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/>
  <xr:revisionPtr revIDLastSave="36" documentId="8_{98DAF248-A601-4628-A8B1-E3AC6A19A6A8}" xr6:coauthVersionLast="47" xr6:coauthVersionMax="47" xr10:uidLastSave="{E9998834-7477-42F9-81BF-0B84F9FC1554}"/>
  <bookViews>
    <workbookView xWindow="-108" yWindow="-108" windowWidth="23256" windowHeight="12456" firstSheet="1" activeTab="1" xr2:uid="{00000000-000D-0000-FFFF-FFFF00000000}"/>
  </bookViews>
  <sheets>
    <sheet name="Database Catalogue" sheetId="31" state="hidden" r:id="rId1"/>
    <sheet name="G50542" sheetId="32" r:id="rId2"/>
    <sheet name="OM2423" sheetId="33" r:id="rId3"/>
    <sheet name="Avarage_Pelite_FP23" sheetId="34" state="hidden" r:id="rId4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33" l="1"/>
  <c r="D15" i="33" l="1"/>
  <c r="C15" i="33"/>
  <c r="D14" i="33"/>
  <c r="AZ4" i="31"/>
  <c r="AZ5" i="31"/>
  <c r="AZ6" i="31"/>
  <c r="AZ7" i="31"/>
  <c r="AZ8" i="31"/>
  <c r="AZ9" i="31"/>
  <c r="AZ10" i="31"/>
  <c r="AZ11" i="31"/>
  <c r="AZ12" i="31"/>
  <c r="AZ13" i="31"/>
  <c r="AZ14" i="31"/>
  <c r="AZ15" i="31"/>
  <c r="AZ16" i="31"/>
  <c r="AZ17" i="31"/>
  <c r="AZ18" i="31"/>
  <c r="AZ19" i="31"/>
  <c r="AZ20" i="31"/>
  <c r="AZ21" i="31"/>
  <c r="AZ22" i="31"/>
  <c r="AZ23" i="31"/>
  <c r="AZ24" i="31"/>
  <c r="AZ25" i="31"/>
  <c r="AZ26" i="31"/>
  <c r="AZ27" i="31"/>
  <c r="AZ28" i="31"/>
  <c r="AZ29" i="31"/>
  <c r="AZ30" i="31"/>
  <c r="AZ31" i="31"/>
  <c r="AZ32" i="31"/>
  <c r="AZ33" i="31"/>
  <c r="AZ34" i="31"/>
  <c r="AZ35" i="31"/>
  <c r="AZ36" i="31"/>
  <c r="AZ37" i="31"/>
  <c r="AZ38" i="31"/>
  <c r="AZ39" i="31"/>
  <c r="AZ40" i="31"/>
  <c r="AZ41" i="31"/>
  <c r="AZ42" i="31"/>
  <c r="AZ43" i="31"/>
  <c r="AZ44" i="31"/>
  <c r="AZ45" i="31"/>
  <c r="AZ46" i="31"/>
  <c r="AZ47" i="31"/>
  <c r="AZ48" i="31"/>
  <c r="AZ49" i="31"/>
  <c r="AZ50" i="31"/>
  <c r="AZ51" i="31"/>
  <c r="AZ52" i="31"/>
  <c r="AZ53" i="31"/>
  <c r="AZ54" i="31"/>
  <c r="AZ55" i="31"/>
  <c r="AZ56" i="31"/>
  <c r="AZ57" i="31"/>
  <c r="AZ58" i="31"/>
  <c r="AZ59" i="31"/>
  <c r="AZ60" i="31"/>
  <c r="AZ61" i="31"/>
  <c r="AZ62" i="31"/>
  <c r="AZ63" i="31"/>
  <c r="AZ64" i="31"/>
  <c r="AZ65" i="31"/>
  <c r="AZ66" i="31"/>
  <c r="AZ67" i="31"/>
  <c r="AZ68" i="31"/>
  <c r="AZ69" i="31"/>
  <c r="AZ70" i="31"/>
  <c r="AZ71" i="31"/>
  <c r="AZ72" i="31"/>
  <c r="AZ73" i="31"/>
  <c r="AZ74" i="31"/>
  <c r="AZ75" i="31"/>
  <c r="AZ76" i="31"/>
  <c r="AZ77" i="31"/>
  <c r="AZ78" i="31"/>
  <c r="AZ79" i="31"/>
  <c r="AZ80" i="31"/>
  <c r="AZ81" i="31"/>
  <c r="AZ82" i="31"/>
  <c r="AZ83" i="31"/>
  <c r="AZ84" i="31"/>
  <c r="AZ85" i="31"/>
  <c r="AZ86" i="31"/>
  <c r="AZ87" i="31"/>
  <c r="AZ88" i="31"/>
  <c r="AZ89" i="31"/>
  <c r="AZ90" i="31"/>
  <c r="AZ91" i="31"/>
  <c r="AZ92" i="31"/>
  <c r="AZ93" i="31"/>
  <c r="AZ94" i="31"/>
  <c r="AZ95" i="31"/>
  <c r="AZ96" i="31"/>
  <c r="AZ97" i="31"/>
  <c r="AZ98" i="31"/>
  <c r="AZ99" i="31"/>
  <c r="AZ100" i="31"/>
  <c r="AZ101" i="31"/>
  <c r="AZ102" i="31"/>
  <c r="AZ103" i="31"/>
  <c r="AZ104" i="31"/>
  <c r="AZ105" i="31"/>
  <c r="AZ106" i="31"/>
  <c r="AZ107" i="31"/>
  <c r="AZ108" i="31"/>
  <c r="AZ109" i="31"/>
  <c r="AZ110" i="31"/>
  <c r="AZ111" i="31"/>
  <c r="AZ112" i="31"/>
  <c r="AZ113" i="31"/>
  <c r="AZ114" i="31"/>
  <c r="AZ115" i="31"/>
  <c r="AZ116" i="31"/>
  <c r="AZ117" i="31"/>
  <c r="AZ118" i="31"/>
  <c r="AZ119" i="31"/>
  <c r="AZ120" i="31"/>
  <c r="AZ121" i="31"/>
  <c r="AZ122" i="31"/>
  <c r="AZ123" i="31"/>
  <c r="AZ124" i="31"/>
  <c r="AZ125" i="31"/>
  <c r="AZ126" i="31"/>
  <c r="AZ127" i="31"/>
  <c r="AZ128" i="31"/>
  <c r="AZ129" i="31"/>
  <c r="AZ130" i="31"/>
  <c r="AZ131" i="31"/>
  <c r="AZ132" i="31"/>
  <c r="AZ133" i="31"/>
  <c r="AZ134" i="31"/>
  <c r="AZ135" i="31"/>
  <c r="AZ136" i="31"/>
  <c r="AZ137" i="31"/>
  <c r="AZ138" i="31"/>
  <c r="AZ139" i="31"/>
  <c r="AZ140" i="31"/>
  <c r="AZ141" i="31"/>
  <c r="AZ142" i="31"/>
  <c r="AZ143" i="31"/>
  <c r="AZ144" i="31"/>
  <c r="AZ145" i="31"/>
  <c r="AZ146" i="31"/>
  <c r="AZ147" i="31"/>
  <c r="AZ148" i="31"/>
  <c r="AZ149" i="31"/>
  <c r="AZ150" i="31"/>
  <c r="AZ151" i="31"/>
  <c r="AZ152" i="31"/>
  <c r="AZ153" i="31"/>
  <c r="AZ154" i="31"/>
  <c r="AZ155" i="31"/>
  <c r="AZ156" i="31"/>
  <c r="AZ157" i="31"/>
  <c r="AZ158" i="31"/>
  <c r="AZ159" i="31"/>
  <c r="AZ160" i="31"/>
  <c r="AZ161" i="31"/>
  <c r="AZ162" i="31"/>
  <c r="AZ163" i="31"/>
  <c r="AZ164" i="31"/>
  <c r="AZ165" i="31"/>
  <c r="AZ166" i="31"/>
  <c r="AZ167" i="31"/>
  <c r="AZ168" i="31"/>
  <c r="AZ169" i="31"/>
  <c r="AZ170" i="31"/>
  <c r="AZ171" i="31"/>
  <c r="AZ172" i="31"/>
  <c r="AZ173" i="31"/>
  <c r="AZ174" i="31"/>
  <c r="AZ175" i="31"/>
  <c r="AZ176" i="31"/>
  <c r="AZ177" i="31"/>
  <c r="AZ178" i="31"/>
  <c r="AZ179" i="31"/>
  <c r="AZ180" i="31"/>
  <c r="AZ181" i="31"/>
  <c r="AZ182" i="31"/>
  <c r="AZ183" i="31"/>
  <c r="AZ184" i="31"/>
  <c r="AZ185" i="31"/>
  <c r="AZ186" i="31"/>
  <c r="AZ187" i="31"/>
  <c r="AZ188" i="31"/>
  <c r="AZ189" i="31"/>
  <c r="AZ190" i="31"/>
  <c r="AZ191" i="31"/>
  <c r="AZ192" i="31"/>
  <c r="AZ193" i="31"/>
  <c r="AZ194" i="31"/>
  <c r="AZ195" i="31"/>
  <c r="AZ196" i="31"/>
  <c r="AZ197" i="31"/>
  <c r="AZ198" i="31"/>
  <c r="AZ199" i="31"/>
  <c r="AZ200" i="31"/>
  <c r="AZ201" i="31"/>
  <c r="AZ202" i="31"/>
  <c r="AZ203" i="31"/>
  <c r="AZ204" i="31"/>
  <c r="AZ205" i="31"/>
  <c r="AZ206" i="31"/>
  <c r="AZ207" i="31"/>
  <c r="AZ208" i="31"/>
  <c r="AZ209" i="31"/>
  <c r="AZ210" i="31"/>
  <c r="AZ211" i="31"/>
  <c r="AZ212" i="31"/>
  <c r="AZ213" i="31"/>
  <c r="AZ214" i="31"/>
  <c r="AZ215" i="31"/>
  <c r="AZ216" i="31"/>
  <c r="AZ217" i="31"/>
  <c r="AZ218" i="31"/>
  <c r="AZ219" i="31"/>
  <c r="AZ220" i="31"/>
  <c r="AZ221" i="31"/>
  <c r="AZ222" i="31"/>
  <c r="AZ223" i="31"/>
  <c r="AZ224" i="31"/>
  <c r="AZ225" i="31"/>
  <c r="AZ226" i="31"/>
  <c r="AZ227" i="31"/>
  <c r="AZ228" i="31"/>
  <c r="AZ229" i="31"/>
  <c r="AZ230" i="31"/>
  <c r="AZ231" i="31"/>
  <c r="AZ232" i="31"/>
  <c r="AZ233" i="31"/>
  <c r="AZ234" i="31"/>
  <c r="AZ235" i="31"/>
  <c r="AZ236" i="31"/>
  <c r="AZ237" i="31"/>
  <c r="AZ238" i="31"/>
  <c r="AZ239" i="31"/>
  <c r="AZ240" i="31"/>
  <c r="AZ241" i="31"/>
  <c r="AZ242" i="31"/>
  <c r="AZ243" i="31"/>
  <c r="AZ244" i="31"/>
  <c r="AZ245" i="31"/>
  <c r="AZ246" i="31"/>
  <c r="AZ247" i="31"/>
  <c r="AZ248" i="31"/>
  <c r="AZ249" i="31"/>
  <c r="AZ250" i="31"/>
  <c r="AZ251" i="31"/>
  <c r="AZ252" i="31"/>
  <c r="AZ253" i="31"/>
  <c r="AZ254" i="31"/>
  <c r="AZ255" i="31"/>
  <c r="AZ256" i="31"/>
  <c r="AZ257" i="31"/>
  <c r="AZ258" i="31"/>
  <c r="AZ259" i="31"/>
  <c r="AZ260" i="31"/>
  <c r="AZ261" i="31"/>
  <c r="AZ262" i="31"/>
  <c r="AZ263" i="31"/>
  <c r="AZ264" i="31"/>
  <c r="AZ265" i="31"/>
  <c r="AZ266" i="31"/>
  <c r="AZ267" i="31"/>
  <c r="AZ268" i="31"/>
  <c r="AZ269" i="31"/>
  <c r="AZ270" i="31"/>
  <c r="AZ271" i="31"/>
  <c r="AZ272" i="31"/>
  <c r="AZ273" i="31"/>
  <c r="AZ274" i="31"/>
  <c r="AZ275" i="31"/>
  <c r="AZ276" i="31"/>
  <c r="AZ277" i="31"/>
  <c r="AZ278" i="31"/>
  <c r="AZ279" i="31"/>
  <c r="AZ280" i="31"/>
  <c r="AZ281" i="31"/>
  <c r="AZ282" i="31"/>
  <c r="AZ283" i="31"/>
  <c r="AZ284" i="31"/>
  <c r="AZ285" i="31"/>
  <c r="AZ286" i="31"/>
  <c r="AZ287" i="31"/>
  <c r="AZ288" i="31"/>
  <c r="AZ289" i="31"/>
  <c r="AZ290" i="31"/>
  <c r="AZ291" i="31"/>
  <c r="AZ292" i="31"/>
  <c r="AZ293" i="31"/>
  <c r="AZ294" i="31"/>
  <c r="AZ295" i="31"/>
  <c r="AZ296" i="31"/>
  <c r="AZ297" i="31"/>
  <c r="AZ298" i="31"/>
  <c r="AZ299" i="31"/>
  <c r="AZ300" i="31"/>
  <c r="AZ301" i="31"/>
  <c r="AZ302" i="31"/>
  <c r="AZ303" i="31"/>
  <c r="AZ304" i="31"/>
  <c r="AZ305" i="31"/>
  <c r="AZ306" i="31"/>
  <c r="AZ307" i="31"/>
  <c r="AZ308" i="31"/>
  <c r="AZ309" i="31"/>
  <c r="AZ310" i="31"/>
  <c r="AZ311" i="31"/>
  <c r="AZ312" i="31"/>
  <c r="AZ313" i="31"/>
  <c r="AZ314" i="31"/>
  <c r="AZ315" i="31"/>
  <c r="AZ316" i="31"/>
  <c r="AZ317" i="31"/>
  <c r="AZ318" i="31"/>
  <c r="AZ319" i="31"/>
  <c r="AZ320" i="31"/>
  <c r="AZ321" i="31"/>
  <c r="AZ322" i="31"/>
  <c r="AZ323" i="31"/>
  <c r="AZ324" i="31"/>
  <c r="AZ325" i="31"/>
  <c r="AZ326" i="31"/>
  <c r="AZ327" i="31"/>
  <c r="AZ328" i="31"/>
  <c r="AZ329" i="31"/>
  <c r="AZ330" i="31"/>
  <c r="AZ331" i="31"/>
  <c r="AZ332" i="31"/>
  <c r="AZ333" i="31"/>
  <c r="AZ334" i="31"/>
  <c r="AZ335" i="31"/>
  <c r="AZ336" i="31"/>
  <c r="AZ337" i="31"/>
  <c r="AZ338" i="31"/>
  <c r="AZ339" i="31"/>
  <c r="AZ340" i="31"/>
  <c r="AZ341" i="31"/>
  <c r="AZ342" i="31"/>
  <c r="AZ343" i="31"/>
  <c r="AZ344" i="31"/>
  <c r="AZ345" i="31"/>
  <c r="AZ346" i="31"/>
  <c r="AZ347" i="31"/>
  <c r="AZ348" i="31"/>
  <c r="AZ349" i="31"/>
  <c r="AZ350" i="31"/>
  <c r="AZ351" i="31"/>
  <c r="AZ352" i="31"/>
  <c r="AZ353" i="31"/>
  <c r="AZ354" i="31"/>
  <c r="AZ355" i="31"/>
  <c r="AZ356" i="31"/>
  <c r="AZ357" i="31"/>
  <c r="AZ358" i="31"/>
  <c r="AZ359" i="31"/>
  <c r="AZ360" i="31"/>
  <c r="AZ361" i="31"/>
  <c r="AZ362" i="31"/>
  <c r="AZ363" i="31"/>
  <c r="AZ364" i="31"/>
  <c r="AZ365" i="31"/>
  <c r="AZ366" i="31"/>
  <c r="AZ367" i="31"/>
  <c r="AZ368" i="31"/>
  <c r="AZ369" i="31"/>
  <c r="AZ370" i="31"/>
  <c r="AZ371" i="31"/>
  <c r="AZ372" i="31"/>
  <c r="AZ373" i="31"/>
  <c r="AZ374" i="31"/>
  <c r="AZ375" i="31"/>
  <c r="AZ376" i="31"/>
  <c r="AZ377" i="31"/>
  <c r="AZ378" i="31"/>
  <c r="AZ379" i="31"/>
  <c r="AZ380" i="31"/>
  <c r="AZ381" i="31"/>
  <c r="AZ382" i="31"/>
  <c r="AZ383" i="31"/>
  <c r="AZ384" i="31"/>
  <c r="AZ385" i="31"/>
  <c r="AZ386" i="31"/>
  <c r="AZ387" i="31"/>
  <c r="AZ388" i="31"/>
  <c r="AZ389" i="31"/>
  <c r="AZ390" i="31"/>
  <c r="AZ391" i="31"/>
  <c r="AZ392" i="31"/>
  <c r="AZ393" i="31"/>
  <c r="AZ394" i="31"/>
  <c r="AZ395" i="31"/>
  <c r="AZ396" i="31"/>
  <c r="AZ397" i="31"/>
  <c r="AZ398" i="31"/>
  <c r="AZ399" i="31"/>
  <c r="AZ400" i="31"/>
  <c r="AZ401" i="31"/>
  <c r="AZ402" i="31"/>
  <c r="AZ403" i="31"/>
  <c r="AZ404" i="31"/>
  <c r="AZ405" i="31"/>
  <c r="AZ406" i="31"/>
  <c r="AZ407" i="31"/>
  <c r="AZ408" i="31"/>
  <c r="AZ409" i="31"/>
  <c r="AZ410" i="31"/>
  <c r="AZ411" i="31"/>
  <c r="AZ412" i="31"/>
  <c r="AZ413" i="31"/>
  <c r="AZ414" i="31"/>
  <c r="AZ415" i="31"/>
  <c r="AZ416" i="31"/>
  <c r="AZ417" i="31"/>
  <c r="AZ418" i="31"/>
  <c r="AZ419" i="31"/>
  <c r="AZ420" i="31"/>
  <c r="AZ421" i="31"/>
  <c r="AZ422" i="31"/>
  <c r="AZ423" i="31"/>
  <c r="AZ424" i="31"/>
  <c r="AZ425" i="31"/>
  <c r="AZ426" i="31"/>
  <c r="AZ427" i="31"/>
  <c r="AZ428" i="31"/>
  <c r="AZ429" i="31"/>
  <c r="AZ430" i="31"/>
  <c r="AZ431" i="31"/>
  <c r="AZ432" i="31"/>
  <c r="AZ433" i="31"/>
  <c r="AZ434" i="31"/>
  <c r="AZ435" i="31"/>
  <c r="AZ436" i="31"/>
  <c r="AZ437" i="31"/>
  <c r="AZ438" i="31"/>
  <c r="AZ439" i="31"/>
  <c r="AZ440" i="31"/>
  <c r="AZ441" i="31"/>
  <c r="AZ442" i="31"/>
  <c r="AZ443" i="31"/>
  <c r="AZ444" i="31"/>
  <c r="AZ445" i="31"/>
  <c r="AZ446" i="31"/>
  <c r="AZ447" i="31"/>
  <c r="AZ448" i="31"/>
  <c r="AZ449" i="31"/>
  <c r="AZ450" i="31"/>
  <c r="AZ451" i="31"/>
  <c r="AZ452" i="31"/>
  <c r="AZ453" i="31"/>
  <c r="AZ454" i="31"/>
  <c r="AZ455" i="31"/>
  <c r="AZ456" i="31"/>
  <c r="AZ457" i="31"/>
  <c r="AZ458" i="31"/>
  <c r="AZ459" i="31"/>
  <c r="AZ460" i="31"/>
  <c r="AZ461" i="31"/>
  <c r="AZ462" i="31"/>
  <c r="AZ463" i="31"/>
  <c r="AZ464" i="31"/>
  <c r="AZ465" i="31"/>
  <c r="AZ466" i="31"/>
  <c r="AZ467" i="31"/>
  <c r="AZ468" i="31"/>
  <c r="AZ469" i="31"/>
  <c r="AZ470" i="31"/>
  <c r="AZ471" i="31"/>
  <c r="AZ472" i="31"/>
  <c r="AZ473" i="31"/>
  <c r="AZ474" i="31"/>
  <c r="AZ475" i="31"/>
  <c r="AZ476" i="31"/>
  <c r="AZ477" i="31"/>
  <c r="AZ478" i="31"/>
  <c r="AZ479" i="31"/>
  <c r="AZ480" i="31"/>
  <c r="AZ481" i="31"/>
  <c r="AZ482" i="31"/>
  <c r="AZ483" i="31"/>
  <c r="AZ484" i="31"/>
  <c r="AZ485" i="31"/>
  <c r="AZ486" i="31"/>
  <c r="AZ487" i="31"/>
  <c r="AZ488" i="31"/>
  <c r="AZ489" i="31"/>
  <c r="AZ490" i="31"/>
  <c r="AZ491" i="31"/>
  <c r="AZ492" i="31"/>
  <c r="AZ493" i="31"/>
  <c r="AZ494" i="31"/>
  <c r="AZ495" i="31"/>
  <c r="AZ496" i="31"/>
  <c r="AZ497" i="31"/>
  <c r="AZ498" i="31"/>
  <c r="AZ499" i="31"/>
  <c r="AZ500" i="31"/>
  <c r="AZ501" i="31"/>
  <c r="AZ502" i="31"/>
  <c r="AZ503" i="31"/>
  <c r="AZ504" i="31"/>
  <c r="AZ505" i="31"/>
  <c r="AZ506" i="31"/>
  <c r="AZ507" i="31"/>
  <c r="AZ508" i="31"/>
  <c r="AZ509" i="31"/>
  <c r="AZ510" i="31"/>
  <c r="AZ511" i="31"/>
  <c r="AZ512" i="31"/>
  <c r="AZ513" i="31"/>
  <c r="AZ514" i="31"/>
  <c r="AZ515" i="31"/>
  <c r="AZ516" i="31"/>
  <c r="AZ517" i="31"/>
  <c r="AZ518" i="31"/>
  <c r="AZ519" i="31"/>
  <c r="AZ520" i="31"/>
  <c r="AZ521" i="31"/>
  <c r="AZ522" i="31"/>
  <c r="AZ523" i="31"/>
  <c r="AZ524" i="31"/>
  <c r="AZ525" i="31"/>
  <c r="AZ526" i="31"/>
  <c r="AZ527" i="31"/>
  <c r="AZ528" i="31"/>
  <c r="AZ529" i="31"/>
  <c r="AZ530" i="31"/>
  <c r="AZ531" i="31"/>
  <c r="AZ532" i="31"/>
  <c r="AZ533" i="31"/>
  <c r="AZ534" i="31"/>
  <c r="AZ535" i="31"/>
  <c r="AZ536" i="31"/>
  <c r="AZ537" i="31"/>
  <c r="AZ538" i="31"/>
  <c r="AZ539" i="31"/>
  <c r="AZ540" i="31"/>
  <c r="AZ541" i="31"/>
  <c r="AZ542" i="31"/>
  <c r="AZ543" i="31"/>
  <c r="AZ544" i="31"/>
  <c r="AZ545" i="31"/>
  <c r="AZ546" i="31"/>
  <c r="AZ547" i="31"/>
  <c r="AZ548" i="31"/>
  <c r="AZ549" i="31"/>
  <c r="AZ550" i="31"/>
  <c r="AZ551" i="31"/>
  <c r="AZ552" i="31"/>
  <c r="AZ553" i="31"/>
  <c r="AZ554" i="31"/>
  <c r="AZ555" i="31"/>
  <c r="AZ556" i="31"/>
  <c r="AZ557" i="31"/>
  <c r="AZ558" i="31"/>
  <c r="AZ559" i="31"/>
  <c r="AZ560" i="31"/>
  <c r="AZ561" i="31"/>
  <c r="AZ562" i="31"/>
  <c r="AZ563" i="31"/>
  <c r="AZ564" i="31"/>
  <c r="AZ565" i="31"/>
  <c r="AZ566" i="31"/>
  <c r="AZ567" i="31"/>
  <c r="AZ568" i="31"/>
  <c r="AZ569" i="31"/>
  <c r="AZ570" i="31"/>
  <c r="AZ571" i="31"/>
  <c r="AZ572" i="31"/>
  <c r="AZ573" i="31"/>
  <c r="AZ574" i="31"/>
  <c r="AZ575" i="31"/>
  <c r="AZ576" i="31"/>
  <c r="AZ577" i="31"/>
  <c r="AZ578" i="31"/>
  <c r="AZ579" i="31"/>
  <c r="AZ580" i="31"/>
  <c r="AZ581" i="31"/>
  <c r="AZ582" i="31"/>
  <c r="AZ583" i="31"/>
  <c r="AZ584" i="31"/>
  <c r="AZ585" i="31"/>
  <c r="AZ586" i="31"/>
  <c r="AZ587" i="31"/>
  <c r="AZ588" i="31"/>
  <c r="AZ589" i="31"/>
  <c r="AZ590" i="31"/>
  <c r="AZ591" i="31"/>
  <c r="AZ592" i="31"/>
  <c r="AZ593" i="31"/>
  <c r="AZ594" i="31"/>
  <c r="AZ595" i="31"/>
  <c r="AZ596" i="31"/>
  <c r="AZ597" i="31"/>
  <c r="AZ598" i="31"/>
  <c r="AZ599" i="31"/>
  <c r="AZ600" i="31"/>
  <c r="AZ601" i="31"/>
  <c r="AZ602" i="31"/>
  <c r="AZ603" i="31"/>
  <c r="AZ604" i="31"/>
  <c r="AZ605" i="31"/>
  <c r="AZ606" i="31"/>
  <c r="AZ607" i="31"/>
  <c r="AZ608" i="31"/>
  <c r="AZ609" i="31"/>
  <c r="AZ610" i="31"/>
  <c r="AZ611" i="31"/>
  <c r="AZ612" i="31"/>
  <c r="AZ613" i="31"/>
  <c r="AZ614" i="31"/>
  <c r="AZ615" i="31"/>
  <c r="AZ616" i="31"/>
  <c r="AZ617" i="31"/>
  <c r="AZ618" i="31"/>
  <c r="AZ619" i="31"/>
  <c r="AZ620" i="31"/>
  <c r="AZ621" i="31"/>
  <c r="AZ622" i="31"/>
  <c r="AZ623" i="31"/>
  <c r="AZ624" i="31"/>
  <c r="AZ625" i="31"/>
  <c r="AZ626" i="31"/>
  <c r="AZ627" i="31"/>
  <c r="AZ628" i="31"/>
  <c r="AZ629" i="31"/>
  <c r="AZ630" i="31"/>
  <c r="AZ631" i="31"/>
  <c r="AZ632" i="31"/>
  <c r="AZ633" i="31"/>
  <c r="AZ634" i="31"/>
  <c r="AZ635" i="31"/>
  <c r="AZ636" i="31"/>
  <c r="AZ637" i="31"/>
  <c r="AZ638" i="31"/>
  <c r="AZ639" i="31"/>
  <c r="AZ640" i="31"/>
  <c r="AZ641" i="31"/>
  <c r="AZ642" i="31"/>
  <c r="AZ643" i="31"/>
  <c r="AZ644" i="31"/>
  <c r="AZ645" i="31"/>
  <c r="AZ646" i="31"/>
  <c r="AZ647" i="31"/>
  <c r="AZ648" i="31"/>
  <c r="AZ649" i="31"/>
  <c r="AZ650" i="31"/>
  <c r="AZ651" i="31"/>
  <c r="AZ652" i="31"/>
  <c r="AZ653" i="31"/>
  <c r="AZ654" i="31"/>
  <c r="AZ655" i="31"/>
  <c r="AZ656" i="31"/>
  <c r="AZ657" i="31"/>
  <c r="AZ658" i="31"/>
  <c r="AZ659" i="31"/>
  <c r="AZ660" i="31"/>
  <c r="AZ661" i="31"/>
  <c r="AZ662" i="31"/>
  <c r="AZ663" i="31"/>
  <c r="AZ664" i="31"/>
  <c r="AZ665" i="31"/>
  <c r="AZ666" i="31"/>
  <c r="BB666" i="31" s="1"/>
  <c r="AZ667" i="31"/>
  <c r="AZ668" i="31"/>
  <c r="AZ669" i="31"/>
  <c r="AZ670" i="31"/>
  <c r="AZ671" i="31"/>
  <c r="AZ672" i="31"/>
  <c r="AZ673" i="31"/>
  <c r="AZ674" i="31"/>
  <c r="AZ675" i="31"/>
  <c r="AZ676" i="31"/>
  <c r="AZ677" i="31"/>
  <c r="AZ678" i="31"/>
  <c r="AZ679" i="31"/>
  <c r="AZ680" i="31"/>
  <c r="AZ681" i="31"/>
  <c r="AZ682" i="31"/>
  <c r="AZ683" i="31"/>
  <c r="AZ684" i="31"/>
  <c r="AZ685" i="31"/>
  <c r="AZ686" i="31"/>
  <c r="AZ687" i="31"/>
  <c r="AZ688" i="31"/>
  <c r="AZ689" i="31"/>
  <c r="AZ690" i="31"/>
  <c r="AZ691" i="31"/>
  <c r="AZ692" i="31"/>
  <c r="AZ693" i="31"/>
  <c r="AZ694" i="31"/>
  <c r="AZ695" i="31"/>
  <c r="AZ696" i="31"/>
  <c r="AZ697" i="31"/>
  <c r="AZ698" i="31"/>
  <c r="AZ699" i="31"/>
  <c r="AZ700" i="31"/>
  <c r="AZ701" i="31"/>
  <c r="AZ702" i="31"/>
  <c r="AZ703" i="31"/>
  <c r="AZ704" i="31"/>
  <c r="AZ705" i="31"/>
  <c r="AZ706" i="31"/>
  <c r="AZ707" i="31"/>
  <c r="AZ708" i="31"/>
  <c r="AZ709" i="31"/>
  <c r="AZ710" i="31"/>
  <c r="AZ711" i="31"/>
  <c r="AZ712" i="31"/>
  <c r="AZ713" i="31"/>
  <c r="AZ714" i="31"/>
  <c r="AZ715" i="31"/>
  <c r="AZ716" i="31"/>
  <c r="AZ717" i="31"/>
  <c r="AZ718" i="31"/>
  <c r="AZ719" i="31"/>
  <c r="AZ720" i="31"/>
  <c r="AZ721" i="31"/>
  <c r="AZ722" i="31"/>
  <c r="AZ723" i="31"/>
  <c r="AZ724" i="31"/>
  <c r="AZ725" i="31"/>
  <c r="AZ726" i="31"/>
  <c r="AZ727" i="31"/>
  <c r="AZ728" i="31"/>
  <c r="AZ729" i="31"/>
  <c r="AZ730" i="31"/>
  <c r="AZ731" i="31"/>
  <c r="AZ732" i="31"/>
  <c r="AZ733" i="31"/>
  <c r="AZ734" i="31"/>
  <c r="AZ735" i="31"/>
  <c r="AZ736" i="31"/>
  <c r="AZ737" i="31"/>
  <c r="AZ738" i="31"/>
  <c r="AZ739" i="31"/>
  <c r="AZ740" i="31"/>
  <c r="AZ741" i="31"/>
  <c r="AZ742" i="31"/>
  <c r="AZ743" i="31"/>
  <c r="AZ744" i="31"/>
  <c r="AZ745" i="31"/>
  <c r="AZ746" i="31"/>
  <c r="AZ747" i="31"/>
  <c r="AZ748" i="31"/>
  <c r="AZ749" i="31"/>
  <c r="AZ750" i="31"/>
  <c r="AZ751" i="31"/>
  <c r="AZ752" i="31"/>
  <c r="AZ753" i="31"/>
  <c r="AZ754" i="31"/>
  <c r="AZ755" i="31"/>
  <c r="AZ756" i="31"/>
  <c r="AZ757" i="31"/>
  <c r="AZ758" i="31"/>
  <c r="AZ759" i="31"/>
  <c r="AZ760" i="31"/>
  <c r="AZ761" i="31"/>
  <c r="AZ762" i="31"/>
  <c r="AZ763" i="31"/>
  <c r="AZ764" i="31"/>
  <c r="AZ765" i="31"/>
  <c r="AZ766" i="31"/>
  <c r="AZ767" i="31"/>
  <c r="AZ768" i="31"/>
  <c r="AZ769" i="31"/>
  <c r="AZ770" i="31"/>
  <c r="AZ771" i="31"/>
  <c r="AZ772" i="31"/>
  <c r="AZ773" i="31"/>
  <c r="AZ774" i="31"/>
  <c r="AZ775" i="31"/>
  <c r="AZ776" i="31"/>
  <c r="AZ777" i="31"/>
  <c r="AZ778" i="31"/>
  <c r="AZ779" i="31"/>
  <c r="AZ780" i="31"/>
  <c r="AZ781" i="31"/>
  <c r="AZ782" i="31"/>
  <c r="AZ783" i="31"/>
  <c r="AZ784" i="31"/>
  <c r="AZ785" i="31"/>
  <c r="AZ786" i="31"/>
  <c r="AZ787" i="31"/>
  <c r="AZ788" i="31"/>
  <c r="AZ789" i="31"/>
  <c r="AZ790" i="31"/>
  <c r="AZ791" i="31"/>
  <c r="AZ792" i="31"/>
  <c r="AZ793" i="31"/>
  <c r="AZ794" i="31"/>
  <c r="AZ795" i="31"/>
  <c r="AZ796" i="31"/>
  <c r="AZ797" i="31"/>
  <c r="AZ798" i="31"/>
  <c r="AZ799" i="31"/>
  <c r="AZ800" i="31"/>
  <c r="AZ801" i="31"/>
  <c r="AZ802" i="31"/>
  <c r="AZ803" i="31"/>
  <c r="AZ804" i="31"/>
  <c r="AZ805" i="31"/>
  <c r="AZ806" i="31"/>
  <c r="AZ807" i="31"/>
  <c r="AZ808" i="31"/>
  <c r="AZ809" i="31"/>
  <c r="AZ810" i="31"/>
  <c r="AZ811" i="31"/>
  <c r="AZ812" i="31"/>
  <c r="AZ813" i="31"/>
  <c r="AZ814" i="31"/>
  <c r="AZ815" i="31"/>
  <c r="AZ816" i="31"/>
  <c r="AZ817" i="31"/>
  <c r="AZ818" i="31"/>
  <c r="AZ819" i="31"/>
  <c r="AZ820" i="31"/>
  <c r="AZ821" i="31"/>
  <c r="AZ822" i="31"/>
  <c r="AZ823" i="31"/>
  <c r="AZ824" i="31"/>
  <c r="AZ825" i="31"/>
  <c r="AZ826" i="31"/>
  <c r="AZ827" i="31"/>
  <c r="AZ828" i="31"/>
  <c r="AZ829" i="31"/>
  <c r="AZ830" i="31"/>
  <c r="AZ831" i="31"/>
  <c r="AZ832" i="31"/>
  <c r="AZ833" i="31"/>
  <c r="AZ834" i="31"/>
  <c r="AZ835" i="31"/>
  <c r="AZ836" i="31"/>
  <c r="AZ837" i="31"/>
  <c r="AZ838" i="31"/>
  <c r="AZ839" i="31"/>
  <c r="AZ840" i="31"/>
  <c r="AZ841" i="31"/>
  <c r="AZ842" i="31"/>
  <c r="AZ843" i="31"/>
  <c r="AZ844" i="31"/>
  <c r="AZ845" i="31"/>
  <c r="AZ846" i="31"/>
  <c r="AZ847" i="31"/>
  <c r="AZ848" i="31"/>
  <c r="AZ849" i="31"/>
  <c r="AZ850" i="31"/>
  <c r="AZ851" i="31"/>
  <c r="AZ852" i="31"/>
  <c r="AZ853" i="31"/>
  <c r="AZ854" i="31"/>
  <c r="AZ855" i="31"/>
  <c r="AZ856" i="31"/>
  <c r="AZ857" i="31"/>
  <c r="AZ858" i="31"/>
  <c r="AZ859" i="31"/>
  <c r="AZ860" i="31"/>
  <c r="AZ861" i="31"/>
  <c r="AZ862" i="31"/>
  <c r="AZ863" i="31"/>
  <c r="AZ864" i="31"/>
  <c r="AZ865" i="31"/>
  <c r="AZ866" i="31"/>
  <c r="AZ867" i="31"/>
  <c r="AZ868" i="31"/>
  <c r="AZ869" i="31"/>
  <c r="AZ870" i="31"/>
  <c r="AZ871" i="31"/>
  <c r="AZ872" i="31"/>
  <c r="AZ873" i="31"/>
  <c r="AZ874" i="31"/>
  <c r="AZ875" i="31"/>
  <c r="AZ876" i="31"/>
  <c r="AZ877" i="31"/>
  <c r="AZ878" i="31"/>
  <c r="AZ879" i="31"/>
  <c r="AZ880" i="31"/>
  <c r="AZ881" i="31"/>
  <c r="AZ882" i="31"/>
  <c r="AZ883" i="31"/>
  <c r="AZ884" i="31"/>
  <c r="AZ885" i="31"/>
  <c r="AZ886" i="31"/>
  <c r="AZ887" i="31"/>
  <c r="AZ888" i="31"/>
  <c r="AZ889" i="31"/>
  <c r="AZ890" i="31"/>
  <c r="AZ891" i="31"/>
  <c r="AZ892" i="31"/>
  <c r="AZ893" i="31"/>
  <c r="AZ894" i="31"/>
  <c r="AZ895" i="31"/>
  <c r="AZ896" i="31"/>
  <c r="AZ897" i="31"/>
  <c r="AZ898" i="31"/>
  <c r="AZ899" i="31"/>
  <c r="AZ900" i="31"/>
  <c r="AZ901" i="31"/>
  <c r="AZ902" i="31"/>
  <c r="AZ903" i="31"/>
  <c r="AZ904" i="31"/>
  <c r="AZ905" i="31"/>
  <c r="AZ906" i="31"/>
  <c r="AZ907" i="31"/>
  <c r="AZ908" i="31"/>
  <c r="AZ909" i="31"/>
  <c r="AZ910" i="31"/>
  <c r="AZ911" i="31"/>
  <c r="AZ912" i="31"/>
  <c r="AZ913" i="31"/>
  <c r="AZ914" i="31"/>
  <c r="AZ915" i="31"/>
  <c r="AZ916" i="31"/>
  <c r="AZ917" i="31"/>
  <c r="AZ918" i="31"/>
  <c r="AZ919" i="31"/>
  <c r="AZ920" i="31"/>
  <c r="AZ921" i="31"/>
  <c r="AZ922" i="31"/>
  <c r="AZ923" i="31"/>
  <c r="AZ924" i="31"/>
  <c r="AZ925" i="31"/>
  <c r="AZ926" i="31"/>
  <c r="AZ927" i="31"/>
  <c r="AZ928" i="31"/>
  <c r="AZ929" i="31"/>
  <c r="AZ930" i="31"/>
  <c r="AZ931" i="31"/>
  <c r="AZ932" i="31"/>
  <c r="AZ933" i="31"/>
  <c r="AZ934" i="31"/>
  <c r="AZ935" i="31"/>
  <c r="AZ936" i="31"/>
  <c r="AZ937" i="31"/>
  <c r="AZ938" i="31"/>
  <c r="AZ939" i="31"/>
  <c r="AZ940" i="31"/>
  <c r="AZ941" i="31"/>
  <c r="AZ942" i="31"/>
  <c r="AZ943" i="31"/>
  <c r="AZ944" i="31"/>
  <c r="AZ945" i="31"/>
  <c r="AZ946" i="31"/>
  <c r="AZ947" i="31"/>
  <c r="AZ948" i="31"/>
  <c r="AZ949" i="31"/>
  <c r="AZ950" i="31"/>
  <c r="AZ951" i="31"/>
  <c r="AZ952" i="31"/>
  <c r="AZ953" i="31"/>
  <c r="AZ954" i="31"/>
  <c r="AZ955" i="31"/>
  <c r="AZ956" i="31"/>
  <c r="AZ957" i="31"/>
  <c r="AZ958" i="31"/>
  <c r="AZ959" i="31"/>
  <c r="AZ960" i="31"/>
  <c r="AZ961" i="31"/>
  <c r="AZ962" i="31"/>
  <c r="AZ963" i="31"/>
  <c r="AZ964" i="31"/>
  <c r="AZ965" i="31"/>
  <c r="AZ966" i="31"/>
  <c r="AZ967" i="31"/>
  <c r="AZ968" i="31"/>
  <c r="AZ969" i="31"/>
  <c r="AZ970" i="31"/>
  <c r="AZ971" i="31"/>
  <c r="AZ972" i="31"/>
  <c r="AZ973" i="31"/>
  <c r="AZ974" i="31"/>
  <c r="AZ975" i="31"/>
  <c r="AZ976" i="31"/>
  <c r="AZ977" i="31"/>
  <c r="AZ978" i="31"/>
  <c r="AZ979" i="31"/>
  <c r="AZ980" i="31"/>
  <c r="AZ981" i="31"/>
  <c r="AZ982" i="31"/>
  <c r="AZ983" i="31"/>
  <c r="AZ984" i="31"/>
  <c r="AZ985" i="31"/>
  <c r="AZ986" i="31"/>
  <c r="AZ987" i="31"/>
  <c r="AZ988" i="31"/>
  <c r="AZ989" i="31"/>
  <c r="AZ990" i="31"/>
  <c r="AZ991" i="31"/>
  <c r="AZ992" i="31"/>
  <c r="AZ993" i="31"/>
  <c r="AZ994" i="31"/>
  <c r="AZ995" i="31"/>
  <c r="AZ996" i="31"/>
  <c r="AZ997" i="31"/>
  <c r="AZ998" i="31"/>
  <c r="AZ999" i="31"/>
  <c r="AZ1000" i="31"/>
  <c r="AZ1001" i="31"/>
  <c r="AZ1002" i="31"/>
  <c r="AZ1003" i="31"/>
  <c r="AZ1004" i="31"/>
  <c r="AZ1005" i="31"/>
  <c r="AZ1006" i="31"/>
  <c r="AZ1007" i="31"/>
  <c r="AZ1008" i="31"/>
  <c r="AZ1009" i="31"/>
  <c r="AZ1010" i="31"/>
  <c r="AZ1011" i="31"/>
  <c r="AZ1012" i="31"/>
  <c r="AZ1013" i="31"/>
  <c r="AZ1014" i="31"/>
  <c r="AZ1015" i="31"/>
  <c r="AZ1016" i="31"/>
  <c r="AZ1017" i="31"/>
  <c r="AZ1018" i="31"/>
  <c r="AZ1019" i="31"/>
  <c r="AZ1020" i="31"/>
  <c r="AZ1021" i="31"/>
  <c r="AZ1022" i="31"/>
  <c r="AZ1023" i="31"/>
  <c r="AZ1024" i="31"/>
  <c r="AZ1025" i="31"/>
  <c r="AZ1026" i="31"/>
  <c r="AZ1027" i="31"/>
  <c r="AZ1028" i="31"/>
  <c r="AZ1029" i="31"/>
  <c r="AZ1030" i="31"/>
  <c r="AZ1031" i="31"/>
  <c r="AZ1032" i="31"/>
  <c r="AZ1033" i="31"/>
  <c r="AZ1034" i="31"/>
  <c r="AZ1035" i="31"/>
  <c r="AZ1036" i="31"/>
  <c r="AZ1037" i="31"/>
  <c r="AZ1038" i="31"/>
  <c r="AZ1039" i="31"/>
  <c r="AZ1040" i="31"/>
  <c r="AZ1041" i="31"/>
  <c r="AZ1042" i="31"/>
  <c r="AZ1043" i="31"/>
  <c r="AZ1044" i="31"/>
  <c r="AZ1045" i="31"/>
  <c r="AZ1046" i="31"/>
  <c r="AZ1047" i="31"/>
  <c r="AZ1048" i="31"/>
  <c r="AZ1049" i="31"/>
  <c r="AZ1050" i="31"/>
  <c r="AZ1051" i="31"/>
  <c r="AZ1052" i="31"/>
  <c r="AZ1053" i="31"/>
  <c r="AZ1054" i="31"/>
  <c r="AZ1055" i="31"/>
  <c r="AZ1056" i="31"/>
  <c r="AZ1057" i="31"/>
  <c r="AZ1058" i="31"/>
  <c r="AZ1059" i="31"/>
  <c r="AZ1060" i="31"/>
  <c r="AZ1061" i="31"/>
  <c r="AZ1062" i="31"/>
  <c r="AZ1063" i="31"/>
  <c r="AZ1064" i="31"/>
  <c r="AZ1065" i="31"/>
  <c r="AZ1066" i="31"/>
  <c r="AZ1067" i="31"/>
  <c r="AZ1068" i="31"/>
  <c r="AZ1069" i="31"/>
  <c r="AZ1070" i="31"/>
  <c r="AZ1071" i="31"/>
  <c r="AZ1072" i="31"/>
  <c r="AZ1073" i="31"/>
  <c r="AZ1074" i="31"/>
  <c r="AZ1075" i="31"/>
  <c r="AZ1076" i="31"/>
  <c r="AZ1077" i="31"/>
  <c r="AZ1078" i="31"/>
  <c r="AZ1079" i="31"/>
  <c r="AZ1080" i="31"/>
  <c r="AZ1081" i="31"/>
  <c r="AZ1082" i="31"/>
  <c r="AZ1083" i="31"/>
  <c r="AZ1084" i="31"/>
  <c r="AZ1085" i="31"/>
  <c r="AZ1086" i="31"/>
  <c r="AZ1087" i="31"/>
  <c r="AZ1088" i="31"/>
  <c r="AZ1089" i="31"/>
  <c r="AZ1090" i="31"/>
  <c r="AZ1091" i="31"/>
  <c r="AZ1092" i="31"/>
  <c r="AZ1093" i="31"/>
  <c r="AZ1094" i="31"/>
  <c r="AZ1095" i="31"/>
  <c r="AZ1096" i="31"/>
  <c r="AZ1097" i="31"/>
  <c r="AZ1098" i="31"/>
  <c r="AZ1099" i="31"/>
  <c r="AZ1100" i="31"/>
  <c r="AZ1101" i="31"/>
  <c r="AZ1102" i="31"/>
  <c r="AZ1103" i="31"/>
  <c r="AZ1104" i="31"/>
  <c r="AZ1105" i="31"/>
  <c r="AZ1106" i="31"/>
  <c r="AZ1107" i="31"/>
  <c r="AZ1108" i="31"/>
  <c r="AZ1109" i="31"/>
  <c r="AZ1110" i="31"/>
  <c r="AZ1111" i="31"/>
  <c r="AZ1112" i="31"/>
  <c r="AZ1113" i="31"/>
  <c r="AZ1114" i="31"/>
  <c r="AZ1115" i="31"/>
  <c r="AZ1116" i="31"/>
  <c r="AZ1117" i="31"/>
  <c r="AZ1118" i="31"/>
  <c r="AZ1119" i="31"/>
  <c r="AZ1120" i="31"/>
  <c r="AZ1121" i="31"/>
  <c r="AZ1122" i="31"/>
  <c r="AZ1123" i="31"/>
  <c r="AZ1124" i="31"/>
  <c r="AZ1125" i="31"/>
  <c r="AZ1126" i="31"/>
  <c r="AZ1127" i="31"/>
  <c r="AZ1128" i="31"/>
  <c r="AZ1129" i="31"/>
  <c r="AZ1130" i="31"/>
  <c r="AZ1131" i="31"/>
  <c r="AZ1132" i="31"/>
  <c r="AZ1133" i="31"/>
  <c r="AZ1134" i="31"/>
  <c r="AZ1135" i="31"/>
  <c r="AZ1136" i="31"/>
  <c r="AZ1137" i="31"/>
  <c r="AZ1138" i="31"/>
  <c r="AZ1139" i="31"/>
  <c r="AZ1140" i="31"/>
  <c r="AZ1141" i="31"/>
  <c r="AZ1142" i="31"/>
  <c r="AZ1143" i="31"/>
  <c r="AZ1144" i="31"/>
  <c r="AZ1145" i="31"/>
  <c r="AZ1146" i="31"/>
  <c r="AZ1147" i="31"/>
  <c r="AZ1148" i="31"/>
  <c r="AZ1149" i="31"/>
  <c r="AZ1150" i="31"/>
  <c r="AZ1151" i="31"/>
  <c r="AZ1152" i="31"/>
  <c r="AZ1153" i="31"/>
  <c r="AZ1154" i="31"/>
  <c r="AZ1155" i="31"/>
  <c r="AZ1156" i="31"/>
  <c r="AZ1157" i="31"/>
  <c r="AZ1158" i="31"/>
  <c r="AZ1159" i="31"/>
  <c r="AZ1160" i="31"/>
  <c r="AZ1161" i="31"/>
  <c r="AZ1162" i="31"/>
  <c r="AZ1163" i="31"/>
  <c r="AZ1164" i="31"/>
  <c r="AZ1165" i="31"/>
  <c r="AZ1166" i="31"/>
  <c r="AZ1167" i="31"/>
  <c r="AZ1168" i="31"/>
  <c r="AZ1169" i="31"/>
  <c r="AZ1170" i="31"/>
  <c r="AZ1171" i="31"/>
  <c r="AZ1172" i="31"/>
  <c r="AZ1173" i="31"/>
  <c r="AZ1174" i="31"/>
  <c r="AZ1175" i="31"/>
  <c r="AZ1176" i="31"/>
  <c r="AZ1177" i="31"/>
  <c r="AZ1178" i="31"/>
  <c r="AZ1179" i="31"/>
  <c r="AZ1180" i="31"/>
  <c r="AZ1181" i="31"/>
  <c r="AZ1182" i="31"/>
  <c r="AZ1183" i="31"/>
  <c r="AZ1184" i="31"/>
  <c r="AZ1185" i="31"/>
  <c r="AZ1186" i="31"/>
  <c r="AZ1187" i="31"/>
  <c r="AZ1188" i="31"/>
  <c r="AZ1189" i="31"/>
  <c r="AZ1190" i="31"/>
  <c r="AZ1191" i="31"/>
  <c r="AZ1192" i="31"/>
  <c r="AZ1193" i="31"/>
  <c r="AZ1194" i="31"/>
  <c r="AZ1195" i="31"/>
  <c r="AZ1196" i="31"/>
  <c r="AZ1197" i="31"/>
  <c r="AZ1198" i="31"/>
  <c r="AZ1199" i="31"/>
  <c r="AZ1200" i="31"/>
  <c r="AZ1201" i="31"/>
  <c r="AZ1202" i="31"/>
  <c r="AZ1203" i="31"/>
  <c r="AZ1204" i="31"/>
  <c r="AZ1205" i="31"/>
  <c r="AZ1206" i="31"/>
  <c r="AZ1207" i="31"/>
  <c r="AZ1208" i="31"/>
  <c r="AZ1209" i="31"/>
  <c r="AZ1210" i="31"/>
  <c r="AZ1211" i="31"/>
  <c r="AZ1212" i="31"/>
  <c r="AZ1213" i="31"/>
  <c r="AZ1214" i="31"/>
  <c r="AZ1215" i="31"/>
  <c r="AZ1216" i="31"/>
  <c r="AZ1217" i="31"/>
  <c r="AZ1218" i="31"/>
  <c r="AZ1219" i="31"/>
  <c r="AZ1220" i="31"/>
  <c r="AZ1221" i="31"/>
  <c r="AZ1222" i="31"/>
  <c r="AZ1223" i="31"/>
  <c r="AZ1224" i="31"/>
  <c r="AZ1225" i="31"/>
  <c r="AZ1226" i="31"/>
  <c r="AZ1227" i="31"/>
  <c r="AZ1228" i="31"/>
  <c r="AZ1229" i="31"/>
  <c r="AZ1230" i="31"/>
  <c r="AZ1231" i="31"/>
  <c r="AZ1232" i="31"/>
  <c r="AZ1233" i="31"/>
  <c r="AZ1234" i="31"/>
  <c r="AZ1235" i="31"/>
  <c r="AZ1236" i="31"/>
  <c r="AZ1237" i="31"/>
  <c r="AZ1238" i="31"/>
  <c r="AZ1239" i="31"/>
  <c r="AZ1240" i="31"/>
  <c r="AZ1241" i="31"/>
  <c r="AZ1242" i="31"/>
  <c r="AZ1243" i="31"/>
  <c r="AZ1244" i="31"/>
  <c r="AZ1245" i="31"/>
  <c r="AZ1246" i="31"/>
  <c r="AZ1247" i="31"/>
  <c r="AZ1248" i="31"/>
  <c r="AZ1249" i="31"/>
  <c r="AZ1250" i="31"/>
  <c r="AZ1251" i="31"/>
  <c r="AZ1252" i="31"/>
  <c r="AZ1253" i="31"/>
  <c r="AZ1254" i="31"/>
  <c r="AZ1255" i="31"/>
  <c r="AZ1256" i="31"/>
  <c r="AZ1257" i="31"/>
  <c r="AZ1258" i="31"/>
  <c r="AZ1259" i="31"/>
  <c r="AZ1260" i="31"/>
  <c r="AZ1261" i="31"/>
  <c r="AZ1262" i="31"/>
  <c r="AZ1263" i="31"/>
  <c r="AZ1264" i="31"/>
  <c r="AZ1265" i="31"/>
  <c r="AZ1266" i="31"/>
  <c r="AZ1267" i="31"/>
  <c r="AZ1268" i="31"/>
  <c r="AZ1269" i="31"/>
  <c r="AZ1270" i="31"/>
  <c r="AZ1271" i="31"/>
  <c r="AZ1272" i="31"/>
  <c r="AZ1273" i="31"/>
  <c r="AZ1274" i="31"/>
  <c r="AZ1275" i="31"/>
  <c r="AZ1276" i="31"/>
  <c r="AZ1277" i="31"/>
  <c r="AZ1278" i="31"/>
  <c r="AZ1279" i="31"/>
  <c r="AZ1280" i="31"/>
  <c r="AZ1281" i="31"/>
  <c r="AZ1282" i="31"/>
  <c r="AZ1283" i="31"/>
  <c r="AZ1284" i="31"/>
  <c r="AZ1285" i="31"/>
  <c r="AZ1286" i="31"/>
  <c r="BB1286" i="31" s="1"/>
  <c r="AZ1287" i="31"/>
  <c r="AZ1288" i="31"/>
  <c r="AZ1289" i="31"/>
  <c r="AZ1290" i="31"/>
  <c r="AZ1291" i="31"/>
  <c r="AZ1292" i="31"/>
  <c r="AZ1293" i="31"/>
  <c r="AZ1294" i="31"/>
  <c r="AZ1295" i="31"/>
  <c r="AZ1296" i="31"/>
  <c r="AZ1297" i="31"/>
  <c r="AZ1298" i="31"/>
  <c r="AZ1299" i="31"/>
  <c r="AZ1300" i="31"/>
  <c r="AZ1301" i="31"/>
  <c r="AZ1302" i="31"/>
  <c r="AZ1303" i="31"/>
  <c r="AZ1304" i="31"/>
  <c r="AZ1305" i="31"/>
  <c r="AZ1306" i="31"/>
  <c r="AZ1307" i="31"/>
  <c r="AZ1308" i="31"/>
  <c r="AZ1309" i="31"/>
  <c r="AZ1310" i="31"/>
  <c r="AZ1311" i="31"/>
  <c r="AZ1312" i="31"/>
  <c r="AZ1313" i="31"/>
  <c r="AZ1314" i="31"/>
  <c r="AZ1315" i="31"/>
  <c r="AZ1316" i="31"/>
  <c r="AZ1317" i="31"/>
  <c r="AZ1318" i="31"/>
  <c r="AZ1319" i="31"/>
  <c r="AZ1320" i="31"/>
  <c r="AZ1321" i="31"/>
  <c r="AZ1322" i="31"/>
  <c r="AZ1323" i="31"/>
  <c r="AZ1324" i="31"/>
  <c r="AZ1325" i="31"/>
  <c r="AZ1326" i="31"/>
  <c r="AZ1327" i="31"/>
  <c r="AZ1328" i="31"/>
  <c r="AZ1329" i="31"/>
  <c r="AZ1330" i="31"/>
  <c r="AZ1331" i="31"/>
  <c r="AZ1332" i="31"/>
  <c r="AZ1333" i="31"/>
  <c r="AZ1334" i="31"/>
  <c r="AZ1335" i="31"/>
  <c r="AZ1336" i="31"/>
  <c r="AZ1337" i="31"/>
  <c r="AZ1338" i="31"/>
  <c r="AZ1339" i="31"/>
  <c r="AZ1340" i="31"/>
  <c r="AZ1341" i="31"/>
  <c r="AZ1342" i="31"/>
  <c r="AZ1343" i="31"/>
  <c r="AZ1344" i="31"/>
  <c r="AZ1345" i="31"/>
  <c r="AZ1346" i="31"/>
  <c r="AZ1347" i="31"/>
  <c r="AZ1348" i="31"/>
  <c r="AZ1349" i="31"/>
  <c r="AZ1350" i="31"/>
  <c r="AZ1351" i="31"/>
  <c r="AZ1352" i="31"/>
  <c r="AZ1353" i="31"/>
  <c r="AZ1354" i="31"/>
  <c r="AZ1355" i="31"/>
  <c r="AZ1356" i="31"/>
  <c r="AZ1357" i="31"/>
  <c r="AZ1358" i="31"/>
  <c r="AZ1359" i="31"/>
  <c r="AZ1360" i="31"/>
  <c r="AZ1361" i="31"/>
  <c r="AZ1362" i="31"/>
  <c r="AZ1363" i="31"/>
  <c r="AZ1364" i="31"/>
  <c r="AZ1365" i="31"/>
  <c r="AZ1366" i="31"/>
  <c r="AZ1367" i="31"/>
  <c r="AZ1368" i="31"/>
  <c r="AZ1369" i="31"/>
  <c r="AZ1370" i="31"/>
  <c r="AZ1371" i="31"/>
  <c r="AZ1372" i="31"/>
  <c r="AZ1373" i="31"/>
  <c r="AZ1374" i="31"/>
  <c r="AZ1375" i="31"/>
  <c r="AZ1376" i="31"/>
  <c r="AZ1377" i="31"/>
  <c r="AZ1378" i="31"/>
  <c r="AZ1379" i="31"/>
  <c r="AZ1380" i="31"/>
  <c r="AZ1381" i="31"/>
  <c r="AZ1382" i="31"/>
  <c r="AZ1383" i="31"/>
  <c r="AZ1384" i="31"/>
  <c r="AZ1385" i="31"/>
  <c r="AZ1386" i="31"/>
  <c r="AZ1387" i="31"/>
  <c r="AZ1388" i="31"/>
  <c r="AZ1389" i="31"/>
  <c r="AZ1390" i="31"/>
  <c r="AZ1391" i="31"/>
  <c r="AZ1392" i="31"/>
  <c r="AZ1393" i="31"/>
  <c r="AZ1394" i="31"/>
  <c r="AZ1395" i="31"/>
  <c r="AZ1396" i="31"/>
  <c r="AZ1397" i="31"/>
  <c r="AZ1398" i="31"/>
  <c r="AZ1399" i="31"/>
  <c r="AZ1400" i="31"/>
  <c r="AZ1401" i="31"/>
  <c r="AZ1402" i="31"/>
  <c r="AZ1403" i="31"/>
  <c r="AZ1404" i="31"/>
  <c r="AZ1405" i="31"/>
  <c r="AZ1406" i="31"/>
  <c r="AZ1407" i="31"/>
  <c r="AZ1408" i="31"/>
  <c r="AZ1409" i="31"/>
  <c r="AZ1410" i="31"/>
  <c r="AZ1411" i="31"/>
  <c r="AZ1412" i="31"/>
  <c r="AZ1413" i="31"/>
  <c r="AZ1414" i="31"/>
  <c r="AZ1415" i="31"/>
  <c r="AZ1416" i="31"/>
  <c r="AZ1417" i="31"/>
  <c r="AZ1418" i="31"/>
  <c r="AZ1419" i="31"/>
  <c r="AZ1420" i="31"/>
  <c r="AZ1421" i="31"/>
  <c r="AZ1422" i="31"/>
  <c r="AZ1423" i="31"/>
  <c r="AZ1424" i="31"/>
  <c r="AZ1425" i="31"/>
  <c r="AZ1426" i="31"/>
  <c r="AZ1427" i="31"/>
  <c r="AZ1428" i="31"/>
  <c r="AZ1429" i="31"/>
  <c r="AZ1430" i="31"/>
  <c r="AZ1431" i="31"/>
  <c r="AZ1432" i="31"/>
  <c r="AZ1433" i="31"/>
  <c r="AZ1434" i="31"/>
  <c r="AZ1435" i="31"/>
  <c r="AZ1436" i="31"/>
  <c r="AZ1437" i="31"/>
  <c r="AZ1438" i="31"/>
  <c r="AZ1439" i="31"/>
  <c r="AZ1440" i="31"/>
  <c r="AZ1441" i="31"/>
  <c r="AZ1442" i="31"/>
  <c r="AZ1443" i="31"/>
  <c r="AZ1444" i="31"/>
  <c r="AZ1445" i="31"/>
  <c r="AZ1446" i="31"/>
  <c r="AZ1447" i="31"/>
  <c r="AZ1448" i="31"/>
  <c r="AZ1449" i="31"/>
  <c r="AZ1450" i="31"/>
  <c r="AZ1451" i="31"/>
  <c r="AZ1452" i="31"/>
  <c r="AZ1453" i="31"/>
  <c r="AZ1454" i="31"/>
  <c r="AZ1455" i="31"/>
  <c r="AZ1456" i="31"/>
  <c r="AZ1457" i="31"/>
  <c r="AZ1458" i="31"/>
  <c r="AZ1459" i="31"/>
  <c r="AZ1460" i="31"/>
  <c r="AZ1461" i="31"/>
  <c r="AZ1462" i="31"/>
  <c r="AZ1463" i="31"/>
  <c r="AZ1464" i="31"/>
  <c r="AZ1465" i="31"/>
  <c r="AZ1466" i="31"/>
  <c r="AZ1467" i="31"/>
  <c r="AZ1468" i="31"/>
  <c r="AZ1469" i="31"/>
  <c r="AZ1470" i="31"/>
  <c r="AZ1471" i="31"/>
  <c r="AZ1472" i="31"/>
  <c r="AZ1473" i="31"/>
  <c r="AZ1474" i="31"/>
  <c r="AZ1475" i="31"/>
  <c r="AZ1476" i="31"/>
  <c r="AZ1477" i="31"/>
  <c r="AZ1478" i="31"/>
  <c r="AZ1479" i="31"/>
  <c r="AZ1480" i="31"/>
  <c r="AZ1481" i="31"/>
  <c r="AZ1482" i="31"/>
  <c r="AZ1483" i="31"/>
  <c r="AZ1484" i="31"/>
  <c r="AZ1485" i="31"/>
  <c r="AZ1486" i="31"/>
  <c r="AZ1487" i="31"/>
  <c r="AZ1488" i="31"/>
  <c r="AZ1489" i="31"/>
  <c r="AZ1490" i="31"/>
  <c r="AZ1491" i="31"/>
  <c r="AZ1492" i="31"/>
  <c r="AZ1493" i="31"/>
  <c r="AZ1494" i="31"/>
  <c r="AZ1495" i="31"/>
  <c r="AZ1496" i="31"/>
  <c r="AZ1497" i="31"/>
  <c r="AZ1498" i="31"/>
  <c r="AZ1499" i="31"/>
  <c r="AZ1500" i="31"/>
  <c r="AZ1501" i="31"/>
  <c r="AZ1502" i="31"/>
  <c r="AZ1503" i="31"/>
  <c r="AZ1504" i="31"/>
  <c r="AZ1505" i="31"/>
  <c r="AZ1506" i="31"/>
  <c r="AZ1507" i="31"/>
  <c r="AZ1508" i="31"/>
  <c r="AZ1509" i="31"/>
  <c r="AZ1510" i="31"/>
  <c r="AZ1511" i="31"/>
  <c r="AZ1512" i="31"/>
  <c r="AZ1513" i="31"/>
  <c r="AZ1514" i="31"/>
  <c r="AZ1515" i="31"/>
  <c r="AZ1516" i="31"/>
  <c r="AZ1517" i="31"/>
  <c r="AZ1518" i="31"/>
  <c r="AZ1519" i="31"/>
  <c r="AZ1520" i="31"/>
  <c r="AZ1521" i="31"/>
  <c r="AZ1522" i="31"/>
  <c r="AZ1523" i="31"/>
  <c r="AZ1524" i="31"/>
  <c r="AZ1525" i="31"/>
  <c r="AZ1526" i="31"/>
  <c r="AZ1527" i="31"/>
  <c r="AZ1528" i="31"/>
  <c r="AZ1529" i="31"/>
  <c r="AZ1530" i="31"/>
  <c r="AZ1531" i="31"/>
  <c r="AZ1532" i="31"/>
  <c r="AZ1533" i="31"/>
  <c r="AZ1534" i="31"/>
  <c r="AZ1535" i="31"/>
  <c r="AZ1536" i="31"/>
  <c r="AZ1537" i="31"/>
  <c r="AZ1538" i="31"/>
  <c r="AZ1539" i="31"/>
  <c r="AZ1540" i="31"/>
  <c r="AZ1541" i="31"/>
  <c r="AZ1542" i="31"/>
  <c r="AZ1543" i="31"/>
  <c r="AZ1544" i="31"/>
  <c r="AZ1545" i="31"/>
  <c r="AZ1546" i="31"/>
  <c r="AZ1547" i="31"/>
  <c r="AZ1548" i="31"/>
  <c r="AZ1549" i="31"/>
  <c r="AZ1550" i="31"/>
  <c r="AZ1551" i="31"/>
  <c r="AZ1552" i="31"/>
  <c r="AZ1553" i="31"/>
  <c r="AZ1554" i="31"/>
  <c r="AZ1555" i="31"/>
  <c r="AZ1556" i="31"/>
  <c r="AZ1557" i="31"/>
  <c r="AZ1558" i="31"/>
  <c r="AZ1559" i="31"/>
  <c r="AZ1560" i="31"/>
  <c r="AZ1561" i="31"/>
  <c r="AZ1562" i="31"/>
  <c r="AZ1563" i="31"/>
  <c r="AZ1564" i="31"/>
  <c r="AZ1565" i="31"/>
  <c r="AZ1566" i="31"/>
  <c r="AZ1567" i="31"/>
  <c r="AZ1568" i="31"/>
  <c r="AZ1569" i="31"/>
  <c r="AZ1570" i="31"/>
  <c r="AZ1571" i="31"/>
  <c r="AZ1572" i="31"/>
  <c r="AZ1573" i="31"/>
  <c r="AZ1574" i="31"/>
  <c r="AZ1575" i="31"/>
  <c r="AZ1576" i="31"/>
  <c r="AZ1577" i="31"/>
  <c r="AZ1578" i="31"/>
  <c r="AZ1579" i="31"/>
  <c r="AZ1580" i="31"/>
  <c r="AZ1581" i="31"/>
  <c r="AZ1582" i="31"/>
  <c r="AZ1583" i="31"/>
  <c r="AZ1584" i="31"/>
  <c r="AZ1585" i="31"/>
  <c r="AZ1586" i="31"/>
  <c r="AZ1587" i="31"/>
  <c r="AZ1588" i="31"/>
  <c r="AZ1589" i="31"/>
  <c r="AZ1590" i="31"/>
  <c r="AZ1591" i="31"/>
  <c r="AZ1592" i="31"/>
  <c r="AZ1593" i="31"/>
  <c r="AZ1594" i="31"/>
  <c r="AZ1595" i="31"/>
  <c r="AZ1596" i="31"/>
  <c r="AZ1597" i="31"/>
  <c r="AZ1598" i="31"/>
  <c r="AZ1599" i="31"/>
  <c r="AZ1600" i="31"/>
  <c r="AZ1601" i="31"/>
  <c r="AZ1602" i="31"/>
  <c r="AZ1603" i="31"/>
  <c r="AZ1604" i="31"/>
  <c r="AZ1605" i="31"/>
  <c r="AZ1606" i="31"/>
  <c r="AZ1607" i="31"/>
  <c r="AZ1608" i="31"/>
  <c r="AZ1609" i="31"/>
  <c r="AZ1610" i="31"/>
  <c r="AZ1611" i="31"/>
  <c r="AZ1612" i="31"/>
  <c r="AZ1613" i="31"/>
  <c r="AZ1614" i="31"/>
  <c r="AZ1615" i="31"/>
  <c r="AZ1616" i="31"/>
  <c r="AZ1617" i="31"/>
  <c r="AZ1618" i="31"/>
  <c r="AZ1619" i="31"/>
  <c r="AZ1620" i="31"/>
  <c r="AZ1621" i="31"/>
  <c r="AZ1622" i="31"/>
  <c r="AZ1623" i="31"/>
  <c r="AZ1624" i="31"/>
  <c r="AZ1625" i="31"/>
  <c r="AZ1626" i="31"/>
  <c r="AZ1627" i="31"/>
  <c r="AZ1628" i="31"/>
  <c r="AZ1629" i="31"/>
  <c r="AZ1630" i="31"/>
  <c r="AZ1631" i="31"/>
  <c r="AZ1632" i="31"/>
  <c r="AZ1633" i="31"/>
  <c r="AZ1634" i="31"/>
  <c r="AZ1635" i="31"/>
  <c r="AZ1636" i="31"/>
  <c r="AZ1637" i="31"/>
  <c r="AZ1638" i="31"/>
  <c r="AZ1639" i="31"/>
  <c r="AZ1640" i="31"/>
  <c r="AZ1641" i="31"/>
  <c r="AZ1642" i="31"/>
  <c r="AZ1643" i="31"/>
  <c r="AZ1644" i="31"/>
  <c r="AZ1645" i="31"/>
  <c r="AZ1646" i="31"/>
  <c r="AZ1647" i="31"/>
  <c r="AZ1648" i="31"/>
  <c r="AZ1649" i="31"/>
  <c r="AZ1650" i="31"/>
  <c r="AZ1651" i="31"/>
  <c r="AZ1652" i="31"/>
  <c r="AZ1653" i="31"/>
  <c r="AZ1654" i="31"/>
  <c r="AZ1655" i="31"/>
  <c r="AZ1656" i="31"/>
  <c r="AZ1657" i="31"/>
  <c r="AZ1658" i="31"/>
  <c r="AZ1659" i="31"/>
  <c r="AZ1660" i="31"/>
  <c r="AZ1661" i="31"/>
  <c r="AZ1662" i="31"/>
  <c r="AZ1663" i="31"/>
  <c r="AZ1664" i="31"/>
  <c r="AZ1665" i="31"/>
  <c r="AZ1666" i="31"/>
  <c r="AZ1667" i="31"/>
  <c r="AZ1668" i="31"/>
  <c r="AZ1669" i="31"/>
  <c r="AZ1670" i="31"/>
  <c r="AZ1671" i="31"/>
  <c r="AZ1672" i="31"/>
  <c r="AZ1673" i="31"/>
  <c r="AZ1674" i="31"/>
  <c r="AZ1675" i="31"/>
  <c r="AZ1676" i="31"/>
  <c r="AZ1677" i="31"/>
  <c r="AZ1678" i="31"/>
  <c r="AZ1679" i="31"/>
  <c r="AZ1680" i="31"/>
  <c r="AZ1681" i="31"/>
  <c r="AZ1682" i="31"/>
  <c r="AZ1683" i="31"/>
  <c r="AZ1684" i="31"/>
  <c r="AZ1685" i="31"/>
  <c r="AZ1686" i="31"/>
  <c r="AZ1687" i="31"/>
  <c r="AZ1688" i="31"/>
  <c r="AZ1689" i="31"/>
  <c r="AZ1690" i="31"/>
  <c r="AZ1691" i="31"/>
  <c r="AZ1692" i="31"/>
  <c r="AZ1693" i="31"/>
  <c r="AZ1694" i="31"/>
  <c r="AZ1695" i="31"/>
  <c r="AZ1696" i="31"/>
  <c r="AZ1697" i="31"/>
  <c r="AZ1698" i="31"/>
  <c r="AZ1699" i="31"/>
  <c r="AZ1700" i="31"/>
  <c r="AZ1701" i="31"/>
  <c r="AZ1702" i="31"/>
  <c r="AZ1703" i="31"/>
  <c r="AZ1704" i="31"/>
  <c r="AZ1705" i="31"/>
  <c r="AZ1706" i="31"/>
  <c r="AZ1707" i="31"/>
  <c r="AZ1708" i="31"/>
  <c r="AZ1709" i="31"/>
  <c r="AZ1710" i="31"/>
  <c r="AZ1711" i="31"/>
  <c r="AZ1712" i="31"/>
  <c r="AZ1713" i="31"/>
  <c r="AZ1714" i="31"/>
  <c r="AZ1715" i="31"/>
  <c r="AZ1716" i="31"/>
  <c r="AZ1717" i="31"/>
  <c r="AZ1718" i="31"/>
  <c r="AZ1719" i="31"/>
  <c r="AZ1720" i="31"/>
  <c r="AZ1721" i="31"/>
  <c r="AZ1722" i="31"/>
  <c r="AZ1723" i="31"/>
  <c r="AZ1724" i="31"/>
  <c r="AZ1725" i="31"/>
  <c r="AZ1726" i="31"/>
  <c r="AZ1727" i="31"/>
  <c r="AZ1728" i="31"/>
  <c r="AZ1729" i="31"/>
  <c r="AZ1730" i="31"/>
  <c r="AZ1731" i="31"/>
  <c r="AZ1732" i="31"/>
  <c r="AZ1733" i="31"/>
  <c r="AZ1734" i="31"/>
  <c r="AZ1735" i="31"/>
  <c r="AZ1736" i="31"/>
  <c r="AZ1737" i="31"/>
  <c r="AZ1738" i="31"/>
  <c r="AZ1739" i="31"/>
  <c r="AZ1740" i="31"/>
  <c r="AZ1741" i="31"/>
  <c r="AZ1742" i="31"/>
  <c r="AZ1743" i="31"/>
  <c r="AZ1744" i="31"/>
  <c r="AZ1745" i="31"/>
  <c r="AZ1746" i="31"/>
  <c r="AZ1747" i="31"/>
  <c r="AZ1748" i="31"/>
  <c r="AZ1749" i="31"/>
  <c r="AZ1750" i="31"/>
  <c r="AZ1751" i="31"/>
  <c r="AZ1752" i="31"/>
  <c r="AZ1753" i="31"/>
  <c r="AZ1754" i="31"/>
  <c r="AZ1755" i="31"/>
  <c r="AZ1756" i="31"/>
  <c r="AZ1757" i="31"/>
  <c r="AZ1758" i="31"/>
  <c r="AZ1759" i="31"/>
  <c r="AZ1760" i="31"/>
  <c r="AZ1761" i="31"/>
  <c r="AZ1762" i="31"/>
  <c r="AZ1763" i="31"/>
  <c r="AZ1764" i="31"/>
  <c r="AZ1765" i="31"/>
  <c r="AZ1766" i="31"/>
  <c r="AZ1767" i="31"/>
  <c r="AZ1768" i="31"/>
  <c r="AZ1769" i="31"/>
  <c r="AZ1770" i="31"/>
  <c r="AZ1771" i="31"/>
  <c r="AZ1772" i="31"/>
  <c r="AZ1773" i="31"/>
  <c r="AZ1774" i="31"/>
  <c r="AZ1775" i="31"/>
  <c r="AZ1776" i="31"/>
  <c r="AZ1777" i="31"/>
  <c r="AZ1778" i="31"/>
  <c r="AZ1779" i="31"/>
  <c r="AZ1780" i="31"/>
  <c r="AZ1781" i="31"/>
  <c r="AZ1782" i="31"/>
  <c r="AZ1783" i="31"/>
  <c r="AZ1784" i="31"/>
  <c r="AZ1785" i="31"/>
  <c r="AZ1786" i="31"/>
  <c r="AZ1787" i="31"/>
  <c r="AZ1788" i="31"/>
  <c r="AZ1789" i="31"/>
  <c r="AZ1790" i="31"/>
  <c r="AZ1791" i="31"/>
  <c r="AZ1792" i="31"/>
  <c r="AZ1793" i="31"/>
  <c r="AZ1794" i="31"/>
  <c r="AZ1795" i="31"/>
  <c r="AZ1796" i="31"/>
  <c r="AZ1797" i="31"/>
  <c r="AZ1798" i="31"/>
  <c r="AZ1799" i="31"/>
  <c r="AZ1800" i="31"/>
  <c r="AZ1801" i="31"/>
  <c r="AZ1802" i="31"/>
  <c r="AZ1803" i="31"/>
  <c r="AZ1804" i="31"/>
  <c r="AZ1805" i="31"/>
  <c r="AZ1806" i="31"/>
  <c r="AZ1807" i="31"/>
  <c r="AZ1808" i="31"/>
  <c r="AZ1809" i="31"/>
  <c r="AZ1810" i="31"/>
  <c r="AZ1811" i="31"/>
  <c r="AZ1812" i="31"/>
  <c r="AZ1813" i="31"/>
  <c r="AZ1814" i="31"/>
  <c r="AZ1815" i="31"/>
  <c r="AZ1816" i="31"/>
  <c r="AZ1817" i="31"/>
  <c r="AZ1818" i="31"/>
  <c r="AZ1819" i="31"/>
  <c r="AZ1820" i="31"/>
  <c r="AZ1821" i="31"/>
  <c r="AZ1822" i="31"/>
  <c r="AZ1823" i="31"/>
  <c r="AZ1824" i="31"/>
  <c r="AZ1825" i="31"/>
  <c r="AZ1826" i="31"/>
  <c r="AZ1827" i="31"/>
  <c r="AZ1828" i="31"/>
  <c r="AZ1829" i="31"/>
  <c r="AZ1830" i="31"/>
  <c r="AZ1831" i="31"/>
  <c r="AZ1832" i="31"/>
  <c r="AZ1833" i="31"/>
  <c r="AZ1834" i="31"/>
  <c r="AZ1835" i="31"/>
  <c r="AZ1836" i="31"/>
  <c r="AZ1837" i="31"/>
  <c r="AZ1838" i="31"/>
  <c r="AZ1839" i="31"/>
  <c r="AZ1840" i="31"/>
  <c r="AZ1841" i="31"/>
  <c r="AZ1842" i="31"/>
  <c r="AZ1843" i="31"/>
  <c r="AZ1844" i="31"/>
  <c r="AZ1845" i="31"/>
  <c r="AZ1846" i="31"/>
  <c r="AZ1847" i="31"/>
  <c r="AZ1848" i="31"/>
  <c r="AZ1849" i="31"/>
  <c r="AZ1850" i="31"/>
  <c r="AZ1851" i="31"/>
  <c r="AZ1852" i="31"/>
  <c r="AZ1853" i="31"/>
  <c r="AZ1854" i="31"/>
  <c r="AZ1855" i="31"/>
  <c r="AZ1856" i="31"/>
  <c r="AZ1857" i="31"/>
  <c r="AZ1858" i="31"/>
  <c r="AZ1859" i="31"/>
  <c r="AZ1860" i="31"/>
  <c r="AZ1861" i="31"/>
  <c r="AZ1862" i="31"/>
  <c r="AZ1863" i="31"/>
  <c r="AZ1864" i="31"/>
  <c r="AZ1865" i="31"/>
  <c r="AZ1866" i="31"/>
  <c r="AZ1867" i="31"/>
  <c r="AZ1868" i="31"/>
  <c r="AZ1869" i="31"/>
  <c r="AZ1870" i="31"/>
  <c r="AZ1871" i="31"/>
  <c r="AZ1872" i="31"/>
  <c r="AZ1873" i="31"/>
  <c r="AZ1874" i="31"/>
  <c r="AZ1875" i="31"/>
  <c r="AZ1876" i="31"/>
  <c r="AZ1877" i="31"/>
  <c r="AZ1878" i="31"/>
  <c r="AZ1879" i="31"/>
  <c r="AZ1880" i="31"/>
  <c r="AZ1881" i="31"/>
  <c r="AZ1882" i="31"/>
  <c r="AZ1883" i="31"/>
  <c r="AZ1884" i="31"/>
  <c r="AZ1885" i="31"/>
  <c r="AZ1886" i="31"/>
  <c r="AZ1887" i="31"/>
  <c r="AZ1888" i="31"/>
  <c r="AZ1889" i="31"/>
  <c r="AZ1890" i="31"/>
  <c r="AZ1891" i="31"/>
  <c r="AZ1892" i="31"/>
  <c r="AZ1893" i="31"/>
  <c r="AZ1894" i="31"/>
  <c r="AZ1895" i="31"/>
  <c r="AZ1896" i="31"/>
  <c r="AZ1897" i="31"/>
  <c r="AZ1898" i="31"/>
  <c r="AZ1899" i="31"/>
  <c r="AZ1900" i="31"/>
  <c r="AZ1901" i="31"/>
  <c r="AZ1902" i="31"/>
  <c r="AZ1903" i="31"/>
  <c r="AZ1904" i="31"/>
  <c r="AZ1905" i="31"/>
  <c r="AZ1906" i="31"/>
  <c r="AZ1907" i="31"/>
  <c r="AZ1908" i="31"/>
  <c r="AZ1909" i="31"/>
  <c r="AZ1910" i="31"/>
  <c r="AZ1911" i="31"/>
  <c r="AZ1912" i="31"/>
  <c r="AZ1913" i="31"/>
  <c r="AZ1914" i="31"/>
  <c r="AZ1915" i="31"/>
  <c r="AZ1916" i="31"/>
  <c r="AZ1917" i="31"/>
  <c r="AZ1918" i="31"/>
  <c r="AZ1919" i="31"/>
  <c r="AZ1920" i="31"/>
  <c r="AZ1921" i="31"/>
  <c r="AZ1922" i="31"/>
  <c r="AZ1923" i="31"/>
  <c r="AZ1924" i="31"/>
  <c r="AZ1925" i="31"/>
  <c r="AZ1926" i="31"/>
  <c r="AZ1927" i="31"/>
  <c r="AZ1928" i="31"/>
  <c r="AZ1929" i="31"/>
  <c r="AZ1930" i="31"/>
  <c r="AZ1931" i="31"/>
  <c r="AZ1932" i="31"/>
  <c r="AZ1933" i="31"/>
  <c r="AZ1934" i="31"/>
  <c r="AZ1935" i="31"/>
  <c r="AZ1936" i="31"/>
  <c r="AZ1937" i="31"/>
  <c r="AZ1938" i="31"/>
  <c r="AZ1939" i="31"/>
  <c r="AZ1940" i="31"/>
  <c r="AZ1941" i="31"/>
  <c r="AZ1942" i="31"/>
  <c r="AZ1943" i="31"/>
  <c r="AZ1944" i="31"/>
  <c r="AZ1945" i="31"/>
  <c r="AZ1946" i="31"/>
  <c r="AZ1947" i="31"/>
  <c r="AZ1948" i="31"/>
  <c r="AZ1949" i="31"/>
  <c r="AZ1950" i="31"/>
  <c r="AZ1951" i="31"/>
  <c r="AZ1952" i="31"/>
  <c r="AZ1953" i="31"/>
  <c r="AZ1954" i="31"/>
  <c r="AZ1955" i="31"/>
  <c r="AZ1956" i="31"/>
  <c r="AZ1957" i="31"/>
  <c r="AZ1958" i="31"/>
  <c r="AZ1959" i="31"/>
  <c r="AZ1960" i="31"/>
  <c r="AZ1961" i="31"/>
  <c r="AZ1962" i="31"/>
  <c r="AZ1963" i="31"/>
  <c r="AZ1964" i="31"/>
  <c r="AZ1965" i="31"/>
  <c r="AZ1966" i="31"/>
  <c r="AZ1967" i="31"/>
  <c r="AZ1968" i="31"/>
  <c r="AZ1969" i="31"/>
  <c r="AZ1970" i="31"/>
  <c r="AZ1971" i="31"/>
  <c r="AZ1972" i="31"/>
  <c r="AZ1973" i="31"/>
  <c r="AZ1974" i="31"/>
  <c r="AZ1975" i="31"/>
  <c r="AZ1976" i="31"/>
  <c r="AZ1977" i="31"/>
  <c r="AZ1978" i="31"/>
  <c r="AZ1979" i="31"/>
  <c r="AZ1980" i="31"/>
  <c r="AZ1981" i="31"/>
  <c r="AZ1982" i="31"/>
  <c r="AZ1983" i="31"/>
  <c r="AZ1984" i="31"/>
  <c r="AZ1985" i="31"/>
  <c r="AZ1986" i="31"/>
  <c r="AZ1987" i="31"/>
  <c r="AZ1988" i="31"/>
  <c r="AZ1989" i="31"/>
  <c r="AZ1990" i="31"/>
  <c r="AZ1991" i="31"/>
  <c r="AZ1992" i="31"/>
  <c r="AZ1993" i="31"/>
  <c r="AZ1994" i="31"/>
  <c r="AZ1995" i="31"/>
  <c r="AZ1996" i="31"/>
  <c r="AZ1997" i="31"/>
  <c r="AZ1998" i="31"/>
  <c r="AZ1999" i="31"/>
  <c r="AZ2000" i="31"/>
  <c r="AZ2001" i="31"/>
  <c r="AZ2002" i="31"/>
  <c r="AZ2003" i="31"/>
  <c r="AZ2004" i="31"/>
  <c r="AZ2005" i="31"/>
  <c r="AZ2006" i="31"/>
  <c r="AZ2007" i="31"/>
  <c r="AZ2008" i="31"/>
  <c r="AZ2009" i="31"/>
  <c r="AZ2010" i="31"/>
  <c r="AZ2011" i="31"/>
  <c r="AZ2012" i="31"/>
  <c r="AZ2013" i="31"/>
  <c r="AZ2014" i="31"/>
  <c r="AZ2015" i="31"/>
  <c r="AZ2016" i="31"/>
  <c r="AZ2017" i="31"/>
  <c r="AZ2018" i="31"/>
  <c r="AZ2019" i="31"/>
  <c r="AZ2020" i="31"/>
  <c r="AZ2021" i="31"/>
  <c r="AZ2022" i="31"/>
  <c r="AZ2023" i="31"/>
  <c r="AZ2024" i="31"/>
  <c r="AZ2025" i="31"/>
  <c r="AZ2026" i="31"/>
  <c r="AZ2027" i="31"/>
  <c r="AZ2028" i="31"/>
  <c r="AZ2029" i="31"/>
  <c r="AZ2030" i="31"/>
  <c r="AZ2031" i="31"/>
  <c r="AZ2032" i="31"/>
  <c r="AZ2033" i="31"/>
  <c r="AZ2034" i="31"/>
  <c r="AZ2035" i="31"/>
  <c r="AZ2036" i="31"/>
  <c r="AZ2037" i="31"/>
  <c r="AZ2038" i="31"/>
  <c r="AZ2039" i="31"/>
  <c r="AZ2040" i="31"/>
  <c r="AZ2041" i="31"/>
  <c r="AZ2042" i="31"/>
  <c r="AZ2043" i="31"/>
  <c r="AZ2044" i="31"/>
  <c r="AZ2045" i="31"/>
  <c r="AZ2046" i="31"/>
  <c r="AZ2047" i="31"/>
  <c r="AZ2048" i="31"/>
  <c r="AZ2049" i="31"/>
  <c r="AZ2050" i="31"/>
  <c r="AZ2051" i="31"/>
  <c r="AZ2052" i="31"/>
  <c r="AZ2053" i="31"/>
  <c r="AZ2054" i="31"/>
  <c r="AZ2055" i="31"/>
  <c r="AZ2056" i="31"/>
  <c r="AZ2057" i="31"/>
  <c r="AZ2058" i="31"/>
  <c r="AZ2059" i="31"/>
  <c r="AZ2060" i="31"/>
  <c r="AZ2061" i="31"/>
  <c r="AZ2062" i="31"/>
  <c r="AZ2063" i="31"/>
  <c r="AZ2064" i="31"/>
  <c r="AZ2065" i="31"/>
  <c r="AZ2066" i="31"/>
  <c r="AZ2067" i="31"/>
  <c r="AZ2068" i="31"/>
  <c r="AZ2069" i="31"/>
  <c r="AZ2070" i="31"/>
  <c r="AZ2071" i="31"/>
  <c r="AZ2072" i="31"/>
  <c r="AZ2073" i="31"/>
  <c r="AZ2074" i="31"/>
  <c r="AZ2075" i="31"/>
  <c r="AZ2076" i="31"/>
  <c r="AZ2077" i="31"/>
  <c r="AZ2078" i="31"/>
  <c r="AZ2079" i="31"/>
  <c r="AZ2080" i="31"/>
  <c r="AZ2081" i="31"/>
  <c r="AZ2082" i="31"/>
  <c r="AZ2083" i="31"/>
  <c r="AZ2084" i="31"/>
  <c r="AZ2085" i="31"/>
  <c r="AZ2086" i="31"/>
  <c r="BB2086" i="31" s="1"/>
  <c r="AZ2087" i="31"/>
  <c r="AZ2088" i="31"/>
  <c r="AZ2089" i="31"/>
  <c r="AZ2090" i="31"/>
  <c r="AZ2091" i="31"/>
  <c r="AZ2092" i="31"/>
  <c r="AZ2093" i="31"/>
  <c r="AZ2094" i="31"/>
  <c r="AZ2095" i="31"/>
  <c r="AZ2096" i="31"/>
  <c r="AZ2097" i="31"/>
  <c r="AZ2098" i="31"/>
  <c r="AZ2099" i="31"/>
  <c r="AZ2100" i="31"/>
  <c r="AZ2101" i="31"/>
  <c r="AZ2102" i="31"/>
  <c r="AZ2103" i="31"/>
  <c r="AZ2104" i="31"/>
  <c r="AZ2105" i="31"/>
  <c r="AZ2106" i="31"/>
  <c r="AZ2107" i="31"/>
  <c r="AZ2108" i="31"/>
  <c r="AZ2109" i="31"/>
  <c r="AZ2110" i="31"/>
  <c r="AZ2111" i="31"/>
  <c r="AZ2112" i="31"/>
  <c r="AZ2113" i="31"/>
  <c r="AZ2114" i="31"/>
  <c r="AZ2115" i="31"/>
  <c r="AZ2116" i="31"/>
  <c r="AZ2117" i="31"/>
  <c r="AZ2118" i="31"/>
  <c r="AZ2119" i="31"/>
  <c r="AZ2120" i="31"/>
  <c r="AZ2121" i="31"/>
  <c r="AZ2122" i="31"/>
  <c r="AZ2123" i="31"/>
  <c r="AZ2124" i="31"/>
  <c r="AZ2125" i="31"/>
  <c r="AZ2126" i="31"/>
  <c r="AZ2127" i="31"/>
  <c r="AZ2128" i="31"/>
  <c r="AZ2129" i="31"/>
  <c r="AZ2130" i="31"/>
  <c r="AZ2131" i="31"/>
  <c r="AZ2132" i="31"/>
  <c r="AZ2133" i="31"/>
  <c r="AZ2134" i="31"/>
  <c r="AZ2135" i="31"/>
  <c r="AZ2136" i="31"/>
  <c r="AZ2137" i="31"/>
  <c r="AZ2138" i="31"/>
  <c r="AZ2139" i="31"/>
  <c r="AZ2140" i="31"/>
  <c r="AZ2141" i="31"/>
  <c r="AZ2142" i="31"/>
  <c r="AZ2143" i="31"/>
  <c r="AZ2144" i="31"/>
  <c r="AZ2145" i="31"/>
  <c r="AZ2146" i="31"/>
  <c r="AZ2147" i="31"/>
  <c r="AZ2148" i="31"/>
  <c r="AZ2149" i="31"/>
  <c r="AZ2150" i="31"/>
  <c r="AZ2151" i="31"/>
  <c r="AZ2152" i="31"/>
  <c r="AZ2153" i="31"/>
  <c r="AZ2154" i="31"/>
  <c r="AZ2155" i="31"/>
  <c r="AZ2156" i="31"/>
  <c r="AZ2157" i="31"/>
  <c r="AZ2158" i="31"/>
  <c r="AZ2159" i="31"/>
  <c r="AZ2160" i="31"/>
  <c r="AZ2161" i="31"/>
  <c r="AZ2162" i="31"/>
  <c r="AZ2163" i="31"/>
  <c r="AZ2164" i="31"/>
  <c r="AZ2165" i="31"/>
  <c r="AZ2166" i="31"/>
  <c r="AZ2167" i="31"/>
  <c r="AZ2168" i="31"/>
  <c r="AZ2169" i="31"/>
  <c r="AZ2170" i="31"/>
  <c r="AZ2171" i="31"/>
  <c r="AZ2172" i="31"/>
  <c r="AZ2173" i="31"/>
  <c r="AZ2174" i="31"/>
  <c r="AZ2175" i="31"/>
  <c r="AZ2176" i="31"/>
  <c r="AZ2177" i="31"/>
  <c r="AZ2178" i="31"/>
  <c r="AZ2179" i="31"/>
  <c r="AZ2180" i="31"/>
  <c r="AZ2181" i="31"/>
  <c r="AZ2182" i="31"/>
  <c r="AZ2183" i="31"/>
  <c r="AZ2184" i="31"/>
  <c r="AZ2185" i="31"/>
  <c r="AZ2186" i="31"/>
  <c r="AZ2187" i="31"/>
  <c r="AZ2188" i="31"/>
  <c r="AZ2189" i="31"/>
  <c r="AZ2190" i="31"/>
  <c r="AZ2191" i="31"/>
  <c r="AZ2192" i="31"/>
  <c r="AZ2193" i="31"/>
  <c r="AZ2194" i="31"/>
  <c r="AZ2195" i="31"/>
  <c r="AZ2196" i="31"/>
  <c r="AZ2197" i="31"/>
  <c r="AZ2198" i="31"/>
  <c r="AZ2199" i="31"/>
  <c r="AZ2200" i="31"/>
  <c r="AZ2201" i="31"/>
  <c r="AZ2202" i="31"/>
  <c r="AZ2203" i="31"/>
  <c r="AZ2204" i="31"/>
  <c r="AZ2205" i="31"/>
  <c r="AZ2206" i="31"/>
  <c r="AZ2207" i="31"/>
  <c r="AZ2208" i="31"/>
  <c r="AZ2209" i="31"/>
  <c r="AZ2210" i="31"/>
  <c r="AZ2211" i="31"/>
  <c r="AZ2212" i="31"/>
  <c r="AZ2213" i="31"/>
  <c r="AZ2214" i="31"/>
  <c r="AZ2215" i="31"/>
  <c r="AZ2216" i="31"/>
  <c r="AZ2217" i="31"/>
  <c r="AZ2218" i="31"/>
  <c r="AZ2219" i="31"/>
  <c r="AZ2220" i="31"/>
  <c r="AZ2221" i="31"/>
  <c r="AZ2222" i="31"/>
  <c r="AZ2223" i="31"/>
  <c r="AZ2224" i="31"/>
  <c r="AZ2225" i="31"/>
  <c r="AZ2226" i="31"/>
  <c r="AZ2227" i="31"/>
  <c r="AZ2228" i="31"/>
  <c r="AZ2229" i="31"/>
  <c r="AZ2230" i="31"/>
  <c r="AZ2231" i="31"/>
  <c r="AZ2232" i="31"/>
  <c r="AZ2233" i="31"/>
  <c r="AZ2234" i="31"/>
  <c r="AZ2235" i="31"/>
  <c r="AZ2236" i="31"/>
  <c r="AZ2237" i="31"/>
  <c r="AZ2238" i="31"/>
  <c r="AZ2239" i="31"/>
  <c r="AZ2240" i="31"/>
  <c r="AZ2241" i="31"/>
  <c r="AZ2242" i="31"/>
  <c r="AZ2243" i="31"/>
  <c r="AZ2244" i="31"/>
  <c r="AZ2245" i="31"/>
  <c r="AZ2246" i="31"/>
  <c r="AZ2247" i="31"/>
  <c r="AZ2248" i="31"/>
  <c r="AZ2249" i="31"/>
  <c r="AZ2250" i="31"/>
  <c r="AZ2251" i="31"/>
  <c r="AZ2252" i="31"/>
  <c r="AZ2253" i="31"/>
  <c r="AZ2254" i="31"/>
  <c r="AZ2255" i="31"/>
  <c r="AZ2256" i="31"/>
  <c r="AZ2257" i="31"/>
  <c r="AZ2258" i="31"/>
  <c r="AZ2259" i="31"/>
  <c r="AZ2260" i="31"/>
  <c r="AZ2261" i="31"/>
  <c r="AZ2262" i="31"/>
  <c r="AZ2263" i="31"/>
  <c r="AZ2264" i="31"/>
  <c r="AZ2265" i="31"/>
  <c r="AZ2266" i="31"/>
  <c r="AZ2267" i="31"/>
  <c r="AZ2268" i="31"/>
  <c r="AZ2269" i="31"/>
  <c r="AZ2270" i="31"/>
  <c r="AZ2271" i="31"/>
  <c r="AZ2272" i="31"/>
  <c r="AZ2273" i="31"/>
  <c r="AZ2274" i="31"/>
  <c r="AZ2275" i="31"/>
  <c r="AZ2276" i="31"/>
  <c r="AZ2277" i="31"/>
  <c r="AZ2278" i="31"/>
  <c r="AZ2279" i="31"/>
  <c r="AZ2280" i="31"/>
  <c r="AZ2281" i="31"/>
  <c r="AZ2282" i="31"/>
  <c r="AZ2283" i="31"/>
  <c r="AZ2284" i="31"/>
  <c r="AZ2285" i="31"/>
  <c r="AZ2286" i="31"/>
  <c r="AZ2287" i="31"/>
  <c r="AZ2288" i="31"/>
  <c r="AZ2289" i="31"/>
  <c r="AZ2290" i="31"/>
  <c r="AZ2291" i="31"/>
  <c r="AZ2292" i="31"/>
  <c r="AZ2293" i="31"/>
  <c r="AZ2294" i="31"/>
  <c r="AZ2295" i="31"/>
  <c r="AZ2296" i="31"/>
  <c r="AZ2297" i="31"/>
  <c r="AZ2298" i="31"/>
  <c r="AZ2299" i="31"/>
  <c r="AZ2300" i="31"/>
  <c r="AZ2301" i="31"/>
  <c r="AZ2302" i="31"/>
  <c r="AZ2303" i="31"/>
  <c r="AZ2304" i="31"/>
  <c r="AZ2305" i="31"/>
  <c r="AZ2306" i="31"/>
  <c r="AZ2307" i="31"/>
  <c r="AZ2308" i="31"/>
  <c r="AZ2309" i="31"/>
  <c r="AZ2310" i="31"/>
  <c r="AZ2311" i="31"/>
  <c r="AZ2312" i="31"/>
  <c r="AZ2313" i="31"/>
  <c r="AZ2314" i="31"/>
  <c r="AZ2315" i="31"/>
  <c r="AZ2316" i="31"/>
  <c r="AZ2317" i="31"/>
  <c r="AZ2318" i="31"/>
  <c r="AZ2319" i="31"/>
  <c r="AZ2320" i="31"/>
  <c r="AZ2321" i="31"/>
  <c r="AZ2322" i="31"/>
  <c r="AZ2323" i="31"/>
  <c r="AZ2324" i="31"/>
  <c r="AZ2325" i="31"/>
  <c r="AZ2326" i="31"/>
  <c r="AZ2327" i="31"/>
  <c r="AZ2328" i="31"/>
  <c r="AZ2329" i="31"/>
  <c r="AZ2330" i="31"/>
  <c r="AZ2331" i="31"/>
  <c r="AZ2332" i="31"/>
  <c r="AZ2333" i="31"/>
  <c r="AZ2334" i="31"/>
  <c r="AZ2335" i="31"/>
  <c r="AZ2336" i="31"/>
  <c r="AZ2337" i="31"/>
  <c r="AZ2338" i="31"/>
  <c r="AZ2339" i="31"/>
  <c r="AZ2340" i="31"/>
  <c r="AZ2341" i="31"/>
  <c r="AZ2342" i="31"/>
  <c r="AZ2343" i="31"/>
  <c r="AZ2344" i="31"/>
  <c r="AZ2345" i="31"/>
  <c r="AZ2346" i="31"/>
  <c r="AZ2347" i="31"/>
  <c r="AZ2348" i="31"/>
  <c r="AZ2349" i="31"/>
  <c r="AZ2350" i="31"/>
  <c r="AZ2351" i="31"/>
  <c r="AZ2352" i="31"/>
  <c r="AZ2353" i="31"/>
  <c r="AZ2354" i="31"/>
  <c r="AZ2355" i="31"/>
  <c r="AZ2356" i="31"/>
  <c r="AZ2357" i="31"/>
  <c r="AZ2358" i="31"/>
  <c r="AZ2359" i="31"/>
  <c r="AZ2360" i="31"/>
  <c r="AZ2361" i="31"/>
  <c r="AZ2362" i="31"/>
  <c r="AZ2363" i="31"/>
  <c r="AZ2364" i="31"/>
  <c r="AZ2365" i="31"/>
  <c r="AZ2366" i="31"/>
  <c r="AZ2367" i="31"/>
  <c r="AZ2368" i="31"/>
  <c r="AZ2369" i="31"/>
  <c r="AZ2370" i="31"/>
  <c r="AZ2371" i="31"/>
  <c r="AZ2372" i="31"/>
  <c r="AZ2373" i="31"/>
  <c r="AZ2374" i="31"/>
  <c r="AZ2375" i="31"/>
  <c r="AZ2376" i="31"/>
  <c r="AZ2377" i="31"/>
  <c r="AZ2378" i="31"/>
  <c r="AZ2379" i="31"/>
  <c r="AZ2380" i="31"/>
  <c r="AZ2381" i="31"/>
  <c r="AZ2382" i="31"/>
  <c r="AZ2383" i="31"/>
  <c r="AZ2384" i="31"/>
  <c r="AZ2385" i="31"/>
  <c r="AZ2386" i="31"/>
  <c r="AZ2387" i="31"/>
  <c r="AZ2388" i="31"/>
  <c r="AZ2389" i="31"/>
  <c r="AZ2390" i="31"/>
  <c r="AZ2391" i="31"/>
  <c r="AZ2392" i="31"/>
  <c r="AZ2393" i="31"/>
  <c r="AZ2394" i="31"/>
  <c r="AZ2395" i="31"/>
  <c r="AZ2396" i="31"/>
  <c r="AZ2397" i="31"/>
  <c r="AZ2398" i="31"/>
  <c r="AZ2399" i="31"/>
  <c r="AZ2400" i="31"/>
  <c r="AZ2401" i="31"/>
  <c r="AZ2402" i="31"/>
  <c r="AZ2403" i="31"/>
  <c r="AZ2404" i="31"/>
  <c r="AZ2405" i="31"/>
  <c r="AZ2406" i="31"/>
  <c r="AZ2407" i="31"/>
  <c r="AZ2408" i="31"/>
  <c r="AZ2409" i="31"/>
  <c r="AZ2410" i="31"/>
  <c r="AZ2411" i="31"/>
  <c r="AZ2412" i="31"/>
  <c r="AZ2413" i="31"/>
  <c r="AZ2414" i="31"/>
  <c r="AZ2415" i="31"/>
  <c r="AZ2416" i="31"/>
  <c r="AZ2417" i="31"/>
  <c r="AZ2418" i="31"/>
  <c r="AZ2419" i="31"/>
  <c r="AZ2420" i="31"/>
  <c r="AZ2421" i="31"/>
  <c r="AZ2422" i="31"/>
  <c r="AZ2423" i="31"/>
  <c r="AZ2424" i="31"/>
  <c r="AZ2425" i="31"/>
  <c r="AZ2426" i="31"/>
  <c r="AZ2427" i="31"/>
  <c r="AZ2428" i="31"/>
  <c r="AZ2429" i="31"/>
  <c r="AZ2430" i="31"/>
  <c r="AZ2431" i="31"/>
  <c r="AZ2432" i="31"/>
  <c r="AZ2433" i="31"/>
  <c r="AZ2434" i="31"/>
  <c r="AZ2435" i="31"/>
  <c r="AZ2436" i="31"/>
  <c r="AZ2437" i="31"/>
  <c r="AZ2438" i="31"/>
  <c r="AZ2439" i="31"/>
  <c r="AZ2440" i="31"/>
  <c r="AZ2441" i="31"/>
  <c r="AZ2442" i="31"/>
  <c r="AZ2443" i="31"/>
  <c r="AZ2444" i="31"/>
  <c r="AZ2445" i="31"/>
  <c r="AZ2446" i="31"/>
  <c r="AZ2447" i="31"/>
  <c r="AZ2448" i="31"/>
  <c r="AZ2449" i="31"/>
  <c r="AZ2450" i="31"/>
  <c r="AZ2451" i="31"/>
  <c r="AZ2452" i="31"/>
  <c r="AZ2453" i="31"/>
  <c r="AZ2454" i="31"/>
  <c r="AZ2455" i="31"/>
  <c r="AZ2456" i="31"/>
  <c r="AZ2457" i="31"/>
  <c r="AZ2458" i="31"/>
  <c r="AZ2459" i="31"/>
  <c r="AZ2460" i="31"/>
  <c r="AZ2461" i="31"/>
  <c r="AZ2462" i="31"/>
  <c r="AZ2463" i="31"/>
  <c r="AZ2464" i="31"/>
  <c r="AZ2465" i="31"/>
  <c r="AZ2466" i="31"/>
  <c r="AZ2467" i="31"/>
  <c r="AZ2468" i="31"/>
  <c r="AZ2469" i="31"/>
  <c r="AZ2470" i="31"/>
  <c r="AZ2471" i="31"/>
  <c r="AZ2472" i="31"/>
  <c r="AZ2473" i="31"/>
  <c r="AZ2474" i="31"/>
  <c r="AZ2475" i="31"/>
  <c r="AZ2476" i="31"/>
  <c r="AZ2477" i="31"/>
  <c r="AZ2478" i="31"/>
  <c r="AZ2479" i="31"/>
  <c r="AZ2480" i="31"/>
  <c r="AZ2481" i="31"/>
  <c r="AZ2482" i="31"/>
  <c r="AZ2483" i="31"/>
  <c r="AZ2484" i="31"/>
  <c r="AZ2485" i="31"/>
  <c r="AZ2486" i="31"/>
  <c r="AZ2487" i="31"/>
  <c r="AZ2488" i="31"/>
  <c r="AZ2489" i="31"/>
  <c r="AZ2490" i="31"/>
  <c r="AZ2491" i="31"/>
  <c r="AZ2492" i="31"/>
  <c r="AZ2493" i="31"/>
  <c r="AZ2494" i="31"/>
  <c r="AZ2495" i="31"/>
  <c r="AZ2496" i="31"/>
  <c r="AZ2497" i="31"/>
  <c r="AZ2498" i="31"/>
  <c r="AZ2499" i="31"/>
  <c r="AZ2500" i="31"/>
  <c r="AZ2501" i="31"/>
  <c r="AZ2502" i="31"/>
  <c r="AZ2503" i="31"/>
  <c r="AZ2504" i="31"/>
  <c r="AZ2505" i="31"/>
  <c r="AZ2506" i="31"/>
  <c r="AZ2507" i="31"/>
  <c r="AZ2508" i="31"/>
  <c r="AZ2509" i="31"/>
  <c r="AZ2510" i="31"/>
  <c r="AZ2511" i="31"/>
  <c r="AZ2512" i="31"/>
  <c r="AZ2513" i="31"/>
  <c r="AZ2514" i="31"/>
  <c r="AZ2515" i="31"/>
  <c r="AZ2516" i="31"/>
  <c r="AZ2517" i="31"/>
  <c r="AZ2518" i="31"/>
  <c r="AZ2519" i="31"/>
  <c r="AZ2520" i="31"/>
  <c r="AZ2521" i="31"/>
  <c r="AZ2522" i="31"/>
  <c r="AZ2523" i="31"/>
  <c r="AZ2524" i="31"/>
  <c r="AZ2525" i="31"/>
  <c r="AZ2526" i="31"/>
  <c r="AZ2527" i="31"/>
  <c r="AZ2528" i="31"/>
  <c r="AZ2529" i="31"/>
  <c r="AZ2530" i="31"/>
  <c r="AZ2531" i="31"/>
  <c r="AZ2532" i="31"/>
  <c r="AZ2533" i="31"/>
  <c r="AZ2534" i="31"/>
  <c r="AZ2535" i="31"/>
  <c r="AZ2536" i="31"/>
  <c r="AZ2537" i="31"/>
  <c r="AZ2538" i="31"/>
  <c r="AZ2539" i="31"/>
  <c r="AZ2540" i="31"/>
  <c r="AZ2541" i="31"/>
  <c r="AZ2542" i="31"/>
  <c r="AZ2543" i="31"/>
  <c r="AZ2544" i="31"/>
  <c r="AZ2545" i="31"/>
  <c r="AZ2546" i="31"/>
  <c r="AZ2547" i="31"/>
  <c r="AZ2548" i="31"/>
  <c r="AZ2549" i="31"/>
  <c r="AZ2550" i="31"/>
  <c r="AZ2551" i="31"/>
  <c r="AZ2552" i="31"/>
  <c r="AZ2553" i="31"/>
  <c r="AZ2554" i="31"/>
  <c r="AZ2555" i="31"/>
  <c r="AZ2556" i="31"/>
  <c r="AZ2557" i="31"/>
  <c r="AZ2558" i="31"/>
  <c r="AZ2559" i="31"/>
  <c r="AZ2560" i="31"/>
  <c r="AZ2561" i="31"/>
  <c r="AZ2562" i="31"/>
  <c r="AZ2563" i="31"/>
  <c r="AZ2564" i="31"/>
  <c r="AZ2565" i="31"/>
  <c r="AZ2566" i="31"/>
  <c r="AZ2567" i="31"/>
  <c r="AZ2568" i="31"/>
  <c r="AZ2569" i="31"/>
  <c r="AZ2570" i="31"/>
  <c r="AZ2571" i="31"/>
  <c r="AZ2572" i="31"/>
  <c r="AZ2573" i="31"/>
  <c r="AZ2574" i="31"/>
  <c r="AZ2575" i="31"/>
  <c r="AZ2576" i="31"/>
  <c r="AZ2577" i="31"/>
  <c r="AZ2578" i="31"/>
  <c r="AZ2579" i="31"/>
  <c r="AZ2580" i="31"/>
  <c r="AZ2581" i="31"/>
  <c r="AZ2582" i="31"/>
  <c r="AZ2583" i="31"/>
  <c r="AZ2584" i="31"/>
  <c r="AZ2585" i="31"/>
  <c r="AZ2586" i="31"/>
  <c r="AZ2587" i="31"/>
  <c r="AZ2588" i="31"/>
  <c r="AZ2589" i="31"/>
  <c r="AZ2590" i="31"/>
  <c r="AZ2591" i="31"/>
  <c r="AZ2592" i="31"/>
  <c r="AZ2593" i="31"/>
  <c r="AZ2594" i="31"/>
  <c r="AZ2595" i="31"/>
  <c r="AZ2596" i="31"/>
  <c r="AZ2597" i="31"/>
  <c r="AZ2598" i="31"/>
  <c r="AZ2599" i="31"/>
  <c r="AZ2600" i="31"/>
  <c r="AZ2601" i="31"/>
  <c r="AZ2602" i="31"/>
  <c r="AZ2603" i="31"/>
  <c r="AZ2604" i="31"/>
  <c r="AZ2605" i="31"/>
  <c r="AZ2606" i="31"/>
  <c r="AZ2607" i="31"/>
  <c r="AZ2608" i="31"/>
  <c r="AZ2609" i="31"/>
  <c r="AZ2610" i="31"/>
  <c r="AZ2611" i="31"/>
  <c r="AZ2612" i="31"/>
  <c r="AZ2613" i="31"/>
  <c r="AZ2614" i="31"/>
  <c r="AZ2615" i="31"/>
  <c r="AZ2616" i="31"/>
  <c r="AZ2617" i="31"/>
  <c r="AZ2618" i="31"/>
  <c r="AZ2619" i="31"/>
  <c r="AZ2620" i="31"/>
  <c r="AZ2621" i="31"/>
  <c r="AZ2622" i="31"/>
  <c r="AZ2623" i="31"/>
  <c r="AZ2624" i="31"/>
  <c r="AZ2625" i="31"/>
  <c r="AZ2626" i="31"/>
  <c r="AZ2627" i="31"/>
  <c r="AZ2628" i="31"/>
  <c r="AZ2629" i="31"/>
  <c r="AZ2630" i="31"/>
  <c r="AZ2631" i="31"/>
  <c r="AZ2632" i="31"/>
  <c r="AZ2633" i="31"/>
  <c r="AZ2634" i="31"/>
  <c r="AZ2635" i="31"/>
  <c r="AZ2636" i="31"/>
  <c r="AZ2637" i="31"/>
  <c r="AZ2638" i="31"/>
  <c r="AZ2639" i="31"/>
  <c r="AZ2640" i="31"/>
  <c r="AZ2641" i="31"/>
  <c r="AZ2642" i="31"/>
  <c r="AZ2643" i="31"/>
  <c r="AZ2644" i="31"/>
  <c r="AZ2645" i="31"/>
  <c r="AZ2646" i="31"/>
  <c r="AZ2647" i="31"/>
  <c r="AZ2648" i="31"/>
  <c r="AZ2649" i="31"/>
  <c r="AZ2650" i="31"/>
  <c r="AZ2651" i="31"/>
  <c r="AZ2652" i="31"/>
  <c r="AZ2653" i="31"/>
  <c r="AZ2654" i="31"/>
  <c r="AZ2655" i="31"/>
  <c r="AZ2656" i="31"/>
  <c r="AZ2657" i="31"/>
  <c r="AZ2658" i="31"/>
  <c r="AZ2659" i="31"/>
  <c r="AZ2660" i="31"/>
  <c r="AZ2661" i="31"/>
  <c r="AZ2662" i="31"/>
  <c r="AZ2663" i="31"/>
  <c r="AZ2664" i="31"/>
  <c r="AZ2665" i="31"/>
  <c r="AZ2666" i="31"/>
  <c r="AZ2667" i="31"/>
  <c r="AZ2668" i="31"/>
  <c r="AZ2669" i="31"/>
  <c r="AZ2670" i="31"/>
  <c r="AZ2671" i="31"/>
  <c r="AZ2672" i="31"/>
  <c r="AZ2673" i="31"/>
  <c r="AZ2674" i="31"/>
  <c r="AZ2675" i="31"/>
  <c r="AZ2676" i="31"/>
  <c r="AZ2677" i="31"/>
  <c r="AZ2678" i="31"/>
  <c r="AZ2679" i="31"/>
  <c r="AZ2680" i="31"/>
  <c r="AZ2681" i="31"/>
  <c r="AZ2682" i="31"/>
  <c r="AZ2683" i="31"/>
  <c r="AZ2684" i="31"/>
  <c r="AZ2685" i="31"/>
  <c r="AZ2686" i="31"/>
  <c r="AZ2687" i="31"/>
  <c r="AZ2688" i="31"/>
  <c r="AZ2689" i="31"/>
  <c r="AZ2690" i="31"/>
  <c r="AZ2691" i="31"/>
  <c r="AZ2692" i="31"/>
  <c r="AZ2693" i="31"/>
  <c r="AZ2694" i="31"/>
  <c r="AZ2695" i="31"/>
  <c r="AZ2696" i="31"/>
  <c r="AZ2697" i="31"/>
  <c r="AZ2698" i="31"/>
  <c r="AZ2699" i="31"/>
  <c r="AZ2700" i="31"/>
  <c r="AZ2701" i="31"/>
  <c r="AZ2702" i="31"/>
  <c r="AZ2703" i="31"/>
  <c r="AZ2704" i="31"/>
  <c r="AZ2705" i="31"/>
  <c r="AZ2706" i="31"/>
  <c r="AZ2707" i="31"/>
  <c r="AZ2708" i="31"/>
  <c r="AZ2709" i="31"/>
  <c r="AZ2710" i="31"/>
  <c r="AZ2711" i="31"/>
  <c r="AZ2712" i="31"/>
  <c r="AZ2713" i="31"/>
  <c r="AZ2714" i="31"/>
  <c r="AZ2715" i="31"/>
  <c r="AZ2716" i="31"/>
  <c r="AZ2717" i="31"/>
  <c r="AZ2718" i="31"/>
  <c r="AZ2719" i="31"/>
  <c r="AZ2720" i="31"/>
  <c r="AZ2721" i="31"/>
  <c r="AZ2722" i="31"/>
  <c r="AZ2723" i="31"/>
  <c r="AZ2724" i="31"/>
  <c r="AZ2725" i="31"/>
  <c r="AZ2726" i="31"/>
  <c r="AZ2727" i="31"/>
  <c r="AZ2728" i="31"/>
  <c r="AZ2729" i="31"/>
  <c r="AZ2730" i="31"/>
  <c r="AZ2731" i="31"/>
  <c r="AZ2732" i="31"/>
  <c r="AZ2733" i="31"/>
  <c r="AZ2734" i="31"/>
  <c r="AZ2735" i="31"/>
  <c r="AZ2736" i="31"/>
  <c r="AZ2737" i="31"/>
  <c r="AZ2738" i="31"/>
  <c r="AZ2739" i="31"/>
  <c r="AZ2740" i="31"/>
  <c r="AZ2741" i="31"/>
  <c r="AZ2742" i="31"/>
  <c r="AZ2743" i="31"/>
  <c r="AZ2744" i="31"/>
  <c r="AZ2745" i="31"/>
  <c r="AZ2746" i="31"/>
  <c r="AZ2747" i="31"/>
  <c r="AZ2748" i="31"/>
  <c r="AZ2749" i="31"/>
  <c r="AZ2750" i="31"/>
  <c r="AZ2751" i="31"/>
  <c r="AZ2752" i="31"/>
  <c r="AZ2753" i="31"/>
  <c r="AZ2754" i="31"/>
  <c r="AZ2755" i="31"/>
  <c r="AZ2756" i="31"/>
  <c r="AZ2757" i="31"/>
  <c r="AZ2758" i="31"/>
  <c r="AZ2759" i="31"/>
  <c r="AZ2760" i="31"/>
  <c r="AZ2761" i="31"/>
  <c r="AZ2762" i="31"/>
  <c r="AZ2763" i="31"/>
  <c r="AZ2764" i="31"/>
  <c r="AZ2765" i="31"/>
  <c r="AZ2766" i="31"/>
  <c r="AZ2767" i="31"/>
  <c r="AZ2768" i="31"/>
  <c r="AZ2769" i="31"/>
  <c r="AZ2770" i="31"/>
  <c r="AZ2771" i="31"/>
  <c r="AZ2772" i="31"/>
  <c r="AZ2773" i="31"/>
  <c r="AZ2774" i="31"/>
  <c r="AZ2775" i="31"/>
  <c r="AZ2776" i="31"/>
  <c r="AZ2777" i="31"/>
  <c r="AZ2778" i="31"/>
  <c r="AZ2779" i="31"/>
  <c r="AZ2780" i="31"/>
  <c r="AZ2781" i="31"/>
  <c r="AZ2782" i="31"/>
  <c r="AZ2783" i="31"/>
  <c r="AZ2784" i="31"/>
  <c r="AZ2785" i="31"/>
  <c r="AZ2786" i="31"/>
  <c r="AZ2787" i="31"/>
  <c r="AZ2788" i="31"/>
  <c r="AZ2789" i="31"/>
  <c r="AZ2790" i="31"/>
  <c r="AZ2791" i="31"/>
  <c r="AZ2792" i="31"/>
  <c r="AZ2793" i="31"/>
  <c r="AZ2794" i="31"/>
  <c r="AZ2795" i="31"/>
  <c r="AZ2796" i="31"/>
  <c r="AZ2797" i="31"/>
  <c r="AZ2798" i="31"/>
  <c r="AZ2799" i="31"/>
  <c r="AZ2800" i="31"/>
  <c r="AZ2801" i="31"/>
  <c r="AZ2802" i="31"/>
  <c r="AZ2803" i="31"/>
  <c r="AZ2804" i="31"/>
  <c r="AZ2805" i="31"/>
  <c r="AZ2806" i="31"/>
  <c r="AZ2807" i="31"/>
  <c r="AZ2808" i="31"/>
  <c r="AZ2809" i="31"/>
  <c r="AZ2810" i="31"/>
  <c r="AZ2811" i="31"/>
  <c r="AZ2812" i="31"/>
  <c r="AZ2813" i="31"/>
  <c r="AZ2814" i="31"/>
  <c r="AZ2815" i="31"/>
  <c r="AZ2816" i="31"/>
  <c r="AZ2817" i="31"/>
  <c r="AZ2818" i="31"/>
  <c r="AZ2819" i="31"/>
  <c r="AZ2820" i="31"/>
  <c r="AZ2821" i="31"/>
  <c r="AZ2822" i="31"/>
  <c r="AZ2823" i="31"/>
  <c r="AZ2824" i="31"/>
  <c r="AZ2825" i="31"/>
  <c r="AZ2826" i="31"/>
  <c r="AZ2827" i="31"/>
  <c r="AZ2828" i="31"/>
  <c r="AZ2829" i="31"/>
  <c r="AZ2830" i="31"/>
  <c r="AZ2831" i="31"/>
  <c r="AZ2832" i="31"/>
  <c r="AZ2833" i="31"/>
  <c r="AZ2834" i="31"/>
  <c r="AZ2835" i="31"/>
  <c r="AZ2836" i="31"/>
  <c r="AZ2837" i="31"/>
  <c r="AZ2838" i="31"/>
  <c r="AZ2839" i="31"/>
  <c r="AZ2840" i="31"/>
  <c r="AZ2841" i="31"/>
  <c r="AZ2842" i="31"/>
  <c r="AZ2843" i="31"/>
  <c r="AZ2844" i="31"/>
  <c r="AZ2845" i="31"/>
  <c r="AZ2846" i="31"/>
  <c r="AZ2847" i="31"/>
  <c r="AZ2848" i="31"/>
  <c r="AZ2849" i="31"/>
  <c r="AZ2850" i="31"/>
  <c r="AZ2851" i="31"/>
  <c r="AZ2852" i="31"/>
  <c r="AZ2853" i="31"/>
  <c r="AZ2854" i="31"/>
  <c r="AZ2855" i="31"/>
  <c r="AZ2856" i="31"/>
  <c r="AZ2857" i="31"/>
  <c r="AZ2858" i="31"/>
  <c r="AZ2859" i="31"/>
  <c r="AZ2860" i="31"/>
  <c r="AZ2861" i="31"/>
  <c r="AZ2862" i="31"/>
  <c r="AZ2863" i="31"/>
  <c r="AZ2864" i="31"/>
  <c r="AZ2865" i="31"/>
  <c r="AZ2866" i="31"/>
  <c r="AZ2867" i="31"/>
  <c r="AZ2868" i="31"/>
  <c r="AZ2869" i="31"/>
  <c r="AZ2870" i="31"/>
  <c r="AZ2871" i="31"/>
  <c r="AZ2872" i="31"/>
  <c r="AZ2873" i="31"/>
  <c r="AZ2874" i="31"/>
  <c r="AZ2875" i="31"/>
  <c r="AZ2876" i="31"/>
  <c r="AZ2877" i="31"/>
  <c r="AZ2878" i="31"/>
  <c r="AZ2879" i="31"/>
  <c r="AZ2880" i="31"/>
  <c r="AZ2881" i="31"/>
  <c r="AZ2882" i="31"/>
  <c r="AZ2883" i="31"/>
  <c r="AZ2884" i="31"/>
  <c r="AZ2885" i="31"/>
  <c r="AZ2886" i="31"/>
  <c r="AZ2887" i="31"/>
  <c r="AZ2888" i="31"/>
  <c r="AZ2889" i="31"/>
  <c r="AZ2890" i="31"/>
  <c r="AZ2891" i="31"/>
  <c r="AZ2892" i="31"/>
  <c r="AZ2893" i="31"/>
  <c r="AZ2894" i="31"/>
  <c r="AZ2895" i="31"/>
  <c r="AZ2896" i="31"/>
  <c r="AZ2897" i="31"/>
  <c r="AZ2898" i="31"/>
  <c r="AZ2899" i="31"/>
  <c r="AZ2900" i="31"/>
  <c r="AZ2901" i="31"/>
  <c r="AZ2902" i="31"/>
  <c r="AZ2903" i="31"/>
  <c r="AZ2904" i="31"/>
  <c r="AZ2905" i="31"/>
  <c r="AZ2906" i="31"/>
  <c r="AZ2907" i="31"/>
  <c r="AZ2908" i="31"/>
  <c r="AZ2909" i="31"/>
  <c r="AZ2910" i="31"/>
  <c r="AZ2911" i="31"/>
  <c r="AZ2912" i="31"/>
  <c r="AZ2913" i="31"/>
  <c r="AZ2914" i="31"/>
  <c r="AZ2915" i="31"/>
  <c r="AZ2916" i="31"/>
  <c r="AZ2917" i="31"/>
  <c r="AZ2918" i="31"/>
  <c r="AZ2919" i="31"/>
  <c r="AZ2920" i="31"/>
  <c r="AZ2921" i="31"/>
  <c r="AZ2922" i="31"/>
  <c r="AZ2923" i="31"/>
  <c r="AZ2924" i="31"/>
  <c r="AZ2925" i="31"/>
  <c r="AZ2926" i="31"/>
  <c r="AZ2927" i="31"/>
  <c r="AZ2928" i="31"/>
  <c r="AZ2929" i="31"/>
  <c r="AZ2930" i="31"/>
  <c r="AZ2931" i="31"/>
  <c r="AZ2932" i="31"/>
  <c r="AZ2933" i="31"/>
  <c r="AZ2934" i="31"/>
  <c r="AZ2935" i="31"/>
  <c r="AZ2936" i="31"/>
  <c r="AZ2937" i="31"/>
  <c r="AZ2938" i="31"/>
  <c r="AZ2939" i="31"/>
  <c r="AZ2940" i="31"/>
  <c r="AZ2941" i="31"/>
  <c r="AZ2942" i="31"/>
  <c r="AZ2943" i="31"/>
  <c r="AZ2944" i="31"/>
  <c r="AZ2945" i="31"/>
  <c r="AZ2946" i="31"/>
  <c r="AZ2947" i="31"/>
  <c r="AZ2948" i="31"/>
  <c r="AZ2949" i="31"/>
  <c r="AZ2950" i="31"/>
  <c r="AZ2951" i="31"/>
  <c r="AZ2952" i="31"/>
  <c r="AZ2953" i="31"/>
  <c r="AZ2954" i="31"/>
  <c r="AZ2955" i="31"/>
  <c r="AZ2956" i="31"/>
  <c r="AZ2957" i="31"/>
  <c r="AZ2958" i="31"/>
  <c r="AZ2959" i="31"/>
  <c r="AZ2960" i="31"/>
  <c r="AZ2961" i="31"/>
  <c r="AZ2962" i="31"/>
  <c r="AZ2963" i="31"/>
  <c r="AZ2964" i="31"/>
  <c r="AZ2965" i="31"/>
  <c r="AZ2966" i="31"/>
  <c r="AZ2967" i="31"/>
  <c r="AZ2968" i="31"/>
  <c r="AZ2969" i="31"/>
  <c r="AZ2970" i="31"/>
  <c r="AZ2971" i="31"/>
  <c r="AZ2972" i="31"/>
  <c r="AZ2973" i="31"/>
  <c r="AZ2974" i="31"/>
  <c r="AZ2975" i="31"/>
  <c r="AZ2976" i="31"/>
  <c r="AZ2977" i="31"/>
  <c r="AZ2978" i="31"/>
  <c r="AZ2979" i="31"/>
  <c r="AZ2980" i="31"/>
  <c r="AZ2981" i="31"/>
  <c r="AZ2982" i="31"/>
  <c r="AZ2983" i="31"/>
  <c r="AZ2984" i="31"/>
  <c r="AZ2985" i="31"/>
  <c r="AZ2986" i="31"/>
  <c r="AZ2987" i="31"/>
  <c r="AZ2988" i="31"/>
  <c r="AZ2989" i="31"/>
  <c r="AZ2990" i="31"/>
  <c r="AZ2991" i="31"/>
  <c r="AZ2992" i="31"/>
  <c r="AZ2993" i="31"/>
  <c r="AZ2994" i="31"/>
  <c r="AZ2995" i="31"/>
  <c r="AZ2996" i="31"/>
  <c r="AZ2997" i="31"/>
  <c r="AZ2998" i="31"/>
  <c r="AZ2999" i="31"/>
  <c r="AZ3000" i="31"/>
  <c r="AZ3001" i="31"/>
  <c r="AZ3002" i="31"/>
  <c r="AZ3003" i="31"/>
  <c r="AZ3004" i="31"/>
  <c r="AZ3005" i="31"/>
  <c r="AZ3006" i="31"/>
  <c r="AZ3007" i="31"/>
  <c r="AZ3008" i="31"/>
  <c r="AZ3009" i="31"/>
  <c r="AZ3010" i="31"/>
  <c r="AZ3011" i="31"/>
  <c r="AZ3012" i="31"/>
  <c r="AZ3013" i="31"/>
  <c r="AZ3014" i="31"/>
  <c r="AZ3015" i="31"/>
  <c r="AZ3016" i="31"/>
  <c r="AZ3017" i="31"/>
  <c r="AZ3018" i="31"/>
  <c r="AZ3019" i="31"/>
  <c r="AZ3020" i="31"/>
  <c r="AZ3021" i="31"/>
  <c r="AZ3022" i="31"/>
  <c r="AZ3023" i="31"/>
  <c r="AZ3024" i="31"/>
  <c r="AZ3025" i="31"/>
  <c r="AZ3026" i="31"/>
  <c r="AZ3027" i="31"/>
  <c r="AZ3028" i="31"/>
  <c r="AZ3029" i="31"/>
  <c r="AZ3030" i="31"/>
  <c r="AZ3031" i="31"/>
  <c r="AZ3032" i="31"/>
  <c r="AZ3033" i="31"/>
  <c r="AZ3034" i="31"/>
  <c r="AZ3035" i="31"/>
  <c r="AZ3036" i="31"/>
  <c r="AZ3037" i="31"/>
  <c r="AZ3038" i="31"/>
  <c r="AZ3039" i="31"/>
  <c r="AZ3040" i="31"/>
  <c r="AZ3041" i="31"/>
  <c r="AZ3042" i="31"/>
  <c r="AZ3043" i="31"/>
  <c r="AZ3044" i="31"/>
  <c r="AZ3045" i="31"/>
  <c r="AZ3046" i="31"/>
  <c r="AZ3047" i="31"/>
  <c r="AZ3048" i="31"/>
  <c r="AZ3049" i="31"/>
  <c r="AZ3050" i="31"/>
  <c r="AZ3051" i="31"/>
  <c r="AZ3052" i="31"/>
  <c r="AZ3053" i="31"/>
  <c r="AZ3054" i="31"/>
  <c r="AZ3055" i="31"/>
  <c r="AZ3056" i="31"/>
  <c r="AZ3057" i="31"/>
  <c r="AZ3058" i="31"/>
  <c r="AZ3059" i="31"/>
  <c r="AZ3060" i="31"/>
  <c r="AZ3061" i="31"/>
  <c r="AZ3062" i="31"/>
  <c r="AZ3063" i="31"/>
  <c r="AZ3064" i="31"/>
  <c r="AZ3065" i="31"/>
  <c r="AZ3066" i="31"/>
  <c r="AZ3067" i="31"/>
  <c r="AZ3068" i="31"/>
  <c r="AZ3069" i="31"/>
  <c r="AZ3070" i="31"/>
  <c r="AZ3071" i="31"/>
  <c r="AZ3072" i="31"/>
  <c r="AZ3073" i="31"/>
  <c r="AZ3074" i="31"/>
  <c r="AZ3075" i="31"/>
  <c r="AZ3076" i="31"/>
  <c r="AZ3077" i="31"/>
  <c r="AZ3078" i="31"/>
  <c r="AZ3079" i="31"/>
  <c r="AZ3080" i="31"/>
  <c r="AZ3081" i="31"/>
  <c r="AZ3082" i="31"/>
  <c r="AZ3083" i="31"/>
  <c r="AZ3084" i="31"/>
  <c r="AZ3085" i="31"/>
  <c r="AZ3086" i="31"/>
  <c r="AZ3087" i="31"/>
  <c r="AZ3088" i="31"/>
  <c r="AZ3089" i="31"/>
  <c r="AZ3090" i="31"/>
  <c r="AZ3091" i="31"/>
  <c r="AZ3092" i="31"/>
  <c r="AZ3093" i="31"/>
  <c r="AZ3094" i="31"/>
  <c r="AZ3095" i="31"/>
  <c r="AZ3096" i="31"/>
  <c r="AZ3097" i="31"/>
  <c r="AZ3098" i="31"/>
  <c r="AZ3099" i="31"/>
  <c r="AZ3100" i="31"/>
  <c r="AZ3101" i="31"/>
  <c r="AZ3102" i="31"/>
  <c r="AZ3103" i="31"/>
  <c r="AZ3104" i="31"/>
  <c r="AZ3105" i="31"/>
  <c r="AZ3106" i="31"/>
  <c r="AZ3107" i="31"/>
  <c r="AZ3108" i="31"/>
  <c r="AZ3109" i="31"/>
  <c r="AZ3110" i="31"/>
  <c r="AZ3111" i="31"/>
  <c r="AZ3112" i="31"/>
  <c r="AZ3113" i="31"/>
  <c r="AZ3114" i="31"/>
  <c r="AZ3115" i="31"/>
  <c r="AZ3116" i="31"/>
  <c r="AZ3117" i="31"/>
  <c r="AZ3118" i="31"/>
  <c r="AZ3119" i="31"/>
  <c r="AZ3120" i="31"/>
  <c r="AZ3121" i="31"/>
  <c r="AZ3122" i="31"/>
  <c r="AZ3123" i="31"/>
  <c r="AZ3124" i="31"/>
  <c r="AZ3125" i="31"/>
  <c r="AZ3126" i="31"/>
  <c r="AZ3127" i="31"/>
  <c r="AZ3128" i="31"/>
  <c r="AZ3129" i="31"/>
  <c r="AZ3130" i="31"/>
  <c r="AZ3131" i="31"/>
  <c r="AZ3132" i="31"/>
  <c r="AZ3133" i="31"/>
  <c r="AZ3134" i="31"/>
  <c r="AZ3135" i="31"/>
  <c r="AZ3136" i="31"/>
  <c r="AZ3137" i="31"/>
  <c r="AZ3138" i="31"/>
  <c r="AZ3139" i="31"/>
  <c r="AZ3140" i="31"/>
  <c r="AZ3141" i="31"/>
  <c r="AZ3142" i="31"/>
  <c r="AZ3143" i="31"/>
  <c r="AZ3144" i="31"/>
  <c r="AZ3145" i="31"/>
  <c r="AZ3146" i="31"/>
  <c r="AZ3147" i="31"/>
  <c r="AZ3148" i="31"/>
  <c r="AZ3149" i="31"/>
  <c r="AZ3150" i="31"/>
  <c r="AZ3151" i="31"/>
  <c r="AZ3152" i="31"/>
  <c r="AZ3153" i="31"/>
  <c r="AZ3154" i="31"/>
  <c r="AZ3155" i="31"/>
  <c r="AZ3156" i="31"/>
  <c r="AZ3157" i="31"/>
  <c r="AZ3158" i="31"/>
  <c r="AZ3159" i="31"/>
  <c r="AZ3160" i="31"/>
  <c r="AZ3161" i="31"/>
  <c r="AZ3162" i="31"/>
  <c r="AZ3163" i="31"/>
  <c r="AZ3164" i="31"/>
  <c r="AZ3165" i="31"/>
  <c r="AZ3166" i="31"/>
  <c r="AZ3167" i="31"/>
  <c r="AZ3168" i="31"/>
  <c r="AZ3169" i="31"/>
  <c r="AZ3170" i="31"/>
  <c r="AZ3171" i="31"/>
  <c r="AZ3172" i="31"/>
  <c r="AZ3173" i="31"/>
  <c r="AZ3174" i="31"/>
  <c r="AZ3175" i="31"/>
  <c r="AZ3176" i="31"/>
  <c r="AZ3177" i="31"/>
  <c r="AZ3178" i="31"/>
  <c r="AZ3179" i="31"/>
  <c r="AZ3180" i="31"/>
  <c r="AZ3181" i="31"/>
  <c r="AZ3182" i="31"/>
  <c r="AZ3183" i="31"/>
  <c r="AZ3184" i="31"/>
  <c r="AZ3185" i="31"/>
  <c r="AZ3186" i="31"/>
  <c r="AZ3187" i="31"/>
  <c r="AZ3188" i="31"/>
  <c r="AZ3189" i="31"/>
  <c r="AZ3190" i="31"/>
  <c r="AZ3191" i="31"/>
  <c r="AZ3192" i="31"/>
  <c r="AZ3193" i="31"/>
  <c r="AZ3194" i="31"/>
  <c r="AZ3195" i="31"/>
  <c r="AZ3196" i="31"/>
  <c r="AZ3197" i="31"/>
  <c r="AZ3198" i="31"/>
  <c r="AZ3199" i="31"/>
  <c r="AZ3200" i="31"/>
  <c r="AZ3201" i="31"/>
  <c r="AZ3202" i="31"/>
  <c r="AZ3203" i="31"/>
  <c r="AZ3204" i="31"/>
  <c r="AZ3205" i="31"/>
  <c r="AZ3206" i="31"/>
  <c r="AZ3207" i="31"/>
  <c r="AZ3208" i="31"/>
  <c r="AZ3209" i="31"/>
  <c r="AZ3210" i="31"/>
  <c r="AZ3211" i="31"/>
  <c r="AZ3212" i="31"/>
  <c r="AZ3213" i="31"/>
  <c r="AZ3214" i="31"/>
  <c r="AZ3215" i="31"/>
  <c r="AZ3216" i="31"/>
  <c r="AZ3217" i="31"/>
  <c r="AZ3218" i="31"/>
  <c r="AZ3219" i="31"/>
  <c r="AZ3220" i="31"/>
  <c r="AZ3221" i="31"/>
  <c r="AZ3222" i="31"/>
  <c r="AZ3223" i="31"/>
  <c r="AZ3224" i="31"/>
  <c r="AZ3225" i="31"/>
  <c r="AZ3226" i="31"/>
  <c r="AZ3227" i="31"/>
  <c r="AZ3228" i="31"/>
  <c r="AZ3229" i="31"/>
  <c r="AZ3230" i="31"/>
  <c r="AZ3231" i="31"/>
  <c r="AZ3232" i="31"/>
  <c r="AZ3233" i="31"/>
  <c r="AZ3234" i="31"/>
  <c r="AZ3235" i="31"/>
  <c r="AZ3236" i="31"/>
  <c r="AZ3237" i="31"/>
  <c r="AZ3238" i="31"/>
  <c r="AZ3239" i="31"/>
  <c r="AZ3240" i="31"/>
  <c r="AZ3241" i="31"/>
  <c r="AZ3242" i="31"/>
  <c r="AZ3243" i="31"/>
  <c r="AZ3244" i="31"/>
  <c r="AZ3245" i="31"/>
  <c r="AZ3246" i="31"/>
  <c r="AZ3247" i="31"/>
  <c r="AZ3248" i="31"/>
  <c r="AZ3249" i="31"/>
  <c r="AZ3250" i="31"/>
  <c r="AZ3251" i="31"/>
  <c r="AZ3252" i="31"/>
  <c r="AZ3253" i="31"/>
  <c r="AZ3254" i="31"/>
  <c r="AZ3255" i="31"/>
  <c r="AZ3256" i="31"/>
  <c r="AZ3257" i="31"/>
  <c r="AZ3258" i="31"/>
  <c r="AZ3259" i="31"/>
  <c r="AZ3260" i="31"/>
  <c r="AZ3261" i="31"/>
  <c r="AZ3262" i="31"/>
  <c r="AZ3263" i="31"/>
  <c r="AZ3264" i="31"/>
  <c r="AZ3265" i="31"/>
  <c r="AZ3266" i="31"/>
  <c r="AZ3267" i="31"/>
  <c r="AZ3268" i="31"/>
  <c r="AZ3269" i="31"/>
  <c r="AZ3270" i="31"/>
  <c r="AZ3271" i="31"/>
  <c r="AZ3272" i="31"/>
  <c r="AZ3273" i="31"/>
  <c r="AZ3274" i="31"/>
  <c r="AZ3275" i="31"/>
  <c r="AZ3276" i="31"/>
  <c r="AZ3277" i="31"/>
  <c r="AZ3278" i="31"/>
  <c r="AZ3279" i="31"/>
  <c r="AZ3280" i="31"/>
  <c r="AZ3281" i="31"/>
  <c r="AZ3282" i="31"/>
  <c r="AZ3283" i="31"/>
  <c r="AZ3284" i="31"/>
  <c r="AZ3285" i="31"/>
  <c r="AZ3286" i="31"/>
  <c r="AZ3287" i="31"/>
  <c r="AZ3288" i="31"/>
  <c r="AZ3289" i="31"/>
  <c r="AZ3290" i="31"/>
  <c r="AZ3291" i="31"/>
  <c r="AZ3292" i="31"/>
  <c r="AZ3293" i="31"/>
  <c r="AZ3294" i="31"/>
  <c r="AZ3295" i="31"/>
  <c r="AZ3296" i="31"/>
  <c r="AZ3297" i="31"/>
  <c r="AZ3298" i="31"/>
  <c r="AZ3299" i="31"/>
  <c r="AZ3300" i="31"/>
  <c r="AZ3301" i="31"/>
  <c r="AZ3302" i="31"/>
  <c r="AZ3303" i="31"/>
  <c r="AZ3304" i="31"/>
  <c r="AZ3305" i="31"/>
  <c r="AZ3306" i="31"/>
  <c r="AZ3307" i="31"/>
  <c r="AZ3308" i="31"/>
  <c r="AZ3309" i="31"/>
  <c r="AZ3310" i="31"/>
  <c r="AZ3311" i="31"/>
  <c r="AZ3312" i="31"/>
  <c r="AZ3313" i="31"/>
  <c r="AZ3314" i="31"/>
  <c r="AZ3315" i="31"/>
  <c r="AZ3316" i="31"/>
  <c r="AZ3317" i="31"/>
  <c r="AZ3318" i="31"/>
  <c r="AZ3319" i="31"/>
  <c r="AZ3320" i="31"/>
  <c r="AZ3321" i="31"/>
  <c r="AZ3322" i="31"/>
  <c r="AZ3323" i="31"/>
  <c r="AZ3324" i="31"/>
  <c r="AZ3325" i="31"/>
  <c r="AZ3326" i="31"/>
  <c r="AZ3327" i="31"/>
  <c r="AZ3328" i="31"/>
  <c r="AZ3329" i="31"/>
  <c r="AZ3330" i="31"/>
  <c r="AZ3331" i="31"/>
  <c r="AZ3332" i="31"/>
  <c r="AZ3333" i="31"/>
  <c r="AZ3334" i="31"/>
  <c r="AZ3335" i="31"/>
  <c r="AZ3336" i="31"/>
  <c r="AZ3337" i="31"/>
  <c r="AZ3338" i="31"/>
  <c r="AZ3339" i="31"/>
  <c r="AZ3340" i="31"/>
  <c r="AZ3341" i="31"/>
  <c r="AZ3342" i="31"/>
  <c r="AZ3343" i="31"/>
  <c r="AZ3344" i="31"/>
  <c r="AZ3345" i="31"/>
  <c r="AZ3346" i="31"/>
  <c r="AZ3347" i="31"/>
  <c r="AZ3348" i="31"/>
  <c r="AZ3349" i="31"/>
  <c r="AZ3350" i="31"/>
  <c r="AZ3351" i="31"/>
  <c r="AZ3352" i="31"/>
  <c r="AZ3353" i="31"/>
  <c r="AZ3354" i="31"/>
  <c r="AZ3355" i="31"/>
  <c r="AZ3356" i="31"/>
  <c r="AZ3357" i="31"/>
  <c r="AZ3358" i="31"/>
  <c r="AZ3359" i="31"/>
  <c r="AZ3360" i="31"/>
  <c r="AZ3361" i="31"/>
  <c r="AZ3362" i="31"/>
  <c r="AZ3363" i="31"/>
  <c r="AZ3364" i="31"/>
  <c r="AZ3365" i="31"/>
  <c r="AZ3366" i="31"/>
  <c r="AZ3367" i="31"/>
  <c r="AZ3368" i="31"/>
  <c r="AZ3369" i="31"/>
  <c r="AZ3370" i="31"/>
  <c r="AZ3371" i="31"/>
  <c r="AZ3372" i="31"/>
  <c r="AZ3373" i="31"/>
  <c r="AZ3374" i="31"/>
  <c r="AZ3375" i="31"/>
  <c r="AZ3376" i="31"/>
  <c r="AZ3377" i="31"/>
  <c r="AZ3378" i="31"/>
  <c r="AZ3379" i="31"/>
  <c r="AZ3380" i="31"/>
  <c r="AZ3381" i="31"/>
  <c r="AZ3382" i="31"/>
  <c r="AZ3383" i="31"/>
  <c r="AZ3384" i="31"/>
  <c r="AZ3385" i="31"/>
  <c r="AZ3386" i="31"/>
  <c r="AZ3387" i="31"/>
  <c r="AZ3388" i="31"/>
  <c r="AZ3389" i="31"/>
  <c r="AZ3390" i="31"/>
  <c r="AZ3391" i="31"/>
  <c r="AZ3392" i="31"/>
  <c r="AZ3393" i="31"/>
  <c r="AZ3394" i="31"/>
  <c r="AZ3395" i="31"/>
  <c r="AZ3396" i="31"/>
  <c r="AZ3397" i="31"/>
  <c r="AZ3398" i="31"/>
  <c r="AZ3399" i="31"/>
  <c r="AZ3400" i="31"/>
  <c r="AZ3401" i="31"/>
  <c r="AZ3402" i="31"/>
  <c r="AZ3403" i="31"/>
  <c r="AZ3404" i="31"/>
  <c r="AZ3405" i="31"/>
  <c r="AZ3406" i="31"/>
  <c r="AZ3407" i="31"/>
  <c r="AZ3408" i="31"/>
  <c r="AZ3409" i="31"/>
  <c r="AZ3410" i="31"/>
  <c r="AZ3411" i="31"/>
  <c r="AZ3412" i="31"/>
  <c r="AZ3413" i="31"/>
  <c r="AZ3414" i="31"/>
  <c r="AZ3415" i="31"/>
  <c r="AZ3416" i="31"/>
  <c r="AZ3417" i="31"/>
  <c r="AZ3418" i="31"/>
  <c r="AZ3419" i="31"/>
  <c r="AZ3420" i="31"/>
  <c r="AZ3421" i="31"/>
  <c r="AZ3422" i="31"/>
  <c r="AZ3423" i="31"/>
  <c r="AZ3424" i="31"/>
  <c r="AZ3425" i="31"/>
  <c r="AZ3426" i="31"/>
  <c r="AZ3427" i="31"/>
  <c r="AZ3428" i="31"/>
  <c r="AZ3429" i="31"/>
  <c r="AZ3430" i="31"/>
  <c r="AZ3431" i="31"/>
  <c r="AZ3432" i="31"/>
  <c r="AZ3433" i="31"/>
  <c r="AZ3434" i="31"/>
  <c r="AZ3435" i="31"/>
  <c r="AZ3436" i="31"/>
  <c r="AZ3437" i="31"/>
  <c r="AZ3438" i="31"/>
  <c r="AZ3439" i="31"/>
  <c r="AZ3440" i="31"/>
  <c r="AZ3441" i="31"/>
  <c r="AZ3442" i="31"/>
  <c r="AZ3443" i="31"/>
  <c r="AZ3444" i="31"/>
  <c r="AZ3445" i="31"/>
  <c r="AZ3446" i="31"/>
  <c r="AZ3447" i="31"/>
  <c r="AZ3448" i="31"/>
  <c r="AZ3449" i="31"/>
  <c r="AZ3450" i="31"/>
  <c r="AZ3451" i="31"/>
  <c r="AZ3452" i="31"/>
  <c r="AZ3453" i="31"/>
  <c r="AZ3454" i="31"/>
  <c r="AZ3455" i="31"/>
  <c r="AZ3456" i="31"/>
  <c r="AZ3457" i="31"/>
  <c r="AZ3458" i="31"/>
  <c r="AZ3459" i="31"/>
  <c r="AZ3460" i="31"/>
  <c r="AZ3461" i="31"/>
  <c r="AZ3462" i="31"/>
  <c r="AZ3463" i="31"/>
  <c r="AZ3464" i="31"/>
  <c r="AZ3465" i="31"/>
  <c r="AZ3466" i="31"/>
  <c r="AZ3467" i="31"/>
  <c r="AZ3468" i="31"/>
  <c r="AZ3469" i="31"/>
  <c r="AZ3470" i="31"/>
  <c r="AZ3471" i="31"/>
  <c r="AZ3472" i="31"/>
  <c r="AZ3473" i="31"/>
  <c r="AZ3474" i="31"/>
  <c r="AZ3475" i="31"/>
  <c r="AZ3476" i="31"/>
  <c r="AZ3477" i="31"/>
  <c r="AZ3478" i="31"/>
  <c r="AZ3479" i="31"/>
  <c r="AZ3480" i="31"/>
  <c r="AZ3481" i="31"/>
  <c r="AZ3482" i="31"/>
  <c r="AZ3483" i="31"/>
  <c r="AZ3484" i="31"/>
  <c r="AZ3485" i="31"/>
  <c r="AZ3486" i="31"/>
  <c r="AZ3487" i="31"/>
  <c r="AZ3488" i="31"/>
  <c r="AZ3489" i="31"/>
  <c r="AZ3490" i="31"/>
  <c r="AZ3491" i="31"/>
  <c r="AZ3492" i="31"/>
  <c r="AZ3493" i="31"/>
  <c r="AZ3494" i="31"/>
  <c r="AZ3495" i="31"/>
  <c r="AZ3496" i="31"/>
  <c r="AZ3497" i="31"/>
  <c r="AZ3498" i="31"/>
  <c r="AZ3499" i="31"/>
  <c r="AZ3500" i="31"/>
  <c r="AZ3501" i="31"/>
  <c r="AZ3502" i="31"/>
  <c r="AZ3503" i="31"/>
  <c r="AZ3504" i="31"/>
  <c r="AZ3505" i="31"/>
  <c r="AZ3506" i="31"/>
  <c r="AZ3507" i="31"/>
  <c r="AZ3508" i="31"/>
  <c r="AZ3509" i="31"/>
  <c r="AZ3510" i="31"/>
  <c r="AZ3511" i="31"/>
  <c r="AZ3512" i="31"/>
  <c r="AZ3513" i="31"/>
  <c r="AZ3514" i="31"/>
  <c r="AZ3515" i="31"/>
  <c r="AZ3516" i="31"/>
  <c r="AZ3517" i="31"/>
  <c r="AZ3518" i="31"/>
  <c r="AZ3519" i="31"/>
  <c r="AZ3520" i="31"/>
  <c r="AZ3521" i="31"/>
  <c r="AZ3522" i="31"/>
  <c r="AZ3523" i="31"/>
  <c r="AZ3524" i="31"/>
  <c r="AZ3525" i="31"/>
  <c r="AZ3526" i="31"/>
  <c r="AZ3527" i="31"/>
  <c r="AZ3528" i="31"/>
  <c r="AZ3529" i="31"/>
  <c r="AZ3530" i="31"/>
  <c r="AZ3531" i="31"/>
  <c r="AZ3532" i="31"/>
  <c r="AZ3533" i="31"/>
  <c r="AZ3534" i="31"/>
  <c r="AZ3535" i="31"/>
  <c r="AZ3536" i="31"/>
  <c r="AZ3537" i="31"/>
  <c r="AZ3538" i="31"/>
  <c r="AZ3539" i="31"/>
  <c r="AZ3540" i="31"/>
  <c r="AZ3541" i="31"/>
  <c r="AZ3542" i="31"/>
  <c r="AZ3543" i="31"/>
  <c r="AZ3544" i="31"/>
  <c r="AZ3545" i="31"/>
  <c r="AZ3546" i="31"/>
  <c r="AZ3547" i="31"/>
  <c r="AZ3548" i="31"/>
  <c r="AZ3549" i="31"/>
  <c r="AZ3550" i="31"/>
  <c r="AZ3551" i="31"/>
  <c r="AZ3552" i="31"/>
  <c r="AZ3553" i="31"/>
  <c r="AZ3554" i="31"/>
  <c r="AZ3555" i="31"/>
  <c r="AZ3556" i="31"/>
  <c r="AZ3557" i="31"/>
  <c r="AZ3558" i="31"/>
  <c r="AZ3559" i="31"/>
  <c r="AZ3560" i="31"/>
  <c r="AZ3561" i="31"/>
  <c r="AZ3562" i="31"/>
  <c r="AZ3563" i="31"/>
  <c r="AZ3564" i="31"/>
  <c r="AZ3565" i="31"/>
  <c r="AZ3566" i="31"/>
  <c r="AZ3567" i="31"/>
  <c r="AZ3568" i="31"/>
  <c r="AZ3569" i="31"/>
  <c r="AZ3570" i="31"/>
  <c r="AZ3571" i="31"/>
  <c r="AZ3572" i="31"/>
  <c r="AZ3573" i="31"/>
  <c r="AZ3574" i="31"/>
  <c r="AZ3575" i="31"/>
  <c r="AZ3576" i="31"/>
  <c r="AZ3577" i="31"/>
  <c r="AZ3578" i="31"/>
  <c r="AZ3579" i="31"/>
  <c r="AZ3580" i="31"/>
  <c r="AZ3581" i="31"/>
  <c r="AZ3582" i="31"/>
  <c r="AZ3583" i="31"/>
  <c r="AZ3584" i="31"/>
  <c r="AZ3585" i="31"/>
  <c r="AZ3586" i="31"/>
  <c r="AZ3587" i="31"/>
  <c r="AZ3588" i="31"/>
  <c r="AZ3589" i="31"/>
  <c r="AZ3590" i="31"/>
  <c r="AZ3591" i="31"/>
  <c r="AZ3592" i="31"/>
  <c r="AZ3593" i="31"/>
  <c r="AZ3594" i="31"/>
  <c r="AZ3595" i="31"/>
  <c r="AZ3596" i="31"/>
  <c r="AZ3597" i="31"/>
  <c r="AZ3598" i="31"/>
  <c r="AZ3599" i="31"/>
  <c r="AZ3600" i="31"/>
  <c r="AZ3601" i="31"/>
  <c r="AZ3602" i="31"/>
  <c r="AZ3603" i="31"/>
  <c r="AZ3604" i="31"/>
  <c r="AZ3605" i="31"/>
  <c r="AZ3606" i="31"/>
  <c r="AZ3607" i="31"/>
  <c r="AZ3608" i="31"/>
  <c r="AZ3609" i="31"/>
  <c r="AZ3610" i="31"/>
  <c r="AZ3611" i="31"/>
  <c r="AZ3612" i="31"/>
  <c r="AZ3613" i="31"/>
  <c r="AZ3614" i="31"/>
  <c r="AZ3615" i="31"/>
  <c r="AZ3616" i="31"/>
  <c r="AZ3617" i="31"/>
  <c r="AZ3618" i="31"/>
  <c r="AZ3619" i="31"/>
  <c r="AZ3620" i="31"/>
  <c r="AZ3621" i="31"/>
  <c r="AZ3622" i="31"/>
  <c r="AZ3623" i="31"/>
  <c r="AZ3624" i="31"/>
  <c r="AZ3625" i="31"/>
  <c r="AZ3626" i="31"/>
  <c r="AZ3627" i="31"/>
  <c r="AZ3628" i="31"/>
  <c r="AZ3629" i="31"/>
  <c r="AZ3630" i="31"/>
  <c r="AZ3631" i="31"/>
  <c r="AZ3632" i="31"/>
  <c r="AZ3633" i="31"/>
  <c r="AZ3634" i="31"/>
  <c r="AZ3635" i="31"/>
  <c r="AZ3636" i="31"/>
  <c r="AZ3637" i="31"/>
  <c r="AZ3638" i="31"/>
  <c r="AZ3639" i="31"/>
  <c r="AZ3640" i="31"/>
  <c r="AZ3641" i="31"/>
  <c r="AZ3642" i="31"/>
  <c r="AZ3643" i="31"/>
  <c r="AZ3644" i="31"/>
  <c r="AZ3645" i="31"/>
  <c r="AZ3646" i="31"/>
  <c r="AZ3647" i="31"/>
  <c r="AZ3648" i="31"/>
  <c r="AZ3649" i="31"/>
  <c r="AZ3650" i="31"/>
  <c r="AZ3651" i="31"/>
  <c r="AZ3652" i="31"/>
  <c r="AZ3653" i="31"/>
  <c r="AZ3654" i="31"/>
  <c r="AZ3655" i="31"/>
  <c r="AZ3656" i="31"/>
  <c r="AZ3657" i="31"/>
  <c r="AZ3658" i="31"/>
  <c r="AZ3659" i="31"/>
  <c r="AZ3660" i="31"/>
  <c r="AZ3661" i="31"/>
  <c r="AZ3662" i="31"/>
  <c r="AZ3663" i="31"/>
  <c r="AZ3664" i="31"/>
  <c r="AZ3665" i="31"/>
  <c r="AZ3666" i="31"/>
  <c r="AZ3667" i="31"/>
  <c r="AZ3668" i="31"/>
  <c r="AZ3669" i="31"/>
  <c r="AZ3670" i="31"/>
  <c r="AZ3671" i="31"/>
  <c r="AZ3672" i="31"/>
  <c r="AZ3673" i="31"/>
  <c r="AZ3674" i="31"/>
  <c r="AZ3675" i="31"/>
  <c r="AZ3676" i="31"/>
  <c r="AZ3677" i="31"/>
  <c r="AZ3678" i="31"/>
  <c r="AZ3679" i="31"/>
  <c r="AZ3680" i="31"/>
  <c r="AZ3681" i="31"/>
  <c r="AZ3682" i="31"/>
  <c r="AZ3683" i="31"/>
  <c r="AZ3684" i="31"/>
  <c r="AZ3685" i="31"/>
  <c r="AZ3686" i="31"/>
  <c r="AZ3687" i="31"/>
  <c r="AZ3688" i="31"/>
  <c r="AZ3689" i="31"/>
  <c r="AZ3690" i="31"/>
  <c r="AZ3691" i="31"/>
  <c r="AZ3692" i="31"/>
  <c r="AZ3693" i="31"/>
  <c r="AZ3694" i="31"/>
  <c r="AZ3695" i="31"/>
  <c r="AZ3696" i="31"/>
  <c r="AZ3697" i="31"/>
  <c r="AZ3698" i="31"/>
  <c r="AZ3699" i="31"/>
  <c r="AZ3700" i="31"/>
  <c r="AZ3701" i="31"/>
  <c r="AZ3702" i="31"/>
  <c r="AZ3703" i="31"/>
  <c r="AZ3704" i="31"/>
  <c r="AZ3705" i="31"/>
  <c r="AZ3706" i="31"/>
  <c r="AZ3707" i="31"/>
  <c r="AZ3708" i="31"/>
  <c r="AZ3709" i="31"/>
  <c r="AZ3710" i="31"/>
  <c r="AZ3711" i="31"/>
  <c r="AZ3712" i="31"/>
  <c r="AZ3713" i="31"/>
  <c r="AZ3714" i="31"/>
  <c r="AZ3715" i="31"/>
  <c r="AZ3716" i="31"/>
  <c r="AZ3717" i="31"/>
  <c r="AZ3718" i="31"/>
  <c r="AZ3719" i="31"/>
  <c r="AZ3720" i="31"/>
  <c r="AZ3721" i="31"/>
  <c r="AZ3722" i="31"/>
  <c r="AZ3723" i="31"/>
  <c r="AZ3724" i="31"/>
  <c r="AZ3725" i="31"/>
  <c r="AZ3726" i="31"/>
  <c r="AZ3727" i="31"/>
  <c r="AZ3728" i="31"/>
  <c r="AZ3729" i="31"/>
  <c r="AZ3730" i="31"/>
  <c r="AZ3731" i="31"/>
  <c r="AZ3732" i="31"/>
  <c r="AZ3733" i="31"/>
  <c r="AZ3734" i="31"/>
  <c r="AZ3735" i="31"/>
  <c r="AZ3736" i="31"/>
  <c r="AZ3737" i="31"/>
  <c r="AZ3738" i="31"/>
  <c r="AZ3739" i="31"/>
  <c r="AZ3740" i="31"/>
  <c r="AZ3741" i="31"/>
  <c r="AZ3742" i="31"/>
  <c r="AZ3743" i="31"/>
  <c r="AZ3744" i="31"/>
  <c r="AZ3745" i="31"/>
  <c r="AZ3746" i="31"/>
  <c r="AZ3747" i="31"/>
  <c r="AZ3748" i="31"/>
  <c r="AZ3749" i="31"/>
  <c r="AZ3750" i="31"/>
  <c r="AZ3751" i="31"/>
  <c r="AZ3752" i="31"/>
  <c r="AZ3753" i="31"/>
  <c r="AZ3754" i="31"/>
  <c r="AZ3755" i="31"/>
  <c r="AZ3756" i="31"/>
  <c r="AZ3757" i="31"/>
  <c r="AZ3758" i="31"/>
  <c r="AZ3759" i="31"/>
  <c r="AZ3760" i="31"/>
  <c r="AZ3761" i="31"/>
  <c r="AZ3762" i="31"/>
  <c r="AZ3763" i="31"/>
  <c r="AZ3764" i="31"/>
  <c r="AZ3765" i="31"/>
  <c r="AZ3766" i="31"/>
  <c r="AZ3767" i="31"/>
  <c r="AZ3768" i="31"/>
  <c r="AZ3769" i="31"/>
  <c r="AZ3770" i="31"/>
  <c r="AZ3771" i="31"/>
  <c r="AZ3772" i="31"/>
  <c r="AZ3773" i="31"/>
  <c r="AZ3774" i="31"/>
  <c r="AZ3775" i="31"/>
  <c r="AZ3776" i="31"/>
  <c r="AZ3777" i="31"/>
  <c r="AZ3778" i="31"/>
  <c r="AZ3779" i="31"/>
  <c r="AZ3780" i="31"/>
  <c r="AZ3781" i="31"/>
  <c r="AZ3782" i="31"/>
  <c r="AZ3783" i="31"/>
  <c r="AZ3784" i="31"/>
  <c r="AZ3785" i="31"/>
  <c r="AZ3786" i="31"/>
  <c r="AZ3787" i="31"/>
  <c r="AZ3788" i="31"/>
  <c r="AZ3789" i="31"/>
  <c r="AZ3790" i="31"/>
  <c r="AZ3791" i="31"/>
  <c r="AZ3792" i="31"/>
  <c r="AZ3793" i="31"/>
  <c r="AZ3794" i="31"/>
  <c r="AZ3795" i="31"/>
  <c r="AZ3796" i="31"/>
  <c r="AZ3797" i="31"/>
  <c r="AZ3798" i="31"/>
  <c r="AZ3799" i="31"/>
  <c r="AZ3800" i="31"/>
  <c r="AZ3801" i="31"/>
  <c r="AZ3802" i="31"/>
  <c r="AZ3803" i="31"/>
  <c r="AZ3804" i="31"/>
  <c r="AZ3805" i="31"/>
  <c r="AZ3806" i="31"/>
  <c r="AZ3807" i="31"/>
  <c r="AZ3808" i="31"/>
  <c r="AZ3809" i="31"/>
  <c r="AZ3810" i="31"/>
  <c r="AZ3811" i="31"/>
  <c r="AZ3812" i="31"/>
  <c r="AZ3813" i="31"/>
  <c r="AZ3814" i="31"/>
  <c r="AZ3815" i="31"/>
  <c r="AZ3816" i="31"/>
  <c r="AZ3817" i="31"/>
  <c r="AZ3818" i="31"/>
  <c r="AZ3819" i="31"/>
  <c r="AZ3820" i="31"/>
  <c r="AZ3821" i="31"/>
  <c r="AZ3822" i="31"/>
  <c r="AZ3823" i="31"/>
  <c r="AZ3824" i="31"/>
  <c r="AZ3825" i="31"/>
  <c r="AZ3826" i="31"/>
  <c r="AZ3827" i="31"/>
  <c r="AZ3828" i="31"/>
  <c r="AZ3829" i="31"/>
  <c r="AZ3830" i="31"/>
  <c r="AZ3831" i="31"/>
  <c r="AZ3832" i="31"/>
  <c r="AZ3833" i="31"/>
  <c r="AZ3834" i="31"/>
  <c r="AZ3835" i="31"/>
  <c r="AZ3836" i="31"/>
  <c r="AZ3837" i="31"/>
  <c r="AZ3838" i="31"/>
  <c r="AZ3839" i="31"/>
  <c r="AZ3840" i="31"/>
  <c r="AZ3841" i="31"/>
  <c r="AZ3842" i="31"/>
  <c r="AZ3843" i="31"/>
  <c r="AZ3844" i="31"/>
  <c r="AZ3845" i="31"/>
  <c r="AZ3846" i="31"/>
  <c r="AZ3847" i="31"/>
  <c r="AZ3848" i="31"/>
  <c r="AZ3849" i="31"/>
  <c r="AZ3850" i="31"/>
  <c r="AZ3851" i="31"/>
  <c r="AZ3852" i="31"/>
  <c r="AZ3853" i="31"/>
  <c r="AZ3854" i="31"/>
  <c r="AZ3855" i="31"/>
  <c r="AZ3856" i="31"/>
  <c r="AZ3857" i="31"/>
  <c r="AZ3858" i="31"/>
  <c r="AZ3859" i="31"/>
  <c r="AZ3860" i="31"/>
  <c r="AZ3861" i="31"/>
  <c r="AZ3862" i="31"/>
  <c r="AZ3863" i="31"/>
  <c r="AZ3864" i="31"/>
  <c r="AZ3865" i="31"/>
  <c r="AZ3866" i="31"/>
  <c r="AZ3867" i="31"/>
  <c r="AZ3868" i="31"/>
  <c r="AZ3869" i="31"/>
  <c r="AZ3870" i="31"/>
  <c r="AZ3871" i="31"/>
  <c r="AZ3872" i="31"/>
  <c r="AZ3873" i="31"/>
  <c r="AZ3874" i="31"/>
  <c r="AZ3875" i="31"/>
  <c r="AZ3876" i="31"/>
  <c r="AZ3877" i="31"/>
  <c r="AZ3878" i="31"/>
  <c r="AZ3879" i="31"/>
  <c r="AZ3880" i="31"/>
  <c r="AZ3881" i="31"/>
  <c r="AZ3882" i="31"/>
  <c r="AZ3883" i="31"/>
  <c r="AZ3884" i="31"/>
  <c r="AZ3885" i="31"/>
  <c r="AZ3886" i="31"/>
  <c r="AZ3887" i="31"/>
  <c r="AZ3888" i="31"/>
  <c r="AZ3889" i="31"/>
  <c r="AZ3890" i="31"/>
  <c r="AZ3891" i="31"/>
  <c r="AZ3892" i="31"/>
  <c r="AZ3893" i="31"/>
  <c r="AZ3894" i="31"/>
  <c r="AZ3895" i="31"/>
  <c r="AZ3896" i="31"/>
  <c r="AZ3897" i="31"/>
  <c r="AZ3898" i="31"/>
  <c r="AZ3899" i="31"/>
  <c r="AZ3900" i="31"/>
  <c r="AZ3901" i="31"/>
  <c r="AZ3902" i="31"/>
  <c r="AZ3903" i="31"/>
  <c r="AZ3904" i="31"/>
  <c r="AZ3905" i="31"/>
  <c r="AZ3906" i="31"/>
  <c r="AZ3907" i="31"/>
  <c r="AZ3908" i="31"/>
  <c r="AZ3909" i="31"/>
  <c r="AZ3910" i="31"/>
  <c r="AZ3911" i="31"/>
  <c r="AZ3912" i="31"/>
  <c r="AZ3913" i="31"/>
  <c r="AZ3914" i="31"/>
  <c r="AZ3915" i="31"/>
  <c r="AZ3916" i="31"/>
  <c r="AZ3917" i="31"/>
  <c r="AZ3918" i="31"/>
  <c r="AZ3919" i="31"/>
  <c r="AZ3920" i="31"/>
  <c r="AZ3921" i="31"/>
  <c r="AZ3922" i="31"/>
  <c r="AZ3923" i="31"/>
  <c r="AZ3924" i="31"/>
  <c r="AZ3925" i="31"/>
  <c r="AZ3926" i="31"/>
  <c r="AZ3927" i="31"/>
  <c r="AZ3928" i="31"/>
  <c r="AZ3929" i="31"/>
  <c r="AZ3930" i="31"/>
  <c r="AZ3931" i="31"/>
  <c r="AZ3932" i="31"/>
  <c r="AZ3933" i="31"/>
  <c r="AZ3934" i="31"/>
  <c r="AZ3935" i="31"/>
  <c r="AZ3936" i="31"/>
  <c r="AZ3937" i="31"/>
  <c r="AZ3938" i="31"/>
  <c r="AZ3939" i="31"/>
  <c r="AZ3940" i="31"/>
  <c r="AZ3941" i="31"/>
  <c r="AZ3942" i="31"/>
  <c r="AZ3943" i="31"/>
  <c r="AZ3944" i="31"/>
  <c r="AZ3945" i="31"/>
  <c r="AZ3946" i="31"/>
  <c r="AZ3947" i="31"/>
  <c r="AZ3948" i="31"/>
  <c r="AZ3949" i="31"/>
  <c r="AZ3950" i="31"/>
  <c r="AZ3951" i="31"/>
  <c r="AZ3952" i="31"/>
  <c r="AZ3953" i="31"/>
  <c r="AZ3954" i="31"/>
  <c r="AZ3955" i="31"/>
  <c r="AZ3956" i="31"/>
  <c r="AZ3957" i="31"/>
  <c r="AZ3958" i="31"/>
  <c r="AZ3959" i="31"/>
  <c r="AZ3960" i="31"/>
  <c r="AZ3961" i="31"/>
  <c r="AZ3962" i="31"/>
  <c r="AZ3963" i="31"/>
  <c r="AZ3964" i="31"/>
  <c r="AZ3965" i="31"/>
  <c r="AZ3966" i="31"/>
  <c r="AZ3967" i="31"/>
  <c r="AZ3968" i="31"/>
  <c r="AZ3969" i="31"/>
  <c r="AZ3970" i="31"/>
  <c r="AZ3971" i="31"/>
  <c r="AZ3972" i="31"/>
  <c r="AZ3973" i="31"/>
  <c r="AZ3974" i="31"/>
  <c r="AZ3975" i="31"/>
  <c r="AZ3976" i="31"/>
  <c r="AZ3977" i="31"/>
  <c r="AZ3978" i="31"/>
  <c r="AZ3979" i="31"/>
  <c r="AZ3980" i="31"/>
  <c r="AZ3981" i="31"/>
  <c r="AZ3982" i="31"/>
  <c r="AZ3983" i="31"/>
  <c r="AZ3984" i="31"/>
  <c r="AZ3985" i="31"/>
  <c r="AZ3986" i="31"/>
  <c r="AZ3987" i="31"/>
  <c r="AZ3988" i="31"/>
  <c r="AZ3989" i="31"/>
  <c r="AZ3990" i="31"/>
  <c r="AZ3991" i="31"/>
  <c r="AZ3992" i="31"/>
  <c r="AZ3993" i="31"/>
  <c r="AZ3994" i="31"/>
  <c r="AZ3995" i="31"/>
  <c r="AZ3996" i="31"/>
  <c r="AZ3997" i="31"/>
  <c r="AZ3998" i="31"/>
  <c r="AZ3999" i="31"/>
  <c r="AZ4000" i="31"/>
  <c r="AZ4001" i="31"/>
  <c r="AZ4002" i="31"/>
  <c r="AZ4003" i="31"/>
  <c r="AZ4004" i="31"/>
  <c r="AZ4005" i="31"/>
  <c r="AZ4006" i="31"/>
  <c r="AZ4007" i="31"/>
  <c r="AZ4008" i="31"/>
  <c r="AZ4009" i="31"/>
  <c r="AZ4010" i="31"/>
  <c r="AZ4011" i="31"/>
  <c r="AZ4012" i="31"/>
  <c r="AZ4013" i="31"/>
  <c r="AZ4014" i="31"/>
  <c r="AZ4015" i="31"/>
  <c r="AZ4016" i="31"/>
  <c r="AZ4017" i="31"/>
  <c r="AZ4018" i="31"/>
  <c r="AZ4019" i="31"/>
  <c r="AZ4020" i="31"/>
  <c r="AZ4021" i="31"/>
  <c r="AZ4022" i="31"/>
  <c r="AZ4023" i="31"/>
  <c r="AZ4024" i="31"/>
  <c r="AZ4025" i="31"/>
  <c r="AZ4026" i="31"/>
  <c r="AZ4027" i="31"/>
  <c r="AZ4028" i="31"/>
  <c r="AZ4029" i="31"/>
  <c r="AZ4030" i="31"/>
  <c r="AZ4031" i="31"/>
  <c r="AZ4032" i="31"/>
  <c r="AZ4033" i="31"/>
  <c r="AZ4034" i="31"/>
  <c r="AZ4035" i="31"/>
  <c r="AZ4036" i="31"/>
  <c r="AZ4037" i="31"/>
  <c r="AZ4038" i="31"/>
  <c r="AZ4039" i="31"/>
  <c r="AZ4040" i="31"/>
  <c r="AZ4041" i="31"/>
  <c r="AZ4042" i="31"/>
  <c r="AZ4043" i="31"/>
  <c r="AZ4044" i="31"/>
  <c r="AZ4045" i="31"/>
  <c r="AZ4046" i="31"/>
  <c r="AZ4047" i="31"/>
  <c r="AZ4048" i="31"/>
  <c r="AZ4049" i="31"/>
  <c r="AZ4050" i="31"/>
  <c r="AZ4051" i="31"/>
  <c r="AZ4052" i="31"/>
  <c r="AZ4053" i="31"/>
  <c r="AZ4054" i="31"/>
  <c r="AZ4055" i="31"/>
  <c r="AZ4056" i="31"/>
  <c r="AZ4057" i="31"/>
  <c r="AZ4058" i="31"/>
  <c r="AZ4059" i="31"/>
  <c r="AZ4060" i="31"/>
  <c r="AZ4061" i="31"/>
  <c r="AZ4062" i="31"/>
  <c r="AZ4063" i="31"/>
  <c r="AZ4064" i="31"/>
  <c r="AZ4065" i="31"/>
  <c r="AZ4066" i="31"/>
  <c r="AZ4067" i="31"/>
  <c r="AZ4068" i="31"/>
  <c r="AZ4069" i="31"/>
  <c r="AZ4070" i="31"/>
  <c r="AZ4071" i="31"/>
  <c r="AZ4072" i="31"/>
  <c r="AZ4073" i="31"/>
  <c r="AZ4074" i="31"/>
  <c r="AZ4075" i="31"/>
  <c r="AZ4076" i="31"/>
  <c r="AZ4077" i="31"/>
  <c r="AZ4078" i="31"/>
  <c r="AZ4079" i="31"/>
  <c r="AZ4080" i="31"/>
  <c r="AZ4081" i="31"/>
  <c r="AZ4082" i="31"/>
  <c r="AZ4083" i="31"/>
  <c r="AZ4084" i="31"/>
  <c r="AZ4085" i="31"/>
  <c r="AZ4086" i="31"/>
  <c r="AZ4087" i="31"/>
  <c r="AZ4088" i="31"/>
  <c r="AZ4089" i="31"/>
  <c r="AZ4090" i="31"/>
  <c r="AZ4091" i="31"/>
  <c r="AZ4092" i="31"/>
  <c r="AZ4093" i="31"/>
  <c r="AZ4094" i="31"/>
  <c r="AZ4095" i="31"/>
  <c r="AZ4096" i="31"/>
  <c r="AZ4097" i="31"/>
  <c r="AZ4098" i="31"/>
  <c r="AZ4099" i="31"/>
  <c r="AZ4100" i="31"/>
  <c r="AZ4101" i="31"/>
  <c r="AZ4102" i="31"/>
  <c r="AZ4103" i="31"/>
  <c r="AZ4104" i="31"/>
  <c r="AZ4105" i="31"/>
  <c r="AZ4106" i="31"/>
  <c r="AZ4107" i="31"/>
  <c r="AZ4108" i="31"/>
  <c r="AZ4109" i="31"/>
  <c r="AZ4110" i="31"/>
  <c r="AZ4111" i="31"/>
  <c r="AZ4112" i="31"/>
  <c r="AZ4113" i="31"/>
  <c r="AZ4114" i="31"/>
  <c r="AZ4115" i="31"/>
  <c r="AZ4116" i="31"/>
  <c r="AZ4117" i="31"/>
  <c r="AZ4118" i="31"/>
  <c r="AZ4119" i="31"/>
  <c r="AZ4120" i="31"/>
  <c r="AZ4121" i="31"/>
  <c r="AZ4122" i="31"/>
  <c r="AZ4123" i="31"/>
  <c r="AZ4124" i="31"/>
  <c r="AZ4125" i="31"/>
  <c r="AZ4126" i="31"/>
  <c r="AZ4127" i="31"/>
  <c r="AZ4128" i="31"/>
  <c r="AZ4129" i="31"/>
  <c r="AZ4130" i="31"/>
  <c r="AZ4131" i="31"/>
  <c r="AZ4132" i="31"/>
  <c r="AZ4133" i="31"/>
  <c r="AZ4134" i="31"/>
  <c r="AZ4135" i="31"/>
  <c r="AZ4136" i="31"/>
  <c r="AZ4137" i="31"/>
  <c r="AZ4138" i="31"/>
  <c r="AZ4139" i="31"/>
  <c r="AZ4140" i="31"/>
  <c r="AZ4141" i="31"/>
  <c r="AZ4142" i="31"/>
  <c r="AZ4143" i="31"/>
  <c r="AZ4144" i="31"/>
  <c r="AZ4145" i="31"/>
  <c r="AZ4146" i="31"/>
  <c r="AZ4147" i="31"/>
  <c r="AZ4148" i="31"/>
  <c r="AZ4149" i="31"/>
  <c r="AZ4150" i="31"/>
  <c r="AZ4151" i="31"/>
  <c r="AZ4152" i="31"/>
  <c r="AZ4153" i="31"/>
  <c r="AZ4154" i="31"/>
  <c r="AZ4155" i="31"/>
  <c r="AZ4156" i="31"/>
  <c r="AZ4157" i="31"/>
  <c r="AZ4158" i="31"/>
  <c r="AZ4159" i="31"/>
  <c r="AZ4160" i="31"/>
  <c r="AZ4161" i="31"/>
  <c r="AZ4162" i="31"/>
  <c r="AZ4163" i="31"/>
  <c r="AZ4164" i="31"/>
  <c r="AZ4165" i="31"/>
  <c r="AZ4166" i="31"/>
  <c r="AZ4167" i="31"/>
  <c r="AZ4168" i="31"/>
  <c r="AZ4169" i="31"/>
  <c r="AZ4170" i="31"/>
  <c r="AZ4171" i="31"/>
  <c r="AZ4172" i="31"/>
  <c r="AZ4173" i="31"/>
  <c r="AZ4174" i="31"/>
  <c r="AZ4175" i="31"/>
  <c r="AZ4176" i="31"/>
  <c r="AZ4177" i="31"/>
  <c r="AZ4178" i="31"/>
  <c r="AZ4179" i="31"/>
  <c r="AZ4180" i="31"/>
  <c r="AZ4181" i="31"/>
  <c r="AZ4182" i="31"/>
  <c r="AZ4183" i="31"/>
  <c r="AZ4184" i="31"/>
  <c r="AZ4185" i="31"/>
  <c r="AZ4186" i="31"/>
  <c r="AZ4187" i="31"/>
  <c r="AZ4188" i="31"/>
  <c r="AZ4189" i="31"/>
  <c r="AZ4190" i="31"/>
  <c r="AZ4191" i="31"/>
  <c r="AZ4192" i="31"/>
  <c r="AZ4193" i="31"/>
  <c r="AZ4194" i="31"/>
  <c r="AZ4195" i="31"/>
  <c r="AZ4196" i="31"/>
  <c r="AZ4197" i="31"/>
  <c r="AZ4198" i="31"/>
  <c r="AZ4199" i="31"/>
  <c r="AZ4200" i="31"/>
  <c r="AZ4201" i="31"/>
  <c r="AZ4202" i="31"/>
  <c r="AZ4203" i="31"/>
  <c r="AZ4204" i="31"/>
  <c r="AZ4205" i="31"/>
  <c r="AZ4206" i="31"/>
  <c r="AZ4207" i="31"/>
  <c r="AZ4208" i="31"/>
  <c r="AZ4209" i="31"/>
  <c r="AZ4210" i="31"/>
  <c r="AZ4211" i="31"/>
  <c r="AZ4212" i="31"/>
  <c r="AZ4213" i="31"/>
  <c r="AZ4214" i="31"/>
  <c r="AZ4215" i="31"/>
  <c r="AZ4216" i="31"/>
  <c r="AZ4217" i="31"/>
  <c r="AZ4218" i="31"/>
  <c r="AZ4219" i="31"/>
  <c r="AZ4220" i="31"/>
  <c r="AZ4221" i="31"/>
  <c r="AZ4222" i="31"/>
  <c r="AZ4223" i="31"/>
  <c r="AZ4224" i="31"/>
  <c r="AZ4225" i="31"/>
  <c r="AZ4226" i="31"/>
  <c r="AZ4227" i="31"/>
  <c r="AZ4228" i="31"/>
  <c r="AZ4229" i="31"/>
  <c r="AZ4230" i="31"/>
  <c r="AZ4231" i="31"/>
  <c r="AZ4232" i="31"/>
  <c r="AZ4233" i="31"/>
  <c r="AZ4234" i="31"/>
  <c r="AZ4235" i="31"/>
  <c r="AZ4236" i="31"/>
  <c r="AZ4237" i="31"/>
  <c r="AZ4238" i="31"/>
  <c r="AZ4239" i="31"/>
  <c r="AZ4240" i="31"/>
  <c r="AZ4241" i="31"/>
  <c r="AZ4242" i="31"/>
  <c r="AZ4243" i="31"/>
  <c r="AZ4244" i="31"/>
  <c r="AZ4245" i="31"/>
  <c r="AZ4246" i="31"/>
  <c r="AZ4247" i="31"/>
  <c r="AZ4248" i="31"/>
  <c r="AZ4249" i="31"/>
  <c r="AZ4250" i="31"/>
  <c r="AZ4251" i="31"/>
  <c r="AZ4252" i="31"/>
  <c r="AZ4253" i="31"/>
  <c r="AZ4254" i="31"/>
  <c r="AZ4255" i="31"/>
  <c r="AZ4256" i="31"/>
  <c r="AZ4257" i="31"/>
  <c r="AZ4258" i="31"/>
  <c r="AZ4259" i="31"/>
  <c r="AZ4260" i="31"/>
  <c r="AZ4261" i="31"/>
  <c r="AZ4262" i="31"/>
  <c r="AZ4263" i="31"/>
  <c r="AZ4264" i="31"/>
  <c r="AZ4265" i="31"/>
  <c r="AZ4266" i="31"/>
  <c r="AZ4267" i="31"/>
  <c r="AZ4268" i="31"/>
  <c r="AZ4269" i="31"/>
  <c r="AZ4270" i="31"/>
  <c r="AZ4271" i="31"/>
  <c r="AZ4272" i="31"/>
  <c r="AZ4273" i="31"/>
  <c r="AZ4274" i="31"/>
  <c r="AZ4275" i="31"/>
  <c r="AZ4276" i="31"/>
  <c r="AZ4277" i="31"/>
  <c r="AZ4278" i="31"/>
  <c r="AZ4279" i="31"/>
  <c r="AZ4280" i="31"/>
  <c r="AZ4281" i="31"/>
  <c r="AZ4282" i="31"/>
  <c r="AZ4283" i="31"/>
  <c r="AZ4284" i="31"/>
  <c r="AZ4285" i="31"/>
  <c r="AZ4286" i="31"/>
  <c r="AZ4287" i="31"/>
  <c r="AZ4288" i="31"/>
  <c r="AZ4289" i="31"/>
  <c r="AZ4290" i="31"/>
  <c r="AZ4291" i="31"/>
  <c r="AZ4292" i="31"/>
  <c r="AZ4293" i="31"/>
  <c r="AZ4294" i="31"/>
  <c r="AZ4295" i="31"/>
  <c r="AZ4296" i="31"/>
  <c r="AZ4297" i="31"/>
  <c r="AZ4298" i="31"/>
  <c r="AZ4299" i="31"/>
  <c r="AZ4300" i="31"/>
  <c r="AZ4301" i="31"/>
  <c r="AZ4302" i="31"/>
  <c r="AZ4303" i="31"/>
  <c r="AZ4304" i="31"/>
  <c r="AZ4305" i="31"/>
  <c r="AZ4306" i="31"/>
  <c r="BB4306" i="31" s="1"/>
  <c r="AZ4307" i="31"/>
  <c r="AZ4308" i="31"/>
  <c r="AZ4309" i="31"/>
  <c r="AZ4310" i="31"/>
  <c r="AZ4311" i="31"/>
  <c r="AZ4312" i="31"/>
  <c r="AZ4313" i="31"/>
  <c r="AZ4314" i="31"/>
  <c r="AZ4315" i="31"/>
  <c r="AZ4316" i="31"/>
  <c r="AZ4317" i="31"/>
  <c r="AZ4318" i="31"/>
  <c r="AZ4319" i="31"/>
  <c r="AZ4320" i="31"/>
  <c r="AZ4321" i="31"/>
  <c r="AZ4322" i="31"/>
  <c r="AZ4323" i="31"/>
  <c r="AZ4324" i="31"/>
  <c r="AZ4325" i="31"/>
  <c r="AZ4326" i="31"/>
  <c r="AZ4327" i="31"/>
  <c r="AZ4328" i="31"/>
  <c r="AZ4329" i="31"/>
  <c r="AZ4330" i="31"/>
  <c r="AZ4331" i="31"/>
  <c r="AZ4332" i="31"/>
  <c r="AZ4333" i="31"/>
  <c r="AZ4334" i="31"/>
  <c r="AZ4335" i="31"/>
  <c r="AZ4336" i="31"/>
  <c r="AZ4337" i="31"/>
  <c r="AZ4338" i="31"/>
  <c r="AZ4339" i="31"/>
  <c r="AZ4340" i="31"/>
  <c r="AZ4341" i="31"/>
  <c r="AZ4342" i="31"/>
  <c r="AZ4343" i="31"/>
  <c r="AZ4344" i="31"/>
  <c r="AZ4345" i="31"/>
  <c r="AZ4346" i="31"/>
  <c r="AZ4347" i="31"/>
  <c r="AZ4348" i="31"/>
  <c r="AZ4349" i="31"/>
  <c r="AZ4350" i="31"/>
  <c r="AZ4351" i="31"/>
  <c r="AZ4352" i="31"/>
  <c r="AZ4353" i="31"/>
  <c r="AZ4354" i="31"/>
  <c r="AZ4355" i="31"/>
  <c r="AZ4356" i="31"/>
  <c r="AZ4357" i="31"/>
  <c r="AZ4358" i="31"/>
  <c r="AZ4359" i="31"/>
  <c r="AZ4360" i="31"/>
  <c r="AZ4361" i="31"/>
  <c r="AZ4362" i="31"/>
  <c r="AZ4363" i="31"/>
  <c r="AZ4364" i="31"/>
  <c r="AZ4365" i="31"/>
  <c r="AZ4366" i="31"/>
  <c r="AZ4367" i="31"/>
  <c r="AZ4368" i="31"/>
  <c r="AZ4369" i="31"/>
  <c r="AZ4370" i="31"/>
  <c r="AZ4371" i="31"/>
  <c r="AZ4372" i="31"/>
  <c r="AZ4373" i="31"/>
  <c r="AZ4374" i="31"/>
  <c r="AZ4375" i="31"/>
  <c r="AZ4376" i="31"/>
  <c r="AZ4377" i="31"/>
  <c r="AZ4378" i="31"/>
  <c r="AZ4379" i="31"/>
  <c r="AZ4380" i="31"/>
  <c r="AZ4381" i="31"/>
  <c r="AZ4382" i="31"/>
  <c r="AZ4383" i="31"/>
  <c r="AZ4384" i="31"/>
  <c r="AZ4385" i="31"/>
  <c r="AZ4386" i="31"/>
  <c r="AZ4387" i="31"/>
  <c r="AZ4388" i="31"/>
  <c r="AZ4389" i="31"/>
  <c r="AZ4390" i="31"/>
  <c r="AZ4391" i="31"/>
  <c r="AZ4392" i="31"/>
  <c r="AZ4393" i="31"/>
  <c r="AZ4394" i="31"/>
  <c r="AZ4395" i="31"/>
  <c r="AZ4396" i="31"/>
  <c r="AZ4397" i="31"/>
  <c r="AZ4398" i="31"/>
  <c r="AZ4399" i="31"/>
  <c r="AZ4400" i="31"/>
  <c r="AZ4401" i="31"/>
  <c r="AZ4402" i="31"/>
  <c r="AZ4403" i="31"/>
  <c r="AZ4404" i="31"/>
  <c r="AZ4405" i="31"/>
  <c r="AZ4406" i="31"/>
  <c r="AZ4407" i="31"/>
  <c r="AZ4408" i="31"/>
  <c r="AZ4409" i="31"/>
  <c r="AZ4410" i="31"/>
  <c r="AZ4411" i="31"/>
  <c r="AZ4412" i="31"/>
  <c r="AZ4413" i="31"/>
  <c r="AZ4414" i="31"/>
  <c r="AZ4415" i="31"/>
  <c r="AZ4416" i="31"/>
  <c r="AZ4417" i="31"/>
  <c r="AZ4418" i="31"/>
  <c r="AZ4419" i="31"/>
  <c r="AZ4420" i="31"/>
  <c r="AZ4421" i="31"/>
  <c r="AZ4422" i="31"/>
  <c r="AZ4423" i="31"/>
  <c r="AZ4424" i="31"/>
  <c r="AZ4425" i="31"/>
  <c r="AZ4426" i="31"/>
  <c r="AZ4427" i="31"/>
  <c r="AZ4428" i="31"/>
  <c r="AZ4429" i="31"/>
  <c r="AZ4430" i="31"/>
  <c r="AZ4431" i="31"/>
  <c r="AZ4432" i="31"/>
  <c r="AZ4433" i="31"/>
  <c r="AZ4434" i="31"/>
  <c r="AZ4435" i="31"/>
  <c r="AZ4436" i="31"/>
  <c r="AZ4437" i="31"/>
  <c r="AZ4438" i="31"/>
  <c r="AZ4439" i="31"/>
  <c r="AZ4440" i="31"/>
  <c r="AZ4441" i="31"/>
  <c r="AZ4442" i="31"/>
  <c r="AZ4443" i="31"/>
  <c r="AZ4444" i="31"/>
  <c r="AZ4445" i="31"/>
  <c r="AZ4446" i="31"/>
  <c r="AZ4447" i="31"/>
  <c r="AZ4448" i="31"/>
  <c r="AZ4449" i="31"/>
  <c r="AZ4450" i="31"/>
  <c r="AZ4451" i="31"/>
  <c r="AZ4452" i="31"/>
  <c r="AZ4453" i="31"/>
  <c r="AZ4454" i="31"/>
  <c r="AZ4455" i="31"/>
  <c r="AZ4456" i="31"/>
  <c r="AZ4457" i="31"/>
  <c r="AZ4458" i="31"/>
  <c r="AZ4459" i="31"/>
  <c r="AZ4460" i="31"/>
  <c r="AZ4461" i="31"/>
  <c r="AZ4462" i="31"/>
  <c r="AZ4463" i="31"/>
  <c r="AZ4464" i="31"/>
  <c r="AZ4465" i="31"/>
  <c r="AZ4466" i="31"/>
  <c r="AZ4467" i="31"/>
  <c r="AZ4468" i="31"/>
  <c r="AZ4469" i="31"/>
  <c r="AZ4470" i="31"/>
  <c r="AZ4471" i="31"/>
  <c r="AZ4472" i="31"/>
  <c r="AZ4473" i="31"/>
  <c r="AZ4474" i="31"/>
  <c r="AZ4475" i="31"/>
  <c r="AZ4476" i="31"/>
  <c r="AZ4477" i="31"/>
  <c r="AZ4478" i="31"/>
  <c r="AZ4479" i="31"/>
  <c r="AZ4480" i="31"/>
  <c r="AZ4481" i="31"/>
  <c r="AZ4482" i="31"/>
  <c r="AZ4483" i="31"/>
  <c r="AZ4484" i="31"/>
  <c r="AZ4485" i="31"/>
  <c r="AZ4486" i="31"/>
  <c r="AZ4487" i="31"/>
  <c r="AZ4488" i="31"/>
  <c r="AZ4489" i="31"/>
  <c r="AZ4490" i="31"/>
  <c r="AZ4491" i="31"/>
  <c r="AZ4492" i="31"/>
  <c r="AZ4493" i="31"/>
  <c r="AZ4494" i="31"/>
  <c r="AZ4495" i="31"/>
  <c r="AZ4496" i="31"/>
  <c r="AZ4497" i="31"/>
  <c r="AZ4498" i="31"/>
  <c r="AZ4499" i="31"/>
  <c r="AZ4500" i="31"/>
  <c r="AZ4501" i="31"/>
  <c r="AZ4502" i="31"/>
  <c r="AZ4503" i="31"/>
  <c r="AZ4504" i="31"/>
  <c r="AZ4505" i="31"/>
  <c r="AZ4506" i="31"/>
  <c r="AZ4507" i="31"/>
  <c r="AZ4508" i="31"/>
  <c r="AZ4509" i="31"/>
  <c r="AZ4510" i="31"/>
  <c r="AZ4511" i="31"/>
  <c r="AZ4512" i="31"/>
  <c r="AZ4513" i="31"/>
  <c r="AZ4514" i="31"/>
  <c r="AZ4515" i="31"/>
  <c r="AZ4516" i="31"/>
  <c r="AZ4517" i="31"/>
  <c r="AZ4518" i="31"/>
  <c r="AZ4519" i="31"/>
  <c r="AZ4520" i="31"/>
  <c r="AZ4521" i="31"/>
  <c r="AZ4522" i="31"/>
  <c r="AZ4523" i="31"/>
  <c r="AZ4524" i="31"/>
  <c r="AZ4525" i="31"/>
  <c r="AZ4526" i="31"/>
  <c r="AZ4527" i="31"/>
  <c r="AZ4528" i="31"/>
  <c r="AZ4529" i="31"/>
  <c r="AZ4530" i="31"/>
  <c r="AZ4531" i="31"/>
  <c r="AZ4532" i="31"/>
  <c r="AZ4533" i="31"/>
  <c r="AZ4534" i="31"/>
  <c r="AZ4535" i="31"/>
  <c r="AZ4536" i="31"/>
  <c r="AZ4537" i="31"/>
  <c r="AZ4538" i="31"/>
  <c r="AZ4539" i="31"/>
  <c r="AZ4540" i="31"/>
  <c r="AZ4541" i="31"/>
  <c r="AZ4542" i="31"/>
  <c r="AZ4543" i="31"/>
  <c r="AZ4544" i="31"/>
  <c r="AZ4545" i="31"/>
  <c r="AZ4546" i="31"/>
  <c r="AZ4547" i="31"/>
  <c r="AZ4548" i="31"/>
  <c r="AZ4549" i="31"/>
  <c r="AZ4550" i="31"/>
  <c r="AZ4551" i="31"/>
  <c r="AZ4552" i="31"/>
  <c r="AZ4553" i="31"/>
  <c r="AZ4554" i="31"/>
  <c r="AZ4555" i="31"/>
  <c r="AZ4556" i="31"/>
  <c r="AZ4557" i="31"/>
  <c r="AZ4558" i="31"/>
  <c r="AZ4559" i="31"/>
  <c r="AZ4560" i="31"/>
  <c r="AZ4561" i="31"/>
  <c r="AZ4562" i="31"/>
  <c r="AZ4563" i="31"/>
  <c r="AZ4564" i="31"/>
  <c r="AZ4565" i="31"/>
  <c r="AZ4566" i="31"/>
  <c r="AZ4567" i="31"/>
  <c r="AZ4568" i="31"/>
  <c r="AZ4569" i="31"/>
  <c r="AZ4570" i="31"/>
  <c r="AZ4571" i="31"/>
  <c r="AZ4572" i="31"/>
  <c r="AZ4573" i="31"/>
  <c r="AZ4574" i="31"/>
  <c r="AZ4575" i="31"/>
  <c r="AZ4576" i="31"/>
  <c r="AZ4577" i="31"/>
  <c r="AZ4578" i="31"/>
  <c r="AZ4579" i="31"/>
  <c r="AZ4580" i="31"/>
  <c r="AZ4581" i="31"/>
  <c r="AZ4582" i="31"/>
  <c r="AZ4583" i="31"/>
  <c r="AZ4584" i="31"/>
  <c r="AZ4585" i="31"/>
  <c r="AZ4586" i="31"/>
  <c r="AZ4587" i="31"/>
  <c r="AZ4588" i="31"/>
  <c r="AZ4589" i="31"/>
  <c r="AZ4590" i="31"/>
  <c r="AZ4591" i="31"/>
  <c r="AZ4592" i="31"/>
  <c r="AZ4593" i="31"/>
  <c r="AZ4594" i="31"/>
  <c r="AZ4595" i="31"/>
  <c r="AZ4596" i="31"/>
  <c r="AZ4597" i="31"/>
  <c r="AZ4598" i="31"/>
  <c r="AZ4599" i="31"/>
  <c r="AZ4600" i="31"/>
  <c r="AZ4601" i="31"/>
  <c r="AZ4602" i="31"/>
  <c r="AZ4603" i="31"/>
  <c r="AZ4604" i="31"/>
  <c r="AZ4605" i="31"/>
  <c r="AZ4606" i="31"/>
  <c r="AZ4607" i="31"/>
  <c r="AZ4608" i="31"/>
  <c r="AZ4609" i="31"/>
  <c r="AZ4610" i="31"/>
  <c r="AZ4611" i="31"/>
  <c r="AZ4612" i="31"/>
  <c r="AZ4613" i="31"/>
  <c r="AZ4614" i="31"/>
  <c r="AZ4615" i="31"/>
  <c r="AZ4616" i="31"/>
  <c r="AZ4617" i="31"/>
  <c r="AZ4618" i="31"/>
  <c r="AZ4619" i="31"/>
  <c r="AZ4620" i="31"/>
  <c r="AZ4621" i="31"/>
  <c r="AZ4622" i="31"/>
  <c r="AZ4623" i="31"/>
  <c r="AZ4624" i="31"/>
  <c r="AZ4625" i="31"/>
  <c r="AZ4626" i="31"/>
  <c r="BB4626" i="31" s="1"/>
  <c r="AZ4627" i="31"/>
  <c r="AZ4628" i="31"/>
  <c r="AZ4629" i="31"/>
  <c r="AZ4630" i="31"/>
  <c r="AZ4631" i="31"/>
  <c r="AZ4632" i="31"/>
  <c r="AZ4633" i="31"/>
  <c r="AZ4634" i="31"/>
  <c r="AZ4635" i="31"/>
  <c r="AZ4636" i="31"/>
  <c r="AZ4637" i="31"/>
  <c r="AZ4638" i="31"/>
  <c r="AZ4639" i="31"/>
  <c r="AZ4640" i="31"/>
  <c r="AZ4641" i="31"/>
  <c r="AZ4642" i="31"/>
  <c r="AZ4643" i="31"/>
  <c r="AZ4644" i="31"/>
  <c r="AZ4645" i="31"/>
  <c r="AZ4646" i="31"/>
  <c r="BB4646" i="31" s="1"/>
  <c r="AZ4647" i="31"/>
  <c r="AZ4648" i="31"/>
  <c r="AZ4649" i="31"/>
  <c r="AZ4650" i="31"/>
  <c r="AZ4651" i="31"/>
  <c r="AZ4652" i="31"/>
  <c r="AZ4653" i="31"/>
  <c r="AZ4654" i="31"/>
  <c r="AZ4655" i="31"/>
  <c r="AZ4656" i="31"/>
  <c r="AZ4657" i="31"/>
  <c r="AZ4658" i="31"/>
  <c r="AZ4659" i="31"/>
  <c r="AZ4660" i="31"/>
  <c r="AZ4661" i="31"/>
  <c r="AZ4662" i="31"/>
  <c r="AZ4663" i="31"/>
  <c r="AZ4664" i="31"/>
  <c r="AZ4665" i="31"/>
  <c r="AZ4666" i="31"/>
  <c r="AZ4667" i="31"/>
  <c r="AZ4668" i="31"/>
  <c r="AZ4669" i="31"/>
  <c r="AZ4670" i="31"/>
  <c r="AZ4671" i="31"/>
  <c r="AZ4672" i="31"/>
  <c r="AZ4673" i="31"/>
  <c r="AZ4674" i="31"/>
  <c r="AZ4675" i="31"/>
  <c r="AZ4676" i="31"/>
  <c r="AZ4677" i="31"/>
  <c r="AZ4678" i="31"/>
  <c r="AZ4679" i="31"/>
  <c r="AZ4680" i="31"/>
  <c r="AZ4681" i="31"/>
  <c r="AZ4682" i="31"/>
  <c r="AZ4683" i="31"/>
  <c r="AZ4684" i="31"/>
  <c r="AZ4685" i="31"/>
  <c r="AZ4686" i="31"/>
  <c r="AZ4687" i="31"/>
  <c r="AZ4688" i="31"/>
  <c r="AZ4689" i="31"/>
  <c r="AZ4690" i="31"/>
  <c r="AZ4691" i="31"/>
  <c r="AZ4692" i="31"/>
  <c r="AZ4693" i="31"/>
  <c r="AZ4694" i="31"/>
  <c r="AZ4695" i="31"/>
  <c r="AZ4696" i="31"/>
  <c r="AZ4697" i="31"/>
  <c r="AZ4698" i="31"/>
  <c r="AZ4699" i="31"/>
  <c r="AZ4700" i="31"/>
  <c r="AZ4701" i="31"/>
  <c r="AZ4702" i="31"/>
  <c r="AZ4703" i="31"/>
  <c r="AZ4704" i="31"/>
  <c r="AZ4705" i="31"/>
  <c r="AZ4706" i="31"/>
  <c r="AZ4707" i="31"/>
  <c r="AZ4708" i="31"/>
  <c r="AZ4709" i="31"/>
  <c r="AZ4710" i="31"/>
  <c r="AZ4711" i="31"/>
  <c r="AZ4712" i="31"/>
  <c r="AZ4713" i="31"/>
  <c r="AZ4714" i="31"/>
  <c r="AZ4715" i="31"/>
  <c r="AZ4716" i="31"/>
  <c r="AZ4717" i="31"/>
  <c r="AZ4718" i="31"/>
  <c r="AZ4719" i="31"/>
  <c r="AZ4720" i="31"/>
  <c r="AZ4721" i="31"/>
  <c r="AZ4722" i="31"/>
  <c r="AZ4723" i="31"/>
  <c r="AZ4724" i="31"/>
  <c r="AZ4725" i="31"/>
  <c r="AZ4726" i="31"/>
  <c r="AZ4727" i="31"/>
  <c r="AZ4728" i="31"/>
  <c r="AZ4729" i="31"/>
  <c r="AZ4730" i="31"/>
  <c r="AZ4731" i="31"/>
  <c r="AZ4732" i="31"/>
  <c r="AZ4733" i="31"/>
  <c r="AZ4734" i="31"/>
  <c r="AZ4735" i="31"/>
  <c r="AZ4736" i="31"/>
  <c r="AZ4737" i="31"/>
  <c r="AZ4738" i="31"/>
  <c r="AZ4739" i="31"/>
  <c r="AZ4740" i="31"/>
  <c r="AZ4741" i="31"/>
  <c r="AZ4742" i="31"/>
  <c r="AZ4743" i="31"/>
  <c r="AZ4744" i="31"/>
  <c r="AZ4745" i="31"/>
  <c r="AZ4746" i="31"/>
  <c r="AZ4747" i="31"/>
  <c r="AZ4748" i="31"/>
  <c r="AZ4749" i="31"/>
  <c r="AZ4750" i="31"/>
  <c r="AZ4751" i="31"/>
  <c r="AZ4752" i="31"/>
  <c r="AZ4753" i="31"/>
  <c r="AZ4754" i="31"/>
  <c r="AZ4755" i="31"/>
  <c r="AZ4756" i="31"/>
  <c r="AZ4757" i="31"/>
  <c r="AZ4758" i="31"/>
  <c r="AZ4759" i="31"/>
  <c r="AZ4760" i="31"/>
  <c r="AZ4761" i="31"/>
  <c r="AZ4762" i="31"/>
  <c r="AZ4763" i="31"/>
  <c r="AZ4764" i="31"/>
  <c r="AZ4765" i="31"/>
  <c r="AZ4766" i="31"/>
  <c r="AZ4767" i="31"/>
  <c r="AZ4768" i="31"/>
  <c r="AZ4769" i="31"/>
  <c r="AZ4770" i="31"/>
  <c r="AZ4771" i="31"/>
  <c r="AZ4772" i="31"/>
  <c r="AZ4773" i="31"/>
  <c r="AZ4774" i="31"/>
  <c r="AZ4775" i="31"/>
  <c r="AZ4776" i="31"/>
  <c r="AZ4777" i="31"/>
  <c r="AZ4778" i="31"/>
  <c r="AZ4779" i="31"/>
  <c r="AZ4780" i="31"/>
  <c r="AZ4781" i="31"/>
  <c r="AZ4782" i="31"/>
  <c r="AZ4783" i="31"/>
  <c r="AZ4784" i="31"/>
  <c r="AZ4785" i="31"/>
  <c r="AZ4786" i="31"/>
  <c r="AZ4787" i="31"/>
  <c r="AZ4788" i="31"/>
  <c r="AZ4789" i="31"/>
  <c r="AZ4790" i="31"/>
  <c r="AZ4791" i="31"/>
  <c r="AZ4792" i="31"/>
  <c r="AZ4793" i="31"/>
  <c r="AZ4794" i="31"/>
  <c r="AZ4795" i="31"/>
  <c r="AZ4796" i="31"/>
  <c r="AZ4797" i="31"/>
  <c r="AZ4798" i="31"/>
  <c r="AZ4799" i="31"/>
  <c r="AZ4800" i="31"/>
  <c r="AZ4801" i="31"/>
  <c r="AZ4802" i="31"/>
  <c r="AZ4803" i="31"/>
  <c r="AZ4804" i="31"/>
  <c r="AZ4805" i="31"/>
  <c r="AZ4806" i="31"/>
  <c r="AZ4807" i="31"/>
  <c r="AZ4808" i="31"/>
  <c r="AZ4809" i="31"/>
  <c r="AZ4810" i="31"/>
  <c r="AZ4811" i="31"/>
  <c r="AZ4812" i="31"/>
  <c r="AZ4813" i="31"/>
  <c r="AZ4814" i="31"/>
  <c r="AZ4815" i="31"/>
  <c r="AZ4816" i="31"/>
  <c r="AZ4817" i="31"/>
  <c r="AZ4818" i="31"/>
  <c r="AZ4819" i="31"/>
  <c r="AZ4820" i="31"/>
  <c r="AZ4821" i="31"/>
  <c r="AZ4822" i="31"/>
  <c r="AZ4823" i="31"/>
  <c r="AZ4824" i="31"/>
  <c r="AZ4825" i="31"/>
  <c r="AZ4826" i="31"/>
  <c r="AZ4827" i="31"/>
  <c r="AZ4828" i="31"/>
  <c r="AZ4829" i="31"/>
  <c r="AZ4830" i="31"/>
  <c r="AZ4831" i="31"/>
  <c r="AZ4832" i="31"/>
  <c r="AZ4833" i="31"/>
  <c r="AZ4834" i="31"/>
  <c r="AZ4835" i="31"/>
  <c r="AZ4836" i="31"/>
  <c r="AZ4837" i="31"/>
  <c r="AZ4838" i="31"/>
  <c r="AZ4839" i="31"/>
  <c r="AZ4840" i="31"/>
  <c r="AZ4841" i="31"/>
  <c r="AZ4842" i="31"/>
  <c r="AZ4843" i="31"/>
  <c r="AZ4844" i="31"/>
  <c r="AZ4845" i="31"/>
  <c r="AZ4846" i="31"/>
  <c r="BB4846" i="31" s="1"/>
  <c r="AZ4847" i="31"/>
  <c r="AZ4848" i="31"/>
  <c r="AZ4849" i="31"/>
  <c r="AZ4850" i="31"/>
  <c r="AZ4851" i="31"/>
  <c r="AZ4852" i="31"/>
  <c r="AZ4853" i="31"/>
  <c r="AZ4854" i="31"/>
  <c r="AZ4855" i="31"/>
  <c r="AZ4856" i="31"/>
  <c r="AZ4857" i="31"/>
  <c r="AZ4858" i="31"/>
  <c r="AZ4859" i="31"/>
  <c r="AZ4860" i="31"/>
  <c r="AZ4861" i="31"/>
  <c r="AZ4862" i="31"/>
  <c r="AZ4863" i="31"/>
  <c r="AZ4864" i="31"/>
  <c r="AZ4865" i="31"/>
  <c r="AZ4866" i="31"/>
  <c r="AZ4867" i="31"/>
  <c r="AZ4868" i="31"/>
  <c r="AZ4869" i="31"/>
  <c r="AZ4870" i="31"/>
  <c r="AZ4871" i="31"/>
  <c r="AZ4872" i="31"/>
  <c r="AZ4873" i="31"/>
  <c r="AZ4874" i="31"/>
  <c r="AZ4875" i="31"/>
  <c r="AZ4876" i="31"/>
  <c r="AZ4877" i="31"/>
  <c r="AZ4878" i="31"/>
  <c r="AZ4879" i="31"/>
  <c r="AZ4880" i="31"/>
  <c r="AZ4881" i="31"/>
  <c r="AZ4882" i="31"/>
  <c r="AZ4883" i="31"/>
  <c r="AZ4884" i="31"/>
  <c r="AZ4885" i="31"/>
  <c r="AZ4886" i="31"/>
  <c r="AZ4887" i="31"/>
  <c r="AZ4888" i="31"/>
  <c r="AZ4889" i="31"/>
  <c r="AZ4890" i="31"/>
  <c r="AZ4891" i="31"/>
  <c r="AZ4892" i="31"/>
  <c r="AZ4893" i="31"/>
  <c r="AZ4894" i="31"/>
  <c r="AZ4895" i="31"/>
  <c r="AZ4896" i="31"/>
  <c r="AZ4897" i="31"/>
  <c r="AZ4898" i="31"/>
  <c r="AZ4899" i="31"/>
  <c r="AZ4900" i="31"/>
  <c r="AZ4901" i="31"/>
  <c r="AZ4902" i="31"/>
  <c r="AZ4903" i="31"/>
  <c r="AZ4904" i="31"/>
  <c r="AZ4905" i="31"/>
  <c r="AZ4906" i="31"/>
  <c r="AZ4907" i="31"/>
  <c r="AZ4908" i="31"/>
  <c r="AZ4909" i="31"/>
  <c r="AZ4910" i="31"/>
  <c r="AZ4911" i="31"/>
  <c r="AZ4912" i="31"/>
  <c r="AZ4913" i="31"/>
  <c r="AZ4914" i="31"/>
  <c r="AZ4915" i="31"/>
  <c r="AZ4916" i="31"/>
  <c r="AZ4917" i="31"/>
  <c r="AZ4918" i="31"/>
  <c r="AZ4919" i="31"/>
  <c r="AZ4920" i="31"/>
  <c r="AZ4921" i="31"/>
  <c r="AZ4922" i="31"/>
  <c r="AZ4923" i="31"/>
  <c r="AZ4924" i="31"/>
  <c r="AZ4925" i="31"/>
  <c r="AZ4926" i="31"/>
  <c r="AZ4927" i="31"/>
  <c r="AZ4928" i="31"/>
  <c r="AZ4929" i="31"/>
  <c r="AZ4930" i="31"/>
  <c r="AZ4931" i="31"/>
  <c r="AZ4932" i="31"/>
  <c r="AZ4933" i="31"/>
  <c r="AZ4934" i="31"/>
  <c r="AZ4935" i="31"/>
  <c r="AZ4936" i="31"/>
  <c r="AZ4937" i="31"/>
  <c r="AZ4938" i="31"/>
  <c r="AZ4939" i="31"/>
  <c r="AZ4940" i="31"/>
  <c r="AZ4941" i="31"/>
  <c r="AZ4942" i="31"/>
  <c r="AZ4943" i="31"/>
  <c r="AZ4944" i="31"/>
  <c r="AZ4945" i="31"/>
  <c r="AZ4946" i="31"/>
  <c r="AZ4947" i="31"/>
  <c r="AZ4948" i="31"/>
  <c r="AZ4949" i="31"/>
  <c r="AZ4950" i="31"/>
  <c r="AZ4951" i="31"/>
  <c r="AZ4952" i="31"/>
  <c r="AZ4953" i="31"/>
  <c r="AZ4954" i="31"/>
  <c r="AZ4955" i="31"/>
  <c r="AZ4956" i="31"/>
  <c r="AZ4957" i="31"/>
  <c r="AZ4958" i="31"/>
  <c r="AZ4959" i="31"/>
  <c r="AZ4960" i="31"/>
  <c r="AZ4961" i="31"/>
  <c r="AZ4962" i="31"/>
  <c r="AZ4963" i="31"/>
  <c r="AZ4964" i="31"/>
  <c r="AZ4965" i="31"/>
  <c r="AZ4966" i="31"/>
  <c r="AZ4967" i="31"/>
  <c r="AZ4968" i="31"/>
  <c r="AZ4969" i="31"/>
  <c r="AZ4970" i="31"/>
  <c r="AZ4971" i="31"/>
  <c r="AZ4972" i="31"/>
  <c r="AZ4973" i="31"/>
  <c r="AZ4974" i="31"/>
  <c r="AZ4975" i="31"/>
  <c r="AZ4976" i="31"/>
  <c r="AZ4977" i="31"/>
  <c r="AZ4978" i="31"/>
  <c r="AZ4979" i="31"/>
  <c r="AZ4980" i="31"/>
  <c r="AZ4981" i="31"/>
  <c r="AZ4982" i="31"/>
  <c r="AZ4983" i="31"/>
  <c r="AZ4984" i="31"/>
  <c r="AZ4985" i="31"/>
  <c r="AZ4986" i="31"/>
  <c r="AZ4987" i="31"/>
  <c r="AZ4988" i="31"/>
  <c r="AZ4989" i="31"/>
  <c r="AZ4990" i="31"/>
  <c r="AZ4991" i="31"/>
  <c r="AZ4992" i="31"/>
  <c r="AZ4993" i="31"/>
  <c r="AZ4994" i="31"/>
  <c r="AZ4995" i="31"/>
  <c r="AZ4996" i="31"/>
  <c r="AZ4997" i="31"/>
  <c r="AZ4998" i="31"/>
  <c r="AZ4999" i="31"/>
  <c r="AZ5000" i="31"/>
  <c r="AZ5001" i="31"/>
  <c r="AZ5002" i="31"/>
  <c r="AZ5003" i="31"/>
  <c r="AZ5004" i="31"/>
  <c r="AZ5005" i="31"/>
  <c r="AZ5006" i="31"/>
  <c r="AZ5007" i="31"/>
  <c r="AZ5008" i="31"/>
  <c r="AZ5009" i="31"/>
  <c r="AZ5010" i="31"/>
  <c r="AZ5011" i="31"/>
  <c r="AZ5012" i="31"/>
  <c r="AZ5013" i="31"/>
  <c r="AZ5014" i="31"/>
  <c r="AZ5015" i="31"/>
  <c r="AZ5016" i="31"/>
  <c r="AZ5017" i="31"/>
  <c r="AZ5018" i="31"/>
  <c r="AZ5019" i="31"/>
  <c r="AZ5020" i="31"/>
  <c r="AZ5021" i="31"/>
  <c r="AZ5022" i="31"/>
  <c r="AZ5023" i="31"/>
  <c r="AZ5024" i="31"/>
  <c r="AZ5025" i="31"/>
  <c r="AZ5026" i="31"/>
  <c r="AZ5027" i="31"/>
  <c r="AZ5028" i="31"/>
  <c r="AZ5029" i="31"/>
  <c r="AZ5030" i="31"/>
  <c r="AZ5031" i="31"/>
  <c r="AZ5032" i="31"/>
  <c r="AZ5033" i="31"/>
  <c r="AZ5034" i="31"/>
  <c r="AZ5035" i="31"/>
  <c r="AZ5036" i="31"/>
  <c r="AZ5037" i="31"/>
  <c r="AZ5038" i="31"/>
  <c r="AZ5039" i="31"/>
  <c r="AZ5040" i="31"/>
  <c r="AZ5041" i="31"/>
  <c r="AZ5042" i="31"/>
  <c r="AZ5043" i="31"/>
  <c r="AZ5044" i="31"/>
  <c r="AZ5045" i="31"/>
  <c r="AZ5046" i="31"/>
  <c r="AZ5047" i="31"/>
  <c r="AZ5048" i="31"/>
  <c r="AZ5049" i="31"/>
  <c r="AZ5050" i="31"/>
  <c r="AZ5051" i="31"/>
  <c r="AZ5052" i="31"/>
  <c r="AZ5053" i="31"/>
  <c r="AZ5054" i="31"/>
  <c r="AZ5055" i="31"/>
  <c r="AZ5056" i="31"/>
  <c r="AZ5057" i="31"/>
  <c r="AZ5058" i="31"/>
  <c r="AZ5059" i="31"/>
  <c r="AZ5060" i="31"/>
  <c r="AZ5061" i="31"/>
  <c r="AZ5062" i="31"/>
  <c r="AZ5063" i="31"/>
  <c r="AZ5064" i="31"/>
  <c r="AZ5065" i="31"/>
  <c r="AZ5066" i="31"/>
  <c r="AZ5067" i="31"/>
  <c r="AZ5068" i="31"/>
  <c r="AZ5069" i="31"/>
  <c r="AZ5070" i="31"/>
  <c r="AZ5071" i="31"/>
  <c r="AZ5072" i="31"/>
  <c r="AZ5073" i="31"/>
  <c r="AZ5074" i="31"/>
  <c r="AZ5075" i="31"/>
  <c r="AZ5076" i="31"/>
  <c r="AZ5077" i="31"/>
  <c r="AZ5078" i="31"/>
  <c r="AZ5079" i="31"/>
  <c r="AZ5080" i="31"/>
  <c r="AZ5081" i="31"/>
  <c r="AZ5082" i="31"/>
  <c r="AZ5083" i="31"/>
  <c r="AZ5084" i="31"/>
  <c r="AZ5085" i="31"/>
  <c r="AZ5086" i="31"/>
  <c r="AZ5087" i="31"/>
  <c r="AZ5088" i="31"/>
  <c r="AZ5089" i="31"/>
  <c r="AZ5090" i="31"/>
  <c r="AZ5091" i="31"/>
  <c r="AZ5092" i="31"/>
  <c r="AZ5093" i="31"/>
  <c r="AZ5094" i="31"/>
  <c r="AZ5095" i="31"/>
  <c r="AZ5096" i="31"/>
  <c r="AZ5097" i="31"/>
  <c r="AZ5098" i="31"/>
  <c r="AZ5099" i="31"/>
  <c r="AZ5100" i="31"/>
  <c r="AZ5101" i="31"/>
  <c r="AZ5102" i="31"/>
  <c r="AZ5103" i="31"/>
  <c r="AZ5104" i="31"/>
  <c r="AZ5105" i="31"/>
  <c r="AZ5106" i="31"/>
  <c r="AZ5107" i="31"/>
  <c r="AZ5108" i="31"/>
  <c r="AZ5109" i="31"/>
  <c r="AZ5110" i="31"/>
  <c r="AZ5111" i="31"/>
  <c r="AZ5112" i="31"/>
  <c r="AZ5113" i="31"/>
  <c r="AZ5114" i="31"/>
  <c r="AZ5115" i="31"/>
  <c r="AZ5116" i="31"/>
  <c r="AZ5117" i="31"/>
  <c r="AZ5118" i="31"/>
  <c r="AZ5119" i="31"/>
  <c r="AZ5120" i="31"/>
  <c r="AZ5121" i="31"/>
  <c r="AZ5122" i="31"/>
  <c r="AZ5123" i="31"/>
  <c r="AZ5124" i="31"/>
  <c r="AZ5125" i="31"/>
  <c r="AZ5126" i="31"/>
  <c r="AZ5127" i="31"/>
  <c r="AZ5128" i="31"/>
  <c r="AZ5129" i="31"/>
  <c r="AZ5130" i="31"/>
  <c r="AZ5131" i="31"/>
  <c r="AZ5132" i="31"/>
  <c r="AZ5133" i="31"/>
  <c r="AZ5134" i="31"/>
  <c r="AZ5135" i="31"/>
  <c r="AZ5136" i="31"/>
  <c r="AZ5137" i="31"/>
  <c r="AZ5138" i="31"/>
  <c r="AZ5139" i="31"/>
  <c r="AZ5140" i="31"/>
  <c r="AZ5141" i="31"/>
  <c r="AZ5142" i="31"/>
  <c r="AZ5143" i="31"/>
  <c r="AZ5144" i="31"/>
  <c r="AZ5145" i="31"/>
  <c r="AZ5146" i="31"/>
  <c r="BB5146" i="31" s="1"/>
  <c r="AZ5147" i="31"/>
  <c r="AZ5148" i="31"/>
  <c r="AZ5149" i="31"/>
  <c r="AZ5150" i="31"/>
  <c r="AZ5151" i="31"/>
  <c r="AZ5152" i="31"/>
  <c r="AZ5153" i="31"/>
  <c r="AZ5154" i="31"/>
  <c r="AZ5155" i="31"/>
  <c r="AZ5156" i="31"/>
  <c r="AZ5157" i="31"/>
  <c r="AZ5158" i="31"/>
  <c r="AZ5159" i="31"/>
  <c r="AZ5160" i="31"/>
  <c r="AZ5161" i="31"/>
  <c r="AZ5162" i="31"/>
  <c r="AZ5163" i="31"/>
  <c r="AZ5164" i="31"/>
  <c r="AZ5165" i="31"/>
  <c r="AZ5166" i="31"/>
  <c r="AZ5167" i="31"/>
  <c r="AZ5168" i="31"/>
  <c r="AZ5169" i="31"/>
  <c r="AZ5170" i="31"/>
  <c r="AZ5171" i="31"/>
  <c r="AZ5172" i="31"/>
  <c r="AZ5173" i="31"/>
  <c r="AZ5174" i="31"/>
  <c r="AZ5175" i="31"/>
  <c r="AZ5176" i="31"/>
  <c r="AZ5177" i="31"/>
  <c r="AZ5178" i="31"/>
  <c r="AZ5179" i="31"/>
  <c r="AZ5180" i="31"/>
  <c r="AZ5181" i="31"/>
  <c r="AZ5182" i="31"/>
  <c r="AZ5183" i="31"/>
  <c r="AZ5184" i="31"/>
  <c r="AZ5185" i="31"/>
  <c r="AZ5186" i="31"/>
  <c r="AZ5187" i="31"/>
  <c r="AZ5188" i="31"/>
  <c r="AZ5189" i="31"/>
  <c r="AZ5190" i="31"/>
  <c r="AZ5191" i="31"/>
  <c r="AZ5192" i="31"/>
  <c r="AZ5193" i="31"/>
  <c r="AZ5194" i="31"/>
  <c r="AZ5195" i="31"/>
  <c r="AZ5196" i="31"/>
  <c r="AZ5197" i="31"/>
  <c r="AZ5198" i="31"/>
  <c r="AZ5199" i="31"/>
  <c r="AZ5200" i="31"/>
  <c r="AZ5201" i="31"/>
  <c r="AZ5202" i="31"/>
  <c r="AZ5203" i="31"/>
  <c r="AZ5204" i="31"/>
  <c r="AZ5205" i="31"/>
  <c r="AZ5206" i="31"/>
  <c r="AZ5207" i="31"/>
  <c r="AZ5208" i="31"/>
  <c r="AZ5209" i="31"/>
  <c r="AZ5210" i="31"/>
  <c r="AZ5211" i="31"/>
  <c r="AZ5212" i="31"/>
  <c r="AZ5213" i="31"/>
  <c r="AZ5214" i="31"/>
  <c r="AZ5215" i="31"/>
  <c r="AZ5216" i="31"/>
  <c r="AZ5217" i="31"/>
  <c r="AZ5218" i="31"/>
  <c r="AZ5219" i="31"/>
  <c r="AZ5220" i="31"/>
  <c r="AZ5221" i="31"/>
  <c r="AZ5222" i="31"/>
  <c r="AZ5223" i="31"/>
  <c r="AZ5224" i="31"/>
  <c r="AZ5225" i="31"/>
  <c r="AZ5226" i="31"/>
  <c r="AZ5227" i="31"/>
  <c r="AZ5228" i="31"/>
  <c r="AZ5229" i="31"/>
  <c r="AZ5230" i="31"/>
  <c r="AZ5231" i="31"/>
  <c r="AZ5232" i="31"/>
  <c r="AZ5233" i="31"/>
  <c r="AZ5234" i="31"/>
  <c r="AZ5235" i="31"/>
  <c r="AZ5236" i="31"/>
  <c r="AZ5237" i="31"/>
  <c r="AZ5238" i="31"/>
  <c r="AZ5239" i="31"/>
  <c r="AZ5240" i="31"/>
  <c r="AZ5241" i="31"/>
  <c r="AZ5242" i="31"/>
  <c r="AZ5243" i="31"/>
  <c r="AZ5244" i="31"/>
  <c r="AZ5245" i="31"/>
  <c r="AZ5246" i="31"/>
  <c r="AZ5247" i="31"/>
  <c r="AZ5248" i="31"/>
  <c r="AZ5249" i="31"/>
  <c r="AZ5250" i="31"/>
  <c r="AZ5251" i="31"/>
  <c r="AZ5252" i="31"/>
  <c r="AZ5253" i="31"/>
  <c r="AZ5254" i="31"/>
  <c r="AZ5255" i="31"/>
  <c r="AZ5256" i="31"/>
  <c r="AZ5257" i="31"/>
  <c r="AZ5258" i="31"/>
  <c r="AZ5259" i="31"/>
  <c r="AZ5260" i="31"/>
  <c r="AZ5261" i="31"/>
  <c r="AZ5262" i="31"/>
  <c r="AZ5263" i="31"/>
  <c r="AZ5264" i="31"/>
  <c r="AZ5265" i="31"/>
  <c r="AZ5266" i="31"/>
  <c r="AZ5267" i="31"/>
  <c r="AZ5268" i="31"/>
  <c r="AZ5269" i="31"/>
  <c r="AZ5270" i="31"/>
  <c r="AZ5271" i="31"/>
  <c r="AZ5272" i="31"/>
  <c r="AZ5273" i="31"/>
  <c r="AZ5274" i="31"/>
  <c r="AZ5275" i="31"/>
  <c r="AZ5276" i="31"/>
  <c r="AZ5277" i="31"/>
  <c r="AZ5278" i="31"/>
  <c r="AZ5279" i="31"/>
  <c r="AZ5280" i="31"/>
  <c r="AZ5281" i="31"/>
  <c r="AZ5282" i="31"/>
  <c r="AZ5283" i="31"/>
  <c r="AZ5284" i="31"/>
  <c r="AZ5285" i="31"/>
  <c r="AZ5286" i="31"/>
  <c r="AZ5287" i="31"/>
  <c r="AZ5288" i="31"/>
  <c r="AZ5289" i="31"/>
  <c r="AZ5290" i="31"/>
  <c r="AZ5291" i="31"/>
  <c r="AZ5292" i="31"/>
  <c r="AZ5293" i="31"/>
  <c r="AZ5294" i="31"/>
  <c r="AZ5295" i="31"/>
  <c r="AZ5296" i="31"/>
  <c r="AZ5297" i="31"/>
  <c r="AZ5298" i="31"/>
  <c r="AZ5299" i="31"/>
  <c r="AZ5300" i="31"/>
  <c r="AZ5301" i="31"/>
  <c r="AZ5302" i="31"/>
  <c r="AZ5303" i="31"/>
  <c r="AZ5304" i="31"/>
  <c r="AZ5305" i="31"/>
  <c r="AZ5306" i="31"/>
  <c r="AZ5307" i="31"/>
  <c r="AZ5308" i="31"/>
  <c r="AZ5309" i="31"/>
  <c r="AZ5310" i="31"/>
  <c r="AZ5311" i="31"/>
  <c r="AZ5312" i="31"/>
  <c r="AZ5313" i="31"/>
  <c r="AZ5314" i="31"/>
  <c r="AZ5315" i="31"/>
  <c r="AZ5316" i="31"/>
  <c r="AZ5317" i="31"/>
  <c r="AZ5318" i="31"/>
  <c r="AZ5319" i="31"/>
  <c r="AZ5320" i="31"/>
  <c r="AZ5321" i="31"/>
  <c r="AZ5322" i="31"/>
  <c r="AZ5323" i="31"/>
  <c r="AZ5324" i="31"/>
  <c r="AZ5325" i="31"/>
  <c r="AZ5326" i="31"/>
  <c r="AZ5327" i="31"/>
  <c r="AZ5328" i="31"/>
  <c r="AZ5329" i="31"/>
  <c r="AZ5330" i="31"/>
  <c r="AZ5331" i="31"/>
  <c r="AZ5332" i="31"/>
  <c r="AZ5333" i="31"/>
  <c r="AZ5334" i="31"/>
  <c r="AZ5335" i="31"/>
  <c r="AZ5336" i="31"/>
  <c r="AZ5337" i="31"/>
  <c r="AZ5338" i="31"/>
  <c r="AZ5339" i="31"/>
  <c r="AZ5340" i="31"/>
  <c r="AZ5341" i="31"/>
  <c r="AZ5342" i="31"/>
  <c r="AZ5343" i="31"/>
  <c r="AZ5344" i="31"/>
  <c r="AZ5345" i="31"/>
  <c r="AZ5346" i="31"/>
  <c r="AZ5347" i="31"/>
  <c r="AZ5348" i="31"/>
  <c r="AZ5349" i="31"/>
  <c r="AZ5350" i="31"/>
  <c r="AZ5351" i="31"/>
  <c r="AZ5352" i="31"/>
  <c r="AZ5353" i="31"/>
  <c r="AZ5354" i="31"/>
  <c r="AZ5355" i="31"/>
  <c r="AZ5356" i="31"/>
  <c r="AZ5357" i="31"/>
  <c r="AZ5358" i="31"/>
  <c r="AZ5359" i="31"/>
  <c r="AZ5360" i="31"/>
  <c r="AZ5361" i="31"/>
  <c r="AZ5362" i="31"/>
  <c r="AZ5363" i="31"/>
  <c r="AZ5364" i="31"/>
  <c r="AZ5365" i="31"/>
  <c r="AZ5366" i="31"/>
  <c r="AZ5367" i="31"/>
  <c r="AZ5368" i="31"/>
  <c r="AZ5369" i="31"/>
  <c r="AZ5370" i="31"/>
  <c r="AZ5371" i="31"/>
  <c r="AZ5372" i="31"/>
  <c r="AZ5373" i="31"/>
  <c r="AZ5374" i="31"/>
  <c r="AZ5375" i="31"/>
  <c r="AZ5376" i="31"/>
  <c r="AZ5377" i="31"/>
  <c r="AZ5378" i="31"/>
  <c r="AZ5379" i="31"/>
  <c r="AZ5380" i="31"/>
  <c r="AZ5381" i="31"/>
  <c r="AZ5382" i="31"/>
  <c r="AZ5383" i="31"/>
  <c r="AZ5384" i="31"/>
  <c r="AZ5385" i="31"/>
  <c r="AZ5386" i="31"/>
  <c r="BB5386" i="31" s="1"/>
  <c r="AZ5387" i="31"/>
  <c r="AZ5388" i="31"/>
  <c r="AZ5389" i="31"/>
  <c r="AZ5390" i="31"/>
  <c r="AZ5391" i="31"/>
  <c r="AZ5392" i="31"/>
  <c r="AZ5393" i="31"/>
  <c r="AZ5394" i="31"/>
  <c r="AZ5395" i="31"/>
  <c r="AZ5396" i="31"/>
  <c r="AZ5397" i="31"/>
  <c r="AZ5398" i="31"/>
  <c r="AZ5399" i="31"/>
  <c r="AZ5400" i="31"/>
  <c r="AZ5401" i="31"/>
  <c r="AZ5402" i="31"/>
  <c r="AZ5403" i="31"/>
  <c r="AZ5404" i="31"/>
  <c r="AZ5405" i="31"/>
  <c r="AZ5406" i="31"/>
  <c r="AZ5407" i="31"/>
  <c r="AZ5408" i="31"/>
  <c r="AZ5409" i="31"/>
  <c r="AZ5410" i="31"/>
  <c r="AZ5411" i="31"/>
  <c r="AZ5412" i="31"/>
  <c r="AZ5413" i="31"/>
  <c r="AZ5414" i="31"/>
  <c r="AZ5415" i="31"/>
  <c r="AZ5416" i="31"/>
  <c r="AZ5417" i="31"/>
  <c r="AZ5418" i="31"/>
  <c r="AZ5419" i="31"/>
  <c r="AZ5420" i="31"/>
  <c r="AZ5421" i="31"/>
  <c r="AZ5422" i="31"/>
  <c r="AZ5423" i="31"/>
  <c r="AZ5424" i="31"/>
  <c r="AZ5425" i="31"/>
  <c r="AZ5426" i="31"/>
  <c r="AZ5427" i="31"/>
  <c r="AZ5428" i="31"/>
  <c r="AZ5429" i="31"/>
  <c r="AZ5430" i="31"/>
  <c r="AZ5431" i="31"/>
  <c r="AZ5432" i="31"/>
  <c r="AZ5433" i="31"/>
  <c r="AZ5434" i="31"/>
  <c r="AZ5435" i="31"/>
  <c r="AZ5436" i="31"/>
  <c r="AZ5437" i="31"/>
  <c r="AZ5438" i="31"/>
  <c r="AZ5439" i="31"/>
  <c r="AZ5440" i="31"/>
  <c r="AZ5441" i="31"/>
  <c r="AZ5442" i="31"/>
  <c r="AZ5443" i="31"/>
  <c r="AZ5444" i="31"/>
  <c r="AZ5445" i="31"/>
  <c r="AZ5446" i="31"/>
  <c r="BB5446" i="31" s="1"/>
  <c r="AZ5447" i="31"/>
  <c r="AZ5448" i="31"/>
  <c r="AZ5449" i="31"/>
  <c r="AZ5450" i="31"/>
  <c r="AZ5451" i="31"/>
  <c r="AZ5452" i="31"/>
  <c r="AZ5453" i="31"/>
  <c r="AZ5454" i="31"/>
  <c r="AZ5455" i="31"/>
  <c r="AZ5456" i="31"/>
  <c r="AZ5457" i="31"/>
  <c r="AZ5458" i="31"/>
  <c r="AZ5459" i="31"/>
  <c r="AZ5460" i="31"/>
  <c r="AZ5461" i="31"/>
  <c r="AZ5462" i="31"/>
  <c r="AZ5463" i="31"/>
  <c r="AZ5464" i="31"/>
  <c r="AZ5465" i="31"/>
  <c r="AZ5466" i="31"/>
  <c r="AZ5467" i="31"/>
  <c r="AZ5468" i="31"/>
  <c r="AZ5469" i="31"/>
  <c r="AZ5470" i="31"/>
  <c r="AZ5471" i="31"/>
  <c r="AZ5472" i="31"/>
  <c r="AZ5473" i="31"/>
  <c r="AZ5474" i="31"/>
  <c r="AZ5475" i="31"/>
  <c r="AZ5476" i="31"/>
  <c r="AZ5477" i="31"/>
  <c r="AZ5478" i="31"/>
  <c r="AZ5479" i="31"/>
  <c r="AZ5480" i="31"/>
  <c r="AZ5481" i="31"/>
  <c r="AZ5482" i="31"/>
  <c r="AZ5483" i="31"/>
  <c r="AZ5484" i="31"/>
  <c r="AZ5485" i="31"/>
  <c r="AZ5486" i="31"/>
  <c r="AZ5487" i="31"/>
  <c r="AZ5488" i="31"/>
  <c r="AZ5489" i="31"/>
  <c r="AZ5490" i="31"/>
  <c r="AZ5491" i="31"/>
  <c r="AZ5492" i="31"/>
  <c r="AZ5493" i="31"/>
  <c r="AZ5494" i="31"/>
  <c r="AZ5495" i="31"/>
  <c r="AZ5496" i="31"/>
  <c r="AZ5497" i="31"/>
  <c r="AZ5498" i="31"/>
  <c r="AZ5499" i="31"/>
  <c r="AZ5500" i="31"/>
  <c r="AZ5501" i="31"/>
  <c r="AZ5502" i="31"/>
  <c r="AZ5503" i="31"/>
  <c r="AZ5504" i="31"/>
  <c r="AZ5505" i="31"/>
  <c r="AZ5506" i="31"/>
  <c r="AZ5507" i="31"/>
  <c r="AZ5508" i="31"/>
  <c r="AZ5509" i="31"/>
  <c r="AZ5510" i="31"/>
  <c r="AZ5511" i="31"/>
  <c r="AZ5512" i="31"/>
  <c r="AZ5513" i="31"/>
  <c r="AZ5514" i="31"/>
  <c r="AZ5515" i="31"/>
  <c r="AZ5516" i="31"/>
  <c r="AZ5517" i="31"/>
  <c r="AZ5518" i="31"/>
  <c r="AZ5519" i="31"/>
  <c r="AZ5520" i="31"/>
  <c r="AZ5521" i="31"/>
  <c r="AZ5522" i="31"/>
  <c r="AZ5523" i="31"/>
  <c r="AZ5524" i="31"/>
  <c r="AZ5525" i="31"/>
  <c r="AZ5526" i="31"/>
  <c r="AZ5527" i="31"/>
  <c r="AZ5528" i="31"/>
  <c r="AZ5529" i="31"/>
  <c r="AZ5530" i="31"/>
  <c r="AZ5531" i="31"/>
  <c r="AZ5532" i="31"/>
  <c r="AZ5533" i="31"/>
  <c r="AZ5534" i="31"/>
  <c r="AZ5535" i="31"/>
  <c r="AZ5536" i="31"/>
  <c r="AZ5537" i="31"/>
  <c r="AZ5538" i="31"/>
  <c r="AZ5539" i="31"/>
  <c r="AZ5540" i="31"/>
  <c r="AZ5541" i="31"/>
  <c r="AZ5542" i="31"/>
  <c r="AZ5543" i="31"/>
  <c r="AZ5544" i="31"/>
  <c r="AZ5545" i="31"/>
  <c r="AZ5546" i="31"/>
  <c r="AZ5547" i="31"/>
  <c r="AZ5548" i="31"/>
  <c r="AZ5549" i="31"/>
  <c r="AZ5550" i="31"/>
  <c r="AZ5551" i="31"/>
  <c r="AZ5552" i="31"/>
  <c r="AZ5553" i="31"/>
  <c r="AZ5554" i="31"/>
  <c r="AZ5555" i="31"/>
  <c r="AZ5556" i="31"/>
  <c r="AZ5557" i="31"/>
  <c r="AZ5558" i="31"/>
  <c r="AZ5559" i="31"/>
  <c r="AZ5560" i="31"/>
  <c r="AZ5561" i="31"/>
  <c r="AZ5562" i="31"/>
  <c r="AZ5563" i="31"/>
  <c r="AZ5564" i="31"/>
  <c r="AZ5565" i="31"/>
  <c r="AZ5566" i="31"/>
  <c r="AZ5567" i="31"/>
  <c r="AZ5568" i="31"/>
  <c r="AZ5569" i="31"/>
  <c r="AZ5570" i="31"/>
  <c r="AZ5571" i="31"/>
  <c r="AZ5572" i="31"/>
  <c r="AZ5573" i="31"/>
  <c r="AZ5574" i="31"/>
  <c r="AZ5575" i="31"/>
  <c r="AZ5576" i="31"/>
  <c r="AZ5577" i="31"/>
  <c r="AZ5578" i="31"/>
  <c r="AZ5579" i="31"/>
  <c r="AZ5580" i="31"/>
  <c r="AZ5581" i="31"/>
  <c r="AZ5582" i="31"/>
  <c r="AZ5583" i="31"/>
  <c r="AZ5584" i="31"/>
  <c r="AZ5585" i="31"/>
  <c r="AZ5586" i="31"/>
  <c r="BB5586" i="31" s="1"/>
  <c r="AZ5587" i="31"/>
  <c r="AZ5588" i="31"/>
  <c r="AZ5589" i="31"/>
  <c r="AZ5590" i="31"/>
  <c r="AZ5591" i="31"/>
  <c r="AZ5592" i="31"/>
  <c r="AZ5593" i="31"/>
  <c r="AZ5594" i="31"/>
  <c r="AZ5595" i="31"/>
  <c r="AZ5596" i="31"/>
  <c r="AZ5597" i="31"/>
  <c r="AZ5598" i="31"/>
  <c r="AZ5599" i="31"/>
  <c r="AZ5600" i="31"/>
  <c r="AZ5601" i="31"/>
  <c r="AZ5602" i="31"/>
  <c r="AZ5603" i="31"/>
  <c r="AZ5604" i="31"/>
  <c r="AZ5605" i="31"/>
  <c r="AZ5606" i="31"/>
  <c r="AZ5607" i="31"/>
  <c r="AZ5608" i="31"/>
  <c r="AZ5609" i="31"/>
  <c r="AZ5610" i="31"/>
  <c r="AZ5611" i="31"/>
  <c r="AZ5612" i="31"/>
  <c r="AZ5613" i="31"/>
  <c r="AZ5614" i="31"/>
  <c r="AZ5615" i="31"/>
  <c r="AZ5616" i="31"/>
  <c r="AZ5617" i="31"/>
  <c r="AZ5618" i="31"/>
  <c r="AZ5619" i="31"/>
  <c r="AZ5620" i="31"/>
  <c r="AZ5621" i="31"/>
  <c r="AZ5622" i="31"/>
  <c r="AZ5623" i="31"/>
  <c r="AZ5624" i="31"/>
  <c r="AZ5625" i="31"/>
  <c r="AZ5626" i="31"/>
  <c r="AZ5627" i="31"/>
  <c r="AZ5628" i="31"/>
  <c r="AZ5629" i="31"/>
  <c r="AZ5630" i="31"/>
  <c r="AZ5631" i="31"/>
  <c r="AZ5632" i="31"/>
  <c r="AZ5633" i="31"/>
  <c r="AZ5634" i="31"/>
  <c r="AZ5635" i="31"/>
  <c r="AZ5636" i="31"/>
  <c r="AZ5637" i="31"/>
  <c r="AZ5638" i="31"/>
  <c r="AZ5639" i="31"/>
  <c r="AZ5640" i="31"/>
  <c r="AZ5641" i="31"/>
  <c r="AZ5642" i="31"/>
  <c r="AZ5643" i="31"/>
  <c r="AZ5644" i="31"/>
  <c r="AZ5645" i="31"/>
  <c r="AZ5646" i="31"/>
  <c r="AZ5647" i="31"/>
  <c r="AZ5648" i="31"/>
  <c r="AZ5649" i="31"/>
  <c r="AZ5650" i="31"/>
  <c r="AZ5651" i="31"/>
  <c r="AZ5652" i="31"/>
  <c r="AZ5653" i="31"/>
  <c r="AZ5654" i="31"/>
  <c r="AZ5655" i="31"/>
  <c r="AZ5656" i="31"/>
  <c r="AZ5657" i="31"/>
  <c r="AZ5658" i="31"/>
  <c r="AZ5659" i="31"/>
  <c r="AZ5660" i="31"/>
  <c r="AZ5661" i="31"/>
  <c r="AZ5662" i="31"/>
  <c r="AZ5663" i="31"/>
  <c r="AZ5664" i="31"/>
  <c r="AZ5665" i="31"/>
  <c r="AZ5666" i="31"/>
  <c r="AZ5667" i="31"/>
  <c r="AZ5668" i="31"/>
  <c r="AZ5669" i="31"/>
  <c r="AZ5670" i="31"/>
  <c r="AZ5671" i="31"/>
  <c r="AZ5672" i="31"/>
  <c r="AZ5673" i="31"/>
  <c r="AZ5674" i="31"/>
  <c r="AZ5675" i="31"/>
  <c r="AZ5676" i="31"/>
  <c r="AZ5677" i="31"/>
  <c r="AZ5678" i="31"/>
  <c r="AZ5679" i="31"/>
  <c r="AZ5680" i="31"/>
  <c r="AZ5681" i="31"/>
  <c r="AZ5682" i="31"/>
  <c r="AZ5683" i="31"/>
  <c r="AZ5684" i="31"/>
  <c r="AZ5685" i="31"/>
  <c r="AZ5686" i="31"/>
  <c r="AZ5687" i="31"/>
  <c r="AZ5688" i="31"/>
  <c r="AZ5689" i="31"/>
  <c r="AZ5690" i="31"/>
  <c r="AZ5691" i="31"/>
  <c r="AZ5692" i="31"/>
  <c r="AZ5693" i="31"/>
  <c r="AZ5694" i="31"/>
  <c r="AZ5695" i="31"/>
  <c r="AZ5696" i="31"/>
  <c r="AZ5697" i="31"/>
  <c r="AZ5698" i="31"/>
  <c r="AZ5699" i="31"/>
  <c r="AZ5700" i="31"/>
  <c r="AZ5701" i="31"/>
  <c r="AZ5702" i="31"/>
  <c r="AZ5703" i="31"/>
  <c r="AZ5704" i="31"/>
  <c r="AZ5705" i="31"/>
  <c r="AZ5706" i="31"/>
  <c r="AZ5707" i="31"/>
  <c r="AZ5708" i="31"/>
  <c r="AZ5709" i="31"/>
  <c r="AZ5710" i="31"/>
  <c r="AZ5711" i="31"/>
  <c r="AZ5712" i="31"/>
  <c r="AZ5713" i="31"/>
  <c r="AZ5714" i="31"/>
  <c r="AZ5715" i="31"/>
  <c r="AZ5716" i="31"/>
  <c r="AZ5717" i="31"/>
  <c r="AZ5718" i="31"/>
  <c r="AZ5719" i="31"/>
  <c r="AZ5720" i="31"/>
  <c r="AZ5721" i="31"/>
  <c r="AZ5722" i="31"/>
  <c r="AZ5723" i="31"/>
  <c r="AZ5724" i="31"/>
  <c r="AZ5725" i="31"/>
  <c r="AZ5726" i="31"/>
  <c r="AZ5727" i="31"/>
  <c r="AZ5728" i="31"/>
  <c r="AZ5729" i="31"/>
  <c r="AZ5730" i="31"/>
  <c r="AZ5731" i="31"/>
  <c r="AZ5732" i="31"/>
  <c r="BA4" i="31"/>
  <c r="BA5" i="31"/>
  <c r="BA6" i="31"/>
  <c r="BA7" i="31"/>
  <c r="BA8" i="31"/>
  <c r="BA9" i="31"/>
  <c r="BA10" i="31"/>
  <c r="BA11" i="31"/>
  <c r="BA12" i="31"/>
  <c r="BB12" i="31" s="1"/>
  <c r="BA13" i="31"/>
  <c r="BA14" i="31"/>
  <c r="BA15" i="31"/>
  <c r="BA16" i="31"/>
  <c r="BA17" i="31"/>
  <c r="BA18" i="31"/>
  <c r="BA19" i="31"/>
  <c r="BA20" i="31"/>
  <c r="BA21" i="31"/>
  <c r="BA22" i="31"/>
  <c r="BA23" i="31"/>
  <c r="BA24" i="31"/>
  <c r="BA25" i="31"/>
  <c r="BA26" i="31"/>
  <c r="BA27" i="31"/>
  <c r="BA28" i="31"/>
  <c r="BA29" i="31"/>
  <c r="BA30" i="31"/>
  <c r="BA31" i="31"/>
  <c r="BA32" i="31"/>
  <c r="BA33" i="31"/>
  <c r="BA34" i="31"/>
  <c r="BA35" i="31"/>
  <c r="BA36" i="31"/>
  <c r="BA37" i="31"/>
  <c r="BA38" i="31"/>
  <c r="BA39" i="31"/>
  <c r="BA40" i="31"/>
  <c r="BA41" i="31"/>
  <c r="BA42" i="31"/>
  <c r="BA43" i="31"/>
  <c r="BB43" i="31" s="1"/>
  <c r="BA44" i="31"/>
  <c r="BA45" i="31"/>
  <c r="BA46" i="31"/>
  <c r="BA47" i="31"/>
  <c r="BA48" i="31"/>
  <c r="BA49" i="31"/>
  <c r="BA50" i="31"/>
  <c r="BB50" i="31" s="1"/>
  <c r="BA51" i="31"/>
  <c r="BA52" i="31"/>
  <c r="BA53" i="31"/>
  <c r="BA54" i="31"/>
  <c r="BA55" i="31"/>
  <c r="BA56" i="31"/>
  <c r="BA57" i="31"/>
  <c r="BA58" i="31"/>
  <c r="BA59" i="31"/>
  <c r="BA60" i="31"/>
  <c r="BA61" i="31"/>
  <c r="BA62" i="31"/>
  <c r="BA63" i="31"/>
  <c r="BA64" i="31"/>
  <c r="BA65" i="31"/>
  <c r="BA66" i="31"/>
  <c r="BA67" i="31"/>
  <c r="BA68" i="31"/>
  <c r="BA69" i="31"/>
  <c r="BA70" i="31"/>
  <c r="BA71" i="31"/>
  <c r="BA72" i="31"/>
  <c r="BA73" i="31"/>
  <c r="BA74" i="31"/>
  <c r="BA75" i="31"/>
  <c r="BA76" i="31"/>
  <c r="BA77" i="31"/>
  <c r="BA78" i="31"/>
  <c r="BA79" i="31"/>
  <c r="BA80" i="31"/>
  <c r="BA81" i="31"/>
  <c r="BA82" i="31"/>
  <c r="BA83" i="31"/>
  <c r="BA84" i="31"/>
  <c r="BA85" i="31"/>
  <c r="BA86" i="31"/>
  <c r="BA87" i="31"/>
  <c r="BA88" i="31"/>
  <c r="BA89" i="31"/>
  <c r="BA90" i="31"/>
  <c r="BA91" i="31"/>
  <c r="BA92" i="31"/>
  <c r="BA93" i="31"/>
  <c r="BA94" i="31"/>
  <c r="BA95" i="31"/>
  <c r="BA96" i="31"/>
  <c r="BA97" i="31"/>
  <c r="BA98" i="31"/>
  <c r="BA99" i="31"/>
  <c r="BA100" i="31"/>
  <c r="BA101" i="31"/>
  <c r="BA102" i="31"/>
  <c r="BA103" i="31"/>
  <c r="BA104" i="31"/>
  <c r="BA105" i="31"/>
  <c r="BA106" i="31"/>
  <c r="BA107" i="31"/>
  <c r="BA108" i="31"/>
  <c r="BA109" i="31"/>
  <c r="BA110" i="31"/>
  <c r="BA111" i="31"/>
  <c r="BA112" i="31"/>
  <c r="BA113" i="31"/>
  <c r="BA114" i="31"/>
  <c r="BA115" i="31"/>
  <c r="BA116" i="31"/>
  <c r="BA117" i="31"/>
  <c r="BA118" i="31"/>
  <c r="BA119" i="31"/>
  <c r="BA120" i="31"/>
  <c r="BA121" i="31"/>
  <c r="BA122" i="31"/>
  <c r="BA123" i="31"/>
  <c r="BA124" i="31"/>
  <c r="BA125" i="31"/>
  <c r="BA126" i="31"/>
  <c r="BA127" i="31"/>
  <c r="BA128" i="31"/>
  <c r="BA129" i="31"/>
  <c r="BA130" i="31"/>
  <c r="BA131" i="31"/>
  <c r="BA132" i="31"/>
  <c r="BA133" i="31"/>
  <c r="BA134" i="31"/>
  <c r="BA135" i="31"/>
  <c r="BA136" i="31"/>
  <c r="BA137" i="31"/>
  <c r="BA138" i="31"/>
  <c r="BA139" i="31"/>
  <c r="BA140" i="31"/>
  <c r="BA141" i="31"/>
  <c r="BA142" i="31"/>
  <c r="BA143" i="31"/>
  <c r="BA144" i="31"/>
  <c r="BA145" i="31"/>
  <c r="BA146" i="31"/>
  <c r="BA147" i="31"/>
  <c r="BA148" i="31"/>
  <c r="BA149" i="31"/>
  <c r="BA150" i="31"/>
  <c r="BA151" i="31"/>
  <c r="BA152" i="31"/>
  <c r="BA153" i="31"/>
  <c r="BA154" i="31"/>
  <c r="BA155" i="31"/>
  <c r="BA156" i="31"/>
  <c r="BA157" i="31"/>
  <c r="BB157" i="31" s="1"/>
  <c r="BA158" i="31"/>
  <c r="BA159" i="31"/>
  <c r="BA160" i="31"/>
  <c r="BA161" i="31"/>
  <c r="BA162" i="31"/>
  <c r="BA163" i="31"/>
  <c r="BA164" i="31"/>
  <c r="BA165" i="31"/>
  <c r="BA166" i="31"/>
  <c r="BA167" i="31"/>
  <c r="BA168" i="31"/>
  <c r="BA169" i="31"/>
  <c r="BA170" i="31"/>
  <c r="BA171" i="31"/>
  <c r="BA172" i="31"/>
  <c r="BA173" i="31"/>
  <c r="BA174" i="31"/>
  <c r="BA175" i="31"/>
  <c r="BA176" i="31"/>
  <c r="BA177" i="31"/>
  <c r="BA178" i="31"/>
  <c r="BA179" i="31"/>
  <c r="BA180" i="31"/>
  <c r="BA181" i="31"/>
  <c r="BA182" i="31"/>
  <c r="BA183" i="31"/>
  <c r="BA184" i="31"/>
  <c r="BA185" i="31"/>
  <c r="BA186" i="31"/>
  <c r="BA187" i="31"/>
  <c r="BA188" i="31"/>
  <c r="BA189" i="31"/>
  <c r="BA190" i="31"/>
  <c r="BA191" i="31"/>
  <c r="BA192" i="31"/>
  <c r="BA193" i="31"/>
  <c r="BA194" i="31"/>
  <c r="BA195" i="31"/>
  <c r="BA196" i="31"/>
  <c r="BA197" i="31"/>
  <c r="BA198" i="31"/>
  <c r="BA199" i="31"/>
  <c r="BA200" i="31"/>
  <c r="BA201" i="31"/>
  <c r="BA202" i="31"/>
  <c r="BA203" i="31"/>
  <c r="BA204" i="31"/>
  <c r="BA205" i="31"/>
  <c r="BA206" i="31"/>
  <c r="BA207" i="31"/>
  <c r="BA208" i="31"/>
  <c r="BA209" i="31"/>
  <c r="BA210" i="31"/>
  <c r="BA211" i="31"/>
  <c r="BA212" i="31"/>
  <c r="BA213" i="31"/>
  <c r="BA214" i="31"/>
  <c r="BA215" i="31"/>
  <c r="BA216" i="31"/>
  <c r="BA217" i="31"/>
  <c r="BB217" i="31" s="1"/>
  <c r="BA218" i="31"/>
  <c r="BA219" i="31"/>
  <c r="BA220" i="31"/>
  <c r="BA221" i="31"/>
  <c r="BA222" i="31"/>
  <c r="BA223" i="31"/>
  <c r="BA224" i="31"/>
  <c r="BA225" i="31"/>
  <c r="BA226" i="31"/>
  <c r="BA227" i="31"/>
  <c r="BA228" i="31"/>
  <c r="BA229" i="31"/>
  <c r="BA230" i="31"/>
  <c r="BA231" i="31"/>
  <c r="BA232" i="31"/>
  <c r="BA233" i="31"/>
  <c r="BA234" i="31"/>
  <c r="BA235" i="31"/>
  <c r="BA236" i="31"/>
  <c r="BA237" i="31"/>
  <c r="BA238" i="31"/>
  <c r="BA239" i="31"/>
  <c r="BA240" i="31"/>
  <c r="BA241" i="31"/>
  <c r="BA242" i="31"/>
  <c r="BA243" i="31"/>
  <c r="BA244" i="31"/>
  <c r="BA245" i="31"/>
  <c r="BA246" i="31"/>
  <c r="BA247" i="31"/>
  <c r="BA248" i="31"/>
  <c r="BA249" i="31"/>
  <c r="BA250" i="31"/>
  <c r="BA251" i="31"/>
  <c r="BA252" i="31"/>
  <c r="BA253" i="31"/>
  <c r="BA254" i="31"/>
  <c r="BA255" i="31"/>
  <c r="BA256" i="31"/>
  <c r="BA257" i="31"/>
  <c r="BB257" i="31" s="1"/>
  <c r="BA258" i="31"/>
  <c r="BA259" i="31"/>
  <c r="BA260" i="31"/>
  <c r="BA261" i="31"/>
  <c r="BA262" i="31"/>
  <c r="BA263" i="31"/>
  <c r="BA264" i="31"/>
  <c r="BA265" i="31"/>
  <c r="BA266" i="31"/>
  <c r="BA267" i="31"/>
  <c r="BA268" i="31"/>
  <c r="BA269" i="31"/>
  <c r="BA270" i="31"/>
  <c r="BA271" i="31"/>
  <c r="BA272" i="31"/>
  <c r="BA273" i="31"/>
  <c r="BA274" i="31"/>
  <c r="BA275" i="31"/>
  <c r="BA276" i="31"/>
  <c r="BA277" i="31"/>
  <c r="BA278" i="31"/>
  <c r="BA279" i="31"/>
  <c r="BA280" i="31"/>
  <c r="BA281" i="31"/>
  <c r="BA282" i="31"/>
  <c r="BA283" i="31"/>
  <c r="BA284" i="31"/>
  <c r="BA285" i="31"/>
  <c r="BA286" i="31"/>
  <c r="BA287" i="31"/>
  <c r="BA288" i="31"/>
  <c r="BA289" i="31"/>
  <c r="BA290" i="31"/>
  <c r="BA291" i="31"/>
  <c r="BA292" i="31"/>
  <c r="BA293" i="31"/>
  <c r="BA294" i="31"/>
  <c r="BA295" i="31"/>
  <c r="BA296" i="31"/>
  <c r="BA297" i="31"/>
  <c r="BA298" i="31"/>
  <c r="BA299" i="31"/>
  <c r="BA300" i="31"/>
  <c r="BA301" i="31"/>
  <c r="BA302" i="31"/>
  <c r="BA303" i="31"/>
  <c r="BA304" i="31"/>
  <c r="BA305" i="31"/>
  <c r="BA306" i="31"/>
  <c r="BA307" i="31"/>
  <c r="BA308" i="31"/>
  <c r="BA309" i="31"/>
  <c r="BA310" i="31"/>
  <c r="BA311" i="31"/>
  <c r="BA312" i="31"/>
  <c r="BA313" i="31"/>
  <c r="BA314" i="31"/>
  <c r="BA315" i="31"/>
  <c r="BA316" i="31"/>
  <c r="BA317" i="31"/>
  <c r="BA318" i="31"/>
  <c r="BA319" i="31"/>
  <c r="BA320" i="31"/>
  <c r="BA321" i="31"/>
  <c r="BA322" i="31"/>
  <c r="BA323" i="31"/>
  <c r="BA324" i="31"/>
  <c r="BA325" i="31"/>
  <c r="BA326" i="31"/>
  <c r="BA327" i="31"/>
  <c r="BA328" i="31"/>
  <c r="BA329" i="31"/>
  <c r="BA330" i="31"/>
  <c r="BA331" i="31"/>
  <c r="BA332" i="31"/>
  <c r="BA333" i="31"/>
  <c r="BA334" i="31"/>
  <c r="BA335" i="31"/>
  <c r="BA336" i="31"/>
  <c r="BA337" i="31"/>
  <c r="BA338" i="31"/>
  <c r="BA339" i="31"/>
  <c r="BA340" i="31"/>
  <c r="BA341" i="31"/>
  <c r="BA342" i="31"/>
  <c r="BA343" i="31"/>
  <c r="BA344" i="31"/>
  <c r="BA345" i="31"/>
  <c r="BA346" i="31"/>
  <c r="BA347" i="31"/>
  <c r="BA348" i="31"/>
  <c r="BA349" i="31"/>
  <c r="BA350" i="31"/>
  <c r="BA351" i="31"/>
  <c r="BA352" i="31"/>
  <c r="BA353" i="31"/>
  <c r="BA354" i="31"/>
  <c r="BA355" i="31"/>
  <c r="BA356" i="31"/>
  <c r="BA357" i="31"/>
  <c r="BA358" i="31"/>
  <c r="BA359" i="31"/>
  <c r="BA360" i="31"/>
  <c r="BA361" i="31"/>
  <c r="BA362" i="31"/>
  <c r="BA363" i="31"/>
  <c r="BA364" i="31"/>
  <c r="BA365" i="31"/>
  <c r="BA366" i="31"/>
  <c r="BA367" i="31"/>
  <c r="BA368" i="31"/>
  <c r="BA369" i="31"/>
  <c r="BA370" i="31"/>
  <c r="BA371" i="31"/>
  <c r="BA372" i="31"/>
  <c r="BA373" i="31"/>
  <c r="BA374" i="31"/>
  <c r="BA375" i="31"/>
  <c r="BA376" i="31"/>
  <c r="BA377" i="31"/>
  <c r="BA378" i="31"/>
  <c r="BA379" i="31"/>
  <c r="BA380" i="31"/>
  <c r="BA381" i="31"/>
  <c r="BA382" i="31"/>
  <c r="BA383" i="31"/>
  <c r="BA384" i="31"/>
  <c r="BA385" i="31"/>
  <c r="BA386" i="31"/>
  <c r="BA387" i="31"/>
  <c r="BA388" i="31"/>
  <c r="BA389" i="31"/>
  <c r="BA390" i="31"/>
  <c r="BA391" i="31"/>
  <c r="BA392" i="31"/>
  <c r="BA393" i="31"/>
  <c r="BA394" i="31"/>
  <c r="BA395" i="31"/>
  <c r="BA396" i="31"/>
  <c r="BA397" i="31"/>
  <c r="BA398" i="31"/>
  <c r="BA399" i="31"/>
  <c r="BA400" i="31"/>
  <c r="BA401" i="31"/>
  <c r="BA402" i="31"/>
  <c r="BA403" i="31"/>
  <c r="BA404" i="31"/>
  <c r="BA405" i="31"/>
  <c r="BA406" i="31"/>
  <c r="BA407" i="31"/>
  <c r="BA408" i="31"/>
  <c r="BA409" i="31"/>
  <c r="BA410" i="31"/>
  <c r="BA411" i="31"/>
  <c r="BA412" i="31"/>
  <c r="BA413" i="31"/>
  <c r="BA414" i="31"/>
  <c r="BA415" i="31"/>
  <c r="BA416" i="31"/>
  <c r="BA417" i="31"/>
  <c r="BA418" i="31"/>
  <c r="BB418" i="31" s="1"/>
  <c r="BA419" i="31"/>
  <c r="BA420" i="31"/>
  <c r="BA421" i="31"/>
  <c r="BA422" i="31"/>
  <c r="BA423" i="31"/>
  <c r="BA424" i="31"/>
  <c r="BA425" i="31"/>
  <c r="BA426" i="31"/>
  <c r="BA427" i="31"/>
  <c r="BA428" i="31"/>
  <c r="BA429" i="31"/>
  <c r="BA430" i="31"/>
  <c r="BA431" i="31"/>
  <c r="BA432" i="31"/>
  <c r="BA433" i="31"/>
  <c r="BA434" i="31"/>
  <c r="BA435" i="31"/>
  <c r="BA436" i="31"/>
  <c r="BA437" i="31"/>
  <c r="BA438" i="31"/>
  <c r="BA439" i="31"/>
  <c r="BA440" i="31"/>
  <c r="BA441" i="31"/>
  <c r="BA442" i="31"/>
  <c r="BA443" i="31"/>
  <c r="BA444" i="31"/>
  <c r="BA445" i="31"/>
  <c r="BA446" i="31"/>
  <c r="BA447" i="31"/>
  <c r="BA448" i="31"/>
  <c r="BA449" i="31"/>
  <c r="BA450" i="31"/>
  <c r="BA451" i="31"/>
  <c r="BA452" i="31"/>
  <c r="BA453" i="31"/>
  <c r="BA454" i="31"/>
  <c r="BA455" i="31"/>
  <c r="BA456" i="31"/>
  <c r="BA457" i="31"/>
  <c r="BA458" i="31"/>
  <c r="BA459" i="31"/>
  <c r="BA460" i="31"/>
  <c r="BA461" i="31"/>
  <c r="BA462" i="31"/>
  <c r="BA463" i="31"/>
  <c r="BA464" i="31"/>
  <c r="BA465" i="31"/>
  <c r="BA466" i="31"/>
  <c r="BA467" i="31"/>
  <c r="BA468" i="31"/>
  <c r="BA469" i="31"/>
  <c r="BA470" i="31"/>
  <c r="BA471" i="31"/>
  <c r="BA472" i="31"/>
  <c r="BA473" i="31"/>
  <c r="BA474" i="31"/>
  <c r="BA475" i="31"/>
  <c r="BA476" i="31"/>
  <c r="BA477" i="31"/>
  <c r="BB477" i="31" s="1"/>
  <c r="BA478" i="31"/>
  <c r="BA479" i="31"/>
  <c r="BA480" i="31"/>
  <c r="BA481" i="31"/>
  <c r="BA482" i="31"/>
  <c r="BA483" i="31"/>
  <c r="BA484" i="31"/>
  <c r="BA485" i="31"/>
  <c r="BA486" i="31"/>
  <c r="BA487" i="31"/>
  <c r="BA488" i="31"/>
  <c r="BA489" i="31"/>
  <c r="BA490" i="31"/>
  <c r="BA491" i="31"/>
  <c r="BA492" i="31"/>
  <c r="BA493" i="31"/>
  <c r="BA494" i="31"/>
  <c r="BA495" i="31"/>
  <c r="BA496" i="31"/>
  <c r="BA497" i="31"/>
  <c r="BA498" i="31"/>
  <c r="BA499" i="31"/>
  <c r="BA500" i="31"/>
  <c r="BA501" i="31"/>
  <c r="BA502" i="31"/>
  <c r="BA503" i="31"/>
  <c r="BA504" i="31"/>
  <c r="BA505" i="31"/>
  <c r="BA506" i="31"/>
  <c r="BA507" i="31"/>
  <c r="BA508" i="31"/>
  <c r="BA509" i="31"/>
  <c r="BA510" i="31"/>
  <c r="BA511" i="31"/>
  <c r="BA512" i="31"/>
  <c r="BA513" i="31"/>
  <c r="BA514" i="31"/>
  <c r="BA515" i="31"/>
  <c r="BA516" i="31"/>
  <c r="BA517" i="31"/>
  <c r="BA518" i="31"/>
  <c r="BB518" i="31" s="1"/>
  <c r="BA519" i="31"/>
  <c r="BA520" i="31"/>
  <c r="BA521" i="31"/>
  <c r="BA522" i="31"/>
  <c r="BA523" i="31"/>
  <c r="BA524" i="31"/>
  <c r="BA525" i="31"/>
  <c r="BA526" i="31"/>
  <c r="BA527" i="31"/>
  <c r="BA528" i="31"/>
  <c r="BA529" i="31"/>
  <c r="BA530" i="31"/>
  <c r="BA531" i="31"/>
  <c r="BA532" i="31"/>
  <c r="BA533" i="31"/>
  <c r="BA534" i="31"/>
  <c r="BA535" i="31"/>
  <c r="BA536" i="31"/>
  <c r="BA537" i="31"/>
  <c r="BA538" i="31"/>
  <c r="BA539" i="31"/>
  <c r="BA540" i="31"/>
  <c r="BA541" i="31"/>
  <c r="BA542" i="31"/>
  <c r="BA543" i="31"/>
  <c r="BA544" i="31"/>
  <c r="BA545" i="31"/>
  <c r="BA546" i="31"/>
  <c r="BA547" i="31"/>
  <c r="BA548" i="31"/>
  <c r="BA549" i="31"/>
  <c r="BA550" i="31"/>
  <c r="BA551" i="31"/>
  <c r="BA552" i="31"/>
  <c r="BA553" i="31"/>
  <c r="BA554" i="31"/>
  <c r="BA555" i="31"/>
  <c r="BA556" i="31"/>
  <c r="BA557" i="31"/>
  <c r="BA558" i="31"/>
  <c r="BA559" i="31"/>
  <c r="BA560" i="31"/>
  <c r="BA561" i="31"/>
  <c r="BA562" i="31"/>
  <c r="BA563" i="31"/>
  <c r="BA564" i="31"/>
  <c r="BA565" i="31"/>
  <c r="BA566" i="31"/>
  <c r="BA567" i="31"/>
  <c r="BA568" i="31"/>
  <c r="BA569" i="31"/>
  <c r="BA570" i="31"/>
  <c r="BA571" i="31"/>
  <c r="BA572" i="31"/>
  <c r="BA573" i="31"/>
  <c r="BA574" i="31"/>
  <c r="BA575" i="31"/>
  <c r="BA576" i="31"/>
  <c r="BA577" i="31"/>
  <c r="BA578" i="31"/>
  <c r="BA579" i="31"/>
  <c r="BA580" i="31"/>
  <c r="BA581" i="31"/>
  <c r="BA582" i="31"/>
  <c r="BA583" i="31"/>
  <c r="BA584" i="31"/>
  <c r="BA585" i="31"/>
  <c r="BA586" i="31"/>
  <c r="BA587" i="31"/>
  <c r="BA588" i="31"/>
  <c r="BA589" i="31"/>
  <c r="BA590" i="31"/>
  <c r="BA591" i="31"/>
  <c r="BA592" i="31"/>
  <c r="BA593" i="31"/>
  <c r="BA594" i="31"/>
  <c r="BA595" i="31"/>
  <c r="BA596" i="31"/>
  <c r="BA597" i="31"/>
  <c r="BA598" i="31"/>
  <c r="BA599" i="31"/>
  <c r="BA600" i="31"/>
  <c r="BA601" i="31"/>
  <c r="BA602" i="31"/>
  <c r="BA603" i="31"/>
  <c r="BA604" i="31"/>
  <c r="BA605" i="31"/>
  <c r="BA606" i="31"/>
  <c r="BA607" i="31"/>
  <c r="BA608" i="31"/>
  <c r="BA609" i="31"/>
  <c r="BA610" i="31"/>
  <c r="BA611" i="31"/>
  <c r="BA612" i="31"/>
  <c r="BA613" i="31"/>
  <c r="BA614" i="31"/>
  <c r="BA615" i="31"/>
  <c r="BA616" i="31"/>
  <c r="BA617" i="31"/>
  <c r="BA618" i="31"/>
  <c r="BA619" i="31"/>
  <c r="BA620" i="31"/>
  <c r="BA621" i="31"/>
  <c r="BA622" i="31"/>
  <c r="BA623" i="31"/>
  <c r="BA624" i="31"/>
  <c r="BA625" i="31"/>
  <c r="BA626" i="31"/>
  <c r="BA627" i="31"/>
  <c r="BA628" i="31"/>
  <c r="BA629" i="31"/>
  <c r="BA630" i="31"/>
  <c r="BA631" i="31"/>
  <c r="BA632" i="31"/>
  <c r="BA633" i="31"/>
  <c r="BA634" i="31"/>
  <c r="BA635" i="31"/>
  <c r="BA636" i="31"/>
  <c r="BA637" i="31"/>
  <c r="BA638" i="31"/>
  <c r="BA639" i="31"/>
  <c r="BA640" i="31"/>
  <c r="BA641" i="31"/>
  <c r="BA642" i="31"/>
  <c r="BA643" i="31"/>
  <c r="BA644" i="31"/>
  <c r="BA645" i="31"/>
  <c r="BA646" i="31"/>
  <c r="BA647" i="31"/>
  <c r="BA648" i="31"/>
  <c r="BA649" i="31"/>
  <c r="BA650" i="31"/>
  <c r="BA651" i="31"/>
  <c r="BA652" i="31"/>
  <c r="BA653" i="31"/>
  <c r="BA654" i="31"/>
  <c r="BA655" i="31"/>
  <c r="BA656" i="31"/>
  <c r="BA657" i="31"/>
  <c r="BA658" i="31"/>
  <c r="BA659" i="31"/>
  <c r="BA660" i="31"/>
  <c r="BA661" i="31"/>
  <c r="BA662" i="31"/>
  <c r="BA663" i="31"/>
  <c r="BA664" i="31"/>
  <c r="BA665" i="31"/>
  <c r="BA666" i="31"/>
  <c r="BA667" i="31"/>
  <c r="BA668" i="31"/>
  <c r="BA669" i="31"/>
  <c r="BA670" i="31"/>
  <c r="BA671" i="31"/>
  <c r="BA672" i="31"/>
  <c r="BA673" i="31"/>
  <c r="BA674" i="31"/>
  <c r="BA675" i="31"/>
  <c r="BA676" i="31"/>
  <c r="BA677" i="31"/>
  <c r="BA678" i="31"/>
  <c r="BB678" i="31" s="1"/>
  <c r="BA679" i="31"/>
  <c r="BA680" i="31"/>
  <c r="BA681" i="31"/>
  <c r="BA682" i="31"/>
  <c r="BA683" i="31"/>
  <c r="BA684" i="31"/>
  <c r="BA685" i="31"/>
  <c r="BA686" i="31"/>
  <c r="BA687" i="31"/>
  <c r="BA688" i="31"/>
  <c r="BA689" i="31"/>
  <c r="BA690" i="31"/>
  <c r="BA691" i="31"/>
  <c r="BA692" i="31"/>
  <c r="BA693" i="31"/>
  <c r="BA694" i="31"/>
  <c r="BA695" i="31"/>
  <c r="BA696" i="31"/>
  <c r="BA697" i="31"/>
  <c r="BA698" i="31"/>
  <c r="BA699" i="31"/>
  <c r="BA700" i="31"/>
  <c r="BA701" i="31"/>
  <c r="BA702" i="31"/>
  <c r="BA703" i="31"/>
  <c r="BA704" i="31"/>
  <c r="BA705" i="31"/>
  <c r="BA706" i="31"/>
  <c r="BA707" i="31"/>
  <c r="BA708" i="31"/>
  <c r="BA709" i="31"/>
  <c r="BA710" i="31"/>
  <c r="BA711" i="31"/>
  <c r="BA712" i="31"/>
  <c r="BA713" i="31"/>
  <c r="BA714" i="31"/>
  <c r="BA715" i="31"/>
  <c r="BA716" i="31"/>
  <c r="BA717" i="31"/>
  <c r="BA718" i="31"/>
  <c r="BB718" i="31" s="1"/>
  <c r="BA719" i="31"/>
  <c r="BA720" i="31"/>
  <c r="BA721" i="31"/>
  <c r="BA722" i="31"/>
  <c r="BA723" i="31"/>
  <c r="BA724" i="31"/>
  <c r="BA725" i="31"/>
  <c r="BA726" i="31"/>
  <c r="BA727" i="31"/>
  <c r="BA728" i="31"/>
  <c r="BA729" i="31"/>
  <c r="BA730" i="31"/>
  <c r="BA731" i="31"/>
  <c r="BA732" i="31"/>
  <c r="BA733" i="31"/>
  <c r="BA734" i="31"/>
  <c r="BA735" i="31"/>
  <c r="BA736" i="31"/>
  <c r="BA737" i="31"/>
  <c r="BA738" i="31"/>
  <c r="BA739" i="31"/>
  <c r="BA740" i="31"/>
  <c r="BA741" i="31"/>
  <c r="BA742" i="31"/>
  <c r="BA743" i="31"/>
  <c r="BA744" i="31"/>
  <c r="BA745" i="31"/>
  <c r="BA746" i="31"/>
  <c r="BA747" i="31"/>
  <c r="BA748" i="31"/>
  <c r="BA749" i="31"/>
  <c r="BA750" i="31"/>
  <c r="BA751" i="31"/>
  <c r="BA752" i="31"/>
  <c r="BA753" i="31"/>
  <c r="BA754" i="31"/>
  <c r="BA755" i="31"/>
  <c r="BA756" i="31"/>
  <c r="BA757" i="31"/>
  <c r="BA758" i="31"/>
  <c r="BA759" i="31"/>
  <c r="BA760" i="31"/>
  <c r="BA761" i="31"/>
  <c r="BA762" i="31"/>
  <c r="BA763" i="31"/>
  <c r="BA764" i="31"/>
  <c r="BA765" i="31"/>
  <c r="BA766" i="31"/>
  <c r="BA767" i="31"/>
  <c r="BA768" i="31"/>
  <c r="BA769" i="31"/>
  <c r="BA770" i="31"/>
  <c r="BA771" i="31"/>
  <c r="BA772" i="31"/>
  <c r="BA773" i="31"/>
  <c r="BA774" i="31"/>
  <c r="BA775" i="31"/>
  <c r="BA776" i="31"/>
  <c r="BA777" i="31"/>
  <c r="BB777" i="31" s="1"/>
  <c r="BA778" i="31"/>
  <c r="BA779" i="31"/>
  <c r="BA780" i="31"/>
  <c r="BA781" i="31"/>
  <c r="BA782" i="31"/>
  <c r="BA783" i="31"/>
  <c r="BA784" i="31"/>
  <c r="BA785" i="31"/>
  <c r="BA786" i="31"/>
  <c r="BA787" i="31"/>
  <c r="BA788" i="31"/>
  <c r="BA789" i="31"/>
  <c r="BA790" i="31"/>
  <c r="BA791" i="31"/>
  <c r="BA792" i="31"/>
  <c r="BA793" i="31"/>
  <c r="BA794" i="31"/>
  <c r="BA795" i="31"/>
  <c r="BA796" i="31"/>
  <c r="BA797" i="31"/>
  <c r="BA798" i="31"/>
  <c r="BA799" i="31"/>
  <c r="BA800" i="31"/>
  <c r="BA801" i="31"/>
  <c r="BA802" i="31"/>
  <c r="BA803" i="31"/>
  <c r="BA804" i="31"/>
  <c r="BA805" i="31"/>
  <c r="BA806" i="31"/>
  <c r="BA807" i="31"/>
  <c r="BA808" i="31"/>
  <c r="BA809" i="31"/>
  <c r="BA810" i="31"/>
  <c r="BA811" i="31"/>
  <c r="BA812" i="31"/>
  <c r="BA813" i="31"/>
  <c r="BA814" i="31"/>
  <c r="BA815" i="31"/>
  <c r="BA816" i="31"/>
  <c r="BA817" i="31"/>
  <c r="BA818" i="31"/>
  <c r="BA819" i="31"/>
  <c r="BA820" i="31"/>
  <c r="BA821" i="31"/>
  <c r="BA822" i="31"/>
  <c r="BA823" i="31"/>
  <c r="BA824" i="31"/>
  <c r="BA825" i="31"/>
  <c r="BA826" i="31"/>
  <c r="BA827" i="31"/>
  <c r="BA828" i="31"/>
  <c r="BA829" i="31"/>
  <c r="BA830" i="31"/>
  <c r="BA831" i="31"/>
  <c r="BA832" i="31"/>
  <c r="BA833" i="31"/>
  <c r="BA834" i="31"/>
  <c r="BA835" i="31"/>
  <c r="BA836" i="31"/>
  <c r="BA837" i="31"/>
  <c r="BA838" i="31"/>
  <c r="BA839" i="31"/>
  <c r="BA840" i="31"/>
  <c r="BA841" i="31"/>
  <c r="BA842" i="31"/>
  <c r="BA843" i="31"/>
  <c r="BA844" i="31"/>
  <c r="BA845" i="31"/>
  <c r="BA846" i="31"/>
  <c r="BA847" i="31"/>
  <c r="BA848" i="31"/>
  <c r="BA849" i="31"/>
  <c r="BA850" i="31"/>
  <c r="BA851" i="31"/>
  <c r="BA852" i="31"/>
  <c r="BA853" i="31"/>
  <c r="BA854" i="31"/>
  <c r="BA855" i="31"/>
  <c r="BA856" i="31"/>
  <c r="BA857" i="31"/>
  <c r="BA858" i="31"/>
  <c r="BA859" i="31"/>
  <c r="BA860" i="31"/>
  <c r="BA861" i="31"/>
  <c r="BA862" i="31"/>
  <c r="BA863" i="31"/>
  <c r="BA864" i="31"/>
  <c r="BA865" i="31"/>
  <c r="BA866" i="31"/>
  <c r="BA867" i="31"/>
  <c r="BA868" i="31"/>
  <c r="BA869" i="31"/>
  <c r="BA870" i="31"/>
  <c r="BA871" i="31"/>
  <c r="BA872" i="31"/>
  <c r="BA873" i="31"/>
  <c r="BA874" i="31"/>
  <c r="BA875" i="31"/>
  <c r="BA876" i="31"/>
  <c r="BA877" i="31"/>
  <c r="BA878" i="31"/>
  <c r="BA879" i="31"/>
  <c r="BA880" i="31"/>
  <c r="BA881" i="31"/>
  <c r="BA882" i="31"/>
  <c r="BA883" i="31"/>
  <c r="BA884" i="31"/>
  <c r="BA885" i="31"/>
  <c r="BA886" i="31"/>
  <c r="BA887" i="31"/>
  <c r="BA888" i="31"/>
  <c r="BA889" i="31"/>
  <c r="BA890" i="31"/>
  <c r="BA891" i="31"/>
  <c r="BA892" i="31"/>
  <c r="BA893" i="31"/>
  <c r="BA894" i="31"/>
  <c r="BA895" i="31"/>
  <c r="BA896" i="31"/>
  <c r="BA897" i="31"/>
  <c r="BA898" i="31"/>
  <c r="BA899" i="31"/>
  <c r="BA900" i="31"/>
  <c r="BA901" i="31"/>
  <c r="BA902" i="31"/>
  <c r="BA903" i="31"/>
  <c r="BA904" i="31"/>
  <c r="BA905" i="31"/>
  <c r="BA906" i="31"/>
  <c r="BA907" i="31"/>
  <c r="BA908" i="31"/>
  <c r="BA909" i="31"/>
  <c r="BA910" i="31"/>
  <c r="BA911" i="31"/>
  <c r="BA912" i="31"/>
  <c r="BA913" i="31"/>
  <c r="BA914" i="31"/>
  <c r="BA915" i="31"/>
  <c r="BA916" i="31"/>
  <c r="BA917" i="31"/>
  <c r="BA918" i="31"/>
  <c r="BA919" i="31"/>
  <c r="BA920" i="31"/>
  <c r="BA921" i="31"/>
  <c r="BA922" i="31"/>
  <c r="BA923" i="31"/>
  <c r="BA924" i="31"/>
  <c r="BA925" i="31"/>
  <c r="BA926" i="31"/>
  <c r="BA927" i="31"/>
  <c r="BA928" i="31"/>
  <c r="BA929" i="31"/>
  <c r="BA930" i="31"/>
  <c r="BA931" i="31"/>
  <c r="BA932" i="31"/>
  <c r="BA933" i="31"/>
  <c r="BA934" i="31"/>
  <c r="BA935" i="31"/>
  <c r="BA936" i="31"/>
  <c r="BA937" i="31"/>
  <c r="BA938" i="31"/>
  <c r="BB938" i="31" s="1"/>
  <c r="BA939" i="31"/>
  <c r="BA940" i="31"/>
  <c r="BA941" i="31"/>
  <c r="BA942" i="31"/>
  <c r="BA943" i="31"/>
  <c r="BA944" i="31"/>
  <c r="BA945" i="31"/>
  <c r="BA946" i="31"/>
  <c r="BA947" i="31"/>
  <c r="BA948" i="31"/>
  <c r="BA949" i="31"/>
  <c r="BA950" i="31"/>
  <c r="BA951" i="31"/>
  <c r="BA952" i="31"/>
  <c r="BA953" i="31"/>
  <c r="BA954" i="31"/>
  <c r="BA955" i="31"/>
  <c r="BA956" i="31"/>
  <c r="BA957" i="31"/>
  <c r="BA958" i="31"/>
  <c r="BA959" i="31"/>
  <c r="BA960" i="31"/>
  <c r="BA961" i="31"/>
  <c r="BA962" i="31"/>
  <c r="BA963" i="31"/>
  <c r="BA964" i="31"/>
  <c r="BA965" i="31"/>
  <c r="BA966" i="31"/>
  <c r="BA967" i="31"/>
  <c r="BA968" i="31"/>
  <c r="BA969" i="31"/>
  <c r="BA970" i="31"/>
  <c r="BA971" i="31"/>
  <c r="BA972" i="31"/>
  <c r="BA973" i="31"/>
  <c r="BA974" i="31"/>
  <c r="BA975" i="31"/>
  <c r="BA976" i="31"/>
  <c r="BA977" i="31"/>
  <c r="BA978" i="31"/>
  <c r="BA979" i="31"/>
  <c r="BA980" i="31"/>
  <c r="BA981" i="31"/>
  <c r="BA982" i="31"/>
  <c r="BA983" i="31"/>
  <c r="BA984" i="31"/>
  <c r="BA985" i="31"/>
  <c r="BA986" i="31"/>
  <c r="BA987" i="31"/>
  <c r="BA988" i="31"/>
  <c r="BA989" i="31"/>
  <c r="BA990" i="31"/>
  <c r="BA991" i="31"/>
  <c r="BA992" i="31"/>
  <c r="BA993" i="31"/>
  <c r="BA994" i="31"/>
  <c r="BA995" i="31"/>
  <c r="BA996" i="31"/>
  <c r="BA997" i="31"/>
  <c r="BA998" i="31"/>
  <c r="BA999" i="31"/>
  <c r="BA1000" i="31"/>
  <c r="BA1001" i="31"/>
  <c r="BA1002" i="31"/>
  <c r="BA1003" i="31"/>
  <c r="BA1004" i="31"/>
  <c r="BA1005" i="31"/>
  <c r="BA1006" i="31"/>
  <c r="BA1007" i="31"/>
  <c r="BA1008" i="31"/>
  <c r="BA1009" i="31"/>
  <c r="BA1010" i="31"/>
  <c r="BA1011" i="31"/>
  <c r="BA1012" i="31"/>
  <c r="BA1013" i="31"/>
  <c r="BA1014" i="31"/>
  <c r="BA1015" i="31"/>
  <c r="BA1016" i="31"/>
  <c r="BA1017" i="31"/>
  <c r="BA1018" i="31"/>
  <c r="BA1019" i="31"/>
  <c r="BA1020" i="31"/>
  <c r="BA1021" i="31"/>
  <c r="BA1022" i="31"/>
  <c r="BA1023" i="31"/>
  <c r="BA1024" i="31"/>
  <c r="BA1025" i="31"/>
  <c r="BA1026" i="31"/>
  <c r="BA1027" i="31"/>
  <c r="BA1028" i="31"/>
  <c r="BA1029" i="31"/>
  <c r="BA1030" i="31"/>
  <c r="BA1031" i="31"/>
  <c r="BA1032" i="31"/>
  <c r="BA1033" i="31"/>
  <c r="BA1034" i="31"/>
  <c r="BA1035" i="31"/>
  <c r="BA1036" i="31"/>
  <c r="BA1037" i="31"/>
  <c r="BA1038" i="31"/>
  <c r="BA1039" i="31"/>
  <c r="BA1040" i="31"/>
  <c r="BA1041" i="31"/>
  <c r="BA1042" i="31"/>
  <c r="BA1043" i="31"/>
  <c r="BA1044" i="31"/>
  <c r="BA1045" i="31"/>
  <c r="BA1046" i="31"/>
  <c r="BA1047" i="31"/>
  <c r="BA1048" i="31"/>
  <c r="BA1049" i="31"/>
  <c r="BA1050" i="31"/>
  <c r="BA1051" i="31"/>
  <c r="BA1052" i="31"/>
  <c r="BA1053" i="31"/>
  <c r="BA1054" i="31"/>
  <c r="BA1055" i="31"/>
  <c r="BA1056" i="31"/>
  <c r="BA1057" i="31"/>
  <c r="BA1058" i="31"/>
  <c r="BA1059" i="31"/>
  <c r="BA1060" i="31"/>
  <c r="BA1061" i="31"/>
  <c r="BA1062" i="31"/>
  <c r="BA1063" i="31"/>
  <c r="BA1064" i="31"/>
  <c r="BA1065" i="31"/>
  <c r="BA1066" i="31"/>
  <c r="BA1067" i="31"/>
  <c r="BA1068" i="31"/>
  <c r="BA1069" i="31"/>
  <c r="BA1070" i="31"/>
  <c r="BA1071" i="31"/>
  <c r="BA1072" i="31"/>
  <c r="BA1073" i="31"/>
  <c r="BA1074" i="31"/>
  <c r="BA1075" i="31"/>
  <c r="BA1076" i="31"/>
  <c r="BA1077" i="31"/>
  <c r="BA1078" i="31"/>
  <c r="BA1079" i="31"/>
  <c r="BA1080" i="31"/>
  <c r="BA1081" i="31"/>
  <c r="BA1082" i="31"/>
  <c r="BA1083" i="31"/>
  <c r="BA1084" i="31"/>
  <c r="BA1085" i="31"/>
  <c r="BA1086" i="31"/>
  <c r="BA1087" i="31"/>
  <c r="BA1088" i="31"/>
  <c r="BA1089" i="31"/>
  <c r="BA1090" i="31"/>
  <c r="BA1091" i="31"/>
  <c r="BA1092" i="31"/>
  <c r="BA1093" i="31"/>
  <c r="BA1094" i="31"/>
  <c r="BA1095" i="31"/>
  <c r="BA1096" i="31"/>
  <c r="BA1097" i="31"/>
  <c r="BA1098" i="31"/>
  <c r="BA1099" i="31"/>
  <c r="BA1100" i="31"/>
  <c r="BA1101" i="31"/>
  <c r="BA1102" i="31"/>
  <c r="BA1103" i="31"/>
  <c r="BA1104" i="31"/>
  <c r="BA1105" i="31"/>
  <c r="BA1106" i="31"/>
  <c r="BA1107" i="31"/>
  <c r="BA1108" i="31"/>
  <c r="BA1109" i="31"/>
  <c r="BA1110" i="31"/>
  <c r="BA1111" i="31"/>
  <c r="BA1112" i="31"/>
  <c r="BA1113" i="31"/>
  <c r="BA1114" i="31"/>
  <c r="BA1115" i="31"/>
  <c r="BA1116" i="31"/>
  <c r="BA1117" i="31"/>
  <c r="BA1118" i="31"/>
  <c r="BA1119" i="31"/>
  <c r="BA1120" i="31"/>
  <c r="BA1121" i="31"/>
  <c r="BA1122" i="31"/>
  <c r="BA1123" i="31"/>
  <c r="BA1124" i="31"/>
  <c r="BA1125" i="31"/>
  <c r="BA1126" i="31"/>
  <c r="BA1127" i="31"/>
  <c r="BA1128" i="31"/>
  <c r="BA1129" i="31"/>
  <c r="BA1130" i="31"/>
  <c r="BA1131" i="31"/>
  <c r="BA1132" i="31"/>
  <c r="BA1133" i="31"/>
  <c r="BA1134" i="31"/>
  <c r="BA1135" i="31"/>
  <c r="BA1136" i="31"/>
  <c r="BA1137" i="31"/>
  <c r="BB1137" i="31" s="1"/>
  <c r="BA1138" i="31"/>
  <c r="BA1139" i="31"/>
  <c r="BA1140" i="31"/>
  <c r="BA1141" i="31"/>
  <c r="BA1142" i="31"/>
  <c r="BA1143" i="31"/>
  <c r="BA1144" i="31"/>
  <c r="BA1145" i="31"/>
  <c r="BA1146" i="31"/>
  <c r="BA1147" i="31"/>
  <c r="BA1148" i="31"/>
  <c r="BA1149" i="31"/>
  <c r="BA1150" i="31"/>
  <c r="BA1151" i="31"/>
  <c r="BA1152" i="31"/>
  <c r="BA1153" i="31"/>
  <c r="BA1154" i="31"/>
  <c r="BA1155" i="31"/>
  <c r="BA1156" i="31"/>
  <c r="BA1157" i="31"/>
  <c r="BA1158" i="31"/>
  <c r="BA1159" i="31"/>
  <c r="BA1160" i="31"/>
  <c r="BA1161" i="31"/>
  <c r="BA1162" i="31"/>
  <c r="BA1163" i="31"/>
  <c r="BA1164" i="31"/>
  <c r="BA1165" i="31"/>
  <c r="BA1166" i="31"/>
  <c r="BA1167" i="31"/>
  <c r="BA1168" i="31"/>
  <c r="BA1169" i="31"/>
  <c r="BA1170" i="31"/>
  <c r="BA1171" i="31"/>
  <c r="BA1172" i="31"/>
  <c r="BA1173" i="31"/>
  <c r="BA1174" i="31"/>
  <c r="BA1175" i="31"/>
  <c r="BA1176" i="31"/>
  <c r="BA1177" i="31"/>
  <c r="BA1178" i="31"/>
  <c r="BA1179" i="31"/>
  <c r="BA1180" i="31"/>
  <c r="BA1181" i="31"/>
  <c r="BA1182" i="31"/>
  <c r="BA1183" i="31"/>
  <c r="BA1184" i="31"/>
  <c r="BA1185" i="31"/>
  <c r="BA1186" i="31"/>
  <c r="BA1187" i="31"/>
  <c r="BA1188" i="31"/>
  <c r="BA1189" i="31"/>
  <c r="BA1190" i="31"/>
  <c r="BA1191" i="31"/>
  <c r="BA1192" i="31"/>
  <c r="BA1193" i="31"/>
  <c r="BA1194" i="31"/>
  <c r="BA1195" i="31"/>
  <c r="BA1196" i="31"/>
  <c r="BA1197" i="31"/>
  <c r="BA1198" i="31"/>
  <c r="BA1199" i="31"/>
  <c r="BA1200" i="31"/>
  <c r="BA1201" i="31"/>
  <c r="BA1202" i="31"/>
  <c r="BA1203" i="31"/>
  <c r="BA1204" i="31"/>
  <c r="BA1205" i="31"/>
  <c r="BA1206" i="31"/>
  <c r="BA1207" i="31"/>
  <c r="BA1208" i="31"/>
  <c r="BA1209" i="31"/>
  <c r="BA1210" i="31"/>
  <c r="BA1211" i="31"/>
  <c r="BA1212" i="31"/>
  <c r="BA1213" i="31"/>
  <c r="BA1214" i="31"/>
  <c r="BA1215" i="31"/>
  <c r="BA1216" i="31"/>
  <c r="BA1217" i="31"/>
  <c r="BA1218" i="31"/>
  <c r="BA1219" i="31"/>
  <c r="BA1220" i="31"/>
  <c r="BA1221" i="31"/>
  <c r="BA1222" i="31"/>
  <c r="BA1223" i="31"/>
  <c r="BA1224" i="31"/>
  <c r="BA1225" i="31"/>
  <c r="BA1226" i="31"/>
  <c r="BA1227" i="31"/>
  <c r="BA1228" i="31"/>
  <c r="BA1229" i="31"/>
  <c r="BA1230" i="31"/>
  <c r="BA1231" i="31"/>
  <c r="BA1232" i="31"/>
  <c r="BA1233" i="31"/>
  <c r="BA1234" i="31"/>
  <c r="BA1235" i="31"/>
  <c r="BA1236" i="31"/>
  <c r="BA1237" i="31"/>
  <c r="BA1238" i="31"/>
  <c r="BB1238" i="31" s="1"/>
  <c r="BA1239" i="31"/>
  <c r="BA1240" i="31"/>
  <c r="BA1241" i="31"/>
  <c r="BA1242" i="31"/>
  <c r="BA1243" i="31"/>
  <c r="BA1244" i="31"/>
  <c r="BA1245" i="31"/>
  <c r="BA1246" i="31"/>
  <c r="BA1247" i="31"/>
  <c r="BA1248" i="31"/>
  <c r="BA1249" i="31"/>
  <c r="BA1250" i="31"/>
  <c r="BA1251" i="31"/>
  <c r="BA1252" i="31"/>
  <c r="BA1253" i="31"/>
  <c r="BA1254" i="31"/>
  <c r="BA1255" i="31"/>
  <c r="BA1256" i="31"/>
  <c r="BA1257" i="31"/>
  <c r="BA1258" i="31"/>
  <c r="BA1259" i="31"/>
  <c r="BA1260" i="31"/>
  <c r="BA1261" i="31"/>
  <c r="BA1262" i="31"/>
  <c r="BA1263" i="31"/>
  <c r="BA1264" i="31"/>
  <c r="BA1265" i="31"/>
  <c r="BA1266" i="31"/>
  <c r="BA1267" i="31"/>
  <c r="BA1268" i="31"/>
  <c r="BA1269" i="31"/>
  <c r="BA1270" i="31"/>
  <c r="BA1271" i="31"/>
  <c r="BA1272" i="31"/>
  <c r="BA1273" i="31"/>
  <c r="BA1274" i="31"/>
  <c r="BA1275" i="31"/>
  <c r="BA1276" i="31"/>
  <c r="BA1277" i="31"/>
  <c r="BA1278" i="31"/>
  <c r="BA1279" i="31"/>
  <c r="BA1280" i="31"/>
  <c r="BA1281" i="31"/>
  <c r="BA1282" i="31"/>
  <c r="BA1283" i="31"/>
  <c r="BA1284" i="31"/>
  <c r="BA1285" i="31"/>
  <c r="BA1286" i="31"/>
  <c r="BA1287" i="31"/>
  <c r="BA1288" i="31"/>
  <c r="BA1289" i="31"/>
  <c r="BA1290" i="31"/>
  <c r="BA1291" i="31"/>
  <c r="BA1292" i="31"/>
  <c r="BA1293" i="31"/>
  <c r="BA1294" i="31"/>
  <c r="BA1295" i="31"/>
  <c r="BA1296" i="31"/>
  <c r="BA1297" i="31"/>
  <c r="BA1298" i="31"/>
  <c r="BA1299" i="31"/>
  <c r="BA1300" i="31"/>
  <c r="BA1301" i="31"/>
  <c r="BA1302" i="31"/>
  <c r="BA1303" i="31"/>
  <c r="BA1304" i="31"/>
  <c r="BA1305" i="31"/>
  <c r="BA1306" i="31"/>
  <c r="BA1307" i="31"/>
  <c r="BA1308" i="31"/>
  <c r="BA1309" i="31"/>
  <c r="BA1310" i="31"/>
  <c r="BA1311" i="31"/>
  <c r="BA1312" i="31"/>
  <c r="BA1313" i="31"/>
  <c r="BA1314" i="31"/>
  <c r="BA1315" i="31"/>
  <c r="BA1316" i="31"/>
  <c r="BA1317" i="31"/>
  <c r="BA1318" i="31"/>
  <c r="BA1319" i="31"/>
  <c r="BA1320" i="31"/>
  <c r="BA1321" i="31"/>
  <c r="BA1322" i="31"/>
  <c r="BA1323" i="31"/>
  <c r="BA1324" i="31"/>
  <c r="BA1325" i="31"/>
  <c r="BA1326" i="31"/>
  <c r="BA1327" i="31"/>
  <c r="BA1328" i="31"/>
  <c r="BA1329" i="31"/>
  <c r="BA1330" i="31"/>
  <c r="BA1331" i="31"/>
  <c r="BA1332" i="31"/>
  <c r="BA1333" i="31"/>
  <c r="BA1334" i="31"/>
  <c r="BA1335" i="31"/>
  <c r="BA1336" i="31"/>
  <c r="BA1337" i="31"/>
  <c r="BA1338" i="31"/>
  <c r="BA1339" i="31"/>
  <c r="BA1340" i="31"/>
  <c r="BA1341" i="31"/>
  <c r="BA1342" i="31"/>
  <c r="BA1343" i="31"/>
  <c r="BA1344" i="31"/>
  <c r="BA1345" i="31"/>
  <c r="BA1346" i="31"/>
  <c r="BA1347" i="31"/>
  <c r="BA1348" i="31"/>
  <c r="BA1349" i="31"/>
  <c r="BA1350" i="31"/>
  <c r="BA1351" i="31"/>
  <c r="BA1352" i="31"/>
  <c r="BA1353" i="31"/>
  <c r="BA1354" i="31"/>
  <c r="BA1355" i="31"/>
  <c r="BA1356" i="31"/>
  <c r="BA1357" i="31"/>
  <c r="BA1358" i="31"/>
  <c r="BA1359" i="31"/>
  <c r="BA1360" i="31"/>
  <c r="BA1361" i="31"/>
  <c r="BA1362" i="31"/>
  <c r="BA1363" i="31"/>
  <c r="BA1364" i="31"/>
  <c r="BA1365" i="31"/>
  <c r="BA1366" i="31"/>
  <c r="BA1367" i="31"/>
  <c r="BA1368" i="31"/>
  <c r="BA1369" i="31"/>
  <c r="BA1370" i="31"/>
  <c r="BA1371" i="31"/>
  <c r="BA1372" i="31"/>
  <c r="BA1373" i="31"/>
  <c r="BA1374" i="31"/>
  <c r="BA1375" i="31"/>
  <c r="BA1376" i="31"/>
  <c r="BA1377" i="31"/>
  <c r="BA1378" i="31"/>
  <c r="BA1379" i="31"/>
  <c r="BA1380" i="31"/>
  <c r="BA1381" i="31"/>
  <c r="BA1382" i="31"/>
  <c r="BA1383" i="31"/>
  <c r="BA1384" i="31"/>
  <c r="BA1385" i="31"/>
  <c r="BA1386" i="31"/>
  <c r="BA1387" i="31"/>
  <c r="BA1388" i="31"/>
  <c r="BA1389" i="31"/>
  <c r="BA1390" i="31"/>
  <c r="BA1391" i="31"/>
  <c r="BA1392" i="31"/>
  <c r="BA1393" i="31"/>
  <c r="BA1394" i="31"/>
  <c r="BA1395" i="31"/>
  <c r="BA1396" i="31"/>
  <c r="BA1397" i="31"/>
  <c r="BA1398" i="31"/>
  <c r="BA1399" i="31"/>
  <c r="BA1400" i="31"/>
  <c r="BA1401" i="31"/>
  <c r="BA1402" i="31"/>
  <c r="BA1403" i="31"/>
  <c r="BA1404" i="31"/>
  <c r="BA1405" i="31"/>
  <c r="BA1406" i="31"/>
  <c r="BA1407" i="31"/>
  <c r="BA1408" i="31"/>
  <c r="BA1409" i="31"/>
  <c r="BA1410" i="31"/>
  <c r="BA1411" i="31"/>
  <c r="BA1412" i="31"/>
  <c r="BA1413" i="31"/>
  <c r="BA1414" i="31"/>
  <c r="BA1415" i="31"/>
  <c r="BA1416" i="31"/>
  <c r="BA1417" i="31"/>
  <c r="BA1418" i="31"/>
  <c r="BA1419" i="31"/>
  <c r="BA1420" i="31"/>
  <c r="BA1421" i="31"/>
  <c r="BA1422" i="31"/>
  <c r="BA1423" i="31"/>
  <c r="BA1424" i="31"/>
  <c r="BA1425" i="31"/>
  <c r="BA1426" i="31"/>
  <c r="BA1427" i="31"/>
  <c r="BA1428" i="31"/>
  <c r="BA1429" i="31"/>
  <c r="BA1430" i="31"/>
  <c r="BA1431" i="31"/>
  <c r="BA1432" i="31"/>
  <c r="BA1433" i="31"/>
  <c r="BA1434" i="31"/>
  <c r="BA1435" i="31"/>
  <c r="BA1436" i="31"/>
  <c r="BA1437" i="31"/>
  <c r="BA1438" i="31"/>
  <c r="BA1439" i="31"/>
  <c r="BA1440" i="31"/>
  <c r="BA1441" i="31"/>
  <c r="BA1442" i="31"/>
  <c r="BA1443" i="31"/>
  <c r="BA1444" i="31"/>
  <c r="BA1445" i="31"/>
  <c r="BA1446" i="31"/>
  <c r="BA1447" i="31"/>
  <c r="BA1448" i="31"/>
  <c r="BA1449" i="31"/>
  <c r="BA1450" i="31"/>
  <c r="BA1451" i="31"/>
  <c r="BA1452" i="31"/>
  <c r="BA1453" i="31"/>
  <c r="BA1454" i="31"/>
  <c r="BA1455" i="31"/>
  <c r="BA1456" i="31"/>
  <c r="BA1457" i="31"/>
  <c r="BA1458" i="31"/>
  <c r="BA1459" i="31"/>
  <c r="BA1460" i="31"/>
  <c r="BA1461" i="31"/>
  <c r="BA1462" i="31"/>
  <c r="BA1463" i="31"/>
  <c r="BA1464" i="31"/>
  <c r="BA1465" i="31"/>
  <c r="BA1466" i="31"/>
  <c r="BA1467" i="31"/>
  <c r="BA1468" i="31"/>
  <c r="BA1469" i="31"/>
  <c r="BA1470" i="31"/>
  <c r="BA1471" i="31"/>
  <c r="BA1472" i="31"/>
  <c r="BA1473" i="31"/>
  <c r="BA1474" i="31"/>
  <c r="BA1475" i="31"/>
  <c r="BA1476" i="31"/>
  <c r="BA1477" i="31"/>
  <c r="BA1478" i="31"/>
  <c r="BA1479" i="31"/>
  <c r="BA1480" i="31"/>
  <c r="BA1481" i="31"/>
  <c r="BA1482" i="31"/>
  <c r="BA1483" i="31"/>
  <c r="BA1484" i="31"/>
  <c r="BA1485" i="31"/>
  <c r="BA1486" i="31"/>
  <c r="BA1487" i="31"/>
  <c r="BA1488" i="31"/>
  <c r="BA1489" i="31"/>
  <c r="BA1490" i="31"/>
  <c r="BA1491" i="31"/>
  <c r="BA1492" i="31"/>
  <c r="BA1493" i="31"/>
  <c r="BA1494" i="31"/>
  <c r="BA1495" i="31"/>
  <c r="BA1496" i="31"/>
  <c r="BA1497" i="31"/>
  <c r="BA1498" i="31"/>
  <c r="BA1499" i="31"/>
  <c r="BA1500" i="31"/>
  <c r="BA1501" i="31"/>
  <c r="BA1502" i="31"/>
  <c r="BA1503" i="31"/>
  <c r="BA1504" i="31"/>
  <c r="BA1505" i="31"/>
  <c r="BA1506" i="31"/>
  <c r="BA1507" i="31"/>
  <c r="BA1508" i="31"/>
  <c r="BA1509" i="31"/>
  <c r="BA1510" i="31"/>
  <c r="BA1511" i="31"/>
  <c r="BA1512" i="31"/>
  <c r="BA1513" i="31"/>
  <c r="BA1514" i="31"/>
  <c r="BA1515" i="31"/>
  <c r="BA1516" i="31"/>
  <c r="BA1517" i="31"/>
  <c r="BA1518" i="31"/>
  <c r="BA1519" i="31"/>
  <c r="BA1520" i="31"/>
  <c r="BA1521" i="31"/>
  <c r="BA1522" i="31"/>
  <c r="BA1523" i="31"/>
  <c r="BA1524" i="31"/>
  <c r="BA1525" i="31"/>
  <c r="BA1526" i="31"/>
  <c r="BA1527" i="31"/>
  <c r="BA1528" i="31"/>
  <c r="BA1529" i="31"/>
  <c r="BA1530" i="31"/>
  <c r="BA1531" i="31"/>
  <c r="BA1532" i="31"/>
  <c r="BA1533" i="31"/>
  <c r="BA1534" i="31"/>
  <c r="BA1535" i="31"/>
  <c r="BA1536" i="31"/>
  <c r="BA1537" i="31"/>
  <c r="BA1538" i="31"/>
  <c r="BA1539" i="31"/>
  <c r="BA1540" i="31"/>
  <c r="BA1541" i="31"/>
  <c r="BA1542" i="31"/>
  <c r="BA1543" i="31"/>
  <c r="BA1544" i="31"/>
  <c r="BA1545" i="31"/>
  <c r="BA1546" i="31"/>
  <c r="BA1547" i="31"/>
  <c r="BA1548" i="31"/>
  <c r="BA1549" i="31"/>
  <c r="BA1550" i="31"/>
  <c r="BA1551" i="31"/>
  <c r="BA1552" i="31"/>
  <c r="BA1553" i="31"/>
  <c r="BA1554" i="31"/>
  <c r="BA1555" i="31"/>
  <c r="BA1556" i="31"/>
  <c r="BA1557" i="31"/>
  <c r="BA1558" i="31"/>
  <c r="BA1559" i="31"/>
  <c r="BA1560" i="31"/>
  <c r="BA1561" i="31"/>
  <c r="BA1562" i="31"/>
  <c r="BA1563" i="31"/>
  <c r="BA1564" i="31"/>
  <c r="BA1565" i="31"/>
  <c r="BA1566" i="31"/>
  <c r="BA1567" i="31"/>
  <c r="BA1568" i="31"/>
  <c r="BA1569" i="31"/>
  <c r="BA1570" i="31"/>
  <c r="BA1571" i="31"/>
  <c r="BA1572" i="31"/>
  <c r="BA1573" i="31"/>
  <c r="BA1574" i="31"/>
  <c r="BA1575" i="31"/>
  <c r="BA1576" i="31"/>
  <c r="BA1577" i="31"/>
  <c r="BA1578" i="31"/>
  <c r="BA1579" i="31"/>
  <c r="BA1580" i="31"/>
  <c r="BA1581" i="31"/>
  <c r="BA1582" i="31"/>
  <c r="BA1583" i="31"/>
  <c r="BA1584" i="31"/>
  <c r="BA1585" i="31"/>
  <c r="BA1586" i="31"/>
  <c r="BA1587" i="31"/>
  <c r="BA1588" i="31"/>
  <c r="BA1589" i="31"/>
  <c r="BA1590" i="31"/>
  <c r="BA1591" i="31"/>
  <c r="BA1592" i="31"/>
  <c r="BA1593" i="31"/>
  <c r="BA1594" i="31"/>
  <c r="BA1595" i="31"/>
  <c r="BA1596" i="31"/>
  <c r="BA1597" i="31"/>
  <c r="BA1598" i="31"/>
  <c r="BA1599" i="31"/>
  <c r="BA1600" i="31"/>
  <c r="BA1601" i="31"/>
  <c r="BA1602" i="31"/>
  <c r="BA1603" i="31"/>
  <c r="BA1604" i="31"/>
  <c r="BA1605" i="31"/>
  <c r="BA1606" i="31"/>
  <c r="BA1607" i="31"/>
  <c r="BA1608" i="31"/>
  <c r="BA1609" i="31"/>
  <c r="BA1610" i="31"/>
  <c r="BA1611" i="31"/>
  <c r="BA1612" i="31"/>
  <c r="BA1613" i="31"/>
  <c r="BA1614" i="31"/>
  <c r="BA1615" i="31"/>
  <c r="BA1616" i="31"/>
  <c r="BA1617" i="31"/>
  <c r="BA1618" i="31"/>
  <c r="BA1619" i="31"/>
  <c r="BA1620" i="31"/>
  <c r="BA1621" i="31"/>
  <c r="BA1622" i="31"/>
  <c r="BA1623" i="31"/>
  <c r="BA1624" i="31"/>
  <c r="BA1625" i="31"/>
  <c r="BA1626" i="31"/>
  <c r="BA1627" i="31"/>
  <c r="BA1628" i="31"/>
  <c r="BA1629" i="31"/>
  <c r="BA1630" i="31"/>
  <c r="BA1631" i="31"/>
  <c r="BA1632" i="31"/>
  <c r="BA1633" i="31"/>
  <c r="BA1634" i="31"/>
  <c r="BA1635" i="31"/>
  <c r="BA1636" i="31"/>
  <c r="BA1637" i="31"/>
  <c r="BA1638" i="31"/>
  <c r="BA1639" i="31"/>
  <c r="BA1640" i="31"/>
  <c r="BA1641" i="31"/>
  <c r="BA1642" i="31"/>
  <c r="BA1643" i="31"/>
  <c r="BA1644" i="31"/>
  <c r="BA1645" i="31"/>
  <c r="BA1646" i="31"/>
  <c r="BA1647" i="31"/>
  <c r="BA1648" i="31"/>
  <c r="BA1649" i="31"/>
  <c r="BA1650" i="31"/>
  <c r="BA1651" i="31"/>
  <c r="BA1652" i="31"/>
  <c r="BA1653" i="31"/>
  <c r="BA1654" i="31"/>
  <c r="BA1655" i="31"/>
  <c r="BA1656" i="31"/>
  <c r="BA1657" i="31"/>
  <c r="BA1658" i="31"/>
  <c r="BA1659" i="31"/>
  <c r="BA1660" i="31"/>
  <c r="BA1661" i="31"/>
  <c r="BA1662" i="31"/>
  <c r="BA1663" i="31"/>
  <c r="BA1664" i="31"/>
  <c r="BA1665" i="31"/>
  <c r="BA1666" i="31"/>
  <c r="BA1667" i="31"/>
  <c r="BA1668" i="31"/>
  <c r="BA1669" i="31"/>
  <c r="BA1670" i="31"/>
  <c r="BA1671" i="31"/>
  <c r="BA1672" i="31"/>
  <c r="BA1673" i="31"/>
  <c r="BA1674" i="31"/>
  <c r="BA1675" i="31"/>
  <c r="BA1676" i="31"/>
  <c r="BA1677" i="31"/>
  <c r="BA1678" i="31"/>
  <c r="BA1679" i="31"/>
  <c r="BA1680" i="31"/>
  <c r="BA1681" i="31"/>
  <c r="BA1682" i="31"/>
  <c r="BA1683" i="31"/>
  <c r="BA1684" i="31"/>
  <c r="BA1685" i="31"/>
  <c r="BA1686" i="31"/>
  <c r="BA1687" i="31"/>
  <c r="BA1688" i="31"/>
  <c r="BA1689" i="31"/>
  <c r="BA1690" i="31"/>
  <c r="BA1691" i="31"/>
  <c r="BA1692" i="31"/>
  <c r="BA1693" i="31"/>
  <c r="BA1694" i="31"/>
  <c r="BA1695" i="31"/>
  <c r="BA1696" i="31"/>
  <c r="BA1697" i="31"/>
  <c r="BA1698" i="31"/>
  <c r="BA1699" i="31"/>
  <c r="BA1700" i="31"/>
  <c r="BA1701" i="31"/>
  <c r="BA1702" i="31"/>
  <c r="BA1703" i="31"/>
  <c r="BA1704" i="31"/>
  <c r="BA1705" i="31"/>
  <c r="BA1706" i="31"/>
  <c r="BA1707" i="31"/>
  <c r="BA1708" i="31"/>
  <c r="BA1709" i="31"/>
  <c r="BA1710" i="31"/>
  <c r="BA1711" i="31"/>
  <c r="BA1712" i="31"/>
  <c r="BA1713" i="31"/>
  <c r="BA1714" i="31"/>
  <c r="BA1715" i="31"/>
  <c r="BA1716" i="31"/>
  <c r="BA1717" i="31"/>
  <c r="BA1718" i="31"/>
  <c r="BA1719" i="31"/>
  <c r="BA1720" i="31"/>
  <c r="BA1721" i="31"/>
  <c r="BA1722" i="31"/>
  <c r="BA1723" i="31"/>
  <c r="BA1724" i="31"/>
  <c r="BA1725" i="31"/>
  <c r="BA1726" i="31"/>
  <c r="BA1727" i="31"/>
  <c r="BA1728" i="31"/>
  <c r="BA1729" i="31"/>
  <c r="BA1730" i="31"/>
  <c r="BA1731" i="31"/>
  <c r="BA1732" i="31"/>
  <c r="BA1733" i="31"/>
  <c r="BA1734" i="31"/>
  <c r="BA1735" i="31"/>
  <c r="BA1736" i="31"/>
  <c r="BA1737" i="31"/>
  <c r="BA1738" i="31"/>
  <c r="BA1739" i="31"/>
  <c r="BA1740" i="31"/>
  <c r="BA1741" i="31"/>
  <c r="BA1742" i="31"/>
  <c r="BA1743" i="31"/>
  <c r="BA1744" i="31"/>
  <c r="BA1745" i="31"/>
  <c r="BA1746" i="31"/>
  <c r="BA1747" i="31"/>
  <c r="BA1748" i="31"/>
  <c r="BA1749" i="31"/>
  <c r="BA1750" i="31"/>
  <c r="BA1751" i="31"/>
  <c r="BA1752" i="31"/>
  <c r="BA1753" i="31"/>
  <c r="BA1754" i="31"/>
  <c r="BA1755" i="31"/>
  <c r="BA1756" i="31"/>
  <c r="BA1757" i="31"/>
  <c r="BA1758" i="31"/>
  <c r="BA1759" i="31"/>
  <c r="BA1760" i="31"/>
  <c r="BA1761" i="31"/>
  <c r="BA1762" i="31"/>
  <c r="BA1763" i="31"/>
  <c r="BA1764" i="31"/>
  <c r="BA1765" i="31"/>
  <c r="BA1766" i="31"/>
  <c r="BA1767" i="31"/>
  <c r="BA1768" i="31"/>
  <c r="BA1769" i="31"/>
  <c r="BA1770" i="31"/>
  <c r="BA1771" i="31"/>
  <c r="BA1772" i="31"/>
  <c r="BA1773" i="31"/>
  <c r="BA1774" i="31"/>
  <c r="BA1775" i="31"/>
  <c r="BA1776" i="31"/>
  <c r="BA1777" i="31"/>
  <c r="BA1778" i="31"/>
  <c r="BA1779" i="31"/>
  <c r="BA1780" i="31"/>
  <c r="BA1781" i="31"/>
  <c r="BA1782" i="31"/>
  <c r="BA1783" i="31"/>
  <c r="BA1784" i="31"/>
  <c r="BA1785" i="31"/>
  <c r="BA1786" i="31"/>
  <c r="BA1787" i="31"/>
  <c r="BA1788" i="31"/>
  <c r="BA1789" i="31"/>
  <c r="BA1790" i="31"/>
  <c r="BA1791" i="31"/>
  <c r="BA1792" i="31"/>
  <c r="BA1793" i="31"/>
  <c r="BA1794" i="31"/>
  <c r="BA1795" i="31"/>
  <c r="BA1796" i="31"/>
  <c r="BA1797" i="31"/>
  <c r="BA1798" i="31"/>
  <c r="BA1799" i="31"/>
  <c r="BA1800" i="31"/>
  <c r="BA1801" i="31"/>
  <c r="BA1802" i="31"/>
  <c r="BA1803" i="31"/>
  <c r="BA1804" i="31"/>
  <c r="BA1805" i="31"/>
  <c r="BA1806" i="31"/>
  <c r="BA1807" i="31"/>
  <c r="BA1808" i="31"/>
  <c r="BA1809" i="31"/>
  <c r="BA1810" i="31"/>
  <c r="BA1811" i="31"/>
  <c r="BA1812" i="31"/>
  <c r="BA1813" i="31"/>
  <c r="BA1814" i="31"/>
  <c r="BA1815" i="31"/>
  <c r="BA1816" i="31"/>
  <c r="BA1817" i="31"/>
  <c r="BA1818" i="31"/>
  <c r="BA1819" i="31"/>
  <c r="BA1820" i="31"/>
  <c r="BA1821" i="31"/>
  <c r="BA1822" i="31"/>
  <c r="BA1823" i="31"/>
  <c r="BA1824" i="31"/>
  <c r="BA1825" i="31"/>
  <c r="BA1826" i="31"/>
  <c r="BA1827" i="31"/>
  <c r="BA1828" i="31"/>
  <c r="BA1829" i="31"/>
  <c r="BA1830" i="31"/>
  <c r="BA1831" i="31"/>
  <c r="BA1832" i="31"/>
  <c r="BA1833" i="31"/>
  <c r="BA1834" i="31"/>
  <c r="BA1835" i="31"/>
  <c r="BA1836" i="31"/>
  <c r="BA1837" i="31"/>
  <c r="BA1838" i="31"/>
  <c r="BA1839" i="31"/>
  <c r="BA1840" i="31"/>
  <c r="BA1841" i="31"/>
  <c r="BA1842" i="31"/>
  <c r="BA1843" i="31"/>
  <c r="BA1844" i="31"/>
  <c r="BA1845" i="31"/>
  <c r="BA1846" i="31"/>
  <c r="BA1847" i="31"/>
  <c r="BA1848" i="31"/>
  <c r="BA1849" i="31"/>
  <c r="BA1850" i="31"/>
  <c r="BA1851" i="31"/>
  <c r="BA1852" i="31"/>
  <c r="BA1853" i="31"/>
  <c r="BA1854" i="31"/>
  <c r="BA1855" i="31"/>
  <c r="BA1856" i="31"/>
  <c r="BA1857" i="31"/>
  <c r="BA1858" i="31"/>
  <c r="BA1859" i="31"/>
  <c r="BA1860" i="31"/>
  <c r="BA1861" i="31"/>
  <c r="BA1862" i="31"/>
  <c r="BA1863" i="31"/>
  <c r="BB1863" i="31" s="1"/>
  <c r="BA1864" i="31"/>
  <c r="BA1865" i="31"/>
  <c r="BA1866" i="31"/>
  <c r="BA1867" i="31"/>
  <c r="BA1868" i="31"/>
  <c r="BA1869" i="31"/>
  <c r="BA1870" i="31"/>
  <c r="BA1871" i="31"/>
  <c r="BA1872" i="31"/>
  <c r="BA1873" i="31"/>
  <c r="BA1874" i="31"/>
  <c r="BA1875" i="31"/>
  <c r="BA1876" i="31"/>
  <c r="BA1877" i="31"/>
  <c r="BA1878" i="31"/>
  <c r="BA1879" i="31"/>
  <c r="BA1880" i="31"/>
  <c r="BA1881" i="31"/>
  <c r="BA1882" i="31"/>
  <c r="BA1883" i="31"/>
  <c r="BA1884" i="31"/>
  <c r="BA1885" i="31"/>
  <c r="BA1886" i="31"/>
  <c r="BA1887" i="31"/>
  <c r="BA1888" i="31"/>
  <c r="BA1889" i="31"/>
  <c r="BA1890" i="31"/>
  <c r="BA1891" i="31"/>
  <c r="BA1892" i="31"/>
  <c r="BA1893" i="31"/>
  <c r="BA1894" i="31"/>
  <c r="BA1895" i="31"/>
  <c r="BA1896" i="31"/>
  <c r="BA1897" i="31"/>
  <c r="BA1898" i="31"/>
  <c r="BA1899" i="31"/>
  <c r="BA1900" i="31"/>
  <c r="BA1901" i="31"/>
  <c r="BA1902" i="31"/>
  <c r="BA1903" i="31"/>
  <c r="BA1904" i="31"/>
  <c r="BA1905" i="31"/>
  <c r="BA1906" i="31"/>
  <c r="BA1907" i="31"/>
  <c r="BA1908" i="31"/>
  <c r="BA1909" i="31"/>
  <c r="BA1910" i="31"/>
  <c r="BA1911" i="31"/>
  <c r="BA1912" i="31"/>
  <c r="BA1913" i="31"/>
  <c r="BA1914" i="31"/>
  <c r="BA1915" i="31"/>
  <c r="BA1916" i="31"/>
  <c r="BA1917" i="31"/>
  <c r="BA1918" i="31"/>
  <c r="BA1919" i="31"/>
  <c r="BA1920" i="31"/>
  <c r="BA1921" i="31"/>
  <c r="BA1922" i="31"/>
  <c r="BA1923" i="31"/>
  <c r="BA1924" i="31"/>
  <c r="BA1925" i="31"/>
  <c r="BA1926" i="31"/>
  <c r="BA1927" i="31"/>
  <c r="BA1928" i="31"/>
  <c r="BA1929" i="31"/>
  <c r="BA1930" i="31"/>
  <c r="BA1931" i="31"/>
  <c r="BA1932" i="31"/>
  <c r="BA1933" i="31"/>
  <c r="BA1934" i="31"/>
  <c r="BA1935" i="31"/>
  <c r="BA1936" i="31"/>
  <c r="BA1937" i="31"/>
  <c r="BA1938" i="31"/>
  <c r="BA1939" i="31"/>
  <c r="BA1940" i="31"/>
  <c r="BA1941" i="31"/>
  <c r="BA1942" i="31"/>
  <c r="BA1943" i="31"/>
  <c r="BA1944" i="31"/>
  <c r="BA1945" i="31"/>
  <c r="BA1946" i="31"/>
  <c r="BA1947" i="31"/>
  <c r="BA1948" i="31"/>
  <c r="BA1949" i="31"/>
  <c r="BA1950" i="31"/>
  <c r="BA1951" i="31"/>
  <c r="BA1952" i="31"/>
  <c r="BA1953" i="31"/>
  <c r="BA1954" i="31"/>
  <c r="BA1955" i="31"/>
  <c r="BA1956" i="31"/>
  <c r="BA1957" i="31"/>
  <c r="BA1958" i="31"/>
  <c r="BA1959" i="31"/>
  <c r="BA1960" i="31"/>
  <c r="BA1961" i="31"/>
  <c r="BA1962" i="31"/>
  <c r="BA1963" i="31"/>
  <c r="BA1964" i="31"/>
  <c r="BA1965" i="31"/>
  <c r="BA1966" i="31"/>
  <c r="BA1967" i="31"/>
  <c r="BA1968" i="31"/>
  <c r="BA1969" i="31"/>
  <c r="BA1970" i="31"/>
  <c r="BA1971" i="31"/>
  <c r="BA1972" i="31"/>
  <c r="BA1973" i="31"/>
  <c r="BA1974" i="31"/>
  <c r="BA1975" i="31"/>
  <c r="BA1976" i="31"/>
  <c r="BA1977" i="31"/>
  <c r="BA1978" i="31"/>
  <c r="BA1979" i="31"/>
  <c r="BA1980" i="31"/>
  <c r="BA1981" i="31"/>
  <c r="BA1982" i="31"/>
  <c r="BA1983" i="31"/>
  <c r="BB1983" i="31" s="1"/>
  <c r="BA1984" i="31"/>
  <c r="BA1985" i="31"/>
  <c r="BA1986" i="31"/>
  <c r="BA1987" i="31"/>
  <c r="BA1988" i="31"/>
  <c r="BA1989" i="31"/>
  <c r="BA1990" i="31"/>
  <c r="BA1991" i="31"/>
  <c r="BA1992" i="31"/>
  <c r="BA1993" i="31"/>
  <c r="BA1994" i="31"/>
  <c r="BA1995" i="31"/>
  <c r="BA1996" i="31"/>
  <c r="BA1997" i="31"/>
  <c r="BA1998" i="31"/>
  <c r="BA1999" i="31"/>
  <c r="BA2000" i="31"/>
  <c r="BA2001" i="31"/>
  <c r="BA2002" i="31"/>
  <c r="BA2003" i="31"/>
  <c r="BA2004" i="31"/>
  <c r="BA2005" i="31"/>
  <c r="BA2006" i="31"/>
  <c r="BA2007" i="31"/>
  <c r="BA2008" i="31"/>
  <c r="BA2009" i="31"/>
  <c r="BA2010" i="31"/>
  <c r="BA2011" i="31"/>
  <c r="BA2012" i="31"/>
  <c r="BA2013" i="31"/>
  <c r="BA2014" i="31"/>
  <c r="BA2015" i="31"/>
  <c r="BA2016" i="31"/>
  <c r="BA2017" i="31"/>
  <c r="BA2018" i="31"/>
  <c r="BA2019" i="31"/>
  <c r="BA2020" i="31"/>
  <c r="BA2021" i="31"/>
  <c r="BA2022" i="31"/>
  <c r="BA2023" i="31"/>
  <c r="BA2024" i="31"/>
  <c r="BA2025" i="31"/>
  <c r="BA2026" i="31"/>
  <c r="BA2027" i="31"/>
  <c r="BA2028" i="31"/>
  <c r="BA2029" i="31"/>
  <c r="BA2030" i="31"/>
  <c r="BA2031" i="31"/>
  <c r="BA2032" i="31"/>
  <c r="BA2033" i="31"/>
  <c r="BA2034" i="31"/>
  <c r="BA2035" i="31"/>
  <c r="BA2036" i="31"/>
  <c r="BA2037" i="31"/>
  <c r="BA2038" i="31"/>
  <c r="BA2039" i="31"/>
  <c r="BA2040" i="31"/>
  <c r="BA2041" i="31"/>
  <c r="BA2042" i="31"/>
  <c r="BA2043" i="31"/>
  <c r="BA2044" i="31"/>
  <c r="BA2045" i="31"/>
  <c r="BA2046" i="31"/>
  <c r="BA2047" i="31"/>
  <c r="BA2048" i="31"/>
  <c r="BA2049" i="31"/>
  <c r="BA2050" i="31"/>
  <c r="BA2051" i="31"/>
  <c r="BA2052" i="31"/>
  <c r="BA2053" i="31"/>
  <c r="BA2054" i="31"/>
  <c r="BA2055" i="31"/>
  <c r="BA2056" i="31"/>
  <c r="BA2057" i="31"/>
  <c r="BA2058" i="31"/>
  <c r="BA2059" i="31"/>
  <c r="BA2060" i="31"/>
  <c r="BA2061" i="31"/>
  <c r="BA2062" i="31"/>
  <c r="BA2063" i="31"/>
  <c r="BA2064" i="31"/>
  <c r="BA2065" i="31"/>
  <c r="BA2066" i="31"/>
  <c r="BA2067" i="31"/>
  <c r="BA2068" i="31"/>
  <c r="BA2069" i="31"/>
  <c r="BA2070" i="31"/>
  <c r="BA2071" i="31"/>
  <c r="BA2072" i="31"/>
  <c r="BA2073" i="31"/>
  <c r="BA2074" i="31"/>
  <c r="BA2075" i="31"/>
  <c r="BA2076" i="31"/>
  <c r="BA2077" i="31"/>
  <c r="BA2078" i="31"/>
  <c r="BA2079" i="31"/>
  <c r="BA2080" i="31"/>
  <c r="BA2081" i="31"/>
  <c r="BA2082" i="31"/>
  <c r="BA2083" i="31"/>
  <c r="BA2084" i="31"/>
  <c r="BA2085" i="31"/>
  <c r="BA2086" i="31"/>
  <c r="BA2087" i="31"/>
  <c r="BA2088" i="31"/>
  <c r="BA2089" i="31"/>
  <c r="BA2090" i="31"/>
  <c r="BA2091" i="31"/>
  <c r="BA2092" i="31"/>
  <c r="BA2093" i="31"/>
  <c r="BA2094" i="31"/>
  <c r="BA2095" i="31"/>
  <c r="BA2096" i="31"/>
  <c r="BA2097" i="31"/>
  <c r="BA2098" i="31"/>
  <c r="BA2099" i="31"/>
  <c r="BA2100" i="31"/>
  <c r="BA2101" i="31"/>
  <c r="BA2102" i="31"/>
  <c r="BA2103" i="31"/>
  <c r="BA2104" i="31"/>
  <c r="BA2105" i="31"/>
  <c r="BA2106" i="31"/>
  <c r="BA2107" i="31"/>
  <c r="BA2108" i="31"/>
  <c r="BA2109" i="31"/>
  <c r="BA2110" i="31"/>
  <c r="BA2111" i="31"/>
  <c r="BA2112" i="31"/>
  <c r="BA2113" i="31"/>
  <c r="BA2114" i="31"/>
  <c r="BA2115" i="31"/>
  <c r="BA2116" i="31"/>
  <c r="BA2117" i="31"/>
  <c r="BA2118" i="31"/>
  <c r="BA2119" i="31"/>
  <c r="BA2120" i="31"/>
  <c r="BA2121" i="31"/>
  <c r="BA2122" i="31"/>
  <c r="BA2123" i="31"/>
  <c r="BA2124" i="31"/>
  <c r="BA2125" i="31"/>
  <c r="BA2126" i="31"/>
  <c r="BA2127" i="31"/>
  <c r="BA2128" i="31"/>
  <c r="BA2129" i="31"/>
  <c r="BA2130" i="31"/>
  <c r="BA2131" i="31"/>
  <c r="BA2132" i="31"/>
  <c r="BA2133" i="31"/>
  <c r="BA2134" i="31"/>
  <c r="BA2135" i="31"/>
  <c r="BA2136" i="31"/>
  <c r="BA2137" i="31"/>
  <c r="BA2138" i="31"/>
  <c r="BA2139" i="31"/>
  <c r="BA2140" i="31"/>
  <c r="BA2141" i="31"/>
  <c r="BA2142" i="31"/>
  <c r="BA2143" i="31"/>
  <c r="BA2144" i="31"/>
  <c r="BA2145" i="31"/>
  <c r="BA2146" i="31"/>
  <c r="BA2147" i="31"/>
  <c r="BA2148" i="31"/>
  <c r="BA2149" i="31"/>
  <c r="BA2150" i="31"/>
  <c r="BA2151" i="31"/>
  <c r="BA2152" i="31"/>
  <c r="BA2153" i="31"/>
  <c r="BA2154" i="31"/>
  <c r="BA2155" i="31"/>
  <c r="BA2156" i="31"/>
  <c r="BA2157" i="31"/>
  <c r="BA2158" i="31"/>
  <c r="BA2159" i="31"/>
  <c r="BA2160" i="31"/>
  <c r="BA2161" i="31"/>
  <c r="BA2162" i="31"/>
  <c r="BA2163" i="31"/>
  <c r="BA2164" i="31"/>
  <c r="BA2165" i="31"/>
  <c r="BA2166" i="31"/>
  <c r="BA2167" i="31"/>
  <c r="BA2168" i="31"/>
  <c r="BA2169" i="31"/>
  <c r="BA2170" i="31"/>
  <c r="BA2171" i="31"/>
  <c r="BA2172" i="31"/>
  <c r="BA2173" i="31"/>
  <c r="BA2174" i="31"/>
  <c r="BA2175" i="31"/>
  <c r="BA2176" i="31"/>
  <c r="BA2177" i="31"/>
  <c r="BA2178" i="31"/>
  <c r="BA2179" i="31"/>
  <c r="BA2180" i="31"/>
  <c r="BA2181" i="31"/>
  <c r="BA2182" i="31"/>
  <c r="BA2183" i="31"/>
  <c r="BA2184" i="31"/>
  <c r="BA2185" i="31"/>
  <c r="BA2186" i="31"/>
  <c r="BA2187" i="31"/>
  <c r="BA2188" i="31"/>
  <c r="BA2189" i="31"/>
  <c r="BA2190" i="31"/>
  <c r="BA2191" i="31"/>
  <c r="BA2192" i="31"/>
  <c r="BA2193" i="31"/>
  <c r="BA2194" i="31"/>
  <c r="BA2195" i="31"/>
  <c r="BA2196" i="31"/>
  <c r="BA2197" i="31"/>
  <c r="BA2198" i="31"/>
  <c r="BA2199" i="31"/>
  <c r="BA2200" i="31"/>
  <c r="BA2201" i="31"/>
  <c r="BA2202" i="31"/>
  <c r="BA2203" i="31"/>
  <c r="BB2203" i="31" s="1"/>
  <c r="BA2204" i="31"/>
  <c r="BA2205" i="31"/>
  <c r="BA2206" i="31"/>
  <c r="BA2207" i="31"/>
  <c r="BA2208" i="31"/>
  <c r="BA2209" i="31"/>
  <c r="BA2210" i="31"/>
  <c r="BA2211" i="31"/>
  <c r="BA2212" i="31"/>
  <c r="BA2213" i="31"/>
  <c r="BA2214" i="31"/>
  <c r="BA2215" i="31"/>
  <c r="BA2216" i="31"/>
  <c r="BA2217" i="31"/>
  <c r="BA2218" i="31"/>
  <c r="BA2219" i="31"/>
  <c r="BA2220" i="31"/>
  <c r="BA2221" i="31"/>
  <c r="BA2222" i="31"/>
  <c r="BA2223" i="31"/>
  <c r="BA2224" i="31"/>
  <c r="BA2225" i="31"/>
  <c r="BA2226" i="31"/>
  <c r="BA2227" i="31"/>
  <c r="BA2228" i="31"/>
  <c r="BA2229" i="31"/>
  <c r="BA2230" i="31"/>
  <c r="BA2231" i="31"/>
  <c r="BA2232" i="31"/>
  <c r="BA2233" i="31"/>
  <c r="BA2234" i="31"/>
  <c r="BA2235" i="31"/>
  <c r="BA2236" i="31"/>
  <c r="BA2237" i="31"/>
  <c r="BA2238" i="31"/>
  <c r="BA2239" i="31"/>
  <c r="BA2240" i="31"/>
  <c r="BA2241" i="31"/>
  <c r="BA2242" i="31"/>
  <c r="BA2243" i="31"/>
  <c r="BA2244" i="31"/>
  <c r="BA2245" i="31"/>
  <c r="BA2246" i="31"/>
  <c r="BA2247" i="31"/>
  <c r="BA2248" i="31"/>
  <c r="BA2249" i="31"/>
  <c r="BA2250" i="31"/>
  <c r="BA2251" i="31"/>
  <c r="BA2252" i="31"/>
  <c r="BA2253" i="31"/>
  <c r="BA2254" i="31"/>
  <c r="BA2255" i="31"/>
  <c r="BA2256" i="31"/>
  <c r="BA2257" i="31"/>
  <c r="BA2258" i="31"/>
  <c r="BA2259" i="31"/>
  <c r="BA2260" i="31"/>
  <c r="BA2261" i="31"/>
  <c r="BA2262" i="31"/>
  <c r="BA2263" i="31"/>
  <c r="BA2264" i="31"/>
  <c r="BA2265" i="31"/>
  <c r="BA2266" i="31"/>
  <c r="BA2267" i="31"/>
  <c r="BA2268" i="31"/>
  <c r="BA2269" i="31"/>
  <c r="BA2270" i="31"/>
  <c r="BA2271" i="31"/>
  <c r="BA2272" i="31"/>
  <c r="BA2273" i="31"/>
  <c r="BA2274" i="31"/>
  <c r="BA2275" i="31"/>
  <c r="BA2276" i="31"/>
  <c r="BA2277" i="31"/>
  <c r="BA2278" i="31"/>
  <c r="BA2279" i="31"/>
  <c r="BA2280" i="31"/>
  <c r="BA2281" i="31"/>
  <c r="BA2282" i="31"/>
  <c r="BA2283" i="31"/>
  <c r="BA2284" i="31"/>
  <c r="BA2285" i="31"/>
  <c r="BA2286" i="31"/>
  <c r="BA2287" i="31"/>
  <c r="BA2288" i="31"/>
  <c r="BA2289" i="31"/>
  <c r="BA2290" i="31"/>
  <c r="BA2291" i="31"/>
  <c r="BA2292" i="31"/>
  <c r="BA2293" i="31"/>
  <c r="BA2294" i="31"/>
  <c r="BA2295" i="31"/>
  <c r="BA2296" i="31"/>
  <c r="BA2297" i="31"/>
  <c r="BA2298" i="31"/>
  <c r="BA2299" i="31"/>
  <c r="BA2300" i="31"/>
  <c r="BA2301" i="31"/>
  <c r="BA2302" i="31"/>
  <c r="BA2303" i="31"/>
  <c r="BA2304" i="31"/>
  <c r="BA2305" i="31"/>
  <c r="BA2306" i="31"/>
  <c r="BA2307" i="31"/>
  <c r="BA2308" i="31"/>
  <c r="BA2309" i="31"/>
  <c r="BA2310" i="31"/>
  <c r="BA2311" i="31"/>
  <c r="BA2312" i="31"/>
  <c r="BA2313" i="31"/>
  <c r="BA2314" i="31"/>
  <c r="BA2315" i="31"/>
  <c r="BA2316" i="31"/>
  <c r="BA2317" i="31"/>
  <c r="BA2318" i="31"/>
  <c r="BA2319" i="31"/>
  <c r="BA2320" i="31"/>
  <c r="BA2321" i="31"/>
  <c r="BA2322" i="31"/>
  <c r="BA2323" i="31"/>
  <c r="BA2324" i="31"/>
  <c r="BA2325" i="31"/>
  <c r="BA2326" i="31"/>
  <c r="BA2327" i="31"/>
  <c r="BA2328" i="31"/>
  <c r="BA2329" i="31"/>
  <c r="BA2330" i="31"/>
  <c r="BA2331" i="31"/>
  <c r="BA2332" i="31"/>
  <c r="BA2333" i="31"/>
  <c r="BA2334" i="31"/>
  <c r="BA2335" i="31"/>
  <c r="BA2336" i="31"/>
  <c r="BA2337" i="31"/>
  <c r="BA2338" i="31"/>
  <c r="BA2339" i="31"/>
  <c r="BA2340" i="31"/>
  <c r="BA2341" i="31"/>
  <c r="BA2342" i="31"/>
  <c r="BA2343" i="31"/>
  <c r="BA2344" i="31"/>
  <c r="BA2345" i="31"/>
  <c r="BA2346" i="31"/>
  <c r="BA2347" i="31"/>
  <c r="BA2348" i="31"/>
  <c r="BA2349" i="31"/>
  <c r="BA2350" i="31"/>
  <c r="BA2351" i="31"/>
  <c r="BA2352" i="31"/>
  <c r="BA2353" i="31"/>
  <c r="BA2354" i="31"/>
  <c r="BA2355" i="31"/>
  <c r="BA2356" i="31"/>
  <c r="BA2357" i="31"/>
  <c r="BA2358" i="31"/>
  <c r="BA2359" i="31"/>
  <c r="BA2360" i="31"/>
  <c r="BA2361" i="31"/>
  <c r="BA2362" i="31"/>
  <c r="BA2363" i="31"/>
  <c r="BA2364" i="31"/>
  <c r="BA2365" i="31"/>
  <c r="BA2366" i="31"/>
  <c r="BA2367" i="31"/>
  <c r="BA2368" i="31"/>
  <c r="BA2369" i="31"/>
  <c r="BA2370" i="31"/>
  <c r="BA2371" i="31"/>
  <c r="BA2372" i="31"/>
  <c r="BA2373" i="31"/>
  <c r="BA2374" i="31"/>
  <c r="BA2375" i="31"/>
  <c r="BA2376" i="31"/>
  <c r="BA2377" i="31"/>
  <c r="BA2378" i="31"/>
  <c r="BA2379" i="31"/>
  <c r="BA2380" i="31"/>
  <c r="BA2381" i="31"/>
  <c r="BA2382" i="31"/>
  <c r="BA2383" i="31"/>
  <c r="BA2384" i="31"/>
  <c r="BA2385" i="31"/>
  <c r="BA2386" i="31"/>
  <c r="BA2387" i="31"/>
  <c r="BA2388" i="31"/>
  <c r="BA2389" i="31"/>
  <c r="BA2390" i="31"/>
  <c r="BA2391" i="31"/>
  <c r="BA2392" i="31"/>
  <c r="BA2393" i="31"/>
  <c r="BA2394" i="31"/>
  <c r="BA2395" i="31"/>
  <c r="BA2396" i="31"/>
  <c r="BA2397" i="31"/>
  <c r="BA2398" i="31"/>
  <c r="BA2399" i="31"/>
  <c r="BA2400" i="31"/>
  <c r="BA2401" i="31"/>
  <c r="BA2402" i="31"/>
  <c r="BA2403" i="31"/>
  <c r="BA2404" i="31"/>
  <c r="BA2405" i="31"/>
  <c r="BA2406" i="31"/>
  <c r="BA2407" i="31"/>
  <c r="BA2408" i="31"/>
  <c r="BA2409" i="31"/>
  <c r="BA2410" i="31"/>
  <c r="BA2411" i="31"/>
  <c r="BA2412" i="31"/>
  <c r="BA2413" i="31"/>
  <c r="BA2414" i="31"/>
  <c r="BA2415" i="31"/>
  <c r="BA2416" i="31"/>
  <c r="BA2417" i="31"/>
  <c r="BA2418" i="31"/>
  <c r="BA2419" i="31"/>
  <c r="BA2420" i="31"/>
  <c r="BA2421" i="31"/>
  <c r="BA2422" i="31"/>
  <c r="BA2423" i="31"/>
  <c r="BA2424" i="31"/>
  <c r="BA2425" i="31"/>
  <c r="BA2426" i="31"/>
  <c r="BA2427" i="31"/>
  <c r="BA2428" i="31"/>
  <c r="BA2429" i="31"/>
  <c r="BA2430" i="31"/>
  <c r="BA2431" i="31"/>
  <c r="BA2432" i="31"/>
  <c r="BA2433" i="31"/>
  <c r="BA2434" i="31"/>
  <c r="BA2435" i="31"/>
  <c r="BA2436" i="31"/>
  <c r="BA2437" i="31"/>
  <c r="BA2438" i="31"/>
  <c r="BA2439" i="31"/>
  <c r="BA2440" i="31"/>
  <c r="BA2441" i="31"/>
  <c r="BA2442" i="31"/>
  <c r="BA2443" i="31"/>
  <c r="BB2443" i="31" s="1"/>
  <c r="BA2444" i="31"/>
  <c r="BA2445" i="31"/>
  <c r="BA2446" i="31"/>
  <c r="BA2447" i="31"/>
  <c r="BA2448" i="31"/>
  <c r="BA2449" i="31"/>
  <c r="BA2450" i="31"/>
  <c r="BA2451" i="31"/>
  <c r="BA2452" i="31"/>
  <c r="BA2453" i="31"/>
  <c r="BA2454" i="31"/>
  <c r="BA2455" i="31"/>
  <c r="BA2456" i="31"/>
  <c r="BA2457" i="31"/>
  <c r="BA2458" i="31"/>
  <c r="BA2459" i="31"/>
  <c r="BA2460" i="31"/>
  <c r="BA2461" i="31"/>
  <c r="BA2462" i="31"/>
  <c r="BA2463" i="31"/>
  <c r="BA2464" i="31"/>
  <c r="BA2465" i="31"/>
  <c r="BA2466" i="31"/>
  <c r="BA2467" i="31"/>
  <c r="BA2468" i="31"/>
  <c r="BA2469" i="31"/>
  <c r="BA2470" i="31"/>
  <c r="BA2471" i="31"/>
  <c r="BA2472" i="31"/>
  <c r="BA2473" i="31"/>
  <c r="BA2474" i="31"/>
  <c r="BA2475" i="31"/>
  <c r="BA2476" i="31"/>
  <c r="BA2477" i="31"/>
  <c r="BA2478" i="31"/>
  <c r="BA2479" i="31"/>
  <c r="BA2480" i="31"/>
  <c r="BA2481" i="31"/>
  <c r="BA2482" i="31"/>
  <c r="BA2483" i="31"/>
  <c r="BA2484" i="31"/>
  <c r="BA2485" i="31"/>
  <c r="BA2486" i="31"/>
  <c r="BA2487" i="31"/>
  <c r="BA2488" i="31"/>
  <c r="BA2489" i="31"/>
  <c r="BA2490" i="31"/>
  <c r="BA2491" i="31"/>
  <c r="BA2492" i="31"/>
  <c r="BA2493" i="31"/>
  <c r="BA2494" i="31"/>
  <c r="BA2495" i="31"/>
  <c r="BA2496" i="31"/>
  <c r="BB2496" i="31" s="1"/>
  <c r="BA2497" i="31"/>
  <c r="BA2498" i="31"/>
  <c r="BA2499" i="31"/>
  <c r="BA2500" i="31"/>
  <c r="BA2501" i="31"/>
  <c r="BA2502" i="31"/>
  <c r="BA2503" i="31"/>
  <c r="BA2504" i="31"/>
  <c r="BA2505" i="31"/>
  <c r="BA2506" i="31"/>
  <c r="BA2507" i="31"/>
  <c r="BA2508" i="31"/>
  <c r="BA2509" i="31"/>
  <c r="BA2510" i="31"/>
  <c r="BA2511" i="31"/>
  <c r="BA2512" i="31"/>
  <c r="BA2513" i="31"/>
  <c r="BA2514" i="31"/>
  <c r="BA2515" i="31"/>
  <c r="BA2516" i="31"/>
  <c r="BA2517" i="31"/>
  <c r="BA2518" i="31"/>
  <c r="BA2519" i="31"/>
  <c r="BA2520" i="31"/>
  <c r="BA2521" i="31"/>
  <c r="BA2522" i="31"/>
  <c r="BA2523" i="31"/>
  <c r="BA2524" i="31"/>
  <c r="BA2525" i="31"/>
  <c r="BA2526" i="31"/>
  <c r="BA2527" i="31"/>
  <c r="BA2528" i="31"/>
  <c r="BA2529" i="31"/>
  <c r="BA2530" i="31"/>
  <c r="BA2531" i="31"/>
  <c r="BA2532" i="31"/>
  <c r="BA2533" i="31"/>
  <c r="BA2534" i="31"/>
  <c r="BA2535" i="31"/>
  <c r="BA2536" i="31"/>
  <c r="BA2537" i="31"/>
  <c r="BA2538" i="31"/>
  <c r="BA2539" i="31"/>
  <c r="BA2540" i="31"/>
  <c r="BA2541" i="31"/>
  <c r="BA2542" i="31"/>
  <c r="BA2543" i="31"/>
  <c r="BA2544" i="31"/>
  <c r="BA2545" i="31"/>
  <c r="BA2546" i="31"/>
  <c r="BA2547" i="31"/>
  <c r="BA2548" i="31"/>
  <c r="BA2549" i="31"/>
  <c r="BA2550" i="31"/>
  <c r="BA2551" i="31"/>
  <c r="BA2552" i="31"/>
  <c r="BA2553" i="31"/>
  <c r="BA2554" i="31"/>
  <c r="BA2555" i="31"/>
  <c r="BA2556" i="31"/>
  <c r="BA2557" i="31"/>
  <c r="BA2558" i="31"/>
  <c r="BA2559" i="31"/>
  <c r="BA2560" i="31"/>
  <c r="BA2561" i="31"/>
  <c r="BA2562" i="31"/>
  <c r="BA2563" i="31"/>
  <c r="BA2564" i="31"/>
  <c r="BA2565" i="31"/>
  <c r="BA2566" i="31"/>
  <c r="BA2567" i="31"/>
  <c r="BA2568" i="31"/>
  <c r="BA2569" i="31"/>
  <c r="BA2570" i="31"/>
  <c r="BA2571" i="31"/>
  <c r="BA2572" i="31"/>
  <c r="BA2573" i="31"/>
  <c r="BA2574" i="31"/>
  <c r="BA2575" i="31"/>
  <c r="BA2576" i="31"/>
  <c r="BA2577" i="31"/>
  <c r="BA2578" i="31"/>
  <c r="BA2579" i="31"/>
  <c r="BA2580" i="31"/>
  <c r="BA2581" i="31"/>
  <c r="BA2582" i="31"/>
  <c r="BA2583" i="31"/>
  <c r="BA2584" i="31"/>
  <c r="BA2585" i="31"/>
  <c r="BA2586" i="31"/>
  <c r="BA2587" i="31"/>
  <c r="BA2588" i="31"/>
  <c r="BA2589" i="31"/>
  <c r="BA2590" i="31"/>
  <c r="BA2591" i="31"/>
  <c r="BA2592" i="31"/>
  <c r="BA2593" i="31"/>
  <c r="BA2594" i="31"/>
  <c r="BA2595" i="31"/>
  <c r="BA2596" i="31"/>
  <c r="BA2597" i="31"/>
  <c r="BA2598" i="31"/>
  <c r="BA2599" i="31"/>
  <c r="BA2600" i="31"/>
  <c r="BA2601" i="31"/>
  <c r="BA2602" i="31"/>
  <c r="BA2603" i="31"/>
  <c r="BA2604" i="31"/>
  <c r="BA2605" i="31"/>
  <c r="BA2606" i="31"/>
  <c r="BA2607" i="31"/>
  <c r="BA2608" i="31"/>
  <c r="BA2609" i="31"/>
  <c r="BA2610" i="31"/>
  <c r="BA2611" i="31"/>
  <c r="BA2612" i="31"/>
  <c r="BA2613" i="31"/>
  <c r="BA2614" i="31"/>
  <c r="BA2615" i="31"/>
  <c r="BA2616" i="31"/>
  <c r="BA2617" i="31"/>
  <c r="BA2618" i="31"/>
  <c r="BA2619" i="31"/>
  <c r="BA2620" i="31"/>
  <c r="BA2621" i="31"/>
  <c r="BA2622" i="31"/>
  <c r="BA2623" i="31"/>
  <c r="BA2624" i="31"/>
  <c r="BA2625" i="31"/>
  <c r="BA2626" i="31"/>
  <c r="BA2627" i="31"/>
  <c r="BA2628" i="31"/>
  <c r="BA2629" i="31"/>
  <c r="BA2630" i="31"/>
  <c r="BA2631" i="31"/>
  <c r="BA2632" i="31"/>
  <c r="BA2633" i="31"/>
  <c r="BA2634" i="31"/>
  <c r="BA2635" i="31"/>
  <c r="BA2636" i="31"/>
  <c r="BA2637" i="31"/>
  <c r="BA2638" i="31"/>
  <c r="BA2639" i="31"/>
  <c r="BA2640" i="31"/>
  <c r="BA2641" i="31"/>
  <c r="BA2642" i="31"/>
  <c r="BA2643" i="31"/>
  <c r="BA2644" i="31"/>
  <c r="BA2645" i="31"/>
  <c r="BA2646" i="31"/>
  <c r="BA2647" i="31"/>
  <c r="BA2648" i="31"/>
  <c r="BA2649" i="31"/>
  <c r="BA2650" i="31"/>
  <c r="BA2651" i="31"/>
  <c r="BA2652" i="31"/>
  <c r="BA2653" i="31"/>
  <c r="BA2654" i="31"/>
  <c r="BA2655" i="31"/>
  <c r="BA2656" i="31"/>
  <c r="BA2657" i="31"/>
  <c r="BA2658" i="31"/>
  <c r="BA2659" i="31"/>
  <c r="BA2660" i="31"/>
  <c r="BA2661" i="31"/>
  <c r="BA2662" i="31"/>
  <c r="BA2663" i="31"/>
  <c r="BA2664" i="31"/>
  <c r="BA2665" i="31"/>
  <c r="BA2666" i="31"/>
  <c r="BA2667" i="31"/>
  <c r="BA2668" i="31"/>
  <c r="BA2669" i="31"/>
  <c r="BA2670" i="31"/>
  <c r="BA2671" i="31"/>
  <c r="BA2672" i="31"/>
  <c r="BA2673" i="31"/>
  <c r="BA2674" i="31"/>
  <c r="BA2675" i="31"/>
  <c r="BA2676" i="31"/>
  <c r="BA2677" i="31"/>
  <c r="BA2678" i="31"/>
  <c r="BA2679" i="31"/>
  <c r="BA2680" i="31"/>
  <c r="BA2681" i="31"/>
  <c r="BA2682" i="31"/>
  <c r="BA2683" i="31"/>
  <c r="BA2684" i="31"/>
  <c r="BA2685" i="31"/>
  <c r="BA2686" i="31"/>
  <c r="BA2687" i="31"/>
  <c r="BA2688" i="31"/>
  <c r="BA2689" i="31"/>
  <c r="BA2690" i="31"/>
  <c r="BA2691" i="31"/>
  <c r="BA2692" i="31"/>
  <c r="BA2693" i="31"/>
  <c r="BA2694" i="31"/>
  <c r="BA2695" i="31"/>
  <c r="BA2696" i="31"/>
  <c r="BA2697" i="31"/>
  <c r="BA2698" i="31"/>
  <c r="BA2699" i="31"/>
  <c r="BA2700" i="31"/>
  <c r="BA2701" i="31"/>
  <c r="BA2702" i="31"/>
  <c r="BA2703" i="31"/>
  <c r="BA2704" i="31"/>
  <c r="BA2705" i="31"/>
  <c r="BA2706" i="31"/>
  <c r="BA2707" i="31"/>
  <c r="BA2708" i="31"/>
  <c r="BA2709" i="31"/>
  <c r="BA2710" i="31"/>
  <c r="BA2711" i="31"/>
  <c r="BA2712" i="31"/>
  <c r="BA2713" i="31"/>
  <c r="BA2714" i="31"/>
  <c r="BA2715" i="31"/>
  <c r="BA2716" i="31"/>
  <c r="BA2717" i="31"/>
  <c r="BA2718" i="31"/>
  <c r="BA2719" i="31"/>
  <c r="BA2720" i="31"/>
  <c r="BA2721" i="31"/>
  <c r="BA2722" i="31"/>
  <c r="BA2723" i="31"/>
  <c r="BA2724" i="31"/>
  <c r="BA2725" i="31"/>
  <c r="BA2726" i="31"/>
  <c r="BA2727" i="31"/>
  <c r="BA2728" i="31"/>
  <c r="BA2729" i="31"/>
  <c r="BA2730" i="31"/>
  <c r="BA2731" i="31"/>
  <c r="BA2732" i="31"/>
  <c r="BA2733" i="31"/>
  <c r="BA2734" i="31"/>
  <c r="BA2735" i="31"/>
  <c r="BA2736" i="31"/>
  <c r="BA2737" i="31"/>
  <c r="BA2738" i="31"/>
  <c r="BA2739" i="31"/>
  <c r="BA2740" i="31"/>
  <c r="BA2741" i="31"/>
  <c r="BA2742" i="31"/>
  <c r="BA2743" i="31"/>
  <c r="BA2744" i="31"/>
  <c r="BA2745" i="31"/>
  <c r="BA2746" i="31"/>
  <c r="BA2747" i="31"/>
  <c r="BA2748" i="31"/>
  <c r="BA2749" i="31"/>
  <c r="BA2750" i="31"/>
  <c r="BA2751" i="31"/>
  <c r="BA2752" i="31"/>
  <c r="BA2753" i="31"/>
  <c r="BA2754" i="31"/>
  <c r="BA2755" i="31"/>
  <c r="BA2756" i="31"/>
  <c r="BA2757" i="31"/>
  <c r="BA2758" i="31"/>
  <c r="BA2759" i="31"/>
  <c r="BA2760" i="31"/>
  <c r="BA2761" i="31"/>
  <c r="BA2762" i="31"/>
  <c r="BA2763" i="31"/>
  <c r="BB2763" i="31" s="1"/>
  <c r="BA2764" i="31"/>
  <c r="BA2765" i="31"/>
  <c r="BA2766" i="31"/>
  <c r="BA2767" i="31"/>
  <c r="BA2768" i="31"/>
  <c r="BA2769" i="31"/>
  <c r="BA2770" i="31"/>
  <c r="BA2771" i="31"/>
  <c r="BA2772" i="31"/>
  <c r="BA2773" i="31"/>
  <c r="BA2774" i="31"/>
  <c r="BA2775" i="31"/>
  <c r="BA2776" i="31"/>
  <c r="BA2777" i="31"/>
  <c r="BA2778" i="31"/>
  <c r="BA2779" i="31"/>
  <c r="BA2780" i="31"/>
  <c r="BA2781" i="31"/>
  <c r="BA2782" i="31"/>
  <c r="BA2783" i="31"/>
  <c r="BB2783" i="31" s="1"/>
  <c r="BA2784" i="31"/>
  <c r="BA2785" i="31"/>
  <c r="BA2786" i="31"/>
  <c r="BA2787" i="31"/>
  <c r="BA2788" i="31"/>
  <c r="BA2789" i="31"/>
  <c r="BA2790" i="31"/>
  <c r="BA2791" i="31"/>
  <c r="BA2792" i="31"/>
  <c r="BA2793" i="31"/>
  <c r="BA2794" i="31"/>
  <c r="BA2795" i="31"/>
  <c r="BA2796" i="31"/>
  <c r="BA2797" i="31"/>
  <c r="BA2798" i="31"/>
  <c r="BA2799" i="31"/>
  <c r="BA2800" i="31"/>
  <c r="BA2801" i="31"/>
  <c r="BA2802" i="31"/>
  <c r="BA2803" i="31"/>
  <c r="BA2804" i="31"/>
  <c r="BA2805" i="31"/>
  <c r="BA2806" i="31"/>
  <c r="BA2807" i="31"/>
  <c r="BA2808" i="31"/>
  <c r="BA2809" i="31"/>
  <c r="BA2810" i="31"/>
  <c r="BA2811" i="31"/>
  <c r="BA2812" i="31"/>
  <c r="BA2813" i="31"/>
  <c r="BA2814" i="31"/>
  <c r="BA2815" i="31"/>
  <c r="BA2816" i="31"/>
  <c r="BA2817" i="31"/>
  <c r="BA2818" i="31"/>
  <c r="BA2819" i="31"/>
  <c r="BA2820" i="31"/>
  <c r="BA2821" i="31"/>
  <c r="BA2822" i="31"/>
  <c r="BA2823" i="31"/>
  <c r="BA2824" i="31"/>
  <c r="BA2825" i="31"/>
  <c r="BA2826" i="31"/>
  <c r="BA2827" i="31"/>
  <c r="BA2828" i="31"/>
  <c r="BA2829" i="31"/>
  <c r="BA2830" i="31"/>
  <c r="BA2831" i="31"/>
  <c r="BA2832" i="31"/>
  <c r="BA2833" i="31"/>
  <c r="BA2834" i="31"/>
  <c r="BA2835" i="31"/>
  <c r="BA2836" i="31"/>
  <c r="BA2837" i="31"/>
  <c r="BA2838" i="31"/>
  <c r="BA2839" i="31"/>
  <c r="BA2840" i="31"/>
  <c r="BA2841" i="31"/>
  <c r="BA2842" i="31"/>
  <c r="BA2843" i="31"/>
  <c r="BA2844" i="31"/>
  <c r="BA2845" i="31"/>
  <c r="BA2846" i="31"/>
  <c r="BA2847" i="31"/>
  <c r="BA2848" i="31"/>
  <c r="BA2849" i="31"/>
  <c r="BA2850" i="31"/>
  <c r="BA2851" i="31"/>
  <c r="BA2852" i="31"/>
  <c r="BA2853" i="31"/>
  <c r="BA2854" i="31"/>
  <c r="BA2855" i="31"/>
  <c r="BA2856" i="31"/>
  <c r="BA2857" i="31"/>
  <c r="BA2858" i="31"/>
  <c r="BA2859" i="31"/>
  <c r="BA2860" i="31"/>
  <c r="BA2861" i="31"/>
  <c r="BA2862" i="31"/>
  <c r="BA2863" i="31"/>
  <c r="BA2864" i="31"/>
  <c r="BA2865" i="31"/>
  <c r="BA2866" i="31"/>
  <c r="BA2867" i="31"/>
  <c r="BA2868" i="31"/>
  <c r="BA2869" i="31"/>
  <c r="BA2870" i="31"/>
  <c r="BA2871" i="31"/>
  <c r="BA2872" i="31"/>
  <c r="BA2873" i="31"/>
  <c r="BA2874" i="31"/>
  <c r="BA2875" i="31"/>
  <c r="BA2876" i="31"/>
  <c r="BA2877" i="31"/>
  <c r="BA2878" i="31"/>
  <c r="BA2879" i="31"/>
  <c r="BA2880" i="31"/>
  <c r="BA2881" i="31"/>
  <c r="BA2882" i="31"/>
  <c r="BA2883" i="31"/>
  <c r="BA2884" i="31"/>
  <c r="BA2885" i="31"/>
  <c r="BA2886" i="31"/>
  <c r="BA2887" i="31"/>
  <c r="BA2888" i="31"/>
  <c r="BA2889" i="31"/>
  <c r="BA2890" i="31"/>
  <c r="BA2891" i="31"/>
  <c r="BA2892" i="31"/>
  <c r="BA2893" i="31"/>
  <c r="BA2894" i="31"/>
  <c r="BA2895" i="31"/>
  <c r="BA2896" i="31"/>
  <c r="BA2897" i="31"/>
  <c r="BA2898" i="31"/>
  <c r="BA2899" i="31"/>
  <c r="BA2900" i="31"/>
  <c r="BA2901" i="31"/>
  <c r="BA2902" i="31"/>
  <c r="BA2903" i="31"/>
  <c r="BA2904" i="31"/>
  <c r="BA2905" i="31"/>
  <c r="BA2906" i="31"/>
  <c r="BA2907" i="31"/>
  <c r="BA2908" i="31"/>
  <c r="BA2909" i="31"/>
  <c r="BA2910" i="31"/>
  <c r="BA2911" i="31"/>
  <c r="BA2912" i="31"/>
  <c r="BA2913" i="31"/>
  <c r="BA2914" i="31"/>
  <c r="BA2915" i="31"/>
  <c r="BA2916" i="31"/>
  <c r="BA2917" i="31"/>
  <c r="BA2918" i="31"/>
  <c r="BA2919" i="31"/>
  <c r="BA2920" i="31"/>
  <c r="BA2921" i="31"/>
  <c r="BA2922" i="31"/>
  <c r="BA2923" i="31"/>
  <c r="BA2924" i="31"/>
  <c r="BA2925" i="31"/>
  <c r="BA2926" i="31"/>
  <c r="BA2927" i="31"/>
  <c r="BA2928" i="31"/>
  <c r="BA2929" i="31"/>
  <c r="BA2930" i="31"/>
  <c r="BA2931" i="31"/>
  <c r="BA2932" i="31"/>
  <c r="BA2933" i="31"/>
  <c r="BA2934" i="31"/>
  <c r="BA2935" i="31"/>
  <c r="BA2936" i="31"/>
  <c r="BA2937" i="31"/>
  <c r="BA2938" i="31"/>
  <c r="BA2939" i="31"/>
  <c r="BA2940" i="31"/>
  <c r="BA2941" i="31"/>
  <c r="BA2942" i="31"/>
  <c r="BA2943" i="31"/>
  <c r="BA2944" i="31"/>
  <c r="BA2945" i="31"/>
  <c r="BA2946" i="31"/>
  <c r="BA2947" i="31"/>
  <c r="BA2948" i="31"/>
  <c r="BA2949" i="31"/>
  <c r="BA2950" i="31"/>
  <c r="BA2951" i="31"/>
  <c r="BA2952" i="31"/>
  <c r="BA2953" i="31"/>
  <c r="BA2954" i="31"/>
  <c r="BA2955" i="31"/>
  <c r="BA2956" i="31"/>
  <c r="BA2957" i="31"/>
  <c r="BA2958" i="31"/>
  <c r="BA2959" i="31"/>
  <c r="BA2960" i="31"/>
  <c r="BA2961" i="31"/>
  <c r="BA2962" i="31"/>
  <c r="BA2963" i="31"/>
  <c r="BA2964" i="31"/>
  <c r="BA2965" i="31"/>
  <c r="BA2966" i="31"/>
  <c r="BA2967" i="31"/>
  <c r="BA2968" i="31"/>
  <c r="BA2969" i="31"/>
  <c r="BA2970" i="31"/>
  <c r="BA2971" i="31"/>
  <c r="BA2972" i="31"/>
  <c r="BA2973" i="31"/>
  <c r="BA2974" i="31"/>
  <c r="BA2975" i="31"/>
  <c r="BA2976" i="31"/>
  <c r="BA2977" i="31"/>
  <c r="BA2978" i="31"/>
  <c r="BA2979" i="31"/>
  <c r="BA2980" i="31"/>
  <c r="BA2981" i="31"/>
  <c r="BA2982" i="31"/>
  <c r="BA2983" i="31"/>
  <c r="BA2984" i="31"/>
  <c r="BA2985" i="31"/>
  <c r="BA2986" i="31"/>
  <c r="BA2987" i="31"/>
  <c r="BA2988" i="31"/>
  <c r="BA2989" i="31"/>
  <c r="BA2990" i="31"/>
  <c r="BA2991" i="31"/>
  <c r="BA2992" i="31"/>
  <c r="BA2993" i="31"/>
  <c r="BA2994" i="31"/>
  <c r="BA2995" i="31"/>
  <c r="BA2996" i="31"/>
  <c r="BA2997" i="31"/>
  <c r="BA2998" i="31"/>
  <c r="BA2999" i="31"/>
  <c r="BA3000" i="31"/>
  <c r="BA3001" i="31"/>
  <c r="BA3002" i="31"/>
  <c r="BA3003" i="31"/>
  <c r="BA3004" i="31"/>
  <c r="BA3005" i="31"/>
  <c r="BA3006" i="31"/>
  <c r="BA3007" i="31"/>
  <c r="BA3008" i="31"/>
  <c r="BA3009" i="31"/>
  <c r="BA3010" i="31"/>
  <c r="BA3011" i="31"/>
  <c r="BA3012" i="31"/>
  <c r="BA3013" i="31"/>
  <c r="BA3014" i="31"/>
  <c r="BA3015" i="31"/>
  <c r="BA3016" i="31"/>
  <c r="BA3017" i="31"/>
  <c r="BA3018" i="31"/>
  <c r="BA3019" i="31"/>
  <c r="BA3020" i="31"/>
  <c r="BA3021" i="31"/>
  <c r="BA3022" i="31"/>
  <c r="BA3023" i="31"/>
  <c r="BA3024" i="31"/>
  <c r="BA3025" i="31"/>
  <c r="BA3026" i="31"/>
  <c r="BA3027" i="31"/>
  <c r="BA3028" i="31"/>
  <c r="BA3029" i="31"/>
  <c r="BA3030" i="31"/>
  <c r="BA3031" i="31"/>
  <c r="BA3032" i="31"/>
  <c r="BA3033" i="31"/>
  <c r="BA3034" i="31"/>
  <c r="BA3035" i="31"/>
  <c r="BA3036" i="31"/>
  <c r="BA3037" i="31"/>
  <c r="BA3038" i="31"/>
  <c r="BA3039" i="31"/>
  <c r="BA3040" i="31"/>
  <c r="BA3041" i="31"/>
  <c r="BA3042" i="31"/>
  <c r="BA3043" i="31"/>
  <c r="BA3044" i="31"/>
  <c r="BA3045" i="31"/>
  <c r="BA3046" i="31"/>
  <c r="BA3047" i="31"/>
  <c r="BA3048" i="31"/>
  <c r="BA3049" i="31"/>
  <c r="BA3050" i="31"/>
  <c r="BA3051" i="31"/>
  <c r="BA3052" i="31"/>
  <c r="BA3053" i="31"/>
  <c r="BA3054" i="31"/>
  <c r="BA3055" i="31"/>
  <c r="BA3056" i="31"/>
  <c r="BA3057" i="31"/>
  <c r="BA3058" i="31"/>
  <c r="BA3059" i="31"/>
  <c r="BA3060" i="31"/>
  <c r="BA3061" i="31"/>
  <c r="BA3062" i="31"/>
  <c r="BA3063" i="31"/>
  <c r="BA3064" i="31"/>
  <c r="BA3065" i="31"/>
  <c r="BA3066" i="31"/>
  <c r="BA3067" i="31"/>
  <c r="BA3068" i="31"/>
  <c r="BA3069" i="31"/>
  <c r="BA3070" i="31"/>
  <c r="BA3071" i="31"/>
  <c r="BA3072" i="31"/>
  <c r="BA3073" i="31"/>
  <c r="BA3074" i="31"/>
  <c r="BA3075" i="31"/>
  <c r="BA3076" i="31"/>
  <c r="BA3077" i="31"/>
  <c r="BA3078" i="31"/>
  <c r="BA3079" i="31"/>
  <c r="BA3080" i="31"/>
  <c r="BA3081" i="31"/>
  <c r="BA3082" i="31"/>
  <c r="BA3083" i="31"/>
  <c r="BB3083" i="31" s="1"/>
  <c r="BA3084" i="31"/>
  <c r="BA3085" i="31"/>
  <c r="BA3086" i="31"/>
  <c r="BA3087" i="31"/>
  <c r="BA3088" i="31"/>
  <c r="BA3089" i="31"/>
  <c r="BA3090" i="31"/>
  <c r="BA3091" i="31"/>
  <c r="BA3092" i="31"/>
  <c r="BA3093" i="31"/>
  <c r="BA3094" i="31"/>
  <c r="BA3095" i="31"/>
  <c r="BA3096" i="31"/>
  <c r="BA3097" i="31"/>
  <c r="BA3098" i="31"/>
  <c r="BA3099" i="31"/>
  <c r="BA3100" i="31"/>
  <c r="BA3101" i="31"/>
  <c r="BA3102" i="31"/>
  <c r="BA3103" i="31"/>
  <c r="BA3104" i="31"/>
  <c r="BA3105" i="31"/>
  <c r="BA3106" i="31"/>
  <c r="BA3107" i="31"/>
  <c r="BA3108" i="31"/>
  <c r="BA3109" i="31"/>
  <c r="BA3110" i="31"/>
  <c r="BA3111" i="31"/>
  <c r="BA3112" i="31"/>
  <c r="BA3113" i="31"/>
  <c r="BA3114" i="31"/>
  <c r="BA3115" i="31"/>
  <c r="BA3116" i="31"/>
  <c r="BA3117" i="31"/>
  <c r="BA3118" i="31"/>
  <c r="BA3119" i="31"/>
  <c r="BA3120" i="31"/>
  <c r="BA3121" i="31"/>
  <c r="BA3122" i="31"/>
  <c r="BA3123" i="31"/>
  <c r="BA3124" i="31"/>
  <c r="BA3125" i="31"/>
  <c r="BA3126" i="31"/>
  <c r="BA3127" i="31"/>
  <c r="BA3128" i="31"/>
  <c r="BA3129" i="31"/>
  <c r="BA3130" i="31"/>
  <c r="BA3131" i="31"/>
  <c r="BA3132" i="31"/>
  <c r="BA3133" i="31"/>
  <c r="BA3134" i="31"/>
  <c r="BA3135" i="31"/>
  <c r="BA3136" i="31"/>
  <c r="BA3137" i="31"/>
  <c r="BA3138" i="31"/>
  <c r="BA3139" i="31"/>
  <c r="BA3140" i="31"/>
  <c r="BA3141" i="31"/>
  <c r="BA3142" i="31"/>
  <c r="BA3143" i="31"/>
  <c r="BA3144" i="31"/>
  <c r="BA3145" i="31"/>
  <c r="BA3146" i="31"/>
  <c r="BA3147" i="31"/>
  <c r="BA3148" i="31"/>
  <c r="BA3149" i="31"/>
  <c r="BA3150" i="31"/>
  <c r="BA3151" i="31"/>
  <c r="BA3152" i="31"/>
  <c r="BA3153" i="31"/>
  <c r="BA3154" i="31"/>
  <c r="BA3155" i="31"/>
  <c r="BA3156" i="31"/>
  <c r="BA3157" i="31"/>
  <c r="BA3158" i="31"/>
  <c r="BA3159" i="31"/>
  <c r="BA3160" i="31"/>
  <c r="BA3161" i="31"/>
  <c r="BA3162" i="31"/>
  <c r="BA3163" i="31"/>
  <c r="BB3163" i="31" s="1"/>
  <c r="BA3164" i="31"/>
  <c r="BA3165" i="31"/>
  <c r="BA3166" i="31"/>
  <c r="BA3167" i="31"/>
  <c r="BA3168" i="31"/>
  <c r="BA3169" i="31"/>
  <c r="BA3170" i="31"/>
  <c r="BA3171" i="31"/>
  <c r="BA3172" i="31"/>
  <c r="BA3173" i="31"/>
  <c r="BA3174" i="31"/>
  <c r="BA3175" i="31"/>
  <c r="BA3176" i="31"/>
  <c r="BA3177" i="31"/>
  <c r="BA3178" i="31"/>
  <c r="BA3179" i="31"/>
  <c r="BA3180" i="31"/>
  <c r="BA3181" i="31"/>
  <c r="BA3182" i="31"/>
  <c r="BA3183" i="31"/>
  <c r="BA3184" i="31"/>
  <c r="BA3185" i="31"/>
  <c r="BA3186" i="31"/>
  <c r="BA3187" i="31"/>
  <c r="BA3188" i="31"/>
  <c r="BA3189" i="31"/>
  <c r="BA3190" i="31"/>
  <c r="BA3191" i="31"/>
  <c r="BA3192" i="31"/>
  <c r="BA3193" i="31"/>
  <c r="BA3194" i="31"/>
  <c r="BA3195" i="31"/>
  <c r="BA3196" i="31"/>
  <c r="BA3197" i="31"/>
  <c r="BA3198" i="31"/>
  <c r="BA3199" i="31"/>
  <c r="BA3200" i="31"/>
  <c r="BA3201" i="31"/>
  <c r="BA3202" i="31"/>
  <c r="BA3203" i="31"/>
  <c r="BA3204" i="31"/>
  <c r="BA3205" i="31"/>
  <c r="BA3206" i="31"/>
  <c r="BA3207" i="31"/>
  <c r="BA3208" i="31"/>
  <c r="BA3209" i="31"/>
  <c r="BA3210" i="31"/>
  <c r="BA3211" i="31"/>
  <c r="BA3212" i="31"/>
  <c r="BA3213" i="31"/>
  <c r="BA3214" i="31"/>
  <c r="BA3215" i="31"/>
  <c r="BA3216" i="31"/>
  <c r="BA3217" i="31"/>
  <c r="BA3218" i="31"/>
  <c r="BA3219" i="31"/>
  <c r="BA3220" i="31"/>
  <c r="BA3221" i="31"/>
  <c r="BA3222" i="31"/>
  <c r="BA3223" i="31"/>
  <c r="BA3224" i="31"/>
  <c r="BA3225" i="31"/>
  <c r="BA3226" i="31"/>
  <c r="BA3227" i="31"/>
  <c r="BA3228" i="31"/>
  <c r="BA3229" i="31"/>
  <c r="BA3230" i="31"/>
  <c r="BA3231" i="31"/>
  <c r="BA3232" i="31"/>
  <c r="BA3233" i="31"/>
  <c r="BA3234" i="31"/>
  <c r="BA3235" i="31"/>
  <c r="BA3236" i="31"/>
  <c r="BA3237" i="31"/>
  <c r="BA3238" i="31"/>
  <c r="BA3239" i="31"/>
  <c r="BA3240" i="31"/>
  <c r="BA3241" i="31"/>
  <c r="BA3242" i="31"/>
  <c r="BA3243" i="31"/>
  <c r="BB3243" i="31" s="1"/>
  <c r="BA3244" i="31"/>
  <c r="BA3245" i="31"/>
  <c r="BA3246" i="31"/>
  <c r="BA3247" i="31"/>
  <c r="BA3248" i="31"/>
  <c r="BA3249" i="31"/>
  <c r="BA3250" i="31"/>
  <c r="BA3251" i="31"/>
  <c r="BA3252" i="31"/>
  <c r="BA3253" i="31"/>
  <c r="BA3254" i="31"/>
  <c r="BA3255" i="31"/>
  <c r="BA3256" i="31"/>
  <c r="BA3257" i="31"/>
  <c r="BA3258" i="31"/>
  <c r="BA3259" i="31"/>
  <c r="BA3260" i="31"/>
  <c r="BA3261" i="31"/>
  <c r="BA3262" i="31"/>
  <c r="BA3263" i="31"/>
  <c r="BA3264" i="31"/>
  <c r="BA3265" i="31"/>
  <c r="BA3266" i="31"/>
  <c r="BA3267" i="31"/>
  <c r="BA3268" i="31"/>
  <c r="BA3269" i="31"/>
  <c r="BA3270" i="31"/>
  <c r="BA3271" i="31"/>
  <c r="BA3272" i="31"/>
  <c r="BA3273" i="31"/>
  <c r="BA3274" i="31"/>
  <c r="BA3275" i="31"/>
  <c r="BA3276" i="31"/>
  <c r="BA3277" i="31"/>
  <c r="BA3278" i="31"/>
  <c r="BA3279" i="31"/>
  <c r="BA3280" i="31"/>
  <c r="BA3281" i="31"/>
  <c r="BA3282" i="31"/>
  <c r="BA3283" i="31"/>
  <c r="BA3284" i="31"/>
  <c r="BA3285" i="31"/>
  <c r="BA3286" i="31"/>
  <c r="BA3287" i="31"/>
  <c r="BA3288" i="31"/>
  <c r="BA3289" i="31"/>
  <c r="BA3290" i="31"/>
  <c r="BA3291" i="31"/>
  <c r="BA3292" i="31"/>
  <c r="BA3293" i="31"/>
  <c r="BA3294" i="31"/>
  <c r="BA3295" i="31"/>
  <c r="BA3296" i="31"/>
  <c r="BA3297" i="31"/>
  <c r="BA3298" i="31"/>
  <c r="BA3299" i="31"/>
  <c r="BA3300" i="31"/>
  <c r="BA3301" i="31"/>
  <c r="BA3302" i="31"/>
  <c r="BA3303" i="31"/>
  <c r="BA3304" i="31"/>
  <c r="BA3305" i="31"/>
  <c r="BA3306" i="31"/>
  <c r="BA3307" i="31"/>
  <c r="BA3308" i="31"/>
  <c r="BA3309" i="31"/>
  <c r="BA3310" i="31"/>
  <c r="BA3311" i="31"/>
  <c r="BA3312" i="31"/>
  <c r="BA3313" i="31"/>
  <c r="BA3314" i="31"/>
  <c r="BA3315" i="31"/>
  <c r="BA3316" i="31"/>
  <c r="BA3317" i="31"/>
  <c r="BA3318" i="31"/>
  <c r="BA3319" i="31"/>
  <c r="BA3320" i="31"/>
  <c r="BA3321" i="31"/>
  <c r="BA3322" i="31"/>
  <c r="BA3323" i="31"/>
  <c r="BA3324" i="31"/>
  <c r="BA3325" i="31"/>
  <c r="BA3326" i="31"/>
  <c r="BA3327" i="31"/>
  <c r="BA3328" i="31"/>
  <c r="BA3329" i="31"/>
  <c r="BA3330" i="31"/>
  <c r="BA3331" i="31"/>
  <c r="BA3332" i="31"/>
  <c r="BA3333" i="31"/>
  <c r="BA3334" i="31"/>
  <c r="BA3335" i="31"/>
  <c r="BA3336" i="31"/>
  <c r="BA3337" i="31"/>
  <c r="BA3338" i="31"/>
  <c r="BA3339" i="31"/>
  <c r="BA3340" i="31"/>
  <c r="BA3341" i="31"/>
  <c r="BA3342" i="31"/>
  <c r="BA3343" i="31"/>
  <c r="BA3344" i="31"/>
  <c r="BA3345" i="31"/>
  <c r="BA3346" i="31"/>
  <c r="BA3347" i="31"/>
  <c r="BA3348" i="31"/>
  <c r="BA3349" i="31"/>
  <c r="BA3350" i="31"/>
  <c r="BA3351" i="31"/>
  <c r="BA3352" i="31"/>
  <c r="BA3353" i="31"/>
  <c r="BA3354" i="31"/>
  <c r="BA3355" i="31"/>
  <c r="BA3356" i="31"/>
  <c r="BA3357" i="31"/>
  <c r="BA3358" i="31"/>
  <c r="BA3359" i="31"/>
  <c r="BA3360" i="31"/>
  <c r="BA3361" i="31"/>
  <c r="BA3362" i="31"/>
  <c r="BA3363" i="31"/>
  <c r="BA3364" i="31"/>
  <c r="BA3365" i="31"/>
  <c r="BA3366" i="31"/>
  <c r="BA3367" i="31"/>
  <c r="BA3368" i="31"/>
  <c r="BA3369" i="31"/>
  <c r="BA3370" i="31"/>
  <c r="BA3371" i="31"/>
  <c r="BA3372" i="31"/>
  <c r="BA3373" i="31"/>
  <c r="BA3374" i="31"/>
  <c r="BA3375" i="31"/>
  <c r="BA3376" i="31"/>
  <c r="BA3377" i="31"/>
  <c r="BA3378" i="31"/>
  <c r="BA3379" i="31"/>
  <c r="BA3380" i="31"/>
  <c r="BA3381" i="31"/>
  <c r="BA3382" i="31"/>
  <c r="BA3383" i="31"/>
  <c r="BA3384" i="31"/>
  <c r="BA3385" i="31"/>
  <c r="BA3386" i="31"/>
  <c r="BA3387" i="31"/>
  <c r="BA3388" i="31"/>
  <c r="BA3389" i="31"/>
  <c r="BA3390" i="31"/>
  <c r="BA3391" i="31"/>
  <c r="BA3392" i="31"/>
  <c r="BA3393" i="31"/>
  <c r="BA3394" i="31"/>
  <c r="BA3395" i="31"/>
  <c r="BA3396" i="31"/>
  <c r="BA3397" i="31"/>
  <c r="BB3397" i="31" s="1"/>
  <c r="BA3398" i="31"/>
  <c r="BA3399" i="31"/>
  <c r="BA3400" i="31"/>
  <c r="BA3401" i="31"/>
  <c r="BA3402" i="31"/>
  <c r="BA3403" i="31"/>
  <c r="BA3404" i="31"/>
  <c r="BA3405" i="31"/>
  <c r="BA3406" i="31"/>
  <c r="BA3407" i="31"/>
  <c r="BA3408" i="31"/>
  <c r="BA3409" i="31"/>
  <c r="BA3410" i="31"/>
  <c r="BA3411" i="31"/>
  <c r="BA3412" i="31"/>
  <c r="BA3413" i="31"/>
  <c r="BA3414" i="31"/>
  <c r="BA3415" i="31"/>
  <c r="BA3416" i="31"/>
  <c r="BA3417" i="31"/>
  <c r="BA3418" i="31"/>
  <c r="BA3419" i="31"/>
  <c r="BA3420" i="31"/>
  <c r="BA3421" i="31"/>
  <c r="BA3422" i="31"/>
  <c r="BA3423" i="31"/>
  <c r="BA3424" i="31"/>
  <c r="BA3425" i="31"/>
  <c r="BA3426" i="31"/>
  <c r="BA3427" i="31"/>
  <c r="BA3428" i="31"/>
  <c r="BA3429" i="31"/>
  <c r="BA3430" i="31"/>
  <c r="BA3431" i="31"/>
  <c r="BA3432" i="31"/>
  <c r="BA3433" i="31"/>
  <c r="BA3434" i="31"/>
  <c r="BA3435" i="31"/>
  <c r="BA3436" i="31"/>
  <c r="BA3437" i="31"/>
  <c r="BA3438" i="31"/>
  <c r="BA3439" i="31"/>
  <c r="BA3440" i="31"/>
  <c r="BA3441" i="31"/>
  <c r="BA3442" i="31"/>
  <c r="BA3443" i="31"/>
  <c r="BA3444" i="31"/>
  <c r="BA3445" i="31"/>
  <c r="BA3446" i="31"/>
  <c r="BA3447" i="31"/>
  <c r="BA3448" i="31"/>
  <c r="BA3449" i="31"/>
  <c r="BA3450" i="31"/>
  <c r="BA3451" i="31"/>
  <c r="BA3452" i="31"/>
  <c r="BA3453" i="31"/>
  <c r="BA3454" i="31"/>
  <c r="BA3455" i="31"/>
  <c r="BA3456" i="31"/>
  <c r="BA3457" i="31"/>
  <c r="BA3458" i="31"/>
  <c r="BA3459" i="31"/>
  <c r="BA3460" i="31"/>
  <c r="BA3461" i="31"/>
  <c r="BA3462" i="31"/>
  <c r="BA3463" i="31"/>
  <c r="BB3463" i="31" s="1"/>
  <c r="BA3464" i="31"/>
  <c r="BA3465" i="31"/>
  <c r="BA3466" i="31"/>
  <c r="BA3467" i="31"/>
  <c r="BA3468" i="31"/>
  <c r="BA3469" i="31"/>
  <c r="BA3470" i="31"/>
  <c r="BA3471" i="31"/>
  <c r="BA3472" i="31"/>
  <c r="BA3473" i="31"/>
  <c r="BA3474" i="31"/>
  <c r="BA3475" i="31"/>
  <c r="BA3476" i="31"/>
  <c r="BA3477" i="31"/>
  <c r="BA3478" i="31"/>
  <c r="BA3479" i="31"/>
  <c r="BA3480" i="31"/>
  <c r="BA3481" i="31"/>
  <c r="BA3482" i="31"/>
  <c r="BA3483" i="31"/>
  <c r="BA3484" i="31"/>
  <c r="BA3485" i="31"/>
  <c r="BA3486" i="31"/>
  <c r="BA3487" i="31"/>
  <c r="BA3488" i="31"/>
  <c r="BA3489" i="31"/>
  <c r="BA3490" i="31"/>
  <c r="BA3491" i="31"/>
  <c r="BA3492" i="31"/>
  <c r="BA3493" i="31"/>
  <c r="BA3494" i="31"/>
  <c r="BA3495" i="31"/>
  <c r="BA3496" i="31"/>
  <c r="BA3497" i="31"/>
  <c r="BA3498" i="31"/>
  <c r="BA3499" i="31"/>
  <c r="BA3500" i="31"/>
  <c r="BA3501" i="31"/>
  <c r="BA3502" i="31"/>
  <c r="BA3503" i="31"/>
  <c r="BB3503" i="31" s="1"/>
  <c r="BA3504" i="31"/>
  <c r="BA3505" i="31"/>
  <c r="BA3506" i="31"/>
  <c r="BA3507" i="31"/>
  <c r="BA3508" i="31"/>
  <c r="BA3509" i="31"/>
  <c r="BA3510" i="31"/>
  <c r="BA3511" i="31"/>
  <c r="BA3512" i="31"/>
  <c r="BA3513" i="31"/>
  <c r="BA3514" i="31"/>
  <c r="BA3515" i="31"/>
  <c r="BA3516" i="31"/>
  <c r="BA3517" i="31"/>
  <c r="BA3518" i="31"/>
  <c r="BA3519" i="31"/>
  <c r="BA3520" i="31"/>
  <c r="BA3521" i="31"/>
  <c r="BA3522" i="31"/>
  <c r="BA3523" i="31"/>
  <c r="BA3524" i="31"/>
  <c r="BA3525" i="31"/>
  <c r="BA3526" i="31"/>
  <c r="BA3527" i="31"/>
  <c r="BA3528" i="31"/>
  <c r="BA3529" i="31"/>
  <c r="BA3530" i="31"/>
  <c r="BA3531" i="31"/>
  <c r="BA3532" i="31"/>
  <c r="BA3533" i="31"/>
  <c r="BA3534" i="31"/>
  <c r="BA3535" i="31"/>
  <c r="BA3536" i="31"/>
  <c r="BA3537" i="31"/>
  <c r="BA3538" i="31"/>
  <c r="BA3539" i="31"/>
  <c r="BA3540" i="31"/>
  <c r="BA3541" i="31"/>
  <c r="BA3542" i="31"/>
  <c r="BA3543" i="31"/>
  <c r="BA3544" i="31"/>
  <c r="BA3545" i="31"/>
  <c r="BA3546" i="31"/>
  <c r="BA3547" i="31"/>
  <c r="BA3548" i="31"/>
  <c r="BA3549" i="31"/>
  <c r="BA3550" i="31"/>
  <c r="BA3551" i="31"/>
  <c r="BA3552" i="31"/>
  <c r="BA3553" i="31"/>
  <c r="BA3554" i="31"/>
  <c r="BA3555" i="31"/>
  <c r="BA3556" i="31"/>
  <c r="BA3557" i="31"/>
  <c r="BA3558" i="31"/>
  <c r="BA3559" i="31"/>
  <c r="BA3560" i="31"/>
  <c r="BA3561" i="31"/>
  <c r="BA3562" i="31"/>
  <c r="BA3563" i="31"/>
  <c r="BA3564" i="31"/>
  <c r="BA3565" i="31"/>
  <c r="BA3566" i="31"/>
  <c r="BA3567" i="31"/>
  <c r="BA3568" i="31"/>
  <c r="BA3569" i="31"/>
  <c r="BA3570" i="31"/>
  <c r="BA3571" i="31"/>
  <c r="BA3572" i="31"/>
  <c r="BA3573" i="31"/>
  <c r="BA3574" i="31"/>
  <c r="BA3575" i="31"/>
  <c r="BA3576" i="31"/>
  <c r="BA3577" i="31"/>
  <c r="BA3578" i="31"/>
  <c r="BA3579" i="31"/>
  <c r="BA3580" i="31"/>
  <c r="BA3581" i="31"/>
  <c r="BA3582" i="31"/>
  <c r="BA3583" i="31"/>
  <c r="BA3584" i="31"/>
  <c r="BA3585" i="31"/>
  <c r="BA3586" i="31"/>
  <c r="BA3587" i="31"/>
  <c r="BA3588" i="31"/>
  <c r="BA3589" i="31"/>
  <c r="BA3590" i="31"/>
  <c r="BA3591" i="31"/>
  <c r="BA3592" i="31"/>
  <c r="BA3593" i="31"/>
  <c r="BA3594" i="31"/>
  <c r="BA3595" i="31"/>
  <c r="BA3596" i="31"/>
  <c r="BA3597" i="31"/>
  <c r="BA3598" i="31"/>
  <c r="BA3599" i="31"/>
  <c r="BA3600" i="31"/>
  <c r="BA3601" i="31"/>
  <c r="BA3602" i="31"/>
  <c r="BA3603" i="31"/>
  <c r="BA3604" i="31"/>
  <c r="BA3605" i="31"/>
  <c r="BA3606" i="31"/>
  <c r="BA3607" i="31"/>
  <c r="BA3608" i="31"/>
  <c r="BA3609" i="31"/>
  <c r="BA3610" i="31"/>
  <c r="BA3611" i="31"/>
  <c r="BA3612" i="31"/>
  <c r="BA3613" i="31"/>
  <c r="BA3614" i="31"/>
  <c r="BA3615" i="31"/>
  <c r="BA3616" i="31"/>
  <c r="BA3617" i="31"/>
  <c r="BA3618" i="31"/>
  <c r="BA3619" i="31"/>
  <c r="BA3620" i="31"/>
  <c r="BA3621" i="31"/>
  <c r="BA3622" i="31"/>
  <c r="BA3623" i="31"/>
  <c r="BB3623" i="31" s="1"/>
  <c r="BA3624" i="31"/>
  <c r="BA3625" i="31"/>
  <c r="BA3626" i="31"/>
  <c r="BA3627" i="31"/>
  <c r="BA3628" i="31"/>
  <c r="BA3629" i="31"/>
  <c r="BA3630" i="31"/>
  <c r="BA3631" i="31"/>
  <c r="BA3632" i="31"/>
  <c r="BA3633" i="31"/>
  <c r="BA3634" i="31"/>
  <c r="BA3635" i="31"/>
  <c r="BA3636" i="31"/>
  <c r="BA3637" i="31"/>
  <c r="BA3638" i="31"/>
  <c r="BA3639" i="31"/>
  <c r="BA3640" i="31"/>
  <c r="BA3641" i="31"/>
  <c r="BA3642" i="31"/>
  <c r="BA3643" i="31"/>
  <c r="BA3644" i="31"/>
  <c r="BA3645" i="31"/>
  <c r="BA3646" i="31"/>
  <c r="BA3647" i="31"/>
  <c r="BA3648" i="31"/>
  <c r="BA3649" i="31"/>
  <c r="BA3650" i="31"/>
  <c r="BA3651" i="31"/>
  <c r="BA3652" i="31"/>
  <c r="BA3653" i="31"/>
  <c r="BA3654" i="31"/>
  <c r="BA3655" i="31"/>
  <c r="BA3656" i="31"/>
  <c r="BA3657" i="31"/>
  <c r="BA3658" i="31"/>
  <c r="BA3659" i="31"/>
  <c r="BA3660" i="31"/>
  <c r="BA3661" i="31"/>
  <c r="BA3662" i="31"/>
  <c r="BA3663" i="31"/>
  <c r="BA3664" i="31"/>
  <c r="BA3665" i="31"/>
  <c r="BA3666" i="31"/>
  <c r="BA3667" i="31"/>
  <c r="BA3668" i="31"/>
  <c r="BA3669" i="31"/>
  <c r="BA3670" i="31"/>
  <c r="BA3671" i="31"/>
  <c r="BA3672" i="31"/>
  <c r="BA3673" i="31"/>
  <c r="BA3674" i="31"/>
  <c r="BA3675" i="31"/>
  <c r="BA3676" i="31"/>
  <c r="BA3677" i="31"/>
  <c r="BA3678" i="31"/>
  <c r="BA3679" i="31"/>
  <c r="BA3680" i="31"/>
  <c r="BA3681" i="31"/>
  <c r="BA3682" i="31"/>
  <c r="BA3683" i="31"/>
  <c r="BB3683" i="31" s="1"/>
  <c r="BA3684" i="31"/>
  <c r="BA3685" i="31"/>
  <c r="BA3686" i="31"/>
  <c r="BA3687" i="31"/>
  <c r="BA3688" i="31"/>
  <c r="BA3689" i="31"/>
  <c r="BA3690" i="31"/>
  <c r="BA3691" i="31"/>
  <c r="BA3692" i="31"/>
  <c r="BA3693" i="31"/>
  <c r="BA3694" i="31"/>
  <c r="BA3695" i="31"/>
  <c r="BA3696" i="31"/>
  <c r="BA3697" i="31"/>
  <c r="BA3698" i="31"/>
  <c r="BA3699" i="31"/>
  <c r="BA3700" i="31"/>
  <c r="BA3701" i="31"/>
  <c r="BA3702" i="31"/>
  <c r="BA3703" i="31"/>
  <c r="BA3704" i="31"/>
  <c r="BA3705" i="31"/>
  <c r="BA3706" i="31"/>
  <c r="BA3707" i="31"/>
  <c r="BA3708" i="31"/>
  <c r="BA3709" i="31"/>
  <c r="BA3710" i="31"/>
  <c r="BA3711" i="31"/>
  <c r="BA3712" i="31"/>
  <c r="BA3713" i="31"/>
  <c r="BA3714" i="31"/>
  <c r="BA3715" i="31"/>
  <c r="BA3716" i="31"/>
  <c r="BA3717" i="31"/>
  <c r="BA3718" i="31"/>
  <c r="BA3719" i="31"/>
  <c r="BA3720" i="31"/>
  <c r="BA3721" i="31"/>
  <c r="BA3722" i="31"/>
  <c r="BA3723" i="31"/>
  <c r="BA3724" i="31"/>
  <c r="BA3725" i="31"/>
  <c r="BA3726" i="31"/>
  <c r="BA3727" i="31"/>
  <c r="BA3728" i="31"/>
  <c r="BA3729" i="31"/>
  <c r="BA3730" i="31"/>
  <c r="BA3731" i="31"/>
  <c r="BA3732" i="31"/>
  <c r="BA3733" i="31"/>
  <c r="BA3734" i="31"/>
  <c r="BA3735" i="31"/>
  <c r="BA3736" i="31"/>
  <c r="BA3737" i="31"/>
  <c r="BA3738" i="31"/>
  <c r="BA3739" i="31"/>
  <c r="BA3740" i="31"/>
  <c r="BA3741" i="31"/>
  <c r="BA3742" i="31"/>
  <c r="BA3743" i="31"/>
  <c r="BA3744" i="31"/>
  <c r="BA3745" i="31"/>
  <c r="BA3746" i="31"/>
  <c r="BA3747" i="31"/>
  <c r="BA3748" i="31"/>
  <c r="BA3749" i="31"/>
  <c r="BA3750" i="31"/>
  <c r="BA3751" i="31"/>
  <c r="BA3752" i="31"/>
  <c r="BA3753" i="31"/>
  <c r="BA3754" i="31"/>
  <c r="BA3755" i="31"/>
  <c r="BA3756" i="31"/>
  <c r="BA3757" i="31"/>
  <c r="BA3758" i="31"/>
  <c r="BA3759" i="31"/>
  <c r="BA3760" i="31"/>
  <c r="BA3761" i="31"/>
  <c r="BA3762" i="31"/>
  <c r="BA3763" i="31"/>
  <c r="BA3764" i="31"/>
  <c r="BA3765" i="31"/>
  <c r="BA3766" i="31"/>
  <c r="BA3767" i="31"/>
  <c r="BA3768" i="31"/>
  <c r="BA3769" i="31"/>
  <c r="BA3770" i="31"/>
  <c r="BA3771" i="31"/>
  <c r="BA3772" i="31"/>
  <c r="BA3773" i="31"/>
  <c r="BA3774" i="31"/>
  <c r="BA3775" i="31"/>
  <c r="BA3776" i="31"/>
  <c r="BA3777" i="31"/>
  <c r="BA3778" i="31"/>
  <c r="BA3779" i="31"/>
  <c r="BA3780" i="31"/>
  <c r="BA3781" i="31"/>
  <c r="BA3782" i="31"/>
  <c r="BA3783" i="31"/>
  <c r="BA3784" i="31"/>
  <c r="BA3785" i="31"/>
  <c r="BA3786" i="31"/>
  <c r="BA3787" i="31"/>
  <c r="BA3788" i="31"/>
  <c r="BA3789" i="31"/>
  <c r="BA3790" i="31"/>
  <c r="BA3791" i="31"/>
  <c r="BA3792" i="31"/>
  <c r="BA3793" i="31"/>
  <c r="BA3794" i="31"/>
  <c r="BA3795" i="31"/>
  <c r="BA3796" i="31"/>
  <c r="BA3797" i="31"/>
  <c r="BA3798" i="31"/>
  <c r="BA3799" i="31"/>
  <c r="BA3800" i="31"/>
  <c r="BA3801" i="31"/>
  <c r="BA3802" i="31"/>
  <c r="BA3803" i="31"/>
  <c r="BA3804" i="31"/>
  <c r="BA3805" i="31"/>
  <c r="BA3806" i="31"/>
  <c r="BA3807" i="31"/>
  <c r="BA3808" i="31"/>
  <c r="BA3809" i="31"/>
  <c r="BA3810" i="31"/>
  <c r="BA3811" i="31"/>
  <c r="BA3812" i="31"/>
  <c r="BA3813" i="31"/>
  <c r="BA3814" i="31"/>
  <c r="BA3815" i="31"/>
  <c r="BA3816" i="31"/>
  <c r="BA3817" i="31"/>
  <c r="BA3818" i="31"/>
  <c r="BA3819" i="31"/>
  <c r="BA3820" i="31"/>
  <c r="BA3821" i="31"/>
  <c r="BA3822" i="31"/>
  <c r="BA3823" i="31"/>
  <c r="BB3823" i="31" s="1"/>
  <c r="BA3824" i="31"/>
  <c r="BA3825" i="31"/>
  <c r="BA3826" i="31"/>
  <c r="BA3827" i="31"/>
  <c r="BA3828" i="31"/>
  <c r="BA3829" i="31"/>
  <c r="BA3830" i="31"/>
  <c r="BA3831" i="31"/>
  <c r="BA3832" i="31"/>
  <c r="BA3833" i="31"/>
  <c r="BA3834" i="31"/>
  <c r="BA3835" i="31"/>
  <c r="BA3836" i="31"/>
  <c r="BA3837" i="31"/>
  <c r="BA3838" i="31"/>
  <c r="BA3839" i="31"/>
  <c r="BA3840" i="31"/>
  <c r="BA3841" i="31"/>
  <c r="BA3842" i="31"/>
  <c r="BA3843" i="31"/>
  <c r="BA3844" i="31"/>
  <c r="BA3845" i="31"/>
  <c r="BA3846" i="31"/>
  <c r="BA3847" i="31"/>
  <c r="BA3848" i="31"/>
  <c r="BA3849" i="31"/>
  <c r="BA3850" i="31"/>
  <c r="BA3851" i="31"/>
  <c r="BA3852" i="31"/>
  <c r="BA3853" i="31"/>
  <c r="BA3854" i="31"/>
  <c r="BA3855" i="31"/>
  <c r="BA3856" i="31"/>
  <c r="BA3857" i="31"/>
  <c r="BA3858" i="31"/>
  <c r="BA3859" i="31"/>
  <c r="BA3860" i="31"/>
  <c r="BA3861" i="31"/>
  <c r="BA3862" i="31"/>
  <c r="BA3863" i="31"/>
  <c r="BA3864" i="31"/>
  <c r="BA3865" i="31"/>
  <c r="BA3866" i="31"/>
  <c r="BA3867" i="31"/>
  <c r="BA3868" i="31"/>
  <c r="BA3869" i="31"/>
  <c r="BA3870" i="31"/>
  <c r="BA3871" i="31"/>
  <c r="BA3872" i="31"/>
  <c r="BA3873" i="31"/>
  <c r="BA3874" i="31"/>
  <c r="BA3875" i="31"/>
  <c r="BA3876" i="31"/>
  <c r="BA3877" i="31"/>
  <c r="BA3878" i="31"/>
  <c r="BA3879" i="31"/>
  <c r="BA3880" i="31"/>
  <c r="BA3881" i="31"/>
  <c r="BA3882" i="31"/>
  <c r="BA3883" i="31"/>
  <c r="BA3884" i="31"/>
  <c r="BA3885" i="31"/>
  <c r="BA3886" i="31"/>
  <c r="BA3887" i="31"/>
  <c r="BA3888" i="31"/>
  <c r="BA3889" i="31"/>
  <c r="BA3890" i="31"/>
  <c r="BA3891" i="31"/>
  <c r="BA3892" i="31"/>
  <c r="BA3893" i="31"/>
  <c r="BA3894" i="31"/>
  <c r="BA3895" i="31"/>
  <c r="BA3896" i="31"/>
  <c r="BA3897" i="31"/>
  <c r="BA3898" i="31"/>
  <c r="BA3899" i="31"/>
  <c r="BA3900" i="31"/>
  <c r="BA3901" i="31"/>
  <c r="BA3902" i="31"/>
  <c r="BA3903" i="31"/>
  <c r="BA3904" i="31"/>
  <c r="BA3905" i="31"/>
  <c r="BA3906" i="31"/>
  <c r="BA3907" i="31"/>
  <c r="BA3908" i="31"/>
  <c r="BA3909" i="31"/>
  <c r="BA3910" i="31"/>
  <c r="BA3911" i="31"/>
  <c r="BA3912" i="31"/>
  <c r="BA3913" i="31"/>
  <c r="BA3914" i="31"/>
  <c r="BA3915" i="31"/>
  <c r="BA3916" i="31"/>
  <c r="BA3917" i="31"/>
  <c r="BA3918" i="31"/>
  <c r="BA3919" i="31"/>
  <c r="BA3920" i="31"/>
  <c r="BA3921" i="31"/>
  <c r="BA3922" i="31"/>
  <c r="BA3923" i="31"/>
  <c r="BA3924" i="31"/>
  <c r="BA3925" i="31"/>
  <c r="BA3926" i="31"/>
  <c r="BA3927" i="31"/>
  <c r="BA3928" i="31"/>
  <c r="BA3929" i="31"/>
  <c r="BA3930" i="31"/>
  <c r="BA3931" i="31"/>
  <c r="BA3932" i="31"/>
  <c r="BA3933" i="31"/>
  <c r="BA3934" i="31"/>
  <c r="BA3935" i="31"/>
  <c r="BA3936" i="31"/>
  <c r="BA3937" i="31"/>
  <c r="BA3938" i="31"/>
  <c r="BA3939" i="31"/>
  <c r="BA3940" i="31"/>
  <c r="BA3941" i="31"/>
  <c r="BA3942" i="31"/>
  <c r="BA3943" i="31"/>
  <c r="BA3944" i="31"/>
  <c r="BA3945" i="31"/>
  <c r="BA3946" i="31"/>
  <c r="BA3947" i="31"/>
  <c r="BA3948" i="31"/>
  <c r="BA3949" i="31"/>
  <c r="BA3950" i="31"/>
  <c r="BA3951" i="31"/>
  <c r="BA3952" i="31"/>
  <c r="BA3953" i="31"/>
  <c r="BA3954" i="31"/>
  <c r="BA3955" i="31"/>
  <c r="BA3956" i="31"/>
  <c r="BA3957" i="31"/>
  <c r="BA3958" i="31"/>
  <c r="BA3959" i="31"/>
  <c r="BA3960" i="31"/>
  <c r="BA3961" i="31"/>
  <c r="BA3962" i="31"/>
  <c r="BA3963" i="31"/>
  <c r="BB3963" i="31" s="1"/>
  <c r="BA3964" i="31"/>
  <c r="BA3965" i="31"/>
  <c r="BA3966" i="31"/>
  <c r="BA3967" i="31"/>
  <c r="BA3968" i="31"/>
  <c r="BA3969" i="31"/>
  <c r="BA3970" i="31"/>
  <c r="BA3971" i="31"/>
  <c r="BA3972" i="31"/>
  <c r="BA3973" i="31"/>
  <c r="BA3974" i="31"/>
  <c r="BA3975" i="31"/>
  <c r="BA3976" i="31"/>
  <c r="BA3977" i="31"/>
  <c r="BA3978" i="31"/>
  <c r="BA3979" i="31"/>
  <c r="BA3980" i="31"/>
  <c r="BA3981" i="31"/>
  <c r="BA3982" i="31"/>
  <c r="BA3983" i="31"/>
  <c r="BA3984" i="31"/>
  <c r="BA3985" i="31"/>
  <c r="BA3986" i="31"/>
  <c r="BA3987" i="31"/>
  <c r="BA3988" i="31"/>
  <c r="BA3989" i="31"/>
  <c r="BA3990" i="31"/>
  <c r="BA3991" i="31"/>
  <c r="BA3992" i="31"/>
  <c r="BA3993" i="31"/>
  <c r="BA3994" i="31"/>
  <c r="BA3995" i="31"/>
  <c r="BA3996" i="31"/>
  <c r="BA3997" i="31"/>
  <c r="BA3998" i="31"/>
  <c r="BA3999" i="31"/>
  <c r="BA4000" i="31"/>
  <c r="BA4001" i="31"/>
  <c r="BA4002" i="31"/>
  <c r="BA4003" i="31"/>
  <c r="BB4003" i="31" s="1"/>
  <c r="BA4004" i="31"/>
  <c r="BA4005" i="31"/>
  <c r="BA4006" i="31"/>
  <c r="BA4007" i="31"/>
  <c r="BA4008" i="31"/>
  <c r="BA4009" i="31"/>
  <c r="BA4010" i="31"/>
  <c r="BA4011" i="31"/>
  <c r="BA4012" i="31"/>
  <c r="BA4013" i="31"/>
  <c r="BA4014" i="31"/>
  <c r="BA4015" i="31"/>
  <c r="BA4016" i="31"/>
  <c r="BA4017" i="31"/>
  <c r="BA4018" i="31"/>
  <c r="BA4019" i="31"/>
  <c r="BA4020" i="31"/>
  <c r="BA4021" i="31"/>
  <c r="BA4022" i="31"/>
  <c r="BA4023" i="31"/>
  <c r="BB4023" i="31" s="1"/>
  <c r="BA4024" i="31"/>
  <c r="BA4025" i="31"/>
  <c r="BA4026" i="31"/>
  <c r="BA4027" i="31"/>
  <c r="BA4028" i="31"/>
  <c r="BA4029" i="31"/>
  <c r="BA4030" i="31"/>
  <c r="BA4031" i="31"/>
  <c r="BA4032" i="31"/>
  <c r="BA4033" i="31"/>
  <c r="BA4034" i="31"/>
  <c r="BA4035" i="31"/>
  <c r="BA4036" i="31"/>
  <c r="BA4037" i="31"/>
  <c r="BA4038" i="31"/>
  <c r="BA4039" i="31"/>
  <c r="BA4040" i="31"/>
  <c r="BA4041" i="31"/>
  <c r="BA4042" i="31"/>
  <c r="BA4043" i="31"/>
  <c r="BA4044" i="31"/>
  <c r="BA4045" i="31"/>
  <c r="BA4046" i="31"/>
  <c r="BA4047" i="31"/>
  <c r="BA4048" i="31"/>
  <c r="BA4049" i="31"/>
  <c r="BA4050" i="31"/>
  <c r="BA4051" i="31"/>
  <c r="BA4052" i="31"/>
  <c r="BA4053" i="31"/>
  <c r="BA4054" i="31"/>
  <c r="BA4055" i="31"/>
  <c r="BA4056" i="31"/>
  <c r="BA4057" i="31"/>
  <c r="BA4058" i="31"/>
  <c r="BA4059" i="31"/>
  <c r="BA4060" i="31"/>
  <c r="BA4061" i="31"/>
  <c r="BA4062" i="31"/>
  <c r="BA4063" i="31"/>
  <c r="BA4064" i="31"/>
  <c r="BA4065" i="31"/>
  <c r="BA4066" i="31"/>
  <c r="BA4067" i="31"/>
  <c r="BA4068" i="31"/>
  <c r="BA4069" i="31"/>
  <c r="BA4070" i="31"/>
  <c r="BA4071" i="31"/>
  <c r="BA4072" i="31"/>
  <c r="BA4073" i="31"/>
  <c r="BA4074" i="31"/>
  <c r="BA4075" i="31"/>
  <c r="BA4076" i="31"/>
  <c r="BA4077" i="31"/>
  <c r="BA4078" i="31"/>
  <c r="BA4079" i="31"/>
  <c r="BA4080" i="31"/>
  <c r="BA4081" i="31"/>
  <c r="BA4082" i="31"/>
  <c r="BA4083" i="31"/>
  <c r="BA4084" i="31"/>
  <c r="BA4085" i="31"/>
  <c r="BA4086" i="31"/>
  <c r="BA4087" i="31"/>
  <c r="BA4088" i="31"/>
  <c r="BA4089" i="31"/>
  <c r="BA4090" i="31"/>
  <c r="BA4091" i="31"/>
  <c r="BA4092" i="31"/>
  <c r="BA4093" i="31"/>
  <c r="BA4094" i="31"/>
  <c r="BA4095" i="31"/>
  <c r="BA4096" i="31"/>
  <c r="BA4097" i="31"/>
  <c r="BA4098" i="31"/>
  <c r="BA4099" i="31"/>
  <c r="BA4100" i="31"/>
  <c r="BA4101" i="31"/>
  <c r="BA4102" i="31"/>
  <c r="BA4103" i="31"/>
  <c r="BA4104" i="31"/>
  <c r="BA4105" i="31"/>
  <c r="BA4106" i="31"/>
  <c r="BA4107" i="31"/>
  <c r="BA4108" i="31"/>
  <c r="BA4109" i="31"/>
  <c r="BA4110" i="31"/>
  <c r="BA4111" i="31"/>
  <c r="BA4112" i="31"/>
  <c r="BA4113" i="31"/>
  <c r="BA4114" i="31"/>
  <c r="BA4115" i="31"/>
  <c r="BA4116" i="31"/>
  <c r="BA4117" i="31"/>
  <c r="BA4118" i="31"/>
  <c r="BA4119" i="31"/>
  <c r="BA4120" i="31"/>
  <c r="BA4121" i="31"/>
  <c r="BA4122" i="31"/>
  <c r="BA4123" i="31"/>
  <c r="BA4124" i="31"/>
  <c r="BA4125" i="31"/>
  <c r="BA4126" i="31"/>
  <c r="BA4127" i="31"/>
  <c r="BA4128" i="31"/>
  <c r="BA4129" i="31"/>
  <c r="BA4130" i="31"/>
  <c r="BA4131" i="31"/>
  <c r="BA4132" i="31"/>
  <c r="BA4133" i="31"/>
  <c r="BA4134" i="31"/>
  <c r="BA4135" i="31"/>
  <c r="BA4136" i="31"/>
  <c r="BA4137" i="31"/>
  <c r="BA4138" i="31"/>
  <c r="BA4139" i="31"/>
  <c r="BA4140" i="31"/>
  <c r="BA4141" i="31"/>
  <c r="BA4142" i="31"/>
  <c r="BA4143" i="31"/>
  <c r="BB4143" i="31" s="1"/>
  <c r="BA4144" i="31"/>
  <c r="BA4145" i="31"/>
  <c r="BA4146" i="31"/>
  <c r="BA4147" i="31"/>
  <c r="BA4148" i="31"/>
  <c r="BA4149" i="31"/>
  <c r="BA4150" i="31"/>
  <c r="BA4151" i="31"/>
  <c r="BA4152" i="31"/>
  <c r="BA4153" i="31"/>
  <c r="BA4154" i="31"/>
  <c r="BA4155" i="31"/>
  <c r="BA4156" i="31"/>
  <c r="BA4157" i="31"/>
  <c r="BA4158" i="31"/>
  <c r="BA4159" i="31"/>
  <c r="BA4160" i="31"/>
  <c r="BA4161" i="31"/>
  <c r="BA4162" i="31"/>
  <c r="BA4163" i="31"/>
  <c r="BB4163" i="31" s="1"/>
  <c r="BA4164" i="31"/>
  <c r="BA4165" i="31"/>
  <c r="BA4166" i="31"/>
  <c r="BA4167" i="31"/>
  <c r="BA4168" i="31"/>
  <c r="BA4169" i="31"/>
  <c r="BA4170" i="31"/>
  <c r="BA4171" i="31"/>
  <c r="BA4172" i="31"/>
  <c r="BA4173" i="31"/>
  <c r="BA4174" i="31"/>
  <c r="BA4175" i="31"/>
  <c r="BA4176" i="31"/>
  <c r="BA4177" i="31"/>
  <c r="BA4178" i="31"/>
  <c r="BA4179" i="31"/>
  <c r="BA4180" i="31"/>
  <c r="BA4181" i="31"/>
  <c r="BA4182" i="31"/>
  <c r="BA4183" i="31"/>
  <c r="BA4184" i="31"/>
  <c r="BA4185" i="31"/>
  <c r="BA4186" i="31"/>
  <c r="BA4187" i="31"/>
  <c r="BA4188" i="31"/>
  <c r="BA4189" i="31"/>
  <c r="BA4190" i="31"/>
  <c r="BA4191" i="31"/>
  <c r="BA4192" i="31"/>
  <c r="BA4193" i="31"/>
  <c r="BA4194" i="31"/>
  <c r="BA4195" i="31"/>
  <c r="BA4196" i="31"/>
  <c r="BA4197" i="31"/>
  <c r="BA4198" i="31"/>
  <c r="BA4199" i="31"/>
  <c r="BA4200" i="31"/>
  <c r="BA4201" i="31"/>
  <c r="BA4202" i="31"/>
  <c r="BA4203" i="31"/>
  <c r="BA4204" i="31"/>
  <c r="BA4205" i="31"/>
  <c r="BA4206" i="31"/>
  <c r="BA4207" i="31"/>
  <c r="BA4208" i="31"/>
  <c r="BA4209" i="31"/>
  <c r="BA4210" i="31"/>
  <c r="BA4211" i="31"/>
  <c r="BA4212" i="31"/>
  <c r="BA4213" i="31"/>
  <c r="BA4214" i="31"/>
  <c r="BA4215" i="31"/>
  <c r="BA4216" i="31"/>
  <c r="BA4217" i="31"/>
  <c r="BA4218" i="31"/>
  <c r="BA4219" i="31"/>
  <c r="BA4220" i="31"/>
  <c r="BA4221" i="31"/>
  <c r="BA4222" i="31"/>
  <c r="BA4223" i="31"/>
  <c r="BA4224" i="31"/>
  <c r="BA4225" i="31"/>
  <c r="BA4226" i="31"/>
  <c r="BA4227" i="31"/>
  <c r="BA4228" i="31"/>
  <c r="BA4229" i="31"/>
  <c r="BA4230" i="31"/>
  <c r="BA4231" i="31"/>
  <c r="BA4232" i="31"/>
  <c r="BA4233" i="31"/>
  <c r="BA4234" i="31"/>
  <c r="BA4235" i="31"/>
  <c r="BA4236" i="31"/>
  <c r="BA4237" i="31"/>
  <c r="BA4238" i="31"/>
  <c r="BA4239" i="31"/>
  <c r="BA4240" i="31"/>
  <c r="BA4241" i="31"/>
  <c r="BA4242" i="31"/>
  <c r="BA4243" i="31"/>
  <c r="BA4244" i="31"/>
  <c r="BA4245" i="31"/>
  <c r="BA4246" i="31"/>
  <c r="BA4247" i="31"/>
  <c r="BA4248" i="31"/>
  <c r="BA4249" i="31"/>
  <c r="BA4250" i="31"/>
  <c r="BA4251" i="31"/>
  <c r="BA4252" i="31"/>
  <c r="BA4253" i="31"/>
  <c r="BA4254" i="31"/>
  <c r="BA4255" i="31"/>
  <c r="BA4256" i="31"/>
  <c r="BA4257" i="31"/>
  <c r="BA4258" i="31"/>
  <c r="BA4259" i="31"/>
  <c r="BA4260" i="31"/>
  <c r="BA4261" i="31"/>
  <c r="BA4262" i="31"/>
  <c r="BA4263" i="31"/>
  <c r="BA4264" i="31"/>
  <c r="BA4265" i="31"/>
  <c r="BA4266" i="31"/>
  <c r="BA4267" i="31"/>
  <c r="BA4268" i="31"/>
  <c r="BA4269" i="31"/>
  <c r="BA4270" i="31"/>
  <c r="BA4271" i="31"/>
  <c r="BA4272" i="31"/>
  <c r="BA4273" i="31"/>
  <c r="BA4274" i="31"/>
  <c r="BA4275" i="31"/>
  <c r="BA4276" i="31"/>
  <c r="BA4277" i="31"/>
  <c r="BA4278" i="31"/>
  <c r="BA4279" i="31"/>
  <c r="BA4280" i="31"/>
  <c r="BA4281" i="31"/>
  <c r="BA4282" i="31"/>
  <c r="BA4283" i="31"/>
  <c r="BA4284" i="31"/>
  <c r="BA4285" i="31"/>
  <c r="BA4286" i="31"/>
  <c r="BA4287" i="31"/>
  <c r="BA4288" i="31"/>
  <c r="BA4289" i="31"/>
  <c r="BA4290" i="31"/>
  <c r="BA4291" i="31"/>
  <c r="BA4292" i="31"/>
  <c r="BA4293" i="31"/>
  <c r="BA4294" i="31"/>
  <c r="BA4295" i="31"/>
  <c r="BA4296" i="31"/>
  <c r="BA4297" i="31"/>
  <c r="BA4298" i="31"/>
  <c r="BA4299" i="31"/>
  <c r="BA4300" i="31"/>
  <c r="BA4301" i="31"/>
  <c r="BA4302" i="31"/>
  <c r="BA4303" i="31"/>
  <c r="BA4304" i="31"/>
  <c r="BA4305" i="31"/>
  <c r="BA4306" i="31"/>
  <c r="BA4307" i="31"/>
  <c r="BA4308" i="31"/>
  <c r="BA4309" i="31"/>
  <c r="BA4310" i="31"/>
  <c r="BA4311" i="31"/>
  <c r="BA4312" i="31"/>
  <c r="BA4313" i="31"/>
  <c r="BA4314" i="31"/>
  <c r="BA4315" i="31"/>
  <c r="BA4316" i="31"/>
  <c r="BA4317" i="31"/>
  <c r="BA4318" i="31"/>
  <c r="BA4319" i="31"/>
  <c r="BA4320" i="31"/>
  <c r="BA4321" i="31"/>
  <c r="BA4322" i="31"/>
  <c r="BA4323" i="31"/>
  <c r="BA4324" i="31"/>
  <c r="BA4325" i="31"/>
  <c r="BA4326" i="31"/>
  <c r="BA4327" i="31"/>
  <c r="BA4328" i="31"/>
  <c r="BA4329" i="31"/>
  <c r="BA4330" i="31"/>
  <c r="BA4331" i="31"/>
  <c r="BA4332" i="31"/>
  <c r="BA4333" i="31"/>
  <c r="BA4334" i="31"/>
  <c r="BA4335" i="31"/>
  <c r="BA4336" i="31"/>
  <c r="BA4337" i="31"/>
  <c r="BA4338" i="31"/>
  <c r="BA4339" i="31"/>
  <c r="BA4340" i="31"/>
  <c r="BA4341" i="31"/>
  <c r="BA4342" i="31"/>
  <c r="BA4343" i="31"/>
  <c r="BB4343" i="31" s="1"/>
  <c r="BA4344" i="31"/>
  <c r="BA4345" i="31"/>
  <c r="BA4346" i="31"/>
  <c r="BA4347" i="31"/>
  <c r="BA4348" i="31"/>
  <c r="BA4349" i="31"/>
  <c r="BA4350" i="31"/>
  <c r="BA4351" i="31"/>
  <c r="BA4352" i="31"/>
  <c r="BA4353" i="31"/>
  <c r="BA4354" i="31"/>
  <c r="BA4355" i="31"/>
  <c r="BA4356" i="31"/>
  <c r="BA4357" i="31"/>
  <c r="BA4358" i="31"/>
  <c r="BA4359" i="31"/>
  <c r="BA4360" i="31"/>
  <c r="BA4361" i="31"/>
  <c r="BA4362" i="31"/>
  <c r="BA4363" i="31"/>
  <c r="BA4364" i="31"/>
  <c r="BA4365" i="31"/>
  <c r="BA4366" i="31"/>
  <c r="BA4367" i="31"/>
  <c r="BA4368" i="31"/>
  <c r="BA4369" i="31"/>
  <c r="BA4370" i="31"/>
  <c r="BA4371" i="31"/>
  <c r="BA4372" i="31"/>
  <c r="BA4373" i="31"/>
  <c r="BA4374" i="31"/>
  <c r="BA4375" i="31"/>
  <c r="BA4376" i="31"/>
  <c r="BA4377" i="31"/>
  <c r="BA4378" i="31"/>
  <c r="BA4379" i="31"/>
  <c r="BA4380" i="31"/>
  <c r="BA4381" i="31"/>
  <c r="BA4382" i="31"/>
  <c r="BA4383" i="31"/>
  <c r="BA4384" i="31"/>
  <c r="BA4385" i="31"/>
  <c r="BA4386" i="31"/>
  <c r="BA4387" i="31"/>
  <c r="BA4388" i="31"/>
  <c r="BA4389" i="31"/>
  <c r="BA4390" i="31"/>
  <c r="BA4391" i="31"/>
  <c r="BA4392" i="31"/>
  <c r="BA4393" i="31"/>
  <c r="BA4394" i="31"/>
  <c r="BA4395" i="31"/>
  <c r="BA4396" i="31"/>
  <c r="BA4397" i="31"/>
  <c r="BA4398" i="31"/>
  <c r="BA4399" i="31"/>
  <c r="BA4400" i="31"/>
  <c r="BA4401" i="31"/>
  <c r="BA4402" i="31"/>
  <c r="BA4403" i="31"/>
  <c r="BA4404" i="31"/>
  <c r="BA4405" i="31"/>
  <c r="BA4406" i="31"/>
  <c r="BA4407" i="31"/>
  <c r="BA4408" i="31"/>
  <c r="BA4409" i="31"/>
  <c r="BA4410" i="31"/>
  <c r="BA4411" i="31"/>
  <c r="BA4412" i="31"/>
  <c r="BA4413" i="31"/>
  <c r="BA4414" i="31"/>
  <c r="BA4415" i="31"/>
  <c r="BA4416" i="31"/>
  <c r="BA4417" i="31"/>
  <c r="BA4418" i="31"/>
  <c r="BA4419" i="31"/>
  <c r="BA4420" i="31"/>
  <c r="BA4421" i="31"/>
  <c r="BA4422" i="31"/>
  <c r="BA4423" i="31"/>
  <c r="BA4424" i="31"/>
  <c r="BA4425" i="31"/>
  <c r="BA4426" i="31"/>
  <c r="BA4427" i="31"/>
  <c r="BA4428" i="31"/>
  <c r="BA4429" i="31"/>
  <c r="BA4430" i="31"/>
  <c r="BA4431" i="31"/>
  <c r="BA4432" i="31"/>
  <c r="BA4433" i="31"/>
  <c r="BA4434" i="31"/>
  <c r="BA4435" i="31"/>
  <c r="BA4436" i="31"/>
  <c r="BA4437" i="31"/>
  <c r="BA4438" i="31"/>
  <c r="BA4439" i="31"/>
  <c r="BA4440" i="31"/>
  <c r="BA4441" i="31"/>
  <c r="BA4442" i="31"/>
  <c r="BA4443" i="31"/>
  <c r="BA4444" i="31"/>
  <c r="BA4445" i="31"/>
  <c r="BA4446" i="31"/>
  <c r="BA4447" i="31"/>
  <c r="BA4448" i="31"/>
  <c r="BA4449" i="31"/>
  <c r="BA4450" i="31"/>
  <c r="BA4451" i="31"/>
  <c r="BA4452" i="31"/>
  <c r="BA4453" i="31"/>
  <c r="BA4454" i="31"/>
  <c r="BA4455" i="31"/>
  <c r="BA4456" i="31"/>
  <c r="BA4457" i="31"/>
  <c r="BA4458" i="31"/>
  <c r="BA4459" i="31"/>
  <c r="BA4460" i="31"/>
  <c r="BA4461" i="31"/>
  <c r="BA4462" i="31"/>
  <c r="BA4463" i="31"/>
  <c r="BB4463" i="31" s="1"/>
  <c r="BA4464" i="31"/>
  <c r="BA4465" i="31"/>
  <c r="BA4466" i="31"/>
  <c r="BA4467" i="31"/>
  <c r="BA4468" i="31"/>
  <c r="BA4469" i="31"/>
  <c r="BA4470" i="31"/>
  <c r="BA4471" i="31"/>
  <c r="BA4472" i="31"/>
  <c r="BA4473" i="31"/>
  <c r="BA4474" i="31"/>
  <c r="BA4475" i="31"/>
  <c r="BA4476" i="31"/>
  <c r="BA4477" i="31"/>
  <c r="BA4478" i="31"/>
  <c r="BA4479" i="31"/>
  <c r="BA4480" i="31"/>
  <c r="BA4481" i="31"/>
  <c r="BA4482" i="31"/>
  <c r="BA4483" i="31"/>
  <c r="BA4484" i="31"/>
  <c r="BA4485" i="31"/>
  <c r="BA4486" i="31"/>
  <c r="BA4487" i="31"/>
  <c r="BA4488" i="31"/>
  <c r="BA4489" i="31"/>
  <c r="BA4490" i="31"/>
  <c r="BA4491" i="31"/>
  <c r="BA4492" i="31"/>
  <c r="BA4493" i="31"/>
  <c r="BA4494" i="31"/>
  <c r="BA4495" i="31"/>
  <c r="BA4496" i="31"/>
  <c r="BA4497" i="31"/>
  <c r="BA4498" i="31"/>
  <c r="BA4499" i="31"/>
  <c r="BA4500" i="31"/>
  <c r="BA4501" i="31"/>
  <c r="BA4502" i="31"/>
  <c r="BA4503" i="31"/>
  <c r="BA4504" i="31"/>
  <c r="BA4505" i="31"/>
  <c r="BA4506" i="31"/>
  <c r="BA4507" i="31"/>
  <c r="BA4508" i="31"/>
  <c r="BA4509" i="31"/>
  <c r="BA4510" i="31"/>
  <c r="BA4511" i="31"/>
  <c r="BA4512" i="31"/>
  <c r="BA4513" i="31"/>
  <c r="BB4513" i="31" s="1"/>
  <c r="BA4514" i="31"/>
  <c r="BA4515" i="31"/>
  <c r="BA4516" i="31"/>
  <c r="BA4517" i="31"/>
  <c r="BA4518" i="31"/>
  <c r="BA4519" i="31"/>
  <c r="BA4520" i="31"/>
  <c r="BA4521" i="31"/>
  <c r="BA4522" i="31"/>
  <c r="BA4523" i="31"/>
  <c r="BA4524" i="31"/>
  <c r="BA4525" i="31"/>
  <c r="BA4526" i="31"/>
  <c r="BA4527" i="31"/>
  <c r="BA4528" i="31"/>
  <c r="BA4529" i="31"/>
  <c r="BA4530" i="31"/>
  <c r="BA4531" i="31"/>
  <c r="BA4532" i="31"/>
  <c r="BA4533" i="31"/>
  <c r="BA4534" i="31"/>
  <c r="BA4535" i="31"/>
  <c r="BA4536" i="31"/>
  <c r="BA4537" i="31"/>
  <c r="BA4538" i="31"/>
  <c r="BA4539" i="31"/>
  <c r="BA4540" i="31"/>
  <c r="BA4541" i="31"/>
  <c r="BA4542" i="31"/>
  <c r="BA4543" i="31"/>
  <c r="BB4543" i="31" s="1"/>
  <c r="BA4544" i="31"/>
  <c r="BA4545" i="31"/>
  <c r="BA4546" i="31"/>
  <c r="BA4547" i="31"/>
  <c r="BA4548" i="31"/>
  <c r="BA4549" i="31"/>
  <c r="BA4550" i="31"/>
  <c r="BA4551" i="31"/>
  <c r="BA4552" i="31"/>
  <c r="BA4553" i="31"/>
  <c r="BA4554" i="31"/>
  <c r="BA4555" i="31"/>
  <c r="BA4556" i="31"/>
  <c r="BA4557" i="31"/>
  <c r="BA4558" i="31"/>
  <c r="BA4559" i="31"/>
  <c r="BA4560" i="31"/>
  <c r="BA4561" i="31"/>
  <c r="BA4562" i="31"/>
  <c r="BA4563" i="31"/>
  <c r="BA4564" i="31"/>
  <c r="BA4565" i="31"/>
  <c r="BA4566" i="31"/>
  <c r="BA4567" i="31"/>
  <c r="BA4568" i="31"/>
  <c r="BA4569" i="31"/>
  <c r="BA4570" i="31"/>
  <c r="BA4571" i="31"/>
  <c r="BA4572" i="31"/>
  <c r="BA4573" i="31"/>
  <c r="BB4573" i="31" s="1"/>
  <c r="BA4574" i="31"/>
  <c r="BA4575" i="31"/>
  <c r="BA4576" i="31"/>
  <c r="BA4577" i="31"/>
  <c r="BA4578" i="31"/>
  <c r="BA4579" i="31"/>
  <c r="BA4580" i="31"/>
  <c r="BA4581" i="31"/>
  <c r="BA4582" i="31"/>
  <c r="BA4583" i="31"/>
  <c r="BA4584" i="31"/>
  <c r="BA4585" i="31"/>
  <c r="BA4586" i="31"/>
  <c r="BA4587" i="31"/>
  <c r="BA4588" i="31"/>
  <c r="BA4589" i="31"/>
  <c r="BA4590" i="31"/>
  <c r="BA4591" i="31"/>
  <c r="BA4592" i="31"/>
  <c r="BA4593" i="31"/>
  <c r="BA4594" i="31"/>
  <c r="BA4595" i="31"/>
  <c r="BA4596" i="31"/>
  <c r="BA4597" i="31"/>
  <c r="BA4598" i="31"/>
  <c r="BA4599" i="31"/>
  <c r="BA4600" i="31"/>
  <c r="BA4601" i="31"/>
  <c r="BA4602" i="31"/>
  <c r="BA4603" i="31"/>
  <c r="BA4604" i="31"/>
  <c r="BA4605" i="31"/>
  <c r="BA4606" i="31"/>
  <c r="BA4607" i="31"/>
  <c r="BA4608" i="31"/>
  <c r="BA4609" i="31"/>
  <c r="BA4610" i="31"/>
  <c r="BA4611" i="31"/>
  <c r="BA4612" i="31"/>
  <c r="BA4613" i="31"/>
  <c r="BA4614" i="31"/>
  <c r="BA4615" i="31"/>
  <c r="BA4616" i="31"/>
  <c r="BA4617" i="31"/>
  <c r="BA4618" i="31"/>
  <c r="BA4619" i="31"/>
  <c r="BA4620" i="31"/>
  <c r="BA4621" i="31"/>
  <c r="BA4622" i="31"/>
  <c r="BA4623" i="31"/>
  <c r="BA4624" i="31"/>
  <c r="BA4625" i="31"/>
  <c r="BA4626" i="31"/>
  <c r="BA4627" i="31"/>
  <c r="BA4628" i="31"/>
  <c r="BA4629" i="31"/>
  <c r="BA4630" i="31"/>
  <c r="BA4631" i="31"/>
  <c r="BA4632" i="31"/>
  <c r="BA4633" i="31"/>
  <c r="BA4634" i="31"/>
  <c r="BA4635" i="31"/>
  <c r="BA4636" i="31"/>
  <c r="BA4637" i="31"/>
  <c r="BA4638" i="31"/>
  <c r="BA4639" i="31"/>
  <c r="BA4640" i="31"/>
  <c r="BA4641" i="31"/>
  <c r="BA4642" i="31"/>
  <c r="BA4643" i="31"/>
  <c r="BA4644" i="31"/>
  <c r="BA4645" i="31"/>
  <c r="BA4646" i="31"/>
  <c r="BA4647" i="31"/>
  <c r="BA4648" i="31"/>
  <c r="BA4649" i="31"/>
  <c r="BA4650" i="31"/>
  <c r="BA4651" i="31"/>
  <c r="BA4652" i="31"/>
  <c r="BA4653" i="31"/>
  <c r="BA4654" i="31"/>
  <c r="BA4655" i="31"/>
  <c r="BA4656" i="31"/>
  <c r="BA4657" i="31"/>
  <c r="BA4658" i="31"/>
  <c r="BA4659" i="31"/>
  <c r="BA4660" i="31"/>
  <c r="BA4661" i="31"/>
  <c r="BA4662" i="31"/>
  <c r="BA4663" i="31"/>
  <c r="BB4663" i="31" s="1"/>
  <c r="BA4664" i="31"/>
  <c r="BA4665" i="31"/>
  <c r="BA4666" i="31"/>
  <c r="BA4667" i="31"/>
  <c r="BA4668" i="31"/>
  <c r="BA4669" i="31"/>
  <c r="BA4670" i="31"/>
  <c r="BA4671" i="31"/>
  <c r="BA4672" i="31"/>
  <c r="BA4673" i="31"/>
  <c r="BA4674" i="31"/>
  <c r="BA4675" i="31"/>
  <c r="BA4676" i="31"/>
  <c r="BA4677" i="31"/>
  <c r="BA4678" i="31"/>
  <c r="BA4679" i="31"/>
  <c r="BA4680" i="31"/>
  <c r="BA4681" i="31"/>
  <c r="BA4682" i="31"/>
  <c r="BA4683" i="31"/>
  <c r="BA4684" i="31"/>
  <c r="BA4685" i="31"/>
  <c r="BA4686" i="31"/>
  <c r="BA4687" i="31"/>
  <c r="BA4688" i="31"/>
  <c r="BA4689" i="31"/>
  <c r="BA4690" i="31"/>
  <c r="BA4691" i="31"/>
  <c r="BA4692" i="31"/>
  <c r="BA4693" i="31"/>
  <c r="BA4694" i="31"/>
  <c r="BA4695" i="31"/>
  <c r="BA4696" i="31"/>
  <c r="BA4697" i="31"/>
  <c r="BA4698" i="31"/>
  <c r="BA4699" i="31"/>
  <c r="BA4700" i="31"/>
  <c r="BA4701" i="31"/>
  <c r="BA4702" i="31"/>
  <c r="BA4703" i="31"/>
  <c r="BB4703" i="31" s="1"/>
  <c r="BA4704" i="31"/>
  <c r="BA4705" i="31"/>
  <c r="BA4706" i="31"/>
  <c r="BA4707" i="31"/>
  <c r="BA4708" i="31"/>
  <c r="BA4709" i="31"/>
  <c r="BA4710" i="31"/>
  <c r="BA4711" i="31"/>
  <c r="BA4712" i="31"/>
  <c r="BA4713" i="31"/>
  <c r="BA4714" i="31"/>
  <c r="BA4715" i="31"/>
  <c r="BA4716" i="31"/>
  <c r="BA4717" i="31"/>
  <c r="BA4718" i="31"/>
  <c r="BA4719" i="31"/>
  <c r="BA4720" i="31"/>
  <c r="BA4721" i="31"/>
  <c r="BA4722" i="31"/>
  <c r="BA4723" i="31"/>
  <c r="BB4723" i="31" s="1"/>
  <c r="BA4724" i="31"/>
  <c r="BA4725" i="31"/>
  <c r="BA4726" i="31"/>
  <c r="BA4727" i="31"/>
  <c r="BA4728" i="31"/>
  <c r="BA4729" i="31"/>
  <c r="BA4730" i="31"/>
  <c r="BA4731" i="31"/>
  <c r="BA4732" i="31"/>
  <c r="BA4733" i="31"/>
  <c r="BA4734" i="31"/>
  <c r="BA4735" i="31"/>
  <c r="BA4736" i="31"/>
  <c r="BA4737" i="31"/>
  <c r="BA4738" i="31"/>
  <c r="BA4739" i="31"/>
  <c r="BA4740" i="31"/>
  <c r="BA4741" i="31"/>
  <c r="BA4742" i="31"/>
  <c r="BA4743" i="31"/>
  <c r="BB4743" i="31" s="1"/>
  <c r="BA4744" i="31"/>
  <c r="BA4745" i="31"/>
  <c r="BA4746" i="31"/>
  <c r="BA4747" i="31"/>
  <c r="BA4748" i="31"/>
  <c r="BA4749" i="31"/>
  <c r="BA4750" i="31"/>
  <c r="BA4751" i="31"/>
  <c r="BA4752" i="31"/>
  <c r="BA4753" i="31"/>
  <c r="BA4754" i="31"/>
  <c r="BA4755" i="31"/>
  <c r="BA4756" i="31"/>
  <c r="BA4757" i="31"/>
  <c r="BA4758" i="31"/>
  <c r="BA4759" i="31"/>
  <c r="BA4760" i="31"/>
  <c r="BA4761" i="31"/>
  <c r="BA4762" i="31"/>
  <c r="BA4763" i="31"/>
  <c r="BA4764" i="31"/>
  <c r="BA4765" i="31"/>
  <c r="BA4766" i="31"/>
  <c r="BA4767" i="31"/>
  <c r="BA4768" i="31"/>
  <c r="BA4769" i="31"/>
  <c r="BA4770" i="31"/>
  <c r="BA4771" i="31"/>
  <c r="BA4772" i="31"/>
  <c r="BA4773" i="31"/>
  <c r="BA4774" i="31"/>
  <c r="BA4775" i="31"/>
  <c r="BA4776" i="31"/>
  <c r="BA4777" i="31"/>
  <c r="BA4778" i="31"/>
  <c r="BA4779" i="31"/>
  <c r="BA4780" i="31"/>
  <c r="BA4781" i="31"/>
  <c r="BA4782" i="31"/>
  <c r="BA4783" i="31"/>
  <c r="BA4784" i="31"/>
  <c r="BA4785" i="31"/>
  <c r="BA4786" i="31"/>
  <c r="BA4787" i="31"/>
  <c r="BA4788" i="31"/>
  <c r="BA4789" i="31"/>
  <c r="BA4790" i="31"/>
  <c r="BA4791" i="31"/>
  <c r="BA4792" i="31"/>
  <c r="BA4793" i="31"/>
  <c r="BA4794" i="31"/>
  <c r="BA4795" i="31"/>
  <c r="BA4796" i="31"/>
  <c r="BA4797" i="31"/>
  <c r="BA4798" i="31"/>
  <c r="BA4799" i="31"/>
  <c r="BA4800" i="31"/>
  <c r="BA4801" i="31"/>
  <c r="BA4802" i="31"/>
  <c r="BA4803" i="31"/>
  <c r="BB4803" i="31" s="1"/>
  <c r="BA4804" i="31"/>
  <c r="BA4805" i="31"/>
  <c r="BA4806" i="31"/>
  <c r="BA4807" i="31"/>
  <c r="BA4808" i="31"/>
  <c r="BA4809" i="31"/>
  <c r="BA4810" i="31"/>
  <c r="BA4811" i="31"/>
  <c r="BA4812" i="31"/>
  <c r="BA4813" i="31"/>
  <c r="BA4814" i="31"/>
  <c r="BA4815" i="31"/>
  <c r="BA4816" i="31"/>
  <c r="BA4817" i="31"/>
  <c r="BA4818" i="31"/>
  <c r="BA4819" i="31"/>
  <c r="BA4820" i="31"/>
  <c r="BA4821" i="31"/>
  <c r="BA4822" i="31"/>
  <c r="BA4823" i="31"/>
  <c r="BA4824" i="31"/>
  <c r="BA4825" i="31"/>
  <c r="BA4826" i="31"/>
  <c r="BA4827" i="31"/>
  <c r="BA4828" i="31"/>
  <c r="BA4829" i="31"/>
  <c r="BA4830" i="31"/>
  <c r="BA4831" i="31"/>
  <c r="BA4832" i="31"/>
  <c r="BA4833" i="31"/>
  <c r="BA4834" i="31"/>
  <c r="BA4835" i="31"/>
  <c r="BA4836" i="31"/>
  <c r="BA4837" i="31"/>
  <c r="BA4838" i="31"/>
  <c r="BA4839" i="31"/>
  <c r="BA4840" i="31"/>
  <c r="BA4841" i="31"/>
  <c r="BA4842" i="31"/>
  <c r="BA4843" i="31"/>
  <c r="BA4844" i="31"/>
  <c r="BA4845" i="31"/>
  <c r="BA4846" i="31"/>
  <c r="BA4847" i="31"/>
  <c r="BA4848" i="31"/>
  <c r="BA4849" i="31"/>
  <c r="BA4850" i="31"/>
  <c r="BA4851" i="31"/>
  <c r="BA4852" i="31"/>
  <c r="BA4853" i="31"/>
  <c r="BA4854" i="31"/>
  <c r="BA4855" i="31"/>
  <c r="BA4856" i="31"/>
  <c r="BA4857" i="31"/>
  <c r="BA4858" i="31"/>
  <c r="BA4859" i="31"/>
  <c r="BA4860" i="31"/>
  <c r="BA4861" i="31"/>
  <c r="BA4862" i="31"/>
  <c r="BA4863" i="31"/>
  <c r="BA4864" i="31"/>
  <c r="BA4865" i="31"/>
  <c r="BA4866" i="31"/>
  <c r="BA4867" i="31"/>
  <c r="BA4868" i="31"/>
  <c r="BA4869" i="31"/>
  <c r="BA4870" i="31"/>
  <c r="BA4871" i="31"/>
  <c r="BA4872" i="31"/>
  <c r="BA4873" i="31"/>
  <c r="BA4874" i="31"/>
  <c r="BA4875" i="31"/>
  <c r="BA4876" i="31"/>
  <c r="BA4877" i="31"/>
  <c r="BA4878" i="31"/>
  <c r="BA4879" i="31"/>
  <c r="BA4880" i="31"/>
  <c r="BA4881" i="31"/>
  <c r="BA4882" i="31"/>
  <c r="BA4883" i="31"/>
  <c r="BB4883" i="31" s="1"/>
  <c r="BA4884" i="31"/>
  <c r="BA4885" i="31"/>
  <c r="BA4886" i="31"/>
  <c r="BA4887" i="31"/>
  <c r="BA4888" i="31"/>
  <c r="BA4889" i="31"/>
  <c r="BA4890" i="31"/>
  <c r="BA4891" i="31"/>
  <c r="BA4892" i="31"/>
  <c r="BA4893" i="31"/>
  <c r="BA4894" i="31"/>
  <c r="BA4895" i="31"/>
  <c r="BA4896" i="31"/>
  <c r="BA4897" i="31"/>
  <c r="BA4898" i="31"/>
  <c r="BA4899" i="31"/>
  <c r="BA4900" i="31"/>
  <c r="BA4901" i="31"/>
  <c r="BA4902" i="31"/>
  <c r="BA4903" i="31"/>
  <c r="BA4904" i="31"/>
  <c r="BA4905" i="31"/>
  <c r="BA4906" i="31"/>
  <c r="BA4907" i="31"/>
  <c r="BA4908" i="31"/>
  <c r="BA4909" i="31"/>
  <c r="BA4910" i="31"/>
  <c r="BA4911" i="31"/>
  <c r="BA4912" i="31"/>
  <c r="BA4913" i="31"/>
  <c r="BA4914" i="31"/>
  <c r="BA4915" i="31"/>
  <c r="BA4916" i="31"/>
  <c r="BA4917" i="31"/>
  <c r="BA4918" i="31"/>
  <c r="BA4919" i="31"/>
  <c r="BA4920" i="31"/>
  <c r="BA4921" i="31"/>
  <c r="BA4922" i="31"/>
  <c r="BA4923" i="31"/>
  <c r="BA4924" i="31"/>
  <c r="BA4925" i="31"/>
  <c r="BA4926" i="31"/>
  <c r="BA4927" i="31"/>
  <c r="BA4928" i="31"/>
  <c r="BA4929" i="31"/>
  <c r="BA4930" i="31"/>
  <c r="BA4931" i="31"/>
  <c r="BA4932" i="31"/>
  <c r="BA4933" i="31"/>
  <c r="BA4934" i="31"/>
  <c r="BA4935" i="31"/>
  <c r="BA4936" i="31"/>
  <c r="BA4937" i="31"/>
  <c r="BA4938" i="31"/>
  <c r="BA4939" i="31"/>
  <c r="BA4940" i="31"/>
  <c r="BA4941" i="31"/>
  <c r="BA4942" i="31"/>
  <c r="BA4943" i="31"/>
  <c r="BA4944" i="31"/>
  <c r="BA4945" i="31"/>
  <c r="BA4946" i="31"/>
  <c r="BA4947" i="31"/>
  <c r="BA4948" i="31"/>
  <c r="BA4949" i="31"/>
  <c r="BA4950" i="31"/>
  <c r="BA4951" i="31"/>
  <c r="BA4952" i="31"/>
  <c r="BA4953" i="31"/>
  <c r="BA4954" i="31"/>
  <c r="BA4955" i="31"/>
  <c r="BA4956" i="31"/>
  <c r="BA4957" i="31"/>
  <c r="BA4958" i="31"/>
  <c r="BA4959" i="31"/>
  <c r="BA4960" i="31"/>
  <c r="BA4961" i="31"/>
  <c r="BA4962" i="31"/>
  <c r="BA4963" i="31"/>
  <c r="BA4964" i="31"/>
  <c r="BA4965" i="31"/>
  <c r="BA4966" i="31"/>
  <c r="BA4967" i="31"/>
  <c r="BA4968" i="31"/>
  <c r="BA4969" i="31"/>
  <c r="BA4970" i="31"/>
  <c r="BA4971" i="31"/>
  <c r="BA4972" i="31"/>
  <c r="BA4973" i="31"/>
  <c r="BA4974" i="31"/>
  <c r="BA4975" i="31"/>
  <c r="BA4976" i="31"/>
  <c r="BA4977" i="31"/>
  <c r="BA4978" i="31"/>
  <c r="BA4979" i="31"/>
  <c r="BA4980" i="31"/>
  <c r="BA4981" i="31"/>
  <c r="BA4982" i="31"/>
  <c r="BA4983" i="31"/>
  <c r="BA4984" i="31"/>
  <c r="BA4985" i="31"/>
  <c r="BA4986" i="31"/>
  <c r="BA4987" i="31"/>
  <c r="BA4988" i="31"/>
  <c r="BA4989" i="31"/>
  <c r="BA4990" i="31"/>
  <c r="BA4991" i="31"/>
  <c r="BA4992" i="31"/>
  <c r="BA4993" i="31"/>
  <c r="BA4994" i="31"/>
  <c r="BA4995" i="31"/>
  <c r="BA4996" i="31"/>
  <c r="BA4997" i="31"/>
  <c r="BA4998" i="31"/>
  <c r="BA4999" i="31"/>
  <c r="BA5000" i="31"/>
  <c r="BA5001" i="31"/>
  <c r="BA5002" i="31"/>
  <c r="BA5003" i="31"/>
  <c r="BB5003" i="31" s="1"/>
  <c r="BA5004" i="31"/>
  <c r="BA5005" i="31"/>
  <c r="BA5006" i="31"/>
  <c r="BA5007" i="31"/>
  <c r="BA5008" i="31"/>
  <c r="BA5009" i="31"/>
  <c r="BA5010" i="31"/>
  <c r="BA5011" i="31"/>
  <c r="BA5012" i="31"/>
  <c r="BA5013" i="31"/>
  <c r="BA5014" i="31"/>
  <c r="BA5015" i="31"/>
  <c r="BA5016" i="31"/>
  <c r="BA5017" i="31"/>
  <c r="BA5018" i="31"/>
  <c r="BA5019" i="31"/>
  <c r="BA5020" i="31"/>
  <c r="BA5021" i="31"/>
  <c r="BA5022" i="31"/>
  <c r="BA5023" i="31"/>
  <c r="BA5024" i="31"/>
  <c r="BA5025" i="31"/>
  <c r="BA5026" i="31"/>
  <c r="BA5027" i="31"/>
  <c r="BA5028" i="31"/>
  <c r="BA5029" i="31"/>
  <c r="BA5030" i="31"/>
  <c r="BA5031" i="31"/>
  <c r="BA5032" i="31"/>
  <c r="BA5033" i="31"/>
  <c r="BA5034" i="31"/>
  <c r="BA5035" i="31"/>
  <c r="BA5036" i="31"/>
  <c r="BA5037" i="31"/>
  <c r="BA5038" i="31"/>
  <c r="BA5039" i="31"/>
  <c r="BA5040" i="31"/>
  <c r="BA5041" i="31"/>
  <c r="BA5042" i="31"/>
  <c r="BA5043" i="31"/>
  <c r="BB5043" i="31" s="1"/>
  <c r="BA5044" i="31"/>
  <c r="BA5045" i="31"/>
  <c r="BA5046" i="31"/>
  <c r="BA5047" i="31"/>
  <c r="BA5048" i="31"/>
  <c r="BA5049" i="31"/>
  <c r="BA5050" i="31"/>
  <c r="BA5051" i="31"/>
  <c r="BA5052" i="31"/>
  <c r="BA5053" i="31"/>
  <c r="BA5054" i="31"/>
  <c r="BA5055" i="31"/>
  <c r="BA5056" i="31"/>
  <c r="BA5057" i="31"/>
  <c r="BA5058" i="31"/>
  <c r="BA5059" i="31"/>
  <c r="BA5060" i="31"/>
  <c r="BA5061" i="31"/>
  <c r="BA5062" i="31"/>
  <c r="BA5063" i="31"/>
  <c r="BA5064" i="31"/>
  <c r="BA5065" i="31"/>
  <c r="BA5066" i="31"/>
  <c r="BA5067" i="31"/>
  <c r="BA5068" i="31"/>
  <c r="BA5069" i="31"/>
  <c r="BA5070" i="31"/>
  <c r="BA5071" i="31"/>
  <c r="BA5072" i="31"/>
  <c r="BA5073" i="31"/>
  <c r="BA5074" i="31"/>
  <c r="BA5075" i="31"/>
  <c r="BA5076" i="31"/>
  <c r="BA5077" i="31"/>
  <c r="BA5078" i="31"/>
  <c r="BA5079" i="31"/>
  <c r="BA5080" i="31"/>
  <c r="BA5081" i="31"/>
  <c r="BA5082" i="31"/>
  <c r="BA5083" i="31"/>
  <c r="BB5083" i="31" s="1"/>
  <c r="BA5084" i="31"/>
  <c r="BA5085" i="31"/>
  <c r="BA5086" i="31"/>
  <c r="BA5087" i="31"/>
  <c r="BA5088" i="31"/>
  <c r="BA5089" i="31"/>
  <c r="BA5090" i="31"/>
  <c r="BA5091" i="31"/>
  <c r="BA5092" i="31"/>
  <c r="BA5093" i="31"/>
  <c r="BA5094" i="31"/>
  <c r="BA5095" i="31"/>
  <c r="BA5096" i="31"/>
  <c r="BA5097" i="31"/>
  <c r="BA5098" i="31"/>
  <c r="BA5099" i="31"/>
  <c r="BA5100" i="31"/>
  <c r="BA5101" i="31"/>
  <c r="BA5102" i="31"/>
  <c r="BA5103" i="31"/>
  <c r="BB5103" i="31" s="1"/>
  <c r="BA5104" i="31"/>
  <c r="BA5105" i="31"/>
  <c r="BA5106" i="31"/>
  <c r="BA5107" i="31"/>
  <c r="BA5108" i="31"/>
  <c r="BA5109" i="31"/>
  <c r="BA5110" i="31"/>
  <c r="BA5111" i="31"/>
  <c r="BA5112" i="31"/>
  <c r="BA5113" i="31"/>
  <c r="BA5114" i="31"/>
  <c r="BA5115" i="31"/>
  <c r="BA5116" i="31"/>
  <c r="BA5117" i="31"/>
  <c r="BA5118" i="31"/>
  <c r="BA5119" i="31"/>
  <c r="BA5120" i="31"/>
  <c r="BA5121" i="31"/>
  <c r="BA5122" i="31"/>
  <c r="BA5123" i="31"/>
  <c r="BB5123" i="31" s="1"/>
  <c r="BA5124" i="31"/>
  <c r="BA5125" i="31"/>
  <c r="BA5126" i="31"/>
  <c r="BA5127" i="31"/>
  <c r="BA5128" i="31"/>
  <c r="BA5129" i="31"/>
  <c r="BA5130" i="31"/>
  <c r="BA5131" i="31"/>
  <c r="BA5132" i="31"/>
  <c r="BA5133" i="31"/>
  <c r="BA5134" i="31"/>
  <c r="BA5135" i="31"/>
  <c r="BA5136" i="31"/>
  <c r="BA5137" i="31"/>
  <c r="BA5138" i="31"/>
  <c r="BA5139" i="31"/>
  <c r="BA5140" i="31"/>
  <c r="BA5141" i="31"/>
  <c r="BA5142" i="31"/>
  <c r="BA5143" i="31"/>
  <c r="BB5143" i="31" s="1"/>
  <c r="BA5144" i="31"/>
  <c r="BA5145" i="31"/>
  <c r="BA5146" i="31"/>
  <c r="BA5147" i="31"/>
  <c r="BA5148" i="31"/>
  <c r="BA5149" i="31"/>
  <c r="BA5150" i="31"/>
  <c r="BA5151" i="31"/>
  <c r="BA5152" i="31"/>
  <c r="BA5153" i="31"/>
  <c r="BA5154" i="31"/>
  <c r="BA5155" i="31"/>
  <c r="BA5156" i="31"/>
  <c r="BA5157" i="31"/>
  <c r="BA5158" i="31"/>
  <c r="BA5159" i="31"/>
  <c r="BA5160" i="31"/>
  <c r="BA5161" i="31"/>
  <c r="BA5162" i="31"/>
  <c r="BA5163" i="31"/>
  <c r="BA5164" i="31"/>
  <c r="BA5165" i="31"/>
  <c r="BA5166" i="31"/>
  <c r="BA5167" i="31"/>
  <c r="BA5168" i="31"/>
  <c r="BA5169" i="31"/>
  <c r="BA5170" i="31"/>
  <c r="BA5171" i="31"/>
  <c r="BA5172" i="31"/>
  <c r="BA5173" i="31"/>
  <c r="BA5174" i="31"/>
  <c r="BA5175" i="31"/>
  <c r="BA5176" i="31"/>
  <c r="BA5177" i="31"/>
  <c r="BA5178" i="31"/>
  <c r="BA5179" i="31"/>
  <c r="BA5180" i="31"/>
  <c r="BA5181" i="31"/>
  <c r="BA5182" i="31"/>
  <c r="BA5183" i="31"/>
  <c r="BA5184" i="31"/>
  <c r="BA5185" i="31"/>
  <c r="BA5186" i="31"/>
  <c r="BA5187" i="31"/>
  <c r="BA5188" i="31"/>
  <c r="BA5189" i="31"/>
  <c r="BA5190" i="31"/>
  <c r="BA5191" i="31"/>
  <c r="BA5192" i="31"/>
  <c r="BA5193" i="31"/>
  <c r="BA5194" i="31"/>
  <c r="BA5195" i="31"/>
  <c r="BA5196" i="31"/>
  <c r="BA5197" i="31"/>
  <c r="BA5198" i="31"/>
  <c r="BA5199" i="31"/>
  <c r="BA5200" i="31"/>
  <c r="BA5201" i="31"/>
  <c r="BA5202" i="31"/>
  <c r="BA5203" i="31"/>
  <c r="BA5204" i="31"/>
  <c r="BA5205" i="31"/>
  <c r="BA5206" i="31"/>
  <c r="BA5207" i="31"/>
  <c r="BA5208" i="31"/>
  <c r="BA5209" i="31"/>
  <c r="BA5210" i="31"/>
  <c r="BA5211" i="31"/>
  <c r="BA5212" i="31"/>
  <c r="BA5213" i="31"/>
  <c r="BA5214" i="31"/>
  <c r="BA5215" i="31"/>
  <c r="BA5216" i="31"/>
  <c r="BA5217" i="31"/>
  <c r="BA5218" i="31"/>
  <c r="BA5219" i="31"/>
  <c r="BA5220" i="31"/>
  <c r="BA5221" i="31"/>
  <c r="BA5222" i="31"/>
  <c r="BA5223" i="31"/>
  <c r="BB5223" i="31" s="1"/>
  <c r="BA5224" i="31"/>
  <c r="BA5225" i="31"/>
  <c r="BA5226" i="31"/>
  <c r="BA5227" i="31"/>
  <c r="BA5228" i="31"/>
  <c r="BA5229" i="31"/>
  <c r="BA5230" i="31"/>
  <c r="BA5231" i="31"/>
  <c r="BA5232" i="31"/>
  <c r="BA5233" i="31"/>
  <c r="BA5234" i="31"/>
  <c r="BA5235" i="31"/>
  <c r="BA5236" i="31"/>
  <c r="BA5237" i="31"/>
  <c r="BA5238" i="31"/>
  <c r="BA5239" i="31"/>
  <c r="BA5240" i="31"/>
  <c r="BA5241" i="31"/>
  <c r="BA5242" i="31"/>
  <c r="BA5243" i="31"/>
  <c r="BA5244" i="31"/>
  <c r="BA5245" i="31"/>
  <c r="BA5246" i="31"/>
  <c r="BA5247" i="31"/>
  <c r="BA5248" i="31"/>
  <c r="BA5249" i="31"/>
  <c r="BA5250" i="31"/>
  <c r="BA5251" i="31"/>
  <c r="BA5252" i="31"/>
  <c r="BA5253" i="31"/>
  <c r="BA5254" i="31"/>
  <c r="BA5255" i="31"/>
  <c r="BA5256" i="31"/>
  <c r="BA5257" i="31"/>
  <c r="BA5258" i="31"/>
  <c r="BA5259" i="31"/>
  <c r="BA5260" i="31"/>
  <c r="BA5261" i="31"/>
  <c r="BA5262" i="31"/>
  <c r="BA5263" i="31"/>
  <c r="BA5264" i="31"/>
  <c r="BA5265" i="31"/>
  <c r="BA5266" i="31"/>
  <c r="BA5267" i="31"/>
  <c r="BA5268" i="31"/>
  <c r="BA5269" i="31"/>
  <c r="BA5270" i="31"/>
  <c r="BA5271" i="31"/>
  <c r="BA5272" i="31"/>
  <c r="BA5273" i="31"/>
  <c r="BA5274" i="31"/>
  <c r="BA5275" i="31"/>
  <c r="BA5276" i="31"/>
  <c r="BA5277" i="31"/>
  <c r="BA5278" i="31"/>
  <c r="BA5279" i="31"/>
  <c r="BA5280" i="31"/>
  <c r="BA5281" i="31"/>
  <c r="BA5282" i="31"/>
  <c r="BA5283" i="31"/>
  <c r="BB5283" i="31" s="1"/>
  <c r="BA5284" i="31"/>
  <c r="BA5285" i="31"/>
  <c r="BA5286" i="31"/>
  <c r="BA5287" i="31"/>
  <c r="BA5288" i="31"/>
  <c r="BA5289" i="31"/>
  <c r="BA5290" i="31"/>
  <c r="BA5291" i="31"/>
  <c r="BA5292" i="31"/>
  <c r="BA5293" i="31"/>
  <c r="BA5294" i="31"/>
  <c r="BA5295" i="31"/>
  <c r="BA5296" i="31"/>
  <c r="BA5297" i="31"/>
  <c r="BA5298" i="31"/>
  <c r="BA5299" i="31"/>
  <c r="BA5300" i="31"/>
  <c r="BA5301" i="31"/>
  <c r="BA5302" i="31"/>
  <c r="BA5303" i="31"/>
  <c r="BA5304" i="31"/>
  <c r="BA5305" i="31"/>
  <c r="BA5306" i="31"/>
  <c r="BA5307" i="31"/>
  <c r="BA5308" i="31"/>
  <c r="BA5309" i="31"/>
  <c r="BA5310" i="31"/>
  <c r="BA5311" i="31"/>
  <c r="BA5312" i="31"/>
  <c r="BA5313" i="31"/>
  <c r="BA5314" i="31"/>
  <c r="BA5315" i="31"/>
  <c r="BA5316" i="31"/>
  <c r="BA5317" i="31"/>
  <c r="BA5318" i="31"/>
  <c r="BA5319" i="31"/>
  <c r="BA5320" i="31"/>
  <c r="BA5321" i="31"/>
  <c r="BA5322" i="31"/>
  <c r="BA5323" i="31"/>
  <c r="BA5324" i="31"/>
  <c r="BA5325" i="31"/>
  <c r="BA5326" i="31"/>
  <c r="BA5327" i="31"/>
  <c r="BA5328" i="31"/>
  <c r="BA5329" i="31"/>
  <c r="BA5330" i="31"/>
  <c r="BA5331" i="31"/>
  <c r="BA5332" i="31"/>
  <c r="BA5333" i="31"/>
  <c r="BA5334" i="31"/>
  <c r="BA5335" i="31"/>
  <c r="BA5336" i="31"/>
  <c r="BA5337" i="31"/>
  <c r="BA5338" i="31"/>
  <c r="BA5339" i="31"/>
  <c r="BA5340" i="31"/>
  <c r="BA5341" i="31"/>
  <c r="BA5342" i="31"/>
  <c r="BA5343" i="31"/>
  <c r="BB5343" i="31" s="1"/>
  <c r="BA5344" i="31"/>
  <c r="BA5345" i="31"/>
  <c r="BA5346" i="31"/>
  <c r="BA5347" i="31"/>
  <c r="BA5348" i="31"/>
  <c r="BA5349" i="31"/>
  <c r="BA5350" i="31"/>
  <c r="BA5351" i="31"/>
  <c r="BA5352" i="31"/>
  <c r="BA5353" i="31"/>
  <c r="BA5354" i="31"/>
  <c r="BA5355" i="31"/>
  <c r="BA5356" i="31"/>
  <c r="BA5357" i="31"/>
  <c r="BA5358" i="31"/>
  <c r="BA5359" i="31"/>
  <c r="BA5360" i="31"/>
  <c r="BA5361" i="31"/>
  <c r="BA5362" i="31"/>
  <c r="BA5363" i="31"/>
  <c r="BA5364" i="31"/>
  <c r="BA5365" i="31"/>
  <c r="BA5366" i="31"/>
  <c r="BA5367" i="31"/>
  <c r="BA5368" i="31"/>
  <c r="BA5369" i="31"/>
  <c r="BA5370" i="31"/>
  <c r="BA5371" i="31"/>
  <c r="BA5372" i="31"/>
  <c r="BA5373" i="31"/>
  <c r="BA5374" i="31"/>
  <c r="BA5375" i="31"/>
  <c r="BA5376" i="31"/>
  <c r="BA5377" i="31"/>
  <c r="BA5378" i="31"/>
  <c r="BA5379" i="31"/>
  <c r="BA5380" i="31"/>
  <c r="BA5381" i="31"/>
  <c r="BA5382" i="31"/>
  <c r="BA5383" i="31"/>
  <c r="BA5384" i="31"/>
  <c r="BA5385" i="31"/>
  <c r="BA5386" i="31"/>
  <c r="BA5387" i="31"/>
  <c r="BA5388" i="31"/>
  <c r="BA5389" i="31"/>
  <c r="BA5390" i="31"/>
  <c r="BA5391" i="31"/>
  <c r="BA5392" i="31"/>
  <c r="BA5393" i="31"/>
  <c r="BA5394" i="31"/>
  <c r="BA5395" i="31"/>
  <c r="BA5396" i="31"/>
  <c r="BA5397" i="31"/>
  <c r="BA5398" i="31"/>
  <c r="BA5399" i="31"/>
  <c r="BA5400" i="31"/>
  <c r="BA5401" i="31"/>
  <c r="BA5402" i="31"/>
  <c r="BA5403" i="31"/>
  <c r="BA5404" i="31"/>
  <c r="BA5405" i="31"/>
  <c r="BA5406" i="31"/>
  <c r="BA5407" i="31"/>
  <c r="BA5408" i="31"/>
  <c r="BA5409" i="31"/>
  <c r="BA5410" i="31"/>
  <c r="BA5411" i="31"/>
  <c r="BA5412" i="31"/>
  <c r="BA5413" i="31"/>
  <c r="BA5414" i="31"/>
  <c r="BA5415" i="31"/>
  <c r="BA5416" i="31"/>
  <c r="BA5417" i="31"/>
  <c r="BA5418" i="31"/>
  <c r="BA5419" i="31"/>
  <c r="BA5420" i="31"/>
  <c r="BA5421" i="31"/>
  <c r="BA5422" i="31"/>
  <c r="BA5423" i="31"/>
  <c r="BA5424" i="31"/>
  <c r="BA5425" i="31"/>
  <c r="BA5426" i="31"/>
  <c r="BA5427" i="31"/>
  <c r="BA5428" i="31"/>
  <c r="BA5429" i="31"/>
  <c r="BA5430" i="31"/>
  <c r="BA5431" i="31"/>
  <c r="BA5432" i="31"/>
  <c r="BA5433" i="31"/>
  <c r="BA5434" i="31"/>
  <c r="BA5435" i="31"/>
  <c r="BA5436" i="31"/>
  <c r="BA5437" i="31"/>
  <c r="BA5438" i="31"/>
  <c r="BA5439" i="31"/>
  <c r="BA5440" i="31"/>
  <c r="BA5441" i="31"/>
  <c r="BA5442" i="31"/>
  <c r="BA5443" i="31"/>
  <c r="BB5443" i="31" s="1"/>
  <c r="BA5444" i="31"/>
  <c r="BA5445" i="31"/>
  <c r="BA5446" i="31"/>
  <c r="BA5447" i="31"/>
  <c r="BA5448" i="31"/>
  <c r="BA5449" i="31"/>
  <c r="BA5450" i="31"/>
  <c r="BA5451" i="31"/>
  <c r="BA5452" i="31"/>
  <c r="BA5453" i="31"/>
  <c r="BA5454" i="31"/>
  <c r="BA5455" i="31"/>
  <c r="BA5456" i="31"/>
  <c r="BA5457" i="31"/>
  <c r="BA5458" i="31"/>
  <c r="BA5459" i="31"/>
  <c r="BA5460" i="31"/>
  <c r="BA5461" i="31"/>
  <c r="BA5462" i="31"/>
  <c r="BA5463" i="31"/>
  <c r="BB5463" i="31" s="1"/>
  <c r="BA5464" i="31"/>
  <c r="BA5465" i="31"/>
  <c r="BA5466" i="31"/>
  <c r="BA5467" i="31"/>
  <c r="BA5468" i="31"/>
  <c r="BA5469" i="31"/>
  <c r="BA5470" i="31"/>
  <c r="BA5471" i="31"/>
  <c r="BA5472" i="31"/>
  <c r="BA5473" i="31"/>
  <c r="BA5474" i="31"/>
  <c r="BA5475" i="31"/>
  <c r="BA5476" i="31"/>
  <c r="BA5477" i="31"/>
  <c r="BA5478" i="31"/>
  <c r="BA5479" i="31"/>
  <c r="BA5480" i="31"/>
  <c r="BA5481" i="31"/>
  <c r="BA5482" i="31"/>
  <c r="BA5483" i="31"/>
  <c r="BA5484" i="31"/>
  <c r="BA5485" i="31"/>
  <c r="BA5486" i="31"/>
  <c r="BA5487" i="31"/>
  <c r="BA5488" i="31"/>
  <c r="BA5489" i="31"/>
  <c r="BA5490" i="31"/>
  <c r="BA5491" i="31"/>
  <c r="BA5492" i="31"/>
  <c r="BA5493" i="31"/>
  <c r="BA5494" i="31"/>
  <c r="BA5495" i="31"/>
  <c r="BA5496" i="31"/>
  <c r="BA5497" i="31"/>
  <c r="BA5498" i="31"/>
  <c r="BA5499" i="31"/>
  <c r="BA5500" i="31"/>
  <c r="BA5501" i="31"/>
  <c r="BA5502" i="31"/>
  <c r="BA5503" i="31"/>
  <c r="BB5503" i="31" s="1"/>
  <c r="BA5504" i="31"/>
  <c r="BA5505" i="31"/>
  <c r="BA5506" i="31"/>
  <c r="BA5507" i="31"/>
  <c r="BA5508" i="31"/>
  <c r="BA5509" i="31"/>
  <c r="BA5510" i="31"/>
  <c r="BA5511" i="31"/>
  <c r="BA5512" i="31"/>
  <c r="BA5513" i="31"/>
  <c r="BA5514" i="31"/>
  <c r="BA5515" i="31"/>
  <c r="BA5516" i="31"/>
  <c r="BA5517" i="31"/>
  <c r="BA5518" i="31"/>
  <c r="BA5519" i="31"/>
  <c r="BA5520" i="31"/>
  <c r="BA5521" i="31"/>
  <c r="BA5522" i="31"/>
  <c r="BA5523" i="31"/>
  <c r="BA5524" i="31"/>
  <c r="BA5525" i="31"/>
  <c r="BA5526" i="31"/>
  <c r="BA5527" i="31"/>
  <c r="BA5528" i="31"/>
  <c r="BA5529" i="31"/>
  <c r="BA5530" i="31"/>
  <c r="BA5531" i="31"/>
  <c r="BA5532" i="31"/>
  <c r="BA5533" i="31"/>
  <c r="BA5534" i="31"/>
  <c r="BA5535" i="31"/>
  <c r="BA5536" i="31"/>
  <c r="BA5537" i="31"/>
  <c r="BA5538" i="31"/>
  <c r="BA5539" i="31"/>
  <c r="BA5540" i="31"/>
  <c r="BA5541" i="31"/>
  <c r="BA5542" i="31"/>
  <c r="BA5543" i="31"/>
  <c r="BA5544" i="31"/>
  <c r="BA5545" i="31"/>
  <c r="BA5546" i="31"/>
  <c r="BA5547" i="31"/>
  <c r="BA5548" i="31"/>
  <c r="BA5549" i="31"/>
  <c r="BA5550" i="31"/>
  <c r="BA5551" i="31"/>
  <c r="BA5552" i="31"/>
  <c r="BA5553" i="31"/>
  <c r="BA5554" i="31"/>
  <c r="BA5555" i="31"/>
  <c r="BA5556" i="31"/>
  <c r="BA5557" i="31"/>
  <c r="BA5558" i="31"/>
  <c r="BA5559" i="31"/>
  <c r="BA5560" i="31"/>
  <c r="BA5561" i="31"/>
  <c r="BA5562" i="31"/>
  <c r="BA5563" i="31"/>
  <c r="BB5563" i="31" s="1"/>
  <c r="BA5564" i="31"/>
  <c r="BA5565" i="31"/>
  <c r="BA5566" i="31"/>
  <c r="BA5567" i="31"/>
  <c r="BA5568" i="31"/>
  <c r="BA5569" i="31"/>
  <c r="BA5570" i="31"/>
  <c r="BA5571" i="31"/>
  <c r="BA5572" i="31"/>
  <c r="BA5573" i="31"/>
  <c r="BA5574" i="31"/>
  <c r="BA5575" i="31"/>
  <c r="BA5576" i="31"/>
  <c r="BA5577" i="31"/>
  <c r="BA5578" i="31"/>
  <c r="BA5579" i="31"/>
  <c r="BA5580" i="31"/>
  <c r="BA5581" i="31"/>
  <c r="BA5582" i="31"/>
  <c r="BA5583" i="31"/>
  <c r="BA5584" i="31"/>
  <c r="BA5585" i="31"/>
  <c r="BA5586" i="31"/>
  <c r="BA5587" i="31"/>
  <c r="BA5588" i="31"/>
  <c r="BA5589" i="31"/>
  <c r="BA5590" i="31"/>
  <c r="BA5591" i="31"/>
  <c r="BA5592" i="31"/>
  <c r="BA5593" i="31"/>
  <c r="BA5594" i="31"/>
  <c r="BA5595" i="31"/>
  <c r="BA5596" i="31"/>
  <c r="BA5597" i="31"/>
  <c r="BA5598" i="31"/>
  <c r="BA5599" i="31"/>
  <c r="BA5600" i="31"/>
  <c r="BA5601" i="31"/>
  <c r="BA5602" i="31"/>
  <c r="BA5603" i="31"/>
  <c r="BA5604" i="31"/>
  <c r="BA5605" i="31"/>
  <c r="BA5606" i="31"/>
  <c r="BA5607" i="31"/>
  <c r="BA5608" i="31"/>
  <c r="BA5609" i="31"/>
  <c r="BA5610" i="31"/>
  <c r="BA5611" i="31"/>
  <c r="BA5612" i="31"/>
  <c r="BA5613" i="31"/>
  <c r="BA5614" i="31"/>
  <c r="BA5615" i="31"/>
  <c r="BA5616" i="31"/>
  <c r="BA5617" i="31"/>
  <c r="BA5618" i="31"/>
  <c r="BA5619" i="31"/>
  <c r="BA5620" i="31"/>
  <c r="BA5621" i="31"/>
  <c r="BA5622" i="31"/>
  <c r="BA5623" i="31"/>
  <c r="BB5623" i="31" s="1"/>
  <c r="BA5624" i="31"/>
  <c r="BA5625" i="31"/>
  <c r="BA5626" i="31"/>
  <c r="BA5627" i="31"/>
  <c r="BA5628" i="31"/>
  <c r="BA5629" i="31"/>
  <c r="BA5630" i="31"/>
  <c r="BA5631" i="31"/>
  <c r="BA5632" i="31"/>
  <c r="BA5633" i="31"/>
  <c r="BA5634" i="31"/>
  <c r="BA5635" i="31"/>
  <c r="BA5636" i="31"/>
  <c r="BA5637" i="31"/>
  <c r="BA5638" i="31"/>
  <c r="BA5639" i="31"/>
  <c r="BA5640" i="31"/>
  <c r="BA5641" i="31"/>
  <c r="BA5642" i="31"/>
  <c r="BA5643" i="31"/>
  <c r="BA5644" i="31"/>
  <c r="BA5645" i="31"/>
  <c r="BA5646" i="31"/>
  <c r="BA5647" i="31"/>
  <c r="BA5648" i="31"/>
  <c r="BA5649" i="31"/>
  <c r="BA5650" i="31"/>
  <c r="BA5651" i="31"/>
  <c r="BA5652" i="31"/>
  <c r="BA5653" i="31"/>
  <c r="BA5654" i="31"/>
  <c r="BA5655" i="31"/>
  <c r="BA5656" i="31"/>
  <c r="BA5657" i="31"/>
  <c r="BA5658" i="31"/>
  <c r="BA5659" i="31"/>
  <c r="BA5660" i="31"/>
  <c r="BA5661" i="31"/>
  <c r="BA5662" i="31"/>
  <c r="BA5663" i="31"/>
  <c r="BA5664" i="31"/>
  <c r="BA5665" i="31"/>
  <c r="BA5666" i="31"/>
  <c r="BA5667" i="31"/>
  <c r="BA5668" i="31"/>
  <c r="BA5669" i="31"/>
  <c r="BA5670" i="31"/>
  <c r="BA5671" i="31"/>
  <c r="BA5672" i="31"/>
  <c r="BA5673" i="31"/>
  <c r="BA5674" i="31"/>
  <c r="BA5675" i="31"/>
  <c r="BA5676" i="31"/>
  <c r="BA5677" i="31"/>
  <c r="BA5678" i="31"/>
  <c r="BA5679" i="31"/>
  <c r="BA5680" i="31"/>
  <c r="BA5681" i="31"/>
  <c r="BA5682" i="31"/>
  <c r="BA5683" i="31"/>
  <c r="BB5683" i="31" s="1"/>
  <c r="BA5684" i="31"/>
  <c r="BA5685" i="31"/>
  <c r="BA5686" i="31"/>
  <c r="BA5687" i="31"/>
  <c r="BA5688" i="31"/>
  <c r="BA5689" i="31"/>
  <c r="BA5690" i="31"/>
  <c r="BA5691" i="31"/>
  <c r="BA5692" i="31"/>
  <c r="BA5693" i="31"/>
  <c r="BA5694" i="31"/>
  <c r="BA5695" i="31"/>
  <c r="BA5696" i="31"/>
  <c r="BA5697" i="31"/>
  <c r="BA5698" i="31"/>
  <c r="BA5699" i="31"/>
  <c r="BA5700" i="31"/>
  <c r="BA5701" i="31"/>
  <c r="BA5702" i="31"/>
  <c r="BA5703" i="31"/>
  <c r="BA5704" i="31"/>
  <c r="BA5705" i="31"/>
  <c r="BA5706" i="31"/>
  <c r="BA5707" i="31"/>
  <c r="BA5708" i="31"/>
  <c r="BA5709" i="31"/>
  <c r="BA5710" i="31"/>
  <c r="BA5711" i="31"/>
  <c r="BA5712" i="31"/>
  <c r="BA5713" i="31"/>
  <c r="BA5714" i="31"/>
  <c r="BA5715" i="31"/>
  <c r="BA5716" i="31"/>
  <c r="BA5717" i="31"/>
  <c r="BA5718" i="31"/>
  <c r="BA5719" i="31"/>
  <c r="BA5720" i="31"/>
  <c r="BA5721" i="31"/>
  <c r="BA5722" i="31"/>
  <c r="BA5723" i="31"/>
  <c r="BA5724" i="31"/>
  <c r="BA5725" i="31"/>
  <c r="BA5726" i="31"/>
  <c r="BA5727" i="31"/>
  <c r="BA5728" i="31"/>
  <c r="BA5729" i="31"/>
  <c r="BA5730" i="31"/>
  <c r="BA5731" i="31"/>
  <c r="BA5732" i="31"/>
  <c r="M5733" i="31"/>
  <c r="L5733" i="31"/>
  <c r="J5733" i="31"/>
  <c r="I5733" i="31"/>
  <c r="K5733" i="31"/>
  <c r="N5733" i="31"/>
  <c r="O5733" i="31"/>
  <c r="P5733" i="31"/>
  <c r="Q5733" i="31"/>
  <c r="R5733" i="31"/>
  <c r="S5733" i="31"/>
  <c r="T5733" i="31"/>
  <c r="U5733" i="31"/>
  <c r="V5733" i="31"/>
  <c r="W5733" i="31"/>
  <c r="X5733" i="31"/>
  <c r="Y5733" i="31"/>
  <c r="Z5733" i="31"/>
  <c r="AA5733" i="31"/>
  <c r="AB5733" i="31"/>
  <c r="AC5733" i="31"/>
  <c r="AD5733" i="31"/>
  <c r="AE5733" i="31"/>
  <c r="AF5733" i="31"/>
  <c r="AG5733" i="31"/>
  <c r="AH5733" i="31"/>
  <c r="AI5733" i="31"/>
  <c r="AJ5733" i="31"/>
  <c r="AK5733" i="31"/>
  <c r="AL5733" i="31"/>
  <c r="AM5733" i="31"/>
  <c r="AN5733" i="31"/>
  <c r="AO5733" i="31"/>
  <c r="AP5733" i="31"/>
  <c r="AQ5733" i="31"/>
  <c r="AR5733" i="31"/>
  <c r="AS5733" i="31"/>
  <c r="AT5733" i="31"/>
  <c r="AU5733" i="31"/>
  <c r="AV5733" i="31"/>
  <c r="AW5733" i="31"/>
  <c r="AX5733" i="31"/>
  <c r="AY5733" i="31"/>
  <c r="BB5161" i="31" l="1"/>
  <c r="BB3060" i="31"/>
  <c r="BB5181" i="31"/>
  <c r="BB3080" i="31"/>
  <c r="BB3040" i="31"/>
  <c r="BB5121" i="31"/>
  <c r="BB5272" i="31"/>
  <c r="BB4772" i="31"/>
  <c r="BB4692" i="31"/>
  <c r="BB2252" i="31"/>
  <c r="BB2012" i="31"/>
  <c r="BB652" i="31"/>
  <c r="BB5681" i="31"/>
  <c r="BB5201" i="31"/>
  <c r="BB723" i="31"/>
  <c r="BB5572" i="31"/>
  <c r="BB5292" i="31"/>
  <c r="BB4952" i="31"/>
  <c r="BB3872" i="31"/>
  <c r="BB2832" i="31"/>
  <c r="BB2672" i="31"/>
  <c r="BB2492" i="31"/>
  <c r="BB1892" i="31"/>
  <c r="BB1452" i="31"/>
  <c r="BB5721" i="31"/>
  <c r="BB5661" i="31"/>
  <c r="BB5601" i="31"/>
  <c r="BB5561" i="31"/>
  <c r="BB5521" i="31"/>
  <c r="BB5441" i="31"/>
  <c r="BB5221" i="31"/>
  <c r="BB5612" i="31"/>
  <c r="BB5472" i="31"/>
  <c r="BB5332" i="31"/>
  <c r="BB5192" i="31"/>
  <c r="BB4872" i="31"/>
  <c r="BB4752" i="31"/>
  <c r="BB4512" i="31"/>
  <c r="BB4372" i="31"/>
  <c r="BB1672" i="31"/>
  <c r="BB1472" i="31"/>
  <c r="BB1252" i="31"/>
  <c r="BB772" i="31"/>
  <c r="BB552" i="31"/>
  <c r="BB292" i="31"/>
  <c r="BB5701" i="31"/>
  <c r="BB5641" i="31"/>
  <c r="BB5621" i="31"/>
  <c r="BB5581" i="31"/>
  <c r="BB5541" i="31"/>
  <c r="BB5501" i="31"/>
  <c r="BB5481" i="31"/>
  <c r="BB5461" i="31"/>
  <c r="BB5421" i="31"/>
  <c r="BB5401" i="31"/>
  <c r="BB5381" i="31"/>
  <c r="BB5361" i="31"/>
  <c r="BB5341" i="31"/>
  <c r="BB5321" i="31"/>
  <c r="BB5301" i="31"/>
  <c r="BB5281" i="31"/>
  <c r="BB5261" i="31"/>
  <c r="BB5241" i="31"/>
  <c r="BB5141" i="31"/>
  <c r="BB3601" i="31"/>
  <c r="BB4379" i="31"/>
  <c r="BB5061" i="31"/>
  <c r="BB5041" i="31"/>
  <c r="BB5001" i="31"/>
  <c r="BB4961" i="31"/>
  <c r="BB4941" i="31"/>
  <c r="BB4901" i="31"/>
  <c r="BB4881" i="31"/>
  <c r="BB4841" i="31"/>
  <c r="BB4801" i="31"/>
  <c r="BB4761" i="31"/>
  <c r="BB4721" i="31"/>
  <c r="BB4681" i="31"/>
  <c r="BB4641" i="31"/>
  <c r="BB4581" i="31"/>
  <c r="BB4541" i="31"/>
  <c r="BB4501" i="31"/>
  <c r="BB4481" i="31"/>
  <c r="BB4441" i="31"/>
  <c r="BB4401" i="31"/>
  <c r="BB4341" i="31"/>
  <c r="BB4301" i="31"/>
  <c r="BB4261" i="31"/>
  <c r="BB4221" i="31"/>
  <c r="BB4181" i="31"/>
  <c r="BB4141" i="31"/>
  <c r="BB4061" i="31"/>
  <c r="BB4021" i="31"/>
  <c r="BB3981" i="31"/>
  <c r="BB3941" i="31"/>
  <c r="BB3901" i="31"/>
  <c r="BB3881" i="31"/>
  <c r="BB3821" i="31"/>
  <c r="BB3781" i="31"/>
  <c r="BB3761" i="31"/>
  <c r="BB3721" i="31"/>
  <c r="BB3681" i="31"/>
  <c r="BB3621" i="31"/>
  <c r="BB5531" i="31"/>
  <c r="BB4811" i="31"/>
  <c r="BB4291" i="31"/>
  <c r="BB3331" i="31"/>
  <c r="BB5660" i="31"/>
  <c r="BB5580" i="31"/>
  <c r="BB5520" i="31"/>
  <c r="BB5460" i="31"/>
  <c r="BB5420" i="31"/>
  <c r="BB5360" i="31"/>
  <c r="BB5280" i="31"/>
  <c r="BB5200" i="31"/>
  <c r="BB5160" i="31"/>
  <c r="BB5100" i="31"/>
  <c r="BB5040" i="31"/>
  <c r="BB4980" i="31"/>
  <c r="BB4940" i="31"/>
  <c r="BB4900" i="31"/>
  <c r="BB4820" i="31"/>
  <c r="BB4760" i="31"/>
  <c r="BB4740" i="31"/>
  <c r="BB4700" i="31"/>
  <c r="BB4640" i="31"/>
  <c r="BB4600" i="31"/>
  <c r="BB4560" i="31"/>
  <c r="BB4520" i="31"/>
  <c r="BB4460" i="31"/>
  <c r="BB4420" i="31"/>
  <c r="BB4380" i="31"/>
  <c r="BB4320" i="31"/>
  <c r="BB4260" i="31"/>
  <c r="BB4220" i="31"/>
  <c r="BB4180" i="31"/>
  <c r="BB4140" i="31"/>
  <c r="BB4100" i="31"/>
  <c r="BB4080" i="31"/>
  <c r="BB4040" i="31"/>
  <c r="BB4000" i="31"/>
  <c r="BB3960" i="31"/>
  <c r="BB3920" i="31"/>
  <c r="BB3880" i="31"/>
  <c r="BB3840" i="31"/>
  <c r="BB3800" i="31"/>
  <c r="BB3760" i="31"/>
  <c r="BB3720" i="31"/>
  <c r="BB3660" i="31"/>
  <c r="BB3520" i="31"/>
  <c r="BB3020" i="31"/>
  <c r="BB5411" i="31"/>
  <c r="BB5331" i="31"/>
  <c r="BB4311" i="31"/>
  <c r="BB4111" i="31"/>
  <c r="BB5680" i="31"/>
  <c r="BB5600" i="31"/>
  <c r="BB5500" i="31"/>
  <c r="BB5380" i="31"/>
  <c r="BB5300" i="31"/>
  <c r="BB5220" i="31"/>
  <c r="BB5120" i="31"/>
  <c r="BB5060" i="31"/>
  <c r="BB4960" i="31"/>
  <c r="BB4860" i="31"/>
  <c r="BB4800" i="31"/>
  <c r="BB4720" i="31"/>
  <c r="BB4660" i="31"/>
  <c r="BB4620" i="31"/>
  <c r="BB4580" i="31"/>
  <c r="BB4540" i="31"/>
  <c r="BB4500" i="31"/>
  <c r="BB4440" i="31"/>
  <c r="BB4400" i="31"/>
  <c r="BB4340" i="31"/>
  <c r="BB4300" i="31"/>
  <c r="BB4280" i="31"/>
  <c r="BB4240" i="31"/>
  <c r="BB4200" i="31"/>
  <c r="BB4160" i="31"/>
  <c r="BB4120" i="31"/>
  <c r="BB4060" i="31"/>
  <c r="BB4020" i="31"/>
  <c r="BB3980" i="31"/>
  <c r="BB3940" i="31"/>
  <c r="BB3900" i="31"/>
  <c r="BB3860" i="31"/>
  <c r="BB3820" i="31"/>
  <c r="BB3780" i="31"/>
  <c r="BB3740" i="31"/>
  <c r="BB3700" i="31"/>
  <c r="BB3680" i="31"/>
  <c r="BB3640" i="31"/>
  <c r="BB3620" i="31"/>
  <c r="BB3600" i="31"/>
  <c r="BB3580" i="31"/>
  <c r="BB3560" i="31"/>
  <c r="BB3540" i="31"/>
  <c r="BB3500" i="31"/>
  <c r="BB3480" i="31"/>
  <c r="BB3460" i="31"/>
  <c r="BB3440" i="31"/>
  <c r="BB3420" i="31"/>
  <c r="BB3400" i="31"/>
  <c r="BB3380" i="31"/>
  <c r="BB3360" i="31"/>
  <c r="BB3340" i="31"/>
  <c r="BB3320" i="31"/>
  <c r="BB3300" i="31"/>
  <c r="BB3280" i="31"/>
  <c r="BB3260" i="31"/>
  <c r="BB3240" i="31"/>
  <c r="BB3220" i="31"/>
  <c r="BB3200" i="31"/>
  <c r="BB3180" i="31"/>
  <c r="BB3160" i="31"/>
  <c r="BB3140" i="31"/>
  <c r="BB3100" i="31"/>
  <c r="BB4751" i="31"/>
  <c r="BB4651" i="31"/>
  <c r="BB5700" i="31"/>
  <c r="BB5620" i="31"/>
  <c r="BB5540" i="31"/>
  <c r="BB5440" i="31"/>
  <c r="BB5340" i="31"/>
  <c r="BB5240" i="31"/>
  <c r="BB5140" i="31"/>
  <c r="BB5020" i="31"/>
  <c r="BB4880" i="31"/>
  <c r="BB4480" i="31"/>
  <c r="BB3000" i="31"/>
  <c r="BB5101" i="31"/>
  <c r="BB5081" i="31"/>
  <c r="BB5021" i="31"/>
  <c r="BB4981" i="31"/>
  <c r="BB4921" i="31"/>
  <c r="BB4861" i="31"/>
  <c r="BB4821" i="31"/>
  <c r="BB4781" i="31"/>
  <c r="BB4741" i="31"/>
  <c r="BB4701" i="31"/>
  <c r="BB4661" i="31"/>
  <c r="BB4621" i="31"/>
  <c r="BB4601" i="31"/>
  <c r="BB4561" i="31"/>
  <c r="BB4521" i="31"/>
  <c r="BB4461" i="31"/>
  <c r="BB4421" i="31"/>
  <c r="BB4381" i="31"/>
  <c r="BB4361" i="31"/>
  <c r="BB4321" i="31"/>
  <c r="BB4281" i="31"/>
  <c r="BB4241" i="31"/>
  <c r="BB4201" i="31"/>
  <c r="BB4161" i="31"/>
  <c r="BB4121" i="31"/>
  <c r="BB4101" i="31"/>
  <c r="BB4081" i="31"/>
  <c r="BB4041" i="31"/>
  <c r="BB4001" i="31"/>
  <c r="BB3961" i="31"/>
  <c r="BB3921" i="31"/>
  <c r="BB3861" i="31"/>
  <c r="BB3841" i="31"/>
  <c r="BB3801" i="31"/>
  <c r="BB3741" i="31"/>
  <c r="BB3701" i="31"/>
  <c r="BB3661" i="31"/>
  <c r="BB3641" i="31"/>
  <c r="BB5731" i="31"/>
  <c r="BB5571" i="31"/>
  <c r="BB5191" i="31"/>
  <c r="BB4871" i="31"/>
  <c r="BB4771" i="31"/>
  <c r="BB4691" i="31"/>
  <c r="BB3931" i="31"/>
  <c r="BB3751" i="31"/>
  <c r="BB3671" i="31"/>
  <c r="BB3031" i="31"/>
  <c r="BB5720" i="31"/>
  <c r="BB5640" i="31"/>
  <c r="BB5560" i="31"/>
  <c r="BB5480" i="31"/>
  <c r="BB5400" i="31"/>
  <c r="BB5320" i="31"/>
  <c r="BB5260" i="31"/>
  <c r="BB5180" i="31"/>
  <c r="BB5080" i="31"/>
  <c r="BB5000" i="31"/>
  <c r="BB4920" i="31"/>
  <c r="BB4840" i="31"/>
  <c r="BB4780" i="31"/>
  <c r="BB4680" i="31"/>
  <c r="BB4360" i="31"/>
  <c r="BB3120" i="31"/>
  <c r="BB1539" i="31"/>
  <c r="BB1019" i="31"/>
  <c r="BB1519" i="31"/>
  <c r="BB4810" i="31"/>
  <c r="BB4610" i="31"/>
  <c r="BB4550" i="31"/>
  <c r="BB4470" i="31"/>
  <c r="BB4430" i="31"/>
  <c r="BB4370" i="31"/>
  <c r="BB3810" i="31"/>
  <c r="BB3690" i="31"/>
  <c r="BB3290" i="31"/>
  <c r="BB2430" i="31"/>
  <c r="BB2270" i="31"/>
  <c r="BB2090" i="31"/>
  <c r="BB1650" i="31"/>
  <c r="BB1430" i="31"/>
  <c r="BB1370" i="31"/>
  <c r="BB1270" i="31"/>
  <c r="BB830" i="31"/>
  <c r="BB590" i="31"/>
  <c r="BB190" i="31"/>
  <c r="BB5699" i="31"/>
  <c r="BB5659" i="31"/>
  <c r="BB5599" i="31"/>
  <c r="BB5559" i="31"/>
  <c r="BB5519" i="31"/>
  <c r="BB5499" i="31"/>
  <c r="BB5459" i="31"/>
  <c r="BB5419" i="31"/>
  <c r="BB5379" i="31"/>
  <c r="BB5339" i="31"/>
  <c r="BB5299" i="31"/>
  <c r="BB5259" i="31"/>
  <c r="BB5219" i="31"/>
  <c r="BB5179" i="31"/>
  <c r="BB5139" i="31"/>
  <c r="BB5099" i="31"/>
  <c r="BB4959" i="31"/>
  <c r="BB4359" i="31"/>
  <c r="BB2980" i="31"/>
  <c r="BB2960" i="31"/>
  <c r="BB2940" i="31"/>
  <c r="BB2920" i="31"/>
  <c r="BB2900" i="31"/>
  <c r="BB2880" i="31"/>
  <c r="BB2860" i="31"/>
  <c r="BB2840" i="31"/>
  <c r="BB2820" i="31"/>
  <c r="BB2800" i="31"/>
  <c r="BB2780" i="31"/>
  <c r="BB2760" i="31"/>
  <c r="BB2740" i="31"/>
  <c r="BB2720" i="31"/>
  <c r="BB2700" i="31"/>
  <c r="BB2680" i="31"/>
  <c r="BB2660" i="31"/>
  <c r="BB2640" i="31"/>
  <c r="BB2620" i="31"/>
  <c r="BB2600" i="31"/>
  <c r="BB2580" i="31"/>
  <c r="BB2560" i="31"/>
  <c r="BB2540" i="31"/>
  <c r="BB2520" i="31"/>
  <c r="BB2500" i="31"/>
  <c r="BB2480" i="31"/>
  <c r="BB2460" i="31"/>
  <c r="BB2440" i="31"/>
  <c r="BB2420" i="31"/>
  <c r="BB2400" i="31"/>
  <c r="BB2380" i="31"/>
  <c r="BB2360" i="31"/>
  <c r="BB2340" i="31"/>
  <c r="BB2320" i="31"/>
  <c r="BB2300" i="31"/>
  <c r="BB2280" i="31"/>
  <c r="BB2260" i="31"/>
  <c r="BB2240" i="31"/>
  <c r="BB2220" i="31"/>
  <c r="BB2200" i="31"/>
  <c r="BB2180" i="31"/>
  <c r="BB2160" i="31"/>
  <c r="BB2140" i="31"/>
  <c r="BB2120" i="31"/>
  <c r="BB2100" i="31"/>
  <c r="BB2080" i="31"/>
  <c r="BB2060" i="31"/>
  <c r="BB2040" i="31"/>
  <c r="BB2020" i="31"/>
  <c r="BB2000" i="31"/>
  <c r="BB1980" i="31"/>
  <c r="BB1960" i="31"/>
  <c r="BB1940" i="31"/>
  <c r="BB1920" i="31"/>
  <c r="BB1900" i="31"/>
  <c r="BB1880" i="31"/>
  <c r="BB1860" i="31"/>
  <c r="BB1840" i="31"/>
  <c r="BB1820" i="31"/>
  <c r="BB1800" i="31"/>
  <c r="BB1780" i="31"/>
  <c r="BB1760" i="31"/>
  <c r="BB1740" i="31"/>
  <c r="BB1720" i="31"/>
  <c r="BB1700" i="31"/>
  <c r="BB1680" i="31"/>
  <c r="BB1660" i="31"/>
  <c r="BB1640" i="31"/>
  <c r="BB1620" i="31"/>
  <c r="BB1600" i="31"/>
  <c r="BB1580" i="31"/>
  <c r="BB1560" i="31"/>
  <c r="BB1100" i="31"/>
  <c r="BB700" i="31"/>
  <c r="BB680" i="31"/>
  <c r="BB300" i="31"/>
  <c r="BB4770" i="31"/>
  <c r="BB3490" i="31"/>
  <c r="BB3410" i="31"/>
  <c r="BB3330" i="31"/>
  <c r="BB3270" i="31"/>
  <c r="BB3070" i="31"/>
  <c r="BB2890" i="31"/>
  <c r="BB470" i="31"/>
  <c r="BB499" i="31"/>
  <c r="BB4590" i="31"/>
  <c r="BB4530" i="31"/>
  <c r="BB4490" i="31"/>
  <c r="BB4450" i="31"/>
  <c r="BB4190" i="31"/>
  <c r="BB4030" i="31"/>
  <c r="BB4010" i="31"/>
  <c r="BB3910" i="31"/>
  <c r="BB3870" i="31"/>
  <c r="BB3470" i="31"/>
  <c r="BB3430" i="31"/>
  <c r="BB3030" i="31"/>
  <c r="BB2950" i="31"/>
  <c r="BB2830" i="31"/>
  <c r="BB2250" i="31"/>
  <c r="BB1130" i="31"/>
  <c r="BB650" i="31"/>
  <c r="BB550" i="31"/>
  <c r="BB350" i="31"/>
  <c r="BB270" i="31"/>
  <c r="BB5719" i="31"/>
  <c r="BB5679" i="31"/>
  <c r="BB5639" i="31"/>
  <c r="BB5619" i="31"/>
  <c r="BB5579" i="31"/>
  <c r="BB5539" i="31"/>
  <c r="BB5479" i="31"/>
  <c r="BB5439" i="31"/>
  <c r="BB5399" i="31"/>
  <c r="BB5359" i="31"/>
  <c r="BB5319" i="31"/>
  <c r="BB5279" i="31"/>
  <c r="BB5239" i="31"/>
  <c r="BB5199" i="31"/>
  <c r="BB5159" i="31"/>
  <c r="BB5119" i="31"/>
  <c r="BB5079" i="31"/>
  <c r="BB5059" i="31"/>
  <c r="BB5039" i="31"/>
  <c r="BB5019" i="31"/>
  <c r="BB4999" i="31"/>
  <c r="BB4979" i="31"/>
  <c r="BB4939" i="31"/>
  <c r="BB4919" i="31"/>
  <c r="BB4899" i="31"/>
  <c r="BB4879" i="31"/>
  <c r="BB4859" i="31"/>
  <c r="BB4839" i="31"/>
  <c r="BB4819" i="31"/>
  <c r="BB4799" i="31"/>
  <c r="BB4779" i="31"/>
  <c r="BB4759" i="31"/>
  <c r="BB4739" i="31"/>
  <c r="BB4719" i="31"/>
  <c r="BB4699" i="31"/>
  <c r="BB4679" i="31"/>
  <c r="BB4659" i="31"/>
  <c r="BB4639" i="31"/>
  <c r="BB4619" i="31"/>
  <c r="BB4599" i="31"/>
  <c r="BB4579" i="31"/>
  <c r="BB4559" i="31"/>
  <c r="BB4539" i="31"/>
  <c r="BB4519" i="31"/>
  <c r="BB4499" i="31"/>
  <c r="BB4479" i="31"/>
  <c r="BB4459" i="31"/>
  <c r="BB4439" i="31"/>
  <c r="BB4419" i="31"/>
  <c r="BB4399" i="31"/>
  <c r="BB4339" i="31"/>
  <c r="BB3581" i="31"/>
  <c r="BB39" i="31"/>
  <c r="BB4319" i="31"/>
  <c r="BB4279" i="31"/>
  <c r="BB4239" i="31"/>
  <c r="BB4199" i="31"/>
  <c r="BB4159" i="31"/>
  <c r="BB4119" i="31"/>
  <c r="BB4079" i="31"/>
  <c r="BB4039" i="31"/>
  <c r="BB3999" i="31"/>
  <c r="BB3959" i="31"/>
  <c r="BB3919" i="31"/>
  <c r="BB3879" i="31"/>
  <c r="BB3839" i="31"/>
  <c r="BB3799" i="31"/>
  <c r="BB3759" i="31"/>
  <c r="BB3719" i="31"/>
  <c r="BB3679" i="31"/>
  <c r="BB3639" i="31"/>
  <c r="BB3619" i="31"/>
  <c r="BB3579" i="31"/>
  <c r="BB3539" i="31"/>
  <c r="BB3499" i="31"/>
  <c r="BB3459" i="31"/>
  <c r="BB3419" i="31"/>
  <c r="BB3379" i="31"/>
  <c r="BB3339" i="31"/>
  <c r="BB3299" i="31"/>
  <c r="BB3279" i="31"/>
  <c r="BB3239" i="31"/>
  <c r="BB3199" i="31"/>
  <c r="BB3139" i="31"/>
  <c r="BB3099" i="31"/>
  <c r="BB3079" i="31"/>
  <c r="BB3039" i="31"/>
  <c r="BB2999" i="31"/>
  <c r="BB2939" i="31"/>
  <c r="BB2879" i="31"/>
  <c r="BB2839" i="31"/>
  <c r="BB2819" i="31"/>
  <c r="BB2779" i="31"/>
  <c r="BB2739" i="31"/>
  <c r="BB2679" i="31"/>
  <c r="BB2639" i="31"/>
  <c r="BB2599" i="31"/>
  <c r="BB2559" i="31"/>
  <c r="BB2519" i="31"/>
  <c r="BB2479" i="31"/>
  <c r="BB2439" i="31"/>
  <c r="BB2399" i="31"/>
  <c r="BB2359" i="31"/>
  <c r="BB2299" i="31"/>
  <c r="BB2259" i="31"/>
  <c r="BB2199" i="31"/>
  <c r="BB2059" i="31"/>
  <c r="BB1499" i="31"/>
  <c r="BB4299" i="31"/>
  <c r="BB4259" i="31"/>
  <c r="BB4219" i="31"/>
  <c r="BB4179" i="31"/>
  <c r="BB4139" i="31"/>
  <c r="BB4099" i="31"/>
  <c r="BB4059" i="31"/>
  <c r="BB4019" i="31"/>
  <c r="BB3979" i="31"/>
  <c r="BB3939" i="31"/>
  <c r="BB3899" i="31"/>
  <c r="BB3859" i="31"/>
  <c r="BB3819" i="31"/>
  <c r="BB3779" i="31"/>
  <c r="BB3739" i="31"/>
  <c r="BB3699" i="31"/>
  <c r="BB3659" i="31"/>
  <c r="BB3599" i="31"/>
  <c r="BB3559" i="31"/>
  <c r="BB3519" i="31"/>
  <c r="BB3479" i="31"/>
  <c r="BB3439" i="31"/>
  <c r="BB3399" i="31"/>
  <c r="BB3359" i="31"/>
  <c r="BB3319" i="31"/>
  <c r="BB3259" i="31"/>
  <c r="BB3219" i="31"/>
  <c r="BB3179" i="31"/>
  <c r="BB3159" i="31"/>
  <c r="BB3119" i="31"/>
  <c r="BB3059" i="31"/>
  <c r="BB3019" i="31"/>
  <c r="BB2979" i="31"/>
  <c r="BB2959" i="31"/>
  <c r="BB2919" i="31"/>
  <c r="BB2899" i="31"/>
  <c r="BB2859" i="31"/>
  <c r="BB2799" i="31"/>
  <c r="BB2759" i="31"/>
  <c r="BB2719" i="31"/>
  <c r="BB2699" i="31"/>
  <c r="BB2659" i="31"/>
  <c r="BB2619" i="31"/>
  <c r="BB2579" i="31"/>
  <c r="BB2539" i="31"/>
  <c r="BB2499" i="31"/>
  <c r="BB2459" i="31"/>
  <c r="BB2419" i="31"/>
  <c r="BB2379" i="31"/>
  <c r="BB2339" i="31"/>
  <c r="BB2319" i="31"/>
  <c r="BB2279" i="31"/>
  <c r="BB2239" i="31"/>
  <c r="BB2219" i="31"/>
  <c r="BB2179" i="31"/>
  <c r="BB2159" i="31"/>
  <c r="BB2139" i="31"/>
  <c r="BB2119" i="31"/>
  <c r="BB2099" i="31"/>
  <c r="BB2079" i="31"/>
  <c r="BB2039" i="31"/>
  <c r="BB2019" i="31"/>
  <c r="BB1999" i="31"/>
  <c r="BB1979" i="31"/>
  <c r="BB1959" i="31"/>
  <c r="BB1939" i="31"/>
  <c r="BB1919" i="31"/>
  <c r="BB1899" i="31"/>
  <c r="BB1879" i="31"/>
  <c r="BB1859" i="31"/>
  <c r="BB1839" i="31"/>
  <c r="BB1819" i="31"/>
  <c r="BB1799" i="31"/>
  <c r="BB1779" i="31"/>
  <c r="BB1759" i="31"/>
  <c r="BB1739" i="31"/>
  <c r="BB1719" i="31"/>
  <c r="BB1699" i="31"/>
  <c r="BB1679" i="31"/>
  <c r="BB1659" i="31"/>
  <c r="BB1639" i="31"/>
  <c r="BB1619" i="31"/>
  <c r="BB1599" i="31"/>
  <c r="BB1579" i="31"/>
  <c r="BB1559" i="31"/>
  <c r="BB3561" i="31"/>
  <c r="BB3541" i="31"/>
  <c r="BB3521" i="31"/>
  <c r="BB3501" i="31"/>
  <c r="BB3481" i="31"/>
  <c r="BB3461" i="31"/>
  <c r="BB3441" i="31"/>
  <c r="BB3421" i="31"/>
  <c r="BB3401" i="31"/>
  <c r="BB3381" i="31"/>
  <c r="BB3361" i="31"/>
  <c r="BB3341" i="31"/>
  <c r="BB3321" i="31"/>
  <c r="BB3301" i="31"/>
  <c r="BB3281" i="31"/>
  <c r="BB3261" i="31"/>
  <c r="BB3241" i="31"/>
  <c r="BB3221" i="31"/>
  <c r="BB3201" i="31"/>
  <c r="BB3181" i="31"/>
  <c r="BB3161" i="31"/>
  <c r="BB3141" i="31"/>
  <c r="BB3121" i="31"/>
  <c r="BB3101" i="31"/>
  <c r="BB19" i="31"/>
  <c r="BB5149" i="31"/>
  <c r="BB4849" i="31"/>
  <c r="BB4769" i="31"/>
  <c r="BB4669" i="31"/>
  <c r="BB4349" i="31"/>
  <c r="BB4089" i="31"/>
  <c r="BB3609" i="31"/>
  <c r="BB3429" i="31"/>
  <c r="BB3029" i="31"/>
  <c r="BB2969" i="31"/>
  <c r="BB2569" i="31"/>
  <c r="BB1129" i="31"/>
  <c r="BB689" i="31"/>
  <c r="BB469" i="31"/>
  <c r="BB349" i="31"/>
  <c r="BB5568" i="31"/>
  <c r="BB5508" i="31"/>
  <c r="BB5468" i="31"/>
  <c r="BB5388" i="31"/>
  <c r="BB5068" i="31"/>
  <c r="BB4948" i="31"/>
  <c r="BB4888" i="31"/>
  <c r="BB4648" i="31"/>
  <c r="BB4488" i="31"/>
  <c r="BB4428" i="31"/>
  <c r="BB4248" i="31"/>
  <c r="BB2448" i="31"/>
  <c r="BB2108" i="31"/>
  <c r="BB27" i="31"/>
  <c r="BB1479" i="31"/>
  <c r="BB1459" i="31"/>
  <c r="BB1439" i="31"/>
  <c r="BB1419" i="31"/>
  <c r="BB1399" i="31"/>
  <c r="BB1379" i="31"/>
  <c r="BB1359" i="31"/>
  <c r="BB1339" i="31"/>
  <c r="BB1319" i="31"/>
  <c r="BB1299" i="31"/>
  <c r="BB1279" i="31"/>
  <c r="BB1259" i="31"/>
  <c r="BB1239" i="31"/>
  <c r="BB1219" i="31"/>
  <c r="BB1199" i="31"/>
  <c r="BB1179" i="31"/>
  <c r="BB1159" i="31"/>
  <c r="BB1139" i="31"/>
  <c r="BB1119" i="31"/>
  <c r="BB1099" i="31"/>
  <c r="BB1079" i="31"/>
  <c r="BB1059" i="31"/>
  <c r="BB1039" i="31"/>
  <c r="BB999" i="31"/>
  <c r="BB979" i="31"/>
  <c r="BB959" i="31"/>
  <c r="BB939" i="31"/>
  <c r="BB919" i="31"/>
  <c r="BB899" i="31"/>
  <c r="BB879" i="31"/>
  <c r="BB859" i="31"/>
  <c r="BB839" i="31"/>
  <c r="BB819" i="31"/>
  <c r="BB799" i="31"/>
  <c r="BB779" i="31"/>
  <c r="BB759" i="31"/>
  <c r="BB739" i="31"/>
  <c r="BB719" i="31"/>
  <c r="BB699" i="31"/>
  <c r="BB679" i="31"/>
  <c r="BB659" i="31"/>
  <c r="BB639" i="31"/>
  <c r="BB619" i="31"/>
  <c r="BB599" i="31"/>
  <c r="BB579" i="31"/>
  <c r="BB559" i="31"/>
  <c r="BB539" i="31"/>
  <c r="BB519" i="31"/>
  <c r="BB479" i="31"/>
  <c r="BB459" i="31"/>
  <c r="BB439" i="31"/>
  <c r="BB419" i="31"/>
  <c r="BB399" i="31"/>
  <c r="BB379" i="31"/>
  <c r="BB359" i="31"/>
  <c r="BB339" i="31"/>
  <c r="BB319" i="31"/>
  <c r="BB299" i="31"/>
  <c r="BB279" i="31"/>
  <c r="BB259" i="31"/>
  <c r="BB239" i="31"/>
  <c r="BB219" i="31"/>
  <c r="BB199" i="31"/>
  <c r="BB179" i="31"/>
  <c r="BB159" i="31"/>
  <c r="BB139" i="31"/>
  <c r="BB119" i="31"/>
  <c r="BB99" i="31"/>
  <c r="BB79" i="31"/>
  <c r="BB59" i="31"/>
  <c r="BB5609" i="31"/>
  <c r="BB5569" i="31"/>
  <c r="BB5469" i="31"/>
  <c r="BB5389" i="31"/>
  <c r="BB5029" i="31"/>
  <c r="BB4709" i="31"/>
  <c r="BB4529" i="31"/>
  <c r="BB4429" i="31"/>
  <c r="BB4109" i="31"/>
  <c r="BB3869" i="31"/>
  <c r="BB2989" i="31"/>
  <c r="BB2849" i="31"/>
  <c r="BB2449" i="31"/>
  <c r="BB2129" i="31"/>
  <c r="BB2009" i="31"/>
  <c r="BB5528" i="31"/>
  <c r="BB5428" i="31"/>
  <c r="BB5128" i="31"/>
  <c r="BB5048" i="31"/>
  <c r="BB4768" i="31"/>
  <c r="BB4548" i="31"/>
  <c r="BB4228" i="31"/>
  <c r="BB2628" i="31"/>
  <c r="BB1288" i="31"/>
  <c r="BB5529" i="31"/>
  <c r="BB5409" i="31"/>
  <c r="BB5049" i="31"/>
  <c r="BB4909" i="31"/>
  <c r="BB4809" i="31"/>
  <c r="BB4509" i="31"/>
  <c r="BB4309" i="31"/>
  <c r="BB3989" i="31"/>
  <c r="BB3329" i="31"/>
  <c r="BB2949" i="31"/>
  <c r="BB2869" i="31"/>
  <c r="BB2249" i="31"/>
  <c r="BB1969" i="31"/>
  <c r="BB1789" i="31"/>
  <c r="BB1209" i="31"/>
  <c r="BB24" i="31"/>
  <c r="BB4203" i="31"/>
  <c r="BB3863" i="31"/>
  <c r="BB3063" i="31"/>
  <c r="BB2503" i="31"/>
  <c r="BB1343" i="31"/>
  <c r="BB1718" i="31"/>
  <c r="BB1698" i="31"/>
  <c r="BB1678" i="31"/>
  <c r="BB1658" i="31"/>
  <c r="BB1638" i="31"/>
  <c r="BB1618" i="31"/>
  <c r="BB1598" i="31"/>
  <c r="BB1578" i="31"/>
  <c r="BB1558" i="31"/>
  <c r="BB918" i="31"/>
  <c r="BB5715" i="31"/>
  <c r="BB5695" i="31"/>
  <c r="BB5675" i="31"/>
  <c r="BB5655" i="31"/>
  <c r="BB5635" i="31"/>
  <c r="BB5615" i="31"/>
  <c r="BB5595" i="31"/>
  <c r="BB5575" i="31"/>
  <c r="BB5555" i="31"/>
  <c r="BB5535" i="31"/>
  <c r="BB5515" i="31"/>
  <c r="BB5495" i="31"/>
  <c r="BB5475" i="31"/>
  <c r="BB5455" i="31"/>
  <c r="BB5435" i="31"/>
  <c r="BB5415" i="31"/>
  <c r="BB5395" i="31"/>
  <c r="BB5375" i="31"/>
  <c r="BB5355" i="31"/>
  <c r="BB5335" i="31"/>
  <c r="BB5315" i="31"/>
  <c r="BB5295" i="31"/>
  <c r="BB5275" i="31"/>
  <c r="BB5255" i="31"/>
  <c r="BB5235" i="31"/>
  <c r="BB5215" i="31"/>
  <c r="BB5195" i="31"/>
  <c r="BB5175" i="31"/>
  <c r="BB5155" i="31"/>
  <c r="BB5135" i="31"/>
  <c r="BB5725" i="31"/>
  <c r="BB5665" i="31"/>
  <c r="BB5625" i="31"/>
  <c r="BB5525" i="31"/>
  <c r="BB5505" i="31"/>
  <c r="BB5325" i="31"/>
  <c r="BB5225" i="31"/>
  <c r="BB5105" i="31"/>
  <c r="BB5085" i="31"/>
  <c r="BB5045" i="31"/>
  <c r="BB5005" i="31"/>
  <c r="BB4965" i="31"/>
  <c r="BB4945" i="31"/>
  <c r="BB4765" i="31"/>
  <c r="BB4745" i="31"/>
  <c r="BB4625" i="31"/>
  <c r="BB4525" i="31"/>
  <c r="BB4365" i="31"/>
  <c r="BB4305" i="31"/>
  <c r="BB4245" i="31"/>
  <c r="BB4205" i="31"/>
  <c r="BB4105" i="31"/>
  <c r="BB3785" i="31"/>
  <c r="BB3425" i="31"/>
  <c r="BB2825" i="31"/>
  <c r="BB1545" i="31"/>
  <c r="BB1105" i="31"/>
  <c r="BB865" i="31"/>
  <c r="BB265" i="31"/>
  <c r="BB5714" i="31"/>
  <c r="BB5694" i="31"/>
  <c r="BB5674" i="31"/>
  <c r="BB5654" i="31"/>
  <c r="BB5634" i="31"/>
  <c r="BB5614" i="31"/>
  <c r="BB5594" i="31"/>
  <c r="BB5574" i="31"/>
  <c r="BB5554" i="31"/>
  <c r="BB5534" i="31"/>
  <c r="BB5514" i="31"/>
  <c r="BB5494" i="31"/>
  <c r="BB5474" i="31"/>
  <c r="BB5454" i="31"/>
  <c r="BB5434" i="31"/>
  <c r="BB5414" i="31"/>
  <c r="BB5394" i="31"/>
  <c r="BB5374" i="31"/>
  <c r="BB5354" i="31"/>
  <c r="BB5334" i="31"/>
  <c r="BB5314" i="31"/>
  <c r="BB5294" i="31"/>
  <c r="BB5274" i="31"/>
  <c r="BB5254" i="31"/>
  <c r="BB5234" i="31"/>
  <c r="BB5214" i="31"/>
  <c r="BB5194" i="31"/>
  <c r="BB5174" i="31"/>
  <c r="BB5154" i="31"/>
  <c r="BB5134" i="31"/>
  <c r="BB5114" i="31"/>
  <c r="BB5094" i="31"/>
  <c r="BB5074" i="31"/>
  <c r="BB5054" i="31"/>
  <c r="BB5034" i="31"/>
  <c r="BB5014" i="31"/>
  <c r="BB4994" i="31"/>
  <c r="BB4974" i="31"/>
  <c r="BB4954" i="31"/>
  <c r="BB4934" i="31"/>
  <c r="BB4914" i="31"/>
  <c r="BB4894" i="31"/>
  <c r="BB4874" i="31"/>
  <c r="BB4854" i="31"/>
  <c r="BB4834" i="31"/>
  <c r="BB4814" i="31"/>
  <c r="BB4794" i="31"/>
  <c r="BB4774" i="31"/>
  <c r="BB4754" i="31"/>
  <c r="BB4734" i="31"/>
  <c r="BB4714" i="31"/>
  <c r="BB4694" i="31"/>
  <c r="BB4674" i="31"/>
  <c r="BB4654" i="31"/>
  <c r="BB4634" i="31"/>
  <c r="BB4614" i="31"/>
  <c r="BB4594" i="31"/>
  <c r="BB4574" i="31"/>
  <c r="BB4554" i="31"/>
  <c r="BB4534" i="31"/>
  <c r="BB4514" i="31"/>
  <c r="BB4494" i="31"/>
  <c r="BB4474" i="31"/>
  <c r="BB4454" i="31"/>
  <c r="BB4434" i="31"/>
  <c r="BB4414" i="31"/>
  <c r="BB4394" i="31"/>
  <c r="BB4374" i="31"/>
  <c r="BB4354" i="31"/>
  <c r="BB4334" i="31"/>
  <c r="BB4314" i="31"/>
  <c r="BB5684" i="31"/>
  <c r="BB5624" i="31"/>
  <c r="BB5584" i="31"/>
  <c r="BB5424" i="31"/>
  <c r="BB5264" i="31"/>
  <c r="BB5244" i="31"/>
  <c r="BB5224" i="31"/>
  <c r="BB5184" i="31"/>
  <c r="BB5164" i="31"/>
  <c r="BB5144" i="31"/>
  <c r="BB5104" i="31"/>
  <c r="BB5024" i="31"/>
  <c r="BB5004" i="31"/>
  <c r="BB4964" i="31"/>
  <c r="BB4864" i="31"/>
  <c r="BB4804" i="31"/>
  <c r="BB4784" i="31"/>
  <c r="BB4744" i="31"/>
  <c r="BB4724" i="31"/>
  <c r="BB4464" i="31"/>
  <c r="BB4444" i="31"/>
  <c r="BB4384" i="31"/>
  <c r="BB4284" i="31"/>
  <c r="BB4104" i="31"/>
  <c r="BB4064" i="31"/>
  <c r="BB4024" i="31"/>
  <c r="BB3904" i="31"/>
  <c r="BB3884" i="31"/>
  <c r="BB3824" i="31"/>
  <c r="BB3744" i="31"/>
  <c r="BB3624" i="31"/>
  <c r="BB3444" i="31"/>
  <c r="BB3364" i="31"/>
  <c r="BB3184" i="31"/>
  <c r="BB2924" i="31"/>
  <c r="BB2844" i="31"/>
  <c r="BB2824" i="31"/>
  <c r="BB2644" i="31"/>
  <c r="BB2604" i="31"/>
  <c r="BB2564" i="31"/>
  <c r="BB2444" i="31"/>
  <c r="BB5647" i="31"/>
  <c r="BB5627" i="31"/>
  <c r="BB5567" i="31"/>
  <c r="BB5527" i="31"/>
  <c r="BB5427" i="31"/>
  <c r="BB5387" i="31"/>
  <c r="BB5227" i="31"/>
  <c r="BB5187" i="31"/>
  <c r="BB5127" i="31"/>
  <c r="BB5107" i="31"/>
  <c r="BB5047" i="31"/>
  <c r="BB4987" i="31"/>
  <c r="BB4887" i="31"/>
  <c r="BB4847" i="31"/>
  <c r="BB4807" i="31"/>
  <c r="BB4747" i="31"/>
  <c r="BB4707" i="31"/>
  <c r="BB4627" i="31"/>
  <c r="BB4607" i="31"/>
  <c r="BB4567" i="31"/>
  <c r="BB4527" i="31"/>
  <c r="BB4507" i="31"/>
  <c r="BB4487" i="31"/>
  <c r="BB4407" i="31"/>
  <c r="BB4367" i="31"/>
  <c r="BB4307" i="31"/>
  <c r="BB4267" i="31"/>
  <c r="BB4247" i="31"/>
  <c r="BB4187" i="31"/>
  <c r="BB4147" i="31"/>
  <c r="BB4107" i="31"/>
  <c r="BB3867" i="31"/>
  <c r="BB3807" i="31"/>
  <c r="BB3787" i="31"/>
  <c r="BB3747" i="31"/>
  <c r="BB3687" i="31"/>
  <c r="BB3587" i="31"/>
  <c r="BB3547" i="31"/>
  <c r="BB3387" i="31"/>
  <c r="BB3367" i="31"/>
  <c r="BB3267" i="31"/>
  <c r="BB3167" i="31"/>
  <c r="BB3127" i="31"/>
  <c r="BB3067" i="31"/>
  <c r="BB3007" i="31"/>
  <c r="BB2987" i="31"/>
  <c r="BB5115" i="31"/>
  <c r="BB5095" i="31"/>
  <c r="BB5075" i="31"/>
  <c r="BB5055" i="31"/>
  <c r="BB5035" i="31"/>
  <c r="BB5015" i="31"/>
  <c r="BB4995" i="31"/>
  <c r="BB4975" i="31"/>
  <c r="BB4955" i="31"/>
  <c r="BB4935" i="31"/>
  <c r="BB4915" i="31"/>
  <c r="BB4895" i="31"/>
  <c r="BB4875" i="31"/>
  <c r="BB4855" i="31"/>
  <c r="BB4835" i="31"/>
  <c r="BB4815" i="31"/>
  <c r="BB4795" i="31"/>
  <c r="BB4775" i="31"/>
  <c r="BB4755" i="31"/>
  <c r="BB4735" i="31"/>
  <c r="BB4715" i="31"/>
  <c r="BB4695" i="31"/>
  <c r="BB4675" i="31"/>
  <c r="BB4655" i="31"/>
  <c r="BB4635" i="31"/>
  <c r="BB4615" i="31"/>
  <c r="BB4595" i="31"/>
  <c r="BB4575" i="31"/>
  <c r="BB4555" i="31"/>
  <c r="BB4535" i="31"/>
  <c r="BB4515" i="31"/>
  <c r="BB4495" i="31"/>
  <c r="BB4475" i="31"/>
  <c r="BB4455" i="31"/>
  <c r="BB4435" i="31"/>
  <c r="BB4415" i="31"/>
  <c r="BB4395" i="31"/>
  <c r="BB4375" i="31"/>
  <c r="BB4355" i="31"/>
  <c r="BB4335" i="31"/>
  <c r="BB4315" i="31"/>
  <c r="BB4295" i="31"/>
  <c r="BB4275" i="31"/>
  <c r="BB4255" i="31"/>
  <c r="BB4235" i="31"/>
  <c r="BB4215" i="31"/>
  <c r="BB4195" i="31"/>
  <c r="BB4175" i="31"/>
  <c r="BB4155" i="31"/>
  <c r="BB4135" i="31"/>
  <c r="BB4115" i="31"/>
  <c r="BB4095" i="31"/>
  <c r="BB4075" i="31"/>
  <c r="BB4055" i="31"/>
  <c r="BB4035" i="31"/>
  <c r="BB4015" i="31"/>
  <c r="BB3995" i="31"/>
  <c r="BB3975" i="31"/>
  <c r="BB3955" i="31"/>
  <c r="BB3935" i="31"/>
  <c r="BB3915" i="31"/>
  <c r="BB3895" i="31"/>
  <c r="BB3875" i="31"/>
  <c r="BB3855" i="31"/>
  <c r="BB3835" i="31"/>
  <c r="BB3815" i="31"/>
  <c r="BB3795" i="31"/>
  <c r="BB3775" i="31"/>
  <c r="BB3755" i="31"/>
  <c r="BB3735" i="31"/>
  <c r="BB3715" i="31"/>
  <c r="BB3695" i="31"/>
  <c r="BB3675" i="31"/>
  <c r="BB3655" i="31"/>
  <c r="BB3635" i="31"/>
  <c r="BB3615" i="31"/>
  <c r="BB3595" i="31"/>
  <c r="BB3575" i="31"/>
  <c r="BB3555" i="31"/>
  <c r="BB3535" i="31"/>
  <c r="BB3515" i="31"/>
  <c r="BB3495" i="31"/>
  <c r="BB3475" i="31"/>
  <c r="BB3455" i="31"/>
  <c r="BB3435" i="31"/>
  <c r="BB4294" i="31"/>
  <c r="BB4274" i="31"/>
  <c r="BB4254" i="31"/>
  <c r="BB4234" i="31"/>
  <c r="BB4214" i="31"/>
  <c r="BB4194" i="31"/>
  <c r="BB4174" i="31"/>
  <c r="BB4154" i="31"/>
  <c r="BB4134" i="31"/>
  <c r="BB4114" i="31"/>
  <c r="BB4094" i="31"/>
  <c r="BB4074" i="31"/>
  <c r="BB4054" i="31"/>
  <c r="BB4034" i="31"/>
  <c r="BB4014" i="31"/>
  <c r="BB3994" i="31"/>
  <c r="BB3974" i="31"/>
  <c r="BB3954" i="31"/>
  <c r="BB3934" i="31"/>
  <c r="BB3914" i="31"/>
  <c r="BB3894" i="31"/>
  <c r="BB3874" i="31"/>
  <c r="BB3854" i="31"/>
  <c r="BB3834" i="31"/>
  <c r="BB3814" i="31"/>
  <c r="BB3794" i="31"/>
  <c r="BB3774" i="31"/>
  <c r="BB3754" i="31"/>
  <c r="BB3734" i="31"/>
  <c r="BB3714" i="31"/>
  <c r="BB3694" i="31"/>
  <c r="BB3674" i="31"/>
  <c r="BB3654" i="31"/>
  <c r="BB3634" i="31"/>
  <c r="BB3614" i="31"/>
  <c r="BB3594" i="31"/>
  <c r="BB3574" i="31"/>
  <c r="BB3554" i="31"/>
  <c r="BB3534" i="31"/>
  <c r="BB3514" i="31"/>
  <c r="BB3494" i="31"/>
  <c r="BB3474" i="31"/>
  <c r="BB3454" i="31"/>
  <c r="BB3434" i="31"/>
  <c r="BB3414" i="31"/>
  <c r="BB3394" i="31"/>
  <c r="BB3374" i="31"/>
  <c r="BB3354" i="31"/>
  <c r="BB3334" i="31"/>
  <c r="BB3314" i="31"/>
  <c r="BB3294" i="31"/>
  <c r="BB3274" i="31"/>
  <c r="BB3254" i="31"/>
  <c r="BB3234" i="31"/>
  <c r="BB3214" i="31"/>
  <c r="BB3194" i="31"/>
  <c r="BB3174" i="31"/>
  <c r="BB3154" i="31"/>
  <c r="BB3134" i="31"/>
  <c r="BB3114" i="31"/>
  <c r="BB3094" i="31"/>
  <c r="BB3074" i="31"/>
  <c r="BB3054" i="31"/>
  <c r="BB3034" i="31"/>
  <c r="BB3014" i="31"/>
  <c r="BB2994" i="31"/>
  <c r="BB2974" i="31"/>
  <c r="BB2954" i="31"/>
  <c r="BB2934" i="31"/>
  <c r="BB2914" i="31"/>
  <c r="BB2894" i="31"/>
  <c r="BB2874" i="31"/>
  <c r="BB2854" i="31"/>
  <c r="BB2834" i="31"/>
  <c r="BB2814" i="31"/>
  <c r="BB2794" i="31"/>
  <c r="BB2774" i="31"/>
  <c r="BB2754" i="31"/>
  <c r="BB2734" i="31"/>
  <c r="BB2714" i="31"/>
  <c r="BB2694" i="31"/>
  <c r="BB2344" i="31"/>
  <c r="BB1504" i="31"/>
  <c r="BB1324" i="31"/>
  <c r="BB1284" i="31"/>
  <c r="BB944" i="31"/>
  <c r="BB924" i="31"/>
  <c r="BB444" i="31"/>
  <c r="BB2847" i="31"/>
  <c r="BB2727" i="31"/>
  <c r="BB2707" i="31"/>
  <c r="BB2667" i="31"/>
  <c r="BB2567" i="31"/>
  <c r="BB2547" i="31"/>
  <c r="BB2507" i="31"/>
  <c r="BB2487" i="31"/>
  <c r="BB2447" i="31"/>
  <c r="BB2407" i="31"/>
  <c r="BB2367" i="31"/>
  <c r="BB2327" i="31"/>
  <c r="BB2247" i="31"/>
  <c r="BB2167" i="31"/>
  <c r="BB2107" i="31"/>
  <c r="BB2087" i="31"/>
  <c r="BB2047" i="31"/>
  <c r="BB1967" i="31"/>
  <c r="BB1867" i="31"/>
  <c r="BB1567" i="31"/>
  <c r="BB1287" i="31"/>
  <c r="BB1147" i="31"/>
  <c r="BB1067" i="31"/>
  <c r="BB767" i="31"/>
  <c r="BB707" i="31"/>
  <c r="BB487" i="31"/>
  <c r="BB3415" i="31"/>
  <c r="BB3395" i="31"/>
  <c r="BB3375" i="31"/>
  <c r="BB3355" i="31"/>
  <c r="BB3335" i="31"/>
  <c r="BB3315" i="31"/>
  <c r="BB3295" i="31"/>
  <c r="BB3275" i="31"/>
  <c r="BB3255" i="31"/>
  <c r="BB3235" i="31"/>
  <c r="BB3215" i="31"/>
  <c r="BB3195" i="31"/>
  <c r="BB3175" i="31"/>
  <c r="BB3155" i="31"/>
  <c r="BB3135" i="31"/>
  <c r="BB3115" i="31"/>
  <c r="BB3095" i="31"/>
  <c r="BB3075" i="31"/>
  <c r="BB3055" i="31"/>
  <c r="BB3035" i="31"/>
  <c r="BB3015" i="31"/>
  <c r="BB2995" i="31"/>
  <c r="BB2975" i="31"/>
  <c r="BB2955" i="31"/>
  <c r="BB2935" i="31"/>
  <c r="BB2915" i="31"/>
  <c r="BB2895" i="31"/>
  <c r="BB2875" i="31"/>
  <c r="BB2855" i="31"/>
  <c r="BB2835" i="31"/>
  <c r="BB2815" i="31"/>
  <c r="BB2795" i="31"/>
  <c r="BB2775" i="31"/>
  <c r="BB2755" i="31"/>
  <c r="BB2735" i="31"/>
  <c r="BB2715" i="31"/>
  <c r="BB2674" i="31"/>
  <c r="BB2654" i="31"/>
  <c r="BB2634" i="31"/>
  <c r="BB2614" i="31"/>
  <c r="BB2594" i="31"/>
  <c r="BB2574" i="31"/>
  <c r="BB2554" i="31"/>
  <c r="BB2534" i="31"/>
  <c r="BB2514" i="31"/>
  <c r="BB2494" i="31"/>
  <c r="BB2474" i="31"/>
  <c r="BB2454" i="31"/>
  <c r="BB2434" i="31"/>
  <c r="BB2414" i="31"/>
  <c r="BB2394" i="31"/>
  <c r="BB2374" i="31"/>
  <c r="BB2354" i="31"/>
  <c r="BB2334" i="31"/>
  <c r="BB2314" i="31"/>
  <c r="BB2294" i="31"/>
  <c r="BB2274" i="31"/>
  <c r="BB2254" i="31"/>
  <c r="BB2234" i="31"/>
  <c r="BB2214" i="31"/>
  <c r="BB2194" i="31"/>
  <c r="BB2174" i="31"/>
  <c r="BB2154" i="31"/>
  <c r="BB2134" i="31"/>
  <c r="BB2114" i="31"/>
  <c r="BB2094" i="31"/>
  <c r="BB2074" i="31"/>
  <c r="BB2054" i="31"/>
  <c r="BB2034" i="31"/>
  <c r="BB2014" i="31"/>
  <c r="BB1994" i="31"/>
  <c r="BB1974" i="31"/>
  <c r="BB1954" i="31"/>
  <c r="BB1934" i="31"/>
  <c r="BB1914" i="31"/>
  <c r="BB1894" i="31"/>
  <c r="BB1874" i="31"/>
  <c r="BB1854" i="31"/>
  <c r="BB1834" i="31"/>
  <c r="BB1814" i="31"/>
  <c r="BB1794" i="31"/>
  <c r="BB1774" i="31"/>
  <c r="BB1754" i="31"/>
  <c r="BB1734" i="31"/>
  <c r="BB1714" i="31"/>
  <c r="BB1694" i="31"/>
  <c r="BB1674" i="31"/>
  <c r="BB1654" i="31"/>
  <c r="BB1634" i="31"/>
  <c r="BB1614" i="31"/>
  <c r="BB1594" i="31"/>
  <c r="BB1574" i="31"/>
  <c r="BB1554" i="31"/>
  <c r="BB1534" i="31"/>
  <c r="BB1514" i="31"/>
  <c r="BB1494" i="31"/>
  <c r="BB1474" i="31"/>
  <c r="BB1454" i="31"/>
  <c r="BB1434" i="31"/>
  <c r="BB1414" i="31"/>
  <c r="BB1394" i="31"/>
  <c r="BB1374" i="31"/>
  <c r="BB1354" i="31"/>
  <c r="BB1334" i="31"/>
  <c r="BB1314" i="31"/>
  <c r="BB1294" i="31"/>
  <c r="BB1274" i="31"/>
  <c r="BB1254" i="31"/>
  <c r="BB1234" i="31"/>
  <c r="BB1214" i="31"/>
  <c r="BB1194" i="31"/>
  <c r="BB1174" i="31"/>
  <c r="BB1154" i="31"/>
  <c r="BB1134" i="31"/>
  <c r="BB1114" i="31"/>
  <c r="BB1054" i="31"/>
  <c r="BB1034" i="31"/>
  <c r="BB914" i="31"/>
  <c r="BB454" i="31"/>
  <c r="BB394" i="31"/>
  <c r="BB354" i="31"/>
  <c r="BB4353" i="31"/>
  <c r="BB4153" i="31"/>
  <c r="BB4113" i="31"/>
  <c r="BB4073" i="31"/>
  <c r="BB3633" i="31"/>
  <c r="BB3433" i="31"/>
  <c r="BB3273" i="31"/>
  <c r="BB2733" i="31"/>
  <c r="BB2493" i="31"/>
  <c r="BB2333" i="31"/>
  <c r="BB2253" i="31"/>
  <c r="BB1493" i="31"/>
  <c r="BB1473" i="31"/>
  <c r="BB167" i="31"/>
  <c r="BB127" i="31"/>
  <c r="BB2695" i="31"/>
  <c r="BB2675" i="31"/>
  <c r="BB2655" i="31"/>
  <c r="BB2635" i="31"/>
  <c r="BB2615" i="31"/>
  <c r="BB2595" i="31"/>
  <c r="BB2575" i="31"/>
  <c r="BB2555" i="31"/>
  <c r="BB2535" i="31"/>
  <c r="BB2515" i="31"/>
  <c r="BB2495" i="31"/>
  <c r="BB2475" i="31"/>
  <c r="BB2455" i="31"/>
  <c r="BB2435" i="31"/>
  <c r="BB2415" i="31"/>
  <c r="BB2395" i="31"/>
  <c r="BB2375" i="31"/>
  <c r="BB2355" i="31"/>
  <c r="BB2335" i="31"/>
  <c r="BB2315" i="31"/>
  <c r="BB2295" i="31"/>
  <c r="BB2275" i="31"/>
  <c r="BB2255" i="31"/>
  <c r="BB2235" i="31"/>
  <c r="BB2215" i="31"/>
  <c r="BB2195" i="31"/>
  <c r="BB2175" i="31"/>
  <c r="BB2155" i="31"/>
  <c r="BB2135" i="31"/>
  <c r="BB2115" i="31"/>
  <c r="BB2095" i="31"/>
  <c r="BB2075" i="31"/>
  <c r="BB2055" i="31"/>
  <c r="BB2035" i="31"/>
  <c r="BB2015" i="31"/>
  <c r="BB1995" i="31"/>
  <c r="BB1975" i="31"/>
  <c r="BB1955" i="31"/>
  <c r="BB1935" i="31"/>
  <c r="BB1915" i="31"/>
  <c r="BB1895" i="31"/>
  <c r="BB1875" i="31"/>
  <c r="BB1855" i="31"/>
  <c r="BB1835" i="31"/>
  <c r="BB1815" i="31"/>
  <c r="BB1795" i="31"/>
  <c r="BB1775" i="31"/>
  <c r="BB1755" i="31"/>
  <c r="BB1735" i="31"/>
  <c r="BB1715" i="31"/>
  <c r="BB1695" i="31"/>
  <c r="BB1675" i="31"/>
  <c r="BB1655" i="31"/>
  <c r="BB1635" i="31"/>
  <c r="BB1615" i="31"/>
  <c r="BB1595" i="31"/>
  <c r="BB1575" i="31"/>
  <c r="BB1555" i="31"/>
  <c r="BB1535" i="31"/>
  <c r="BB1515" i="31"/>
  <c r="BB1495" i="31"/>
  <c r="BB1475" i="31"/>
  <c r="BB1455" i="31"/>
  <c r="BB1435" i="31"/>
  <c r="BB1415" i="31"/>
  <c r="BB1395" i="31"/>
  <c r="BB1375" i="31"/>
  <c r="BB1355" i="31"/>
  <c r="BB1335" i="31"/>
  <c r="BB1315" i="31"/>
  <c r="BB1295" i="31"/>
  <c r="BB1275" i="31"/>
  <c r="BB1255" i="31"/>
  <c r="BB1235" i="31"/>
  <c r="BB1215" i="31"/>
  <c r="BB1195" i="31"/>
  <c r="BB1175" i="31"/>
  <c r="BB1155" i="31"/>
  <c r="BB1135" i="31"/>
  <c r="BB1115" i="31"/>
  <c r="BB1095" i="31"/>
  <c r="BB775" i="31"/>
  <c r="BB595" i="31"/>
  <c r="BB295" i="31"/>
  <c r="BB55" i="31"/>
  <c r="BB1121" i="31"/>
  <c r="BB821" i="31"/>
  <c r="BB581" i="31"/>
  <c r="BB561" i="31"/>
  <c r="BB401" i="31"/>
  <c r="BB141" i="31"/>
  <c r="BB5470" i="31"/>
  <c r="BB5270" i="31"/>
  <c r="BB5030" i="31"/>
  <c r="BB5269" i="31"/>
  <c r="BB989" i="31"/>
  <c r="BB5716" i="31"/>
  <c r="BB5696" i="31"/>
  <c r="BB5676" i="31"/>
  <c r="BB5656" i="31"/>
  <c r="BB5636" i="31"/>
  <c r="BB5616" i="31"/>
  <c r="BB5596" i="31"/>
  <c r="BB5576" i="31"/>
  <c r="BB5556" i="31"/>
  <c r="BB5536" i="31"/>
  <c r="BB5516" i="31"/>
  <c r="BB5496" i="31"/>
  <c r="BB5476" i="31"/>
  <c r="BB5456" i="31"/>
  <c r="BB5436" i="31"/>
  <c r="BB5416" i="31"/>
  <c r="BB5396" i="31"/>
  <c r="BB5376" i="31"/>
  <c r="BB5356" i="31"/>
  <c r="BB5336" i="31"/>
  <c r="BB5316" i="31"/>
  <c r="BB5296" i="31"/>
  <c r="BB5276" i="31"/>
  <c r="BB5256" i="31"/>
  <c r="BB5236" i="31"/>
  <c r="BB5216" i="31"/>
  <c r="BB5196" i="31"/>
  <c r="BB5176" i="31"/>
  <c r="BB5156" i="31"/>
  <c r="BB5136" i="31"/>
  <c r="BB5116" i="31"/>
  <c r="BB5096" i="31"/>
  <c r="BB5076" i="31"/>
  <c r="BB5056" i="31"/>
  <c r="BB5036" i="31"/>
  <c r="BB5016" i="31"/>
  <c r="BB4996" i="31"/>
  <c r="BB4976" i="31"/>
  <c r="BB4956" i="31"/>
  <c r="BB4936" i="31"/>
  <c r="BB4916" i="31"/>
  <c r="BB4896" i="31"/>
  <c r="BB4876" i="31"/>
  <c r="BB4856" i="31"/>
  <c r="BB4836" i="31"/>
  <c r="BB4816" i="31"/>
  <c r="BB4796" i="31"/>
  <c r="BB4776" i="31"/>
  <c r="BB4756" i="31"/>
  <c r="BB4736" i="31"/>
  <c r="BB5706" i="31"/>
  <c r="BB5466" i="31"/>
  <c r="BB5366" i="31"/>
  <c r="BB5306" i="31"/>
  <c r="BB5166" i="31"/>
  <c r="BB5106" i="31"/>
  <c r="BB5046" i="31"/>
  <c r="BB4986" i="31"/>
  <c r="BB4606" i="31"/>
  <c r="BB4446" i="31"/>
  <c r="BB4386" i="31"/>
  <c r="BB4326" i="31"/>
  <c r="BB2126" i="31"/>
  <c r="BB1626" i="31"/>
  <c r="BB1466" i="31"/>
  <c r="BB826" i="31"/>
  <c r="BB3771" i="31"/>
  <c r="BB5271" i="31"/>
  <c r="BB5031" i="31"/>
  <c r="BB5717" i="31"/>
  <c r="BB5697" i="31"/>
  <c r="BB5677" i="31"/>
  <c r="BB5657" i="31"/>
  <c r="BB5637" i="31"/>
  <c r="BB5617" i="31"/>
  <c r="BB5597" i="31"/>
  <c r="BB5577" i="31"/>
  <c r="BB5557" i="31"/>
  <c r="BB5537" i="31"/>
  <c r="BB5517" i="31"/>
  <c r="BB5497" i="31"/>
  <c r="BB5477" i="31"/>
  <c r="BB5457" i="31"/>
  <c r="BB5437" i="31"/>
  <c r="BB5417" i="31"/>
  <c r="BB5397" i="31"/>
  <c r="BB5377" i="31"/>
  <c r="BB5357" i="31"/>
  <c r="BB5337" i="31"/>
  <c r="BB5317" i="31"/>
  <c r="BB5297" i="31"/>
  <c r="BB5277" i="31"/>
  <c r="BB5257" i="31"/>
  <c r="BB5237" i="31"/>
  <c r="BB5217" i="31"/>
  <c r="BB5197" i="31"/>
  <c r="BB5177" i="31"/>
  <c r="BB5157" i="31"/>
  <c r="BB5137" i="31"/>
  <c r="BB5117" i="31"/>
  <c r="BB5097" i="31"/>
  <c r="BB5077" i="31"/>
  <c r="BB5057" i="31"/>
  <c r="BB5037" i="31"/>
  <c r="BB5017" i="31"/>
  <c r="BB4997" i="31"/>
  <c r="BB4977" i="31"/>
  <c r="BB4957" i="31"/>
  <c r="BB4937" i="31"/>
  <c r="BB4917" i="31"/>
  <c r="BB4897" i="31"/>
  <c r="BB4877" i="31"/>
  <c r="BB4857" i="31"/>
  <c r="BB4837" i="31"/>
  <c r="BB4817" i="31"/>
  <c r="BB4797" i="31"/>
  <c r="BB4777" i="31"/>
  <c r="BB4757" i="31"/>
  <c r="BB4737" i="31"/>
  <c r="BB4717" i="31"/>
  <c r="BB4697" i="31"/>
  <c r="BB4677" i="31"/>
  <c r="BB4657" i="31"/>
  <c r="BB4637" i="31"/>
  <c r="BB4617" i="31"/>
  <c r="BB4597" i="31"/>
  <c r="BB4577" i="31"/>
  <c r="BB4557" i="31"/>
  <c r="BB4537" i="31"/>
  <c r="BB4517" i="31"/>
  <c r="BB4497" i="31"/>
  <c r="BB4477" i="31"/>
  <c r="BB4457" i="31"/>
  <c r="BB4437" i="31"/>
  <c r="BB4417" i="31"/>
  <c r="BB4397" i="31"/>
  <c r="BB4377" i="31"/>
  <c r="BB4357" i="31"/>
  <c r="BB4337" i="31"/>
  <c r="BB4137" i="31"/>
  <c r="BB5686" i="31"/>
  <c r="BB5566" i="31"/>
  <c r="BB5526" i="31"/>
  <c r="BB5486" i="31"/>
  <c r="BB5406" i="31"/>
  <c r="BB5126" i="31"/>
  <c r="BB4886" i="31"/>
  <c r="BB4706" i="31"/>
  <c r="BB4506" i="31"/>
  <c r="BB4466" i="31"/>
  <c r="BB4426" i="31"/>
  <c r="BB4406" i="31"/>
  <c r="BB2566" i="31"/>
  <c r="BB846" i="31"/>
  <c r="BB566" i="31"/>
  <c r="BB466" i="31"/>
  <c r="BB266" i="31"/>
  <c r="BB940" i="31"/>
  <c r="BB640" i="31"/>
  <c r="BB480" i="31"/>
  <c r="BB5728" i="31"/>
  <c r="BB5007" i="31"/>
  <c r="BB3627" i="31"/>
  <c r="BB5333" i="31"/>
  <c r="BB5193" i="31"/>
  <c r="BB5033" i="31"/>
  <c r="BB4813" i="31"/>
  <c r="BB4753" i="31"/>
  <c r="BB4693" i="31"/>
  <c r="BB4613" i="31"/>
  <c r="BB5722" i="31"/>
  <c r="BB5702" i="31"/>
  <c r="BB5682" i="31"/>
  <c r="BB5662" i="31"/>
  <c r="BB5642" i="31"/>
  <c r="BB5622" i="31"/>
  <c r="BB5602" i="31"/>
  <c r="BB5582" i="31"/>
  <c r="BB5562" i="31"/>
  <c r="BB5542" i="31"/>
  <c r="BB5522" i="31"/>
  <c r="BB5502" i="31"/>
  <c r="BB5482" i="31"/>
  <c r="BB5462" i="31"/>
  <c r="BB5442" i="31"/>
  <c r="BB5422" i="31"/>
  <c r="BB5402" i="31"/>
  <c r="BB5382" i="31"/>
  <c r="BB5362" i="31"/>
  <c r="BB5342" i="31"/>
  <c r="BB5322" i="31"/>
  <c r="BB5302" i="31"/>
  <c r="BB5282" i="31"/>
  <c r="BB5262" i="31"/>
  <c r="BB5242" i="31"/>
  <c r="BB5222" i="31"/>
  <c r="BB5202" i="31"/>
  <c r="BB5182" i="31"/>
  <c r="BB5162" i="31"/>
  <c r="BB5142" i="31"/>
  <c r="BB5122" i="31"/>
  <c r="BB5102" i="31"/>
  <c r="BB5082" i="31"/>
  <c r="BB5062" i="31"/>
  <c r="BB5042" i="31"/>
  <c r="BB5022" i="31"/>
  <c r="BB5002" i="31"/>
  <c r="BB4982" i="31"/>
  <c r="BB4962" i="31"/>
  <c r="BB4942" i="31"/>
  <c r="BB4922" i="31"/>
  <c r="BB4902" i="31"/>
  <c r="BB4882" i="31"/>
  <c r="BB4862" i="31"/>
  <c r="BB4842" i="31"/>
  <c r="BB4822" i="31"/>
  <c r="BB4802" i="31"/>
  <c r="BB4782" i="31"/>
  <c r="BB4762" i="31"/>
  <c r="BB4742" i="31"/>
  <c r="BB4722" i="31"/>
  <c r="BB4702" i="31"/>
  <c r="BB4682" i="31"/>
  <c r="BB4662" i="31"/>
  <c r="BB4642" i="31"/>
  <c r="BB4622" i="31"/>
  <c r="BB4602" i="31"/>
  <c r="BB4582" i="31"/>
  <c r="BB4562" i="31"/>
  <c r="BB4542" i="31"/>
  <c r="BB4522" i="31"/>
  <c r="BB4502" i="31"/>
  <c r="BB4482" i="31"/>
  <c r="BB4462" i="31"/>
  <c r="BB4442" i="31"/>
  <c r="BB4422" i="31"/>
  <c r="BB4402" i="31"/>
  <c r="BB4382" i="31"/>
  <c r="BB4362" i="31"/>
  <c r="BB4342" i="31"/>
  <c r="BB4322" i="31"/>
  <c r="BB4302" i="31"/>
  <c r="BB4282" i="31"/>
  <c r="BB4262" i="31"/>
  <c r="BB4242" i="31"/>
  <c r="BB4222" i="31"/>
  <c r="BB4202" i="31"/>
  <c r="BB4182" i="31"/>
  <c r="BB4162" i="31"/>
  <c r="BB4142" i="31"/>
  <c r="BB4122" i="31"/>
  <c r="BB4102" i="31"/>
  <c r="BB4082" i="31"/>
  <c r="BB4062" i="31"/>
  <c r="BB4042" i="31"/>
  <c r="BB4022" i="31"/>
  <c r="BB4002" i="31"/>
  <c r="BB3982" i="31"/>
  <c r="BB3962" i="31"/>
  <c r="BB3942" i="31"/>
  <c r="BB3922" i="31"/>
  <c r="BB3902" i="31"/>
  <c r="BB3882" i="31"/>
  <c r="BB3862" i="31"/>
  <c r="BB3842" i="31"/>
  <c r="BB3822" i="31"/>
  <c r="BB3802" i="31"/>
  <c r="BB3782" i="31"/>
  <c r="BB3762" i="31"/>
  <c r="BB3742" i="31"/>
  <c r="BB3722" i="31"/>
  <c r="BB3702" i="31"/>
  <c r="BB3682" i="31"/>
  <c r="BB3662" i="31"/>
  <c r="BB3642" i="31"/>
  <c r="BB3622" i="31"/>
  <c r="BB3602" i="31"/>
  <c r="BB3582" i="31"/>
  <c r="BB3562" i="31"/>
  <c r="BB3542" i="31"/>
  <c r="BB3522" i="31"/>
  <c r="BB3502" i="31"/>
  <c r="BB3482" i="31"/>
  <c r="BB3462" i="31"/>
  <c r="BB3442" i="31"/>
  <c r="BB3422" i="31"/>
  <c r="BB3402" i="31"/>
  <c r="BB3382" i="31"/>
  <c r="BB3362" i="31"/>
  <c r="BB3081" i="31"/>
  <c r="BB3061" i="31"/>
  <c r="BB3041" i="31"/>
  <c r="BB3021" i="31"/>
  <c r="BB3001" i="31"/>
  <c r="BB2981" i="31"/>
  <c r="BB2961" i="31"/>
  <c r="BB2941" i="31"/>
  <c r="BB2921" i="31"/>
  <c r="BB2901" i="31"/>
  <c r="BB2881" i="31"/>
  <c r="BB2861" i="31"/>
  <c r="BB2841" i="31"/>
  <c r="BB2821" i="31"/>
  <c r="BB2801" i="31"/>
  <c r="BB2781" i="31"/>
  <c r="BB2761" i="31"/>
  <c r="BB2741" i="31"/>
  <c r="BB2721" i="31"/>
  <c r="BB2701" i="31"/>
  <c r="BB2681" i="31"/>
  <c r="BB2661" i="31"/>
  <c r="BB2641" i="31"/>
  <c r="BB2621" i="31"/>
  <c r="BB2601" i="31"/>
  <c r="BB2581" i="31"/>
  <c r="BB2561" i="31"/>
  <c r="BB2541" i="31"/>
  <c r="BB2521" i="31"/>
  <c r="BB2501" i="31"/>
  <c r="BB2481" i="31"/>
  <c r="BB2461" i="31"/>
  <c r="BB2441" i="31"/>
  <c r="BB2421" i="31"/>
  <c r="BB2401" i="31"/>
  <c r="BB2381" i="31"/>
  <c r="BB2361" i="31"/>
  <c r="BB2341" i="31"/>
  <c r="BB2321" i="31"/>
  <c r="BB2301" i="31"/>
  <c r="BB2281" i="31"/>
  <c r="BB2261" i="31"/>
  <c r="BB2241" i="31"/>
  <c r="BB2221" i="31"/>
  <c r="BB2201" i="31"/>
  <c r="BB2181" i="31"/>
  <c r="BB2161" i="31"/>
  <c r="BB2141" i="31"/>
  <c r="BB2121" i="31"/>
  <c r="BB2101" i="31"/>
  <c r="BB2081" i="31"/>
  <c r="BB2061" i="31"/>
  <c r="BB2041" i="31"/>
  <c r="BB2021" i="31"/>
  <c r="BB2001" i="31"/>
  <c r="BB1981" i="31"/>
  <c r="BB1961" i="31"/>
  <c r="BB1941" i="31"/>
  <c r="BB1921" i="31"/>
  <c r="BB1901" i="31"/>
  <c r="BB1881" i="31"/>
  <c r="BB1861" i="31"/>
  <c r="BB1841" i="31"/>
  <c r="BB1821" i="31"/>
  <c r="BB1801" i="31"/>
  <c r="BB1781" i="31"/>
  <c r="BB1761" i="31"/>
  <c r="BB1741" i="31"/>
  <c r="BB1721" i="31"/>
  <c r="BB1701" i="31"/>
  <c r="BB1681" i="31"/>
  <c r="BB1661" i="31"/>
  <c r="BB1641" i="31"/>
  <c r="BB1621" i="31"/>
  <c r="BB1601" i="31"/>
  <c r="BB1581" i="31"/>
  <c r="BB1561" i="31"/>
  <c r="BB1281" i="31"/>
  <c r="BB1221" i="31"/>
  <c r="BB661" i="31"/>
  <c r="BB301" i="31"/>
  <c r="BB261" i="31"/>
  <c r="BB61" i="31"/>
  <c r="BB21" i="31"/>
  <c r="BB2011" i="31"/>
  <c r="BB1111" i="31"/>
  <c r="BB971" i="31"/>
  <c r="BB551" i="31"/>
  <c r="BB5690" i="31"/>
  <c r="BB5650" i="31"/>
  <c r="BB5570" i="31"/>
  <c r="BB5450" i="31"/>
  <c r="BB5430" i="31"/>
  <c r="BB5390" i="31"/>
  <c r="BB5350" i="31"/>
  <c r="BB5330" i="31"/>
  <c r="BB5190" i="31"/>
  <c r="BB5150" i="31"/>
  <c r="BB5130" i="31"/>
  <c r="BB5070" i="31"/>
  <c r="BB5010" i="31"/>
  <c r="BB4950" i="31"/>
  <c r="BB4910" i="31"/>
  <c r="BB4890" i="31"/>
  <c r="BB4850" i="31"/>
  <c r="BB2111" i="31"/>
  <c r="BB1871" i="31"/>
  <c r="BB5718" i="31"/>
  <c r="BB5698" i="31"/>
  <c r="BB5678" i="31"/>
  <c r="BB5658" i="31"/>
  <c r="BB5638" i="31"/>
  <c r="BB5618" i="31"/>
  <c r="BB5598" i="31"/>
  <c r="BB5578" i="31"/>
  <c r="BB5558" i="31"/>
  <c r="BB5538" i="31"/>
  <c r="BB5518" i="31"/>
  <c r="BB5498" i="31"/>
  <c r="BB5478" i="31"/>
  <c r="BB5458" i="31"/>
  <c r="BB5438" i="31"/>
  <c r="BB5418" i="31"/>
  <c r="BB5398" i="31"/>
  <c r="BB5378" i="31"/>
  <c r="BB5358" i="31"/>
  <c r="BB5338" i="31"/>
  <c r="BB5318" i="31"/>
  <c r="BB5298" i="31"/>
  <c r="BB5278" i="31"/>
  <c r="BB5258" i="31"/>
  <c r="BB5238" i="31"/>
  <c r="BB5218" i="31"/>
  <c r="BB5198" i="31"/>
  <c r="BB5178" i="31"/>
  <c r="BB5158" i="31"/>
  <c r="BB5138" i="31"/>
  <c r="BB5118" i="31"/>
  <c r="BB5098" i="31"/>
  <c r="BB5078" i="31"/>
  <c r="BB5058" i="31"/>
  <c r="BB5038" i="31"/>
  <c r="BB5018" i="31"/>
  <c r="BB4998" i="31"/>
  <c r="BB4978" i="31"/>
  <c r="BB4958" i="31"/>
  <c r="BB4938" i="31"/>
  <c r="BB4918" i="31"/>
  <c r="BB4898" i="31"/>
  <c r="BB4878" i="31"/>
  <c r="BB4858" i="31"/>
  <c r="BB4838" i="31"/>
  <c r="BB4818" i="31"/>
  <c r="BB4798" i="31"/>
  <c r="BB4778" i="31"/>
  <c r="BB4758" i="31"/>
  <c r="BB4738" i="31"/>
  <c r="BB4718" i="31"/>
  <c r="BB4698" i="31"/>
  <c r="BB4678" i="31"/>
  <c r="BB4658" i="31"/>
  <c r="BB4638" i="31"/>
  <c r="BB4618" i="31"/>
  <c r="BB4598" i="31"/>
  <c r="BB4578" i="31"/>
  <c r="BB4558" i="31"/>
  <c r="BB4538" i="31"/>
  <c r="BB4518" i="31"/>
  <c r="BB4498" i="31"/>
  <c r="BB4478" i="31"/>
  <c r="BB4458" i="31"/>
  <c r="BB4438" i="31"/>
  <c r="BB4418" i="31"/>
  <c r="BB4398" i="31"/>
  <c r="BB4378" i="31"/>
  <c r="BB4358" i="31"/>
  <c r="BB4338" i="31"/>
  <c r="BB4318" i="31"/>
  <c r="BB4298" i="31"/>
  <c r="BB4278" i="31"/>
  <c r="BB4258" i="31"/>
  <c r="BB4238" i="31"/>
  <c r="BB4218" i="31"/>
  <c r="BB4198" i="31"/>
  <c r="BB4178" i="31"/>
  <c r="BB4158" i="31"/>
  <c r="BB4138" i="31"/>
  <c r="BB4118" i="31"/>
  <c r="BB4098" i="31"/>
  <c r="BB4078" i="31"/>
  <c r="BB4058" i="31"/>
  <c r="BB4038" i="31"/>
  <c r="BB4018" i="31"/>
  <c r="BB3998" i="31"/>
  <c r="BB3978" i="31"/>
  <c r="BB3958" i="31"/>
  <c r="BB3938" i="31"/>
  <c r="BB3918" i="31"/>
  <c r="BB3898" i="31"/>
  <c r="BB3878" i="31"/>
  <c r="BB3858" i="31"/>
  <c r="BB3838" i="31"/>
  <c r="BB3818" i="31"/>
  <c r="BB3798" i="31"/>
  <c r="BB3778" i="31"/>
  <c r="BB3758" i="31"/>
  <c r="BB3738" i="31"/>
  <c r="BB3718" i="31"/>
  <c r="BB3698" i="31"/>
  <c r="BB3678" i="31"/>
  <c r="BB3658" i="31"/>
  <c r="BB3638" i="31"/>
  <c r="BB3618" i="31"/>
  <c r="BB3598" i="31"/>
  <c r="BB3578" i="31"/>
  <c r="BB3558" i="31"/>
  <c r="BB3538" i="31"/>
  <c r="BB3518" i="31"/>
  <c r="BB3498" i="31"/>
  <c r="BB3478" i="31"/>
  <c r="BB3458" i="31"/>
  <c r="BB3438" i="31"/>
  <c r="BB3418" i="31"/>
  <c r="BB3398" i="31"/>
  <c r="BB3378" i="31"/>
  <c r="BB3358" i="31"/>
  <c r="BB3338" i="31"/>
  <c r="BB3318" i="31"/>
  <c r="BB3298" i="31"/>
  <c r="BB3278" i="31"/>
  <c r="BB3258" i="31"/>
  <c r="BB3238" i="31"/>
  <c r="BB3218" i="31"/>
  <c r="BB3198" i="31"/>
  <c r="BB3178" i="31"/>
  <c r="BB3158" i="31"/>
  <c r="BB3138" i="31"/>
  <c r="BB3118" i="31"/>
  <c r="BB3098" i="31"/>
  <c r="BB3078" i="31"/>
  <c r="BB3058" i="31"/>
  <c r="BB3038" i="31"/>
  <c r="BB3018" i="31"/>
  <c r="BB2998" i="31"/>
  <c r="BB2978" i="31"/>
  <c r="BB2958" i="31"/>
  <c r="BB2938" i="31"/>
  <c r="BB2918" i="31"/>
  <c r="BB2898" i="31"/>
  <c r="BB2878" i="31"/>
  <c r="BB2858" i="31"/>
  <c r="BB2838" i="31"/>
  <c r="BB2818" i="31"/>
  <c r="BB2798" i="31"/>
  <c r="BB2778" i="31"/>
  <c r="BB2758" i="31"/>
  <c r="BB2738" i="31"/>
  <c r="BB2718" i="31"/>
  <c r="BB2698" i="31"/>
  <c r="BB2678" i="31"/>
  <c r="BB2658" i="31"/>
  <c r="BB2638" i="31"/>
  <c r="BB2618" i="31"/>
  <c r="BB2598" i="31"/>
  <c r="BB2578" i="31"/>
  <c r="BB2558" i="31"/>
  <c r="BB2538" i="31"/>
  <c r="BB2518" i="31"/>
  <c r="BB2498" i="31"/>
  <c r="BB2478" i="31"/>
  <c r="BB2458" i="31"/>
  <c r="BB2438" i="31"/>
  <c r="BB2418" i="31"/>
  <c r="BB2398" i="31"/>
  <c r="BB2378" i="31"/>
  <c r="BB2358" i="31"/>
  <c r="BB2338" i="31"/>
  <c r="BB2318" i="31"/>
  <c r="BB2298" i="31"/>
  <c r="BB2278" i="31"/>
  <c r="BB2258" i="31"/>
  <c r="BB2238" i="31"/>
  <c r="BB2218" i="31"/>
  <c r="BB2198" i="31"/>
  <c r="BB2178" i="31"/>
  <c r="BB2158" i="31"/>
  <c r="BB2138" i="31"/>
  <c r="BB2118" i="31"/>
  <c r="BB2098" i="31"/>
  <c r="BB2078" i="31"/>
  <c r="BB2058" i="31"/>
  <c r="BB2038" i="31"/>
  <c r="BB2018" i="31"/>
  <c r="BB1998" i="31"/>
  <c r="BB1978" i="31"/>
  <c r="BB1958" i="31"/>
  <c r="BB1938" i="31"/>
  <c r="BB1918" i="31"/>
  <c r="BB1898" i="31"/>
  <c r="BB1878" i="31"/>
  <c r="BB1858" i="31"/>
  <c r="BB1838" i="31"/>
  <c r="BB1818" i="31"/>
  <c r="BB1798" i="31"/>
  <c r="BB1778" i="31"/>
  <c r="BB1758" i="31"/>
  <c r="BB1738" i="31"/>
  <c r="BB4317" i="31"/>
  <c r="BB4297" i="31"/>
  <c r="BB4277" i="31"/>
  <c r="BB4257" i="31"/>
  <c r="BB4237" i="31"/>
  <c r="BB4217" i="31"/>
  <c r="BB4197" i="31"/>
  <c r="BB4177" i="31"/>
  <c r="BB4157" i="31"/>
  <c r="BB4117" i="31"/>
  <c r="BB4097" i="31"/>
  <c r="BB4077" i="31"/>
  <c r="BB4057" i="31"/>
  <c r="BB4037" i="31"/>
  <c r="BB4017" i="31"/>
  <c r="BB3997" i="31"/>
  <c r="BB3977" i="31"/>
  <c r="BB3957" i="31"/>
  <c r="BB3937" i="31"/>
  <c r="BB3917" i="31"/>
  <c r="BB3897" i="31"/>
  <c r="BB3877" i="31"/>
  <c r="BB3857" i="31"/>
  <c r="BB3837" i="31"/>
  <c r="BB3817" i="31"/>
  <c r="BB3797" i="31"/>
  <c r="BB3777" i="31"/>
  <c r="BB3757" i="31"/>
  <c r="BB3737" i="31"/>
  <c r="BB3717" i="31"/>
  <c r="BB3697" i="31"/>
  <c r="BB3677" i="31"/>
  <c r="BB3657" i="31"/>
  <c r="BB3637" i="31"/>
  <c r="BB3617" i="31"/>
  <c r="BB3597" i="31"/>
  <c r="BB3577" i="31"/>
  <c r="BB3557" i="31"/>
  <c r="BB3537" i="31"/>
  <c r="BB3517" i="31"/>
  <c r="BB3497" i="31"/>
  <c r="BB3477" i="31"/>
  <c r="BB3457" i="31"/>
  <c r="BB3437" i="31"/>
  <c r="BB3417" i="31"/>
  <c r="BB3377" i="31"/>
  <c r="BB3357" i="31"/>
  <c r="BB3337" i="31"/>
  <c r="BB3317" i="31"/>
  <c r="BB3297" i="31"/>
  <c r="BB3277" i="31"/>
  <c r="BB3257" i="31"/>
  <c r="BB3237" i="31"/>
  <c r="BB3217" i="31"/>
  <c r="BB3197" i="31"/>
  <c r="BB3177" i="31"/>
  <c r="BB3157" i="31"/>
  <c r="BB3137" i="31"/>
  <c r="BB3117" i="31"/>
  <c r="BB3097" i="31"/>
  <c r="BB3077" i="31"/>
  <c r="BB3057" i="31"/>
  <c r="BB3037" i="31"/>
  <c r="BB3017" i="31"/>
  <c r="BB2997" i="31"/>
  <c r="BB2977" i="31"/>
  <c r="BB2957" i="31"/>
  <c r="BB2937" i="31"/>
  <c r="BB2917" i="31"/>
  <c r="BB2897" i="31"/>
  <c r="BB2877" i="31"/>
  <c r="BB2857" i="31"/>
  <c r="BB2837" i="31"/>
  <c r="BB2817" i="31"/>
  <c r="BB2797" i="31"/>
  <c r="BB2777" i="31"/>
  <c r="BB2757" i="31"/>
  <c r="BB2737" i="31"/>
  <c r="BB2717" i="31"/>
  <c r="BB2697" i="31"/>
  <c r="BB2677" i="31"/>
  <c r="BB2657" i="31"/>
  <c r="BB2637" i="31"/>
  <c r="BB2617" i="31"/>
  <c r="BB2597" i="31"/>
  <c r="BB2577" i="31"/>
  <c r="BB2557" i="31"/>
  <c r="BB2537" i="31"/>
  <c r="BB2517" i="31"/>
  <c r="BB2497" i="31"/>
  <c r="BB2477" i="31"/>
  <c r="BB2457" i="31"/>
  <c r="BB2437" i="31"/>
  <c r="BB2417" i="31"/>
  <c r="BB2397" i="31"/>
  <c r="BB2377" i="31"/>
  <c r="BB2357" i="31"/>
  <c r="BB2337" i="31"/>
  <c r="BB2317" i="31"/>
  <c r="BB2297" i="31"/>
  <c r="BB2277" i="31"/>
  <c r="BB2257" i="31"/>
  <c r="BB2237" i="31"/>
  <c r="BB2217" i="31"/>
  <c r="BB2197" i="31"/>
  <c r="BB2177" i="31"/>
  <c r="BB2157" i="31"/>
  <c r="BB2137" i="31"/>
  <c r="BB2117" i="31"/>
  <c r="BB2097" i="31"/>
  <c r="BB2077" i="31"/>
  <c r="BB2057" i="31"/>
  <c r="BB2037" i="31"/>
  <c r="BB2017" i="31"/>
  <c r="BB1997" i="31"/>
  <c r="BB1977" i="31"/>
  <c r="BB1957" i="31"/>
  <c r="BB1937" i="31"/>
  <c r="BB1917" i="31"/>
  <c r="BB1897" i="31"/>
  <c r="BB1877" i="31"/>
  <c r="BB657" i="31"/>
  <c r="BB5267" i="31"/>
  <c r="BB3947" i="31"/>
  <c r="BB3667" i="31"/>
  <c r="BB1787" i="31"/>
  <c r="BB1747" i="31"/>
  <c r="BB5485" i="31"/>
  <c r="BB5385" i="31"/>
  <c r="BB5345" i="31"/>
  <c r="BB4905" i="31"/>
  <c r="BB4045" i="31"/>
  <c r="BB2685" i="31"/>
  <c r="BB4884" i="31"/>
  <c r="BB3342" i="31"/>
  <c r="BB3322" i="31"/>
  <c r="BB3302" i="31"/>
  <c r="BB3282" i="31"/>
  <c r="BB3262" i="31"/>
  <c r="BB3242" i="31"/>
  <c r="BB3222" i="31"/>
  <c r="BB3202" i="31"/>
  <c r="BB3182" i="31"/>
  <c r="BB3162" i="31"/>
  <c r="BB3142" i="31"/>
  <c r="BB3122" i="31"/>
  <c r="BB3102" i="31"/>
  <c r="BB3082" i="31"/>
  <c r="BB3062" i="31"/>
  <c r="BB3042" i="31"/>
  <c r="BB3022" i="31"/>
  <c r="BB3002" i="31"/>
  <c r="BB2982" i="31"/>
  <c r="BB2962" i="31"/>
  <c r="BB2942" i="31"/>
  <c r="BB2922" i="31"/>
  <c r="BB2902" i="31"/>
  <c r="BB2882" i="31"/>
  <c r="BB2862" i="31"/>
  <c r="BB2842" i="31"/>
  <c r="BB2822" i="31"/>
  <c r="BB2802" i="31"/>
  <c r="BB2782" i="31"/>
  <c r="BB2762" i="31"/>
  <c r="BB2742" i="31"/>
  <c r="BB2722" i="31"/>
  <c r="BB2702" i="31"/>
  <c r="BB2682" i="31"/>
  <c r="BB2662" i="31"/>
  <c r="BB2642" i="31"/>
  <c r="BB2622" i="31"/>
  <c r="BB2602" i="31"/>
  <c r="BB2582" i="31"/>
  <c r="BB2562" i="31"/>
  <c r="BB2542" i="31"/>
  <c r="BB2522" i="31"/>
  <c r="BB2502" i="31"/>
  <c r="BB2482" i="31"/>
  <c r="BB2462" i="31"/>
  <c r="BB2442" i="31"/>
  <c r="BB2422" i="31"/>
  <c r="BB2402" i="31"/>
  <c r="BB2382" i="31"/>
  <c r="BB2362" i="31"/>
  <c r="BB2342" i="31"/>
  <c r="BB2322" i="31"/>
  <c r="BB2302" i="31"/>
  <c r="BB2282" i="31"/>
  <c r="BB2262" i="31"/>
  <c r="BB2242" i="31"/>
  <c r="BB2222" i="31"/>
  <c r="BB2202" i="31"/>
  <c r="BB2182" i="31"/>
  <c r="BB2162" i="31"/>
  <c r="BB2142" i="31"/>
  <c r="BB2122" i="31"/>
  <c r="BB2102" i="31"/>
  <c r="BB2082" i="31"/>
  <c r="BB2062" i="31"/>
  <c r="BB2042" i="31"/>
  <c r="BB2022" i="31"/>
  <c r="BB2002" i="31"/>
  <c r="BB1982" i="31"/>
  <c r="BB1962" i="31"/>
  <c r="BB1942" i="31"/>
  <c r="BB1922" i="31"/>
  <c r="BB1902" i="31"/>
  <c r="BB1882" i="31"/>
  <c r="BB1862" i="31"/>
  <c r="BB1842" i="31"/>
  <c r="BB1822" i="31"/>
  <c r="BB1802" i="31"/>
  <c r="BB1782" i="31"/>
  <c r="BB1762" i="31"/>
  <c r="BB1742" i="31"/>
  <c r="BB1722" i="31"/>
  <c r="BB1702" i="31"/>
  <c r="BB1682" i="31"/>
  <c r="BB1662" i="31"/>
  <c r="BB1642" i="31"/>
  <c r="BB1622" i="31"/>
  <c r="BB1602" i="31"/>
  <c r="BB1582" i="31"/>
  <c r="BB1562" i="31"/>
  <c r="BB1542" i="31"/>
  <c r="BB1522" i="31"/>
  <c r="BB1502" i="31"/>
  <c r="BB1482" i="31"/>
  <c r="BB1462" i="31"/>
  <c r="BB1442" i="31"/>
  <c r="BB1422" i="31"/>
  <c r="BB1402" i="31"/>
  <c r="BB1382" i="31"/>
  <c r="BB1362" i="31"/>
  <c r="BB1342" i="31"/>
  <c r="BB1322" i="31"/>
  <c r="BB1302" i="31"/>
  <c r="BB1282" i="31"/>
  <c r="BB1262" i="31"/>
  <c r="BB1242" i="31"/>
  <c r="BB1222" i="31"/>
  <c r="BB1202" i="31"/>
  <c r="BB1182" i="31"/>
  <c r="BB1162" i="31"/>
  <c r="BB1142" i="31"/>
  <c r="BB1122" i="31"/>
  <c r="BB1102" i="31"/>
  <c r="BB1082" i="31"/>
  <c r="BB1062" i="31"/>
  <c r="BB1042" i="31"/>
  <c r="BB1022" i="31"/>
  <c r="BB1002" i="31"/>
  <c r="BB982" i="31"/>
  <c r="BB962" i="31"/>
  <c r="BB942" i="31"/>
  <c r="BB922" i="31"/>
  <c r="BB902" i="31"/>
  <c r="BB882" i="31"/>
  <c r="BB862" i="31"/>
  <c r="BB842" i="31"/>
  <c r="BB822" i="31"/>
  <c r="BB802" i="31"/>
  <c r="BB782" i="31"/>
  <c r="BB762" i="31"/>
  <c r="BB742" i="31"/>
  <c r="BB722" i="31"/>
  <c r="BB702" i="31"/>
  <c r="BB682" i="31"/>
  <c r="BB662" i="31"/>
  <c r="BB642" i="31"/>
  <c r="BB622" i="31"/>
  <c r="BB602" i="31"/>
  <c r="BB582" i="31"/>
  <c r="BB562" i="31"/>
  <c r="BB542" i="31"/>
  <c r="BB522" i="31"/>
  <c r="BB502" i="31"/>
  <c r="BB482" i="31"/>
  <c r="BB462" i="31"/>
  <c r="BB442" i="31"/>
  <c r="BB422" i="31"/>
  <c r="BB402" i="31"/>
  <c r="BB382" i="31"/>
  <c r="BB362" i="31"/>
  <c r="BB342" i="31"/>
  <c r="BB322" i="31"/>
  <c r="BB302" i="31"/>
  <c r="BB282" i="31"/>
  <c r="BB262" i="31"/>
  <c r="BB242" i="31"/>
  <c r="BB222" i="31"/>
  <c r="BB202" i="31"/>
  <c r="BB182" i="31"/>
  <c r="BB162" i="31"/>
  <c r="BB142" i="31"/>
  <c r="BB122" i="31"/>
  <c r="BB102" i="31"/>
  <c r="BB82" i="31"/>
  <c r="BB62" i="31"/>
  <c r="BB42" i="31"/>
  <c r="BB22" i="31"/>
  <c r="BB4716" i="31"/>
  <c r="BB4696" i="31"/>
  <c r="BB4676" i="31"/>
  <c r="BB4656" i="31"/>
  <c r="BB4636" i="31"/>
  <c r="BB4616" i="31"/>
  <c r="BB4596" i="31"/>
  <c r="BB4576" i="31"/>
  <c r="BB4556" i="31"/>
  <c r="BB4536" i="31"/>
  <c r="BB4516" i="31"/>
  <c r="BB4496" i="31"/>
  <c r="BB4476" i="31"/>
  <c r="BB4456" i="31"/>
  <c r="BB4436" i="31"/>
  <c r="BB4416" i="31"/>
  <c r="BB4396" i="31"/>
  <c r="BB4376" i="31"/>
  <c r="BB4356" i="31"/>
  <c r="BB4336" i="31"/>
  <c r="BB4316" i="31"/>
  <c r="BB4296" i="31"/>
  <c r="BB4276" i="31"/>
  <c r="BB4256" i="31"/>
  <c r="BB4236" i="31"/>
  <c r="BB4216" i="31"/>
  <c r="BB4196" i="31"/>
  <c r="BB4176" i="31"/>
  <c r="BB4156" i="31"/>
  <c r="BB4136" i="31"/>
  <c r="BB4116" i="31"/>
  <c r="BB4096" i="31"/>
  <c r="BB4076" i="31"/>
  <c r="BB4056" i="31"/>
  <c r="BB4036" i="31"/>
  <c r="BB4016" i="31"/>
  <c r="BB3996" i="31"/>
  <c r="BB3976" i="31"/>
  <c r="BB3956" i="31"/>
  <c r="BB3936" i="31"/>
  <c r="BB3916" i="31"/>
  <c r="BB3896" i="31"/>
  <c r="BB3876" i="31"/>
  <c r="BB3856" i="31"/>
  <c r="BB3836" i="31"/>
  <c r="BB3816" i="31"/>
  <c r="BB3796" i="31"/>
  <c r="BB3776" i="31"/>
  <c r="BB3756" i="31"/>
  <c r="BB3736" i="31"/>
  <c r="BB3716" i="31"/>
  <c r="BB3696" i="31"/>
  <c r="BB3676" i="31"/>
  <c r="BB3656" i="31"/>
  <c r="BB3636" i="31"/>
  <c r="BB3616" i="31"/>
  <c r="BB3596" i="31"/>
  <c r="BB3576" i="31"/>
  <c r="BB3556" i="31"/>
  <c r="BB3536" i="31"/>
  <c r="BB3516" i="31"/>
  <c r="BB3496" i="31"/>
  <c r="BB3476" i="31"/>
  <c r="BB3456" i="31"/>
  <c r="BB3436" i="31"/>
  <c r="BB3416" i="31"/>
  <c r="BB3396" i="31"/>
  <c r="BB3376" i="31"/>
  <c r="BB3356" i="31"/>
  <c r="BB3336" i="31"/>
  <c r="BB3316" i="31"/>
  <c r="BB3296" i="31"/>
  <c r="BB3276" i="31"/>
  <c r="BB3256" i="31"/>
  <c r="BB3236" i="31"/>
  <c r="BB3216" i="31"/>
  <c r="BB3196" i="31"/>
  <c r="BB3176" i="31"/>
  <c r="BB3156" i="31"/>
  <c r="BB1856" i="31"/>
  <c r="BB3332" i="31"/>
  <c r="BB400" i="31"/>
  <c r="BB2689" i="31"/>
  <c r="BB5268" i="31"/>
  <c r="BB4885" i="31"/>
  <c r="BB4845" i="31"/>
  <c r="BB3665" i="31"/>
  <c r="BB2985" i="31"/>
  <c r="BB2025" i="31"/>
  <c r="BB1785" i="31"/>
  <c r="BB635" i="31"/>
  <c r="BB155" i="31"/>
  <c r="BB5604" i="31"/>
  <c r="BB5524" i="31"/>
  <c r="BB5344" i="31"/>
  <c r="BB4944" i="31"/>
  <c r="BB3324" i="31"/>
  <c r="BB874" i="31"/>
  <c r="BB5663" i="31"/>
  <c r="BB5603" i="31"/>
  <c r="BB5523" i="31"/>
  <c r="BB4963" i="31"/>
  <c r="BB3543" i="31"/>
  <c r="BB1218" i="31"/>
  <c r="BB858" i="31"/>
  <c r="BB578" i="31"/>
  <c r="BB1857" i="31"/>
  <c r="BB1837" i="31"/>
  <c r="BB1817" i="31"/>
  <c r="BB1797" i="31"/>
  <c r="BB1777" i="31"/>
  <c r="BB1757" i="31"/>
  <c r="BB1737" i="31"/>
  <c r="BB1717" i="31"/>
  <c r="BB1697" i="31"/>
  <c r="BB1677" i="31"/>
  <c r="BB1657" i="31"/>
  <c r="BB1637" i="31"/>
  <c r="BB1617" i="31"/>
  <c r="BB1597" i="31"/>
  <c r="BB1577" i="31"/>
  <c r="BB1557" i="31"/>
  <c r="BB1537" i="31"/>
  <c r="BB1517" i="31"/>
  <c r="BB1497" i="31"/>
  <c r="BB1477" i="31"/>
  <c r="BB1457" i="31"/>
  <c r="BB1437" i="31"/>
  <c r="BB1417" i="31"/>
  <c r="BB1397" i="31"/>
  <c r="BB1377" i="31"/>
  <c r="BB1357" i="31"/>
  <c r="BB1337" i="31"/>
  <c r="BB1317" i="31"/>
  <c r="BB1297" i="31"/>
  <c r="BB1277" i="31"/>
  <c r="BB1257" i="31"/>
  <c r="BB1237" i="31"/>
  <c r="BB1217" i="31"/>
  <c r="BB1197" i="31"/>
  <c r="BB1177" i="31"/>
  <c r="BB917" i="31"/>
  <c r="BB517" i="31"/>
  <c r="BB3136" i="31"/>
  <c r="BB3116" i="31"/>
  <c r="BB3096" i="31"/>
  <c r="BB3076" i="31"/>
  <c r="BB3056" i="31"/>
  <c r="BB3036" i="31"/>
  <c r="BB3016" i="31"/>
  <c r="BB2996" i="31"/>
  <c r="BB2976" i="31"/>
  <c r="BB2956" i="31"/>
  <c r="BB2936" i="31"/>
  <c r="BB2916" i="31"/>
  <c r="BB2896" i="31"/>
  <c r="BB2876" i="31"/>
  <c r="BB2856" i="31"/>
  <c r="BB2836" i="31"/>
  <c r="BB2816" i="31"/>
  <c r="BB2796" i="31"/>
  <c r="BB2776" i="31"/>
  <c r="BB2756" i="31"/>
  <c r="BB2736" i="31"/>
  <c r="BB2716" i="31"/>
  <c r="BB2696" i="31"/>
  <c r="BB2676" i="31"/>
  <c r="BB2656" i="31"/>
  <c r="BB2636" i="31"/>
  <c r="BB2616" i="31"/>
  <c r="BB2596" i="31"/>
  <c r="BB2576" i="31"/>
  <c r="BB2556" i="31"/>
  <c r="BB2536" i="31"/>
  <c r="BB2516" i="31"/>
  <c r="BB2476" i="31"/>
  <c r="BB2456" i="31"/>
  <c r="BB2436" i="31"/>
  <c r="BB2416" i="31"/>
  <c r="BB2396" i="31"/>
  <c r="BB2376" i="31"/>
  <c r="BB2356" i="31"/>
  <c r="BB2336" i="31"/>
  <c r="BB2316" i="31"/>
  <c r="BB2296" i="31"/>
  <c r="BB2276" i="31"/>
  <c r="BB2256" i="31"/>
  <c r="BB2236" i="31"/>
  <c r="BB2216" i="31"/>
  <c r="BB2196" i="31"/>
  <c r="BB2176" i="31"/>
  <c r="BB2156" i="31"/>
  <c r="BB2136" i="31"/>
  <c r="BB2116" i="31"/>
  <c r="BB2096" i="31"/>
  <c r="BB2076" i="31"/>
  <c r="BB2056" i="31"/>
  <c r="BB2036" i="31"/>
  <c r="BB2016" i="31"/>
  <c r="BB1996" i="31"/>
  <c r="BB1976" i="31"/>
  <c r="BB1956" i="31"/>
  <c r="BB1936" i="31"/>
  <c r="BB1916" i="31"/>
  <c r="BB1896" i="31"/>
  <c r="BB1876" i="31"/>
  <c r="BB1836" i="31"/>
  <c r="BB1816" i="31"/>
  <c r="BB1796" i="31"/>
  <c r="BB1776" i="31"/>
  <c r="BB1756" i="31"/>
  <c r="BB1736" i="31"/>
  <c r="BB1716" i="31"/>
  <c r="BB1696" i="31"/>
  <c r="BB1676" i="31"/>
  <c r="BB1656" i="31"/>
  <c r="BB1636" i="31"/>
  <c r="BB1616" i="31"/>
  <c r="BB1596" i="31"/>
  <c r="BB1576" i="31"/>
  <c r="BB1556" i="31"/>
  <c r="BB1536" i="31"/>
  <c r="BB1516" i="31"/>
  <c r="BB1496" i="31"/>
  <c r="BB1476" i="31"/>
  <c r="BB1456" i="31"/>
  <c r="BB1436" i="31"/>
  <c r="BB1416" i="31"/>
  <c r="BB1396" i="31"/>
  <c r="BB1376" i="31"/>
  <c r="BB1356" i="31"/>
  <c r="BB1336" i="31"/>
  <c r="BB1316" i="31"/>
  <c r="BB1296" i="31"/>
  <c r="BB1276" i="31"/>
  <c r="BB1256" i="31"/>
  <c r="BB1236" i="31"/>
  <c r="BB1216" i="31"/>
  <c r="BB1196" i="31"/>
  <c r="BB1176" i="31"/>
  <c r="BB1156" i="31"/>
  <c r="BB1136" i="31"/>
  <c r="BB1116" i="31"/>
  <c r="BB1096" i="31"/>
  <c r="BB1076" i="31"/>
  <c r="BB1056" i="31"/>
  <c r="BB1036" i="31"/>
  <c r="BB1016" i="31"/>
  <c r="BB996" i="31"/>
  <c r="BB976" i="31"/>
  <c r="BB956" i="31"/>
  <c r="BB936" i="31"/>
  <c r="BB916" i="31"/>
  <c r="BB896" i="31"/>
  <c r="BB876" i="31"/>
  <c r="BB856" i="31"/>
  <c r="BB836" i="31"/>
  <c r="BB816" i="31"/>
  <c r="BB796" i="31"/>
  <c r="BB776" i="31"/>
  <c r="BB756" i="31"/>
  <c r="BB736" i="31"/>
  <c r="BB716" i="31"/>
  <c r="BB696" i="31"/>
  <c r="BB676" i="31"/>
  <c r="BB656" i="31"/>
  <c r="BB636" i="31"/>
  <c r="BB616" i="31"/>
  <c r="BB596" i="31"/>
  <c r="BB576" i="31"/>
  <c r="BB556" i="31"/>
  <c r="BB536" i="31"/>
  <c r="BB516" i="31"/>
  <c r="BB496" i="31"/>
  <c r="BB476" i="31"/>
  <c r="BB456" i="31"/>
  <c r="BB436" i="31"/>
  <c r="BB416" i="31"/>
  <c r="BB396" i="31"/>
  <c r="BB376" i="31"/>
  <c r="BB356" i="31"/>
  <c r="BB336" i="31"/>
  <c r="BB316" i="31"/>
  <c r="BB296" i="31"/>
  <c r="BB276" i="31"/>
  <c r="BB256" i="31"/>
  <c r="BB236" i="31"/>
  <c r="BB216" i="31"/>
  <c r="BB196" i="31"/>
  <c r="BB176" i="31"/>
  <c r="BB156" i="31"/>
  <c r="BB136" i="31"/>
  <c r="BB116" i="31"/>
  <c r="BB96" i="31"/>
  <c r="BB76" i="31"/>
  <c r="BB56" i="31"/>
  <c r="BB36" i="31"/>
  <c r="BB16" i="31"/>
  <c r="BB5713" i="31"/>
  <c r="BB5673" i="31"/>
  <c r="BB5653" i="31"/>
  <c r="BB5273" i="31"/>
  <c r="BB4653" i="31"/>
  <c r="BB4213" i="31"/>
  <c r="BB3833" i="31"/>
  <c r="BB3033" i="31"/>
  <c r="BB1653" i="31"/>
  <c r="BB5152" i="31"/>
  <c r="BB4652" i="31"/>
  <c r="BB4292" i="31"/>
  <c r="BB3972" i="31"/>
  <c r="BB3772" i="31"/>
  <c r="BB5551" i="31"/>
  <c r="BB5491" i="31"/>
  <c r="BB5431" i="31"/>
  <c r="BB5371" i="31"/>
  <c r="BB5311" i="31"/>
  <c r="BB5051" i="31"/>
  <c r="BB4911" i="31"/>
  <c r="BB4671" i="31"/>
  <c r="BB4611" i="31"/>
  <c r="BB4551" i="31"/>
  <c r="BB4471" i="31"/>
  <c r="BB4411" i="31"/>
  <c r="BB4331" i="31"/>
  <c r="BB4251" i="31"/>
  <c r="BB4191" i="31"/>
  <c r="BB3911" i="31"/>
  <c r="BB3811" i="31"/>
  <c r="BB3791" i="31"/>
  <c r="BB3691" i="31"/>
  <c r="BB3591" i="31"/>
  <c r="BB5489" i="31"/>
  <c r="BB5429" i="31"/>
  <c r="BB5309" i="31"/>
  <c r="BB4989" i="31"/>
  <c r="BB4609" i="31"/>
  <c r="BB4469" i="31"/>
  <c r="BB4409" i="31"/>
  <c r="BB4249" i="31"/>
  <c r="BB4189" i="31"/>
  <c r="BB3689" i="31"/>
  <c r="BB3469" i="31"/>
  <c r="BB5168" i="31"/>
  <c r="BB4848" i="31"/>
  <c r="BB4608" i="31"/>
  <c r="BB4528" i="31"/>
  <c r="BB4408" i="31"/>
  <c r="BB5685" i="31"/>
  <c r="BB4985" i="31"/>
  <c r="BB4605" i="31"/>
  <c r="BB4185" i="31"/>
  <c r="BB3585" i="31"/>
  <c r="BB3085" i="31"/>
  <c r="BB5543" i="31"/>
  <c r="BB5263" i="31"/>
  <c r="BB5163" i="31"/>
  <c r="BB4823" i="31"/>
  <c r="BB4683" i="31"/>
  <c r="BB4643" i="31"/>
  <c r="BB4583" i="31"/>
  <c r="BB4383" i="31"/>
  <c r="BB4283" i="31"/>
  <c r="BB4223" i="31"/>
  <c r="BB4103" i="31"/>
  <c r="BB3283" i="31"/>
  <c r="BB803" i="31"/>
  <c r="BB5693" i="31"/>
  <c r="BB5633" i="31"/>
  <c r="BB5613" i="31"/>
  <c r="BB5593" i="31"/>
  <c r="BB5573" i="31"/>
  <c r="BB5553" i="31"/>
  <c r="BB5533" i="31"/>
  <c r="BB5513" i="31"/>
  <c r="BB5493" i="31"/>
  <c r="BB5473" i="31"/>
  <c r="BB5453" i="31"/>
  <c r="BB5433" i="31"/>
  <c r="BB5413" i="31"/>
  <c r="BB5393" i="31"/>
  <c r="BB5373" i="31"/>
  <c r="BB5353" i="31"/>
  <c r="BB5313" i="31"/>
  <c r="BB5293" i="31"/>
  <c r="BB5253" i="31"/>
  <c r="BB5233" i="31"/>
  <c r="BB5213" i="31"/>
  <c r="BB5173" i="31"/>
  <c r="BB5153" i="31"/>
  <c r="BB5133" i="31"/>
  <c r="BB5113" i="31"/>
  <c r="BB5093" i="31"/>
  <c r="BB5073" i="31"/>
  <c r="BB5053" i="31"/>
  <c r="BB5013" i="31"/>
  <c r="BB4993" i="31"/>
  <c r="BB4973" i="31"/>
  <c r="BB4953" i="31"/>
  <c r="BB4933" i="31"/>
  <c r="BB4913" i="31"/>
  <c r="BB4893" i="31"/>
  <c r="BB4873" i="31"/>
  <c r="BB4853" i="31"/>
  <c r="BB4833" i="31"/>
  <c r="BB4793" i="31"/>
  <c r="BB4773" i="31"/>
  <c r="BB4733" i="31"/>
  <c r="BB4713" i="31"/>
  <c r="BB4673" i="31"/>
  <c r="BB4633" i="31"/>
  <c r="BB4593" i="31"/>
  <c r="BB4553" i="31"/>
  <c r="BB4533" i="31"/>
  <c r="BB4493" i="31"/>
  <c r="BB4473" i="31"/>
  <c r="BB4453" i="31"/>
  <c r="BB4433" i="31"/>
  <c r="BB4413" i="31"/>
  <c r="BB4393" i="31"/>
  <c r="BB4373" i="31"/>
  <c r="BB4333" i="31"/>
  <c r="BB4313" i="31"/>
  <c r="BB4293" i="31"/>
  <c r="BB4273" i="31"/>
  <c r="BB4253" i="31"/>
  <c r="BB4233" i="31"/>
  <c r="BB4193" i="31"/>
  <c r="BB4173" i="31"/>
  <c r="BB4133" i="31"/>
  <c r="BB4093" i="31"/>
  <c r="BB4053" i="31"/>
  <c r="BB4033" i="31"/>
  <c r="BB4013" i="31"/>
  <c r="BB3993" i="31"/>
  <c r="BB3973" i="31"/>
  <c r="BB3953" i="31"/>
  <c r="BB3933" i="31"/>
  <c r="BB3913" i="31"/>
  <c r="BB3893" i="31"/>
  <c r="BB3873" i="31"/>
  <c r="BB3853" i="31"/>
  <c r="BB3813" i="31"/>
  <c r="BB3793" i="31"/>
  <c r="BB3773" i="31"/>
  <c r="BB3753" i="31"/>
  <c r="BB3733" i="31"/>
  <c r="BB3713" i="31"/>
  <c r="BB3693" i="31"/>
  <c r="BB3673" i="31"/>
  <c r="BB3653" i="31"/>
  <c r="BB3613" i="31"/>
  <c r="BB3593" i="31"/>
  <c r="BB3573" i="31"/>
  <c r="BB3553" i="31"/>
  <c r="BB3533" i="31"/>
  <c r="BB3513" i="31"/>
  <c r="BB3493" i="31"/>
  <c r="BB3473" i="31"/>
  <c r="BB3453" i="31"/>
  <c r="BB3413" i="31"/>
  <c r="BB3393" i="31"/>
  <c r="BB3373" i="31"/>
  <c r="BB3353" i="31"/>
  <c r="BB3333" i="31"/>
  <c r="BB3313" i="31"/>
  <c r="BB3293" i="31"/>
  <c r="BB3253" i="31"/>
  <c r="BB3233" i="31"/>
  <c r="BB3213" i="31"/>
  <c r="BB3193" i="31"/>
  <c r="BB3173" i="31"/>
  <c r="BB3153" i="31"/>
  <c r="BB3133" i="31"/>
  <c r="BB3113" i="31"/>
  <c r="BB3093" i="31"/>
  <c r="BB3073" i="31"/>
  <c r="BB3053" i="31"/>
  <c r="BB3013" i="31"/>
  <c r="BB2993" i="31"/>
  <c r="BB2973" i="31"/>
  <c r="BB2953" i="31"/>
  <c r="BB2933" i="31"/>
  <c r="BB2913" i="31"/>
  <c r="BB2893" i="31"/>
  <c r="BB2873" i="31"/>
  <c r="BB2853" i="31"/>
  <c r="BB2833" i="31"/>
  <c r="BB2813" i="31"/>
  <c r="BB2793" i="31"/>
  <c r="BB2773" i="31"/>
  <c r="BB2753" i="31"/>
  <c r="BB2713" i="31"/>
  <c r="BB2693" i="31"/>
  <c r="BB2673" i="31"/>
  <c r="BB2653" i="31"/>
  <c r="BB2633" i="31"/>
  <c r="BB2613" i="31"/>
  <c r="BB2593" i="31"/>
  <c r="BB2573" i="31"/>
  <c r="BB2553" i="31"/>
  <c r="BB2533" i="31"/>
  <c r="BB2513" i="31"/>
  <c r="BB2473" i="31"/>
  <c r="BB2453" i="31"/>
  <c r="BB2433" i="31"/>
  <c r="BB2413" i="31"/>
  <c r="BB2393" i="31"/>
  <c r="BB2373" i="31"/>
  <c r="BB2353" i="31"/>
  <c r="BB2313" i="31"/>
  <c r="BB2293" i="31"/>
  <c r="BB2273" i="31"/>
  <c r="BB2233" i="31"/>
  <c r="BB2213" i="31"/>
  <c r="BB2193" i="31"/>
  <c r="BB2173" i="31"/>
  <c r="BB2153" i="31"/>
  <c r="BB2133" i="31"/>
  <c r="BB2113" i="31"/>
  <c r="BB2093" i="31"/>
  <c r="BB2073" i="31"/>
  <c r="BB2053" i="31"/>
  <c r="BB2033" i="31"/>
  <c r="BB2013" i="31"/>
  <c r="BB1993" i="31"/>
  <c r="BB1973" i="31"/>
  <c r="BB1953" i="31"/>
  <c r="BB1933" i="31"/>
  <c r="BB1913" i="31"/>
  <c r="BB1893" i="31"/>
  <c r="BB1873" i="31"/>
  <c r="BB1853" i="31"/>
  <c r="BB1833" i="31"/>
  <c r="BB1813" i="31"/>
  <c r="BB1793" i="31"/>
  <c r="BB1773" i="31"/>
  <c r="BB1753" i="31"/>
  <c r="BB1733" i="31"/>
  <c r="BB1713" i="31"/>
  <c r="BB1693" i="31"/>
  <c r="BB1673" i="31"/>
  <c r="BB1633" i="31"/>
  <c r="BB1613" i="31"/>
  <c r="BB1593" i="31"/>
  <c r="BB1573" i="31"/>
  <c r="BB1553" i="31"/>
  <c r="BB1533" i="31"/>
  <c r="BB1513" i="31"/>
  <c r="BB1453" i="31"/>
  <c r="BB1433" i="31"/>
  <c r="BB1413" i="31"/>
  <c r="BB1393" i="31"/>
  <c r="BB1373" i="31"/>
  <c r="BB1353" i="31"/>
  <c r="BB1333" i="31"/>
  <c r="BB1313" i="31"/>
  <c r="BB1293" i="31"/>
  <c r="BB1273" i="31"/>
  <c r="BB1253" i="31"/>
  <c r="BB1233" i="31"/>
  <c r="BB1213" i="31"/>
  <c r="BB1193" i="31"/>
  <c r="BB1173" i="31"/>
  <c r="BB1153" i="31"/>
  <c r="BB1133" i="31"/>
  <c r="BB1113" i="31"/>
  <c r="BB1093" i="31"/>
  <c r="BB1073" i="31"/>
  <c r="BB1053" i="31"/>
  <c r="BB1033" i="31"/>
  <c r="BB1013" i="31"/>
  <c r="BB993" i="31"/>
  <c r="BB973" i="31"/>
  <c r="BB953" i="31"/>
  <c r="BB933" i="31"/>
  <c r="BB913" i="31"/>
  <c r="BB893" i="31"/>
  <c r="BB873" i="31"/>
  <c r="BB853" i="31"/>
  <c r="BB833" i="31"/>
  <c r="BB813" i="31"/>
  <c r="BB793" i="31"/>
  <c r="BB773" i="31"/>
  <c r="BB753" i="31"/>
  <c r="BB733" i="31"/>
  <c r="BB713" i="31"/>
  <c r="BB693" i="31"/>
  <c r="BB673" i="31"/>
  <c r="BB653" i="31"/>
  <c r="BB633" i="31"/>
  <c r="BB613" i="31"/>
  <c r="BB593" i="31"/>
  <c r="BB573" i="31"/>
  <c r="BB553" i="31"/>
  <c r="BB533" i="31"/>
  <c r="BB513" i="31"/>
  <c r="BB493" i="31"/>
  <c r="BB473" i="31"/>
  <c r="BB453" i="31"/>
  <c r="BB433" i="31"/>
  <c r="BB413" i="31"/>
  <c r="BB393" i="31"/>
  <c r="BB373" i="31"/>
  <c r="BB353" i="31"/>
  <c r="BB333" i="31"/>
  <c r="BB313" i="31"/>
  <c r="BB293" i="31"/>
  <c r="BB273" i="31"/>
  <c r="BB253" i="31"/>
  <c r="BB233" i="31"/>
  <c r="BB213" i="31"/>
  <c r="BB193" i="31"/>
  <c r="BB173" i="31"/>
  <c r="BB153" i="31"/>
  <c r="BB133" i="31"/>
  <c r="BB113" i="31"/>
  <c r="BB93" i="31"/>
  <c r="BB73" i="31"/>
  <c r="BB53" i="31"/>
  <c r="BB33" i="31"/>
  <c r="BB13" i="31"/>
  <c r="BB5732" i="31"/>
  <c r="BB5712" i="31"/>
  <c r="BB5692" i="31"/>
  <c r="BB5672" i="31"/>
  <c r="BB5652" i="31"/>
  <c r="BB5632" i="31"/>
  <c r="BB5592" i="31"/>
  <c r="BB5552" i="31"/>
  <c r="BB5532" i="31"/>
  <c r="BB5512" i="31"/>
  <c r="BB5492" i="31"/>
  <c r="BB5452" i="31"/>
  <c r="BB5432" i="31"/>
  <c r="BB5412" i="31"/>
  <c r="BB5392" i="31"/>
  <c r="BB5372" i="31"/>
  <c r="BB5352" i="31"/>
  <c r="BB5312" i="31"/>
  <c r="BB5252" i="31"/>
  <c r="BB5232" i="31"/>
  <c r="BB5212" i="31"/>
  <c r="BB5172" i="31"/>
  <c r="BB5132" i="31"/>
  <c r="BB5112" i="31"/>
  <c r="BB5092" i="31"/>
  <c r="BB5072" i="31"/>
  <c r="BB5052" i="31"/>
  <c r="BB5032" i="31"/>
  <c r="BB5012" i="31"/>
  <c r="BB4992" i="31"/>
  <c r="BB4972" i="31"/>
  <c r="BB4932" i="31"/>
  <c r="BB4912" i="31"/>
  <c r="BB4892" i="31"/>
  <c r="BB4852" i="31"/>
  <c r="BB4832" i="31"/>
  <c r="BB4812" i="31"/>
  <c r="BB4792" i="31"/>
  <c r="BB4732" i="31"/>
  <c r="BB4712" i="31"/>
  <c r="BB4672" i="31"/>
  <c r="BB4632" i="31"/>
  <c r="BB4612" i="31"/>
  <c r="BB4592" i="31"/>
  <c r="BB4572" i="31"/>
  <c r="BB4552" i="31"/>
  <c r="BB4532" i="31"/>
  <c r="BB4492" i="31"/>
  <c r="BB4472" i="31"/>
  <c r="BB4452" i="31"/>
  <c r="BB4432" i="31"/>
  <c r="BB4412" i="31"/>
  <c r="BB4392" i="31"/>
  <c r="BB4352" i="31"/>
  <c r="BB4332" i="31"/>
  <c r="BB4312" i="31"/>
  <c r="BB4272" i="31"/>
  <c r="BB4252" i="31"/>
  <c r="BB4232" i="31"/>
  <c r="BB4212" i="31"/>
  <c r="BB4192" i="31"/>
  <c r="BB4172" i="31"/>
  <c r="BB4152" i="31"/>
  <c r="BB4132" i="31"/>
  <c r="BB4112" i="31"/>
  <c r="BB4092" i="31"/>
  <c r="BB4072" i="31"/>
  <c r="BB4052" i="31"/>
  <c r="BB4032" i="31"/>
  <c r="BB4012" i="31"/>
  <c r="BB3992" i="31"/>
  <c r="BB3952" i="31"/>
  <c r="BB3932" i="31"/>
  <c r="BB3912" i="31"/>
  <c r="BB3892" i="31"/>
  <c r="BB3852" i="31"/>
  <c r="BB3832" i="31"/>
  <c r="BB3812" i="31"/>
  <c r="BB3792" i="31"/>
  <c r="BB3752" i="31"/>
  <c r="BB3732" i="31"/>
  <c r="BB3712" i="31"/>
  <c r="BB3692" i="31"/>
  <c r="BB3672" i="31"/>
  <c r="BB3652" i="31"/>
  <c r="BB3632" i="31"/>
  <c r="BB3612" i="31"/>
  <c r="BB3592" i="31"/>
  <c r="BB3572" i="31"/>
  <c r="BB3552" i="31"/>
  <c r="BB3532" i="31"/>
  <c r="BB3512" i="31"/>
  <c r="BB3492" i="31"/>
  <c r="BB3472" i="31"/>
  <c r="BB3452" i="31"/>
  <c r="BB3432" i="31"/>
  <c r="BB3412" i="31"/>
  <c r="BB3392" i="31"/>
  <c r="BB3372" i="31"/>
  <c r="BB3352" i="31"/>
  <c r="BB3312" i="31"/>
  <c r="BB3292" i="31"/>
  <c r="BB3272" i="31"/>
  <c r="BB3252" i="31"/>
  <c r="BB3232" i="31"/>
  <c r="BB3212" i="31"/>
  <c r="BB3192" i="31"/>
  <c r="BB3172" i="31"/>
  <c r="BB3152" i="31"/>
  <c r="BB2572" i="31"/>
  <c r="BB2392" i="31"/>
  <c r="BB4670" i="31"/>
  <c r="BB3850" i="31"/>
  <c r="BB5708" i="31"/>
  <c r="BB5688" i="31"/>
  <c r="BB5668" i="31"/>
  <c r="BB5648" i="31"/>
  <c r="BB5628" i="31"/>
  <c r="BB5608" i="31"/>
  <c r="BB5588" i="31"/>
  <c r="BB5548" i="31"/>
  <c r="BB5488" i="31"/>
  <c r="BB5448" i="31"/>
  <c r="BB5408" i="31"/>
  <c r="BB5368" i="31"/>
  <c r="BB5348" i="31"/>
  <c r="BB5328" i="31"/>
  <c r="BB5308" i="31"/>
  <c r="BB5288" i="31"/>
  <c r="BB5248" i="31"/>
  <c r="BB5228" i="31"/>
  <c r="BB5208" i="31"/>
  <c r="BB5188" i="31"/>
  <c r="BB5148" i="31"/>
  <c r="BB5108" i="31"/>
  <c r="BB5088" i="31"/>
  <c r="BB5028" i="31"/>
  <c r="BB5008" i="31"/>
  <c r="BB4988" i="31"/>
  <c r="BB4968" i="31"/>
  <c r="BB4928" i="31"/>
  <c r="BB4908" i="31"/>
  <c r="BB4868" i="31"/>
  <c r="BB4828" i="31"/>
  <c r="BB4808" i="31"/>
  <c r="BB4788" i="31"/>
  <c r="BB4748" i="31"/>
  <c r="BB4728" i="31"/>
  <c r="BB4708" i="31"/>
  <c r="BB4688" i="31"/>
  <c r="BB4668" i="31"/>
  <c r="BB4628" i="31"/>
  <c r="BB4588" i="31"/>
  <c r="BB4568" i="31"/>
  <c r="BB4508" i="31"/>
  <c r="BB4468" i="31"/>
  <c r="BB4448" i="31"/>
  <c r="BB4388" i="31"/>
  <c r="BB4368" i="31"/>
  <c r="BB4348" i="31"/>
  <c r="BB4328" i="31"/>
  <c r="BB4308" i="31"/>
  <c r="BB4288" i="31"/>
  <c r="BB4268" i="31"/>
  <c r="BB1788" i="31"/>
  <c r="BB1628" i="31"/>
  <c r="BB1428" i="31"/>
  <c r="BB928" i="31"/>
  <c r="BB668" i="31"/>
  <c r="BB3132" i="31"/>
  <c r="BB3112" i="31"/>
  <c r="BB3092" i="31"/>
  <c r="BB3072" i="31"/>
  <c r="BB3052" i="31"/>
  <c r="BB3032" i="31"/>
  <c r="BB3012" i="31"/>
  <c r="BB2992" i="31"/>
  <c r="BB2972" i="31"/>
  <c r="BB2952" i="31"/>
  <c r="BB2932" i="31"/>
  <c r="BB2912" i="31"/>
  <c r="BB2892" i="31"/>
  <c r="BB2872" i="31"/>
  <c r="BB2852" i="31"/>
  <c r="BB2812" i="31"/>
  <c r="BB2792" i="31"/>
  <c r="BB2772" i="31"/>
  <c r="BB2752" i="31"/>
  <c r="BB2732" i="31"/>
  <c r="BB2712" i="31"/>
  <c r="BB2692" i="31"/>
  <c r="BB2652" i="31"/>
  <c r="BB2632" i="31"/>
  <c r="BB2612" i="31"/>
  <c r="BB2592" i="31"/>
  <c r="BB2552" i="31"/>
  <c r="BB2532" i="31"/>
  <c r="BB2512" i="31"/>
  <c r="BB2472" i="31"/>
  <c r="BB2452" i="31"/>
  <c r="BB2432" i="31"/>
  <c r="BB2412" i="31"/>
  <c r="BB2372" i="31"/>
  <c r="BB2352" i="31"/>
  <c r="BB2332" i="31"/>
  <c r="BB2312" i="31"/>
  <c r="BB2292" i="31"/>
  <c r="BB2272" i="31"/>
  <c r="BB2232" i="31"/>
  <c r="BB2212" i="31"/>
  <c r="BB2192" i="31"/>
  <c r="BB2172" i="31"/>
  <c r="BB1792" i="31"/>
  <c r="BB5631" i="31"/>
  <c r="BB5391" i="31"/>
  <c r="BB5251" i="31"/>
  <c r="BB5151" i="31"/>
  <c r="BB5111" i="31"/>
  <c r="BB5011" i="31"/>
  <c r="BB4991" i="31"/>
  <c r="BB4951" i="31"/>
  <c r="BB4851" i="31"/>
  <c r="BB4791" i="31"/>
  <c r="BB4731" i="31"/>
  <c r="BB4631" i="31"/>
  <c r="BB4571" i="31"/>
  <c r="BB4511" i="31"/>
  <c r="BB4451" i="31"/>
  <c r="BB4431" i="31"/>
  <c r="BB4391" i="31"/>
  <c r="BB4211" i="31"/>
  <c r="BB4171" i="31"/>
  <c r="BB4131" i="31"/>
  <c r="BB4071" i="31"/>
  <c r="BB4011" i="31"/>
  <c r="BB3971" i="31"/>
  <c r="BB3891" i="31"/>
  <c r="BB3851" i="31"/>
  <c r="BB3731" i="31"/>
  <c r="BB3631" i="31"/>
  <c r="BB3551" i="31"/>
  <c r="BB3511" i="31"/>
  <c r="BB3431" i="31"/>
  <c r="BB3391" i="31"/>
  <c r="BB3311" i="31"/>
  <c r="BB3271" i="31"/>
  <c r="BB3231" i="31"/>
  <c r="BB3211" i="31"/>
  <c r="BB3171" i="31"/>
  <c r="BB3111" i="31"/>
  <c r="BB3071" i="31"/>
  <c r="BB2991" i="31"/>
  <c r="BB2951" i="31"/>
  <c r="BB2911" i="31"/>
  <c r="BB2891" i="31"/>
  <c r="BB2851" i="31"/>
  <c r="BB2811" i="31"/>
  <c r="BB2751" i="31"/>
  <c r="BB2691" i="31"/>
  <c r="BB2651" i="31"/>
  <c r="BB2631" i="31"/>
  <c r="BB2591" i="31"/>
  <c r="BB2551" i="31"/>
  <c r="BB2491" i="31"/>
  <c r="BB2451" i="31"/>
  <c r="BB2431" i="31"/>
  <c r="BB2391" i="31"/>
  <c r="BB2351" i="31"/>
  <c r="BB1391" i="31"/>
  <c r="BB5729" i="31"/>
  <c r="BB5709" i="31"/>
  <c r="BB5689" i="31"/>
  <c r="BB5669" i="31"/>
  <c r="BB5649" i="31"/>
  <c r="BB5629" i="31"/>
  <c r="BB5589" i="31"/>
  <c r="BB5549" i="31"/>
  <c r="BB5509" i="31"/>
  <c r="BB5449" i="31"/>
  <c r="BB5369" i="31"/>
  <c r="BB5349" i="31"/>
  <c r="BB5329" i="31"/>
  <c r="BB5289" i="31"/>
  <c r="BB5249" i="31"/>
  <c r="BB5229" i="31"/>
  <c r="BB5209" i="31"/>
  <c r="BB5189" i="31"/>
  <c r="BB5169" i="31"/>
  <c r="BB5129" i="31"/>
  <c r="BB5109" i="31"/>
  <c r="BB5089" i="31"/>
  <c r="BB5069" i="31"/>
  <c r="BB5009" i="31"/>
  <c r="BB4969" i="31"/>
  <c r="BB4949" i="31"/>
  <c r="BB4929" i="31"/>
  <c r="BB4889" i="31"/>
  <c r="BB4869" i="31"/>
  <c r="BB4829" i="31"/>
  <c r="BB4789" i="31"/>
  <c r="BB4749" i="31"/>
  <c r="BB4729" i="31"/>
  <c r="BB4689" i="31"/>
  <c r="BB4649" i="31"/>
  <c r="BB4629" i="31"/>
  <c r="BB4589" i="31"/>
  <c r="BB4569" i="31"/>
  <c r="BB4549" i="31"/>
  <c r="BB4489" i="31"/>
  <c r="BB4449" i="31"/>
  <c r="BB4389" i="31"/>
  <c r="BB4369" i="31"/>
  <c r="BB4329" i="31"/>
  <c r="BB4289" i="31"/>
  <c r="BB4269" i="31"/>
  <c r="BB4229" i="31"/>
  <c r="BB4209" i="31"/>
  <c r="BB4169" i="31"/>
  <c r="BB4149" i="31"/>
  <c r="BB4129" i="31"/>
  <c r="BB4069" i="31"/>
  <c r="BB4049" i="31"/>
  <c r="BB4029" i="31"/>
  <c r="BB4009" i="31"/>
  <c r="BB3969" i="31"/>
  <c r="BB3949" i="31"/>
  <c r="BB3929" i="31"/>
  <c r="BB3909" i="31"/>
  <c r="BB3889" i="31"/>
  <c r="BB3849" i="31"/>
  <c r="BB3829" i="31"/>
  <c r="BB3809" i="31"/>
  <c r="BB3789" i="31"/>
  <c r="BB3769" i="31"/>
  <c r="BB3749" i="31"/>
  <c r="BB3729" i="31"/>
  <c r="BB3709" i="31"/>
  <c r="BB3669" i="31"/>
  <c r="BB3649" i="31"/>
  <c r="BB3629" i="31"/>
  <c r="BB3589" i="31"/>
  <c r="BB3569" i="31"/>
  <c r="BB3549" i="31"/>
  <c r="BB3529" i="31"/>
  <c r="BB3509" i="31"/>
  <c r="BB3489" i="31"/>
  <c r="BB3449" i="31"/>
  <c r="BB3409" i="31"/>
  <c r="BB3389" i="31"/>
  <c r="BB3369" i="31"/>
  <c r="BB3349" i="31"/>
  <c r="BB3309" i="31"/>
  <c r="BB3289" i="31"/>
  <c r="BB3269" i="31"/>
  <c r="BB3249" i="31"/>
  <c r="BB3229" i="31"/>
  <c r="BB3209" i="31"/>
  <c r="BB3189" i="31"/>
  <c r="BB3169" i="31"/>
  <c r="BB3149" i="31"/>
  <c r="BB3129" i="31"/>
  <c r="BB3109" i="31"/>
  <c r="BB3089" i="31"/>
  <c r="BB1389" i="31"/>
  <c r="BB5687" i="31"/>
  <c r="BB5587" i="31"/>
  <c r="BB5407" i="31"/>
  <c r="BB5307" i="31"/>
  <c r="BB5027" i="31"/>
  <c r="BB4967" i="31"/>
  <c r="BB4727" i="31"/>
  <c r="BB4587" i="31"/>
  <c r="BB3487" i="31"/>
  <c r="BB3407" i="31"/>
  <c r="BB5691" i="31"/>
  <c r="BB5671" i="31"/>
  <c r="BB5591" i="31"/>
  <c r="BB5511" i="31"/>
  <c r="BB5451" i="31"/>
  <c r="BB5351" i="31"/>
  <c r="BB5291" i="31"/>
  <c r="BB5231" i="31"/>
  <c r="BB5171" i="31"/>
  <c r="BB5071" i="31"/>
  <c r="BB2731" i="31"/>
  <c r="BB5266" i="31"/>
  <c r="BB4966" i="31"/>
  <c r="BB4686" i="31"/>
  <c r="BB4586" i="31"/>
  <c r="BB5705" i="31"/>
  <c r="BB5645" i="31"/>
  <c r="BB5605" i="31"/>
  <c r="BB5585" i="31"/>
  <c r="BB5565" i="31"/>
  <c r="BB5545" i="31"/>
  <c r="BB5465" i="31"/>
  <c r="BB5445" i="31"/>
  <c r="BB5425" i="31"/>
  <c r="BB5405" i="31"/>
  <c r="BB5365" i="31"/>
  <c r="BB5305" i="31"/>
  <c r="BB5285" i="31"/>
  <c r="BB5265" i="31"/>
  <c r="BB5245" i="31"/>
  <c r="BB5205" i="31"/>
  <c r="BB5185" i="31"/>
  <c r="BB5165" i="31"/>
  <c r="BB5145" i="31"/>
  <c r="BB5125" i="31"/>
  <c r="BB5065" i="31"/>
  <c r="BB5025" i="31"/>
  <c r="BB4925" i="31"/>
  <c r="BB4865" i="31"/>
  <c r="BB4825" i="31"/>
  <c r="BB4805" i="31"/>
  <c r="BB4785" i="31"/>
  <c r="BB4725" i="31"/>
  <c r="BB4705" i="31"/>
  <c r="BB4685" i="31"/>
  <c r="BB4665" i="31"/>
  <c r="BB4645" i="31"/>
  <c r="BB4585" i="31"/>
  <c r="BB4565" i="31"/>
  <c r="BB4545" i="31"/>
  <c r="BB4505" i="31"/>
  <c r="BB4485" i="31"/>
  <c r="BB4465" i="31"/>
  <c r="BB4445" i="31"/>
  <c r="BB4425" i="31"/>
  <c r="BB4405" i="31"/>
  <c r="BB4385" i="31"/>
  <c r="BB4345" i="31"/>
  <c r="BB4325" i="31"/>
  <c r="BB4285" i="31"/>
  <c r="BB4265" i="31"/>
  <c r="BB4225" i="31"/>
  <c r="BB4165" i="31"/>
  <c r="BB4145" i="31"/>
  <c r="BB4125" i="31"/>
  <c r="BB4085" i="31"/>
  <c r="BB4065" i="31"/>
  <c r="BB4025" i="31"/>
  <c r="BB4005" i="31"/>
  <c r="BB3985" i="31"/>
  <c r="BB3965" i="31"/>
  <c r="BB3945" i="31"/>
  <c r="BB3925" i="31"/>
  <c r="BB3905" i="31"/>
  <c r="BB3885" i="31"/>
  <c r="BB3865" i="31"/>
  <c r="BB3845" i="31"/>
  <c r="BB3825" i="31"/>
  <c r="BB3805" i="31"/>
  <c r="BB3765" i="31"/>
  <c r="BB3745" i="31"/>
  <c r="BB3725" i="31"/>
  <c r="BB3705" i="31"/>
  <c r="BB3685" i="31"/>
  <c r="BB3645" i="31"/>
  <c r="BB3625" i="31"/>
  <c r="BB3605" i="31"/>
  <c r="BB3565" i="31"/>
  <c r="BB3545" i="31"/>
  <c r="BB3525" i="31"/>
  <c r="BB3505" i="31"/>
  <c r="BB3485" i="31"/>
  <c r="BB3465" i="31"/>
  <c r="BB3445" i="31"/>
  <c r="BB3405" i="31"/>
  <c r="BB3385" i="31"/>
  <c r="BB3365" i="31"/>
  <c r="BB3345" i="31"/>
  <c r="BB3325" i="31"/>
  <c r="BB3305" i="31"/>
  <c r="BB3285" i="31"/>
  <c r="BB3265" i="31"/>
  <c r="BB3245" i="31"/>
  <c r="BB3225" i="31"/>
  <c r="BB3205" i="31"/>
  <c r="BB3185" i="31"/>
  <c r="BB3165" i="31"/>
  <c r="BB3145" i="31"/>
  <c r="BB3125" i="31"/>
  <c r="BB3105" i="31"/>
  <c r="BB3065" i="31"/>
  <c r="BB3045" i="31"/>
  <c r="BB3025" i="31"/>
  <c r="BB3005" i="31"/>
  <c r="BB2965" i="31"/>
  <c r="BB2945" i="31"/>
  <c r="BB2925" i="31"/>
  <c r="BB2905" i="31"/>
  <c r="BB2885" i="31"/>
  <c r="BB2865" i="31"/>
  <c r="BB2845" i="31"/>
  <c r="BB2805" i="31"/>
  <c r="BB2785" i="31"/>
  <c r="BB2765" i="31"/>
  <c r="BB2745" i="31"/>
  <c r="BB2725" i="31"/>
  <c r="BB2705" i="31"/>
  <c r="BB2665" i="31"/>
  <c r="BB2645" i="31"/>
  <c r="BB2625" i="31"/>
  <c r="BB2605" i="31"/>
  <c r="BB2585" i="31"/>
  <c r="BB2565" i="31"/>
  <c r="BB2545" i="31"/>
  <c r="BB2525" i="31"/>
  <c r="BB2505" i="31"/>
  <c r="BB2485" i="31"/>
  <c r="BB2465" i="31"/>
  <c r="BB2445" i="31"/>
  <c r="BB2265" i="31"/>
  <c r="BB1665" i="31"/>
  <c r="BB1125" i="31"/>
  <c r="BB825" i="31"/>
  <c r="BB125" i="31"/>
  <c r="BB5711" i="31"/>
  <c r="BB5651" i="31"/>
  <c r="BB5611" i="31"/>
  <c r="BB5471" i="31"/>
  <c r="BB5211" i="31"/>
  <c r="BB5131" i="31"/>
  <c r="BB5091" i="31"/>
  <c r="BB4971" i="31"/>
  <c r="BB4931" i="31"/>
  <c r="BB4891" i="31"/>
  <c r="BB4831" i="31"/>
  <c r="BB4711" i="31"/>
  <c r="BB4591" i="31"/>
  <c r="BB4531" i="31"/>
  <c r="BB4491" i="31"/>
  <c r="BB4371" i="31"/>
  <c r="BB4351" i="31"/>
  <c r="BB4271" i="31"/>
  <c r="BB4231" i="31"/>
  <c r="BB4151" i="31"/>
  <c r="BB4091" i="31"/>
  <c r="BB4051" i="31"/>
  <c r="BB4031" i="31"/>
  <c r="BB3991" i="31"/>
  <c r="BB3951" i="31"/>
  <c r="BB3871" i="31"/>
  <c r="BB3831" i="31"/>
  <c r="BB3711" i="31"/>
  <c r="BB3651" i="31"/>
  <c r="BB3611" i="31"/>
  <c r="BB3571" i="31"/>
  <c r="BB3531" i="31"/>
  <c r="BB3491" i="31"/>
  <c r="BB3471" i="31"/>
  <c r="BB3451" i="31"/>
  <c r="BB3411" i="31"/>
  <c r="BB3371" i="31"/>
  <c r="BB3351" i="31"/>
  <c r="BB3291" i="31"/>
  <c r="BB3251" i="31"/>
  <c r="BB3191" i="31"/>
  <c r="BB3151" i="31"/>
  <c r="BB3131" i="31"/>
  <c r="BB3091" i="31"/>
  <c r="BB3051" i="31"/>
  <c r="BB3011" i="31"/>
  <c r="BB2971" i="31"/>
  <c r="BB2931" i="31"/>
  <c r="BB2871" i="31"/>
  <c r="BB2831" i="31"/>
  <c r="BB2791" i="31"/>
  <c r="BB2771" i="31"/>
  <c r="BB2711" i="31"/>
  <c r="BB2671" i="31"/>
  <c r="BB2611" i="31"/>
  <c r="BB2571" i="31"/>
  <c r="BB2531" i="31"/>
  <c r="BB2511" i="31"/>
  <c r="BB2471" i="31"/>
  <c r="BB2411" i="31"/>
  <c r="BB2371" i="31"/>
  <c r="BB2331" i="31"/>
  <c r="BB5630" i="31"/>
  <c r="BB5550" i="31"/>
  <c r="BB5290" i="31"/>
  <c r="BB5210" i="31"/>
  <c r="BB5170" i="31"/>
  <c r="BB5050" i="31"/>
  <c r="BB4790" i="31"/>
  <c r="BB4750" i="31"/>
  <c r="BB4310" i="31"/>
  <c r="BB4070" i="31"/>
  <c r="BB3830" i="31"/>
  <c r="BB3650" i="31"/>
  <c r="BB3150" i="31"/>
  <c r="BB2850" i="31"/>
  <c r="BB2770" i="31"/>
  <c r="BB2650" i="31"/>
  <c r="BB5304" i="31"/>
  <c r="BB5204" i="31"/>
  <c r="BB4684" i="31"/>
  <c r="BB4584" i="31"/>
  <c r="BB4544" i="31"/>
  <c r="BB3724" i="31"/>
  <c r="BB3484" i="31"/>
  <c r="BB3204" i="31"/>
  <c r="BB544" i="31"/>
  <c r="BB5727" i="31"/>
  <c r="BB5707" i="31"/>
  <c r="BB5667" i="31"/>
  <c r="BB5607" i="31"/>
  <c r="BB5547" i="31"/>
  <c r="BB5507" i="31"/>
  <c r="BB5487" i="31"/>
  <c r="BB5467" i="31"/>
  <c r="BB5447" i="31"/>
  <c r="BB5367" i="31"/>
  <c r="BB5347" i="31"/>
  <c r="BB5327" i="31"/>
  <c r="BB5287" i="31"/>
  <c r="BB5247" i="31"/>
  <c r="BB5207" i="31"/>
  <c r="BB5167" i="31"/>
  <c r="BB5147" i="31"/>
  <c r="BB5087" i="31"/>
  <c r="BB5067" i="31"/>
  <c r="BB4947" i="31"/>
  <c r="BB4927" i="31"/>
  <c r="BB4907" i="31"/>
  <c r="BB4867" i="31"/>
  <c r="BB4827" i="31"/>
  <c r="BB4787" i="31"/>
  <c r="BB4767" i="31"/>
  <c r="BB4687" i="31"/>
  <c r="BB4667" i="31"/>
  <c r="BB4647" i="31"/>
  <c r="BB4547" i="31"/>
  <c r="BB4467" i="31"/>
  <c r="BB4447" i="31"/>
  <c r="BB4427" i="31"/>
  <c r="BB4387" i="31"/>
  <c r="BB4347" i="31"/>
  <c r="BB4327" i="31"/>
  <c r="BB4287" i="31"/>
  <c r="BB4227" i="31"/>
  <c r="BB4207" i="31"/>
  <c r="BB4167" i="31"/>
  <c r="BB4127" i="31"/>
  <c r="BB4087" i="31"/>
  <c r="BB4067" i="31"/>
  <c r="BB4047" i="31"/>
  <c r="BB4027" i="31"/>
  <c r="BB4007" i="31"/>
  <c r="BB3987" i="31"/>
  <c r="BB3967" i="31"/>
  <c r="BB3927" i="31"/>
  <c r="BB3907" i="31"/>
  <c r="BB3887" i="31"/>
  <c r="BB3847" i="31"/>
  <c r="BB3827" i="31"/>
  <c r="BB3767" i="31"/>
  <c r="BB3727" i="31"/>
  <c r="BB3707" i="31"/>
  <c r="BB3647" i="31"/>
  <c r="BB3607" i="31"/>
  <c r="BB3567" i="31"/>
  <c r="BB3527" i="31"/>
  <c r="BB3507" i="31"/>
  <c r="BB3467" i="31"/>
  <c r="BB3447" i="31"/>
  <c r="BB3427" i="31"/>
  <c r="BB3347" i="31"/>
  <c r="BB3327" i="31"/>
  <c r="BB3307" i="31"/>
  <c r="BB3287" i="31"/>
  <c r="BB3247" i="31"/>
  <c r="BB3227" i="31"/>
  <c r="BB3207" i="31"/>
  <c r="BB3187" i="31"/>
  <c r="BB3147" i="31"/>
  <c r="BB3107" i="31"/>
  <c r="BB3087" i="31"/>
  <c r="BB2887" i="31"/>
  <c r="BB2187" i="31"/>
  <c r="BB1767" i="31"/>
  <c r="BB787" i="31"/>
  <c r="BB5726" i="31"/>
  <c r="BB5666" i="31"/>
  <c r="BB5646" i="31"/>
  <c r="BB5626" i="31"/>
  <c r="BB5606" i="31"/>
  <c r="BB5546" i="31"/>
  <c r="BB5506" i="31"/>
  <c r="BB5426" i="31"/>
  <c r="BB5346" i="31"/>
  <c r="BB5326" i="31"/>
  <c r="BB5286" i="31"/>
  <c r="BB5246" i="31"/>
  <c r="BB5226" i="31"/>
  <c r="BB5206" i="31"/>
  <c r="BB5186" i="31"/>
  <c r="BB5086" i="31"/>
  <c r="BB5066" i="31"/>
  <c r="BB5026" i="31"/>
  <c r="BB5006" i="31"/>
  <c r="BB4946" i="31"/>
  <c r="BB4926" i="31"/>
  <c r="BB4906" i="31"/>
  <c r="BB4866" i="31"/>
  <c r="BB4826" i="31"/>
  <c r="BB4806" i="31"/>
  <c r="BB4786" i="31"/>
  <c r="BB4766" i="31"/>
  <c r="BB4746" i="31"/>
  <c r="BB4726" i="31"/>
  <c r="BB4666" i="31"/>
  <c r="BB4566" i="31"/>
  <c r="BB4546" i="31"/>
  <c r="BB4526" i="31"/>
  <c r="BB4486" i="31"/>
  <c r="BB4366" i="31"/>
  <c r="BB4346" i="31"/>
  <c r="BB4286" i="31"/>
  <c r="BB4266" i="31"/>
  <c r="BB4246" i="31"/>
  <c r="BB4226" i="31"/>
  <c r="BB4206" i="31"/>
  <c r="BB4186" i="31"/>
  <c r="BB4166" i="31"/>
  <c r="BB4146" i="31"/>
  <c r="BB4126" i="31"/>
  <c r="BB4106" i="31"/>
  <c r="BB4086" i="31"/>
  <c r="BB4066" i="31"/>
  <c r="BB4046" i="31"/>
  <c r="BB4026" i="31"/>
  <c r="BB4006" i="31"/>
  <c r="BB3986" i="31"/>
  <c r="BB3966" i="31"/>
  <c r="BB3946" i="31"/>
  <c r="BB3926" i="31"/>
  <c r="BB3906" i="31"/>
  <c r="BB3886" i="31"/>
  <c r="BB3866" i="31"/>
  <c r="BB3846" i="31"/>
  <c r="BB3826" i="31"/>
  <c r="BB3806" i="31"/>
  <c r="BB3786" i="31"/>
  <c r="BB3766" i="31"/>
  <c r="BB3746" i="31"/>
  <c r="BB3726" i="31"/>
  <c r="BB3706" i="31"/>
  <c r="BB3686" i="31"/>
  <c r="BB3666" i="31"/>
  <c r="BB3646" i="31"/>
  <c r="BB3626" i="31"/>
  <c r="BB3606" i="31"/>
  <c r="BB3586" i="31"/>
  <c r="BB3566" i="31"/>
  <c r="BB3546" i="31"/>
  <c r="BB3526" i="31"/>
  <c r="BB3506" i="31"/>
  <c r="BB3486" i="31"/>
  <c r="BB3466" i="31"/>
  <c r="BB3446" i="31"/>
  <c r="BB3426" i="31"/>
  <c r="BB3406" i="31"/>
  <c r="BB3386" i="31"/>
  <c r="BB3366" i="31"/>
  <c r="BB3346" i="31"/>
  <c r="BB3326" i="31"/>
  <c r="BB3306" i="31"/>
  <c r="BB3286" i="31"/>
  <c r="BB3266" i="31"/>
  <c r="BB3246" i="31"/>
  <c r="BB3226" i="31"/>
  <c r="BB3206" i="31"/>
  <c r="BB3186" i="31"/>
  <c r="BB3166" i="31"/>
  <c r="BB3146" i="31"/>
  <c r="BB3126" i="31"/>
  <c r="BB3106" i="31"/>
  <c r="BB3086" i="31"/>
  <c r="BB3066" i="31"/>
  <c r="BB3046" i="31"/>
  <c r="BB3026" i="31"/>
  <c r="BB3006" i="31"/>
  <c r="BB2986" i="31"/>
  <c r="BB2966" i="31"/>
  <c r="BB2946" i="31"/>
  <c r="BB2926" i="31"/>
  <c r="BB2906" i="31"/>
  <c r="BB2886" i="31"/>
  <c r="BB2866" i="31"/>
  <c r="BB2846" i="31"/>
  <c r="BB2826" i="31"/>
  <c r="BB2806" i="31"/>
  <c r="BB2786" i="31"/>
  <c r="BB2766" i="31"/>
  <c r="BB2746" i="31"/>
  <c r="BB2726" i="31"/>
  <c r="BB2706" i="31"/>
  <c r="BB2686" i="31"/>
  <c r="BB2666" i="31"/>
  <c r="BB2646" i="31"/>
  <c r="BB2626" i="31"/>
  <c r="BB2606" i="31"/>
  <c r="BB2586" i="31"/>
  <c r="BB2546" i="31"/>
  <c r="BB2526" i="31"/>
  <c r="BB2506" i="31"/>
  <c r="BB2486" i="31"/>
  <c r="BB2466" i="31"/>
  <c r="BB2446" i="31"/>
  <c r="BB2426" i="31"/>
  <c r="BB2406" i="31"/>
  <c r="BB2386" i="31"/>
  <c r="BB2366" i="31"/>
  <c r="BB2346" i="31"/>
  <c r="BB2326" i="31"/>
  <c r="BB2306" i="31"/>
  <c r="BB2286" i="31"/>
  <c r="BB2266" i="31"/>
  <c r="BB2246" i="31"/>
  <c r="BB2226" i="31"/>
  <c r="BB2206" i="31"/>
  <c r="BB2186" i="31"/>
  <c r="BB2166" i="31"/>
  <c r="BB2146" i="31"/>
  <c r="BB2106" i="31"/>
  <c r="BB2066" i="31"/>
  <c r="BB2046" i="31"/>
  <c r="BB2026" i="31"/>
  <c r="BB2006" i="31"/>
  <c r="BB1986" i="31"/>
  <c r="BB1966" i="31"/>
  <c r="BB1946" i="31"/>
  <c r="BB1926" i="31"/>
  <c r="BB1906" i="31"/>
  <c r="BB1886" i="31"/>
  <c r="BB1866" i="31"/>
  <c r="BB1846" i="31"/>
  <c r="BB1826" i="31"/>
  <c r="BB1806" i="31"/>
  <c r="BB1786" i="31"/>
  <c r="BB1766" i="31"/>
  <c r="BB1746" i="31"/>
  <c r="BB1726" i="31"/>
  <c r="BB1706" i="31"/>
  <c r="BB1686" i="31"/>
  <c r="BB1666" i="31"/>
  <c r="BB1646" i="31"/>
  <c r="BB1606" i="31"/>
  <c r="BB1586" i="31"/>
  <c r="BB1566" i="31"/>
  <c r="BB1546" i="31"/>
  <c r="BB1526" i="31"/>
  <c r="BB1506" i="31"/>
  <c r="BB1486" i="31"/>
  <c r="BB1446" i="31"/>
  <c r="BB1426" i="31"/>
  <c r="BB1406" i="31"/>
  <c r="BB1386" i="31"/>
  <c r="BB1366" i="31"/>
  <c r="BB1346" i="31"/>
  <c r="BB1326" i="31"/>
  <c r="BB1306" i="31"/>
  <c r="BB1266" i="31"/>
  <c r="BB1246" i="31"/>
  <c r="BB1226" i="31"/>
  <c r="BB1206" i="31"/>
  <c r="BB1186" i="31"/>
  <c r="BB1166" i="31"/>
  <c r="BB1146" i="31"/>
  <c r="BB1126" i="31"/>
  <c r="BB1106" i="31"/>
  <c r="BB1086" i="31"/>
  <c r="BB1066" i="31"/>
  <c r="BB1046" i="31"/>
  <c r="BB1026" i="31"/>
  <c r="BB1006" i="31"/>
  <c r="BB986" i="31"/>
  <c r="BB966" i="31"/>
  <c r="BB946" i="31"/>
  <c r="BB926" i="31"/>
  <c r="BB906" i="31"/>
  <c r="BB886" i="31"/>
  <c r="BB866" i="31"/>
  <c r="BB806" i="31"/>
  <c r="BB786" i="31"/>
  <c r="BB766" i="31"/>
  <c r="BB746" i="31"/>
  <c r="BB726" i="31"/>
  <c r="BB706" i="31"/>
  <c r="BB686" i="31"/>
  <c r="BB646" i="31"/>
  <c r="BB626" i="31"/>
  <c r="BB606" i="31"/>
  <c r="BB586" i="31"/>
  <c r="BB546" i="31"/>
  <c r="BB526" i="31"/>
  <c r="BB506" i="31"/>
  <c r="BB486" i="31"/>
  <c r="BB446" i="31"/>
  <c r="BB426" i="31"/>
  <c r="BB406" i="31"/>
  <c r="BB386" i="31"/>
  <c r="BB366" i="31"/>
  <c r="BB346" i="31"/>
  <c r="BB326" i="31"/>
  <c r="BB306" i="31"/>
  <c r="BB286" i="31"/>
  <c r="BB246" i="31"/>
  <c r="BB226" i="31"/>
  <c r="BB206" i="31"/>
  <c r="BB186" i="31"/>
  <c r="BB166" i="31"/>
  <c r="BB146" i="31"/>
  <c r="BB126" i="31"/>
  <c r="BB106" i="31"/>
  <c r="BB86" i="31"/>
  <c r="BB66" i="31"/>
  <c r="BB46" i="31"/>
  <c r="BB26" i="31"/>
  <c r="BB6" i="31"/>
  <c r="BB2425" i="31"/>
  <c r="BB2405" i="31"/>
  <c r="BB2385" i="31"/>
  <c r="BB2365" i="31"/>
  <c r="BB2345" i="31"/>
  <c r="BB2325" i="31"/>
  <c r="BB2305" i="31"/>
  <c r="BB2285" i="31"/>
  <c r="BB2245" i="31"/>
  <c r="BB2225" i="31"/>
  <c r="BB2205" i="31"/>
  <c r="BB2185" i="31"/>
  <c r="BB2165" i="31"/>
  <c r="BB2145" i="31"/>
  <c r="BB2125" i="31"/>
  <c r="BB2105" i="31"/>
  <c r="BB2085" i="31"/>
  <c r="BB2065" i="31"/>
  <c r="BB2045" i="31"/>
  <c r="BB2005" i="31"/>
  <c r="BB1985" i="31"/>
  <c r="BB1965" i="31"/>
  <c r="BB1945" i="31"/>
  <c r="BB1925" i="31"/>
  <c r="BB1905" i="31"/>
  <c r="BB1885" i="31"/>
  <c r="BB1865" i="31"/>
  <c r="BB1845" i="31"/>
  <c r="BB1825" i="31"/>
  <c r="BB1805" i="31"/>
  <c r="BB1765" i="31"/>
  <c r="BB1745" i="31"/>
  <c r="BB1725" i="31"/>
  <c r="BB1705" i="31"/>
  <c r="BB1685" i="31"/>
  <c r="BB1645" i="31"/>
  <c r="BB1625" i="31"/>
  <c r="BB1605" i="31"/>
  <c r="BB1585" i="31"/>
  <c r="BB1565" i="31"/>
  <c r="BB1525" i="31"/>
  <c r="BB1505" i="31"/>
  <c r="BB1485" i="31"/>
  <c r="BB1465" i="31"/>
  <c r="BB1445" i="31"/>
  <c r="BB1425" i="31"/>
  <c r="BB1405" i="31"/>
  <c r="BB1385" i="31"/>
  <c r="BB1365" i="31"/>
  <c r="BB1345" i="31"/>
  <c r="BB1325" i="31"/>
  <c r="BB1305" i="31"/>
  <c r="BB1285" i="31"/>
  <c r="BB1265" i="31"/>
  <c r="BB1245" i="31"/>
  <c r="BB1225" i="31"/>
  <c r="BB1205" i="31"/>
  <c r="BB1185" i="31"/>
  <c r="BB1165" i="31"/>
  <c r="BB1145" i="31"/>
  <c r="BB1085" i="31"/>
  <c r="BB1065" i="31"/>
  <c r="BB1045" i="31"/>
  <c r="BB1025" i="31"/>
  <c r="BB1005" i="31"/>
  <c r="BB985" i="31"/>
  <c r="BB965" i="31"/>
  <c r="BB945" i="31"/>
  <c r="BB925" i="31"/>
  <c r="BB905" i="31"/>
  <c r="BB885" i="31"/>
  <c r="BB845" i="31"/>
  <c r="BB805" i="31"/>
  <c r="BB785" i="31"/>
  <c r="BB765" i="31"/>
  <c r="BB745" i="31"/>
  <c r="BB725" i="31"/>
  <c r="BB705" i="31"/>
  <c r="BB685" i="31"/>
  <c r="BB665" i="31"/>
  <c r="BB645" i="31"/>
  <c r="BB625" i="31"/>
  <c r="BB605" i="31"/>
  <c r="BB585" i="31"/>
  <c r="BB565" i="31"/>
  <c r="BB545" i="31"/>
  <c r="BB525" i="31"/>
  <c r="BB505" i="31"/>
  <c r="BB485" i="31"/>
  <c r="BB465" i="31"/>
  <c r="BB445" i="31"/>
  <c r="BB425" i="31"/>
  <c r="BB405" i="31"/>
  <c r="BB385" i="31"/>
  <c r="BB365" i="31"/>
  <c r="BB345" i="31"/>
  <c r="BB325" i="31"/>
  <c r="BB305" i="31"/>
  <c r="BB285" i="31"/>
  <c r="BB245" i="31"/>
  <c r="BB225" i="31"/>
  <c r="BB205" i="31"/>
  <c r="BB185" i="31"/>
  <c r="BB165" i="31"/>
  <c r="BB145" i="31"/>
  <c r="BB105" i="31"/>
  <c r="BB85" i="31"/>
  <c r="BB65" i="31"/>
  <c r="BB45" i="31"/>
  <c r="BB25" i="31"/>
  <c r="BB5" i="31"/>
  <c r="BB5724" i="31"/>
  <c r="BB5704" i="31"/>
  <c r="BB5664" i="31"/>
  <c r="BB5644" i="31"/>
  <c r="BB5564" i="31"/>
  <c r="BB5544" i="31"/>
  <c r="BB5504" i="31"/>
  <c r="BB5484" i="31"/>
  <c r="BB5464" i="31"/>
  <c r="BB5444" i="31"/>
  <c r="BB5404" i="31"/>
  <c r="BB5384" i="31"/>
  <c r="BB5364" i="31"/>
  <c r="BB5324" i="31"/>
  <c r="BB5284" i="31"/>
  <c r="BB5124" i="31"/>
  <c r="BB5084" i="31"/>
  <c r="BB5064" i="31"/>
  <c r="BB5044" i="31"/>
  <c r="BB4984" i="31"/>
  <c r="BB4924" i="31"/>
  <c r="BB4904" i="31"/>
  <c r="BB4844" i="31"/>
  <c r="BB4824" i="31"/>
  <c r="BB4764" i="31"/>
  <c r="BB4704" i="31"/>
  <c r="BB4664" i="31"/>
  <c r="BB4644" i="31"/>
  <c r="BB4624" i="31"/>
  <c r="BB4604" i="31"/>
  <c r="BB4564" i="31"/>
  <c r="BB4524" i="31"/>
  <c r="BB4504" i="31"/>
  <c r="BB4484" i="31"/>
  <c r="BB4424" i="31"/>
  <c r="BB4404" i="31"/>
  <c r="BB4364" i="31"/>
  <c r="BB4344" i="31"/>
  <c r="BB4324" i="31"/>
  <c r="BB4304" i="31"/>
  <c r="BB4264" i="31"/>
  <c r="BB4244" i="31"/>
  <c r="BB4224" i="31"/>
  <c r="BB4204" i="31"/>
  <c r="BB4184" i="31"/>
  <c r="BB4164" i="31"/>
  <c r="BB4144" i="31"/>
  <c r="BB4124" i="31"/>
  <c r="BB4084" i="31"/>
  <c r="BB4044" i="31"/>
  <c r="BB4004" i="31"/>
  <c r="BB3984" i="31"/>
  <c r="BB3964" i="31"/>
  <c r="BB3944" i="31"/>
  <c r="BB3924" i="31"/>
  <c r="BB3864" i="31"/>
  <c r="BB3844" i="31"/>
  <c r="BB3804" i="31"/>
  <c r="BB3784" i="31"/>
  <c r="BB3764" i="31"/>
  <c r="BB3704" i="31"/>
  <c r="BB3684" i="31"/>
  <c r="BB3664" i="31"/>
  <c r="BB3644" i="31"/>
  <c r="BB3604" i="31"/>
  <c r="BB3584" i="31"/>
  <c r="BB3564" i="31"/>
  <c r="BB3544" i="31"/>
  <c r="BB3524" i="31"/>
  <c r="BB3504" i="31"/>
  <c r="BB3464" i="31"/>
  <c r="BB3424" i="31"/>
  <c r="BB3404" i="31"/>
  <c r="BB3384" i="31"/>
  <c r="BB3344" i="31"/>
  <c r="BB3304" i="31"/>
  <c r="BB3284" i="31"/>
  <c r="BB3264" i="31"/>
  <c r="BB3244" i="31"/>
  <c r="BB3224" i="31"/>
  <c r="BB3164" i="31"/>
  <c r="BB3144" i="31"/>
  <c r="BB3124" i="31"/>
  <c r="BB3104" i="31"/>
  <c r="BB3084" i="31"/>
  <c r="BB3064" i="31"/>
  <c r="BB3044" i="31"/>
  <c r="BB3024" i="31"/>
  <c r="BB3004" i="31"/>
  <c r="BB2984" i="31"/>
  <c r="BB2964" i="31"/>
  <c r="BB2944" i="31"/>
  <c r="BB2904" i="31"/>
  <c r="BB2884" i="31"/>
  <c r="BB2864" i="31"/>
  <c r="BB2804" i="31"/>
  <c r="BB2784" i="31"/>
  <c r="BB2764" i="31"/>
  <c r="BB2744" i="31"/>
  <c r="BB2724" i="31"/>
  <c r="BB2704" i="31"/>
  <c r="BB2684" i="31"/>
  <c r="BB2664" i="31"/>
  <c r="BB2624" i="31"/>
  <c r="BB2584" i="31"/>
  <c r="BB2544" i="31"/>
  <c r="BB2524" i="31"/>
  <c r="BB2504" i="31"/>
  <c r="BB2484" i="31"/>
  <c r="BB2464" i="31"/>
  <c r="BB2424" i="31"/>
  <c r="BB2404" i="31"/>
  <c r="BB2384" i="31"/>
  <c r="BB2364" i="31"/>
  <c r="BB2324" i="31"/>
  <c r="BB2304" i="31"/>
  <c r="BB2284" i="31"/>
  <c r="BB2264" i="31"/>
  <c r="BB2244" i="31"/>
  <c r="BB2224" i="31"/>
  <c r="BB2204" i="31"/>
  <c r="BB2184" i="31"/>
  <c r="BB2164" i="31"/>
  <c r="BB2144" i="31"/>
  <c r="BB2124" i="31"/>
  <c r="BB2104" i="31"/>
  <c r="BB2084" i="31"/>
  <c r="BB2064" i="31"/>
  <c r="BB2044" i="31"/>
  <c r="BB2024" i="31"/>
  <c r="BB2004" i="31"/>
  <c r="BB1984" i="31"/>
  <c r="BB1964" i="31"/>
  <c r="BB1944" i="31"/>
  <c r="BB1924" i="31"/>
  <c r="BB1904" i="31"/>
  <c r="BB1884" i="31"/>
  <c r="BB1864" i="31"/>
  <c r="BB1844" i="31"/>
  <c r="BB1824" i="31"/>
  <c r="BB1804" i="31"/>
  <c r="BB1784" i="31"/>
  <c r="BB1764" i="31"/>
  <c r="BB1744" i="31"/>
  <c r="BB1724" i="31"/>
  <c r="BB1704" i="31"/>
  <c r="BB1684" i="31"/>
  <c r="BB1664" i="31"/>
  <c r="BB1644" i="31"/>
  <c r="BB1624" i="31"/>
  <c r="BB1604" i="31"/>
  <c r="BB1584" i="31"/>
  <c r="BB1564" i="31"/>
  <c r="BB1544" i="31"/>
  <c r="BB1524" i="31"/>
  <c r="BB1484" i="31"/>
  <c r="BB1464" i="31"/>
  <c r="BB1444" i="31"/>
  <c r="BB1424" i="31"/>
  <c r="BB1404" i="31"/>
  <c r="BB1384" i="31"/>
  <c r="BB1364" i="31"/>
  <c r="BB1344" i="31"/>
  <c r="BB1304" i="31"/>
  <c r="BB1264" i="31"/>
  <c r="BB1244" i="31"/>
  <c r="BB1224" i="31"/>
  <c r="BB1204" i="31"/>
  <c r="BB1184" i="31"/>
  <c r="BB1164" i="31"/>
  <c r="BB1144" i="31"/>
  <c r="BB1124" i="31"/>
  <c r="BB1104" i="31"/>
  <c r="BB1084" i="31"/>
  <c r="BB1064" i="31"/>
  <c r="BB1044" i="31"/>
  <c r="BB1024" i="31"/>
  <c r="BB1004" i="31"/>
  <c r="BB984" i="31"/>
  <c r="BB964" i="31"/>
  <c r="BB904" i="31"/>
  <c r="BB884" i="31"/>
  <c r="BB864" i="31"/>
  <c r="BB844" i="31"/>
  <c r="BB824" i="31"/>
  <c r="BB804" i="31"/>
  <c r="BB784" i="31"/>
  <c r="BB764" i="31"/>
  <c r="BB744" i="31"/>
  <c r="BB724" i="31"/>
  <c r="BB704" i="31"/>
  <c r="BB684" i="31"/>
  <c r="BB664" i="31"/>
  <c r="BB644" i="31"/>
  <c r="BB624" i="31"/>
  <c r="BB604" i="31"/>
  <c r="BB584" i="31"/>
  <c r="BB564" i="31"/>
  <c r="BB524" i="31"/>
  <c r="BB504" i="31"/>
  <c r="BB484" i="31"/>
  <c r="BB464" i="31"/>
  <c r="BB424" i="31"/>
  <c r="BB404" i="31"/>
  <c r="BB384" i="31"/>
  <c r="BB364" i="31"/>
  <c r="BB344" i="31"/>
  <c r="BB324" i="31"/>
  <c r="BB304" i="31"/>
  <c r="BB284" i="31"/>
  <c r="BB264" i="31"/>
  <c r="BB244" i="31"/>
  <c r="BB224" i="31"/>
  <c r="BB204" i="31"/>
  <c r="BB184" i="31"/>
  <c r="BB164" i="31"/>
  <c r="BB144" i="31"/>
  <c r="BB124" i="31"/>
  <c r="BB104" i="31"/>
  <c r="BB84" i="31"/>
  <c r="BB64" i="31"/>
  <c r="BB44" i="31"/>
  <c r="BB4" i="31"/>
  <c r="BB5723" i="31"/>
  <c r="BB5703" i="31"/>
  <c r="BB5643" i="31"/>
  <c r="BB5583" i="31"/>
  <c r="BB5483" i="31"/>
  <c r="BB5423" i="31"/>
  <c r="BB5403" i="31"/>
  <c r="BB5383" i="31"/>
  <c r="BB5363" i="31"/>
  <c r="BB5323" i="31"/>
  <c r="BB5303" i="31"/>
  <c r="BB5243" i="31"/>
  <c r="BB5203" i="31"/>
  <c r="BB5183" i="31"/>
  <c r="BB5063" i="31"/>
  <c r="BB5023" i="31"/>
  <c r="BB4983" i="31"/>
  <c r="BB4943" i="31"/>
  <c r="BB4923" i="31"/>
  <c r="BB4903" i="31"/>
  <c r="BB4863" i="31"/>
  <c r="BB4843" i="31"/>
  <c r="BB4783" i="31"/>
  <c r="BB4763" i="31"/>
  <c r="BB4623" i="31"/>
  <c r="BB4603" i="31"/>
  <c r="BB4563" i="31"/>
  <c r="BB4523" i="31"/>
  <c r="BB4503" i="31"/>
  <c r="BB4483" i="31"/>
  <c r="BB4443" i="31"/>
  <c r="BB4423" i="31"/>
  <c r="BB4403" i="31"/>
  <c r="BB4363" i="31"/>
  <c r="BB4323" i="31"/>
  <c r="BB4303" i="31"/>
  <c r="BB4263" i="31"/>
  <c r="BB4243" i="31"/>
  <c r="BB4183" i="31"/>
  <c r="BB4123" i="31"/>
  <c r="BB4083" i="31"/>
  <c r="BB4063" i="31"/>
  <c r="BB4043" i="31"/>
  <c r="BB3983" i="31"/>
  <c r="BB3943" i="31"/>
  <c r="BB3923" i="31"/>
  <c r="BB3903" i="31"/>
  <c r="BB3883" i="31"/>
  <c r="BB3843" i="31"/>
  <c r="BB3803" i="31"/>
  <c r="BB3783" i="31"/>
  <c r="BB3763" i="31"/>
  <c r="BB3743" i="31"/>
  <c r="BB3723" i="31"/>
  <c r="BB3703" i="31"/>
  <c r="BB3663" i="31"/>
  <c r="BB3643" i="31"/>
  <c r="BB3603" i="31"/>
  <c r="BB3583" i="31"/>
  <c r="BB3563" i="31"/>
  <c r="BB3523" i="31"/>
  <c r="BB3483" i="31"/>
  <c r="BB3443" i="31"/>
  <c r="BB3423" i="31"/>
  <c r="BB3403" i="31"/>
  <c r="BB3383" i="31"/>
  <c r="BB3363" i="31"/>
  <c r="BB3343" i="31"/>
  <c r="BB3323" i="31"/>
  <c r="BB3303" i="31"/>
  <c r="BB3263" i="31"/>
  <c r="BB3223" i="31"/>
  <c r="BB3203" i="31"/>
  <c r="BB3183" i="31"/>
  <c r="BB3143" i="31"/>
  <c r="BB3123" i="31"/>
  <c r="BB3103" i="31"/>
  <c r="BB3043" i="31"/>
  <c r="BB3023" i="31"/>
  <c r="BB3003" i="31"/>
  <c r="BB2983" i="31"/>
  <c r="BB2963" i="31"/>
  <c r="BB2943" i="31"/>
  <c r="BB2923" i="31"/>
  <c r="BB2903" i="31"/>
  <c r="BB2883" i="31"/>
  <c r="BB2863" i="31"/>
  <c r="BB2843" i="31"/>
  <c r="BB2823" i="31"/>
  <c r="BB2803" i="31"/>
  <c r="BB2743" i="31"/>
  <c r="BB2723" i="31"/>
  <c r="BB2703" i="31"/>
  <c r="BB2683" i="31"/>
  <c r="BB2663" i="31"/>
  <c r="BB2643" i="31"/>
  <c r="BB2623" i="31"/>
  <c r="BB2603" i="31"/>
  <c r="BB2583" i="31"/>
  <c r="BB2563" i="31"/>
  <c r="BB2543" i="31"/>
  <c r="BB2523" i="31"/>
  <c r="BB2483" i="31"/>
  <c r="BB2463" i="31"/>
  <c r="BB2423" i="31"/>
  <c r="BB2403" i="31"/>
  <c r="BB2383" i="31"/>
  <c r="BB2363" i="31"/>
  <c r="BB2343" i="31"/>
  <c r="BB2323" i="31"/>
  <c r="BB2303" i="31"/>
  <c r="BB2283" i="31"/>
  <c r="BB2263" i="31"/>
  <c r="BB2243" i="31"/>
  <c r="BB2223" i="31"/>
  <c r="BB2183" i="31"/>
  <c r="BB2163" i="31"/>
  <c r="BB2143" i="31"/>
  <c r="BB2123" i="31"/>
  <c r="BB2103" i="31"/>
  <c r="BB2083" i="31"/>
  <c r="BB2063" i="31"/>
  <c r="BB2043" i="31"/>
  <c r="BB2023" i="31"/>
  <c r="BB2003" i="31"/>
  <c r="BB1963" i="31"/>
  <c r="BB1943" i="31"/>
  <c r="BB1923" i="31"/>
  <c r="BB1903" i="31"/>
  <c r="BB1883" i="31"/>
  <c r="BB1843" i="31"/>
  <c r="BB1823" i="31"/>
  <c r="BB1803" i="31"/>
  <c r="BB1783" i="31"/>
  <c r="BB1763" i="31"/>
  <c r="BB1743" i="31"/>
  <c r="BB1723" i="31"/>
  <c r="BB1703" i="31"/>
  <c r="BB1683" i="31"/>
  <c r="BB1663" i="31"/>
  <c r="BB1643" i="31"/>
  <c r="BB1623" i="31"/>
  <c r="BB1603" i="31"/>
  <c r="BB1583" i="31"/>
  <c r="BB1563" i="31"/>
  <c r="BB1543" i="31"/>
  <c r="BB1523" i="31"/>
  <c r="BB1503" i="31"/>
  <c r="BB1483" i="31"/>
  <c r="BB1463" i="31"/>
  <c r="BB1443" i="31"/>
  <c r="BB1423" i="31"/>
  <c r="BB1403" i="31"/>
  <c r="BB1383" i="31"/>
  <c r="BB1363" i="31"/>
  <c r="BB1323" i="31"/>
  <c r="BB1303" i="31"/>
  <c r="BB1283" i="31"/>
  <c r="BB1263" i="31"/>
  <c r="BB1243" i="31"/>
  <c r="BB1223" i="31"/>
  <c r="BB1203" i="31"/>
  <c r="BB1183" i="31"/>
  <c r="BB1163" i="31"/>
  <c r="BB1143" i="31"/>
  <c r="BB1123" i="31"/>
  <c r="BB1103" i="31"/>
  <c r="BB1083" i="31"/>
  <c r="BB1063" i="31"/>
  <c r="BB1043" i="31"/>
  <c r="BB1023" i="31"/>
  <c r="BB1003" i="31"/>
  <c r="BB983" i="31"/>
  <c r="BB963" i="31"/>
  <c r="BB943" i="31"/>
  <c r="BB923" i="31"/>
  <c r="BB903" i="31"/>
  <c r="BB883" i="31"/>
  <c r="BB863" i="31"/>
  <c r="BB843" i="31"/>
  <c r="BB823" i="31"/>
  <c r="BB783" i="31"/>
  <c r="BB763" i="31"/>
  <c r="BB743" i="31"/>
  <c r="BB703" i="31"/>
  <c r="BB683" i="31"/>
  <c r="BB663" i="31"/>
  <c r="BB643" i="31"/>
  <c r="BB623" i="31"/>
  <c r="BB603" i="31"/>
  <c r="BB583" i="31"/>
  <c r="BB563" i="31"/>
  <c r="BB543" i="31"/>
  <c r="BB523" i="31"/>
  <c r="BB503" i="31"/>
  <c r="BB483" i="31"/>
  <c r="BB463" i="31"/>
  <c r="BB443" i="31"/>
  <c r="BB423" i="31"/>
  <c r="BB403" i="31"/>
  <c r="BB383" i="31"/>
  <c r="BB363" i="31"/>
  <c r="BB343" i="31"/>
  <c r="BB323" i="31"/>
  <c r="BB303" i="31"/>
  <c r="BB283" i="31"/>
  <c r="BB263" i="31"/>
  <c r="BB243" i="31"/>
  <c r="BB223" i="31"/>
  <c r="BB203" i="31"/>
  <c r="BB183" i="31"/>
  <c r="BB163" i="31"/>
  <c r="BB143" i="31"/>
  <c r="BB123" i="31"/>
  <c r="BB103" i="31"/>
  <c r="BB83" i="31"/>
  <c r="BB63" i="31"/>
  <c r="BB23" i="31"/>
  <c r="BB2152" i="31"/>
  <c r="BB2132" i="31"/>
  <c r="BB2112" i="31"/>
  <c r="BB2092" i="31"/>
  <c r="BB2072" i="31"/>
  <c r="BB2052" i="31"/>
  <c r="BB2032" i="31"/>
  <c r="BB1992" i="31"/>
  <c r="BB1972" i="31"/>
  <c r="BB1952" i="31"/>
  <c r="BB1932" i="31"/>
  <c r="BB1912" i="31"/>
  <c r="BB1872" i="31"/>
  <c r="BB1852" i="31"/>
  <c r="BB1832" i="31"/>
  <c r="BB1812" i="31"/>
  <c r="BB1772" i="31"/>
  <c r="BB1752" i="31"/>
  <c r="BB1732" i="31"/>
  <c r="BB1712" i="31"/>
  <c r="BB1692" i="31"/>
  <c r="BB1652" i="31"/>
  <c r="BB1632" i="31"/>
  <c r="BB1612" i="31"/>
  <c r="BB1592" i="31"/>
  <c r="BB1572" i="31"/>
  <c r="BB1552" i="31"/>
  <c r="BB1532" i="31"/>
  <c r="BB1512" i="31"/>
  <c r="BB1492" i="31"/>
  <c r="BB1432" i="31"/>
  <c r="BB1412" i="31"/>
  <c r="BB1392" i="31"/>
  <c r="BB1372" i="31"/>
  <c r="BB1352" i="31"/>
  <c r="BB1332" i="31"/>
  <c r="BB1312" i="31"/>
  <c r="BB1292" i="31"/>
  <c r="BB1272" i="31"/>
  <c r="BB1232" i="31"/>
  <c r="BB1212" i="31"/>
  <c r="BB1192" i="31"/>
  <c r="BB1172" i="31"/>
  <c r="BB1152" i="31"/>
  <c r="BB1132" i="31"/>
  <c r="BB1112" i="31"/>
  <c r="BB1092" i="31"/>
  <c r="BB1072" i="31"/>
  <c r="BB1052" i="31"/>
  <c r="BB1032" i="31"/>
  <c r="BB1012" i="31"/>
  <c r="BB992" i="31"/>
  <c r="BB972" i="31"/>
  <c r="BB952" i="31"/>
  <c r="BB932" i="31"/>
  <c r="BB912" i="31"/>
  <c r="BB892" i="31"/>
  <c r="BB872" i="31"/>
  <c r="BB852" i="31"/>
  <c r="BB832" i="31"/>
  <c r="BB812" i="31"/>
  <c r="BB792" i="31"/>
  <c r="BB752" i="31"/>
  <c r="BB732" i="31"/>
  <c r="BB712" i="31"/>
  <c r="BB692" i="31"/>
  <c r="BB672" i="31"/>
  <c r="BB632" i="31"/>
  <c r="BB612" i="31"/>
  <c r="BB592" i="31"/>
  <c r="BB572" i="31"/>
  <c r="BB532" i="31"/>
  <c r="BB512" i="31"/>
  <c r="BB492" i="31"/>
  <c r="BB472" i="31"/>
  <c r="BB452" i="31"/>
  <c r="BB432" i="31"/>
  <c r="BB412" i="31"/>
  <c r="BB392" i="31"/>
  <c r="BB372" i="31"/>
  <c r="BB352" i="31"/>
  <c r="BB332" i="31"/>
  <c r="BB312" i="31"/>
  <c r="BB272" i="31"/>
  <c r="BB252" i="31"/>
  <c r="BB232" i="31"/>
  <c r="BB212" i="31"/>
  <c r="BB192" i="31"/>
  <c r="BB172" i="31"/>
  <c r="BB152" i="31"/>
  <c r="BB132" i="31"/>
  <c r="BB112" i="31"/>
  <c r="BB92" i="31"/>
  <c r="BB72" i="31"/>
  <c r="BB52" i="31"/>
  <c r="BB32" i="31"/>
  <c r="BB2311" i="31"/>
  <c r="BB2291" i="31"/>
  <c r="BB2271" i="31"/>
  <c r="BB2251" i="31"/>
  <c r="BB2231" i="31"/>
  <c r="BB2211" i="31"/>
  <c r="BB2191" i="31"/>
  <c r="BB2171" i="31"/>
  <c r="BB2151" i="31"/>
  <c r="BB2131" i="31"/>
  <c r="BB2091" i="31"/>
  <c r="BB2071" i="31"/>
  <c r="BB2051" i="31"/>
  <c r="BB2031" i="31"/>
  <c r="BB1991" i="31"/>
  <c r="BB1971" i="31"/>
  <c r="BB1951" i="31"/>
  <c r="BB1931" i="31"/>
  <c r="BB1911" i="31"/>
  <c r="BB1891" i="31"/>
  <c r="BB1851" i="31"/>
  <c r="BB1831" i="31"/>
  <c r="BB1811" i="31"/>
  <c r="BB1791" i="31"/>
  <c r="BB1771" i="31"/>
  <c r="BB1751" i="31"/>
  <c r="BB1731" i="31"/>
  <c r="BB1711" i="31"/>
  <c r="BB1691" i="31"/>
  <c r="BB1671" i="31"/>
  <c r="BB1651" i="31"/>
  <c r="BB1631" i="31"/>
  <c r="BB1611" i="31"/>
  <c r="BB1591" i="31"/>
  <c r="BB1571" i="31"/>
  <c r="BB1551" i="31"/>
  <c r="BB1531" i="31"/>
  <c r="BB1511" i="31"/>
  <c r="BB1491" i="31"/>
  <c r="BB1471" i="31"/>
  <c r="BB1451" i="31"/>
  <c r="BB1431" i="31"/>
  <c r="BB1411" i="31"/>
  <c r="BB1371" i="31"/>
  <c r="BB1351" i="31"/>
  <c r="BB1331" i="31"/>
  <c r="BB1311" i="31"/>
  <c r="BB1291" i="31"/>
  <c r="BB1271" i="31"/>
  <c r="BB1251" i="31"/>
  <c r="BB1231" i="31"/>
  <c r="BB1211" i="31"/>
  <c r="BB1191" i="31"/>
  <c r="BB1171" i="31"/>
  <c r="BB1151" i="31"/>
  <c r="BB1131" i="31"/>
  <c r="BB1091" i="31"/>
  <c r="BB1071" i="31"/>
  <c r="BB1051" i="31"/>
  <c r="BB1031" i="31"/>
  <c r="BB1011" i="31"/>
  <c r="BB991" i="31"/>
  <c r="BB951" i="31"/>
  <c r="BB931" i="31"/>
  <c r="BB911" i="31"/>
  <c r="BB891" i="31"/>
  <c r="BB871" i="31"/>
  <c r="BB851" i="31"/>
  <c r="BB831" i="31"/>
  <c r="BB811" i="31"/>
  <c r="BB791" i="31"/>
  <c r="BB771" i="31"/>
  <c r="BB751" i="31"/>
  <c r="BB731" i="31"/>
  <c r="BB711" i="31"/>
  <c r="BB691" i="31"/>
  <c r="BB671" i="31"/>
  <c r="BB651" i="31"/>
  <c r="BB631" i="31"/>
  <c r="BB611" i="31"/>
  <c r="BB591" i="31"/>
  <c r="BB571" i="31"/>
  <c r="BB531" i="31"/>
  <c r="BB511" i="31"/>
  <c r="BB491" i="31"/>
  <c r="BB471" i="31"/>
  <c r="BB451" i="31"/>
  <c r="BB431" i="31"/>
  <c r="BB411" i="31"/>
  <c r="BB391" i="31"/>
  <c r="BB371" i="31"/>
  <c r="BB351" i="31"/>
  <c r="BB331" i="31"/>
  <c r="BB311" i="31"/>
  <c r="BB291" i="31"/>
  <c r="BB271" i="31"/>
  <c r="BB251" i="31"/>
  <c r="BB231" i="31"/>
  <c r="BB211" i="31"/>
  <c r="BB191" i="31"/>
  <c r="BB171" i="31"/>
  <c r="BB151" i="31"/>
  <c r="BB131" i="31"/>
  <c r="BB111" i="31"/>
  <c r="BB91" i="31"/>
  <c r="BB71" i="31"/>
  <c r="BB51" i="31"/>
  <c r="BB31" i="31"/>
  <c r="BB11" i="31"/>
  <c r="BB5730" i="31"/>
  <c r="BB5710" i="31"/>
  <c r="BB5670" i="31"/>
  <c r="BB5610" i="31"/>
  <c r="BB5590" i="31"/>
  <c r="BB5530" i="31"/>
  <c r="BB5510" i="31"/>
  <c r="BB5490" i="31"/>
  <c r="BB5410" i="31"/>
  <c r="BB5370" i="31"/>
  <c r="BB5310" i="31"/>
  <c r="BB5250" i="31"/>
  <c r="BB5230" i="31"/>
  <c r="BB5110" i="31"/>
  <c r="BB5090" i="31"/>
  <c r="BB4990" i="31"/>
  <c r="BB4970" i="31"/>
  <c r="BB4930" i="31"/>
  <c r="BB4870" i="31"/>
  <c r="BB4830" i="31"/>
  <c r="BB4730" i="31"/>
  <c r="BB4710" i="31"/>
  <c r="BB4690" i="31"/>
  <c r="BB4650" i="31"/>
  <c r="BB4630" i="31"/>
  <c r="BB4570" i="31"/>
  <c r="BB4510" i="31"/>
  <c r="BB4410" i="31"/>
  <c r="BB4390" i="31"/>
  <c r="BB4350" i="31"/>
  <c r="BB4330" i="31"/>
  <c r="BB4290" i="31"/>
  <c r="BB4270" i="31"/>
  <c r="BB4250" i="31"/>
  <c r="BB4230" i="31"/>
  <c r="BB4210" i="31"/>
  <c r="BB4170" i="31"/>
  <c r="BB4150" i="31"/>
  <c r="BB4130" i="31"/>
  <c r="BB4110" i="31"/>
  <c r="BB4090" i="31"/>
  <c r="BB4050" i="31"/>
  <c r="BB3990" i="31"/>
  <c r="BB3970" i="31"/>
  <c r="BB3950" i="31"/>
  <c r="BB3930" i="31"/>
  <c r="BB3890" i="31"/>
  <c r="BB3790" i="31"/>
  <c r="BB3770" i="31"/>
  <c r="BB3750" i="31"/>
  <c r="BB3730" i="31"/>
  <c r="BB3710" i="31"/>
  <c r="BB3670" i="31"/>
  <c r="BB3630" i="31"/>
  <c r="BB3610" i="31"/>
  <c r="BB3590" i="31"/>
  <c r="BB3570" i="31"/>
  <c r="BB3550" i="31"/>
  <c r="BB3530" i="31"/>
  <c r="BB3510" i="31"/>
  <c r="BB3450" i="31"/>
  <c r="BB3390" i="31"/>
  <c r="BB3370" i="31"/>
  <c r="BB3350" i="31"/>
  <c r="BB3310" i="31"/>
  <c r="BB3250" i="31"/>
  <c r="BB3230" i="31"/>
  <c r="BB3210" i="31"/>
  <c r="BB3190" i="31"/>
  <c r="BB3170" i="31"/>
  <c r="BB3130" i="31"/>
  <c r="BB3110" i="31"/>
  <c r="BB3090" i="31"/>
  <c r="BB3050" i="31"/>
  <c r="BB3010" i="31"/>
  <c r="BB2990" i="31"/>
  <c r="BB2970" i="31"/>
  <c r="BB2930" i="31"/>
  <c r="BB2910" i="31"/>
  <c r="BB2870" i="31"/>
  <c r="BB2810" i="31"/>
  <c r="BB2790" i="31"/>
  <c r="BB2750" i="31"/>
  <c r="BB2730" i="31"/>
  <c r="BB2710" i="31"/>
  <c r="BB2690" i="31"/>
  <c r="BB2670" i="31"/>
  <c r="BB2630" i="31"/>
  <c r="BB2610" i="31"/>
  <c r="BB2590" i="31"/>
  <c r="BB2570" i="31"/>
  <c r="BB2510" i="31"/>
  <c r="BB2030" i="31"/>
  <c r="BB1230" i="31"/>
  <c r="BB1010" i="31"/>
  <c r="BB4208" i="31"/>
  <c r="BB4188" i="31"/>
  <c r="BB4168" i="31"/>
  <c r="BB4148" i="31"/>
  <c r="BB4128" i="31"/>
  <c r="BB4108" i="31"/>
  <c r="BB4088" i="31"/>
  <c r="BB4068" i="31"/>
  <c r="BB4048" i="31"/>
  <c r="BB4028" i="31"/>
  <c r="BB4008" i="31"/>
  <c r="BB3988" i="31"/>
  <c r="BB3968" i="31"/>
  <c r="BB3948" i="31"/>
  <c r="BB3928" i="31"/>
  <c r="BB3908" i="31"/>
  <c r="BB3888" i="31"/>
  <c r="BB3868" i="31"/>
  <c r="BB3848" i="31"/>
  <c r="BB3828" i="31"/>
  <c r="BB3808" i="31"/>
  <c r="BB3788" i="31"/>
  <c r="BB3768" i="31"/>
  <c r="BB3748" i="31"/>
  <c r="BB3728" i="31"/>
  <c r="BB3708" i="31"/>
  <c r="BB3688" i="31"/>
  <c r="BB3668" i="31"/>
  <c r="BB3648" i="31"/>
  <c r="BB3628" i="31"/>
  <c r="BB3608" i="31"/>
  <c r="BB3588" i="31"/>
  <c r="BB3568" i="31"/>
  <c r="BB3548" i="31"/>
  <c r="BB3528" i="31"/>
  <c r="BB3508" i="31"/>
  <c r="BB3488" i="31"/>
  <c r="BB3468" i="31"/>
  <c r="BB3448" i="31"/>
  <c r="BB3428" i="31"/>
  <c r="BB3408" i="31"/>
  <c r="BB3388" i="31"/>
  <c r="BB3368" i="31"/>
  <c r="BB3348" i="31"/>
  <c r="BB3328" i="31"/>
  <c r="BB3308" i="31"/>
  <c r="BB3288" i="31"/>
  <c r="BB3268" i="31"/>
  <c r="BB3248" i="31"/>
  <c r="BB3228" i="31"/>
  <c r="BB3208" i="31"/>
  <c r="BB3188" i="31"/>
  <c r="BB3168" i="31"/>
  <c r="BB3148" i="31"/>
  <c r="BB3128" i="31"/>
  <c r="BB3108" i="31"/>
  <c r="BB3088" i="31"/>
  <c r="BB3068" i="31"/>
  <c r="BB3048" i="31"/>
  <c r="BB3028" i="31"/>
  <c r="BB3008" i="31"/>
  <c r="BB2988" i="31"/>
  <c r="BB2968" i="31"/>
  <c r="BB2948" i="31"/>
  <c r="BB2928" i="31"/>
  <c r="BB2908" i="31"/>
  <c r="BB2888" i="31"/>
  <c r="BB2868" i="31"/>
  <c r="BB2848" i="31"/>
  <c r="BB2828" i="31"/>
  <c r="BB2808" i="31"/>
  <c r="BB2788" i="31"/>
  <c r="BB2768" i="31"/>
  <c r="BB2748" i="31"/>
  <c r="BB2728" i="31"/>
  <c r="BB2708" i="31"/>
  <c r="BB2688" i="31"/>
  <c r="BB2668" i="31"/>
  <c r="BB2648" i="31"/>
  <c r="BB2608" i="31"/>
  <c r="BB2588" i="31"/>
  <c r="BB2568" i="31"/>
  <c r="BB2548" i="31"/>
  <c r="BB2528" i="31"/>
  <c r="BB2508" i="31"/>
  <c r="BB2488" i="31"/>
  <c r="BB2468" i="31"/>
  <c r="BB2428" i="31"/>
  <c r="BB2408" i="31"/>
  <c r="BB2388" i="31"/>
  <c r="BB2368" i="31"/>
  <c r="BB2348" i="31"/>
  <c r="BB2328" i="31"/>
  <c r="BB2308" i="31"/>
  <c r="BB2288" i="31"/>
  <c r="BB2268" i="31"/>
  <c r="BB2248" i="31"/>
  <c r="BB2228" i="31"/>
  <c r="BB2208" i="31"/>
  <c r="BB2188" i="31"/>
  <c r="BB2168" i="31"/>
  <c r="BB2148" i="31"/>
  <c r="BB2128" i="31"/>
  <c r="BB2088" i="31"/>
  <c r="BB2068" i="31"/>
  <c r="BB2048" i="31"/>
  <c r="BB2028" i="31"/>
  <c r="BB2008" i="31"/>
  <c r="BB1988" i="31"/>
  <c r="BB1968" i="31"/>
  <c r="BB1948" i="31"/>
  <c r="BB1928" i="31"/>
  <c r="BB1908" i="31"/>
  <c r="BB1888" i="31"/>
  <c r="BB1868" i="31"/>
  <c r="BB1848" i="31"/>
  <c r="BB1828" i="31"/>
  <c r="BB1808" i="31"/>
  <c r="BB1768" i="31"/>
  <c r="BB1748" i="31"/>
  <c r="BB1728" i="31"/>
  <c r="BB1708" i="31"/>
  <c r="BB1688" i="31"/>
  <c r="BB1668" i="31"/>
  <c r="BB1648" i="31"/>
  <c r="BB1608" i="31"/>
  <c r="BB1588" i="31"/>
  <c r="BB1568" i="31"/>
  <c r="BB1548" i="31"/>
  <c r="BB1528" i="31"/>
  <c r="BB1508" i="31"/>
  <c r="BB1488" i="31"/>
  <c r="BB1468" i="31"/>
  <c r="BB1448" i="31"/>
  <c r="BB1408" i="31"/>
  <c r="BB1388" i="31"/>
  <c r="BB1368" i="31"/>
  <c r="BB1348" i="31"/>
  <c r="BB1328" i="31"/>
  <c r="BB1308" i="31"/>
  <c r="BB1268" i="31"/>
  <c r="BB1248" i="31"/>
  <c r="BB1228" i="31"/>
  <c r="BB1208" i="31"/>
  <c r="BB1188" i="31"/>
  <c r="BB1168" i="31"/>
  <c r="BB1148" i="31"/>
  <c r="BB1128" i="31"/>
  <c r="BB1108" i="31"/>
  <c r="BB1088" i="31"/>
  <c r="BB1068" i="31"/>
  <c r="BB1048" i="31"/>
  <c r="BB1028" i="31"/>
  <c r="BB1008" i="31"/>
  <c r="BB988" i="31"/>
  <c r="BB968" i="31"/>
  <c r="BB948" i="31"/>
  <c r="BB908" i="31"/>
  <c r="BB888" i="31"/>
  <c r="BB868" i="31"/>
  <c r="BB848" i="31"/>
  <c r="BB828" i="31"/>
  <c r="BB808" i="31"/>
  <c r="BB788" i="31"/>
  <c r="BB768" i="31"/>
  <c r="BB748" i="31"/>
  <c r="BB728" i="31"/>
  <c r="BB708" i="31"/>
  <c r="BB688" i="31"/>
  <c r="BB648" i="31"/>
  <c r="BB628" i="31"/>
  <c r="BB608" i="31"/>
  <c r="BB588" i="31"/>
  <c r="BB568" i="31"/>
  <c r="BB548" i="31"/>
  <c r="BB528" i="31"/>
  <c r="BB508" i="31"/>
  <c r="BB488" i="31"/>
  <c r="BB468" i="31"/>
  <c r="BB448" i="31"/>
  <c r="BB428" i="31"/>
  <c r="BB408" i="31"/>
  <c r="BB388" i="31"/>
  <c r="BB368" i="31"/>
  <c r="BB348" i="31"/>
  <c r="BB328" i="31"/>
  <c r="BB308" i="31"/>
  <c r="BB288" i="31"/>
  <c r="BB268" i="31"/>
  <c r="BB248" i="31"/>
  <c r="BB228" i="31"/>
  <c r="BB208" i="31"/>
  <c r="BB188" i="31"/>
  <c r="BB168" i="31"/>
  <c r="BB148" i="31"/>
  <c r="BB128" i="31"/>
  <c r="BB108" i="31"/>
  <c r="BB88" i="31"/>
  <c r="BB68" i="31"/>
  <c r="BB48" i="31"/>
  <c r="BB28" i="31"/>
  <c r="BB8" i="31"/>
  <c r="BB2550" i="31"/>
  <c r="BB2530" i="31"/>
  <c r="BB2490" i="31"/>
  <c r="BB2470" i="31"/>
  <c r="BB2450" i="31"/>
  <c r="BB2410" i="31"/>
  <c r="BB2390" i="31"/>
  <c r="BB2370" i="31"/>
  <c r="BB2350" i="31"/>
  <c r="BB2330" i="31"/>
  <c r="BB2310" i="31"/>
  <c r="BB2290" i="31"/>
  <c r="BB2230" i="31"/>
  <c r="BB2210" i="31"/>
  <c r="BB2190" i="31"/>
  <c r="BB2170" i="31"/>
  <c r="BB2150" i="31"/>
  <c r="BB2130" i="31"/>
  <c r="BB2110" i="31"/>
  <c r="BB2070" i="31"/>
  <c r="BB2050" i="31"/>
  <c r="BB2010" i="31"/>
  <c r="BB1990" i="31"/>
  <c r="BB1970" i="31"/>
  <c r="BB1950" i="31"/>
  <c r="BB1930" i="31"/>
  <c r="BB1910" i="31"/>
  <c r="BB1890" i="31"/>
  <c r="BB1870" i="31"/>
  <c r="BB1850" i="31"/>
  <c r="BB1830" i="31"/>
  <c r="BB1810" i="31"/>
  <c r="BB1790" i="31"/>
  <c r="BB1770" i="31"/>
  <c r="BB1750" i="31"/>
  <c r="BB1730" i="31"/>
  <c r="BB1710" i="31"/>
  <c r="BB1690" i="31"/>
  <c r="BB1670" i="31"/>
  <c r="BB1630" i="31"/>
  <c r="BB1610" i="31"/>
  <c r="BB1590" i="31"/>
  <c r="BB1570" i="31"/>
  <c r="BB1550" i="31"/>
  <c r="BB1530" i="31"/>
  <c r="BB1510" i="31"/>
  <c r="BB1490" i="31"/>
  <c r="BB1470" i="31"/>
  <c r="BB1450" i="31"/>
  <c r="BB1410" i="31"/>
  <c r="BB1390" i="31"/>
  <c r="BB1350" i="31"/>
  <c r="BB1330" i="31"/>
  <c r="BB1310" i="31"/>
  <c r="BB1290" i="31"/>
  <c r="BB1250" i="31"/>
  <c r="BB1210" i="31"/>
  <c r="BB1190" i="31"/>
  <c r="BB1170" i="31"/>
  <c r="BB1150" i="31"/>
  <c r="BB1110" i="31"/>
  <c r="BB1090" i="31"/>
  <c r="BB1070" i="31"/>
  <c r="BB1050" i="31"/>
  <c r="BB1030" i="31"/>
  <c r="BB990" i="31"/>
  <c r="BB970" i="31"/>
  <c r="BB950" i="31"/>
  <c r="BB930" i="31"/>
  <c r="BB910" i="31"/>
  <c r="BB890" i="31"/>
  <c r="BB870" i="31"/>
  <c r="BB850" i="31"/>
  <c r="BB810" i="31"/>
  <c r="BB790" i="31"/>
  <c r="BB770" i="31"/>
  <c r="BB750" i="31"/>
  <c r="BB730" i="31"/>
  <c r="BB710" i="31"/>
  <c r="BB690" i="31"/>
  <c r="BB670" i="31"/>
  <c r="BB630" i="31"/>
  <c r="BB490" i="31"/>
  <c r="BB3069" i="31"/>
  <c r="BB3049" i="31"/>
  <c r="BB3009" i="31"/>
  <c r="BB2929" i="31"/>
  <c r="BB2909" i="31"/>
  <c r="BB2889" i="31"/>
  <c r="BB2829" i="31"/>
  <c r="BB2809" i="31"/>
  <c r="BB2789" i="31"/>
  <c r="BB2769" i="31"/>
  <c r="BB2749" i="31"/>
  <c r="BB2729" i="31"/>
  <c r="BB2709" i="31"/>
  <c r="BB2669" i="31"/>
  <c r="BB2649" i="31"/>
  <c r="BB2629" i="31"/>
  <c r="BB2609" i="31"/>
  <c r="BB2589" i="31"/>
  <c r="BB2549" i="31"/>
  <c r="BB2529" i="31"/>
  <c r="BB2509" i="31"/>
  <c r="BB2489" i="31"/>
  <c r="BB2469" i="31"/>
  <c r="BB2429" i="31"/>
  <c r="BB2409" i="31"/>
  <c r="BB2389" i="31"/>
  <c r="BB2369" i="31"/>
  <c r="BB2349" i="31"/>
  <c r="BB2329" i="31"/>
  <c r="BB2309" i="31"/>
  <c r="BB2289" i="31"/>
  <c r="BB2269" i="31"/>
  <c r="BB2229" i="31"/>
  <c r="BB2209" i="31"/>
  <c r="BB2189" i="31"/>
  <c r="BB2169" i="31"/>
  <c r="BB2149" i="31"/>
  <c r="BB2109" i="31"/>
  <c r="BB2089" i="31"/>
  <c r="BB2069" i="31"/>
  <c r="BB2049" i="31"/>
  <c r="BB2029" i="31"/>
  <c r="BB1989" i="31"/>
  <c r="BB1949" i="31"/>
  <c r="BB1929" i="31"/>
  <c r="BB1909" i="31"/>
  <c r="BB1889" i="31"/>
  <c r="BB1869" i="31"/>
  <c r="BB1849" i="31"/>
  <c r="BB1829" i="31"/>
  <c r="BB1809" i="31"/>
  <c r="BB1769" i="31"/>
  <c r="BB1749" i="31"/>
  <c r="BB1729" i="31"/>
  <c r="BB1709" i="31"/>
  <c r="BB1689" i="31"/>
  <c r="BB1669" i="31"/>
  <c r="BB1649" i="31"/>
  <c r="BB1629" i="31"/>
  <c r="BB1609" i="31"/>
  <c r="BB1589" i="31"/>
  <c r="BB1569" i="31"/>
  <c r="BB1549" i="31"/>
  <c r="BB1529" i="31"/>
  <c r="BB1509" i="31"/>
  <c r="BB1489" i="31"/>
  <c r="BB1469" i="31"/>
  <c r="BB1449" i="31"/>
  <c r="BB1429" i="31"/>
  <c r="BB1409" i="31"/>
  <c r="BB1369" i="31"/>
  <c r="BB1349" i="31"/>
  <c r="BB1329" i="31"/>
  <c r="BB1309" i="31"/>
  <c r="BB1289" i="31"/>
  <c r="BB1269" i="31"/>
  <c r="BB1249" i="31"/>
  <c r="BB1229" i="31"/>
  <c r="BB1189" i="31"/>
  <c r="BB1169" i="31"/>
  <c r="BB1149" i="31"/>
  <c r="BB1109" i="31"/>
  <c r="BB1089" i="31"/>
  <c r="BB1069" i="31"/>
  <c r="BB1049" i="31"/>
  <c r="BB1029" i="31"/>
  <c r="BB1009" i="31"/>
  <c r="BB969" i="31"/>
  <c r="BB949" i="31"/>
  <c r="BB929" i="31"/>
  <c r="BB909" i="31"/>
  <c r="BB889" i="31"/>
  <c r="BB869" i="31"/>
  <c r="BB849" i="31"/>
  <c r="BB829" i="31"/>
  <c r="BB809" i="31"/>
  <c r="BB789" i="31"/>
  <c r="BB769" i="31"/>
  <c r="BB749" i="31"/>
  <c r="BB729" i="31"/>
  <c r="BB709" i="31"/>
  <c r="BB669" i="31"/>
  <c r="BB649" i="31"/>
  <c r="BB629" i="31"/>
  <c r="BB609" i="31"/>
  <c r="BB489" i="31"/>
  <c r="BB369" i="31"/>
  <c r="BB89" i="31"/>
  <c r="BB3047" i="31"/>
  <c r="BB3027" i="31"/>
  <c r="BB2967" i="31"/>
  <c r="BB2947" i="31"/>
  <c r="BB2927" i="31"/>
  <c r="BB2907" i="31"/>
  <c r="BB2867" i="31"/>
  <c r="BB2827" i="31"/>
  <c r="BB2807" i="31"/>
  <c r="BB2787" i="31"/>
  <c r="BB2767" i="31"/>
  <c r="BB2747" i="31"/>
  <c r="BB2687" i="31"/>
  <c r="BB2647" i="31"/>
  <c r="BB2627" i="31"/>
  <c r="BB2607" i="31"/>
  <c r="BB2587" i="31"/>
  <c r="BB2527" i="31"/>
  <c r="BB2467" i="31"/>
  <c r="BB2427" i="31"/>
  <c r="BB2387" i="31"/>
  <c r="BB2347" i="31"/>
  <c r="BB2307" i="31"/>
  <c r="BB2287" i="31"/>
  <c r="BB2267" i="31"/>
  <c r="BB2227" i="31"/>
  <c r="BB2207" i="31"/>
  <c r="BB2147" i="31"/>
  <c r="BB2127" i="31"/>
  <c r="BB2067" i="31"/>
  <c r="BB2027" i="31"/>
  <c r="BB2007" i="31"/>
  <c r="BB1987" i="31"/>
  <c r="BB1947" i="31"/>
  <c r="BB1927" i="31"/>
  <c r="BB1907" i="31"/>
  <c r="BB1887" i="31"/>
  <c r="BB1847" i="31"/>
  <c r="BB1827" i="31"/>
  <c r="BB1807" i="31"/>
  <c r="BB1727" i="31"/>
  <c r="BB1707" i="31"/>
  <c r="BB1687" i="31"/>
  <c r="BB1667" i="31"/>
  <c r="BB1647" i="31"/>
  <c r="BB1627" i="31"/>
  <c r="BB1607" i="31"/>
  <c r="BB1587" i="31"/>
  <c r="BB1547" i="31"/>
  <c r="BB1527" i="31"/>
  <c r="BB1507" i="31"/>
  <c r="BB1487" i="31"/>
  <c r="BB1467" i="31"/>
  <c r="BB1447" i="31"/>
  <c r="BB1427" i="31"/>
  <c r="BB1407" i="31"/>
  <c r="BB1387" i="31"/>
  <c r="BB1367" i="31"/>
  <c r="BB1347" i="31"/>
  <c r="BB1327" i="31"/>
  <c r="BB1307" i="31"/>
  <c r="BB1267" i="31"/>
  <c r="BB1247" i="31"/>
  <c r="BB1227" i="31"/>
  <c r="BB1207" i="31"/>
  <c r="BB1187" i="31"/>
  <c r="BB1167" i="31"/>
  <c r="BB1127" i="31"/>
  <c r="BB1107" i="31"/>
  <c r="BB1087" i="31"/>
  <c r="BB1047" i="31"/>
  <c r="BB1027" i="31"/>
  <c r="BB1007" i="31"/>
  <c r="BB987" i="31"/>
  <c r="BB967" i="31"/>
  <c r="BB947" i="31"/>
  <c r="BB927" i="31"/>
  <c r="BB907" i="31"/>
  <c r="BB887" i="31"/>
  <c r="BB867" i="31"/>
  <c r="BB847" i="31"/>
  <c r="BB827" i="31"/>
  <c r="BB807" i="31"/>
  <c r="BB747" i="31"/>
  <c r="BB727" i="31"/>
  <c r="BB687" i="31"/>
  <c r="BB667" i="31"/>
  <c r="BB647" i="31"/>
  <c r="BB627" i="31"/>
  <c r="BB607" i="31"/>
  <c r="BB1541" i="31"/>
  <c r="BB1521" i="31"/>
  <c r="BB1501" i="31"/>
  <c r="BB1481" i="31"/>
  <c r="BB1461" i="31"/>
  <c r="BB1441" i="31"/>
  <c r="BB1421" i="31"/>
  <c r="BB1401" i="31"/>
  <c r="BB1381" i="31"/>
  <c r="BB1361" i="31"/>
  <c r="BB1341" i="31"/>
  <c r="BB1321" i="31"/>
  <c r="BB1301" i="31"/>
  <c r="BB1261" i="31"/>
  <c r="BB1241" i="31"/>
  <c r="BB1201" i="31"/>
  <c r="BB1181" i="31"/>
  <c r="BB1161" i="31"/>
  <c r="BB1141" i="31"/>
  <c r="BB1101" i="31"/>
  <c r="BB1081" i="31"/>
  <c r="BB1061" i="31"/>
  <c r="BB1041" i="31"/>
  <c r="BB1021" i="31"/>
  <c r="BB1001" i="31"/>
  <c r="BB981" i="31"/>
  <c r="BB961" i="31"/>
  <c r="BB941" i="31"/>
  <c r="BB921" i="31"/>
  <c r="BB901" i="31"/>
  <c r="BB881" i="31"/>
  <c r="BB861" i="31"/>
  <c r="BB841" i="31"/>
  <c r="BB801" i="31"/>
  <c r="BB781" i="31"/>
  <c r="BB761" i="31"/>
  <c r="BB741" i="31"/>
  <c r="BB721" i="31"/>
  <c r="BB701" i="31"/>
  <c r="BB681" i="31"/>
  <c r="BB641" i="31"/>
  <c r="BB621" i="31"/>
  <c r="BB601" i="31"/>
  <c r="BB541" i="31"/>
  <c r="BB521" i="31"/>
  <c r="BB501" i="31"/>
  <c r="BB481" i="31"/>
  <c r="BB461" i="31"/>
  <c r="BB441" i="31"/>
  <c r="BB421" i="31"/>
  <c r="BB381" i="31"/>
  <c r="BB361" i="31"/>
  <c r="BB341" i="31"/>
  <c r="BB321" i="31"/>
  <c r="BB281" i="31"/>
  <c r="BB241" i="31"/>
  <c r="BB221" i="31"/>
  <c r="BB201" i="31"/>
  <c r="BB181" i="31"/>
  <c r="BB161" i="31"/>
  <c r="BB121" i="31"/>
  <c r="BB101" i="31"/>
  <c r="BB81" i="31"/>
  <c r="BB41" i="31"/>
  <c r="BB1540" i="31"/>
  <c r="BB1520" i="31"/>
  <c r="BB1500" i="31"/>
  <c r="BB1480" i="31"/>
  <c r="BB1460" i="31"/>
  <c r="BB1440" i="31"/>
  <c r="BB1420" i="31"/>
  <c r="BB1400" i="31"/>
  <c r="BB1380" i="31"/>
  <c r="BB1360" i="31"/>
  <c r="BB1340" i="31"/>
  <c r="BB1320" i="31"/>
  <c r="BB1300" i="31"/>
  <c r="BB1280" i="31"/>
  <c r="BB1260" i="31"/>
  <c r="BB1240" i="31"/>
  <c r="BB1220" i="31"/>
  <c r="BB1200" i="31"/>
  <c r="BB1180" i="31"/>
  <c r="BB1160" i="31"/>
  <c r="BB1140" i="31"/>
  <c r="BB1120" i="31"/>
  <c r="BB1080" i="31"/>
  <c r="BB1060" i="31"/>
  <c r="BB1040" i="31"/>
  <c r="BB1020" i="31"/>
  <c r="BB1000" i="31"/>
  <c r="BB980" i="31"/>
  <c r="BB960" i="31"/>
  <c r="BB920" i="31"/>
  <c r="BB900" i="31"/>
  <c r="BB880" i="31"/>
  <c r="BB860" i="31"/>
  <c r="BB840" i="31"/>
  <c r="BB820" i="31"/>
  <c r="BB800" i="31"/>
  <c r="BB780" i="31"/>
  <c r="BB760" i="31"/>
  <c r="BB740" i="31"/>
  <c r="BB720" i="31"/>
  <c r="BB660" i="31"/>
  <c r="BB620" i="31"/>
  <c r="BB600" i="31"/>
  <c r="BB580" i="31"/>
  <c r="BB560" i="31"/>
  <c r="BB540" i="31"/>
  <c r="BB520" i="31"/>
  <c r="BB500" i="31"/>
  <c r="BB460" i="31"/>
  <c r="BB440" i="31"/>
  <c r="BB420" i="31"/>
  <c r="BB380" i="31"/>
  <c r="BB360" i="31"/>
  <c r="BB340" i="31"/>
  <c r="BB320" i="31"/>
  <c r="BB280" i="31"/>
  <c r="BB260" i="31"/>
  <c r="BB240" i="31"/>
  <c r="BB220" i="31"/>
  <c r="BB200" i="31"/>
  <c r="BB180" i="31"/>
  <c r="BB160" i="31"/>
  <c r="BB140" i="31"/>
  <c r="BB120" i="31"/>
  <c r="BB100" i="31"/>
  <c r="BB80" i="31"/>
  <c r="BB60" i="31"/>
  <c r="BB40" i="31"/>
  <c r="BB20" i="31"/>
  <c r="BB1538" i="31"/>
  <c r="BB1518" i="31"/>
  <c r="BB1498" i="31"/>
  <c r="BB1478" i="31"/>
  <c r="BB1458" i="31"/>
  <c r="BB1438" i="31"/>
  <c r="BB1418" i="31"/>
  <c r="BB1398" i="31"/>
  <c r="BB1378" i="31"/>
  <c r="BB1358" i="31"/>
  <c r="BB1338" i="31"/>
  <c r="BB1318" i="31"/>
  <c r="BB1298" i="31"/>
  <c r="BB1278" i="31"/>
  <c r="BB1258" i="31"/>
  <c r="BB1198" i="31"/>
  <c r="BB1178" i="31"/>
  <c r="BB1158" i="31"/>
  <c r="BB1138" i="31"/>
  <c r="BB1118" i="31"/>
  <c r="BB1098" i="31"/>
  <c r="BB1078" i="31"/>
  <c r="BB1058" i="31"/>
  <c r="BB1038" i="31"/>
  <c r="BB1018" i="31"/>
  <c r="BB998" i="31"/>
  <c r="BB978" i="31"/>
  <c r="BB958" i="31"/>
  <c r="BB898" i="31"/>
  <c r="BB878" i="31"/>
  <c r="BB838" i="31"/>
  <c r="BB818" i="31"/>
  <c r="BB798" i="31"/>
  <c r="BB778" i="31"/>
  <c r="BB758" i="31"/>
  <c r="BB738" i="31"/>
  <c r="BB698" i="31"/>
  <c r="BB658" i="31"/>
  <c r="BB638" i="31"/>
  <c r="BB618" i="31"/>
  <c r="BB598" i="31"/>
  <c r="BB558" i="31"/>
  <c r="BB538" i="31"/>
  <c r="BB498" i="31"/>
  <c r="BB478" i="31"/>
  <c r="BB458" i="31"/>
  <c r="BB438" i="31"/>
  <c r="BB398" i="31"/>
  <c r="BB378" i="31"/>
  <c r="BB358" i="31"/>
  <c r="BB338" i="31"/>
  <c r="BB318" i="31"/>
  <c r="BB298" i="31"/>
  <c r="BB278" i="31"/>
  <c r="BB258" i="31"/>
  <c r="BB238" i="31"/>
  <c r="BB218" i="31"/>
  <c r="BB198" i="31"/>
  <c r="BB178" i="31"/>
  <c r="BB158" i="31"/>
  <c r="BB138" i="31"/>
  <c r="BB118" i="31"/>
  <c r="BB98" i="31"/>
  <c r="BB78" i="31"/>
  <c r="BB58" i="31"/>
  <c r="BB38" i="31"/>
  <c r="BB18" i="31"/>
  <c r="BB1157" i="31"/>
  <c r="BB1117" i="31"/>
  <c r="BB1097" i="31"/>
  <c r="BB1077" i="31"/>
  <c r="BB1057" i="31"/>
  <c r="BB1037" i="31"/>
  <c r="BB1017" i="31"/>
  <c r="BB997" i="31"/>
  <c r="BB977" i="31"/>
  <c r="BB957" i="31"/>
  <c r="BB937" i="31"/>
  <c r="BB897" i="31"/>
  <c r="BB877" i="31"/>
  <c r="BB857" i="31"/>
  <c r="BB837" i="31"/>
  <c r="BB817" i="31"/>
  <c r="BB797" i="31"/>
  <c r="BB757" i="31"/>
  <c r="BB737" i="31"/>
  <c r="BB717" i="31"/>
  <c r="BB697" i="31"/>
  <c r="BB677" i="31"/>
  <c r="BB637" i="31"/>
  <c r="BB617" i="31"/>
  <c r="BB597" i="31"/>
  <c r="BB577" i="31"/>
  <c r="BB557" i="31"/>
  <c r="BB537" i="31"/>
  <c r="BB497" i="31"/>
  <c r="BB457" i="31"/>
  <c r="BB437" i="31"/>
  <c r="BB417" i="31"/>
  <c r="BB397" i="31"/>
  <c r="BB377" i="31"/>
  <c r="BB357" i="31"/>
  <c r="BB337" i="31"/>
  <c r="BB317" i="31"/>
  <c r="BB297" i="31"/>
  <c r="BB277" i="31"/>
  <c r="BB237" i="31"/>
  <c r="BB197" i="31"/>
  <c r="BB177" i="31"/>
  <c r="BB137" i="31"/>
  <c r="BB117" i="31"/>
  <c r="BB97" i="31"/>
  <c r="BB77" i="31"/>
  <c r="BB57" i="31"/>
  <c r="BB37" i="31"/>
  <c r="BB17" i="31"/>
  <c r="BB1075" i="31"/>
  <c r="BB1055" i="31"/>
  <c r="BB1035" i="31"/>
  <c r="BB1015" i="31"/>
  <c r="BB995" i="31"/>
  <c r="BB975" i="31"/>
  <c r="BB955" i="31"/>
  <c r="BB935" i="31"/>
  <c r="BB915" i="31"/>
  <c r="BB895" i="31"/>
  <c r="BB875" i="31"/>
  <c r="BB855" i="31"/>
  <c r="BB835" i="31"/>
  <c r="BB815" i="31"/>
  <c r="BB795" i="31"/>
  <c r="BB755" i="31"/>
  <c r="BB735" i="31"/>
  <c r="BB715" i="31"/>
  <c r="BB695" i="31"/>
  <c r="BB675" i="31"/>
  <c r="BB655" i="31"/>
  <c r="BB615" i="31"/>
  <c r="BB575" i="31"/>
  <c r="BB555" i="31"/>
  <c r="BB535" i="31"/>
  <c r="BB515" i="31"/>
  <c r="BB495" i="31"/>
  <c r="BB475" i="31"/>
  <c r="BB455" i="31"/>
  <c r="BB435" i="31"/>
  <c r="BB415" i="31"/>
  <c r="BB395" i="31"/>
  <c r="BB375" i="31"/>
  <c r="BB355" i="31"/>
  <c r="BB335" i="31"/>
  <c r="BB315" i="31"/>
  <c r="BB275" i="31"/>
  <c r="BB255" i="31"/>
  <c r="BB235" i="31"/>
  <c r="BB215" i="31"/>
  <c r="BB195" i="31"/>
  <c r="BB175" i="31"/>
  <c r="BB135" i="31"/>
  <c r="BB115" i="31"/>
  <c r="BB95" i="31"/>
  <c r="BB75" i="31"/>
  <c r="BB35" i="31"/>
  <c r="BB15" i="31"/>
  <c r="BB1094" i="31"/>
  <c r="BB1074" i="31"/>
  <c r="BB1014" i="31"/>
  <c r="BB994" i="31"/>
  <c r="BB974" i="31"/>
  <c r="BB954" i="31"/>
  <c r="BB934" i="31"/>
  <c r="BB894" i="31"/>
  <c r="BB854" i="31"/>
  <c r="BB834" i="31"/>
  <c r="BB814" i="31"/>
  <c r="BB794" i="31"/>
  <c r="BB774" i="31"/>
  <c r="BB754" i="31"/>
  <c r="BB734" i="31"/>
  <c r="BB714" i="31"/>
  <c r="BB694" i="31"/>
  <c r="BB674" i="31"/>
  <c r="BB654" i="31"/>
  <c r="BB634" i="31"/>
  <c r="BB614" i="31"/>
  <c r="BB594" i="31"/>
  <c r="BB574" i="31"/>
  <c r="BB554" i="31"/>
  <c r="BB534" i="31"/>
  <c r="BB514" i="31"/>
  <c r="BB494" i="31"/>
  <c r="BB474" i="31"/>
  <c r="BB434" i="31"/>
  <c r="BB414" i="31"/>
  <c r="BB374" i="31"/>
  <c r="BB334" i="31"/>
  <c r="BB314" i="31"/>
  <c r="BB294" i="31"/>
  <c r="BB274" i="31"/>
  <c r="BB254" i="31"/>
  <c r="BB234" i="31"/>
  <c r="BB214" i="31"/>
  <c r="BB194" i="31"/>
  <c r="BB174" i="31"/>
  <c r="BB154" i="31"/>
  <c r="BB134" i="31"/>
  <c r="BB114" i="31"/>
  <c r="BB94" i="31"/>
  <c r="BB74" i="31"/>
  <c r="BB54" i="31"/>
  <c r="BB34" i="31"/>
  <c r="BB14" i="31"/>
  <c r="BB610" i="31"/>
  <c r="BB570" i="31"/>
  <c r="BB530" i="31"/>
  <c r="BB510" i="31"/>
  <c r="BB450" i="31"/>
  <c r="BB430" i="31"/>
  <c r="BB410" i="31"/>
  <c r="BB390" i="31"/>
  <c r="BB370" i="31"/>
  <c r="BB330" i="31"/>
  <c r="BB310" i="31"/>
  <c r="BB290" i="31"/>
  <c r="BB250" i="31"/>
  <c r="BB230" i="31"/>
  <c r="BB210" i="31"/>
  <c r="BB170" i="31"/>
  <c r="BB150" i="31"/>
  <c r="BB130" i="31"/>
  <c r="BB110" i="31"/>
  <c r="BB90" i="31"/>
  <c r="BB70" i="31"/>
  <c r="BB30" i="31"/>
  <c r="BB10" i="31"/>
  <c r="BB589" i="31"/>
  <c r="BB569" i="31"/>
  <c r="BB549" i="31"/>
  <c r="BB529" i="31"/>
  <c r="BB509" i="31"/>
  <c r="BB449" i="31"/>
  <c r="BB429" i="31"/>
  <c r="BB409" i="31"/>
  <c r="BB389" i="31"/>
  <c r="BB329" i="31"/>
  <c r="BB309" i="31"/>
  <c r="BB289" i="31"/>
  <c r="BB269" i="31"/>
  <c r="BB249" i="31"/>
  <c r="BB229" i="31"/>
  <c r="BB209" i="31"/>
  <c r="BB189" i="31"/>
  <c r="BB169" i="31"/>
  <c r="BB149" i="31"/>
  <c r="BB129" i="31"/>
  <c r="BB109" i="31"/>
  <c r="BB69" i="31"/>
  <c r="BB49" i="31"/>
  <c r="BB29" i="31"/>
  <c r="BB9" i="31"/>
  <c r="BB587" i="31"/>
  <c r="BB567" i="31"/>
  <c r="BB547" i="31"/>
  <c r="BB527" i="31"/>
  <c r="BB507" i="31"/>
  <c r="BB467" i="31"/>
  <c r="BB447" i="31"/>
  <c r="BB427" i="31"/>
  <c r="BB407" i="31"/>
  <c r="BB387" i="31"/>
  <c r="BB367" i="31"/>
  <c r="BB347" i="31"/>
  <c r="BB327" i="31"/>
  <c r="BB307" i="31"/>
  <c r="BB287" i="31"/>
  <c r="BB267" i="31"/>
  <c r="BB247" i="31"/>
  <c r="BB227" i="31"/>
  <c r="BB207" i="31"/>
  <c r="BB187" i="31"/>
  <c r="BB147" i="31"/>
  <c r="BB107" i="31"/>
  <c r="BB87" i="31"/>
  <c r="BB67" i="31"/>
  <c r="BB47" i="31"/>
  <c r="BB7" i="31"/>
</calcChain>
</file>

<file path=xl/sharedStrings.xml><?xml version="1.0" encoding="utf-8"?>
<sst xmlns="http://schemas.openxmlformats.org/spreadsheetml/2006/main" count="47495" uniqueCount="5238">
  <si>
    <t>FeO</t>
  </si>
  <si>
    <t>MnO</t>
  </si>
  <si>
    <t>MgO</t>
  </si>
  <si>
    <t>CaO</t>
  </si>
  <si>
    <t>Total</t>
  </si>
  <si>
    <t>Regional Information</t>
  </si>
  <si>
    <t>Mather (1970)</t>
  </si>
  <si>
    <t>Moine</t>
  </si>
  <si>
    <t>9a</t>
  </si>
  <si>
    <t>Atherton (1968)</t>
  </si>
  <si>
    <t>Onawa</t>
  </si>
  <si>
    <t>Steinach</t>
  </si>
  <si>
    <t>Vallance (1960)</t>
  </si>
  <si>
    <t>Hietanen (1969)</t>
  </si>
  <si>
    <t>Chinner (1960)</t>
  </si>
  <si>
    <t>Hounslow &amp; Moore (1967)</t>
  </si>
  <si>
    <t>Flinton</t>
  </si>
  <si>
    <t>Dill</t>
  </si>
  <si>
    <t>Kwak (1968)</t>
  </si>
  <si>
    <t>Sen &amp; Chakraborty (1966); Chakraborty &amp; Sen (1968)</t>
  </si>
  <si>
    <t>Reinhardt (1968)</t>
  </si>
  <si>
    <t>Wynne-Edwards and Hey (1963)</t>
  </si>
  <si>
    <t>Stephenson (1979)</t>
  </si>
  <si>
    <t>C</t>
  </si>
  <si>
    <t>Op 186</t>
  </si>
  <si>
    <t>Op 160</t>
  </si>
  <si>
    <t>Op 213</t>
  </si>
  <si>
    <t>Op 182</t>
  </si>
  <si>
    <t>Op 164</t>
  </si>
  <si>
    <t>Op 123</t>
  </si>
  <si>
    <t>YH54081411</t>
  </si>
  <si>
    <t>YH54073002</t>
  </si>
  <si>
    <t>YH55072505</t>
  </si>
  <si>
    <t>Zone</t>
  </si>
  <si>
    <t>2A</t>
  </si>
  <si>
    <t>7A</t>
  </si>
  <si>
    <t>7B</t>
  </si>
  <si>
    <t>7C</t>
  </si>
  <si>
    <t>9B</t>
  </si>
  <si>
    <t>T-78-1</t>
  </si>
  <si>
    <t>T-79+1</t>
  </si>
  <si>
    <t>T-120-lA</t>
  </si>
  <si>
    <t>T-290-lA</t>
  </si>
  <si>
    <t>T-150-1B</t>
  </si>
  <si>
    <t>T-156-lA</t>
  </si>
  <si>
    <t>T-156-1B</t>
  </si>
  <si>
    <t>﻿T-231-lA</t>
  </si>
  <si>
    <t>T-232-1B</t>
  </si>
  <si>
    <t>T-232-lC</t>
  </si>
  <si>
    <t>T-249-l</t>
  </si>
  <si>
    <t>T-292-1</t>
  </si>
  <si>
    <t>T-293-2</t>
  </si>
  <si>
    <t>T-296-lA</t>
  </si>
  <si>
    <t>B-23</t>
  </si>
  <si>
    <t>H-29</t>
  </si>
  <si>
    <t>H-60</t>
  </si>
  <si>
    <t>H-66</t>
  </si>
  <si>
    <t>H-70</t>
  </si>
  <si>
    <t>H-90</t>
  </si>
  <si>
    <t>H-105</t>
  </si>
  <si>
    <t>H-126</t>
  </si>
  <si>
    <t>WE-4-58</t>
  </si>
  <si>
    <t>D-141</t>
  </si>
  <si>
    <t>D-149</t>
  </si>
  <si>
    <t>D-165</t>
  </si>
  <si>
    <t>D-28</t>
  </si>
  <si>
    <t>D-56</t>
  </si>
  <si>
    <t>D-87</t>
  </si>
  <si>
    <t>D-102</t>
  </si>
  <si>
    <t>D-175</t>
  </si>
  <si>
    <t>R-114</t>
  </si>
  <si>
    <t>R-124</t>
  </si>
  <si>
    <t>W-53</t>
  </si>
  <si>
    <t>D-24</t>
  </si>
  <si>
    <t>D-136</t>
  </si>
  <si>
    <t>D-34</t>
  </si>
  <si>
    <t>D-115</t>
  </si>
  <si>
    <t>D-121</t>
  </si>
  <si>
    <t>D-174</t>
  </si>
  <si>
    <t>D-139</t>
  </si>
  <si>
    <t>Bo 8031</t>
  </si>
  <si>
    <t>Bo 8370</t>
  </si>
  <si>
    <t>Locality Name</t>
  </si>
  <si>
    <t>Snow Peak</t>
  </si>
  <si>
    <t>Westport</t>
  </si>
  <si>
    <t>Gananoque</t>
  </si>
  <si>
    <t>Guri</t>
  </si>
  <si>
    <t>Glen Clova</t>
  </si>
  <si>
    <t>Kandra</t>
  </si>
  <si>
    <t>Dougan (1974)</t>
  </si>
  <si>
    <t>Sparrow Lake</t>
  </si>
  <si>
    <t>Dutchess County</t>
  </si>
  <si>
    <t>Lambert (1959)</t>
  </si>
  <si>
    <t>Chinner (1962)</t>
  </si>
  <si>
    <t>Agnew Lake</t>
  </si>
  <si>
    <t>Card (1964)</t>
  </si>
  <si>
    <t>Snelling (1957)</t>
  </si>
  <si>
    <t>Hayama (1964)</t>
  </si>
  <si>
    <t>Ono (1969)</t>
  </si>
  <si>
    <t>L-12</t>
  </si>
  <si>
    <t>Old Saybrook</t>
  </si>
  <si>
    <t>Lundgren (1966)</t>
  </si>
  <si>
    <t>Augusta</t>
  </si>
  <si>
    <t>Littleton/Moosilauke</t>
  </si>
  <si>
    <t>Beawar</t>
  </si>
  <si>
    <t>Sharma &amp; Narayan (1975a/b)</t>
  </si>
  <si>
    <t>Hansen (1972)</t>
  </si>
  <si>
    <t>Goossens (1970)</t>
  </si>
  <si>
    <t>GS-113</t>
  </si>
  <si>
    <t>B2</t>
  </si>
  <si>
    <t>C3i</t>
  </si>
  <si>
    <t>C3ii</t>
  </si>
  <si>
    <t>D3</t>
  </si>
  <si>
    <t>D4</t>
  </si>
  <si>
    <t>E3i</t>
  </si>
  <si>
    <t>E3ii</t>
  </si>
  <si>
    <t>E4</t>
  </si>
  <si>
    <t>C2</t>
  </si>
  <si>
    <t>Hu 1132</t>
  </si>
  <si>
    <t>Hu 1133a</t>
  </si>
  <si>
    <t>Hu 1160a2</t>
  </si>
  <si>
    <t>Hu 1170b1</t>
  </si>
  <si>
    <t>Hu 1170b2</t>
  </si>
  <si>
    <t>Hu 1202c</t>
  </si>
  <si>
    <t>Hu 1202d</t>
  </si>
  <si>
    <t>Connemara</t>
  </si>
  <si>
    <t>Yardley (1977)</t>
  </si>
  <si>
    <t>Mohr &amp; Newton (1983)</t>
  </si>
  <si>
    <t>Bugaboo</t>
  </si>
  <si>
    <t>LOI</t>
  </si>
  <si>
    <t>Nelson</t>
  </si>
  <si>
    <t>92-OC-15a</t>
  </si>
  <si>
    <t>92-ER-2c</t>
  </si>
  <si>
    <t>92-PC-20a</t>
  </si>
  <si>
    <t>92-PC-19a</t>
  </si>
  <si>
    <t>92-PC-17</t>
  </si>
  <si>
    <t>92-PC-27</t>
  </si>
  <si>
    <t>92-SP-18a</t>
  </si>
  <si>
    <t>92-SP-18b</t>
  </si>
  <si>
    <t>93-CW-23</t>
  </si>
  <si>
    <t>93-CW-22</t>
  </si>
  <si>
    <t>91-CW-9c</t>
  </si>
  <si>
    <t>93-CW-10</t>
  </si>
  <si>
    <t>93-CW-14a</t>
  </si>
  <si>
    <t>91-Q-33</t>
  </si>
  <si>
    <t>93-CW-19a</t>
  </si>
  <si>
    <t>92-A-3a</t>
  </si>
  <si>
    <t>92-FL-15a</t>
  </si>
  <si>
    <t>92-FL-1b</t>
  </si>
  <si>
    <t>112-D</t>
  </si>
  <si>
    <t>155-A</t>
  </si>
  <si>
    <t>358-A</t>
  </si>
  <si>
    <t>100-J</t>
  </si>
  <si>
    <t>161-A</t>
  </si>
  <si>
    <t>267-A</t>
  </si>
  <si>
    <t>125-A</t>
  </si>
  <si>
    <t>105-Q</t>
  </si>
  <si>
    <t>330-A</t>
  </si>
  <si>
    <t>228-A</t>
  </si>
  <si>
    <t>Buchan</t>
  </si>
  <si>
    <t>02-Bu-1</t>
  </si>
  <si>
    <t>02-Bu-2</t>
  </si>
  <si>
    <t>02-Bu-3</t>
  </si>
  <si>
    <t>07-Bu-2</t>
  </si>
  <si>
    <t>07-Y-1</t>
  </si>
  <si>
    <t>07-Y-2</t>
  </si>
  <si>
    <t>07-Y-4</t>
  </si>
  <si>
    <t>16-SC-3B</t>
  </si>
  <si>
    <t>16-SI-1</t>
  </si>
  <si>
    <t>16-SI-6</t>
  </si>
  <si>
    <t>16-SI-8</t>
  </si>
  <si>
    <t>16-SI-11B</t>
  </si>
  <si>
    <t>16-SR-1B</t>
  </si>
  <si>
    <t>16-SR-5B</t>
  </si>
  <si>
    <t>16-SR-11</t>
  </si>
  <si>
    <t>16-SY-2</t>
  </si>
  <si>
    <t>07-Bu-11</t>
  </si>
  <si>
    <t>07-Bu-13</t>
  </si>
  <si>
    <t>16-SB-1</t>
  </si>
  <si>
    <t>16-SB-3</t>
  </si>
  <si>
    <t>BB-1</t>
  </si>
  <si>
    <t>COB-6</t>
  </si>
  <si>
    <t>COB-9</t>
  </si>
  <si>
    <t>COB-10</t>
  </si>
  <si>
    <t>COB-12</t>
  </si>
  <si>
    <t>COB-14</t>
  </si>
  <si>
    <t>COB-25</t>
  </si>
  <si>
    <t>COB-27</t>
  </si>
  <si>
    <t>COB-29</t>
  </si>
  <si>
    <t>COB-31</t>
  </si>
  <si>
    <t>COB-32a</t>
  </si>
  <si>
    <t>13-Bug-1</t>
  </si>
  <si>
    <t>13-Bug-2</t>
  </si>
  <si>
    <t>13-Bug-3</t>
  </si>
  <si>
    <t>COB3-S1-15</t>
  </si>
  <si>
    <t>02-Bar-4</t>
  </si>
  <si>
    <t>02-Bu-5A</t>
  </si>
  <si>
    <t>02-Bu-5B</t>
  </si>
  <si>
    <t>02-Bu-6B</t>
  </si>
  <si>
    <t>07-Bu-7A</t>
  </si>
  <si>
    <t>07-Y-3B</t>
  </si>
  <si>
    <t>16-SP-4A</t>
  </si>
  <si>
    <t>18-SCH-1E</t>
  </si>
  <si>
    <t>18-SH-2A</t>
  </si>
  <si>
    <t>18-SH-3</t>
  </si>
  <si>
    <t>18-SH-8</t>
  </si>
  <si>
    <t>18-SH-11</t>
  </si>
  <si>
    <t>18-SH-17B</t>
  </si>
  <si>
    <t>18-SH-20A</t>
  </si>
  <si>
    <t>18-SH-20B</t>
  </si>
  <si>
    <t>AH71050105(1)</t>
  </si>
  <si>
    <t>AH71050103(2)</t>
  </si>
  <si>
    <t>HY-77-C433</t>
  </si>
  <si>
    <t>HY-77-C367</t>
  </si>
  <si>
    <t>HY-77-S105E</t>
  </si>
  <si>
    <t>HY-77-C408</t>
  </si>
  <si>
    <t>HY-77-C414</t>
  </si>
  <si>
    <t>HY-77-C309</t>
  </si>
  <si>
    <t>HY-77-S031A</t>
  </si>
  <si>
    <t>Wopmay</t>
  </si>
  <si>
    <t>PH-31</t>
  </si>
  <si>
    <t>PH-40</t>
  </si>
  <si>
    <t>PH-42</t>
  </si>
  <si>
    <t>PH-50</t>
  </si>
  <si>
    <t>PH-75</t>
  </si>
  <si>
    <t>PH-76</t>
  </si>
  <si>
    <t>PH-109</t>
  </si>
  <si>
    <t>PH-122</t>
  </si>
  <si>
    <t>PH-124</t>
  </si>
  <si>
    <t>PH-138 (-And)</t>
  </si>
  <si>
    <t>PH-138 (+And)</t>
  </si>
  <si>
    <t>PH-143</t>
  </si>
  <si>
    <t>PH-167</t>
  </si>
  <si>
    <t>PH-170</t>
  </si>
  <si>
    <t>PH-178</t>
  </si>
  <si>
    <t>PH-180</t>
  </si>
  <si>
    <t>PH-304</t>
  </si>
  <si>
    <t>PH-317</t>
  </si>
  <si>
    <t>Bushveld</t>
  </si>
  <si>
    <t>M-01</t>
  </si>
  <si>
    <t>M-02</t>
  </si>
  <si>
    <t>M-04</t>
  </si>
  <si>
    <t>M-05</t>
  </si>
  <si>
    <t>M-06</t>
  </si>
  <si>
    <t>M-07</t>
  </si>
  <si>
    <t>M-08A</t>
  </si>
  <si>
    <t>M-08B</t>
  </si>
  <si>
    <t>M-09</t>
  </si>
  <si>
    <t>M-10A</t>
  </si>
  <si>
    <t>M-10B</t>
  </si>
  <si>
    <t>M-11</t>
  </si>
  <si>
    <t>M-12</t>
  </si>
  <si>
    <t>M-13</t>
  </si>
  <si>
    <t>M-14</t>
  </si>
  <si>
    <t>M-15</t>
  </si>
  <si>
    <t>M-16</t>
  </si>
  <si>
    <t>M-17</t>
  </si>
  <si>
    <t>M-18A</t>
  </si>
  <si>
    <t>M-18B</t>
  </si>
  <si>
    <t>M-19</t>
  </si>
  <si>
    <t>M-20</t>
  </si>
  <si>
    <t>M-21A</t>
  </si>
  <si>
    <t>M-21B</t>
  </si>
  <si>
    <t>M-22</t>
  </si>
  <si>
    <t>M-23</t>
  </si>
  <si>
    <t>M-24/I</t>
  </si>
  <si>
    <t>M-24/II</t>
  </si>
  <si>
    <t>M-25A</t>
  </si>
  <si>
    <t>M-25B</t>
  </si>
  <si>
    <t>M-26</t>
  </si>
  <si>
    <t>M-27</t>
  </si>
  <si>
    <t>M-28</t>
  </si>
  <si>
    <t>M-29</t>
  </si>
  <si>
    <t>M-30</t>
  </si>
  <si>
    <t>M-31</t>
  </si>
  <si>
    <t>M-33</t>
  </si>
  <si>
    <t>M-35</t>
  </si>
  <si>
    <t>M-36</t>
  </si>
  <si>
    <t>M-37</t>
  </si>
  <si>
    <t>M-38</t>
  </si>
  <si>
    <t>M-39</t>
  </si>
  <si>
    <t>M-40</t>
  </si>
  <si>
    <t>M-43</t>
  </si>
  <si>
    <t>M-44</t>
  </si>
  <si>
    <t>M-45</t>
  </si>
  <si>
    <t>120A</t>
  </si>
  <si>
    <t>203A</t>
  </si>
  <si>
    <t>255D</t>
  </si>
  <si>
    <t>255E</t>
  </si>
  <si>
    <t>260A</t>
  </si>
  <si>
    <t>383B</t>
  </si>
  <si>
    <t>DLA26</t>
  </si>
  <si>
    <t>DLB84B</t>
  </si>
  <si>
    <t>DLH35</t>
  </si>
  <si>
    <t>DLK8</t>
  </si>
  <si>
    <t>DLB214</t>
  </si>
  <si>
    <t>Pattison (2013)</t>
  </si>
  <si>
    <t>81-157</t>
  </si>
  <si>
    <t>92-B-1b</t>
  </si>
  <si>
    <t>92-B-1a</t>
  </si>
  <si>
    <t>Whitney et al. (1996)</t>
  </si>
  <si>
    <t>DC94-7</t>
  </si>
  <si>
    <t>DC94-10</t>
  </si>
  <si>
    <t>DC94-2a</t>
  </si>
  <si>
    <t>DC94-3</t>
  </si>
  <si>
    <t>DC93-4</t>
  </si>
  <si>
    <t>DC94-8</t>
  </si>
  <si>
    <t>C94-9</t>
  </si>
  <si>
    <t>DC94-11</t>
  </si>
  <si>
    <t>DM-04-17</t>
  </si>
  <si>
    <t>DM-05-04</t>
  </si>
  <si>
    <t>DM-05-47</t>
  </si>
  <si>
    <t>DM-06-128</t>
  </si>
  <si>
    <t>DM-06-128B</t>
  </si>
  <si>
    <t>DM-06-130</t>
  </si>
  <si>
    <t>DM-06-157d</t>
  </si>
  <si>
    <t>DM-06-157g</t>
  </si>
  <si>
    <t>DM-06-157s</t>
  </si>
  <si>
    <t>DM-07-02</t>
  </si>
  <si>
    <t>DM-07-99</t>
  </si>
  <si>
    <t>DM-07-133</t>
  </si>
  <si>
    <t>DM-07-136</t>
  </si>
  <si>
    <t>DM-07-142</t>
  </si>
  <si>
    <t>DM-07-166</t>
  </si>
  <si>
    <t>DM-07-192</t>
  </si>
  <si>
    <t>DM-07-224</t>
  </si>
  <si>
    <t>DM-07-227</t>
  </si>
  <si>
    <t>DM-07-233</t>
  </si>
  <si>
    <t>DM-09-CBAG</t>
  </si>
  <si>
    <t>Kootenay Lake</t>
  </si>
  <si>
    <t>Moynihan (2012)</t>
  </si>
  <si>
    <t>Sikkim</t>
  </si>
  <si>
    <t>187/03</t>
  </si>
  <si>
    <t>187/03/CH</t>
  </si>
  <si>
    <t>180/01</t>
  </si>
  <si>
    <t>176/01</t>
  </si>
  <si>
    <t>170/01</t>
  </si>
  <si>
    <t>167/01</t>
  </si>
  <si>
    <t>1/00/CH</t>
  </si>
  <si>
    <t>1C/00/3/CH</t>
  </si>
  <si>
    <t>1C/00/3</t>
  </si>
  <si>
    <t>1D/00</t>
  </si>
  <si>
    <t>2/00/R/CH</t>
  </si>
  <si>
    <t>3/00/2</t>
  </si>
  <si>
    <t>4/00</t>
  </si>
  <si>
    <t>158/01/CH</t>
  </si>
  <si>
    <t>158/00/1</t>
  </si>
  <si>
    <t>19/99/CH</t>
  </si>
  <si>
    <t>24/99/CH</t>
  </si>
  <si>
    <t>24/99/1-1</t>
  </si>
  <si>
    <t>24/99/1-2</t>
  </si>
  <si>
    <t>8/00</t>
  </si>
  <si>
    <t>8/00/CH</t>
  </si>
  <si>
    <t>7/00/R6/CH</t>
  </si>
  <si>
    <t>7/00/R4/CH</t>
  </si>
  <si>
    <t>15/00/CH</t>
  </si>
  <si>
    <t>16/00/CH</t>
  </si>
  <si>
    <t>17/00</t>
  </si>
  <si>
    <t>17/00/CH</t>
  </si>
  <si>
    <t>Sin8</t>
  </si>
  <si>
    <t>27/99/3</t>
  </si>
  <si>
    <t>27/99/1</t>
  </si>
  <si>
    <t>18/00/2</t>
  </si>
  <si>
    <t>18/00/CH</t>
  </si>
  <si>
    <t>19/00/1</t>
  </si>
  <si>
    <t>19/00/1/CH</t>
  </si>
  <si>
    <t>29/99/CH</t>
  </si>
  <si>
    <t>M-4/1</t>
  </si>
  <si>
    <t>20/00</t>
  </si>
  <si>
    <t>MAN1</t>
  </si>
  <si>
    <t>24-99</t>
  </si>
  <si>
    <t>SIM3</t>
  </si>
  <si>
    <t>MS7A</t>
  </si>
  <si>
    <t>MAN22</t>
  </si>
  <si>
    <t>Parker (2009)</t>
  </si>
  <si>
    <t>EP-06-39</t>
  </si>
  <si>
    <t>EP-06-89</t>
  </si>
  <si>
    <t>EP-06-71</t>
  </si>
  <si>
    <t>RP-39</t>
  </si>
  <si>
    <t>CV-93</t>
  </si>
  <si>
    <t>JAW-49</t>
  </si>
  <si>
    <t>JAW-35B</t>
  </si>
  <si>
    <t>JAW-99A</t>
  </si>
  <si>
    <t>JAW-15B</t>
  </si>
  <si>
    <t>JAW-90A</t>
  </si>
  <si>
    <t>JAW-113B</t>
  </si>
  <si>
    <t>JAW-114A</t>
  </si>
  <si>
    <t>JAW-137B</t>
  </si>
  <si>
    <t>Wepawaug</t>
  </si>
  <si>
    <t>Ague (1994)</t>
  </si>
  <si>
    <t>Danba</t>
  </si>
  <si>
    <t>W129</t>
  </si>
  <si>
    <t>W122</t>
  </si>
  <si>
    <t>W120</t>
  </si>
  <si>
    <t>W126</t>
  </si>
  <si>
    <t>W110</t>
  </si>
  <si>
    <t>Arun Valley</t>
  </si>
  <si>
    <t>Bailes (1980)</t>
  </si>
  <si>
    <t>07-72-3278-1</t>
  </si>
  <si>
    <t>07-72-89-3</t>
  </si>
  <si>
    <t>07-72-89-5</t>
  </si>
  <si>
    <t>07-72-90-1</t>
  </si>
  <si>
    <t>Zwanzig and Bailes (2010)</t>
  </si>
  <si>
    <t>COB2-S2-1</t>
  </si>
  <si>
    <t>COB2-S2-2</t>
  </si>
  <si>
    <t>COB2-S2-4</t>
  </si>
  <si>
    <t>COB2-S2-6</t>
  </si>
  <si>
    <t>COB2-S2-7</t>
  </si>
  <si>
    <t>COB2-S2-9</t>
  </si>
  <si>
    <t>COB3-S1-1</t>
  </si>
  <si>
    <t>COB3-S1-2</t>
  </si>
  <si>
    <t>COB3-S1-5</t>
  </si>
  <si>
    <t>COB3-S1-7</t>
  </si>
  <si>
    <t>COB3-S1-8</t>
  </si>
  <si>
    <t>COB3-S1-10</t>
  </si>
  <si>
    <t>COB3-S1-12</t>
  </si>
  <si>
    <t>Pattison and DeBuhr (2015)</t>
  </si>
  <si>
    <t>Mica Creek</t>
  </si>
  <si>
    <t>Osberg (1971)</t>
  </si>
  <si>
    <t>Hamedan</t>
  </si>
  <si>
    <t>Mahmoudi and Baharifar (2019)</t>
  </si>
  <si>
    <t>Santa Rosa</t>
  </si>
  <si>
    <t>1A</t>
  </si>
  <si>
    <t>1B</t>
  </si>
  <si>
    <t>1C</t>
  </si>
  <si>
    <t>2B</t>
  </si>
  <si>
    <t>3A</t>
  </si>
  <si>
    <t>3B</t>
  </si>
  <si>
    <t>4A</t>
  </si>
  <si>
    <t>4B</t>
  </si>
  <si>
    <t>5A</t>
  </si>
  <si>
    <t>5B</t>
  </si>
  <si>
    <t>5C</t>
  </si>
  <si>
    <t>6A</t>
  </si>
  <si>
    <t>6B</t>
  </si>
  <si>
    <t>8A</t>
  </si>
  <si>
    <t>8B</t>
  </si>
  <si>
    <t>8C</t>
  </si>
  <si>
    <t>9A</t>
  </si>
  <si>
    <t>10A</t>
  </si>
  <si>
    <t>10B</t>
  </si>
  <si>
    <t>10C</t>
  </si>
  <si>
    <t>11A</t>
  </si>
  <si>
    <t>11B</t>
  </si>
  <si>
    <t>11C</t>
  </si>
  <si>
    <t>12A</t>
  </si>
  <si>
    <t>12B</t>
  </si>
  <si>
    <t>13B</t>
  </si>
  <si>
    <t>14A</t>
  </si>
  <si>
    <t>14B</t>
  </si>
  <si>
    <t>14C</t>
  </si>
  <si>
    <t>14D</t>
  </si>
  <si>
    <t>15A</t>
  </si>
  <si>
    <t>15B</t>
  </si>
  <si>
    <t>15C</t>
  </si>
  <si>
    <t>15D</t>
  </si>
  <si>
    <t>16A</t>
  </si>
  <si>
    <t>16B</t>
  </si>
  <si>
    <t>16C</t>
  </si>
  <si>
    <t>16D</t>
  </si>
  <si>
    <t>17A</t>
  </si>
  <si>
    <t>17B</t>
  </si>
  <si>
    <t>Compton (1960)</t>
  </si>
  <si>
    <t>JAB46B</t>
  </si>
  <si>
    <t>JAB62A</t>
  </si>
  <si>
    <t>Grambling (1986)</t>
  </si>
  <si>
    <t>Pecos Baldy</t>
  </si>
  <si>
    <t>76-420</t>
  </si>
  <si>
    <t>76-437</t>
  </si>
  <si>
    <t>78-33</t>
  </si>
  <si>
    <t>84-163</t>
  </si>
  <si>
    <t>84-169</t>
  </si>
  <si>
    <t>77-97</t>
  </si>
  <si>
    <t>77-100</t>
  </si>
  <si>
    <t>77-72B</t>
  </si>
  <si>
    <t>77-75</t>
  </si>
  <si>
    <t>77-75A</t>
  </si>
  <si>
    <t>Truchas Peaks</t>
  </si>
  <si>
    <t>Grambling (1979)</t>
  </si>
  <si>
    <t>Great Smoky</t>
  </si>
  <si>
    <t>McCarron (2013)/McCarron et al. (2014)</t>
  </si>
  <si>
    <t>﻿11TM5A</t>
  </si>
  <si>
    <t>11TM5B</t>
  </si>
  <si>
    <t>11TM5C</t>
  </si>
  <si>
    <t>11TM5D</t>
  </si>
  <si>
    <t>11TM5F</t>
  </si>
  <si>
    <t>﻿11TM14</t>
  </si>
  <si>
    <t>11TM23</t>
  </si>
  <si>
    <t>12TM16</t>
  </si>
  <si>
    <t>12TM5E</t>
  </si>
  <si>
    <t>11TM6D</t>
  </si>
  <si>
    <t>12TM10B</t>
  </si>
  <si>
    <t>81-V-451a</t>
  </si>
  <si>
    <t>81-V-450b</t>
  </si>
  <si>
    <t>81-V-373-1a</t>
  </si>
  <si>
    <t>81-V-373-1b</t>
  </si>
  <si>
    <t>81-V-373-1c</t>
  </si>
  <si>
    <t>93-CW-4</t>
  </si>
  <si>
    <t>Puolankajärvi</t>
  </si>
  <si>
    <t>Tuisku et al. (1987)</t>
  </si>
  <si>
    <t>Contwoyto</t>
  </si>
  <si>
    <t>Prosperous Lake</t>
  </si>
  <si>
    <t>P-1</t>
  </si>
  <si>
    <t>P-13</t>
  </si>
  <si>
    <t>P-14</t>
  </si>
  <si>
    <t>G-3</t>
  </si>
  <si>
    <t>Ramsay (1973a/b/c)</t>
  </si>
  <si>
    <t>Kamineni (1973/1979)</t>
  </si>
  <si>
    <t>Arseno Lake</t>
  </si>
  <si>
    <t>Shelburne Falls</t>
  </si>
  <si>
    <t>85-1B</t>
  </si>
  <si>
    <t>85-2A</t>
  </si>
  <si>
    <t>84-45</t>
  </si>
  <si>
    <t>85-20A</t>
  </si>
  <si>
    <t>85-21A</t>
  </si>
  <si>
    <t>85-10B</t>
  </si>
  <si>
    <t>M34</t>
  </si>
  <si>
    <t>Couëslan et al. (2011)</t>
  </si>
  <si>
    <t>PP-08-08B</t>
  </si>
  <si>
    <t>PP-06-27C</t>
  </si>
  <si>
    <t>PP-08-13A</t>
  </si>
  <si>
    <t>PP-06-28C</t>
  </si>
  <si>
    <t>PP-07-01A</t>
  </si>
  <si>
    <t>Jamieson et al. (2012)</t>
  </si>
  <si>
    <t>Halifax</t>
  </si>
  <si>
    <t>IWK 03</t>
  </si>
  <si>
    <t>AR05-5</t>
  </si>
  <si>
    <t>PPP04-5B</t>
  </si>
  <si>
    <t>WL05-12</t>
  </si>
  <si>
    <t>Kluane</t>
  </si>
  <si>
    <t>Mezger (1997)</t>
  </si>
  <si>
    <t>93-156</t>
  </si>
  <si>
    <t>90-39</t>
  </si>
  <si>
    <t>94-115</t>
  </si>
  <si>
    <t>94-190</t>
  </si>
  <si>
    <t>93-16</t>
  </si>
  <si>
    <t>93-67</t>
  </si>
  <si>
    <t>93-14</t>
  </si>
  <si>
    <t>93-42</t>
  </si>
  <si>
    <t>94-358</t>
  </si>
  <si>
    <t>Pamir-Hindu Kush</t>
  </si>
  <si>
    <t>Soret et al. (2019)</t>
  </si>
  <si>
    <t>S4</t>
  </si>
  <si>
    <t>S15</t>
  </si>
  <si>
    <t>C74</t>
  </si>
  <si>
    <t>C59</t>
  </si>
  <si>
    <t>C93</t>
  </si>
  <si>
    <t>﻿Marsyangdi River</t>
  </si>
  <si>
    <t>MA43</t>
  </si>
  <si>
    <t>MA61</t>
  </si>
  <si>
    <t>MA86</t>
  </si>
  <si>
    <t>MA58</t>
  </si>
  <si>
    <t>Catlos et al. (2018)</t>
  </si>
  <si>
    <t xml:space="preserve">BR16B </t>
  </si>
  <si>
    <t>BR14</t>
  </si>
  <si>
    <t xml:space="preserve">BR26 </t>
  </si>
  <si>
    <t xml:space="preserve">BR30B </t>
  </si>
  <si>
    <t xml:space="preserve">BR07B </t>
  </si>
  <si>
    <t xml:space="preserve">BR27B </t>
  </si>
  <si>
    <t>BR09</t>
  </si>
  <si>
    <t xml:space="preserve">BR29B </t>
  </si>
  <si>
    <t>Catlos et al. (2020)</t>
  </si>
  <si>
    <t>Menderes</t>
  </si>
  <si>
    <t>Etzel et al. (2020)</t>
  </si>
  <si>
    <t>Johnson et al. (2020)</t>
  </si>
  <si>
    <t>Kathmandu</t>
  </si>
  <si>
    <t>HE-4a</t>
  </si>
  <si>
    <t>LK013</t>
  </si>
  <si>
    <t>LK039</t>
  </si>
  <si>
    <t>LK048</t>
  </si>
  <si>
    <t>LK052</t>
  </si>
  <si>
    <t>Likhu Khola</t>
  </si>
  <si>
    <t>Kanchenjunga</t>
  </si>
  <si>
    <t>KA044</t>
  </si>
  <si>
    <t>KA064A</t>
  </si>
  <si>
    <t>Briggs (1995)</t>
  </si>
  <si>
    <t>Katagas (1975)</t>
  </si>
  <si>
    <t>Leros</t>
  </si>
  <si>
    <t>Korsman (1977)</t>
  </si>
  <si>
    <t>﻿Rantasalmi-Sulkava</t>
  </si>
  <si>
    <t>Dyer (2020)</t>
  </si>
  <si>
    <t>18ZE-R-11A</t>
  </si>
  <si>
    <t>18ZE-R-14C</t>
  </si>
  <si>
    <t>18ZE-R-16</t>
  </si>
  <si>
    <t>18ZE-R-77A</t>
  </si>
  <si>
    <t>18ZE-R-49B</t>
  </si>
  <si>
    <t>18ZE-R-71</t>
  </si>
  <si>
    <t>Heldwein (2020)</t>
  </si>
  <si>
    <t>Finnmark</t>
  </si>
  <si>
    <t>28HF18</t>
  </si>
  <si>
    <t>32HF18</t>
  </si>
  <si>
    <t>34HF18</t>
  </si>
  <si>
    <t>35HF18</t>
  </si>
  <si>
    <t>36HF18</t>
  </si>
  <si>
    <t>37HF18</t>
  </si>
  <si>
    <t>38HF18</t>
  </si>
  <si>
    <t>40HF18</t>
  </si>
  <si>
    <t>41HF18</t>
  </si>
  <si>
    <t>45HF18</t>
  </si>
  <si>
    <t>46HF18</t>
  </si>
  <si>
    <t>86_83</t>
  </si>
  <si>
    <t>Rae</t>
  </si>
  <si>
    <t>00RAY098A</t>
  </si>
  <si>
    <t>00RAY231A</t>
  </si>
  <si>
    <t>14PBA-100</t>
  </si>
  <si>
    <t>14PBA-97</t>
  </si>
  <si>
    <t>Dziawa (2016);Dziawa et al. (2019)</t>
  </si>
  <si>
    <t>12PBA-27A1</t>
  </si>
  <si>
    <t>﻿14PBA-67A</t>
  </si>
  <si>
    <t>14PBA-85A</t>
  </si>
  <si>
    <t>15RAYJR230A</t>
  </si>
  <si>
    <t>15RAYJR231A</t>
  </si>
  <si>
    <t>15RAYJR232A1</t>
  </si>
  <si>
    <t>15RAYJR232A2</t>
  </si>
  <si>
    <t>15RAYJR233A</t>
  </si>
  <si>
    <t>02RAY080A</t>
  </si>
  <si>
    <t>15RAYJR235A</t>
  </si>
  <si>
    <t>15RAYJR236B1</t>
  </si>
  <si>
    <t>15RAYJR237B</t>
  </si>
  <si>
    <t>15RAYJR244A1</t>
  </si>
  <si>
    <t>15RAYJR244A2</t>
  </si>
  <si>
    <t>15RAYJR245A</t>
  </si>
  <si>
    <t>15RAYJR246A</t>
  </si>
  <si>
    <t>02RAYG039C</t>
  </si>
  <si>
    <t>02RAYG141A</t>
  </si>
  <si>
    <t>15RAYJR248A</t>
  </si>
  <si>
    <t>15RAYJR249A</t>
  </si>
  <si>
    <t>15RAYJR239A</t>
  </si>
  <si>
    <t>15RAYJR240A</t>
  </si>
  <si>
    <t>15RAYJR241A</t>
  </si>
  <si>
    <t>15RAYJR243A</t>
  </si>
  <si>
    <t>15RAYJR242A</t>
  </si>
  <si>
    <t>15RAYJR242B</t>
  </si>
  <si>
    <t>00GGA218A</t>
  </si>
  <si>
    <t>00RAY166A</t>
  </si>
  <si>
    <t>11RAYTD056A</t>
  </si>
  <si>
    <t>11RAYTK008</t>
  </si>
  <si>
    <t>03GGAR040A</t>
  </si>
  <si>
    <t>11RAYJR070A</t>
  </si>
  <si>
    <t>11RAYAZ421</t>
  </si>
  <si>
    <t>10RAYJR049A</t>
  </si>
  <si>
    <t>Webster (2016)</t>
  </si>
  <si>
    <t>Spray (2009)</t>
  </si>
  <si>
    <t>GS-06-037</t>
  </si>
  <si>
    <t>GS-06-109B</t>
  </si>
  <si>
    <t>Duesterhoeft et al. (2021)</t>
  </si>
  <si>
    <t>BAN 015</t>
  </si>
  <si>
    <t>BC12a</t>
  </si>
  <si>
    <t>BC 04</t>
  </si>
  <si>
    <t>H304A</t>
  </si>
  <si>
    <t>E173A</t>
  </si>
  <si>
    <t>E022A</t>
  </si>
  <si>
    <t>E055A</t>
  </si>
  <si>
    <t>E062A</t>
  </si>
  <si>
    <t>E081A</t>
  </si>
  <si>
    <t>E109A</t>
  </si>
  <si>
    <t>E208A</t>
  </si>
  <si>
    <t>Hamilton (2016)</t>
  </si>
  <si>
    <t>H303A</t>
  </si>
  <si>
    <t>M091A</t>
  </si>
  <si>
    <t>M121A</t>
  </si>
  <si>
    <t>R096A</t>
  </si>
  <si>
    <t>Y058A</t>
  </si>
  <si>
    <t>Y120B</t>
  </si>
  <si>
    <t>C026A</t>
  </si>
  <si>
    <t>C049A</t>
  </si>
  <si>
    <t>C186C</t>
  </si>
  <si>
    <t>C235A</t>
  </si>
  <si>
    <t>G004A</t>
  </si>
  <si>
    <t>G014A</t>
  </si>
  <si>
    <t>H090B</t>
  </si>
  <si>
    <t>H093E</t>
  </si>
  <si>
    <t>H108B</t>
  </si>
  <si>
    <t>H150A</t>
  </si>
  <si>
    <t>H173B</t>
  </si>
  <si>
    <t>H184C</t>
  </si>
  <si>
    <t>H213A</t>
  </si>
  <si>
    <t>H247E</t>
  </si>
  <si>
    <t>H320A</t>
  </si>
  <si>
    <t>M032B</t>
  </si>
  <si>
    <t>M100C</t>
  </si>
  <si>
    <t>R154C</t>
  </si>
  <si>
    <t>T085A</t>
  </si>
  <si>
    <t>Y011A</t>
  </si>
  <si>
    <t>C022A</t>
  </si>
  <si>
    <t>C200A</t>
  </si>
  <si>
    <t>C208A</t>
  </si>
  <si>
    <t>C282A</t>
  </si>
  <si>
    <t>H116A</t>
  </si>
  <si>
    <t>H321A</t>
  </si>
  <si>
    <t>M102A</t>
  </si>
  <si>
    <t>M057E</t>
  </si>
  <si>
    <t>EW11MP01</t>
  </si>
  <si>
    <t>EW11LB09</t>
  </si>
  <si>
    <t>EW11GR06</t>
  </si>
  <si>
    <t>EW11BC03</t>
  </si>
  <si>
    <t>L118RA-1-81</t>
  </si>
  <si>
    <t>EW12CC33</t>
  </si>
  <si>
    <t>EW13DG05</t>
  </si>
  <si>
    <t>EW12ML02</t>
  </si>
  <si>
    <t>EW12XY02.2</t>
  </si>
  <si>
    <t>EW12LA03</t>
  </si>
  <si>
    <t>EW11BB04</t>
  </si>
  <si>
    <t>EW11UK12</t>
  </si>
  <si>
    <t>EW10CN06</t>
  </si>
  <si>
    <t>EW101JB03</t>
  </si>
  <si>
    <t>07-K-17A</t>
  </si>
  <si>
    <t>EW11CN10</t>
  </si>
  <si>
    <t>EW11CN11</t>
  </si>
  <si>
    <t>EW10CN16</t>
  </si>
  <si>
    <t>St-Onge and Davis (2017)</t>
  </si>
  <si>
    <t>Southern Omineca</t>
  </si>
  <si>
    <t>File Lake</t>
  </si>
  <si>
    <t>JAW-1</t>
  </si>
  <si>
    <t>JAW-2</t>
  </si>
  <si>
    <t>JAW-3</t>
  </si>
  <si>
    <t>JAW-4</t>
  </si>
  <si>
    <t>JAW-5</t>
  </si>
  <si>
    <t>JAW-6</t>
  </si>
  <si>
    <t>JAW-24</t>
  </si>
  <si>
    <t>JAW-25</t>
  </si>
  <si>
    <t>JAW-25-2</t>
  </si>
  <si>
    <t>JAW-29</t>
  </si>
  <si>
    <t>JAW-30</t>
  </si>
  <si>
    <t>JAW-31</t>
  </si>
  <si>
    <t>JAW-33</t>
  </si>
  <si>
    <t>JAW-36</t>
  </si>
  <si>
    <t>JAW-37</t>
  </si>
  <si>
    <t>JAW-34A</t>
  </si>
  <si>
    <t>JAW-40</t>
  </si>
  <si>
    <t>JAW-41</t>
  </si>
  <si>
    <t>JAW-42</t>
  </si>
  <si>
    <t>JAW-43</t>
  </si>
  <si>
    <t>JAW-44</t>
  </si>
  <si>
    <t>JAW-44-2</t>
  </si>
  <si>
    <t>JAW-45A</t>
  </si>
  <si>
    <t>JAW-47</t>
  </si>
  <si>
    <t>JAW-50</t>
  </si>
  <si>
    <t>JAW-68</t>
  </si>
  <si>
    <t>JAW-69</t>
  </si>
  <si>
    <t>JAW-124</t>
  </si>
  <si>
    <t>Senior and Leake (1978)</t>
  </si>
  <si>
    <t>Treloar (1977)</t>
  </si>
  <si>
    <t>JAW-12</t>
  </si>
  <si>
    <t>JAW-39A</t>
  </si>
  <si>
    <t>JAW-75</t>
  </si>
  <si>
    <t>JAW-92</t>
  </si>
  <si>
    <t>JAW-93</t>
  </si>
  <si>
    <t>JAW-126A</t>
  </si>
  <si>
    <t>JAW-19D</t>
  </si>
  <si>
    <t>JAW-26A</t>
  </si>
  <si>
    <t>JAW-32A</t>
  </si>
  <si>
    <t>JAW-32B</t>
  </si>
  <si>
    <t>JAW-32C</t>
  </si>
  <si>
    <t>JAW-48</t>
  </si>
  <si>
    <t>JAW-61</t>
  </si>
  <si>
    <t>JAW-72</t>
  </si>
  <si>
    <t>JAW-100</t>
  </si>
  <si>
    <t>JAW-127A</t>
  </si>
  <si>
    <t>JAW-15A</t>
  </si>
  <si>
    <t>JAW-21</t>
  </si>
  <si>
    <t>JAW-22A</t>
  </si>
  <si>
    <t>JAW-22B</t>
  </si>
  <si>
    <t>JAW-53</t>
  </si>
  <si>
    <t>JAW-57</t>
  </si>
  <si>
    <t>JAW-59B</t>
  </si>
  <si>
    <t>JAW-63</t>
  </si>
  <si>
    <t>JAW-71A</t>
  </si>
  <si>
    <t>JAW-78</t>
  </si>
  <si>
    <t>JAW-83</t>
  </si>
  <si>
    <t>JAW-88</t>
  </si>
  <si>
    <t>JAW-103A</t>
  </si>
  <si>
    <t>JAW-104</t>
  </si>
  <si>
    <t>JAW-105A</t>
  </si>
  <si>
    <t>JAW-110</t>
  </si>
  <si>
    <t>JAW-120B</t>
  </si>
  <si>
    <t>JAW-120Ci</t>
  </si>
  <si>
    <t>Botlaguduru</t>
  </si>
  <si>
    <t>Sarma (1978)</t>
  </si>
  <si>
    <t>85A</t>
  </si>
  <si>
    <t>Butler (1965)</t>
  </si>
  <si>
    <t>DP16</t>
  </si>
  <si>
    <t>DP39</t>
  </si>
  <si>
    <t>DP4</t>
  </si>
  <si>
    <t>DP176</t>
  </si>
  <si>
    <t>DP239</t>
  </si>
  <si>
    <t>DP241</t>
  </si>
  <si>
    <t>BL3800</t>
  </si>
  <si>
    <t>BL3853</t>
  </si>
  <si>
    <t>BL3864</t>
  </si>
  <si>
    <t>BL3933</t>
  </si>
  <si>
    <t>BL3934</t>
  </si>
  <si>
    <t>BL4013</t>
  </si>
  <si>
    <t>BL4014</t>
  </si>
  <si>
    <t>DP
51</t>
  </si>
  <si>
    <t>DP
119</t>
  </si>
  <si>
    <t>AS
712</t>
  </si>
  <si>
    <t>AS
713</t>
  </si>
  <si>
    <t>DP
70</t>
  </si>
  <si>
    <t>DP
223</t>
  </si>
  <si>
    <t>DP
236</t>
  </si>
  <si>
    <t>DP
231</t>
  </si>
  <si>
    <t>BL
3791</t>
  </si>
  <si>
    <t>BL
3988</t>
  </si>
  <si>
    <t>BL
3992</t>
  </si>
  <si>
    <t>BL
4024</t>
  </si>
  <si>
    <t>BL
3863</t>
  </si>
  <si>
    <t>AS316</t>
  </si>
  <si>
    <t>AS128</t>
  </si>
  <si>
    <t>AS313</t>
  </si>
  <si>
    <t>AS318</t>
  </si>
  <si>
    <t>BOR31</t>
  </si>
  <si>
    <t>BOR72</t>
  </si>
  <si>
    <t>BOR91</t>
  </si>
  <si>
    <t>BOR81</t>
  </si>
  <si>
    <t>BOR60</t>
  </si>
  <si>
    <t>BOR4</t>
  </si>
  <si>
    <t>BOR13</t>
  </si>
  <si>
    <t>BOR15</t>
  </si>
  <si>
    <t>AS715</t>
  </si>
  <si>
    <t>AS178</t>
  </si>
  <si>
    <t>AS213</t>
  </si>
  <si>
    <t>AS224</t>
  </si>
  <si>
    <t>AS714</t>
  </si>
  <si>
    <t>BL1294</t>
  </si>
  <si>
    <t>DP269</t>
  </si>
  <si>
    <t>DP82</t>
  </si>
  <si>
    <t>DP167</t>
  </si>
  <si>
    <t>DP196</t>
  </si>
  <si>
    <t>DP210</t>
  </si>
  <si>
    <t>DP242</t>
  </si>
  <si>
    <t>BL3799</t>
  </si>
  <si>
    <t>BL3858</t>
  </si>
  <si>
    <t>BL3861</t>
  </si>
  <si>
    <t>BL3869</t>
  </si>
  <si>
    <t>BL3932</t>
  </si>
  <si>
    <t>BL3948</t>
  </si>
  <si>
    <t>BL3964</t>
  </si>
  <si>
    <t>BL4005</t>
  </si>
  <si>
    <t>BL4011</t>
  </si>
  <si>
    <t>BL4016</t>
  </si>
  <si>
    <t>BL4042</t>
  </si>
  <si>
    <t>BL3796</t>
  </si>
  <si>
    <t>BL3792</t>
  </si>
  <si>
    <t>Rainy Lake</t>
  </si>
  <si>
    <t>KHP-12</t>
  </si>
  <si>
    <t>KHP-14</t>
  </si>
  <si>
    <t>KHP-15</t>
  </si>
  <si>
    <t>KHP-17</t>
  </si>
  <si>
    <t>KHP-20</t>
  </si>
  <si>
    <t>KHP-21</t>
  </si>
  <si>
    <t>KHP-22</t>
  </si>
  <si>
    <t>KHP-23</t>
  </si>
  <si>
    <t>Leake (1958)</t>
  </si>
  <si>
    <t>RMS238</t>
  </si>
  <si>
    <t>RMS100</t>
  </si>
  <si>
    <t>RMS231</t>
  </si>
  <si>
    <t>RMS304</t>
  </si>
  <si>
    <t>RMS305</t>
  </si>
  <si>
    <t>BL2096</t>
  </si>
  <si>
    <t>BL672</t>
  </si>
  <si>
    <t>BL1714</t>
  </si>
  <si>
    <t>BL734</t>
  </si>
  <si>
    <t>BE558</t>
  </si>
  <si>
    <t>BE811</t>
  </si>
  <si>
    <t>BE708</t>
  </si>
  <si>
    <t>BL124</t>
  </si>
  <si>
    <t>1MS</t>
  </si>
  <si>
    <t>24KC</t>
  </si>
  <si>
    <t>2MS</t>
  </si>
  <si>
    <t>25KC</t>
  </si>
  <si>
    <t>3MS</t>
  </si>
  <si>
    <t>4MS</t>
  </si>
  <si>
    <t>8MS</t>
  </si>
  <si>
    <t>34KC</t>
  </si>
  <si>
    <t>14KS</t>
  </si>
  <si>
    <t>15KS</t>
  </si>
  <si>
    <t>20KS</t>
  </si>
  <si>
    <t>47KC</t>
  </si>
  <si>
    <t>22KS</t>
  </si>
  <si>
    <t>50GC</t>
  </si>
  <si>
    <t>59b</t>
  </si>
  <si>
    <t>253c</t>
  </si>
  <si>
    <t>59c</t>
  </si>
  <si>
    <t>124c</t>
  </si>
  <si>
    <t>99a</t>
  </si>
  <si>
    <t>45b</t>
  </si>
  <si>
    <t>60b</t>
  </si>
  <si>
    <t>6c</t>
  </si>
  <si>
    <t>195c</t>
  </si>
  <si>
    <t>197c</t>
  </si>
  <si>
    <t>212c</t>
  </si>
  <si>
    <t>259c</t>
  </si>
  <si>
    <t>22a</t>
  </si>
  <si>
    <t>93a</t>
  </si>
  <si>
    <t>39b</t>
  </si>
  <si>
    <t>55b</t>
  </si>
  <si>
    <t>145c</t>
  </si>
  <si>
    <t>199c</t>
  </si>
  <si>
    <t>89.31.2</t>
  </si>
  <si>
    <t>16KS</t>
  </si>
  <si>
    <t>17KS</t>
  </si>
  <si>
    <t>18KS</t>
  </si>
  <si>
    <t>19KS</t>
  </si>
  <si>
    <t>26KC</t>
  </si>
  <si>
    <t>27KC</t>
  </si>
  <si>
    <t>30KC</t>
  </si>
  <si>
    <t>31KC</t>
  </si>
  <si>
    <t>32KC</t>
  </si>
  <si>
    <t>36KC</t>
  </si>
  <si>
    <t>43KC</t>
  </si>
  <si>
    <t>44KC</t>
  </si>
  <si>
    <t>45KC</t>
  </si>
  <si>
    <t>48KC</t>
  </si>
  <si>
    <t>51GC</t>
  </si>
  <si>
    <t>52GC</t>
  </si>
  <si>
    <t>56GC</t>
  </si>
  <si>
    <t>53GC</t>
  </si>
  <si>
    <t>60GC</t>
  </si>
  <si>
    <t>61GC</t>
  </si>
  <si>
    <t>67KC</t>
  </si>
  <si>
    <t>68KC</t>
  </si>
  <si>
    <t>69KC</t>
  </si>
  <si>
    <t>70GC</t>
  </si>
  <si>
    <t>71GC</t>
  </si>
  <si>
    <t>72GC</t>
  </si>
  <si>
    <t>Naggar and Atherton (1970)</t>
  </si>
  <si>
    <t>Donegal</t>
  </si>
  <si>
    <t>Baltatzis (1977)</t>
  </si>
  <si>
    <t>St3</t>
  </si>
  <si>
    <t>D1</t>
  </si>
  <si>
    <t>D5</t>
  </si>
  <si>
    <t>St6</t>
  </si>
  <si>
    <t>D2</t>
  </si>
  <si>
    <t>D6</t>
  </si>
  <si>
    <t>D7</t>
  </si>
  <si>
    <t>St12</t>
  </si>
  <si>
    <t>St10</t>
  </si>
  <si>
    <t>St13</t>
  </si>
  <si>
    <t>St9</t>
  </si>
  <si>
    <t>D10</t>
  </si>
  <si>
    <t>St16</t>
  </si>
  <si>
    <t>D14</t>
  </si>
  <si>
    <t>D12</t>
  </si>
  <si>
    <t>St14</t>
  </si>
  <si>
    <t>St11</t>
  </si>
  <si>
    <t>St15/A</t>
  </si>
  <si>
    <t>D11</t>
  </si>
  <si>
    <t>D13</t>
  </si>
  <si>
    <t>St17</t>
  </si>
  <si>
    <t>D18</t>
  </si>
  <si>
    <t>St18</t>
  </si>
  <si>
    <t>St19</t>
  </si>
  <si>
    <t>St23</t>
  </si>
  <si>
    <t>D20</t>
  </si>
  <si>
    <t>D21</t>
  </si>
  <si>
    <t>D31</t>
  </si>
  <si>
    <t>D32</t>
  </si>
  <si>
    <t>D33</t>
  </si>
  <si>
    <t>D34</t>
  </si>
  <si>
    <t>D35</t>
  </si>
  <si>
    <t>D29</t>
  </si>
  <si>
    <t>D30</t>
  </si>
  <si>
    <t>St21/A</t>
  </si>
  <si>
    <t>St21/3</t>
  </si>
  <si>
    <t>F2</t>
  </si>
  <si>
    <t>D16</t>
  </si>
  <si>
    <t>D15</t>
  </si>
  <si>
    <t>D17</t>
  </si>
  <si>
    <t>D37</t>
  </si>
  <si>
    <t>D39</t>
  </si>
  <si>
    <t>F4</t>
  </si>
  <si>
    <t>F3</t>
  </si>
  <si>
    <t>D41</t>
  </si>
  <si>
    <t>St15/B</t>
  </si>
  <si>
    <t>Ahmed-Said (1988)</t>
  </si>
  <si>
    <t>Y1</t>
  </si>
  <si>
    <t>Y4</t>
  </si>
  <si>
    <t>Y7</t>
  </si>
  <si>
    <t>Y8</t>
  </si>
  <si>
    <t>Y53</t>
  </si>
  <si>
    <t>Y79</t>
  </si>
  <si>
    <t>Y83</t>
  </si>
  <si>
    <t>Y13</t>
  </si>
  <si>
    <t>Y23</t>
  </si>
  <si>
    <t>Y25</t>
  </si>
  <si>
    <t>Y34</t>
  </si>
  <si>
    <t>Y36</t>
  </si>
  <si>
    <t>Y37</t>
  </si>
  <si>
    <t>Y47</t>
  </si>
  <si>
    <t>Y49</t>
  </si>
  <si>
    <t>Y50</t>
  </si>
  <si>
    <t>Y51</t>
  </si>
  <si>
    <t>Y54</t>
  </si>
  <si>
    <t>Y11</t>
  </si>
  <si>
    <t>Y14</t>
  </si>
  <si>
    <t>Y18</t>
  </si>
  <si>
    <t>Y19</t>
  </si>
  <si>
    <t>Y20</t>
  </si>
  <si>
    <t>Y22</t>
  </si>
  <si>
    <t>Y24</t>
  </si>
  <si>
    <t>Y28</t>
  </si>
  <si>
    <t>Y29</t>
  </si>
  <si>
    <t>Y30</t>
  </si>
  <si>
    <t>Y32</t>
  </si>
  <si>
    <t>Y33</t>
  </si>
  <si>
    <t>Y35</t>
  </si>
  <si>
    <t>Y39</t>
  </si>
  <si>
    <t>Y40</t>
  </si>
  <si>
    <t>Y42</t>
  </si>
  <si>
    <t>Y43</t>
  </si>
  <si>
    <t>Y44</t>
  </si>
  <si>
    <t>Y45</t>
  </si>
  <si>
    <t>Y46</t>
  </si>
  <si>
    <t>Y58</t>
  </si>
  <si>
    <t>Y60</t>
  </si>
  <si>
    <t>Y65</t>
  </si>
  <si>
    <t>Y67</t>
  </si>
  <si>
    <t>Y70</t>
  </si>
  <si>
    <t>Y71</t>
  </si>
  <si>
    <t>Y72</t>
  </si>
  <si>
    <t>Cashel</t>
  </si>
  <si>
    <t>Comrie</t>
  </si>
  <si>
    <t>Y11r</t>
  </si>
  <si>
    <t>Y16s</t>
  </si>
  <si>
    <t>Y17s</t>
  </si>
  <si>
    <t>Y18s</t>
  </si>
  <si>
    <t>Y19s</t>
  </si>
  <si>
    <t>Y20s</t>
  </si>
  <si>
    <t>Y23r</t>
  </si>
  <si>
    <t>Y25s</t>
  </si>
  <si>
    <t>Y26s</t>
  </si>
  <si>
    <t>Y49r</t>
  </si>
  <si>
    <t>Y71r</t>
  </si>
  <si>
    <t>Y72r</t>
  </si>
  <si>
    <t>Y84r</t>
  </si>
  <si>
    <t>Y39b</t>
  </si>
  <si>
    <t>Y40b</t>
  </si>
  <si>
    <t>Y41b</t>
  </si>
  <si>
    <t>Y54c</t>
  </si>
  <si>
    <t>Y55c</t>
  </si>
  <si>
    <t>Y56c</t>
  </si>
  <si>
    <t>Y64c</t>
  </si>
  <si>
    <t>Y66c</t>
  </si>
  <si>
    <t>Y67b</t>
  </si>
  <si>
    <t>Y70c</t>
  </si>
  <si>
    <t>Y81c</t>
  </si>
  <si>
    <t>Y83c</t>
  </si>
  <si>
    <t>Y85b</t>
  </si>
  <si>
    <t>Y86b</t>
  </si>
  <si>
    <t>Y48r</t>
  </si>
  <si>
    <t>Y74r</t>
  </si>
  <si>
    <t>Y76r</t>
  </si>
  <si>
    <t>Y31b</t>
  </si>
  <si>
    <t>Y37c</t>
  </si>
  <si>
    <t>Y38b</t>
  </si>
  <si>
    <t>Y53c</t>
  </si>
  <si>
    <t>Y69c</t>
  </si>
  <si>
    <t>Y87b</t>
  </si>
  <si>
    <t>Y88b</t>
  </si>
  <si>
    <t>Y58x</t>
  </si>
  <si>
    <t>Fawzy (1989)</t>
  </si>
  <si>
    <t>Balqugidder</t>
  </si>
  <si>
    <t>Odenwald</t>
  </si>
  <si>
    <t>134b</t>
  </si>
  <si>
    <t>130b</t>
  </si>
  <si>
    <t>135b</t>
  </si>
  <si>
    <t>139b</t>
  </si>
  <si>
    <t>155b</t>
  </si>
  <si>
    <t>12-027</t>
  </si>
  <si>
    <t>12-029</t>
  </si>
  <si>
    <t>16-003</t>
  </si>
  <si>
    <t>16-004</t>
  </si>
  <si>
    <t>12-001-1</t>
  </si>
  <si>
    <t>12-019</t>
  </si>
  <si>
    <t>13-001-1</t>
  </si>
  <si>
    <t xml:space="preserve">12-003B            </t>
  </si>
  <si>
    <t>12-004</t>
  </si>
  <si>
    <t xml:space="preserve">12-006A            </t>
  </si>
  <si>
    <t xml:space="preserve">JJ-A1-1           </t>
  </si>
  <si>
    <t xml:space="preserve">JJ-B1-1         </t>
  </si>
  <si>
    <t xml:space="preserve">JJ-B1-2    </t>
  </si>
  <si>
    <t xml:space="preserve">JJ-B1-3      </t>
  </si>
  <si>
    <t xml:space="preserve">JJ-B3-2         </t>
  </si>
  <si>
    <t xml:space="preserve">JJ-B4-3  </t>
  </si>
  <si>
    <t>JJ-B4-4</t>
  </si>
  <si>
    <t xml:space="preserve">JJ-B4-5         </t>
  </si>
  <si>
    <t>16-018</t>
  </si>
  <si>
    <t>12-007</t>
  </si>
  <si>
    <t>13-018</t>
  </si>
  <si>
    <t>Lewerentz et al. (2017)</t>
  </si>
  <si>
    <t>13-71</t>
  </si>
  <si>
    <t>95-69</t>
  </si>
  <si>
    <t>21A-71</t>
  </si>
  <si>
    <t>19-71</t>
  </si>
  <si>
    <t>20B-71</t>
  </si>
  <si>
    <t>106A-72</t>
  </si>
  <si>
    <t>136-69</t>
  </si>
  <si>
    <t>25-71</t>
  </si>
  <si>
    <t>142A-69</t>
  </si>
  <si>
    <t>23A-71</t>
  </si>
  <si>
    <t>24-71</t>
  </si>
  <si>
    <t>212-72</t>
  </si>
  <si>
    <t>17A-71</t>
  </si>
  <si>
    <t>127-72</t>
  </si>
  <si>
    <t>137-72</t>
  </si>
  <si>
    <t>22A-71</t>
  </si>
  <si>
    <t>22B-71</t>
  </si>
  <si>
    <t>138-69</t>
  </si>
  <si>
    <t>Lodeman (1970)</t>
  </si>
  <si>
    <t>7D</t>
  </si>
  <si>
    <t>SM 29</t>
  </si>
  <si>
    <t>AM540813-1</t>
  </si>
  <si>
    <t>L3</t>
  </si>
  <si>
    <t>L9</t>
  </si>
  <si>
    <t>L10</t>
  </si>
  <si>
    <t>L11</t>
  </si>
  <si>
    <t>L12</t>
  </si>
  <si>
    <t>L62</t>
  </si>
  <si>
    <t>L66</t>
  </si>
  <si>
    <t>L69</t>
  </si>
  <si>
    <t>L82</t>
  </si>
  <si>
    <t>L29</t>
  </si>
  <si>
    <t>L41</t>
  </si>
  <si>
    <t>L49</t>
  </si>
  <si>
    <t>L54</t>
  </si>
  <si>
    <t>L55</t>
  </si>
  <si>
    <t>L81</t>
  </si>
  <si>
    <t>L1</t>
  </si>
  <si>
    <t>L2</t>
  </si>
  <si>
    <t>Masters and Ague (2005)</t>
  </si>
  <si>
    <t>107A</t>
  </si>
  <si>
    <t>107B</t>
  </si>
  <si>
    <t>7H</t>
  </si>
  <si>
    <t>104J</t>
  </si>
  <si>
    <t>94A</t>
  </si>
  <si>
    <t>94E</t>
  </si>
  <si>
    <t>L8</t>
  </si>
  <si>
    <t>L14</t>
  </si>
  <si>
    <t>L5</t>
  </si>
  <si>
    <t>L6</t>
  </si>
  <si>
    <t>L13</t>
  </si>
  <si>
    <t>L61</t>
  </si>
  <si>
    <t>L63</t>
  </si>
  <si>
    <t>L67</t>
  </si>
  <si>
    <t>L71</t>
  </si>
  <si>
    <t>L74</t>
  </si>
  <si>
    <t>L75</t>
  </si>
  <si>
    <t>L77</t>
  </si>
  <si>
    <t>L84b</t>
  </si>
  <si>
    <t>L31</t>
  </si>
  <si>
    <t>L33</t>
  </si>
  <si>
    <t>L36a</t>
  </si>
  <si>
    <t>L38</t>
  </si>
  <si>
    <t>L43</t>
  </si>
  <si>
    <t>L44</t>
  </si>
  <si>
    <t>LA5</t>
  </si>
  <si>
    <t>L46</t>
  </si>
  <si>
    <t>LA8</t>
  </si>
  <si>
    <t>L50</t>
  </si>
  <si>
    <t>L53</t>
  </si>
  <si>
    <t>L68</t>
  </si>
  <si>
    <t>L78</t>
  </si>
  <si>
    <t>L79</t>
  </si>
  <si>
    <t>L80</t>
  </si>
  <si>
    <t>L42</t>
  </si>
  <si>
    <t>Vorhies (2013)</t>
  </si>
  <si>
    <t>Okrusch (1969)</t>
  </si>
  <si>
    <t>G 166/1</t>
  </si>
  <si>
    <t>G 168/1</t>
  </si>
  <si>
    <t>G 171/1</t>
  </si>
  <si>
    <t>G 214/1</t>
  </si>
  <si>
    <t>G 222/1</t>
  </si>
  <si>
    <t>Hunziker (1966)</t>
  </si>
  <si>
    <t>K/214</t>
  </si>
  <si>
    <t>K/238</t>
  </si>
  <si>
    <t>K/241</t>
  </si>
  <si>
    <t>K/135</t>
  </si>
  <si>
    <t>K/262</t>
  </si>
  <si>
    <t>Kutsukake (1976)</t>
  </si>
  <si>
    <t>R39541</t>
  </si>
  <si>
    <t>R39544</t>
  </si>
  <si>
    <t>R39545</t>
  </si>
  <si>
    <t>R39546</t>
  </si>
  <si>
    <t>R39552</t>
  </si>
  <si>
    <t>R39554</t>
  </si>
  <si>
    <t>K85A</t>
  </si>
  <si>
    <t>K93</t>
  </si>
  <si>
    <t>K291</t>
  </si>
  <si>
    <t>K376</t>
  </si>
  <si>
    <t>K410</t>
  </si>
  <si>
    <t>Harris et al. (2003)</t>
  </si>
  <si>
    <t>SA09</t>
  </si>
  <si>
    <t>SA10</t>
  </si>
  <si>
    <t>PS SA13b</t>
  </si>
  <si>
    <t>M SA13c</t>
  </si>
  <si>
    <t>PS SA14d</t>
  </si>
  <si>
    <t>PS SA14i</t>
  </si>
  <si>
    <t>PS SA15h</t>
  </si>
  <si>
    <t>H MW16</t>
  </si>
  <si>
    <t>8 SA22g</t>
  </si>
  <si>
    <t>M SA22h</t>
  </si>
  <si>
    <t>M SA22i</t>
  </si>
  <si>
    <t>Khetri</t>
  </si>
  <si>
    <t>Lal and Shukla (1975)</t>
  </si>
  <si>
    <t>Kishangarh</t>
  </si>
  <si>
    <t>Lal and Shukla (1970)</t>
  </si>
  <si>
    <t>Prakash et al. (2019)</t>
  </si>
  <si>
    <t>S5</t>
  </si>
  <si>
    <t>K13</t>
  </si>
  <si>
    <t>SS1</t>
  </si>
  <si>
    <t>P101</t>
  </si>
  <si>
    <t>P108</t>
  </si>
  <si>
    <t>P186</t>
  </si>
  <si>
    <t>Bhattacharyya (1980)</t>
  </si>
  <si>
    <t>Sausar</t>
  </si>
  <si>
    <t>Dasgupta et al. (1984)</t>
  </si>
  <si>
    <t>DMS-1</t>
  </si>
  <si>
    <t>CMS-7C</t>
  </si>
  <si>
    <t>CMS-3D</t>
  </si>
  <si>
    <t>George (2019)</t>
  </si>
  <si>
    <t>Banerjee et al. (1983)</t>
  </si>
  <si>
    <t>R1/S</t>
  </si>
  <si>
    <t>D 1/535/SCS</t>
  </si>
  <si>
    <t>D/9/SCS</t>
  </si>
  <si>
    <t>Dubey et al. (2005)</t>
  </si>
  <si>
    <t>K6</t>
  </si>
  <si>
    <t>M6</t>
  </si>
  <si>
    <t>R3</t>
  </si>
  <si>
    <t>Prakash et al. (2017)</t>
  </si>
  <si>
    <t>Southern Alps</t>
  </si>
  <si>
    <t>Mason (1962)</t>
  </si>
  <si>
    <t>Joyce (1970)</t>
  </si>
  <si>
    <t>Jerangle</t>
  </si>
  <si>
    <t>Dobos (1978)</t>
  </si>
  <si>
    <t>Arunta</t>
  </si>
  <si>
    <t>MU4368</t>
  </si>
  <si>
    <t>MU4395</t>
  </si>
  <si>
    <t>MU4408</t>
  </si>
  <si>
    <t>MU4403</t>
  </si>
  <si>
    <t>MU4366</t>
  </si>
  <si>
    <t>MU4462</t>
  </si>
  <si>
    <t>MU4393</t>
  </si>
  <si>
    <t>MU4492</t>
  </si>
  <si>
    <t>MU4464</t>
  </si>
  <si>
    <t>MU4383</t>
  </si>
  <si>
    <t>MU4438</t>
  </si>
  <si>
    <t>MU4356</t>
  </si>
  <si>
    <t>MU4382</t>
  </si>
  <si>
    <t>MU4431</t>
  </si>
  <si>
    <t>MU4354</t>
  </si>
  <si>
    <t>MU4358</t>
  </si>
  <si>
    <t>MU4414</t>
  </si>
  <si>
    <t>MU4405</t>
  </si>
  <si>
    <t>Teale (1974)</t>
  </si>
  <si>
    <t>Walcha Road</t>
  </si>
  <si>
    <t>83B</t>
  </si>
  <si>
    <t>303/4B</t>
  </si>
  <si>
    <t>305/6B</t>
  </si>
  <si>
    <t>308B</t>
  </si>
  <si>
    <t>309B</t>
  </si>
  <si>
    <t>313B</t>
  </si>
  <si>
    <t>326B</t>
  </si>
  <si>
    <t>332B</t>
  </si>
  <si>
    <t>7/8C</t>
  </si>
  <si>
    <t>180C</t>
  </si>
  <si>
    <t>94D</t>
  </si>
  <si>
    <t>225D</t>
  </si>
  <si>
    <t>0279D</t>
  </si>
  <si>
    <t>Fichtelgebirge</t>
  </si>
  <si>
    <t>Mielke et al. (1979)</t>
  </si>
  <si>
    <t>Mehnert and Büsch (1982)</t>
  </si>
  <si>
    <t>Savko and Polyakova (2001)</t>
  </si>
  <si>
    <t>Tim-Yastrebovskaya</t>
  </si>
  <si>
    <t>44C</t>
  </si>
  <si>
    <t>43C</t>
  </si>
  <si>
    <t>31D</t>
  </si>
  <si>
    <t>43B1</t>
  </si>
  <si>
    <t>43B2</t>
  </si>
  <si>
    <t>AS9E</t>
  </si>
  <si>
    <t>Saki et al. (2011)</t>
  </si>
  <si>
    <t>M28</t>
  </si>
  <si>
    <t>M38</t>
  </si>
  <si>
    <t>M47</t>
  </si>
  <si>
    <t>M50</t>
  </si>
  <si>
    <t>K3</t>
  </si>
  <si>
    <t>K9</t>
  </si>
  <si>
    <t>K14</t>
  </si>
  <si>
    <t>K22</t>
  </si>
  <si>
    <t>K25</t>
  </si>
  <si>
    <t>Yang and Pattison (2006)</t>
  </si>
  <si>
    <t>Black Hills</t>
  </si>
  <si>
    <t>C-2</t>
  </si>
  <si>
    <t>D-31</t>
  </si>
  <si>
    <t>A-43</t>
  </si>
  <si>
    <t>B-40</t>
  </si>
  <si>
    <t>B-56</t>
  </si>
  <si>
    <t>B-53</t>
  </si>
  <si>
    <t>D-19</t>
  </si>
  <si>
    <t>A-5</t>
  </si>
  <si>
    <t>A-42</t>
  </si>
  <si>
    <t>D-17</t>
  </si>
  <si>
    <t>Bell et al. (2013)</t>
  </si>
  <si>
    <t>Chester</t>
  </si>
  <si>
    <t>Pomfret</t>
  </si>
  <si>
    <t>V436b</t>
  </si>
  <si>
    <t>V634a</t>
  </si>
  <si>
    <t>V240</t>
  </si>
  <si>
    <t>V257</t>
  </si>
  <si>
    <t>V261a</t>
  </si>
  <si>
    <t>V205</t>
  </si>
  <si>
    <t>V259a</t>
  </si>
  <si>
    <t>V437b</t>
  </si>
  <si>
    <t>AV17b</t>
  </si>
  <si>
    <t>AV36c</t>
  </si>
  <si>
    <t>AV19</t>
  </si>
  <si>
    <t>AV26a</t>
  </si>
  <si>
    <t>AV33</t>
  </si>
  <si>
    <t>V387b</t>
  </si>
  <si>
    <t>V396</t>
  </si>
  <si>
    <t>AV27</t>
  </si>
  <si>
    <t>AV138</t>
  </si>
  <si>
    <t>Gaidies et al. (2006)</t>
  </si>
  <si>
    <t>Tauern</t>
  </si>
  <si>
    <t>11F03</t>
  </si>
  <si>
    <t>16F03</t>
  </si>
  <si>
    <t>24F03</t>
  </si>
  <si>
    <t>28F03</t>
  </si>
  <si>
    <t>29F03A</t>
  </si>
  <si>
    <t>31F03</t>
  </si>
  <si>
    <t>32F03</t>
  </si>
  <si>
    <t>33F03</t>
  </si>
  <si>
    <t>37F03</t>
  </si>
  <si>
    <t>39F03</t>
  </si>
  <si>
    <t>40F03-1</t>
  </si>
  <si>
    <t>40F03-2</t>
  </si>
  <si>
    <t>41F03</t>
  </si>
  <si>
    <t>42F03</t>
  </si>
  <si>
    <t>43F03</t>
  </si>
  <si>
    <t>44F03</t>
  </si>
  <si>
    <t>Likhanov et al. (2004)</t>
  </si>
  <si>
    <t>Yenisey Ridge</t>
  </si>
  <si>
    <t>Likhanov and Reverdatto (2008)</t>
  </si>
  <si>
    <t>Likhanov and Reverdatto (2014)</t>
  </si>
  <si>
    <t>Likhanov et al. (2015)</t>
  </si>
  <si>
    <t>Karatash</t>
  </si>
  <si>
    <t>Likhanov (1988)</t>
  </si>
  <si>
    <t>YH55020222</t>
  </si>
  <si>
    <t>YH55073008</t>
  </si>
  <si>
    <t>YH55073015</t>
  </si>
  <si>
    <t>Miyashiro (1958)</t>
  </si>
  <si>
    <t>AM501028-4a</t>
  </si>
  <si>
    <t>AM470805-5</t>
  </si>
  <si>
    <t>AM470802-16</t>
  </si>
  <si>
    <t>Oki (1961)</t>
  </si>
  <si>
    <t>Honma (1974)</t>
  </si>
  <si>
    <t>YN 38</t>
  </si>
  <si>
    <t>YN 28</t>
  </si>
  <si>
    <t>Banno (1964)</t>
  </si>
  <si>
    <t>YN 16</t>
  </si>
  <si>
    <t>Farber et al. (2014)</t>
  </si>
  <si>
    <t>Grt zone</t>
  </si>
  <si>
    <t>Sil zone</t>
  </si>
  <si>
    <t>Williamson (1953)</t>
  </si>
  <si>
    <t>Stonehaven</t>
  </si>
  <si>
    <t>Shetland</t>
  </si>
  <si>
    <t>Flinn (1967)</t>
  </si>
  <si>
    <t>Gribble (1966)</t>
  </si>
  <si>
    <t>22t</t>
  </si>
  <si>
    <t>Barth (1936)</t>
  </si>
  <si>
    <t>Ferry (1981)</t>
  </si>
  <si>
    <t>272B</t>
  </si>
  <si>
    <t>274A</t>
  </si>
  <si>
    <t>196A</t>
  </si>
  <si>
    <t>919G</t>
  </si>
  <si>
    <t>1005A</t>
  </si>
  <si>
    <t>1007B</t>
  </si>
  <si>
    <t>1106-1</t>
  </si>
  <si>
    <t>1107-1</t>
  </si>
  <si>
    <t>Ferry (1988)</t>
  </si>
  <si>
    <t>LW2A</t>
  </si>
  <si>
    <t>Q 1 B</t>
  </si>
  <si>
    <t>Q2C</t>
  </si>
  <si>
    <t>21-26A</t>
  </si>
  <si>
    <t>21-29G</t>
  </si>
  <si>
    <t>26-10A</t>
  </si>
  <si>
    <t>33-7C</t>
  </si>
  <si>
    <t>26-11C</t>
  </si>
  <si>
    <t>21-23C</t>
  </si>
  <si>
    <t>Ferry (1994)</t>
  </si>
  <si>
    <t>21-24H</t>
  </si>
  <si>
    <t>21-27</t>
  </si>
  <si>
    <t>21-28</t>
  </si>
  <si>
    <t>Wing et al. (2003)</t>
  </si>
  <si>
    <t>Waits River</t>
  </si>
  <si>
    <t>Penniston-Dorland and Ferry (2008)</t>
  </si>
  <si>
    <t>S40-1D</t>
  </si>
  <si>
    <t>S35-1S</t>
  </si>
  <si>
    <t>Gaidies et al. (2015)</t>
  </si>
  <si>
    <t>SIM2a-12</t>
  </si>
  <si>
    <t>SIM5E-12</t>
  </si>
  <si>
    <t>MS6A-12</t>
  </si>
  <si>
    <t>RORO3A-12</t>
  </si>
  <si>
    <t>MC2C-12</t>
  </si>
  <si>
    <t>MAN9A</t>
  </si>
  <si>
    <t>GM6</t>
  </si>
  <si>
    <t>Dasgupta et al. (2009)</t>
  </si>
  <si>
    <t>Ambrose et al. (2015)</t>
  </si>
  <si>
    <t>Asami &amp; Hoshino (1980)</t>
  </si>
  <si>
    <t>Groppo et al. (2009)</t>
  </si>
  <si>
    <t>Weller et al. (2013)</t>
  </si>
  <si>
    <t>18-CP- 049B</t>
  </si>
  <si>
    <t>18-CP- 052A</t>
  </si>
  <si>
    <t>18-CP- 051A</t>
  </si>
  <si>
    <t>18-CP- 067</t>
  </si>
  <si>
    <t>18-CP- 062</t>
  </si>
  <si>
    <t>18-CP- 064</t>
  </si>
  <si>
    <t>18-CP- 058</t>
  </si>
  <si>
    <t>18-CP- 053</t>
  </si>
  <si>
    <t>18-CP- 054C</t>
  </si>
  <si>
    <t>18-CP- 068A</t>
  </si>
  <si>
    <t>18-CP- 056</t>
  </si>
  <si>
    <t>18-CP- 050A</t>
  </si>
  <si>
    <t>18-CP-026</t>
  </si>
  <si>
    <t>18-CP-027B</t>
  </si>
  <si>
    <t>18-CP-005</t>
  </si>
  <si>
    <t>18-CP-007</t>
  </si>
  <si>
    <t>18-CP-008</t>
  </si>
  <si>
    <t>18-CP-011</t>
  </si>
  <si>
    <t>18-CP-012</t>
  </si>
  <si>
    <t>18-CP-014B</t>
  </si>
  <si>
    <t>14-DMO-273</t>
  </si>
  <si>
    <t>14-DMO-274</t>
  </si>
  <si>
    <t>14-DMO-275A</t>
  </si>
  <si>
    <t>14-CP-001PS</t>
  </si>
  <si>
    <t>BMW1b</t>
  </si>
  <si>
    <t>SL15a</t>
  </si>
  <si>
    <t>SL14b</t>
  </si>
  <si>
    <t>BMW2b</t>
  </si>
  <si>
    <t>BMW3a</t>
  </si>
  <si>
    <t>SL6b</t>
  </si>
  <si>
    <t>BME1a</t>
  </si>
  <si>
    <t>BME5a</t>
  </si>
  <si>
    <t>ME2a</t>
  </si>
  <si>
    <t>ME2b</t>
  </si>
  <si>
    <t>ME2d</t>
  </si>
  <si>
    <t>BME3a</t>
  </si>
  <si>
    <t>ONA-2</t>
  </si>
  <si>
    <t>ONA-5</t>
  </si>
  <si>
    <t>BMW5a</t>
  </si>
  <si>
    <t>BMW6a</t>
  </si>
  <si>
    <t>Diener et al. (2013)</t>
  </si>
  <si>
    <t>JDA20</t>
  </si>
  <si>
    <t>JDA23</t>
  </si>
  <si>
    <t>JDA29</t>
  </si>
  <si>
    <t>JDA31</t>
  </si>
  <si>
    <t>JDA32</t>
  </si>
  <si>
    <t>Sonaphar</t>
  </si>
  <si>
    <t>Vanthangliana et al. (2011)</t>
  </si>
  <si>
    <t>S08-18</t>
  </si>
  <si>
    <t>S08-21</t>
  </si>
  <si>
    <t>S08-34</t>
  </si>
  <si>
    <t>S08-41</t>
  </si>
  <si>
    <t>S08-9</t>
  </si>
  <si>
    <t>S08-16</t>
  </si>
  <si>
    <t>S08-6</t>
  </si>
  <si>
    <t>DM08-06</t>
  </si>
  <si>
    <t>DM08-07</t>
  </si>
  <si>
    <t>DM08-13</t>
  </si>
  <si>
    <t>DM08-09</t>
  </si>
  <si>
    <t>DM08-12</t>
  </si>
  <si>
    <t>DM08-14</t>
  </si>
  <si>
    <t>DM08-16</t>
  </si>
  <si>
    <t>DM08-52</t>
  </si>
  <si>
    <t>DM08-53</t>
  </si>
  <si>
    <t>DM08-54</t>
  </si>
  <si>
    <t>DM08-56</t>
  </si>
  <si>
    <t>DM08-58</t>
  </si>
  <si>
    <t>DM08-62</t>
  </si>
  <si>
    <t>DM08-63</t>
  </si>
  <si>
    <t>DY09-40</t>
  </si>
  <si>
    <t>DY09-54</t>
  </si>
  <si>
    <t>DY09-56</t>
  </si>
  <si>
    <t>DY09-60A</t>
  </si>
  <si>
    <t>DY09-60B</t>
  </si>
  <si>
    <t>DY09-66</t>
  </si>
  <si>
    <t>DY09-82</t>
  </si>
  <si>
    <t>DY09-86B</t>
  </si>
  <si>
    <t>DY09-87</t>
  </si>
  <si>
    <t>Raubenheimer (2012)</t>
  </si>
  <si>
    <t>IZ 008</t>
  </si>
  <si>
    <t>IZ 010</t>
  </si>
  <si>
    <t>IZ 011</t>
  </si>
  <si>
    <t>IZ 017</t>
  </si>
  <si>
    <t>IZ 018</t>
  </si>
  <si>
    <t>IZ 013</t>
  </si>
  <si>
    <t>IV 059</t>
  </si>
  <si>
    <t>IZ 061</t>
  </si>
  <si>
    <t>IV 019</t>
  </si>
  <si>
    <t>IZ 029</t>
  </si>
  <si>
    <t>IZ 028</t>
  </si>
  <si>
    <t>IV 058</t>
  </si>
  <si>
    <t>IZ 033</t>
  </si>
  <si>
    <t>IV 020</t>
  </si>
  <si>
    <t>IZ 030</t>
  </si>
  <si>
    <t>IZ 036</t>
  </si>
  <si>
    <t>IZ 112</t>
  </si>
  <si>
    <t>IV 054</t>
  </si>
  <si>
    <t>IV 052</t>
  </si>
  <si>
    <t>IZ 066</t>
  </si>
  <si>
    <t>IV 049</t>
  </si>
  <si>
    <t>IZ 070</t>
  </si>
  <si>
    <t>IZ 102</t>
  </si>
  <si>
    <t>IZ 114</t>
  </si>
  <si>
    <t>IZ 168</t>
  </si>
  <si>
    <t>IZ 169</t>
  </si>
  <si>
    <t>IV 026</t>
  </si>
  <si>
    <t>IZ 201</t>
  </si>
  <si>
    <t>IZ 133</t>
  </si>
  <si>
    <t>IZ 135</t>
  </si>
  <si>
    <t>IZ 165</t>
  </si>
  <si>
    <t>Ivrea Zone</t>
  </si>
  <si>
    <t>3C</t>
  </si>
  <si>
    <t>16E</t>
  </si>
  <si>
    <t>17G</t>
  </si>
  <si>
    <t>26A</t>
  </si>
  <si>
    <t>26C</t>
  </si>
  <si>
    <t>26D</t>
  </si>
  <si>
    <t>26J</t>
  </si>
  <si>
    <t>Moazzen et al. (2016)</t>
  </si>
  <si>
    <t>Garmichay</t>
  </si>
  <si>
    <t>Namaqua</t>
  </si>
  <si>
    <t>L-14</t>
  </si>
  <si>
    <t>L-24</t>
  </si>
  <si>
    <t>L-25</t>
  </si>
  <si>
    <t>L-29</t>
  </si>
  <si>
    <t>L-30</t>
  </si>
  <si>
    <t>L-33</t>
  </si>
  <si>
    <t>L-40</t>
  </si>
  <si>
    <t>L-72</t>
  </si>
  <si>
    <t>L-80</t>
  </si>
  <si>
    <t>L-92</t>
  </si>
  <si>
    <t>S-352</t>
  </si>
  <si>
    <t>S-351</t>
  </si>
  <si>
    <t>S-345</t>
  </si>
  <si>
    <t>A-01</t>
  </si>
  <si>
    <t>A-02</t>
  </si>
  <si>
    <t>A-07</t>
  </si>
  <si>
    <t>A-37</t>
  </si>
  <si>
    <t>A-52</t>
  </si>
  <si>
    <t>A-80</t>
  </si>
  <si>
    <t>A-83</t>
  </si>
  <si>
    <t>A-87</t>
  </si>
  <si>
    <t>A-88</t>
  </si>
  <si>
    <t>A-90</t>
  </si>
  <si>
    <t>A-91</t>
  </si>
  <si>
    <t>A-93</t>
  </si>
  <si>
    <t>A-98</t>
  </si>
  <si>
    <t>A-99</t>
  </si>
  <si>
    <t>A-100</t>
  </si>
  <si>
    <t>A-104</t>
  </si>
  <si>
    <t>A-105</t>
  </si>
  <si>
    <t>A-107</t>
  </si>
  <si>
    <t>A-108</t>
  </si>
  <si>
    <t>M-21</t>
  </si>
  <si>
    <t>M-24</t>
  </si>
  <si>
    <t>ST-24</t>
  </si>
  <si>
    <t>ST-28</t>
  </si>
  <si>
    <t>ST-30</t>
  </si>
  <si>
    <t>ST-70</t>
  </si>
  <si>
    <t>ST-78</t>
  </si>
  <si>
    <t>Haack et al. (1984)</t>
  </si>
  <si>
    <t>Leake and Skirrow (1960)</t>
  </si>
  <si>
    <t>BL1763c</t>
  </si>
  <si>
    <t>BL1760</t>
  </si>
  <si>
    <t>BL1698u</t>
  </si>
  <si>
    <t>BL1564</t>
  </si>
  <si>
    <t>BL1749A</t>
  </si>
  <si>
    <t>BL1431</t>
  </si>
  <si>
    <t>S 26/1</t>
  </si>
  <si>
    <t>RMS 315A</t>
  </si>
  <si>
    <t>RMS 308</t>
  </si>
  <si>
    <t>B 481</t>
  </si>
  <si>
    <t>Gardiner (2000)</t>
  </si>
  <si>
    <t>Hoosac</t>
  </si>
  <si>
    <t>P21</t>
  </si>
  <si>
    <t>R96</t>
  </si>
  <si>
    <t>R76</t>
  </si>
  <si>
    <t>P97</t>
  </si>
  <si>
    <t>S29</t>
  </si>
  <si>
    <t>S44B</t>
  </si>
  <si>
    <t>S44D</t>
  </si>
  <si>
    <t>S45A</t>
  </si>
  <si>
    <t>S48A2</t>
  </si>
  <si>
    <t>S55A</t>
  </si>
  <si>
    <t>S58M</t>
  </si>
  <si>
    <t>S58N</t>
  </si>
  <si>
    <t>S88C</t>
  </si>
  <si>
    <t>S91D</t>
  </si>
  <si>
    <t>S91F2</t>
  </si>
  <si>
    <t>S96A</t>
  </si>
  <si>
    <t>﻿Shahindezh</t>
  </si>
  <si>
    <t>Modjarrad et al. (2016)</t>
  </si>
  <si>
    <t>Pitra and De Waal (2001)</t>
  </si>
  <si>
    <t>X527</t>
  </si>
  <si>
    <t>X532</t>
  </si>
  <si>
    <t>X566</t>
  </si>
  <si>
    <t>X567</t>
  </si>
  <si>
    <t>X578</t>
  </si>
  <si>
    <t>Ho-1-5-3</t>
  </si>
  <si>
    <t>Sh-JO-1</t>
  </si>
  <si>
    <t>SH-S9</t>
  </si>
  <si>
    <t>Sh-SS-12</t>
  </si>
  <si>
    <t>SA2</t>
  </si>
  <si>
    <t>Sb2</t>
  </si>
  <si>
    <t>Sb40</t>
  </si>
  <si>
    <t>Sb41</t>
  </si>
  <si>
    <t>Karimi et al. (2012)</t>
  </si>
  <si>
    <t>SP-513</t>
  </si>
  <si>
    <t>Aston/Hospitalet</t>
  </si>
  <si>
    <t>Likhanov and Reverdatto (2011)</t>
  </si>
  <si>
    <t>Nozhkin et al. (2012)</t>
  </si>
  <si>
    <t>A-106-73</t>
  </si>
  <si>
    <t>A-111-73</t>
  </si>
  <si>
    <t>A-119-73</t>
  </si>
  <si>
    <t>A-98-73</t>
  </si>
  <si>
    <t>A-303-85</t>
  </si>
  <si>
    <t>A-163-79</t>
  </si>
  <si>
    <t>A-168-72</t>
  </si>
  <si>
    <t>A-94-72</t>
  </si>
  <si>
    <t>A-101-72</t>
  </si>
  <si>
    <t>A-39-72</t>
  </si>
  <si>
    <t>A-9-73</t>
  </si>
  <si>
    <t>A-80-73</t>
  </si>
  <si>
    <t>Sh-1025</t>
  </si>
  <si>
    <t>A-283-78</t>
  </si>
  <si>
    <t>A-274-78</t>
  </si>
  <si>
    <t>A-273-78</t>
  </si>
  <si>
    <t>A-203-79</t>
  </si>
  <si>
    <t>A-260-79</t>
  </si>
  <si>
    <t>A-263-79</t>
  </si>
  <si>
    <t>A-178-79</t>
  </si>
  <si>
    <t>A-158-79</t>
  </si>
  <si>
    <t>A-196-79</t>
  </si>
  <si>
    <t>A-280-79</t>
  </si>
  <si>
    <t>A-310-80</t>
  </si>
  <si>
    <t>A-362-80</t>
  </si>
  <si>
    <t>A-378-80</t>
  </si>
  <si>
    <t>A-392-80</t>
  </si>
  <si>
    <t>A-408-80</t>
  </si>
  <si>
    <t>A-419-80</t>
  </si>
  <si>
    <t>A-465-80</t>
  </si>
  <si>
    <t>A-145-74</t>
  </si>
  <si>
    <t>A-146-74</t>
  </si>
  <si>
    <t>A-172-74</t>
  </si>
  <si>
    <t>A-173-74</t>
  </si>
  <si>
    <t>A-200-74</t>
  </si>
  <si>
    <t>A-302-70</t>
  </si>
  <si>
    <t>A-307-70</t>
  </si>
  <si>
    <t>A-316-70</t>
  </si>
  <si>
    <t>A-4-70</t>
  </si>
  <si>
    <t>A-56-70</t>
  </si>
  <si>
    <t>A-293-70</t>
  </si>
  <si>
    <t>A-344-72</t>
  </si>
  <si>
    <t>F-352-69</t>
  </si>
  <si>
    <t>Haney (2008)</t>
  </si>
  <si>
    <t>Anaconda</t>
  </si>
  <si>
    <t>MTA 12</t>
  </si>
  <si>
    <t>MTA 3</t>
  </si>
  <si>
    <t>MTA 2</t>
  </si>
  <si>
    <t>MTAF 13</t>
  </si>
  <si>
    <t>MTA 9</t>
  </si>
  <si>
    <t>MTA 6</t>
  </si>
  <si>
    <t>MTA 15a</t>
  </si>
  <si>
    <t>MTA 15b</t>
  </si>
  <si>
    <t>MTA 15c</t>
  </si>
  <si>
    <t>Saxena and Pandit (2012)</t>
  </si>
  <si>
    <t>Hindoli</t>
  </si>
  <si>
    <t>As/4/
9</t>
  </si>
  <si>
    <t>As/5/
10</t>
  </si>
  <si>
    <t>As/10/
24</t>
  </si>
  <si>
    <t>As/26/
55</t>
  </si>
  <si>
    <t>As/30/
60</t>
  </si>
  <si>
    <t>A2/3/
3B</t>
  </si>
  <si>
    <t>A2/5/
5A</t>
  </si>
  <si>
    <t>JZ-11</t>
  </si>
  <si>
    <t>As/4/
4</t>
  </si>
  <si>
    <t>JZ-1</t>
  </si>
  <si>
    <t>JZ-15</t>
  </si>
  <si>
    <t>A2/3/
3A</t>
  </si>
  <si>
    <t>A2/4/
4</t>
  </si>
  <si>
    <t>A2/5/
5</t>
  </si>
  <si>
    <t>Pattison and Vogl (2005)</t>
  </si>
  <si>
    <t>Gaidies et al. (2011)</t>
  </si>
  <si>
    <t>03-PC-03</t>
  </si>
  <si>
    <t>03-PC-01B</t>
  </si>
  <si>
    <t>03-OC-09A</t>
  </si>
  <si>
    <t>03-OC-06B</t>
  </si>
  <si>
    <t>03-OC-05A</t>
  </si>
  <si>
    <t>03-OC-04</t>
  </si>
  <si>
    <t>03-OC-02B</t>
  </si>
  <si>
    <t>03-CW-08B</t>
  </si>
  <si>
    <t>03-CW-04A</t>
  </si>
  <si>
    <t>Tomkins and Pattison (2007)</t>
  </si>
  <si>
    <t>Corrie and Kohn (2008)</t>
  </si>
  <si>
    <t>40B</t>
  </si>
  <si>
    <t>47A</t>
  </si>
  <si>
    <t>38A</t>
  </si>
  <si>
    <t>19B</t>
  </si>
  <si>
    <t>20B</t>
  </si>
  <si>
    <t>51C2</t>
  </si>
  <si>
    <t>56A</t>
  </si>
  <si>
    <t>63A</t>
  </si>
  <si>
    <t>MF16</t>
  </si>
  <si>
    <t>MF47a</t>
  </si>
  <si>
    <t>MF407a</t>
  </si>
  <si>
    <t>MF131a</t>
  </si>
  <si>
    <t>MF94a</t>
  </si>
  <si>
    <t>MF161a</t>
  </si>
  <si>
    <t>APi0413</t>
  </si>
  <si>
    <t>SDe0303</t>
  </si>
  <si>
    <t>ADe0301</t>
  </si>
  <si>
    <t>SMo0407</t>
  </si>
  <si>
    <t>AMo0410</t>
  </si>
  <si>
    <t>MC-01-97</t>
  </si>
  <si>
    <t>MC-02b-02</t>
  </si>
  <si>
    <t>93-96</t>
  </si>
  <si>
    <t>SL1</t>
  </si>
  <si>
    <t>Poulsen (1980)</t>
  </si>
  <si>
    <t>A1</t>
  </si>
  <si>
    <t>A2</t>
  </si>
  <si>
    <t>A3</t>
  </si>
  <si>
    <t>A4</t>
  </si>
  <si>
    <t>A5</t>
  </si>
  <si>
    <t>A6</t>
  </si>
  <si>
    <t>B3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</si>
  <si>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</si>
  <si>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</si>
  <si>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</si>
  <si>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</si>
  <si>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</si>
  <si>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</si>
  <si>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</si>
  <si>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</si>
  <si>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</si>
  <si>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</si>
  <si>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B1</t>
  </si>
  <si>
    <t>B4</t>
  </si>
  <si>
    <t>B5</t>
  </si>
  <si>
    <t>Boger et al. (2012)</t>
  </si>
  <si>
    <t>Anoysen</t>
  </si>
  <si>
    <t>AFB27</t>
  </si>
  <si>
    <t>AFB33a</t>
  </si>
  <si>
    <t>AFB68</t>
  </si>
  <si>
    <t>94Kan38b</t>
  </si>
  <si>
    <t>Hammerli et al. (2016)</t>
  </si>
  <si>
    <t>Unazuki</t>
  </si>
  <si>
    <t>Hiroi (1983)</t>
  </si>
  <si>
    <t>790505 04X2b
IV</t>
  </si>
  <si>
    <t>F84-86</t>
  </si>
  <si>
    <t>F83-155</t>
  </si>
  <si>
    <t>F83-160</t>
  </si>
  <si>
    <t>Mengel and Rivers (1994)</t>
  </si>
  <si>
    <t>F84-149</t>
  </si>
  <si>
    <t>F84-15</t>
  </si>
  <si>
    <t>F84-151</t>
  </si>
  <si>
    <t>F84-153</t>
  </si>
  <si>
    <t>F84-211</t>
  </si>
  <si>
    <t>F84-145</t>
  </si>
  <si>
    <t>F84-38</t>
  </si>
  <si>
    <t>F84-168</t>
  </si>
  <si>
    <t>F84-160</t>
  </si>
  <si>
    <t>F83-44</t>
  </si>
  <si>
    <t>F83-124</t>
  </si>
  <si>
    <t>Binns (1964)</t>
  </si>
  <si>
    <t>D</t>
  </si>
  <si>
    <t>E</t>
  </si>
  <si>
    <t>95610-2</t>
  </si>
  <si>
    <t>95610-3</t>
  </si>
  <si>
    <t>95610-13</t>
  </si>
  <si>
    <t>95610-102</t>
  </si>
  <si>
    <t>95610-108</t>
  </si>
  <si>
    <t>YC080</t>
  </si>
  <si>
    <t>YC83</t>
  </si>
  <si>
    <t>OG-78</t>
  </si>
  <si>
    <t>OG-2</t>
  </si>
  <si>
    <t>Kim and Cho (2008)</t>
  </si>
  <si>
    <t>Kim (2012)</t>
  </si>
  <si>
    <t>Imjinjang</t>
  </si>
  <si>
    <t>Kurata and Banno (1974)</t>
  </si>
  <si>
    <t>Gieré et al. (2011)</t>
  </si>
  <si>
    <t>Blackburn (1967)</t>
  </si>
  <si>
    <t>l</t>
  </si>
  <si>
    <t>T320</t>
  </si>
  <si>
    <t>T329</t>
  </si>
  <si>
    <t>T330</t>
  </si>
  <si>
    <t>T477B</t>
  </si>
  <si>
    <t>T348</t>
  </si>
  <si>
    <t>T473</t>
  </si>
  <si>
    <t>Owen (1992)</t>
  </si>
  <si>
    <t>Port-aux-Basques</t>
  </si>
  <si>
    <t>5-1</t>
  </si>
  <si>
    <t>20A</t>
  </si>
  <si>
    <t>22A</t>
  </si>
  <si>
    <t>Tettelaar and Indares (2007)</t>
  </si>
  <si>
    <t>TL01-146c</t>
  </si>
  <si>
    <t>TL01-146d</t>
  </si>
  <si>
    <t>TL01-146h</t>
  </si>
  <si>
    <t>TL01-146j</t>
  </si>
  <si>
    <t>TL01-146k</t>
  </si>
  <si>
    <t>TL02-73</t>
  </si>
  <si>
    <t>TL02-75</t>
  </si>
  <si>
    <t>TL02-77</t>
  </si>
  <si>
    <t>TL02-78</t>
  </si>
  <si>
    <t>Tasiuyak</t>
  </si>
  <si>
    <t>Saglek</t>
  </si>
  <si>
    <t>Jackson (1989)</t>
  </si>
  <si>
    <t>Kays and Medaris (1976)</t>
  </si>
  <si>
    <t>Redler (2011); Redler et al. (2012)</t>
  </si>
  <si>
    <t>Saki et al. (2012)</t>
  </si>
  <si>
    <t>Stewart River</t>
  </si>
  <si>
    <t>Hyland River</t>
  </si>
  <si>
    <t>Pipe Mine</t>
  </si>
  <si>
    <t>Hara Lake</t>
  </si>
  <si>
    <t>Cumberland Peninsula</t>
  </si>
  <si>
    <t>Bancroft</t>
  </si>
  <si>
    <t>Fort William</t>
  </si>
  <si>
    <t>Ballachulish</t>
  </si>
  <si>
    <t>Loch Lomond</t>
  </si>
  <si>
    <t>Pitlochry</t>
  </si>
  <si>
    <t>Glen Esk</t>
  </si>
  <si>
    <t>Black Forest</t>
  </si>
  <si>
    <t>Saualpe</t>
  </si>
  <si>
    <t>Mezger and ﻿Régnier (2016)</t>
  </si>
  <si>
    <t>Poshtuk</t>
  </si>
  <si>
    <t>Gosaisyo-Takano</t>
  </si>
  <si>
    <t>Nagano</t>
  </si>
  <si>
    <t>Aichi</t>
  </si>
  <si>
    <t>Yanai</t>
  </si>
  <si>
    <t>Wantabadgery-Adeong-Tumbarumba</t>
  </si>
  <si>
    <t>Broken Hill</t>
  </si>
  <si>
    <t>Mount Lofty Ranges</t>
  </si>
  <si>
    <t>Damara</t>
  </si>
  <si>
    <t>Atlin Lake</t>
  </si>
  <si>
    <t>F1</t>
  </si>
  <si>
    <t>Hudson (1975)</t>
  </si>
  <si>
    <t>Lepontine</t>
  </si>
  <si>
    <t>Nell (1985)</t>
  </si>
  <si>
    <t>Waters (unpublished)</t>
  </si>
  <si>
    <t>Lovegrove (2000)</t>
  </si>
  <si>
    <t>A</t>
  </si>
  <si>
    <t>Pattison (unpublished)</t>
  </si>
  <si>
    <t>Tinkham and Ghent (2005a)</t>
  </si>
  <si>
    <t>Tinkham and Ghent (2005b)</t>
  </si>
  <si>
    <t>MA24A</t>
  </si>
  <si>
    <t>MA-64</t>
  </si>
  <si>
    <t>MA-68</t>
  </si>
  <si>
    <t>104-1</t>
  </si>
  <si>
    <t>108-1</t>
  </si>
  <si>
    <t>109-2</t>
  </si>
  <si>
    <t>110-1</t>
  </si>
  <si>
    <t>111-1</t>
  </si>
  <si>
    <t>112-1</t>
  </si>
  <si>
    <t>137-1</t>
  </si>
  <si>
    <t>138-1</t>
  </si>
  <si>
    <t>139-1</t>
  </si>
  <si>
    <t>140-1</t>
  </si>
  <si>
    <t>156-2</t>
  </si>
  <si>
    <t>157-1</t>
  </si>
  <si>
    <t>81-1</t>
  </si>
  <si>
    <t>82-1</t>
  </si>
  <si>
    <t>84-1</t>
  </si>
  <si>
    <t>86-2</t>
  </si>
  <si>
    <t>90-1</t>
  </si>
  <si>
    <t>95-1</t>
  </si>
  <si>
    <t>96-1</t>
  </si>
  <si>
    <t>97-1</t>
  </si>
  <si>
    <t>98-1</t>
  </si>
  <si>
    <t>99-1</t>
  </si>
  <si>
    <t>Nabelek (1997)</t>
  </si>
  <si>
    <t>West-central Maine</t>
  </si>
  <si>
    <t>Solar and Brown (2001)</t>
  </si>
  <si>
    <t>96-77 </t>
  </si>
  <si>
    <t>96-80 </t>
  </si>
  <si>
    <t>95-173 </t>
  </si>
  <si>
    <t>95-232 </t>
  </si>
  <si>
    <t>96-3 </t>
  </si>
  <si>
    <t>96-84 </t>
  </si>
  <si>
    <t>96-187 </t>
  </si>
  <si>
    <t>95-97 </t>
  </si>
  <si>
    <t>96-16 </t>
  </si>
  <si>
    <t>96-70 </t>
  </si>
  <si>
    <t>96-86 </t>
  </si>
  <si>
    <t>96-88 </t>
  </si>
  <si>
    <t>96-120 </t>
  </si>
  <si>
    <t>96-261 </t>
  </si>
  <si>
    <t>96-264 </t>
  </si>
  <si>
    <t>96-190 </t>
  </si>
  <si>
    <t>M37</t>
  </si>
  <si>
    <t>M19B</t>
  </si>
  <si>
    <t>M34B</t>
  </si>
  <si>
    <t>M33</t>
  </si>
  <si>
    <t>HH52</t>
  </si>
  <si>
    <t>Thakur et al. (2018)</t>
  </si>
  <si>
    <t>Vidale (1974)</t>
  </si>
  <si>
    <t>K35</t>
  </si>
  <si>
    <t>Abu El-Enen and Okrusch (2007)</t>
  </si>
  <si>
    <t>T3</t>
  </si>
  <si>
    <t>T6</t>
  </si>
  <si>
    <t>T8</t>
  </si>
  <si>
    <t>T8'</t>
  </si>
  <si>
    <t>T18</t>
  </si>
  <si>
    <t>T1 (st)</t>
  </si>
  <si>
    <t>Sinai</t>
  </si>
  <si>
    <t>Janots et al. (2008)</t>
  </si>
  <si>
    <t>Frey (1969)</t>
  </si>
  <si>
    <t>Shaw (1956)</t>
  </si>
  <si>
    <t>Moss (1994)</t>
  </si>
  <si>
    <t>Billings (1937)</t>
  </si>
  <si>
    <t>Hickmott and Spear (1992)</t>
  </si>
  <si>
    <t>Hickmott (1988)</t>
  </si>
  <si>
    <t>Morneau (2017); Gaidies et al. (2020)</t>
  </si>
  <si>
    <t>14PBA-43B</t>
  </si>
  <si>
    <t>Kumaon</t>
  </si>
  <si>
    <t>Hébert and Ballèvre (1993)</t>
  </si>
  <si>
    <t>LEG2</t>
  </si>
  <si>
    <t>LEG35C</t>
  </si>
  <si>
    <t>LEG37B</t>
  </si>
  <si>
    <t>Harrison Lake</t>
  </si>
  <si>
    <t>Reamsbottom (1974)</t>
  </si>
  <si>
    <t>Wang et al. (2018)</t>
  </si>
  <si>
    <t>Yangpo</t>
  </si>
  <si>
    <t>ZX02-5</t>
  </si>
  <si>
    <t>D78</t>
  </si>
  <si>
    <t>D83A</t>
  </si>
  <si>
    <t>D142</t>
  </si>
  <si>
    <t>D250</t>
  </si>
  <si>
    <t>D266</t>
  </si>
  <si>
    <t>D424</t>
  </si>
  <si>
    <t>Pattison (1985)</t>
  </si>
  <si>
    <t>D14B</t>
  </si>
  <si>
    <t>D25A</t>
  </si>
  <si>
    <t>D27</t>
  </si>
  <si>
    <t>D49A</t>
  </si>
  <si>
    <t>D59</t>
  </si>
  <si>
    <t>D106B</t>
  </si>
  <si>
    <t>D116</t>
  </si>
  <si>
    <t>D126</t>
  </si>
  <si>
    <t>D137</t>
  </si>
  <si>
    <t>D141</t>
  </si>
  <si>
    <t>D145</t>
  </si>
  <si>
    <t>D151</t>
  </si>
  <si>
    <t>D175</t>
  </si>
  <si>
    <t>D176</t>
  </si>
  <si>
    <t>D230</t>
  </si>
  <si>
    <t>D236</t>
  </si>
  <si>
    <t>D244</t>
  </si>
  <si>
    <t>D272</t>
  </si>
  <si>
    <t>D275</t>
  </si>
  <si>
    <t>D280</t>
  </si>
  <si>
    <t>D294</t>
  </si>
  <si>
    <t>D311A</t>
  </si>
  <si>
    <t>D315</t>
  </si>
  <si>
    <t>D373</t>
  </si>
  <si>
    <t>D378</t>
  </si>
  <si>
    <t>D391</t>
  </si>
  <si>
    <t>D427</t>
  </si>
  <si>
    <t>D433</t>
  </si>
  <si>
    <t>D453</t>
  </si>
  <si>
    <t>D478</t>
  </si>
  <si>
    <t>D481-1</t>
  </si>
  <si>
    <t>D515</t>
  </si>
  <si>
    <t>D564</t>
  </si>
  <si>
    <t>D565</t>
  </si>
  <si>
    <t>D568</t>
  </si>
  <si>
    <t>1F</t>
  </si>
  <si>
    <t>St. Malo</t>
  </si>
  <si>
    <t>Le Légué</t>
  </si>
  <si>
    <t xml:space="preserve">IM1A                </t>
  </si>
  <si>
    <t xml:space="preserve">IM1C                </t>
  </si>
  <si>
    <t xml:space="preserve">IM1D                </t>
  </si>
  <si>
    <t xml:space="preserve">IM1E                </t>
  </si>
  <si>
    <t xml:space="preserve">IM38E               </t>
  </si>
  <si>
    <t xml:space="preserve">IM30K               </t>
  </si>
  <si>
    <t xml:space="preserve">IM31D               </t>
  </si>
  <si>
    <t xml:space="preserve">IM35J               </t>
  </si>
  <si>
    <t xml:space="preserve">IM31C               </t>
  </si>
  <si>
    <t xml:space="preserve">IM35L               </t>
  </si>
  <si>
    <t xml:space="preserve">IM35G               </t>
  </si>
  <si>
    <t xml:space="preserve">IM30A               </t>
  </si>
  <si>
    <t xml:space="preserve">IM22F               </t>
  </si>
  <si>
    <t xml:space="preserve">IM8B             </t>
  </si>
  <si>
    <t xml:space="preserve">IM24E               </t>
  </si>
  <si>
    <t xml:space="preserve">IM24D               </t>
  </si>
  <si>
    <t xml:space="preserve">IM8A                </t>
  </si>
  <si>
    <t xml:space="preserve">IM38D               </t>
  </si>
  <si>
    <t xml:space="preserve">IM16A               </t>
  </si>
  <si>
    <t xml:space="preserve">IM30B               </t>
  </si>
  <si>
    <t xml:space="preserve">IM35C               </t>
  </si>
  <si>
    <t xml:space="preserve">IM30J               </t>
  </si>
  <si>
    <t xml:space="preserve">IM35F               </t>
  </si>
  <si>
    <t xml:space="preserve">IM30L               </t>
  </si>
  <si>
    <t>Milord et al. (2001)</t>
  </si>
  <si>
    <t>Brown (1979)</t>
  </si>
  <si>
    <t>MO39</t>
  </si>
  <si>
    <t>MO26</t>
  </si>
  <si>
    <t>MO44</t>
  </si>
  <si>
    <t>MO31</t>
  </si>
  <si>
    <t>MO37</t>
  </si>
  <si>
    <t>MO38</t>
  </si>
  <si>
    <t>MO105/08</t>
  </si>
  <si>
    <t>MO108/08</t>
  </si>
  <si>
    <t>ResMol</t>
  </si>
  <si>
    <t>ResA</t>
  </si>
  <si>
    <t>ResB</t>
  </si>
  <si>
    <t>MO104/08</t>
  </si>
  <si>
    <t>MO25</t>
  </si>
  <si>
    <t>MO40</t>
  </si>
  <si>
    <t>MO61</t>
  </si>
  <si>
    <t>MO51</t>
  </si>
  <si>
    <t>MO102/08</t>
  </si>
  <si>
    <t>MO110/08</t>
  </si>
  <si>
    <t>Sola et al. (2013)</t>
  </si>
  <si>
    <t>S﻿ierra de Molinos</t>
  </si>
  <si>
    <t>Kyushu</t>
  </si>
  <si>
    <t>Kobayashi et al. (2005)</t>
  </si>
  <si>
    <t>G3</t>
  </si>
  <si>
    <t>G6</t>
  </si>
  <si>
    <t>G8</t>
  </si>
  <si>
    <t>G9</t>
  </si>
  <si>
    <t>G10</t>
  </si>
  <si>
    <t>DM2</t>
  </si>
  <si>
    <t>DM5</t>
  </si>
  <si>
    <t>DM9</t>
  </si>
  <si>
    <t>DM10</t>
  </si>
  <si>
    <t>DM11</t>
  </si>
  <si>
    <t>DM12</t>
  </si>
  <si>
    <t>DD4</t>
  </si>
  <si>
    <t>DD5</t>
  </si>
  <si>
    <t>DD6</t>
  </si>
  <si>
    <t>Greenfield (1997)</t>
  </si>
  <si>
    <t>Mount Stafford</t>
  </si>
  <si>
    <t>1107 Ps</t>
  </si>
  <si>
    <t>182 L</t>
  </si>
  <si>
    <t>182 M</t>
  </si>
  <si>
    <t>1109 Pe</t>
  </si>
  <si>
    <t>1109 SPe</t>
  </si>
  <si>
    <t>JG9334</t>
  </si>
  <si>
    <t>1190f-1 leuco</t>
  </si>
  <si>
    <t>1190f-2 leuco</t>
  </si>
  <si>
    <t>JG9357a leuco</t>
  </si>
  <si>
    <t>9303jg leuco</t>
  </si>
  <si>
    <t>9344jg</t>
  </si>
  <si>
    <t>1109 EGPs</t>
  </si>
  <si>
    <t>91GC15</t>
  </si>
  <si>
    <t>91gc15</t>
  </si>
  <si>
    <t>1107 Pe</t>
  </si>
  <si>
    <t>343B</t>
  </si>
  <si>
    <t>48AR</t>
  </si>
  <si>
    <t>MB227</t>
  </si>
  <si>
    <t>GC1 leuc</t>
  </si>
  <si>
    <t>XRF1A</t>
  </si>
  <si>
    <t>9303L</t>
  </si>
  <si>
    <t>92-B-65</t>
  </si>
  <si>
    <t>92-B-5</t>
  </si>
  <si>
    <t>92-B-8</t>
  </si>
  <si>
    <t>92-B-10</t>
  </si>
  <si>
    <t>94-B-4</t>
  </si>
  <si>
    <t>94-B-19</t>
  </si>
  <si>
    <t>94-B-8</t>
  </si>
  <si>
    <t>94-B-9</t>
  </si>
  <si>
    <t>02-B-3B</t>
  </si>
  <si>
    <t>02-B-4B</t>
  </si>
  <si>
    <t>99-B-6</t>
  </si>
  <si>
    <t>02-GC-4A</t>
  </si>
  <si>
    <t>Monashee</t>
  </si>
  <si>
    <t>Sevigny et al. (1989)</t>
  </si>
  <si>
    <t>S121G</t>
  </si>
  <si>
    <t>S141G</t>
  </si>
  <si>
    <t>S180</t>
  </si>
  <si>
    <t>Chandos</t>
  </si>
  <si>
    <t>Dostal (1975)</t>
  </si>
  <si>
    <t>710-4</t>
  </si>
  <si>
    <t>711-1</t>
  </si>
  <si>
    <t>711-3</t>
  </si>
  <si>
    <t>711-4</t>
  </si>
  <si>
    <t>Qaidam</t>
  </si>
  <si>
    <t>Yusheng et al. (2006)</t>
  </si>
  <si>
    <t>Q99166</t>
  </si>
  <si>
    <t>Q99170</t>
  </si>
  <si>
    <t>Q99171</t>
  </si>
  <si>
    <t>Q99154</t>
  </si>
  <si>
    <t>Q99163</t>
  </si>
  <si>
    <t>Q99186</t>
  </si>
  <si>
    <t>Q99196</t>
  </si>
  <si>
    <t>Q99200</t>
  </si>
  <si>
    <t>Q99208</t>
  </si>
  <si>
    <t>Q9920</t>
  </si>
  <si>
    <t>Q9939</t>
  </si>
  <si>
    <t>K-12</t>
  </si>
  <si>
    <t>K-22</t>
  </si>
  <si>
    <t>K-15</t>
  </si>
  <si>
    <t>K-17</t>
  </si>
  <si>
    <t>K-33</t>
  </si>
  <si>
    <t>M-4</t>
  </si>
  <si>
    <t>M-8</t>
  </si>
  <si>
    <t>KZ-3</t>
  </si>
  <si>
    <t>KZ-8</t>
  </si>
  <si>
    <t>KZ-9</t>
  </si>
  <si>
    <t>D-3</t>
  </si>
  <si>
    <t>D-5</t>
  </si>
  <si>
    <t>D-6</t>
  </si>
  <si>
    <t>D-9</t>
  </si>
  <si>
    <t>Z-4</t>
  </si>
  <si>
    <t>Z-15</t>
  </si>
  <si>
    <t>El-Bialy (2013)</t>
  </si>
  <si>
    <t>Puncoviscana</t>
  </si>
  <si>
    <t>Aparicio González et al. (2017)</t>
  </si>
  <si>
    <t>P029</t>
  </si>
  <si>
    <t>RMO_4*</t>
  </si>
  <si>
    <t>RMO3a</t>
  </si>
  <si>
    <t>C04a</t>
  </si>
  <si>
    <t>M_1*</t>
  </si>
  <si>
    <t>C005a</t>
  </si>
  <si>
    <t>P006a</t>
  </si>
  <si>
    <t>P023a</t>
  </si>
  <si>
    <t>RML26a</t>
  </si>
  <si>
    <t>CQ*</t>
  </si>
  <si>
    <t>MR9_01*</t>
  </si>
  <si>
    <t>CG*</t>
  </si>
  <si>
    <t>MP2*</t>
  </si>
  <si>
    <t>MG_2*</t>
  </si>
  <si>
    <t>MP_5*</t>
  </si>
  <si>
    <t>Z12</t>
  </si>
  <si>
    <t>Shangdong</t>
  </si>
  <si>
    <t>Ji et al. (1994)</t>
  </si>
  <si>
    <t>JSG-25</t>
  </si>
  <si>
    <t>d1-13</t>
  </si>
  <si>
    <t>d2-14</t>
  </si>
  <si>
    <t>d2-15</t>
  </si>
  <si>
    <t>d2-16</t>
  </si>
  <si>
    <t>L1-18</t>
  </si>
  <si>
    <t>L1-19</t>
  </si>
  <si>
    <t>Bulfat</t>
  </si>
  <si>
    <t>Elias and Al-Jubory (2014)</t>
  </si>
  <si>
    <t>ZP2</t>
  </si>
  <si>
    <t>ZP3</t>
  </si>
  <si>
    <t>ZP4</t>
  </si>
  <si>
    <t>ZP5</t>
  </si>
  <si>
    <t>ZP6</t>
  </si>
  <si>
    <t>ZP8</t>
  </si>
  <si>
    <t>ZP9</t>
  </si>
  <si>
    <t>ZP10</t>
  </si>
  <si>
    <t>ZP1</t>
  </si>
  <si>
    <t>Pampean</t>
  </si>
  <si>
    <t>Otamendi et al. (2019)</t>
  </si>
  <si>
    <t>SCP-104B</t>
  </si>
  <si>
    <t>RSR-51B</t>
  </si>
  <si>
    <t>CCP-12</t>
  </si>
  <si>
    <t>CCP-14</t>
  </si>
  <si>
    <t>CCP-15</t>
  </si>
  <si>
    <t>CCP-16</t>
  </si>
  <si>
    <t>CCP-40</t>
  </si>
  <si>
    <t>CCP-42</t>
  </si>
  <si>
    <t>OCP-11A</t>
  </si>
  <si>
    <t>OCP-13</t>
  </si>
  <si>
    <t>NCP-10</t>
  </si>
  <si>
    <t>Prame and Pohl (1994)</t>
  </si>
  <si>
    <t>Highland</t>
  </si>
  <si>
    <t>B-1</t>
  </si>
  <si>
    <t>90-5</t>
  </si>
  <si>
    <t>91-25</t>
  </si>
  <si>
    <t>14-N</t>
  </si>
  <si>
    <t>19-N</t>
  </si>
  <si>
    <t>15-N</t>
  </si>
  <si>
    <t>13-N</t>
  </si>
  <si>
    <t>B4-A</t>
  </si>
  <si>
    <t>190-1</t>
  </si>
  <si>
    <t>189-1</t>
  </si>
  <si>
    <t>BSL-172</t>
  </si>
  <si>
    <t>PR-41</t>
  </si>
  <si>
    <t>PR-36</t>
  </si>
  <si>
    <t>PR-34</t>
  </si>
  <si>
    <t>PR-22</t>
  </si>
  <si>
    <t>PR-5</t>
  </si>
  <si>
    <t>B-316</t>
  </si>
  <si>
    <t>PR-43</t>
  </si>
  <si>
    <t>Santander</t>
  </si>
  <si>
    <t>SB-69</t>
  </si>
  <si>
    <t>SB-82</t>
  </si>
  <si>
    <t>SB-152</t>
  </si>
  <si>
    <t>SB-172</t>
  </si>
  <si>
    <t>García-Ramírez et al. (2019)</t>
  </si>
  <si>
    <t>CLU1052</t>
  </si>
  <si>
    <t>CLU1056</t>
  </si>
  <si>
    <t>CLU1059</t>
  </si>
  <si>
    <t>CLU1073</t>
  </si>
  <si>
    <t>NUCZ1b</t>
  </si>
  <si>
    <t>09CZS9</t>
  </si>
  <si>
    <t>10SACZ1</t>
  </si>
  <si>
    <t>07SACZ15</t>
  </si>
  <si>
    <t>07SACZ17</t>
  </si>
  <si>
    <t>CIII09NB-6</t>
  </si>
  <si>
    <t>CIII09NB07</t>
  </si>
  <si>
    <t>Zuluaga et al. (2017)</t>
  </si>
  <si>
    <t>PO1</t>
  </si>
  <si>
    <t>PO2</t>
  </si>
  <si>
    <t>PA1</t>
  </si>
  <si>
    <t>PA2</t>
  </si>
  <si>
    <t>PA3</t>
  </si>
  <si>
    <t>PB1</t>
  </si>
  <si>
    <t>PB2</t>
  </si>
  <si>
    <t>PB3</t>
  </si>
  <si>
    <t>PC1</t>
  </si>
  <si>
    <t>PC2</t>
  </si>
  <si>
    <t>PC4</t>
  </si>
  <si>
    <t>PC5</t>
  </si>
  <si>
    <t>PC6</t>
  </si>
  <si>
    <t>PC8</t>
  </si>
  <si>
    <t>PD4</t>
  </si>
  <si>
    <t>PD7</t>
  </si>
  <si>
    <t>PD8</t>
  </si>
  <si>
    <t>PE1</t>
  </si>
  <si>
    <t>PF2</t>
  </si>
  <si>
    <t>PF4</t>
  </si>
  <si>
    <t>PF8</t>
  </si>
  <si>
    <t>PF9</t>
  </si>
  <si>
    <t>PG2</t>
  </si>
  <si>
    <t>PH1</t>
  </si>
  <si>
    <t>PI3</t>
  </si>
  <si>
    <t>Martin (1977)</t>
  </si>
  <si>
    <t>Lapland</t>
  </si>
  <si>
    <t>Barbey (1986)</t>
  </si>
  <si>
    <t>L 104</t>
  </si>
  <si>
    <t>1.110-2</t>
  </si>
  <si>
    <t>L 160</t>
  </si>
  <si>
    <t>L 171</t>
  </si>
  <si>
    <t>L5056</t>
  </si>
  <si>
    <t>L 539</t>
  </si>
  <si>
    <t>L 606</t>
  </si>
  <si>
    <t>L 609</t>
  </si>
  <si>
    <t>L 671</t>
  </si>
  <si>
    <t>L 682</t>
  </si>
  <si>
    <t>L 399</t>
  </si>
  <si>
    <t>L 127</t>
  </si>
  <si>
    <t>L 155</t>
  </si>
  <si>
    <t>L 337</t>
  </si>
  <si>
    <t>L 506</t>
  </si>
  <si>
    <t>L 509</t>
  </si>
  <si>
    <t>L 636</t>
  </si>
  <si>
    <t>95-60</t>
  </si>
  <si>
    <t>95-70</t>
  </si>
  <si>
    <t>95-72</t>
  </si>
  <si>
    <t>95-102</t>
  </si>
  <si>
    <t>95-127</t>
  </si>
  <si>
    <t>95-148</t>
  </si>
  <si>
    <t>95-151</t>
  </si>
  <si>
    <t>95-152</t>
  </si>
  <si>
    <t>95-208</t>
  </si>
  <si>
    <t>95-30</t>
  </si>
  <si>
    <t>95-53</t>
  </si>
  <si>
    <t>95-100</t>
  </si>
  <si>
    <t>95-179</t>
  </si>
  <si>
    <t>96-33</t>
  </si>
  <si>
    <t>96-52</t>
  </si>
  <si>
    <t>96-117</t>
  </si>
  <si>
    <t>96-157</t>
  </si>
  <si>
    <t>95-35</t>
  </si>
  <si>
    <t>95-103</t>
  </si>
  <si>
    <t>96-286</t>
  </si>
  <si>
    <t>103A</t>
  </si>
  <si>
    <t>0351A</t>
  </si>
  <si>
    <t>6/152C</t>
  </si>
  <si>
    <t>210C</t>
  </si>
  <si>
    <t>79D</t>
  </si>
  <si>
    <t>Wuluma Hills</t>
  </si>
  <si>
    <t>Clarke et al. (2007)</t>
  </si>
  <si>
    <t>WH08</t>
  </si>
  <si>
    <t>WH04B</t>
  </si>
  <si>
    <t>WH07</t>
  </si>
  <si>
    <t>Malashan</t>
  </si>
  <si>
    <t>MSA5c</t>
  </si>
  <si>
    <t>MSL02-19</t>
  </si>
  <si>
    <t>MSW28</t>
  </si>
  <si>
    <t>MSK15</t>
  </si>
  <si>
    <t>MSL02-20</t>
  </si>
  <si>
    <t>Albera</t>
  </si>
  <si>
    <t>Vilà et al. (2007)</t>
  </si>
  <si>
    <t>MGMPA</t>
  </si>
  <si>
    <t>Dalrymple (1995)</t>
  </si>
  <si>
    <t>BOG1</t>
  </si>
  <si>
    <t>BOG3</t>
  </si>
  <si>
    <t>CLAS110</t>
  </si>
  <si>
    <t>CLAS102</t>
  </si>
  <si>
    <t>COLL102</t>
  </si>
  <si>
    <t>CLAS112</t>
  </si>
  <si>
    <t>COLL101</t>
  </si>
  <si>
    <t>CLAS1</t>
  </si>
  <si>
    <t>CLAS6</t>
  </si>
  <si>
    <t>CLAS111</t>
  </si>
  <si>
    <t>SIN104</t>
  </si>
  <si>
    <t>SIN103b</t>
  </si>
  <si>
    <t>SIN101</t>
  </si>
  <si>
    <t>SIN2</t>
  </si>
  <si>
    <t>SIN107</t>
  </si>
  <si>
    <t>WET6</t>
  </si>
  <si>
    <t>L1187</t>
  </si>
  <si>
    <t>M16</t>
  </si>
  <si>
    <t>L1186</t>
  </si>
  <si>
    <t>L1162</t>
  </si>
  <si>
    <t>L1180</t>
  </si>
  <si>
    <t>L1424</t>
  </si>
  <si>
    <t>L1423</t>
  </si>
  <si>
    <t>L959</t>
  </si>
  <si>
    <t>L1161</t>
  </si>
  <si>
    <t>L188</t>
  </si>
  <si>
    <t>L530</t>
  </si>
  <si>
    <t>L555</t>
  </si>
  <si>
    <t>L176</t>
  </si>
  <si>
    <t>L813</t>
  </si>
  <si>
    <t>L917</t>
  </si>
  <si>
    <t>L313</t>
  </si>
  <si>
    <t>L358</t>
  </si>
  <si>
    <t>L981</t>
  </si>
  <si>
    <t>L389</t>
  </si>
  <si>
    <t>L964</t>
  </si>
  <si>
    <t>L326</t>
  </si>
  <si>
    <t>L599</t>
  </si>
  <si>
    <t>L915</t>
  </si>
  <si>
    <t>L963</t>
  </si>
  <si>
    <t>L980</t>
  </si>
  <si>
    <t>L575</t>
  </si>
  <si>
    <t>L371</t>
  </si>
  <si>
    <t>A308L</t>
  </si>
  <si>
    <t>868L</t>
  </si>
  <si>
    <t>1429L</t>
  </si>
  <si>
    <t>375L</t>
  </si>
  <si>
    <t>8308L</t>
  </si>
  <si>
    <t>186L</t>
  </si>
  <si>
    <t>316L</t>
  </si>
  <si>
    <t>969L</t>
  </si>
  <si>
    <t>315L</t>
  </si>
  <si>
    <t>960L</t>
  </si>
  <si>
    <t>1185L</t>
  </si>
  <si>
    <t>527L</t>
  </si>
  <si>
    <t>523L</t>
  </si>
  <si>
    <t>557L</t>
  </si>
  <si>
    <t>602L</t>
  </si>
  <si>
    <t>Kawakami (2001)</t>
  </si>
  <si>
    <t>T14</t>
  </si>
  <si>
    <t>H9</t>
  </si>
  <si>
    <t>H20</t>
  </si>
  <si>
    <t>W28</t>
  </si>
  <si>
    <t>85b</t>
  </si>
  <si>
    <t>Y32A</t>
  </si>
  <si>
    <t>Y26</t>
  </si>
  <si>
    <t>P3</t>
  </si>
  <si>
    <t>NSAI</t>
  </si>
  <si>
    <t>Nielsen (1977)</t>
  </si>
  <si>
    <t>F07-89-5</t>
  </si>
  <si>
    <t>04-74-M2</t>
  </si>
  <si>
    <t>07-74-M1</t>
  </si>
  <si>
    <t>F07-89-3</t>
  </si>
  <si>
    <t>F07-3278-1</t>
  </si>
  <si>
    <t>F07-3379-1</t>
  </si>
  <si>
    <t>F07-30-1</t>
  </si>
  <si>
    <t>F07-31-1</t>
  </si>
  <si>
    <t>F07-632-1</t>
  </si>
  <si>
    <t>F07-757-1</t>
  </si>
  <si>
    <t>Harrison (1949)</t>
  </si>
  <si>
    <t>F07-3776-4</t>
  </si>
  <si>
    <t>F07-90-1</t>
  </si>
  <si>
    <t>F07-762-1</t>
  </si>
  <si>
    <t>F84-157</t>
  </si>
  <si>
    <t>F83-139</t>
  </si>
  <si>
    <t>TL02-66b</t>
  </si>
  <si>
    <t>TL02-44</t>
  </si>
  <si>
    <t>118-1</t>
  </si>
  <si>
    <t>121-1</t>
  </si>
  <si>
    <t>128-1</t>
  </si>
  <si>
    <t>116-2</t>
  </si>
  <si>
    <t>121-2</t>
  </si>
  <si>
    <t>124-2</t>
  </si>
  <si>
    <t>126-4</t>
  </si>
  <si>
    <t>128-2</t>
  </si>
  <si>
    <t>131-1A</t>
  </si>
  <si>
    <t>132-1B</t>
  </si>
  <si>
    <t>133-1B</t>
  </si>
  <si>
    <t>125-1A</t>
  </si>
  <si>
    <t>125-1B</t>
  </si>
  <si>
    <t>77-81e</t>
  </si>
  <si>
    <t>YD94-3</t>
  </si>
  <si>
    <t>Cullers et al. (1997)</t>
  </si>
  <si>
    <t>d91</t>
  </si>
  <si>
    <t>d73</t>
  </si>
  <si>
    <t>d71</t>
  </si>
  <si>
    <t>c99</t>
  </si>
  <si>
    <t>c97</t>
  </si>
  <si>
    <t>d10</t>
  </si>
  <si>
    <t>d41</t>
  </si>
  <si>
    <t>d40</t>
  </si>
  <si>
    <t>d78</t>
  </si>
  <si>
    <t>d80</t>
  </si>
  <si>
    <t>d36</t>
  </si>
  <si>
    <t>d81</t>
  </si>
  <si>
    <t>d38</t>
  </si>
  <si>
    <t>f41</t>
  </si>
  <si>
    <t>d13</t>
  </si>
  <si>
    <t>d16</t>
  </si>
  <si>
    <t>o71</t>
  </si>
  <si>
    <t>o69</t>
  </si>
  <si>
    <t>o72</t>
  </si>
  <si>
    <t>o67</t>
  </si>
  <si>
    <t>d14</t>
  </si>
  <si>
    <t>d59</t>
  </si>
  <si>
    <t>a47</t>
  </si>
  <si>
    <t>d79</t>
  </si>
  <si>
    <t>f40</t>
  </si>
  <si>
    <t>d11</t>
  </si>
  <si>
    <t>92-OC-17</t>
  </si>
  <si>
    <t>92-OC-19B</t>
  </si>
  <si>
    <t>92-OC-05B</t>
  </si>
  <si>
    <t>03-CW-05B</t>
  </si>
  <si>
    <t>03-CW-06</t>
  </si>
  <si>
    <t>93-CW-13</t>
  </si>
  <si>
    <t>81-672c</t>
  </si>
  <si>
    <t>92-C-1</t>
  </si>
  <si>
    <t>92-C-3</t>
  </si>
  <si>
    <t>92-C-5</t>
  </si>
  <si>
    <t>92-C-8a</t>
  </si>
  <si>
    <t>92-C-10</t>
  </si>
  <si>
    <t>92-C-13b</t>
  </si>
  <si>
    <t>92-C-18</t>
  </si>
  <si>
    <t>92-C-19</t>
  </si>
  <si>
    <t>92-C-22b</t>
  </si>
  <si>
    <t>92-C-26</t>
  </si>
  <si>
    <t>Y8r</t>
  </si>
  <si>
    <t>Y9r</t>
  </si>
  <si>
    <t>Y10r</t>
  </si>
  <si>
    <t>Y2r</t>
  </si>
  <si>
    <t>Y3r</t>
  </si>
  <si>
    <t>DUN1</t>
  </si>
  <si>
    <t>312B</t>
  </si>
  <si>
    <t>125B</t>
  </si>
  <si>
    <t>310B</t>
  </si>
  <si>
    <t>166C</t>
  </si>
  <si>
    <t>235/6D</t>
  </si>
  <si>
    <t>Leit 3</t>
  </si>
  <si>
    <t>Leit 300</t>
  </si>
  <si>
    <t>Leit 300a</t>
  </si>
  <si>
    <t>Leit 400</t>
  </si>
  <si>
    <t>Leit 400a</t>
  </si>
  <si>
    <t>Leit 400b</t>
  </si>
  <si>
    <t>Leit 900</t>
  </si>
  <si>
    <t>García-Casco and Torres-Roldán (1999)</t>
  </si>
  <si>
    <t>1/00/A</t>
  </si>
  <si>
    <t>Kawakami et al. (2007)</t>
  </si>
  <si>
    <t>YN03</t>
  </si>
  <si>
    <t>YN05</t>
  </si>
  <si>
    <t>YN06</t>
  </si>
  <si>
    <t>YN07</t>
  </si>
  <si>
    <t>YN21</t>
  </si>
  <si>
    <t>YN15B</t>
  </si>
  <si>
    <t>YN28</t>
  </si>
  <si>
    <t>YN26B</t>
  </si>
  <si>
    <t>YN54</t>
  </si>
  <si>
    <t>YN60C</t>
  </si>
  <si>
    <t>YN79</t>
  </si>
  <si>
    <t>YN64</t>
  </si>
  <si>
    <t>YN69A1</t>
  </si>
  <si>
    <t>Kawakami and Ikeda (2003)</t>
  </si>
  <si>
    <t>SB56072405</t>
  </si>
  <si>
    <t>SB57111303</t>
  </si>
  <si>
    <t>SB58 K-33</t>
  </si>
  <si>
    <t>SB60 D-124</t>
  </si>
  <si>
    <t>SB60 D-126</t>
  </si>
  <si>
    <t>SB57110501</t>
  </si>
  <si>
    <t>Chenhall (1976)</t>
  </si>
  <si>
    <t>Uken (1998)</t>
  </si>
  <si>
    <t>Cupsuptic</t>
  </si>
  <si>
    <t>Raeburn (1996)</t>
  </si>
  <si>
    <t>Cup-29</t>
  </si>
  <si>
    <t>Cup-30</t>
  </si>
  <si>
    <t>Cup-50</t>
  </si>
  <si>
    <t>Cup-54</t>
  </si>
  <si>
    <t>Cup-56</t>
  </si>
  <si>
    <t>Cup-62</t>
  </si>
  <si>
    <t>Cup-102</t>
  </si>
  <si>
    <t>Cup-108</t>
  </si>
  <si>
    <t>Cup-109</t>
  </si>
  <si>
    <t>Cup-110</t>
  </si>
  <si>
    <t>Cup-125</t>
  </si>
  <si>
    <t>Cup-101</t>
  </si>
  <si>
    <t>AQ/X UND961</t>
  </si>
  <si>
    <t>27/10 UND962</t>
  </si>
  <si>
    <t>OB5 UND963</t>
  </si>
  <si>
    <t>26/9A UND964</t>
  </si>
  <si>
    <t>3/4 UND966</t>
  </si>
  <si>
    <t>B/1 UND972</t>
  </si>
  <si>
    <t>B7 UND971</t>
  </si>
  <si>
    <t>C4 UND959</t>
  </si>
  <si>
    <t>27/3 UND960</t>
  </si>
  <si>
    <t>X/A UND951</t>
  </si>
  <si>
    <t>16/8 UND957</t>
  </si>
  <si>
    <t>27/8 UN0958</t>
  </si>
  <si>
    <t>H3 UND967</t>
  </si>
  <si>
    <t>M/1 UND969</t>
  </si>
  <si>
    <t>C7 UND970</t>
  </si>
  <si>
    <t>Ague (2011)</t>
  </si>
  <si>
    <t>165Gii</t>
  </si>
  <si>
    <t>165Fi</t>
  </si>
  <si>
    <t>165H</t>
  </si>
  <si>
    <t>165Fii</t>
  </si>
  <si>
    <t>165Fiii</t>
  </si>
  <si>
    <t>165M</t>
  </si>
  <si>
    <t>165Iii</t>
  </si>
  <si>
    <t>165J</t>
  </si>
  <si>
    <t>114v</t>
  </si>
  <si>
    <t>114vi</t>
  </si>
  <si>
    <t>Bucholz &amp; Ague (2010)</t>
  </si>
  <si>
    <t>165A2</t>
  </si>
  <si>
    <t>165A3</t>
  </si>
  <si>
    <t>171A</t>
  </si>
  <si>
    <t>172A</t>
  </si>
  <si>
    <t>186B</t>
  </si>
  <si>
    <t>186D</t>
  </si>
  <si>
    <t>188A1</t>
  </si>
  <si>
    <t>188A2</t>
  </si>
  <si>
    <t>198A</t>
  </si>
  <si>
    <t>199A</t>
  </si>
  <si>
    <t>199B</t>
  </si>
  <si>
    <t>202A</t>
  </si>
  <si>
    <t>202C</t>
  </si>
  <si>
    <t>Cooma</t>
  </si>
  <si>
    <t>Munksgaard (1988)</t>
  </si>
  <si>
    <t>Duluth</t>
  </si>
  <si>
    <t>Labotka et al. (1984)</t>
  </si>
  <si>
    <t>78L-42c</t>
  </si>
  <si>
    <t>78L-35q</t>
  </si>
  <si>
    <t>78L-39a</t>
  </si>
  <si>
    <t>78L-39b</t>
  </si>
  <si>
    <t>78L-39c</t>
  </si>
  <si>
    <t>78L-39d</t>
  </si>
  <si>
    <t>78L-48f</t>
  </si>
  <si>
    <t>781-35f</t>
  </si>
  <si>
    <t>78-56f</t>
  </si>
  <si>
    <t>06A</t>
  </si>
  <si>
    <t>07A</t>
  </si>
  <si>
    <t>25A</t>
  </si>
  <si>
    <t>04A</t>
  </si>
  <si>
    <t>18B</t>
  </si>
  <si>
    <t>I</t>
  </si>
  <si>
    <t>II</t>
  </si>
  <si>
    <t>III</t>
  </si>
  <si>
    <t>IV</t>
  </si>
  <si>
    <t>B</t>
  </si>
  <si>
    <t>Joplin (1942)</t>
  </si>
  <si>
    <t>V</t>
  </si>
  <si>
    <t>Vi</t>
  </si>
  <si>
    <t>VII</t>
  </si>
  <si>
    <t>Vallance (1953)</t>
  </si>
  <si>
    <t>1109 Pel</t>
  </si>
  <si>
    <t>1109 Ps</t>
  </si>
  <si>
    <t>Pattison and Goldsmith (2021)</t>
  </si>
  <si>
    <t/>
  </si>
  <si>
    <t>Li (2018)</t>
  </si>
  <si>
    <t>MC-18-1</t>
  </si>
  <si>
    <t>MC-31-1</t>
  </si>
  <si>
    <t>MC-31-2</t>
  </si>
  <si>
    <t>MC-33-1</t>
  </si>
  <si>
    <t>MC-32-1</t>
  </si>
  <si>
    <t>MC-32-2</t>
  </si>
  <si>
    <t>MC-27-1</t>
  </si>
  <si>
    <t>MC-9-1</t>
  </si>
  <si>
    <t>MC-29-1</t>
  </si>
  <si>
    <t>MC-4-2</t>
  </si>
  <si>
    <t>MC-4-3</t>
  </si>
  <si>
    <t>MC-4-4</t>
  </si>
  <si>
    <t>MC-4-5</t>
  </si>
  <si>
    <t>MC-4-6</t>
  </si>
  <si>
    <t>MC-6-7</t>
  </si>
  <si>
    <t>Ferguson and Al-Ameen (1986)</t>
  </si>
  <si>
    <t>MM40</t>
  </si>
  <si>
    <t>MM39</t>
  </si>
  <si>
    <t>MM36</t>
  </si>
  <si>
    <t>Catlos et al. (2008)</t>
  </si>
  <si>
    <t>Fitzsimons et al. (2005)</t>
  </si>
  <si>
    <t>9306/55</t>
  </si>
  <si>
    <t>9306/033</t>
  </si>
  <si>
    <t>9305/026</t>
  </si>
  <si>
    <t>9306/011</t>
  </si>
  <si>
    <t>9305/032</t>
  </si>
  <si>
    <t>9305/031</t>
  </si>
  <si>
    <t>96WB9A</t>
  </si>
  <si>
    <t>96WB10A</t>
  </si>
  <si>
    <t>96WB16B/W</t>
  </si>
  <si>
    <t>96WB21A</t>
  </si>
  <si>
    <t>96WB22A</t>
  </si>
  <si>
    <t>96WB35B/W</t>
  </si>
  <si>
    <t>96WB36A</t>
  </si>
  <si>
    <t>96WB42A</t>
  </si>
  <si>
    <t>96BB3A</t>
  </si>
  <si>
    <t>Kiminami and Ishihama (2003)</t>
  </si>
  <si>
    <t>Goto et al. (1996)</t>
  </si>
  <si>
    <t>R15659</t>
  </si>
  <si>
    <t>R15497</t>
  </si>
  <si>
    <t>R17623</t>
  </si>
  <si>
    <t>R17507</t>
  </si>
  <si>
    <t>R15446</t>
  </si>
  <si>
    <t>R15663</t>
  </si>
  <si>
    <t>R15664</t>
  </si>
  <si>
    <t>R17599</t>
  </si>
  <si>
    <t>R17506</t>
  </si>
  <si>
    <t>R15660</t>
  </si>
  <si>
    <t>R15444</t>
  </si>
  <si>
    <t>R17600</t>
  </si>
  <si>
    <t>VU13046</t>
  </si>
  <si>
    <t>R15449</t>
  </si>
  <si>
    <t>R17625</t>
  </si>
  <si>
    <t>R15670</t>
  </si>
  <si>
    <t>R15493</t>
  </si>
  <si>
    <t>R15672</t>
  </si>
  <si>
    <t>R15661</t>
  </si>
  <si>
    <t>R15496</t>
  </si>
  <si>
    <t>VU13027</t>
  </si>
  <si>
    <t>R15492</t>
  </si>
  <si>
    <t>R17503</t>
  </si>
  <si>
    <t>R15489</t>
  </si>
  <si>
    <t>R17504</t>
  </si>
  <si>
    <t>R15486</t>
  </si>
  <si>
    <t>R15447</t>
  </si>
  <si>
    <t>R17508</t>
  </si>
  <si>
    <t>R15448</t>
  </si>
  <si>
    <t>R15669A</t>
  </si>
  <si>
    <t>R17502</t>
  </si>
  <si>
    <t>R15443</t>
  </si>
  <si>
    <t>R15696</t>
  </si>
  <si>
    <t>R17614</t>
  </si>
  <si>
    <t>R15669B</t>
  </si>
  <si>
    <t>R17505</t>
  </si>
  <si>
    <t>R15668</t>
  </si>
  <si>
    <t>R15665</t>
  </si>
  <si>
    <t>R15671</t>
  </si>
  <si>
    <t>R17500</t>
  </si>
  <si>
    <t>R17501</t>
  </si>
  <si>
    <t>R17621</t>
  </si>
  <si>
    <t>R15445</t>
  </si>
  <si>
    <t>R17499</t>
  </si>
  <si>
    <t>VU12986</t>
  </si>
  <si>
    <t>R15662</t>
  </si>
  <si>
    <t>R15490</t>
  </si>
  <si>
    <t>R17497</t>
  </si>
  <si>
    <t>R17617</t>
  </si>
  <si>
    <t>R17624</t>
  </si>
  <si>
    <t>R17598</t>
  </si>
  <si>
    <t>R15442</t>
  </si>
  <si>
    <t>R17618</t>
  </si>
  <si>
    <t>R17596</t>
  </si>
  <si>
    <t>R15491</t>
  </si>
  <si>
    <t>VU13002</t>
  </si>
  <si>
    <t>R15441</t>
  </si>
  <si>
    <t>R17597</t>
  </si>
  <si>
    <t>R17622*</t>
  </si>
  <si>
    <t>VU13014</t>
  </si>
  <si>
    <t>R15494</t>
  </si>
  <si>
    <t>R17620*</t>
  </si>
  <si>
    <t>R17619</t>
  </si>
  <si>
    <t>R15488</t>
  </si>
  <si>
    <t>R17615</t>
  </si>
  <si>
    <t>VU13028*</t>
  </si>
  <si>
    <t>R15495</t>
  </si>
  <si>
    <t>VU13007</t>
  </si>
  <si>
    <t>R15693</t>
  </si>
  <si>
    <t>VU12985</t>
  </si>
  <si>
    <t>R15440</t>
  </si>
  <si>
    <t>R15439</t>
  </si>
  <si>
    <t>VU13011</t>
  </si>
  <si>
    <t>VU12992</t>
  </si>
  <si>
    <t>VU13013</t>
  </si>
  <si>
    <t>R15667</t>
  </si>
  <si>
    <t>VU13012</t>
  </si>
  <si>
    <t>R17632</t>
  </si>
  <si>
    <t>R17631</t>
  </si>
  <si>
    <t>R17626</t>
  </si>
  <si>
    <t>R15640</t>
  </si>
  <si>
    <t>R3182</t>
  </si>
  <si>
    <t>R3183</t>
  </si>
  <si>
    <t>R17627</t>
  </si>
  <si>
    <t>R17608</t>
  </si>
  <si>
    <t>R17588</t>
  </si>
  <si>
    <t>R6516</t>
  </si>
  <si>
    <t>R17611</t>
  </si>
  <si>
    <t>R17609</t>
  </si>
  <si>
    <t>R17590</t>
  </si>
  <si>
    <t>R17612</t>
  </si>
  <si>
    <t>R17610</t>
  </si>
  <si>
    <t>R15638</t>
  </si>
  <si>
    <t>R17633</t>
  </si>
  <si>
    <t>R17605</t>
  </si>
  <si>
    <t>R17629*</t>
  </si>
  <si>
    <t>R17607</t>
  </si>
  <si>
    <t>R17602</t>
  </si>
  <si>
    <t>R17628*</t>
  </si>
  <si>
    <t>R17587</t>
  </si>
  <si>
    <t>R15639</t>
  </si>
  <si>
    <t>R17603</t>
  </si>
  <si>
    <t>R17630</t>
  </si>
  <si>
    <t>R17589</t>
  </si>
  <si>
    <t>V31004*</t>
  </si>
  <si>
    <t>V30999</t>
  </si>
  <si>
    <t>V30997</t>
  </si>
  <si>
    <t>V30998</t>
  </si>
  <si>
    <t>V30996</t>
  </si>
  <si>
    <t>V31007*</t>
  </si>
  <si>
    <t>V31012*</t>
  </si>
  <si>
    <t>R15604*</t>
  </si>
  <si>
    <t>R15601</t>
  </si>
  <si>
    <t>R17638</t>
  </si>
  <si>
    <t>R15605*</t>
  </si>
  <si>
    <t>R15594</t>
  </si>
  <si>
    <t>R17636</t>
  </si>
  <si>
    <t>R15607</t>
  </si>
  <si>
    <t>V31005</t>
  </si>
  <si>
    <t>R17634</t>
  </si>
  <si>
    <t>R15630</t>
  </si>
  <si>
    <t>V31002*</t>
  </si>
  <si>
    <t>R15633</t>
  </si>
  <si>
    <t>R17637</t>
  </si>
  <si>
    <t>V31015</t>
  </si>
  <si>
    <t>R15603</t>
  </si>
  <si>
    <t>V31013</t>
  </si>
  <si>
    <t>V31006</t>
  </si>
  <si>
    <t>R15629</t>
  </si>
  <si>
    <t>R17639</t>
  </si>
  <si>
    <t>V31009</t>
  </si>
  <si>
    <t>R17640</t>
  </si>
  <si>
    <t>V31018</t>
  </si>
  <si>
    <t>V31017</t>
  </si>
  <si>
    <t>V31011</t>
  </si>
  <si>
    <t>V31010</t>
  </si>
  <si>
    <t>V31003</t>
  </si>
  <si>
    <t>Roser and Nathan (1997)</t>
  </si>
  <si>
    <t>Buller</t>
  </si>
  <si>
    <t>All iron as FeO</t>
  </si>
  <si>
    <t>Reference</t>
  </si>
  <si>
    <t>Teng et al. (2007)</t>
  </si>
  <si>
    <t>Continent</t>
  </si>
  <si>
    <t>Region/Province/Orogen/Belt/Basin</t>
  </si>
  <si>
    <t>Country</t>
  </si>
  <si>
    <t>Number</t>
  </si>
  <si>
    <t>Africa</t>
  </si>
  <si>
    <t>Madagascar</t>
  </si>
  <si>
    <t>﻿Amparihy</t>
  </si>
  <si>
    <t>﻿Bakika</t>
  </si>
  <si>
    <t>﻿Ihosy</t>
  </si>
  <si>
    <t>﻿Arabian–Nubian Shield</t>
  </si>
  <si>
    <t>Ethiopia</t>
  </si>
  <si>
    <t>Werri</t>
  </si>
  <si>
    <t>Sifeta et al. (2005)</t>
  </si>
  <si>
    <t>ts160</t>
  </si>
  <si>
    <t>ts155</t>
  </si>
  <si>
    <t>ts158</t>
  </si>
  <si>
    <t>ms172</t>
  </si>
  <si>
    <t>ws135</t>
  </si>
  <si>
    <t>ws137</t>
  </si>
  <si>
    <t>ms178</t>
  </si>
  <si>
    <t>Atlas</t>
  </si>
  <si>
    <t>Morocco</t>
  </si>
  <si>
    <t>Ment</t>
  </si>
  <si>
    <t>Dahmani (1996)</t>
  </si>
  <si>
    <t>Porph</t>
  </si>
  <si>
    <t>Chl</t>
  </si>
  <si>
    <t>Oulmès</t>
  </si>
  <si>
    <t>Bt</t>
  </si>
  <si>
    <t>South Africa</t>
  </si>
  <si>
    <t>East</t>
  </si>
  <si>
    <t>Grt</t>
  </si>
  <si>
    <t>Marble Hall</t>
  </si>
  <si>
    <t>Olifants River</t>
  </si>
  <si>
    <t>26/3 UN0954</t>
  </si>
  <si>
    <t>Potgietersrus</t>
  </si>
  <si>
    <t>PH-179</t>
  </si>
  <si>
    <t>Namibia</t>
  </si>
  <si>
    <t>﻿Eburnean Ubendian</t>
  </si>
  <si>
    <t>Tanzania</t>
  </si>
  <si>
    <t>﻿Buanji</t>
  </si>
  <si>
    <t>Kasanzu et al. (2017)</t>
  </si>
  <si>
    <t>Diag</t>
  </si>
  <si>
    <t>BJ01</t>
  </si>
  <si>
    <t>BJ02</t>
  </si>
  <si>
    <t>BJ03</t>
  </si>
  <si>
    <t>BJ05</t>
  </si>
  <si>
    <t>BJ06</t>
  </si>
  <si>
    <t>BJ08</t>
  </si>
  <si>
    <t>BJ12</t>
  </si>
  <si>
    <t>BJ14</t>
  </si>
  <si>
    <t>BJ19</t>
  </si>
  <si>
    <t>BJ20</t>
  </si>
  <si>
    <t>BJ21</t>
  </si>
  <si>
    <t>BJ22</t>
  </si>
  <si>
    <t>BJ23</t>
  </si>
  <si>
    <t>BJ25</t>
  </si>
  <si>
    <t>BJ26</t>
  </si>
  <si>
    <t>BJ27</t>
  </si>
  <si>
    <t>BJ28</t>
  </si>
  <si>
    <t>BJ32</t>
  </si>
  <si>
    <t>BJ34</t>
  </si>
  <si>
    <t>BJ35</t>
  </si>
  <si>
    <t>Aus</t>
  </si>
  <si>
    <t>Rif</t>
  </si>
  <si>
    <t>Ceuta</t>
  </si>
  <si>
    <t>Rodríguez-Ruiz et al. (2019)</t>
  </si>
  <si>
    <t>MG-44</t>
  </si>
  <si>
    <t>MG-46</t>
  </si>
  <si>
    <t>MG-48</t>
  </si>
  <si>
    <t>MG-49</t>
  </si>
  <si>
    <t>MG-50</t>
  </si>
  <si>
    <t>MG-57</t>
  </si>
  <si>
    <t>MG-37</t>
  </si>
  <si>
    <t>MG-23f</t>
  </si>
  <si>
    <t>MG-22</t>
  </si>
  <si>
    <t>MG-21</t>
  </si>
  <si>
    <t>MG-11</t>
  </si>
  <si>
    <t>MG-9</t>
  </si>
  <si>
    <t>MG-10</t>
  </si>
  <si>
    <t>MG-62</t>
  </si>
  <si>
    <t>MG-18</t>
  </si>
  <si>
    <t>MG-15</t>
  </si>
  <si>
    <t>MG-14</t>
  </si>
  <si>
    <t>MG-13</t>
  </si>
  <si>
    <t>RMG13 Af</t>
  </si>
  <si>
    <t>MG-64</t>
  </si>
  <si>
    <t>MG-65</t>
  </si>
  <si>
    <t>Egypt</t>
  </si>
  <si>
    <t>Melhaq</t>
  </si>
  <si>
    <t>Samra</t>
  </si>
  <si>
    <t>Abu El-Enen (2011)</t>
  </si>
  <si>
    <t>Taba</t>
  </si>
  <si>
    <t>Abu El-Enen et al. (2004)</t>
  </si>
  <si>
    <t>Umm Zariq</t>
  </si>
  <si>
    <t>Amit and Eyal (1976)</t>
  </si>
  <si>
    <t>Y136T</t>
  </si>
  <si>
    <t>Y133C</t>
  </si>
  <si>
    <t>Y133J</t>
  </si>
  <si>
    <t>Abu El-Enen et al. (2003)</t>
  </si>
  <si>
    <t>Zimbabwe Craton</t>
  </si>
  <si>
    <t>Zimbabwe</t>
  </si>
  <si>
    <t>Buhwa</t>
  </si>
  <si>
    <t>Fedo et al. (1996)</t>
  </si>
  <si>
    <t>ZB 2</t>
  </si>
  <si>
    <t>Zii 6</t>
  </si>
  <si>
    <t>ZB 14</t>
  </si>
  <si>
    <t>ZB 121</t>
  </si>
  <si>
    <t>ZB 208</t>
  </si>
  <si>
    <t>ZB 212</t>
  </si>
  <si>
    <t>ZB 218</t>
  </si>
  <si>
    <t>ZB 220</t>
  </si>
  <si>
    <t>ZB 222</t>
  </si>
  <si>
    <t>ZB 223</t>
  </si>
  <si>
    <t>ZB 224</t>
  </si>
  <si>
    <t>ZB 226</t>
  </si>
  <si>
    <t>ZB 229</t>
  </si>
  <si>
    <t>ZB 234</t>
  </si>
  <si>
    <t>Asia</t>
  </si>
  <si>
    <t>Abukuma</t>
  </si>
  <si>
    <t>Japan</t>
  </si>
  <si>
    <t>Kano and Kuroda (1973)</t>
  </si>
  <si>
    <t>Ashio</t>
  </si>
  <si>
    <t>Southern</t>
  </si>
  <si>
    <t>Kawano et al. (2006)</t>
  </si>
  <si>
    <t>Tsubuka</t>
  </si>
  <si>
    <t>Yamizo</t>
  </si>
  <si>
    <t>00080801B</t>
  </si>
  <si>
    <t>00080801E</t>
  </si>
  <si>
    <t>Bengal</t>
  </si>
  <si>
    <t>Bangladesh</t>
  </si>
  <si>
    <t>﻿Sylhet</t>
  </si>
  <si>
    <t>Hossain et al. (2010)</t>
  </si>
  <si>
    <t>Z-02</t>
  </si>
  <si>
    <t>Z-03</t>
  </si>
  <si>
    <t>Z-14</t>
  </si>
  <si>
    <t>Z-18</t>
  </si>
  <si>
    <t>Z-20</t>
  </si>
  <si>
    <t>Z-28</t>
  </si>
  <si>
    <t>Z-30</t>
  </si>
  <si>
    <t>Z-31</t>
  </si>
  <si>
    <t>Z-39</t>
  </si>
  <si>
    <t>Z-41</t>
  </si>
  <si>
    <t>Z-43</t>
  </si>
  <si>
    <t>Z-44</t>
  </si>
  <si>
    <t>Z-45</t>
  </si>
  <si>
    <t>Z-70</t>
  </si>
  <si>
    <t>Z-71</t>
  </si>
  <si>
    <t>Z-72</t>
  </si>
  <si>
    <t>Z-73</t>
  </si>
  <si>
    <t>Z-74</t>
  </si>
  <si>
    <t>ZH-122</t>
  </si>
  <si>
    <t>ZH-123</t>
  </si>
  <si>
    <t>ZH-124</t>
  </si>
  <si>
    <t>ZH-125</t>
  </si>
  <si>
    <t>ZH-126</t>
  </si>
  <si>
    <t>ZH-127</t>
  </si>
  <si>
    <t>ZH-128</t>
  </si>
  <si>
    <t>ZH-129</t>
  </si>
  <si>
    <t>ZH-47</t>
  </si>
  <si>
    <t>ZH-49</t>
  </si>
  <si>
    <t>ZH-50</t>
  </si>
  <si>
    <t>ZH-51</t>
  </si>
  <si>
    <t>ZH-52</t>
  </si>
  <si>
    <t>ZH-54</t>
  </si>
  <si>
    <t>ZH-55</t>
  </si>
  <si>
    <t>ZH-56</t>
  </si>
  <si>
    <t>ZH-132</t>
  </si>
  <si>
    <t>ZH-133</t>
  </si>
  <si>
    <t>ZH-59</t>
  </si>
  <si>
    <t>ZH-60</t>
  </si>
  <si>
    <t>ZH-61</t>
  </si>
  <si>
    <t>ZH-62</t>
  </si>
  <si>
    <t>ZH-63</t>
  </si>
  <si>
    <t>ZH-64</t>
  </si>
  <si>
    <t>ZH-66</t>
  </si>
  <si>
    <t>ZH-68</t>
  </si>
  <si>
    <t>ZH-72</t>
  </si>
  <si>
    <t>ZH-77</t>
  </si>
  <si>
    <t>ZH-79</t>
  </si>
  <si>
    <t>ZH-80</t>
  </si>
  <si>
    <t>ZH-83</t>
  </si>
  <si>
    <t>ZH-84</t>
  </si>
  <si>
    <t>ZH-86</t>
  </si>
  <si>
    <t>ZH-87</t>
  </si>
  <si>
    <t>ZH-88</t>
  </si>
  <si>
    <t>ZH-89</t>
  </si>
  <si>
    <t>ZH-90</t>
  </si>
  <si>
    <t>ZH-91</t>
  </si>
  <si>
    <t>ZH-92</t>
  </si>
  <si>
    <t>ZH-93</t>
  </si>
  <si>
    <t>ZH-94</t>
  </si>
  <si>
    <t>ZH-96</t>
  </si>
  <si>
    <t>ZH-97</t>
  </si>
  <si>
    <t>ZH-99</t>
  </si>
  <si>
    <t>ZH-14</t>
  </si>
  <si>
    <t>ZH-15</t>
  </si>
  <si>
    <t>ZH-16</t>
  </si>
  <si>
    <t>ZH-19</t>
  </si>
  <si>
    <t>ZH-20</t>
  </si>
  <si>
    <t>ZH-21</t>
  </si>
  <si>
    <t>ZH-22</t>
  </si>
  <si>
    <t>ZH-25</t>
  </si>
  <si>
    <t>ZH-26</t>
  </si>
  <si>
    <t>ZH-27</t>
  </si>
  <si>
    <t>ZH-30</t>
  </si>
  <si>
    <t>ZH-32</t>
  </si>
  <si>
    <t>ZH-33</t>
  </si>
  <si>
    <t>ZH-34</t>
  </si>
  <si>
    <t>ZH-35</t>
  </si>
  <si>
    <t>ZH-36</t>
  </si>
  <si>
    <t>ZH-37</t>
  </si>
  <si>
    <t>ZH-39</t>
  </si>
  <si>
    <t>ZH-40</t>
  </si>
  <si>
    <t>ZH-41</t>
  </si>
  <si>
    <t>ZH-43</t>
  </si>
  <si>
    <t>ZH-01</t>
  </si>
  <si>
    <t>ZH-02</t>
  </si>
  <si>
    <t>ZH-03</t>
  </si>
  <si>
    <t>ZH-04</t>
  </si>
  <si>
    <t>ZH-05</t>
  </si>
  <si>
    <t>ZH-06</t>
  </si>
  <si>
    <t>ZH-07</t>
  </si>
  <si>
    <t>ZH-08</t>
  </si>
  <si>
    <t>ZH-09</t>
  </si>
  <si>
    <t>ZH-101</t>
  </si>
  <si>
    <t>ZH-102</t>
  </si>
  <si>
    <t>ZH-103</t>
  </si>
  <si>
    <t>ZH-106</t>
  </si>
  <si>
    <t>ZH-107</t>
  </si>
  <si>
    <t>ZH-111</t>
  </si>
  <si>
    <t>ZH-112</t>
  </si>
  <si>
    <t>ZH-113</t>
  </si>
  <si>
    <t>ZH-115</t>
  </si>
  <si>
    <t>ZH-116</t>
  </si>
  <si>
    <t>ZH-117</t>
  </si>
  <si>
    <t>ZH-118</t>
  </si>
  <si>
    <t>ZH-10</t>
  </si>
  <si>
    <t>ZH-11</t>
  </si>
  <si>
    <t>ZH-12</t>
  </si>
  <si>
    <t>India</t>
  </si>
  <si>
    <t>﻿Raniganj</t>
  </si>
  <si>
    <t>Hazra et al. (2016)</t>
  </si>
  <si>
    <t>CG 1237</t>
  </si>
  <si>
    <t>CG 1239</t>
  </si>
  <si>
    <t>CG 1282</t>
  </si>
  <si>
    <t>CG 1283</t>
  </si>
  <si>
    <t>CG 1284</t>
  </si>
  <si>
    <t>CG 1285</t>
  </si>
  <si>
    <t>CG 1286</t>
  </si>
  <si>
    <t>CG 1001</t>
  </si>
  <si>
    <t>CG 1002</t>
  </si>
  <si>
    <t>CG 1005</t>
  </si>
  <si>
    <t>CG 1009</t>
  </si>
  <si>
    <t>CG 1010</t>
  </si>
  <si>
    <t>CG 1012</t>
  </si>
  <si>
    <t>CG 1251</t>
  </si>
  <si>
    <t>CG 1253</t>
  </si>
  <si>
    <t>CG 1261</t>
  </si>
  <si>
    <t>CG 1013</t>
  </si>
  <si>
    <t>CG 1014</t>
  </si>
  <si>
    <t>CG 1015</t>
  </si>
  <si>
    <t>CG 1016</t>
  </si>
  <si>
    <t>CG 1017</t>
  </si>
  <si>
    <t>CG 1018</t>
  </si>
  <si>
    <t>CG 1020</t>
  </si>
  <si>
    <t>Central Asian Belt</t>
  </si>
  <si>
    <t>China</t>
  </si>
  <si>
    <t>East Changchun</t>
  </si>
  <si>
    <t>Naichen et al. (2021)</t>
  </si>
  <si>
    <t>PM04-1</t>
  </si>
  <si>
    <t>PM04-2</t>
  </si>
  <si>
    <t>PM04-3</t>
  </si>
  <si>
    <t>PM04-4</t>
  </si>
  <si>
    <t>PM04-5</t>
  </si>
  <si>
    <t>PM04-6</t>
  </si>
  <si>
    <t>PM04-7</t>
  </si>
  <si>
    <t>PM04-8</t>
  </si>
  <si>
    <t>PM04-9</t>
  </si>
  <si>
    <t>PM04-10</t>
  </si>
  <si>
    <t>PM04-11</t>
  </si>
  <si>
    <t>PM04-12</t>
  </si>
  <si>
    <t>Mashan</t>
  </si>
  <si>
    <t>Yang et al. (2020)</t>
  </si>
  <si>
    <t>18JX112a</t>
  </si>
  <si>
    <t>18JX112b</t>
  </si>
  <si>
    <t>18JX113a</t>
  </si>
  <si>
    <t>18JX113b</t>
  </si>
  <si>
    <t>18JX117a</t>
  </si>
  <si>
    <t>18JX117b</t>
  </si>
  <si>
    <t>18JX120a</t>
  </si>
  <si>
    <t>18JX120b</t>
  </si>
  <si>
    <t>18JX120c</t>
  </si>
  <si>
    <t>18JX120d</t>
  </si>
  <si>
    <t>Tianshan</t>
  </si>
  <si>
    <t>Li et al. (2005)</t>
  </si>
  <si>
    <t>KM2106-2</t>
  </si>
  <si>
    <t>KM2107-1</t>
  </si>
  <si>
    <t>KM2113-1</t>
  </si>
  <si>
    <t>KM2127-3</t>
  </si>
  <si>
    <t>DK2104-1</t>
  </si>
  <si>
    <t>DK2107-2</t>
  </si>
  <si>
    <t>WY2104-2</t>
  </si>
  <si>
    <t>Russia</t>
  </si>
  <si>
    <t>Chhattisgarh</t>
  </si>
  <si>
    <t>﻿Singhora</t>
  </si>
  <si>
    <t>Das et al. (2016)</t>
  </si>
  <si>
    <t>TS-1</t>
  </si>
  <si>
    <t>TS-2</t>
  </si>
  <si>
    <t>TS-3</t>
  </si>
  <si>
    <t>TS-4</t>
  </si>
  <si>
    <t>TS-5</t>
  </si>
  <si>
    <t>L6/09-</t>
  </si>
  <si>
    <t>CHIS2</t>
  </si>
  <si>
    <t>CHIS3</t>
  </si>
  <si>
    <t>6-10-7</t>
  </si>
  <si>
    <t>STS-1</t>
  </si>
  <si>
    <t>STS-
2</t>
  </si>
  <si>
    <t>STS-3</t>
  </si>
  <si>
    <t>STS-4</t>
  </si>
  <si>
    <t>STS-5</t>
  </si>
  <si>
    <t>Dharwar</t>
  </si>
  <si>
    <t>﻿Karnataka</t>
  </si>
  <si>
    <t>Rao et al. (1999)</t>
  </si>
  <si>
    <t>D-2</t>
  </si>
  <si>
    <t>S-14</t>
  </si>
  <si>
    <t>S-12-3</t>
  </si>
  <si>
    <t>S-17</t>
  </si>
  <si>
    <t>S-19</t>
  </si>
  <si>
    <t>S-16</t>
  </si>
  <si>
    <t>G-2</t>
  </si>
  <si>
    <t>G-5</t>
  </si>
  <si>
    <t>G-8</t>
  </si>
  <si>
    <t>K-2</t>
  </si>
  <si>
    <t>P-6-1</t>
  </si>
  <si>
    <t>T-10</t>
  </si>
  <si>
    <t>T-11</t>
  </si>
  <si>
    <t>T-8</t>
  </si>
  <si>
    <t>T-6</t>
  </si>
  <si>
    <t>Hida</t>
  </si>
  <si>
    <t>Sri Lanka</t>
  </si>
  <si>
    <t>Southwestern group</t>
  </si>
  <si>
    <t>Higo</t>
  </si>
  <si>
    <t>Kumamoto</t>
  </si>
  <si>
    <t>Himalaya</t>
  </si>
  <si>
    <t>Jilong</t>
  </si>
  <si>
    <t>Zeng et al. (2008)</t>
  </si>
  <si>
    <t>HH-48</t>
  </si>
  <si>
    <t>HH-49</t>
  </si>
  <si>
    <t>Kangma</t>
  </si>
  <si>
    <t>HH-5</t>
  </si>
  <si>
    <t>HH-81</t>
  </si>
  <si>
    <t>HH-91</t>
  </si>
  <si>
    <t>HH-42</t>
  </si>
  <si>
    <t>Nielamu</t>
  </si>
  <si>
    <t>HH-66</t>
  </si>
  <si>
    <t>HH-67</t>
  </si>
  <si>
    <t>HH-68</t>
  </si>
  <si>
    <t>HH-72</t>
  </si>
  <si>
    <t>Yadong</t>
  </si>
  <si>
    <t>HH-29</t>
  </si>
  <si>
    <t>HH-31</t>
  </si>
  <si>
    <t>HH-32</t>
  </si>
  <si>
    <t>HH-34</t>
  </si>
  <si>
    <t>Yelaxiangbo</t>
  </si>
  <si>
    <t>0319-03</t>
  </si>
  <si>
    <t>0319-07</t>
  </si>
  <si>
    <t>0321-011</t>
  </si>
  <si>
    <t>Garwhal</t>
  </si>
  <si>
    <t>Prince (1999)</t>
  </si>
  <si>
    <t>4A(2)</t>
  </si>
  <si>
    <t>4A(3)</t>
  </si>
  <si>
    <t>G49</t>
  </si>
  <si>
    <t>G65</t>
  </si>
  <si>
    <t>G87</t>
  </si>
  <si>
    <t>G160</t>
  </si>
  <si>
    <t>G166</t>
  </si>
  <si>
    <t>G205</t>
  </si>
  <si>
    <t>G211</t>
  </si>
  <si>
    <t>Das (1971)</t>
  </si>
  <si>
    <t>Das (1973a)</t>
  </si>
  <si>
    <t>Das (1973b)</t>
  </si>
  <si>
    <t>Das (1985)</t>
  </si>
  <si>
    <t>CP-21</t>
  </si>
  <si>
    <t>CP-11</t>
  </si>
  <si>
    <t>CP-14</t>
  </si>
  <si>
    <t>CP-18</t>
  </si>
  <si>
    <t>CP-19</t>
  </si>
  <si>
    <t>CP-20</t>
  </si>
  <si>
    <t>CP-15</t>
  </si>
  <si>
    <t>CP-16</t>
  </si>
  <si>
    <t>CP-15(a)</t>
  </si>
  <si>
    <t>CP-12</t>
  </si>
  <si>
    <t>Rampur</t>
  </si>
  <si>
    <t>Bhat and Ghosh (2001)</t>
  </si>
  <si>
    <t>DN48</t>
  </si>
  <si>
    <t>DN51</t>
  </si>
  <si>
    <t>DN52</t>
  </si>
  <si>
    <t>DN45</t>
  </si>
  <si>
    <t>DN39</t>
  </si>
  <si>
    <t>DN37</t>
  </si>
  <si>
    <t>DN24</t>
  </si>
  <si>
    <t>DN28</t>
  </si>
  <si>
    <t>DN29</t>
  </si>
  <si>
    <t>DN30</t>
  </si>
  <si>
    <t>DN35</t>
  </si>
  <si>
    <t>DN19</t>
  </si>
  <si>
    <t>DN3</t>
  </si>
  <si>
    <t>DN12</t>
  </si>
  <si>
    <t>DN14</t>
  </si>
  <si>
    <t>DN15</t>
  </si>
  <si>
    <t>CL22</t>
  </si>
  <si>
    <t>Nepal</t>
  </si>
  <si>
    <t>Shrestha et al. (2017)</t>
  </si>
  <si>
    <t>﻿Tansen–Pokhara</t>
  </si>
  <si>
    <t>Paudel and Arita (2008)</t>
  </si>
  <si>
    <t>Pakistan</t>
  </si>
  <si>
    <t>Korea</t>
  </si>
  <si>
    <t>﻿Jingok</t>
  </si>
  <si>
    <t>Kyogatake</t>
  </si>
  <si>
    <t>Mino</t>
  </si>
  <si>
    <t>Kiso</t>
  </si>
  <si>
    <t>North China Craton</t>
  </si>
  <si>
    <t>Jiao-Liao-Ji</t>
  </si>
  <si>
    <t>Cui et al. (2022)</t>
  </si>
  <si>
    <t>18HC21</t>
  </si>
  <si>
    <t>18HC24</t>
  </si>
  <si>
    <t>18DD08</t>
  </si>
  <si>
    <t>18DS16</t>
  </si>
  <si>
    <t>18DD46</t>
  </si>
  <si>
    <t>18DD48</t>
  </si>
  <si>
    <t>18DD20</t>
  </si>
  <si>
    <t>18DS05</t>
  </si>
  <si>
    <t>18DD03</t>
  </si>
  <si>
    <t>Wang et al. (2021)</t>
  </si>
  <si>
    <t>SJ14-3</t>
  </si>
  <si>
    <t>SZ12-1</t>
  </si>
  <si>
    <t>SZ12-3</t>
  </si>
  <si>
    <t>SZ12-4</t>
  </si>
  <si>
    <t>SZ12-5</t>
  </si>
  <si>
    <t>SZ13-2-1</t>
  </si>
  <si>
    <t>SZ13-2-2</t>
  </si>
  <si>
    <t>SZ13-2-3</t>
  </si>
  <si>
    <t>SZ13-2-4</t>
  </si>
  <si>
    <t>SZ13-2-5</t>
  </si>
  <si>
    <t>SZ18-1</t>
  </si>
  <si>
    <t>SZ18-2</t>
  </si>
  <si>
    <t>SZ18-3</t>
  </si>
  <si>
    <t>SZ23-1</t>
  </si>
  <si>
    <t>SZ23-2</t>
  </si>
  <si>
    <t>SZ23-3</t>
  </si>
  <si>
    <t>Zhu et al. (2020)</t>
  </si>
  <si>
    <t>S6-3</t>
  </si>
  <si>
    <t>S10-2</t>
  </si>
  <si>
    <t>S57-2</t>
  </si>
  <si>
    <t>S24-1</t>
  </si>
  <si>
    <t>ddc-1</t>
  </si>
  <si>
    <t>ddc-2</t>
  </si>
  <si>
    <t>S30-3</t>
  </si>
  <si>
    <t>J1076-1</t>
  </si>
  <si>
    <t>J1082-3</t>
  </si>
  <si>
    <t>﻿Lüliang-Huoshan</t>
  </si>
  <si>
    <t>Li et al. (2000)</t>
  </si>
  <si>
    <t>Qinling</t>
  </si>
  <si>
    <t>Varga (2016)</t>
  </si>
  <si>
    <t>CQ38S1</t>
  </si>
  <si>
    <t>QL -1</t>
  </si>
  <si>
    <t>QL - 2</t>
  </si>
  <si>
    <t>QL - 3</t>
  </si>
  <si>
    <t>2QS2</t>
  </si>
  <si>
    <t>4QS4</t>
  </si>
  <si>
    <t>Wulashan</t>
  </si>
  <si>
    <t>Cai et al. (2017)</t>
  </si>
  <si>
    <t>BH1-1</t>
  </si>
  <si>
    <t>BT19-1</t>
  </si>
  <si>
    <t>Okcheon</t>
  </si>
  <si>
    <t>Boeun</t>
  </si>
  <si>
    <t>Jeon et al. (2020)</t>
  </si>
  <si>
    <t>PJ-17</t>
  </si>
  <si>
    <t>PJ-18</t>
  </si>
  <si>
    <t>PJ-22-5</t>
  </si>
  <si>
    <t>PJ-4</t>
  </si>
  <si>
    <t>PJ-7</t>
  </si>
  <si>
    <t>PJ-10</t>
  </si>
  <si>
    <t>PJ-13</t>
  </si>
  <si>
    <t>Deokpyeong</t>
  </si>
  <si>
    <t>Shin and Kim (2011)</t>
  </si>
  <si>
    <t>DP-2</t>
  </si>
  <si>
    <t>DP-7</t>
  </si>
  <si>
    <t>DP-8</t>
  </si>
  <si>
    <t>DP-9</t>
  </si>
  <si>
    <t>DP-16</t>
  </si>
  <si>
    <t>DP-17</t>
  </si>
  <si>
    <t>DP-18</t>
  </si>
  <si>
    <t>DP-19</t>
  </si>
  <si>
    <t>DP-23</t>
  </si>
  <si>
    <t>DP-41</t>
  </si>
  <si>
    <t>DP-52-3</t>
  </si>
  <si>
    <t>Geumsan</t>
  </si>
  <si>
    <t>BS-6</t>
  </si>
  <si>
    <t>BS-7</t>
  </si>
  <si>
    <t>BS-8</t>
  </si>
  <si>
    <t>BS-9</t>
  </si>
  <si>
    <t>BS-10</t>
  </si>
  <si>
    <t>BS-11</t>
  </si>
  <si>
    <t>BS-12</t>
  </si>
  <si>
    <t>BS-13</t>
  </si>
  <si>
    <t>BS-14</t>
  </si>
  <si>
    <t>BS-15</t>
  </si>
  <si>
    <t>BS-16</t>
  </si>
  <si>
    <t>BS-17</t>
  </si>
  <si>
    <t>﻿Taebaeksan</t>
  </si>
  <si>
    <t>Rajasthan</t>
  </si>
  <si>
    <t>JZ-12</t>
  </si>
  <si>
    <t>Renge</t>
  </si>
  <si>
    <t>306-6</t>
  </si>
  <si>
    <t>Ryoke</t>
  </si>
  <si>
    <t>Kinki</t>
  </si>
  <si>
    <t>1083-21</t>
  </si>
  <si>
    <t>Mie</t>
  </si>
  <si>
    <t>Bano-gawa</t>
  </si>
  <si>
    <t>14-22T</t>
  </si>
  <si>
    <t>7-10</t>
  </si>
  <si>
    <t>YH54072106</t>
  </si>
  <si>
    <t>Oki (1958)</t>
  </si>
  <si>
    <t>Shishijima</t>
  </si>
  <si>
    <t>MA78073006</t>
  </si>
  <si>
    <t>KO79072801</t>
  </si>
  <si>
    <t>Uojima</t>
  </si>
  <si>
    <t>TN809422</t>
  </si>
  <si>
    <t>TN0903224</t>
  </si>
  <si>
    <t>NO8331911</t>
  </si>
  <si>
    <t>TN646151</t>
  </si>
  <si>
    <t>Sabah</t>
  </si>
  <si>
    <t>Malaysia</t>
  </si>
  <si>
    <t>Belait</t>
  </si>
  <si>
    <t>Burgan et al. (2008)</t>
  </si>
  <si>
    <t>Be1</t>
  </si>
  <si>
    <t>Be2</t>
  </si>
  <si>
    <t>Be3</t>
  </si>
  <si>
    <t>Be4</t>
  </si>
  <si>
    <t>Be5</t>
  </si>
  <si>
    <t>Be6</t>
  </si>
  <si>
    <t>Be7</t>
  </si>
  <si>
    <t>Be8</t>
  </si>
  <si>
    <t>Be9</t>
  </si>
  <si>
    <t>Be10</t>
  </si>
  <si>
    <t>Be11</t>
  </si>
  <si>
    <t>Be12</t>
  </si>
  <si>
    <t>Be13</t>
  </si>
  <si>
    <t>Be14</t>
  </si>
  <si>
    <t>Be15</t>
  </si>
  <si>
    <t>Setap</t>
  </si>
  <si>
    <t>Se1</t>
  </si>
  <si>
    <t>Se3</t>
  </si>
  <si>
    <t>Se4</t>
  </si>
  <si>
    <t>Se5</t>
  </si>
  <si>
    <t>Se6</t>
  </si>
  <si>
    <t>Se7</t>
  </si>
  <si>
    <t>Se8</t>
  </si>
  <si>
    <t>Se9</t>
  </si>
  <si>
    <t>Se10</t>
  </si>
  <si>
    <t>Se11</t>
  </si>
  <si>
    <t>Se12</t>
  </si>
  <si>
    <t>Se13</t>
  </si>
  <si>
    <t>Se14</t>
  </si>
  <si>
    <t>Se15</t>
  </si>
  <si>
    <t>Temburong</t>
  </si>
  <si>
    <t>Tm1</t>
  </si>
  <si>
    <t>Tm2</t>
  </si>
  <si>
    <t>Tm3</t>
  </si>
  <si>
    <t>Tm4</t>
  </si>
  <si>
    <t>Tm6</t>
  </si>
  <si>
    <t>Tm7</t>
  </si>
  <si>
    <t>Tm8</t>
  </si>
  <si>
    <t>Tm9</t>
  </si>
  <si>
    <t>Tm10</t>
  </si>
  <si>
    <t>Tm12</t>
  </si>
  <si>
    <t>Tm13</t>
  </si>
  <si>
    <t>Tm14</t>
  </si>
  <si>
    <t>Tm15</t>
  </si>
  <si>
    <t>Trusmadi</t>
  </si>
  <si>
    <t>Tr1</t>
  </si>
  <si>
    <t>Tr2</t>
  </si>
  <si>
    <t>Tr3</t>
  </si>
  <si>
    <t>Tr4</t>
  </si>
  <si>
    <t>Tr5</t>
  </si>
  <si>
    <t>Tr6</t>
  </si>
  <si>
    <t>Tr7</t>
  </si>
  <si>
    <t>Tr8</t>
  </si>
  <si>
    <t>Tr9</t>
  </si>
  <si>
    <t>Tr10</t>
  </si>
  <si>
    <t>Tr11</t>
  </si>
  <si>
    <t>Tr12</t>
  </si>
  <si>
    <t>Tr13</t>
  </si>
  <si>
    <t>Tr14</t>
  </si>
  <si>
    <t>Tr15</t>
  </si>
  <si>
    <t>Asemi-Tachikawa</t>
  </si>
  <si>
    <t>Shinjoe et al (2009)</t>
  </si>
  <si>
    <t>122611
EL</t>
  </si>
  <si>
    <t>81802
EL</t>
  </si>
  <si>
    <t>81307a
EL</t>
  </si>
  <si>
    <t>Hiura</t>
  </si>
  <si>
    <t>Kokuryo</t>
  </si>
  <si>
    <t>Mishima</t>
  </si>
  <si>
    <t>Saruta</t>
  </si>
  <si>
    <t>Seki</t>
  </si>
  <si>
    <t>Tokonabe</t>
  </si>
  <si>
    <t>Urayama</t>
  </si>
  <si>
    <t>Satpura</t>
  </si>
  <si>
    <t>﻿Shillong</t>
  </si>
  <si>
    <t>Shimanto</t>
  </si>
  <si>
    <t>Kaikoma-Hoo</t>
  </si>
  <si>
    <t>Yuasa (1976)</t>
  </si>
  <si>
    <t>Singhbhum</t>
  </si>
  <si>
    <t>Sen &amp; Chakraborty (1968); Chakraborty &amp; Sen (1967)</t>
  </si>
  <si>
    <t>K/266</t>
  </si>
  <si>
    <t>Suo</t>
  </si>
  <si>
    <t>Honshu</t>
  </si>
  <si>
    <t>AK8</t>
  </si>
  <si>
    <t>HA24R</t>
  </si>
  <si>
    <t>IM57</t>
  </si>
  <si>
    <t>Ôba (1968)</t>
  </si>
  <si>
    <t>590727S20</t>
  </si>
  <si>
    <t>90512-1</t>
  </si>
  <si>
    <t>Tamba</t>
  </si>
  <si>
    <t>Chugoku</t>
  </si>
  <si>
    <t>AK1</t>
  </si>
  <si>
    <t>AK5</t>
  </si>
  <si>
    <t>Tarim</t>
  </si>
  <si>
    <t>﻿Kuluketage</t>
  </si>
  <si>
    <t>Long et al. (2015)</t>
  </si>
  <si>
    <t>Nt26-1</t>
  </si>
  <si>
    <t>Nt26-6</t>
  </si>
  <si>
    <t>Nt84-3</t>
  </si>
  <si>
    <t>Nt84-4</t>
  </si>
  <si>
    <t>Nt84-6</t>
  </si>
  <si>
    <t>Nt84-7</t>
  </si>
  <si>
    <t>Nt84-10</t>
  </si>
  <si>
    <t>Nt84-12</t>
  </si>
  <si>
    <t>Nt84-13</t>
  </si>
  <si>
    <t>Tuoger</t>
  </si>
  <si>
    <t>Nt03-5</t>
  </si>
  <si>
    <t>Nt03-7</t>
  </si>
  <si>
    <t>Tibet</t>
  </si>
  <si>
    <t>﻿Vindhyan</t>
  </si>
  <si>
    <t>Paikaray et al. (2008)</t>
  </si>
  <si>
    <t>UBS1</t>
  </si>
  <si>
    <t>UBS2</t>
  </si>
  <si>
    <t>UBS3</t>
  </si>
  <si>
    <t>UBS5</t>
  </si>
  <si>
    <t>UBS6</t>
  </si>
  <si>
    <t>SS3</t>
  </si>
  <si>
    <t>SS6</t>
  </si>
  <si>
    <t>SS7</t>
  </si>
  <si>
    <t>SS8</t>
  </si>
  <si>
    <t>SS9</t>
  </si>
  <si>
    <t>SS10</t>
  </si>
  <si>
    <t>LBS2</t>
  </si>
  <si>
    <t>LBS3</t>
  </si>
  <si>
    <t>LBS4</t>
  </si>
  <si>
    <t>LBS6</t>
  </si>
  <si>
    <t>LBS7</t>
  </si>
  <si>
    <t>LBS8</t>
  </si>
  <si>
    <t>LBS9</t>
  </si>
  <si>
    <t>RWS1</t>
  </si>
  <si>
    <t>RWS2</t>
  </si>
  <si>
    <t>RWS3</t>
  </si>
  <si>
    <t>RWS4</t>
  </si>
  <si>
    <t>RWS5</t>
  </si>
  <si>
    <t>BS1</t>
  </si>
  <si>
    <t>BS2</t>
  </si>
  <si>
    <t>BS3</t>
  </si>
  <si>
    <t>BS4</t>
  </si>
  <si>
    <t>BS5</t>
  </si>
  <si>
    <t>BS6</t>
  </si>
  <si>
    <t>BS7</t>
  </si>
  <si>
    <t>BS8</t>
  </si>
  <si>
    <t>BS9</t>
  </si>
  <si>
    <t>RS13</t>
  </si>
  <si>
    <t>OS 1</t>
  </si>
  <si>
    <t>OS 2</t>
  </si>
  <si>
    <t>OS 3</t>
  </si>
  <si>
    <t>OS 4</t>
  </si>
  <si>
    <t>OS 5</t>
  </si>
  <si>
    <t>OS 6</t>
  </si>
  <si>
    <t>OS 7</t>
  </si>
  <si>
    <t>OS 8</t>
  </si>
  <si>
    <t>OS 9</t>
  </si>
  <si>
    <t>OS 10</t>
  </si>
  <si>
    <t>OS 11</t>
  </si>
  <si>
    <t>OS 12</t>
  </si>
  <si>
    <t>OS 13</t>
  </si>
  <si>
    <t>OS 14</t>
  </si>
  <si>
    <t>OS15</t>
  </si>
  <si>
    <t>PS1</t>
  </si>
  <si>
    <t>PS2</t>
  </si>
  <si>
    <t>PS3</t>
  </si>
  <si>
    <t>PS4</t>
  </si>
  <si>
    <t>PS5</t>
  </si>
  <si>
    <t>PS6</t>
  </si>
  <si>
    <t>KS1</t>
  </si>
  <si>
    <t>KS3</t>
  </si>
  <si>
    <t>KS4</t>
  </si>
  <si>
    <t>KS6</t>
  </si>
  <si>
    <t>KS7</t>
  </si>
  <si>
    <t>AS1</t>
  </si>
  <si>
    <t>AS2</t>
  </si>
  <si>
    <t>AS3</t>
  </si>
  <si>
    <t>AS4</t>
  </si>
  <si>
    <t>AS5</t>
  </si>
  <si>
    <t>Yangtze</t>
  </si>
  <si>
    <t>﻿Longmaxi</t>
  </si>
  <si>
    <t>Yan et al. (2021)</t>
  </si>
  <si>
    <t>Wjw30</t>
  </si>
  <si>
    <t>Wjw31</t>
  </si>
  <si>
    <t>Wjw32</t>
  </si>
  <si>
    <t>Wjw33</t>
  </si>
  <si>
    <t>Hc03</t>
  </si>
  <si>
    <t>Hc04</t>
  </si>
  <si>
    <t>Hc07</t>
  </si>
  <si>
    <t>Hc08</t>
  </si>
  <si>
    <t>Hc09</t>
  </si>
  <si>
    <t>Hc10</t>
  </si>
  <si>
    <t>Zb06</t>
  </si>
  <si>
    <t>Zb07</t>
  </si>
  <si>
    <t>Zb08</t>
  </si>
  <si>
    <t>Zb12</t>
  </si>
  <si>
    <t>Zb14</t>
  </si>
  <si>
    <t>Tsc02</t>
  </si>
  <si>
    <t>Tsc03</t>
  </si>
  <si>
    <t>Tsc04</t>
  </si>
  <si>
    <t>Jsb01</t>
  </si>
  <si>
    <t>Jsb02</t>
  </si>
  <si>
    <t>Jp05</t>
  </si>
  <si>
    <t>Jp06</t>
  </si>
  <si>
    <t>Jp07</t>
  </si>
  <si>
    <t>Lqc01</t>
  </si>
  <si>
    <t>Lqc02</t>
  </si>
  <si>
    <t>Lqc03</t>
  </si>
  <si>
    <t>Lqc04</t>
  </si>
  <si>
    <t>Nbz33</t>
  </si>
  <si>
    <t>Nbz34</t>
  </si>
  <si>
    <t>Europe</t>
  </si>
  <si>
    <t>Alps</t>
  </si>
  <si>
    <t>Austria</t>
  </si>
  <si>
    <t>Italy</t>
  </si>
  <si>
    <t>Adamello</t>
  </si>
  <si>
    <t>Floess and Baumgartner (2015)</t>
  </si>
  <si>
    <t>DF030</t>
  </si>
  <si>
    <t>DF061</t>
  </si>
  <si>
    <t>DF065</t>
  </si>
  <si>
    <t>DF067</t>
  </si>
  <si>
    <t>DF068</t>
  </si>
  <si>
    <t>DF071</t>
  </si>
  <si>
    <t>DF072</t>
  </si>
  <si>
    <t>DF087</t>
  </si>
  <si>
    <t>DF092</t>
  </si>
  <si>
    <t>DF110*</t>
  </si>
  <si>
    <t>DF125*</t>
  </si>
  <si>
    <t>DF178</t>
  </si>
  <si>
    <t>DF206</t>
  </si>
  <si>
    <t>DF208</t>
  </si>
  <si>
    <t>DF263</t>
  </si>
  <si>
    <t>DF275</t>
  </si>
  <si>
    <t>DF340</t>
  </si>
  <si>
    <t>SM60</t>
  </si>
  <si>
    <t>SM87</t>
  </si>
  <si>
    <t>SM89</t>
  </si>
  <si>
    <t>SM90</t>
  </si>
  <si>
    <t>IZ 005</t>
  </si>
  <si>
    <t>Wyatt et al. (2022)</t>
  </si>
  <si>
    <t>MW25</t>
  </si>
  <si>
    <t>MW19</t>
  </si>
  <si>
    <t>MW04</t>
  </si>
  <si>
    <t>AS22</t>
  </si>
  <si>
    <t>MW03</t>
  </si>
  <si>
    <t>AS13</t>
  </si>
  <si>
    <t>Switzerland</t>
  </si>
  <si>
    <t>Thusis</t>
  </si>
  <si>
    <t>Miron et al. (2013)</t>
  </si>
  <si>
    <t>DM13</t>
  </si>
  <si>
    <t>DM14</t>
  </si>
  <si>
    <t>DM15</t>
  </si>
  <si>
    <t>DM18</t>
  </si>
  <si>
    <t>DM24</t>
  </si>
  <si>
    <t>Switzerland/Italy</t>
  </si>
  <si>
    <t>Ardenne</t>
  </si>
  <si>
    <t>Belgium</t>
  </si>
  <si>
    <t>Dinant</t>
  </si>
  <si>
    <t>Duchesne et al. (2018)</t>
  </si>
  <si>
    <t>L1-1</t>
  </si>
  <si>
    <t>PM6</t>
  </si>
  <si>
    <t>PM1</t>
  </si>
  <si>
    <t>PM34</t>
  </si>
  <si>
    <t>L15</t>
  </si>
  <si>
    <t>PM13</t>
  </si>
  <si>
    <t>L3-1</t>
  </si>
  <si>
    <t>L4</t>
  </si>
  <si>
    <t>PM33</t>
  </si>
  <si>
    <t>L5-1</t>
  </si>
  <si>
    <t>L6-1</t>
  </si>
  <si>
    <t>L7-1</t>
  </si>
  <si>
    <t>L7-2</t>
  </si>
  <si>
    <t>PM28</t>
  </si>
  <si>
    <t>L9-1</t>
  </si>
  <si>
    <t>L9-2</t>
  </si>
  <si>
    <t>L9-3</t>
  </si>
  <si>
    <t>L10-1</t>
  </si>
  <si>
    <t>PM32</t>
  </si>
  <si>
    <t>PM30</t>
  </si>
  <si>
    <t>L13-1</t>
  </si>
  <si>
    <t>L13-2</t>
  </si>
  <si>
    <t>PM29</t>
  </si>
  <si>
    <t>PM24</t>
  </si>
  <si>
    <t>Asturian-Leonese</t>
  </si>
  <si>
    <t>Spain</t>
  </si>
  <si>
    <t>Aller Valley</t>
  </si>
  <si>
    <t>Alonso and Brime (1990)</t>
  </si>
  <si>
    <t>Cárdenes et al. (2013)</t>
  </si>
  <si>
    <t>GLU</t>
  </si>
  <si>
    <t>VLU</t>
  </si>
  <si>
    <t>VXE</t>
  </si>
  <si>
    <t>ROC</t>
  </si>
  <si>
    <t>EUP</t>
  </si>
  <si>
    <t>Truchas Syncline</t>
  </si>
  <si>
    <t>NTP</t>
  </si>
  <si>
    <t>CAU</t>
  </si>
  <si>
    <t>LAS</t>
  </si>
  <si>
    <t>PEB</t>
  </si>
  <si>
    <t>QIA</t>
  </si>
  <si>
    <t>QIB</t>
  </si>
  <si>
    <t>VIB</t>
  </si>
  <si>
    <t>CTN˜</t>
  </si>
  <si>
    <t>PIV</t>
  </si>
  <si>
    <t>SVE</t>
  </si>
  <si>
    <t>TRA</t>
  </si>
  <si>
    <t>CAP</t>
  </si>
  <si>
    <t>CST</t>
  </si>
  <si>
    <t>LMO</t>
  </si>
  <si>
    <t>CU-10</t>
  </si>
  <si>
    <t>CU-13</t>
  </si>
  <si>
    <t>CU-14</t>
  </si>
  <si>
    <t>CU-3</t>
  </si>
  <si>
    <t>CU-4</t>
  </si>
  <si>
    <t>CU-6</t>
  </si>
  <si>
    <t>CU-7</t>
  </si>
  <si>
    <t>GAL</t>
  </si>
  <si>
    <t>GON</t>
  </si>
  <si>
    <t>ITA</t>
  </si>
  <si>
    <t>TEM</t>
  </si>
  <si>
    <t>CAM</t>
  </si>
  <si>
    <t>DOM</t>
  </si>
  <si>
    <t>GMI</t>
  </si>
  <si>
    <t>GMP</t>
  </si>
  <si>
    <t>OFOh</t>
  </si>
  <si>
    <t>OFOn</t>
  </si>
  <si>
    <t>ROZ</t>
  </si>
  <si>
    <t>SVI</t>
  </si>
  <si>
    <t>VIA</t>
  </si>
  <si>
    <t>CU-25</t>
  </si>
  <si>
    <t>VAZ</t>
  </si>
  <si>
    <t>Avalon</t>
  </si>
  <si>
    <t>Wales</t>
  </si>
  <si>
    <t>Llandovery</t>
  </si>
  <si>
    <t>Milodowski and Zalasiewicz (1991)</t>
  </si>
  <si>
    <t>Locality 1
AHP</t>
  </si>
  <si>
    <t>Locality 1
TM</t>
  </si>
  <si>
    <t>Locality 3
AHP(1)</t>
  </si>
  <si>
    <t>Locality 3
TM(1)</t>
  </si>
  <si>
    <t>Locality 3
TS(1)</t>
  </si>
  <si>
    <t>Locality 3
AHP(2)</t>
  </si>
  <si>
    <t>Locality 3
TM(2)</t>
  </si>
  <si>
    <t>Locality 3
TS(2)</t>
  </si>
  <si>
    <t>Snowdonia</t>
  </si>
  <si>
    <t>Merriman and Roberts (1985)</t>
  </si>
  <si>
    <t>BRM
46</t>
  </si>
  <si>
    <t>BRM
398</t>
  </si>
  <si>
    <t>BRA
257</t>
  </si>
  <si>
    <t>BRA
49</t>
  </si>
  <si>
    <t>BRM
147</t>
  </si>
  <si>
    <t>BRM
267</t>
  </si>
  <si>
    <t>BRM
168</t>
  </si>
  <si>
    <t>BRM
202</t>
  </si>
  <si>
    <t>BRM
198</t>
  </si>
  <si>
    <t>BRM
34</t>
  </si>
  <si>
    <t>BRM
9</t>
  </si>
  <si>
    <t>BRM
93</t>
  </si>
  <si>
    <t>Merriman et al. (1990)</t>
  </si>
  <si>
    <t>BRM 169</t>
  </si>
  <si>
    <t>BRM 167</t>
  </si>
  <si>
    <t>Walsh (1999)</t>
  </si>
  <si>
    <t>W/PO-3</t>
  </si>
  <si>
    <t>W/PO-11</t>
  </si>
  <si>
    <t>W/F-1</t>
  </si>
  <si>
    <t>W/F-9</t>
  </si>
  <si>
    <t>W/P-1</t>
  </si>
  <si>
    <t>W/CB-1</t>
  </si>
  <si>
    <t>Betic</t>
  </si>
  <si>
    <t>﻿Almería/Granada</t>
  </si>
  <si>
    <t>Garzón et al. (2020)</t>
  </si>
  <si>
    <t>Casares</t>
  </si>
  <si>
    <t>Ruiz Cruz et al. (2006)</t>
  </si>
  <si>
    <t>CL-112</t>
  </si>
  <si>
    <t>CL-103</t>
  </si>
  <si>
    <t>CL-131</t>
  </si>
  <si>
    <t>CL-137</t>
  </si>
  <si>
    <t>Torrox</t>
  </si>
  <si>
    <t>Cadomian</t>
  </si>
  <si>
    <t>France</t>
  </si>
  <si>
    <t>﻿Calabria–Peloritani</t>
  </si>
  <si>
    <t>Longi</t>
  </si>
  <si>
    <t>Mongelli et al. (2006)</t>
  </si>
  <si>
    <t>VL1</t>
  </si>
  <si>
    <t>VL2</t>
  </si>
  <si>
    <t>VL3</t>
  </si>
  <si>
    <t>VL4</t>
  </si>
  <si>
    <t>VL5</t>
  </si>
  <si>
    <t>VL6</t>
  </si>
  <si>
    <t>VL7</t>
  </si>
  <si>
    <t>VL8</t>
  </si>
  <si>
    <t>VL9</t>
  </si>
  <si>
    <t>VL10</t>
  </si>
  <si>
    <t>VL11</t>
  </si>
  <si>
    <t>VL12</t>
  </si>
  <si>
    <t>VL113</t>
  </si>
  <si>
    <t>VL14</t>
  </si>
  <si>
    <t>VL15</t>
  </si>
  <si>
    <t>VL16</t>
  </si>
  <si>
    <t>VL17</t>
  </si>
  <si>
    <t>VL18</t>
  </si>
  <si>
    <t>VL19</t>
  </si>
  <si>
    <t>﻿Monte di Gioiosa</t>
  </si>
  <si>
    <t>Di Leo et al. (2000)</t>
  </si>
  <si>
    <t>VSP1</t>
  </si>
  <si>
    <t>VSP2</t>
  </si>
  <si>
    <t>VSP3</t>
  </si>
  <si>
    <t>VSP4</t>
  </si>
  <si>
    <t>VSP5</t>
  </si>
  <si>
    <t>VSP6</t>
  </si>
  <si>
    <t>VSP7</t>
  </si>
  <si>
    <t>VSP8</t>
  </si>
  <si>
    <t>VSP9</t>
  </si>
  <si>
    <t>VSP10</t>
  </si>
  <si>
    <t>Perri et al. (2011)</t>
  </si>
  <si>
    <t>FP148</t>
  </si>
  <si>
    <t>FP149</t>
  </si>
  <si>
    <t>FP150</t>
  </si>
  <si>
    <t>FP151</t>
  </si>
  <si>
    <t>FP152</t>
  </si>
  <si>
    <t>FP153</t>
  </si>
  <si>
    <t>FP154</t>
  </si>
  <si>
    <t>FP155</t>
  </si>
  <si>
    <t>FP156</t>
  </si>
  <si>
    <t>FP157</t>
  </si>
  <si>
    <t>FP158</t>
  </si>
  <si>
    <t>FP159</t>
  </si>
  <si>
    <t>FP160</t>
  </si>
  <si>
    <t>FP161</t>
  </si>
  <si>
    <t>FP162</t>
  </si>
  <si>
    <t>FP163</t>
  </si>
  <si>
    <t>FP164</t>
  </si>
  <si>
    <t>FP165</t>
  </si>
  <si>
    <t>FP166</t>
  </si>
  <si>
    <t>FP167</t>
  </si>
  <si>
    <t>FP168</t>
  </si>
  <si>
    <t>FP169</t>
  </si>
  <si>
    <t>FP170</t>
  </si>
  <si>
    <t>FP171</t>
  </si>
  <si>
    <t>FP172</t>
  </si>
  <si>
    <t>FP173</t>
  </si>
  <si>
    <t>FP174</t>
  </si>
  <si>
    <t>FP175</t>
  </si>
  <si>
    <t>FP176</t>
  </si>
  <si>
    <t>FP177</t>
  </si>
  <si>
    <t>FP178</t>
  </si>
  <si>
    <t>FP179</t>
  </si>
  <si>
    <t>FP180</t>
  </si>
  <si>
    <t>FP181</t>
  </si>
  <si>
    <t>Caledonian</t>
  </si>
  <si>
    <t>Norway</t>
  </si>
  <si>
    <t>14_92</t>
  </si>
  <si>
    <t xml:space="preserve">01HF18 </t>
  </si>
  <si>
    <t xml:space="preserve">02HF18 </t>
  </si>
  <si>
    <t xml:space="preserve">04HF18 </t>
  </si>
  <si>
    <t xml:space="preserve">07HF18 </t>
  </si>
  <si>
    <t xml:space="preserve">08HF18 </t>
  </si>
  <si>
    <t>10HF18</t>
  </si>
  <si>
    <t>128_83</t>
  </si>
  <si>
    <t>129_83</t>
  </si>
  <si>
    <t>12HF18</t>
  </si>
  <si>
    <t>14HF18</t>
  </si>
  <si>
    <t>16HF18</t>
  </si>
  <si>
    <t>17HF18</t>
  </si>
  <si>
    <t>18HF18</t>
  </si>
  <si>
    <t>20HF18</t>
  </si>
  <si>
    <t>22HF18</t>
  </si>
  <si>
    <t>23HF18</t>
  </si>
  <si>
    <t>24HF18</t>
  </si>
  <si>
    <t>25HF18</t>
  </si>
  <si>
    <t>29HF18</t>
  </si>
  <si>
    <t>30HF18</t>
  </si>
  <si>
    <t>31HF18</t>
  </si>
  <si>
    <t>33HF18</t>
  </si>
  <si>
    <t>39HF18</t>
  </si>
  <si>
    <t>44HF18</t>
  </si>
  <si>
    <t>48HF18</t>
  </si>
  <si>
    <t>88_83</t>
  </si>
  <si>
    <t>Carpathians</t>
  </si>
  <si>
    <t>Hungary</t>
  </si>
  <si>
    <t>﻿Bükkium</t>
  </si>
  <si>
    <t>Árkai et al. (2000)</t>
  </si>
  <si>
    <t>DG-62</t>
  </si>
  <si>
    <t>DG-20</t>
  </si>
  <si>
    <t>Dt-8 (118.0m)</t>
  </si>
  <si>
    <t>﻿Szendrö</t>
  </si>
  <si>
    <t>Árkai et al. (2012)</t>
  </si>
  <si>
    <t>4.1 m</t>
  </si>
  <si>
    <t>7.6 m</t>
  </si>
  <si>
    <t>10.6 m</t>
  </si>
  <si>
    <t>34.0 m</t>
  </si>
  <si>
    <t>38.3 m</t>
  </si>
  <si>
    <t>75.0 m</t>
  </si>
  <si>
    <t>89.0 m/b</t>
  </si>
  <si>
    <t>Central Iberia</t>
  </si>
  <si>
    <t>Portugal</t>
  </si>
  <si>
    <t>﻿Porto–Coimbra–Tomar</t>
  </si>
  <si>
    <t>Vázquez et al (2007)</t>
  </si>
  <si>
    <t>ST-5</t>
  </si>
  <si>
    <t>ST-7</t>
  </si>
  <si>
    <t>ST-8</t>
  </si>
  <si>
    <t>ST-9</t>
  </si>
  <si>
    <t>ST-10</t>
  </si>
  <si>
    <t>ST-13</t>
  </si>
  <si>
    <t>ST-16</t>
  </si>
  <si>
    <t>ST-17</t>
  </si>
  <si>
    <t>ST-18</t>
  </si>
  <si>
    <t>ST-19</t>
  </si>
  <si>
    <t>ST-20</t>
  </si>
  <si>
    <t>SV-6</t>
  </si>
  <si>
    <t>SV-7</t>
  </si>
  <si>
    <t>SV-8</t>
  </si>
  <si>
    <t>SV-9</t>
  </si>
  <si>
    <t>SV-10</t>
  </si>
  <si>
    <t>SV-12</t>
  </si>
  <si>
    <t>SV-13</t>
  </si>
  <si>
    <t>SV-14</t>
  </si>
  <si>
    <t>SV-15</t>
  </si>
  <si>
    <t>SV-16</t>
  </si>
  <si>
    <t>SV-17</t>
  </si>
  <si>
    <t>ALI</t>
  </si>
  <si>
    <t>RFR</t>
  </si>
  <si>
    <t>LOM</t>
  </si>
  <si>
    <t>MRA</t>
  </si>
  <si>
    <t>BRN</t>
  </si>
  <si>
    <t>VAL</t>
  </si>
  <si>
    <t>ARO</t>
  </si>
  <si>
    <t>VDR</t>
  </si>
  <si>
    <t>VDR2</t>
  </si>
  <si>
    <t>﻿Montes de Toledo</t>
  </si>
  <si>
    <t>Ugidos et al. (1997)</t>
  </si>
  <si>
    <t>sia-12</t>
  </si>
  <si>
    <t>sia-15</t>
  </si>
  <si>
    <t>sia-19</t>
  </si>
  <si>
    <t>sia-21</t>
  </si>
  <si>
    <t>sia-22</t>
  </si>
  <si>
    <t>sia-24</t>
  </si>
  <si>
    <t>sia-25</t>
  </si>
  <si>
    <t>sia-3</t>
  </si>
  <si>
    <t>sia-5</t>
  </si>
  <si>
    <t>sia-6</t>
  </si>
  <si>
    <t>sia-7</t>
  </si>
  <si>
    <t>Ollo de Sapo</t>
  </si>
  <si>
    <t>﻿Salamanca-Cáceres</t>
  </si>
  <si>
    <t>mt-1</t>
  </si>
  <si>
    <t>mt-10</t>
  </si>
  <si>
    <t>mt-11</t>
  </si>
  <si>
    <t>mt-14</t>
  </si>
  <si>
    <t>mt-4</t>
  </si>
  <si>
    <t>mt-8</t>
  </si>
  <si>
    <t>mt-9</t>
  </si>
  <si>
    <t>Sierra de Guadarrama</t>
  </si>
  <si>
    <t>﻿López Ruiz and ﻿García Cacho (1974)</t>
  </si>
  <si>
    <t>33.023 I.L.M.</t>
  </si>
  <si>
    <t>﻿36.257 I.L.M.</t>
  </si>
  <si>
    <t>﻿35.566 I.L.M.</t>
  </si>
  <si>
    <t>﻿35.266 I.L.M.</t>
  </si>
  <si>
    <t>﻿36.267 I.L.M.</t>
  </si>
  <si>
    <t>﻿37.041 I.L.M.</t>
  </si>
  <si>
    <t>﻿37.043 I.L.M.</t>
  </si>
  <si>
    <t>﻿38.215 I.L.M.</t>
  </si>
  <si>
    <t>﻿López Ruiz et al. (1978)</t>
  </si>
  <si>
    <t>36.329 I.L.M.</t>
  </si>
  <si>
    <t>37.152 I.L.M.</t>
  </si>
  <si>
    <t>36.328 I.L.M.</t>
  </si>
  <si>
    <t>35.263 I.L.M.</t>
  </si>
  <si>
    <t>35.325 I.L.M.</t>
  </si>
  <si>
    <t>35.326 I.L.M.</t>
  </si>
  <si>
    <t>37.074 I.L.M.</t>
  </si>
  <si>
    <t>31.970 I.L.M.</t>
  </si>
  <si>
    <t>47.172 I.L.M.</t>
  </si>
  <si>
    <t>32.501 I.L.M.</t>
  </si>
  <si>
    <t>16.966 I.L.M.</t>
  </si>
  <si>
    <t>36.764 I.L.M.</t>
  </si>
  <si>
    <t>33.313 I.L.M.</t>
  </si>
  <si>
    <t>37.043 I.L.M.</t>
  </si>
  <si>
    <t>8.481 I.L.M.</t>
  </si>
  <si>
    <t>22.035 I.L.M.</t>
  </si>
  <si>
    <t>﻿López Ruiz et al. (1980)</t>
  </si>
  <si>
    <t>33.724 I.L.M.</t>
  </si>
  <si>
    <t>33.757 I.L.M.</t>
  </si>
  <si>
    <t>35.530 I.L.M.</t>
  </si>
  <si>
    <t>37.076 I.L.M.</t>
  </si>
  <si>
    <t>38.187 I.L.M.</t>
  </si>
  <si>
    <t>38.003 I.L.M.</t>
  </si>
  <si>
    <t>37.480 I.L.M.</t>
  </si>
  <si>
    <t>33.324 I.L.M.</t>
  </si>
  <si>
    <t>33.207 I.L.M.</t>
  </si>
  <si>
    <t>Cyclades</t>
  </si>
  <si>
    <t>Greece</t>
  </si>
  <si>
    <t>﻿Peloponnesus</t>
  </si>
  <si>
    <t>Katagas et al. (1991)</t>
  </si>
  <si>
    <t>F12</t>
  </si>
  <si>
    <t>AN113</t>
  </si>
  <si>
    <t>AN133</t>
  </si>
  <si>
    <t>Thrace</t>
  </si>
  <si>
    <t>Perri et al. (2016)</t>
  </si>
  <si>
    <t>SAMO30</t>
  </si>
  <si>
    <t>PAT8</t>
  </si>
  <si>
    <t>PAT11</t>
  </si>
  <si>
    <t>ORG4</t>
  </si>
  <si>
    <t>ORG6</t>
  </si>
  <si>
    <t>IAS10</t>
  </si>
  <si>
    <t>IAS12</t>
  </si>
  <si>
    <t>AVD3</t>
  </si>
  <si>
    <t>ES5</t>
  </si>
  <si>
    <t>ES7</t>
  </si>
  <si>
    <t>Dalradian</t>
  </si>
  <si>
    <t>Ireland</t>
  </si>
  <si>
    <t>Ardara</t>
  </si>
  <si>
    <t>Atkin (1977)</t>
  </si>
  <si>
    <t>Homam (2000)</t>
  </si>
  <si>
    <t>Ardveen</t>
  </si>
  <si>
    <t>Barnesmore</t>
  </si>
  <si>
    <t>Evans (1964)</t>
  </si>
  <si>
    <t>BL722</t>
  </si>
  <si>
    <t>Cobbing (1959)</t>
  </si>
  <si>
    <t>H16</t>
  </si>
  <si>
    <t>Pitcher and Read (1959)</t>
  </si>
  <si>
    <t>LS236</t>
  </si>
  <si>
    <t>LS239</t>
  </si>
  <si>
    <t>LS241</t>
  </si>
  <si>
    <t>LS237</t>
  </si>
  <si>
    <t>LS238</t>
  </si>
  <si>
    <t>LS233</t>
  </si>
  <si>
    <t>LS235</t>
  </si>
  <si>
    <t>LS240</t>
  </si>
  <si>
    <t>LS242</t>
  </si>
  <si>
    <t>Fanad</t>
  </si>
  <si>
    <t>Loch Agher</t>
  </si>
  <si>
    <t>Thorr</t>
  </si>
  <si>
    <t>Oglethorpe (1987)</t>
  </si>
  <si>
    <t>27A</t>
  </si>
  <si>
    <t>43A</t>
  </si>
  <si>
    <t>51A</t>
  </si>
  <si>
    <t>66A</t>
  </si>
  <si>
    <t>161C</t>
  </si>
  <si>
    <t>Scotland</t>
  </si>
  <si>
    <t>Hensley (2014)</t>
  </si>
  <si>
    <t>138B</t>
  </si>
  <si>
    <t>111A</t>
  </si>
  <si>
    <t>EL3</t>
  </si>
  <si>
    <t>EL4</t>
  </si>
  <si>
    <t>EL6</t>
  </si>
  <si>
    <t>EL7</t>
  </si>
  <si>
    <t>EL8</t>
  </si>
  <si>
    <t>EL9</t>
  </si>
  <si>
    <t>El10</t>
  </si>
  <si>
    <t>WL1</t>
  </si>
  <si>
    <t>WL3</t>
  </si>
  <si>
    <t>WL5</t>
  </si>
  <si>
    <t>K1</t>
  </si>
  <si>
    <t>K2</t>
  </si>
  <si>
    <t>BX-1</t>
  </si>
  <si>
    <t>Kneller (1988)</t>
  </si>
  <si>
    <t>516A*</t>
  </si>
  <si>
    <t>5168*</t>
  </si>
  <si>
    <t>517B</t>
  </si>
  <si>
    <t>521*</t>
  </si>
  <si>
    <t>EXC4*</t>
  </si>
  <si>
    <t>44/77</t>
  </si>
  <si>
    <t>1383/77</t>
  </si>
  <si>
    <t>1400/77</t>
  </si>
  <si>
    <t>2330/77</t>
  </si>
  <si>
    <t>58/87</t>
  </si>
  <si>
    <t>123/87</t>
  </si>
  <si>
    <t>MTH2(M)</t>
  </si>
  <si>
    <t>MTH4(M)</t>
  </si>
  <si>
    <t>MTH5(M)</t>
  </si>
  <si>
    <t>MTH6(M)</t>
  </si>
  <si>
    <t>1015(M)</t>
  </si>
  <si>
    <t>1022(M)</t>
  </si>
  <si>
    <t>1041(M)</t>
  </si>
  <si>
    <t>1138(M)</t>
  </si>
  <si>
    <t>1150(M/2)</t>
  </si>
  <si>
    <t>1298(2)</t>
  </si>
  <si>
    <t>1311(2)</t>
  </si>
  <si>
    <t>1031(S)</t>
  </si>
  <si>
    <t>1200A(S)</t>
  </si>
  <si>
    <t>Easdale</t>
  </si>
  <si>
    <t>EE1</t>
  </si>
  <si>
    <t>EE2</t>
  </si>
  <si>
    <t>EE3</t>
  </si>
  <si>
    <t>SB1</t>
  </si>
  <si>
    <t>SB2</t>
  </si>
  <si>
    <t>SB5</t>
  </si>
  <si>
    <t>SB-6</t>
  </si>
  <si>
    <t>SB7</t>
  </si>
  <si>
    <t>SB8</t>
  </si>
  <si>
    <t>LC1</t>
  </si>
  <si>
    <t>LC2</t>
  </si>
  <si>
    <t>LC-3</t>
  </si>
  <si>
    <t>LP1</t>
  </si>
  <si>
    <t>LP3</t>
  </si>
  <si>
    <t>LP5</t>
  </si>
  <si>
    <t>LP6</t>
  </si>
  <si>
    <t>LB1</t>
  </si>
  <si>
    <t>LB3</t>
  </si>
  <si>
    <t>LT1</t>
  </si>
  <si>
    <t>LT2</t>
  </si>
  <si>
    <t>LT3</t>
  </si>
  <si>
    <t>LT5</t>
  </si>
  <si>
    <t>BB2</t>
  </si>
  <si>
    <t>EX-1</t>
  </si>
  <si>
    <t>Highland Border</t>
  </si>
  <si>
    <t>B2-</t>
  </si>
  <si>
    <t>LS1</t>
  </si>
  <si>
    <t>LS2</t>
  </si>
  <si>
    <t>AB1</t>
  </si>
  <si>
    <t>AB4</t>
  </si>
  <si>
    <t>AB5</t>
  </si>
  <si>
    <t>AU2</t>
  </si>
  <si>
    <t>AU-3</t>
  </si>
  <si>
    <t>DR1</t>
  </si>
  <si>
    <t>CR1</t>
  </si>
  <si>
    <t>CR2</t>
  </si>
  <si>
    <t>CR-3</t>
  </si>
  <si>
    <t>OB1</t>
  </si>
  <si>
    <t>DB2</t>
  </si>
  <si>
    <t>DB3</t>
  </si>
  <si>
    <t>DN1</t>
  </si>
  <si>
    <t>DN2</t>
  </si>
  <si>
    <t>DN4</t>
  </si>
  <si>
    <t>DX-1</t>
  </si>
  <si>
    <t>Macduff</t>
  </si>
  <si>
    <t>MK2</t>
  </si>
  <si>
    <t>MK4</t>
  </si>
  <si>
    <t>MHI</t>
  </si>
  <si>
    <t>üH2</t>
  </si>
  <si>
    <t>MCI</t>
  </si>
  <si>
    <t>MWI</t>
  </si>
  <si>
    <t>MX2</t>
  </si>
  <si>
    <t>MX3</t>
  </si>
  <si>
    <t>MF1</t>
  </si>
  <si>
    <t>MF11</t>
  </si>
  <si>
    <t>MT2</t>
  </si>
  <si>
    <t>MT6</t>
  </si>
  <si>
    <t>MF-14</t>
  </si>
  <si>
    <t>Atherton and Smith (1979)</t>
  </si>
  <si>
    <t>Karelian, Belomorian and Kola</t>
  </si>
  <si>
    <t>Finland</t>
  </si>
  <si>
    <t>Leinster-Lakes</t>
  </si>
  <si>
    <t>England</t>
  </si>
  <si>
    <t>Skiddaw</t>
  </si>
  <si>
    <t>Bebout et al. (1999)</t>
  </si>
  <si>
    <t>KDC-50</t>
  </si>
  <si>
    <t>KDC-45</t>
  </si>
  <si>
    <t>KDC-30</t>
  </si>
  <si>
    <t>KDC-26</t>
  </si>
  <si>
    <t>KDC-23</t>
  </si>
  <si>
    <t>KDC-19</t>
  </si>
  <si>
    <t>KDC-13</t>
  </si>
  <si>
    <t>KDC-12</t>
  </si>
  <si>
    <t>KDC-8</t>
  </si>
  <si>
    <t>KDC-7</t>
  </si>
  <si>
    <t>KDC-5</t>
  </si>
  <si>
    <t>KDC-61</t>
  </si>
  <si>
    <t>KDC-62</t>
  </si>
  <si>
    <t>KDC-65</t>
  </si>
  <si>
    <t>KDC-66</t>
  </si>
  <si>
    <t>KDC-70</t>
  </si>
  <si>
    <t>KDC-72</t>
  </si>
  <si>
    <t>KDC-73</t>
  </si>
  <si>
    <t>KDC-75</t>
  </si>
  <si>
    <t>KDC-76</t>
  </si>
  <si>
    <t>KDC-77</t>
  </si>
  <si>
    <t>KDC-80</t>
  </si>
  <si>
    <t>KDC-81</t>
  </si>
  <si>
    <t>KDC-82</t>
  </si>
  <si>
    <t>Qiu et al. (2009)</t>
  </si>
  <si>
    <t>LC142</t>
  </si>
  <si>
    <t>LC199o</t>
  </si>
  <si>
    <t>LC348</t>
  </si>
  <si>
    <t>LC434</t>
  </si>
  <si>
    <t>LC507</t>
  </si>
  <si>
    <t>LC521r</t>
  </si>
  <si>
    <t>LC495r</t>
  </si>
  <si>
    <t>LC482r</t>
  </si>
  <si>
    <t>Roberts (1983)</t>
  </si>
  <si>
    <t>Windermere</t>
  </si>
  <si>
    <t>SH19</t>
  </si>
  <si>
    <t>SH22</t>
  </si>
  <si>
    <t>SH24o</t>
  </si>
  <si>
    <t>SH59</t>
  </si>
  <si>
    <t>LC940</t>
  </si>
  <si>
    <t>LC1606r,o</t>
  </si>
  <si>
    <t>Mid-German Crystalline Belt</t>
  </si>
  <si>
    <t>Germany</t>
  </si>
  <si>
    <t>Matthes et al. (1971)</t>
  </si>
  <si>
    <t>﻿Ardnamurchan</t>
  </si>
  <si>
    <t>Arieniskill</t>
  </si>
  <si>
    <t>Charnley (1976)</t>
  </si>
  <si>
    <t>NC353</t>
  </si>
  <si>
    <t>NC354</t>
  </si>
  <si>
    <t>NC355</t>
  </si>
  <si>
    <t>NC356</t>
  </si>
  <si>
    <t>NC357</t>
  </si>
  <si>
    <t>NC359</t>
  </si>
  <si>
    <t>Druimindarroch</t>
  </si>
  <si>
    <t>NC411K</t>
  </si>
  <si>
    <t>NC412K</t>
  </si>
  <si>
    <t>NC413K</t>
  </si>
  <si>
    <t>NC421K</t>
  </si>
  <si>
    <t>NC422K</t>
  </si>
  <si>
    <t>NC431K</t>
  </si>
  <si>
    <t>NC433K</t>
  </si>
  <si>
    <t>NC511K</t>
  </si>
  <si>
    <t>NC512K</t>
  </si>
  <si>
    <t>NC513K</t>
  </si>
  <si>
    <t>NC521K</t>
  </si>
  <si>
    <t>NC522K</t>
  </si>
  <si>
    <t>NC531K</t>
  </si>
  <si>
    <t>NC532K</t>
  </si>
  <si>
    <t>NC533K</t>
  </si>
  <si>
    <t>NC611K</t>
  </si>
  <si>
    <t>NC612K</t>
  </si>
  <si>
    <t>NC613K</t>
  </si>
  <si>
    <t>NC621K</t>
  </si>
  <si>
    <t>NC622K</t>
  </si>
  <si>
    <t>NC623K</t>
  </si>
  <si>
    <t>NC631K</t>
  </si>
  <si>
    <t>NC632K</t>
  </si>
  <si>
    <t>NC633K</t>
  </si>
  <si>
    <t>East Ranochan</t>
  </si>
  <si>
    <t>NC538</t>
  </si>
  <si>
    <t>NC539</t>
  </si>
  <si>
    <t>NC540</t>
  </si>
  <si>
    <t>NC544</t>
  </si>
  <si>
    <t>Glen Mama</t>
  </si>
  <si>
    <t>NC360</t>
  </si>
  <si>
    <t>NC362</t>
  </si>
  <si>
    <t>NC363</t>
  </si>
  <si>
    <t>NC364</t>
  </si>
  <si>
    <t>NC365</t>
  </si>
  <si>
    <t>NC366</t>
  </si>
  <si>
    <t>Glenuig</t>
  </si>
  <si>
    <t>NC320</t>
  </si>
  <si>
    <t>DP589</t>
  </si>
  <si>
    <t>DP631</t>
  </si>
  <si>
    <t>Lochailort</t>
  </si>
  <si>
    <t>NC111K</t>
  </si>
  <si>
    <t>NC112K</t>
  </si>
  <si>
    <t>NC113K</t>
  </si>
  <si>
    <t>NC122K</t>
  </si>
  <si>
    <t>NC123K</t>
  </si>
  <si>
    <t>NC132K</t>
  </si>
  <si>
    <t>NC133K</t>
  </si>
  <si>
    <t>NC211K</t>
  </si>
  <si>
    <t>NC212K</t>
  </si>
  <si>
    <t>NC213K</t>
  </si>
  <si>
    <t>NC221K</t>
  </si>
  <si>
    <t>NC223K</t>
  </si>
  <si>
    <t>NC232K</t>
  </si>
  <si>
    <t>NC233K</t>
  </si>
  <si>
    <t>NC311K</t>
  </si>
  <si>
    <t>NC313K</t>
  </si>
  <si>
    <t>NC323K</t>
  </si>
  <si>
    <t>NC331K</t>
  </si>
  <si>
    <t>NC332K</t>
  </si>
  <si>
    <t>NC333K</t>
  </si>
  <si>
    <t>NC369</t>
  </si>
  <si>
    <t>RA 022/ES/174</t>
  </si>
  <si>
    <t>RA 022/ES/175</t>
  </si>
  <si>
    <t>RA 020/WS/1</t>
  </si>
  <si>
    <t>RA 020/WS/5</t>
  </si>
  <si>
    <t>RA 020/WS/12</t>
  </si>
  <si>
    <t>Morar</t>
  </si>
  <si>
    <t>NC534</t>
  </si>
  <si>
    <t>NC535</t>
  </si>
  <si>
    <t>NC536</t>
  </si>
  <si>
    <t>NC564</t>
  </si>
  <si>
    <t>NC566</t>
  </si>
  <si>
    <t>A305</t>
  </si>
  <si>
    <t>Mull</t>
  </si>
  <si>
    <t>Mangan (1996)</t>
  </si>
  <si>
    <t>KY58a</t>
  </si>
  <si>
    <t>KY62a</t>
  </si>
  <si>
    <t>South Moidart</t>
  </si>
  <si>
    <t>DP634</t>
  </si>
  <si>
    <t>DP694</t>
  </si>
  <si>
    <t>West Ranochan</t>
  </si>
  <si>
    <t>NC545</t>
  </si>
  <si>
    <t>NC546</t>
  </si>
  <si>
    <t>NC547</t>
  </si>
  <si>
    <t>NC559</t>
  </si>
  <si>
    <t>Moldanubian</t>
  </si>
  <si>
    <t>246A</t>
  </si>
  <si>
    <t>Pyrennes</t>
  </si>
  <si>
    <t>France/Spain</t>
  </si>
  <si>
    <t>Bosost</t>
  </si>
  <si>
    <t>Zwart (1963)</t>
  </si>
  <si>
    <t>﻿Haute-Garonne</t>
  </si>
  <si>
    <t>Saupé and Vegas (1989)</t>
  </si>
  <si>
    <t>AB 101</t>
  </si>
  <si>
    <t>AB 1</t>
  </si>
  <si>
    <t>AB 106</t>
  </si>
  <si>
    <t>AB 104</t>
  </si>
  <si>
    <t>AB 14</t>
  </si>
  <si>
    <t>AB 21</t>
  </si>
  <si>
    <t>AB 5</t>
  </si>
  <si>
    <t>AB 17</t>
  </si>
  <si>
    <t>AB 67</t>
  </si>
  <si>
    <t>AB 61</t>
  </si>
  <si>
    <t>Rhenish</t>
  </si>
  <si>
    <t>Kaub</t>
  </si>
  <si>
    <t>Marsala and Wagner (2016)</t>
  </si>
  <si>
    <t>KAU-
35 -12</t>
  </si>
  <si>
    <t>KAU-
35 -13</t>
  </si>
  <si>
    <t>KAU-
35 -14</t>
  </si>
  <si>
    <t>KAU-
35 -15</t>
  </si>
  <si>
    <t>KAU-
35 -16</t>
  </si>
  <si>
    <t>KAU-
35 -17</t>
  </si>
  <si>
    <t>KAU-
35 -18</t>
  </si>
  <si>
    <t>Sardinia</t>
  </si>
  <si>
    <t>﻿Argentiera</t>
  </si>
  <si>
    <t>Simpson (1998)</t>
  </si>
  <si>
    <t>GS139</t>
  </si>
  <si>
    <t>GS72</t>
  </si>
  <si>
    <t>GS122</t>
  </si>
  <si>
    <t>GS66</t>
  </si>
  <si>
    <t>GS118</t>
  </si>
  <si>
    <t>GS29</t>
  </si>
  <si>
    <t>GS18</t>
  </si>
  <si>
    <t>Gonnesa</t>
  </si>
  <si>
    <t>Franceschelli et al. (2017)</t>
  </si>
  <si>
    <t>CB1</t>
  </si>
  <si>
    <t>CB3</t>
  </si>
  <si>
    <t>CB4</t>
  </si>
  <si>
    <t>CB15</t>
  </si>
  <si>
    <t>CB28</t>
  </si>
  <si>
    <t>CB29</t>
  </si>
  <si>
    <t>AR2</t>
  </si>
  <si>
    <t>AR5</t>
  </si>
  <si>
    <t>AR11</t>
  </si>
  <si>
    <t>AR14</t>
  </si>
  <si>
    <t>AR15</t>
  </si>
  <si>
    <t>Southern Uplands</t>
  </si>
  <si>
    <t>BRS882</t>
  </si>
  <si>
    <t>BRS1028</t>
  </si>
  <si>
    <t>BRS822r</t>
  </si>
  <si>
    <t>BRS781r</t>
  </si>
  <si>
    <t>BRS879r</t>
  </si>
  <si>
    <t>BRS753r</t>
  </si>
  <si>
    <t>BRS742r,o</t>
  </si>
  <si>
    <t>BRS710r, o</t>
  </si>
  <si>
    <t>BRS807r</t>
  </si>
  <si>
    <t>BRS824r</t>
  </si>
  <si>
    <t>BRS829r,o</t>
  </si>
  <si>
    <t>BRS790r</t>
  </si>
  <si>
    <t>﻿Svecokarelian</t>
  </si>
  <si>
    <t>Turku</t>
  </si>
  <si>
    <t>Voase (2000)</t>
  </si>
  <si>
    <t>4/101B</t>
  </si>
  <si>
    <t>5/102A</t>
  </si>
  <si>
    <t>6/118</t>
  </si>
  <si>
    <t>19/24</t>
  </si>
  <si>
    <t>﻿Sveconorwegian</t>
  </si>
  <si>
    <t>Vest-Agder</t>
  </si>
  <si>
    <t>Falkum and Grundvig (2006)</t>
  </si>
  <si>
    <t>G25-6</t>
  </si>
  <si>
    <t>G25-7</t>
  </si>
  <si>
    <t>G25-8</t>
  </si>
  <si>
    <t>G25-9</t>
  </si>
  <si>
    <t>G25-10</t>
  </si>
  <si>
    <t>G25-11</t>
  </si>
  <si>
    <t>G25-12</t>
  </si>
  <si>
    <t>K23-17A</t>
  </si>
  <si>
    <t>K23-17B</t>
  </si>
  <si>
    <t>OFT-1</t>
  </si>
  <si>
    <t>OFT-2</t>
  </si>
  <si>
    <t>OFT-3</t>
  </si>
  <si>
    <t>OFT-4</t>
  </si>
  <si>
    <t>O19-50A</t>
  </si>
  <si>
    <t>O19-50B</t>
  </si>
  <si>
    <t>A24-6</t>
  </si>
  <si>
    <t>A24-31</t>
  </si>
  <si>
    <t>Q30-3</t>
  </si>
  <si>
    <t>Q29-12</t>
  </si>
  <si>
    <t>A24-27</t>
  </si>
  <si>
    <t>A24-29</t>
  </si>
  <si>
    <t>Transdanubia</t>
  </si>
  <si>
    <t>﻿Alsoszalmavar Asz-1</t>
  </si>
  <si>
    <t>Árkai and Lelkes-Felvári (1993)</t>
  </si>
  <si>
    <t>﻿Alsoszalmavar Asz-10</t>
  </si>
  <si>
    <t>﻿Alsoszalmavar Asz-11</t>
  </si>
  <si>
    <t>﻿Alsoszalmavar Asz-12</t>
  </si>
  <si>
    <t>﻿Alsoszalmavar Asz-13</t>
  </si>
  <si>
    <t>﻿Alsoszalmavar Asz-2</t>
  </si>
  <si>
    <t>﻿Alsoszalmavar Asz-3</t>
  </si>
  <si>
    <t>﻿Alsoszalmavar Asz-4</t>
  </si>
  <si>
    <t>1070.0-1074.0</t>
  </si>
  <si>
    <t>﻿Alsoszalmavar Asz-5</t>
  </si>
  <si>
    <t>﻿Alsoszalmavar Asz-6</t>
  </si>
  <si>
    <t>﻿Alsoszalmavar Asz-7</t>
  </si>
  <si>
    <t>﻿Alsoszalmavar Asz-8</t>
  </si>
  <si>
    <t>﻿Alsoszalmavar Asz-9</t>
  </si>
  <si>
    <t>﻿Horváthertelend</t>
  </si>
  <si>
    <t>Mészáros et al. (2019)</t>
  </si>
  <si>
    <t>Nagykanizsa</t>
  </si>
  <si>
    <t>Árkai (1984)</t>
  </si>
  <si>
    <t>So-1 3. 3.</t>
  </si>
  <si>
    <t>Viz-I. 5.</t>
  </si>
  <si>
    <t>Rul-2.2.</t>
  </si>
  <si>
    <t>GB-29. 2.</t>
  </si>
  <si>
    <t>Se-2. 16.</t>
  </si>
  <si>
    <t>Nagy K-1.12.</t>
  </si>
  <si>
    <t>﻿Voronezh</t>
  </si>
  <si>
    <t>Middle East</t>
  </si>
  <si>
    <t>Alborz</t>
  </si>
  <si>
    <t>Iran</t>
  </si>
  <si>
    <t>Kahar</t>
  </si>
  <si>
    <t>Etemad-Saeed et al. (2015)</t>
  </si>
  <si>
    <t>KN3-2</t>
  </si>
  <si>
    <t>KN3-7</t>
  </si>
  <si>
    <t>KN3-8</t>
  </si>
  <si>
    <t>KN3</t>
  </si>
  <si>
    <t>KN6</t>
  </si>
  <si>
    <t>KN25</t>
  </si>
  <si>
    <t>KN28</t>
  </si>
  <si>
    <t>KN59d</t>
  </si>
  <si>
    <t>KN76</t>
  </si>
  <si>
    <t>KN80</t>
  </si>
  <si>
    <t>KN84</t>
  </si>
  <si>
    <t>KS38</t>
  </si>
  <si>
    <t>KS43a</t>
  </si>
  <si>
    <t>KS44</t>
  </si>
  <si>
    <t>KS45b</t>
  </si>
  <si>
    <t>KS46</t>
  </si>
  <si>
    <t>KS48a</t>
  </si>
  <si>
    <t>KS49</t>
  </si>
  <si>
    <t>KS66</t>
  </si>
  <si>
    <t>KS67</t>
  </si>
  <si>
    <t>KS75b</t>
  </si>
  <si>
    <t>KS78</t>
  </si>
  <si>
    <t>KS82</t>
  </si>
  <si>
    <t>KS85</t>
  </si>
  <si>
    <t>KS97</t>
  </si>
  <si>
    <t>KS102</t>
  </si>
  <si>
    <t>KS117</t>
  </si>
  <si>
    <t>KS124</t>
  </si>
  <si>
    <t>KS146a1</t>
  </si>
  <si>
    <t>Kcha16</t>
  </si>
  <si>
    <t>KCha51</t>
  </si>
  <si>
    <t>KCha57</t>
  </si>
  <si>
    <t>KCha59</t>
  </si>
  <si>
    <t>KCha83</t>
  </si>
  <si>
    <t>KCha85</t>
  </si>
  <si>
    <t>KCha86</t>
  </si>
  <si>
    <t>KCha101</t>
  </si>
  <si>
    <t>KCha102</t>
  </si>
  <si>
    <t>KCha104</t>
  </si>
  <si>
    <t>KCha105</t>
  </si>
  <si>
    <t>KCha108</t>
  </si>
  <si>
    <t>KCha109</t>
  </si>
  <si>
    <t>KCha110</t>
  </si>
  <si>
    <t>KCha111</t>
  </si>
  <si>
    <t>KCha113</t>
  </si>
  <si>
    <t>KCha114</t>
  </si>
  <si>
    <t>KCha118</t>
  </si>
  <si>
    <t>KCha119</t>
  </si>
  <si>
    <t>Central Iran</t>
  </si>
  <si>
    <t>Central Pontides</t>
  </si>
  <si>
    <t>Turkey</t>
  </si>
  <si>
    <t>Kastamonu</t>
  </si>
  <si>
    <t>Ellero et al (2021)</t>
  </si>
  <si>
    <t>﻿IAB32</t>
  </si>
  <si>
    <t>IAB33</t>
  </si>
  <si>
    <t>IAB03</t>
  </si>
  <si>
    <t>IAB04</t>
  </si>
  <si>
    <t>IAB05</t>
  </si>
  <si>
    <t>IAB06</t>
  </si>
  <si>
    <t>IAB07</t>
  </si>
  <si>
    <t>IAB10</t>
  </si>
  <si>
    <t>IAB11</t>
  </si>
  <si>
    <t>IAB14</t>
  </si>
  <si>
    <t>IAB15</t>
  </si>
  <si>
    <t>IAB26</t>
  </si>
  <si>
    <t>IAB27</t>
  </si>
  <si>
    <t>IAB29</t>
  </si>
  <si>
    <t>IAB30</t>
  </si>
  <si>
    <t>IAB31</t>
  </si>
  <si>
    <t>IAB38</t>
  </si>
  <si>
    <t>IAB39</t>
  </si>
  <si>
    <t>IAB19</t>
  </si>
  <si>
    <t>IAB20</t>
  </si>
  <si>
    <t>IAB21</t>
  </si>
  <si>
    <t>IAB23</t>
  </si>
  <si>
    <t>IAB24</t>
  </si>
  <si>
    <t>﻿Bayındır</t>
  </si>
  <si>
    <t>Sanandaj-Sirjan</t>
  </si>
  <si>
    <t>Golpayegan</t>
  </si>
  <si>
    <t>Zagros</t>
  </si>
  <si>
    <t>Iraq</t>
  </si>
  <si>
    <t>North America</t>
  </si>
  <si>
    <t>Acadian</t>
  </si>
  <si>
    <t>Canada</t>
  </si>
  <si>
    <t>Shelburne</t>
  </si>
  <si>
    <t>Sage (1984)</t>
  </si>
  <si>
    <t>JF-2B</t>
  </si>
  <si>
    <t>JF-4C</t>
  </si>
  <si>
    <t>JF-6A</t>
  </si>
  <si>
    <t>JF-7C</t>
  </si>
  <si>
    <t>SP-8A</t>
  </si>
  <si>
    <t>SP-9B</t>
  </si>
  <si>
    <t>SP-11A</t>
  </si>
  <si>
    <t>SP-14A</t>
  </si>
  <si>
    <t>SP-14B</t>
  </si>
  <si>
    <t>PB-19A</t>
  </si>
  <si>
    <t>PB-22A</t>
  </si>
  <si>
    <t>PB-24</t>
  </si>
  <si>
    <t>PB-27A</t>
  </si>
  <si>
    <t>PB-33A</t>
  </si>
  <si>
    <t>PB-16C</t>
  </si>
  <si>
    <t>PB-17B</t>
  </si>
  <si>
    <t>USA</t>
  </si>
  <si>
    <t>Q2A</t>
  </si>
  <si>
    <t>Symmes (1992)</t>
  </si>
  <si>
    <t>110-A</t>
  </si>
  <si>
    <t>111-B</t>
  </si>
  <si>
    <t>183-A</t>
  </si>
  <si>
    <t>252-A</t>
  </si>
  <si>
    <t>314-A</t>
  </si>
  <si>
    <t>341-A</t>
  </si>
  <si>
    <t>372-A</t>
  </si>
  <si>
    <t>106-U</t>
  </si>
  <si>
    <t>188-A</t>
  </si>
  <si>
    <t>247-A</t>
  </si>
  <si>
    <t>286-A</t>
  </si>
  <si>
    <t>365-A</t>
  </si>
  <si>
    <t>373-A</t>
  </si>
  <si>
    <t>106-F</t>
  </si>
  <si>
    <t>115-A</t>
  </si>
  <si>
    <t>127-A</t>
  </si>
  <si>
    <t>283-A</t>
  </si>
  <si>
    <t>318-A</t>
  </si>
  <si>
    <t>333-A</t>
  </si>
  <si>
    <t>100-D</t>
  </si>
  <si>
    <t>105-C</t>
  </si>
  <si>
    <t>105-L</t>
  </si>
  <si>
    <t>280-A</t>
  </si>
  <si>
    <t>321-A</t>
  </si>
  <si>
    <t>368-A</t>
  </si>
  <si>
    <t>100-F</t>
  </si>
  <si>
    <t>271-A</t>
  </si>
  <si>
    <t>327-A</t>
  </si>
  <si>
    <t>364-A</t>
  </si>
  <si>
    <t>402-A</t>
  </si>
  <si>
    <t>101-A</t>
  </si>
  <si>
    <t>101-F</t>
  </si>
  <si>
    <t>101-1</t>
  </si>
  <si>
    <t>101-N</t>
  </si>
  <si>
    <t>121-A</t>
  </si>
  <si>
    <t>303-A</t>
  </si>
  <si>
    <t>497-A</t>
  </si>
  <si>
    <t>500-A</t>
  </si>
  <si>
    <t xml:space="preserve">Onawa </t>
  </si>
  <si>
    <t>Perry Mountain</t>
  </si>
  <si>
    <t>d1</t>
  </si>
  <si>
    <t>Quimby</t>
  </si>
  <si>
    <t>Rangeley</t>
  </si>
  <si>
    <t>Small Falls</t>
  </si>
  <si>
    <t>Tumbledown and Weld</t>
  </si>
  <si>
    <t>Hill and Ureta (1999)</t>
  </si>
  <si>
    <t>6A2</t>
  </si>
  <si>
    <t>6PR</t>
  </si>
  <si>
    <t>7K</t>
  </si>
  <si>
    <t>8B1</t>
  </si>
  <si>
    <t>8B2</t>
  </si>
  <si>
    <t>9B3</t>
  </si>
  <si>
    <t>9C</t>
  </si>
  <si>
    <t>9G</t>
  </si>
  <si>
    <t>9H</t>
  </si>
  <si>
    <t>9Q2</t>
  </si>
  <si>
    <t>9Q5</t>
  </si>
  <si>
    <t>SLW</t>
  </si>
  <si>
    <t>MH</t>
  </si>
  <si>
    <t>Smith and Barreiro (1990)</t>
  </si>
  <si>
    <t>ME/RU 19</t>
  </si>
  <si>
    <t>ME/RU 22</t>
  </si>
  <si>
    <t>ME/RU 24</t>
  </si>
  <si>
    <t>ME/RG 26</t>
  </si>
  <si>
    <t>ME/RU 28</t>
  </si>
  <si>
    <t>ME/RU 29</t>
  </si>
  <si>
    <t>Wissahickon</t>
  </si>
  <si>
    <t>Weiss (1949)</t>
  </si>
  <si>
    <t>44-42</t>
  </si>
  <si>
    <t>44--9</t>
  </si>
  <si>
    <t>52-15</t>
  </si>
  <si>
    <t>Wyckoff (1952)</t>
  </si>
  <si>
    <t>Cordillera</t>
  </si>
  <si>
    <t>Beaufort-Mackenzie</t>
  </si>
  <si>
    <t>Bloch and Issler (1996)</t>
  </si>
  <si>
    <t>A06031</t>
  </si>
  <si>
    <t>C42021</t>
  </si>
  <si>
    <t>D27041</t>
  </si>
  <si>
    <t>D27091</t>
  </si>
  <si>
    <t>D27111</t>
  </si>
  <si>
    <t>D27141</t>
  </si>
  <si>
    <t>D27161</t>
  </si>
  <si>
    <t>D27191</t>
  </si>
  <si>
    <t>D27211</t>
  </si>
  <si>
    <t>E90011</t>
  </si>
  <si>
    <t>G33011</t>
  </si>
  <si>
    <t>G33031</t>
  </si>
  <si>
    <t>G33141</t>
  </si>
  <si>
    <t>J67021</t>
  </si>
  <si>
    <t>O09031</t>
  </si>
  <si>
    <t>O09061</t>
  </si>
  <si>
    <t>O09091</t>
  </si>
  <si>
    <t>Esplanade Range</t>
  </si>
  <si>
    <t>Jones (1969)</t>
  </si>
  <si>
    <t>224a</t>
  </si>
  <si>
    <t>Padget et al. (2021)</t>
  </si>
  <si>
    <t>18-CP- 049A</t>
  </si>
  <si>
    <t>15RAYJR236B2</t>
  </si>
  <si>
    <t>00RAY129A</t>
  </si>
  <si>
    <t>Colorado/Kansas</t>
  </si>
  <si>
    <t>Cullers (1994)</t>
  </si>
  <si>
    <t>HRM32</t>
  </si>
  <si>
    <t>Mint10</t>
  </si>
  <si>
    <t>A287</t>
  </si>
  <si>
    <t>MM18</t>
  </si>
  <si>
    <t>MPP-1</t>
  </si>
  <si>
    <t>SW1</t>
  </si>
  <si>
    <t>CR-1-19</t>
  </si>
  <si>
    <t>NI-26</t>
  </si>
  <si>
    <t>NNB14</t>
  </si>
  <si>
    <t>TOM-3</t>
  </si>
  <si>
    <t>﻿Santa Ynez</t>
  </si>
  <si>
    <t>Van de Kamp et al. (1976)</t>
  </si>
  <si>
    <t>Grenville</t>
  </si>
  <si>
    <t>Gulf Coast</t>
  </si>
  <si>
    <t>﻿Amerada No. 1 Tally</t>
  </si>
  <si>
    <t>Land and Milliken (2000)</t>
  </si>
  <si>
    <t>﻿Atlantic No. 1 Mustang Island</t>
  </si>
  <si>
    <t>﻿Shell Oil Co. No. 1 Carroll</t>
  </si>
  <si>
    <t>Awwiller (1993)</t>
  </si>
  <si>
    <t>﻿Shell Oil Co. No. 1 L. H. Penwell</t>
  </si>
  <si>
    <t>﻿Shell Oil Co. No. 1 Lehman</t>
  </si>
  <si>
    <t>﻿Walter Van Norman No. 1</t>
  </si>
  <si>
    <t>﻿Walter Van Norman No. 2</t>
  </si>
  <si>
    <t>﻿Walter Van Norman No. 3</t>
  </si>
  <si>
    <t>﻿Walter Van Norman No. 4</t>
  </si>
  <si>
    <t>﻿Walter Van Norman No. 5</t>
  </si>
  <si>
    <t>﻿Walter Van Norman No. 6</t>
  </si>
  <si>
    <t>﻿Walter Van Norman No. 7</t>
  </si>
  <si>
    <t>﻿Walter Van Norman No. 8</t>
  </si>
  <si>
    <t>Laramide</t>
  </si>
  <si>
    <t>Mexico</t>
  </si>
  <si>
    <t>﻿Acatlán</t>
  </si>
  <si>
    <t>Dostal and Keppie (2009)</t>
  </si>
  <si>
    <t>C-10</t>
  </si>
  <si>
    <t>C-22</t>
  </si>
  <si>
    <t>C-85</t>
  </si>
  <si>
    <t>C-3</t>
  </si>
  <si>
    <t>C-36</t>
  </si>
  <si>
    <t>C-40</t>
  </si>
  <si>
    <t>C-51</t>
  </si>
  <si>
    <t>C-79</t>
  </si>
  <si>
    <t>C-93</t>
  </si>
  <si>
    <t>C-95</t>
  </si>
  <si>
    <t>C-53</t>
  </si>
  <si>
    <t>C-74</t>
  </si>
  <si>
    <t>﻿Molango</t>
  </si>
  <si>
    <t>﻿Armstrong-Altrin et al. (2013)</t>
  </si>
  <si>
    <t>EC1</t>
  </si>
  <si>
    <t>EC2</t>
  </si>
  <si>
    <t>EC3</t>
  </si>
  <si>
    <t>EC4</t>
  </si>
  <si>
    <t>EC5</t>
  </si>
  <si>
    <t>EC6</t>
  </si>
  <si>
    <t>EC7</t>
  </si>
  <si>
    <t>EC8</t>
  </si>
  <si>
    <t>EC9</t>
  </si>
  <si>
    <t>EC10</t>
  </si>
  <si>
    <t>LV2</t>
  </si>
  <si>
    <t>LV3</t>
  </si>
  <si>
    <t>LV5</t>
  </si>
  <si>
    <t>LV6</t>
  </si>
  <si>
    <t>LV7</t>
  </si>
  <si>
    <t>LV8</t>
  </si>
  <si>
    <t>LV9</t>
  </si>
  <si>
    <t>LV10</t>
  </si>
  <si>
    <t>IM1</t>
  </si>
  <si>
    <t>IM2</t>
  </si>
  <si>
    <t>IM4</t>
  </si>
  <si>
    <t>IM5</t>
  </si>
  <si>
    <t>IM6</t>
  </si>
  <si>
    <t>IM7</t>
  </si>
  <si>
    <t>﻿Ouachita</t>
  </si>
  <si>
    <t>Ouachita Mountains</t>
  </si>
  <si>
    <t>Sutton and Land (1996)</t>
  </si>
  <si>
    <t>AT133</t>
  </si>
  <si>
    <t>AT137</t>
  </si>
  <si>
    <t>AT151</t>
  </si>
  <si>
    <t>AT168</t>
  </si>
  <si>
    <t>AT169</t>
  </si>
  <si>
    <t>AT170</t>
  </si>
  <si>
    <t>AT171</t>
  </si>
  <si>
    <t>JF49A</t>
  </si>
  <si>
    <t>JF54A</t>
  </si>
  <si>
    <t>JF59A</t>
  </si>
  <si>
    <t>JF95</t>
  </si>
  <si>
    <t>JF96</t>
  </si>
  <si>
    <t>JF97</t>
  </si>
  <si>
    <t>JF100</t>
  </si>
  <si>
    <t>JF101</t>
  </si>
  <si>
    <t>JF104</t>
  </si>
  <si>
    <t>JF120</t>
  </si>
  <si>
    <t>JF122</t>
  </si>
  <si>
    <t>JF123</t>
  </si>
  <si>
    <t>JF129</t>
  </si>
  <si>
    <t>ST6</t>
  </si>
  <si>
    <t>ST27A</t>
  </si>
  <si>
    <t>ST28A</t>
  </si>
  <si>
    <t>ST30</t>
  </si>
  <si>
    <t>ST31</t>
  </si>
  <si>
    <t>ST34A</t>
  </si>
  <si>
    <t>ST38A</t>
  </si>
  <si>
    <t>ST39A</t>
  </si>
  <si>
    <t>ST40</t>
  </si>
  <si>
    <t>ST44A</t>
  </si>
  <si>
    <t>ST45A</t>
  </si>
  <si>
    <t>ST47A</t>
  </si>
  <si>
    <t>ST51A</t>
  </si>
  <si>
    <t>ST52A</t>
  </si>
  <si>
    <t>ST53A</t>
  </si>
  <si>
    <t>ST55A</t>
  </si>
  <si>
    <t>ST60A</t>
  </si>
  <si>
    <t>ST62A</t>
  </si>
  <si>
    <t>ST64A</t>
  </si>
  <si>
    <t>ST65A</t>
  </si>
  <si>
    <t>ST66A</t>
  </si>
  <si>
    <t>ST67A</t>
  </si>
  <si>
    <t>ST68A</t>
  </si>
  <si>
    <t>ST70A</t>
  </si>
  <si>
    <t>ST72A</t>
  </si>
  <si>
    <t>ST75A</t>
  </si>
  <si>
    <t>ST76A</t>
  </si>
  <si>
    <t>ST78A</t>
  </si>
  <si>
    <t>ST80A</t>
  </si>
  <si>
    <t>ST81A</t>
  </si>
  <si>
    <t>ST83A</t>
  </si>
  <si>
    <t>ST84A</t>
  </si>
  <si>
    <t>ST85A</t>
  </si>
  <si>
    <t>ST86</t>
  </si>
  <si>
    <t>ST89A</t>
  </si>
  <si>
    <t>ST113</t>
  </si>
  <si>
    <t>ST142</t>
  </si>
  <si>
    <t>ST147</t>
  </si>
  <si>
    <t>ST149A</t>
  </si>
  <si>
    <t>ST382</t>
  </si>
  <si>
    <t>ST736A</t>
  </si>
  <si>
    <t>ST1397</t>
  </si>
  <si>
    <t>ST6000</t>
  </si>
  <si>
    <t>ST7000</t>
  </si>
  <si>
    <t>JF49B</t>
  </si>
  <si>
    <t>JF98</t>
  </si>
  <si>
    <t>JF99</t>
  </si>
  <si>
    <t>ST35A</t>
  </si>
  <si>
    <t>ST38B</t>
  </si>
  <si>
    <t>ST47B</t>
  </si>
  <si>
    <t>ST58A</t>
  </si>
  <si>
    <t>ST61B</t>
  </si>
  <si>
    <t>ST62B</t>
  </si>
  <si>
    <t>ST63A</t>
  </si>
  <si>
    <t>ST64B</t>
  </si>
  <si>
    <t>ST71B</t>
  </si>
  <si>
    <t>ST77A</t>
  </si>
  <si>
    <t>ST82A</t>
  </si>
  <si>
    <t>ST82C</t>
  </si>
  <si>
    <t>ST87A</t>
  </si>
  <si>
    <t>ST5000</t>
  </si>
  <si>
    <t>ST9040</t>
  </si>
  <si>
    <t>ST1500</t>
  </si>
  <si>
    <t>Ouachita</t>
  </si>
  <si>
    <t>Totten and Blatt (1993)</t>
  </si>
  <si>
    <t>12 MS</t>
  </si>
  <si>
    <t>15 MS</t>
  </si>
  <si>
    <t>16 MS</t>
  </si>
  <si>
    <t>24 MS</t>
  </si>
  <si>
    <t>25 MS</t>
  </si>
  <si>
    <t>27 MS</t>
  </si>
  <si>
    <t>28 MS</t>
  </si>
  <si>
    <t>31 MS</t>
  </si>
  <si>
    <t>32 MS</t>
  </si>
  <si>
    <t>33 MS</t>
  </si>
  <si>
    <t>35 MS</t>
  </si>
  <si>
    <t>36 MS</t>
  </si>
  <si>
    <t>39 MS</t>
  </si>
  <si>
    <t>40 MS</t>
  </si>
  <si>
    <t>41 MS</t>
  </si>
  <si>
    <t>42 MS</t>
  </si>
  <si>
    <t>51 MS</t>
  </si>
  <si>
    <t>52 MS</t>
  </si>
  <si>
    <t>56 MS</t>
  </si>
  <si>
    <t>57 MS</t>
  </si>
  <si>
    <t>65 MS</t>
  </si>
  <si>
    <t>68 MS</t>
  </si>
  <si>
    <t>113 MS</t>
  </si>
  <si>
    <t>119 MS</t>
  </si>
  <si>
    <t>120 MS</t>
  </si>
  <si>
    <t>127 MS</t>
  </si>
  <si>
    <t>128 MS</t>
  </si>
  <si>
    <t>﻿Montresor</t>
  </si>
  <si>
    <t>Slave</t>
  </si>
  <si>
    <t>Superior</t>
  </si>
  <si>
    <t>Abitibi</t>
  </si>
  <si>
    <t>Feng and Kerrich (1990)</t>
  </si>
  <si>
    <t>813-2</t>
  </si>
  <si>
    <t>813-3</t>
  </si>
  <si>
    <t>813-4</t>
  </si>
  <si>
    <t>813-7</t>
  </si>
  <si>
    <t>813-33</t>
  </si>
  <si>
    <t>813-13</t>
  </si>
  <si>
    <t>813-14</t>
  </si>
  <si>
    <t>GY-4</t>
  </si>
  <si>
    <t>GY-7</t>
  </si>
  <si>
    <t>GY-9</t>
  </si>
  <si>
    <t>GY-22</t>
  </si>
  <si>
    <t>GY-31</t>
  </si>
  <si>
    <t>GY-20</t>
  </si>
  <si>
    <t>S4-1</t>
  </si>
  <si>
    <t>S4-2</t>
  </si>
  <si>
    <t>S4-4</t>
  </si>
  <si>
    <t>S4-5</t>
  </si>
  <si>
    <t>S4-18</t>
  </si>
  <si>
    <t>723-20</t>
  </si>
  <si>
    <t>723-17</t>
  </si>
  <si>
    <t>TB2</t>
  </si>
  <si>
    <t>English River</t>
  </si>
  <si>
    <t>Breaks and Bond (1993)</t>
  </si>
  <si>
    <t>5-165-3A</t>
  </si>
  <si>
    <t>19-1-2A</t>
  </si>
  <si>
    <t>21-12-11B</t>
  </si>
  <si>
    <t>27X-5-58A</t>
  </si>
  <si>
    <t>31-15_3</t>
  </si>
  <si>
    <t>31-15-16</t>
  </si>
  <si>
    <t>31-10-15B</t>
  </si>
  <si>
    <t>32-5_2</t>
  </si>
  <si>
    <t>32-5_3A</t>
  </si>
  <si>
    <t>32-5_3B</t>
  </si>
  <si>
    <t>32-9_1B</t>
  </si>
  <si>
    <t>32-5-7B</t>
  </si>
  <si>
    <t>32-5-7C</t>
  </si>
  <si>
    <t>33-15-14B</t>
  </si>
  <si>
    <t>34-10-3C</t>
  </si>
  <si>
    <t>34-11_6</t>
  </si>
  <si>
    <t>34-11_11</t>
  </si>
  <si>
    <t>34-11-36</t>
  </si>
  <si>
    <t>34-14-19</t>
  </si>
  <si>
    <t>35-8-6B</t>
  </si>
  <si>
    <t>35-13-2</t>
  </si>
  <si>
    <t>35-15-8</t>
  </si>
  <si>
    <t>36-6-2B</t>
  </si>
  <si>
    <t>36-7_2</t>
  </si>
  <si>
    <t>36-7_10</t>
  </si>
  <si>
    <t>36-10_1</t>
  </si>
  <si>
    <t>36-10-2A</t>
  </si>
  <si>
    <t>36-10-7B</t>
  </si>
  <si>
    <t>36-13-4B</t>
  </si>
  <si>
    <t>36-14-20B</t>
  </si>
  <si>
    <t>36-14-29A</t>
  </si>
  <si>
    <t>36-14-30A</t>
  </si>
  <si>
    <t>36-14-34</t>
  </si>
  <si>
    <t>37-2-2</t>
  </si>
  <si>
    <t>37-6-5</t>
  </si>
  <si>
    <t>38-5-11A</t>
  </si>
  <si>
    <t>38-5-51A</t>
  </si>
  <si>
    <t>38-7-12A</t>
  </si>
  <si>
    <t>39-2-39</t>
  </si>
  <si>
    <t>39-3-25</t>
  </si>
  <si>
    <t>39-8-7B</t>
  </si>
  <si>
    <t>41-3_14</t>
  </si>
  <si>
    <t>P4-11-8</t>
  </si>
  <si>
    <t>P4-11-13</t>
  </si>
  <si>
    <t>41-2-51</t>
  </si>
  <si>
    <t>Taconic</t>
  </si>
  <si>
    <t>Revière Ouelle</t>
  </si>
  <si>
    <t>Harra (1996)</t>
  </si>
  <si>
    <t>HA-01</t>
  </si>
  <si>
    <t>HA-02</t>
  </si>
  <si>
    <t>HA-03</t>
  </si>
  <si>
    <t>HA-04</t>
  </si>
  <si>
    <t>HA-05</t>
  </si>
  <si>
    <t>HA-06</t>
  </si>
  <si>
    <t>HA-07</t>
  </si>
  <si>
    <t>HA-08</t>
  </si>
  <si>
    <t>HA-09</t>
  </si>
  <si>
    <t>HA-10</t>
  </si>
  <si>
    <t>HA-11</t>
  </si>
  <si>
    <t>HA-12</t>
  </si>
  <si>
    <t>HA-14</t>
  </si>
  <si>
    <t>HA-15</t>
  </si>
  <si>
    <t>HA-16</t>
  </si>
  <si>
    <t>HA-21</t>
  </si>
  <si>
    <t>HA-22</t>
  </si>
  <si>
    <t>HA-25</t>
  </si>
  <si>
    <t>HA-26</t>
  </si>
  <si>
    <t>HA-27</t>
  </si>
  <si>
    <t>HA-28</t>
  </si>
  <si>
    <t>HA-30</t>
  </si>
  <si>
    <t>Torngat</t>
  </si>
  <si>
    <t>Trans-Hudson</t>
  </si>
  <si>
    <t>Hall Peninsula</t>
  </si>
  <si>
    <t>Skipton (2016)</t>
  </si>
  <si>
    <t>F122B</t>
  </si>
  <si>
    <t>S89A</t>
  </si>
  <si>
    <t>S145A</t>
  </si>
  <si>
    <t>B75A</t>
  </si>
  <si>
    <t>F38A</t>
  </si>
  <si>
    <t>S103A</t>
  </si>
  <si>
    <t>S162A</t>
  </si>
  <si>
    <t>S1A</t>
  </si>
  <si>
    <t>S36A</t>
  </si>
  <si>
    <t>Z1A</t>
  </si>
  <si>
    <t>K359</t>
  </si>
  <si>
    <t>124-1</t>
  </si>
  <si>
    <t>Western Canada Sedimentary Basin</t>
  </si>
  <si>
    <t>Belle Fourche</t>
  </si>
  <si>
    <t>De Caritat et al. (1994)</t>
  </si>
  <si>
    <t>PA02</t>
  </si>
  <si>
    <t>PA05</t>
  </si>
  <si>
    <t>PA08</t>
  </si>
  <si>
    <t>PA10</t>
  </si>
  <si>
    <t>PA11</t>
  </si>
  <si>
    <t>LA01</t>
  </si>
  <si>
    <t>LA02</t>
  </si>
  <si>
    <t>LA05</t>
  </si>
  <si>
    <t>LA07</t>
  </si>
  <si>
    <t>LA10</t>
  </si>
  <si>
    <t>LA11</t>
  </si>
  <si>
    <t>LA13</t>
  </si>
  <si>
    <t>LA17</t>
  </si>
  <si>
    <t>LL01</t>
  </si>
  <si>
    <t>LL04</t>
  </si>
  <si>
    <t>LL07</t>
  </si>
  <si>
    <t>SIO1</t>
  </si>
  <si>
    <t>SI03</t>
  </si>
  <si>
    <t>GY02</t>
  </si>
  <si>
    <t>GY04</t>
  </si>
  <si>
    <t>GY06</t>
  </si>
  <si>
    <t>BS01</t>
  </si>
  <si>
    <t>BSO4</t>
  </si>
  <si>
    <t>BS05</t>
  </si>
  <si>
    <t>BS09</t>
  </si>
  <si>
    <t>BS10</t>
  </si>
  <si>
    <t>Peace River</t>
  </si>
  <si>
    <t>Bloch and Hutcheon (1992)</t>
  </si>
  <si>
    <t>Brown Water Lake</t>
  </si>
  <si>
    <t>Smar (2015)</t>
  </si>
  <si>
    <t>1560A</t>
  </si>
  <si>
    <t>2501A</t>
  </si>
  <si>
    <t>2508A</t>
  </si>
  <si>
    <t>2512A</t>
  </si>
  <si>
    <t>2544A</t>
  </si>
  <si>
    <t>2544B</t>
  </si>
  <si>
    <t>1558A</t>
  </si>
  <si>
    <t>1558C</t>
  </si>
  <si>
    <t>2519A</t>
  </si>
  <si>
    <t>2536B</t>
  </si>
  <si>
    <t>1547A</t>
  </si>
  <si>
    <t>2524A</t>
  </si>
  <si>
    <t>Coppermine River</t>
  </si>
  <si>
    <t>Little Crapeau Lake</t>
  </si>
  <si>
    <t>1530A</t>
  </si>
  <si>
    <t>1535B</t>
  </si>
  <si>
    <t>1540D</t>
  </si>
  <si>
    <t>2562B</t>
  </si>
  <si>
    <t>2565A</t>
  </si>
  <si>
    <t>Yavapai</t>
  </si>
  <si>
    <t>Oceania</t>
  </si>
  <si>
    <t>﻿Albany–Fraser</t>
  </si>
  <si>
    <t>Australia</t>
  </si>
  <si>
    <t>Mount Barren</t>
  </si>
  <si>
    <t>Western</t>
  </si>
  <si>
    <t>R39551</t>
  </si>
  <si>
    <t>Jervois Range</t>
  </si>
  <si>
    <t>New Zealand</t>
  </si>
  <si>
    <t>Greenland Group</t>
  </si>
  <si>
    <t>Delamerian</t>
  </si>
  <si>
    <t>Fleming (1972)</t>
  </si>
  <si>
    <t>AFBMG5</t>
  </si>
  <si>
    <t>Lachlan</t>
  </si>
  <si>
    <t>﻿Ballarat-Bendigo</t>
  </si>
  <si>
    <t>Offler et al. (1998)</t>
  </si>
  <si>
    <t>18–5</t>
  </si>
  <si>
    <t>18–12</t>
  </si>
  <si>
    <t>18–26</t>
  </si>
  <si>
    <t>167A</t>
  </si>
  <si>
    <t>New England</t>
  </si>
  <si>
    <t>Nambucca</t>
  </si>
  <si>
    <t>Offler and Brime (1994)</t>
  </si>
  <si>
    <t>NB89</t>
  </si>
  <si>
    <t>NB137-1</t>
  </si>
  <si>
    <t>NB305</t>
  </si>
  <si>
    <t>NB351</t>
  </si>
  <si>
    <t>NB359</t>
  </si>
  <si>
    <t>Yilgarn</t>
  </si>
  <si>
    <t>Mougooderra</t>
  </si>
  <si>
    <t>Parmenter et al. (2020)</t>
  </si>
  <si>
    <t>South America</t>
  </si>
  <si>
    <t>Andean</t>
  </si>
  <si>
    <t>Chile</t>
  </si>
  <si>
    <t>﻿Magallanes</t>
  </si>
  <si>
    <t>Suessenberger (2018)</t>
  </si>
  <si>
    <t>CPA14-1</t>
  </si>
  <si>
    <t>CPA14-15</t>
  </si>
  <si>
    <t>CPA14-21</t>
  </si>
  <si>
    <t>CPA14-37</t>
  </si>
  <si>
    <t>CPA14-43</t>
  </si>
  <si>
    <t>CPA14-47</t>
  </si>
  <si>
    <t>CPA14-63</t>
  </si>
  <si>
    <t>CPA14-75</t>
  </si>
  <si>
    <t>CPA14-6</t>
  </si>
  <si>
    <t>CPA14-9</t>
  </si>
  <si>
    <t>CPA14-29</t>
  </si>
  <si>
    <t>CPA14-33</t>
  </si>
  <si>
    <t>CPA14-34</t>
  </si>
  <si>
    <t>CPA14-35</t>
  </si>
  <si>
    <t>CPA14-52</t>
  </si>
  <si>
    <t>CPA14-55</t>
  </si>
  <si>
    <t>CPA14-71</t>
  </si>
  <si>
    <t>CPA15-4</t>
  </si>
  <si>
    <t>CPA 15-9</t>
  </si>
  <si>
    <t>CPA 15-10</t>
  </si>
  <si>
    <t>CPA 15-13</t>
  </si>
  <si>
    <t>CPA 15-15</t>
  </si>
  <si>
    <t>CPA 15-20</t>
  </si>
  <si>
    <t>CPA 15-24</t>
  </si>
  <si>
    <t>CPA 15-30</t>
  </si>
  <si>
    <t>CPA 16-4</t>
  </si>
  <si>
    <t>CPA 16-9</t>
  </si>
  <si>
    <t>CPA 16-10</t>
  </si>
  <si>
    <t>CPA 16-11</t>
  </si>
  <si>
    <t>CPA 16-12</t>
  </si>
  <si>
    <t>CPA 16-15</t>
  </si>
  <si>
    <t>CPA 16-16</t>
  </si>
  <si>
    <t>CPA 16-17</t>
  </si>
  <si>
    <t>CPA 16-18</t>
  </si>
  <si>
    <t>L47 *</t>
  </si>
  <si>
    <t>﻿Brasiliano</t>
  </si>
  <si>
    <t>Brazil</t>
  </si>
  <si>
    <t>﻿Dom Feliciano</t>
  </si>
  <si>
    <t>Pertille et al. (2015)</t>
  </si>
  <si>
    <t>CC1</t>
  </si>
  <si>
    <t>CC4B</t>
  </si>
  <si>
    <t xml:space="preserve">CC4A </t>
  </si>
  <si>
    <t>13</t>
  </si>
  <si>
    <t>93</t>
  </si>
  <si>
    <t>126</t>
  </si>
  <si>
    <t>127</t>
  </si>
  <si>
    <t>137</t>
  </si>
  <si>
    <t>148</t>
  </si>
  <si>
    <t>234</t>
  </si>
  <si>
    <t>238</t>
  </si>
  <si>
    <t>245</t>
  </si>
  <si>
    <t>250</t>
  </si>
  <si>
    <t>41</t>
  </si>
  <si>
    <t>161</t>
  </si>
  <si>
    <t>167</t>
  </si>
  <si>
    <t>175</t>
  </si>
  <si>
    <t>197</t>
  </si>
  <si>
    <t>33A</t>
  </si>
  <si>
    <t>170</t>
  </si>
  <si>
    <t>199</t>
  </si>
  <si>
    <t>285</t>
  </si>
  <si>
    <t>286</t>
  </si>
  <si>
    <t>298</t>
  </si>
  <si>
    <t>299</t>
  </si>
  <si>
    <t>309</t>
  </si>
  <si>
    <t>310</t>
  </si>
  <si>
    <t>311</t>
  </si>
  <si>
    <t>312</t>
  </si>
  <si>
    <t>313</t>
  </si>
  <si>
    <t>314</t>
  </si>
  <si>
    <t>315</t>
  </si>
  <si>
    <t>316</t>
  </si>
  <si>
    <t>324</t>
  </si>
  <si>
    <t>327</t>
  </si>
  <si>
    <t>﻿Camamu</t>
  </si>
  <si>
    <t>Bahia</t>
  </si>
  <si>
    <t>Silva et al. (2012)</t>
  </si>
  <si>
    <t>VA 01</t>
  </si>
  <si>
    <t>VA 03</t>
  </si>
  <si>
    <t>VA 04</t>
  </si>
  <si>
    <t>VA 05</t>
  </si>
  <si>
    <t>VA 06</t>
  </si>
  <si>
    <t>VA 07</t>
  </si>
  <si>
    <t>VA 08</t>
  </si>
  <si>
    <t>VA 09</t>
  </si>
  <si>
    <t>VA 10</t>
  </si>
  <si>
    <t>VA 11</t>
  </si>
  <si>
    <t>VA 12</t>
  </si>
  <si>
    <t>VA 13</t>
  </si>
  <si>
    <t>VA 14</t>
  </si>
  <si>
    <t>VA 15</t>
  </si>
  <si>
    <t>VA 16</t>
  </si>
  <si>
    <t>VA 17</t>
  </si>
  <si>
    <t>VA 18</t>
  </si>
  <si>
    <t>VA 19</t>
  </si>
  <si>
    <t>VA 20</t>
  </si>
  <si>
    <t>VA 21</t>
  </si>
  <si>
    <t>VA 22</t>
  </si>
  <si>
    <t>VA 23</t>
  </si>
  <si>
    <t>VA 24</t>
  </si>
  <si>
    <t>VA 25</t>
  </si>
  <si>
    <t>VA 26</t>
  </si>
  <si>
    <t>VA 27</t>
  </si>
  <si>
    <t>VA 28</t>
  </si>
  <si>
    <t>VA 29</t>
  </si>
  <si>
    <t>VA 30</t>
  </si>
  <si>
    <t>VA 31</t>
  </si>
  <si>
    <t>VA 32</t>
  </si>
  <si>
    <t>VA 33</t>
  </si>
  <si>
    <t>VA 34</t>
  </si>
  <si>
    <t>VA 35</t>
  </si>
  <si>
    <t>VA 36</t>
  </si>
  <si>
    <t>VA 37</t>
  </si>
  <si>
    <t>VA 38</t>
  </si>
  <si>
    <t>VA 39</t>
  </si>
  <si>
    <t>VA 40</t>
  </si>
  <si>
    <t>VA 41</t>
  </si>
  <si>
    <t>VA 42</t>
  </si>
  <si>
    <t>VA 43</t>
  </si>
  <si>
    <t>VA 44</t>
  </si>
  <si>
    <t>VA 45</t>
  </si>
  <si>
    <t>VA 46</t>
  </si>
  <si>
    <t>VA 47</t>
  </si>
  <si>
    <t>VA 48</t>
  </si>
  <si>
    <t>VA 49</t>
  </si>
  <si>
    <t>VA 50</t>
  </si>
  <si>
    <t>VA 51</t>
  </si>
  <si>
    <t>VA 52</t>
  </si>
  <si>
    <t>VA 53</t>
  </si>
  <si>
    <t>CA 01</t>
  </si>
  <si>
    <t>CA 02</t>
  </si>
  <si>
    <t>CA 03</t>
  </si>
  <si>
    <t>CA 04</t>
  </si>
  <si>
    <t>CA 05</t>
  </si>
  <si>
    <t>CA 06</t>
  </si>
  <si>
    <t>CA 07</t>
  </si>
  <si>
    <t>CA 08</t>
  </si>
  <si>
    <t>CA 09</t>
  </si>
  <si>
    <t>CA 10</t>
  </si>
  <si>
    <t>CA 11</t>
  </si>
  <si>
    <t>CA 12</t>
  </si>
  <si>
    <t>CA 13</t>
  </si>
  <si>
    <t>CA 14</t>
  </si>
  <si>
    <t>Famatinian</t>
  </si>
  <si>
    <t>Argentina</t>
  </si>
  <si>
    <t>La Horqueta</t>
  </si>
  <si>
    <t>Abre et al. (2017)</t>
  </si>
  <si>
    <t>HOR 9</t>
  </si>
  <si>
    <t>HOR 10</t>
  </si>
  <si>
    <t>HOR 11</t>
  </si>
  <si>
    <t>HOR 14</t>
  </si>
  <si>
    <t>HOR 16</t>
  </si>
  <si>
    <t>HOR 17</t>
  </si>
  <si>
    <t>HOR 18</t>
  </si>
  <si>
    <t>HOR 20</t>
  </si>
  <si>
    <t>HOR 24</t>
  </si>
  <si>
    <t>HOR 27</t>
  </si>
  <si>
    <t>HOR 64</t>
  </si>
  <si>
    <t>Sierra de Famatina</t>
  </si>
  <si>
    <t>Zimmerman (2005)</t>
  </si>
  <si>
    <t>NP270</t>
  </si>
  <si>
    <t>NP271</t>
  </si>
  <si>
    <t>NP273</t>
  </si>
  <si>
    <t>NP280*</t>
  </si>
  <si>
    <t>NP281*</t>
  </si>
  <si>
    <t>LA-P2</t>
  </si>
  <si>
    <t>LA-P7</t>
  </si>
  <si>
    <t>LA-P8</t>
  </si>
  <si>
    <t>Columbia</t>
  </si>
  <si>
    <t>Guayana</t>
  </si>
  <si>
    <t>Venezuela</t>
  </si>
  <si>
    <t>RAN-RLA-2</t>
  </si>
  <si>
    <t>RAN-RLA-9</t>
  </si>
  <si>
    <t>RAN-RLA-10</t>
  </si>
  <si>
    <t>RAN-RLJ-2</t>
  </si>
  <si>
    <t>RAN-RLJ-3</t>
  </si>
  <si>
    <t>RAN-RLJ-4</t>
  </si>
  <si>
    <t>RAN-RLJ-5</t>
  </si>
  <si>
    <t>RAN-RO-1</t>
  </si>
  <si>
    <t>RAN-RO-3</t>
  </si>
  <si>
    <t>RAN-RO-4</t>
  </si>
  <si>
    <t>RAN-RO-10</t>
  </si>
  <si>
    <t>RAN-RO-11</t>
  </si>
  <si>
    <t>RAN-RO-12</t>
  </si>
  <si>
    <t xml:space="preserve">RT-02-92 </t>
  </si>
  <si>
    <t xml:space="preserve">RT-02-93 </t>
  </si>
  <si>
    <t xml:space="preserve">RT-02-94 </t>
  </si>
  <si>
    <t xml:space="preserve">RT-02-96 </t>
  </si>
  <si>
    <t xml:space="preserve">COR-02-24 </t>
  </si>
  <si>
    <t xml:space="preserve">COR-02-25 </t>
  </si>
  <si>
    <t xml:space="preserve">COR-02-26* </t>
  </si>
  <si>
    <t xml:space="preserve">COR-02-27 </t>
  </si>
  <si>
    <t xml:space="preserve">COR-02-28 </t>
  </si>
  <si>
    <t xml:space="preserve">PED-02-19 </t>
  </si>
  <si>
    <t xml:space="preserve">PED-02-20 </t>
  </si>
  <si>
    <t xml:space="preserve">PED-02-21 </t>
  </si>
  <si>
    <t xml:space="preserve">PED-02-22 </t>
  </si>
  <si>
    <t>PED-02-22-1</t>
  </si>
  <si>
    <t xml:space="preserve">PED-02-23 </t>
  </si>
  <si>
    <t>SEC-02-161</t>
  </si>
  <si>
    <t>SEC-02-163</t>
  </si>
  <si>
    <t>SEC-02-164</t>
  </si>
  <si>
    <t>SEC-02-165</t>
  </si>
  <si>
    <t>SEC-02-166</t>
  </si>
  <si>
    <t>SEC-02-167</t>
  </si>
  <si>
    <t>SEC-02-168</t>
  </si>
  <si>
    <t>MOL-02-200</t>
  </si>
  <si>
    <t>MOL-02-201</t>
  </si>
  <si>
    <t>MOL-02-202</t>
  </si>
  <si>
    <t>MOL-02-203</t>
  </si>
  <si>
    <t>MOL-02-204</t>
  </si>
  <si>
    <t>CHO-02-2</t>
  </si>
  <si>
    <t>CHO-02-7</t>
  </si>
  <si>
    <t>CHO-02-8</t>
  </si>
  <si>
    <t>CHO-02-9</t>
  </si>
  <si>
    <t>CHO-02-12</t>
  </si>
  <si>
    <t>CHO-02-13</t>
  </si>
  <si>
    <t>SUN-02-217</t>
  </si>
  <si>
    <t>SUN-02-218</t>
  </si>
  <si>
    <t>SUN-02-219</t>
  </si>
  <si>
    <t>SUN-02-220</t>
  </si>
  <si>
    <t>SUN-02-222</t>
  </si>
  <si>
    <t>SUN-02-223</t>
  </si>
  <si>
    <t>SUN-02-224</t>
  </si>
  <si>
    <t>CEB-02-262</t>
  </si>
  <si>
    <t>CEB-02-263</t>
  </si>
  <si>
    <t>SIJ-P-1-2</t>
  </si>
  <si>
    <t>SIJ-P-1-5</t>
  </si>
  <si>
    <t>SIJ-P-1-6</t>
  </si>
  <si>
    <t>SIJ-P-1-12</t>
  </si>
  <si>
    <t>SIJ-P-1-13</t>
  </si>
  <si>
    <t>SIJ-P-4-6</t>
  </si>
  <si>
    <t>CON-Q1</t>
  </si>
  <si>
    <t>CON-Q4</t>
  </si>
  <si>
    <t>CON-Q7*</t>
  </si>
  <si>
    <t>CON-Q9</t>
  </si>
  <si>
    <t>CON-Q11</t>
  </si>
  <si>
    <t>﻿Sierra de Comechingones</t>
  </si>
  <si>
    <t>Paraguay Belt</t>
  </si>
  <si>
    <t>Corumba</t>
  </si>
  <si>
    <t>Fazio et al. (2019)</t>
  </si>
  <si>
    <t>GG1</t>
  </si>
  <si>
    <t>Parana</t>
  </si>
  <si>
    <t>Southern Ribeira</t>
  </si>
  <si>
    <t>Santos et al. (2018)</t>
  </si>
  <si>
    <t>MG-015-003</t>
  </si>
  <si>
    <t>MG-015-012</t>
  </si>
  <si>
    <t>MG-015-014</t>
  </si>
  <si>
    <t>MG-015-016</t>
  </si>
  <si>
    <t>MG-016-026</t>
  </si>
  <si>
    <t>MG-016-031</t>
  </si>
  <si>
    <t>MG-015-033</t>
  </si>
  <si>
    <t>MG-016-035</t>
  </si>
  <si>
    <t>MG-016-036</t>
  </si>
  <si>
    <t>Grt-Crd</t>
  </si>
  <si>
    <t>Anch</t>
  </si>
  <si>
    <t>Mig</t>
  </si>
  <si>
    <t>Sil-Kfs</t>
  </si>
  <si>
    <t>Sanbagawa</t>
  </si>
  <si>
    <r>
      <t>For samples in which Fe</t>
    </r>
    <r>
      <rPr>
        <b/>
        <vertAlign val="subscript"/>
        <sz val="12"/>
        <color theme="1"/>
        <rFont val="Calibri (Body)"/>
      </rPr>
      <t>2</t>
    </r>
    <r>
      <rPr>
        <b/>
        <sz val="11"/>
        <color theme="1"/>
        <rFont val="Calibri"/>
        <family val="2"/>
        <scheme val="minor"/>
      </rPr>
      <t>O</t>
    </r>
    <r>
      <rPr>
        <b/>
        <vertAlign val="subscript"/>
        <sz val="12"/>
        <color theme="1"/>
        <rFont val="Calibri (Body)"/>
      </rPr>
      <t xml:space="preserve">3 </t>
    </r>
    <r>
      <rPr>
        <b/>
        <sz val="11"/>
        <color theme="1"/>
        <rFont val="Calibri"/>
        <family val="2"/>
        <scheme val="minor"/>
      </rPr>
      <t>and FeO were measured</t>
    </r>
  </si>
  <si>
    <t>MOLAR RATIOS</t>
  </si>
  <si>
    <t>PROJECTED MOLAR RATIOS</t>
  </si>
  <si>
    <t>DATABASE CATALOGUE</t>
  </si>
  <si>
    <t>WEIGHT PERCENT (wt%)</t>
  </si>
  <si>
    <t>Wt% oxides</t>
  </si>
  <si>
    <t>MOLE PERCENT (mol%)</t>
  </si>
  <si>
    <t>Normalised mol% oxides (anhydrous)</t>
  </si>
  <si>
    <t>Original author information</t>
  </si>
  <si>
    <r>
      <t>After projection from Ap, Ilm, and Pl (No A</t>
    </r>
    <r>
      <rPr>
        <b/>
        <vertAlign val="superscript"/>
        <sz val="11"/>
        <color theme="1"/>
        <rFont val="Calibri (Body)"/>
      </rPr>
      <t>Ms</t>
    </r>
    <r>
      <rPr>
        <b/>
        <sz val="11"/>
        <color theme="1"/>
        <rFont val="Calibri"/>
        <family val="2"/>
        <scheme val="minor"/>
      </rPr>
      <t xml:space="preserve"> value if &lt;-0.4 or &gt;1.0)</t>
    </r>
  </si>
  <si>
    <t>Normalised wt% oxides (anhydrous, all iron as FeO)</t>
  </si>
  <si>
    <t>Forshaw, J.B., and Pattison, D.R.M., 2023, Major-element geochemistry of pelites: Geology, https://doi.org/10.1130/G50542.1</t>
  </si>
  <si>
    <t>Colonna1</t>
  </si>
  <si>
    <t>Colonna2</t>
  </si>
  <si>
    <t>SiO23</t>
  </si>
  <si>
    <t>TiO24</t>
  </si>
  <si>
    <t>Al2O35</t>
  </si>
  <si>
    <t>FeO6</t>
  </si>
  <si>
    <t>MnO7</t>
  </si>
  <si>
    <t>MgO8</t>
  </si>
  <si>
    <t>CaO9</t>
  </si>
  <si>
    <t>Na2O10</t>
  </si>
  <si>
    <t>K2O11</t>
  </si>
  <si>
    <t>Total12</t>
  </si>
  <si>
    <t>Colonna13</t>
  </si>
  <si>
    <t>SiO214</t>
  </si>
  <si>
    <t>TiO215</t>
  </si>
  <si>
    <t>Al2O316</t>
  </si>
  <si>
    <t>Fe2O317</t>
  </si>
  <si>
    <t>FeO18</t>
  </si>
  <si>
    <t>MnO19</t>
  </si>
  <si>
    <t>MgO20</t>
  </si>
  <si>
    <t>CaO21</t>
  </si>
  <si>
    <t>Na2O22</t>
  </si>
  <si>
    <t>K2O23</t>
  </si>
  <si>
    <t>Total24</t>
  </si>
  <si>
    <t>Colonna25</t>
  </si>
  <si>
    <t>Colonna26</t>
  </si>
  <si>
    <r>
      <t>SiO</t>
    </r>
    <r>
      <rPr>
        <vertAlign val="subscript"/>
        <sz val="11"/>
        <rFont val="Calibri"/>
        <family val="2"/>
        <scheme val="minor"/>
      </rPr>
      <t>2</t>
    </r>
  </si>
  <si>
    <r>
      <t>TiO</t>
    </r>
    <r>
      <rPr>
        <vertAlign val="subscript"/>
        <sz val="11"/>
        <rFont val="Calibri"/>
        <family val="2"/>
        <scheme val="minor"/>
      </rPr>
      <t>2</t>
    </r>
  </si>
  <si>
    <r>
      <t>Al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3</t>
    </r>
  </si>
  <si>
    <r>
      <t>Fe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"/>
        <family val="2"/>
        <scheme val="minor"/>
      </rPr>
      <t>3</t>
    </r>
  </si>
  <si>
    <r>
      <t>Na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</si>
  <si>
    <r>
      <t>K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</si>
  <si>
    <r>
      <t>P</t>
    </r>
    <r>
      <rPr>
        <vertAlign val="subscript"/>
        <sz val="11"/>
        <rFont val="Calibri (Body)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 (Body)"/>
      </rPr>
      <t>5</t>
    </r>
  </si>
  <si>
    <r>
      <t>X</t>
    </r>
    <r>
      <rPr>
        <vertAlign val="subscript"/>
        <sz val="12"/>
        <rFont val="Calibri"/>
        <family val="2"/>
        <scheme val="minor"/>
      </rPr>
      <t>Mg</t>
    </r>
    <r>
      <rPr>
        <sz val="11"/>
        <rFont val="Calibri"/>
        <family val="2"/>
        <scheme val="minor"/>
      </rPr>
      <t xml:space="preserve"> = (MgO/(MgO+FeO</t>
    </r>
    <r>
      <rPr>
        <vertAlign val="superscript"/>
        <sz val="11"/>
        <rFont val="Calibri (Body)"/>
      </rPr>
      <t>total</t>
    </r>
    <r>
      <rPr>
        <sz val="11"/>
        <rFont val="Calibri"/>
        <family val="2"/>
        <scheme val="minor"/>
      </rPr>
      <t>))</t>
    </r>
  </si>
  <si>
    <r>
      <t>X</t>
    </r>
    <r>
      <rPr>
        <vertAlign val="subscript"/>
        <sz val="12"/>
        <rFont val="Calibri"/>
        <family val="2"/>
        <scheme val="minor"/>
      </rPr>
      <t>Fe3+</t>
    </r>
    <r>
      <rPr>
        <sz val="11"/>
        <rFont val="Calibri"/>
        <family val="2"/>
        <scheme val="minor"/>
      </rPr>
      <t xml:space="preserve"> = (2Fe</t>
    </r>
    <r>
      <rPr>
        <vertAlign val="subscript"/>
        <sz val="12"/>
        <rFont val="Calibri (Body)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2"/>
        <rFont val="Calibri (Body)"/>
      </rPr>
      <t>3</t>
    </r>
    <r>
      <rPr>
        <sz val="11"/>
        <rFont val="Calibri"/>
        <family val="2"/>
        <scheme val="minor"/>
      </rPr>
      <t>/(2Fe</t>
    </r>
    <r>
      <rPr>
        <vertAlign val="subscript"/>
        <sz val="12"/>
        <rFont val="Calibri (Body)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2"/>
        <rFont val="Calibri (Body)"/>
      </rPr>
      <t>3</t>
    </r>
    <r>
      <rPr>
        <sz val="11"/>
        <rFont val="Calibri"/>
        <family val="2"/>
        <scheme val="minor"/>
      </rPr>
      <t>+FeO))</t>
    </r>
  </si>
  <si>
    <r>
      <t>X</t>
    </r>
    <r>
      <rPr>
        <vertAlign val="subscript"/>
        <sz val="12"/>
        <rFont val="Calibri"/>
        <family val="2"/>
        <scheme val="minor"/>
      </rPr>
      <t>Mg</t>
    </r>
    <r>
      <rPr>
        <vertAlign val="superscript"/>
        <sz val="12"/>
        <rFont val="Calibri (Body)"/>
      </rPr>
      <t>*</t>
    </r>
    <r>
      <rPr>
        <sz val="11"/>
        <rFont val="Calibri"/>
        <family val="2"/>
        <scheme val="minor"/>
      </rPr>
      <t xml:space="preserve"> = (MgO/(MgO+FeO))</t>
    </r>
  </si>
  <si>
    <r>
      <t>A</t>
    </r>
    <r>
      <rPr>
        <vertAlign val="superscript"/>
        <sz val="11"/>
        <rFont val="Calibri (Body)"/>
      </rPr>
      <t>Ms</t>
    </r>
    <r>
      <rPr>
        <sz val="11"/>
        <rFont val="Calibri"/>
        <family val="2"/>
        <scheme val="minor"/>
      </rPr>
      <t xml:space="preserve"> = (Al</t>
    </r>
    <r>
      <rPr>
        <vertAlign val="subscript"/>
        <sz val="11"/>
        <rFont val="Calibri (Body)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 (Body)"/>
      </rPr>
      <t>3</t>
    </r>
    <r>
      <rPr>
        <sz val="11"/>
        <rFont val="Calibri"/>
        <family val="2"/>
        <scheme val="minor"/>
      </rPr>
      <t>-3K</t>
    </r>
    <r>
      <rPr>
        <vertAlign val="subscript"/>
        <sz val="11"/>
        <rFont val="Calibri (Body)"/>
      </rPr>
      <t>2</t>
    </r>
    <r>
      <rPr>
        <sz val="11"/>
        <rFont val="Calibri"/>
        <family val="2"/>
        <scheme val="minor"/>
      </rPr>
      <t>O/(Al</t>
    </r>
    <r>
      <rPr>
        <vertAlign val="subscript"/>
        <sz val="11"/>
        <rFont val="Calibri (Body)"/>
      </rPr>
      <t>2</t>
    </r>
    <r>
      <rPr>
        <sz val="11"/>
        <rFont val="Calibri"/>
        <family val="2"/>
        <scheme val="minor"/>
      </rPr>
      <t>O</t>
    </r>
    <r>
      <rPr>
        <vertAlign val="subscript"/>
        <sz val="11"/>
        <rFont val="Calibri (Body)"/>
      </rPr>
      <t>3</t>
    </r>
    <r>
      <rPr>
        <sz val="11"/>
        <rFont val="Calibri"/>
        <family val="2"/>
        <scheme val="minor"/>
      </rPr>
      <t>-3K</t>
    </r>
    <r>
      <rPr>
        <vertAlign val="subscript"/>
        <sz val="11"/>
        <rFont val="Calibri (Body)"/>
      </rPr>
      <t>2</t>
    </r>
    <r>
      <rPr>
        <sz val="11"/>
        <rFont val="Calibri"/>
        <family val="2"/>
        <scheme val="minor"/>
      </rPr>
      <t>O+MgO+FeO</t>
    </r>
    <r>
      <rPr>
        <vertAlign val="superscript"/>
        <sz val="11"/>
        <rFont val="Calibri (Body)"/>
      </rPr>
      <t>total</t>
    </r>
    <r>
      <rPr>
        <sz val="11"/>
        <rFont val="Calibri"/>
        <family val="2"/>
        <scheme val="minor"/>
      </rPr>
      <t>))</t>
    </r>
  </si>
  <si>
    <r>
      <t>X</t>
    </r>
    <r>
      <rPr>
        <vertAlign val="subscript"/>
        <sz val="12"/>
        <rFont val="Calibri"/>
        <family val="2"/>
        <scheme val="minor"/>
      </rPr>
      <t>Mg</t>
    </r>
    <r>
      <rPr>
        <vertAlign val="superscript"/>
        <sz val="12"/>
        <rFont val="Calibri (Body)"/>
      </rPr>
      <t>proj</t>
    </r>
    <r>
      <rPr>
        <sz val="11"/>
        <rFont val="Calibri"/>
        <family val="2"/>
        <scheme val="minor"/>
      </rPr>
      <t xml:space="preserve"> = (MgO/(MgO+FeO</t>
    </r>
    <r>
      <rPr>
        <vertAlign val="superscript"/>
        <sz val="11"/>
        <rFont val="Calibri (Body)"/>
      </rPr>
      <t>total</t>
    </r>
    <r>
      <rPr>
        <sz val="11"/>
        <rFont val="Calibri"/>
        <family val="2"/>
        <scheme val="minor"/>
      </rPr>
      <t>))</t>
    </r>
  </si>
  <si>
    <t>Log SiO2/Al2O3</t>
  </si>
  <si>
    <t>Log (FeO3/K2O)</t>
  </si>
  <si>
    <t>1</t>
  </si>
  <si>
    <t>Data</t>
  </si>
  <si>
    <t>SandClass3</t>
  </si>
  <si>
    <t>Herron 1999, GEOCHEMICAL CLASSIFICATION OF TERRIGENOUS SANDS AND
SHALES FROM CORE OR LOG DATA</t>
  </si>
  <si>
    <t>Bulk (wt%)</t>
  </si>
  <si>
    <t>SiO2</t>
  </si>
  <si>
    <t>TiO2</t>
  </si>
  <si>
    <t>Al2O3</t>
  </si>
  <si>
    <t>FeOtot</t>
  </si>
  <si>
    <t>Na2O</t>
  </si>
  <si>
    <t>K2O</t>
  </si>
  <si>
    <t>Category boundaries</t>
  </si>
  <si>
    <t>X-axis (log SiO2/Al2O3)</t>
  </si>
  <si>
    <t>Y-axis (log Fe2O3/K2O)</t>
  </si>
  <si>
    <t>ferruginous-nonferroginous</t>
  </si>
  <si>
    <t>feldspatic-lithic</t>
  </si>
  <si>
    <t>shale-wacke</t>
  </si>
  <si>
    <t>Fe-shale - Fe-sand</t>
  </si>
  <si>
    <t>wacke-arkose/litharcose</t>
  </si>
  <si>
    <t>arkose/litharenite -subarkose/lublitharenite</t>
  </si>
  <si>
    <t>quartzarenite-others</t>
  </si>
  <si>
    <t>limiti grafico SedClass3</t>
  </si>
  <si>
    <t>wt%</t>
  </si>
  <si>
    <t>mol</t>
  </si>
  <si>
    <t>mol %</t>
  </si>
  <si>
    <t>wt Ap free</t>
  </si>
  <si>
    <t>wt% Ap free</t>
  </si>
  <si>
    <t>FeOtotal</t>
  </si>
  <si>
    <t>P2O5</t>
  </si>
  <si>
    <t>XMg</t>
  </si>
  <si>
    <t>XFe3+</t>
  </si>
  <si>
    <t>X∗Mg</t>
  </si>
  <si>
    <t>AMs</t>
  </si>
  <si>
    <t>Xproj Mg</t>
  </si>
  <si>
    <t>CaO*</t>
  </si>
  <si>
    <t>total</t>
  </si>
  <si>
    <t>WORLDWIDE MEDIAN PELITE VOL. FREE AND AP FREE</t>
  </si>
  <si>
    <t>DATABASE AVERAGES</t>
  </si>
  <si>
    <t>Median</t>
  </si>
  <si>
    <t>Lower</t>
  </si>
  <si>
    <t>Upper</t>
  </si>
  <si>
    <t>Mean</t>
  </si>
  <si>
    <t>2 SE</t>
  </si>
  <si>
    <t>n</t>
  </si>
  <si>
    <t>Area 1</t>
  </si>
  <si>
    <t>Area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</si>
</sst>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vertAlign val="subscript"/>
      <sz val="12"/>
      <color theme="1"/>
      <name val="Calibri (Body)"/>
    </font>
    <font>
      <b/>
      <vertAlign val="superscript"/>
      <sz val="11"/>
      <color theme="1"/>
      <name val="Calibri (Body)"/>
    </font>
    <font>
      <vertAlign val="subscript"/>
      <sz val="11"/>
      <name val="Calibri"/>
      <family val="2"/>
      <scheme val="minor"/>
    </font>
    <font>
      <vertAlign val="subscript"/>
      <sz val="11"/>
      <name val="Calibri (Body)"/>
    </font>
    <font>
      <vertAlign val="subscript"/>
      <sz val="12"/>
      <name val="Calibri"/>
      <family val="2"/>
      <scheme val="minor"/>
    </font>
    <font>
      <vertAlign val="superscript"/>
      <sz val="11"/>
      <name val="Calibri (Body)"/>
    </font>
    <font>
      <vertAlign val="subscript"/>
      <sz val="12"/>
      <name val="Calibri (Body)"/>
    </font>
    <font>
      <vertAlign val="superscript"/>
      <sz val="12"/>
      <name val="Calibri (Body)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name val="Segoe UI"/>
      <family val="2"/>
    </font>
    <font>
      <b/>
      <sz val="12"/>
      <color theme="1"/>
      <name val="Segoe UI"/>
      <family val="2"/>
    </font>
    <font>
      <sz val="12"/>
      <color theme="1"/>
      <name val="Segoe UI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 tint="0.39997558519241921"/>
      </top>
      <bottom style="thin">
        <color auto="1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/>
      <right/>
      <top/>
      <bottom style="medium">
        <color rgb="FFCCCCCC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21" fillId="0" borderId="0"/>
  </cellStyleXfs>
  <cellXfs count="65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0" fillId="2" borderId="1" xfId="0" applyFill="1" applyBorder="1"/>
    <xf numFmtId="0" fontId="1" fillId="2" borderId="0" xfId="0" applyFont="1" applyFill="1"/>
    <xf numFmtId="2" fontId="2" fillId="0" borderId="0" xfId="0" applyNumberFormat="1" applyFont="1"/>
    <xf numFmtId="2" fontId="2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horizontal="left"/>
    </xf>
    <xf numFmtId="2" fontId="2" fillId="0" borderId="0" xfId="0" applyNumberFormat="1" applyFont="1" applyAlignment="1">
      <alignment horizontal="left" vertical="top" wrapText="1"/>
    </xf>
    <xf numFmtId="1" fontId="2" fillId="0" borderId="0" xfId="0" applyNumberFormat="1" applyFont="1" applyAlignment="1">
      <alignment horizontal="left" vertical="top" wrapText="1"/>
    </xf>
    <xf numFmtId="164" fontId="0" fillId="0" borderId="0" xfId="0" applyNumberFormat="1"/>
    <xf numFmtId="2" fontId="2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left" vertical="top"/>
    </xf>
    <xf numFmtId="2" fontId="2" fillId="0" borderId="0" xfId="0" applyNumberFormat="1" applyFont="1" applyAlignment="1">
      <alignment horizontal="left" vertical="top"/>
    </xf>
    <xf numFmtId="0" fontId="2" fillId="0" borderId="0" xfId="1" applyFont="1" applyAlignment="1">
      <alignment horizontal="left"/>
    </xf>
    <xf numFmtId="0" fontId="2" fillId="0" borderId="0" xfId="1" applyFont="1"/>
    <xf numFmtId="0" fontId="2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2" fillId="0" borderId="0" xfId="0" applyFont="1"/>
    <xf numFmtId="1" fontId="2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right"/>
    </xf>
    <xf numFmtId="16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 wrapText="1"/>
    </xf>
    <xf numFmtId="2" fontId="2" fillId="0" borderId="0" xfId="0" applyNumberFormat="1" applyFont="1" applyAlignment="1">
      <alignment horizontal="left" wrapText="1"/>
    </xf>
    <xf numFmtId="14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 vertical="center"/>
    </xf>
    <xf numFmtId="2" fontId="2" fillId="0" borderId="0" xfId="0" applyNumberFormat="1" applyFont="1" applyAlignment="1">
      <alignment horizontal="right" vertical="center"/>
    </xf>
    <xf numFmtId="2" fontId="2" fillId="0" borderId="0" xfId="0" applyNumberFormat="1" applyFont="1" applyAlignment="1">
      <alignment horizontal="left" vertical="center"/>
    </xf>
    <xf numFmtId="2" fontId="12" fillId="0" borderId="0" xfId="0" applyNumberFormat="1" applyFont="1"/>
    <xf numFmtId="2" fontId="2" fillId="0" borderId="0" xfId="0" applyNumberFormat="1" applyFont="1" applyAlignment="1">
      <alignment wrapText="1"/>
    </xf>
    <xf numFmtId="17" fontId="2" fillId="0" borderId="0" xfId="0" applyNumberFormat="1" applyFont="1" applyAlignment="1">
      <alignment horizontal="left"/>
    </xf>
    <xf numFmtId="0" fontId="0" fillId="3" borderId="0" xfId="0" applyFill="1"/>
    <xf numFmtId="0" fontId="0" fillId="0" borderId="3" xfId="0" applyBorder="1" applyAlignment="1">
      <alignment wrapText="1"/>
    </xf>
    <xf numFmtId="0" fontId="0" fillId="0" borderId="5" xfId="0" applyBorder="1" applyAlignment="1">
      <alignment vertical="center" wrapText="1"/>
    </xf>
    <xf numFmtId="0" fontId="13" fillId="0" borderId="3" xfId="0" applyFont="1" applyBorder="1" applyAlignment="1">
      <alignment wrapText="1"/>
    </xf>
    <xf numFmtId="0" fontId="0" fillId="0" borderId="5" xfId="0" applyBorder="1" applyAlignment="1">
      <alignment wrapText="1"/>
    </xf>
    <xf numFmtId="0" fontId="12" fillId="2" borderId="2" xfId="0" applyFont="1" applyFill="1" applyBorder="1"/>
    <xf numFmtId="0" fontId="0" fillId="0" borderId="0" xfId="0" applyAlignment="1">
      <alignment wrapText="1"/>
    </xf>
    <xf numFmtId="0" fontId="14" fillId="4" borderId="3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6" fillId="5" borderId="3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7" fillId="3" borderId="0" xfId="0" applyFont="1" applyFill="1"/>
    <xf numFmtId="0" fontId="17" fillId="3" borderId="0" xfId="0" applyFont="1" applyFill="1" applyAlignment="1">
      <alignment horizontal="center"/>
    </xf>
    <xf numFmtId="0" fontId="18" fillId="0" borderId="0" xfId="0" applyFont="1"/>
    <xf numFmtId="2" fontId="0" fillId="0" borderId="0" xfId="0" applyNumberFormat="1"/>
    <xf numFmtId="2" fontId="17" fillId="3" borderId="0" xfId="0" applyNumberFormat="1" applyFont="1" applyFill="1"/>
    <xf numFmtId="0" fontId="18" fillId="2" borderId="0" xfId="0" applyFont="1" applyFill="1"/>
    <xf numFmtId="2" fontId="0" fillId="2" borderId="0" xfId="0" applyNumberFormat="1" applyFill="1"/>
    <xf numFmtId="0" fontId="0" fillId="9" borderId="0" xfId="0" applyFill="1"/>
    <xf numFmtId="0" fontId="19" fillId="0" borderId="0" xfId="0" applyFont="1"/>
    <xf numFmtId="0" fontId="0" fillId="0" borderId="4" xfId="0" applyBorder="1" applyAlignment="1">
      <alignment wrapText="1"/>
    </xf>
    <xf numFmtId="2" fontId="20" fillId="0" borderId="0" xfId="0" applyNumberFormat="1" applyFont="1" applyAlignment="1">
      <alignment horizontal="center" vertical="center"/>
    </xf>
    <xf numFmtId="2" fontId="20" fillId="0" borderId="8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0" fillId="9" borderId="0" xfId="0" applyFill="1" applyAlignment="1">
      <alignment horizontal="center"/>
    </xf>
    <xf numFmtId="0" fontId="17" fillId="3" borderId="0" xfId="0" applyFont="1" applyFill="1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0" fillId="8" borderId="0" xfId="0" applyFill="1" applyAlignment="1">
      <alignment horizontal="center"/>
    </xf>
  </cellXfs>
  <cellStyles count="3">
    <cellStyle name="Normal 5" xfId="1" xr:uid="{E347EE42-E5D0-3341-885C-1CE5D1EC99DD}"/>
    <cellStyle name="Normale" xfId="0" builtinId="0"/>
    <cellStyle name="Normale 2" xfId="2" xr:uid="{EADA3C97-017B-4AE8-8F44-12A86505F3FB}"/>
  </cellStyles>
  <dxfs count="1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color auto="1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color auto="1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color auto="1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</dxf>
    <dxf>
      <font>
        <strike val="0"/>
        <outline val="0"/>
        <shadow val="0"/>
        <u val="none"/>
        <color auto="1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</dxf>
    <dxf>
      <font>
        <strike val="0"/>
        <outline val="0"/>
        <shadow val="0"/>
        <u val="none"/>
        <color auto="1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</dxf>
    <dxf>
      <font>
        <strike val="0"/>
        <outline val="0"/>
        <shadow val="0"/>
        <u val="none"/>
        <color auto="1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</dxf>
    <dxf>
      <font>
        <strike val="0"/>
        <outline val="0"/>
        <shadow val="0"/>
        <u val="none"/>
        <color auto="1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</dxf>
    <dxf>
      <font>
        <strike val="0"/>
        <outline val="0"/>
        <shadow val="0"/>
        <u val="none"/>
        <color auto="1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</dxf>
    <dxf>
      <font>
        <strike val="0"/>
        <outline val="0"/>
        <shadow val="0"/>
        <u val="none"/>
        <color auto="1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</dxf>
    <dxf>
      <font>
        <strike val="0"/>
        <outline val="0"/>
        <shadow val="0"/>
        <u val="none"/>
        <color auto="1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</dxf>
    <dxf>
      <font>
        <strike val="0"/>
        <outline val="0"/>
        <shadow val="0"/>
        <u val="none"/>
        <color auto="1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</dxf>
    <dxf>
      <font>
        <strike val="0"/>
        <outline val="0"/>
        <shadow val="0"/>
        <u val="none"/>
        <color auto="1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</dxf>
    <dxf>
      <font>
        <strike val="0"/>
        <outline val="0"/>
        <shadow val="0"/>
        <u val="none"/>
        <color auto="1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</dxf>
    <dxf>
      <font>
        <strike val="0"/>
        <outline val="0"/>
        <shadow val="0"/>
        <u val="none"/>
        <color auto="1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</dxf>
    <dxf>
      <font>
        <strike val="0"/>
        <outline val="0"/>
        <shadow val="0"/>
        <u val="none"/>
        <color auto="1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</dxf>
    <dxf>
      <font>
        <strike val="0"/>
        <outline val="0"/>
        <shadow val="0"/>
        <u val="none"/>
        <color auto="1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</dxf>
    <dxf>
      <font>
        <strike val="0"/>
        <outline val="0"/>
        <shadow val="0"/>
        <u val="none"/>
        <color auto="1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</dxf>
    <dxf>
      <font>
        <strike val="0"/>
        <outline val="0"/>
        <shadow val="0"/>
        <u val="none"/>
        <color auto="1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</dxf>
    <dxf>
      <font>
        <strike val="0"/>
        <outline val="0"/>
        <shadow val="0"/>
        <u val="none"/>
        <color auto="1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</dxf>
    <dxf>
      <font>
        <strike val="0"/>
        <outline val="0"/>
        <shadow val="0"/>
        <u val="none"/>
        <color auto="1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</dxf>
    <dxf>
      <font>
        <strike val="0"/>
        <outline val="0"/>
        <shadow val="0"/>
        <u val="none"/>
        <color auto="1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</dxf>
    <dxf>
      <font>
        <strike val="0"/>
        <outline val="0"/>
        <shadow val="0"/>
        <u val="none"/>
        <color auto="1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</dxf>
    <dxf>
      <font>
        <strike val="0"/>
        <outline val="0"/>
        <shadow val="0"/>
        <u val="none"/>
        <color auto="1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</dxf>
    <dxf>
      <font>
        <strike val="0"/>
        <outline val="0"/>
        <shadow val="0"/>
        <u val="none"/>
        <color auto="1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</dxf>
    <dxf>
      <font>
        <strike val="0"/>
        <outline val="0"/>
        <shadow val="0"/>
        <u val="none"/>
        <color auto="1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</dxf>
    <dxf>
      <font>
        <strike val="0"/>
        <outline val="0"/>
        <shadow val="0"/>
        <u val="none"/>
        <color auto="1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</dxf>
    <dxf>
      <font>
        <strike val="0"/>
        <outline val="0"/>
        <shadow val="0"/>
        <u val="none"/>
        <color auto="1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</dxf>
    <dxf>
      <font>
        <strike val="0"/>
        <outline val="0"/>
        <shadow val="0"/>
        <u val="none"/>
        <color auto="1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</dxf>
    <dxf>
      <font>
        <strike val="0"/>
        <outline val="0"/>
        <shadow val="0"/>
        <u val="none"/>
        <color auto="1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</dxf>
    <dxf>
      <font>
        <strike val="0"/>
        <outline val="0"/>
        <shadow val="0"/>
        <u val="none"/>
        <color auto="1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</dxf>
    <dxf>
      <font>
        <strike val="0"/>
        <outline val="0"/>
        <shadow val="0"/>
        <u val="none"/>
        <color auto="1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</dxf>
    <dxf>
      <font>
        <strike val="0"/>
        <outline val="0"/>
        <shadow val="0"/>
        <u val="none"/>
        <color auto="1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</dxf>
    <dxf>
      <font>
        <strike val="0"/>
        <outline val="0"/>
        <shadow val="0"/>
        <u val="none"/>
        <color auto="1"/>
      </font>
      <numFmt numFmtId="2" formatCode="0.00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</dxf>
    <dxf>
      <font>
        <strike val="0"/>
        <outline val="0"/>
        <shadow val="0"/>
        <u val="none"/>
        <color auto="1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</dxf>
    <dxf>
      <font>
        <strike val="0"/>
        <outline val="0"/>
        <shadow val="0"/>
        <u val="none"/>
        <color auto="1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</dxf>
    <dxf>
      <font>
        <strike val="0"/>
        <outline val="0"/>
        <shadow val="0"/>
        <u val="none"/>
        <color auto="1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</dxf>
    <dxf>
      <font>
        <strike val="0"/>
        <outline val="0"/>
        <shadow val="0"/>
        <u val="none"/>
        <color auto="1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</dxf>
    <dxf>
      <font>
        <strike val="0"/>
        <outline val="0"/>
        <shadow val="0"/>
        <u val="none"/>
        <color auto="1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</dxf>
    <dxf>
      <font>
        <strike val="0"/>
        <outline val="0"/>
        <shadow val="0"/>
        <u val="none"/>
        <color auto="1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</dxf>
    <dxf>
      <font>
        <strike val="0"/>
        <outline val="0"/>
        <shadow val="0"/>
        <u val="none"/>
        <color auto="1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</dxf>
    <dxf>
      <font>
        <strike val="0"/>
        <outline val="0"/>
        <shadow val="0"/>
        <u val="none"/>
        <color auto="1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</dxf>
    <dxf>
      <font>
        <strike val="0"/>
        <outline val="0"/>
        <shadow val="0"/>
        <u val="none"/>
        <color auto="1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</dxf>
    <dxf>
      <font>
        <strike val="0"/>
        <outline val="0"/>
        <shadow val="0"/>
        <u val="none"/>
        <color auto="1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</dxf>
    <dxf>
      <font>
        <strike val="0"/>
        <outline val="0"/>
        <shadow val="0"/>
        <u val="none"/>
        <color auto="1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</dxf>
    <dxf>
      <font>
        <strike val="0"/>
        <outline val="0"/>
        <shadow val="0"/>
        <u val="none"/>
        <color auto="1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</dxf>
    <dxf>
      <font>
        <strike val="0"/>
        <outline val="0"/>
        <shadow val="0"/>
        <u val="none"/>
        <color auto="1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color auto="1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color auto="1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color auto="1"/>
      </font>
    </dxf>
    <dxf>
      <font>
        <strike val="0"/>
        <outline val="0"/>
        <shadow val="0"/>
        <u val="none"/>
        <color auto="1"/>
      </font>
    </dxf>
    <dxf>
      <border outline="0">
        <bottom style="thin">
          <color auto="1"/>
        </bottom>
      </border>
    </dxf>
    <dxf>
      <font>
        <strike val="0"/>
        <outline val="0"/>
        <shadow val="0"/>
        <u val="none"/>
        <color auto="1"/>
      </font>
      <fill>
        <patternFill patternType="solid">
          <fgColor indexed="64"/>
          <bgColor theme="0" tint="-0.14999847407452621"/>
        </patternFill>
      </fill>
    </dxf>
  </dxfs>
  <tableStyles count="0" defaultTableStyle="TableStyleMedium2" defaultPivotStyle="PivotStyleMedium9"/>
  <colors>
    <mruColors>
      <color rgb="FFBFDBAB"/>
      <color rgb="FF575858"/>
      <color rgb="FFC8C7C2"/>
      <color rgb="FF4B4B47"/>
      <color rgb="FFFAF9F8"/>
      <color rgb="FF8E8F8B"/>
      <color rgb="FF249624"/>
      <color rgb="FFFFFF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0"/>
          <c:order val="0"/>
          <c:tx>
            <c:v>DATA</c:v>
          </c:tx>
          <c:spPr>
            <a:ln w="0" cap="rnd">
              <a:solidFill>
                <a:schemeClr val="tx1">
                  <a:alpha val="0"/>
                </a:schemeClr>
              </a:solidFill>
              <a:round/>
            </a:ln>
            <a:effectLst/>
          </c:spPr>
          <c:marker>
            <c:symbol val="circle"/>
            <c:size val="2"/>
            <c:spPr>
              <a:solidFill>
                <a:schemeClr val="accent3">
                  <a:alpha val="20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'Database Catalogue'!$AZ$4:$AZ$5732</c:f>
              <c:numCache>
                <c:formatCode>0.00</c:formatCode>
                <c:ptCount val="2172"/>
                <c:pt idx="0">
                  <c:v>0.62596007290329891</c:v>
                </c:pt>
                <c:pt idx="1">
                  <c:v>0.43859154350387902</c:v>
                </c:pt>
                <c:pt idx="2">
                  <c:v>0.58504273671213058</c:v>
                </c:pt>
                <c:pt idx="3">
                  <c:v>0.48750037818749797</c:v>
                </c:pt>
                <c:pt idx="4">
                  <c:v>0.62265722389459077</c:v>
                </c:pt>
                <c:pt idx="5">
                  <c:v>0.54094769173630453</c:v>
                </c:pt>
                <c:pt idx="6">
                  <c:v>0.58032060417700315</c:v>
                </c:pt>
                <c:pt idx="7">
                  <c:v>0.38617348174235422</c:v>
                </c:pt>
                <c:pt idx="8">
                  <c:v>0.41103960473265072</c:v>
                </c:pt>
                <c:pt idx="9">
                  <c:v>0.4409476218520918</c:v>
                </c:pt>
                <c:pt idx="10">
                  <c:v>0.52921326139475577</c:v>
                </c:pt>
                <c:pt idx="11">
                  <c:v>0.43636276138252106</c:v>
                </c:pt>
                <c:pt idx="12">
                  <c:v>0.50178404131756416</c:v>
                </c:pt>
                <c:pt idx="13">
                  <c:v>0.57974500581229715</c:v>
                </c:pt>
                <c:pt idx="14">
                  <c:v>0.51054501020661214</c:v>
                </c:pt>
                <c:pt idx="15">
                  <c:v>0.3843555370905814</c:v>
                </c:pt>
                <c:pt idx="16">
                  <c:v>0.64855365680595822</c:v>
                </c:pt>
                <c:pt idx="17">
                  <c:v>0.46036792292554235</c:v>
                </c:pt>
                <c:pt idx="18">
                  <c:v>0.27996566124387434</c:v>
                </c:pt>
                <c:pt idx="19">
                  <c:v>0.51467927582139916</c:v>
                </c:pt>
                <c:pt idx="20">
                  <c:v>0.45945406298741748</c:v>
                </c:pt>
                <c:pt idx="21">
                  <c:v>0.44121213360254319</c:v>
                </c:pt>
                <c:pt idx="22">
                  <c:v>0.63763302555667256</c:v>
                </c:pt>
                <c:pt idx="23">
                  <c:v>0.53282209020100058</c:v>
                </c:pt>
                <c:pt idx="24">
                  <c:v>0.46365422101644732</c:v>
                </c:pt>
                <c:pt idx="25">
                  <c:v>0.41863022894541768</c:v>
                </c:pt>
                <c:pt idx="26">
                  <c:v>0.35387347864566759</c:v>
                </c:pt>
                <c:pt idx="27">
                  <c:v>0.46046025006049468</c:v>
                </c:pt>
                <c:pt idx="28">
                  <c:v>0.46521587640919199</c:v>
                </c:pt>
                <c:pt idx="29">
                  <c:v>0.46986383739298687</c:v>
                </c:pt>
                <c:pt idx="30">
                  <c:v>0.39742946665323464</c:v>
                </c:pt>
                <c:pt idx="31">
                  <c:v>0.39649248603451454</c:v>
                </c:pt>
                <c:pt idx="32">
                  <c:v>0.6039956407151339</c:v>
                </c:pt>
                <c:pt idx="33">
                  <c:v>0.44312686031301368</c:v>
                </c:pt>
                <c:pt idx="34">
                  <c:v>0.44696001200396779</c:v>
                </c:pt>
                <c:pt idx="35">
                  <c:v>0.48822795226620802</c:v>
                </c:pt>
                <c:pt idx="36">
                  <c:v>0.46440928920352464</c:v>
                </c:pt>
                <c:pt idx="37">
                  <c:v>0.49081971370320748</c:v>
                </c:pt>
                <c:pt idx="38">
                  <c:v>0.47021162529728455</c:v>
                </c:pt>
                <c:pt idx="39">
                  <c:v>0.51354499219310634</c:v>
                </c:pt>
                <c:pt idx="40">
                  <c:v>0.52233046883549084</c:v>
                </c:pt>
                <c:pt idx="41">
                  <c:v>0.43966598983977523</c:v>
                </c:pt>
                <c:pt idx="42">
                  <c:v>0.52842132073289394</c:v>
                </c:pt>
                <c:pt idx="43">
                  <c:v>0.52512255588847068</c:v>
                </c:pt>
                <c:pt idx="44">
                  <c:v>0.43413752134970823</c:v>
                </c:pt>
                <c:pt idx="45">
                  <c:v>0.46147385750127407</c:v>
                </c:pt>
                <c:pt idx="46">
                  <c:v>0.44427671634884303</c:v>
                </c:pt>
                <c:pt idx="47">
                  <c:v>0.50491230367356466</c:v>
                </c:pt>
                <c:pt idx="48">
                  <c:v>0.75675930695698068</c:v>
                </c:pt>
                <c:pt idx="49">
                  <c:v>0.59435041937230981</c:v>
                </c:pt>
                <c:pt idx="50">
                  <c:v>0.67952980312383982</c:v>
                </c:pt>
                <c:pt idx="51">
                  <c:v>0.66400477367038313</c:v>
                </c:pt>
                <c:pt idx="52">
                  <c:v>0.42154941633921916</c:v>
                </c:pt>
                <c:pt idx="53">
                  <c:v>0.61627545735485101</c:v>
                </c:pt>
                <c:pt idx="54">
                  <c:v>0.10263399924348612</c:v>
                </c:pt>
                <c:pt idx="55">
                  <c:v>0.19128086970976985</c:v>
                </c:pt>
                <c:pt idx="56">
                  <c:v>0.37591188722714125</c:v>
                </c:pt>
                <c:pt idx="57">
                  <c:v>0.64183486355353048</c:v>
                </c:pt>
                <c:pt idx="58">
                  <c:v>0.48113206259043706</c:v>
                </c:pt>
                <c:pt idx="59">
                  <c:v>0.71410419444001338</c:v>
                </c:pt>
                <c:pt idx="60">
                  <c:v>0.43655619150204611</c:v>
                </c:pt>
                <c:pt idx="61">
                  <c:v>0.39455406802091525</c:v>
                </c:pt>
                <c:pt idx="62">
                  <c:v>0.44932874342425017</c:v>
                </c:pt>
                <c:pt idx="63">
                  <c:v>0.42073385189180446</c:v>
                </c:pt>
                <c:pt idx="64">
                  <c:v>0.48013421167360787</c:v>
                </c:pt>
                <c:pt idx="65">
                  <c:v>0.27348624640995084</c:v>
                </c:pt>
                <c:pt idx="66">
                  <c:v>0.38192822762720952</c:v>
                </c:pt>
                <c:pt idx="67">
                  <c:v>0.56190724962681748</c:v>
                </c:pt>
                <c:pt idx="68">
                  <c:v>0.40568855465662529</c:v>
                </c:pt>
                <c:pt idx="69">
                  <c:v>0.51748400604480094</c:v>
                </c:pt>
                <c:pt idx="70">
                  <c:v>0.53783587907675068</c:v>
                </c:pt>
                <c:pt idx="71">
                  <c:v>0.40458860696743537</c:v>
                </c:pt>
                <c:pt idx="72">
                  <c:v>0.68640086760984598</c:v>
                </c:pt>
                <c:pt idx="73">
                  <c:v>0.42112787938742513</c:v>
                </c:pt>
                <c:pt idx="74">
                  <c:v>0.46513405166114985</c:v>
                </c:pt>
                <c:pt idx="75">
                  <c:v>0.42210487687566334</c:v>
                </c:pt>
                <c:pt idx="76">
                  <c:v>0.49107164774538475</c:v>
                </c:pt>
                <c:pt idx="77">
                  <c:v>0.4162335701049692</c:v>
                </c:pt>
                <c:pt idx="78">
                  <c:v>0.38589969039641336</c:v>
                </c:pt>
                <c:pt idx="79">
                  <c:v>0.46401515830729334</c:v>
                </c:pt>
                <c:pt idx="80">
                  <c:v>0.40782669089246121</c:v>
                </c:pt>
                <c:pt idx="81">
                  <c:v>0.60013748052181637</c:v>
                </c:pt>
                <c:pt idx="82">
                  <c:v>0.29694531482446629</c:v>
                </c:pt>
                <c:pt idx="83">
                  <c:v>0.67870488045789112</c:v>
                </c:pt>
                <c:pt idx="84">
                  <c:v>0.67943773212577052</c:v>
                </c:pt>
                <c:pt idx="85">
                  <c:v>0.6648645575112343</c:v>
                </c:pt>
                <c:pt idx="86">
                  <c:v>0.58272930866907102</c:v>
                </c:pt>
                <c:pt idx="87">
                  <c:v>0.75785743005434536</c:v>
                </c:pt>
                <c:pt idx="88">
                  <c:v>0.65192776411507203</c:v>
                </c:pt>
                <c:pt idx="89">
                  <c:v>0.60633742985777939</c:v>
                </c:pt>
                <c:pt idx="90">
                  <c:v>0.6352483882726857</c:v>
                </c:pt>
                <c:pt idx="91">
                  <c:v>0.63229260387759945</c:v>
                </c:pt>
                <c:pt idx="92">
                  <c:v>0.52026960545134926</c:v>
                </c:pt>
                <c:pt idx="93">
                  <c:v>0.6375812688772764</c:v>
                </c:pt>
                <c:pt idx="94">
                  <c:v>0.69853515971262614</c:v>
                </c:pt>
                <c:pt idx="95">
                  <c:v>0.54044693398042154</c:v>
                </c:pt>
                <c:pt idx="96">
                  <c:v>0.5589644514447607</c:v>
                </c:pt>
                <c:pt idx="97">
                  <c:v>0.57399600443840415</c:v>
                </c:pt>
                <c:pt idx="98">
                  <c:v>0.66463645486959655</c:v>
                </c:pt>
                <c:pt idx="99">
                  <c:v>0.56226225491005588</c:v>
                </c:pt>
                <c:pt idx="100">
                  <c:v>0.62639887492507573</c:v>
                </c:pt>
                <c:pt idx="101">
                  <c:v>0.60212127252438874</c:v>
                </c:pt>
                <c:pt idx="102">
                  <c:v>0.61497238010068433</c:v>
                </c:pt>
                <c:pt idx="103">
                  <c:v>0.62016422806934401</c:v>
                </c:pt>
                <c:pt idx="104">
                  <c:v>0.52594406233798285</c:v>
                </c:pt>
                <c:pt idx="105">
                  <c:v>0.68213368525648821</c:v>
                </c:pt>
                <c:pt idx="106">
                  <c:v>0.71535260561185499</c:v>
                </c:pt>
                <c:pt idx="107">
                  <c:v>0.37091428702414575</c:v>
                </c:pt>
                <c:pt idx="108">
                  <c:v>0.47661107256629043</c:v>
                </c:pt>
                <c:pt idx="109">
                  <c:v>0.57028294657535938</c:v>
                </c:pt>
                <c:pt idx="110">
                  <c:v>0.63185178353841598</c:v>
                </c:pt>
                <c:pt idx="111">
                  <c:v>0.6033574258590515</c:v>
                </c:pt>
                <c:pt idx="112">
                  <c:v>0.5975821521812652</c:v>
                </c:pt>
                <c:pt idx="113">
                  <c:v>0.57914231849825659</c:v>
                </c:pt>
                <c:pt idx="114">
                  <c:v>0.6089558043132911</c:v>
                </c:pt>
                <c:pt idx="115">
                  <c:v>0.53397142855239343</c:v>
                </c:pt>
                <c:pt idx="116">
                  <c:v>0.60342136560949078</c:v>
                </c:pt>
                <c:pt idx="117">
                  <c:v>0.77111896738003305</c:v>
                </c:pt>
                <c:pt idx="118">
                  <c:v>0.72992793032686332</c:v>
                </c:pt>
                <c:pt idx="119">
                  <c:v>0.71714240440066113</c:v>
                </c:pt>
                <c:pt idx="120">
                  <c:v>0.69452221451052243</c:v>
                </c:pt>
                <c:pt idx="121">
                  <c:v>0.67054485224428684</c:v>
                </c:pt>
                <c:pt idx="122">
                  <c:v>0.74953977209414291</c:v>
                </c:pt>
                <c:pt idx="123">
                  <c:v>0.65580523270214031</c:v>
                </c:pt>
                <c:pt idx="124">
                  <c:v>0.66720668265814076</c:v>
                </c:pt>
                <c:pt idx="125">
                  <c:v>0.6433410828626781</c:v>
                </c:pt>
                <c:pt idx="126">
                  <c:v>0.54239570230031997</c:v>
                </c:pt>
                <c:pt idx="127">
                  <c:v>0.5362347726831006</c:v>
                </c:pt>
                <c:pt idx="128">
                  <c:v>0.51740699396164147</c:v>
                </c:pt>
                <c:pt idx="129">
                  <c:v>0.48242895239616163</c:v>
                </c:pt>
                <c:pt idx="130">
                  <c:v>0.50275080325320576</c:v>
                </c:pt>
                <c:pt idx="131">
                  <c:v>0.73552277794275778</c:v>
                </c:pt>
                <c:pt idx="132">
                  <c:v>0.74716464836717544</c:v>
                </c:pt>
                <c:pt idx="133">
                  <c:v>0.62421147688381284</c:v>
                </c:pt>
                <c:pt idx="134">
                  <c:v>0.51552492244171733</c:v>
                </c:pt>
                <c:pt idx="135">
                  <c:v>0.71889833215930965</c:v>
                </c:pt>
                <c:pt idx="136">
                  <c:v>0.63480008977612268</c:v>
                </c:pt>
                <c:pt idx="137">
                  <c:v>0.65672390588735796</c:v>
                </c:pt>
                <c:pt idx="138">
                  <c:v>0.65921010115958401</c:v>
                </c:pt>
                <c:pt idx="139">
                  <c:v>0.50245707670969386</c:v>
                </c:pt>
                <c:pt idx="140">
                  <c:v>0.68076358204342458</c:v>
                </c:pt>
                <c:pt idx="141">
                  <c:v>0.79526478719405058</c:v>
                </c:pt>
                <c:pt idx="142">
                  <c:v>0.73257494672325119</c:v>
                </c:pt>
                <c:pt idx="143">
                  <c:v>0.50882286721596826</c:v>
                </c:pt>
                <c:pt idx="144">
                  <c:v>0.51120223510141405</c:v>
                </c:pt>
                <c:pt idx="145">
                  <c:v>0.55265219520366504</c:v>
                </c:pt>
                <c:pt idx="146">
                  <c:v>0.557320863731531</c:v>
                </c:pt>
                <c:pt idx="147">
                  <c:v>0.49476209066193205</c:v>
                </c:pt>
                <c:pt idx="148">
                  <c:v>0.48538652037546381</c:v>
                </c:pt>
                <c:pt idx="149">
                  <c:v>0.50718848638278613</c:v>
                </c:pt>
                <c:pt idx="150">
                  <c:v>0.74388974830012267</c:v>
                </c:pt>
                <c:pt idx="151">
                  <c:v>0.57823917919092349</c:v>
                </c:pt>
                <c:pt idx="152">
                  <c:v>0.6409676198741916</c:v>
                </c:pt>
                <c:pt idx="153">
                  <c:v>0.51521674828732478</c:v>
                </c:pt>
                <c:pt idx="154">
                  <c:v>0.52091032097520185</c:v>
                </c:pt>
                <c:pt idx="155">
                  <c:v>0.53071176173293955</c:v>
                </c:pt>
                <c:pt idx="156">
                  <c:v>0.54449382924036749</c:v>
                </c:pt>
                <c:pt idx="157">
                  <c:v>0.56316205911019113</c:v>
                </c:pt>
                <c:pt idx="158">
                  <c:v>0.5504128541586657</c:v>
                </c:pt>
                <c:pt idx="159">
                  <c:v>0.55487082596201975</c:v>
                </c:pt>
                <c:pt idx="160">
                  <c:v>0.49281892119999249</c:v>
                </c:pt>
                <c:pt idx="161">
                  <c:v>0.50316253799904032</c:v>
                </c:pt>
                <c:pt idx="162">
                  <c:v>0.62776948448694958</c:v>
                </c:pt>
                <c:pt idx="163">
                  <c:v>0.46578170248489842</c:v>
                </c:pt>
                <c:pt idx="164">
                  <c:v>0.50922808535746078</c:v>
                </c:pt>
                <c:pt idx="165">
                  <c:v>0.53888609311192948</c:v>
                </c:pt>
                <c:pt idx="166">
                  <c:v>0.50129880763543755</c:v>
                </c:pt>
                <c:pt idx="167">
                  <c:v>0.48953729263461077</c:v>
                </c:pt>
                <c:pt idx="168">
                  <c:v>0.52992369826800756</c:v>
                </c:pt>
                <c:pt idx="169">
                  <c:v>0.72204213840803588</c:v>
                </c:pt>
                <c:pt idx="170">
                  <c:v>0.52790350534759389</c:v>
                </c:pt>
                <c:pt idx="171">
                  <c:v>0.77343944927536434</c:v>
                </c:pt>
                <c:pt idx="172">
                  <c:v>0.76447147395672121</c:v>
                </c:pt>
                <c:pt idx="173">
                  <c:v>0.52823096136972381</c:v>
                </c:pt>
                <c:pt idx="174">
                  <c:v>0.60465256241798382</c:v>
                </c:pt>
                <c:pt idx="175">
                  <c:v>0.57937520525645148</c:v>
                </c:pt>
                <c:pt idx="176">
                  <c:v>0.58363753149808428</c:v>
                </c:pt>
                <c:pt idx="177">
                  <c:v>0.55755494223866586</c:v>
                </c:pt>
                <c:pt idx="178">
                  <c:v>0.54927698647561574</c:v>
                </c:pt>
                <c:pt idx="179">
                  <c:v>0.5618540752505029</c:v>
                </c:pt>
                <c:pt idx="180">
                  <c:v>0.52788042293637516</c:v>
                </c:pt>
                <c:pt idx="181">
                  <c:v>0.52402326608147909</c:v>
                </c:pt>
                <c:pt idx="182">
                  <c:v>0.57971882724116996</c:v>
                </c:pt>
                <c:pt idx="183">
                  <c:v>0.59054491795146402</c:v>
                </c:pt>
                <c:pt idx="184">
                  <c:v>0.55049029853511056</c:v>
                </c:pt>
                <c:pt idx="185">
                  <c:v>0.6105256830584751</c:v>
                </c:pt>
                <c:pt idx="186">
                  <c:v>0.68699184446341999</c:v>
                </c:pt>
                <c:pt idx="187">
                  <c:v>0.74390363192562525</c:v>
                </c:pt>
                <c:pt idx="188">
                  <c:v>0.7833797427799688</c:v>
                </c:pt>
                <c:pt idx="189">
                  <c:v>0.79200510456088336</c:v>
                </c:pt>
                <c:pt idx="190">
                  <c:v>0.74333149470236015</c:v>
                </c:pt>
                <c:pt idx="191">
                  <c:v>0.63206349649775329</c:v>
                </c:pt>
                <c:pt idx="192">
                  <c:v>0.77544844858356576</c:v>
                </c:pt>
                <c:pt idx="193">
                  <c:v>0.74855549823810408</c:v>
                </c:pt>
                <c:pt idx="194">
                  <c:v>0.79591919022367252</c:v>
                </c:pt>
                <c:pt idx="195">
                  <c:v>0.64192785644686901</c:v>
                </c:pt>
                <c:pt idx="196">
                  <c:v>0.57103702779488008</c:v>
                </c:pt>
                <c:pt idx="197">
                  <c:v>0.67703831933244407</c:v>
                </c:pt>
                <c:pt idx="198">
                  <c:v>0.33971584526034765</c:v>
                </c:pt>
                <c:pt idx="199">
                  <c:v>0.33893882086814869</c:v>
                </c:pt>
                <c:pt idx="200">
                  <c:v>0.43460129513508039</c:v>
                </c:pt>
                <c:pt idx="201">
                  <c:v>0.46306782725738349</c:v>
                </c:pt>
                <c:pt idx="202">
                  <c:v>0.39168070709578762</c:v>
                </c:pt>
                <c:pt idx="203">
                  <c:v>0.35185010746987327</c:v>
                </c:pt>
                <c:pt idx="204">
                  <c:v>0.38388747705322418</c:v>
                </c:pt>
                <c:pt idx="205">
                  <c:v>0.49242959795636471</c:v>
                </c:pt>
                <c:pt idx="206">
                  <c:v>0.42906795400171877</c:v>
                </c:pt>
                <c:pt idx="207">
                  <c:v>0.48707391467411087</c:v>
                </c:pt>
                <c:pt idx="208">
                  <c:v>0.41047408185284961</c:v>
                </c:pt>
                <c:pt idx="209">
                  <c:v>0.51566237494504874</c:v>
                </c:pt>
                <c:pt idx="210">
                  <c:v>0.44174321518191095</c:v>
                </c:pt>
                <c:pt idx="211">
                  <c:v>0.49453705224984373</c:v>
                </c:pt>
                <c:pt idx="212">
                  <c:v>0.54057812980198428</c:v>
                </c:pt>
                <c:pt idx="213">
                  <c:v>0.47386385380277563</c:v>
                </c:pt>
                <c:pt idx="214">
                  <c:v>0.36369502692976297</c:v>
                </c:pt>
                <c:pt idx="215">
                  <c:v>0.44636899625599119</c:v>
                </c:pt>
                <c:pt idx="216">
                  <c:v>0.48012399414346524</c:v>
                </c:pt>
                <c:pt idx="217">
                  <c:v>0.52060872856504536</c:v>
                </c:pt>
                <c:pt idx="218">
                  <c:v>0.49665992417576593</c:v>
                </c:pt>
                <c:pt idx="219">
                  <c:v>0.47657307606448568</c:v>
                </c:pt>
                <c:pt idx="220">
                  <c:v>0.45630776155575709</c:v>
                </c:pt>
                <c:pt idx="221">
                  <c:v>0.55126071577242408</c:v>
                </c:pt>
                <c:pt idx="222">
                  <c:v>0.57893274236841641</c:v>
                </c:pt>
                <c:pt idx="223">
                  <c:v>0.56371120941469199</c:v>
                </c:pt>
                <c:pt idx="224">
                  <c:v>0.53828632963356748</c:v>
                </c:pt>
                <c:pt idx="225">
                  <c:v>0.56795362666984328</c:v>
                </c:pt>
                <c:pt idx="226">
                  <c:v>0.55458349294009668</c:v>
                </c:pt>
                <c:pt idx="227">
                  <c:v>0.57166840646084371</c:v>
                </c:pt>
                <c:pt idx="228">
                  <c:v>0.57312070673822857</c:v>
                </c:pt>
                <c:pt idx="229">
                  <c:v>0.58750200730864599</c:v>
                </c:pt>
                <c:pt idx="230">
                  <c:v>0.55626208436207425</c:v>
                </c:pt>
                <c:pt idx="231">
                  <c:v>0.5545631361993083</c:v>
                </c:pt>
                <c:pt idx="232">
                  <c:v>0.57314303873110506</c:v>
                </c:pt>
                <c:pt idx="233">
                  <c:v>0.32601228375105834</c:v>
                </c:pt>
                <c:pt idx="234">
                  <c:v>0.40994891614505302</c:v>
                </c:pt>
                <c:pt idx="235">
                  <c:v>0.68909514455439114</c:v>
                </c:pt>
                <c:pt idx="236">
                  <c:v>0.72543144192673681</c:v>
                </c:pt>
                <c:pt idx="237">
                  <c:v>0.62435797071553878</c:v>
                </c:pt>
                <c:pt idx="238">
                  <c:v>0.47054307621669544</c:v>
                </c:pt>
                <c:pt idx="239">
                  <c:v>0.52367488570843235</c:v>
                </c:pt>
                <c:pt idx="240">
                  <c:v>0.50118151807547617</c:v>
                </c:pt>
                <c:pt idx="241">
                  <c:v>0.49667055194609172</c:v>
                </c:pt>
                <c:pt idx="242">
                  <c:v>0.54260215632863718</c:v>
                </c:pt>
                <c:pt idx="243">
                  <c:v>0.55923094229329928</c:v>
                </c:pt>
                <c:pt idx="244">
                  <c:v>0.54448423458998807</c:v>
                </c:pt>
                <c:pt idx="245">
                  <c:v>0.55242133576142294</c:v>
                </c:pt>
                <c:pt idx="246">
                  <c:v>0.5514371225490915</c:v>
                </c:pt>
                <c:pt idx="247">
                  <c:v>0.5204506630720761</c:v>
                </c:pt>
                <c:pt idx="248">
                  <c:v>0.48223667878301241</c:v>
                </c:pt>
                <c:pt idx="249">
                  <c:v>0.53395048111426224</c:v>
                </c:pt>
                <c:pt idx="250">
                  <c:v>0.55660525050551701</c:v>
                </c:pt>
                <c:pt idx="251">
                  <c:v>0.56414567555657691</c:v>
                </c:pt>
                <c:pt idx="252">
                  <c:v>0.52419414834617206</c:v>
                </c:pt>
                <c:pt idx="253">
                  <c:v>0.55559494768257311</c:v>
                </c:pt>
                <c:pt idx="254">
                  <c:v>0.42402557698627902</c:v>
                </c:pt>
                <c:pt idx="255">
                  <c:v>0.45772679396316485</c:v>
                </c:pt>
                <c:pt idx="256">
                  <c:v>0.50116452929994426</c:v>
                </c:pt>
                <c:pt idx="257">
                  <c:v>0.51330494811366856</c:v>
                </c:pt>
                <c:pt idx="258">
                  <c:v>0.44361373137018995</c:v>
                </c:pt>
                <c:pt idx="259">
                  <c:v>0.46719036319431978</c:v>
                </c:pt>
                <c:pt idx="260">
                  <c:v>0.65702213892210892</c:v>
                </c:pt>
                <c:pt idx="261">
                  <c:v>0.68576497062645858</c:v>
                </c:pt>
                <c:pt idx="262">
                  <c:v>0.44059851174757492</c:v>
                </c:pt>
                <c:pt idx="263">
                  <c:v>0.49906800851209371</c:v>
                </c:pt>
                <c:pt idx="264">
                  <c:v>0.52770615362595863</c:v>
                </c:pt>
                <c:pt idx="265">
                  <c:v>0.54218169715989262</c:v>
                </c:pt>
                <c:pt idx="266">
                  <c:v>0.52585847897218729</c:v>
                </c:pt>
                <c:pt idx="267">
                  <c:v>0.54248939070604996</c:v>
                </c:pt>
                <c:pt idx="268">
                  <c:v>0.50413677277346713</c:v>
                </c:pt>
                <c:pt idx="269">
                  <c:v>0.59754168429560173</c:v>
                </c:pt>
                <c:pt idx="270">
                  <c:v>0.50743316898850133</c:v>
                </c:pt>
                <c:pt idx="271">
                  <c:v>0.56115041307487845</c:v>
                </c:pt>
                <c:pt idx="272">
                  <c:v>0.4793415789929284</c:v>
                </c:pt>
                <c:pt idx="273">
                  <c:v>0.65128317038947803</c:v>
                </c:pt>
                <c:pt idx="274">
                  <c:v>0.49435391702041059</c:v>
                </c:pt>
                <c:pt idx="275">
                  <c:v>0.69375891642444554</c:v>
                </c:pt>
                <c:pt idx="276">
                  <c:v>0.75630160986352801</c:v>
                </c:pt>
                <c:pt idx="277">
                  <c:v>0.79077591006901293</c:v>
                </c:pt>
                <c:pt idx="278">
                  <c:v>0.47166197333481352</c:v>
                </c:pt>
                <c:pt idx="279">
                  <c:v>0.56588934682455916</c:v>
                </c:pt>
                <c:pt idx="280">
                  <c:v>0.67055295524547709</c:v>
                </c:pt>
                <c:pt idx="281">
                  <c:v>0.55436745081532046</c:v>
                </c:pt>
                <c:pt idx="282">
                  <c:v>0.56298060506025427</c:v>
                </c:pt>
                <c:pt idx="283">
                  <c:v>0.69041525463922315</c:v>
                </c:pt>
                <c:pt idx="284">
                  <c:v>0.46167453289165955</c:v>
                </c:pt>
                <c:pt idx="285">
                  <c:v>0.50509280045373128</c:v>
                </c:pt>
                <c:pt idx="286">
                  <c:v>0.55686483638748652</c:v>
                </c:pt>
                <c:pt idx="287">
                  <c:v>0.45432047149314503</c:v>
                </c:pt>
                <c:pt idx="288">
                  <c:v>0.43328433732258281</c:v>
                </c:pt>
                <c:pt idx="289">
                  <c:v>0.49286734992326497</c:v>
                </c:pt>
                <c:pt idx="290">
                  <c:v>0.29916132886510372</c:v>
                </c:pt>
                <c:pt idx="291">
                  <c:v>0.37612383747628814</c:v>
                </c:pt>
                <c:pt idx="292">
                  <c:v>0.29673237913535305</c:v>
                </c:pt>
                <c:pt idx="293">
                  <c:v>0.5142443757561358</c:v>
                </c:pt>
                <c:pt idx="294">
                  <c:v>0.50239029959208492</c:v>
                </c:pt>
                <c:pt idx="295">
                  <c:v>0.60919529366664027</c:v>
                </c:pt>
                <c:pt idx="296">
                  <c:v>0.67425652188725216</c:v>
                </c:pt>
                <c:pt idx="297">
                  <c:v>0.43425399331987885</c:v>
                </c:pt>
                <c:pt idx="298">
                  <c:v>0.5016160350357497</c:v>
                </c:pt>
                <c:pt idx="299">
                  <c:v>0.67461065847657409</c:v>
                </c:pt>
                <c:pt idx="300">
                  <c:v>0.7730367739563162</c:v>
                </c:pt>
                <c:pt idx="301">
                  <c:v>0.80876651330923044</c:v>
                </c:pt>
                <c:pt idx="302">
                  <c:v>0.47135478150378057</c:v>
                </c:pt>
                <c:pt idx="303">
                  <c:v>0.67171634436151606</c:v>
                </c:pt>
                <c:pt idx="304">
                  <c:v>0.52913618873342316</c:v>
                </c:pt>
                <c:pt idx="305">
                  <c:v>0.66050843829111805</c:v>
                </c:pt>
                <c:pt idx="306">
                  <c:v>0.68456156774069932</c:v>
                </c:pt>
                <c:pt idx="307">
                  <c:v>0.53285299604306813</c:v>
                </c:pt>
                <c:pt idx="308">
                  <c:v>0.47021795845736797</c:v>
                </c:pt>
                <c:pt idx="309">
                  <c:v>0.491568004061537</c:v>
                </c:pt>
                <c:pt idx="310">
                  <c:v>0.58603146535903128</c:v>
                </c:pt>
                <c:pt idx="311">
                  <c:v>0.63863781853261414</c:v>
                </c:pt>
                <c:pt idx="312">
                  <c:v>0.32129316993800955</c:v>
                </c:pt>
                <c:pt idx="313">
                  <c:v>0.5063437710017975</c:v>
                </c:pt>
                <c:pt idx="314">
                  <c:v>0.5181828663518433</c:v>
                </c:pt>
                <c:pt idx="315">
                  <c:v>0.71805702669790328</c:v>
                </c:pt>
                <c:pt idx="316">
                  <c:v>0.67595164848443001</c:v>
                </c:pt>
                <c:pt idx="317">
                  <c:v>0.67383091425355546</c:v>
                </c:pt>
                <c:pt idx="318">
                  <c:v>0.56603704646968489</c:v>
                </c:pt>
                <c:pt idx="319">
                  <c:v>0.58776427931925679</c:v>
                </c:pt>
                <c:pt idx="320">
                  <c:v>0.49769843055973501</c:v>
                </c:pt>
                <c:pt idx="321">
                  <c:v>0.52679018782186471</c:v>
                </c:pt>
                <c:pt idx="322">
                  <c:v>0.55295077596725051</c:v>
                </c:pt>
                <c:pt idx="323">
                  <c:v>0.49111013050399044</c:v>
                </c:pt>
                <c:pt idx="324">
                  <c:v>0.50369991192467323</c:v>
                </c:pt>
                <c:pt idx="325">
                  <c:v>0.44023004094146145</c:v>
                </c:pt>
                <c:pt idx="326">
                  <c:v>0.76925096889689049</c:v>
                </c:pt>
                <c:pt idx="327">
                  <c:v>0.5149163577157575</c:v>
                </c:pt>
                <c:pt idx="328">
                  <c:v>0.62050875185567722</c:v>
                </c:pt>
                <c:pt idx="329">
                  <c:v>0.46445608880829553</c:v>
                </c:pt>
                <c:pt idx="330">
                  <c:v>0.50809918529213116</c:v>
                </c:pt>
                <c:pt idx="331">
                  <c:v>0.57764769206428834</c:v>
                </c:pt>
                <c:pt idx="332">
                  <c:v>0.72455099511324461</c:v>
                </c:pt>
                <c:pt idx="333">
                  <c:v>0.55632087621343451</c:v>
                </c:pt>
                <c:pt idx="334">
                  <c:v>0.70701800573419804</c:v>
                </c:pt>
                <c:pt idx="335">
                  <c:v>0.75320882838125125</c:v>
                </c:pt>
                <c:pt idx="336">
                  <c:v>0.72789542676766072</c:v>
                </c:pt>
                <c:pt idx="337">
                  <c:v>0.53589925527284854</c:v>
                </c:pt>
                <c:pt idx="338">
                  <c:v>0.55367346909976289</c:v>
                </c:pt>
                <c:pt idx="339">
                  <c:v>0.48266984868067736</c:v>
                </c:pt>
                <c:pt idx="340">
                  <c:v>0.57428862742822984</c:v>
                </c:pt>
                <c:pt idx="341">
                  <c:v>0.66872077865525081</c:v>
                </c:pt>
                <c:pt idx="342">
                  <c:v>0.64573911074485035</c:v>
                </c:pt>
                <c:pt idx="343">
                  <c:v>0.67979218955553167</c:v>
                </c:pt>
                <c:pt idx="344">
                  <c:v>0.64076002790103415</c:v>
                </c:pt>
                <c:pt idx="345">
                  <c:v>0.73643506838967654</c:v>
                </c:pt>
                <c:pt idx="346">
                  <c:v>0.60097353557889766</c:v>
                </c:pt>
                <c:pt idx="347">
                  <c:v>0.58006161287773228</c:v>
                </c:pt>
                <c:pt idx="348">
                  <c:v>0.62174309476449519</c:v>
                </c:pt>
                <c:pt idx="349">
                  <c:v>0.51536034840078837</c:v>
                </c:pt>
                <c:pt idx="350">
                  <c:v>0.56898458593734846</c:v>
                </c:pt>
                <c:pt idx="351">
                  <c:v>0.5549410749442375</c:v>
                </c:pt>
                <c:pt idx="352">
                  <c:v>0.58200661335196746</c:v>
                </c:pt>
                <c:pt idx="353">
                  <c:v>0.40035848476033403</c:v>
                </c:pt>
                <c:pt idx="354">
                  <c:v>0.31563282142178067</c:v>
                </c:pt>
                <c:pt idx="355">
                  <c:v>0.56996972185330097</c:v>
                </c:pt>
                <c:pt idx="356">
                  <c:v>0.36301234652331366</c:v>
                </c:pt>
                <c:pt idx="357">
                  <c:v>0.38206324657319946</c:v>
                </c:pt>
                <c:pt idx="358">
                  <c:v>0.5407976867272799</c:v>
                </c:pt>
                <c:pt idx="359">
                  <c:v>0.54521811316377489</c:v>
                </c:pt>
                <c:pt idx="360">
                  <c:v>0.55276231995956293</c:v>
                </c:pt>
                <c:pt idx="361">
                  <c:v>0.63566782585945059</c:v>
                </c:pt>
                <c:pt idx="362">
                  <c:v>0.59506903348073115</c:v>
                </c:pt>
                <c:pt idx="363">
                  <c:v>0.51959775814233</c:v>
                </c:pt>
                <c:pt idx="364">
                  <c:v>0.58015365805372732</c:v>
                </c:pt>
                <c:pt idx="365">
                  <c:v>0.5715414408184728</c:v>
                </c:pt>
                <c:pt idx="366">
                  <c:v>0.64550496248078193</c:v>
                </c:pt>
                <c:pt idx="367">
                  <c:v>0.64961714910820501</c:v>
                </c:pt>
                <c:pt idx="368">
                  <c:v>0.58233118946796647</c:v>
                </c:pt>
                <c:pt idx="369">
                  <c:v>0.58610633905427834</c:v>
                </c:pt>
                <c:pt idx="370">
                  <c:v>0.61288472641753033</c:v>
                </c:pt>
                <c:pt idx="371">
                  <c:v>0.63173358849800387</c:v>
                </c:pt>
                <c:pt idx="372">
                  <c:v>0.55990382314526765</c:v>
                </c:pt>
                <c:pt idx="373">
                  <c:v>0.59954666675184798</c:v>
                </c:pt>
                <c:pt idx="374">
                  <c:v>0.59135773374319778</c:v>
                </c:pt>
                <c:pt idx="375">
                  <c:v>0.59709043166617271</c:v>
                </c:pt>
                <c:pt idx="376">
                  <c:v>0.58731281104996058</c:v>
                </c:pt>
                <c:pt idx="377">
                  <c:v>0.77214834103112984</c:v>
                </c:pt>
                <c:pt idx="378">
                  <c:v>0.59064799178082938</c:v>
                </c:pt>
                <c:pt idx="379">
                  <c:v>0.70429964519920263</c:v>
                </c:pt>
                <c:pt idx="380">
                  <c:v>0.58543652201807317</c:v>
                </c:pt>
                <c:pt idx="381">
                  <c:v>0.59972469985811561</c:v>
                </c:pt>
                <c:pt idx="382">
                  <c:v>0.62929273484912551</c:v>
                </c:pt>
                <c:pt idx="383">
                  <c:v>0.63518291418346229</c:v>
                </c:pt>
                <c:pt idx="384">
                  <c:v>0.57545458040682096</c:v>
                </c:pt>
                <c:pt idx="385">
                  <c:v>0.60149560595691154</c:v>
                </c:pt>
                <c:pt idx="386">
                  <c:v>0.59857949119703102</c:v>
                </c:pt>
                <c:pt idx="387">
                  <c:v>0.58833873276759574</c:v>
                </c:pt>
                <c:pt idx="388">
                  <c:v>0.50169396068258942</c:v>
                </c:pt>
                <c:pt idx="389">
                  <c:v>0.56127158221543816</c:v>
                </c:pt>
                <c:pt idx="390">
                  <c:v>0.561619102520036</c:v>
                </c:pt>
                <c:pt idx="391">
                  <c:v>0.55409725587971825</c:v>
                </c:pt>
                <c:pt idx="392">
                  <c:v>0.56026175873052431</c:v>
                </c:pt>
                <c:pt idx="393">
                  <c:v>0.59212948982051505</c:v>
                </c:pt>
                <c:pt idx="394">
                  <c:v>0.59989122536327288</c:v>
                </c:pt>
                <c:pt idx="395">
                  <c:v>0.64783189088921622</c:v>
                </c:pt>
                <c:pt idx="396">
                  <c:v>0.61887003284051312</c:v>
                </c:pt>
                <c:pt idx="397">
                  <c:v>0.5876680889778727</c:v>
                </c:pt>
                <c:pt idx="398">
                  <c:v>0.5918392744711144</c:v>
                </c:pt>
                <c:pt idx="399">
                  <c:v>0.48694700905863841</c:v>
                </c:pt>
                <c:pt idx="400">
                  <c:v>0.58968915730521299</c:v>
                </c:pt>
                <c:pt idx="401">
                  <c:v>0.60261042800735376</c:v>
                </c:pt>
                <c:pt idx="402">
                  <c:v>0.56635172093334241</c:v>
                </c:pt>
                <c:pt idx="403">
                  <c:v>0.62250278825286454</c:v>
                </c:pt>
                <c:pt idx="404">
                  <c:v>0.6000814253458745</c:v>
                </c:pt>
                <c:pt idx="405">
                  <c:v>0.58490143196577493</c:v>
                </c:pt>
                <c:pt idx="406">
                  <c:v>0.59236877545217259</c:v>
                </c:pt>
                <c:pt idx="407">
                  <c:v>0.61675504629263089</c:v>
                </c:pt>
                <c:pt idx="408">
                  <c:v>0.57345910891678309</c:v>
                </c:pt>
                <c:pt idx="409">
                  <c:v>0.62603929940516823</c:v>
                </c:pt>
                <c:pt idx="410">
                  <c:v>0.56507502067955218</c:v>
                </c:pt>
                <c:pt idx="411">
                  <c:v>0.5635324021602075</c:v>
                </c:pt>
                <c:pt idx="412">
                  <c:v>0.58990123553549367</c:v>
                </c:pt>
                <c:pt idx="413">
                  <c:v>0.57440535171787621</c:v>
                </c:pt>
                <c:pt idx="414">
                  <c:v>0.66880353886053523</c:v>
                </c:pt>
                <c:pt idx="415">
                  <c:v>0.67631770554897197</c:v>
                </c:pt>
                <c:pt idx="416">
                  <c:v>0.6875171700126621</c:v>
                </c:pt>
                <c:pt idx="417">
                  <c:v>0.51041102084172452</c:v>
                </c:pt>
                <c:pt idx="418">
                  <c:v>0.56571659374492789</c:v>
                </c:pt>
                <c:pt idx="419">
                  <c:v>0.52482785629184781</c:v>
                </c:pt>
                <c:pt idx="420">
                  <c:v>0.58788656779590986</c:v>
                </c:pt>
                <c:pt idx="421">
                  <c:v>0.65806149840572192</c:v>
                </c:pt>
                <c:pt idx="422">
                  <c:v>0.47783732162863385</c:v>
                </c:pt>
                <c:pt idx="423">
                  <c:v>0.60664188970264277</c:v>
                </c:pt>
                <c:pt idx="424">
                  <c:v>0.68568040190533186</c:v>
                </c:pt>
                <c:pt idx="425">
                  <c:v>0.49873240373233979</c:v>
                </c:pt>
                <c:pt idx="426">
                  <c:v>0.64319951735229008</c:v>
                </c:pt>
                <c:pt idx="427">
                  <c:v>0.65043745972057154</c:v>
                </c:pt>
                <c:pt idx="428">
                  <c:v>0.64582008879125885</c:v>
                </c:pt>
                <c:pt idx="429">
                  <c:v>0.64012944898797419</c:v>
                </c:pt>
                <c:pt idx="430">
                  <c:v>0.65290107992771795</c:v>
                </c:pt>
                <c:pt idx="431">
                  <c:v>0.6667410706734892</c:v>
                </c:pt>
                <c:pt idx="432">
                  <c:v>0.62526224640905992</c:v>
                </c:pt>
                <c:pt idx="433">
                  <c:v>0.59112972352439508</c:v>
                </c:pt>
                <c:pt idx="434">
                  <c:v>0.6632544520694843</c:v>
                </c:pt>
                <c:pt idx="435">
                  <c:v>0.5981880980871529</c:v>
                </c:pt>
                <c:pt idx="436">
                  <c:v>0.62902712925686033</c:v>
                </c:pt>
                <c:pt idx="437">
                  <c:v>0.57337274677986005</c:v>
                </c:pt>
                <c:pt idx="438">
                  <c:v>0.68354262197060855</c:v>
                </c:pt>
                <c:pt idx="439">
                  <c:v>0.66696111310703121</c:v>
                </c:pt>
                <c:pt idx="440">
                  <c:v>0.59302530779202711</c:v>
                </c:pt>
                <c:pt idx="441">
                  <c:v>0.63512728770205629</c:v>
                </c:pt>
                <c:pt idx="442">
                  <c:v>0.60859085848692018</c:v>
                </c:pt>
                <c:pt idx="443">
                  <c:v>0.55697219169706325</c:v>
                </c:pt>
                <c:pt idx="444">
                  <c:v>0.4970160834366017</c:v>
                </c:pt>
                <c:pt idx="445">
                  <c:v>0.57701612127718116</c:v>
                </c:pt>
                <c:pt idx="446">
                  <c:v>0.49476358631670719</c:v>
                </c:pt>
                <c:pt idx="447">
                  <c:v>0.69957277262417927</c:v>
                </c:pt>
                <c:pt idx="448">
                  <c:v>0.59887882840201467</c:v>
                </c:pt>
                <c:pt idx="449">
                  <c:v>0.54925413012667124</c:v>
                </c:pt>
                <c:pt idx="450">
                  <c:v>0.49913987639486668</c:v>
                </c:pt>
                <c:pt idx="451">
                  <c:v>0.7047343887562606</c:v>
                </c:pt>
                <c:pt idx="452">
                  <c:v>0.62048394244068039</c:v>
                </c:pt>
                <c:pt idx="453">
                  <c:v>0.60160709573782056</c:v>
                </c:pt>
                <c:pt idx="454">
                  <c:v>0.66482994114309046</c:v>
                </c:pt>
                <c:pt idx="455">
                  <c:v>0.62511601669047989</c:v>
                </c:pt>
                <c:pt idx="456">
                  <c:v>0.58354374549011701</c:v>
                </c:pt>
                <c:pt idx="457">
                  <c:v>0.55281228920526615</c:v>
                </c:pt>
                <c:pt idx="458">
                  <c:v>0.64961261959263972</c:v>
                </c:pt>
                <c:pt idx="459">
                  <c:v>0.7283034508350712</c:v>
                </c:pt>
                <c:pt idx="460">
                  <c:v>0.66993683861003261</c:v>
                </c:pt>
                <c:pt idx="461">
                  <c:v>0.6877825817904788</c:v>
                </c:pt>
                <c:pt idx="462">
                  <c:v>0.67776041065723547</c:v>
                </c:pt>
                <c:pt idx="463">
                  <c:v>0.57525479852093375</c:v>
                </c:pt>
                <c:pt idx="464">
                  <c:v>0.51239254140288593</c:v>
                </c:pt>
                <c:pt idx="465">
                  <c:v>0.64971811722807171</c:v>
                </c:pt>
                <c:pt idx="466">
                  <c:v>0.6490962454228465</c:v>
                </c:pt>
                <c:pt idx="467">
                  <c:v>0.51988756616346188</c:v>
                </c:pt>
                <c:pt idx="468">
                  <c:v>0.56738356610319229</c:v>
                </c:pt>
                <c:pt idx="469">
                  <c:v>0.49339480197028168</c:v>
                </c:pt>
                <c:pt idx="470">
                  <c:v>0.56581470980990789</c:v>
                </c:pt>
                <c:pt idx="471">
                  <c:v>0.52862625592931367</c:v>
                </c:pt>
                <c:pt idx="472">
                  <c:v>0.49209089180561594</c:v>
                </c:pt>
                <c:pt idx="473">
                  <c:v>0.54400203713350548</c:v>
                </c:pt>
                <c:pt idx="474">
                  <c:v>0.69762534780193453</c:v>
                </c:pt>
                <c:pt idx="475">
                  <c:v>0.51312991770007632</c:v>
                </c:pt>
                <c:pt idx="476">
                  <c:v>0.56237048697861158</c:v>
                </c:pt>
                <c:pt idx="477">
                  <c:v>0.52835769069873229</c:v>
                </c:pt>
                <c:pt idx="478">
                  <c:v>0.53548750810052181</c:v>
                </c:pt>
                <c:pt idx="479">
                  <c:v>0.57025820374508873</c:v>
                </c:pt>
                <c:pt idx="480">
                  <c:v>0.59524767039437709</c:v>
                </c:pt>
                <c:pt idx="481">
                  <c:v>0.61864172306225018</c:v>
                </c:pt>
                <c:pt idx="482">
                  <c:v>0.58537119348470079</c:v>
                </c:pt>
                <c:pt idx="483">
                  <c:v>0.57020391440893836</c:v>
                </c:pt>
                <c:pt idx="484">
                  <c:v>0.52740007048543636</c:v>
                </c:pt>
                <c:pt idx="485">
                  <c:v>0.73382533017457552</c:v>
                </c:pt>
                <c:pt idx="486">
                  <c:v>0.78019499289362992</c:v>
                </c:pt>
                <c:pt idx="487">
                  <c:v>0.6618292847874363</c:v>
                </c:pt>
                <c:pt idx="488">
                  <c:v>0.64623561522430562</c:v>
                </c:pt>
                <c:pt idx="489">
                  <c:v>0.60712086704700652</c:v>
                </c:pt>
                <c:pt idx="490">
                  <c:v>0.5384929423487298</c:v>
                </c:pt>
                <c:pt idx="491">
                  <c:v>0.6954168128530217</c:v>
                </c:pt>
                <c:pt idx="492">
                  <c:v>0.59075165476952574</c:v>
                </c:pt>
                <c:pt idx="493">
                  <c:v>0.69903303234308156</c:v>
                </c:pt>
                <c:pt idx="494">
                  <c:v>0.6378181862850808</c:v>
                </c:pt>
                <c:pt idx="495">
                  <c:v>0.65353581795308491</c:v>
                </c:pt>
                <c:pt idx="496">
                  <c:v>0.66224001616006578</c:v>
                </c:pt>
                <c:pt idx="497">
                  <c:v>0.55974150219112329</c:v>
                </c:pt>
                <c:pt idx="498">
                  <c:v>0.60783544762552977</c:v>
                </c:pt>
                <c:pt idx="499">
                  <c:v>0.6548778831061185</c:v>
                </c:pt>
                <c:pt idx="500">
                  <c:v>0.65407099930764168</c:v>
                </c:pt>
                <c:pt idx="501">
                  <c:v>0.60887968909839507</c:v>
                </c:pt>
                <c:pt idx="502">
                  <c:v>0.6713344738801108</c:v>
                </c:pt>
                <c:pt idx="503">
                  <c:v>0.59378746536197247</c:v>
                </c:pt>
                <c:pt idx="504">
                  <c:v>0.46825551355572526</c:v>
                </c:pt>
                <c:pt idx="505">
                  <c:v>0.49612017413306159</c:v>
                </c:pt>
                <c:pt idx="506">
                  <c:v>0.46124687291005756</c:v>
                </c:pt>
                <c:pt idx="507">
                  <c:v>0.48072537898848766</c:v>
                </c:pt>
                <c:pt idx="508">
                  <c:v>0.50636148168500639</c:v>
                </c:pt>
                <c:pt idx="509">
                  <c:v>0.56064745679100481</c:v>
                </c:pt>
                <c:pt idx="510">
                  <c:v>0.56500146876219248</c:v>
                </c:pt>
                <c:pt idx="511">
                  <c:v>0.55885504254288432</c:v>
                </c:pt>
                <c:pt idx="512">
                  <c:v>0.5329520394448144</c:v>
                </c:pt>
                <c:pt idx="513">
                  <c:v>0.61486412293755255</c:v>
                </c:pt>
                <c:pt idx="514">
                  <c:v>0.62281568693543943</c:v>
                </c:pt>
                <c:pt idx="515">
                  <c:v>0.58281867574254864</c:v>
                </c:pt>
                <c:pt idx="516">
                  <c:v>0.60286675324212569</c:v>
                </c:pt>
                <c:pt idx="517">
                  <c:v>0.74075131992903931</c:v>
                </c:pt>
                <c:pt idx="518">
                  <c:v>0.74256861150204956</c:v>
                </c:pt>
                <c:pt idx="519">
                  <c:v>0.51785221460479691</c:v>
                </c:pt>
                <c:pt idx="520">
                  <c:v>0.57487702161117826</c:v>
                </c:pt>
                <c:pt idx="521">
                  <c:v>0.51188336097887432</c:v>
                </c:pt>
                <c:pt idx="522">
                  <c:v>0.56590858272453204</c:v>
                </c:pt>
                <c:pt idx="523">
                  <c:v>0.4513111421317752</c:v>
                </c:pt>
                <c:pt idx="524">
                  <c:v>0.46691209943695233</c:v>
                </c:pt>
                <c:pt idx="525">
                  <c:v>0.51573337925643803</c:v>
                </c:pt>
                <c:pt idx="526">
                  <c:v>0.50687323461590839</c:v>
                </c:pt>
                <c:pt idx="527">
                  <c:v>0.52155705680667896</c:v>
                </c:pt>
                <c:pt idx="528">
                  <c:v>0.51209297942807452</c:v>
                </c:pt>
                <c:pt idx="529">
                  <c:v>0.44151335006008613</c:v>
                </c:pt>
                <c:pt idx="530">
                  <c:v>0.50576488447739854</c:v>
                </c:pt>
                <c:pt idx="531">
                  <c:v>0.48054751515094646</c:v>
                </c:pt>
                <c:pt idx="532">
                  <c:v>0.54116778538249888</c:v>
                </c:pt>
                <c:pt idx="533">
                  <c:v>0.45847550606123821</c:v>
                </c:pt>
                <c:pt idx="534">
                  <c:v>0.65962933877221797</c:v>
                </c:pt>
                <c:pt idx="535">
                  <c:v>0.60012491691652026</c:v>
                </c:pt>
                <c:pt idx="536">
                  <c:v>0.59180635696240946</c:v>
                </c:pt>
                <c:pt idx="537">
                  <c:v>0.66850403670514724</c:v>
                </c:pt>
                <c:pt idx="538">
                  <c:v>0.62492459915330179</c:v>
                </c:pt>
                <c:pt idx="539">
                  <c:v>0.67065394564442526</c:v>
                </c:pt>
                <c:pt idx="540">
                  <c:v>0.67676616738660966</c:v>
                </c:pt>
                <c:pt idx="541">
                  <c:v>0.70967600671568021</c:v>
                </c:pt>
                <c:pt idx="542">
                  <c:v>0.59302863691170726</c:v>
                </c:pt>
                <c:pt idx="543">
                  <c:v>0.70065687179221725</c:v>
                </c:pt>
                <c:pt idx="544">
                  <c:v>0.66014308196714633</c:v>
                </c:pt>
                <c:pt idx="545">
                  <c:v>0.45636173745808284</c:v>
                </c:pt>
                <c:pt idx="546">
                  <c:v>0.46579208657477056</c:v>
                </c:pt>
                <c:pt idx="547">
                  <c:v>0.4738025099055399</c:v>
                </c:pt>
                <c:pt idx="548">
                  <c:v>0.49878806288872668</c:v>
                </c:pt>
                <c:pt idx="549">
                  <c:v>0.5576145901195243</c:v>
                </c:pt>
                <c:pt idx="550">
                  <c:v>0.73704632040036755</c:v>
                </c:pt>
                <c:pt idx="551">
                  <c:v>0.7123467635390015</c:v>
                </c:pt>
                <c:pt idx="552">
                  <c:v>0.732802507600815</c:v>
                </c:pt>
                <c:pt idx="553">
                  <c:v>0.71653109114345381</c:v>
                </c:pt>
                <c:pt idx="554">
                  <c:v>0.6934319037277592</c:v>
                </c:pt>
                <c:pt idx="555">
                  <c:v>0.72468571335687182</c:v>
                </c:pt>
                <c:pt idx="556">
                  <c:v>0.63549600653578131</c:v>
                </c:pt>
                <c:pt idx="557">
                  <c:v>0.65380185780450606</c:v>
                </c:pt>
                <c:pt idx="558">
                  <c:v>0.64100512941730436</c:v>
                </c:pt>
                <c:pt idx="559">
                  <c:v>0.76556588435707251</c:v>
                </c:pt>
                <c:pt idx="560">
                  <c:v>0.6734337926817735</c:v>
                </c:pt>
                <c:pt idx="561">
                  <c:v>0.72060800112321566</c:v>
                </c:pt>
                <c:pt idx="562">
                  <c:v>0.72957424019545847</c:v>
                </c:pt>
                <c:pt idx="563">
                  <c:v>0.7452023493489901</c:v>
                </c:pt>
                <c:pt idx="564">
                  <c:v>0.72259428084861266</c:v>
                </c:pt>
                <c:pt idx="565">
                  <c:v>0.69402806332451039</c:v>
                </c:pt>
                <c:pt idx="566">
                  <c:v>0.52260860818542598</c:v>
                </c:pt>
                <c:pt idx="567">
                  <c:v>0.54944232558372197</c:v>
                </c:pt>
                <c:pt idx="568">
                  <c:v>0.64184372831690695</c:v>
                </c:pt>
                <c:pt idx="569">
                  <c:v>0.60372826445807504</c:v>
                </c:pt>
                <c:pt idx="570">
                  <c:v>0.62689629138362735</c:v>
                </c:pt>
                <c:pt idx="571">
                  <c:v>0.74428019678118462</c:v>
                </c:pt>
                <c:pt idx="572">
                  <c:v>0.70420668219281146</c:v>
                </c:pt>
                <c:pt idx="573">
                  <c:v>0.76076964946301662</c:v>
                </c:pt>
                <c:pt idx="574">
                  <c:v>0.59185346697063079</c:v>
                </c:pt>
                <c:pt idx="575">
                  <c:v>0.78373516155659062</c:v>
                </c:pt>
                <c:pt idx="576">
                  <c:v>0.66805588080255252</c:v>
                </c:pt>
                <c:pt idx="577">
                  <c:v>0.6741916337162176</c:v>
                </c:pt>
                <c:pt idx="578">
                  <c:v>0.66484426040183708</c:v>
                </c:pt>
                <c:pt idx="579">
                  <c:v>0.46906097293262078</c:v>
                </c:pt>
                <c:pt idx="580">
                  <c:v>0.4937517652426851</c:v>
                </c:pt>
                <c:pt idx="581">
                  <c:v>0.56284592977401227</c:v>
                </c:pt>
                <c:pt idx="582">
                  <c:v>0.50097802308904682</c:v>
                </c:pt>
                <c:pt idx="583">
                  <c:v>0.77681200241161419</c:v>
                </c:pt>
                <c:pt idx="584">
                  <c:v>0.62424465270482954</c:v>
                </c:pt>
                <c:pt idx="585">
                  <c:v>0.46307980718224001</c:v>
                </c:pt>
                <c:pt idx="586">
                  <c:v>0.35392918026081227</c:v>
                </c:pt>
                <c:pt idx="587">
                  <c:v>0.7384557951819124</c:v>
                </c:pt>
                <c:pt idx="588">
                  <c:v>0.20426263152628368</c:v>
                </c:pt>
                <c:pt idx="589">
                  <c:v>0.33283199175663047</c:v>
                </c:pt>
                <c:pt idx="590">
                  <c:v>0.30263865237332332</c:v>
                </c:pt>
                <c:pt idx="591">
                  <c:v>0.63773205834019397</c:v>
                </c:pt>
                <c:pt idx="592">
                  <c:v>0.40884950152685873</c:v>
                </c:pt>
                <c:pt idx="593">
                  <c:v>0.51555537169307875</c:v>
                </c:pt>
                <c:pt idx="594">
                  <c:v>0.50617030480812752</c:v>
                </c:pt>
                <c:pt idx="595">
                  <c:v>0.36246998623247789</c:v>
                </c:pt>
                <c:pt idx="596">
                  <c:v>0.40972944115052923</c:v>
                </c:pt>
                <c:pt idx="597">
                  <c:v>0.47554173924045523</c:v>
                </c:pt>
                <c:pt idx="598">
                  <c:v>0.48529543872608882</c:v>
                </c:pt>
                <c:pt idx="599">
                  <c:v>0.43999709601191755</c:v>
                </c:pt>
                <c:pt idx="600">
                  <c:v>0.4060624086785059</c:v>
                </c:pt>
                <c:pt idx="601">
                  <c:v>0.36499634645997037</c:v>
                </c:pt>
                <c:pt idx="602">
                  <c:v>0.41843848190053978</c:v>
                </c:pt>
                <c:pt idx="603">
                  <c:v>0.50338991722033832</c:v>
                </c:pt>
                <c:pt idx="604">
                  <c:v>0.1604131515098951</c:v>
                </c:pt>
                <c:pt idx="605">
                  <c:v>0.4064202261501092</c:v>
                </c:pt>
                <c:pt idx="606">
                  <c:v>0.27970495835824422</c:v>
                </c:pt>
                <c:pt idx="607">
                  <c:v>0.55284196865778079</c:v>
                </c:pt>
                <c:pt idx="608">
                  <c:v>0.35031458197624316</c:v>
                </c:pt>
                <c:pt idx="609">
                  <c:v>0.13298145686371393</c:v>
                </c:pt>
                <c:pt idx="610">
                  <c:v>0.51683062582513595</c:v>
                </c:pt>
                <c:pt idx="611">
                  <c:v>0.56996861432321144</c:v>
                </c:pt>
                <c:pt idx="612">
                  <c:v>0.3631779024128256</c:v>
                </c:pt>
                <c:pt idx="613">
                  <c:v>0.59007434298530304</c:v>
                </c:pt>
                <c:pt idx="614">
                  <c:v>0.46089297946371183</c:v>
                </c:pt>
                <c:pt idx="615">
                  <c:v>0.76677887303235504</c:v>
                </c:pt>
                <c:pt idx="616">
                  <c:v>0.68890427825817346</c:v>
                </c:pt>
                <c:pt idx="617">
                  <c:v>0.47807405710415324</c:v>
                </c:pt>
                <c:pt idx="618">
                  <c:v>0.49298051658752673</c:v>
                </c:pt>
                <c:pt idx="619">
                  <c:v>0.65334273700927392</c:v>
                </c:pt>
                <c:pt idx="620">
                  <c:v>0.36113736076428893</c:v>
                </c:pt>
                <c:pt idx="621">
                  <c:v>0.41318408000749107</c:v>
                </c:pt>
                <c:pt idx="622">
                  <c:v>0.71621316860562523</c:v>
                </c:pt>
                <c:pt idx="623">
                  <c:v>0.42952562751796125</c:v>
                </c:pt>
                <c:pt idx="624">
                  <c:v>0.56396940949586705</c:v>
                </c:pt>
                <c:pt idx="625">
                  <c:v>0.53790773564545713</c:v>
                </c:pt>
                <c:pt idx="626">
                  <c:v>0.44362903362237061</c:v>
                </c:pt>
                <c:pt idx="627">
                  <c:v>0.65000926513420509</c:v>
                </c:pt>
                <c:pt idx="628">
                  <c:v>0.53992619214889948</c:v>
                </c:pt>
                <c:pt idx="629">
                  <c:v>0.51781157863300131</c:v>
                </c:pt>
                <c:pt idx="630">
                  <c:v>0.48850984364907502</c:v>
                </c:pt>
                <c:pt idx="631">
                  <c:v>0.53771659585631981</c:v>
                </c:pt>
                <c:pt idx="632">
                  <c:v>0.55354866603023878</c:v>
                </c:pt>
                <c:pt idx="633">
                  <c:v>0.54568771221838008</c:v>
                </c:pt>
                <c:pt idx="634">
                  <c:v>0.43464601724853763</c:v>
                </c:pt>
                <c:pt idx="635">
                  <c:v>0.57993792555274792</c:v>
                </c:pt>
                <c:pt idx="636">
                  <c:v>0.59413411104859226</c:v>
                </c:pt>
                <c:pt idx="637">
                  <c:v>0.54007308507522234</c:v>
                </c:pt>
                <c:pt idx="638">
                  <c:v>0.62108522741478434</c:v>
                </c:pt>
                <c:pt idx="639">
                  <c:v>0.58941960045466968</c:v>
                </c:pt>
                <c:pt idx="640">
                  <c:v>0.63988796213543797</c:v>
                </c:pt>
                <c:pt idx="641">
                  <c:v>0.57307770322337614</c:v>
                </c:pt>
                <c:pt idx="642">
                  <c:v>0.47389064688875293</c:v>
                </c:pt>
                <c:pt idx="643">
                  <c:v>0.5688272833856719</c:v>
                </c:pt>
                <c:pt idx="644">
                  <c:v>0.58404925265054453</c:v>
                </c:pt>
                <c:pt idx="645">
                  <c:v>0.46749902969761165</c:v>
                </c:pt>
                <c:pt idx="646">
                  <c:v>0.4207866347492511</c:v>
                </c:pt>
                <c:pt idx="647">
                  <c:v>0.4328275844809597</c:v>
                </c:pt>
                <c:pt idx="648">
                  <c:v>0.57269090204650952</c:v>
                </c:pt>
                <c:pt idx="649">
                  <c:v>0.56543109596580132</c:v>
                </c:pt>
                <c:pt idx="650">
                  <c:v>0.46594687633945775</c:v>
                </c:pt>
                <c:pt idx="651">
                  <c:v>0.55820466122061285</c:v>
                </c:pt>
                <c:pt idx="652">
                  <c:v>0.44630829473220496</c:v>
                </c:pt>
                <c:pt idx="653">
                  <c:v>0.48234967331517142</c:v>
                </c:pt>
                <c:pt idx="654">
                  <c:v>0.48151977732890733</c:v>
                </c:pt>
                <c:pt idx="655">
                  <c:v>0.4196883810250388</c:v>
                </c:pt>
                <c:pt idx="656">
                  <c:v>0.46068074978431761</c:v>
                </c:pt>
                <c:pt idx="657">
                  <c:v>0.41257533001456947</c:v>
                </c:pt>
                <c:pt idx="658">
                  <c:v>0.42567124250127308</c:v>
                </c:pt>
                <c:pt idx="659">
                  <c:v>0.42528039037038179</c:v>
                </c:pt>
                <c:pt idx="660">
                  <c:v>0.41082121797388244</c:v>
                </c:pt>
                <c:pt idx="661">
                  <c:v>0.40196030298708774</c:v>
                </c:pt>
                <c:pt idx="662">
                  <c:v>0.4212200887892501</c:v>
                </c:pt>
                <c:pt idx="663">
                  <c:v>0.42223794845405183</c:v>
                </c:pt>
                <c:pt idx="664">
                  <c:v>0.59837057426931806</c:v>
                </c:pt>
                <c:pt idx="665">
                  <c:v>0.46395073666800174</c:v>
                </c:pt>
                <c:pt idx="666">
                  <c:v>0.44989923464799025</c:v>
                </c:pt>
                <c:pt idx="667">
                  <c:v>0.43247303301545431</c:v>
                </c:pt>
                <c:pt idx="668">
                  <c:v>0.41991418034948796</c:v>
                </c:pt>
                <c:pt idx="669">
                  <c:v>0.32163543471064204</c:v>
                </c:pt>
                <c:pt idx="670">
                  <c:v>0.78591364615945147</c:v>
                </c:pt>
                <c:pt idx="671">
                  <c:v>0.49580567614598603</c:v>
                </c:pt>
                <c:pt idx="672">
                  <c:v>0.47044561551107267</c:v>
                </c:pt>
                <c:pt idx="673">
                  <c:v>0.37023042658213218</c:v>
                </c:pt>
                <c:pt idx="674">
                  <c:v>0.47128300348744723</c:v>
                </c:pt>
                <c:pt idx="675">
                  <c:v>0.35593525955652278</c:v>
                </c:pt>
                <c:pt idx="676">
                  <c:v>0.39322046616152956</c:v>
                </c:pt>
                <c:pt idx="677">
                  <c:v>0.47255744019990115</c:v>
                </c:pt>
                <c:pt idx="678">
                  <c:v>0.61235597729352009</c:v>
                </c:pt>
                <c:pt idx="679">
                  <c:v>0.47538754191066196</c:v>
                </c:pt>
                <c:pt idx="680">
                  <c:v>0.57507399207473364</c:v>
                </c:pt>
                <c:pt idx="681">
                  <c:v>0.47752009254905564</c:v>
                </c:pt>
                <c:pt idx="682">
                  <c:v>0.50058957363204304</c:v>
                </c:pt>
                <c:pt idx="683">
                  <c:v>0.37711661215071474</c:v>
                </c:pt>
                <c:pt idx="684">
                  <c:v>0.42599513556024282</c:v>
                </c:pt>
                <c:pt idx="685">
                  <c:v>0.40144548949633307</c:v>
                </c:pt>
                <c:pt idx="686">
                  <c:v>0.47978564640107413</c:v>
                </c:pt>
                <c:pt idx="687">
                  <c:v>0.59773167100093105</c:v>
                </c:pt>
                <c:pt idx="688">
                  <c:v>0.57184579001918978</c:v>
                </c:pt>
                <c:pt idx="689">
                  <c:v>0.76472145504439315</c:v>
                </c:pt>
                <c:pt idx="690">
                  <c:v>0.6269920344043608</c:v>
                </c:pt>
                <c:pt idx="691">
                  <c:v>0.47840859903442245</c:v>
                </c:pt>
                <c:pt idx="692">
                  <c:v>0.51325409693605606</c:v>
                </c:pt>
                <c:pt idx="693">
                  <c:v>0.46636091873021418</c:v>
                </c:pt>
                <c:pt idx="694">
                  <c:v>0.49453658994064625</c:v>
                </c:pt>
                <c:pt idx="695">
                  <c:v>0.54484199988940274</c:v>
                </c:pt>
                <c:pt idx="696">
                  <c:v>0.46982936948575982</c:v>
                </c:pt>
                <c:pt idx="697">
                  <c:v>0.43696346156830063</c:v>
                </c:pt>
                <c:pt idx="698">
                  <c:v>0.50541906232049738</c:v>
                </c:pt>
                <c:pt idx="699">
                  <c:v>0.42687953866140138</c:v>
                </c:pt>
                <c:pt idx="700">
                  <c:v>0.39615581877604056</c:v>
                </c:pt>
                <c:pt idx="701">
                  <c:v>0.51812831654141767</c:v>
                </c:pt>
                <c:pt idx="702">
                  <c:v>0.33186518141461546</c:v>
                </c:pt>
                <c:pt idx="703">
                  <c:v>0.4151101791262139</c:v>
                </c:pt>
                <c:pt idx="704">
                  <c:v>0.39884343893349827</c:v>
                </c:pt>
                <c:pt idx="705">
                  <c:v>0.38343904117204541</c:v>
                </c:pt>
                <c:pt idx="706">
                  <c:v>0.42842588629368011</c:v>
                </c:pt>
                <c:pt idx="707">
                  <c:v>0.39924035151191556</c:v>
                </c:pt>
                <c:pt idx="708">
                  <c:v>0.40720643697465403</c:v>
                </c:pt>
                <c:pt idx="709">
                  <c:v>0.35196375500194299</c:v>
                </c:pt>
                <c:pt idx="710">
                  <c:v>0.4248966151436106</c:v>
                </c:pt>
                <c:pt idx="711">
                  <c:v>0.38676963244506457</c:v>
                </c:pt>
                <c:pt idx="712">
                  <c:v>0.35535036965948347</c:v>
                </c:pt>
                <c:pt idx="713">
                  <c:v>0.47663261665906148</c:v>
                </c:pt>
                <c:pt idx="714">
                  <c:v>0.37180182688104446</c:v>
                </c:pt>
                <c:pt idx="715">
                  <c:v>0.4586557127725166</c:v>
                </c:pt>
                <c:pt idx="716">
                  <c:v>0.34511531855969951</c:v>
                </c:pt>
                <c:pt idx="717">
                  <c:v>0.34506125419805117</c:v>
                </c:pt>
                <c:pt idx="718">
                  <c:v>0.38290992893356796</c:v>
                </c:pt>
                <c:pt idx="719">
                  <c:v>0.35718277624089007</c:v>
                </c:pt>
                <c:pt idx="720">
                  <c:v>0.42570588987370972</c:v>
                </c:pt>
                <c:pt idx="721">
                  <c:v>0.37124000780424188</c:v>
                </c:pt>
                <c:pt idx="722">
                  <c:v>0.37350611989658228</c:v>
                </c:pt>
                <c:pt idx="723">
                  <c:v>0.373868943262543</c:v>
                </c:pt>
                <c:pt idx="724">
                  <c:v>0.44347977417841516</c:v>
                </c:pt>
                <c:pt idx="725">
                  <c:v>0.36765226110097471</c:v>
                </c:pt>
                <c:pt idx="726">
                  <c:v>0.35189494667075333</c:v>
                </c:pt>
                <c:pt idx="727">
                  <c:v>0.46064793417276023</c:v>
                </c:pt>
                <c:pt idx="728">
                  <c:v>0.4463657275394935</c:v>
                </c:pt>
                <c:pt idx="729">
                  <c:v>0.47098348010934848</c:v>
                </c:pt>
                <c:pt idx="730">
                  <c:v>0.33754535604388952</c:v>
                </c:pt>
                <c:pt idx="731">
                  <c:v>0.37479216717081765</c:v>
                </c:pt>
                <c:pt idx="732">
                  <c:v>0.40215070799521657</c:v>
                </c:pt>
                <c:pt idx="733">
                  <c:v>0.3492804602015438</c:v>
                </c:pt>
                <c:pt idx="734">
                  <c:v>0.32998219411480018</c:v>
                </c:pt>
                <c:pt idx="735">
                  <c:v>0.37287607861049243</c:v>
                </c:pt>
                <c:pt idx="736">
                  <c:v>0.33068770057514668</c:v>
                </c:pt>
                <c:pt idx="737">
                  <c:v>0.32111150873844652</c:v>
                </c:pt>
                <c:pt idx="738">
                  <c:v>0.48378088438840466</c:v>
                </c:pt>
                <c:pt idx="739">
                  <c:v>0.40696870465086321</c:v>
                </c:pt>
                <c:pt idx="740">
                  <c:v>0.45902303262686622</c:v>
                </c:pt>
                <c:pt idx="741">
                  <c:v>0.39548531036644763</c:v>
                </c:pt>
                <c:pt idx="742">
                  <c:v>0.35729423693815698</c:v>
                </c:pt>
                <c:pt idx="743">
                  <c:v>0.4463444916439992</c:v>
                </c:pt>
                <c:pt idx="744">
                  <c:v>0.41173061607872591</c:v>
                </c:pt>
                <c:pt idx="745">
                  <c:v>0.33632596121832614</c:v>
                </c:pt>
                <c:pt idx="746">
                  <c:v>0.78671797021386303</c:v>
                </c:pt>
                <c:pt idx="747">
                  <c:v>0.54907726345813013</c:v>
                </c:pt>
                <c:pt idx="748">
                  <c:v>0.53436062773401283</c:v>
                </c:pt>
                <c:pt idx="749">
                  <c:v>0.43616264704075602</c:v>
                </c:pt>
                <c:pt idx="750">
                  <c:v>0.3703381686904928</c:v>
                </c:pt>
                <c:pt idx="751">
                  <c:v>0.32854369773426495</c:v>
                </c:pt>
                <c:pt idx="752">
                  <c:v>0.34981394085484419</c:v>
                </c:pt>
                <c:pt idx="753">
                  <c:v>0.32047162846439925</c:v>
                </c:pt>
                <c:pt idx="754">
                  <c:v>0.28750267932755441</c:v>
                </c:pt>
                <c:pt idx="755">
                  <c:v>0.52104351081172984</c:v>
                </c:pt>
                <c:pt idx="756">
                  <c:v>0.5085696375780433</c:v>
                </c:pt>
                <c:pt idx="757">
                  <c:v>0.43491514177702045</c:v>
                </c:pt>
                <c:pt idx="758">
                  <c:v>0.29163994455505016</c:v>
                </c:pt>
                <c:pt idx="759">
                  <c:v>0.40124264422212319</c:v>
                </c:pt>
                <c:pt idx="760">
                  <c:v>0.49138384851337513</c:v>
                </c:pt>
                <c:pt idx="761">
                  <c:v>0.46999970815503722</c:v>
                </c:pt>
                <c:pt idx="762">
                  <c:v>0.37637141308724492</c:v>
                </c:pt>
                <c:pt idx="763">
                  <c:v>0.39856444369248584</c:v>
                </c:pt>
                <c:pt idx="764">
                  <c:v>0.51596800217167937</c:v>
                </c:pt>
                <c:pt idx="765">
                  <c:v>0.38146727905249844</c:v>
                </c:pt>
                <c:pt idx="766">
                  <c:v>0.34683131672193351</c:v>
                </c:pt>
                <c:pt idx="767">
                  <c:v>0.26882030613268226</c:v>
                </c:pt>
                <c:pt idx="768">
                  <c:v>0.31940768987537438</c:v>
                </c:pt>
                <c:pt idx="769">
                  <c:v>0.27304366086684612</c:v>
                </c:pt>
                <c:pt idx="770">
                  <c:v>0.34284249185721916</c:v>
                </c:pt>
                <c:pt idx="771">
                  <c:v>0.32894506573633825</c:v>
                </c:pt>
                <c:pt idx="772">
                  <c:v>0.30427419992080901</c:v>
                </c:pt>
                <c:pt idx="773">
                  <c:v>0.34860564466945154</c:v>
                </c:pt>
                <c:pt idx="774">
                  <c:v>0.28466175748263284</c:v>
                </c:pt>
                <c:pt idx="775">
                  <c:v>0.34680584147843235</c:v>
                </c:pt>
                <c:pt idx="776">
                  <c:v>0.31038439229953996</c:v>
                </c:pt>
                <c:pt idx="777">
                  <c:v>0.36666701145094172</c:v>
                </c:pt>
                <c:pt idx="778">
                  <c:v>0.39315634284991841</c:v>
                </c:pt>
                <c:pt idx="779">
                  <c:v>0.3979400086720376</c:v>
                </c:pt>
                <c:pt idx="780">
                  <c:v>0.38024079661187971</c:v>
                </c:pt>
                <c:pt idx="781">
                  <c:v>0.3241450013830024</c:v>
                </c:pt>
                <c:pt idx="782">
                  <c:v>0.40456484061650022</c:v>
                </c:pt>
                <c:pt idx="783">
                  <c:v>0.53216159124397699</c:v>
                </c:pt>
                <c:pt idx="784">
                  <c:v>0.55549051482833067</c:v>
                </c:pt>
                <c:pt idx="785">
                  <c:v>0.55660252249768594</c:v>
                </c:pt>
                <c:pt idx="786">
                  <c:v>0.51498978201649392</c:v>
                </c:pt>
                <c:pt idx="787">
                  <c:v>0.41395251231105329</c:v>
                </c:pt>
                <c:pt idx="788">
                  <c:v>0.47646736077143498</c:v>
                </c:pt>
                <c:pt idx="789">
                  <c:v>0.35664605565588064</c:v>
                </c:pt>
                <c:pt idx="790">
                  <c:v>0.49400370709237024</c:v>
                </c:pt>
                <c:pt idx="791">
                  <c:v>0.3960316641227602</c:v>
                </c:pt>
                <c:pt idx="792">
                  <c:v>0.39386755904091286</c:v>
                </c:pt>
                <c:pt idx="793">
                  <c:v>0.67282884365077744</c:v>
                </c:pt>
                <c:pt idx="794">
                  <c:v>0.3798605395672302</c:v>
                </c:pt>
                <c:pt idx="795">
                  <c:v>0.4835884037350392</c:v>
                </c:pt>
                <c:pt idx="796">
                  <c:v>0.42713008930345814</c:v>
                </c:pt>
                <c:pt idx="797">
                  <c:v>0.63456769031998406</c:v>
                </c:pt>
                <c:pt idx="798">
                  <c:v>0.70148948627904795</c:v>
                </c:pt>
                <c:pt idx="799">
                  <c:v>0.56550930309576086</c:v>
                </c:pt>
                <c:pt idx="800">
                  <c:v>0.70290029796445119</c:v>
                </c:pt>
                <c:pt idx="801">
                  <c:v>0.61788556743288459</c:v>
                </c:pt>
                <c:pt idx="802">
                  <c:v>0.68450328023031171</c:v>
                </c:pt>
                <c:pt idx="803">
                  <c:v>0.57835517237135992</c:v>
                </c:pt>
                <c:pt idx="804">
                  <c:v>0.61154365533317312</c:v>
                </c:pt>
                <c:pt idx="805">
                  <c:v>0.6708690516317718</c:v>
                </c:pt>
                <c:pt idx="806">
                  <c:v>0.72626770868714874</c:v>
                </c:pt>
                <c:pt idx="807">
                  <c:v>0.69772916211504166</c:v>
                </c:pt>
                <c:pt idx="808">
                  <c:v>0.62174357546083503</c:v>
                </c:pt>
                <c:pt idx="809">
                  <c:v>0.65397476843684954</c:v>
                </c:pt>
                <c:pt idx="810">
                  <c:v>0.52860264338274043</c:v>
                </c:pt>
                <c:pt idx="811">
                  <c:v>0.69738342725469793</c:v>
                </c:pt>
                <c:pt idx="812">
                  <c:v>0.56686054763001603</c:v>
                </c:pt>
                <c:pt idx="813">
                  <c:v>0.68364567599154513</c:v>
                </c:pt>
                <c:pt idx="814">
                  <c:v>0.65833867209227115</c:v>
                </c:pt>
                <c:pt idx="815">
                  <c:v>0.67261449083756841</c:v>
                </c:pt>
                <c:pt idx="816">
                  <c:v>0.65809558900946874</c:v>
                </c:pt>
                <c:pt idx="817">
                  <c:v>0.57670794879071741</c:v>
                </c:pt>
                <c:pt idx="818">
                  <c:v>0.52847532505353167</c:v>
                </c:pt>
                <c:pt idx="819">
                  <c:v>0.62686469077872486</c:v>
                </c:pt>
                <c:pt idx="820">
                  <c:v>0.60643412197193114</c:v>
                </c:pt>
                <c:pt idx="821">
                  <c:v>0.70442908506572377</c:v>
                </c:pt>
                <c:pt idx="822">
                  <c:v>0.53020324695497201</c:v>
                </c:pt>
                <c:pt idx="823">
                  <c:v>0.65907133989896649</c:v>
                </c:pt>
                <c:pt idx="824">
                  <c:v>0.59455077258422973</c:v>
                </c:pt>
                <c:pt idx="825">
                  <c:v>0.5521965973390135</c:v>
                </c:pt>
                <c:pt idx="826">
                  <c:v>0.57215157197379884</c:v>
                </c:pt>
                <c:pt idx="827">
                  <c:v>0.56181816778003379</c:v>
                </c:pt>
                <c:pt idx="828">
                  <c:v>0.68549207409430979</c:v>
                </c:pt>
                <c:pt idx="829">
                  <c:v>0.49276327423477317</c:v>
                </c:pt>
                <c:pt idx="830">
                  <c:v>0.60251512444444655</c:v>
                </c:pt>
                <c:pt idx="831">
                  <c:v>0.51117500250850378</c:v>
                </c:pt>
                <c:pt idx="832">
                  <c:v>0.486831495197036</c:v>
                </c:pt>
                <c:pt idx="833">
                  <c:v>0.48488849652129185</c:v>
                </c:pt>
                <c:pt idx="834">
                  <c:v>0.53242149903331959</c:v>
                </c:pt>
                <c:pt idx="835">
                  <c:v>0.60735752753979433</c:v>
                </c:pt>
                <c:pt idx="836">
                  <c:v>0.6629367746103122</c:v>
                </c:pt>
                <c:pt idx="837">
                  <c:v>0.56529571035180837</c:v>
                </c:pt>
                <c:pt idx="838">
                  <c:v>0.56941653459867614</c:v>
                </c:pt>
                <c:pt idx="839">
                  <c:v>0.48249823350296761</c:v>
                </c:pt>
                <c:pt idx="840">
                  <c:v>0.43540690618885763</c:v>
                </c:pt>
                <c:pt idx="841">
                  <c:v>0.52071107331884636</c:v>
                </c:pt>
                <c:pt idx="842">
                  <c:v>0.53147891704225514</c:v>
                </c:pt>
                <c:pt idx="843">
                  <c:v>0.48209455929558365</c:v>
                </c:pt>
                <c:pt idx="844">
                  <c:v>0.50896255441482052</c:v>
                </c:pt>
                <c:pt idx="845">
                  <c:v>0.49423605381588298</c:v>
                </c:pt>
                <c:pt idx="846">
                  <c:v>0.51294842929148365</c:v>
                </c:pt>
                <c:pt idx="847">
                  <c:v>0.30952029657973978</c:v>
                </c:pt>
                <c:pt idx="848">
                  <c:v>0.38565997639075145</c:v>
                </c:pt>
                <c:pt idx="849">
                  <c:v>0.32510770849935988</c:v>
                </c:pt>
                <c:pt idx="850">
                  <c:v>0.64122369904016541</c:v>
                </c:pt>
                <c:pt idx="851">
                  <c:v>0.59112934496832048</c:v>
                </c:pt>
                <c:pt idx="852">
                  <c:v>0.55473486661628457</c:v>
                </c:pt>
                <c:pt idx="853">
                  <c:v>0.50341909736449164</c:v>
                </c:pt>
                <c:pt idx="854">
                  <c:v>0.54764136255873308</c:v>
                </c:pt>
                <c:pt idx="855">
                  <c:v>0.48648000459880997</c:v>
                </c:pt>
                <c:pt idx="856">
                  <c:v>0.63033494009340585</c:v>
                </c:pt>
                <c:pt idx="857">
                  <c:v>0.58089877073493068</c:v>
                </c:pt>
                <c:pt idx="858">
                  <c:v>0.57312605862673305</c:v>
                </c:pt>
                <c:pt idx="859">
                  <c:v>0.54440917584366399</c:v>
                </c:pt>
                <c:pt idx="860">
                  <c:v>0.53654483067132674</c:v>
                </c:pt>
                <c:pt idx="861">
                  <c:v>0.41667259360399739</c:v>
                </c:pt>
                <c:pt idx="862">
                  <c:v>0.50196135248473317</c:v>
                </c:pt>
                <c:pt idx="863">
                  <c:v>0.50999085736972982</c:v>
                </c:pt>
                <c:pt idx="864">
                  <c:v>0.48523515361312614</c:v>
                </c:pt>
                <c:pt idx="865">
                  <c:v>0.47776291129819809</c:v>
                </c:pt>
                <c:pt idx="866">
                  <c:v>0.53969105694527497</c:v>
                </c:pt>
                <c:pt idx="867">
                  <c:v>0.46083462500155409</c:v>
                </c:pt>
                <c:pt idx="868">
                  <c:v>0.35919226533758392</c:v>
                </c:pt>
                <c:pt idx="869">
                  <c:v>0.62336235356907832</c:v>
                </c:pt>
                <c:pt idx="870">
                  <c:v>0.4888043931910116</c:v>
                </c:pt>
                <c:pt idx="871">
                  <c:v>0.54806669186887336</c:v>
                </c:pt>
                <c:pt idx="872">
                  <c:v>0.49301184983539603</c:v>
                </c:pt>
                <c:pt idx="873">
                  <c:v>0.71046751131624453</c:v>
                </c:pt>
                <c:pt idx="874">
                  <c:v>0.50003933706378678</c:v>
                </c:pt>
                <c:pt idx="875">
                  <c:v>0.42569115524293494</c:v>
                </c:pt>
                <c:pt idx="876">
                  <c:v>0.4506294602412923</c:v>
                </c:pt>
                <c:pt idx="877">
                  <c:v>0.42441065694947716</c:v>
                </c:pt>
                <c:pt idx="878">
                  <c:v>0.45321301610838682</c:v>
                </c:pt>
                <c:pt idx="879">
                  <c:v>0.535354152470778</c:v>
                </c:pt>
                <c:pt idx="880">
                  <c:v>0.448966238142465</c:v>
                </c:pt>
                <c:pt idx="881">
                  <c:v>0.57683861093495037</c:v>
                </c:pt>
                <c:pt idx="882">
                  <c:v>0.51894635825786006</c:v>
                </c:pt>
                <c:pt idx="883">
                  <c:v>0.69399795320757485</c:v>
                </c:pt>
                <c:pt idx="884">
                  <c:v>0.4220165947104827</c:v>
                </c:pt>
                <c:pt idx="885">
                  <c:v>0.43067806166550193</c:v>
                </c:pt>
                <c:pt idx="886">
                  <c:v>0.28155892089373857</c:v>
                </c:pt>
                <c:pt idx="887">
                  <c:v>0.26693032566803121</c:v>
                </c:pt>
                <c:pt idx="888">
                  <c:v>0.34570673106539956</c:v>
                </c:pt>
                <c:pt idx="889">
                  <c:v>0.34065625096750612</c:v>
                </c:pt>
                <c:pt idx="890">
                  <c:v>0.44783658277089933</c:v>
                </c:pt>
                <c:pt idx="891">
                  <c:v>0.23680729013504495</c:v>
                </c:pt>
                <c:pt idx="892">
                  <c:v>0.36616596481746572</c:v>
                </c:pt>
                <c:pt idx="893">
                  <c:v>0.53866521816387336</c:v>
                </c:pt>
                <c:pt idx="894">
                  <c:v>0.6014351570203359</c:v>
                </c:pt>
                <c:pt idx="895">
                  <c:v>0.48776587652360448</c:v>
                </c:pt>
                <c:pt idx="896">
                  <c:v>0.53973607099600007</c:v>
                </c:pt>
                <c:pt idx="897">
                  <c:v>0.45201740702661958</c:v>
                </c:pt>
                <c:pt idx="898">
                  <c:v>0.60634501814770281</c:v>
                </c:pt>
                <c:pt idx="899">
                  <c:v>0.46323119439122384</c:v>
                </c:pt>
                <c:pt idx="900">
                  <c:v>0.30120664585226303</c:v>
                </c:pt>
                <c:pt idx="901">
                  <c:v>0.28031900598152354</c:v>
                </c:pt>
                <c:pt idx="902">
                  <c:v>0.35492585857980602</c:v>
                </c:pt>
                <c:pt idx="903">
                  <c:v>0.74982901219448461</c:v>
                </c:pt>
                <c:pt idx="904">
                  <c:v>0.43306570944261286</c:v>
                </c:pt>
                <c:pt idx="905">
                  <c:v>0.7196334669261798</c:v>
                </c:pt>
                <c:pt idx="906">
                  <c:v>0.45978213761725878</c:v>
                </c:pt>
                <c:pt idx="907">
                  <c:v>0.39061748577092198</c:v>
                </c:pt>
                <c:pt idx="908">
                  <c:v>0.32323104704218242</c:v>
                </c:pt>
                <c:pt idx="909">
                  <c:v>0.35394461656736836</c:v>
                </c:pt>
                <c:pt idx="910">
                  <c:v>0.31993028547600105</c:v>
                </c:pt>
                <c:pt idx="911">
                  <c:v>0.41763650476653014</c:v>
                </c:pt>
                <c:pt idx="912">
                  <c:v>0.28193519622784985</c:v>
                </c:pt>
                <c:pt idx="913">
                  <c:v>0.29311787735806949</c:v>
                </c:pt>
                <c:pt idx="914">
                  <c:v>0.3640430014367434</c:v>
                </c:pt>
                <c:pt idx="915">
                  <c:v>0.34504682464835507</c:v>
                </c:pt>
                <c:pt idx="916">
                  <c:v>0.34683229349649425</c:v>
                </c:pt>
                <c:pt idx="917">
                  <c:v>0.49444542040481504</c:v>
                </c:pt>
                <c:pt idx="918">
                  <c:v>0.50792069660555694</c:v>
                </c:pt>
                <c:pt idx="919">
                  <c:v>0.52186758188547522</c:v>
                </c:pt>
                <c:pt idx="920">
                  <c:v>0.36186860965290835</c:v>
                </c:pt>
                <c:pt idx="921">
                  <c:v>0.32899307124325428</c:v>
                </c:pt>
                <c:pt idx="922">
                  <c:v>0.46394999250731805</c:v>
                </c:pt>
                <c:pt idx="923">
                  <c:v>0.44551840888728156</c:v>
                </c:pt>
                <c:pt idx="924">
                  <c:v>0.52929926638473401</c:v>
                </c:pt>
                <c:pt idx="925">
                  <c:v>0.48528036538643887</c:v>
                </c:pt>
                <c:pt idx="926">
                  <c:v>0.47987546794120717</c:v>
                </c:pt>
                <c:pt idx="927">
                  <c:v>0.4668468269984517</c:v>
                </c:pt>
                <c:pt idx="928">
                  <c:v>0.44817716321410839</c:v>
                </c:pt>
                <c:pt idx="929">
                  <c:v>0.51304839991701023</c:v>
                </c:pt>
                <c:pt idx="930">
                  <c:v>0.47217114669236326</c:v>
                </c:pt>
                <c:pt idx="931">
                  <c:v>0.49036140452497284</c:v>
                </c:pt>
                <c:pt idx="932">
                  <c:v>0.48470512661092818</c:v>
                </c:pt>
                <c:pt idx="933">
                  <c:v>0.53583243092367328</c:v>
                </c:pt>
                <c:pt idx="934">
                  <c:v>0.48239348313265257</c:v>
                </c:pt>
                <c:pt idx="935">
                  <c:v>0.27948231092830972</c:v>
                </c:pt>
                <c:pt idx="936">
                  <c:v>0.45237369628706137</c:v>
                </c:pt>
                <c:pt idx="937">
                  <c:v>0.56003232102905964</c:v>
                </c:pt>
                <c:pt idx="938">
                  <c:v>0.51696794780247157</c:v>
                </c:pt>
                <c:pt idx="939">
                  <c:v>0.41647612480479657</c:v>
                </c:pt>
                <c:pt idx="940">
                  <c:v>0.44298300307719862</c:v>
                </c:pt>
                <c:pt idx="941">
                  <c:v>0.50346819640517881</c:v>
                </c:pt>
                <c:pt idx="942">
                  <c:v>0.49320526404580706</c:v>
                </c:pt>
                <c:pt idx="943">
                  <c:v>0.49202552414355322</c:v>
                </c:pt>
                <c:pt idx="944">
                  <c:v>0.5170810963416127</c:v>
                </c:pt>
                <c:pt idx="945">
                  <c:v>0.42771884819015354</c:v>
                </c:pt>
                <c:pt idx="946">
                  <c:v>0.43659146370961155</c:v>
                </c:pt>
                <c:pt idx="947">
                  <c:v>0.36406081811080349</c:v>
                </c:pt>
                <c:pt idx="948">
                  <c:v>0.58567202004419916</c:v>
                </c:pt>
                <c:pt idx="949">
                  <c:v>0.55102074043958194</c:v>
                </c:pt>
                <c:pt idx="950">
                  <c:v>0.55445494908906734</c:v>
                </c:pt>
                <c:pt idx="951">
                  <c:v>0.52239965589705539</c:v>
                </c:pt>
                <c:pt idx="952">
                  <c:v>0.49902804029328734</c:v>
                </c:pt>
                <c:pt idx="953">
                  <c:v>0.63576402722599756</c:v>
                </c:pt>
                <c:pt idx="954">
                  <c:v>0.45795201801800234</c:v>
                </c:pt>
                <c:pt idx="955">
                  <c:v>0.42179947322590372</c:v>
                </c:pt>
                <c:pt idx="956">
                  <c:v>0.59256295408234505</c:v>
                </c:pt>
                <c:pt idx="957">
                  <c:v>0.42339697839615853</c:v>
                </c:pt>
                <c:pt idx="958">
                  <c:v>0.45476292538287266</c:v>
                </c:pt>
                <c:pt idx="959">
                  <c:v>0.46246212880307486</c:v>
                </c:pt>
                <c:pt idx="960">
                  <c:v>0.39906156768845413</c:v>
                </c:pt>
                <c:pt idx="961">
                  <c:v>0.46410926460693225</c:v>
                </c:pt>
                <c:pt idx="962">
                  <c:v>0.47502865309328585</c:v>
                </c:pt>
                <c:pt idx="963">
                  <c:v>0.74257097127873961</c:v>
                </c:pt>
                <c:pt idx="964">
                  <c:v>0.51322323297712658</c:v>
                </c:pt>
                <c:pt idx="965">
                  <c:v>0.53333062504545292</c:v>
                </c:pt>
                <c:pt idx="966">
                  <c:v>0.57759467665445474</c:v>
                </c:pt>
                <c:pt idx="967">
                  <c:v>0.55266955735725976</c:v>
                </c:pt>
                <c:pt idx="968">
                  <c:v>0.61351646800249737</c:v>
                </c:pt>
                <c:pt idx="969">
                  <c:v>0.54079033458903969</c:v>
                </c:pt>
                <c:pt idx="970">
                  <c:v>0.60292083300109856</c:v>
                </c:pt>
                <c:pt idx="971">
                  <c:v>0.30579607091374422</c:v>
                </c:pt>
                <c:pt idx="972">
                  <c:v>0.58601804577588801</c:v>
                </c:pt>
                <c:pt idx="973">
                  <c:v>0.58339024254626415</c:v>
                </c:pt>
                <c:pt idx="974">
                  <c:v>0.46026613940838468</c:v>
                </c:pt>
                <c:pt idx="975">
                  <c:v>0.60708997450159286</c:v>
                </c:pt>
                <c:pt idx="976">
                  <c:v>0.48776466292494486</c:v>
                </c:pt>
                <c:pt idx="977">
                  <c:v>0.67262949044657172</c:v>
                </c:pt>
                <c:pt idx="978">
                  <c:v>0.52454058843784357</c:v>
                </c:pt>
                <c:pt idx="979">
                  <c:v>0.55569820754463195</c:v>
                </c:pt>
                <c:pt idx="980">
                  <c:v>0.28281830873533587</c:v>
                </c:pt>
                <c:pt idx="981">
                  <c:v>0.2992052262487338</c:v>
                </c:pt>
                <c:pt idx="982">
                  <c:v>0.43067684911128284</c:v>
                </c:pt>
                <c:pt idx="983">
                  <c:v>0.44487106196101833</c:v>
                </c:pt>
                <c:pt idx="984">
                  <c:v>0.41671431830179539</c:v>
                </c:pt>
                <c:pt idx="985">
                  <c:v>0.45032015803613062</c:v>
                </c:pt>
                <c:pt idx="986">
                  <c:v>0.49211059075583757</c:v>
                </c:pt>
                <c:pt idx="987">
                  <c:v>0.35814470971409412</c:v>
                </c:pt>
                <c:pt idx="988">
                  <c:v>0.40989831929103587</c:v>
                </c:pt>
                <c:pt idx="989">
                  <c:v>0.28691825384040692</c:v>
                </c:pt>
                <c:pt idx="990">
                  <c:v>0.2872417111783479</c:v>
                </c:pt>
                <c:pt idx="991">
                  <c:v>0.56714800983922664</c:v>
                </c:pt>
                <c:pt idx="992">
                  <c:v>0.56233908250359166</c:v>
                </c:pt>
                <c:pt idx="993">
                  <c:v>0.28808648687411575</c:v>
                </c:pt>
                <c:pt idx="994">
                  <c:v>0.45374082935471033</c:v>
                </c:pt>
                <c:pt idx="995">
                  <c:v>0.52038994487664292</c:v>
                </c:pt>
                <c:pt idx="996">
                  <c:v>0.40294340979723897</c:v>
                </c:pt>
                <c:pt idx="997">
                  <c:v>0.52564099118661223</c:v>
                </c:pt>
                <c:pt idx="998">
                  <c:v>0.50765684384212839</c:v>
                </c:pt>
                <c:pt idx="999">
                  <c:v>0.56399232086475071</c:v>
                </c:pt>
                <c:pt idx="1000">
                  <c:v>0.37120575542479278</c:v>
                </c:pt>
                <c:pt idx="1001">
                  <c:v>0.39070904771172543</c:v>
                </c:pt>
                <c:pt idx="1002">
                  <c:v>0.44971187753656283</c:v>
                </c:pt>
                <c:pt idx="1003">
                  <c:v>0.48009435879643447</c:v>
                </c:pt>
                <c:pt idx="1004">
                  <c:v>0.45352087669138336</c:v>
                </c:pt>
                <c:pt idx="1005">
                  <c:v>0.26610906644185478</c:v>
                </c:pt>
                <c:pt idx="1006">
                  <c:v>0.66543766165462837</c:v>
                </c:pt>
                <c:pt idx="1007">
                  <c:v>0.52514381583653658</c:v>
                </c:pt>
                <c:pt idx="1008">
                  <c:v>0.47774986996515084</c:v>
                </c:pt>
                <c:pt idx="1009">
                  <c:v>0.36588190281532401</c:v>
                </c:pt>
                <c:pt idx="1010">
                  <c:v>0.45320208284611035</c:v>
                </c:pt>
                <c:pt idx="1011">
                  <c:v>0.38201456608801998</c:v>
                </c:pt>
                <c:pt idx="1012">
                  <c:v>0.44902674530032327</c:v>
                </c:pt>
                <c:pt idx="1013">
                  <c:v>0.47519746649352207</c:v>
                </c:pt>
                <c:pt idx="1014">
                  <c:v>0.46135775236378024</c:v>
                </c:pt>
                <c:pt idx="1015">
                  <c:v>0.64089317619283115</c:v>
                </c:pt>
                <c:pt idx="1016">
                  <c:v>0.4541543837227574</c:v>
                </c:pt>
                <c:pt idx="1017">
                  <c:v>0.25366568704197207</c:v>
                </c:pt>
                <c:pt idx="1018">
                  <c:v>0.45337225581204582</c:v>
                </c:pt>
                <c:pt idx="1019">
                  <c:v>0.41715254291857423</c:v>
                </c:pt>
                <c:pt idx="1020">
                  <c:v>0.43190934541345549</c:v>
                </c:pt>
                <c:pt idx="1021">
                  <c:v>0.52570628096033145</c:v>
                </c:pt>
                <c:pt idx="1022">
                  <c:v>0.45425241047561876</c:v>
                </c:pt>
                <c:pt idx="1023">
                  <c:v>0.42346646120280884</c:v>
                </c:pt>
                <c:pt idx="1024">
                  <c:v>0.39814686482355643</c:v>
                </c:pt>
                <c:pt idx="1025">
                  <c:v>0.43420701913581039</c:v>
                </c:pt>
                <c:pt idx="1026">
                  <c:v>0.49274160236114301</c:v>
                </c:pt>
                <c:pt idx="1027">
                  <c:v>0.44796512037194203</c:v>
                </c:pt>
                <c:pt idx="1028">
                  <c:v>0.40105920677209972</c:v>
                </c:pt>
                <c:pt idx="1029">
                  <c:v>0.23268128580594286</c:v>
                </c:pt>
                <c:pt idx="1030">
                  <c:v>0.2832431329932224</c:v>
                </c:pt>
                <c:pt idx="1031">
                  <c:v>0.33022613998082628</c:v>
                </c:pt>
                <c:pt idx="1032">
                  <c:v>0.40166677809369888</c:v>
                </c:pt>
                <c:pt idx="1033">
                  <c:v>0.59569884337938028</c:v>
                </c:pt>
                <c:pt idx="1034">
                  <c:v>0.47624167065818135</c:v>
                </c:pt>
                <c:pt idx="1035">
                  <c:v>0.50109743430870912</c:v>
                </c:pt>
                <c:pt idx="1036">
                  <c:v>0.42441716233760451</c:v>
                </c:pt>
                <c:pt idx="1037">
                  <c:v>0.55860577209624473</c:v>
                </c:pt>
                <c:pt idx="1038">
                  <c:v>0.42257699383976044</c:v>
                </c:pt>
                <c:pt idx="1039">
                  <c:v>0.55157952856445125</c:v>
                </c:pt>
                <c:pt idx="1040">
                  <c:v>0.55350394699530303</c:v>
                </c:pt>
                <c:pt idx="1041">
                  <c:v>0.39727134882955129</c:v>
                </c:pt>
                <c:pt idx="1042">
                  <c:v>0.55125030074200665</c:v>
                </c:pt>
                <c:pt idx="1043">
                  <c:v>0.56563319327656081</c:v>
                </c:pt>
                <c:pt idx="1044">
                  <c:v>0.46277241935968694</c:v>
                </c:pt>
                <c:pt idx="1045">
                  <c:v>0.46943473496924781</c:v>
                </c:pt>
                <c:pt idx="1046">
                  <c:v>0.61668006207199932</c:v>
                </c:pt>
                <c:pt idx="1047">
                  <c:v>0.44642209259036331</c:v>
                </c:pt>
                <c:pt idx="1048">
                  <c:v>0.57026654664965981</c:v>
                </c:pt>
                <c:pt idx="1049">
                  <c:v>0.4652986011163569</c:v>
                </c:pt>
                <c:pt idx="1050">
                  <c:v>0.53058831723599009</c:v>
                </c:pt>
                <c:pt idx="1051">
                  <c:v>0.5964167060908202</c:v>
                </c:pt>
                <c:pt idx="1052">
                  <c:v>0.35032734877221389</c:v>
                </c:pt>
                <c:pt idx="1053">
                  <c:v>0.39202691470672679</c:v>
                </c:pt>
                <c:pt idx="1054">
                  <c:v>0.58034407368536278</c:v>
                </c:pt>
                <c:pt idx="1055">
                  <c:v>0.44331803701381139</c:v>
                </c:pt>
                <c:pt idx="1056">
                  <c:v>0.57144188098074966</c:v>
                </c:pt>
                <c:pt idx="1057">
                  <c:v>0.57876721970059319</c:v>
                </c:pt>
                <c:pt idx="1058">
                  <c:v>0.54876808287002965</c:v>
                </c:pt>
                <c:pt idx="1059">
                  <c:v>0.53611295695479555</c:v>
                </c:pt>
                <c:pt idx="1060">
                  <c:v>0.52808925703599741</c:v>
                </c:pt>
                <c:pt idx="1061">
                  <c:v>0.49237977809405348</c:v>
                </c:pt>
                <c:pt idx="1062">
                  <c:v>0.39269532973192695</c:v>
                </c:pt>
                <c:pt idx="1063">
                  <c:v>0.49230792380048982</c:v>
                </c:pt>
                <c:pt idx="1064">
                  <c:v>0.51801848452588728</c:v>
                </c:pt>
                <c:pt idx="1065">
                  <c:v>0.47098506582482308</c:v>
                </c:pt>
                <c:pt idx="1066">
                  <c:v>0.64235458618713537</c:v>
                </c:pt>
                <c:pt idx="1067">
                  <c:v>0.42839270776624977</c:v>
                </c:pt>
                <c:pt idx="1068">
                  <c:v>0.40163615423200133</c:v>
                </c:pt>
                <c:pt idx="1069">
                  <c:v>0.51770922743439518</c:v>
                </c:pt>
                <c:pt idx="1070">
                  <c:v>0.45372532061488541</c:v>
                </c:pt>
                <c:pt idx="1071">
                  <c:v>0.49024066680064254</c:v>
                </c:pt>
                <c:pt idx="1072">
                  <c:v>0.52628198638232038</c:v>
                </c:pt>
                <c:pt idx="1073">
                  <c:v>0.43811230219065933</c:v>
                </c:pt>
                <c:pt idx="1074">
                  <c:v>0.49610032387237712</c:v>
                </c:pt>
                <c:pt idx="1075">
                  <c:v>0.53545812947330529</c:v>
                </c:pt>
                <c:pt idx="1076">
                  <c:v>0.50750063765902342</c:v>
                </c:pt>
                <c:pt idx="1077">
                  <c:v>0.4858842118563213</c:v>
                </c:pt>
                <c:pt idx="1078">
                  <c:v>0.48361421374942032</c:v>
                </c:pt>
                <c:pt idx="1079">
                  <c:v>0.45735194611069407</c:v>
                </c:pt>
                <c:pt idx="1080">
                  <c:v>0.48685920712978442</c:v>
                </c:pt>
                <c:pt idx="1081">
                  <c:v>0.47461021524024871</c:v>
                </c:pt>
                <c:pt idx="1082">
                  <c:v>0.45038472748882796</c:v>
                </c:pt>
                <c:pt idx="1083">
                  <c:v>0.45039773340500372</c:v>
                </c:pt>
                <c:pt idx="1084">
                  <c:v>0.49292381178487066</c:v>
                </c:pt>
                <c:pt idx="1085">
                  <c:v>0.47939267455171941</c:v>
                </c:pt>
                <c:pt idx="1086">
                  <c:v>0.52490273289313272</c:v>
                </c:pt>
                <c:pt idx="1087">
                  <c:v>0.54609683544802212</c:v>
                </c:pt>
                <c:pt idx="1088">
                  <c:v>0.49429168286493952</c:v>
                </c:pt>
                <c:pt idx="1089">
                  <c:v>0.48055628201138645</c:v>
                </c:pt>
                <c:pt idx="1090">
                  <c:v>0.46456658463072181</c:v>
                </c:pt>
                <c:pt idx="1091">
                  <c:v>0.18304096786662635</c:v>
                </c:pt>
                <c:pt idx="1092">
                  <c:v>0.47389742085639125</c:v>
                </c:pt>
                <c:pt idx="1093">
                  <c:v>0.43364361845237148</c:v>
                </c:pt>
                <c:pt idx="1094">
                  <c:v>0.41370645340855106</c:v>
                </c:pt>
                <c:pt idx="1095">
                  <c:v>0.54500162524136331</c:v>
                </c:pt>
                <c:pt idx="1096">
                  <c:v>0.57417784028459551</c:v>
                </c:pt>
                <c:pt idx="1097">
                  <c:v>0.3980614726588183</c:v>
                </c:pt>
                <c:pt idx="1098">
                  <c:v>0.47067963860301032</c:v>
                </c:pt>
                <c:pt idx="1099">
                  <c:v>0.60528798186017352</c:v>
                </c:pt>
                <c:pt idx="1100">
                  <c:v>0.45927924158571709</c:v>
                </c:pt>
                <c:pt idx="1101">
                  <c:v>0.46300149777303523</c:v>
                </c:pt>
                <c:pt idx="1102">
                  <c:v>0.50483086810208622</c:v>
                </c:pt>
                <c:pt idx="1103">
                  <c:v>0.4881052877362963</c:v>
                </c:pt>
                <c:pt idx="1104">
                  <c:v>0.4788430948921642</c:v>
                </c:pt>
                <c:pt idx="1105">
                  <c:v>0.48994808016038488</c:v>
                </c:pt>
                <c:pt idx="1106">
                  <c:v>0.39742244631855761</c:v>
                </c:pt>
                <c:pt idx="1107">
                  <c:v>0.52166157767005683</c:v>
                </c:pt>
                <c:pt idx="1108">
                  <c:v>0.52836177118657346</c:v>
                </c:pt>
                <c:pt idx="1109">
                  <c:v>0.43721537170479241</c:v>
                </c:pt>
                <c:pt idx="1110">
                  <c:v>0.54051167273674372</c:v>
                </c:pt>
                <c:pt idx="1111">
                  <c:v>0.41469196731069546</c:v>
                </c:pt>
                <c:pt idx="1112">
                  <c:v>0.51106578829408134</c:v>
                </c:pt>
                <c:pt idx="1113">
                  <c:v>0.46798268540834759</c:v>
                </c:pt>
                <c:pt idx="1114">
                  <c:v>0.48054687327332046</c:v>
                </c:pt>
                <c:pt idx="1115">
                  <c:v>0.53363204977530609</c:v>
                </c:pt>
                <c:pt idx="1116">
                  <c:v>0.55064112185326231</c:v>
                </c:pt>
                <c:pt idx="1117">
                  <c:v>0.52039604242007109</c:v>
                </c:pt>
                <c:pt idx="1118">
                  <c:v>0.53866247887761942</c:v>
                </c:pt>
                <c:pt idx="1119">
                  <c:v>0.36132069763406433</c:v>
                </c:pt>
                <c:pt idx="1120">
                  <c:v>0.27086216335644753</c:v>
                </c:pt>
                <c:pt idx="1121">
                  <c:v>0.54240453404097655</c:v>
                </c:pt>
                <c:pt idx="1122">
                  <c:v>0.31566640971596027</c:v>
                </c:pt>
                <c:pt idx="1123">
                  <c:v>0.29724706203760842</c:v>
                </c:pt>
                <c:pt idx="1124">
                  <c:v>0.40084132772821796</c:v>
                </c:pt>
                <c:pt idx="1125">
                  <c:v>0.46848630322825535</c:v>
                </c:pt>
                <c:pt idx="1126">
                  <c:v>0.45864788738320061</c:v>
                </c:pt>
                <c:pt idx="1127">
                  <c:v>0.38423086668902029</c:v>
                </c:pt>
                <c:pt idx="1128">
                  <c:v>0.44810420705830939</c:v>
                </c:pt>
                <c:pt idx="1129">
                  <c:v>0.46336712650000322</c:v>
                </c:pt>
                <c:pt idx="1130">
                  <c:v>0.47839123174786174</c:v>
                </c:pt>
                <c:pt idx="1131">
                  <c:v>0.42531418130903675</c:v>
                </c:pt>
                <c:pt idx="1132">
                  <c:v>0.43003317492543014</c:v>
                </c:pt>
                <c:pt idx="1133">
                  <c:v>0.47833990015457417</c:v>
                </c:pt>
                <c:pt idx="1134">
                  <c:v>0.40019502402915574</c:v>
                </c:pt>
                <c:pt idx="1135">
                  <c:v>0.47516157480145538</c:v>
                </c:pt>
                <c:pt idx="1136">
                  <c:v>0.51929344488898854</c:v>
                </c:pt>
                <c:pt idx="1137">
                  <c:v>0.42610009384186898</c:v>
                </c:pt>
                <c:pt idx="1138">
                  <c:v>0.48262206516927053</c:v>
                </c:pt>
                <c:pt idx="1139">
                  <c:v>0.4675609272407093</c:v>
                </c:pt>
                <c:pt idx="1140">
                  <c:v>0.40320916174800098</c:v>
                </c:pt>
                <c:pt idx="1141">
                  <c:v>0.44218652001044845</c:v>
                </c:pt>
                <c:pt idx="1142">
                  <c:v>0.46444802572247323</c:v>
                </c:pt>
                <c:pt idx="1143">
                  <c:v>0.45238766023119359</c:v>
                </c:pt>
                <c:pt idx="1144">
                  <c:v>0.51796255477193265</c:v>
                </c:pt>
                <c:pt idx="1145">
                  <c:v>0.39043503347042219</c:v>
                </c:pt>
                <c:pt idx="1146">
                  <c:v>0.36253716095416477</c:v>
                </c:pt>
                <c:pt idx="1147">
                  <c:v>0.33099321904142442</c:v>
                </c:pt>
                <c:pt idx="1148">
                  <c:v>0.3251965528160396</c:v>
                </c:pt>
                <c:pt idx="1149">
                  <c:v>0.31943733078942599</c:v>
                </c:pt>
                <c:pt idx="1150">
                  <c:v>0.37995918454730299</c:v>
                </c:pt>
                <c:pt idx="1151">
                  <c:v>0.39023527228985699</c:v>
                </c:pt>
                <c:pt idx="1152">
                  <c:v>0.39655420698665489</c:v>
                </c:pt>
                <c:pt idx="1153">
                  <c:v>0.3352615038340977</c:v>
                </c:pt>
                <c:pt idx="1154">
                  <c:v>0.37778008245388628</c:v>
                </c:pt>
                <c:pt idx="1155">
                  <c:v>0.30546077318898007</c:v>
                </c:pt>
                <c:pt idx="1156">
                  <c:v>0.38391816974038662</c:v>
                </c:pt>
                <c:pt idx="1157">
                  <c:v>0.34805005086080143</c:v>
                </c:pt>
                <c:pt idx="1158">
                  <c:v>0.52369739676101756</c:v>
                </c:pt>
                <c:pt idx="1159">
                  <c:v>0.59022708771715238</c:v>
                </c:pt>
                <c:pt idx="1160">
                  <c:v>0.48919415115563997</c:v>
                </c:pt>
                <c:pt idx="1161">
                  <c:v>0.42149089312558391</c:v>
                </c:pt>
                <c:pt idx="1162">
                  <c:v>0.56277192275326438</c:v>
                </c:pt>
                <c:pt idx="1163">
                  <c:v>0.35775576044617147</c:v>
                </c:pt>
                <c:pt idx="1164">
                  <c:v>0.36331317557445614</c:v>
                </c:pt>
                <c:pt idx="1165">
                  <c:v>0.36802911623596424</c:v>
                </c:pt>
                <c:pt idx="1166">
                  <c:v>0.38925920733291941</c:v>
                </c:pt>
                <c:pt idx="1167">
                  <c:v>0.5664838370667663</c:v>
                </c:pt>
                <c:pt idx="1168">
                  <c:v>0.38530830138634647</c:v>
                </c:pt>
                <c:pt idx="1169">
                  <c:v>0.35663764737269277</c:v>
                </c:pt>
                <c:pt idx="1170">
                  <c:v>0.38889972772821446</c:v>
                </c:pt>
                <c:pt idx="1171">
                  <c:v>0.54571497268686608</c:v>
                </c:pt>
                <c:pt idx="1172">
                  <c:v>0.37871315646656861</c:v>
                </c:pt>
                <c:pt idx="1173">
                  <c:v>0.33620465979489045</c:v>
                </c:pt>
                <c:pt idx="1174">
                  <c:v>0.25810179512217035</c:v>
                </c:pt>
                <c:pt idx="1175">
                  <c:v>0.51585945142383161</c:v>
                </c:pt>
                <c:pt idx="1176">
                  <c:v>0.52905944291884222</c:v>
                </c:pt>
                <c:pt idx="1177">
                  <c:v>0.4945770807586331</c:v>
                </c:pt>
                <c:pt idx="1178">
                  <c:v>0.54099072032334206</c:v>
                </c:pt>
                <c:pt idx="1179">
                  <c:v>0.64184912580814213</c:v>
                </c:pt>
                <c:pt idx="1180">
                  <c:v>0.54883593608193282</c:v>
                </c:pt>
                <c:pt idx="1181">
                  <c:v>0.7060308516692525</c:v>
                </c:pt>
                <c:pt idx="1182">
                  <c:v>0.3477733992063074</c:v>
                </c:pt>
                <c:pt idx="1183">
                  <c:v>0.80548933856364868</c:v>
                </c:pt>
                <c:pt idx="1184">
                  <c:v>0.29923908804610022</c:v>
                </c:pt>
                <c:pt idx="1185">
                  <c:v>0.54064569029731024</c:v>
                </c:pt>
                <c:pt idx="1186">
                  <c:v>0.62961946098530419</c:v>
                </c:pt>
                <c:pt idx="1187">
                  <c:v>0.7529611815418773</c:v>
                </c:pt>
                <c:pt idx="1188">
                  <c:v>0.54388477453200823</c:v>
                </c:pt>
                <c:pt idx="1189">
                  <c:v>0.64888913909206825</c:v>
                </c:pt>
                <c:pt idx="1190">
                  <c:v>8.1820079092805906E-2</c:v>
                </c:pt>
                <c:pt idx="1191">
                  <c:v>0.33917926627669437</c:v>
                </c:pt>
                <c:pt idx="1192">
                  <c:v>0.34156189901604767</c:v>
                </c:pt>
                <c:pt idx="1193">
                  <c:v>0.54850965695044918</c:v>
                </c:pt>
                <c:pt idx="1194">
                  <c:v>0.21839420154391351</c:v>
                </c:pt>
                <c:pt idx="1195">
                  <c:v>0.33804540216916318</c:v>
                </c:pt>
                <c:pt idx="1196">
                  <c:v>0.36963642480193037</c:v>
                </c:pt>
                <c:pt idx="1197">
                  <c:v>0.33299452408464492</c:v>
                </c:pt>
                <c:pt idx="1198">
                  <c:v>0.34614505930854272</c:v>
                </c:pt>
                <c:pt idx="1199">
                  <c:v>0.31650664323680094</c:v>
                </c:pt>
                <c:pt idx="1200">
                  <c:v>0.29859208920341462</c:v>
                </c:pt>
                <c:pt idx="1201">
                  <c:v>0.32550376504718181</c:v>
                </c:pt>
                <c:pt idx="1202">
                  <c:v>0.80176610759703648</c:v>
                </c:pt>
                <c:pt idx="1203">
                  <c:v>0.48109999438327283</c:v>
                </c:pt>
                <c:pt idx="1204">
                  <c:v>0.36894962637524564</c:v>
                </c:pt>
                <c:pt idx="1205">
                  <c:v>0.44454703460862605</c:v>
                </c:pt>
                <c:pt idx="1206">
                  <c:v>0.4649658255946354</c:v>
                </c:pt>
                <c:pt idx="1207">
                  <c:v>0.49052864789745149</c:v>
                </c:pt>
                <c:pt idx="1208">
                  <c:v>0.44142288035119676</c:v>
                </c:pt>
                <c:pt idx="1209">
                  <c:v>0.46345529663123297</c:v>
                </c:pt>
                <c:pt idx="1210">
                  <c:v>0.44548653649996023</c:v>
                </c:pt>
                <c:pt idx="1211">
                  <c:v>0.43878478346349464</c:v>
                </c:pt>
                <c:pt idx="1212">
                  <c:v>0.46983600990369556</c:v>
                </c:pt>
                <c:pt idx="1213">
                  <c:v>0.48346346770321302</c:v>
                </c:pt>
                <c:pt idx="1214">
                  <c:v>0.4455344986780056</c:v>
                </c:pt>
                <c:pt idx="1215">
                  <c:v>0.47011932523632782</c:v>
                </c:pt>
                <c:pt idx="1216">
                  <c:v>0.42726552177536931</c:v>
                </c:pt>
                <c:pt idx="1217">
                  <c:v>0.46736141743050613</c:v>
                </c:pt>
                <c:pt idx="1218">
                  <c:v>0.39990960153494204</c:v>
                </c:pt>
                <c:pt idx="1219">
                  <c:v>0.60252316823989627</c:v>
                </c:pt>
                <c:pt idx="1220">
                  <c:v>0.40419112535214929</c:v>
                </c:pt>
                <c:pt idx="1221">
                  <c:v>0.76693746301903931</c:v>
                </c:pt>
                <c:pt idx="1222">
                  <c:v>0.46346637354698195</c:v>
                </c:pt>
                <c:pt idx="1223">
                  <c:v>0.49280357590874363</c:v>
                </c:pt>
                <c:pt idx="1224">
                  <c:v>0.46388591584347494</c:v>
                </c:pt>
                <c:pt idx="1225">
                  <c:v>0.54954011777563783</c:v>
                </c:pt>
                <c:pt idx="1226">
                  <c:v>0.44102223965682147</c:v>
                </c:pt>
                <c:pt idx="1227">
                  <c:v>0.59718080178163746</c:v>
                </c:pt>
                <c:pt idx="1228">
                  <c:v>0.53451359580077307</c:v>
                </c:pt>
                <c:pt idx="1229">
                  <c:v>0.77052866931453823</c:v>
                </c:pt>
                <c:pt idx="1230">
                  <c:v>0.5536899884863753</c:v>
                </c:pt>
                <c:pt idx="1231">
                  <c:v>0.46685680099505994</c:v>
                </c:pt>
                <c:pt idx="1232">
                  <c:v>0.55471155428075436</c:v>
                </c:pt>
                <c:pt idx="1233">
                  <c:v>0.50336453333599096</c:v>
                </c:pt>
                <c:pt idx="1234">
                  <c:v>0.60382845994695666</c:v>
                </c:pt>
                <c:pt idx="1235">
                  <c:v>0.76905908103358922</c:v>
                </c:pt>
                <c:pt idx="1236">
                  <c:v>0.63098509188605711</c:v>
                </c:pt>
                <c:pt idx="1237">
                  <c:v>0.57359013566144867</c:v>
                </c:pt>
                <c:pt idx="1238">
                  <c:v>0.51334566300331275</c:v>
                </c:pt>
                <c:pt idx="1239">
                  <c:v>0.53592991452807148</c:v>
                </c:pt>
                <c:pt idx="1240">
                  <c:v>0.54439312860358224</c:v>
                </c:pt>
                <c:pt idx="1241">
                  <c:v>0.57282108196396331</c:v>
                </c:pt>
                <c:pt idx="1242">
                  <c:v>0.53162781259455394</c:v>
                </c:pt>
                <c:pt idx="1243">
                  <c:v>0.61112761230433643</c:v>
                </c:pt>
                <c:pt idx="1244">
                  <c:v>0.55889076651482117</c:v>
                </c:pt>
                <c:pt idx="1245">
                  <c:v>0.43973873014948872</c:v>
                </c:pt>
                <c:pt idx="1246">
                  <c:v>0.56515859956060244</c:v>
                </c:pt>
                <c:pt idx="1247">
                  <c:v>0.59879705725718979</c:v>
                </c:pt>
                <c:pt idx="1248">
                  <c:v>0.5901244299550289</c:v>
                </c:pt>
                <c:pt idx="1249">
                  <c:v>0.53481645110028697</c:v>
                </c:pt>
                <c:pt idx="1250">
                  <c:v>0.61845040751613178</c:v>
                </c:pt>
                <c:pt idx="1251">
                  <c:v>0.51477866824828811</c:v>
                </c:pt>
                <c:pt idx="1252">
                  <c:v>0.49732464080794947</c:v>
                </c:pt>
                <c:pt idx="1253">
                  <c:v>0.69135060746582677</c:v>
                </c:pt>
                <c:pt idx="1254">
                  <c:v>0.51703350923891778</c:v>
                </c:pt>
                <c:pt idx="1255">
                  <c:v>0.6614536430681297</c:v>
                </c:pt>
                <c:pt idx="1256">
                  <c:v>0.51880308401766473</c:v>
                </c:pt>
                <c:pt idx="1257">
                  <c:v>0.6156753534613596</c:v>
                </c:pt>
                <c:pt idx="1258">
                  <c:v>0.49062372512330948</c:v>
                </c:pt>
                <c:pt idx="1259">
                  <c:v>0.53263858256949381</c:v>
                </c:pt>
                <c:pt idx="1260">
                  <c:v>0.53471311462906934</c:v>
                </c:pt>
                <c:pt idx="1261">
                  <c:v>0.48368502422205073</c:v>
                </c:pt>
                <c:pt idx="1262">
                  <c:v>0.486313015430891</c:v>
                </c:pt>
                <c:pt idx="1263">
                  <c:v>0.52384815300851761</c:v>
                </c:pt>
                <c:pt idx="1264">
                  <c:v>0.51170274359972578</c:v>
                </c:pt>
                <c:pt idx="1265">
                  <c:v>0.58524649231831227</c:v>
                </c:pt>
                <c:pt idx="1266">
                  <c:v>0.53590543208117603</c:v>
                </c:pt>
                <c:pt idx="1267">
                  <c:v>0.59467042511485957</c:v>
                </c:pt>
                <c:pt idx="1268">
                  <c:v>0.53076870513924812</c:v>
                </c:pt>
                <c:pt idx="1269">
                  <c:v>0.60140147038010361</c:v>
                </c:pt>
                <c:pt idx="1270">
                  <c:v>0.58403134429529535</c:v>
                </c:pt>
                <c:pt idx="1271">
                  <c:v>0.62011640408432156</c:v>
                </c:pt>
                <c:pt idx="1272">
                  <c:v>0.57640910814054347</c:v>
                </c:pt>
                <c:pt idx="1273">
                  <c:v>0.52119589713355496</c:v>
                </c:pt>
                <c:pt idx="1274">
                  <c:v>0.57814783392255098</c:v>
                </c:pt>
                <c:pt idx="1275">
                  <c:v>0.55826193778326982</c:v>
                </c:pt>
                <c:pt idx="1276">
                  <c:v>0.54268713863389006</c:v>
                </c:pt>
                <c:pt idx="1277">
                  <c:v>0.42571616205178459</c:v>
                </c:pt>
                <c:pt idx="1278">
                  <c:v>0.47420161695455593</c:v>
                </c:pt>
                <c:pt idx="1279">
                  <c:v>0.42647343248236813</c:v>
                </c:pt>
                <c:pt idx="1280">
                  <c:v>0.47496594269352754</c:v>
                </c:pt>
                <c:pt idx="1281">
                  <c:v>0.46779665496341266</c:v>
                </c:pt>
                <c:pt idx="1282">
                  <c:v>0.52194877815431984</c:v>
                </c:pt>
                <c:pt idx="1283">
                  <c:v>0.53571596998550974</c:v>
                </c:pt>
                <c:pt idx="1284">
                  <c:v>0.5245459046478006</c:v>
                </c:pt>
                <c:pt idx="1285">
                  <c:v>0.52193359913602477</c:v>
                </c:pt>
                <c:pt idx="1286">
                  <c:v>0.51428752795150667</c:v>
                </c:pt>
                <c:pt idx="1287">
                  <c:v>0.49642640991504905</c:v>
                </c:pt>
                <c:pt idx="1288">
                  <c:v>0.5268728260105815</c:v>
                </c:pt>
                <c:pt idx="1289">
                  <c:v>0.53580862935900042</c:v>
                </c:pt>
                <c:pt idx="1290">
                  <c:v>0.48914401506526173</c:v>
                </c:pt>
                <c:pt idx="1291">
                  <c:v>0.47038787206069405</c:v>
                </c:pt>
                <c:pt idx="1292">
                  <c:v>0.52655922901870522</c:v>
                </c:pt>
                <c:pt idx="1293">
                  <c:v>0.52381674668580203</c:v>
                </c:pt>
                <c:pt idx="1294">
                  <c:v>0.51815810660775319</c:v>
                </c:pt>
                <c:pt idx="1295">
                  <c:v>0.42543878164898297</c:v>
                </c:pt>
                <c:pt idx="1296">
                  <c:v>0.39032061180184563</c:v>
                </c:pt>
                <c:pt idx="1297">
                  <c:v>0.58518551119643647</c:v>
                </c:pt>
                <c:pt idx="1298">
                  <c:v>0.48771432821708666</c:v>
                </c:pt>
                <c:pt idx="1299">
                  <c:v>0.55879130117098208</c:v>
                </c:pt>
                <c:pt idx="1300">
                  <c:v>0.59033918900028204</c:v>
                </c:pt>
                <c:pt idx="1301">
                  <c:v>0.56866247640667744</c:v>
                </c:pt>
                <c:pt idx="1302">
                  <c:v>0.39108859517067857</c:v>
                </c:pt>
                <c:pt idx="1303">
                  <c:v>0.42543878164898297</c:v>
                </c:pt>
                <c:pt idx="1304">
                  <c:v>0.48731377034579737</c:v>
                </c:pt>
                <c:pt idx="1305">
                  <c:v>0.56097829399677701</c:v>
                </c:pt>
                <c:pt idx="1306">
                  <c:v>0.56795342403382365</c:v>
                </c:pt>
                <c:pt idx="1307">
                  <c:v>0.59099870998033643</c:v>
                </c:pt>
                <c:pt idx="1308">
                  <c:v>0.77394352006643263</c:v>
                </c:pt>
                <c:pt idx="1309">
                  <c:v>0.62606026773172885</c:v>
                </c:pt>
                <c:pt idx="1310">
                  <c:v>0.5209655506360571</c:v>
                </c:pt>
                <c:pt idx="1311">
                  <c:v>0.43653207484503831</c:v>
                </c:pt>
                <c:pt idx="1312">
                  <c:v>0.4847540431342936</c:v>
                </c:pt>
                <c:pt idx="1313">
                  <c:v>0.49861017055340084</c:v>
                </c:pt>
                <c:pt idx="1314">
                  <c:v>0.51992434965628409</c:v>
                </c:pt>
                <c:pt idx="1315">
                  <c:v>0.63192733337553098</c:v>
                </c:pt>
                <c:pt idx="1316">
                  <c:v>0.57560765596267394</c:v>
                </c:pt>
                <c:pt idx="1317">
                  <c:v>0.54189837548176245</c:v>
                </c:pt>
                <c:pt idx="1318">
                  <c:v>0.47411053568185674</c:v>
                </c:pt>
                <c:pt idx="1319">
                  <c:v>0.6938303646836077</c:v>
                </c:pt>
                <c:pt idx="1320">
                  <c:v>0.40686974251786295</c:v>
                </c:pt>
                <c:pt idx="1321">
                  <c:v>0.3491135680573676</c:v>
                </c:pt>
                <c:pt idx="1322">
                  <c:v>0.50529433414038194</c:v>
                </c:pt>
                <c:pt idx="1323">
                  <c:v>0.48673591471911004</c:v>
                </c:pt>
                <c:pt idx="1324">
                  <c:v>0.48748677019149611</c:v>
                </c:pt>
                <c:pt idx="1325">
                  <c:v>0.51485009003901649</c:v>
                </c:pt>
                <c:pt idx="1326">
                  <c:v>0.50516481863776364</c:v>
                </c:pt>
                <c:pt idx="1327">
                  <c:v>0.47557611389115012</c:v>
                </c:pt>
                <c:pt idx="1328">
                  <c:v>0.43937054579192891</c:v>
                </c:pt>
                <c:pt idx="1329">
                  <c:v>0.43556460010712666</c:v>
                </c:pt>
                <c:pt idx="1330">
                  <c:v>0.45065001767300505</c:v>
                </c:pt>
                <c:pt idx="1331">
                  <c:v>0.39163617371698217</c:v>
                </c:pt>
                <c:pt idx="1332">
                  <c:v>0.43745927844181992</c:v>
                </c:pt>
                <c:pt idx="1333">
                  <c:v>0.41064967762381921</c:v>
                </c:pt>
                <c:pt idx="1334">
                  <c:v>0.41882618821691292</c:v>
                </c:pt>
                <c:pt idx="1335">
                  <c:v>0.40087444201108696</c:v>
                </c:pt>
                <c:pt idx="1336">
                  <c:v>0.36905443964879625</c:v>
                </c:pt>
                <c:pt idx="1337">
                  <c:v>0.40672327254539514</c:v>
                </c:pt>
                <c:pt idx="1338">
                  <c:v>0.33282706075539731</c:v>
                </c:pt>
                <c:pt idx="1339">
                  <c:v>0.35265234591682126</c:v>
                </c:pt>
                <c:pt idx="1340">
                  <c:v>0.37472761265167942</c:v>
                </c:pt>
                <c:pt idx="1341">
                  <c:v>0.39922253299104543</c:v>
                </c:pt>
                <c:pt idx="1342">
                  <c:v>0.39753807020567694</c:v>
                </c:pt>
                <c:pt idx="1343">
                  <c:v>0.4943007363741293</c:v>
                </c:pt>
                <c:pt idx="1344">
                  <c:v>0.40464369496654412</c:v>
                </c:pt>
                <c:pt idx="1345">
                  <c:v>0.41706094778333203</c:v>
                </c:pt>
                <c:pt idx="1346">
                  <c:v>0.52193513929934121</c:v>
                </c:pt>
                <c:pt idx="1347">
                  <c:v>0.48396067924996788</c:v>
                </c:pt>
                <c:pt idx="1348">
                  <c:v>0.58278438701081692</c:v>
                </c:pt>
                <c:pt idx="1349">
                  <c:v>0.34077450244213309</c:v>
                </c:pt>
                <c:pt idx="1350">
                  <c:v>0.44730859278657803</c:v>
                </c:pt>
                <c:pt idx="1351">
                  <c:v>0.39220051466748945</c:v>
                </c:pt>
                <c:pt idx="1352">
                  <c:v>0.39940126102577461</c:v>
                </c:pt>
                <c:pt idx="1353">
                  <c:v>0.48433170104972484</c:v>
                </c:pt>
                <c:pt idx="1354">
                  <c:v>0.43804077255850027</c:v>
                </c:pt>
                <c:pt idx="1355">
                  <c:v>0.60931273193271041</c:v>
                </c:pt>
                <c:pt idx="1356">
                  <c:v>0.46216988208425513</c:v>
                </c:pt>
                <c:pt idx="1357">
                  <c:v>0.16513550197098933</c:v>
                </c:pt>
                <c:pt idx="1358">
                  <c:v>0.49563497024946296</c:v>
                </c:pt>
                <c:pt idx="1359">
                  <c:v>0.44203988469403016</c:v>
                </c:pt>
                <c:pt idx="1360">
                  <c:v>0.44225573270048973</c:v>
                </c:pt>
                <c:pt idx="1361">
                  <c:v>0.62757457676106732</c:v>
                </c:pt>
                <c:pt idx="1362">
                  <c:v>0.5668186194524425</c:v>
                </c:pt>
                <c:pt idx="1363">
                  <c:v>0.55362386400315811</c:v>
                </c:pt>
                <c:pt idx="1364">
                  <c:v>0.5212485174433944</c:v>
                </c:pt>
                <c:pt idx="1365">
                  <c:v>0.49377500067520236</c:v>
                </c:pt>
                <c:pt idx="1366">
                  <c:v>0.6123191358910236</c:v>
                </c:pt>
                <c:pt idx="1367">
                  <c:v>0.56245917065633277</c:v>
                </c:pt>
                <c:pt idx="1368">
                  <c:v>0.58125148533976634</c:v>
                </c:pt>
                <c:pt idx="1369">
                  <c:v>0.50273998153900468</c:v>
                </c:pt>
                <c:pt idx="1370">
                  <c:v>0.43780722010437045</c:v>
                </c:pt>
                <c:pt idx="1371">
                  <c:v>0.50514997831990593</c:v>
                </c:pt>
                <c:pt idx="1372">
                  <c:v>0.52526070600924202</c:v>
                </c:pt>
                <c:pt idx="1373">
                  <c:v>0.47348697006456836</c:v>
                </c:pt>
                <c:pt idx="1374">
                  <c:v>0.51471726651173688</c:v>
                </c:pt>
                <c:pt idx="1375">
                  <c:v>0.58210420757357906</c:v>
                </c:pt>
                <c:pt idx="1376">
                  <c:v>0.49610184934250889</c:v>
                </c:pt>
                <c:pt idx="1377">
                  <c:v>0.56901046635266805</c:v>
                </c:pt>
                <c:pt idx="1378">
                  <c:v>0.68063763132720145</c:v>
                </c:pt>
                <c:pt idx="1379">
                  <c:v>0.48005073956695665</c:v>
                </c:pt>
                <c:pt idx="1380">
                  <c:v>0.57753164519547184</c:v>
                </c:pt>
                <c:pt idx="1381">
                  <c:v>0.44344926002509483</c:v>
                </c:pt>
                <c:pt idx="1382">
                  <c:v>0.64113917569885681</c:v>
                </c:pt>
                <c:pt idx="1383">
                  <c:v>0.63193158173072161</c:v>
                </c:pt>
                <c:pt idx="1384">
                  <c:v>0.41527557100451973</c:v>
                </c:pt>
                <c:pt idx="1385">
                  <c:v>0.4671206109469852</c:v>
                </c:pt>
                <c:pt idx="1386">
                  <c:v>0.51979946962333889</c:v>
                </c:pt>
                <c:pt idx="1387">
                  <c:v>0.57588975696765832</c:v>
                </c:pt>
                <c:pt idx="1388">
                  <c:v>0.71662155652481785</c:v>
                </c:pt>
                <c:pt idx="1389">
                  <c:v>0.38735686406161574</c:v>
                </c:pt>
                <c:pt idx="1390">
                  <c:v>0.57598076673720977</c:v>
                </c:pt>
                <c:pt idx="1391">
                  <c:v>0.61151623232240404</c:v>
                </c:pt>
                <c:pt idx="1392">
                  <c:v>0.55872197489070019</c:v>
                </c:pt>
                <c:pt idx="1393">
                  <c:v>0.54476458737352995</c:v>
                </c:pt>
                <c:pt idx="1394">
                  <c:v>0.71331269053336233</c:v>
                </c:pt>
                <c:pt idx="1395">
                  <c:v>0.53650294522535491</c:v>
                </c:pt>
                <c:pt idx="1396">
                  <c:v>0.45593195564972433</c:v>
                </c:pt>
                <c:pt idx="1397">
                  <c:v>0.44090908206521773</c:v>
                </c:pt>
                <c:pt idx="1398">
                  <c:v>0.38773930799926803</c:v>
                </c:pt>
                <c:pt idx="1399">
                  <c:v>0.61961465747150901</c:v>
                </c:pt>
                <c:pt idx="1400">
                  <c:v>0.53449935780447966</c:v>
                </c:pt>
                <c:pt idx="1401">
                  <c:v>0.50260717574236147</c:v>
                </c:pt>
                <c:pt idx="1402">
                  <c:v>0.43764937977751112</c:v>
                </c:pt>
                <c:pt idx="1403">
                  <c:v>0.51082711121159652</c:v>
                </c:pt>
                <c:pt idx="1404">
                  <c:v>0.55998819034425029</c:v>
                </c:pt>
                <c:pt idx="1405">
                  <c:v>0.54587836161058567</c:v>
                </c:pt>
                <c:pt idx="1406">
                  <c:v>0.56198325611533895</c:v>
                </c:pt>
                <c:pt idx="1407">
                  <c:v>0.53655844257153007</c:v>
                </c:pt>
                <c:pt idx="1408">
                  <c:v>0.46201383645692051</c:v>
                </c:pt>
                <c:pt idx="1409">
                  <c:v>0.52122338723301787</c:v>
                </c:pt>
                <c:pt idx="1410">
                  <c:v>0.5122348741359869</c:v>
                </c:pt>
                <c:pt idx="1411">
                  <c:v>0.51382335985999761</c:v>
                </c:pt>
                <c:pt idx="1412">
                  <c:v>0.40856298093246984</c:v>
                </c:pt>
                <c:pt idx="1413">
                  <c:v>0.64868520341986446</c:v>
                </c:pt>
                <c:pt idx="1414">
                  <c:v>0.38181676842702444</c:v>
                </c:pt>
                <c:pt idx="1415">
                  <c:v>0.54516798875058903</c:v>
                </c:pt>
                <c:pt idx="1416">
                  <c:v>0.62298576218477619</c:v>
                </c:pt>
                <c:pt idx="1417">
                  <c:v>0.45737719652390529</c:v>
                </c:pt>
                <c:pt idx="1418">
                  <c:v>0.46632119062922855</c:v>
                </c:pt>
                <c:pt idx="1419">
                  <c:v>0.65801794320150775</c:v>
                </c:pt>
                <c:pt idx="1420">
                  <c:v>0.57438040122326806</c:v>
                </c:pt>
                <c:pt idx="1421">
                  <c:v>0.64759628350156384</c:v>
                </c:pt>
                <c:pt idx="1422">
                  <c:v>0.59810562305876869</c:v>
                </c:pt>
                <c:pt idx="1423">
                  <c:v>0.6325148556365906</c:v>
                </c:pt>
                <c:pt idx="1424">
                  <c:v>0.67762829449704742</c:v>
                </c:pt>
                <c:pt idx="1425">
                  <c:v>0.65106958013356575</c:v>
                </c:pt>
                <c:pt idx="1426">
                  <c:v>0.55991519108670307</c:v>
                </c:pt>
                <c:pt idx="1427">
                  <c:v>0.55323016721311724</c:v>
                </c:pt>
                <c:pt idx="1428">
                  <c:v>0.64214899237959489</c:v>
                </c:pt>
                <c:pt idx="1429">
                  <c:v>0.70804789253330791</c:v>
                </c:pt>
                <c:pt idx="1430">
                  <c:v>0.54421451803864662</c:v>
                </c:pt>
                <c:pt idx="1431">
                  <c:v>0.66315103630952354</c:v>
                </c:pt>
                <c:pt idx="1432">
                  <c:v>0.68492541100846993</c:v>
                </c:pt>
                <c:pt idx="1433">
                  <c:v>0.55363186079881366</c:v>
                </c:pt>
                <c:pt idx="1434">
                  <c:v>0.60648650636688328</c:v>
                </c:pt>
                <c:pt idx="1435">
                  <c:v>0.56390927313866579</c:v>
                </c:pt>
                <c:pt idx="1436">
                  <c:v>0.41274147447582998</c:v>
                </c:pt>
                <c:pt idx="1437">
                  <c:v>0.36190794268763021</c:v>
                </c:pt>
                <c:pt idx="1438">
                  <c:v>0.41419678185974301</c:v>
                </c:pt>
                <c:pt idx="1439">
                  <c:v>0.35210505543713533</c:v>
                </c:pt>
                <c:pt idx="1440">
                  <c:v>0.1423449758533801</c:v>
                </c:pt>
                <c:pt idx="1441">
                  <c:v>0.33712200513491886</c:v>
                </c:pt>
                <c:pt idx="1442">
                  <c:v>0.39212628371068725</c:v>
                </c:pt>
                <c:pt idx="1443">
                  <c:v>0.47027171726495637</c:v>
                </c:pt>
                <c:pt idx="1444">
                  <c:v>0.48428562837242545</c:v>
                </c:pt>
                <c:pt idx="1445">
                  <c:v>0.51915710608651333</c:v>
                </c:pt>
                <c:pt idx="1446">
                  <c:v>0.53921704717290186</c:v>
                </c:pt>
                <c:pt idx="1447">
                  <c:v>0.5685652748892549</c:v>
                </c:pt>
                <c:pt idx="1448">
                  <c:v>0.78845549460840703</c:v>
                </c:pt>
                <c:pt idx="1449">
                  <c:v>0.36922835527290149</c:v>
                </c:pt>
                <c:pt idx="1450">
                  <c:v>0.36883546074300033</c:v>
                </c:pt>
                <c:pt idx="1451">
                  <c:v>0.12305575975126452</c:v>
                </c:pt>
                <c:pt idx="1452">
                  <c:v>0.76022371361634855</c:v>
                </c:pt>
                <c:pt idx="1453">
                  <c:v>0.58314255381936531</c:v>
                </c:pt>
                <c:pt idx="1454">
                  <c:v>0.56753186275536671</c:v>
                </c:pt>
                <c:pt idx="1455">
                  <c:v>0.66544697019235521</c:v>
                </c:pt>
                <c:pt idx="1456">
                  <c:v>0.54414009652495821</c:v>
                </c:pt>
                <c:pt idx="1457">
                  <c:v>0.63216426696614214</c:v>
                </c:pt>
                <c:pt idx="1458">
                  <c:v>0.39277807361162514</c:v>
                </c:pt>
                <c:pt idx="1459">
                  <c:v>0.42190079490521321</c:v>
                </c:pt>
                <c:pt idx="1460">
                  <c:v>0.41503661470294279</c:v>
                </c:pt>
                <c:pt idx="1461">
                  <c:v>0.4829441260407944</c:v>
                </c:pt>
                <c:pt idx="1462">
                  <c:v>0.5176053736847902</c:v>
                </c:pt>
                <c:pt idx="1463">
                  <c:v>0.55940987427839617</c:v>
                </c:pt>
                <c:pt idx="1464">
                  <c:v>0.79215214482483209</c:v>
                </c:pt>
                <c:pt idx="1465">
                  <c:v>0.7183643584120607</c:v>
                </c:pt>
                <c:pt idx="1466">
                  <c:v>0.49159907808828529</c:v>
                </c:pt>
                <c:pt idx="1467">
                  <c:v>0.46584024430997334</c:v>
                </c:pt>
                <c:pt idx="1468">
                  <c:v>0.42953899474373997</c:v>
                </c:pt>
                <c:pt idx="1469">
                  <c:v>0.4550624969370955</c:v>
                </c:pt>
                <c:pt idx="1470">
                  <c:v>0.71310509609246464</c:v>
                </c:pt>
                <c:pt idx="1471">
                  <c:v>0.7716399667695184</c:v>
                </c:pt>
                <c:pt idx="1472">
                  <c:v>0.68255264596713405</c:v>
                </c:pt>
                <c:pt idx="1473">
                  <c:v>0.59871667626474256</c:v>
                </c:pt>
                <c:pt idx="1474">
                  <c:v>0.54017300046675143</c:v>
                </c:pt>
                <c:pt idx="1475">
                  <c:v>0.53229782579885154</c:v>
                </c:pt>
                <c:pt idx="1476">
                  <c:v>0.47929817397393698</c:v>
                </c:pt>
                <c:pt idx="1477">
                  <c:v>0.52197771906107948</c:v>
                </c:pt>
                <c:pt idx="1478">
                  <c:v>0.48015829144514455</c:v>
                </c:pt>
                <c:pt idx="1479">
                  <c:v>0.46210711076021566</c:v>
                </c:pt>
                <c:pt idx="1480">
                  <c:v>0.5423315587025308</c:v>
                </c:pt>
                <c:pt idx="1481">
                  <c:v>0.50713500389344013</c:v>
                </c:pt>
                <c:pt idx="1482">
                  <c:v>0.48070752185224602</c:v>
                </c:pt>
                <c:pt idx="1483">
                  <c:v>0.58238888462049809</c:v>
                </c:pt>
                <c:pt idx="1484">
                  <c:v>0.51812648044049248</c:v>
                </c:pt>
                <c:pt idx="1485">
                  <c:v>0.43735210222565107</c:v>
                </c:pt>
                <c:pt idx="1486">
                  <c:v>0.48071605626350572</c:v>
                </c:pt>
                <c:pt idx="1487">
                  <c:v>0.4485686713988607</c:v>
                </c:pt>
                <c:pt idx="1488">
                  <c:v>0.5142103789931266</c:v>
                </c:pt>
                <c:pt idx="1489">
                  <c:v>0.59838549608241298</c:v>
                </c:pt>
                <c:pt idx="1490">
                  <c:v>0.5321609829318501</c:v>
                </c:pt>
                <c:pt idx="1491">
                  <c:v>0.54204754427934398</c:v>
                </c:pt>
                <c:pt idx="1492">
                  <c:v>0.55223256749016614</c:v>
                </c:pt>
                <c:pt idx="1493">
                  <c:v>0.61339453572624347</c:v>
                </c:pt>
                <c:pt idx="1494">
                  <c:v>0.52649736698413963</c:v>
                </c:pt>
                <c:pt idx="1495">
                  <c:v>0.55644826162849881</c:v>
                </c:pt>
                <c:pt idx="1496">
                  <c:v>0.54498988782885005</c:v>
                </c:pt>
                <c:pt idx="1497">
                  <c:v>0.63754235810058724</c:v>
                </c:pt>
                <c:pt idx="1498">
                  <c:v>0.58449842911252359</c:v>
                </c:pt>
                <c:pt idx="1499">
                  <c:v>0.57419041797022663</c:v>
                </c:pt>
                <c:pt idx="1500">
                  <c:v>0.52102674041874419</c:v>
                </c:pt>
                <c:pt idx="1501">
                  <c:v>0.54357924915866296</c:v>
                </c:pt>
                <c:pt idx="1502">
                  <c:v>0.58594265426507708</c:v>
                </c:pt>
                <c:pt idx="1503">
                  <c:v>0.60890390680214235</c:v>
                </c:pt>
                <c:pt idx="1504">
                  <c:v>0.5815248446610749</c:v>
                </c:pt>
                <c:pt idx="1505">
                  <c:v>0.60690930686216948</c:v>
                </c:pt>
                <c:pt idx="1506">
                  <c:v>0.59434788402963201</c:v>
                </c:pt>
                <c:pt idx="1507">
                  <c:v>0.61783339652094638</c:v>
                </c:pt>
                <c:pt idx="1508">
                  <c:v>0.60149560595691154</c:v>
                </c:pt>
                <c:pt idx="1509">
                  <c:v>0.58824512253834482</c:v>
                </c:pt>
                <c:pt idx="1510">
                  <c:v>0.52100465762173853</c:v>
                </c:pt>
                <c:pt idx="1511">
                  <c:v>0.51610379918262073</c:v>
                </c:pt>
                <c:pt idx="1512">
                  <c:v>0.53805104003376159</c:v>
                </c:pt>
                <c:pt idx="1513">
                  <c:v>0.54447872474201631</c:v>
                </c:pt>
                <c:pt idx="1514">
                  <c:v>0.51303511103529909</c:v>
                </c:pt>
                <c:pt idx="1515">
                  <c:v>0.4741293664706514</c:v>
                </c:pt>
                <c:pt idx="1516">
                  <c:v>0.50521093620924784</c:v>
                </c:pt>
                <c:pt idx="1517">
                  <c:v>0.50708447809710566</c:v>
                </c:pt>
                <c:pt idx="1518">
                  <c:v>0.53499561245559513</c:v>
                </c:pt>
                <c:pt idx="1519">
                  <c:v>0.52480242138417244</c:v>
                </c:pt>
                <c:pt idx="1520">
                  <c:v>0.52027259826262429</c:v>
                </c:pt>
                <c:pt idx="1521">
                  <c:v>0.5117693280303649</c:v>
                </c:pt>
                <c:pt idx="1522">
                  <c:v>0.51598265763012607</c:v>
                </c:pt>
                <c:pt idx="1523">
                  <c:v>0.5194397438565016</c:v>
                </c:pt>
                <c:pt idx="1524">
                  <c:v>0.52127806017095146</c:v>
                </c:pt>
                <c:pt idx="1525">
                  <c:v>0.51749460172910533</c:v>
                </c:pt>
                <c:pt idx="1526">
                  <c:v>0.52560761489050378</c:v>
                </c:pt>
                <c:pt idx="1527">
                  <c:v>0.50137413744390302</c:v>
                </c:pt>
                <c:pt idx="1528">
                  <c:v>0.53575263323165057</c:v>
                </c:pt>
                <c:pt idx="1529">
                  <c:v>0.51951380573020001</c:v>
                </c:pt>
                <c:pt idx="1530">
                  <c:v>0.52065036940818488</c:v>
                </c:pt>
                <c:pt idx="1531">
                  <c:v>0.53335352817505532</c:v>
                </c:pt>
                <c:pt idx="1532">
                  <c:v>0.47460970421869042</c:v>
                </c:pt>
                <c:pt idx="1533">
                  <c:v>0.4635584218245381</c:v>
                </c:pt>
                <c:pt idx="1534">
                  <c:v>0.52960410691257342</c:v>
                </c:pt>
                <c:pt idx="1535">
                  <c:v>0.52120018565701143</c:v>
                </c:pt>
                <c:pt idx="1536">
                  <c:v>0.52216620290244598</c:v>
                </c:pt>
                <c:pt idx="1537">
                  <c:v>0.53326561446283771</c:v>
                </c:pt>
                <c:pt idx="1538">
                  <c:v>0.5265351872519286</c:v>
                </c:pt>
                <c:pt idx="1539">
                  <c:v>0.49536037300299163</c:v>
                </c:pt>
                <c:pt idx="1540">
                  <c:v>0.49641594864291705</c:v>
                </c:pt>
                <c:pt idx="1541">
                  <c:v>0.49447658326936472</c:v>
                </c:pt>
                <c:pt idx="1542">
                  <c:v>0.45787337364313752</c:v>
                </c:pt>
                <c:pt idx="1543">
                  <c:v>0.46015795726957892</c:v>
                </c:pt>
                <c:pt idx="1544">
                  <c:v>0.45245437115216769</c:v>
                </c:pt>
                <c:pt idx="1545">
                  <c:v>0.46818190194921222</c:v>
                </c:pt>
                <c:pt idx="1546">
                  <c:v>0.470016705756787</c:v>
                </c:pt>
                <c:pt idx="1547">
                  <c:v>0.45885528783681551</c:v>
                </c:pt>
                <c:pt idx="1548">
                  <c:v>0.47657285356925672</c:v>
                </c:pt>
                <c:pt idx="1549">
                  <c:v>0.46209226435454281</c:v>
                </c:pt>
                <c:pt idx="1550">
                  <c:v>0.52329137664810388</c:v>
                </c:pt>
                <c:pt idx="1551">
                  <c:v>0.51105395607541326</c:v>
                </c:pt>
                <c:pt idx="1552">
                  <c:v>0.48442841702474759</c:v>
                </c:pt>
                <c:pt idx="1553">
                  <c:v>0.57967748071585734</c:v>
                </c:pt>
                <c:pt idx="1554">
                  <c:v>0.57425335644741582</c:v>
                </c:pt>
                <c:pt idx="1555">
                  <c:v>0.56439402591768384</c:v>
                </c:pt>
                <c:pt idx="1556">
                  <c:v>0.56715136097411323</c:v>
                </c:pt>
                <c:pt idx="1557">
                  <c:v>0.60424055397703724</c:v>
                </c:pt>
                <c:pt idx="1558">
                  <c:v>0.58494307224602582</c:v>
                </c:pt>
                <c:pt idx="1559">
                  <c:v>0.56804598454602595</c:v>
                </c:pt>
                <c:pt idx="1560">
                  <c:v>0.56877612776746089</c:v>
                </c:pt>
                <c:pt idx="1561">
                  <c:v>0.5787467402671066</c:v>
                </c:pt>
                <c:pt idx="1562">
                  <c:v>0.56623482409822523</c:v>
                </c:pt>
                <c:pt idx="1563">
                  <c:v>0.56714953511618815</c:v>
                </c:pt>
                <c:pt idx="1564">
                  <c:v>0.55107264382719745</c:v>
                </c:pt>
                <c:pt idx="1565">
                  <c:v>0.55849173739871649</c:v>
                </c:pt>
                <c:pt idx="1566">
                  <c:v>0.56372651884649416</c:v>
                </c:pt>
                <c:pt idx="1567">
                  <c:v>0.13630251234172075</c:v>
                </c:pt>
                <c:pt idx="1568">
                  <c:v>0.31646295294126264</c:v>
                </c:pt>
                <c:pt idx="1569">
                  <c:v>0.57606911552402718</c:v>
                </c:pt>
                <c:pt idx="1570">
                  <c:v>0.50933911440076274</c:v>
                </c:pt>
                <c:pt idx="1571">
                  <c:v>0.61334451236531173</c:v>
                </c:pt>
                <c:pt idx="1572">
                  <c:v>0.70417195778198549</c:v>
                </c:pt>
                <c:pt idx="1573">
                  <c:v>0.48095676080734462</c:v>
                </c:pt>
                <c:pt idx="1574">
                  <c:v>0.63356463418299214</c:v>
                </c:pt>
                <c:pt idx="1575">
                  <c:v>0.35306818815562296</c:v>
                </c:pt>
                <c:pt idx="1576">
                  <c:v>0.6111575088863398</c:v>
                </c:pt>
                <c:pt idx="1577">
                  <c:v>0.44163065663144108</c:v>
                </c:pt>
                <c:pt idx="1578">
                  <c:v>0.2668295444231244</c:v>
                </c:pt>
                <c:pt idx="1579">
                  <c:v>0.52264265150887856</c:v>
                </c:pt>
                <c:pt idx="1580">
                  <c:v>0.5361118098216342</c:v>
                </c:pt>
                <c:pt idx="1581">
                  <c:v>0.54337814034196286</c:v>
                </c:pt>
                <c:pt idx="1582">
                  <c:v>0.59146691783053817</c:v>
                </c:pt>
                <c:pt idx="1583">
                  <c:v>0.59937085281718117</c:v>
                </c:pt>
                <c:pt idx="1584">
                  <c:v>0.4922851959839683</c:v>
                </c:pt>
                <c:pt idx="1585">
                  <c:v>0.49448025198393464</c:v>
                </c:pt>
                <c:pt idx="1586">
                  <c:v>0.62136514652334907</c:v>
                </c:pt>
                <c:pt idx="1587">
                  <c:v>0.64306794784868127</c:v>
                </c:pt>
                <c:pt idx="1588">
                  <c:v>0.50267535919205064</c:v>
                </c:pt>
                <c:pt idx="1589">
                  <c:v>0.4541449493301839</c:v>
                </c:pt>
                <c:pt idx="1590">
                  <c:v>0.47065521247043068</c:v>
                </c:pt>
                <c:pt idx="1591">
                  <c:v>0.52151945001761268</c:v>
                </c:pt>
                <c:pt idx="1592">
                  <c:v>0.58598508149722428</c:v>
                </c:pt>
                <c:pt idx="1593">
                  <c:v>0.5413621509743507</c:v>
                </c:pt>
                <c:pt idx="1594">
                  <c:v>0.59106460702649921</c:v>
                </c:pt>
                <c:pt idx="1595">
                  <c:v>0.60729251826163932</c:v>
                </c:pt>
                <c:pt idx="1596">
                  <c:v>0.58357658563394932</c:v>
                </c:pt>
                <c:pt idx="1597">
                  <c:v>0.68513035815970436</c:v>
                </c:pt>
                <c:pt idx="1598">
                  <c:v>0.67850392688517669</c:v>
                </c:pt>
                <c:pt idx="1599">
                  <c:v>0.73325029722516</c:v>
                </c:pt>
                <c:pt idx="1600">
                  <c:v>0.73371198526878767</c:v>
                </c:pt>
                <c:pt idx="1601">
                  <c:v>0.68683808468772878</c:v>
                </c:pt>
                <c:pt idx="1602">
                  <c:v>0.73292997521557102</c:v>
                </c:pt>
                <c:pt idx="1603">
                  <c:v>0.3834276256024533</c:v>
                </c:pt>
                <c:pt idx="1604">
                  <c:v>0.34375334285717035</c:v>
                </c:pt>
                <c:pt idx="1605">
                  <c:v>0.28776806499614438</c:v>
                </c:pt>
                <c:pt idx="1606">
                  <c:v>0.55026454576997019</c:v>
                </c:pt>
                <c:pt idx="1607">
                  <c:v>0.58809433519113863</c:v>
                </c:pt>
                <c:pt idx="1608">
                  <c:v>0.4617735628785079</c:v>
                </c:pt>
                <c:pt idx="1609">
                  <c:v>0.44146682334294846</c:v>
                </c:pt>
                <c:pt idx="1610">
                  <c:v>0.46148943170585882</c:v>
                </c:pt>
                <c:pt idx="1611">
                  <c:v>0.46639738932788932</c:v>
                </c:pt>
                <c:pt idx="1612">
                  <c:v>0.16446166970288417</c:v>
                </c:pt>
                <c:pt idx="1613">
                  <c:v>0.45290840725320863</c:v>
                </c:pt>
                <c:pt idx="1614">
                  <c:v>0.4069881376494347</c:v>
                </c:pt>
                <c:pt idx="1615">
                  <c:v>0.47494433546538795</c:v>
                </c:pt>
                <c:pt idx="1616">
                  <c:v>0.3931082701185945</c:v>
                </c:pt>
                <c:pt idx="1617">
                  <c:v>0.45302696500631717</c:v>
                </c:pt>
                <c:pt idx="1618">
                  <c:v>0.40480345325057254</c:v>
                </c:pt>
                <c:pt idx="1619">
                  <c:v>0.47640400520584514</c:v>
                </c:pt>
                <c:pt idx="1620">
                  <c:v>0.33881855655338095</c:v>
                </c:pt>
                <c:pt idx="1621">
                  <c:v>0.2653144433974467</c:v>
                </c:pt>
                <c:pt idx="1622">
                  <c:v>0.4212762810739033</c:v>
                </c:pt>
                <c:pt idx="1623">
                  <c:v>0.39979994505616145</c:v>
                </c:pt>
                <c:pt idx="1624">
                  <c:v>0.47568556917450805</c:v>
                </c:pt>
                <c:pt idx="1625">
                  <c:v>0.48368502422205073</c:v>
                </c:pt>
                <c:pt idx="1626">
                  <c:v>0.40912417562455128</c:v>
                </c:pt>
                <c:pt idx="1627">
                  <c:v>0.38809507400200693</c:v>
                </c:pt>
                <c:pt idx="1628">
                  <c:v>0.45778303183614144</c:v>
                </c:pt>
                <c:pt idx="1629">
                  <c:v>0.47639318333052977</c:v>
                </c:pt>
                <c:pt idx="1630">
                  <c:v>0.51039604965570806</c:v>
                </c:pt>
                <c:pt idx="1631">
                  <c:v>0.46816641206673593</c:v>
                </c:pt>
                <c:pt idx="1632">
                  <c:v>0.40871313893617978</c:v>
                </c:pt>
                <c:pt idx="1633">
                  <c:v>0.51242476285481076</c:v>
                </c:pt>
                <c:pt idx="1634">
                  <c:v>0.47566388931884296</c:v>
                </c:pt>
                <c:pt idx="1635">
                  <c:v>0.36846121867656118</c:v>
                </c:pt>
                <c:pt idx="1636">
                  <c:v>0.39493449853231238</c:v>
                </c:pt>
                <c:pt idx="1637">
                  <c:v>0.39754680404408821</c:v>
                </c:pt>
                <c:pt idx="1638">
                  <c:v>0.40773370775856027</c:v>
                </c:pt>
                <c:pt idx="1639">
                  <c:v>0.49901040510564526</c:v>
                </c:pt>
                <c:pt idx="1640">
                  <c:v>0.56290786736581422</c:v>
                </c:pt>
                <c:pt idx="1641">
                  <c:v>0.49912515702969812</c:v>
                </c:pt>
                <c:pt idx="1642">
                  <c:v>0.53471311462906934</c:v>
                </c:pt>
                <c:pt idx="1643">
                  <c:v>0.46457491715323068</c:v>
                </c:pt>
                <c:pt idx="1644">
                  <c:v>0.53017798402183702</c:v>
                </c:pt>
                <c:pt idx="1645">
                  <c:v>0.46457491715323068</c:v>
                </c:pt>
                <c:pt idx="1646">
                  <c:v>0.54093735371092555</c:v>
                </c:pt>
                <c:pt idx="1647">
                  <c:v>0.52383219128766012</c:v>
                </c:pt>
                <c:pt idx="1648">
                  <c:v>0.49028270077763325</c:v>
                </c:pt>
                <c:pt idx="1649">
                  <c:v>0.49069406190893633</c:v>
                </c:pt>
                <c:pt idx="1650">
                  <c:v>0.52783407430281226</c:v>
                </c:pt>
                <c:pt idx="1651">
                  <c:v>0.44532039327505851</c:v>
                </c:pt>
                <c:pt idx="1652">
                  <c:v>0.49291552190289434</c:v>
                </c:pt>
                <c:pt idx="1653">
                  <c:v>0.47129171105893858</c:v>
                </c:pt>
                <c:pt idx="1654">
                  <c:v>0.34554212786280469</c:v>
                </c:pt>
                <c:pt idx="1655">
                  <c:v>0.48087490368678115</c:v>
                </c:pt>
                <c:pt idx="1656">
                  <c:v>0.53276868876636363</c:v>
                </c:pt>
                <c:pt idx="1657">
                  <c:v>0.52047267551445908</c:v>
                </c:pt>
                <c:pt idx="1658">
                  <c:v>0.44914007033263514</c:v>
                </c:pt>
                <c:pt idx="1659">
                  <c:v>0.44235914846045049</c:v>
                </c:pt>
                <c:pt idx="1660">
                  <c:v>0.4816451964797086</c:v>
                </c:pt>
                <c:pt idx="1661">
                  <c:v>0.45507111397658834</c:v>
                </c:pt>
                <c:pt idx="1662">
                  <c:v>0.48671523579832354</c:v>
                </c:pt>
                <c:pt idx="1663">
                  <c:v>0.43429896028869847</c:v>
                </c:pt>
                <c:pt idx="1664">
                  <c:v>0.39915030527113338</c:v>
                </c:pt>
                <c:pt idx="1665">
                  <c:v>0.48308079223984074</c:v>
                </c:pt>
                <c:pt idx="1666">
                  <c:v>0.59863223492368278</c:v>
                </c:pt>
                <c:pt idx="1667">
                  <c:v>0.7163689626954588</c:v>
                </c:pt>
                <c:pt idx="1668">
                  <c:v>0.65412203134734859</c:v>
                </c:pt>
                <c:pt idx="1669">
                  <c:v>0.48827549818838001</c:v>
                </c:pt>
                <c:pt idx="1670">
                  <c:v>0.56471985018093418</c:v>
                </c:pt>
                <c:pt idx="1671">
                  <c:v>0.56806832075404201</c:v>
                </c:pt>
                <c:pt idx="1672">
                  <c:v>0.62771612669049526</c:v>
                </c:pt>
                <c:pt idx="1673">
                  <c:v>0.74432331200860657</c:v>
                </c:pt>
                <c:pt idx="1674">
                  <c:v>0.73449815876495173</c:v>
                </c:pt>
                <c:pt idx="1675">
                  <c:v>0.56316098625929789</c:v>
                </c:pt>
                <c:pt idx="1676">
                  <c:v>0.56129444632478631</c:v>
                </c:pt>
                <c:pt idx="1677">
                  <c:v>0.55783391421527984</c:v>
                </c:pt>
                <c:pt idx="1678">
                  <c:v>0.58346742527597772</c:v>
                </c:pt>
                <c:pt idx="1679">
                  <c:v>0.55630250076728727</c:v>
                </c:pt>
                <c:pt idx="1680">
                  <c:v>0.52562745370848862</c:v>
                </c:pt>
                <c:pt idx="1681">
                  <c:v>0.63404704353240215</c:v>
                </c:pt>
                <c:pt idx="1682">
                  <c:v>0.63453359442300528</c:v>
                </c:pt>
                <c:pt idx="1683">
                  <c:v>0.56698577978625364</c:v>
                </c:pt>
                <c:pt idx="1684">
                  <c:v>0.57386191912666351</c:v>
                </c:pt>
                <c:pt idx="1685">
                  <c:v>0.6378181862850808</c:v>
                </c:pt>
                <c:pt idx="1686">
                  <c:v>0.77558145305190007</c:v>
                </c:pt>
                <c:pt idx="1687">
                  <c:v>0.4741680271269198</c:v>
                </c:pt>
                <c:pt idx="1688">
                  <c:v>0.49564631907138473</c:v>
                </c:pt>
                <c:pt idx="1689">
                  <c:v>0.5110694063864194</c:v>
                </c:pt>
                <c:pt idx="1690">
                  <c:v>0.4576466319754352</c:v>
                </c:pt>
                <c:pt idx="1691">
                  <c:v>0.50981130950098308</c:v>
                </c:pt>
                <c:pt idx="1692">
                  <c:v>0.56207124091137173</c:v>
                </c:pt>
                <c:pt idx="1693">
                  <c:v>0.57259525479229922</c:v>
                </c:pt>
                <c:pt idx="1694">
                  <c:v>0.49934674460957568</c:v>
                </c:pt>
                <c:pt idx="1695">
                  <c:v>0.54400203713350548</c:v>
                </c:pt>
                <c:pt idx="1696">
                  <c:v>0.37851808369216106</c:v>
                </c:pt>
                <c:pt idx="1697">
                  <c:v>0.45147279993582279</c:v>
                </c:pt>
                <c:pt idx="1698">
                  <c:v>0.41961491309675031</c:v>
                </c:pt>
                <c:pt idx="1699">
                  <c:v>0.55055373837814392</c:v>
                </c:pt>
                <c:pt idx="1700">
                  <c:v>0.58323235140853302</c:v>
                </c:pt>
                <c:pt idx="1701">
                  <c:v>0.46787672580070588</c:v>
                </c:pt>
                <c:pt idx="1702">
                  <c:v>0.45905801648254513</c:v>
                </c:pt>
                <c:pt idx="1703">
                  <c:v>0.51962196150781004</c:v>
                </c:pt>
                <c:pt idx="1704">
                  <c:v>0.43228753996224673</c:v>
                </c:pt>
                <c:pt idx="1705">
                  <c:v>0.49424340452603044</c:v>
                </c:pt>
                <c:pt idx="1706">
                  <c:v>0.49787455475531178</c:v>
                </c:pt>
                <c:pt idx="1707">
                  <c:v>0.60428271459726268</c:v>
                </c:pt>
                <c:pt idx="1708">
                  <c:v>0.61582908222117672</c:v>
                </c:pt>
                <c:pt idx="1709">
                  <c:v>0.47766745127887955</c:v>
                </c:pt>
                <c:pt idx="1710">
                  <c:v>0.72969049814404563</c:v>
                </c:pt>
                <c:pt idx="1711">
                  <c:v>0.52204794618353623</c:v>
                </c:pt>
                <c:pt idx="1712">
                  <c:v>0.54999048484459978</c:v>
                </c:pt>
                <c:pt idx="1713">
                  <c:v>0.45584092025124429</c:v>
                </c:pt>
                <c:pt idx="1714">
                  <c:v>0.48542253143750175</c:v>
                </c:pt>
                <c:pt idx="1715">
                  <c:v>0.63326774950719988</c:v>
                </c:pt>
                <c:pt idx="1716">
                  <c:v>0.67620700511244325</c:v>
                </c:pt>
                <c:pt idx="1717">
                  <c:v>0.56053955371054187</c:v>
                </c:pt>
                <c:pt idx="1718">
                  <c:v>0.50724440978070395</c:v>
                </c:pt>
                <c:pt idx="1719">
                  <c:v>0.31476377189953936</c:v>
                </c:pt>
                <c:pt idx="1720">
                  <c:v>0.29314148345093083</c:v>
                </c:pt>
                <c:pt idx="1721">
                  <c:v>0.4109520740378938</c:v>
                </c:pt>
                <c:pt idx="1722">
                  <c:v>0.44956077319378385</c:v>
                </c:pt>
                <c:pt idx="1723">
                  <c:v>0.59780911417430393</c:v>
                </c:pt>
                <c:pt idx="1724">
                  <c:v>0.41814339476032458</c:v>
                </c:pt>
                <c:pt idx="1725">
                  <c:v>0.48949930329599278</c:v>
                </c:pt>
                <c:pt idx="1726">
                  <c:v>0.53991208457911788</c:v>
                </c:pt>
                <c:pt idx="1727">
                  <c:v>0.55616616597354385</c:v>
                </c:pt>
                <c:pt idx="1728">
                  <c:v>0.5288547732161063</c:v>
                </c:pt>
                <c:pt idx="1729">
                  <c:v>0.54630475907234433</c:v>
                </c:pt>
                <c:pt idx="1730">
                  <c:v>0.52596982225747935</c:v>
                </c:pt>
                <c:pt idx="1731">
                  <c:v>0.5320867470671613</c:v>
                </c:pt>
                <c:pt idx="1732">
                  <c:v>0.52397683557938957</c:v>
                </c:pt>
                <c:pt idx="1733">
                  <c:v>0.44670821827051843</c:v>
                </c:pt>
                <c:pt idx="1734">
                  <c:v>0.48448235436603154</c:v>
                </c:pt>
                <c:pt idx="1735">
                  <c:v>0.51561886798191603</c:v>
                </c:pt>
                <c:pt idx="1736">
                  <c:v>0.53378210829066219</c:v>
                </c:pt>
                <c:pt idx="1737">
                  <c:v>0.40847661656567724</c:v>
                </c:pt>
                <c:pt idx="1738">
                  <c:v>0.44259097531411346</c:v>
                </c:pt>
                <c:pt idx="1739">
                  <c:v>0.38792034817327514</c:v>
                </c:pt>
                <c:pt idx="1740">
                  <c:v>0.4629298026314313</c:v>
                </c:pt>
                <c:pt idx="1741">
                  <c:v>0.47561066369442395</c:v>
                </c:pt>
                <c:pt idx="1742">
                  <c:v>0.51256460736468623</c:v>
                </c:pt>
                <c:pt idx="1743">
                  <c:v>0.45615124092674031</c:v>
                </c:pt>
                <c:pt idx="1744">
                  <c:v>0.46470155859760176</c:v>
                </c:pt>
                <c:pt idx="1745">
                  <c:v>0.50529747177756523</c:v>
                </c:pt>
                <c:pt idx="1746">
                  <c:v>0.55353628452413528</c:v>
                </c:pt>
                <c:pt idx="1747">
                  <c:v>0.53910462481872545</c:v>
                </c:pt>
                <c:pt idx="1748">
                  <c:v>0.47120232859742112</c:v>
                </c:pt>
                <c:pt idx="1749">
                  <c:v>0.61181982861711859</c:v>
                </c:pt>
                <c:pt idx="1750">
                  <c:v>0.515104348414959</c:v>
                </c:pt>
                <c:pt idx="1751">
                  <c:v>0.5651886313748361</c:v>
                </c:pt>
                <c:pt idx="1752">
                  <c:v>0.38593110119902219</c:v>
                </c:pt>
                <c:pt idx="1753">
                  <c:v>0.55151953701261114</c:v>
                </c:pt>
                <c:pt idx="1754">
                  <c:v>0.51162082274614384</c:v>
                </c:pt>
                <c:pt idx="1755">
                  <c:v>0.56493807414674713</c:v>
                </c:pt>
                <c:pt idx="1756">
                  <c:v>0.6045063334955556</c:v>
                </c:pt>
                <c:pt idx="1757">
                  <c:v>0.54201549001612703</c:v>
                </c:pt>
                <c:pt idx="1758">
                  <c:v>0.5118267667757358</c:v>
                </c:pt>
                <c:pt idx="1759">
                  <c:v>0.55147186553561878</c:v>
                </c:pt>
                <c:pt idx="1760">
                  <c:v>0.51834884028194239</c:v>
                </c:pt>
                <c:pt idx="1761">
                  <c:v>0.48537467948353358</c:v>
                </c:pt>
                <c:pt idx="1762">
                  <c:v>0.5581172876032916</c:v>
                </c:pt>
                <c:pt idx="1763">
                  <c:v>0.54051749369305258</c:v>
                </c:pt>
                <c:pt idx="1764">
                  <c:v>0.51793823874052336</c:v>
                </c:pt>
                <c:pt idx="1765">
                  <c:v>0.69346913568778346</c:v>
                </c:pt>
                <c:pt idx="1766">
                  <c:v>0.54538457445030231</c:v>
                </c:pt>
                <c:pt idx="1767">
                  <c:v>0.64231603329432774</c:v>
                </c:pt>
                <c:pt idx="1768">
                  <c:v>0.56481294482530864</c:v>
                </c:pt>
                <c:pt idx="1769">
                  <c:v>0.55922801478850814</c:v>
                </c:pt>
                <c:pt idx="1770">
                  <c:v>0.53084862459138138</c:v>
                </c:pt>
                <c:pt idx="1771">
                  <c:v>0.5617096454986229</c:v>
                </c:pt>
                <c:pt idx="1772">
                  <c:v>0.5482841818529911</c:v>
                </c:pt>
                <c:pt idx="1773">
                  <c:v>0.56649813744455124</c:v>
                </c:pt>
                <c:pt idx="1774">
                  <c:v>0.61257611001311774</c:v>
                </c:pt>
                <c:pt idx="1775">
                  <c:v>0.72638139381397415</c:v>
                </c:pt>
                <c:pt idx="1776">
                  <c:v>0.7755371580584064</c:v>
                </c:pt>
                <c:pt idx="1777">
                  <c:v>0.58042800368205771</c:v>
                </c:pt>
                <c:pt idx="1778">
                  <c:v>0.52514660673615965</c:v>
                </c:pt>
                <c:pt idx="1779">
                  <c:v>0.6475121781981007</c:v>
                </c:pt>
                <c:pt idx="1780">
                  <c:v>0.53886399917628525</c:v>
                </c:pt>
                <c:pt idx="1781">
                  <c:v>0.54271038344787059</c:v>
                </c:pt>
                <c:pt idx="1782">
                  <c:v>0.58223072647018315</c:v>
                </c:pt>
                <c:pt idx="1783">
                  <c:v>0.52615981273763668</c:v>
                </c:pt>
                <c:pt idx="1784">
                  <c:v>0.54290490758690946</c:v>
                </c:pt>
                <c:pt idx="1785">
                  <c:v>0.57500925153277116</c:v>
                </c:pt>
                <c:pt idx="1786">
                  <c:v>0.52825580474957323</c:v>
                </c:pt>
                <c:pt idx="1787">
                  <c:v>0.54621647750995839</c:v>
                </c:pt>
                <c:pt idx="1788">
                  <c:v>0.5024084995779915</c:v>
                </c:pt>
                <c:pt idx="1789">
                  <c:v>0.61323892371109823</c:v>
                </c:pt>
                <c:pt idx="1790">
                  <c:v>0.66106546147720135</c:v>
                </c:pt>
                <c:pt idx="1791">
                  <c:v>0.52841061023850033</c:v>
                </c:pt>
                <c:pt idx="1792">
                  <c:v>0.61003146489104854</c:v>
                </c:pt>
                <c:pt idx="1793">
                  <c:v>0.57437745705007814</c:v>
                </c:pt>
                <c:pt idx="1794">
                  <c:v>0.69407304497571964</c:v>
                </c:pt>
                <c:pt idx="1795">
                  <c:v>0.61878848822705745</c:v>
                </c:pt>
                <c:pt idx="1796">
                  <c:v>0.61681321435613501</c:v>
                </c:pt>
                <c:pt idx="1797">
                  <c:v>0.70469349246393398</c:v>
                </c:pt>
                <c:pt idx="1798">
                  <c:v>0.65465057628766121</c:v>
                </c:pt>
                <c:pt idx="1799">
                  <c:v>0.55990230586831213</c:v>
                </c:pt>
                <c:pt idx="1800">
                  <c:v>0.54041519024339968</c:v>
                </c:pt>
                <c:pt idx="1801">
                  <c:v>0.54459981187343354</c:v>
                </c:pt>
                <c:pt idx="1802">
                  <c:v>0.63975788341770434</c:v>
                </c:pt>
                <c:pt idx="1803">
                  <c:v>0.53325149351796186</c:v>
                </c:pt>
                <c:pt idx="1804">
                  <c:v>0.6126146137099544</c:v>
                </c:pt>
                <c:pt idx="1805">
                  <c:v>0.60784386544956182</c:v>
                </c:pt>
                <c:pt idx="1806">
                  <c:v>0.66283744083771223</c:v>
                </c:pt>
                <c:pt idx="1807">
                  <c:v>0.57628594251406828</c:v>
                </c:pt>
                <c:pt idx="1808">
                  <c:v>0.57657948041383544</c:v>
                </c:pt>
                <c:pt idx="1809">
                  <c:v>0.57350320577820524</c:v>
                </c:pt>
                <c:pt idx="1810">
                  <c:v>0.5187332251549035</c:v>
                </c:pt>
                <c:pt idx="1811">
                  <c:v>0.57067617019504147</c:v>
                </c:pt>
                <c:pt idx="1812">
                  <c:v>0.59877164530594928</c:v>
                </c:pt>
                <c:pt idx="1813">
                  <c:v>0.53920450326130831</c:v>
                </c:pt>
                <c:pt idx="1814">
                  <c:v>0.70041197345454187</c:v>
                </c:pt>
                <c:pt idx="1815">
                  <c:v>0.6521585242229907</c:v>
                </c:pt>
                <c:pt idx="1816">
                  <c:v>0.59194381214378533</c:v>
                </c:pt>
                <c:pt idx="1817">
                  <c:v>0.71381059169765659</c:v>
                </c:pt>
                <c:pt idx="1818">
                  <c:v>0.54755382687299325</c:v>
                </c:pt>
                <c:pt idx="1819">
                  <c:v>0.55593485002643406</c:v>
                </c:pt>
                <c:pt idx="1820">
                  <c:v>0.63440037487021472</c:v>
                </c:pt>
                <c:pt idx="1821">
                  <c:v>0.52919169330695992</c:v>
                </c:pt>
                <c:pt idx="1822">
                  <c:v>0.50038741979738588</c:v>
                </c:pt>
                <c:pt idx="1823">
                  <c:v>0.60489482177128628</c:v>
                </c:pt>
                <c:pt idx="1824">
                  <c:v>0.59105040302388467</c:v>
                </c:pt>
                <c:pt idx="1825">
                  <c:v>0.67697227147716255</c:v>
                </c:pt>
                <c:pt idx="1826">
                  <c:v>0.73749769327771875</c:v>
                </c:pt>
                <c:pt idx="1827">
                  <c:v>0.65409391728835975</c:v>
                </c:pt>
                <c:pt idx="1828">
                  <c:v>0.68279436500482493</c:v>
                </c:pt>
                <c:pt idx="1829">
                  <c:v>0.69179765952731487</c:v>
                </c:pt>
                <c:pt idx="1830">
                  <c:v>0.75839443963743391</c:v>
                </c:pt>
                <c:pt idx="1831">
                  <c:v>0.70115255943631449</c:v>
                </c:pt>
                <c:pt idx="1832">
                  <c:v>0.68381476071655289</c:v>
                </c:pt>
                <c:pt idx="1833">
                  <c:v>0.70312969594490782</c:v>
                </c:pt>
                <c:pt idx="1834">
                  <c:v>0.66666533353965107</c:v>
                </c:pt>
                <c:pt idx="1835">
                  <c:v>0.74171563289964848</c:v>
                </c:pt>
                <c:pt idx="1836">
                  <c:v>0.80779638172088652</c:v>
                </c:pt>
                <c:pt idx="1837">
                  <c:v>0.70775749050217862</c:v>
                </c:pt>
                <c:pt idx="1838">
                  <c:v>0.65771092769504602</c:v>
                </c:pt>
                <c:pt idx="1839">
                  <c:v>0.73561625446978207</c:v>
                </c:pt>
                <c:pt idx="1840">
                  <c:v>0.66744022836256844</c:v>
                </c:pt>
                <c:pt idx="1841">
                  <c:v>0.57696454876344061</c:v>
                </c:pt>
                <c:pt idx="1842">
                  <c:v>0.6951823508613405</c:v>
                </c:pt>
                <c:pt idx="1843">
                  <c:v>0.75384994500691582</c:v>
                </c:pt>
                <c:pt idx="1844">
                  <c:v>0.78866736906879886</c:v>
                </c:pt>
                <c:pt idx="1845">
                  <c:v>0.75373622217501013</c:v>
                </c:pt>
                <c:pt idx="1846">
                  <c:v>0.7009751187650447</c:v>
                </c:pt>
                <c:pt idx="1847">
                  <c:v>0.49031684093333722</c:v>
                </c:pt>
                <c:pt idx="1848">
                  <c:v>0.50164601459059188</c:v>
                </c:pt>
                <c:pt idx="1849">
                  <c:v>0.55468199708896015</c:v>
                </c:pt>
                <c:pt idx="1850">
                  <c:v>0.47936683615448333</c:v>
                </c:pt>
                <c:pt idx="1851">
                  <c:v>0.4763281674249315</c:v>
                </c:pt>
                <c:pt idx="1852">
                  <c:v>0.67836956599600218</c:v>
                </c:pt>
                <c:pt idx="1853">
                  <c:v>0.71147246105891448</c:v>
                </c:pt>
                <c:pt idx="1854">
                  <c:v>0.39194093461708401</c:v>
                </c:pt>
                <c:pt idx="1855">
                  <c:v>0.79710748626252559</c:v>
                </c:pt>
                <c:pt idx="1856">
                  <c:v>0.35466543073433116</c:v>
                </c:pt>
                <c:pt idx="1857">
                  <c:v>0.50927319352289269</c:v>
                </c:pt>
                <c:pt idx="1858">
                  <c:v>0.56816373635807915</c:v>
                </c:pt>
                <c:pt idx="1859">
                  <c:v>0.32975187014673935</c:v>
                </c:pt>
                <c:pt idx="1860">
                  <c:v>0.47223706431939166</c:v>
                </c:pt>
                <c:pt idx="1861">
                  <c:v>0.46604832475565888</c:v>
                </c:pt>
                <c:pt idx="1862">
                  <c:v>0.79284375742688085</c:v>
                </c:pt>
                <c:pt idx="1863">
                  <c:v>0.75028296488709678</c:v>
                </c:pt>
                <c:pt idx="1864">
                  <c:v>0.67158420384638629</c:v>
                </c:pt>
                <c:pt idx="1865">
                  <c:v>0.62798930716664969</c:v>
                </c:pt>
                <c:pt idx="1866">
                  <c:v>0.45677057526659126</c:v>
                </c:pt>
                <c:pt idx="1867">
                  <c:v>0.52302064839609219</c:v>
                </c:pt>
                <c:pt idx="1868">
                  <c:v>0.40529220692605961</c:v>
                </c:pt>
                <c:pt idx="1869">
                  <c:v>0.36197146535294089</c:v>
                </c:pt>
                <c:pt idx="1870">
                  <c:v>0.43713481304126678</c:v>
                </c:pt>
                <c:pt idx="1871">
                  <c:v>0.44989244728635563</c:v>
                </c:pt>
                <c:pt idx="1872">
                  <c:v>0.47294603097625354</c:v>
                </c:pt>
                <c:pt idx="1873">
                  <c:v>0.39933549363370452</c:v>
                </c:pt>
                <c:pt idx="1874">
                  <c:v>0.43573559351372493</c:v>
                </c:pt>
                <c:pt idx="1875">
                  <c:v>0.44137506331368148</c:v>
                </c:pt>
                <c:pt idx="1876">
                  <c:v>0.46999421097052851</c:v>
                </c:pt>
                <c:pt idx="1877">
                  <c:v>0.46182683458854495</c:v>
                </c:pt>
                <c:pt idx="1878">
                  <c:v>0.45271502474194047</c:v>
                </c:pt>
                <c:pt idx="1879">
                  <c:v>0.38072044689632378</c:v>
                </c:pt>
                <c:pt idx="1880">
                  <c:v>0.45914478343126797</c:v>
                </c:pt>
                <c:pt idx="1881">
                  <c:v>0.36427566616620272</c:v>
                </c:pt>
                <c:pt idx="1882">
                  <c:v>0.38615674548190093</c:v>
                </c:pt>
                <c:pt idx="1883">
                  <c:v>0.38060533836469579</c:v>
                </c:pt>
                <c:pt idx="1884">
                  <c:v>0.48093777253092918</c:v>
                </c:pt>
                <c:pt idx="1885">
                  <c:v>0.51606671152812467</c:v>
                </c:pt>
                <c:pt idx="1886">
                  <c:v>0.46932697716354504</c:v>
                </c:pt>
                <c:pt idx="1887">
                  <c:v>0.46418291730269789</c:v>
                </c:pt>
                <c:pt idx="1888">
                  <c:v>0.45533813128397421</c:v>
                </c:pt>
                <c:pt idx="1889">
                  <c:v>0.53437870369010354</c:v>
                </c:pt>
                <c:pt idx="1890">
                  <c:v>0.47488377175970414</c:v>
                </c:pt>
                <c:pt idx="1891">
                  <c:v>0.63523561211492752</c:v>
                </c:pt>
                <c:pt idx="1892">
                  <c:v>0.36708717908026373</c:v>
                </c:pt>
                <c:pt idx="1893">
                  <c:v>0.48612674100647557</c:v>
                </c:pt>
                <c:pt idx="1894">
                  <c:v>0.3825777044385773</c:v>
                </c:pt>
                <c:pt idx="1895">
                  <c:v>0.48165227632910979</c:v>
                </c:pt>
                <c:pt idx="1896">
                  <c:v>0.45247646132698882</c:v>
                </c:pt>
                <c:pt idx="1897">
                  <c:v>0.42446474914957238</c:v>
                </c:pt>
                <c:pt idx="1898">
                  <c:v>0.51066981706393122</c:v>
                </c:pt>
                <c:pt idx="1899">
                  <c:v>0.47208246337870458</c:v>
                </c:pt>
                <c:pt idx="1900">
                  <c:v>0.46037366746356462</c:v>
                </c:pt>
                <c:pt idx="1901">
                  <c:v>0.42115597616200084</c:v>
                </c:pt>
                <c:pt idx="1902">
                  <c:v>0.54370968598197389</c:v>
                </c:pt>
                <c:pt idx="1903">
                  <c:v>0.4786219282304629</c:v>
                </c:pt>
                <c:pt idx="1904">
                  <c:v>0.5116304756102249</c:v>
                </c:pt>
                <c:pt idx="1905">
                  <c:v>0.48358431316271072</c:v>
                </c:pt>
                <c:pt idx="1906">
                  <c:v>0.48876725048013664</c:v>
                </c:pt>
                <c:pt idx="1907">
                  <c:v>0.47015801843668587</c:v>
                </c:pt>
                <c:pt idx="1908">
                  <c:v>0.41136262351199498</c:v>
                </c:pt>
                <c:pt idx="1909">
                  <c:v>0.64588233884133595</c:v>
                </c:pt>
                <c:pt idx="1910">
                  <c:v>0.54581711832901214</c:v>
                </c:pt>
                <c:pt idx="1911">
                  <c:v>0.47246026868355384</c:v>
                </c:pt>
                <c:pt idx="1912">
                  <c:v>0.59896220393924582</c:v>
                </c:pt>
                <c:pt idx="1913">
                  <c:v>0.54695560444991709</c:v>
                </c:pt>
                <c:pt idx="1914">
                  <c:v>0.59232005344002847</c:v>
                </c:pt>
                <c:pt idx="1915">
                  <c:v>0.45320772543270915</c:v>
                </c:pt>
                <c:pt idx="1916">
                  <c:v>0.4194308977662819</c:v>
                </c:pt>
                <c:pt idx="1917">
                  <c:v>0.55266118419888421</c:v>
                </c:pt>
                <c:pt idx="1918">
                  <c:v>0.58224806063985013</c:v>
                </c:pt>
                <c:pt idx="1919">
                  <c:v>0.65425884942835799</c:v>
                </c:pt>
                <c:pt idx="1920">
                  <c:v>0.56831336430588053</c:v>
                </c:pt>
                <c:pt idx="1921">
                  <c:v>0.52848724214155685</c:v>
                </c:pt>
                <c:pt idx="1922">
                  <c:v>0.58613920556626631</c:v>
                </c:pt>
                <c:pt idx="1923">
                  <c:v>0.56349102684689112</c:v>
                </c:pt>
                <c:pt idx="1924">
                  <c:v>0.6743358791978501</c:v>
                </c:pt>
                <c:pt idx="1925">
                  <c:v>0.59125376556312503</c:v>
                </c:pt>
                <c:pt idx="1926">
                  <c:v>0.62903836115594336</c:v>
                </c:pt>
                <c:pt idx="1927">
                  <c:v>0.75000752758190647</c:v>
                </c:pt>
                <c:pt idx="1928">
                  <c:v>0.6206312308744143</c:v>
                </c:pt>
                <c:pt idx="1929">
                  <c:v>0.63600273646758743</c:v>
                </c:pt>
                <c:pt idx="1930">
                  <c:v>0.77451995468915791</c:v>
                </c:pt>
                <c:pt idx="1931">
                  <c:v>0.62711385716114321</c:v>
                </c:pt>
                <c:pt idx="1932">
                  <c:v>0.73423137144274564</c:v>
                </c:pt>
                <c:pt idx="1933">
                  <c:v>0.6614894020016181</c:v>
                </c:pt>
                <c:pt idx="1934">
                  <c:v>0.74701010564588843</c:v>
                </c:pt>
                <c:pt idx="1935">
                  <c:v>0.71429454646579915</c:v>
                </c:pt>
                <c:pt idx="1936">
                  <c:v>0.75437986458554018</c:v>
                </c:pt>
                <c:pt idx="1937">
                  <c:v>0.73424106938066169</c:v>
                </c:pt>
                <c:pt idx="1938">
                  <c:v>0.77167311473474209</c:v>
                </c:pt>
                <c:pt idx="1939">
                  <c:v>0.78572290684685087</c:v>
                </c:pt>
                <c:pt idx="1940">
                  <c:v>0.76410324402483276</c:v>
                </c:pt>
                <c:pt idx="1941">
                  <c:v>0.77078558313493428</c:v>
                </c:pt>
                <c:pt idx="1942">
                  <c:v>0.77826999118599738</c:v>
                </c:pt>
                <c:pt idx="1943">
                  <c:v>0.68203883995404979</c:v>
                </c:pt>
                <c:pt idx="1944">
                  <c:v>0.49881273071849314</c:v>
                </c:pt>
                <c:pt idx="1945">
                  <c:v>0.44144435622752071</c:v>
                </c:pt>
                <c:pt idx="1946">
                  <c:v>0.51420701993362949</c:v>
                </c:pt>
                <c:pt idx="1947">
                  <c:v>0.441977829982103</c:v>
                </c:pt>
                <c:pt idx="1948">
                  <c:v>0.70516136179737621</c:v>
                </c:pt>
                <c:pt idx="1949">
                  <c:v>0.74934217764786004</c:v>
                </c:pt>
                <c:pt idx="1950">
                  <c:v>0.72261911308531357</c:v>
                </c:pt>
                <c:pt idx="1951">
                  <c:v>0.73114994440408287</c:v>
                </c:pt>
                <c:pt idx="1952">
                  <c:v>0.7488752019627064</c:v>
                </c:pt>
                <c:pt idx="1953">
                  <c:v>0.6490415863323572</c:v>
                </c:pt>
                <c:pt idx="1954">
                  <c:v>0.74436656741324592</c:v>
                </c:pt>
                <c:pt idx="1955">
                  <c:v>0.76476541607090931</c:v>
                </c:pt>
                <c:pt idx="1956">
                  <c:v>0.69732686260156318</c:v>
                </c:pt>
                <c:pt idx="1957">
                  <c:v>0.71271768347527098</c:v>
                </c:pt>
                <c:pt idx="1958">
                  <c:v>0.76269982044518514</c:v>
                </c:pt>
                <c:pt idx="1959">
                  <c:v>0.67189651151371876</c:v>
                </c:pt>
                <c:pt idx="1960">
                  <c:v>0.6348112690157407</c:v>
                </c:pt>
                <c:pt idx="1961">
                  <c:v>0.76927309821170986</c:v>
                </c:pt>
                <c:pt idx="1962">
                  <c:v>0.73193072591132891</c:v>
                </c:pt>
                <c:pt idx="1963">
                  <c:v>0.77325874809743234</c:v>
                </c:pt>
                <c:pt idx="1964">
                  <c:v>0.77337873552239877</c:v>
                </c:pt>
                <c:pt idx="1965">
                  <c:v>0.76870775726870944</c:v>
                </c:pt>
                <c:pt idx="1966">
                  <c:v>0.72278344723210575</c:v>
                </c:pt>
                <c:pt idx="1967">
                  <c:v>0.70898818316256529</c:v>
                </c:pt>
                <c:pt idx="1968">
                  <c:v>0.76687023997395454</c:v>
                </c:pt>
                <c:pt idx="1969">
                  <c:v>0.74253868700474168</c:v>
                </c:pt>
                <c:pt idx="1970">
                  <c:v>0.72557768804029865</c:v>
                </c:pt>
                <c:pt idx="1971">
                  <c:v>0.77570988195305235</c:v>
                </c:pt>
                <c:pt idx="1972">
                  <c:v>0.77976739875981937</c:v>
                </c:pt>
                <c:pt idx="1973">
                  <c:v>0.76858212182021257</c:v>
                </c:pt>
                <c:pt idx="1974">
                  <c:v>0.76240489141325296</c:v>
                </c:pt>
                <c:pt idx="1975">
                  <c:v>0.69942081795599353</c:v>
                </c:pt>
                <c:pt idx="1976">
                  <c:v>0.49849192546979071</c:v>
                </c:pt>
                <c:pt idx="1977">
                  <c:v>0.47243337362300997</c:v>
                </c:pt>
                <c:pt idx="1978">
                  <c:v>0.47905211571989237</c:v>
                </c:pt>
                <c:pt idx="1979">
                  <c:v>0.67565549820146553</c:v>
                </c:pt>
                <c:pt idx="1980">
                  <c:v>0.6291911328837434</c:v>
                </c:pt>
                <c:pt idx="1981">
                  <c:v>0.25013652152842791</c:v>
                </c:pt>
                <c:pt idx="1982">
                  <c:v>0.43186733896140528</c:v>
                </c:pt>
                <c:pt idx="1983">
                  <c:v>0.54637030813792653</c:v>
                </c:pt>
                <c:pt idx="1984">
                  <c:v>0.74334299119163616</c:v>
                </c:pt>
                <c:pt idx="1985">
                  <c:v>0.55704575966452108</c:v>
                </c:pt>
                <c:pt idx="1986">
                  <c:v>0.44400216040403045</c:v>
                </c:pt>
                <c:pt idx="1987">
                  <c:v>0.44693426432211902</c:v>
                </c:pt>
                <c:pt idx="1988">
                  <c:v>0.22400532077547278</c:v>
                </c:pt>
                <c:pt idx="1989">
                  <c:v>0.55125354785490976</c:v>
                </c:pt>
                <c:pt idx="1990">
                  <c:v>0.49579390373093346</c:v>
                </c:pt>
                <c:pt idx="1991">
                  <c:v>0.33454897640734266</c:v>
                </c:pt>
                <c:pt idx="1992">
                  <c:v>0.43522384524664404</c:v>
                </c:pt>
                <c:pt idx="1993">
                  <c:v>0.32763957703383662</c:v>
                </c:pt>
                <c:pt idx="1994">
                  <c:v>0.56450665466675964</c:v>
                </c:pt>
                <c:pt idx="1995">
                  <c:v>0.60179379795039578</c:v>
                </c:pt>
                <c:pt idx="1996">
                  <c:v>0.77283213746958135</c:v>
                </c:pt>
                <c:pt idx="1997">
                  <c:v>0.34858180889934598</c:v>
                </c:pt>
                <c:pt idx="1998">
                  <c:v>0.43044407960929182</c:v>
                </c:pt>
                <c:pt idx="1999">
                  <c:v>0.61085425999726328</c:v>
                </c:pt>
                <c:pt idx="2000">
                  <c:v>0.69092155123636367</c:v>
                </c:pt>
                <c:pt idx="2001">
                  <c:v>0.46968043668370513</c:v>
                </c:pt>
                <c:pt idx="2002">
                  <c:v>0.56917876493330677</c:v>
                </c:pt>
                <c:pt idx="2003">
                  <c:v>0.53937723909045665</c:v>
                </c:pt>
                <c:pt idx="2004">
                  <c:v>0.63380519925319623</c:v>
                </c:pt>
                <c:pt idx="2005">
                  <c:v>0.51109743672047703</c:v>
                </c:pt>
                <c:pt idx="2006">
                  <c:v>0.32398418135453877</c:v>
                </c:pt>
                <c:pt idx="2007">
                  <c:v>0.56499121081337844</c:v>
                </c:pt>
                <c:pt idx="2008">
                  <c:v>0.5671668137028506</c:v>
                </c:pt>
                <c:pt idx="2009">
                  <c:v>0.56253612620428439</c:v>
                </c:pt>
                <c:pt idx="2010">
                  <c:v>0.59093042056416079</c:v>
                </c:pt>
                <c:pt idx="2011">
                  <c:v>0.54449037289108038</c:v>
                </c:pt>
                <c:pt idx="2012">
                  <c:v>0.58203732110087891</c:v>
                </c:pt>
                <c:pt idx="2013">
                  <c:v>0.54767305725661575</c:v>
                </c:pt>
                <c:pt idx="2014">
                  <c:v>0.53768177332446754</c:v>
                </c:pt>
                <c:pt idx="2015">
                  <c:v>0.56787145407204043</c:v>
                </c:pt>
                <c:pt idx="2016">
                  <c:v>0.55259964499200309</c:v>
                </c:pt>
                <c:pt idx="2017">
                  <c:v>0.52266580363257886</c:v>
                </c:pt>
                <c:pt idx="2018">
                  <c:v>0.56221022826901135</c:v>
                </c:pt>
                <c:pt idx="2019">
                  <c:v>0.5645584724066478</c:v>
                </c:pt>
                <c:pt idx="2020">
                  <c:v>0.56820172406699498</c:v>
                </c:pt>
                <c:pt idx="2021">
                  <c:v>0.55727567802711797</c:v>
                </c:pt>
                <c:pt idx="2022">
                  <c:v>0.566668016239121</c:v>
                </c:pt>
                <c:pt idx="2023">
                  <c:v>0.41351264049352987</c:v>
                </c:pt>
                <c:pt idx="2024">
                  <c:v>0.62438247951284465</c:v>
                </c:pt>
                <c:pt idx="2025">
                  <c:v>0.57349724431963478</c:v>
                </c:pt>
                <c:pt idx="2026">
                  <c:v>0.58763331270062102</c:v>
                </c:pt>
                <c:pt idx="2027">
                  <c:v>0.69332784840568318</c:v>
                </c:pt>
                <c:pt idx="2028">
                  <c:v>0.5161361275595443</c:v>
                </c:pt>
                <c:pt idx="2029">
                  <c:v>0.52857317522802461</c:v>
                </c:pt>
                <c:pt idx="2030">
                  <c:v>0.53328630003765942</c:v>
                </c:pt>
                <c:pt idx="2031">
                  <c:v>0.58117089848935677</c:v>
                </c:pt>
                <c:pt idx="2032">
                  <c:v>0.55957004978097646</c:v>
                </c:pt>
                <c:pt idx="2033">
                  <c:v>0.54886303132327685</c:v>
                </c:pt>
                <c:pt idx="2034">
                  <c:v>0.56024951442813442</c:v>
                </c:pt>
                <c:pt idx="2035">
                  <c:v>0.54141094536594214</c:v>
                </c:pt>
                <c:pt idx="2036">
                  <c:v>0.52621948853736666</c:v>
                </c:pt>
                <c:pt idx="2037">
                  <c:v>0.51919104953428274</c:v>
                </c:pt>
                <c:pt idx="2038">
                  <c:v>0.5602030683041499</c:v>
                </c:pt>
                <c:pt idx="2039">
                  <c:v>0.56069927602376946</c:v>
                </c:pt>
                <c:pt idx="2040">
                  <c:v>0.56526775828086973</c:v>
                </c:pt>
                <c:pt idx="2041">
                  <c:v>0.45670678989968533</c:v>
                </c:pt>
                <c:pt idx="2042">
                  <c:v>0.65251260309701731</c:v>
                </c:pt>
                <c:pt idx="2043">
                  <c:v>0.45154564572983269</c:v>
                </c:pt>
                <c:pt idx="2044">
                  <c:v>0.40783324927414677</c:v>
                </c:pt>
                <c:pt idx="2045">
                  <c:v>0.44160450972686888</c:v>
                </c:pt>
                <c:pt idx="2046">
                  <c:v>0.45817251684580118</c:v>
                </c:pt>
                <c:pt idx="2047">
                  <c:v>0.40739870156912411</c:v>
                </c:pt>
                <c:pt idx="2048">
                  <c:v>0.43601372681521683</c:v>
                </c:pt>
                <c:pt idx="2049">
                  <c:v>0.42544642976566815</c:v>
                </c:pt>
                <c:pt idx="2050">
                  <c:v>0.46081476827992385</c:v>
                </c:pt>
                <c:pt idx="2051">
                  <c:v>0.4425322776163822</c:v>
                </c:pt>
                <c:pt idx="2052">
                  <c:v>0.41345217485028513</c:v>
                </c:pt>
                <c:pt idx="2053">
                  <c:v>0.42037797127266607</c:v>
                </c:pt>
                <c:pt idx="2054">
                  <c:v>0.47268963992058755</c:v>
                </c:pt>
                <c:pt idx="2055">
                  <c:v>0.42142110452156051</c:v>
                </c:pt>
                <c:pt idx="2056">
                  <c:v>0.53851787958751263</c:v>
                </c:pt>
                <c:pt idx="2057">
                  <c:v>0.57763539199654412</c:v>
                </c:pt>
                <c:pt idx="2058">
                  <c:v>0.50756945244331886</c:v>
                </c:pt>
                <c:pt idx="2059">
                  <c:v>0.47636266154529666</c:v>
                </c:pt>
                <c:pt idx="2060">
                  <c:v>0.48483539149310251</c:v>
                </c:pt>
                <c:pt idx="2061">
                  <c:v>0.49325075502019827</c:v>
                </c:pt>
                <c:pt idx="2062">
                  <c:v>0.53624270683831898</c:v>
                </c:pt>
                <c:pt idx="2063">
                  <c:v>0.4497608969484474</c:v>
                </c:pt>
                <c:pt idx="2064">
                  <c:v>0.45347515336591177</c:v>
                </c:pt>
                <c:pt idx="2065">
                  <c:v>0.46255396647017932</c:v>
                </c:pt>
                <c:pt idx="2066">
                  <c:v>0.46140862951089845</c:v>
                </c:pt>
                <c:pt idx="2067">
                  <c:v>0.45178643552429026</c:v>
                </c:pt>
                <c:pt idx="2068">
                  <c:v>0.41373427585526951</c:v>
                </c:pt>
                <c:pt idx="2069">
                  <c:v>0.43167298060629955</c:v>
                </c:pt>
                <c:pt idx="2070">
                  <c:v>0.43212904097709953</c:v>
                </c:pt>
                <c:pt idx="2071">
                  <c:v>0.41305097899551546</c:v>
                </c:pt>
                <c:pt idx="2072">
                  <c:v>0.43198797480457546</c:v>
                </c:pt>
                <c:pt idx="2073">
                  <c:v>0.42179279161814498</c:v>
                </c:pt>
                <c:pt idx="2074">
                  <c:v>0.4524260275736357</c:v>
                </c:pt>
                <c:pt idx="2075">
                  <c:v>0.47789059855575866</c:v>
                </c:pt>
                <c:pt idx="2076">
                  <c:v>0.45128473879922432</c:v>
                </c:pt>
                <c:pt idx="2077">
                  <c:v>0.48479450170934912</c:v>
                </c:pt>
                <c:pt idx="2078">
                  <c:v>0.40070748401166673</c:v>
                </c:pt>
                <c:pt idx="2079">
                  <c:v>0.39397382145443616</c:v>
                </c:pt>
                <c:pt idx="2080">
                  <c:v>0.46064604023347822</c:v>
                </c:pt>
                <c:pt idx="2081">
                  <c:v>0.47561850414795764</c:v>
                </c:pt>
                <c:pt idx="2082">
                  <c:v>0.50982553274754305</c:v>
                </c:pt>
                <c:pt idx="2083">
                  <c:v>0.51060360363383306</c:v>
                </c:pt>
                <c:pt idx="2084">
                  <c:v>0.50634145912732476</c:v>
                </c:pt>
                <c:pt idx="2085">
                  <c:v>0.50590330805242534</c:v>
                </c:pt>
                <c:pt idx="2086">
                  <c:v>0.50424926355134447</c:v>
                </c:pt>
                <c:pt idx="2087">
                  <c:v>0.46725912218049764</c:v>
                </c:pt>
                <c:pt idx="2088">
                  <c:v>0.44837881775927846</c:v>
                </c:pt>
                <c:pt idx="2089">
                  <c:v>0.45384320458981503</c:v>
                </c:pt>
                <c:pt idx="2090">
                  <c:v>0.42516966216294816</c:v>
                </c:pt>
                <c:pt idx="2091">
                  <c:v>0.46340555224838764</c:v>
                </c:pt>
                <c:pt idx="2092">
                  <c:v>0.43855785958030169</c:v>
                </c:pt>
                <c:pt idx="2093">
                  <c:v>0.44259447465526452</c:v>
                </c:pt>
                <c:pt idx="2094">
                  <c:v>0.44548209896917246</c:v>
                </c:pt>
                <c:pt idx="2095">
                  <c:v>0.45115227829052995</c:v>
                </c:pt>
                <c:pt idx="2096">
                  <c:v>0.52836263537336969</c:v>
                </c:pt>
                <c:pt idx="2097">
                  <c:v>0.52119589713355496</c:v>
                </c:pt>
                <c:pt idx="2098">
                  <c:v>0.47042249237096012</c:v>
                </c:pt>
                <c:pt idx="2099">
                  <c:v>0.53323719669859393</c:v>
                </c:pt>
                <c:pt idx="2100">
                  <c:v>0.51082711121159652</c:v>
                </c:pt>
                <c:pt idx="2101">
                  <c:v>0.50060235056918534</c:v>
                </c:pt>
                <c:pt idx="2102">
                  <c:v>0.49128833947519218</c:v>
                </c:pt>
                <c:pt idx="2103">
                  <c:v>0.48174145235640764</c:v>
                </c:pt>
                <c:pt idx="2104">
                  <c:v>0.47169734591004908</c:v>
                </c:pt>
                <c:pt idx="2105">
                  <c:v>0.47932021881960063</c:v>
                </c:pt>
                <c:pt idx="2106">
                  <c:v>0.48157559614591244</c:v>
                </c:pt>
                <c:pt idx="2107">
                  <c:v>0.51532308028421858</c:v>
                </c:pt>
                <c:pt idx="2108">
                  <c:v>0.69737274441898955</c:v>
                </c:pt>
                <c:pt idx="2109">
                  <c:v>0.37991354183802512</c:v>
                </c:pt>
                <c:pt idx="2110">
                  <c:v>0.47307717292792106</c:v>
                </c:pt>
                <c:pt idx="2111">
                  <c:v>0.45607010861883968</c:v>
                </c:pt>
                <c:pt idx="2112">
                  <c:v>0.31025289674232021</c:v>
                </c:pt>
                <c:pt idx="2113">
                  <c:v>0.37307986278657279</c:v>
                </c:pt>
                <c:pt idx="2114">
                  <c:v>0.27132149046504395</c:v>
                </c:pt>
                <c:pt idx="2115">
                  <c:v>0.26139894118683554</c:v>
                </c:pt>
                <c:pt idx="2116">
                  <c:v>0.62608145245933944</c:v>
                </c:pt>
                <c:pt idx="2117">
                  <c:v>0.63154601424422363</c:v>
                </c:pt>
                <c:pt idx="2118">
                  <c:v>0.64121709056785459</c:v>
                </c:pt>
                <c:pt idx="2119">
                  <c:v>0.77732994489145091</c:v>
                </c:pt>
                <c:pt idx="2120">
                  <c:v>0.49735614071598666</c:v>
                </c:pt>
                <c:pt idx="2121">
                  <c:v>0.32099405969466188</c:v>
                </c:pt>
                <c:pt idx="2122">
                  <c:v>0.3220321758222317</c:v>
                </c:pt>
                <c:pt idx="2123">
                  <c:v>0.52695303575422159</c:v>
                </c:pt>
                <c:pt idx="2124">
                  <c:v>0.56263979403389774</c:v>
                </c:pt>
                <c:pt idx="2125">
                  <c:v>0.60112300179103462</c:v>
                </c:pt>
                <c:pt idx="2126">
                  <c:v>0.47167963397502638</c:v>
                </c:pt>
                <c:pt idx="2127">
                  <c:v>0.72015930340595691</c:v>
                </c:pt>
                <c:pt idx="2128">
                  <c:v>0.49704438822247565</c:v>
                </c:pt>
                <c:pt idx="2129">
                  <c:v>0.55936992598686852</c:v>
                </c:pt>
                <c:pt idx="2130">
                  <c:v>0.54707968448021804</c:v>
                </c:pt>
                <c:pt idx="2131">
                  <c:v>0.68237872007847289</c:v>
                </c:pt>
                <c:pt idx="2132">
                  <c:v>0.6318549595931171</c:v>
                </c:pt>
                <c:pt idx="2133">
                  <c:v>0.62934136662330831</c:v>
                </c:pt>
                <c:pt idx="2134">
                  <c:v>0.53684968734509408</c:v>
                </c:pt>
                <c:pt idx="2135">
                  <c:v>0.55286186714725316</c:v>
                </c:pt>
                <c:pt idx="2136">
                  <c:v>0.55491364610778016</c:v>
                </c:pt>
                <c:pt idx="2137">
                  <c:v>0.54449229819245126</c:v>
                </c:pt>
                <c:pt idx="2138">
                  <c:v>0.55818688867898358</c:v>
                </c:pt>
                <c:pt idx="2139">
                  <c:v>0.60192459164427703</c:v>
                </c:pt>
                <c:pt idx="2140">
                  <c:v>0.58441852851535792</c:v>
                </c:pt>
                <c:pt idx="2141">
                  <c:v>0.56709904581403292</c:v>
                </c:pt>
                <c:pt idx="2142">
                  <c:v>0.69731360559501765</c:v>
                </c:pt>
                <c:pt idx="2143">
                  <c:v>0.64118777183837394</c:v>
                </c:pt>
                <c:pt idx="2144">
                  <c:v>0.54849237736900702</c:v>
                </c:pt>
                <c:pt idx="2145">
                  <c:v>0.60307731313749713</c:v>
                </c:pt>
                <c:pt idx="2146">
                  <c:v>0.60409479662100241</c:v>
                </c:pt>
                <c:pt idx="2147">
                  <c:v>0.62225068227361535</c:v>
                </c:pt>
                <c:pt idx="2148">
                  <c:v>0.51947403350327503</c:v>
                </c:pt>
                <c:pt idx="2149">
                  <c:v>0.70766374379880526</c:v>
                </c:pt>
                <c:pt idx="2150">
                  <c:v>0.52987659226204442</c:v>
                </c:pt>
                <c:pt idx="2151">
                  <c:v>0.55209826191410516</c:v>
                </c:pt>
                <c:pt idx="2152">
                  <c:v>0.57025659371245496</c:v>
                </c:pt>
                <c:pt idx="2153">
                  <c:v>0.57167167826068777</c:v>
                </c:pt>
                <c:pt idx="2154">
                  <c:v>0.52090351219273145</c:v>
                </c:pt>
                <c:pt idx="2155">
                  <c:v>0.56382521733151625</c:v>
                </c:pt>
                <c:pt idx="2156">
                  <c:v>0.56331614936733343</c:v>
                </c:pt>
                <c:pt idx="2157">
                  <c:v>0.52178800929828739</c:v>
                </c:pt>
                <c:pt idx="2158">
                  <c:v>0.52418533994457639</c:v>
                </c:pt>
                <c:pt idx="2159">
                  <c:v>0.54866807975025866</c:v>
                </c:pt>
                <c:pt idx="2160">
                  <c:v>0.57052587560096157</c:v>
                </c:pt>
                <c:pt idx="2161">
                  <c:v>0.6230491085635641</c:v>
                </c:pt>
                <c:pt idx="2162">
                  <c:v>0.54460971633073929</c:v>
                </c:pt>
                <c:pt idx="2163">
                  <c:v>0.59063296802703835</c:v>
                </c:pt>
                <c:pt idx="2164">
                  <c:v>0.42500083688190332</c:v>
                </c:pt>
                <c:pt idx="2165">
                  <c:v>0.5544050075403264</c:v>
                </c:pt>
                <c:pt idx="2166">
                  <c:v>0.52917648894893055</c:v>
                </c:pt>
                <c:pt idx="2167">
                  <c:v>0.49850024345494559</c:v>
                </c:pt>
                <c:pt idx="2168">
                  <c:v>0.1713961378473014</c:v>
                </c:pt>
                <c:pt idx="2169">
                  <c:v>0.34386087416524674</c:v>
                </c:pt>
                <c:pt idx="2170">
                  <c:v>0.46360544309691198</c:v>
                </c:pt>
                <c:pt idx="2171">
                  <c:v>0.39535680901686465</c:v>
                </c:pt>
              </c:numCache>
            </c:numRef>
          </c:xVal>
          <c:yVal>
            <c:numRef>
              <c:f>'Database Catalogue'!$BA$4:$BA$5732</c:f>
              <c:numCache>
                <c:formatCode>0.00</c:formatCode>
                <c:ptCount val="2172"/>
                <c:pt idx="0">
                  <c:v>-0.15162216712823282</c:v>
                </c:pt>
                <c:pt idx="1">
                  <c:v>0.58253491887985953</c:v>
                </c:pt>
                <c:pt idx="2">
                  <c:v>0.50287139129249669</c:v>
                </c:pt>
                <c:pt idx="3">
                  <c:v>0.52792541863666798</c:v>
                </c:pt>
                <c:pt idx="4">
                  <c:v>0.40724483579874249</c:v>
                </c:pt>
                <c:pt idx="5">
                  <c:v>0.38869224445916795</c:v>
                </c:pt>
                <c:pt idx="6">
                  <c:v>0.29227615552170588</c:v>
                </c:pt>
                <c:pt idx="7">
                  <c:v>6.2529872277548984E-2</c:v>
                </c:pt>
                <c:pt idx="8">
                  <c:v>0.15526525358716034</c:v>
                </c:pt>
                <c:pt idx="9">
                  <c:v>0.10813652249567045</c:v>
                </c:pt>
                <c:pt idx="10">
                  <c:v>-0.9374497114718876</c:v>
                </c:pt>
                <c:pt idx="11">
                  <c:v>-0.94137059596557904</c:v>
                </c:pt>
                <c:pt idx="12">
                  <c:v>5.1234320247789095E-2</c:v>
                </c:pt>
                <c:pt idx="13">
                  <c:v>-0.11706989246586046</c:v>
                </c:pt>
                <c:pt idx="14">
                  <c:v>-0.18998104091119314</c:v>
                </c:pt>
                <c:pt idx="15">
                  <c:v>-9.7405151802681875E-2</c:v>
                </c:pt>
                <c:pt idx="16">
                  <c:v>5.6163976777777132E-2</c:v>
                </c:pt>
                <c:pt idx="17">
                  <c:v>0.33799642711293693</c:v>
                </c:pt>
                <c:pt idx="18">
                  <c:v>1.018743136891034E-2</c:v>
                </c:pt>
                <c:pt idx="19">
                  <c:v>-0.44964319218875631</c:v>
                </c:pt>
                <c:pt idx="20">
                  <c:v>0.21833394300945499</c:v>
                </c:pt>
                <c:pt idx="21">
                  <c:v>0.16386984900347135</c:v>
                </c:pt>
                <c:pt idx="22">
                  <c:v>0.10879683896041839</c:v>
                </c:pt>
                <c:pt idx="23">
                  <c:v>-0.37543946728748595</c:v>
                </c:pt>
                <c:pt idx="24">
                  <c:v>0.34828883201320671</c:v>
                </c:pt>
                <c:pt idx="25">
                  <c:v>0.45436853486023149</c:v>
                </c:pt>
                <c:pt idx="26">
                  <c:v>0.38045708965082015</c:v>
                </c:pt>
                <c:pt idx="27">
                  <c:v>-0.17039192220170413</c:v>
                </c:pt>
                <c:pt idx="28">
                  <c:v>0.21199019342029307</c:v>
                </c:pt>
                <c:pt idx="29">
                  <c:v>-0.16897332960913738</c:v>
                </c:pt>
                <c:pt idx="30">
                  <c:v>0.27906820504389074</c:v>
                </c:pt>
                <c:pt idx="31">
                  <c:v>0.2281137644617007</c:v>
                </c:pt>
                <c:pt idx="32">
                  <c:v>0.29722346733614863</c:v>
                </c:pt>
                <c:pt idx="33">
                  <c:v>0.24011223805765336</c:v>
                </c:pt>
                <c:pt idx="34">
                  <c:v>0.15695588155715526</c:v>
                </c:pt>
                <c:pt idx="35">
                  <c:v>0.22630315084737043</c:v>
                </c:pt>
                <c:pt idx="36">
                  <c:v>0.22485741309524929</c:v>
                </c:pt>
                <c:pt idx="37">
                  <c:v>0.27299864281351</c:v>
                </c:pt>
                <c:pt idx="38">
                  <c:v>0.17176844188911988</c:v>
                </c:pt>
                <c:pt idx="39">
                  <c:v>0.28445293780680614</c:v>
                </c:pt>
                <c:pt idx="40">
                  <c:v>0.28842904351295645</c:v>
                </c:pt>
                <c:pt idx="41">
                  <c:v>0.30435443771519333</c:v>
                </c:pt>
                <c:pt idx="42">
                  <c:v>0.31309273547381516</c:v>
                </c:pt>
                <c:pt idx="43">
                  <c:v>0.22172881627405266</c:v>
                </c:pt>
                <c:pt idx="44">
                  <c:v>0.1247047592852682</c:v>
                </c:pt>
                <c:pt idx="45">
                  <c:v>0.22115689720409834</c:v>
                </c:pt>
                <c:pt idx="46">
                  <c:v>0.10027402450778605</c:v>
                </c:pt>
                <c:pt idx="47">
                  <c:v>1.1011360643980469E-2</c:v>
                </c:pt>
                <c:pt idx="48">
                  <c:v>0.10938662686380679</c:v>
                </c:pt>
                <c:pt idx="49">
                  <c:v>0.32330726050327696</c:v>
                </c:pt>
                <c:pt idx="50">
                  <c:v>0.39156387126472686</c:v>
                </c:pt>
                <c:pt idx="51">
                  <c:v>0.36123181066959742</c:v>
                </c:pt>
                <c:pt idx="52">
                  <c:v>0.26693216300649975</c:v>
                </c:pt>
                <c:pt idx="53">
                  <c:v>0.3424810705922906</c:v>
                </c:pt>
                <c:pt idx="54">
                  <c:v>0.22319169848717102</c:v>
                </c:pt>
                <c:pt idx="55">
                  <c:v>0.35701088533190811</c:v>
                </c:pt>
                <c:pt idx="56">
                  <c:v>0.22990711868866245</c:v>
                </c:pt>
                <c:pt idx="57">
                  <c:v>0.10734149322547448</c:v>
                </c:pt>
                <c:pt idx="58">
                  <c:v>0.1303895674206329</c:v>
                </c:pt>
                <c:pt idx="59">
                  <c:v>5.3077299070795447E-2</c:v>
                </c:pt>
                <c:pt idx="60">
                  <c:v>9.4218193607631243E-2</c:v>
                </c:pt>
                <c:pt idx="61">
                  <c:v>-3.1634420130004427E-2</c:v>
                </c:pt>
                <c:pt idx="62">
                  <c:v>0.29237614709149301</c:v>
                </c:pt>
                <c:pt idx="63">
                  <c:v>0.10262102041593381</c:v>
                </c:pt>
                <c:pt idx="64">
                  <c:v>0.3341642227897873</c:v>
                </c:pt>
                <c:pt idx="65">
                  <c:v>0.41648776173314828</c:v>
                </c:pt>
                <c:pt idx="66">
                  <c:v>4.0880325642154408E-2</c:v>
                </c:pt>
                <c:pt idx="67">
                  <c:v>-2.4534949866817425E-3</c:v>
                </c:pt>
                <c:pt idx="68">
                  <c:v>8.2663263468986517E-2</c:v>
                </c:pt>
                <c:pt idx="69">
                  <c:v>-4.2843292132646218E-2</c:v>
                </c:pt>
                <c:pt idx="70">
                  <c:v>-9.9412603383711662E-2</c:v>
                </c:pt>
                <c:pt idx="71">
                  <c:v>9.8890750457125184E-2</c:v>
                </c:pt>
                <c:pt idx="72">
                  <c:v>0.12414606133269794</c:v>
                </c:pt>
                <c:pt idx="73">
                  <c:v>-0.11651671208583339</c:v>
                </c:pt>
                <c:pt idx="74">
                  <c:v>-0.23309463236360151</c:v>
                </c:pt>
                <c:pt idx="75">
                  <c:v>-0.49244765714162037</c:v>
                </c:pt>
                <c:pt idx="76">
                  <c:v>-0.1787274189912334</c:v>
                </c:pt>
                <c:pt idx="77">
                  <c:v>-0.10640877971189726</c:v>
                </c:pt>
                <c:pt idx="78">
                  <c:v>-0.30336515258055435</c:v>
                </c:pt>
                <c:pt idx="79">
                  <c:v>-0.21860802760775427</c:v>
                </c:pt>
                <c:pt idx="80">
                  <c:v>-0.33484338861831991</c:v>
                </c:pt>
                <c:pt idx="81">
                  <c:v>-0.1397879367874752</c:v>
                </c:pt>
                <c:pt idx="82">
                  <c:v>-0.82493225119505487</c:v>
                </c:pt>
                <c:pt idx="83">
                  <c:v>0.23229366783978742</c:v>
                </c:pt>
                <c:pt idx="84">
                  <c:v>3.7018420217825351E-2</c:v>
                </c:pt>
                <c:pt idx="85">
                  <c:v>9.4744519310655962E-3</c:v>
                </c:pt>
                <c:pt idx="86">
                  <c:v>-5.3246436154536829E-2</c:v>
                </c:pt>
                <c:pt idx="87">
                  <c:v>-0.35062794796830782</c:v>
                </c:pt>
                <c:pt idx="88">
                  <c:v>-0.32780640966463703</c:v>
                </c:pt>
                <c:pt idx="89">
                  <c:v>-0.30278413081244065</c:v>
                </c:pt>
                <c:pt idx="90">
                  <c:v>1.3492966464748245E-2</c:v>
                </c:pt>
                <c:pt idx="91">
                  <c:v>-2.8601364233770195E-2</c:v>
                </c:pt>
                <c:pt idx="92">
                  <c:v>0.17171383053244138</c:v>
                </c:pt>
                <c:pt idx="93">
                  <c:v>0.35327813904665883</c:v>
                </c:pt>
                <c:pt idx="94">
                  <c:v>0.23760620720377679</c:v>
                </c:pt>
                <c:pt idx="95">
                  <c:v>0.32451088718435322</c:v>
                </c:pt>
                <c:pt idx="96">
                  <c:v>0.16250240572282187</c:v>
                </c:pt>
                <c:pt idx="97">
                  <c:v>0.26221392338088834</c:v>
                </c:pt>
                <c:pt idx="98">
                  <c:v>0.24482057563796453</c:v>
                </c:pt>
                <c:pt idx="99">
                  <c:v>0.28088520670911543</c:v>
                </c:pt>
                <c:pt idx="100">
                  <c:v>0.28018777686331919</c:v>
                </c:pt>
                <c:pt idx="101">
                  <c:v>0.27435110650235617</c:v>
                </c:pt>
                <c:pt idx="102">
                  <c:v>0.252504521787078</c:v>
                </c:pt>
                <c:pt idx="103">
                  <c:v>0.25210895287517132</c:v>
                </c:pt>
                <c:pt idx="104">
                  <c:v>0.27055425518803028</c:v>
                </c:pt>
                <c:pt idx="105">
                  <c:v>0.18161130199518216</c:v>
                </c:pt>
                <c:pt idx="106">
                  <c:v>0.4257650970129781</c:v>
                </c:pt>
                <c:pt idx="107">
                  <c:v>0.48517281063204715</c:v>
                </c:pt>
                <c:pt idx="108">
                  <c:v>0.47217341224254289</c:v>
                </c:pt>
                <c:pt idx="109">
                  <c:v>0.24857445756299981</c:v>
                </c:pt>
                <c:pt idx="110">
                  <c:v>0.24253784723454533</c:v>
                </c:pt>
                <c:pt idx="111">
                  <c:v>0.2017169967377582</c:v>
                </c:pt>
                <c:pt idx="112">
                  <c:v>0.17805577020908561</c:v>
                </c:pt>
                <c:pt idx="113">
                  <c:v>0.20453806004906797</c:v>
                </c:pt>
                <c:pt idx="114">
                  <c:v>0.21628243545000561</c:v>
                </c:pt>
                <c:pt idx="115">
                  <c:v>0.21779135680663164</c:v>
                </c:pt>
                <c:pt idx="116">
                  <c:v>0.23480582697573385</c:v>
                </c:pt>
                <c:pt idx="117">
                  <c:v>0.20425990497400068</c:v>
                </c:pt>
                <c:pt idx="118">
                  <c:v>0.23937728931561833</c:v>
                </c:pt>
                <c:pt idx="119">
                  <c:v>0.25713586804375033</c:v>
                </c:pt>
                <c:pt idx="120">
                  <c:v>0.26269997615080853</c:v>
                </c:pt>
                <c:pt idx="121">
                  <c:v>0.27084627353659047</c:v>
                </c:pt>
                <c:pt idx="122">
                  <c:v>0.23974096964248881</c:v>
                </c:pt>
                <c:pt idx="123">
                  <c:v>0.24043518588772012</c:v>
                </c:pt>
                <c:pt idx="124">
                  <c:v>0.26353070867070727</c:v>
                </c:pt>
                <c:pt idx="125">
                  <c:v>0.21567706453178687</c:v>
                </c:pt>
                <c:pt idx="126">
                  <c:v>0.14777746603105685</c:v>
                </c:pt>
                <c:pt idx="127">
                  <c:v>0.22604826696990971</c:v>
                </c:pt>
                <c:pt idx="128">
                  <c:v>0.19240559775093224</c:v>
                </c:pt>
                <c:pt idx="129">
                  <c:v>0.17972809217167832</c:v>
                </c:pt>
                <c:pt idx="130">
                  <c:v>0.16436601157535474</c:v>
                </c:pt>
                <c:pt idx="131">
                  <c:v>0.21231997974544081</c:v>
                </c:pt>
                <c:pt idx="132">
                  <c:v>0.19808411006183821</c:v>
                </c:pt>
                <c:pt idx="133">
                  <c:v>0.18095060775762675</c:v>
                </c:pt>
                <c:pt idx="134">
                  <c:v>0.19115675288934952</c:v>
                </c:pt>
                <c:pt idx="135">
                  <c:v>0.24200660360092049</c:v>
                </c:pt>
                <c:pt idx="136">
                  <c:v>0.22580420424155676</c:v>
                </c:pt>
                <c:pt idx="137">
                  <c:v>0.27412780006245746</c:v>
                </c:pt>
                <c:pt idx="138">
                  <c:v>0.28791795580883223</c:v>
                </c:pt>
                <c:pt idx="139">
                  <c:v>0.17399837852122724</c:v>
                </c:pt>
                <c:pt idx="140">
                  <c:v>0.2909338069298677</c:v>
                </c:pt>
                <c:pt idx="141">
                  <c:v>0.3320093687084491</c:v>
                </c:pt>
                <c:pt idx="142">
                  <c:v>0.33036741114982338</c:v>
                </c:pt>
                <c:pt idx="143">
                  <c:v>0.2726151704382212</c:v>
                </c:pt>
                <c:pt idx="144">
                  <c:v>0.26909503435730064</c:v>
                </c:pt>
                <c:pt idx="145">
                  <c:v>0.29319707614172913</c:v>
                </c:pt>
                <c:pt idx="146">
                  <c:v>0.30405845720423053</c:v>
                </c:pt>
                <c:pt idx="147">
                  <c:v>0.26659247553565818</c:v>
                </c:pt>
                <c:pt idx="148">
                  <c:v>0.24501746004300493</c:v>
                </c:pt>
                <c:pt idx="149">
                  <c:v>0.25672559570073938</c:v>
                </c:pt>
                <c:pt idx="150">
                  <c:v>0.25935511309338338</c:v>
                </c:pt>
                <c:pt idx="151">
                  <c:v>0.22887430196596417</c:v>
                </c:pt>
                <c:pt idx="152">
                  <c:v>0.20748651912240096</c:v>
                </c:pt>
                <c:pt idx="153">
                  <c:v>0.24198707176042486</c:v>
                </c:pt>
                <c:pt idx="154">
                  <c:v>0.24762038162953659</c:v>
                </c:pt>
                <c:pt idx="155">
                  <c:v>0.25229648141368916</c:v>
                </c:pt>
                <c:pt idx="156">
                  <c:v>0.20687941368861879</c:v>
                </c:pt>
                <c:pt idx="157">
                  <c:v>0.22666150983988492</c:v>
                </c:pt>
                <c:pt idx="158">
                  <c:v>0.20013258958077851</c:v>
                </c:pt>
                <c:pt idx="159">
                  <c:v>0.18585240286706101</c:v>
                </c:pt>
                <c:pt idx="160">
                  <c:v>0.27246939410751131</c:v>
                </c:pt>
                <c:pt idx="161">
                  <c:v>0.21342366316594411</c:v>
                </c:pt>
                <c:pt idx="162">
                  <c:v>0.2625646117938612</c:v>
                </c:pt>
                <c:pt idx="163">
                  <c:v>0.26837804065926274</c:v>
                </c:pt>
                <c:pt idx="164">
                  <c:v>0.25634980717222589</c:v>
                </c:pt>
                <c:pt idx="165">
                  <c:v>0.24937178408547497</c:v>
                </c:pt>
                <c:pt idx="166">
                  <c:v>0.24543605779690689</c:v>
                </c:pt>
                <c:pt idx="167">
                  <c:v>0.24262023857989121</c:v>
                </c:pt>
                <c:pt idx="168">
                  <c:v>0.24216994867857269</c:v>
                </c:pt>
                <c:pt idx="169">
                  <c:v>0.21858788282216024</c:v>
                </c:pt>
                <c:pt idx="170">
                  <c:v>0.21797894674730037</c:v>
                </c:pt>
                <c:pt idx="171">
                  <c:v>-0.30982381313820834</c:v>
                </c:pt>
                <c:pt idx="172">
                  <c:v>0.27861429369531698</c:v>
                </c:pt>
                <c:pt idx="173">
                  <c:v>0.20684745494312468</c:v>
                </c:pt>
                <c:pt idx="174">
                  <c:v>0.21751168379327854</c:v>
                </c:pt>
                <c:pt idx="175">
                  <c:v>0.18894868053597016</c:v>
                </c:pt>
                <c:pt idx="176">
                  <c:v>0.17624635130278835</c:v>
                </c:pt>
                <c:pt idx="177">
                  <c:v>0.17361722898298279</c:v>
                </c:pt>
                <c:pt idx="178">
                  <c:v>0.17357463955704303</c:v>
                </c:pt>
                <c:pt idx="179">
                  <c:v>0.21596446956223134</c:v>
                </c:pt>
                <c:pt idx="180">
                  <c:v>0.19254809485343719</c:v>
                </c:pt>
                <c:pt idx="181">
                  <c:v>0.21081130536105055</c:v>
                </c:pt>
                <c:pt idx="182">
                  <c:v>0.19580127444223563</c:v>
                </c:pt>
                <c:pt idx="183">
                  <c:v>0.20647436666854799</c:v>
                </c:pt>
                <c:pt idx="184">
                  <c:v>0.18747424233860183</c:v>
                </c:pt>
                <c:pt idx="185">
                  <c:v>0.20807141009197325</c:v>
                </c:pt>
                <c:pt idx="186">
                  <c:v>0.23268721878595625</c:v>
                </c:pt>
                <c:pt idx="187">
                  <c:v>0.25547820363953128</c:v>
                </c:pt>
                <c:pt idx="188">
                  <c:v>0.28027973364779274</c:v>
                </c:pt>
                <c:pt idx="189">
                  <c:v>0.28486478276366084</c:v>
                </c:pt>
                <c:pt idx="190">
                  <c:v>0.22104401982112501</c:v>
                </c:pt>
                <c:pt idx="191">
                  <c:v>0.21183222998530798</c:v>
                </c:pt>
                <c:pt idx="192">
                  <c:v>0.19670150141478376</c:v>
                </c:pt>
                <c:pt idx="193">
                  <c:v>0.23157254780175718</c:v>
                </c:pt>
                <c:pt idx="194">
                  <c:v>0.21496983917879298</c:v>
                </c:pt>
                <c:pt idx="195">
                  <c:v>0.23954661988916923</c:v>
                </c:pt>
                <c:pt idx="196">
                  <c:v>0.15328437452046484</c:v>
                </c:pt>
                <c:pt idx="197">
                  <c:v>0.19377495018419319</c:v>
                </c:pt>
                <c:pt idx="198">
                  <c:v>0.40836416116524077</c:v>
                </c:pt>
                <c:pt idx="199">
                  <c:v>0.19628913820496049</c:v>
                </c:pt>
                <c:pt idx="200">
                  <c:v>0.15706681430786001</c:v>
                </c:pt>
                <c:pt idx="201">
                  <c:v>0.30587446144016706</c:v>
                </c:pt>
                <c:pt idx="202">
                  <c:v>0.30707484581148237</c:v>
                </c:pt>
                <c:pt idx="203">
                  <c:v>-0.22743579192439431</c:v>
                </c:pt>
                <c:pt idx="204">
                  <c:v>0.14098766020582285</c:v>
                </c:pt>
                <c:pt idx="205">
                  <c:v>0.21625791846315956</c:v>
                </c:pt>
                <c:pt idx="206">
                  <c:v>0.40379282057546201</c:v>
                </c:pt>
                <c:pt idx="207">
                  <c:v>0.38954290928597701</c:v>
                </c:pt>
                <c:pt idx="208">
                  <c:v>0.47339044945479158</c:v>
                </c:pt>
                <c:pt idx="209">
                  <c:v>0.42269888706747294</c:v>
                </c:pt>
                <c:pt idx="210">
                  <c:v>4.8794046297726525E-2</c:v>
                </c:pt>
                <c:pt idx="211">
                  <c:v>8.9927591921447572E-2</c:v>
                </c:pt>
                <c:pt idx="212">
                  <c:v>0.37617730082349138</c:v>
                </c:pt>
                <c:pt idx="213">
                  <c:v>0.3608012293997977</c:v>
                </c:pt>
                <c:pt idx="214">
                  <c:v>0.3265847429814262</c:v>
                </c:pt>
                <c:pt idx="215">
                  <c:v>0.44085470755493567</c:v>
                </c:pt>
                <c:pt idx="216">
                  <c:v>9.5315327647432585E-2</c:v>
                </c:pt>
                <c:pt idx="217">
                  <c:v>0.25768636421112889</c:v>
                </c:pt>
                <c:pt idx="218">
                  <c:v>0.2577457818252728</c:v>
                </c:pt>
                <c:pt idx="219">
                  <c:v>0.22329956647180552</c:v>
                </c:pt>
                <c:pt idx="220">
                  <c:v>0.14249036397192116</c:v>
                </c:pt>
                <c:pt idx="221">
                  <c:v>-2.8018671143342125E-2</c:v>
                </c:pt>
                <c:pt idx="222">
                  <c:v>8.866371956516797E-2</c:v>
                </c:pt>
                <c:pt idx="223">
                  <c:v>5.276977581373489E-2</c:v>
                </c:pt>
                <c:pt idx="224">
                  <c:v>-2.6908776193421025E-2</c:v>
                </c:pt>
                <c:pt idx="225">
                  <c:v>0.1420730976458297</c:v>
                </c:pt>
                <c:pt idx="226">
                  <c:v>0.247906167262684</c:v>
                </c:pt>
                <c:pt idx="227">
                  <c:v>8.1186264739706068E-2</c:v>
                </c:pt>
                <c:pt idx="228">
                  <c:v>0.33088628020775412</c:v>
                </c:pt>
                <c:pt idx="229">
                  <c:v>0.19751201771647794</c:v>
                </c:pt>
                <c:pt idx="230">
                  <c:v>6.0421267466739308E-2</c:v>
                </c:pt>
                <c:pt idx="231">
                  <c:v>7.1745598203822231E-2</c:v>
                </c:pt>
                <c:pt idx="232">
                  <c:v>2.0076880133807793E-2</c:v>
                </c:pt>
                <c:pt idx="233">
                  <c:v>0.77317621196464426</c:v>
                </c:pt>
                <c:pt idx="234">
                  <c:v>0.40852960823125584</c:v>
                </c:pt>
                <c:pt idx="235">
                  <c:v>-0.47778678226560539</c:v>
                </c:pt>
                <c:pt idx="236">
                  <c:v>-0.39906201849950473</c:v>
                </c:pt>
                <c:pt idx="237">
                  <c:v>0.16829086492072845</c:v>
                </c:pt>
                <c:pt idx="238">
                  <c:v>-1.5273014599361706E-2</c:v>
                </c:pt>
                <c:pt idx="239">
                  <c:v>0.10144061238642124</c:v>
                </c:pt>
                <c:pt idx="240">
                  <c:v>-1.0891907448850746E-2</c:v>
                </c:pt>
                <c:pt idx="241">
                  <c:v>8.6817175668538638E-2</c:v>
                </c:pt>
                <c:pt idx="242">
                  <c:v>4.3817592913685179E-2</c:v>
                </c:pt>
                <c:pt idx="243">
                  <c:v>2.9796365982039569E-2</c:v>
                </c:pt>
                <c:pt idx="244">
                  <c:v>-8.1990811648049444E-2</c:v>
                </c:pt>
                <c:pt idx="245">
                  <c:v>-0.23983436247549683</c:v>
                </c:pt>
                <c:pt idx="246">
                  <c:v>-0.24720483790737222</c:v>
                </c:pt>
                <c:pt idx="247">
                  <c:v>-0.13690535376267457</c:v>
                </c:pt>
                <c:pt idx="248">
                  <c:v>-0.31939310928670533</c:v>
                </c:pt>
                <c:pt idx="249">
                  <c:v>-0.35718396347424508</c:v>
                </c:pt>
                <c:pt idx="250">
                  <c:v>-0.67010282901047902</c:v>
                </c:pt>
                <c:pt idx="251">
                  <c:v>-0.6203171978615718</c:v>
                </c:pt>
                <c:pt idx="252">
                  <c:v>-0.12366416063520863</c:v>
                </c:pt>
                <c:pt idx="253">
                  <c:v>0.60196347071818557</c:v>
                </c:pt>
                <c:pt idx="254">
                  <c:v>0.13383323327825847</c:v>
                </c:pt>
                <c:pt idx="255">
                  <c:v>0.18768049677109913</c:v>
                </c:pt>
                <c:pt idx="256">
                  <c:v>0.20913703282001925</c:v>
                </c:pt>
                <c:pt idx="257">
                  <c:v>0.28209862731640983</c:v>
                </c:pt>
                <c:pt idx="258">
                  <c:v>0.30248571636624849</c:v>
                </c:pt>
                <c:pt idx="259">
                  <c:v>0.12392112449333161</c:v>
                </c:pt>
                <c:pt idx="260">
                  <c:v>0.31387168086357004</c:v>
                </c:pt>
                <c:pt idx="261">
                  <c:v>0.20318192230232945</c:v>
                </c:pt>
                <c:pt idx="262">
                  <c:v>5.6153594740024237E-2</c:v>
                </c:pt>
                <c:pt idx="263">
                  <c:v>0.21525715080153765</c:v>
                </c:pt>
                <c:pt idx="264">
                  <c:v>0.59416144258307269</c:v>
                </c:pt>
                <c:pt idx="265">
                  <c:v>-1.1499501827036917E-2</c:v>
                </c:pt>
                <c:pt idx="266">
                  <c:v>0.25605246205015803</c:v>
                </c:pt>
                <c:pt idx="267">
                  <c:v>0.24663810460368099</c:v>
                </c:pt>
                <c:pt idx="268">
                  <c:v>0.24744353426283858</c:v>
                </c:pt>
                <c:pt idx="269">
                  <c:v>0.19373696053051745</c:v>
                </c:pt>
                <c:pt idx="270">
                  <c:v>6.5462792692059707E-2</c:v>
                </c:pt>
                <c:pt idx="271">
                  <c:v>0.11401767925311986</c:v>
                </c:pt>
                <c:pt idx="272">
                  <c:v>3.4110453271419379E-2</c:v>
                </c:pt>
                <c:pt idx="273">
                  <c:v>0.20526679092827607</c:v>
                </c:pt>
                <c:pt idx="274">
                  <c:v>7.6099871888385837E-2</c:v>
                </c:pt>
                <c:pt idx="275">
                  <c:v>0.21989490448376928</c:v>
                </c:pt>
                <c:pt idx="276">
                  <c:v>0.23961994797008515</c:v>
                </c:pt>
                <c:pt idx="277">
                  <c:v>0.27047561098330908</c:v>
                </c:pt>
                <c:pt idx="278">
                  <c:v>-1.4730494385801125E-3</c:v>
                </c:pt>
                <c:pt idx="279">
                  <c:v>0.16147326320291305</c:v>
                </c:pt>
                <c:pt idx="280">
                  <c:v>0.11298938920352314</c:v>
                </c:pt>
                <c:pt idx="281">
                  <c:v>0.14032454093706379</c:v>
                </c:pt>
                <c:pt idx="282">
                  <c:v>0.18339575303020922</c:v>
                </c:pt>
                <c:pt idx="283">
                  <c:v>0.25299906523925469</c:v>
                </c:pt>
                <c:pt idx="284">
                  <c:v>9.2280648888914699E-2</c:v>
                </c:pt>
                <c:pt idx="285">
                  <c:v>6.0601319743834856E-2</c:v>
                </c:pt>
                <c:pt idx="286">
                  <c:v>0.12524120039213696</c:v>
                </c:pt>
                <c:pt idx="287">
                  <c:v>-1.5930422927221962E-2</c:v>
                </c:pt>
                <c:pt idx="288">
                  <c:v>-2.8805202381756288E-2</c:v>
                </c:pt>
                <c:pt idx="289">
                  <c:v>0.15861534896659882</c:v>
                </c:pt>
                <c:pt idx="290">
                  <c:v>2.311566288386133E-2</c:v>
                </c:pt>
                <c:pt idx="291">
                  <c:v>-0.11023133399180707</c:v>
                </c:pt>
                <c:pt idx="292">
                  <c:v>-9.545191095376987E-2</c:v>
                </c:pt>
                <c:pt idx="293">
                  <c:v>-0.21263860376629157</c:v>
                </c:pt>
                <c:pt idx="294">
                  <c:v>-0.24821049670866979</c:v>
                </c:pt>
                <c:pt idx="295">
                  <c:v>-0.10455967150827913</c:v>
                </c:pt>
                <c:pt idx="296">
                  <c:v>2.7073549590205217E-2</c:v>
                </c:pt>
                <c:pt idx="297">
                  <c:v>-5.8443138478472385E-2</c:v>
                </c:pt>
                <c:pt idx="298">
                  <c:v>2.0387182071152567E-2</c:v>
                </c:pt>
                <c:pt idx="299">
                  <c:v>0.13520066741677944</c:v>
                </c:pt>
                <c:pt idx="300">
                  <c:v>7.8692585924159827E-2</c:v>
                </c:pt>
                <c:pt idx="301">
                  <c:v>-0.2153748804314923</c:v>
                </c:pt>
                <c:pt idx="302">
                  <c:v>0.20987693653824388</c:v>
                </c:pt>
                <c:pt idx="303">
                  <c:v>-0.3266306174980137</c:v>
                </c:pt>
                <c:pt idx="304">
                  <c:v>-0.12774115059400173</c:v>
                </c:pt>
                <c:pt idx="305">
                  <c:v>0.10708996794906943</c:v>
                </c:pt>
                <c:pt idx="306">
                  <c:v>0.18564612412208528</c:v>
                </c:pt>
                <c:pt idx="307">
                  <c:v>-0.14344741453494647</c:v>
                </c:pt>
                <c:pt idx="308">
                  <c:v>-1.0067018872083038</c:v>
                </c:pt>
                <c:pt idx="309">
                  <c:v>-0.22145091105846385</c:v>
                </c:pt>
                <c:pt idx="310">
                  <c:v>-0.34998982089506631</c:v>
                </c:pt>
                <c:pt idx="311">
                  <c:v>-0.50026188189315457</c:v>
                </c:pt>
                <c:pt idx="312">
                  <c:v>-0.36401333342101788</c:v>
                </c:pt>
                <c:pt idx="313">
                  <c:v>-7.6496585002226508E-3</c:v>
                </c:pt>
                <c:pt idx="314">
                  <c:v>1.7962087820811136E-2</c:v>
                </c:pt>
                <c:pt idx="315">
                  <c:v>-0.60643714358628631</c:v>
                </c:pt>
                <c:pt idx="316">
                  <c:v>-0.59506169517313867</c:v>
                </c:pt>
                <c:pt idx="317">
                  <c:v>0.14653975910762879</c:v>
                </c:pt>
                <c:pt idx="318">
                  <c:v>0.21407585204552712</c:v>
                </c:pt>
                <c:pt idx="319">
                  <c:v>-1.2745375053944643</c:v>
                </c:pt>
                <c:pt idx="320">
                  <c:v>-0.86462311246235968</c:v>
                </c:pt>
                <c:pt idx="321">
                  <c:v>-0.24947413440203742</c:v>
                </c:pt>
                <c:pt idx="322">
                  <c:v>-3.7659532555180321E-2</c:v>
                </c:pt>
                <c:pt idx="323">
                  <c:v>6.5696528020494485E-2</c:v>
                </c:pt>
                <c:pt idx="324">
                  <c:v>8.275853752484319E-2</c:v>
                </c:pt>
                <c:pt idx="325">
                  <c:v>0.25578896198682677</c:v>
                </c:pt>
                <c:pt idx="326">
                  <c:v>0.27327420658632545</c:v>
                </c:pt>
                <c:pt idx="327">
                  <c:v>9.9058789068054362E-2</c:v>
                </c:pt>
                <c:pt idx="328">
                  <c:v>0.14922582344183513</c:v>
                </c:pt>
                <c:pt idx="329">
                  <c:v>6.5092512632296512E-2</c:v>
                </c:pt>
                <c:pt idx="330">
                  <c:v>3.9941374658507084E-2</c:v>
                </c:pt>
                <c:pt idx="331">
                  <c:v>9.0983948737555734E-2</c:v>
                </c:pt>
                <c:pt idx="332">
                  <c:v>0.48283917161286943</c:v>
                </c:pt>
                <c:pt idx="333">
                  <c:v>0.3375026776828644</c:v>
                </c:pt>
                <c:pt idx="334">
                  <c:v>0.1056194383318082</c:v>
                </c:pt>
                <c:pt idx="335">
                  <c:v>-5.4019098673847472E-2</c:v>
                </c:pt>
                <c:pt idx="336">
                  <c:v>-0.26709897561728513</c:v>
                </c:pt>
                <c:pt idx="337">
                  <c:v>0.21293677966235047</c:v>
                </c:pt>
                <c:pt idx="338">
                  <c:v>0.23702536032347488</c:v>
                </c:pt>
                <c:pt idx="339">
                  <c:v>0.14822321810968014</c:v>
                </c:pt>
                <c:pt idx="340">
                  <c:v>0.17946498853410828</c:v>
                </c:pt>
                <c:pt idx="341">
                  <c:v>-9.6153484411151305E-2</c:v>
                </c:pt>
                <c:pt idx="342">
                  <c:v>0.15136549256641663</c:v>
                </c:pt>
                <c:pt idx="343">
                  <c:v>0.21395311811694612</c:v>
                </c:pt>
                <c:pt idx="344">
                  <c:v>1.9787661505979583E-2</c:v>
                </c:pt>
                <c:pt idx="345">
                  <c:v>0.16362427811894142</c:v>
                </c:pt>
                <c:pt idx="346">
                  <c:v>-0.10555690382222788</c:v>
                </c:pt>
                <c:pt idx="347">
                  <c:v>0.10924007201325008</c:v>
                </c:pt>
                <c:pt idx="348">
                  <c:v>1.5340449571069982E-2</c:v>
                </c:pt>
                <c:pt idx="349">
                  <c:v>0.46738770029444549</c:v>
                </c:pt>
                <c:pt idx="350">
                  <c:v>0.16696005490996918</c:v>
                </c:pt>
                <c:pt idx="351">
                  <c:v>-2.9752989596777982E-2</c:v>
                </c:pt>
                <c:pt idx="352">
                  <c:v>7.0266260390659349E-2</c:v>
                </c:pt>
                <c:pt idx="353">
                  <c:v>0.21899340701998141</c:v>
                </c:pt>
                <c:pt idx="354">
                  <c:v>-7.6420002836055739E-2</c:v>
                </c:pt>
                <c:pt idx="355">
                  <c:v>-0.13456094643876443</c:v>
                </c:pt>
                <c:pt idx="356">
                  <c:v>0.14576400998953656</c:v>
                </c:pt>
                <c:pt idx="357">
                  <c:v>-8.3642572059851816E-2</c:v>
                </c:pt>
                <c:pt idx="358">
                  <c:v>0.23146863467592824</c:v>
                </c:pt>
                <c:pt idx="359">
                  <c:v>0.23180976616931664</c:v>
                </c:pt>
                <c:pt idx="360">
                  <c:v>0.21817633296167063</c:v>
                </c:pt>
                <c:pt idx="361">
                  <c:v>0.17085509879349342</c:v>
                </c:pt>
                <c:pt idx="362">
                  <c:v>0.59596290262147633</c:v>
                </c:pt>
                <c:pt idx="363">
                  <c:v>0.25718816329881444</c:v>
                </c:pt>
                <c:pt idx="364">
                  <c:v>0.19969200107013393</c:v>
                </c:pt>
                <c:pt idx="365">
                  <c:v>0.35564095171862864</c:v>
                </c:pt>
                <c:pt idx="366">
                  <c:v>0.29414158973711518</c:v>
                </c:pt>
                <c:pt idx="367">
                  <c:v>0.28772263022668332</c:v>
                </c:pt>
                <c:pt idx="368">
                  <c:v>0.16201221945086328</c:v>
                </c:pt>
                <c:pt idx="369">
                  <c:v>0.32643985223582489</c:v>
                </c:pt>
                <c:pt idx="370">
                  <c:v>0.1640703816364294</c:v>
                </c:pt>
                <c:pt idx="371">
                  <c:v>0.59029402996928293</c:v>
                </c:pt>
                <c:pt idx="372">
                  <c:v>0.19657335850933449</c:v>
                </c:pt>
                <c:pt idx="373">
                  <c:v>0.25364407997078181</c:v>
                </c:pt>
                <c:pt idx="374">
                  <c:v>0.29017164519875899</c:v>
                </c:pt>
                <c:pt idx="375">
                  <c:v>0.26653568569558855</c:v>
                </c:pt>
                <c:pt idx="376">
                  <c:v>0.34959719709789094</c:v>
                </c:pt>
                <c:pt idx="377">
                  <c:v>0.20202302330930719</c:v>
                </c:pt>
                <c:pt idx="378">
                  <c:v>0.24198598427650916</c:v>
                </c:pt>
                <c:pt idx="379">
                  <c:v>0.29341445165118057</c:v>
                </c:pt>
                <c:pt idx="380">
                  <c:v>0.21448889572431301</c:v>
                </c:pt>
                <c:pt idx="381">
                  <c:v>0.22011833927639757</c:v>
                </c:pt>
                <c:pt idx="382">
                  <c:v>0.22987011922875908</c:v>
                </c:pt>
                <c:pt idx="383">
                  <c:v>0.23073784075998591</c:v>
                </c:pt>
                <c:pt idx="384">
                  <c:v>0.23026608565703274</c:v>
                </c:pt>
                <c:pt idx="385">
                  <c:v>0.42968511253933583</c:v>
                </c:pt>
                <c:pt idx="386">
                  <c:v>0.25910627812196169</c:v>
                </c:pt>
                <c:pt idx="387">
                  <c:v>0.15364668389102829</c:v>
                </c:pt>
                <c:pt idx="388">
                  <c:v>7.4584224211171612E-2</c:v>
                </c:pt>
                <c:pt idx="389">
                  <c:v>0.3948910236830685</c:v>
                </c:pt>
                <c:pt idx="390">
                  <c:v>0.14593634809494505</c:v>
                </c:pt>
                <c:pt idx="391">
                  <c:v>0.15616049346093244</c:v>
                </c:pt>
                <c:pt idx="392">
                  <c:v>0.18958003415387487</c:v>
                </c:pt>
                <c:pt idx="393">
                  <c:v>0.14927404609488112</c:v>
                </c:pt>
                <c:pt idx="394">
                  <c:v>0.24069816112490647</c:v>
                </c:pt>
                <c:pt idx="395">
                  <c:v>0.25048086328514935</c:v>
                </c:pt>
                <c:pt idx="396">
                  <c:v>0.13606679154595314</c:v>
                </c:pt>
                <c:pt idx="397">
                  <c:v>0.19718403751584246</c:v>
                </c:pt>
                <c:pt idx="398">
                  <c:v>0.16810338213946935</c:v>
                </c:pt>
                <c:pt idx="399">
                  <c:v>0.14050820419236029</c:v>
                </c:pt>
                <c:pt idx="400">
                  <c:v>0.27233167749981091</c:v>
                </c:pt>
                <c:pt idx="401">
                  <c:v>0.26793923006865233</c:v>
                </c:pt>
                <c:pt idx="402">
                  <c:v>0.29756166742988682</c:v>
                </c:pt>
                <c:pt idx="403">
                  <c:v>0.40366465970047033</c:v>
                </c:pt>
                <c:pt idx="404">
                  <c:v>0.26387006791802559</c:v>
                </c:pt>
                <c:pt idx="405">
                  <c:v>0.2381426451947489</c:v>
                </c:pt>
                <c:pt idx="406">
                  <c:v>0.26877240041765732</c:v>
                </c:pt>
                <c:pt idx="407">
                  <c:v>0.34424782034730078</c:v>
                </c:pt>
                <c:pt idx="408">
                  <c:v>0.30989458137411113</c:v>
                </c:pt>
                <c:pt idx="409">
                  <c:v>0.32164526502501622</c:v>
                </c:pt>
                <c:pt idx="410">
                  <c:v>0.22163483625497871</c:v>
                </c:pt>
                <c:pt idx="411">
                  <c:v>0.26392046410920955</c:v>
                </c:pt>
                <c:pt idx="412">
                  <c:v>0.3099147740734941</c:v>
                </c:pt>
                <c:pt idx="413">
                  <c:v>0.26341995817773611</c:v>
                </c:pt>
                <c:pt idx="414">
                  <c:v>0.35133004520992878</c:v>
                </c:pt>
                <c:pt idx="415">
                  <c:v>0.14060276335706301</c:v>
                </c:pt>
                <c:pt idx="416">
                  <c:v>0.12714617090808752</c:v>
                </c:pt>
                <c:pt idx="417">
                  <c:v>0.26518898091658277</c:v>
                </c:pt>
                <c:pt idx="418">
                  <c:v>0.1259469217492902</c:v>
                </c:pt>
                <c:pt idx="419">
                  <c:v>0.16546438736362842</c:v>
                </c:pt>
                <c:pt idx="420">
                  <c:v>0.11970838114160384</c:v>
                </c:pt>
                <c:pt idx="421">
                  <c:v>0.13227141779568244</c:v>
                </c:pt>
                <c:pt idx="422">
                  <c:v>0.10104564653233436</c:v>
                </c:pt>
                <c:pt idx="423">
                  <c:v>0.135036130766998</c:v>
                </c:pt>
                <c:pt idx="424">
                  <c:v>7.5189681554323928E-2</c:v>
                </c:pt>
                <c:pt idx="425">
                  <c:v>9.1009082247323084E-2</c:v>
                </c:pt>
                <c:pt idx="426">
                  <c:v>0.16730855926081178</c:v>
                </c:pt>
                <c:pt idx="427">
                  <c:v>8.5902675224316299E-2</c:v>
                </c:pt>
                <c:pt idx="428">
                  <c:v>-4.8791752802291644E-2</c:v>
                </c:pt>
                <c:pt idx="429">
                  <c:v>-0.13546478543700891</c:v>
                </c:pt>
                <c:pt idx="430">
                  <c:v>0.14116347150784531</c:v>
                </c:pt>
                <c:pt idx="431">
                  <c:v>0.24260828848072902</c:v>
                </c:pt>
                <c:pt idx="432">
                  <c:v>5.6379155654948172E-2</c:v>
                </c:pt>
                <c:pt idx="433">
                  <c:v>0.13641948013592198</c:v>
                </c:pt>
                <c:pt idx="434">
                  <c:v>0.20656073011150827</c:v>
                </c:pt>
                <c:pt idx="435">
                  <c:v>0.1616760410227838</c:v>
                </c:pt>
                <c:pt idx="436">
                  <c:v>0.18467549179853529</c:v>
                </c:pt>
                <c:pt idx="437">
                  <c:v>0.10253598004766402</c:v>
                </c:pt>
                <c:pt idx="438">
                  <c:v>-1.8822519884157118E-2</c:v>
                </c:pt>
                <c:pt idx="439">
                  <c:v>0.22357699842182682</c:v>
                </c:pt>
                <c:pt idx="440">
                  <c:v>0.22640424192350472</c:v>
                </c:pt>
                <c:pt idx="441">
                  <c:v>0.28241340301866896</c:v>
                </c:pt>
                <c:pt idx="442">
                  <c:v>0.25383349661802002</c:v>
                </c:pt>
                <c:pt idx="443">
                  <c:v>0.1727485285927057</c:v>
                </c:pt>
                <c:pt idx="444">
                  <c:v>0.21062046709937851</c:v>
                </c:pt>
                <c:pt idx="445">
                  <c:v>0.22651542842741543</c:v>
                </c:pt>
                <c:pt idx="446">
                  <c:v>-0.10110192556133123</c:v>
                </c:pt>
                <c:pt idx="447">
                  <c:v>0.1234618455385591</c:v>
                </c:pt>
                <c:pt idx="448">
                  <c:v>0.18164024296306294</c:v>
                </c:pt>
                <c:pt idx="449">
                  <c:v>3.5318169516631553E-2</c:v>
                </c:pt>
                <c:pt idx="450">
                  <c:v>1.2245848463251071E-2</c:v>
                </c:pt>
                <c:pt idx="451">
                  <c:v>-3.6368263181591254E-2</c:v>
                </c:pt>
                <c:pt idx="452">
                  <c:v>8.1983253317664526E-2</c:v>
                </c:pt>
                <c:pt idx="453">
                  <c:v>-8.4250402084757967E-2</c:v>
                </c:pt>
                <c:pt idx="454">
                  <c:v>3.0024599327087339E-2</c:v>
                </c:pt>
                <c:pt idx="455">
                  <c:v>4.518895595485458E-2</c:v>
                </c:pt>
                <c:pt idx="456">
                  <c:v>-3.6563313759971042E-3</c:v>
                </c:pt>
                <c:pt idx="457">
                  <c:v>-5.6180052700883991E-2</c:v>
                </c:pt>
                <c:pt idx="458">
                  <c:v>7.2669623835194389E-2</c:v>
                </c:pt>
                <c:pt idx="459">
                  <c:v>-0.16582932824720176</c:v>
                </c:pt>
                <c:pt idx="460">
                  <c:v>3.3980800812260077E-2</c:v>
                </c:pt>
                <c:pt idx="461">
                  <c:v>-0.10425702725777154</c:v>
                </c:pt>
                <c:pt idx="462">
                  <c:v>-0.10857405715200591</c:v>
                </c:pt>
                <c:pt idx="463">
                  <c:v>6.7631466047158473E-2</c:v>
                </c:pt>
                <c:pt idx="464">
                  <c:v>0.26722148902499693</c:v>
                </c:pt>
                <c:pt idx="465">
                  <c:v>0.24845418163116997</c:v>
                </c:pt>
                <c:pt idx="466">
                  <c:v>0.10027402450778605</c:v>
                </c:pt>
                <c:pt idx="467">
                  <c:v>1.2031893935897668E-2</c:v>
                </c:pt>
                <c:pt idx="468">
                  <c:v>-5.1780472550309094E-4</c:v>
                </c:pt>
                <c:pt idx="469">
                  <c:v>-6.628440839134225E-3</c:v>
                </c:pt>
                <c:pt idx="470">
                  <c:v>0.20684109232620171</c:v>
                </c:pt>
                <c:pt idx="471">
                  <c:v>0.21715608796441932</c:v>
                </c:pt>
                <c:pt idx="472">
                  <c:v>5.7702040101228751E-2</c:v>
                </c:pt>
                <c:pt idx="473">
                  <c:v>7.3332396548756687E-2</c:v>
                </c:pt>
                <c:pt idx="474">
                  <c:v>-0.24375062966128003</c:v>
                </c:pt>
                <c:pt idx="475">
                  <c:v>-1.1245882747245157E-2</c:v>
                </c:pt>
                <c:pt idx="476">
                  <c:v>-0.4843735714886887</c:v>
                </c:pt>
                <c:pt idx="477">
                  <c:v>0.26377615625544676</c:v>
                </c:pt>
                <c:pt idx="478">
                  <c:v>0.26736139856596802</c:v>
                </c:pt>
                <c:pt idx="479">
                  <c:v>0.11665028530468273</c:v>
                </c:pt>
                <c:pt idx="480">
                  <c:v>0.2026469332173447</c:v>
                </c:pt>
                <c:pt idx="481">
                  <c:v>0.25691897472032693</c:v>
                </c:pt>
                <c:pt idx="482">
                  <c:v>0.26682539790317211</c:v>
                </c:pt>
                <c:pt idx="483">
                  <c:v>0.13497720742630609</c:v>
                </c:pt>
                <c:pt idx="484">
                  <c:v>7.5219396205349953E-2</c:v>
                </c:pt>
                <c:pt idx="485">
                  <c:v>0.37174447199780419</c:v>
                </c:pt>
                <c:pt idx="486">
                  <c:v>0.40619064817594841</c:v>
                </c:pt>
                <c:pt idx="487">
                  <c:v>0.42513592549771234</c:v>
                </c:pt>
                <c:pt idx="488">
                  <c:v>0.37497508144941816</c:v>
                </c:pt>
                <c:pt idx="489">
                  <c:v>0.40703736392470979</c:v>
                </c:pt>
                <c:pt idx="490">
                  <c:v>4.9864521030185786E-2</c:v>
                </c:pt>
                <c:pt idx="491">
                  <c:v>0.33584879863090011</c:v>
                </c:pt>
                <c:pt idx="492">
                  <c:v>0.35740479056041186</c:v>
                </c:pt>
                <c:pt idx="493">
                  <c:v>0.35434599123248428</c:v>
                </c:pt>
                <c:pt idx="494">
                  <c:v>0.40503771983974896</c:v>
                </c:pt>
                <c:pt idx="495">
                  <c:v>0.2158662504835967</c:v>
                </c:pt>
                <c:pt idx="496">
                  <c:v>0.22359173600541429</c:v>
                </c:pt>
                <c:pt idx="497">
                  <c:v>0.31268725130935859</c:v>
                </c:pt>
                <c:pt idx="498">
                  <c:v>0.40997740171185881</c:v>
                </c:pt>
                <c:pt idx="499">
                  <c:v>0.38889908505505788</c:v>
                </c:pt>
                <c:pt idx="500">
                  <c:v>0.38181545691075647</c:v>
                </c:pt>
                <c:pt idx="501">
                  <c:v>0.35878045732766889</c:v>
                </c:pt>
                <c:pt idx="502">
                  <c:v>0.35878045732766889</c:v>
                </c:pt>
                <c:pt idx="503">
                  <c:v>0.40965609453653312</c:v>
                </c:pt>
                <c:pt idx="504">
                  <c:v>0.23173578073780826</c:v>
                </c:pt>
                <c:pt idx="505">
                  <c:v>0.45211738252233064</c:v>
                </c:pt>
                <c:pt idx="506">
                  <c:v>0.37347603356696407</c:v>
                </c:pt>
                <c:pt idx="507">
                  <c:v>0.42177409001538113</c:v>
                </c:pt>
                <c:pt idx="508">
                  <c:v>0.21853584511573229</c:v>
                </c:pt>
                <c:pt idx="509">
                  <c:v>-1.7975277031862722E-2</c:v>
                </c:pt>
                <c:pt idx="510">
                  <c:v>6.818965167659366E-2</c:v>
                </c:pt>
                <c:pt idx="511">
                  <c:v>-1.2231106542374918E-2</c:v>
                </c:pt>
                <c:pt idx="512">
                  <c:v>-0.20222566623697066</c:v>
                </c:pt>
                <c:pt idx="513">
                  <c:v>-0.13594936623495671</c:v>
                </c:pt>
                <c:pt idx="514">
                  <c:v>-0.3127526842473356</c:v>
                </c:pt>
                <c:pt idx="515">
                  <c:v>6.9677256916016811E-2</c:v>
                </c:pt>
                <c:pt idx="516">
                  <c:v>-6.1993586857128934E-2</c:v>
                </c:pt>
                <c:pt idx="517">
                  <c:v>-1.8570508765610401E-2</c:v>
                </c:pt>
                <c:pt idx="518">
                  <c:v>0.13603565820912464</c:v>
                </c:pt>
                <c:pt idx="519">
                  <c:v>1.3556736421938864E-2</c:v>
                </c:pt>
                <c:pt idx="520">
                  <c:v>1.4271258919732962E-2</c:v>
                </c:pt>
                <c:pt idx="521">
                  <c:v>-5.4627935477957031E-2</c:v>
                </c:pt>
                <c:pt idx="522">
                  <c:v>0.11679572681603113</c:v>
                </c:pt>
                <c:pt idx="523">
                  <c:v>0.13118860529064461</c:v>
                </c:pt>
                <c:pt idx="524">
                  <c:v>-0.13494610093500731</c:v>
                </c:pt>
                <c:pt idx="525">
                  <c:v>0.15759316812565655</c:v>
                </c:pt>
                <c:pt idx="526">
                  <c:v>-0.15124424165657996</c:v>
                </c:pt>
                <c:pt idx="527">
                  <c:v>0.13119489872950132</c:v>
                </c:pt>
                <c:pt idx="528">
                  <c:v>3.5844891098419457E-2</c:v>
                </c:pt>
                <c:pt idx="529">
                  <c:v>0.16416336835809994</c:v>
                </c:pt>
                <c:pt idx="530">
                  <c:v>1.9980628090793675E-2</c:v>
                </c:pt>
                <c:pt idx="531">
                  <c:v>0.15447455928696066</c:v>
                </c:pt>
                <c:pt idx="532">
                  <c:v>-3.6137845708161816E-2</c:v>
                </c:pt>
                <c:pt idx="533">
                  <c:v>9.5723554303499912E-3</c:v>
                </c:pt>
                <c:pt idx="534">
                  <c:v>-0.17803978452705155</c:v>
                </c:pt>
                <c:pt idx="535">
                  <c:v>-0.13075511670549295</c:v>
                </c:pt>
                <c:pt idx="536">
                  <c:v>-0.333182729157045</c:v>
                </c:pt>
                <c:pt idx="537">
                  <c:v>-0.21809340921662446</c:v>
                </c:pt>
                <c:pt idx="538">
                  <c:v>-9.177850595618188E-2</c:v>
                </c:pt>
                <c:pt idx="539">
                  <c:v>-0.22023880641211604</c:v>
                </c:pt>
                <c:pt idx="540">
                  <c:v>8.1128467947834293E-2</c:v>
                </c:pt>
                <c:pt idx="541">
                  <c:v>0.13986723183752245</c:v>
                </c:pt>
                <c:pt idx="542">
                  <c:v>0.10533306761511971</c:v>
                </c:pt>
                <c:pt idx="543">
                  <c:v>0.18100107033181023</c:v>
                </c:pt>
                <c:pt idx="544">
                  <c:v>0.10824295417906141</c:v>
                </c:pt>
                <c:pt idx="545">
                  <c:v>-0.1682896026249476</c:v>
                </c:pt>
                <c:pt idx="546">
                  <c:v>3.5787833424829607E-2</c:v>
                </c:pt>
                <c:pt idx="547">
                  <c:v>3.3327234877172977E-2</c:v>
                </c:pt>
                <c:pt idx="548">
                  <c:v>-8.7802415511224682E-2</c:v>
                </c:pt>
                <c:pt idx="549">
                  <c:v>-0.47691417903472466</c:v>
                </c:pt>
                <c:pt idx="550">
                  <c:v>-1.4553388118381184E-2</c:v>
                </c:pt>
                <c:pt idx="551">
                  <c:v>5.9419565322406498E-2</c:v>
                </c:pt>
                <c:pt idx="552">
                  <c:v>0.20815627117459096</c:v>
                </c:pt>
                <c:pt idx="553">
                  <c:v>0.2357990391530245</c:v>
                </c:pt>
                <c:pt idx="554">
                  <c:v>-2.3728964947293599E-2</c:v>
                </c:pt>
                <c:pt idx="555">
                  <c:v>-5.5878194336453975E-4</c:v>
                </c:pt>
                <c:pt idx="556">
                  <c:v>0.26451601074767261</c:v>
                </c:pt>
                <c:pt idx="557">
                  <c:v>4.6148667342860369E-2</c:v>
                </c:pt>
                <c:pt idx="558">
                  <c:v>0.1458567135036529</c:v>
                </c:pt>
                <c:pt idx="559">
                  <c:v>2.3493732168129468E-2</c:v>
                </c:pt>
                <c:pt idx="560">
                  <c:v>0.14732888565807578</c:v>
                </c:pt>
                <c:pt idx="561">
                  <c:v>7.7574134412609463E-2</c:v>
                </c:pt>
                <c:pt idx="562">
                  <c:v>-0.21364842970190254</c:v>
                </c:pt>
                <c:pt idx="563">
                  <c:v>0.12886939011854809</c:v>
                </c:pt>
                <c:pt idx="564">
                  <c:v>0.21363655343699864</c:v>
                </c:pt>
                <c:pt idx="565">
                  <c:v>0.1608665450159982</c:v>
                </c:pt>
                <c:pt idx="566">
                  <c:v>0.3265847429814262</c:v>
                </c:pt>
                <c:pt idx="567">
                  <c:v>-5.8908932309854375E-2</c:v>
                </c:pt>
                <c:pt idx="568">
                  <c:v>2.1024434901613827E-3</c:v>
                </c:pt>
                <c:pt idx="569">
                  <c:v>-4.6628080301776131E-3</c:v>
                </c:pt>
                <c:pt idx="570">
                  <c:v>4.7529910896076243E-2</c:v>
                </c:pt>
                <c:pt idx="571">
                  <c:v>-0.21143986282785135</c:v>
                </c:pt>
                <c:pt idx="572">
                  <c:v>-0.11589187777820709</c:v>
                </c:pt>
                <c:pt idx="573">
                  <c:v>0.18633557178412324</c:v>
                </c:pt>
                <c:pt idx="574">
                  <c:v>-0.10090157750135743</c:v>
                </c:pt>
                <c:pt idx="575">
                  <c:v>-0.13240329508556614</c:v>
                </c:pt>
                <c:pt idx="576">
                  <c:v>3.9332335668752858E-3</c:v>
                </c:pt>
                <c:pt idx="577">
                  <c:v>-4.949846177589589E-2</c:v>
                </c:pt>
                <c:pt idx="578">
                  <c:v>6.9941345997978285E-2</c:v>
                </c:pt>
                <c:pt idx="579">
                  <c:v>-6.161110890121258E-3</c:v>
                </c:pt>
                <c:pt idx="580">
                  <c:v>0.1480823511556206</c:v>
                </c:pt>
                <c:pt idx="581">
                  <c:v>0.19418551446874421</c:v>
                </c:pt>
                <c:pt idx="582">
                  <c:v>9.565346308989435E-2</c:v>
                </c:pt>
                <c:pt idx="583">
                  <c:v>7.0468195694156702E-2</c:v>
                </c:pt>
                <c:pt idx="584">
                  <c:v>0.20055621704345747</c:v>
                </c:pt>
                <c:pt idx="585">
                  <c:v>0.14526275349964235</c:v>
                </c:pt>
                <c:pt idx="586">
                  <c:v>8.3969362276396856E-2</c:v>
                </c:pt>
                <c:pt idx="587">
                  <c:v>0.25103495278944504</c:v>
                </c:pt>
                <c:pt idx="588">
                  <c:v>0.29176736202574466</c:v>
                </c:pt>
                <c:pt idx="589">
                  <c:v>0.19207591178477787</c:v>
                </c:pt>
                <c:pt idx="590">
                  <c:v>0.2416853706939408</c:v>
                </c:pt>
                <c:pt idx="591">
                  <c:v>0.15396601903397625</c:v>
                </c:pt>
                <c:pt idx="592">
                  <c:v>6.7751247706968193E-2</c:v>
                </c:pt>
                <c:pt idx="593">
                  <c:v>0.36647539455674677</c:v>
                </c:pt>
                <c:pt idx="594">
                  <c:v>0.31237442747435351</c:v>
                </c:pt>
                <c:pt idx="595">
                  <c:v>2.7889174556134558E-2</c:v>
                </c:pt>
                <c:pt idx="596">
                  <c:v>-5.7354633009250339E-2</c:v>
                </c:pt>
                <c:pt idx="597">
                  <c:v>0.14709938018883303</c:v>
                </c:pt>
                <c:pt idx="598">
                  <c:v>0.10015324340761655</c:v>
                </c:pt>
                <c:pt idx="599">
                  <c:v>0.12413487380399338</c:v>
                </c:pt>
                <c:pt idx="600">
                  <c:v>7.661129643287537E-2</c:v>
                </c:pt>
                <c:pt idx="601">
                  <c:v>4.735656007316158E-2</c:v>
                </c:pt>
                <c:pt idx="602">
                  <c:v>0.11491810506749159</c:v>
                </c:pt>
                <c:pt idx="603">
                  <c:v>0.11025087538757145</c:v>
                </c:pt>
                <c:pt idx="604">
                  <c:v>0.1675472419912086</c:v>
                </c:pt>
                <c:pt idx="605">
                  <c:v>0.55744318184516239</c:v>
                </c:pt>
                <c:pt idx="606">
                  <c:v>0.43833381929789633</c:v>
                </c:pt>
                <c:pt idx="607">
                  <c:v>0.35840553495660166</c:v>
                </c:pt>
                <c:pt idx="608">
                  <c:v>0.29122004458183098</c:v>
                </c:pt>
                <c:pt idx="609">
                  <c:v>8.1288261331671927E-2</c:v>
                </c:pt>
                <c:pt idx="610">
                  <c:v>-0.27024994980068828</c:v>
                </c:pt>
                <c:pt idx="611">
                  <c:v>-0.25555387120721335</c:v>
                </c:pt>
                <c:pt idx="612">
                  <c:v>0.17576099450189225</c:v>
                </c:pt>
                <c:pt idx="613">
                  <c:v>-6.0654469036940342E-2</c:v>
                </c:pt>
                <c:pt idx="614">
                  <c:v>0.21162449135516465</c:v>
                </c:pt>
                <c:pt idx="615">
                  <c:v>0.33093574939330317</c:v>
                </c:pt>
                <c:pt idx="616">
                  <c:v>0.45200212999076234</c:v>
                </c:pt>
                <c:pt idx="617">
                  <c:v>0.25800532901907353</c:v>
                </c:pt>
                <c:pt idx="618">
                  <c:v>0.37974760494523158</c:v>
                </c:pt>
                <c:pt idx="619">
                  <c:v>0.50401512120968184</c:v>
                </c:pt>
                <c:pt idx="620">
                  <c:v>0.33667183493082475</c:v>
                </c:pt>
                <c:pt idx="621">
                  <c:v>0.22247949432847786</c:v>
                </c:pt>
                <c:pt idx="622">
                  <c:v>0.4491465407192663</c:v>
                </c:pt>
                <c:pt idx="623">
                  <c:v>0.30348056245613941</c:v>
                </c:pt>
                <c:pt idx="624">
                  <c:v>0.27925027631955368</c:v>
                </c:pt>
                <c:pt idx="625">
                  <c:v>0.17541341575902644</c:v>
                </c:pt>
                <c:pt idx="626">
                  <c:v>0.21414648191269306</c:v>
                </c:pt>
                <c:pt idx="627">
                  <c:v>0.32159245220027732</c:v>
                </c:pt>
                <c:pt idx="628">
                  <c:v>0.20069492552799723</c:v>
                </c:pt>
                <c:pt idx="629">
                  <c:v>0.25580312464857818</c:v>
                </c:pt>
                <c:pt idx="630">
                  <c:v>0.22891942215363295</c:v>
                </c:pt>
                <c:pt idx="631">
                  <c:v>0.24589300092442271</c:v>
                </c:pt>
                <c:pt idx="632">
                  <c:v>0.14400190822518788</c:v>
                </c:pt>
                <c:pt idx="633">
                  <c:v>0.35123951557163324</c:v>
                </c:pt>
                <c:pt idx="634">
                  <c:v>-3.9070893620934653E-2</c:v>
                </c:pt>
                <c:pt idx="635">
                  <c:v>0.13407258282847903</c:v>
                </c:pt>
                <c:pt idx="636">
                  <c:v>0.23865725165158344</c:v>
                </c:pt>
                <c:pt idx="637">
                  <c:v>-2.2171236038766327E-2</c:v>
                </c:pt>
                <c:pt idx="638">
                  <c:v>0.48021513886994716</c:v>
                </c:pt>
                <c:pt idx="639">
                  <c:v>1.4752600429142233E-2</c:v>
                </c:pt>
                <c:pt idx="640">
                  <c:v>0.10133782046381518</c:v>
                </c:pt>
                <c:pt idx="641">
                  <c:v>0.6688176503725648</c:v>
                </c:pt>
                <c:pt idx="642">
                  <c:v>3.6658181136962058E-2</c:v>
                </c:pt>
                <c:pt idx="643">
                  <c:v>0.49490946454960344</c:v>
                </c:pt>
                <c:pt idx="644">
                  <c:v>0.35766771374581802</c:v>
                </c:pt>
                <c:pt idx="645">
                  <c:v>2.9025318296742424E-2</c:v>
                </c:pt>
                <c:pt idx="646">
                  <c:v>8.6350658110701001E-2</c:v>
                </c:pt>
                <c:pt idx="647">
                  <c:v>-0.14833197841745061</c:v>
                </c:pt>
                <c:pt idx="648">
                  <c:v>4.8170313600116241E-2</c:v>
                </c:pt>
                <c:pt idx="649">
                  <c:v>0.21242400407257936</c:v>
                </c:pt>
                <c:pt idx="650">
                  <c:v>7.7106159455760104E-2</c:v>
                </c:pt>
                <c:pt idx="651">
                  <c:v>0.1738485559114066</c:v>
                </c:pt>
                <c:pt idx="652">
                  <c:v>-5.2116189979819986E-3</c:v>
                </c:pt>
                <c:pt idx="653">
                  <c:v>0.20574734373876225</c:v>
                </c:pt>
                <c:pt idx="654">
                  <c:v>0.29071430987251828</c:v>
                </c:pt>
                <c:pt idx="655">
                  <c:v>-2.9359833308893704E-2</c:v>
                </c:pt>
                <c:pt idx="656">
                  <c:v>0.12774844748153458</c:v>
                </c:pt>
                <c:pt idx="657">
                  <c:v>3.0448902513735828E-2</c:v>
                </c:pt>
                <c:pt idx="658">
                  <c:v>9.0413457893835633E-2</c:v>
                </c:pt>
                <c:pt idx="659">
                  <c:v>3.4442240577964328E-2</c:v>
                </c:pt>
                <c:pt idx="660">
                  <c:v>0.19444400014981364</c:v>
                </c:pt>
                <c:pt idx="661">
                  <c:v>0.2219350513548502</c:v>
                </c:pt>
                <c:pt idx="662">
                  <c:v>-8.5065090468590135E-2</c:v>
                </c:pt>
                <c:pt idx="663">
                  <c:v>0.34109061320012246</c:v>
                </c:pt>
                <c:pt idx="664">
                  <c:v>0.3507876572763049</c:v>
                </c:pt>
                <c:pt idx="665">
                  <c:v>1.4752600429142233E-2</c:v>
                </c:pt>
                <c:pt idx="666">
                  <c:v>8.9680951010361859E-2</c:v>
                </c:pt>
                <c:pt idx="667">
                  <c:v>0.28106875316625729</c:v>
                </c:pt>
                <c:pt idx="668">
                  <c:v>-0.10761363494135082</c:v>
                </c:pt>
                <c:pt idx="669">
                  <c:v>-0.34048780164963677</c:v>
                </c:pt>
                <c:pt idx="670">
                  <c:v>0.30605579454142923</c:v>
                </c:pt>
                <c:pt idx="671">
                  <c:v>-0.42238476914369028</c:v>
                </c:pt>
                <c:pt idx="672">
                  <c:v>-5.4104086595874776E-2</c:v>
                </c:pt>
                <c:pt idx="673">
                  <c:v>0.26330769320790332</c:v>
                </c:pt>
                <c:pt idx="674">
                  <c:v>-8.5923747146207E-2</c:v>
                </c:pt>
                <c:pt idx="675">
                  <c:v>-0.2219452702261332</c:v>
                </c:pt>
                <c:pt idx="676">
                  <c:v>0.1247155810706968</c:v>
                </c:pt>
                <c:pt idx="677">
                  <c:v>0.28654925612879745</c:v>
                </c:pt>
                <c:pt idx="678">
                  <c:v>2.4967381012323441E-2</c:v>
                </c:pt>
                <c:pt idx="679">
                  <c:v>-5.2915865657938835E-2</c:v>
                </c:pt>
                <c:pt idx="680">
                  <c:v>0.22971553852525717</c:v>
                </c:pt>
                <c:pt idx="681">
                  <c:v>4.3920308374597095E-2</c:v>
                </c:pt>
                <c:pt idx="682">
                  <c:v>0.27650405796372252</c:v>
                </c:pt>
                <c:pt idx="683">
                  <c:v>0.39937359351549107</c:v>
                </c:pt>
                <c:pt idx="684">
                  <c:v>0.20732609759623358</c:v>
                </c:pt>
                <c:pt idx="685">
                  <c:v>0.19399068134949221</c:v>
                </c:pt>
                <c:pt idx="686">
                  <c:v>0.31760007216227143</c:v>
                </c:pt>
                <c:pt idx="687">
                  <c:v>0.28796849788983675</c:v>
                </c:pt>
                <c:pt idx="688">
                  <c:v>0.2977006281081423</c:v>
                </c:pt>
                <c:pt idx="689">
                  <c:v>-5.3299241767400717E-2</c:v>
                </c:pt>
                <c:pt idx="690">
                  <c:v>0.29837781382643752</c:v>
                </c:pt>
                <c:pt idx="691">
                  <c:v>0.70605206835336543</c:v>
                </c:pt>
                <c:pt idx="692">
                  <c:v>0.29151447898769628</c:v>
                </c:pt>
                <c:pt idx="693">
                  <c:v>4.1901284448357334E-2</c:v>
                </c:pt>
                <c:pt idx="694">
                  <c:v>-0.1916070084126863</c:v>
                </c:pt>
                <c:pt idx="695">
                  <c:v>0.53307766941773382</c:v>
                </c:pt>
                <c:pt idx="696">
                  <c:v>9.5671021501254838E-2</c:v>
                </c:pt>
                <c:pt idx="697">
                  <c:v>0.13510351595640646</c:v>
                </c:pt>
                <c:pt idx="698">
                  <c:v>5.7033067961843757E-2</c:v>
                </c:pt>
                <c:pt idx="699">
                  <c:v>0.11007182626061458</c:v>
                </c:pt>
                <c:pt idx="700">
                  <c:v>0.11289903354275745</c:v>
                </c:pt>
                <c:pt idx="701">
                  <c:v>7.9342849951778496E-2</c:v>
                </c:pt>
                <c:pt idx="702">
                  <c:v>0.24709645061382207</c:v>
                </c:pt>
                <c:pt idx="703">
                  <c:v>0.24625690243034709</c:v>
                </c:pt>
                <c:pt idx="704">
                  <c:v>0.29615360640075694</c:v>
                </c:pt>
                <c:pt idx="705">
                  <c:v>0.30698454102623629</c:v>
                </c:pt>
                <c:pt idx="706">
                  <c:v>0.34470868830097739</c:v>
                </c:pt>
                <c:pt idx="707">
                  <c:v>0.29572782818502313</c:v>
                </c:pt>
                <c:pt idx="708">
                  <c:v>0.30613934478273452</c:v>
                </c:pt>
                <c:pt idx="709">
                  <c:v>0.278331242068732</c:v>
                </c:pt>
                <c:pt idx="710">
                  <c:v>0.31467008230090854</c:v>
                </c:pt>
                <c:pt idx="711">
                  <c:v>9.143253333871304E-2</c:v>
                </c:pt>
                <c:pt idx="712">
                  <c:v>0.30020295430684835</c:v>
                </c:pt>
                <c:pt idx="713">
                  <c:v>-2.2300815298865372E-2</c:v>
                </c:pt>
                <c:pt idx="714">
                  <c:v>-0.1176447577718875</c:v>
                </c:pt>
                <c:pt idx="715">
                  <c:v>-4.002997295733713E-2</c:v>
                </c:pt>
                <c:pt idx="716">
                  <c:v>0.18078662791406278</c:v>
                </c:pt>
                <c:pt idx="717">
                  <c:v>0.21080916889125936</c:v>
                </c:pt>
                <c:pt idx="718">
                  <c:v>0.21699098863191615</c:v>
                </c:pt>
                <c:pt idx="719">
                  <c:v>0.20492385717046799</c:v>
                </c:pt>
                <c:pt idx="720">
                  <c:v>0.24485583233733788</c:v>
                </c:pt>
                <c:pt idx="721">
                  <c:v>0.22950134107175799</c:v>
                </c:pt>
                <c:pt idx="722">
                  <c:v>0.3066009144135714</c:v>
                </c:pt>
                <c:pt idx="723">
                  <c:v>0.22990081033381424</c:v>
                </c:pt>
                <c:pt idx="724">
                  <c:v>0.16385463234034428</c:v>
                </c:pt>
                <c:pt idx="725">
                  <c:v>0.24180549174949897</c:v>
                </c:pt>
                <c:pt idx="726">
                  <c:v>0.21983436530733605</c:v>
                </c:pt>
                <c:pt idx="727">
                  <c:v>0.19450426161786413</c:v>
                </c:pt>
                <c:pt idx="728">
                  <c:v>0.14506170346717723</c:v>
                </c:pt>
                <c:pt idx="729">
                  <c:v>0.16990355189337317</c:v>
                </c:pt>
                <c:pt idx="730">
                  <c:v>0.21617844123488281</c:v>
                </c:pt>
                <c:pt idx="731">
                  <c:v>0.22448074859119119</c:v>
                </c:pt>
                <c:pt idx="732">
                  <c:v>0.25952440111573988</c:v>
                </c:pt>
                <c:pt idx="733">
                  <c:v>0.22415150700111858</c:v>
                </c:pt>
                <c:pt idx="734">
                  <c:v>0.20224328352816107</c:v>
                </c:pt>
                <c:pt idx="735">
                  <c:v>0.19394296910989831</c:v>
                </c:pt>
                <c:pt idx="736">
                  <c:v>0.22521276111608596</c:v>
                </c:pt>
                <c:pt idx="737">
                  <c:v>0.225226450677212</c:v>
                </c:pt>
                <c:pt idx="738">
                  <c:v>5.339721765250692E-2</c:v>
                </c:pt>
                <c:pt idx="739">
                  <c:v>0.34672570778376355</c:v>
                </c:pt>
                <c:pt idx="740">
                  <c:v>-7.2981453431101668E-3</c:v>
                </c:pt>
                <c:pt idx="741">
                  <c:v>0.37271599902879782</c:v>
                </c:pt>
                <c:pt idx="742">
                  <c:v>0.35274518480026723</c:v>
                </c:pt>
                <c:pt idx="743">
                  <c:v>-1.126503406717173E-2</c:v>
                </c:pt>
                <c:pt idx="744">
                  <c:v>0.28022232414015658</c:v>
                </c:pt>
                <c:pt idx="745">
                  <c:v>0.46628691301567704</c:v>
                </c:pt>
                <c:pt idx="746">
                  <c:v>0.10669828853793208</c:v>
                </c:pt>
                <c:pt idx="747">
                  <c:v>0.27831881840375888</c:v>
                </c:pt>
                <c:pt idx="748">
                  <c:v>0.34015142115680952</c:v>
                </c:pt>
                <c:pt idx="749">
                  <c:v>0.27924884291165425</c:v>
                </c:pt>
                <c:pt idx="750">
                  <c:v>0.33245936379806834</c:v>
                </c:pt>
                <c:pt idx="751">
                  <c:v>0.18845819274953118</c:v>
                </c:pt>
                <c:pt idx="752">
                  <c:v>0.25400062658559458</c:v>
                </c:pt>
                <c:pt idx="753">
                  <c:v>0.37160220863336663</c:v>
                </c:pt>
                <c:pt idx="754">
                  <c:v>0.39894756033777179</c:v>
                </c:pt>
                <c:pt idx="755">
                  <c:v>0.17716692399395528</c:v>
                </c:pt>
                <c:pt idx="756">
                  <c:v>-0.49972280625640292</c:v>
                </c:pt>
                <c:pt idx="757">
                  <c:v>0.21469771079421318</c:v>
                </c:pt>
                <c:pt idx="758">
                  <c:v>0.39971746931686991</c:v>
                </c:pt>
                <c:pt idx="759">
                  <c:v>0.21974624630898099</c:v>
                </c:pt>
                <c:pt idx="760">
                  <c:v>0.32953340288201316</c:v>
                </c:pt>
                <c:pt idx="761">
                  <c:v>0.28034929588417534</c:v>
                </c:pt>
                <c:pt idx="762">
                  <c:v>0.2224512534306817</c:v>
                </c:pt>
                <c:pt idx="763">
                  <c:v>0.21772310091044764</c:v>
                </c:pt>
                <c:pt idx="764">
                  <c:v>0.27628921953542601</c:v>
                </c:pt>
                <c:pt idx="765">
                  <c:v>0.2647020489841756</c:v>
                </c:pt>
                <c:pt idx="766">
                  <c:v>0.26476344849925448</c:v>
                </c:pt>
                <c:pt idx="767">
                  <c:v>0.27234400963054317</c:v>
                </c:pt>
                <c:pt idx="768">
                  <c:v>0.20836533917146863</c:v>
                </c:pt>
                <c:pt idx="769">
                  <c:v>0.25854698057923575</c:v>
                </c:pt>
                <c:pt idx="770">
                  <c:v>0.24656269185419857</c:v>
                </c:pt>
                <c:pt idx="771">
                  <c:v>0.25698178535679161</c:v>
                </c:pt>
                <c:pt idx="772">
                  <c:v>0.31186615738672624</c:v>
                </c:pt>
                <c:pt idx="773">
                  <c:v>0.31274493106580392</c:v>
                </c:pt>
                <c:pt idx="774">
                  <c:v>0.28019462525391009</c:v>
                </c:pt>
                <c:pt idx="775">
                  <c:v>0.27198948350317931</c:v>
                </c:pt>
                <c:pt idx="776">
                  <c:v>0.22965764061088534</c:v>
                </c:pt>
                <c:pt idx="777">
                  <c:v>0.25403759725743985</c:v>
                </c:pt>
                <c:pt idx="778">
                  <c:v>0.22698548235466576</c:v>
                </c:pt>
                <c:pt idx="779">
                  <c:v>0.12003523053217964</c:v>
                </c:pt>
                <c:pt idx="780">
                  <c:v>0.16550779652279138</c:v>
                </c:pt>
                <c:pt idx="781">
                  <c:v>7.4374104822799728E-2</c:v>
                </c:pt>
                <c:pt idx="782">
                  <c:v>0.2054147541453954</c:v>
                </c:pt>
                <c:pt idx="783">
                  <c:v>0.27425980553892687</c:v>
                </c:pt>
                <c:pt idx="784">
                  <c:v>0.207883882859386</c:v>
                </c:pt>
                <c:pt idx="785">
                  <c:v>0.12913915758617719</c:v>
                </c:pt>
                <c:pt idx="786">
                  <c:v>0.23371516651390106</c:v>
                </c:pt>
                <c:pt idx="787">
                  <c:v>0.15352622053679346</c:v>
                </c:pt>
                <c:pt idx="788">
                  <c:v>0.18358428981715255</c:v>
                </c:pt>
                <c:pt idx="789">
                  <c:v>0.24565682024012678</c:v>
                </c:pt>
                <c:pt idx="790">
                  <c:v>0.22975390448846067</c:v>
                </c:pt>
                <c:pt idx="791">
                  <c:v>0.25702798935512272</c:v>
                </c:pt>
                <c:pt idx="792">
                  <c:v>0.16462382927720201</c:v>
                </c:pt>
                <c:pt idx="793">
                  <c:v>0.18095482339399943</c:v>
                </c:pt>
                <c:pt idx="794">
                  <c:v>-0.13803481793444772</c:v>
                </c:pt>
                <c:pt idx="795">
                  <c:v>2.8360587567566699E-4</c:v>
                </c:pt>
                <c:pt idx="796">
                  <c:v>-2.637565777460299E-2</c:v>
                </c:pt>
                <c:pt idx="797">
                  <c:v>4.1746778251696377E-2</c:v>
                </c:pt>
                <c:pt idx="798">
                  <c:v>-1.4749776348063206E-2</c:v>
                </c:pt>
                <c:pt idx="799">
                  <c:v>0.10844011879038502</c:v>
                </c:pt>
                <c:pt idx="800">
                  <c:v>-0.15123707915863055</c:v>
                </c:pt>
                <c:pt idx="801">
                  <c:v>6.5883268832895761E-2</c:v>
                </c:pt>
                <c:pt idx="802">
                  <c:v>3.034238132771068E-2</c:v>
                </c:pt>
                <c:pt idx="803">
                  <c:v>6.6850269020836503E-2</c:v>
                </c:pt>
                <c:pt idx="804">
                  <c:v>-2.820530587158062E-2</c:v>
                </c:pt>
                <c:pt idx="805">
                  <c:v>0.23820054726561704</c:v>
                </c:pt>
                <c:pt idx="806">
                  <c:v>-8.6445661090387732E-2</c:v>
                </c:pt>
                <c:pt idx="807">
                  <c:v>-0.13610709508577967</c:v>
                </c:pt>
                <c:pt idx="808">
                  <c:v>5.1999095545678622E-2</c:v>
                </c:pt>
                <c:pt idx="809">
                  <c:v>-5.8577262779076246E-2</c:v>
                </c:pt>
                <c:pt idx="810">
                  <c:v>0.23434735429796358</c:v>
                </c:pt>
                <c:pt idx="811">
                  <c:v>-0.10780885524356607</c:v>
                </c:pt>
                <c:pt idx="812">
                  <c:v>0.15613781785816511</c:v>
                </c:pt>
                <c:pt idx="813">
                  <c:v>3.6239718459424926E-2</c:v>
                </c:pt>
                <c:pt idx="814">
                  <c:v>2.3193555864248507E-2</c:v>
                </c:pt>
                <c:pt idx="815">
                  <c:v>3.7372588641899754E-2</c:v>
                </c:pt>
                <c:pt idx="816">
                  <c:v>0.1306879895024603</c:v>
                </c:pt>
                <c:pt idx="817">
                  <c:v>5.14560736367419E-2</c:v>
                </c:pt>
                <c:pt idx="818">
                  <c:v>-9.1952648313823312E-2</c:v>
                </c:pt>
                <c:pt idx="819">
                  <c:v>-8.8929471185427832E-3</c:v>
                </c:pt>
                <c:pt idx="820">
                  <c:v>4.6861816965695656E-2</c:v>
                </c:pt>
                <c:pt idx="821">
                  <c:v>-0.1233186760034022</c:v>
                </c:pt>
                <c:pt idx="822">
                  <c:v>0.13023724788522925</c:v>
                </c:pt>
                <c:pt idx="823">
                  <c:v>-5.9252332828289477E-2</c:v>
                </c:pt>
                <c:pt idx="824">
                  <c:v>8.8332950849957834E-2</c:v>
                </c:pt>
                <c:pt idx="825">
                  <c:v>0.11814094781800795</c:v>
                </c:pt>
                <c:pt idx="826">
                  <c:v>8.3294397964241235E-2</c:v>
                </c:pt>
                <c:pt idx="827">
                  <c:v>0.12445940902626941</c:v>
                </c:pt>
                <c:pt idx="828">
                  <c:v>0.15067840812777394</c:v>
                </c:pt>
                <c:pt idx="829">
                  <c:v>0.12727276892149028</c:v>
                </c:pt>
                <c:pt idx="830">
                  <c:v>0.17258848975399294</c:v>
                </c:pt>
                <c:pt idx="831">
                  <c:v>0.16641072888461675</c:v>
                </c:pt>
                <c:pt idx="832">
                  <c:v>0.14045641306691534</c:v>
                </c:pt>
                <c:pt idx="833">
                  <c:v>0.10765597813038563</c:v>
                </c:pt>
                <c:pt idx="834">
                  <c:v>0.10883910318399891</c:v>
                </c:pt>
                <c:pt idx="835">
                  <c:v>0.15396672491504448</c:v>
                </c:pt>
                <c:pt idx="836">
                  <c:v>6.15636389541101E-2</c:v>
                </c:pt>
                <c:pt idx="837">
                  <c:v>-0.20989935059606482</c:v>
                </c:pt>
                <c:pt idx="838">
                  <c:v>-0.29911122503843252</c:v>
                </c:pt>
                <c:pt idx="839">
                  <c:v>0.10860815689729982</c:v>
                </c:pt>
                <c:pt idx="840">
                  <c:v>0.13078733596625045</c:v>
                </c:pt>
                <c:pt idx="841">
                  <c:v>0.16641072888461675</c:v>
                </c:pt>
                <c:pt idx="842">
                  <c:v>0.19432038141544736</c:v>
                </c:pt>
                <c:pt idx="843">
                  <c:v>0.17075168303353258</c:v>
                </c:pt>
                <c:pt idx="844">
                  <c:v>9.7003514051673498E-2</c:v>
                </c:pt>
                <c:pt idx="845">
                  <c:v>0.146942941388082</c:v>
                </c:pt>
                <c:pt idx="846">
                  <c:v>0.15502253234819655</c:v>
                </c:pt>
                <c:pt idx="847">
                  <c:v>0.27443722498319034</c:v>
                </c:pt>
                <c:pt idx="848">
                  <c:v>0.28623040061061455</c:v>
                </c:pt>
                <c:pt idx="849">
                  <c:v>7.8618494065209266E-2</c:v>
                </c:pt>
                <c:pt idx="850">
                  <c:v>-0.17718895296354822</c:v>
                </c:pt>
                <c:pt idx="851">
                  <c:v>-5.0345204058913566E-2</c:v>
                </c:pt>
                <c:pt idx="852">
                  <c:v>-3.6075861196259822E-2</c:v>
                </c:pt>
                <c:pt idx="853">
                  <c:v>-2.2915638121777486E-2</c:v>
                </c:pt>
                <c:pt idx="854">
                  <c:v>-2.4002845858257633E-2</c:v>
                </c:pt>
                <c:pt idx="855">
                  <c:v>-2.3540688226472428E-2</c:v>
                </c:pt>
                <c:pt idx="856">
                  <c:v>-8.860599159140195E-2</c:v>
                </c:pt>
                <c:pt idx="857">
                  <c:v>-8.7284954203806844E-3</c:v>
                </c:pt>
                <c:pt idx="858">
                  <c:v>-2.8201110134207244E-2</c:v>
                </c:pt>
                <c:pt idx="859">
                  <c:v>-4.3059155679479322E-3</c:v>
                </c:pt>
                <c:pt idx="860">
                  <c:v>-1.9212367899441151E-2</c:v>
                </c:pt>
                <c:pt idx="861">
                  <c:v>3.9396389292611141E-2</c:v>
                </c:pt>
                <c:pt idx="862">
                  <c:v>-1.6470233485242305E-2</c:v>
                </c:pt>
                <c:pt idx="863">
                  <c:v>-7.6283966975302681E-2</c:v>
                </c:pt>
                <c:pt idx="864">
                  <c:v>1.1920298878649578E-2</c:v>
                </c:pt>
                <c:pt idx="865">
                  <c:v>8.6040196485207363E-3</c:v>
                </c:pt>
                <c:pt idx="866">
                  <c:v>9.4040025384210482E-2</c:v>
                </c:pt>
                <c:pt idx="867">
                  <c:v>6.8020737632268818E-2</c:v>
                </c:pt>
                <c:pt idx="868">
                  <c:v>4.8636527714191621E-2</c:v>
                </c:pt>
                <c:pt idx="869">
                  <c:v>-0.11600594067627654</c:v>
                </c:pt>
                <c:pt idx="870">
                  <c:v>1.7402175799592027E-2</c:v>
                </c:pt>
                <c:pt idx="871">
                  <c:v>-2.3577616459299785E-2</c:v>
                </c:pt>
                <c:pt idx="872">
                  <c:v>4.627786075036373E-3</c:v>
                </c:pt>
                <c:pt idx="873">
                  <c:v>-5.1344532868713065E-2</c:v>
                </c:pt>
                <c:pt idx="874">
                  <c:v>-5.6809768255143799E-2</c:v>
                </c:pt>
                <c:pt idx="875">
                  <c:v>5.9776271024164305E-3</c:v>
                </c:pt>
                <c:pt idx="876">
                  <c:v>8.8159323911718934E-2</c:v>
                </c:pt>
                <c:pt idx="877">
                  <c:v>0.10286846553787844</c:v>
                </c:pt>
                <c:pt idx="878">
                  <c:v>0.12455082318507023</c:v>
                </c:pt>
                <c:pt idx="879">
                  <c:v>0.11076878110896766</c:v>
                </c:pt>
                <c:pt idx="880">
                  <c:v>7.7663138303053866E-2</c:v>
                </c:pt>
                <c:pt idx="881">
                  <c:v>0.23985109804434587</c:v>
                </c:pt>
                <c:pt idx="882">
                  <c:v>0.27885408396716205</c:v>
                </c:pt>
                <c:pt idx="883">
                  <c:v>0.21036785346593745</c:v>
                </c:pt>
                <c:pt idx="884">
                  <c:v>0.3477136409564448</c:v>
                </c:pt>
                <c:pt idx="885">
                  <c:v>0.27861032919864187</c:v>
                </c:pt>
                <c:pt idx="886">
                  <c:v>3.0658953561442253E-2</c:v>
                </c:pt>
                <c:pt idx="887">
                  <c:v>0.18464945228110918</c:v>
                </c:pt>
                <c:pt idx="888">
                  <c:v>-0.28287426154193829</c:v>
                </c:pt>
                <c:pt idx="889">
                  <c:v>3.049350313227869E-2</c:v>
                </c:pt>
                <c:pt idx="890">
                  <c:v>2.2294829901288823E-2</c:v>
                </c:pt>
                <c:pt idx="891">
                  <c:v>-8.7885128506433152E-2</c:v>
                </c:pt>
                <c:pt idx="892">
                  <c:v>0.15832834069834911</c:v>
                </c:pt>
                <c:pt idx="893">
                  <c:v>0.31592520762455512</c:v>
                </c:pt>
                <c:pt idx="894">
                  <c:v>0.33617776105463293</c:v>
                </c:pt>
                <c:pt idx="895">
                  <c:v>0.23758204627011825</c:v>
                </c:pt>
                <c:pt idx="896">
                  <c:v>0.26795504260471636</c:v>
                </c:pt>
                <c:pt idx="897">
                  <c:v>8.6661845001986815E-2</c:v>
                </c:pt>
                <c:pt idx="898">
                  <c:v>0.24399521464073998</c:v>
                </c:pt>
                <c:pt idx="899">
                  <c:v>0.4105672324181272</c:v>
                </c:pt>
                <c:pt idx="900">
                  <c:v>0.28058937100333725</c:v>
                </c:pt>
                <c:pt idx="901">
                  <c:v>0.24175714858786432</c:v>
                </c:pt>
                <c:pt idx="902">
                  <c:v>0.21205146209744485</c:v>
                </c:pt>
                <c:pt idx="903">
                  <c:v>0.48963742946830147</c:v>
                </c:pt>
                <c:pt idx="904">
                  <c:v>0.46054160222532037</c:v>
                </c:pt>
                <c:pt idx="905">
                  <c:v>0.44287802937657311</c:v>
                </c:pt>
                <c:pt idx="906">
                  <c:v>0.32010016696722587</c:v>
                </c:pt>
                <c:pt idx="907">
                  <c:v>0.34342149092422419</c:v>
                </c:pt>
                <c:pt idx="908">
                  <c:v>0.2162239028627245</c:v>
                </c:pt>
                <c:pt idx="909">
                  <c:v>0.28776299789969767</c:v>
                </c:pt>
                <c:pt idx="910">
                  <c:v>0.19282584483025159</c:v>
                </c:pt>
                <c:pt idx="911">
                  <c:v>0.30363528990029992</c:v>
                </c:pt>
                <c:pt idx="912">
                  <c:v>0.17128892829728051</c:v>
                </c:pt>
                <c:pt idx="913">
                  <c:v>0.2880417190236344</c:v>
                </c:pt>
                <c:pt idx="914">
                  <c:v>1.3415000004854079E-2</c:v>
                </c:pt>
                <c:pt idx="915">
                  <c:v>0.39199479603699589</c:v>
                </c:pt>
                <c:pt idx="916">
                  <c:v>0.33431517015838874</c:v>
                </c:pt>
                <c:pt idx="917">
                  <c:v>6.6910179971669842E-2</c:v>
                </c:pt>
                <c:pt idx="918">
                  <c:v>6.8028422335533106E-2</c:v>
                </c:pt>
                <c:pt idx="919">
                  <c:v>8.0693321450850217E-2</c:v>
                </c:pt>
                <c:pt idx="920">
                  <c:v>0.2834895847729958</c:v>
                </c:pt>
                <c:pt idx="921">
                  <c:v>0.29907917446995186</c:v>
                </c:pt>
                <c:pt idx="922">
                  <c:v>0.36710887108609225</c:v>
                </c:pt>
                <c:pt idx="923">
                  <c:v>0.36082997975786013</c:v>
                </c:pt>
                <c:pt idx="924">
                  <c:v>0.1806580187156796</c:v>
                </c:pt>
                <c:pt idx="925">
                  <c:v>0.1513392778939065</c:v>
                </c:pt>
                <c:pt idx="926">
                  <c:v>6.7458162932869815E-3</c:v>
                </c:pt>
                <c:pt idx="927">
                  <c:v>0.1415449619246438</c:v>
                </c:pt>
                <c:pt idx="928">
                  <c:v>0.18648992749264692</c:v>
                </c:pt>
                <c:pt idx="929">
                  <c:v>9.3449596592820872E-2</c:v>
                </c:pt>
                <c:pt idx="930">
                  <c:v>0.22112095162537362</c:v>
                </c:pt>
                <c:pt idx="931">
                  <c:v>0.32972882635908307</c:v>
                </c:pt>
                <c:pt idx="932">
                  <c:v>0.19011938113751076</c:v>
                </c:pt>
                <c:pt idx="933">
                  <c:v>0.24661493659830211</c:v>
                </c:pt>
                <c:pt idx="934">
                  <c:v>0.16195166106243591</c:v>
                </c:pt>
                <c:pt idx="935">
                  <c:v>0.48759505716952978</c:v>
                </c:pt>
                <c:pt idx="936">
                  <c:v>0.2956331938309204</c:v>
                </c:pt>
                <c:pt idx="937">
                  <c:v>0.35291771396753802</c:v>
                </c:pt>
                <c:pt idx="938">
                  <c:v>0.27992880740668941</c:v>
                </c:pt>
                <c:pt idx="939">
                  <c:v>0.2408633374675542</c:v>
                </c:pt>
                <c:pt idx="940">
                  <c:v>0.27338581885131308</c:v>
                </c:pt>
                <c:pt idx="941">
                  <c:v>0.25241854994834034</c:v>
                </c:pt>
                <c:pt idx="942">
                  <c:v>0.32512413010480717</c:v>
                </c:pt>
                <c:pt idx="943">
                  <c:v>0.26877916086444575</c:v>
                </c:pt>
                <c:pt idx="944">
                  <c:v>0.31537988736779204</c:v>
                </c:pt>
                <c:pt idx="945">
                  <c:v>0.26875802011178113</c:v>
                </c:pt>
                <c:pt idx="946">
                  <c:v>0.3159862053580289</c:v>
                </c:pt>
                <c:pt idx="947">
                  <c:v>0.63344320516637531</c:v>
                </c:pt>
                <c:pt idx="948">
                  <c:v>-0.15944303329367529</c:v>
                </c:pt>
                <c:pt idx="949">
                  <c:v>-0.19990993996350323</c:v>
                </c:pt>
                <c:pt idx="950">
                  <c:v>0.24015595887389138</c:v>
                </c:pt>
                <c:pt idx="951">
                  <c:v>0.41741978135537766</c:v>
                </c:pt>
                <c:pt idx="952">
                  <c:v>0.42405671830732283</c:v>
                </c:pt>
                <c:pt idx="953">
                  <c:v>0.33198652204470797</c:v>
                </c:pt>
                <c:pt idx="954">
                  <c:v>0.41567914512461102</c:v>
                </c:pt>
                <c:pt idx="955">
                  <c:v>0.26634098195157258</c:v>
                </c:pt>
                <c:pt idx="956">
                  <c:v>-9.3411955226774313E-2</c:v>
                </c:pt>
                <c:pt idx="957">
                  <c:v>-0.17713292580977089</c:v>
                </c:pt>
                <c:pt idx="958">
                  <c:v>0.12067576386825968</c:v>
                </c:pt>
                <c:pt idx="959">
                  <c:v>0.23009164154006703</c:v>
                </c:pt>
                <c:pt idx="960">
                  <c:v>0.14655921195222249</c:v>
                </c:pt>
                <c:pt idx="961">
                  <c:v>0.33128799881347754</c:v>
                </c:pt>
                <c:pt idx="962">
                  <c:v>0.2212090213286273</c:v>
                </c:pt>
                <c:pt idx="963">
                  <c:v>0.41838000185913954</c:v>
                </c:pt>
                <c:pt idx="964">
                  <c:v>0.23317930565149261</c:v>
                </c:pt>
                <c:pt idx="965">
                  <c:v>0.16441930805825244</c:v>
                </c:pt>
                <c:pt idx="966">
                  <c:v>0.32618944308092851</c:v>
                </c:pt>
                <c:pt idx="967">
                  <c:v>0.25805824877518529</c:v>
                </c:pt>
                <c:pt idx="968">
                  <c:v>0.30624153121801129</c:v>
                </c:pt>
                <c:pt idx="969">
                  <c:v>0.2791708002310398</c:v>
                </c:pt>
                <c:pt idx="970">
                  <c:v>0.5100221709797913</c:v>
                </c:pt>
                <c:pt idx="971">
                  <c:v>7.7040124682364236E-2</c:v>
                </c:pt>
                <c:pt idx="972">
                  <c:v>0.29641071201500624</c:v>
                </c:pt>
                <c:pt idx="973">
                  <c:v>0.16986140153190918</c:v>
                </c:pt>
                <c:pt idx="974">
                  <c:v>0.24662374632207076</c:v>
                </c:pt>
                <c:pt idx="975">
                  <c:v>0.35328095904705686</c:v>
                </c:pt>
                <c:pt idx="976">
                  <c:v>0.11940609548069728</c:v>
                </c:pt>
                <c:pt idx="977">
                  <c:v>0.31079656203059325</c:v>
                </c:pt>
                <c:pt idx="978">
                  <c:v>0.38266092485869996</c:v>
                </c:pt>
                <c:pt idx="979">
                  <c:v>0.24121489709098326</c:v>
                </c:pt>
                <c:pt idx="980">
                  <c:v>0.3611948238315611</c:v>
                </c:pt>
                <c:pt idx="981">
                  <c:v>0.51798463201058964</c:v>
                </c:pt>
                <c:pt idx="982">
                  <c:v>0.23048690287138843</c:v>
                </c:pt>
                <c:pt idx="983">
                  <c:v>0.37404930870791991</c:v>
                </c:pt>
                <c:pt idx="984">
                  <c:v>0.35411298742417496</c:v>
                </c:pt>
                <c:pt idx="985">
                  <c:v>0.48599369813058013</c:v>
                </c:pt>
                <c:pt idx="986">
                  <c:v>0.42185571743652456</c:v>
                </c:pt>
                <c:pt idx="987">
                  <c:v>0.31951654706152266</c:v>
                </c:pt>
                <c:pt idx="988">
                  <c:v>0.2717714978867079</c:v>
                </c:pt>
                <c:pt idx="989">
                  <c:v>0.19258534297509608</c:v>
                </c:pt>
                <c:pt idx="990">
                  <c:v>0.32170754172331512</c:v>
                </c:pt>
                <c:pt idx="991">
                  <c:v>0.27697762136086901</c:v>
                </c:pt>
                <c:pt idx="992">
                  <c:v>4.9385945656963408E-2</c:v>
                </c:pt>
                <c:pt idx="993">
                  <c:v>0.31681019326149529</c:v>
                </c:pt>
                <c:pt idx="994">
                  <c:v>0.24110124272176647</c:v>
                </c:pt>
                <c:pt idx="995">
                  <c:v>0.18757061604238351</c:v>
                </c:pt>
                <c:pt idx="996">
                  <c:v>0.29004498714293658</c:v>
                </c:pt>
                <c:pt idx="997">
                  <c:v>0.33099021002190115</c:v>
                </c:pt>
                <c:pt idx="998">
                  <c:v>-9.3151530950733086E-2</c:v>
                </c:pt>
                <c:pt idx="999">
                  <c:v>0.35550600839442631</c:v>
                </c:pt>
                <c:pt idx="1000">
                  <c:v>0.17561603790562527</c:v>
                </c:pt>
                <c:pt idx="1001">
                  <c:v>0.41035574262997315</c:v>
                </c:pt>
                <c:pt idx="1002">
                  <c:v>0.31913707501359012</c:v>
                </c:pt>
                <c:pt idx="1003">
                  <c:v>0.37816428171250271</c:v>
                </c:pt>
                <c:pt idx="1004">
                  <c:v>0.30535197792903229</c:v>
                </c:pt>
                <c:pt idx="1005">
                  <c:v>0.23793858037890497</c:v>
                </c:pt>
                <c:pt idx="1006">
                  <c:v>0.17603513121891237</c:v>
                </c:pt>
                <c:pt idx="1007">
                  <c:v>0.30455792936055281</c:v>
                </c:pt>
                <c:pt idx="1008">
                  <c:v>0.37872146040792792</c:v>
                </c:pt>
                <c:pt idx="1009">
                  <c:v>0.57539896566334592</c:v>
                </c:pt>
                <c:pt idx="1010">
                  <c:v>0.29652023009553363</c:v>
                </c:pt>
                <c:pt idx="1011">
                  <c:v>0.36964188575966811</c:v>
                </c:pt>
                <c:pt idx="1012">
                  <c:v>0.26600080275166532</c:v>
                </c:pt>
                <c:pt idx="1013">
                  <c:v>0.31937011826421274</c:v>
                </c:pt>
                <c:pt idx="1014">
                  <c:v>0.51024255635910842</c:v>
                </c:pt>
                <c:pt idx="1015">
                  <c:v>0.22982805710969856</c:v>
                </c:pt>
                <c:pt idx="1016">
                  <c:v>0.3654358498810219</c:v>
                </c:pt>
                <c:pt idx="1017">
                  <c:v>0.19057764286534029</c:v>
                </c:pt>
                <c:pt idx="1018">
                  <c:v>0.43113408763760569</c:v>
                </c:pt>
                <c:pt idx="1019">
                  <c:v>0.22160564910486788</c:v>
                </c:pt>
                <c:pt idx="1020">
                  <c:v>0.48019889598577159</c:v>
                </c:pt>
                <c:pt idx="1021">
                  <c:v>8.2209174952204422E-2</c:v>
                </c:pt>
                <c:pt idx="1022">
                  <c:v>0.40086684444181042</c:v>
                </c:pt>
                <c:pt idx="1023">
                  <c:v>0.50698785587538397</c:v>
                </c:pt>
                <c:pt idx="1024">
                  <c:v>0.51539584362661006</c:v>
                </c:pt>
                <c:pt idx="1025">
                  <c:v>0.13769836060574339</c:v>
                </c:pt>
                <c:pt idx="1026">
                  <c:v>0.4834591842783062</c:v>
                </c:pt>
                <c:pt idx="1027">
                  <c:v>0.26725204636332744</c:v>
                </c:pt>
                <c:pt idx="1028">
                  <c:v>0.32646679928974426</c:v>
                </c:pt>
                <c:pt idx="1029">
                  <c:v>0.26440147026720068</c:v>
                </c:pt>
                <c:pt idx="1030">
                  <c:v>0.52742938000099671</c:v>
                </c:pt>
                <c:pt idx="1031">
                  <c:v>0.43163527812452346</c:v>
                </c:pt>
                <c:pt idx="1032">
                  <c:v>0.5600765313967756</c:v>
                </c:pt>
                <c:pt idx="1033">
                  <c:v>0.32321717424758989</c:v>
                </c:pt>
                <c:pt idx="1034">
                  <c:v>0.30564603383131839</c:v>
                </c:pt>
                <c:pt idx="1035">
                  <c:v>2.8665985933630973E-2</c:v>
                </c:pt>
                <c:pt idx="1036">
                  <c:v>0.52047301499804122</c:v>
                </c:pt>
                <c:pt idx="1037">
                  <c:v>0.55131618616062261</c:v>
                </c:pt>
                <c:pt idx="1038">
                  <c:v>0.2886725234247462</c:v>
                </c:pt>
                <c:pt idx="1039">
                  <c:v>0.22862002331899761</c:v>
                </c:pt>
                <c:pt idx="1040">
                  <c:v>0.35431595530007565</c:v>
                </c:pt>
                <c:pt idx="1041">
                  <c:v>0.14705936386037635</c:v>
                </c:pt>
                <c:pt idx="1042">
                  <c:v>0.18790113509357678</c:v>
                </c:pt>
                <c:pt idx="1043">
                  <c:v>-4.206895593728921E-2</c:v>
                </c:pt>
                <c:pt idx="1044">
                  <c:v>0.24360652131775984</c:v>
                </c:pt>
                <c:pt idx="1045">
                  <c:v>0.34346915064581118</c:v>
                </c:pt>
                <c:pt idx="1046">
                  <c:v>0.36963504400346114</c:v>
                </c:pt>
                <c:pt idx="1047">
                  <c:v>9.0675999300627599E-2</c:v>
                </c:pt>
                <c:pt idx="1048">
                  <c:v>0.23983814875735779</c:v>
                </c:pt>
                <c:pt idx="1049">
                  <c:v>9.6472735627637266E-2</c:v>
                </c:pt>
                <c:pt idx="1050">
                  <c:v>0.18742420022668629</c:v>
                </c:pt>
                <c:pt idx="1051">
                  <c:v>0.13768429573322696</c:v>
                </c:pt>
                <c:pt idx="1052">
                  <c:v>0.13141533865737109</c:v>
                </c:pt>
                <c:pt idx="1053">
                  <c:v>8.4534142613119395E-2</c:v>
                </c:pt>
                <c:pt idx="1054">
                  <c:v>0.33522128351336999</c:v>
                </c:pt>
                <c:pt idx="1055">
                  <c:v>0.3301841560537559</c:v>
                </c:pt>
                <c:pt idx="1056">
                  <c:v>0.2424220370075145</c:v>
                </c:pt>
                <c:pt idx="1057">
                  <c:v>0.50246822499133204</c:v>
                </c:pt>
                <c:pt idx="1058">
                  <c:v>0.31216478986671092</c:v>
                </c:pt>
                <c:pt idx="1059">
                  <c:v>0.12703530136353691</c:v>
                </c:pt>
                <c:pt idx="1060">
                  <c:v>0.19109840348853696</c:v>
                </c:pt>
                <c:pt idx="1061">
                  <c:v>0.25095950009236584</c:v>
                </c:pt>
                <c:pt idx="1062">
                  <c:v>0.1419486990956639</c:v>
                </c:pt>
                <c:pt idx="1063">
                  <c:v>7.1934734449468421E-2</c:v>
                </c:pt>
                <c:pt idx="1064">
                  <c:v>0.13303528920053262</c:v>
                </c:pt>
                <c:pt idx="1065">
                  <c:v>0.14902904662035898</c:v>
                </c:pt>
                <c:pt idx="1066">
                  <c:v>0.20922259546310357</c:v>
                </c:pt>
                <c:pt idx="1067">
                  <c:v>0.38405980028222825</c:v>
                </c:pt>
                <c:pt idx="1068">
                  <c:v>0.348547735591827</c:v>
                </c:pt>
                <c:pt idx="1069">
                  <c:v>0.38068116018403542</c:v>
                </c:pt>
                <c:pt idx="1070">
                  <c:v>0.29993803727700102</c:v>
                </c:pt>
                <c:pt idx="1071">
                  <c:v>0.17821387452275653</c:v>
                </c:pt>
                <c:pt idx="1072">
                  <c:v>0.37305459744940234</c:v>
                </c:pt>
                <c:pt idx="1073">
                  <c:v>0.31099728445202984</c:v>
                </c:pt>
                <c:pt idx="1074">
                  <c:v>0.39247657001725728</c:v>
                </c:pt>
                <c:pt idx="1075">
                  <c:v>0.37355644953065653</c:v>
                </c:pt>
                <c:pt idx="1076">
                  <c:v>0.46684596807255913</c:v>
                </c:pt>
                <c:pt idx="1077">
                  <c:v>0.30960628455308797</c:v>
                </c:pt>
                <c:pt idx="1078">
                  <c:v>0.4229208330798635</c:v>
                </c:pt>
                <c:pt idx="1079">
                  <c:v>0.245567435462796</c:v>
                </c:pt>
                <c:pt idx="1080">
                  <c:v>0.29266528331341368</c:v>
                </c:pt>
                <c:pt idx="1081">
                  <c:v>0.2679230937009891</c:v>
                </c:pt>
                <c:pt idx="1082">
                  <c:v>0.23242225045563031</c:v>
                </c:pt>
                <c:pt idx="1083">
                  <c:v>0.3928779989633977</c:v>
                </c:pt>
                <c:pt idx="1084">
                  <c:v>0.34234997133607903</c:v>
                </c:pt>
                <c:pt idx="1085">
                  <c:v>0.50020910318091094</c:v>
                </c:pt>
                <c:pt idx="1086">
                  <c:v>0.40029084231759798</c:v>
                </c:pt>
                <c:pt idx="1087">
                  <c:v>0.71634115710202717</c:v>
                </c:pt>
                <c:pt idx="1088">
                  <c:v>0.41579781469510174</c:v>
                </c:pt>
                <c:pt idx="1089">
                  <c:v>0.51744097981634163</c:v>
                </c:pt>
                <c:pt idx="1090">
                  <c:v>0.3377597806292591</c:v>
                </c:pt>
                <c:pt idx="1091">
                  <c:v>0.17261419247196771</c:v>
                </c:pt>
                <c:pt idx="1092">
                  <c:v>0.34728711461981693</c:v>
                </c:pt>
                <c:pt idx="1093">
                  <c:v>0.33454638907778</c:v>
                </c:pt>
                <c:pt idx="1094">
                  <c:v>0.28906993008533644</c:v>
                </c:pt>
                <c:pt idx="1095">
                  <c:v>0.34461331488671937</c:v>
                </c:pt>
                <c:pt idx="1096">
                  <c:v>0.34311394518441801</c:v>
                </c:pt>
                <c:pt idx="1097">
                  <c:v>0.24017206235444924</c:v>
                </c:pt>
                <c:pt idx="1098">
                  <c:v>9.3156914712921465E-2</c:v>
                </c:pt>
                <c:pt idx="1099">
                  <c:v>0.25883111372275425</c:v>
                </c:pt>
                <c:pt idx="1100">
                  <c:v>0.21385318339401213</c:v>
                </c:pt>
                <c:pt idx="1101">
                  <c:v>0.12634182007818148</c:v>
                </c:pt>
                <c:pt idx="1102">
                  <c:v>0.21343404762214915</c:v>
                </c:pt>
                <c:pt idx="1103">
                  <c:v>0.21112288344583457</c:v>
                </c:pt>
                <c:pt idx="1104">
                  <c:v>0.28581979727729928</c:v>
                </c:pt>
                <c:pt idx="1105">
                  <c:v>0.44600908100533604</c:v>
                </c:pt>
                <c:pt idx="1106">
                  <c:v>0.2602180781217967</c:v>
                </c:pt>
                <c:pt idx="1107">
                  <c:v>0.20091383448315417</c:v>
                </c:pt>
                <c:pt idx="1108">
                  <c:v>0.17051303709721063</c:v>
                </c:pt>
                <c:pt idx="1109">
                  <c:v>0.31675075426456595</c:v>
                </c:pt>
                <c:pt idx="1110">
                  <c:v>0.23972653231999774</c:v>
                </c:pt>
                <c:pt idx="1111">
                  <c:v>0.25844190574804204</c:v>
                </c:pt>
                <c:pt idx="1112">
                  <c:v>0.21378329933530424</c:v>
                </c:pt>
                <c:pt idx="1113">
                  <c:v>0.22288246902485304</c:v>
                </c:pt>
                <c:pt idx="1114">
                  <c:v>0.38987455839098545</c:v>
                </c:pt>
                <c:pt idx="1115">
                  <c:v>0.28778108849979894</c:v>
                </c:pt>
                <c:pt idx="1116">
                  <c:v>0.33767997000749295</c:v>
                </c:pt>
                <c:pt idx="1117">
                  <c:v>7.3257089719731036E-2</c:v>
                </c:pt>
                <c:pt idx="1118">
                  <c:v>0.20917240485245867</c:v>
                </c:pt>
                <c:pt idx="1119">
                  <c:v>0.36357256285223077</c:v>
                </c:pt>
                <c:pt idx="1120">
                  <c:v>0.30946379933385648</c:v>
                </c:pt>
                <c:pt idx="1121">
                  <c:v>0.16666831109212238</c:v>
                </c:pt>
                <c:pt idx="1122">
                  <c:v>0.35846609413936137</c:v>
                </c:pt>
                <c:pt idx="1123">
                  <c:v>0.30636494257010283</c:v>
                </c:pt>
                <c:pt idx="1124">
                  <c:v>0.2701818931184875</c:v>
                </c:pt>
                <c:pt idx="1125">
                  <c:v>0.19938038495836111</c:v>
                </c:pt>
                <c:pt idx="1126">
                  <c:v>0.45547747542198747</c:v>
                </c:pt>
                <c:pt idx="1127">
                  <c:v>0.41548518954338354</c:v>
                </c:pt>
                <c:pt idx="1128">
                  <c:v>0.41532670862154958</c:v>
                </c:pt>
                <c:pt idx="1129">
                  <c:v>0.36379520868833676</c:v>
                </c:pt>
                <c:pt idx="1130">
                  <c:v>0.30033320615158832</c:v>
                </c:pt>
                <c:pt idx="1131">
                  <c:v>0.24469371018942793</c:v>
                </c:pt>
                <c:pt idx="1132">
                  <c:v>0.49454089111476207</c:v>
                </c:pt>
                <c:pt idx="1133">
                  <c:v>0.39103353619878511</c:v>
                </c:pt>
                <c:pt idx="1134">
                  <c:v>0.38459690467809599</c:v>
                </c:pt>
                <c:pt idx="1135">
                  <c:v>0.25841271757597351</c:v>
                </c:pt>
                <c:pt idx="1136">
                  <c:v>0.28426317231038567</c:v>
                </c:pt>
                <c:pt idx="1137">
                  <c:v>0.26482332483039134</c:v>
                </c:pt>
                <c:pt idx="1138">
                  <c:v>0.28655742794163719</c:v>
                </c:pt>
                <c:pt idx="1139">
                  <c:v>0.31270431308515068</c:v>
                </c:pt>
                <c:pt idx="1140">
                  <c:v>0.14808613501843695</c:v>
                </c:pt>
                <c:pt idx="1141">
                  <c:v>0.26474245501405824</c:v>
                </c:pt>
                <c:pt idx="1142">
                  <c:v>0.25544581642634945</c:v>
                </c:pt>
                <c:pt idx="1143">
                  <c:v>0.48149835940979491</c:v>
                </c:pt>
                <c:pt idx="1144">
                  <c:v>0.31455579706057879</c:v>
                </c:pt>
                <c:pt idx="1145">
                  <c:v>0.27155555430161027</c:v>
                </c:pt>
                <c:pt idx="1146">
                  <c:v>0.49991640089206463</c:v>
                </c:pt>
                <c:pt idx="1147">
                  <c:v>0.13181363612018429</c:v>
                </c:pt>
                <c:pt idx="1148">
                  <c:v>0.14724654386440528</c:v>
                </c:pt>
                <c:pt idx="1149">
                  <c:v>0.28831030679288983</c:v>
                </c:pt>
                <c:pt idx="1150">
                  <c:v>0.31095200061581818</c:v>
                </c:pt>
                <c:pt idx="1151">
                  <c:v>0.3884859615771436</c:v>
                </c:pt>
                <c:pt idx="1152">
                  <c:v>0.3418475581833425</c:v>
                </c:pt>
                <c:pt idx="1153">
                  <c:v>0.30703717364463867</c:v>
                </c:pt>
                <c:pt idx="1154">
                  <c:v>0.41948622886314541</c:v>
                </c:pt>
                <c:pt idx="1155">
                  <c:v>0.37764395909510123</c:v>
                </c:pt>
                <c:pt idx="1156">
                  <c:v>0.38890515066280534</c:v>
                </c:pt>
                <c:pt idx="1157">
                  <c:v>0.30862030372049531</c:v>
                </c:pt>
                <c:pt idx="1158">
                  <c:v>0.25552956835991103</c:v>
                </c:pt>
                <c:pt idx="1159">
                  <c:v>0.28415949579361621</c:v>
                </c:pt>
                <c:pt idx="1160">
                  <c:v>0.28466488388298578</c:v>
                </c:pt>
                <c:pt idx="1161">
                  <c:v>0.19629603071248924</c:v>
                </c:pt>
                <c:pt idx="1162">
                  <c:v>0.27300068567416785</c:v>
                </c:pt>
                <c:pt idx="1163">
                  <c:v>0.38293482504947746</c:v>
                </c:pt>
                <c:pt idx="1164">
                  <c:v>0.43822405448504809</c:v>
                </c:pt>
                <c:pt idx="1165">
                  <c:v>0.25579596244593106</c:v>
                </c:pt>
                <c:pt idx="1166">
                  <c:v>0.36825913452478104</c:v>
                </c:pt>
                <c:pt idx="1167">
                  <c:v>0.41106385746092355</c:v>
                </c:pt>
                <c:pt idx="1168">
                  <c:v>0.2208070828622668</c:v>
                </c:pt>
                <c:pt idx="1169">
                  <c:v>0.14360120944321073</c:v>
                </c:pt>
                <c:pt idx="1170">
                  <c:v>0.43390733971541895</c:v>
                </c:pt>
                <c:pt idx="1171">
                  <c:v>0.46489542101305914</c:v>
                </c:pt>
                <c:pt idx="1172">
                  <c:v>0.33993710792199072</c:v>
                </c:pt>
                <c:pt idx="1173">
                  <c:v>0.29171955318229403</c:v>
                </c:pt>
                <c:pt idx="1174">
                  <c:v>0.33152794052228979</c:v>
                </c:pt>
                <c:pt idx="1175">
                  <c:v>0.2022399093057308</c:v>
                </c:pt>
                <c:pt idx="1176">
                  <c:v>0.20525256767865147</c:v>
                </c:pt>
                <c:pt idx="1177">
                  <c:v>0.18236026119881812</c:v>
                </c:pt>
                <c:pt idx="1178">
                  <c:v>0.22827971129219377</c:v>
                </c:pt>
                <c:pt idx="1179">
                  <c:v>0.24732492549251295</c:v>
                </c:pt>
                <c:pt idx="1180">
                  <c:v>0.22041387823431735</c:v>
                </c:pt>
                <c:pt idx="1181">
                  <c:v>-0.15289664954574422</c:v>
                </c:pt>
                <c:pt idx="1182">
                  <c:v>0.16785588038278956</c:v>
                </c:pt>
                <c:pt idx="1183">
                  <c:v>0.23144622693400044</c:v>
                </c:pt>
                <c:pt idx="1184">
                  <c:v>0.20039228464129666</c:v>
                </c:pt>
                <c:pt idx="1185">
                  <c:v>0.11009514720991477</c:v>
                </c:pt>
                <c:pt idx="1186">
                  <c:v>0.57425514143856216</c:v>
                </c:pt>
                <c:pt idx="1187">
                  <c:v>-0.318652767734179</c:v>
                </c:pt>
                <c:pt idx="1188">
                  <c:v>0.24045272767282286</c:v>
                </c:pt>
                <c:pt idx="1189">
                  <c:v>0.22469855414562981</c:v>
                </c:pt>
                <c:pt idx="1190">
                  <c:v>-0.37772040362871534</c:v>
                </c:pt>
                <c:pt idx="1191">
                  <c:v>-0.29990976087576565</c:v>
                </c:pt>
                <c:pt idx="1192">
                  <c:v>-1.2995150321171787</c:v>
                </c:pt>
                <c:pt idx="1193">
                  <c:v>-0.62918530197613309</c:v>
                </c:pt>
                <c:pt idx="1194">
                  <c:v>-4.060250241977844E-2</c:v>
                </c:pt>
                <c:pt idx="1195">
                  <c:v>0.13393589478912346</c:v>
                </c:pt>
                <c:pt idx="1196">
                  <c:v>0.14406714115803423</c:v>
                </c:pt>
                <c:pt idx="1197">
                  <c:v>0.1218314753772413</c:v>
                </c:pt>
                <c:pt idx="1198">
                  <c:v>0.14436101931877274</c:v>
                </c:pt>
                <c:pt idx="1199">
                  <c:v>9.9285824664497396E-2</c:v>
                </c:pt>
                <c:pt idx="1200">
                  <c:v>0.11047369874415416</c:v>
                </c:pt>
                <c:pt idx="1201">
                  <c:v>0.11758692271519486</c:v>
                </c:pt>
                <c:pt idx="1202">
                  <c:v>5.5229076325002686E-2</c:v>
                </c:pt>
                <c:pt idx="1203">
                  <c:v>0.19387132517696096</c:v>
                </c:pt>
                <c:pt idx="1204">
                  <c:v>0.41116472349639349</c:v>
                </c:pt>
                <c:pt idx="1205">
                  <c:v>0.13818534258891191</c:v>
                </c:pt>
                <c:pt idx="1206">
                  <c:v>4.9336021443330734E-2</c:v>
                </c:pt>
                <c:pt idx="1207">
                  <c:v>0.14064000828499645</c:v>
                </c:pt>
                <c:pt idx="1208">
                  <c:v>0.25209503327510296</c:v>
                </c:pt>
                <c:pt idx="1209">
                  <c:v>0.32048701142988339</c:v>
                </c:pt>
                <c:pt idx="1210">
                  <c:v>0.32295364195342779</c:v>
                </c:pt>
                <c:pt idx="1211">
                  <c:v>0.23371103039567395</c:v>
                </c:pt>
                <c:pt idx="1212">
                  <c:v>0.2705098687066646</c:v>
                </c:pt>
                <c:pt idx="1213">
                  <c:v>0.33701258301147741</c:v>
                </c:pt>
                <c:pt idx="1214">
                  <c:v>0.1214794088564128</c:v>
                </c:pt>
                <c:pt idx="1215">
                  <c:v>7.4482015629611306E-2</c:v>
                </c:pt>
                <c:pt idx="1216">
                  <c:v>0.12720021115974717</c:v>
                </c:pt>
                <c:pt idx="1217">
                  <c:v>0.10003579384799823</c:v>
                </c:pt>
                <c:pt idx="1218">
                  <c:v>8.1278012957935481E-3</c:v>
                </c:pt>
                <c:pt idx="1219">
                  <c:v>0.23814264519474895</c:v>
                </c:pt>
                <c:pt idx="1220">
                  <c:v>5.0078960971292698E-2</c:v>
                </c:pt>
                <c:pt idx="1221">
                  <c:v>0.34829300848444661</c:v>
                </c:pt>
                <c:pt idx="1222">
                  <c:v>0.15738949392884405</c:v>
                </c:pt>
                <c:pt idx="1223">
                  <c:v>0.17973783041046829</c:v>
                </c:pt>
                <c:pt idx="1224">
                  <c:v>-4.5049016534222074E-2</c:v>
                </c:pt>
                <c:pt idx="1225">
                  <c:v>0.153951521985671</c:v>
                </c:pt>
                <c:pt idx="1226">
                  <c:v>-0.20815092381429109</c:v>
                </c:pt>
                <c:pt idx="1227">
                  <c:v>0.38343303170591564</c:v>
                </c:pt>
                <c:pt idx="1228">
                  <c:v>8.3416148824917071E-3</c:v>
                </c:pt>
                <c:pt idx="1229">
                  <c:v>0.33605138907362381</c:v>
                </c:pt>
                <c:pt idx="1230">
                  <c:v>3.8983568769055392E-2</c:v>
                </c:pt>
                <c:pt idx="1231">
                  <c:v>2.4600959422963642E-2</c:v>
                </c:pt>
                <c:pt idx="1232">
                  <c:v>-0.12054300061347681</c:v>
                </c:pt>
                <c:pt idx="1233">
                  <c:v>0.23072668914642552</c:v>
                </c:pt>
                <c:pt idx="1234">
                  <c:v>0.28480874982025356</c:v>
                </c:pt>
                <c:pt idx="1235">
                  <c:v>9.2639699989727708E-4</c:v>
                </c:pt>
                <c:pt idx="1236">
                  <c:v>0.26546504965232576</c:v>
                </c:pt>
                <c:pt idx="1237">
                  <c:v>0.17422384854419226</c:v>
                </c:pt>
                <c:pt idx="1238">
                  <c:v>0.11997186997749142</c:v>
                </c:pt>
                <c:pt idx="1239">
                  <c:v>0.15688944265666954</c:v>
                </c:pt>
                <c:pt idx="1240">
                  <c:v>0.42170879484789819</c:v>
                </c:pt>
                <c:pt idx="1241">
                  <c:v>0.20670264686563003</c:v>
                </c:pt>
                <c:pt idx="1242">
                  <c:v>-0.16441265114097625</c:v>
                </c:pt>
                <c:pt idx="1243">
                  <c:v>0.20205236165372525</c:v>
                </c:pt>
                <c:pt idx="1244">
                  <c:v>0.31806122057357411</c:v>
                </c:pt>
                <c:pt idx="1245">
                  <c:v>-5.2912117692978988E-2</c:v>
                </c:pt>
                <c:pt idx="1246">
                  <c:v>0.63309450318746108</c:v>
                </c:pt>
                <c:pt idx="1247">
                  <c:v>-0.16267485755657241</c:v>
                </c:pt>
                <c:pt idx="1248">
                  <c:v>-9.4247455437770095E-3</c:v>
                </c:pt>
                <c:pt idx="1249">
                  <c:v>-0.13551698743020871</c:v>
                </c:pt>
                <c:pt idx="1250">
                  <c:v>0.11764812057720875</c:v>
                </c:pt>
                <c:pt idx="1251">
                  <c:v>-2.9463594982282577E-2</c:v>
                </c:pt>
                <c:pt idx="1252">
                  <c:v>-1.3724726036500979E-2</c:v>
                </c:pt>
                <c:pt idx="1253">
                  <c:v>8.4479757324554192E-2</c:v>
                </c:pt>
                <c:pt idx="1254">
                  <c:v>-0.15572900134287598</c:v>
                </c:pt>
                <c:pt idx="1255">
                  <c:v>0.23289958978237704</c:v>
                </c:pt>
                <c:pt idx="1256">
                  <c:v>8.7309047343418419E-2</c:v>
                </c:pt>
                <c:pt idx="1257">
                  <c:v>0.17370294166631964</c:v>
                </c:pt>
                <c:pt idx="1258">
                  <c:v>0.23228137689235828</c:v>
                </c:pt>
                <c:pt idx="1259">
                  <c:v>0.27481145549484565</c:v>
                </c:pt>
                <c:pt idx="1260">
                  <c:v>0.26212484444885709</c:v>
                </c:pt>
                <c:pt idx="1261">
                  <c:v>6.8799553039391781E-2</c:v>
                </c:pt>
                <c:pt idx="1262">
                  <c:v>0.20941849393285411</c:v>
                </c:pt>
                <c:pt idx="1263">
                  <c:v>-1.4006643918457266E-2</c:v>
                </c:pt>
                <c:pt idx="1264">
                  <c:v>8.4479757324554192E-2</c:v>
                </c:pt>
                <c:pt idx="1265">
                  <c:v>1.6293895578392538E-2</c:v>
                </c:pt>
                <c:pt idx="1266">
                  <c:v>2.4372392224246385E-2</c:v>
                </c:pt>
                <c:pt idx="1267">
                  <c:v>0.16745399238931813</c:v>
                </c:pt>
                <c:pt idx="1268">
                  <c:v>0.14998130608098648</c:v>
                </c:pt>
                <c:pt idx="1269">
                  <c:v>3.3327234877172797E-2</c:v>
                </c:pt>
                <c:pt idx="1270">
                  <c:v>0.10378491251994076</c:v>
                </c:pt>
                <c:pt idx="1271">
                  <c:v>4.7756950299814235E-2</c:v>
                </c:pt>
                <c:pt idx="1272">
                  <c:v>8.0549463696121745E-2</c:v>
                </c:pt>
                <c:pt idx="1273">
                  <c:v>9.0232086213645452E-2</c:v>
                </c:pt>
                <c:pt idx="1274">
                  <c:v>7.0469042881739441E-2</c:v>
                </c:pt>
                <c:pt idx="1275">
                  <c:v>0.11764812057720875</c:v>
                </c:pt>
                <c:pt idx="1276">
                  <c:v>0.16499935414444117</c:v>
                </c:pt>
                <c:pt idx="1277">
                  <c:v>2.233185057570963E-2</c:v>
                </c:pt>
                <c:pt idx="1278">
                  <c:v>4.0060617536141249E-2</c:v>
                </c:pt>
                <c:pt idx="1279">
                  <c:v>-1.6546821878334415E-2</c:v>
                </c:pt>
                <c:pt idx="1280">
                  <c:v>0.13686782678424245</c:v>
                </c:pt>
                <c:pt idx="1281">
                  <c:v>0.14517759767816585</c:v>
                </c:pt>
                <c:pt idx="1282">
                  <c:v>0.21557880263767257</c:v>
                </c:pt>
                <c:pt idx="1283">
                  <c:v>0.108517998191993</c:v>
                </c:pt>
                <c:pt idx="1284">
                  <c:v>0.11764812057720875</c:v>
                </c:pt>
                <c:pt idx="1285">
                  <c:v>0.16745399238931813</c:v>
                </c:pt>
                <c:pt idx="1286">
                  <c:v>-1.7509781212777239E-2</c:v>
                </c:pt>
                <c:pt idx="1287">
                  <c:v>-7.5221085542957714E-2</c:v>
                </c:pt>
                <c:pt idx="1288">
                  <c:v>6.3290458254616086E-2</c:v>
                </c:pt>
                <c:pt idx="1289">
                  <c:v>8.4479757324554192E-2</c:v>
                </c:pt>
                <c:pt idx="1290">
                  <c:v>0.10319072104415773</c:v>
                </c:pt>
                <c:pt idx="1291">
                  <c:v>0.15506083161026143</c:v>
                </c:pt>
                <c:pt idx="1292">
                  <c:v>0.11376913342654171</c:v>
                </c:pt>
                <c:pt idx="1293">
                  <c:v>0.16745399238931813</c:v>
                </c:pt>
                <c:pt idx="1294">
                  <c:v>0.10378491251994076</c:v>
                </c:pt>
                <c:pt idx="1295">
                  <c:v>0.45550455495094183</c:v>
                </c:pt>
                <c:pt idx="1296">
                  <c:v>0.26353341651685769</c:v>
                </c:pt>
                <c:pt idx="1297">
                  <c:v>0.21046624952404785</c:v>
                </c:pt>
                <c:pt idx="1298">
                  <c:v>2.7939691410630587E-3</c:v>
                </c:pt>
                <c:pt idx="1299">
                  <c:v>0.14565760675272316</c:v>
                </c:pt>
                <c:pt idx="1300">
                  <c:v>0.3226248487256137</c:v>
                </c:pt>
                <c:pt idx="1301">
                  <c:v>7.4907189567347378E-3</c:v>
                </c:pt>
                <c:pt idx="1302">
                  <c:v>0.26518577544823457</c:v>
                </c:pt>
                <c:pt idx="1303">
                  <c:v>0.45550455495094183</c:v>
                </c:pt>
                <c:pt idx="1304">
                  <c:v>2.7939691410630587E-3</c:v>
                </c:pt>
                <c:pt idx="1305">
                  <c:v>0.14565760675272316</c:v>
                </c:pt>
                <c:pt idx="1306">
                  <c:v>7.4907189567347378E-3</c:v>
                </c:pt>
                <c:pt idx="1307">
                  <c:v>0.32187151899309424</c:v>
                </c:pt>
                <c:pt idx="1308">
                  <c:v>0.32104359308177555</c:v>
                </c:pt>
                <c:pt idx="1309">
                  <c:v>0.29841764191066067</c:v>
                </c:pt>
                <c:pt idx="1310">
                  <c:v>0.24392744105816874</c:v>
                </c:pt>
                <c:pt idx="1311">
                  <c:v>0.29937964698558273</c:v>
                </c:pt>
                <c:pt idx="1312">
                  <c:v>0.12078506242023473</c:v>
                </c:pt>
                <c:pt idx="1313">
                  <c:v>0.17039344224200881</c:v>
                </c:pt>
                <c:pt idx="1314">
                  <c:v>0.29864167827461957</c:v>
                </c:pt>
                <c:pt idx="1315">
                  <c:v>0.3599681463789059</c:v>
                </c:pt>
                <c:pt idx="1316">
                  <c:v>0.17552497692697855</c:v>
                </c:pt>
                <c:pt idx="1317">
                  <c:v>0.27211440640980894</c:v>
                </c:pt>
                <c:pt idx="1318">
                  <c:v>0.30591111672915466</c:v>
                </c:pt>
                <c:pt idx="1319">
                  <c:v>0.28296228861669798</c:v>
                </c:pt>
                <c:pt idx="1320">
                  <c:v>6.926469904431945E-2</c:v>
                </c:pt>
                <c:pt idx="1321">
                  <c:v>1.5924911289498789E-2</c:v>
                </c:pt>
                <c:pt idx="1322">
                  <c:v>0.26946327559393418</c:v>
                </c:pt>
                <c:pt idx="1323">
                  <c:v>0.27781534995870011</c:v>
                </c:pt>
                <c:pt idx="1324">
                  <c:v>0.23808434672068285</c:v>
                </c:pt>
                <c:pt idx="1325">
                  <c:v>0.25972361224424984</c:v>
                </c:pt>
                <c:pt idx="1326">
                  <c:v>0.27319908862680181</c:v>
                </c:pt>
                <c:pt idx="1327">
                  <c:v>0.26842346637214731</c:v>
                </c:pt>
                <c:pt idx="1328">
                  <c:v>0.20916310169855903</c:v>
                </c:pt>
                <c:pt idx="1329">
                  <c:v>0.26377615625544676</c:v>
                </c:pt>
                <c:pt idx="1330">
                  <c:v>0.22888792246958703</c:v>
                </c:pt>
                <c:pt idx="1331">
                  <c:v>0.21517082282194544</c:v>
                </c:pt>
                <c:pt idx="1332">
                  <c:v>0.19805210592778458</c:v>
                </c:pt>
                <c:pt idx="1333">
                  <c:v>0.19387132517696096</c:v>
                </c:pt>
                <c:pt idx="1334">
                  <c:v>0.1036394793914345</c:v>
                </c:pt>
                <c:pt idx="1335">
                  <c:v>8.2393167025084632E-2</c:v>
                </c:pt>
                <c:pt idx="1336">
                  <c:v>8.8641098454412703E-2</c:v>
                </c:pt>
                <c:pt idx="1337">
                  <c:v>7.8308477923245516E-3</c:v>
                </c:pt>
                <c:pt idx="1338">
                  <c:v>-2.9647112619453783E-2</c:v>
                </c:pt>
                <c:pt idx="1339">
                  <c:v>-3.7928709454600605E-2</c:v>
                </c:pt>
                <c:pt idx="1340">
                  <c:v>0.17950775644367389</c:v>
                </c:pt>
                <c:pt idx="1341">
                  <c:v>0.22615301404454224</c:v>
                </c:pt>
                <c:pt idx="1342">
                  <c:v>0.23159679841616909</c:v>
                </c:pt>
                <c:pt idx="1343">
                  <c:v>5.4066720875410187E-2</c:v>
                </c:pt>
                <c:pt idx="1344">
                  <c:v>0.25888264553107615</c:v>
                </c:pt>
                <c:pt idx="1345">
                  <c:v>8.3674762688324383E-2</c:v>
                </c:pt>
                <c:pt idx="1346">
                  <c:v>0.34946863153096525</c:v>
                </c:pt>
                <c:pt idx="1347">
                  <c:v>0.135036130766998</c:v>
                </c:pt>
                <c:pt idx="1348">
                  <c:v>0.30689142922568968</c:v>
                </c:pt>
                <c:pt idx="1349">
                  <c:v>0.15697150113247396</c:v>
                </c:pt>
                <c:pt idx="1350">
                  <c:v>0.25517598449352924</c:v>
                </c:pt>
                <c:pt idx="1351">
                  <c:v>6.2791412543968736E-2</c:v>
                </c:pt>
                <c:pt idx="1352">
                  <c:v>3.5589190417050776E-2</c:v>
                </c:pt>
                <c:pt idx="1353">
                  <c:v>-3.307972313402309E-2</c:v>
                </c:pt>
                <c:pt idx="1354">
                  <c:v>8.8510104118326868E-2</c:v>
                </c:pt>
                <c:pt idx="1355">
                  <c:v>0.37047863206309084</c:v>
                </c:pt>
                <c:pt idx="1356">
                  <c:v>0.2423703054573105</c:v>
                </c:pt>
                <c:pt idx="1357">
                  <c:v>-5.5165428717236488E-2</c:v>
                </c:pt>
                <c:pt idx="1358">
                  <c:v>-0.29708653847201794</c:v>
                </c:pt>
                <c:pt idx="1359">
                  <c:v>0.3358204503430009</c:v>
                </c:pt>
                <c:pt idx="1360">
                  <c:v>0.19390022659699069</c:v>
                </c:pt>
                <c:pt idx="1361">
                  <c:v>8.5692024634788977E-2</c:v>
                </c:pt>
                <c:pt idx="1362">
                  <c:v>0.16693048793702633</c:v>
                </c:pt>
                <c:pt idx="1363">
                  <c:v>0.21525642753316812</c:v>
                </c:pt>
                <c:pt idx="1364">
                  <c:v>0.21977574510109446</c:v>
                </c:pt>
                <c:pt idx="1365">
                  <c:v>0.18037981451910548</c:v>
                </c:pt>
                <c:pt idx="1366">
                  <c:v>0.30104096880229808</c:v>
                </c:pt>
                <c:pt idx="1367">
                  <c:v>0.35025517009877427</c:v>
                </c:pt>
                <c:pt idx="1368">
                  <c:v>0.22079183081282083</c:v>
                </c:pt>
                <c:pt idx="1369">
                  <c:v>0.17555022000187315</c:v>
                </c:pt>
                <c:pt idx="1370">
                  <c:v>0.1552900107617029</c:v>
                </c:pt>
                <c:pt idx="1371">
                  <c:v>0.21990449615311028</c:v>
                </c:pt>
                <c:pt idx="1372">
                  <c:v>0.20358895027213025</c:v>
                </c:pt>
                <c:pt idx="1373">
                  <c:v>0.20450421822291179</c:v>
                </c:pt>
                <c:pt idx="1374">
                  <c:v>0.18539251278628455</c:v>
                </c:pt>
                <c:pt idx="1375">
                  <c:v>0.34359788727606666</c:v>
                </c:pt>
                <c:pt idx="1376">
                  <c:v>0.2077513345653911</c:v>
                </c:pt>
                <c:pt idx="1377">
                  <c:v>0.12650937536598617</c:v>
                </c:pt>
                <c:pt idx="1378">
                  <c:v>0.29656866965175427</c:v>
                </c:pt>
                <c:pt idx="1379">
                  <c:v>0.27290475145396081</c:v>
                </c:pt>
                <c:pt idx="1380">
                  <c:v>0.24181202293554777</c:v>
                </c:pt>
                <c:pt idx="1381">
                  <c:v>0.19573879664166158</c:v>
                </c:pt>
                <c:pt idx="1382">
                  <c:v>0.2910885403841737</c:v>
                </c:pt>
                <c:pt idx="1383">
                  <c:v>0.12102403682544706</c:v>
                </c:pt>
                <c:pt idx="1384">
                  <c:v>6.4317932505441308E-2</c:v>
                </c:pt>
                <c:pt idx="1385">
                  <c:v>0.16729721390672075</c:v>
                </c:pt>
                <c:pt idx="1386">
                  <c:v>0.27782074958299574</c:v>
                </c:pt>
                <c:pt idx="1387">
                  <c:v>0.20614572424819327</c:v>
                </c:pt>
                <c:pt idx="1388">
                  <c:v>8.7932252742208089E-2</c:v>
                </c:pt>
                <c:pt idx="1389">
                  <c:v>3.8393458168678236E-2</c:v>
                </c:pt>
                <c:pt idx="1390">
                  <c:v>0.33906802204782366</c:v>
                </c:pt>
                <c:pt idx="1391">
                  <c:v>0.26407437027515052</c:v>
                </c:pt>
                <c:pt idx="1392">
                  <c:v>0.18794338078092987</c:v>
                </c:pt>
                <c:pt idx="1393">
                  <c:v>0.15414940529064072</c:v>
                </c:pt>
                <c:pt idx="1394">
                  <c:v>-9.8844430909645078E-2</c:v>
                </c:pt>
                <c:pt idx="1395">
                  <c:v>0.12321744796210192</c:v>
                </c:pt>
                <c:pt idx="1396">
                  <c:v>0.10038954372163469</c:v>
                </c:pt>
                <c:pt idx="1397">
                  <c:v>6.7580948357341603E-2</c:v>
                </c:pt>
                <c:pt idx="1398">
                  <c:v>0.1575113327518913</c:v>
                </c:pt>
                <c:pt idx="1399">
                  <c:v>0.52084313052154441</c:v>
                </c:pt>
                <c:pt idx="1400">
                  <c:v>0.2206115993767733</c:v>
                </c:pt>
                <c:pt idx="1401">
                  <c:v>0.2314504910675492</c:v>
                </c:pt>
                <c:pt idx="1402">
                  <c:v>0.31435864364236299</c:v>
                </c:pt>
                <c:pt idx="1403">
                  <c:v>1.2521870839079029E-2</c:v>
                </c:pt>
                <c:pt idx="1404">
                  <c:v>6.7564302408036847E-2</c:v>
                </c:pt>
                <c:pt idx="1405">
                  <c:v>0.10586162137567662</c:v>
                </c:pt>
                <c:pt idx="1406">
                  <c:v>0.19598156010184481</c:v>
                </c:pt>
                <c:pt idx="1407">
                  <c:v>0.30978403280282302</c:v>
                </c:pt>
                <c:pt idx="1408">
                  <c:v>0.30827664309661945</c:v>
                </c:pt>
                <c:pt idx="1409">
                  <c:v>0.20873831449561631</c:v>
                </c:pt>
                <c:pt idx="1410">
                  <c:v>0.10854383444423323</c:v>
                </c:pt>
                <c:pt idx="1411">
                  <c:v>0.16058840740450411</c:v>
                </c:pt>
                <c:pt idx="1412">
                  <c:v>0.2578617968995946</c:v>
                </c:pt>
                <c:pt idx="1413">
                  <c:v>0.32052903111758518</c:v>
                </c:pt>
                <c:pt idx="1414">
                  <c:v>0.15467178974207477</c:v>
                </c:pt>
                <c:pt idx="1415">
                  <c:v>0.26297789158914919</c:v>
                </c:pt>
                <c:pt idx="1416">
                  <c:v>0.33829771301595241</c:v>
                </c:pt>
                <c:pt idx="1417">
                  <c:v>0.26110685171274167</c:v>
                </c:pt>
                <c:pt idx="1418">
                  <c:v>0.24891064396209003</c:v>
                </c:pt>
                <c:pt idx="1419">
                  <c:v>0.1617542993312942</c:v>
                </c:pt>
                <c:pt idx="1420">
                  <c:v>0.30049896328018671</c:v>
                </c:pt>
                <c:pt idx="1421">
                  <c:v>0.1037717170932204</c:v>
                </c:pt>
                <c:pt idx="1422">
                  <c:v>0.37198082621852491</c:v>
                </c:pt>
                <c:pt idx="1423">
                  <c:v>0.373805247194822</c:v>
                </c:pt>
                <c:pt idx="1424">
                  <c:v>0.33500591547415742</c:v>
                </c:pt>
                <c:pt idx="1425">
                  <c:v>0.46854862876272513</c:v>
                </c:pt>
                <c:pt idx="1426">
                  <c:v>0.32348419994719224</c:v>
                </c:pt>
                <c:pt idx="1427">
                  <c:v>0.23883301921848044</c:v>
                </c:pt>
                <c:pt idx="1428">
                  <c:v>0.30878162155132438</c:v>
                </c:pt>
                <c:pt idx="1429">
                  <c:v>0.13696115320168617</c:v>
                </c:pt>
                <c:pt idx="1430">
                  <c:v>0.27587758617150532</c:v>
                </c:pt>
                <c:pt idx="1431">
                  <c:v>0.36432045391859735</c:v>
                </c:pt>
                <c:pt idx="1432">
                  <c:v>0.35103824191039179</c:v>
                </c:pt>
                <c:pt idx="1433">
                  <c:v>0.25282632421617007</c:v>
                </c:pt>
                <c:pt idx="1434">
                  <c:v>0.3271674341191157</c:v>
                </c:pt>
                <c:pt idx="1435">
                  <c:v>8.076738729444867E-2</c:v>
                </c:pt>
                <c:pt idx="1436">
                  <c:v>0.2347677908174319</c:v>
                </c:pt>
                <c:pt idx="1437">
                  <c:v>0.29006359635595519</c:v>
                </c:pt>
                <c:pt idx="1438">
                  <c:v>0.18838689946901721</c:v>
                </c:pt>
                <c:pt idx="1439">
                  <c:v>4.4094531888753487E-2</c:v>
                </c:pt>
                <c:pt idx="1440">
                  <c:v>-0.26575632352568446</c:v>
                </c:pt>
                <c:pt idx="1441">
                  <c:v>-6.8470581620239487E-2</c:v>
                </c:pt>
                <c:pt idx="1442">
                  <c:v>0.129287769977387</c:v>
                </c:pt>
                <c:pt idx="1443">
                  <c:v>0.10995289780055559</c:v>
                </c:pt>
                <c:pt idx="1444">
                  <c:v>7.8175206548890028E-2</c:v>
                </c:pt>
                <c:pt idx="1445">
                  <c:v>-4.0190509849633321E-2</c:v>
                </c:pt>
                <c:pt idx="1446">
                  <c:v>3.7348936697974594E-2</c:v>
                </c:pt>
                <c:pt idx="1447">
                  <c:v>-3.2492809116094881E-2</c:v>
                </c:pt>
                <c:pt idx="1448">
                  <c:v>0.37342557497589124</c:v>
                </c:pt>
                <c:pt idx="1449">
                  <c:v>0.1419879622248664</c:v>
                </c:pt>
                <c:pt idx="1450">
                  <c:v>0.24797469289501073</c:v>
                </c:pt>
                <c:pt idx="1451">
                  <c:v>-0.13232505070641354</c:v>
                </c:pt>
                <c:pt idx="1452">
                  <c:v>-7.5584609268109183E-3</c:v>
                </c:pt>
                <c:pt idx="1453">
                  <c:v>0.3029644739945393</c:v>
                </c:pt>
                <c:pt idx="1454">
                  <c:v>6.5331375954598744E-2</c:v>
                </c:pt>
                <c:pt idx="1455">
                  <c:v>9.1319181854859613E-2</c:v>
                </c:pt>
                <c:pt idx="1456">
                  <c:v>0.44826724098148929</c:v>
                </c:pt>
                <c:pt idx="1457">
                  <c:v>0.76771906682348445</c:v>
                </c:pt>
                <c:pt idx="1458">
                  <c:v>8.1951366089451083E-2</c:v>
                </c:pt>
                <c:pt idx="1459">
                  <c:v>0.41046669087124721</c:v>
                </c:pt>
                <c:pt idx="1460">
                  <c:v>0.32642603209463233</c:v>
                </c:pt>
                <c:pt idx="1461">
                  <c:v>-0.13364699105022301</c:v>
                </c:pt>
                <c:pt idx="1462">
                  <c:v>0.15644120207022549</c:v>
                </c:pt>
                <c:pt idx="1463">
                  <c:v>0.50010145241256798</c:v>
                </c:pt>
                <c:pt idx="1464">
                  <c:v>-0.3655261168904913</c:v>
                </c:pt>
                <c:pt idx="1465">
                  <c:v>-5.8019918225486633E-2</c:v>
                </c:pt>
                <c:pt idx="1466">
                  <c:v>-4.1616958227197347E-2</c:v>
                </c:pt>
                <c:pt idx="1467">
                  <c:v>0.17228279720018716</c:v>
                </c:pt>
                <c:pt idx="1468">
                  <c:v>-5.2632435000902346E-2</c:v>
                </c:pt>
                <c:pt idx="1469">
                  <c:v>2.6623548582666374E-2</c:v>
                </c:pt>
                <c:pt idx="1470">
                  <c:v>-0.1356359359739642</c:v>
                </c:pt>
                <c:pt idx="1471">
                  <c:v>-1.8942204984551275E-2</c:v>
                </c:pt>
                <c:pt idx="1472">
                  <c:v>6.4053315436364291E-2</c:v>
                </c:pt>
                <c:pt idx="1473">
                  <c:v>0.1184414526598145</c:v>
                </c:pt>
                <c:pt idx="1474">
                  <c:v>-5.4351727005231221E-2</c:v>
                </c:pt>
                <c:pt idx="1475">
                  <c:v>6.8126466986508996E-2</c:v>
                </c:pt>
                <c:pt idx="1476">
                  <c:v>0.19926549747346839</c:v>
                </c:pt>
                <c:pt idx="1477">
                  <c:v>0.19460625550832875</c:v>
                </c:pt>
                <c:pt idx="1478">
                  <c:v>0.15598891712220855</c:v>
                </c:pt>
                <c:pt idx="1479">
                  <c:v>2.1111964388916108E-2</c:v>
                </c:pt>
                <c:pt idx="1480">
                  <c:v>0.41973414122585323</c:v>
                </c:pt>
                <c:pt idx="1481">
                  <c:v>0.41617691014267189</c:v>
                </c:pt>
                <c:pt idx="1482">
                  <c:v>0.2582031304283095</c:v>
                </c:pt>
                <c:pt idx="1483">
                  <c:v>0.3280543838478609</c:v>
                </c:pt>
                <c:pt idx="1484">
                  <c:v>0.2190663797013353</c:v>
                </c:pt>
                <c:pt idx="1485">
                  <c:v>0.37548499384569961</c:v>
                </c:pt>
                <c:pt idx="1486">
                  <c:v>0.41289673185836895</c:v>
                </c:pt>
                <c:pt idx="1487">
                  <c:v>0.37611475940724798</c:v>
                </c:pt>
                <c:pt idx="1488">
                  <c:v>-0.12191063518557985</c:v>
                </c:pt>
                <c:pt idx="1489">
                  <c:v>0.33165461504379973</c:v>
                </c:pt>
                <c:pt idx="1490">
                  <c:v>0.17553978937658218</c:v>
                </c:pt>
                <c:pt idx="1491">
                  <c:v>0.33189655337895485</c:v>
                </c:pt>
                <c:pt idx="1492">
                  <c:v>0.27576570646120102</c:v>
                </c:pt>
                <c:pt idx="1493">
                  <c:v>0.40579966738659856</c:v>
                </c:pt>
                <c:pt idx="1494">
                  <c:v>0.41906743702277893</c:v>
                </c:pt>
                <c:pt idx="1495">
                  <c:v>0.24466280851123018</c:v>
                </c:pt>
                <c:pt idx="1496">
                  <c:v>3.8630604779177631E-2</c:v>
                </c:pt>
                <c:pt idx="1497">
                  <c:v>0.18375650361171755</c:v>
                </c:pt>
                <c:pt idx="1498">
                  <c:v>0.28930250673486135</c:v>
                </c:pt>
                <c:pt idx="1499">
                  <c:v>0.30838191257196929</c:v>
                </c:pt>
                <c:pt idx="1500">
                  <c:v>0.2551759844935293</c:v>
                </c:pt>
                <c:pt idx="1501">
                  <c:v>0.30733685306814901</c:v>
                </c:pt>
                <c:pt idx="1502">
                  <c:v>0.22484330598372146</c:v>
                </c:pt>
                <c:pt idx="1503">
                  <c:v>0.19194289952263444</c:v>
                </c:pt>
                <c:pt idx="1504">
                  <c:v>0.16598081101841888</c:v>
                </c:pt>
                <c:pt idx="1505">
                  <c:v>0.18543629467874592</c:v>
                </c:pt>
                <c:pt idx="1506">
                  <c:v>0.17783887914427471</c:v>
                </c:pt>
                <c:pt idx="1507">
                  <c:v>0.1920221838800551</c:v>
                </c:pt>
                <c:pt idx="1508">
                  <c:v>0.15030399893010413</c:v>
                </c:pt>
                <c:pt idx="1509">
                  <c:v>0.15402712048569278</c:v>
                </c:pt>
                <c:pt idx="1510">
                  <c:v>0.35569012177041098</c:v>
                </c:pt>
                <c:pt idx="1511">
                  <c:v>0.34725801518720173</c:v>
                </c:pt>
                <c:pt idx="1512">
                  <c:v>0.27855592872226109</c:v>
                </c:pt>
                <c:pt idx="1513">
                  <c:v>0.30475456715279237</c:v>
                </c:pt>
                <c:pt idx="1514">
                  <c:v>0.29436024390146542</c:v>
                </c:pt>
                <c:pt idx="1515">
                  <c:v>0.30055066808195058</c:v>
                </c:pt>
                <c:pt idx="1516">
                  <c:v>0.31077804446379398</c:v>
                </c:pt>
                <c:pt idx="1517">
                  <c:v>0.32363336514938107</c:v>
                </c:pt>
                <c:pt idx="1518">
                  <c:v>0.29748587058802789</c:v>
                </c:pt>
                <c:pt idx="1519">
                  <c:v>0.2921595507466993</c:v>
                </c:pt>
                <c:pt idx="1520">
                  <c:v>0.27838808406198207</c:v>
                </c:pt>
                <c:pt idx="1521">
                  <c:v>0.27865708034305214</c:v>
                </c:pt>
                <c:pt idx="1522">
                  <c:v>0.24190279406805562</c:v>
                </c:pt>
                <c:pt idx="1523">
                  <c:v>5.9346538864994891E-3</c:v>
                </c:pt>
                <c:pt idx="1524">
                  <c:v>2.3360639915983437E-2</c:v>
                </c:pt>
                <c:pt idx="1525">
                  <c:v>0.13691883324174461</c:v>
                </c:pt>
                <c:pt idx="1526">
                  <c:v>0.12732390550516726</c:v>
                </c:pt>
                <c:pt idx="1527">
                  <c:v>7.692941341171311E-2</c:v>
                </c:pt>
                <c:pt idx="1528">
                  <c:v>8.4522420960513961E-2</c:v>
                </c:pt>
                <c:pt idx="1529">
                  <c:v>1.5500926763031128E-2</c:v>
                </c:pt>
                <c:pt idx="1530">
                  <c:v>0.29541720327177684</c:v>
                </c:pt>
                <c:pt idx="1531">
                  <c:v>0.31622994990350717</c:v>
                </c:pt>
                <c:pt idx="1532">
                  <c:v>0.36356581518501568</c:v>
                </c:pt>
                <c:pt idx="1533">
                  <c:v>0.35095649236061577</c:v>
                </c:pt>
                <c:pt idx="1534">
                  <c:v>0.29900755401816598</c:v>
                </c:pt>
                <c:pt idx="1535">
                  <c:v>0.32809441733598094</c:v>
                </c:pt>
                <c:pt idx="1536">
                  <c:v>0.21583025276449086</c:v>
                </c:pt>
                <c:pt idx="1537">
                  <c:v>0.20984343964376712</c:v>
                </c:pt>
                <c:pt idx="1538">
                  <c:v>0.26947896151333833</c:v>
                </c:pt>
                <c:pt idx="1539">
                  <c:v>0.25703592087765309</c:v>
                </c:pt>
                <c:pt idx="1540">
                  <c:v>0.34589274485587607</c:v>
                </c:pt>
                <c:pt idx="1541">
                  <c:v>0.29710187350252965</c:v>
                </c:pt>
                <c:pt idx="1542">
                  <c:v>0.23591161386706994</c:v>
                </c:pt>
                <c:pt idx="1543">
                  <c:v>0.24138770000789597</c:v>
                </c:pt>
                <c:pt idx="1544">
                  <c:v>0.22884704577118017</c:v>
                </c:pt>
                <c:pt idx="1545">
                  <c:v>0.24731918662573998</c:v>
                </c:pt>
                <c:pt idx="1546">
                  <c:v>0.26776511180154983</c:v>
                </c:pt>
                <c:pt idx="1547">
                  <c:v>0.34775744523842822</c:v>
                </c:pt>
                <c:pt idx="1548">
                  <c:v>0.38716615172953656</c:v>
                </c:pt>
                <c:pt idx="1549">
                  <c:v>0.38309664686608885</c:v>
                </c:pt>
                <c:pt idx="1550">
                  <c:v>0.35292847008760608</c:v>
                </c:pt>
                <c:pt idx="1551">
                  <c:v>0.44498294602048527</c:v>
                </c:pt>
                <c:pt idx="1552">
                  <c:v>0.39548158159136165</c:v>
                </c:pt>
                <c:pt idx="1553">
                  <c:v>0.34391254958687772</c:v>
                </c:pt>
                <c:pt idx="1554">
                  <c:v>0.33540498613234787</c:v>
                </c:pt>
                <c:pt idx="1555">
                  <c:v>0.20744890106994965</c:v>
                </c:pt>
                <c:pt idx="1556">
                  <c:v>0.38826307423440615</c:v>
                </c:pt>
                <c:pt idx="1557">
                  <c:v>0.39723883153311751</c:v>
                </c:pt>
                <c:pt idx="1558">
                  <c:v>0.26659388835806436</c:v>
                </c:pt>
                <c:pt idx="1559">
                  <c:v>0.13264331765110779</c:v>
                </c:pt>
                <c:pt idx="1560">
                  <c:v>0.12719808585428555</c:v>
                </c:pt>
                <c:pt idx="1561">
                  <c:v>0.23289958978237699</c:v>
                </c:pt>
                <c:pt idx="1562">
                  <c:v>0.17599473844590441</c:v>
                </c:pt>
                <c:pt idx="1563">
                  <c:v>0.21255420778571277</c:v>
                </c:pt>
                <c:pt idx="1564">
                  <c:v>0.1864082509712903</c:v>
                </c:pt>
                <c:pt idx="1565">
                  <c:v>0.19206861345249243</c:v>
                </c:pt>
                <c:pt idx="1566">
                  <c:v>0.23451481984287878</c:v>
                </c:pt>
                <c:pt idx="1567">
                  <c:v>-9.6197037611047601E-2</c:v>
                </c:pt>
                <c:pt idx="1568">
                  <c:v>0.161271481625198</c:v>
                </c:pt>
                <c:pt idx="1569">
                  <c:v>0.22735451190266062</c:v>
                </c:pt>
                <c:pt idx="1570">
                  <c:v>0.27073446553605268</c:v>
                </c:pt>
                <c:pt idx="1571">
                  <c:v>0.13104523785206287</c:v>
                </c:pt>
                <c:pt idx="1572">
                  <c:v>0.12054998048209759</c:v>
                </c:pt>
                <c:pt idx="1573">
                  <c:v>6.3513287649911557E-2</c:v>
                </c:pt>
                <c:pt idx="1574">
                  <c:v>-5.3740249584450957E-2</c:v>
                </c:pt>
                <c:pt idx="1575">
                  <c:v>0.25468106195346724</c:v>
                </c:pt>
                <c:pt idx="1576">
                  <c:v>-8.9685580695088585E-2</c:v>
                </c:pt>
                <c:pt idx="1577">
                  <c:v>0.23142605887256071</c:v>
                </c:pt>
                <c:pt idx="1578">
                  <c:v>0.13811327040417615</c:v>
                </c:pt>
                <c:pt idx="1579">
                  <c:v>0.1573894939288441</c:v>
                </c:pt>
                <c:pt idx="1580">
                  <c:v>0.17945527055541086</c:v>
                </c:pt>
                <c:pt idx="1581">
                  <c:v>0.17838426019288539</c:v>
                </c:pt>
                <c:pt idx="1582">
                  <c:v>0.27156640068169863</c:v>
                </c:pt>
                <c:pt idx="1583">
                  <c:v>0.22580891012102347</c:v>
                </c:pt>
                <c:pt idx="1584">
                  <c:v>0.147761592868762</c:v>
                </c:pt>
                <c:pt idx="1585">
                  <c:v>0.36068616926350322</c:v>
                </c:pt>
                <c:pt idx="1586">
                  <c:v>0.30284017909508926</c:v>
                </c:pt>
                <c:pt idx="1587">
                  <c:v>0.23574743265520326</c:v>
                </c:pt>
                <c:pt idx="1588">
                  <c:v>0.19517805481824391</c:v>
                </c:pt>
                <c:pt idx="1589">
                  <c:v>0.12019530959108875</c:v>
                </c:pt>
                <c:pt idx="1590">
                  <c:v>0.18856835495973398</c:v>
                </c:pt>
                <c:pt idx="1591">
                  <c:v>0.10336510148492802</c:v>
                </c:pt>
                <c:pt idx="1592">
                  <c:v>0.17723381056145293</c:v>
                </c:pt>
                <c:pt idx="1593">
                  <c:v>0.17162993304345436</c:v>
                </c:pt>
                <c:pt idx="1594">
                  <c:v>0.18550633652744275</c:v>
                </c:pt>
                <c:pt idx="1595">
                  <c:v>0.25684314386099222</c:v>
                </c:pt>
                <c:pt idx="1596">
                  <c:v>-9.9414552798074811E-3</c:v>
                </c:pt>
                <c:pt idx="1597">
                  <c:v>-0.39252955140095752</c:v>
                </c:pt>
                <c:pt idx="1598">
                  <c:v>-0.34688400683443321</c:v>
                </c:pt>
                <c:pt idx="1599">
                  <c:v>-0.49199930715619111</c:v>
                </c:pt>
                <c:pt idx="1600">
                  <c:v>-0.6857025633878141</c:v>
                </c:pt>
                <c:pt idx="1601">
                  <c:v>-0.31664858383547922</c:v>
                </c:pt>
                <c:pt idx="1602">
                  <c:v>-0.21016343967802631</c:v>
                </c:pt>
                <c:pt idx="1603">
                  <c:v>0.12630695425679694</c:v>
                </c:pt>
                <c:pt idx="1604">
                  <c:v>8.38780329721074E-2</c:v>
                </c:pt>
                <c:pt idx="1605">
                  <c:v>-0.23216443540781923</c:v>
                </c:pt>
                <c:pt idx="1606">
                  <c:v>0.52152803134103898</c:v>
                </c:pt>
                <c:pt idx="1607">
                  <c:v>0.57679251093928796</c:v>
                </c:pt>
                <c:pt idx="1608">
                  <c:v>0.35929294606967221</c:v>
                </c:pt>
                <c:pt idx="1609">
                  <c:v>0.16990995264918046</c:v>
                </c:pt>
                <c:pt idx="1610">
                  <c:v>-4.3753185890518173E-3</c:v>
                </c:pt>
                <c:pt idx="1611">
                  <c:v>0.23948099596701111</c:v>
                </c:pt>
                <c:pt idx="1612">
                  <c:v>-0.6637907645972525</c:v>
                </c:pt>
                <c:pt idx="1613">
                  <c:v>8.0381514940936136E-2</c:v>
                </c:pt>
                <c:pt idx="1614">
                  <c:v>5.0051852299151156E-2</c:v>
                </c:pt>
                <c:pt idx="1615">
                  <c:v>0.2976916843091536</c:v>
                </c:pt>
                <c:pt idx="1616">
                  <c:v>0.13384137215405453</c:v>
                </c:pt>
                <c:pt idx="1617">
                  <c:v>0.23933562609434503</c:v>
                </c:pt>
                <c:pt idx="1618">
                  <c:v>-0.21703793573138902</c:v>
                </c:pt>
                <c:pt idx="1619">
                  <c:v>0.21510624851777418</c:v>
                </c:pt>
                <c:pt idx="1620">
                  <c:v>0.17382558561446831</c:v>
                </c:pt>
                <c:pt idx="1621">
                  <c:v>-0.36947652031380923</c:v>
                </c:pt>
                <c:pt idx="1622">
                  <c:v>-0.23591092636295699</c:v>
                </c:pt>
                <c:pt idx="1623">
                  <c:v>0.33662340144777658</c:v>
                </c:pt>
                <c:pt idx="1624">
                  <c:v>-0.10877502801558667</c:v>
                </c:pt>
                <c:pt idx="1625">
                  <c:v>0.15359609335198762</c:v>
                </c:pt>
                <c:pt idx="1626">
                  <c:v>0.42592201322002732</c:v>
                </c:pt>
                <c:pt idx="1627">
                  <c:v>0.43249754035471122</c:v>
                </c:pt>
                <c:pt idx="1628">
                  <c:v>0.18054236619662511</c:v>
                </c:pt>
                <c:pt idx="1629">
                  <c:v>0.15969222722350498</c:v>
                </c:pt>
                <c:pt idx="1630">
                  <c:v>0.18040385735095946</c:v>
                </c:pt>
                <c:pt idx="1631">
                  <c:v>0.10302827951646321</c:v>
                </c:pt>
                <c:pt idx="1632">
                  <c:v>-0.1527784400710008</c:v>
                </c:pt>
                <c:pt idx="1633">
                  <c:v>0.11969295433058284</c:v>
                </c:pt>
                <c:pt idx="1634">
                  <c:v>-0.22929653274367753</c:v>
                </c:pt>
                <c:pt idx="1635">
                  <c:v>-0.36242701888661699</c:v>
                </c:pt>
                <c:pt idx="1636">
                  <c:v>7.5128860255729485E-2</c:v>
                </c:pt>
                <c:pt idx="1637">
                  <c:v>0.26389121639174123</c:v>
                </c:pt>
                <c:pt idx="1638">
                  <c:v>0.36762900955376948</c:v>
                </c:pt>
                <c:pt idx="1639">
                  <c:v>0.19892596849323171</c:v>
                </c:pt>
                <c:pt idx="1640">
                  <c:v>0.18901524843841541</c:v>
                </c:pt>
                <c:pt idx="1641">
                  <c:v>0.14595356577597823</c:v>
                </c:pt>
                <c:pt idx="1642">
                  <c:v>0.25318532639294294</c:v>
                </c:pt>
                <c:pt idx="1643">
                  <c:v>0.23659370697623119</c:v>
                </c:pt>
                <c:pt idx="1644">
                  <c:v>0.15873236975679139</c:v>
                </c:pt>
                <c:pt idx="1645">
                  <c:v>0.10445219712614212</c:v>
                </c:pt>
                <c:pt idx="1646">
                  <c:v>0.23619538987068278</c:v>
                </c:pt>
                <c:pt idx="1647">
                  <c:v>0.10450841217656616</c:v>
                </c:pt>
                <c:pt idx="1648">
                  <c:v>-6.4947632818212545E-3</c:v>
                </c:pt>
                <c:pt idx="1649">
                  <c:v>0.12790142867528007</c:v>
                </c:pt>
                <c:pt idx="1650">
                  <c:v>9.9175934208733982E-2</c:v>
                </c:pt>
                <c:pt idx="1651">
                  <c:v>0.24838591441317781</c:v>
                </c:pt>
                <c:pt idx="1652">
                  <c:v>6.7831293308291921E-2</c:v>
                </c:pt>
                <c:pt idx="1653">
                  <c:v>-5.7823514344397295E-2</c:v>
                </c:pt>
                <c:pt idx="1654">
                  <c:v>0.24860275334079029</c:v>
                </c:pt>
                <c:pt idx="1655">
                  <c:v>0.14763812167651541</c:v>
                </c:pt>
                <c:pt idx="1656">
                  <c:v>0.16467489056423659</c:v>
                </c:pt>
                <c:pt idx="1657">
                  <c:v>0.18384086703821559</c:v>
                </c:pt>
                <c:pt idx="1658">
                  <c:v>0.12089722163108595</c:v>
                </c:pt>
                <c:pt idx="1659">
                  <c:v>1.4505842194149712E-2</c:v>
                </c:pt>
                <c:pt idx="1660">
                  <c:v>0.21881703287686841</c:v>
                </c:pt>
                <c:pt idx="1661">
                  <c:v>0.18716081921489008</c:v>
                </c:pt>
                <c:pt idx="1662">
                  <c:v>7.053435523345343E-2</c:v>
                </c:pt>
                <c:pt idx="1663">
                  <c:v>-4.5854011170451937E-2</c:v>
                </c:pt>
                <c:pt idx="1664">
                  <c:v>0.20909084813692649</c:v>
                </c:pt>
                <c:pt idx="1665">
                  <c:v>0.12884972439858808</c:v>
                </c:pt>
                <c:pt idx="1666">
                  <c:v>0.10380968432269175</c:v>
                </c:pt>
                <c:pt idx="1667">
                  <c:v>0.21581673660489861</c:v>
                </c:pt>
                <c:pt idx="1668">
                  <c:v>0.1580461311963425</c:v>
                </c:pt>
                <c:pt idx="1669">
                  <c:v>0.10133027427506393</c:v>
                </c:pt>
                <c:pt idx="1670">
                  <c:v>0.15506083161026149</c:v>
                </c:pt>
                <c:pt idx="1671">
                  <c:v>-4.7819147925682891E-2</c:v>
                </c:pt>
                <c:pt idx="1672">
                  <c:v>0.26493582178268549</c:v>
                </c:pt>
                <c:pt idx="1673">
                  <c:v>0.19851337581087086</c:v>
                </c:pt>
                <c:pt idx="1674">
                  <c:v>0.25609512659725314</c:v>
                </c:pt>
                <c:pt idx="1675">
                  <c:v>0.1799609256635058</c:v>
                </c:pt>
                <c:pt idx="1676">
                  <c:v>7.9959437680982667E-2</c:v>
                </c:pt>
                <c:pt idx="1677">
                  <c:v>9.5475141626017349E-2</c:v>
                </c:pt>
                <c:pt idx="1678">
                  <c:v>9.0419269836129038E-2</c:v>
                </c:pt>
                <c:pt idx="1679">
                  <c:v>-0.13010819009178318</c:v>
                </c:pt>
                <c:pt idx="1680">
                  <c:v>-6.1829862368497683E-2</c:v>
                </c:pt>
                <c:pt idx="1681">
                  <c:v>0.1365223717890397</c:v>
                </c:pt>
                <c:pt idx="1682">
                  <c:v>-7.0122585897388706E-2</c:v>
                </c:pt>
                <c:pt idx="1683">
                  <c:v>5.0581103504987616E-2</c:v>
                </c:pt>
                <c:pt idx="1684">
                  <c:v>5.610982718745345E-2</c:v>
                </c:pt>
                <c:pt idx="1685">
                  <c:v>0.20749585218735264</c:v>
                </c:pt>
                <c:pt idx="1686">
                  <c:v>0.12770786110872781</c:v>
                </c:pt>
                <c:pt idx="1687">
                  <c:v>0.2580163771029097</c:v>
                </c:pt>
                <c:pt idx="1688">
                  <c:v>0.25578552070853844</c:v>
                </c:pt>
                <c:pt idx="1689">
                  <c:v>0.15904080573543389</c:v>
                </c:pt>
                <c:pt idx="1690">
                  <c:v>0.23307404026952006</c:v>
                </c:pt>
                <c:pt idx="1691">
                  <c:v>0.16593341243800855</c:v>
                </c:pt>
                <c:pt idx="1692">
                  <c:v>0.14889716017866589</c:v>
                </c:pt>
                <c:pt idx="1693">
                  <c:v>0.26251634765927262</c:v>
                </c:pt>
                <c:pt idx="1694">
                  <c:v>-0.22108782773259628</c:v>
                </c:pt>
                <c:pt idx="1695">
                  <c:v>0.12402510478494408</c:v>
                </c:pt>
                <c:pt idx="1696">
                  <c:v>-0.25610683089727443</c:v>
                </c:pt>
                <c:pt idx="1697">
                  <c:v>0.15070852407057006</c:v>
                </c:pt>
                <c:pt idx="1698">
                  <c:v>0.1365435070701925</c:v>
                </c:pt>
                <c:pt idx="1699">
                  <c:v>0.18977618574796556</c:v>
                </c:pt>
                <c:pt idx="1700">
                  <c:v>0.19828398191615593</c:v>
                </c:pt>
                <c:pt idx="1701">
                  <c:v>7.1507627133509374E-2</c:v>
                </c:pt>
                <c:pt idx="1702">
                  <c:v>-0.15058936169046491</c:v>
                </c:pt>
                <c:pt idx="1703">
                  <c:v>0.11253797560930789</c:v>
                </c:pt>
                <c:pt idx="1704">
                  <c:v>0.13690484472510209</c:v>
                </c:pt>
                <c:pt idx="1705">
                  <c:v>0.18374032304570892</c:v>
                </c:pt>
                <c:pt idx="1706">
                  <c:v>0.24913563007255671</c:v>
                </c:pt>
                <c:pt idx="1707">
                  <c:v>-7.2634071240005038E-2</c:v>
                </c:pt>
                <c:pt idx="1708">
                  <c:v>0.39239067921335408</c:v>
                </c:pt>
                <c:pt idx="1709">
                  <c:v>7.1558669172572489E-2</c:v>
                </c:pt>
                <c:pt idx="1710">
                  <c:v>-1.9092292659520393E-2</c:v>
                </c:pt>
                <c:pt idx="1711">
                  <c:v>4.5651709841900923E-2</c:v>
                </c:pt>
                <c:pt idx="1712">
                  <c:v>0.18833562654630706</c:v>
                </c:pt>
                <c:pt idx="1713">
                  <c:v>0.12888219380026314</c:v>
                </c:pt>
                <c:pt idx="1714">
                  <c:v>0.2885381413071616</c:v>
                </c:pt>
                <c:pt idx="1715">
                  <c:v>0.35961635810761328</c:v>
                </c:pt>
                <c:pt idx="1716">
                  <c:v>0.36842279377711173</c:v>
                </c:pt>
                <c:pt idx="1717">
                  <c:v>0.16879311371257097</c:v>
                </c:pt>
                <c:pt idx="1718">
                  <c:v>0.24008050182453583</c:v>
                </c:pt>
                <c:pt idx="1719">
                  <c:v>4.7728058488676957E-2</c:v>
                </c:pt>
                <c:pt idx="1720">
                  <c:v>0.1133942732082744</c:v>
                </c:pt>
                <c:pt idx="1721">
                  <c:v>0.17177142008881816</c:v>
                </c:pt>
                <c:pt idx="1722">
                  <c:v>0.17424089666044282</c:v>
                </c:pt>
                <c:pt idx="1723">
                  <c:v>0.35903969501818472</c:v>
                </c:pt>
                <c:pt idx="1724">
                  <c:v>0.11162877538490806</c:v>
                </c:pt>
                <c:pt idx="1725">
                  <c:v>8.0150479302507904E-2</c:v>
                </c:pt>
                <c:pt idx="1726">
                  <c:v>0.16528975501243534</c:v>
                </c:pt>
                <c:pt idx="1727">
                  <c:v>0.23741821720041664</c:v>
                </c:pt>
                <c:pt idx="1728">
                  <c:v>0.46176630225915999</c:v>
                </c:pt>
                <c:pt idx="1729">
                  <c:v>0.4396677855756419</c:v>
                </c:pt>
                <c:pt idx="1730">
                  <c:v>0.47863026082530408</c:v>
                </c:pt>
                <c:pt idx="1731">
                  <c:v>0.42346199784553873</c:v>
                </c:pt>
                <c:pt idx="1732">
                  <c:v>0.48455915200714333</c:v>
                </c:pt>
                <c:pt idx="1733">
                  <c:v>6.9784702359885792E-2</c:v>
                </c:pt>
                <c:pt idx="1734">
                  <c:v>0.13466886268430428</c:v>
                </c:pt>
                <c:pt idx="1735">
                  <c:v>0.17316544842704015</c:v>
                </c:pt>
                <c:pt idx="1736">
                  <c:v>-7.3328434144200372E-2</c:v>
                </c:pt>
                <c:pt idx="1737">
                  <c:v>0.43284639260228364</c:v>
                </c:pt>
                <c:pt idx="1738">
                  <c:v>0.38573838920434683</c:v>
                </c:pt>
                <c:pt idx="1739">
                  <c:v>6.5615851228648395E-2</c:v>
                </c:pt>
                <c:pt idx="1740">
                  <c:v>0.17009447427235991</c:v>
                </c:pt>
                <c:pt idx="1741">
                  <c:v>0.29856784827079241</c:v>
                </c:pt>
                <c:pt idx="1742">
                  <c:v>3.4985151423151707E-2</c:v>
                </c:pt>
                <c:pt idx="1743">
                  <c:v>0.15345571254517573</c:v>
                </c:pt>
                <c:pt idx="1744">
                  <c:v>5.4841952503904869E-2</c:v>
                </c:pt>
                <c:pt idx="1745">
                  <c:v>0.25691538865333119</c:v>
                </c:pt>
                <c:pt idx="1746">
                  <c:v>0.27306670274763289</c:v>
                </c:pt>
                <c:pt idx="1747">
                  <c:v>0.39917697244841049</c:v>
                </c:pt>
                <c:pt idx="1748">
                  <c:v>0.23315799713927313</c:v>
                </c:pt>
                <c:pt idx="1749">
                  <c:v>0.21291921745114711</c:v>
                </c:pt>
                <c:pt idx="1750">
                  <c:v>0.32193229858700079</c:v>
                </c:pt>
                <c:pt idx="1751">
                  <c:v>0.24021407004636161</c:v>
                </c:pt>
                <c:pt idx="1752">
                  <c:v>0.43810690118069157</c:v>
                </c:pt>
                <c:pt idx="1753">
                  <c:v>3.2779574676095005E-2</c:v>
                </c:pt>
                <c:pt idx="1754">
                  <c:v>4.0403472596107319E-2</c:v>
                </c:pt>
                <c:pt idx="1755">
                  <c:v>-7.5689920946593603E-3</c:v>
                </c:pt>
                <c:pt idx="1756">
                  <c:v>0.12947062018059419</c:v>
                </c:pt>
                <c:pt idx="1757">
                  <c:v>0.10974365498233252</c:v>
                </c:pt>
                <c:pt idx="1758">
                  <c:v>0.11664083196110128</c:v>
                </c:pt>
                <c:pt idx="1759">
                  <c:v>0.40323851994896692</c:v>
                </c:pt>
                <c:pt idx="1760">
                  <c:v>0.10186194028741807</c:v>
                </c:pt>
                <c:pt idx="1761">
                  <c:v>0.15613781785816511</c:v>
                </c:pt>
                <c:pt idx="1762">
                  <c:v>7.1027082768224475E-2</c:v>
                </c:pt>
                <c:pt idx="1763">
                  <c:v>-3.0740333393546922E-2</c:v>
                </c:pt>
                <c:pt idx="1764">
                  <c:v>-4.4900565163129423E-2</c:v>
                </c:pt>
                <c:pt idx="1765">
                  <c:v>0.12351874622411746</c:v>
                </c:pt>
                <c:pt idx="1766">
                  <c:v>-0.19326126568786289</c:v>
                </c:pt>
                <c:pt idx="1767">
                  <c:v>0.21266164811785424</c:v>
                </c:pt>
                <c:pt idx="1768">
                  <c:v>2.8392017201660794E-2</c:v>
                </c:pt>
                <c:pt idx="1769">
                  <c:v>0.13764317978090812</c:v>
                </c:pt>
                <c:pt idx="1770">
                  <c:v>-2.1415867436908636E-2</c:v>
                </c:pt>
                <c:pt idx="1771">
                  <c:v>-8.4312262989627643E-2</c:v>
                </c:pt>
                <c:pt idx="1772">
                  <c:v>0.11020034107291177</c:v>
                </c:pt>
                <c:pt idx="1773">
                  <c:v>-3.4750499274280221E-2</c:v>
                </c:pt>
                <c:pt idx="1774">
                  <c:v>-3.3503572784022641E-2</c:v>
                </c:pt>
                <c:pt idx="1775">
                  <c:v>0.33398668596958531</c:v>
                </c:pt>
                <c:pt idx="1776">
                  <c:v>0.2599961725082171</c:v>
                </c:pt>
                <c:pt idx="1777">
                  <c:v>0.51722966257022918</c:v>
                </c:pt>
                <c:pt idx="1778">
                  <c:v>0.3960007887466101</c:v>
                </c:pt>
                <c:pt idx="1779">
                  <c:v>0.52830367032090231</c:v>
                </c:pt>
                <c:pt idx="1780">
                  <c:v>-2.0962658937534281E-2</c:v>
                </c:pt>
                <c:pt idx="1781">
                  <c:v>5.4731294422657159E-2</c:v>
                </c:pt>
                <c:pt idx="1782">
                  <c:v>0.24455301223309694</c:v>
                </c:pt>
                <c:pt idx="1783">
                  <c:v>0.56557960623232773</c:v>
                </c:pt>
                <c:pt idx="1784">
                  <c:v>1.5528787286422934E-2</c:v>
                </c:pt>
                <c:pt idx="1785">
                  <c:v>0.22139755811557069</c:v>
                </c:pt>
                <c:pt idx="1786">
                  <c:v>0.22785285728229443</c:v>
                </c:pt>
                <c:pt idx="1787">
                  <c:v>0.14974252341987768</c:v>
                </c:pt>
                <c:pt idx="1788">
                  <c:v>0.1809299561214166</c:v>
                </c:pt>
                <c:pt idx="1789">
                  <c:v>0.13350438997082559</c:v>
                </c:pt>
                <c:pt idx="1790">
                  <c:v>6.4956977881687819E-2</c:v>
                </c:pt>
                <c:pt idx="1791">
                  <c:v>9.1510122496274826E-2</c:v>
                </c:pt>
                <c:pt idx="1792">
                  <c:v>0.19679851198506332</c:v>
                </c:pt>
                <c:pt idx="1793">
                  <c:v>0.14282637519324984</c:v>
                </c:pt>
                <c:pt idx="1794">
                  <c:v>1.768946743736076E-3</c:v>
                </c:pt>
                <c:pt idx="1795">
                  <c:v>1.6480048381029715E-2</c:v>
                </c:pt>
                <c:pt idx="1796">
                  <c:v>0.17570414326483594</c:v>
                </c:pt>
                <c:pt idx="1797">
                  <c:v>8.4418593394884264E-2</c:v>
                </c:pt>
                <c:pt idx="1798">
                  <c:v>0.12503605419942163</c:v>
                </c:pt>
                <c:pt idx="1799">
                  <c:v>0.24964349589356821</c:v>
                </c:pt>
                <c:pt idx="1800">
                  <c:v>-2.992605321137495E-2</c:v>
                </c:pt>
                <c:pt idx="1801">
                  <c:v>0.12893109808294576</c:v>
                </c:pt>
                <c:pt idx="1802">
                  <c:v>0.20632741695571227</c:v>
                </c:pt>
                <c:pt idx="1803">
                  <c:v>1.5616104598987183E-2</c:v>
                </c:pt>
                <c:pt idx="1804">
                  <c:v>0.2077513345653911</c:v>
                </c:pt>
                <c:pt idx="1805">
                  <c:v>0.21899592352396025</c:v>
                </c:pt>
                <c:pt idx="1806">
                  <c:v>0.26885568178472186</c:v>
                </c:pt>
                <c:pt idx="1807">
                  <c:v>0.3463376759248657</c:v>
                </c:pt>
                <c:pt idx="1808">
                  <c:v>0.23432584552040914</c:v>
                </c:pt>
                <c:pt idx="1809">
                  <c:v>0.2867139149800973</c:v>
                </c:pt>
                <c:pt idx="1810">
                  <c:v>0.10566905639449226</c:v>
                </c:pt>
                <c:pt idx="1811">
                  <c:v>0.42323382176683894</c:v>
                </c:pt>
                <c:pt idx="1812">
                  <c:v>0.18411262866808392</c:v>
                </c:pt>
                <c:pt idx="1813">
                  <c:v>0.19865872308184826</c:v>
                </c:pt>
                <c:pt idx="1814">
                  <c:v>0.24215919148683998</c:v>
                </c:pt>
                <c:pt idx="1815">
                  <c:v>0.21063622410111835</c:v>
                </c:pt>
                <c:pt idx="1816">
                  <c:v>0.30093347505420442</c:v>
                </c:pt>
                <c:pt idx="1817">
                  <c:v>0.23529435762122203</c:v>
                </c:pt>
                <c:pt idx="1818">
                  <c:v>0.24698150587825771</c:v>
                </c:pt>
                <c:pt idx="1819">
                  <c:v>0.21862498250112289</c:v>
                </c:pt>
                <c:pt idx="1820">
                  <c:v>0.27579043969144906</c:v>
                </c:pt>
                <c:pt idx="1821">
                  <c:v>0.25416009050538096</c:v>
                </c:pt>
                <c:pt idx="1822">
                  <c:v>0.29464274861571593</c:v>
                </c:pt>
                <c:pt idx="1823">
                  <c:v>0.2753300161318622</c:v>
                </c:pt>
                <c:pt idx="1824">
                  <c:v>0.21701828250081445</c:v>
                </c:pt>
                <c:pt idx="1825">
                  <c:v>0.30224469510278751</c:v>
                </c:pt>
                <c:pt idx="1826">
                  <c:v>3.7367212678913041E-2</c:v>
                </c:pt>
                <c:pt idx="1827">
                  <c:v>5.3422735116711501E-2</c:v>
                </c:pt>
                <c:pt idx="1828">
                  <c:v>-3.1456190469809485E-2</c:v>
                </c:pt>
                <c:pt idx="1829">
                  <c:v>-0.14652417305181514</c:v>
                </c:pt>
                <c:pt idx="1830">
                  <c:v>4.0398971546286883E-2</c:v>
                </c:pt>
                <c:pt idx="1831">
                  <c:v>5.9697480745590295E-2</c:v>
                </c:pt>
                <c:pt idx="1832">
                  <c:v>0.10141784247415153</c:v>
                </c:pt>
                <c:pt idx="1833">
                  <c:v>9.9728656731761775E-2</c:v>
                </c:pt>
                <c:pt idx="1834">
                  <c:v>9.0424651194829897E-2</c:v>
                </c:pt>
                <c:pt idx="1835">
                  <c:v>-6.4941754119097386E-3</c:v>
                </c:pt>
                <c:pt idx="1836">
                  <c:v>0.13916142110684443</c:v>
                </c:pt>
                <c:pt idx="1837">
                  <c:v>-4.0372479819956196E-2</c:v>
                </c:pt>
                <c:pt idx="1838">
                  <c:v>8.73324447352153E-2</c:v>
                </c:pt>
                <c:pt idx="1839">
                  <c:v>3.6603687273460334E-2</c:v>
                </c:pt>
                <c:pt idx="1840">
                  <c:v>3.6027011472484841E-2</c:v>
                </c:pt>
                <c:pt idx="1841">
                  <c:v>1.6599291278688404E-2</c:v>
                </c:pt>
                <c:pt idx="1842">
                  <c:v>-2.655583141666808E-2</c:v>
                </c:pt>
                <c:pt idx="1843">
                  <c:v>-1.1995743909484562E-2</c:v>
                </c:pt>
                <c:pt idx="1844">
                  <c:v>1.1627028384970256E-2</c:v>
                </c:pt>
                <c:pt idx="1845">
                  <c:v>0.13596200339683737</c:v>
                </c:pt>
                <c:pt idx="1846">
                  <c:v>4.2783475871614594E-2</c:v>
                </c:pt>
                <c:pt idx="1847">
                  <c:v>0.11152256794314669</c:v>
                </c:pt>
                <c:pt idx="1848">
                  <c:v>0.1605482600061022</c:v>
                </c:pt>
                <c:pt idx="1849">
                  <c:v>-0.21604585375021512</c:v>
                </c:pt>
                <c:pt idx="1850">
                  <c:v>-0.15532006112254446</c:v>
                </c:pt>
                <c:pt idx="1851">
                  <c:v>6.3082886770496671E-2</c:v>
                </c:pt>
                <c:pt idx="1852">
                  <c:v>9.7082322169725302E-2</c:v>
                </c:pt>
                <c:pt idx="1853">
                  <c:v>6.5363466877481291E-2</c:v>
                </c:pt>
                <c:pt idx="1854">
                  <c:v>-0.16460828267860544</c:v>
                </c:pt>
                <c:pt idx="1855">
                  <c:v>9.0448113405049504E-2</c:v>
                </c:pt>
                <c:pt idx="1856">
                  <c:v>5.3968785941490578E-2</c:v>
                </c:pt>
                <c:pt idx="1857">
                  <c:v>0.44708943155805891</c:v>
                </c:pt>
                <c:pt idx="1858">
                  <c:v>0.17893187801523186</c:v>
                </c:pt>
                <c:pt idx="1859">
                  <c:v>1.4155387448291593E-2</c:v>
                </c:pt>
                <c:pt idx="1860">
                  <c:v>0.16516389079422253</c:v>
                </c:pt>
                <c:pt idx="1861">
                  <c:v>5.4845313649540477E-2</c:v>
                </c:pt>
                <c:pt idx="1862">
                  <c:v>1.4465737327935307E-2</c:v>
                </c:pt>
                <c:pt idx="1863">
                  <c:v>-2.4440791248993215E-2</c:v>
                </c:pt>
                <c:pt idx="1864">
                  <c:v>7.8564033181706072E-2</c:v>
                </c:pt>
                <c:pt idx="1865">
                  <c:v>-4.4246235192628323E-3</c:v>
                </c:pt>
                <c:pt idx="1866">
                  <c:v>1.5635374630533758E-2</c:v>
                </c:pt>
                <c:pt idx="1867">
                  <c:v>3.1009446950713199E-2</c:v>
                </c:pt>
                <c:pt idx="1868">
                  <c:v>2.1298167199814942E-2</c:v>
                </c:pt>
                <c:pt idx="1869">
                  <c:v>4.0346055917696882E-2</c:v>
                </c:pt>
                <c:pt idx="1870">
                  <c:v>8.1781019130261007E-2</c:v>
                </c:pt>
                <c:pt idx="1871">
                  <c:v>4.8377594584400205E-2</c:v>
                </c:pt>
                <c:pt idx="1872">
                  <c:v>5.9722180816292172E-2</c:v>
                </c:pt>
                <c:pt idx="1873">
                  <c:v>2.7442226087285311E-2</c:v>
                </c:pt>
                <c:pt idx="1874">
                  <c:v>6.8589536391105529E-2</c:v>
                </c:pt>
                <c:pt idx="1875">
                  <c:v>5.9381390621735558E-2</c:v>
                </c:pt>
                <c:pt idx="1876">
                  <c:v>3.1460445774223647E-2</c:v>
                </c:pt>
                <c:pt idx="1877">
                  <c:v>5.746091459389225E-2</c:v>
                </c:pt>
                <c:pt idx="1878">
                  <c:v>6.4523576537411864E-2</c:v>
                </c:pt>
                <c:pt idx="1879">
                  <c:v>1.3145190565440166E-2</c:v>
                </c:pt>
                <c:pt idx="1880">
                  <c:v>7.7414359986781353E-2</c:v>
                </c:pt>
                <c:pt idx="1881">
                  <c:v>6.5435126721205286E-2</c:v>
                </c:pt>
                <c:pt idx="1882">
                  <c:v>3.7885878480521343E-2</c:v>
                </c:pt>
                <c:pt idx="1883">
                  <c:v>7.2141712479644543E-2</c:v>
                </c:pt>
                <c:pt idx="1884">
                  <c:v>6.2734383297846696E-2</c:v>
                </c:pt>
                <c:pt idx="1885">
                  <c:v>0.12771227285472572</c:v>
                </c:pt>
                <c:pt idx="1886">
                  <c:v>5.8400126577996987E-2</c:v>
                </c:pt>
                <c:pt idx="1887">
                  <c:v>4.7645932300293493E-2</c:v>
                </c:pt>
                <c:pt idx="1888">
                  <c:v>0.13554437480616557</c:v>
                </c:pt>
                <c:pt idx="1889">
                  <c:v>-1.043218356015912E-2</c:v>
                </c:pt>
                <c:pt idx="1890">
                  <c:v>7.2741354053310045E-2</c:v>
                </c:pt>
                <c:pt idx="1891">
                  <c:v>0.10534589565231162</c:v>
                </c:pt>
                <c:pt idx="1892">
                  <c:v>9.5570542658561294E-3</c:v>
                </c:pt>
                <c:pt idx="1893">
                  <c:v>6.7809692394009302E-2</c:v>
                </c:pt>
                <c:pt idx="1894">
                  <c:v>2.2276101136817919E-3</c:v>
                </c:pt>
                <c:pt idx="1895">
                  <c:v>0.11391528381823615</c:v>
                </c:pt>
                <c:pt idx="1896">
                  <c:v>8.3698230243211949E-2</c:v>
                </c:pt>
                <c:pt idx="1897">
                  <c:v>7.3574023639990355E-2</c:v>
                </c:pt>
                <c:pt idx="1898">
                  <c:v>8.5587652011863372E-2</c:v>
                </c:pt>
                <c:pt idx="1899">
                  <c:v>9.5781738519727572E-2</c:v>
                </c:pt>
                <c:pt idx="1900">
                  <c:v>0.10817499478890576</c:v>
                </c:pt>
                <c:pt idx="1901">
                  <c:v>6.6119748273480342E-2</c:v>
                </c:pt>
                <c:pt idx="1902">
                  <c:v>5.201789477102612E-2</c:v>
                </c:pt>
                <c:pt idx="1903">
                  <c:v>6.7826212087497395E-2</c:v>
                </c:pt>
                <c:pt idx="1904">
                  <c:v>0.12596815622043406</c:v>
                </c:pt>
                <c:pt idx="1905">
                  <c:v>9.3584522268081061E-2</c:v>
                </c:pt>
                <c:pt idx="1906">
                  <c:v>8.0211885379938452E-2</c:v>
                </c:pt>
                <c:pt idx="1907">
                  <c:v>7.2001930499434805E-2</c:v>
                </c:pt>
                <c:pt idx="1908">
                  <c:v>5.4790285222567806E-2</c:v>
                </c:pt>
                <c:pt idx="1909">
                  <c:v>0.15103304230695483</c:v>
                </c:pt>
                <c:pt idx="1910">
                  <c:v>0.104653026947942</c:v>
                </c:pt>
                <c:pt idx="1911">
                  <c:v>7.2286743197941164E-2</c:v>
                </c:pt>
                <c:pt idx="1912">
                  <c:v>8.7336968169034995E-2</c:v>
                </c:pt>
                <c:pt idx="1913">
                  <c:v>8.2630006202497788E-2</c:v>
                </c:pt>
                <c:pt idx="1914">
                  <c:v>9.5015952492789102E-2</c:v>
                </c:pt>
                <c:pt idx="1915">
                  <c:v>5.0412125541899395E-2</c:v>
                </c:pt>
                <c:pt idx="1916">
                  <c:v>1.0665583345252619E-2</c:v>
                </c:pt>
                <c:pt idx="1917">
                  <c:v>0.12244244396079212</c:v>
                </c:pt>
                <c:pt idx="1918">
                  <c:v>0.10982278306525227</c:v>
                </c:pt>
                <c:pt idx="1919">
                  <c:v>0.15640748224553344</c:v>
                </c:pt>
                <c:pt idx="1920">
                  <c:v>0.13270784485544798</c:v>
                </c:pt>
                <c:pt idx="1921">
                  <c:v>0.1120124277790303</c:v>
                </c:pt>
                <c:pt idx="1922">
                  <c:v>0.10894226820109335</c:v>
                </c:pt>
                <c:pt idx="1923">
                  <c:v>0.17298922830617916</c:v>
                </c:pt>
                <c:pt idx="1924">
                  <c:v>0.2536109576399016</c:v>
                </c:pt>
                <c:pt idx="1925">
                  <c:v>0.13329029723817085</c:v>
                </c:pt>
                <c:pt idx="1926">
                  <c:v>0.13229454439890978</c:v>
                </c:pt>
                <c:pt idx="1927">
                  <c:v>0.27537937058181627</c:v>
                </c:pt>
                <c:pt idx="1928">
                  <c:v>0.18050302614660463</c:v>
                </c:pt>
                <c:pt idx="1929">
                  <c:v>0.12400623021218189</c:v>
                </c:pt>
                <c:pt idx="1930">
                  <c:v>6.5734017293417296E-2</c:v>
                </c:pt>
                <c:pt idx="1931">
                  <c:v>0.15619143942589725</c:v>
                </c:pt>
                <c:pt idx="1932">
                  <c:v>0.16111381435829905</c:v>
                </c:pt>
                <c:pt idx="1933">
                  <c:v>0.18219327561621151</c:v>
                </c:pt>
                <c:pt idx="1934">
                  <c:v>0.12054998048209759</c:v>
                </c:pt>
                <c:pt idx="1935">
                  <c:v>0.15473132136539247</c:v>
                </c:pt>
                <c:pt idx="1936">
                  <c:v>0.18875529363337315</c:v>
                </c:pt>
                <c:pt idx="1937">
                  <c:v>0.12200393055754555</c:v>
                </c:pt>
                <c:pt idx="1938">
                  <c:v>0.19692864528154741</c:v>
                </c:pt>
                <c:pt idx="1939">
                  <c:v>0.15480543937596636</c:v>
                </c:pt>
                <c:pt idx="1940">
                  <c:v>0.18531249832654431</c:v>
                </c:pt>
                <c:pt idx="1941">
                  <c:v>0.15414940529064072</c:v>
                </c:pt>
                <c:pt idx="1942">
                  <c:v>0.1832031110960789</c:v>
                </c:pt>
                <c:pt idx="1943">
                  <c:v>9.1114811770469858E-3</c:v>
                </c:pt>
                <c:pt idx="1944">
                  <c:v>0.18925666911374131</c:v>
                </c:pt>
                <c:pt idx="1945">
                  <c:v>4.5463518489482435E-2</c:v>
                </c:pt>
                <c:pt idx="1946">
                  <c:v>0.1469815917224557</c:v>
                </c:pt>
                <c:pt idx="1947">
                  <c:v>8.5105287262284085E-2</c:v>
                </c:pt>
                <c:pt idx="1948">
                  <c:v>8.803956809077447E-2</c:v>
                </c:pt>
                <c:pt idx="1949">
                  <c:v>0.2209945413660527</c:v>
                </c:pt>
                <c:pt idx="1950">
                  <c:v>0.11651122337847172</c:v>
                </c:pt>
                <c:pt idx="1951">
                  <c:v>0.2007584978741406</c:v>
                </c:pt>
                <c:pt idx="1952">
                  <c:v>0.1959658193765246</c:v>
                </c:pt>
                <c:pt idx="1953">
                  <c:v>0.17284039027672177</c:v>
                </c:pt>
                <c:pt idx="1954">
                  <c:v>0.21488138963435627</c:v>
                </c:pt>
                <c:pt idx="1955">
                  <c:v>0.16306024771459157</c:v>
                </c:pt>
                <c:pt idx="1956">
                  <c:v>0.12515231560605974</c:v>
                </c:pt>
                <c:pt idx="1957">
                  <c:v>0.25420113676231904</c:v>
                </c:pt>
                <c:pt idx="1958">
                  <c:v>0.20921654346099688</c:v>
                </c:pt>
                <c:pt idx="1959">
                  <c:v>9.0952224095889017E-2</c:v>
                </c:pt>
                <c:pt idx="1960">
                  <c:v>5.815081860220505E-2</c:v>
                </c:pt>
                <c:pt idx="1961">
                  <c:v>0.16635525434635121</c:v>
                </c:pt>
                <c:pt idx="1962">
                  <c:v>9.5613783121816703E-2</c:v>
                </c:pt>
                <c:pt idx="1963">
                  <c:v>0.19611302715331697</c:v>
                </c:pt>
                <c:pt idx="1964">
                  <c:v>0.1922650012284372</c:v>
                </c:pt>
                <c:pt idx="1965">
                  <c:v>0.20027511449298446</c:v>
                </c:pt>
                <c:pt idx="1966">
                  <c:v>0.21016310531440843</c:v>
                </c:pt>
                <c:pt idx="1967">
                  <c:v>9.2014609516510873E-2</c:v>
                </c:pt>
                <c:pt idx="1968">
                  <c:v>0.17063106242953441</c:v>
                </c:pt>
                <c:pt idx="1969">
                  <c:v>0.14028748604237962</c:v>
                </c:pt>
                <c:pt idx="1970">
                  <c:v>0.16136168714674018</c:v>
                </c:pt>
                <c:pt idx="1971">
                  <c:v>0.16718659212333867</c:v>
                </c:pt>
                <c:pt idx="1972">
                  <c:v>0.18881489216261493</c:v>
                </c:pt>
                <c:pt idx="1973">
                  <c:v>0.20432833708983936</c:v>
                </c:pt>
                <c:pt idx="1974">
                  <c:v>0.1950876803549268</c:v>
                </c:pt>
                <c:pt idx="1975">
                  <c:v>0.15983665848470366</c:v>
                </c:pt>
                <c:pt idx="1976">
                  <c:v>0.18464961069053218</c:v>
                </c:pt>
                <c:pt idx="1977">
                  <c:v>0.15172616371896772</c:v>
                </c:pt>
                <c:pt idx="1978">
                  <c:v>6.7826212087497395E-2</c:v>
                </c:pt>
                <c:pt idx="1979">
                  <c:v>5.952905681772664E-2</c:v>
                </c:pt>
                <c:pt idx="1980">
                  <c:v>0.20517000669597357</c:v>
                </c:pt>
                <c:pt idx="1981">
                  <c:v>8.229111076438532E-2</c:v>
                </c:pt>
                <c:pt idx="1982">
                  <c:v>2.7231318563591601E-2</c:v>
                </c:pt>
                <c:pt idx="1983">
                  <c:v>0.12319175994376408</c:v>
                </c:pt>
                <c:pt idx="1984">
                  <c:v>-0.23066883863099011</c:v>
                </c:pt>
                <c:pt idx="1985">
                  <c:v>0.29013808821513049</c:v>
                </c:pt>
                <c:pt idx="1986">
                  <c:v>8.1708869263996772E-2</c:v>
                </c:pt>
                <c:pt idx="1987">
                  <c:v>3.2602806882840632E-2</c:v>
                </c:pt>
                <c:pt idx="1988">
                  <c:v>-0.13319395944290843</c:v>
                </c:pt>
                <c:pt idx="1989">
                  <c:v>0.13319667659015047</c:v>
                </c:pt>
                <c:pt idx="1990">
                  <c:v>7.7440113587011666E-2</c:v>
                </c:pt>
                <c:pt idx="1991">
                  <c:v>1.294581669103486E-2</c:v>
                </c:pt>
                <c:pt idx="1992">
                  <c:v>0.15617991477066692</c:v>
                </c:pt>
                <c:pt idx="1993">
                  <c:v>4.6519665290906008E-3</c:v>
                </c:pt>
                <c:pt idx="1994">
                  <c:v>0.42948114252705355</c:v>
                </c:pt>
                <c:pt idx="1995">
                  <c:v>7.6102100345454768E-2</c:v>
                </c:pt>
                <c:pt idx="1996">
                  <c:v>-0.13965677033782833</c:v>
                </c:pt>
                <c:pt idx="1997">
                  <c:v>0.13577884923038822</c:v>
                </c:pt>
                <c:pt idx="1998">
                  <c:v>-0.28099164219486406</c:v>
                </c:pt>
                <c:pt idx="1999">
                  <c:v>-0.12696544471385443</c:v>
                </c:pt>
                <c:pt idx="2000">
                  <c:v>-6.1131708906313732E-2</c:v>
                </c:pt>
                <c:pt idx="2001">
                  <c:v>0.18869166708973262</c:v>
                </c:pt>
                <c:pt idx="2002">
                  <c:v>7.4245082968129844E-2</c:v>
                </c:pt>
                <c:pt idx="2003">
                  <c:v>1.4475341916694112E-2</c:v>
                </c:pt>
                <c:pt idx="2004">
                  <c:v>4.309186110740762E-2</c:v>
                </c:pt>
                <c:pt idx="2005">
                  <c:v>8.1941269177294954E-2</c:v>
                </c:pt>
                <c:pt idx="2006">
                  <c:v>-0.53385261934918693</c:v>
                </c:pt>
                <c:pt idx="2007">
                  <c:v>0.38442706129185361</c:v>
                </c:pt>
                <c:pt idx="2008">
                  <c:v>0.22824032617707149</c:v>
                </c:pt>
                <c:pt idx="2009">
                  <c:v>0.36470478534359407</c:v>
                </c:pt>
                <c:pt idx="2010">
                  <c:v>0.21075684470511638</c:v>
                </c:pt>
                <c:pt idx="2011">
                  <c:v>0.35743946414139183</c:v>
                </c:pt>
                <c:pt idx="2012">
                  <c:v>0.41055180648144318</c:v>
                </c:pt>
                <c:pt idx="2013">
                  <c:v>0.37319605298369274</c:v>
                </c:pt>
                <c:pt idx="2014">
                  <c:v>0.43246200216215397</c:v>
                </c:pt>
                <c:pt idx="2015">
                  <c:v>0.32657940104017341</c:v>
                </c:pt>
                <c:pt idx="2016">
                  <c:v>0.26555802028725101</c:v>
                </c:pt>
                <c:pt idx="2017">
                  <c:v>0.31146186198838405</c:v>
                </c:pt>
                <c:pt idx="2018">
                  <c:v>0.30260063442166735</c:v>
                </c:pt>
                <c:pt idx="2019">
                  <c:v>0.39431082409451806</c:v>
                </c:pt>
                <c:pt idx="2020">
                  <c:v>0.41480225116408559</c:v>
                </c:pt>
                <c:pt idx="2021">
                  <c:v>0.36084681083437614</c:v>
                </c:pt>
                <c:pt idx="2022">
                  <c:v>0.25594806377581436</c:v>
                </c:pt>
                <c:pt idx="2023">
                  <c:v>-0.53964533082065924</c:v>
                </c:pt>
                <c:pt idx="2024">
                  <c:v>0.48536414664337307</c:v>
                </c:pt>
                <c:pt idx="2025">
                  <c:v>4.5077854417722149E-2</c:v>
                </c:pt>
                <c:pt idx="2026">
                  <c:v>9.8790382777494287E-2</c:v>
                </c:pt>
                <c:pt idx="2027">
                  <c:v>-0.45550742702855007</c:v>
                </c:pt>
                <c:pt idx="2028">
                  <c:v>0.17119585556413572</c:v>
                </c:pt>
                <c:pt idx="2029">
                  <c:v>0.32980960279043348</c:v>
                </c:pt>
                <c:pt idx="2030">
                  <c:v>3.9981258105696041E-2</c:v>
                </c:pt>
                <c:pt idx="2031">
                  <c:v>0.30724493370405281</c:v>
                </c:pt>
                <c:pt idx="2032">
                  <c:v>0.39442520206513626</c:v>
                </c:pt>
                <c:pt idx="2033">
                  <c:v>0.35274352144535726</c:v>
                </c:pt>
                <c:pt idx="2034">
                  <c:v>0.41169009330397172</c:v>
                </c:pt>
                <c:pt idx="2035">
                  <c:v>0.27410707034459819</c:v>
                </c:pt>
                <c:pt idx="2036">
                  <c:v>0.29709302164047785</c:v>
                </c:pt>
                <c:pt idx="2037">
                  <c:v>0.27820421848564325</c:v>
                </c:pt>
                <c:pt idx="2038">
                  <c:v>0.32548160356469968</c:v>
                </c:pt>
                <c:pt idx="2039">
                  <c:v>0.34324336114870291</c:v>
                </c:pt>
                <c:pt idx="2040">
                  <c:v>0.29671015669711814</c:v>
                </c:pt>
                <c:pt idx="2041">
                  <c:v>0.58168252511868201</c:v>
                </c:pt>
                <c:pt idx="2042">
                  <c:v>0.5754021849450246</c:v>
                </c:pt>
                <c:pt idx="2043">
                  <c:v>0.53541774617799576</c:v>
                </c:pt>
                <c:pt idx="2044">
                  <c:v>0.54853853920497475</c:v>
                </c:pt>
                <c:pt idx="2045">
                  <c:v>0.50714585404674972</c:v>
                </c:pt>
                <c:pt idx="2046">
                  <c:v>0.54521059585604725</c:v>
                </c:pt>
                <c:pt idx="2047">
                  <c:v>0.50270290499703074</c:v>
                </c:pt>
                <c:pt idx="2048">
                  <c:v>0.547874987537459</c:v>
                </c:pt>
                <c:pt idx="2049">
                  <c:v>0.53591266871805776</c:v>
                </c:pt>
                <c:pt idx="2050">
                  <c:v>0.52489191748910846</c:v>
                </c:pt>
                <c:pt idx="2051">
                  <c:v>0.46965857272677075</c:v>
                </c:pt>
                <c:pt idx="2052">
                  <c:v>0.4461440116888743</c:v>
                </c:pt>
                <c:pt idx="2053">
                  <c:v>0.43459518689813798</c:v>
                </c:pt>
                <c:pt idx="2054">
                  <c:v>0.46457442556024808</c:v>
                </c:pt>
                <c:pt idx="2055">
                  <c:v>0.47564068496520223</c:v>
                </c:pt>
                <c:pt idx="2056">
                  <c:v>3.885972347713397E-2</c:v>
                </c:pt>
                <c:pt idx="2057">
                  <c:v>0.1075124334317054</c:v>
                </c:pt>
                <c:pt idx="2058">
                  <c:v>0.13789021211375482</c:v>
                </c:pt>
                <c:pt idx="2059">
                  <c:v>0.16544455611259629</c:v>
                </c:pt>
                <c:pt idx="2060">
                  <c:v>0.23843913531923289</c:v>
                </c:pt>
                <c:pt idx="2061">
                  <c:v>0.24576851597169799</c:v>
                </c:pt>
                <c:pt idx="2062">
                  <c:v>0.22615749605879354</c:v>
                </c:pt>
                <c:pt idx="2063">
                  <c:v>0.18650670118311824</c:v>
                </c:pt>
                <c:pt idx="2064">
                  <c:v>0.24332315769852922</c:v>
                </c:pt>
                <c:pt idx="2065">
                  <c:v>0.29028960390985376</c:v>
                </c:pt>
                <c:pt idx="2066">
                  <c:v>0.22917704286056245</c:v>
                </c:pt>
                <c:pt idx="2067">
                  <c:v>0.2501840389360302</c:v>
                </c:pt>
                <c:pt idx="2068">
                  <c:v>0.25517598449352924</c:v>
                </c:pt>
                <c:pt idx="2069">
                  <c:v>0.29248527976662114</c:v>
                </c:pt>
                <c:pt idx="2070">
                  <c:v>0.2500363448411182</c:v>
                </c:pt>
                <c:pt idx="2071">
                  <c:v>0.20777031555278086</c:v>
                </c:pt>
                <c:pt idx="2072">
                  <c:v>0.20263250458956206</c:v>
                </c:pt>
                <c:pt idx="2073">
                  <c:v>0.20055503360154903</c:v>
                </c:pt>
                <c:pt idx="2074">
                  <c:v>0.18633324934752893</c:v>
                </c:pt>
                <c:pt idx="2075">
                  <c:v>0.22469543588290472</c:v>
                </c:pt>
                <c:pt idx="2076">
                  <c:v>0.14325775787774034</c:v>
                </c:pt>
                <c:pt idx="2077">
                  <c:v>0.18926200030068385</c:v>
                </c:pt>
                <c:pt idx="2078">
                  <c:v>0.30003841765706696</c:v>
                </c:pt>
                <c:pt idx="2079">
                  <c:v>0.25984586262701442</c:v>
                </c:pt>
                <c:pt idx="2080">
                  <c:v>9.5909219105336008E-2</c:v>
                </c:pt>
                <c:pt idx="2081">
                  <c:v>5.639253894586635E-2</c:v>
                </c:pt>
                <c:pt idx="2082">
                  <c:v>-7.1738487835221307E-4</c:v>
                </c:pt>
                <c:pt idx="2083">
                  <c:v>-4.7172053098365065E-2</c:v>
                </c:pt>
                <c:pt idx="2084">
                  <c:v>5.4516745590329164E-3</c:v>
                </c:pt>
                <c:pt idx="2085">
                  <c:v>-2.466471210051388E-2</c:v>
                </c:pt>
                <c:pt idx="2086">
                  <c:v>-2.8073391248117315E-2</c:v>
                </c:pt>
                <c:pt idx="2087">
                  <c:v>4.0637643600589399E-2</c:v>
                </c:pt>
                <c:pt idx="2088">
                  <c:v>0.16090606765168125</c:v>
                </c:pt>
                <c:pt idx="2089">
                  <c:v>0.17461068930122103</c:v>
                </c:pt>
                <c:pt idx="2090">
                  <c:v>0.14238613746482429</c:v>
                </c:pt>
                <c:pt idx="2091">
                  <c:v>0.14647444675591481</c:v>
                </c:pt>
                <c:pt idx="2092">
                  <c:v>9.8923185216827317E-2</c:v>
                </c:pt>
                <c:pt idx="2093">
                  <c:v>0.25460416810821829</c:v>
                </c:pt>
                <c:pt idx="2094">
                  <c:v>0.23517935607727558</c:v>
                </c:pt>
                <c:pt idx="2095">
                  <c:v>0.28412074826022959</c:v>
                </c:pt>
                <c:pt idx="2096">
                  <c:v>0.27258878601121106</c:v>
                </c:pt>
                <c:pt idx="2097">
                  <c:v>0.30390903281749765</c:v>
                </c:pt>
                <c:pt idx="2098">
                  <c:v>0.2669237273306258</c:v>
                </c:pt>
                <c:pt idx="2099">
                  <c:v>0.30793403365632899</c:v>
                </c:pt>
                <c:pt idx="2100">
                  <c:v>0.20861349929662434</c:v>
                </c:pt>
                <c:pt idx="2101">
                  <c:v>0.21520366296577778</c:v>
                </c:pt>
                <c:pt idx="2102">
                  <c:v>0.19873232607870314</c:v>
                </c:pt>
                <c:pt idx="2103">
                  <c:v>0.30093347505420437</c:v>
                </c:pt>
                <c:pt idx="2104">
                  <c:v>0.36248875790135293</c:v>
                </c:pt>
                <c:pt idx="2105">
                  <c:v>0.16802580877462911</c:v>
                </c:pt>
                <c:pt idx="2106">
                  <c:v>0.1651902108743436</c:v>
                </c:pt>
                <c:pt idx="2107">
                  <c:v>0.29250030751734168</c:v>
                </c:pt>
                <c:pt idx="2108">
                  <c:v>0.4393099638046245</c:v>
                </c:pt>
                <c:pt idx="2109">
                  <c:v>6.9458374882459456E-2</c:v>
                </c:pt>
                <c:pt idx="2110">
                  <c:v>5.8689414260526165E-2</c:v>
                </c:pt>
                <c:pt idx="2111">
                  <c:v>-4.0449387868603803E-2</c:v>
                </c:pt>
                <c:pt idx="2112">
                  <c:v>-6.8665416090198897E-2</c:v>
                </c:pt>
                <c:pt idx="2113">
                  <c:v>-1.5842615813379327E-2</c:v>
                </c:pt>
                <c:pt idx="2114">
                  <c:v>0.10672851373220622</c:v>
                </c:pt>
                <c:pt idx="2115">
                  <c:v>0.1730503577991232</c:v>
                </c:pt>
                <c:pt idx="2116">
                  <c:v>-0.16329179306432592</c:v>
                </c:pt>
                <c:pt idx="2117">
                  <c:v>0.14743927799285167</c:v>
                </c:pt>
                <c:pt idx="2118">
                  <c:v>0.23917934336353042</c:v>
                </c:pt>
                <c:pt idx="2119">
                  <c:v>0.20873510357641592</c:v>
                </c:pt>
                <c:pt idx="2120">
                  <c:v>0.25756879760941953</c:v>
                </c:pt>
                <c:pt idx="2121">
                  <c:v>-7.8854271273377283E-2</c:v>
                </c:pt>
                <c:pt idx="2122">
                  <c:v>-7.2768872960054146E-2</c:v>
                </c:pt>
                <c:pt idx="2123">
                  <c:v>6.542040113056545E-2</c:v>
                </c:pt>
                <c:pt idx="2124">
                  <c:v>0.1323609415150849</c:v>
                </c:pt>
                <c:pt idx="2125">
                  <c:v>7.283577616084648E-2</c:v>
                </c:pt>
                <c:pt idx="2126">
                  <c:v>-0.12241111339192795</c:v>
                </c:pt>
                <c:pt idx="2127">
                  <c:v>-8.2520920842401688E-2</c:v>
                </c:pt>
                <c:pt idx="2128">
                  <c:v>7.9084725437847989E-2</c:v>
                </c:pt>
                <c:pt idx="2129">
                  <c:v>0.10251073922985485</c:v>
                </c:pt>
                <c:pt idx="2130">
                  <c:v>0.12213910236000956</c:v>
                </c:pt>
                <c:pt idx="2131">
                  <c:v>0.14954240308061598</c:v>
                </c:pt>
                <c:pt idx="2132">
                  <c:v>0.1446350685858718</c:v>
                </c:pt>
                <c:pt idx="2133">
                  <c:v>0.13379220210227227</c:v>
                </c:pt>
                <c:pt idx="2134">
                  <c:v>0.12736428603949909</c:v>
                </c:pt>
                <c:pt idx="2135">
                  <c:v>0.11527729067533181</c:v>
                </c:pt>
                <c:pt idx="2136">
                  <c:v>6.2240168790118219E-2</c:v>
                </c:pt>
                <c:pt idx="2137">
                  <c:v>8.6616734609217969E-2</c:v>
                </c:pt>
                <c:pt idx="2138">
                  <c:v>6.703309136910697E-2</c:v>
                </c:pt>
                <c:pt idx="2139">
                  <c:v>6.4537617263605698E-2</c:v>
                </c:pt>
                <c:pt idx="2140">
                  <c:v>4.7827031707405952E-2</c:v>
                </c:pt>
                <c:pt idx="2141">
                  <c:v>0.11890270348694826</c:v>
                </c:pt>
                <c:pt idx="2142">
                  <c:v>0.19302807774468475</c:v>
                </c:pt>
                <c:pt idx="2143">
                  <c:v>0.10201818139784392</c:v>
                </c:pt>
                <c:pt idx="2144">
                  <c:v>8.0529966312028883E-2</c:v>
                </c:pt>
                <c:pt idx="2145">
                  <c:v>0.10758662266242167</c:v>
                </c:pt>
                <c:pt idx="2146">
                  <c:v>9.4511380937795555E-2</c:v>
                </c:pt>
                <c:pt idx="2147">
                  <c:v>0.10777892432331079</c:v>
                </c:pt>
                <c:pt idx="2148">
                  <c:v>0.10712647350935178</c:v>
                </c:pt>
                <c:pt idx="2149">
                  <c:v>0.18708881482412526</c:v>
                </c:pt>
                <c:pt idx="2150">
                  <c:v>5.8938150714924691E-2</c:v>
                </c:pt>
                <c:pt idx="2151">
                  <c:v>0.1268256476085618</c:v>
                </c:pt>
                <c:pt idx="2152">
                  <c:v>0.1347985221812826</c:v>
                </c:pt>
                <c:pt idx="2153">
                  <c:v>0.13442713438275591</c:v>
                </c:pt>
                <c:pt idx="2154">
                  <c:v>0.14910173306133351</c:v>
                </c:pt>
                <c:pt idx="2155">
                  <c:v>0.18521088231283611</c:v>
                </c:pt>
                <c:pt idx="2156">
                  <c:v>0.26683971753816832</c:v>
                </c:pt>
                <c:pt idx="2157">
                  <c:v>0.1508237786670068</c:v>
                </c:pt>
                <c:pt idx="2158">
                  <c:v>0.1015469941008653</c:v>
                </c:pt>
                <c:pt idx="2159">
                  <c:v>0.20437583081347296</c:v>
                </c:pt>
                <c:pt idx="2160">
                  <c:v>0.18584949311756138</c:v>
                </c:pt>
                <c:pt idx="2161">
                  <c:v>0.13264331765110771</c:v>
                </c:pt>
                <c:pt idx="2162">
                  <c:v>0.15119560066846843</c:v>
                </c:pt>
                <c:pt idx="2163">
                  <c:v>-0.51263443255189567</c:v>
                </c:pt>
                <c:pt idx="2164">
                  <c:v>-0.29202420292837333</c:v>
                </c:pt>
                <c:pt idx="2165">
                  <c:v>-0.49448672807867683</c:v>
                </c:pt>
                <c:pt idx="2166">
                  <c:v>-0.49892513647798192</c:v>
                </c:pt>
                <c:pt idx="2167">
                  <c:v>1.3682835032387323E-2</c:v>
                </c:pt>
                <c:pt idx="2168">
                  <c:v>-0.53848743206836203</c:v>
                </c:pt>
                <c:pt idx="2169">
                  <c:v>-0.17970435338829524</c:v>
                </c:pt>
                <c:pt idx="2170">
                  <c:v>-0.2695085616500707</c:v>
                </c:pt>
                <c:pt idx="2171">
                  <c:v>-0.38580207286480284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17D-4D30-B040-34494FB132DE}"/>
            </c:ext>
          </c:extLst>
        </c:ser>
        <c:ser>
          <c:idx val="0"/>
          <c:order val="1"/>
          <c:tx>
            <c:v>ferruginous-nonferroginous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1.72</c:v>
              </c:pt>
            </c:numLit>
          </c:xVal>
          <c:yVal>
            <c:numLit>
              <c:formatCode>General</c:formatCode>
              <c:ptCount val="2"/>
              <c:pt idx="0">
                <c:v>0.6</c:v>
              </c:pt>
              <c:pt idx="1">
                <c:v>0.6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917D-4D30-B040-34494FB132DE}"/>
            </c:ext>
          </c:extLst>
        </c:ser>
        <c:ser>
          <c:idx val="1"/>
          <c:order val="2"/>
          <c:tx>
            <c:v>feldspatic-lithic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0.76049999999999995</c:v>
              </c:pt>
              <c:pt idx="1">
                <c:v>1.68</c:v>
              </c:pt>
            </c:numLit>
          </c:xVal>
          <c:yVal>
            <c:numLit>
              <c:formatCode>General</c:formatCode>
              <c:ptCount val="2"/>
              <c:pt idx="0">
                <c:v>0.05</c:v>
              </c:pt>
              <c:pt idx="1">
                <c:v>0.05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917D-4D30-B040-34494FB132DE}"/>
            </c:ext>
          </c:extLst>
        </c:ser>
        <c:ser>
          <c:idx val="2"/>
          <c:order val="3"/>
          <c:tx>
            <c:v>shale-wacke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0.55000000000000004</c:v>
              </c:pt>
              <c:pt idx="1">
                <c:v>0.71</c:v>
              </c:pt>
            </c:numLit>
          </c:xVal>
          <c:yVal>
            <c:numLit>
              <c:formatCode>General</c:formatCode>
              <c:ptCount val="2"/>
              <c:pt idx="0">
                <c:v>-0.1</c:v>
              </c:pt>
              <c:pt idx="1">
                <c:v>0.6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917D-4D30-B040-34494FB132DE}"/>
            </c:ext>
          </c:extLst>
        </c:ser>
        <c:ser>
          <c:idx val="3"/>
          <c:order val="4"/>
          <c:tx>
            <c:v>Fe-shale - Fe-sand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0.71</c:v>
              </c:pt>
              <c:pt idx="1">
                <c:v>0.71</c:v>
              </c:pt>
            </c:numLit>
          </c:xVal>
          <c:yVal>
            <c:numLit>
              <c:formatCode>General</c:formatCode>
              <c:ptCount val="2"/>
              <c:pt idx="0">
                <c:v>0.6</c:v>
              </c:pt>
              <c:pt idx="1">
                <c:v>1.5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4-917D-4D30-B040-34494FB132DE}"/>
            </c:ext>
          </c:extLst>
        </c:ser>
        <c:ser>
          <c:idx val="4"/>
          <c:order val="5"/>
          <c:tx>
            <c:v>wacke-arkose/litharcose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0.64300000000000002</c:v>
              </c:pt>
              <c:pt idx="1">
                <c:v>0.89</c:v>
              </c:pt>
            </c:numLit>
          </c:xVal>
          <c:yVal>
            <c:numLit>
              <c:formatCode>General</c:formatCode>
              <c:ptCount val="2"/>
              <c:pt idx="0">
                <c:v>-0.5</c:v>
              </c:pt>
              <c:pt idx="1">
                <c:v>0.6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5-917D-4D30-B040-34494FB132DE}"/>
            </c:ext>
          </c:extLst>
        </c:ser>
        <c:ser>
          <c:idx val="5"/>
          <c:order val="6"/>
          <c:tx>
            <c:v>arkose/litharenite -subarkose/lublitharenite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1</c:v>
              </c:pt>
              <c:pt idx="1">
                <c:v>1.1375</c:v>
              </c:pt>
            </c:numLit>
          </c:xVal>
          <c:yVal>
            <c:numLit>
              <c:formatCode>General</c:formatCode>
              <c:ptCount val="2"/>
              <c:pt idx="0">
                <c:v>-1</c:v>
              </c:pt>
              <c:pt idx="1">
                <c:v>0.6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6-917D-4D30-B040-34494FB132DE}"/>
            </c:ext>
          </c:extLst>
        </c:ser>
        <c:ser>
          <c:idx val="6"/>
          <c:order val="7"/>
          <c:tx>
            <c:v>quartzarenite-others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1.6</c:v>
              </c:pt>
              <c:pt idx="1">
                <c:v>1.8</c:v>
              </c:pt>
            </c:numLit>
          </c:xVal>
          <c:yVal>
            <c:numLit>
              <c:formatCode>General</c:formatCode>
              <c:ptCount val="2"/>
              <c:pt idx="0">
                <c:v>-1</c:v>
              </c:pt>
              <c:pt idx="1">
                <c:v>1.5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7-917D-4D30-B040-34494FB132DE}"/>
            </c:ext>
          </c:extLst>
        </c:ser>
        <c:ser>
          <c:idx val="7"/>
          <c:order val="8"/>
          <c:tx>
            <c:v>1</c:v>
          </c:tx>
          <c:spPr>
            <a:ln w="1905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Lit>
              <c:formatCode>General</c:formatCode>
              <c:ptCount val="2"/>
            </c:numLit>
          </c:xVal>
          <c:yVal>
            <c:numLit>
              <c:formatCode>General</c:formatCode>
              <c:ptCount val="2"/>
            </c:numLit>
          </c:yVal>
          <c:smooth val="0"/>
          <c:extLst>
            <c:ext xmlns:c16="http://schemas.microsoft.com/office/drawing/2014/chart" uri="{C3380CC4-5D6E-409C-BE32-E72D297353CC}">
              <c16:uniqueId val="{00000008-917D-4D30-B040-34494FB132DE}"/>
            </c:ext>
          </c:extLst>
        </c:ser>
        <c:ser>
          <c:idx val="8"/>
          <c:order val="9"/>
          <c:tx>
            <c:v>AV_PEL</c:v>
          </c:tx>
          <c:spPr>
            <a:ln w="1905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Lit>
              <c:formatCode>General</c:formatCode>
              <c:ptCount val="1"/>
              <c:pt idx="0">
                <c:v>0.51408197719501358</c:v>
              </c:pt>
            </c:numLit>
          </c:xVal>
          <c:yVal>
            <c:numLit>
              <c:formatCode>General</c:formatCode>
              <c:ptCount val="1"/>
              <c:pt idx="0">
                <c:v>0.19255790011882562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9-917D-4D30-B040-34494FB132DE}"/>
            </c:ext>
          </c:extLst>
        </c:ser>
        <c:ser>
          <c:idx val="9"/>
          <c:order val="10"/>
          <c:tx>
            <c:v>AV_PEL_META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Lit>
              <c:formatCode>General</c:formatCode>
              <c:ptCount val="57"/>
              <c:pt idx="0">
                <c:v>0.54324790874018503</c:v>
              </c:pt>
              <c:pt idx="7">
                <c:v>0.49993255460491315</c:v>
              </c:pt>
              <c:pt idx="14">
                <c:v>0.49506549897645347</c:v>
              </c:pt>
              <c:pt idx="21">
                <c:v>0.54137973813775697</c:v>
              </c:pt>
              <c:pt idx="28">
                <c:v>0.55175907090340603</c:v>
              </c:pt>
              <c:pt idx="35">
                <c:v>0.47445039498082375</c:v>
              </c:pt>
              <c:pt idx="42">
                <c:v>0.48094205193158623</c:v>
              </c:pt>
              <c:pt idx="49">
                <c:v>0.55494050425666142</c:v>
              </c:pt>
              <c:pt idx="56">
                <c:v>0.53039401481305415</c:v>
              </c:pt>
            </c:numLit>
          </c:xVal>
          <c:yVal>
            <c:numLit>
              <c:formatCode>General</c:formatCode>
              <c:ptCount val="57"/>
              <c:pt idx="0">
                <c:v>0.17892917178495377</c:v>
              </c:pt>
              <c:pt idx="7">
                <c:v>0.18998429565765801</c:v>
              </c:pt>
              <c:pt idx="14">
                <c:v>0.16459076019022376</c:v>
              </c:pt>
              <c:pt idx="21">
                <c:v>0.14185557441432509</c:v>
              </c:pt>
              <c:pt idx="28">
                <c:v>0.17555022000187315</c:v>
              </c:pt>
              <c:pt idx="35">
                <c:v>0.23002559325672287</c:v>
              </c:pt>
              <c:pt idx="42">
                <c:v>0.21470750400183763</c:v>
              </c:pt>
              <c:pt idx="49">
                <c:v>0.19179687891675903</c:v>
              </c:pt>
              <c:pt idx="56">
                <c:v>0.23800795935651534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A-917D-4D30-B040-34494FB132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7910512"/>
        <c:axId val="1107916272"/>
      </c:scatterChart>
      <c:valAx>
        <c:axId val="1107910512"/>
        <c:scaling>
          <c:orientation val="minMax"/>
          <c:max val="2.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Log</a:t>
                </a:r>
                <a:r>
                  <a:rPr lang="it-IT" baseline="0"/>
                  <a:t> SiO2/Al2O3</a:t>
                </a:r>
                <a:endParaRPr lang="it-I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7916272"/>
        <c:crossesAt val="-3"/>
        <c:crossBetween val="midCat"/>
      </c:valAx>
      <c:valAx>
        <c:axId val="1107916272"/>
        <c:scaling>
          <c:orientation val="minMax"/>
          <c:max val="3"/>
          <c:min val="-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Log Fe2O3/K2O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7910512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710193158889884"/>
          <c:y val="6.5438890156422957E-2"/>
          <c:w val="0.75742466330985836"/>
          <c:h val="0.78673306549508903"/>
        </c:manualLayout>
      </c:layout>
      <c:scatterChart>
        <c:scatterStyle val="lineMarker"/>
        <c:varyColors val="0"/>
        <c:ser>
          <c:idx val="10"/>
          <c:order val="0"/>
          <c:tx>
            <c:v>DATA</c:v>
          </c:tx>
          <c:spPr>
            <a:ln w="0" cap="rnd">
              <a:solidFill>
                <a:schemeClr val="tx1">
                  <a:alpha val="0"/>
                </a:schemeClr>
              </a:solidFill>
              <a:round/>
            </a:ln>
            <a:effectLst/>
          </c:spPr>
          <c:marker>
            <c:symbol val="circle"/>
            <c:size val="2"/>
            <c:spPr>
              <a:solidFill>
                <a:schemeClr val="accent3">
                  <a:alpha val="20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'Database Catalogue'!$AZ$4:$AZ$5732</c:f>
              <c:numCache>
                <c:formatCode>0.00</c:formatCode>
                <c:ptCount val="2172"/>
                <c:pt idx="0">
                  <c:v>0.62596007290329891</c:v>
                </c:pt>
                <c:pt idx="1">
                  <c:v>0.43859154350387902</c:v>
                </c:pt>
                <c:pt idx="2">
                  <c:v>0.58504273671213058</c:v>
                </c:pt>
                <c:pt idx="3">
                  <c:v>0.48750037818749797</c:v>
                </c:pt>
                <c:pt idx="4">
                  <c:v>0.62265722389459077</c:v>
                </c:pt>
                <c:pt idx="5">
                  <c:v>0.54094769173630453</c:v>
                </c:pt>
                <c:pt idx="6">
                  <c:v>0.58032060417700315</c:v>
                </c:pt>
                <c:pt idx="7">
                  <c:v>0.38617348174235422</c:v>
                </c:pt>
                <c:pt idx="8">
                  <c:v>0.41103960473265072</c:v>
                </c:pt>
                <c:pt idx="9">
                  <c:v>0.4409476218520918</c:v>
                </c:pt>
                <c:pt idx="10">
                  <c:v>0.52921326139475577</c:v>
                </c:pt>
                <c:pt idx="11">
                  <c:v>0.43636276138252106</c:v>
                </c:pt>
                <c:pt idx="12">
                  <c:v>0.50178404131756416</c:v>
                </c:pt>
                <c:pt idx="13">
                  <c:v>0.57974500581229715</c:v>
                </c:pt>
                <c:pt idx="14">
                  <c:v>0.51054501020661214</c:v>
                </c:pt>
                <c:pt idx="15">
                  <c:v>0.3843555370905814</c:v>
                </c:pt>
                <c:pt idx="16">
                  <c:v>0.64855365680595822</c:v>
                </c:pt>
                <c:pt idx="17">
                  <c:v>0.46036792292554235</c:v>
                </c:pt>
                <c:pt idx="18">
                  <c:v>0.27996566124387434</c:v>
                </c:pt>
                <c:pt idx="19">
                  <c:v>0.51467927582139916</c:v>
                </c:pt>
                <c:pt idx="20">
                  <c:v>0.45945406298741748</c:v>
                </c:pt>
                <c:pt idx="21">
                  <c:v>0.44121213360254319</c:v>
                </c:pt>
                <c:pt idx="22">
                  <c:v>0.63763302555667256</c:v>
                </c:pt>
                <c:pt idx="23">
                  <c:v>0.53282209020100058</c:v>
                </c:pt>
                <c:pt idx="24">
                  <c:v>0.46365422101644732</c:v>
                </c:pt>
                <c:pt idx="25">
                  <c:v>0.41863022894541768</c:v>
                </c:pt>
                <c:pt idx="26">
                  <c:v>0.35387347864566759</c:v>
                </c:pt>
                <c:pt idx="27">
                  <c:v>0.46046025006049468</c:v>
                </c:pt>
                <c:pt idx="28">
                  <c:v>0.46521587640919199</c:v>
                </c:pt>
                <c:pt idx="29">
                  <c:v>0.46986383739298687</c:v>
                </c:pt>
                <c:pt idx="30">
                  <c:v>0.39742946665323464</c:v>
                </c:pt>
                <c:pt idx="31">
                  <c:v>0.39649248603451454</c:v>
                </c:pt>
                <c:pt idx="32">
                  <c:v>0.6039956407151339</c:v>
                </c:pt>
                <c:pt idx="33">
                  <c:v>0.44312686031301368</c:v>
                </c:pt>
                <c:pt idx="34">
                  <c:v>0.44696001200396779</c:v>
                </c:pt>
                <c:pt idx="35">
                  <c:v>0.48822795226620802</c:v>
                </c:pt>
                <c:pt idx="36">
                  <c:v>0.46440928920352464</c:v>
                </c:pt>
                <c:pt idx="37">
                  <c:v>0.49081971370320748</c:v>
                </c:pt>
                <c:pt idx="38">
                  <c:v>0.47021162529728455</c:v>
                </c:pt>
                <c:pt idx="39">
                  <c:v>0.51354499219310634</c:v>
                </c:pt>
                <c:pt idx="40">
                  <c:v>0.52233046883549084</c:v>
                </c:pt>
                <c:pt idx="41">
                  <c:v>0.43966598983977523</c:v>
                </c:pt>
                <c:pt idx="42">
                  <c:v>0.52842132073289394</c:v>
                </c:pt>
                <c:pt idx="43">
                  <c:v>0.52512255588847068</c:v>
                </c:pt>
                <c:pt idx="44">
                  <c:v>0.43413752134970823</c:v>
                </c:pt>
                <c:pt idx="45">
                  <c:v>0.46147385750127407</c:v>
                </c:pt>
                <c:pt idx="46">
                  <c:v>0.44427671634884303</c:v>
                </c:pt>
                <c:pt idx="47">
                  <c:v>0.50491230367356466</c:v>
                </c:pt>
                <c:pt idx="48">
                  <c:v>0.75675930695698068</c:v>
                </c:pt>
                <c:pt idx="49">
                  <c:v>0.59435041937230981</c:v>
                </c:pt>
                <c:pt idx="50">
                  <c:v>0.67952980312383982</c:v>
                </c:pt>
                <c:pt idx="51">
                  <c:v>0.66400477367038313</c:v>
                </c:pt>
                <c:pt idx="52">
                  <c:v>0.42154941633921916</c:v>
                </c:pt>
                <c:pt idx="53">
                  <c:v>0.61627545735485101</c:v>
                </c:pt>
                <c:pt idx="54">
                  <c:v>0.10263399924348612</c:v>
                </c:pt>
                <c:pt idx="55">
                  <c:v>0.19128086970976985</c:v>
                </c:pt>
                <c:pt idx="56">
                  <c:v>0.37591188722714125</c:v>
                </c:pt>
                <c:pt idx="57">
                  <c:v>0.64183486355353048</c:v>
                </c:pt>
                <c:pt idx="58">
                  <c:v>0.48113206259043706</c:v>
                </c:pt>
                <c:pt idx="59">
                  <c:v>0.71410419444001338</c:v>
                </c:pt>
                <c:pt idx="60">
                  <c:v>0.43655619150204611</c:v>
                </c:pt>
                <c:pt idx="61">
                  <c:v>0.39455406802091525</c:v>
                </c:pt>
                <c:pt idx="62">
                  <c:v>0.44932874342425017</c:v>
                </c:pt>
                <c:pt idx="63">
                  <c:v>0.42073385189180446</c:v>
                </c:pt>
                <c:pt idx="64">
                  <c:v>0.48013421167360787</c:v>
                </c:pt>
                <c:pt idx="65">
                  <c:v>0.27348624640995084</c:v>
                </c:pt>
                <c:pt idx="66">
                  <c:v>0.38192822762720952</c:v>
                </c:pt>
                <c:pt idx="67">
                  <c:v>0.56190724962681748</c:v>
                </c:pt>
                <c:pt idx="68">
                  <c:v>0.40568855465662529</c:v>
                </c:pt>
                <c:pt idx="69">
                  <c:v>0.51748400604480094</c:v>
                </c:pt>
                <c:pt idx="70">
                  <c:v>0.53783587907675068</c:v>
                </c:pt>
                <c:pt idx="71">
                  <c:v>0.40458860696743537</c:v>
                </c:pt>
                <c:pt idx="72">
                  <c:v>0.68640086760984598</c:v>
                </c:pt>
                <c:pt idx="73">
                  <c:v>0.42112787938742513</c:v>
                </c:pt>
                <c:pt idx="74">
                  <c:v>0.46513405166114985</c:v>
                </c:pt>
                <c:pt idx="75">
                  <c:v>0.42210487687566334</c:v>
                </c:pt>
                <c:pt idx="76">
                  <c:v>0.49107164774538475</c:v>
                </c:pt>
                <c:pt idx="77">
                  <c:v>0.4162335701049692</c:v>
                </c:pt>
                <c:pt idx="78">
                  <c:v>0.38589969039641336</c:v>
                </c:pt>
                <c:pt idx="79">
                  <c:v>0.46401515830729334</c:v>
                </c:pt>
                <c:pt idx="80">
                  <c:v>0.40782669089246121</c:v>
                </c:pt>
                <c:pt idx="81">
                  <c:v>0.60013748052181637</c:v>
                </c:pt>
                <c:pt idx="82">
                  <c:v>0.29694531482446629</c:v>
                </c:pt>
                <c:pt idx="83">
                  <c:v>0.67870488045789112</c:v>
                </c:pt>
                <c:pt idx="84">
                  <c:v>0.67943773212577052</c:v>
                </c:pt>
                <c:pt idx="85">
                  <c:v>0.6648645575112343</c:v>
                </c:pt>
                <c:pt idx="86">
                  <c:v>0.58272930866907102</c:v>
                </c:pt>
                <c:pt idx="87">
                  <c:v>0.75785743005434536</c:v>
                </c:pt>
                <c:pt idx="88">
                  <c:v>0.65192776411507203</c:v>
                </c:pt>
                <c:pt idx="89">
                  <c:v>0.60633742985777939</c:v>
                </c:pt>
                <c:pt idx="90">
                  <c:v>0.6352483882726857</c:v>
                </c:pt>
                <c:pt idx="91">
                  <c:v>0.63229260387759945</c:v>
                </c:pt>
                <c:pt idx="92">
                  <c:v>0.52026960545134926</c:v>
                </c:pt>
                <c:pt idx="93">
                  <c:v>0.6375812688772764</c:v>
                </c:pt>
                <c:pt idx="94">
                  <c:v>0.69853515971262614</c:v>
                </c:pt>
                <c:pt idx="95">
                  <c:v>0.54044693398042154</c:v>
                </c:pt>
                <c:pt idx="96">
                  <c:v>0.5589644514447607</c:v>
                </c:pt>
                <c:pt idx="97">
                  <c:v>0.57399600443840415</c:v>
                </c:pt>
                <c:pt idx="98">
                  <c:v>0.66463645486959655</c:v>
                </c:pt>
                <c:pt idx="99">
                  <c:v>0.56226225491005588</c:v>
                </c:pt>
                <c:pt idx="100">
                  <c:v>0.62639887492507573</c:v>
                </c:pt>
                <c:pt idx="101">
                  <c:v>0.60212127252438874</c:v>
                </c:pt>
                <c:pt idx="102">
                  <c:v>0.61497238010068433</c:v>
                </c:pt>
                <c:pt idx="103">
                  <c:v>0.62016422806934401</c:v>
                </c:pt>
                <c:pt idx="104">
                  <c:v>0.52594406233798285</c:v>
                </c:pt>
                <c:pt idx="105">
                  <c:v>0.68213368525648821</c:v>
                </c:pt>
                <c:pt idx="106">
                  <c:v>0.71535260561185499</c:v>
                </c:pt>
                <c:pt idx="107">
                  <c:v>0.37091428702414575</c:v>
                </c:pt>
                <c:pt idx="108">
                  <c:v>0.47661107256629043</c:v>
                </c:pt>
                <c:pt idx="109">
                  <c:v>0.57028294657535938</c:v>
                </c:pt>
                <c:pt idx="110">
                  <c:v>0.63185178353841598</c:v>
                </c:pt>
                <c:pt idx="111">
                  <c:v>0.6033574258590515</c:v>
                </c:pt>
                <c:pt idx="112">
                  <c:v>0.5975821521812652</c:v>
                </c:pt>
                <c:pt idx="113">
                  <c:v>0.57914231849825659</c:v>
                </c:pt>
                <c:pt idx="114">
                  <c:v>0.6089558043132911</c:v>
                </c:pt>
                <c:pt idx="115">
                  <c:v>0.53397142855239343</c:v>
                </c:pt>
                <c:pt idx="116">
                  <c:v>0.60342136560949078</c:v>
                </c:pt>
                <c:pt idx="117">
                  <c:v>0.77111896738003305</c:v>
                </c:pt>
                <c:pt idx="118">
                  <c:v>0.72992793032686332</c:v>
                </c:pt>
                <c:pt idx="119">
                  <c:v>0.71714240440066113</c:v>
                </c:pt>
                <c:pt idx="120">
                  <c:v>0.69452221451052243</c:v>
                </c:pt>
                <c:pt idx="121">
                  <c:v>0.67054485224428684</c:v>
                </c:pt>
                <c:pt idx="122">
                  <c:v>0.74953977209414291</c:v>
                </c:pt>
                <c:pt idx="123">
                  <c:v>0.65580523270214031</c:v>
                </c:pt>
                <c:pt idx="124">
                  <c:v>0.66720668265814076</c:v>
                </c:pt>
                <c:pt idx="125">
                  <c:v>0.6433410828626781</c:v>
                </c:pt>
                <c:pt idx="126">
                  <c:v>0.54239570230031997</c:v>
                </c:pt>
                <c:pt idx="127">
                  <c:v>0.5362347726831006</c:v>
                </c:pt>
                <c:pt idx="128">
                  <c:v>0.51740699396164147</c:v>
                </c:pt>
                <c:pt idx="129">
                  <c:v>0.48242895239616163</c:v>
                </c:pt>
                <c:pt idx="130">
                  <c:v>0.50275080325320576</c:v>
                </c:pt>
                <c:pt idx="131">
                  <c:v>0.73552277794275778</c:v>
                </c:pt>
                <c:pt idx="132">
                  <c:v>0.74716464836717544</c:v>
                </c:pt>
                <c:pt idx="133">
                  <c:v>0.62421147688381284</c:v>
                </c:pt>
                <c:pt idx="134">
                  <c:v>0.51552492244171733</c:v>
                </c:pt>
                <c:pt idx="135">
                  <c:v>0.71889833215930965</c:v>
                </c:pt>
                <c:pt idx="136">
                  <c:v>0.63480008977612268</c:v>
                </c:pt>
                <c:pt idx="137">
                  <c:v>0.65672390588735796</c:v>
                </c:pt>
                <c:pt idx="138">
                  <c:v>0.65921010115958401</c:v>
                </c:pt>
                <c:pt idx="139">
                  <c:v>0.50245707670969386</c:v>
                </c:pt>
                <c:pt idx="140">
                  <c:v>0.68076358204342458</c:v>
                </c:pt>
                <c:pt idx="141">
                  <c:v>0.79526478719405058</c:v>
                </c:pt>
                <c:pt idx="142">
                  <c:v>0.73257494672325119</c:v>
                </c:pt>
                <c:pt idx="143">
                  <c:v>0.50882286721596826</c:v>
                </c:pt>
                <c:pt idx="144">
                  <c:v>0.51120223510141405</c:v>
                </c:pt>
                <c:pt idx="145">
                  <c:v>0.55265219520366504</c:v>
                </c:pt>
                <c:pt idx="146">
                  <c:v>0.557320863731531</c:v>
                </c:pt>
                <c:pt idx="147">
                  <c:v>0.49476209066193205</c:v>
                </c:pt>
                <c:pt idx="148">
                  <c:v>0.48538652037546381</c:v>
                </c:pt>
                <c:pt idx="149">
                  <c:v>0.50718848638278613</c:v>
                </c:pt>
                <c:pt idx="150">
                  <c:v>0.74388974830012267</c:v>
                </c:pt>
                <c:pt idx="151">
                  <c:v>0.57823917919092349</c:v>
                </c:pt>
                <c:pt idx="152">
                  <c:v>0.6409676198741916</c:v>
                </c:pt>
                <c:pt idx="153">
                  <c:v>0.51521674828732478</c:v>
                </c:pt>
                <c:pt idx="154">
                  <c:v>0.52091032097520185</c:v>
                </c:pt>
                <c:pt idx="155">
                  <c:v>0.53071176173293955</c:v>
                </c:pt>
                <c:pt idx="156">
                  <c:v>0.54449382924036749</c:v>
                </c:pt>
                <c:pt idx="157">
                  <c:v>0.56316205911019113</c:v>
                </c:pt>
                <c:pt idx="158">
                  <c:v>0.5504128541586657</c:v>
                </c:pt>
                <c:pt idx="159">
                  <c:v>0.55487082596201975</c:v>
                </c:pt>
                <c:pt idx="160">
                  <c:v>0.49281892119999249</c:v>
                </c:pt>
                <c:pt idx="161">
                  <c:v>0.50316253799904032</c:v>
                </c:pt>
                <c:pt idx="162">
                  <c:v>0.62776948448694958</c:v>
                </c:pt>
                <c:pt idx="163">
                  <c:v>0.46578170248489842</c:v>
                </c:pt>
                <c:pt idx="164">
                  <c:v>0.50922808535746078</c:v>
                </c:pt>
                <c:pt idx="165">
                  <c:v>0.53888609311192948</c:v>
                </c:pt>
                <c:pt idx="166">
                  <c:v>0.50129880763543755</c:v>
                </c:pt>
                <c:pt idx="167">
                  <c:v>0.48953729263461077</c:v>
                </c:pt>
                <c:pt idx="168">
                  <c:v>0.52992369826800756</c:v>
                </c:pt>
                <c:pt idx="169">
                  <c:v>0.72204213840803588</c:v>
                </c:pt>
                <c:pt idx="170">
                  <c:v>0.52790350534759389</c:v>
                </c:pt>
                <c:pt idx="171">
                  <c:v>0.77343944927536434</c:v>
                </c:pt>
                <c:pt idx="172">
                  <c:v>0.76447147395672121</c:v>
                </c:pt>
                <c:pt idx="173">
                  <c:v>0.52823096136972381</c:v>
                </c:pt>
                <c:pt idx="174">
                  <c:v>0.60465256241798382</c:v>
                </c:pt>
                <c:pt idx="175">
                  <c:v>0.57937520525645148</c:v>
                </c:pt>
                <c:pt idx="176">
                  <c:v>0.58363753149808428</c:v>
                </c:pt>
                <c:pt idx="177">
                  <c:v>0.55755494223866586</c:v>
                </c:pt>
                <c:pt idx="178">
                  <c:v>0.54927698647561574</c:v>
                </c:pt>
                <c:pt idx="179">
                  <c:v>0.5618540752505029</c:v>
                </c:pt>
                <c:pt idx="180">
                  <c:v>0.52788042293637516</c:v>
                </c:pt>
                <c:pt idx="181">
                  <c:v>0.52402326608147909</c:v>
                </c:pt>
                <c:pt idx="182">
                  <c:v>0.57971882724116996</c:v>
                </c:pt>
                <c:pt idx="183">
                  <c:v>0.59054491795146402</c:v>
                </c:pt>
                <c:pt idx="184">
                  <c:v>0.55049029853511056</c:v>
                </c:pt>
                <c:pt idx="185">
                  <c:v>0.6105256830584751</c:v>
                </c:pt>
                <c:pt idx="186">
                  <c:v>0.68699184446341999</c:v>
                </c:pt>
                <c:pt idx="187">
                  <c:v>0.74390363192562525</c:v>
                </c:pt>
                <c:pt idx="188">
                  <c:v>0.7833797427799688</c:v>
                </c:pt>
                <c:pt idx="189">
                  <c:v>0.79200510456088336</c:v>
                </c:pt>
                <c:pt idx="190">
                  <c:v>0.74333149470236015</c:v>
                </c:pt>
                <c:pt idx="191">
                  <c:v>0.63206349649775329</c:v>
                </c:pt>
                <c:pt idx="192">
                  <c:v>0.77544844858356576</c:v>
                </c:pt>
                <c:pt idx="193">
                  <c:v>0.74855549823810408</c:v>
                </c:pt>
                <c:pt idx="194">
                  <c:v>0.79591919022367252</c:v>
                </c:pt>
                <c:pt idx="195">
                  <c:v>0.64192785644686901</c:v>
                </c:pt>
                <c:pt idx="196">
                  <c:v>0.57103702779488008</c:v>
                </c:pt>
                <c:pt idx="197">
                  <c:v>0.67703831933244407</c:v>
                </c:pt>
                <c:pt idx="198">
                  <c:v>0.33971584526034765</c:v>
                </c:pt>
                <c:pt idx="199">
                  <c:v>0.33893882086814869</c:v>
                </c:pt>
                <c:pt idx="200">
                  <c:v>0.43460129513508039</c:v>
                </c:pt>
                <c:pt idx="201">
                  <c:v>0.46306782725738349</c:v>
                </c:pt>
                <c:pt idx="202">
                  <c:v>0.39168070709578762</c:v>
                </c:pt>
                <c:pt idx="203">
                  <c:v>0.35185010746987327</c:v>
                </c:pt>
                <c:pt idx="204">
                  <c:v>0.38388747705322418</c:v>
                </c:pt>
                <c:pt idx="205">
                  <c:v>0.49242959795636471</c:v>
                </c:pt>
                <c:pt idx="206">
                  <c:v>0.42906795400171877</c:v>
                </c:pt>
                <c:pt idx="207">
                  <c:v>0.48707391467411087</c:v>
                </c:pt>
                <c:pt idx="208">
                  <c:v>0.41047408185284961</c:v>
                </c:pt>
                <c:pt idx="209">
                  <c:v>0.51566237494504874</c:v>
                </c:pt>
                <c:pt idx="210">
                  <c:v>0.44174321518191095</c:v>
                </c:pt>
                <c:pt idx="211">
                  <c:v>0.49453705224984373</c:v>
                </c:pt>
                <c:pt idx="212">
                  <c:v>0.54057812980198428</c:v>
                </c:pt>
                <c:pt idx="213">
                  <c:v>0.47386385380277563</c:v>
                </c:pt>
                <c:pt idx="214">
                  <c:v>0.36369502692976297</c:v>
                </c:pt>
                <c:pt idx="215">
                  <c:v>0.44636899625599119</c:v>
                </c:pt>
                <c:pt idx="216">
                  <c:v>0.48012399414346524</c:v>
                </c:pt>
                <c:pt idx="217">
                  <c:v>0.52060872856504536</c:v>
                </c:pt>
                <c:pt idx="218">
                  <c:v>0.49665992417576593</c:v>
                </c:pt>
                <c:pt idx="219">
                  <c:v>0.47657307606448568</c:v>
                </c:pt>
                <c:pt idx="220">
                  <c:v>0.45630776155575709</c:v>
                </c:pt>
                <c:pt idx="221">
                  <c:v>0.55126071577242408</c:v>
                </c:pt>
                <c:pt idx="222">
                  <c:v>0.57893274236841641</c:v>
                </c:pt>
                <c:pt idx="223">
                  <c:v>0.56371120941469199</c:v>
                </c:pt>
                <c:pt idx="224">
                  <c:v>0.53828632963356748</c:v>
                </c:pt>
                <c:pt idx="225">
                  <c:v>0.56795362666984328</c:v>
                </c:pt>
                <c:pt idx="226">
                  <c:v>0.55458349294009668</c:v>
                </c:pt>
                <c:pt idx="227">
                  <c:v>0.57166840646084371</c:v>
                </c:pt>
                <c:pt idx="228">
                  <c:v>0.57312070673822857</c:v>
                </c:pt>
                <c:pt idx="229">
                  <c:v>0.58750200730864599</c:v>
                </c:pt>
                <c:pt idx="230">
                  <c:v>0.55626208436207425</c:v>
                </c:pt>
                <c:pt idx="231">
                  <c:v>0.5545631361993083</c:v>
                </c:pt>
                <c:pt idx="232">
                  <c:v>0.57314303873110506</c:v>
                </c:pt>
                <c:pt idx="233">
                  <c:v>0.32601228375105834</c:v>
                </c:pt>
                <c:pt idx="234">
                  <c:v>0.40994891614505302</c:v>
                </c:pt>
                <c:pt idx="235">
                  <c:v>0.68909514455439114</c:v>
                </c:pt>
                <c:pt idx="236">
                  <c:v>0.72543144192673681</c:v>
                </c:pt>
                <c:pt idx="237">
                  <c:v>0.62435797071553878</c:v>
                </c:pt>
                <c:pt idx="238">
                  <c:v>0.47054307621669544</c:v>
                </c:pt>
                <c:pt idx="239">
                  <c:v>0.52367488570843235</c:v>
                </c:pt>
                <c:pt idx="240">
                  <c:v>0.50118151807547617</c:v>
                </c:pt>
                <c:pt idx="241">
                  <c:v>0.49667055194609172</c:v>
                </c:pt>
                <c:pt idx="242">
                  <c:v>0.54260215632863718</c:v>
                </c:pt>
                <c:pt idx="243">
                  <c:v>0.55923094229329928</c:v>
                </c:pt>
                <c:pt idx="244">
                  <c:v>0.54448423458998807</c:v>
                </c:pt>
                <c:pt idx="245">
                  <c:v>0.55242133576142294</c:v>
                </c:pt>
                <c:pt idx="246">
                  <c:v>0.5514371225490915</c:v>
                </c:pt>
                <c:pt idx="247">
                  <c:v>0.5204506630720761</c:v>
                </c:pt>
                <c:pt idx="248">
                  <c:v>0.48223667878301241</c:v>
                </c:pt>
                <c:pt idx="249">
                  <c:v>0.53395048111426224</c:v>
                </c:pt>
                <c:pt idx="250">
                  <c:v>0.55660525050551701</c:v>
                </c:pt>
                <c:pt idx="251">
                  <c:v>0.56414567555657691</c:v>
                </c:pt>
                <c:pt idx="252">
                  <c:v>0.52419414834617206</c:v>
                </c:pt>
                <c:pt idx="253">
                  <c:v>0.55559494768257311</c:v>
                </c:pt>
                <c:pt idx="254">
                  <c:v>0.42402557698627902</c:v>
                </c:pt>
                <c:pt idx="255">
                  <c:v>0.45772679396316485</c:v>
                </c:pt>
                <c:pt idx="256">
                  <c:v>0.50116452929994426</c:v>
                </c:pt>
                <c:pt idx="257">
                  <c:v>0.51330494811366856</c:v>
                </c:pt>
                <c:pt idx="258">
                  <c:v>0.44361373137018995</c:v>
                </c:pt>
                <c:pt idx="259">
                  <c:v>0.46719036319431978</c:v>
                </c:pt>
                <c:pt idx="260">
                  <c:v>0.65702213892210892</c:v>
                </c:pt>
                <c:pt idx="261">
                  <c:v>0.68576497062645858</c:v>
                </c:pt>
                <c:pt idx="262">
                  <c:v>0.44059851174757492</c:v>
                </c:pt>
                <c:pt idx="263">
                  <c:v>0.49906800851209371</c:v>
                </c:pt>
                <c:pt idx="264">
                  <c:v>0.52770615362595863</c:v>
                </c:pt>
                <c:pt idx="265">
                  <c:v>0.54218169715989262</c:v>
                </c:pt>
                <c:pt idx="266">
                  <c:v>0.52585847897218729</c:v>
                </c:pt>
                <c:pt idx="267">
                  <c:v>0.54248939070604996</c:v>
                </c:pt>
                <c:pt idx="268">
                  <c:v>0.50413677277346713</c:v>
                </c:pt>
                <c:pt idx="269">
                  <c:v>0.59754168429560173</c:v>
                </c:pt>
                <c:pt idx="270">
                  <c:v>0.50743316898850133</c:v>
                </c:pt>
                <c:pt idx="271">
                  <c:v>0.56115041307487845</c:v>
                </c:pt>
                <c:pt idx="272">
                  <c:v>0.4793415789929284</c:v>
                </c:pt>
                <c:pt idx="273">
                  <c:v>0.65128317038947803</c:v>
                </c:pt>
                <c:pt idx="274">
                  <c:v>0.49435391702041059</c:v>
                </c:pt>
                <c:pt idx="275">
                  <c:v>0.69375891642444554</c:v>
                </c:pt>
                <c:pt idx="276">
                  <c:v>0.75630160986352801</c:v>
                </c:pt>
                <c:pt idx="277">
                  <c:v>0.79077591006901293</c:v>
                </c:pt>
                <c:pt idx="278">
                  <c:v>0.47166197333481352</c:v>
                </c:pt>
                <c:pt idx="279">
                  <c:v>0.56588934682455916</c:v>
                </c:pt>
                <c:pt idx="280">
                  <c:v>0.67055295524547709</c:v>
                </c:pt>
                <c:pt idx="281">
                  <c:v>0.55436745081532046</c:v>
                </c:pt>
                <c:pt idx="282">
                  <c:v>0.56298060506025427</c:v>
                </c:pt>
                <c:pt idx="283">
                  <c:v>0.69041525463922315</c:v>
                </c:pt>
                <c:pt idx="284">
                  <c:v>0.46167453289165955</c:v>
                </c:pt>
                <c:pt idx="285">
                  <c:v>0.50509280045373128</c:v>
                </c:pt>
                <c:pt idx="286">
                  <c:v>0.55686483638748652</c:v>
                </c:pt>
                <c:pt idx="287">
                  <c:v>0.45432047149314503</c:v>
                </c:pt>
                <c:pt idx="288">
                  <c:v>0.43328433732258281</c:v>
                </c:pt>
                <c:pt idx="289">
                  <c:v>0.49286734992326497</c:v>
                </c:pt>
                <c:pt idx="290">
                  <c:v>0.29916132886510372</c:v>
                </c:pt>
                <c:pt idx="291">
                  <c:v>0.37612383747628814</c:v>
                </c:pt>
                <c:pt idx="292">
                  <c:v>0.29673237913535305</c:v>
                </c:pt>
                <c:pt idx="293">
                  <c:v>0.5142443757561358</c:v>
                </c:pt>
                <c:pt idx="294">
                  <c:v>0.50239029959208492</c:v>
                </c:pt>
                <c:pt idx="295">
                  <c:v>0.60919529366664027</c:v>
                </c:pt>
                <c:pt idx="296">
                  <c:v>0.67425652188725216</c:v>
                </c:pt>
                <c:pt idx="297">
                  <c:v>0.43425399331987885</c:v>
                </c:pt>
                <c:pt idx="298">
                  <c:v>0.5016160350357497</c:v>
                </c:pt>
                <c:pt idx="299">
                  <c:v>0.67461065847657409</c:v>
                </c:pt>
                <c:pt idx="300">
                  <c:v>0.7730367739563162</c:v>
                </c:pt>
                <c:pt idx="301">
                  <c:v>0.80876651330923044</c:v>
                </c:pt>
                <c:pt idx="302">
                  <c:v>0.47135478150378057</c:v>
                </c:pt>
                <c:pt idx="303">
                  <c:v>0.67171634436151606</c:v>
                </c:pt>
                <c:pt idx="304">
                  <c:v>0.52913618873342316</c:v>
                </c:pt>
                <c:pt idx="305">
                  <c:v>0.66050843829111805</c:v>
                </c:pt>
                <c:pt idx="306">
                  <c:v>0.68456156774069932</c:v>
                </c:pt>
                <c:pt idx="307">
                  <c:v>0.53285299604306813</c:v>
                </c:pt>
                <c:pt idx="308">
                  <c:v>0.47021795845736797</c:v>
                </c:pt>
                <c:pt idx="309">
                  <c:v>0.491568004061537</c:v>
                </c:pt>
                <c:pt idx="310">
                  <c:v>0.58603146535903128</c:v>
                </c:pt>
                <c:pt idx="311">
                  <c:v>0.63863781853261414</c:v>
                </c:pt>
                <c:pt idx="312">
                  <c:v>0.32129316993800955</c:v>
                </c:pt>
                <c:pt idx="313">
                  <c:v>0.5063437710017975</c:v>
                </c:pt>
                <c:pt idx="314">
                  <c:v>0.5181828663518433</c:v>
                </c:pt>
                <c:pt idx="315">
                  <c:v>0.71805702669790328</c:v>
                </c:pt>
                <c:pt idx="316">
                  <c:v>0.67595164848443001</c:v>
                </c:pt>
                <c:pt idx="317">
                  <c:v>0.67383091425355546</c:v>
                </c:pt>
                <c:pt idx="318">
                  <c:v>0.56603704646968489</c:v>
                </c:pt>
                <c:pt idx="319">
                  <c:v>0.58776427931925679</c:v>
                </c:pt>
                <c:pt idx="320">
                  <c:v>0.49769843055973501</c:v>
                </c:pt>
                <c:pt idx="321">
                  <c:v>0.52679018782186471</c:v>
                </c:pt>
                <c:pt idx="322">
                  <c:v>0.55295077596725051</c:v>
                </c:pt>
                <c:pt idx="323">
                  <c:v>0.49111013050399044</c:v>
                </c:pt>
                <c:pt idx="324">
                  <c:v>0.50369991192467323</c:v>
                </c:pt>
                <c:pt idx="325">
                  <c:v>0.44023004094146145</c:v>
                </c:pt>
                <c:pt idx="326">
                  <c:v>0.76925096889689049</c:v>
                </c:pt>
                <c:pt idx="327">
                  <c:v>0.5149163577157575</c:v>
                </c:pt>
                <c:pt idx="328">
                  <c:v>0.62050875185567722</c:v>
                </c:pt>
                <c:pt idx="329">
                  <c:v>0.46445608880829553</c:v>
                </c:pt>
                <c:pt idx="330">
                  <c:v>0.50809918529213116</c:v>
                </c:pt>
                <c:pt idx="331">
                  <c:v>0.57764769206428834</c:v>
                </c:pt>
                <c:pt idx="332">
                  <c:v>0.72455099511324461</c:v>
                </c:pt>
                <c:pt idx="333">
                  <c:v>0.55632087621343451</c:v>
                </c:pt>
                <c:pt idx="334">
                  <c:v>0.70701800573419804</c:v>
                </c:pt>
                <c:pt idx="335">
                  <c:v>0.75320882838125125</c:v>
                </c:pt>
                <c:pt idx="336">
                  <c:v>0.72789542676766072</c:v>
                </c:pt>
                <c:pt idx="337">
                  <c:v>0.53589925527284854</c:v>
                </c:pt>
                <c:pt idx="338">
                  <c:v>0.55367346909976289</c:v>
                </c:pt>
                <c:pt idx="339">
                  <c:v>0.48266984868067736</c:v>
                </c:pt>
                <c:pt idx="340">
                  <c:v>0.57428862742822984</c:v>
                </c:pt>
                <c:pt idx="341">
                  <c:v>0.66872077865525081</c:v>
                </c:pt>
                <c:pt idx="342">
                  <c:v>0.64573911074485035</c:v>
                </c:pt>
                <c:pt idx="343">
                  <c:v>0.67979218955553167</c:v>
                </c:pt>
                <c:pt idx="344">
                  <c:v>0.64076002790103415</c:v>
                </c:pt>
                <c:pt idx="345">
                  <c:v>0.73643506838967654</c:v>
                </c:pt>
                <c:pt idx="346">
                  <c:v>0.60097353557889766</c:v>
                </c:pt>
                <c:pt idx="347">
                  <c:v>0.58006161287773228</c:v>
                </c:pt>
                <c:pt idx="348">
                  <c:v>0.62174309476449519</c:v>
                </c:pt>
                <c:pt idx="349">
                  <c:v>0.51536034840078837</c:v>
                </c:pt>
                <c:pt idx="350">
                  <c:v>0.56898458593734846</c:v>
                </c:pt>
                <c:pt idx="351">
                  <c:v>0.5549410749442375</c:v>
                </c:pt>
                <c:pt idx="352">
                  <c:v>0.58200661335196746</c:v>
                </c:pt>
                <c:pt idx="353">
                  <c:v>0.40035848476033403</c:v>
                </c:pt>
                <c:pt idx="354">
                  <c:v>0.31563282142178067</c:v>
                </c:pt>
                <c:pt idx="355">
                  <c:v>0.56996972185330097</c:v>
                </c:pt>
                <c:pt idx="356">
                  <c:v>0.36301234652331366</c:v>
                </c:pt>
                <c:pt idx="357">
                  <c:v>0.38206324657319946</c:v>
                </c:pt>
                <c:pt idx="358">
                  <c:v>0.5407976867272799</c:v>
                </c:pt>
                <c:pt idx="359">
                  <c:v>0.54521811316377489</c:v>
                </c:pt>
                <c:pt idx="360">
                  <c:v>0.55276231995956293</c:v>
                </c:pt>
                <c:pt idx="361">
                  <c:v>0.63566782585945059</c:v>
                </c:pt>
                <c:pt idx="362">
                  <c:v>0.59506903348073115</c:v>
                </c:pt>
                <c:pt idx="363">
                  <c:v>0.51959775814233</c:v>
                </c:pt>
                <c:pt idx="364">
                  <c:v>0.58015365805372732</c:v>
                </c:pt>
                <c:pt idx="365">
                  <c:v>0.5715414408184728</c:v>
                </c:pt>
                <c:pt idx="366">
                  <c:v>0.64550496248078193</c:v>
                </c:pt>
                <c:pt idx="367">
                  <c:v>0.64961714910820501</c:v>
                </c:pt>
                <c:pt idx="368">
                  <c:v>0.58233118946796647</c:v>
                </c:pt>
                <c:pt idx="369">
                  <c:v>0.58610633905427834</c:v>
                </c:pt>
                <c:pt idx="370">
                  <c:v>0.61288472641753033</c:v>
                </c:pt>
                <c:pt idx="371">
                  <c:v>0.63173358849800387</c:v>
                </c:pt>
                <c:pt idx="372">
                  <c:v>0.55990382314526765</c:v>
                </c:pt>
                <c:pt idx="373">
                  <c:v>0.59954666675184798</c:v>
                </c:pt>
                <c:pt idx="374">
                  <c:v>0.59135773374319778</c:v>
                </c:pt>
                <c:pt idx="375">
                  <c:v>0.59709043166617271</c:v>
                </c:pt>
                <c:pt idx="376">
                  <c:v>0.58731281104996058</c:v>
                </c:pt>
                <c:pt idx="377">
                  <c:v>0.77214834103112984</c:v>
                </c:pt>
                <c:pt idx="378">
                  <c:v>0.59064799178082938</c:v>
                </c:pt>
                <c:pt idx="379">
                  <c:v>0.70429964519920263</c:v>
                </c:pt>
                <c:pt idx="380">
                  <c:v>0.58543652201807317</c:v>
                </c:pt>
                <c:pt idx="381">
                  <c:v>0.59972469985811561</c:v>
                </c:pt>
                <c:pt idx="382">
                  <c:v>0.62929273484912551</c:v>
                </c:pt>
                <c:pt idx="383">
                  <c:v>0.63518291418346229</c:v>
                </c:pt>
                <c:pt idx="384">
                  <c:v>0.57545458040682096</c:v>
                </c:pt>
                <c:pt idx="385">
                  <c:v>0.60149560595691154</c:v>
                </c:pt>
                <c:pt idx="386">
                  <c:v>0.59857949119703102</c:v>
                </c:pt>
                <c:pt idx="387">
                  <c:v>0.58833873276759574</c:v>
                </c:pt>
                <c:pt idx="388">
                  <c:v>0.50169396068258942</c:v>
                </c:pt>
                <c:pt idx="389">
                  <c:v>0.56127158221543816</c:v>
                </c:pt>
                <c:pt idx="390">
                  <c:v>0.561619102520036</c:v>
                </c:pt>
                <c:pt idx="391">
                  <c:v>0.55409725587971825</c:v>
                </c:pt>
                <c:pt idx="392">
                  <c:v>0.56026175873052431</c:v>
                </c:pt>
                <c:pt idx="393">
                  <c:v>0.59212948982051505</c:v>
                </c:pt>
                <c:pt idx="394">
                  <c:v>0.59989122536327288</c:v>
                </c:pt>
                <c:pt idx="395">
                  <c:v>0.64783189088921622</c:v>
                </c:pt>
                <c:pt idx="396">
                  <c:v>0.61887003284051312</c:v>
                </c:pt>
                <c:pt idx="397">
                  <c:v>0.5876680889778727</c:v>
                </c:pt>
                <c:pt idx="398">
                  <c:v>0.5918392744711144</c:v>
                </c:pt>
                <c:pt idx="399">
                  <c:v>0.48694700905863841</c:v>
                </c:pt>
                <c:pt idx="400">
                  <c:v>0.58968915730521299</c:v>
                </c:pt>
                <c:pt idx="401">
                  <c:v>0.60261042800735376</c:v>
                </c:pt>
                <c:pt idx="402">
                  <c:v>0.56635172093334241</c:v>
                </c:pt>
                <c:pt idx="403">
                  <c:v>0.62250278825286454</c:v>
                </c:pt>
                <c:pt idx="404">
                  <c:v>0.6000814253458745</c:v>
                </c:pt>
                <c:pt idx="405">
                  <c:v>0.58490143196577493</c:v>
                </c:pt>
                <c:pt idx="406">
                  <c:v>0.59236877545217259</c:v>
                </c:pt>
                <c:pt idx="407">
                  <c:v>0.61675504629263089</c:v>
                </c:pt>
                <c:pt idx="408">
                  <c:v>0.57345910891678309</c:v>
                </c:pt>
                <c:pt idx="409">
                  <c:v>0.62603929940516823</c:v>
                </c:pt>
                <c:pt idx="410">
                  <c:v>0.56507502067955218</c:v>
                </c:pt>
                <c:pt idx="411">
                  <c:v>0.5635324021602075</c:v>
                </c:pt>
                <c:pt idx="412">
                  <c:v>0.58990123553549367</c:v>
                </c:pt>
                <c:pt idx="413">
                  <c:v>0.57440535171787621</c:v>
                </c:pt>
                <c:pt idx="414">
                  <c:v>0.66880353886053523</c:v>
                </c:pt>
                <c:pt idx="415">
                  <c:v>0.67631770554897197</c:v>
                </c:pt>
                <c:pt idx="416">
                  <c:v>0.6875171700126621</c:v>
                </c:pt>
                <c:pt idx="417">
                  <c:v>0.51041102084172452</c:v>
                </c:pt>
                <c:pt idx="418">
                  <c:v>0.56571659374492789</c:v>
                </c:pt>
                <c:pt idx="419">
                  <c:v>0.52482785629184781</c:v>
                </c:pt>
                <c:pt idx="420">
                  <c:v>0.58788656779590986</c:v>
                </c:pt>
                <c:pt idx="421">
                  <c:v>0.65806149840572192</c:v>
                </c:pt>
                <c:pt idx="422">
                  <c:v>0.47783732162863385</c:v>
                </c:pt>
                <c:pt idx="423">
                  <c:v>0.60664188970264277</c:v>
                </c:pt>
                <c:pt idx="424">
                  <c:v>0.68568040190533186</c:v>
                </c:pt>
                <c:pt idx="425">
                  <c:v>0.49873240373233979</c:v>
                </c:pt>
                <c:pt idx="426">
                  <c:v>0.64319951735229008</c:v>
                </c:pt>
                <c:pt idx="427">
                  <c:v>0.65043745972057154</c:v>
                </c:pt>
                <c:pt idx="428">
                  <c:v>0.64582008879125885</c:v>
                </c:pt>
                <c:pt idx="429">
                  <c:v>0.64012944898797419</c:v>
                </c:pt>
                <c:pt idx="430">
                  <c:v>0.65290107992771795</c:v>
                </c:pt>
                <c:pt idx="431">
                  <c:v>0.6667410706734892</c:v>
                </c:pt>
                <c:pt idx="432">
                  <c:v>0.62526224640905992</c:v>
                </c:pt>
                <c:pt idx="433">
                  <c:v>0.59112972352439508</c:v>
                </c:pt>
                <c:pt idx="434">
                  <c:v>0.6632544520694843</c:v>
                </c:pt>
                <c:pt idx="435">
                  <c:v>0.5981880980871529</c:v>
                </c:pt>
                <c:pt idx="436">
                  <c:v>0.62902712925686033</c:v>
                </c:pt>
                <c:pt idx="437">
                  <c:v>0.57337274677986005</c:v>
                </c:pt>
                <c:pt idx="438">
                  <c:v>0.68354262197060855</c:v>
                </c:pt>
                <c:pt idx="439">
                  <c:v>0.66696111310703121</c:v>
                </c:pt>
                <c:pt idx="440">
                  <c:v>0.59302530779202711</c:v>
                </c:pt>
                <c:pt idx="441">
                  <c:v>0.63512728770205629</c:v>
                </c:pt>
                <c:pt idx="442">
                  <c:v>0.60859085848692018</c:v>
                </c:pt>
                <c:pt idx="443">
                  <c:v>0.55697219169706325</c:v>
                </c:pt>
                <c:pt idx="444">
                  <c:v>0.4970160834366017</c:v>
                </c:pt>
                <c:pt idx="445">
                  <c:v>0.57701612127718116</c:v>
                </c:pt>
                <c:pt idx="446">
                  <c:v>0.49476358631670719</c:v>
                </c:pt>
                <c:pt idx="447">
                  <c:v>0.69957277262417927</c:v>
                </c:pt>
                <c:pt idx="448">
                  <c:v>0.59887882840201467</c:v>
                </c:pt>
                <c:pt idx="449">
                  <c:v>0.54925413012667124</c:v>
                </c:pt>
                <c:pt idx="450">
                  <c:v>0.49913987639486668</c:v>
                </c:pt>
                <c:pt idx="451">
                  <c:v>0.7047343887562606</c:v>
                </c:pt>
                <c:pt idx="452">
                  <c:v>0.62048394244068039</c:v>
                </c:pt>
                <c:pt idx="453">
                  <c:v>0.60160709573782056</c:v>
                </c:pt>
                <c:pt idx="454">
                  <c:v>0.66482994114309046</c:v>
                </c:pt>
                <c:pt idx="455">
                  <c:v>0.62511601669047989</c:v>
                </c:pt>
                <c:pt idx="456">
                  <c:v>0.58354374549011701</c:v>
                </c:pt>
                <c:pt idx="457">
                  <c:v>0.55281228920526615</c:v>
                </c:pt>
                <c:pt idx="458">
                  <c:v>0.64961261959263972</c:v>
                </c:pt>
                <c:pt idx="459">
                  <c:v>0.7283034508350712</c:v>
                </c:pt>
                <c:pt idx="460">
                  <c:v>0.66993683861003261</c:v>
                </c:pt>
                <c:pt idx="461">
                  <c:v>0.6877825817904788</c:v>
                </c:pt>
                <c:pt idx="462">
                  <c:v>0.67776041065723547</c:v>
                </c:pt>
                <c:pt idx="463">
                  <c:v>0.57525479852093375</c:v>
                </c:pt>
                <c:pt idx="464">
                  <c:v>0.51239254140288593</c:v>
                </c:pt>
                <c:pt idx="465">
                  <c:v>0.64971811722807171</c:v>
                </c:pt>
                <c:pt idx="466">
                  <c:v>0.6490962454228465</c:v>
                </c:pt>
                <c:pt idx="467">
                  <c:v>0.51988756616346188</c:v>
                </c:pt>
                <c:pt idx="468">
                  <c:v>0.56738356610319229</c:v>
                </c:pt>
                <c:pt idx="469">
                  <c:v>0.49339480197028168</c:v>
                </c:pt>
                <c:pt idx="470">
                  <c:v>0.56581470980990789</c:v>
                </c:pt>
                <c:pt idx="471">
                  <c:v>0.52862625592931367</c:v>
                </c:pt>
                <c:pt idx="472">
                  <c:v>0.49209089180561594</c:v>
                </c:pt>
                <c:pt idx="473">
                  <c:v>0.54400203713350548</c:v>
                </c:pt>
                <c:pt idx="474">
                  <c:v>0.69762534780193453</c:v>
                </c:pt>
                <c:pt idx="475">
                  <c:v>0.51312991770007632</c:v>
                </c:pt>
                <c:pt idx="476">
                  <c:v>0.56237048697861158</c:v>
                </c:pt>
                <c:pt idx="477">
                  <c:v>0.52835769069873229</c:v>
                </c:pt>
                <c:pt idx="478">
                  <c:v>0.53548750810052181</c:v>
                </c:pt>
                <c:pt idx="479">
                  <c:v>0.57025820374508873</c:v>
                </c:pt>
                <c:pt idx="480">
                  <c:v>0.59524767039437709</c:v>
                </c:pt>
                <c:pt idx="481">
                  <c:v>0.61864172306225018</c:v>
                </c:pt>
                <c:pt idx="482">
                  <c:v>0.58537119348470079</c:v>
                </c:pt>
                <c:pt idx="483">
                  <c:v>0.57020391440893836</c:v>
                </c:pt>
                <c:pt idx="484">
                  <c:v>0.52740007048543636</c:v>
                </c:pt>
                <c:pt idx="485">
                  <c:v>0.73382533017457552</c:v>
                </c:pt>
                <c:pt idx="486">
                  <c:v>0.78019499289362992</c:v>
                </c:pt>
                <c:pt idx="487">
                  <c:v>0.6618292847874363</c:v>
                </c:pt>
                <c:pt idx="488">
                  <c:v>0.64623561522430562</c:v>
                </c:pt>
                <c:pt idx="489">
                  <c:v>0.60712086704700652</c:v>
                </c:pt>
                <c:pt idx="490">
                  <c:v>0.5384929423487298</c:v>
                </c:pt>
                <c:pt idx="491">
                  <c:v>0.6954168128530217</c:v>
                </c:pt>
                <c:pt idx="492">
                  <c:v>0.59075165476952574</c:v>
                </c:pt>
                <c:pt idx="493">
                  <c:v>0.69903303234308156</c:v>
                </c:pt>
                <c:pt idx="494">
                  <c:v>0.6378181862850808</c:v>
                </c:pt>
                <c:pt idx="495">
                  <c:v>0.65353581795308491</c:v>
                </c:pt>
                <c:pt idx="496">
                  <c:v>0.66224001616006578</c:v>
                </c:pt>
                <c:pt idx="497">
                  <c:v>0.55974150219112329</c:v>
                </c:pt>
                <c:pt idx="498">
                  <c:v>0.60783544762552977</c:v>
                </c:pt>
                <c:pt idx="499">
                  <c:v>0.6548778831061185</c:v>
                </c:pt>
                <c:pt idx="500">
                  <c:v>0.65407099930764168</c:v>
                </c:pt>
                <c:pt idx="501">
                  <c:v>0.60887968909839507</c:v>
                </c:pt>
                <c:pt idx="502">
                  <c:v>0.6713344738801108</c:v>
                </c:pt>
                <c:pt idx="503">
                  <c:v>0.59378746536197247</c:v>
                </c:pt>
                <c:pt idx="504">
                  <c:v>0.46825551355572526</c:v>
                </c:pt>
                <c:pt idx="505">
                  <c:v>0.49612017413306159</c:v>
                </c:pt>
                <c:pt idx="506">
                  <c:v>0.46124687291005756</c:v>
                </c:pt>
                <c:pt idx="507">
                  <c:v>0.48072537898848766</c:v>
                </c:pt>
                <c:pt idx="508">
                  <c:v>0.50636148168500639</c:v>
                </c:pt>
                <c:pt idx="509">
                  <c:v>0.56064745679100481</c:v>
                </c:pt>
                <c:pt idx="510">
                  <c:v>0.56500146876219248</c:v>
                </c:pt>
                <c:pt idx="511">
                  <c:v>0.55885504254288432</c:v>
                </c:pt>
                <c:pt idx="512">
                  <c:v>0.5329520394448144</c:v>
                </c:pt>
                <c:pt idx="513">
                  <c:v>0.61486412293755255</c:v>
                </c:pt>
                <c:pt idx="514">
                  <c:v>0.62281568693543943</c:v>
                </c:pt>
                <c:pt idx="515">
                  <c:v>0.58281867574254864</c:v>
                </c:pt>
                <c:pt idx="516">
                  <c:v>0.60286675324212569</c:v>
                </c:pt>
                <c:pt idx="517">
                  <c:v>0.74075131992903931</c:v>
                </c:pt>
                <c:pt idx="518">
                  <c:v>0.74256861150204956</c:v>
                </c:pt>
                <c:pt idx="519">
                  <c:v>0.51785221460479691</c:v>
                </c:pt>
                <c:pt idx="520">
                  <c:v>0.57487702161117826</c:v>
                </c:pt>
                <c:pt idx="521">
                  <c:v>0.51188336097887432</c:v>
                </c:pt>
                <c:pt idx="522">
                  <c:v>0.56590858272453204</c:v>
                </c:pt>
                <c:pt idx="523">
                  <c:v>0.4513111421317752</c:v>
                </c:pt>
                <c:pt idx="524">
                  <c:v>0.46691209943695233</c:v>
                </c:pt>
                <c:pt idx="525">
                  <c:v>0.51573337925643803</c:v>
                </c:pt>
                <c:pt idx="526">
                  <c:v>0.50687323461590839</c:v>
                </c:pt>
                <c:pt idx="527">
                  <c:v>0.52155705680667896</c:v>
                </c:pt>
                <c:pt idx="528">
                  <c:v>0.51209297942807452</c:v>
                </c:pt>
                <c:pt idx="529">
                  <c:v>0.44151335006008613</c:v>
                </c:pt>
                <c:pt idx="530">
                  <c:v>0.50576488447739854</c:v>
                </c:pt>
                <c:pt idx="531">
                  <c:v>0.48054751515094646</c:v>
                </c:pt>
                <c:pt idx="532">
                  <c:v>0.54116778538249888</c:v>
                </c:pt>
                <c:pt idx="533">
                  <c:v>0.45847550606123821</c:v>
                </c:pt>
                <c:pt idx="534">
                  <c:v>0.65962933877221797</c:v>
                </c:pt>
                <c:pt idx="535">
                  <c:v>0.60012491691652026</c:v>
                </c:pt>
                <c:pt idx="536">
                  <c:v>0.59180635696240946</c:v>
                </c:pt>
                <c:pt idx="537">
                  <c:v>0.66850403670514724</c:v>
                </c:pt>
                <c:pt idx="538">
                  <c:v>0.62492459915330179</c:v>
                </c:pt>
                <c:pt idx="539">
                  <c:v>0.67065394564442526</c:v>
                </c:pt>
                <c:pt idx="540">
                  <c:v>0.67676616738660966</c:v>
                </c:pt>
                <c:pt idx="541">
                  <c:v>0.70967600671568021</c:v>
                </c:pt>
                <c:pt idx="542">
                  <c:v>0.59302863691170726</c:v>
                </c:pt>
                <c:pt idx="543">
                  <c:v>0.70065687179221725</c:v>
                </c:pt>
                <c:pt idx="544">
                  <c:v>0.66014308196714633</c:v>
                </c:pt>
                <c:pt idx="545">
                  <c:v>0.45636173745808284</c:v>
                </c:pt>
                <c:pt idx="546">
                  <c:v>0.46579208657477056</c:v>
                </c:pt>
                <c:pt idx="547">
                  <c:v>0.4738025099055399</c:v>
                </c:pt>
                <c:pt idx="548">
                  <c:v>0.49878806288872668</c:v>
                </c:pt>
                <c:pt idx="549">
                  <c:v>0.5576145901195243</c:v>
                </c:pt>
                <c:pt idx="550">
                  <c:v>0.73704632040036755</c:v>
                </c:pt>
                <c:pt idx="551">
                  <c:v>0.7123467635390015</c:v>
                </c:pt>
                <c:pt idx="552">
                  <c:v>0.732802507600815</c:v>
                </c:pt>
                <c:pt idx="553">
                  <c:v>0.71653109114345381</c:v>
                </c:pt>
                <c:pt idx="554">
                  <c:v>0.6934319037277592</c:v>
                </c:pt>
                <c:pt idx="555">
                  <c:v>0.72468571335687182</c:v>
                </c:pt>
                <c:pt idx="556">
                  <c:v>0.63549600653578131</c:v>
                </c:pt>
                <c:pt idx="557">
                  <c:v>0.65380185780450606</c:v>
                </c:pt>
                <c:pt idx="558">
                  <c:v>0.64100512941730436</c:v>
                </c:pt>
                <c:pt idx="559">
                  <c:v>0.76556588435707251</c:v>
                </c:pt>
                <c:pt idx="560">
                  <c:v>0.6734337926817735</c:v>
                </c:pt>
                <c:pt idx="561">
                  <c:v>0.72060800112321566</c:v>
                </c:pt>
                <c:pt idx="562">
                  <c:v>0.72957424019545847</c:v>
                </c:pt>
                <c:pt idx="563">
                  <c:v>0.7452023493489901</c:v>
                </c:pt>
                <c:pt idx="564">
                  <c:v>0.72259428084861266</c:v>
                </c:pt>
                <c:pt idx="565">
                  <c:v>0.69402806332451039</c:v>
                </c:pt>
                <c:pt idx="566">
                  <c:v>0.52260860818542598</c:v>
                </c:pt>
                <c:pt idx="567">
                  <c:v>0.54944232558372197</c:v>
                </c:pt>
                <c:pt idx="568">
                  <c:v>0.64184372831690695</c:v>
                </c:pt>
                <c:pt idx="569">
                  <c:v>0.60372826445807504</c:v>
                </c:pt>
                <c:pt idx="570">
                  <c:v>0.62689629138362735</c:v>
                </c:pt>
                <c:pt idx="571">
                  <c:v>0.74428019678118462</c:v>
                </c:pt>
                <c:pt idx="572">
                  <c:v>0.70420668219281146</c:v>
                </c:pt>
                <c:pt idx="573">
                  <c:v>0.76076964946301662</c:v>
                </c:pt>
                <c:pt idx="574">
                  <c:v>0.59185346697063079</c:v>
                </c:pt>
                <c:pt idx="575">
                  <c:v>0.78373516155659062</c:v>
                </c:pt>
                <c:pt idx="576">
                  <c:v>0.66805588080255252</c:v>
                </c:pt>
                <c:pt idx="577">
                  <c:v>0.6741916337162176</c:v>
                </c:pt>
                <c:pt idx="578">
                  <c:v>0.66484426040183708</c:v>
                </c:pt>
                <c:pt idx="579">
                  <c:v>0.46906097293262078</c:v>
                </c:pt>
                <c:pt idx="580">
                  <c:v>0.4937517652426851</c:v>
                </c:pt>
                <c:pt idx="581">
                  <c:v>0.56284592977401227</c:v>
                </c:pt>
                <c:pt idx="582">
                  <c:v>0.50097802308904682</c:v>
                </c:pt>
                <c:pt idx="583">
                  <c:v>0.77681200241161419</c:v>
                </c:pt>
                <c:pt idx="584">
                  <c:v>0.62424465270482954</c:v>
                </c:pt>
                <c:pt idx="585">
                  <c:v>0.46307980718224001</c:v>
                </c:pt>
                <c:pt idx="586">
                  <c:v>0.35392918026081227</c:v>
                </c:pt>
                <c:pt idx="587">
                  <c:v>0.7384557951819124</c:v>
                </c:pt>
                <c:pt idx="588">
                  <c:v>0.20426263152628368</c:v>
                </c:pt>
                <c:pt idx="589">
                  <c:v>0.33283199175663047</c:v>
                </c:pt>
                <c:pt idx="590">
                  <c:v>0.30263865237332332</c:v>
                </c:pt>
                <c:pt idx="591">
                  <c:v>0.63773205834019397</c:v>
                </c:pt>
                <c:pt idx="592">
                  <c:v>0.40884950152685873</c:v>
                </c:pt>
                <c:pt idx="593">
                  <c:v>0.51555537169307875</c:v>
                </c:pt>
                <c:pt idx="594">
                  <c:v>0.50617030480812752</c:v>
                </c:pt>
                <c:pt idx="595">
                  <c:v>0.36246998623247789</c:v>
                </c:pt>
                <c:pt idx="596">
                  <c:v>0.40972944115052923</c:v>
                </c:pt>
                <c:pt idx="597">
                  <c:v>0.47554173924045523</c:v>
                </c:pt>
                <c:pt idx="598">
                  <c:v>0.48529543872608882</c:v>
                </c:pt>
                <c:pt idx="599">
                  <c:v>0.43999709601191755</c:v>
                </c:pt>
                <c:pt idx="600">
                  <c:v>0.4060624086785059</c:v>
                </c:pt>
                <c:pt idx="601">
                  <c:v>0.36499634645997037</c:v>
                </c:pt>
                <c:pt idx="602">
                  <c:v>0.41843848190053978</c:v>
                </c:pt>
                <c:pt idx="603">
                  <c:v>0.50338991722033832</c:v>
                </c:pt>
                <c:pt idx="604">
                  <c:v>0.1604131515098951</c:v>
                </c:pt>
                <c:pt idx="605">
                  <c:v>0.4064202261501092</c:v>
                </c:pt>
                <c:pt idx="606">
                  <c:v>0.27970495835824422</c:v>
                </c:pt>
                <c:pt idx="607">
                  <c:v>0.55284196865778079</c:v>
                </c:pt>
                <c:pt idx="608">
                  <c:v>0.35031458197624316</c:v>
                </c:pt>
                <c:pt idx="609">
                  <c:v>0.13298145686371393</c:v>
                </c:pt>
                <c:pt idx="610">
                  <c:v>0.51683062582513595</c:v>
                </c:pt>
                <c:pt idx="611">
                  <c:v>0.56996861432321144</c:v>
                </c:pt>
                <c:pt idx="612">
                  <c:v>0.3631779024128256</c:v>
                </c:pt>
                <c:pt idx="613">
                  <c:v>0.59007434298530304</c:v>
                </c:pt>
                <c:pt idx="614">
                  <c:v>0.46089297946371183</c:v>
                </c:pt>
                <c:pt idx="615">
                  <c:v>0.76677887303235504</c:v>
                </c:pt>
                <c:pt idx="616">
                  <c:v>0.68890427825817346</c:v>
                </c:pt>
                <c:pt idx="617">
                  <c:v>0.47807405710415324</c:v>
                </c:pt>
                <c:pt idx="618">
                  <c:v>0.49298051658752673</c:v>
                </c:pt>
                <c:pt idx="619">
                  <c:v>0.65334273700927392</c:v>
                </c:pt>
                <c:pt idx="620">
                  <c:v>0.36113736076428893</c:v>
                </c:pt>
                <c:pt idx="621">
                  <c:v>0.41318408000749107</c:v>
                </c:pt>
                <c:pt idx="622">
                  <c:v>0.71621316860562523</c:v>
                </c:pt>
                <c:pt idx="623">
                  <c:v>0.42952562751796125</c:v>
                </c:pt>
                <c:pt idx="624">
                  <c:v>0.56396940949586705</c:v>
                </c:pt>
                <c:pt idx="625">
                  <c:v>0.53790773564545713</c:v>
                </c:pt>
                <c:pt idx="626">
                  <c:v>0.44362903362237061</c:v>
                </c:pt>
                <c:pt idx="627">
                  <c:v>0.65000926513420509</c:v>
                </c:pt>
                <c:pt idx="628">
                  <c:v>0.53992619214889948</c:v>
                </c:pt>
                <c:pt idx="629">
                  <c:v>0.51781157863300131</c:v>
                </c:pt>
                <c:pt idx="630">
                  <c:v>0.48850984364907502</c:v>
                </c:pt>
                <c:pt idx="631">
                  <c:v>0.53771659585631981</c:v>
                </c:pt>
                <c:pt idx="632">
                  <c:v>0.55354866603023878</c:v>
                </c:pt>
                <c:pt idx="633">
                  <c:v>0.54568771221838008</c:v>
                </c:pt>
                <c:pt idx="634">
                  <c:v>0.43464601724853763</c:v>
                </c:pt>
                <c:pt idx="635">
                  <c:v>0.57993792555274792</c:v>
                </c:pt>
                <c:pt idx="636">
                  <c:v>0.59413411104859226</c:v>
                </c:pt>
                <c:pt idx="637">
                  <c:v>0.54007308507522234</c:v>
                </c:pt>
                <c:pt idx="638">
                  <c:v>0.62108522741478434</c:v>
                </c:pt>
                <c:pt idx="639">
                  <c:v>0.58941960045466968</c:v>
                </c:pt>
                <c:pt idx="640">
                  <c:v>0.63988796213543797</c:v>
                </c:pt>
                <c:pt idx="641">
                  <c:v>0.57307770322337614</c:v>
                </c:pt>
                <c:pt idx="642">
                  <c:v>0.47389064688875293</c:v>
                </c:pt>
                <c:pt idx="643">
                  <c:v>0.5688272833856719</c:v>
                </c:pt>
                <c:pt idx="644">
                  <c:v>0.58404925265054453</c:v>
                </c:pt>
                <c:pt idx="645">
                  <c:v>0.46749902969761165</c:v>
                </c:pt>
                <c:pt idx="646">
                  <c:v>0.4207866347492511</c:v>
                </c:pt>
                <c:pt idx="647">
                  <c:v>0.4328275844809597</c:v>
                </c:pt>
                <c:pt idx="648">
                  <c:v>0.57269090204650952</c:v>
                </c:pt>
                <c:pt idx="649">
                  <c:v>0.56543109596580132</c:v>
                </c:pt>
                <c:pt idx="650">
                  <c:v>0.46594687633945775</c:v>
                </c:pt>
                <c:pt idx="651">
                  <c:v>0.55820466122061285</c:v>
                </c:pt>
                <c:pt idx="652">
                  <c:v>0.44630829473220496</c:v>
                </c:pt>
                <c:pt idx="653">
                  <c:v>0.48234967331517142</c:v>
                </c:pt>
                <c:pt idx="654">
                  <c:v>0.48151977732890733</c:v>
                </c:pt>
                <c:pt idx="655">
                  <c:v>0.4196883810250388</c:v>
                </c:pt>
                <c:pt idx="656">
                  <c:v>0.46068074978431761</c:v>
                </c:pt>
                <c:pt idx="657">
                  <c:v>0.41257533001456947</c:v>
                </c:pt>
                <c:pt idx="658">
                  <c:v>0.42567124250127308</c:v>
                </c:pt>
                <c:pt idx="659">
                  <c:v>0.42528039037038179</c:v>
                </c:pt>
                <c:pt idx="660">
                  <c:v>0.41082121797388244</c:v>
                </c:pt>
                <c:pt idx="661">
                  <c:v>0.40196030298708774</c:v>
                </c:pt>
                <c:pt idx="662">
                  <c:v>0.4212200887892501</c:v>
                </c:pt>
                <c:pt idx="663">
                  <c:v>0.42223794845405183</c:v>
                </c:pt>
                <c:pt idx="664">
                  <c:v>0.59837057426931806</c:v>
                </c:pt>
                <c:pt idx="665">
                  <c:v>0.46395073666800174</c:v>
                </c:pt>
                <c:pt idx="666">
                  <c:v>0.44989923464799025</c:v>
                </c:pt>
                <c:pt idx="667">
                  <c:v>0.43247303301545431</c:v>
                </c:pt>
                <c:pt idx="668">
                  <c:v>0.41991418034948796</c:v>
                </c:pt>
                <c:pt idx="669">
                  <c:v>0.32163543471064204</c:v>
                </c:pt>
                <c:pt idx="670">
                  <c:v>0.78591364615945147</c:v>
                </c:pt>
                <c:pt idx="671">
                  <c:v>0.49580567614598603</c:v>
                </c:pt>
                <c:pt idx="672">
                  <c:v>0.47044561551107267</c:v>
                </c:pt>
                <c:pt idx="673">
                  <c:v>0.37023042658213218</c:v>
                </c:pt>
                <c:pt idx="674">
                  <c:v>0.47128300348744723</c:v>
                </c:pt>
                <c:pt idx="675">
                  <c:v>0.35593525955652278</c:v>
                </c:pt>
                <c:pt idx="676">
                  <c:v>0.39322046616152956</c:v>
                </c:pt>
                <c:pt idx="677">
                  <c:v>0.47255744019990115</c:v>
                </c:pt>
                <c:pt idx="678">
                  <c:v>0.61235597729352009</c:v>
                </c:pt>
                <c:pt idx="679">
                  <c:v>0.47538754191066196</c:v>
                </c:pt>
                <c:pt idx="680">
                  <c:v>0.57507399207473364</c:v>
                </c:pt>
                <c:pt idx="681">
                  <c:v>0.47752009254905564</c:v>
                </c:pt>
                <c:pt idx="682">
                  <c:v>0.50058957363204304</c:v>
                </c:pt>
                <c:pt idx="683">
                  <c:v>0.37711661215071474</c:v>
                </c:pt>
                <c:pt idx="684">
                  <c:v>0.42599513556024282</c:v>
                </c:pt>
                <c:pt idx="685">
                  <c:v>0.40144548949633307</c:v>
                </c:pt>
                <c:pt idx="686">
                  <c:v>0.47978564640107413</c:v>
                </c:pt>
                <c:pt idx="687">
                  <c:v>0.59773167100093105</c:v>
                </c:pt>
                <c:pt idx="688">
                  <c:v>0.57184579001918978</c:v>
                </c:pt>
                <c:pt idx="689">
                  <c:v>0.76472145504439315</c:v>
                </c:pt>
                <c:pt idx="690">
                  <c:v>0.6269920344043608</c:v>
                </c:pt>
                <c:pt idx="691">
                  <c:v>0.47840859903442245</c:v>
                </c:pt>
                <c:pt idx="692">
                  <c:v>0.51325409693605606</c:v>
                </c:pt>
                <c:pt idx="693">
                  <c:v>0.46636091873021418</c:v>
                </c:pt>
                <c:pt idx="694">
                  <c:v>0.49453658994064625</c:v>
                </c:pt>
                <c:pt idx="695">
                  <c:v>0.54484199988940274</c:v>
                </c:pt>
                <c:pt idx="696">
                  <c:v>0.46982936948575982</c:v>
                </c:pt>
                <c:pt idx="697">
                  <c:v>0.43696346156830063</c:v>
                </c:pt>
                <c:pt idx="698">
                  <c:v>0.50541906232049738</c:v>
                </c:pt>
                <c:pt idx="699">
                  <c:v>0.42687953866140138</c:v>
                </c:pt>
                <c:pt idx="700">
                  <c:v>0.39615581877604056</c:v>
                </c:pt>
                <c:pt idx="701">
                  <c:v>0.51812831654141767</c:v>
                </c:pt>
                <c:pt idx="702">
                  <c:v>0.33186518141461546</c:v>
                </c:pt>
                <c:pt idx="703">
                  <c:v>0.4151101791262139</c:v>
                </c:pt>
                <c:pt idx="704">
                  <c:v>0.39884343893349827</c:v>
                </c:pt>
                <c:pt idx="705">
                  <c:v>0.38343904117204541</c:v>
                </c:pt>
                <c:pt idx="706">
                  <c:v>0.42842588629368011</c:v>
                </c:pt>
                <c:pt idx="707">
                  <c:v>0.39924035151191556</c:v>
                </c:pt>
                <c:pt idx="708">
                  <c:v>0.40720643697465403</c:v>
                </c:pt>
                <c:pt idx="709">
                  <c:v>0.35196375500194299</c:v>
                </c:pt>
                <c:pt idx="710">
                  <c:v>0.4248966151436106</c:v>
                </c:pt>
                <c:pt idx="711">
                  <c:v>0.38676963244506457</c:v>
                </c:pt>
                <c:pt idx="712">
                  <c:v>0.35535036965948347</c:v>
                </c:pt>
                <c:pt idx="713">
                  <c:v>0.47663261665906148</c:v>
                </c:pt>
                <c:pt idx="714">
                  <c:v>0.37180182688104446</c:v>
                </c:pt>
                <c:pt idx="715">
                  <c:v>0.4586557127725166</c:v>
                </c:pt>
                <c:pt idx="716">
                  <c:v>0.34511531855969951</c:v>
                </c:pt>
                <c:pt idx="717">
                  <c:v>0.34506125419805117</c:v>
                </c:pt>
                <c:pt idx="718">
                  <c:v>0.38290992893356796</c:v>
                </c:pt>
                <c:pt idx="719">
                  <c:v>0.35718277624089007</c:v>
                </c:pt>
                <c:pt idx="720">
                  <c:v>0.42570588987370972</c:v>
                </c:pt>
                <c:pt idx="721">
                  <c:v>0.37124000780424188</c:v>
                </c:pt>
                <c:pt idx="722">
                  <c:v>0.37350611989658228</c:v>
                </c:pt>
                <c:pt idx="723">
                  <c:v>0.373868943262543</c:v>
                </c:pt>
                <c:pt idx="724">
                  <c:v>0.44347977417841516</c:v>
                </c:pt>
                <c:pt idx="725">
                  <c:v>0.36765226110097471</c:v>
                </c:pt>
                <c:pt idx="726">
                  <c:v>0.35189494667075333</c:v>
                </c:pt>
                <c:pt idx="727">
                  <c:v>0.46064793417276023</c:v>
                </c:pt>
                <c:pt idx="728">
                  <c:v>0.4463657275394935</c:v>
                </c:pt>
                <c:pt idx="729">
                  <c:v>0.47098348010934848</c:v>
                </c:pt>
                <c:pt idx="730">
                  <c:v>0.33754535604388952</c:v>
                </c:pt>
                <c:pt idx="731">
                  <c:v>0.37479216717081765</c:v>
                </c:pt>
                <c:pt idx="732">
                  <c:v>0.40215070799521657</c:v>
                </c:pt>
                <c:pt idx="733">
                  <c:v>0.3492804602015438</c:v>
                </c:pt>
                <c:pt idx="734">
                  <c:v>0.32998219411480018</c:v>
                </c:pt>
                <c:pt idx="735">
                  <c:v>0.37287607861049243</c:v>
                </c:pt>
                <c:pt idx="736">
                  <c:v>0.33068770057514668</c:v>
                </c:pt>
                <c:pt idx="737">
                  <c:v>0.32111150873844652</c:v>
                </c:pt>
                <c:pt idx="738">
                  <c:v>0.48378088438840466</c:v>
                </c:pt>
                <c:pt idx="739">
                  <c:v>0.40696870465086321</c:v>
                </c:pt>
                <c:pt idx="740">
                  <c:v>0.45902303262686622</c:v>
                </c:pt>
                <c:pt idx="741">
                  <c:v>0.39548531036644763</c:v>
                </c:pt>
                <c:pt idx="742">
                  <c:v>0.35729423693815698</c:v>
                </c:pt>
                <c:pt idx="743">
                  <c:v>0.4463444916439992</c:v>
                </c:pt>
                <c:pt idx="744">
                  <c:v>0.41173061607872591</c:v>
                </c:pt>
                <c:pt idx="745">
                  <c:v>0.33632596121832614</c:v>
                </c:pt>
                <c:pt idx="746">
                  <c:v>0.78671797021386303</c:v>
                </c:pt>
                <c:pt idx="747">
                  <c:v>0.54907726345813013</c:v>
                </c:pt>
                <c:pt idx="748">
                  <c:v>0.53436062773401283</c:v>
                </c:pt>
                <c:pt idx="749">
                  <c:v>0.43616264704075602</c:v>
                </c:pt>
                <c:pt idx="750">
                  <c:v>0.3703381686904928</c:v>
                </c:pt>
                <c:pt idx="751">
                  <c:v>0.32854369773426495</c:v>
                </c:pt>
                <c:pt idx="752">
                  <c:v>0.34981394085484419</c:v>
                </c:pt>
                <c:pt idx="753">
                  <c:v>0.32047162846439925</c:v>
                </c:pt>
                <c:pt idx="754">
                  <c:v>0.28750267932755441</c:v>
                </c:pt>
                <c:pt idx="755">
                  <c:v>0.52104351081172984</c:v>
                </c:pt>
                <c:pt idx="756">
                  <c:v>0.5085696375780433</c:v>
                </c:pt>
                <c:pt idx="757">
                  <c:v>0.43491514177702045</c:v>
                </c:pt>
                <c:pt idx="758">
                  <c:v>0.29163994455505016</c:v>
                </c:pt>
                <c:pt idx="759">
                  <c:v>0.40124264422212319</c:v>
                </c:pt>
                <c:pt idx="760">
                  <c:v>0.49138384851337513</c:v>
                </c:pt>
                <c:pt idx="761">
                  <c:v>0.46999970815503722</c:v>
                </c:pt>
                <c:pt idx="762">
                  <c:v>0.37637141308724492</c:v>
                </c:pt>
                <c:pt idx="763">
                  <c:v>0.39856444369248584</c:v>
                </c:pt>
                <c:pt idx="764">
                  <c:v>0.51596800217167937</c:v>
                </c:pt>
                <c:pt idx="765">
                  <c:v>0.38146727905249844</c:v>
                </c:pt>
                <c:pt idx="766">
                  <c:v>0.34683131672193351</c:v>
                </c:pt>
                <c:pt idx="767">
                  <c:v>0.26882030613268226</c:v>
                </c:pt>
                <c:pt idx="768">
                  <c:v>0.31940768987537438</c:v>
                </c:pt>
                <c:pt idx="769">
                  <c:v>0.27304366086684612</c:v>
                </c:pt>
                <c:pt idx="770">
                  <c:v>0.34284249185721916</c:v>
                </c:pt>
                <c:pt idx="771">
                  <c:v>0.32894506573633825</c:v>
                </c:pt>
                <c:pt idx="772">
                  <c:v>0.30427419992080901</c:v>
                </c:pt>
                <c:pt idx="773">
                  <c:v>0.34860564466945154</c:v>
                </c:pt>
                <c:pt idx="774">
                  <c:v>0.28466175748263284</c:v>
                </c:pt>
                <c:pt idx="775">
                  <c:v>0.34680584147843235</c:v>
                </c:pt>
                <c:pt idx="776">
                  <c:v>0.31038439229953996</c:v>
                </c:pt>
                <c:pt idx="777">
                  <c:v>0.36666701145094172</c:v>
                </c:pt>
                <c:pt idx="778">
                  <c:v>0.39315634284991841</c:v>
                </c:pt>
                <c:pt idx="779">
                  <c:v>0.3979400086720376</c:v>
                </c:pt>
                <c:pt idx="780">
                  <c:v>0.38024079661187971</c:v>
                </c:pt>
                <c:pt idx="781">
                  <c:v>0.3241450013830024</c:v>
                </c:pt>
                <c:pt idx="782">
                  <c:v>0.40456484061650022</c:v>
                </c:pt>
                <c:pt idx="783">
                  <c:v>0.53216159124397699</c:v>
                </c:pt>
                <c:pt idx="784">
                  <c:v>0.55549051482833067</c:v>
                </c:pt>
                <c:pt idx="785">
                  <c:v>0.55660252249768594</c:v>
                </c:pt>
                <c:pt idx="786">
                  <c:v>0.51498978201649392</c:v>
                </c:pt>
                <c:pt idx="787">
                  <c:v>0.41395251231105329</c:v>
                </c:pt>
                <c:pt idx="788">
                  <c:v>0.47646736077143498</c:v>
                </c:pt>
                <c:pt idx="789">
                  <c:v>0.35664605565588064</c:v>
                </c:pt>
                <c:pt idx="790">
                  <c:v>0.49400370709237024</c:v>
                </c:pt>
                <c:pt idx="791">
                  <c:v>0.3960316641227602</c:v>
                </c:pt>
                <c:pt idx="792">
                  <c:v>0.39386755904091286</c:v>
                </c:pt>
                <c:pt idx="793">
                  <c:v>0.67282884365077744</c:v>
                </c:pt>
                <c:pt idx="794">
                  <c:v>0.3798605395672302</c:v>
                </c:pt>
                <c:pt idx="795">
                  <c:v>0.4835884037350392</c:v>
                </c:pt>
                <c:pt idx="796">
                  <c:v>0.42713008930345814</c:v>
                </c:pt>
                <c:pt idx="797">
                  <c:v>0.63456769031998406</c:v>
                </c:pt>
                <c:pt idx="798">
                  <c:v>0.70148948627904795</c:v>
                </c:pt>
                <c:pt idx="799">
                  <c:v>0.56550930309576086</c:v>
                </c:pt>
                <c:pt idx="800">
                  <c:v>0.70290029796445119</c:v>
                </c:pt>
                <c:pt idx="801">
                  <c:v>0.61788556743288459</c:v>
                </c:pt>
                <c:pt idx="802">
                  <c:v>0.68450328023031171</c:v>
                </c:pt>
                <c:pt idx="803">
                  <c:v>0.57835517237135992</c:v>
                </c:pt>
                <c:pt idx="804">
                  <c:v>0.61154365533317312</c:v>
                </c:pt>
                <c:pt idx="805">
                  <c:v>0.6708690516317718</c:v>
                </c:pt>
                <c:pt idx="806">
                  <c:v>0.72626770868714874</c:v>
                </c:pt>
                <c:pt idx="807">
                  <c:v>0.69772916211504166</c:v>
                </c:pt>
                <c:pt idx="808">
                  <c:v>0.62174357546083503</c:v>
                </c:pt>
                <c:pt idx="809">
                  <c:v>0.65397476843684954</c:v>
                </c:pt>
                <c:pt idx="810">
                  <c:v>0.52860264338274043</c:v>
                </c:pt>
                <c:pt idx="811">
                  <c:v>0.69738342725469793</c:v>
                </c:pt>
                <c:pt idx="812">
                  <c:v>0.56686054763001603</c:v>
                </c:pt>
                <c:pt idx="813">
                  <c:v>0.68364567599154513</c:v>
                </c:pt>
                <c:pt idx="814">
                  <c:v>0.65833867209227115</c:v>
                </c:pt>
                <c:pt idx="815">
                  <c:v>0.67261449083756841</c:v>
                </c:pt>
                <c:pt idx="816">
                  <c:v>0.65809558900946874</c:v>
                </c:pt>
                <c:pt idx="817">
                  <c:v>0.57670794879071741</c:v>
                </c:pt>
                <c:pt idx="818">
                  <c:v>0.52847532505353167</c:v>
                </c:pt>
                <c:pt idx="819">
                  <c:v>0.62686469077872486</c:v>
                </c:pt>
                <c:pt idx="820">
                  <c:v>0.60643412197193114</c:v>
                </c:pt>
                <c:pt idx="821">
                  <c:v>0.70442908506572377</c:v>
                </c:pt>
                <c:pt idx="822">
                  <c:v>0.53020324695497201</c:v>
                </c:pt>
                <c:pt idx="823">
                  <c:v>0.65907133989896649</c:v>
                </c:pt>
                <c:pt idx="824">
                  <c:v>0.59455077258422973</c:v>
                </c:pt>
                <c:pt idx="825">
                  <c:v>0.5521965973390135</c:v>
                </c:pt>
                <c:pt idx="826">
                  <c:v>0.57215157197379884</c:v>
                </c:pt>
                <c:pt idx="827">
                  <c:v>0.56181816778003379</c:v>
                </c:pt>
                <c:pt idx="828">
                  <c:v>0.68549207409430979</c:v>
                </c:pt>
                <c:pt idx="829">
                  <c:v>0.49276327423477317</c:v>
                </c:pt>
                <c:pt idx="830">
                  <c:v>0.60251512444444655</c:v>
                </c:pt>
                <c:pt idx="831">
                  <c:v>0.51117500250850378</c:v>
                </c:pt>
                <c:pt idx="832">
                  <c:v>0.486831495197036</c:v>
                </c:pt>
                <c:pt idx="833">
                  <c:v>0.48488849652129185</c:v>
                </c:pt>
                <c:pt idx="834">
                  <c:v>0.53242149903331959</c:v>
                </c:pt>
                <c:pt idx="835">
                  <c:v>0.60735752753979433</c:v>
                </c:pt>
                <c:pt idx="836">
                  <c:v>0.6629367746103122</c:v>
                </c:pt>
                <c:pt idx="837">
                  <c:v>0.56529571035180837</c:v>
                </c:pt>
                <c:pt idx="838">
                  <c:v>0.56941653459867614</c:v>
                </c:pt>
                <c:pt idx="839">
                  <c:v>0.48249823350296761</c:v>
                </c:pt>
                <c:pt idx="840">
                  <c:v>0.43540690618885763</c:v>
                </c:pt>
                <c:pt idx="841">
                  <c:v>0.52071107331884636</c:v>
                </c:pt>
                <c:pt idx="842">
                  <c:v>0.53147891704225514</c:v>
                </c:pt>
                <c:pt idx="843">
                  <c:v>0.48209455929558365</c:v>
                </c:pt>
                <c:pt idx="844">
                  <c:v>0.50896255441482052</c:v>
                </c:pt>
                <c:pt idx="845">
                  <c:v>0.49423605381588298</c:v>
                </c:pt>
                <c:pt idx="846">
                  <c:v>0.51294842929148365</c:v>
                </c:pt>
                <c:pt idx="847">
                  <c:v>0.30952029657973978</c:v>
                </c:pt>
                <c:pt idx="848">
                  <c:v>0.38565997639075145</c:v>
                </c:pt>
                <c:pt idx="849">
                  <c:v>0.32510770849935988</c:v>
                </c:pt>
                <c:pt idx="850">
                  <c:v>0.64122369904016541</c:v>
                </c:pt>
                <c:pt idx="851">
                  <c:v>0.59112934496832048</c:v>
                </c:pt>
                <c:pt idx="852">
                  <c:v>0.55473486661628457</c:v>
                </c:pt>
                <c:pt idx="853">
                  <c:v>0.50341909736449164</c:v>
                </c:pt>
                <c:pt idx="854">
                  <c:v>0.54764136255873308</c:v>
                </c:pt>
                <c:pt idx="855">
                  <c:v>0.48648000459880997</c:v>
                </c:pt>
                <c:pt idx="856">
                  <c:v>0.63033494009340585</c:v>
                </c:pt>
                <c:pt idx="857">
                  <c:v>0.58089877073493068</c:v>
                </c:pt>
                <c:pt idx="858">
                  <c:v>0.57312605862673305</c:v>
                </c:pt>
                <c:pt idx="859">
                  <c:v>0.54440917584366399</c:v>
                </c:pt>
                <c:pt idx="860">
                  <c:v>0.53654483067132674</c:v>
                </c:pt>
                <c:pt idx="861">
                  <c:v>0.41667259360399739</c:v>
                </c:pt>
                <c:pt idx="862">
                  <c:v>0.50196135248473317</c:v>
                </c:pt>
                <c:pt idx="863">
                  <c:v>0.50999085736972982</c:v>
                </c:pt>
                <c:pt idx="864">
                  <c:v>0.48523515361312614</c:v>
                </c:pt>
                <c:pt idx="865">
                  <c:v>0.47776291129819809</c:v>
                </c:pt>
                <c:pt idx="866">
                  <c:v>0.53969105694527497</c:v>
                </c:pt>
                <c:pt idx="867">
                  <c:v>0.46083462500155409</c:v>
                </c:pt>
                <c:pt idx="868">
                  <c:v>0.35919226533758392</c:v>
                </c:pt>
                <c:pt idx="869">
                  <c:v>0.62336235356907832</c:v>
                </c:pt>
                <c:pt idx="870">
                  <c:v>0.4888043931910116</c:v>
                </c:pt>
                <c:pt idx="871">
                  <c:v>0.54806669186887336</c:v>
                </c:pt>
                <c:pt idx="872">
                  <c:v>0.49301184983539603</c:v>
                </c:pt>
                <c:pt idx="873">
                  <c:v>0.71046751131624453</c:v>
                </c:pt>
                <c:pt idx="874">
                  <c:v>0.50003933706378678</c:v>
                </c:pt>
                <c:pt idx="875">
                  <c:v>0.42569115524293494</c:v>
                </c:pt>
                <c:pt idx="876">
                  <c:v>0.4506294602412923</c:v>
                </c:pt>
                <c:pt idx="877">
                  <c:v>0.42441065694947716</c:v>
                </c:pt>
                <c:pt idx="878">
                  <c:v>0.45321301610838682</c:v>
                </c:pt>
                <c:pt idx="879">
                  <c:v>0.535354152470778</c:v>
                </c:pt>
                <c:pt idx="880">
                  <c:v>0.448966238142465</c:v>
                </c:pt>
                <c:pt idx="881">
                  <c:v>0.57683861093495037</c:v>
                </c:pt>
                <c:pt idx="882">
                  <c:v>0.51894635825786006</c:v>
                </c:pt>
                <c:pt idx="883">
                  <c:v>0.69399795320757485</c:v>
                </c:pt>
                <c:pt idx="884">
                  <c:v>0.4220165947104827</c:v>
                </c:pt>
                <c:pt idx="885">
                  <c:v>0.43067806166550193</c:v>
                </c:pt>
                <c:pt idx="886">
                  <c:v>0.28155892089373857</c:v>
                </c:pt>
                <c:pt idx="887">
                  <c:v>0.26693032566803121</c:v>
                </c:pt>
                <c:pt idx="888">
                  <c:v>0.34570673106539956</c:v>
                </c:pt>
                <c:pt idx="889">
                  <c:v>0.34065625096750612</c:v>
                </c:pt>
                <c:pt idx="890">
                  <c:v>0.44783658277089933</c:v>
                </c:pt>
                <c:pt idx="891">
                  <c:v>0.23680729013504495</c:v>
                </c:pt>
                <c:pt idx="892">
                  <c:v>0.36616596481746572</c:v>
                </c:pt>
                <c:pt idx="893">
                  <c:v>0.53866521816387336</c:v>
                </c:pt>
                <c:pt idx="894">
                  <c:v>0.6014351570203359</c:v>
                </c:pt>
                <c:pt idx="895">
                  <c:v>0.48776587652360448</c:v>
                </c:pt>
                <c:pt idx="896">
                  <c:v>0.53973607099600007</c:v>
                </c:pt>
                <c:pt idx="897">
                  <c:v>0.45201740702661958</c:v>
                </c:pt>
                <c:pt idx="898">
                  <c:v>0.60634501814770281</c:v>
                </c:pt>
                <c:pt idx="899">
                  <c:v>0.46323119439122384</c:v>
                </c:pt>
                <c:pt idx="900">
                  <c:v>0.30120664585226303</c:v>
                </c:pt>
                <c:pt idx="901">
                  <c:v>0.28031900598152354</c:v>
                </c:pt>
                <c:pt idx="902">
                  <c:v>0.35492585857980602</c:v>
                </c:pt>
                <c:pt idx="903">
                  <c:v>0.74982901219448461</c:v>
                </c:pt>
                <c:pt idx="904">
                  <c:v>0.43306570944261286</c:v>
                </c:pt>
                <c:pt idx="905">
                  <c:v>0.7196334669261798</c:v>
                </c:pt>
                <c:pt idx="906">
                  <c:v>0.45978213761725878</c:v>
                </c:pt>
                <c:pt idx="907">
                  <c:v>0.39061748577092198</c:v>
                </c:pt>
                <c:pt idx="908">
                  <c:v>0.32323104704218242</c:v>
                </c:pt>
                <c:pt idx="909">
                  <c:v>0.35394461656736836</c:v>
                </c:pt>
                <c:pt idx="910">
                  <c:v>0.31993028547600105</c:v>
                </c:pt>
                <c:pt idx="911">
                  <c:v>0.41763650476653014</c:v>
                </c:pt>
                <c:pt idx="912">
                  <c:v>0.28193519622784985</c:v>
                </c:pt>
                <c:pt idx="913">
                  <c:v>0.29311787735806949</c:v>
                </c:pt>
                <c:pt idx="914">
                  <c:v>0.3640430014367434</c:v>
                </c:pt>
                <c:pt idx="915">
                  <c:v>0.34504682464835507</c:v>
                </c:pt>
                <c:pt idx="916">
                  <c:v>0.34683229349649425</c:v>
                </c:pt>
                <c:pt idx="917">
                  <c:v>0.49444542040481504</c:v>
                </c:pt>
                <c:pt idx="918">
                  <c:v>0.50792069660555694</c:v>
                </c:pt>
                <c:pt idx="919">
                  <c:v>0.52186758188547522</c:v>
                </c:pt>
                <c:pt idx="920">
                  <c:v>0.36186860965290835</c:v>
                </c:pt>
                <c:pt idx="921">
                  <c:v>0.32899307124325428</c:v>
                </c:pt>
                <c:pt idx="922">
                  <c:v>0.46394999250731805</c:v>
                </c:pt>
                <c:pt idx="923">
                  <c:v>0.44551840888728156</c:v>
                </c:pt>
                <c:pt idx="924">
                  <c:v>0.52929926638473401</c:v>
                </c:pt>
                <c:pt idx="925">
                  <c:v>0.48528036538643887</c:v>
                </c:pt>
                <c:pt idx="926">
                  <c:v>0.47987546794120717</c:v>
                </c:pt>
                <c:pt idx="927">
                  <c:v>0.4668468269984517</c:v>
                </c:pt>
                <c:pt idx="928">
                  <c:v>0.44817716321410839</c:v>
                </c:pt>
                <c:pt idx="929">
                  <c:v>0.51304839991701023</c:v>
                </c:pt>
                <c:pt idx="930">
                  <c:v>0.47217114669236326</c:v>
                </c:pt>
                <c:pt idx="931">
                  <c:v>0.49036140452497284</c:v>
                </c:pt>
                <c:pt idx="932">
                  <c:v>0.48470512661092818</c:v>
                </c:pt>
                <c:pt idx="933">
                  <c:v>0.53583243092367328</c:v>
                </c:pt>
                <c:pt idx="934">
                  <c:v>0.48239348313265257</c:v>
                </c:pt>
                <c:pt idx="935">
                  <c:v>0.27948231092830972</c:v>
                </c:pt>
                <c:pt idx="936">
                  <c:v>0.45237369628706137</c:v>
                </c:pt>
                <c:pt idx="937">
                  <c:v>0.56003232102905964</c:v>
                </c:pt>
                <c:pt idx="938">
                  <c:v>0.51696794780247157</c:v>
                </c:pt>
                <c:pt idx="939">
                  <c:v>0.41647612480479657</c:v>
                </c:pt>
                <c:pt idx="940">
                  <c:v>0.44298300307719862</c:v>
                </c:pt>
                <c:pt idx="941">
                  <c:v>0.50346819640517881</c:v>
                </c:pt>
                <c:pt idx="942">
                  <c:v>0.49320526404580706</c:v>
                </c:pt>
                <c:pt idx="943">
                  <c:v>0.49202552414355322</c:v>
                </c:pt>
                <c:pt idx="944">
                  <c:v>0.5170810963416127</c:v>
                </c:pt>
                <c:pt idx="945">
                  <c:v>0.42771884819015354</c:v>
                </c:pt>
                <c:pt idx="946">
                  <c:v>0.43659146370961155</c:v>
                </c:pt>
                <c:pt idx="947">
                  <c:v>0.36406081811080349</c:v>
                </c:pt>
                <c:pt idx="948">
                  <c:v>0.58567202004419916</c:v>
                </c:pt>
                <c:pt idx="949">
                  <c:v>0.55102074043958194</c:v>
                </c:pt>
                <c:pt idx="950">
                  <c:v>0.55445494908906734</c:v>
                </c:pt>
                <c:pt idx="951">
                  <c:v>0.52239965589705539</c:v>
                </c:pt>
                <c:pt idx="952">
                  <c:v>0.49902804029328734</c:v>
                </c:pt>
                <c:pt idx="953">
                  <c:v>0.63576402722599756</c:v>
                </c:pt>
                <c:pt idx="954">
                  <c:v>0.45795201801800234</c:v>
                </c:pt>
                <c:pt idx="955">
                  <c:v>0.42179947322590372</c:v>
                </c:pt>
                <c:pt idx="956">
                  <c:v>0.59256295408234505</c:v>
                </c:pt>
                <c:pt idx="957">
                  <c:v>0.42339697839615853</c:v>
                </c:pt>
                <c:pt idx="958">
                  <c:v>0.45476292538287266</c:v>
                </c:pt>
                <c:pt idx="959">
                  <c:v>0.46246212880307486</c:v>
                </c:pt>
                <c:pt idx="960">
                  <c:v>0.39906156768845413</c:v>
                </c:pt>
                <c:pt idx="961">
                  <c:v>0.46410926460693225</c:v>
                </c:pt>
                <c:pt idx="962">
                  <c:v>0.47502865309328585</c:v>
                </c:pt>
                <c:pt idx="963">
                  <c:v>0.74257097127873961</c:v>
                </c:pt>
                <c:pt idx="964">
                  <c:v>0.51322323297712658</c:v>
                </c:pt>
                <c:pt idx="965">
                  <c:v>0.53333062504545292</c:v>
                </c:pt>
                <c:pt idx="966">
                  <c:v>0.57759467665445474</c:v>
                </c:pt>
                <c:pt idx="967">
                  <c:v>0.55266955735725976</c:v>
                </c:pt>
                <c:pt idx="968">
                  <c:v>0.61351646800249737</c:v>
                </c:pt>
                <c:pt idx="969">
                  <c:v>0.54079033458903969</c:v>
                </c:pt>
                <c:pt idx="970">
                  <c:v>0.60292083300109856</c:v>
                </c:pt>
                <c:pt idx="971">
                  <c:v>0.30579607091374422</c:v>
                </c:pt>
                <c:pt idx="972">
                  <c:v>0.58601804577588801</c:v>
                </c:pt>
                <c:pt idx="973">
                  <c:v>0.58339024254626415</c:v>
                </c:pt>
                <c:pt idx="974">
                  <c:v>0.46026613940838468</c:v>
                </c:pt>
                <c:pt idx="975">
                  <c:v>0.60708997450159286</c:v>
                </c:pt>
                <c:pt idx="976">
                  <c:v>0.48776466292494486</c:v>
                </c:pt>
                <c:pt idx="977">
                  <c:v>0.67262949044657172</c:v>
                </c:pt>
                <c:pt idx="978">
                  <c:v>0.52454058843784357</c:v>
                </c:pt>
                <c:pt idx="979">
                  <c:v>0.55569820754463195</c:v>
                </c:pt>
                <c:pt idx="980">
                  <c:v>0.28281830873533587</c:v>
                </c:pt>
                <c:pt idx="981">
                  <c:v>0.2992052262487338</c:v>
                </c:pt>
                <c:pt idx="982">
                  <c:v>0.43067684911128284</c:v>
                </c:pt>
                <c:pt idx="983">
                  <c:v>0.44487106196101833</c:v>
                </c:pt>
                <c:pt idx="984">
                  <c:v>0.41671431830179539</c:v>
                </c:pt>
                <c:pt idx="985">
                  <c:v>0.45032015803613062</c:v>
                </c:pt>
                <c:pt idx="986">
                  <c:v>0.49211059075583757</c:v>
                </c:pt>
                <c:pt idx="987">
                  <c:v>0.35814470971409412</c:v>
                </c:pt>
                <c:pt idx="988">
                  <c:v>0.40989831929103587</c:v>
                </c:pt>
                <c:pt idx="989">
                  <c:v>0.28691825384040692</c:v>
                </c:pt>
                <c:pt idx="990">
                  <c:v>0.2872417111783479</c:v>
                </c:pt>
                <c:pt idx="991">
                  <c:v>0.56714800983922664</c:v>
                </c:pt>
                <c:pt idx="992">
                  <c:v>0.56233908250359166</c:v>
                </c:pt>
                <c:pt idx="993">
                  <c:v>0.28808648687411575</c:v>
                </c:pt>
                <c:pt idx="994">
                  <c:v>0.45374082935471033</c:v>
                </c:pt>
                <c:pt idx="995">
                  <c:v>0.52038994487664292</c:v>
                </c:pt>
                <c:pt idx="996">
                  <c:v>0.40294340979723897</c:v>
                </c:pt>
                <c:pt idx="997">
                  <c:v>0.52564099118661223</c:v>
                </c:pt>
                <c:pt idx="998">
                  <c:v>0.50765684384212839</c:v>
                </c:pt>
                <c:pt idx="999">
                  <c:v>0.56399232086475071</c:v>
                </c:pt>
                <c:pt idx="1000">
                  <c:v>0.37120575542479278</c:v>
                </c:pt>
                <c:pt idx="1001">
                  <c:v>0.39070904771172543</c:v>
                </c:pt>
                <c:pt idx="1002">
                  <c:v>0.44971187753656283</c:v>
                </c:pt>
                <c:pt idx="1003">
                  <c:v>0.48009435879643447</c:v>
                </c:pt>
                <c:pt idx="1004">
                  <c:v>0.45352087669138336</c:v>
                </c:pt>
                <c:pt idx="1005">
                  <c:v>0.26610906644185478</c:v>
                </c:pt>
                <c:pt idx="1006">
                  <c:v>0.66543766165462837</c:v>
                </c:pt>
                <c:pt idx="1007">
                  <c:v>0.52514381583653658</c:v>
                </c:pt>
                <c:pt idx="1008">
                  <c:v>0.47774986996515084</c:v>
                </c:pt>
                <c:pt idx="1009">
                  <c:v>0.36588190281532401</c:v>
                </c:pt>
                <c:pt idx="1010">
                  <c:v>0.45320208284611035</c:v>
                </c:pt>
                <c:pt idx="1011">
                  <c:v>0.38201456608801998</c:v>
                </c:pt>
                <c:pt idx="1012">
                  <c:v>0.44902674530032327</c:v>
                </c:pt>
                <c:pt idx="1013">
                  <c:v>0.47519746649352207</c:v>
                </c:pt>
                <c:pt idx="1014">
                  <c:v>0.46135775236378024</c:v>
                </c:pt>
                <c:pt idx="1015">
                  <c:v>0.64089317619283115</c:v>
                </c:pt>
                <c:pt idx="1016">
                  <c:v>0.4541543837227574</c:v>
                </c:pt>
                <c:pt idx="1017">
                  <c:v>0.25366568704197207</c:v>
                </c:pt>
                <c:pt idx="1018">
                  <c:v>0.45337225581204582</c:v>
                </c:pt>
                <c:pt idx="1019">
                  <c:v>0.41715254291857423</c:v>
                </c:pt>
                <c:pt idx="1020">
                  <c:v>0.43190934541345549</c:v>
                </c:pt>
                <c:pt idx="1021">
                  <c:v>0.52570628096033145</c:v>
                </c:pt>
                <c:pt idx="1022">
                  <c:v>0.45425241047561876</c:v>
                </c:pt>
                <c:pt idx="1023">
                  <c:v>0.42346646120280884</c:v>
                </c:pt>
                <c:pt idx="1024">
                  <c:v>0.39814686482355643</c:v>
                </c:pt>
                <c:pt idx="1025">
                  <c:v>0.43420701913581039</c:v>
                </c:pt>
                <c:pt idx="1026">
                  <c:v>0.49274160236114301</c:v>
                </c:pt>
                <c:pt idx="1027">
                  <c:v>0.44796512037194203</c:v>
                </c:pt>
                <c:pt idx="1028">
                  <c:v>0.40105920677209972</c:v>
                </c:pt>
                <c:pt idx="1029">
                  <c:v>0.23268128580594286</c:v>
                </c:pt>
                <c:pt idx="1030">
                  <c:v>0.2832431329932224</c:v>
                </c:pt>
                <c:pt idx="1031">
                  <c:v>0.33022613998082628</c:v>
                </c:pt>
                <c:pt idx="1032">
                  <c:v>0.40166677809369888</c:v>
                </c:pt>
                <c:pt idx="1033">
                  <c:v>0.59569884337938028</c:v>
                </c:pt>
                <c:pt idx="1034">
                  <c:v>0.47624167065818135</c:v>
                </c:pt>
                <c:pt idx="1035">
                  <c:v>0.50109743430870912</c:v>
                </c:pt>
                <c:pt idx="1036">
                  <c:v>0.42441716233760451</c:v>
                </c:pt>
                <c:pt idx="1037">
                  <c:v>0.55860577209624473</c:v>
                </c:pt>
                <c:pt idx="1038">
                  <c:v>0.42257699383976044</c:v>
                </c:pt>
                <c:pt idx="1039">
                  <c:v>0.55157952856445125</c:v>
                </c:pt>
                <c:pt idx="1040">
                  <c:v>0.55350394699530303</c:v>
                </c:pt>
                <c:pt idx="1041">
                  <c:v>0.39727134882955129</c:v>
                </c:pt>
                <c:pt idx="1042">
                  <c:v>0.55125030074200665</c:v>
                </c:pt>
                <c:pt idx="1043">
                  <c:v>0.56563319327656081</c:v>
                </c:pt>
                <c:pt idx="1044">
                  <c:v>0.46277241935968694</c:v>
                </c:pt>
                <c:pt idx="1045">
                  <c:v>0.46943473496924781</c:v>
                </c:pt>
                <c:pt idx="1046">
                  <c:v>0.61668006207199932</c:v>
                </c:pt>
                <c:pt idx="1047">
                  <c:v>0.44642209259036331</c:v>
                </c:pt>
                <c:pt idx="1048">
                  <c:v>0.57026654664965981</c:v>
                </c:pt>
                <c:pt idx="1049">
                  <c:v>0.4652986011163569</c:v>
                </c:pt>
                <c:pt idx="1050">
                  <c:v>0.53058831723599009</c:v>
                </c:pt>
                <c:pt idx="1051">
                  <c:v>0.5964167060908202</c:v>
                </c:pt>
                <c:pt idx="1052">
                  <c:v>0.35032734877221389</c:v>
                </c:pt>
                <c:pt idx="1053">
                  <c:v>0.39202691470672679</c:v>
                </c:pt>
                <c:pt idx="1054">
                  <c:v>0.58034407368536278</c:v>
                </c:pt>
                <c:pt idx="1055">
                  <c:v>0.44331803701381139</c:v>
                </c:pt>
                <c:pt idx="1056">
                  <c:v>0.57144188098074966</c:v>
                </c:pt>
                <c:pt idx="1057">
                  <c:v>0.57876721970059319</c:v>
                </c:pt>
                <c:pt idx="1058">
                  <c:v>0.54876808287002965</c:v>
                </c:pt>
                <c:pt idx="1059">
                  <c:v>0.53611295695479555</c:v>
                </c:pt>
                <c:pt idx="1060">
                  <c:v>0.52808925703599741</c:v>
                </c:pt>
                <c:pt idx="1061">
                  <c:v>0.49237977809405348</c:v>
                </c:pt>
                <c:pt idx="1062">
                  <c:v>0.39269532973192695</c:v>
                </c:pt>
                <c:pt idx="1063">
                  <c:v>0.49230792380048982</c:v>
                </c:pt>
                <c:pt idx="1064">
                  <c:v>0.51801848452588728</c:v>
                </c:pt>
                <c:pt idx="1065">
                  <c:v>0.47098506582482308</c:v>
                </c:pt>
                <c:pt idx="1066">
                  <c:v>0.64235458618713537</c:v>
                </c:pt>
                <c:pt idx="1067">
                  <c:v>0.42839270776624977</c:v>
                </c:pt>
                <c:pt idx="1068">
                  <c:v>0.40163615423200133</c:v>
                </c:pt>
                <c:pt idx="1069">
                  <c:v>0.51770922743439518</c:v>
                </c:pt>
                <c:pt idx="1070">
                  <c:v>0.45372532061488541</c:v>
                </c:pt>
                <c:pt idx="1071">
                  <c:v>0.49024066680064254</c:v>
                </c:pt>
                <c:pt idx="1072">
                  <c:v>0.52628198638232038</c:v>
                </c:pt>
                <c:pt idx="1073">
                  <c:v>0.43811230219065933</c:v>
                </c:pt>
                <c:pt idx="1074">
                  <c:v>0.49610032387237712</c:v>
                </c:pt>
                <c:pt idx="1075">
                  <c:v>0.53545812947330529</c:v>
                </c:pt>
                <c:pt idx="1076">
                  <c:v>0.50750063765902342</c:v>
                </c:pt>
                <c:pt idx="1077">
                  <c:v>0.4858842118563213</c:v>
                </c:pt>
                <c:pt idx="1078">
                  <c:v>0.48361421374942032</c:v>
                </c:pt>
                <c:pt idx="1079">
                  <c:v>0.45735194611069407</c:v>
                </c:pt>
                <c:pt idx="1080">
                  <c:v>0.48685920712978442</c:v>
                </c:pt>
                <c:pt idx="1081">
                  <c:v>0.47461021524024871</c:v>
                </c:pt>
                <c:pt idx="1082">
                  <c:v>0.45038472748882796</c:v>
                </c:pt>
                <c:pt idx="1083">
                  <c:v>0.45039773340500372</c:v>
                </c:pt>
                <c:pt idx="1084">
                  <c:v>0.49292381178487066</c:v>
                </c:pt>
                <c:pt idx="1085">
                  <c:v>0.47939267455171941</c:v>
                </c:pt>
                <c:pt idx="1086">
                  <c:v>0.52490273289313272</c:v>
                </c:pt>
                <c:pt idx="1087">
                  <c:v>0.54609683544802212</c:v>
                </c:pt>
                <c:pt idx="1088">
                  <c:v>0.49429168286493952</c:v>
                </c:pt>
                <c:pt idx="1089">
                  <c:v>0.48055628201138645</c:v>
                </c:pt>
                <c:pt idx="1090">
                  <c:v>0.46456658463072181</c:v>
                </c:pt>
                <c:pt idx="1091">
                  <c:v>0.18304096786662635</c:v>
                </c:pt>
                <c:pt idx="1092">
                  <c:v>0.47389742085639125</c:v>
                </c:pt>
                <c:pt idx="1093">
                  <c:v>0.43364361845237148</c:v>
                </c:pt>
                <c:pt idx="1094">
                  <c:v>0.41370645340855106</c:v>
                </c:pt>
                <c:pt idx="1095">
                  <c:v>0.54500162524136331</c:v>
                </c:pt>
                <c:pt idx="1096">
                  <c:v>0.57417784028459551</c:v>
                </c:pt>
                <c:pt idx="1097">
                  <c:v>0.3980614726588183</c:v>
                </c:pt>
                <c:pt idx="1098">
                  <c:v>0.47067963860301032</c:v>
                </c:pt>
                <c:pt idx="1099">
                  <c:v>0.60528798186017352</c:v>
                </c:pt>
                <c:pt idx="1100">
                  <c:v>0.45927924158571709</c:v>
                </c:pt>
                <c:pt idx="1101">
                  <c:v>0.46300149777303523</c:v>
                </c:pt>
                <c:pt idx="1102">
                  <c:v>0.50483086810208622</c:v>
                </c:pt>
                <c:pt idx="1103">
                  <c:v>0.4881052877362963</c:v>
                </c:pt>
                <c:pt idx="1104">
                  <c:v>0.4788430948921642</c:v>
                </c:pt>
                <c:pt idx="1105">
                  <c:v>0.48994808016038488</c:v>
                </c:pt>
                <c:pt idx="1106">
                  <c:v>0.39742244631855761</c:v>
                </c:pt>
                <c:pt idx="1107">
                  <c:v>0.52166157767005683</c:v>
                </c:pt>
                <c:pt idx="1108">
                  <c:v>0.52836177118657346</c:v>
                </c:pt>
                <c:pt idx="1109">
                  <c:v>0.43721537170479241</c:v>
                </c:pt>
                <c:pt idx="1110">
                  <c:v>0.54051167273674372</c:v>
                </c:pt>
                <c:pt idx="1111">
                  <c:v>0.41469196731069546</c:v>
                </c:pt>
                <c:pt idx="1112">
                  <c:v>0.51106578829408134</c:v>
                </c:pt>
                <c:pt idx="1113">
                  <c:v>0.46798268540834759</c:v>
                </c:pt>
                <c:pt idx="1114">
                  <c:v>0.48054687327332046</c:v>
                </c:pt>
                <c:pt idx="1115">
                  <c:v>0.53363204977530609</c:v>
                </c:pt>
                <c:pt idx="1116">
                  <c:v>0.55064112185326231</c:v>
                </c:pt>
                <c:pt idx="1117">
                  <c:v>0.52039604242007109</c:v>
                </c:pt>
                <c:pt idx="1118">
                  <c:v>0.53866247887761942</c:v>
                </c:pt>
                <c:pt idx="1119">
                  <c:v>0.36132069763406433</c:v>
                </c:pt>
                <c:pt idx="1120">
                  <c:v>0.27086216335644753</c:v>
                </c:pt>
                <c:pt idx="1121">
                  <c:v>0.54240453404097655</c:v>
                </c:pt>
                <c:pt idx="1122">
                  <c:v>0.31566640971596027</c:v>
                </c:pt>
                <c:pt idx="1123">
                  <c:v>0.29724706203760842</c:v>
                </c:pt>
                <c:pt idx="1124">
                  <c:v>0.40084132772821796</c:v>
                </c:pt>
                <c:pt idx="1125">
                  <c:v>0.46848630322825535</c:v>
                </c:pt>
                <c:pt idx="1126">
                  <c:v>0.45864788738320061</c:v>
                </c:pt>
                <c:pt idx="1127">
                  <c:v>0.38423086668902029</c:v>
                </c:pt>
                <c:pt idx="1128">
                  <c:v>0.44810420705830939</c:v>
                </c:pt>
                <c:pt idx="1129">
                  <c:v>0.46336712650000322</c:v>
                </c:pt>
                <c:pt idx="1130">
                  <c:v>0.47839123174786174</c:v>
                </c:pt>
                <c:pt idx="1131">
                  <c:v>0.42531418130903675</c:v>
                </c:pt>
                <c:pt idx="1132">
                  <c:v>0.43003317492543014</c:v>
                </c:pt>
                <c:pt idx="1133">
                  <c:v>0.47833990015457417</c:v>
                </c:pt>
                <c:pt idx="1134">
                  <c:v>0.40019502402915574</c:v>
                </c:pt>
                <c:pt idx="1135">
                  <c:v>0.47516157480145538</c:v>
                </c:pt>
                <c:pt idx="1136">
                  <c:v>0.51929344488898854</c:v>
                </c:pt>
                <c:pt idx="1137">
                  <c:v>0.42610009384186898</c:v>
                </c:pt>
                <c:pt idx="1138">
                  <c:v>0.48262206516927053</c:v>
                </c:pt>
                <c:pt idx="1139">
                  <c:v>0.4675609272407093</c:v>
                </c:pt>
                <c:pt idx="1140">
                  <c:v>0.40320916174800098</c:v>
                </c:pt>
                <c:pt idx="1141">
                  <c:v>0.44218652001044845</c:v>
                </c:pt>
                <c:pt idx="1142">
                  <c:v>0.46444802572247323</c:v>
                </c:pt>
                <c:pt idx="1143">
                  <c:v>0.45238766023119359</c:v>
                </c:pt>
                <c:pt idx="1144">
                  <c:v>0.51796255477193265</c:v>
                </c:pt>
                <c:pt idx="1145">
                  <c:v>0.39043503347042219</c:v>
                </c:pt>
                <c:pt idx="1146">
                  <c:v>0.36253716095416477</c:v>
                </c:pt>
                <c:pt idx="1147">
                  <c:v>0.33099321904142442</c:v>
                </c:pt>
                <c:pt idx="1148">
                  <c:v>0.3251965528160396</c:v>
                </c:pt>
                <c:pt idx="1149">
                  <c:v>0.31943733078942599</c:v>
                </c:pt>
                <c:pt idx="1150">
                  <c:v>0.37995918454730299</c:v>
                </c:pt>
                <c:pt idx="1151">
                  <c:v>0.39023527228985699</c:v>
                </c:pt>
                <c:pt idx="1152">
                  <c:v>0.39655420698665489</c:v>
                </c:pt>
                <c:pt idx="1153">
                  <c:v>0.3352615038340977</c:v>
                </c:pt>
                <c:pt idx="1154">
                  <c:v>0.37778008245388628</c:v>
                </c:pt>
                <c:pt idx="1155">
                  <c:v>0.30546077318898007</c:v>
                </c:pt>
                <c:pt idx="1156">
                  <c:v>0.38391816974038662</c:v>
                </c:pt>
                <c:pt idx="1157">
                  <c:v>0.34805005086080143</c:v>
                </c:pt>
                <c:pt idx="1158">
                  <c:v>0.52369739676101756</c:v>
                </c:pt>
                <c:pt idx="1159">
                  <c:v>0.59022708771715238</c:v>
                </c:pt>
                <c:pt idx="1160">
                  <c:v>0.48919415115563997</c:v>
                </c:pt>
                <c:pt idx="1161">
                  <c:v>0.42149089312558391</c:v>
                </c:pt>
                <c:pt idx="1162">
                  <c:v>0.56277192275326438</c:v>
                </c:pt>
                <c:pt idx="1163">
                  <c:v>0.35775576044617147</c:v>
                </c:pt>
                <c:pt idx="1164">
                  <c:v>0.36331317557445614</c:v>
                </c:pt>
                <c:pt idx="1165">
                  <c:v>0.36802911623596424</c:v>
                </c:pt>
                <c:pt idx="1166">
                  <c:v>0.38925920733291941</c:v>
                </c:pt>
                <c:pt idx="1167">
                  <c:v>0.5664838370667663</c:v>
                </c:pt>
                <c:pt idx="1168">
                  <c:v>0.38530830138634647</c:v>
                </c:pt>
                <c:pt idx="1169">
                  <c:v>0.35663764737269277</c:v>
                </c:pt>
                <c:pt idx="1170">
                  <c:v>0.38889972772821446</c:v>
                </c:pt>
                <c:pt idx="1171">
                  <c:v>0.54571497268686608</c:v>
                </c:pt>
                <c:pt idx="1172">
                  <c:v>0.37871315646656861</c:v>
                </c:pt>
                <c:pt idx="1173">
                  <c:v>0.33620465979489045</c:v>
                </c:pt>
                <c:pt idx="1174">
                  <c:v>0.25810179512217035</c:v>
                </c:pt>
                <c:pt idx="1175">
                  <c:v>0.51585945142383161</c:v>
                </c:pt>
                <c:pt idx="1176">
                  <c:v>0.52905944291884222</c:v>
                </c:pt>
                <c:pt idx="1177">
                  <c:v>0.4945770807586331</c:v>
                </c:pt>
                <c:pt idx="1178">
                  <c:v>0.54099072032334206</c:v>
                </c:pt>
                <c:pt idx="1179">
                  <c:v>0.64184912580814213</c:v>
                </c:pt>
                <c:pt idx="1180">
                  <c:v>0.54883593608193282</c:v>
                </c:pt>
                <c:pt idx="1181">
                  <c:v>0.7060308516692525</c:v>
                </c:pt>
                <c:pt idx="1182">
                  <c:v>0.3477733992063074</c:v>
                </c:pt>
                <c:pt idx="1183">
                  <c:v>0.80548933856364868</c:v>
                </c:pt>
                <c:pt idx="1184">
                  <c:v>0.29923908804610022</c:v>
                </c:pt>
                <c:pt idx="1185">
                  <c:v>0.54064569029731024</c:v>
                </c:pt>
                <c:pt idx="1186">
                  <c:v>0.62961946098530419</c:v>
                </c:pt>
                <c:pt idx="1187">
                  <c:v>0.7529611815418773</c:v>
                </c:pt>
                <c:pt idx="1188">
                  <c:v>0.54388477453200823</c:v>
                </c:pt>
                <c:pt idx="1189">
                  <c:v>0.64888913909206825</c:v>
                </c:pt>
                <c:pt idx="1190">
                  <c:v>8.1820079092805906E-2</c:v>
                </c:pt>
                <c:pt idx="1191">
                  <c:v>0.33917926627669437</c:v>
                </c:pt>
                <c:pt idx="1192">
                  <c:v>0.34156189901604767</c:v>
                </c:pt>
                <c:pt idx="1193">
                  <c:v>0.54850965695044918</c:v>
                </c:pt>
                <c:pt idx="1194">
                  <c:v>0.21839420154391351</c:v>
                </c:pt>
                <c:pt idx="1195">
                  <c:v>0.33804540216916318</c:v>
                </c:pt>
                <c:pt idx="1196">
                  <c:v>0.36963642480193037</c:v>
                </c:pt>
                <c:pt idx="1197">
                  <c:v>0.33299452408464492</c:v>
                </c:pt>
                <c:pt idx="1198">
                  <c:v>0.34614505930854272</c:v>
                </c:pt>
                <c:pt idx="1199">
                  <c:v>0.31650664323680094</c:v>
                </c:pt>
                <c:pt idx="1200">
                  <c:v>0.29859208920341462</c:v>
                </c:pt>
                <c:pt idx="1201">
                  <c:v>0.32550376504718181</c:v>
                </c:pt>
                <c:pt idx="1202">
                  <c:v>0.80176610759703648</c:v>
                </c:pt>
                <c:pt idx="1203">
                  <c:v>0.48109999438327283</c:v>
                </c:pt>
                <c:pt idx="1204">
                  <c:v>0.36894962637524564</c:v>
                </c:pt>
                <c:pt idx="1205">
                  <c:v>0.44454703460862605</c:v>
                </c:pt>
                <c:pt idx="1206">
                  <c:v>0.4649658255946354</c:v>
                </c:pt>
                <c:pt idx="1207">
                  <c:v>0.49052864789745149</c:v>
                </c:pt>
                <c:pt idx="1208">
                  <c:v>0.44142288035119676</c:v>
                </c:pt>
                <c:pt idx="1209">
                  <c:v>0.46345529663123297</c:v>
                </c:pt>
                <c:pt idx="1210">
                  <c:v>0.44548653649996023</c:v>
                </c:pt>
                <c:pt idx="1211">
                  <c:v>0.43878478346349464</c:v>
                </c:pt>
                <c:pt idx="1212">
                  <c:v>0.46983600990369556</c:v>
                </c:pt>
                <c:pt idx="1213">
                  <c:v>0.48346346770321302</c:v>
                </c:pt>
                <c:pt idx="1214">
                  <c:v>0.4455344986780056</c:v>
                </c:pt>
                <c:pt idx="1215">
                  <c:v>0.47011932523632782</c:v>
                </c:pt>
                <c:pt idx="1216">
                  <c:v>0.42726552177536931</c:v>
                </c:pt>
                <c:pt idx="1217">
                  <c:v>0.46736141743050613</c:v>
                </c:pt>
                <c:pt idx="1218">
                  <c:v>0.39990960153494204</c:v>
                </c:pt>
                <c:pt idx="1219">
                  <c:v>0.60252316823989627</c:v>
                </c:pt>
                <c:pt idx="1220">
                  <c:v>0.40419112535214929</c:v>
                </c:pt>
                <c:pt idx="1221">
                  <c:v>0.76693746301903931</c:v>
                </c:pt>
                <c:pt idx="1222">
                  <c:v>0.46346637354698195</c:v>
                </c:pt>
                <c:pt idx="1223">
                  <c:v>0.49280357590874363</c:v>
                </c:pt>
                <c:pt idx="1224">
                  <c:v>0.46388591584347494</c:v>
                </c:pt>
                <c:pt idx="1225">
                  <c:v>0.54954011777563783</c:v>
                </c:pt>
                <c:pt idx="1226">
                  <c:v>0.44102223965682147</c:v>
                </c:pt>
                <c:pt idx="1227">
                  <c:v>0.59718080178163746</c:v>
                </c:pt>
                <c:pt idx="1228">
                  <c:v>0.53451359580077307</c:v>
                </c:pt>
                <c:pt idx="1229">
                  <c:v>0.77052866931453823</c:v>
                </c:pt>
                <c:pt idx="1230">
                  <c:v>0.5536899884863753</c:v>
                </c:pt>
                <c:pt idx="1231">
                  <c:v>0.46685680099505994</c:v>
                </c:pt>
                <c:pt idx="1232">
                  <c:v>0.55471155428075436</c:v>
                </c:pt>
                <c:pt idx="1233">
                  <c:v>0.50336453333599096</c:v>
                </c:pt>
                <c:pt idx="1234">
                  <c:v>0.60382845994695666</c:v>
                </c:pt>
                <c:pt idx="1235">
                  <c:v>0.76905908103358922</c:v>
                </c:pt>
                <c:pt idx="1236">
                  <c:v>0.63098509188605711</c:v>
                </c:pt>
                <c:pt idx="1237">
                  <c:v>0.57359013566144867</c:v>
                </c:pt>
                <c:pt idx="1238">
                  <c:v>0.51334566300331275</c:v>
                </c:pt>
                <c:pt idx="1239">
                  <c:v>0.53592991452807148</c:v>
                </c:pt>
                <c:pt idx="1240">
                  <c:v>0.54439312860358224</c:v>
                </c:pt>
                <c:pt idx="1241">
                  <c:v>0.57282108196396331</c:v>
                </c:pt>
                <c:pt idx="1242">
                  <c:v>0.53162781259455394</c:v>
                </c:pt>
                <c:pt idx="1243">
                  <c:v>0.61112761230433643</c:v>
                </c:pt>
                <c:pt idx="1244">
                  <c:v>0.55889076651482117</c:v>
                </c:pt>
                <c:pt idx="1245">
                  <c:v>0.43973873014948872</c:v>
                </c:pt>
                <c:pt idx="1246">
                  <c:v>0.56515859956060244</c:v>
                </c:pt>
                <c:pt idx="1247">
                  <c:v>0.59879705725718979</c:v>
                </c:pt>
                <c:pt idx="1248">
                  <c:v>0.5901244299550289</c:v>
                </c:pt>
                <c:pt idx="1249">
                  <c:v>0.53481645110028697</c:v>
                </c:pt>
                <c:pt idx="1250">
                  <c:v>0.61845040751613178</c:v>
                </c:pt>
                <c:pt idx="1251">
                  <c:v>0.51477866824828811</c:v>
                </c:pt>
                <c:pt idx="1252">
                  <c:v>0.49732464080794947</c:v>
                </c:pt>
                <c:pt idx="1253">
                  <c:v>0.69135060746582677</c:v>
                </c:pt>
                <c:pt idx="1254">
                  <c:v>0.51703350923891778</c:v>
                </c:pt>
                <c:pt idx="1255">
                  <c:v>0.6614536430681297</c:v>
                </c:pt>
                <c:pt idx="1256">
                  <c:v>0.51880308401766473</c:v>
                </c:pt>
                <c:pt idx="1257">
                  <c:v>0.6156753534613596</c:v>
                </c:pt>
                <c:pt idx="1258">
                  <c:v>0.49062372512330948</c:v>
                </c:pt>
                <c:pt idx="1259">
                  <c:v>0.53263858256949381</c:v>
                </c:pt>
                <c:pt idx="1260">
                  <c:v>0.53471311462906934</c:v>
                </c:pt>
                <c:pt idx="1261">
                  <c:v>0.48368502422205073</c:v>
                </c:pt>
                <c:pt idx="1262">
                  <c:v>0.486313015430891</c:v>
                </c:pt>
                <c:pt idx="1263">
                  <c:v>0.52384815300851761</c:v>
                </c:pt>
                <c:pt idx="1264">
                  <c:v>0.51170274359972578</c:v>
                </c:pt>
                <c:pt idx="1265">
                  <c:v>0.58524649231831227</c:v>
                </c:pt>
                <c:pt idx="1266">
                  <c:v>0.53590543208117603</c:v>
                </c:pt>
                <c:pt idx="1267">
                  <c:v>0.59467042511485957</c:v>
                </c:pt>
                <c:pt idx="1268">
                  <c:v>0.53076870513924812</c:v>
                </c:pt>
                <c:pt idx="1269">
                  <c:v>0.60140147038010361</c:v>
                </c:pt>
                <c:pt idx="1270">
                  <c:v>0.58403134429529535</c:v>
                </c:pt>
                <c:pt idx="1271">
                  <c:v>0.62011640408432156</c:v>
                </c:pt>
                <c:pt idx="1272">
                  <c:v>0.57640910814054347</c:v>
                </c:pt>
                <c:pt idx="1273">
                  <c:v>0.52119589713355496</c:v>
                </c:pt>
                <c:pt idx="1274">
                  <c:v>0.57814783392255098</c:v>
                </c:pt>
                <c:pt idx="1275">
                  <c:v>0.55826193778326982</c:v>
                </c:pt>
                <c:pt idx="1276">
                  <c:v>0.54268713863389006</c:v>
                </c:pt>
                <c:pt idx="1277">
                  <c:v>0.42571616205178459</c:v>
                </c:pt>
                <c:pt idx="1278">
                  <c:v>0.47420161695455593</c:v>
                </c:pt>
                <c:pt idx="1279">
                  <c:v>0.42647343248236813</c:v>
                </c:pt>
                <c:pt idx="1280">
                  <c:v>0.47496594269352754</c:v>
                </c:pt>
                <c:pt idx="1281">
                  <c:v>0.46779665496341266</c:v>
                </c:pt>
                <c:pt idx="1282">
                  <c:v>0.52194877815431984</c:v>
                </c:pt>
                <c:pt idx="1283">
                  <c:v>0.53571596998550974</c:v>
                </c:pt>
                <c:pt idx="1284">
                  <c:v>0.5245459046478006</c:v>
                </c:pt>
                <c:pt idx="1285">
                  <c:v>0.52193359913602477</c:v>
                </c:pt>
                <c:pt idx="1286">
                  <c:v>0.51428752795150667</c:v>
                </c:pt>
                <c:pt idx="1287">
                  <c:v>0.49642640991504905</c:v>
                </c:pt>
                <c:pt idx="1288">
                  <c:v>0.5268728260105815</c:v>
                </c:pt>
                <c:pt idx="1289">
                  <c:v>0.53580862935900042</c:v>
                </c:pt>
                <c:pt idx="1290">
                  <c:v>0.48914401506526173</c:v>
                </c:pt>
                <c:pt idx="1291">
                  <c:v>0.47038787206069405</c:v>
                </c:pt>
                <c:pt idx="1292">
                  <c:v>0.52655922901870522</c:v>
                </c:pt>
                <c:pt idx="1293">
                  <c:v>0.52381674668580203</c:v>
                </c:pt>
                <c:pt idx="1294">
                  <c:v>0.51815810660775319</c:v>
                </c:pt>
                <c:pt idx="1295">
                  <c:v>0.42543878164898297</c:v>
                </c:pt>
                <c:pt idx="1296">
                  <c:v>0.39032061180184563</c:v>
                </c:pt>
                <c:pt idx="1297">
                  <c:v>0.58518551119643647</c:v>
                </c:pt>
                <c:pt idx="1298">
                  <c:v>0.48771432821708666</c:v>
                </c:pt>
                <c:pt idx="1299">
                  <c:v>0.55879130117098208</c:v>
                </c:pt>
                <c:pt idx="1300">
                  <c:v>0.59033918900028204</c:v>
                </c:pt>
                <c:pt idx="1301">
                  <c:v>0.56866247640667744</c:v>
                </c:pt>
                <c:pt idx="1302">
                  <c:v>0.39108859517067857</c:v>
                </c:pt>
                <c:pt idx="1303">
                  <c:v>0.42543878164898297</c:v>
                </c:pt>
                <c:pt idx="1304">
                  <c:v>0.48731377034579737</c:v>
                </c:pt>
                <c:pt idx="1305">
                  <c:v>0.56097829399677701</c:v>
                </c:pt>
                <c:pt idx="1306">
                  <c:v>0.56795342403382365</c:v>
                </c:pt>
                <c:pt idx="1307">
                  <c:v>0.59099870998033643</c:v>
                </c:pt>
                <c:pt idx="1308">
                  <c:v>0.77394352006643263</c:v>
                </c:pt>
                <c:pt idx="1309">
                  <c:v>0.62606026773172885</c:v>
                </c:pt>
                <c:pt idx="1310">
                  <c:v>0.5209655506360571</c:v>
                </c:pt>
                <c:pt idx="1311">
                  <c:v>0.43653207484503831</c:v>
                </c:pt>
                <c:pt idx="1312">
                  <c:v>0.4847540431342936</c:v>
                </c:pt>
                <c:pt idx="1313">
                  <c:v>0.49861017055340084</c:v>
                </c:pt>
                <c:pt idx="1314">
                  <c:v>0.51992434965628409</c:v>
                </c:pt>
                <c:pt idx="1315">
                  <c:v>0.63192733337553098</c:v>
                </c:pt>
                <c:pt idx="1316">
                  <c:v>0.57560765596267394</c:v>
                </c:pt>
                <c:pt idx="1317">
                  <c:v>0.54189837548176245</c:v>
                </c:pt>
                <c:pt idx="1318">
                  <c:v>0.47411053568185674</c:v>
                </c:pt>
                <c:pt idx="1319">
                  <c:v>0.6938303646836077</c:v>
                </c:pt>
                <c:pt idx="1320">
                  <c:v>0.40686974251786295</c:v>
                </c:pt>
                <c:pt idx="1321">
                  <c:v>0.3491135680573676</c:v>
                </c:pt>
                <c:pt idx="1322">
                  <c:v>0.50529433414038194</c:v>
                </c:pt>
                <c:pt idx="1323">
                  <c:v>0.48673591471911004</c:v>
                </c:pt>
                <c:pt idx="1324">
                  <c:v>0.48748677019149611</c:v>
                </c:pt>
                <c:pt idx="1325">
                  <c:v>0.51485009003901649</c:v>
                </c:pt>
                <c:pt idx="1326">
                  <c:v>0.50516481863776364</c:v>
                </c:pt>
                <c:pt idx="1327">
                  <c:v>0.47557611389115012</c:v>
                </c:pt>
                <c:pt idx="1328">
                  <c:v>0.43937054579192891</c:v>
                </c:pt>
                <c:pt idx="1329">
                  <c:v>0.43556460010712666</c:v>
                </c:pt>
                <c:pt idx="1330">
                  <c:v>0.45065001767300505</c:v>
                </c:pt>
                <c:pt idx="1331">
                  <c:v>0.39163617371698217</c:v>
                </c:pt>
                <c:pt idx="1332">
                  <c:v>0.43745927844181992</c:v>
                </c:pt>
                <c:pt idx="1333">
                  <c:v>0.41064967762381921</c:v>
                </c:pt>
                <c:pt idx="1334">
                  <c:v>0.41882618821691292</c:v>
                </c:pt>
                <c:pt idx="1335">
                  <c:v>0.40087444201108696</c:v>
                </c:pt>
                <c:pt idx="1336">
                  <c:v>0.36905443964879625</c:v>
                </c:pt>
                <c:pt idx="1337">
                  <c:v>0.40672327254539514</c:v>
                </c:pt>
                <c:pt idx="1338">
                  <c:v>0.33282706075539731</c:v>
                </c:pt>
                <c:pt idx="1339">
                  <c:v>0.35265234591682126</c:v>
                </c:pt>
                <c:pt idx="1340">
                  <c:v>0.37472761265167942</c:v>
                </c:pt>
                <c:pt idx="1341">
                  <c:v>0.39922253299104543</c:v>
                </c:pt>
                <c:pt idx="1342">
                  <c:v>0.39753807020567694</c:v>
                </c:pt>
                <c:pt idx="1343">
                  <c:v>0.4943007363741293</c:v>
                </c:pt>
                <c:pt idx="1344">
                  <c:v>0.40464369496654412</c:v>
                </c:pt>
                <c:pt idx="1345">
                  <c:v>0.41706094778333203</c:v>
                </c:pt>
                <c:pt idx="1346">
                  <c:v>0.52193513929934121</c:v>
                </c:pt>
                <c:pt idx="1347">
                  <c:v>0.48396067924996788</c:v>
                </c:pt>
                <c:pt idx="1348">
                  <c:v>0.58278438701081692</c:v>
                </c:pt>
                <c:pt idx="1349">
                  <c:v>0.34077450244213309</c:v>
                </c:pt>
                <c:pt idx="1350">
                  <c:v>0.44730859278657803</c:v>
                </c:pt>
                <c:pt idx="1351">
                  <c:v>0.39220051466748945</c:v>
                </c:pt>
                <c:pt idx="1352">
                  <c:v>0.39940126102577461</c:v>
                </c:pt>
                <c:pt idx="1353">
                  <c:v>0.48433170104972484</c:v>
                </c:pt>
                <c:pt idx="1354">
                  <c:v>0.43804077255850027</c:v>
                </c:pt>
                <c:pt idx="1355">
                  <c:v>0.60931273193271041</c:v>
                </c:pt>
                <c:pt idx="1356">
                  <c:v>0.46216988208425513</c:v>
                </c:pt>
                <c:pt idx="1357">
                  <c:v>0.16513550197098933</c:v>
                </c:pt>
                <c:pt idx="1358">
                  <c:v>0.49563497024946296</c:v>
                </c:pt>
                <c:pt idx="1359">
                  <c:v>0.44203988469403016</c:v>
                </c:pt>
                <c:pt idx="1360">
                  <c:v>0.44225573270048973</c:v>
                </c:pt>
                <c:pt idx="1361">
                  <c:v>0.62757457676106732</c:v>
                </c:pt>
                <c:pt idx="1362">
                  <c:v>0.5668186194524425</c:v>
                </c:pt>
                <c:pt idx="1363">
                  <c:v>0.55362386400315811</c:v>
                </c:pt>
                <c:pt idx="1364">
                  <c:v>0.5212485174433944</c:v>
                </c:pt>
                <c:pt idx="1365">
                  <c:v>0.49377500067520236</c:v>
                </c:pt>
                <c:pt idx="1366">
                  <c:v>0.6123191358910236</c:v>
                </c:pt>
                <c:pt idx="1367">
                  <c:v>0.56245917065633277</c:v>
                </c:pt>
                <c:pt idx="1368">
                  <c:v>0.58125148533976634</c:v>
                </c:pt>
                <c:pt idx="1369">
                  <c:v>0.50273998153900468</c:v>
                </c:pt>
                <c:pt idx="1370">
                  <c:v>0.43780722010437045</c:v>
                </c:pt>
                <c:pt idx="1371">
                  <c:v>0.50514997831990593</c:v>
                </c:pt>
                <c:pt idx="1372">
                  <c:v>0.52526070600924202</c:v>
                </c:pt>
                <c:pt idx="1373">
                  <c:v>0.47348697006456836</c:v>
                </c:pt>
                <c:pt idx="1374">
                  <c:v>0.51471726651173688</c:v>
                </c:pt>
                <c:pt idx="1375">
                  <c:v>0.58210420757357906</c:v>
                </c:pt>
                <c:pt idx="1376">
                  <c:v>0.49610184934250889</c:v>
                </c:pt>
                <c:pt idx="1377">
                  <c:v>0.56901046635266805</c:v>
                </c:pt>
                <c:pt idx="1378">
                  <c:v>0.68063763132720145</c:v>
                </c:pt>
                <c:pt idx="1379">
                  <c:v>0.48005073956695665</c:v>
                </c:pt>
                <c:pt idx="1380">
                  <c:v>0.57753164519547184</c:v>
                </c:pt>
                <c:pt idx="1381">
                  <c:v>0.44344926002509483</c:v>
                </c:pt>
                <c:pt idx="1382">
                  <c:v>0.64113917569885681</c:v>
                </c:pt>
                <c:pt idx="1383">
                  <c:v>0.63193158173072161</c:v>
                </c:pt>
                <c:pt idx="1384">
                  <c:v>0.41527557100451973</c:v>
                </c:pt>
                <c:pt idx="1385">
                  <c:v>0.4671206109469852</c:v>
                </c:pt>
                <c:pt idx="1386">
                  <c:v>0.51979946962333889</c:v>
                </c:pt>
                <c:pt idx="1387">
                  <c:v>0.57588975696765832</c:v>
                </c:pt>
                <c:pt idx="1388">
                  <c:v>0.71662155652481785</c:v>
                </c:pt>
                <c:pt idx="1389">
                  <c:v>0.38735686406161574</c:v>
                </c:pt>
                <c:pt idx="1390">
                  <c:v>0.57598076673720977</c:v>
                </c:pt>
                <c:pt idx="1391">
                  <c:v>0.61151623232240404</c:v>
                </c:pt>
                <c:pt idx="1392">
                  <c:v>0.55872197489070019</c:v>
                </c:pt>
                <c:pt idx="1393">
                  <c:v>0.54476458737352995</c:v>
                </c:pt>
                <c:pt idx="1394">
                  <c:v>0.71331269053336233</c:v>
                </c:pt>
                <c:pt idx="1395">
                  <c:v>0.53650294522535491</c:v>
                </c:pt>
                <c:pt idx="1396">
                  <c:v>0.45593195564972433</c:v>
                </c:pt>
                <c:pt idx="1397">
                  <c:v>0.44090908206521773</c:v>
                </c:pt>
                <c:pt idx="1398">
                  <c:v>0.38773930799926803</c:v>
                </c:pt>
                <c:pt idx="1399">
                  <c:v>0.61961465747150901</c:v>
                </c:pt>
                <c:pt idx="1400">
                  <c:v>0.53449935780447966</c:v>
                </c:pt>
                <c:pt idx="1401">
                  <c:v>0.50260717574236147</c:v>
                </c:pt>
                <c:pt idx="1402">
                  <c:v>0.43764937977751112</c:v>
                </c:pt>
                <c:pt idx="1403">
                  <c:v>0.51082711121159652</c:v>
                </c:pt>
                <c:pt idx="1404">
                  <c:v>0.55998819034425029</c:v>
                </c:pt>
                <c:pt idx="1405">
                  <c:v>0.54587836161058567</c:v>
                </c:pt>
                <c:pt idx="1406">
                  <c:v>0.56198325611533895</c:v>
                </c:pt>
                <c:pt idx="1407">
                  <c:v>0.53655844257153007</c:v>
                </c:pt>
                <c:pt idx="1408">
                  <c:v>0.46201383645692051</c:v>
                </c:pt>
                <c:pt idx="1409">
                  <c:v>0.52122338723301787</c:v>
                </c:pt>
                <c:pt idx="1410">
                  <c:v>0.5122348741359869</c:v>
                </c:pt>
                <c:pt idx="1411">
                  <c:v>0.51382335985999761</c:v>
                </c:pt>
                <c:pt idx="1412">
                  <c:v>0.40856298093246984</c:v>
                </c:pt>
                <c:pt idx="1413">
                  <c:v>0.64868520341986446</c:v>
                </c:pt>
                <c:pt idx="1414">
                  <c:v>0.38181676842702444</c:v>
                </c:pt>
                <c:pt idx="1415">
                  <c:v>0.54516798875058903</c:v>
                </c:pt>
                <c:pt idx="1416">
                  <c:v>0.62298576218477619</c:v>
                </c:pt>
                <c:pt idx="1417">
                  <c:v>0.45737719652390529</c:v>
                </c:pt>
                <c:pt idx="1418">
                  <c:v>0.46632119062922855</c:v>
                </c:pt>
                <c:pt idx="1419">
                  <c:v>0.65801794320150775</c:v>
                </c:pt>
                <c:pt idx="1420">
                  <c:v>0.57438040122326806</c:v>
                </c:pt>
                <c:pt idx="1421">
                  <c:v>0.64759628350156384</c:v>
                </c:pt>
                <c:pt idx="1422">
                  <c:v>0.59810562305876869</c:v>
                </c:pt>
                <c:pt idx="1423">
                  <c:v>0.6325148556365906</c:v>
                </c:pt>
                <c:pt idx="1424">
                  <c:v>0.67762829449704742</c:v>
                </c:pt>
                <c:pt idx="1425">
                  <c:v>0.65106958013356575</c:v>
                </c:pt>
                <c:pt idx="1426">
                  <c:v>0.55991519108670307</c:v>
                </c:pt>
                <c:pt idx="1427">
                  <c:v>0.55323016721311724</c:v>
                </c:pt>
                <c:pt idx="1428">
                  <c:v>0.64214899237959489</c:v>
                </c:pt>
                <c:pt idx="1429">
                  <c:v>0.70804789253330791</c:v>
                </c:pt>
                <c:pt idx="1430">
                  <c:v>0.54421451803864662</c:v>
                </c:pt>
                <c:pt idx="1431">
                  <c:v>0.66315103630952354</c:v>
                </c:pt>
                <c:pt idx="1432">
                  <c:v>0.68492541100846993</c:v>
                </c:pt>
                <c:pt idx="1433">
                  <c:v>0.55363186079881366</c:v>
                </c:pt>
                <c:pt idx="1434">
                  <c:v>0.60648650636688328</c:v>
                </c:pt>
                <c:pt idx="1435">
                  <c:v>0.56390927313866579</c:v>
                </c:pt>
                <c:pt idx="1436">
                  <c:v>0.41274147447582998</c:v>
                </c:pt>
                <c:pt idx="1437">
                  <c:v>0.36190794268763021</c:v>
                </c:pt>
                <c:pt idx="1438">
                  <c:v>0.41419678185974301</c:v>
                </c:pt>
                <c:pt idx="1439">
                  <c:v>0.35210505543713533</c:v>
                </c:pt>
                <c:pt idx="1440">
                  <c:v>0.1423449758533801</c:v>
                </c:pt>
                <c:pt idx="1441">
                  <c:v>0.33712200513491886</c:v>
                </c:pt>
                <c:pt idx="1442">
                  <c:v>0.39212628371068725</c:v>
                </c:pt>
                <c:pt idx="1443">
                  <c:v>0.47027171726495637</c:v>
                </c:pt>
                <c:pt idx="1444">
                  <c:v>0.48428562837242545</c:v>
                </c:pt>
                <c:pt idx="1445">
                  <c:v>0.51915710608651333</c:v>
                </c:pt>
                <c:pt idx="1446">
                  <c:v>0.53921704717290186</c:v>
                </c:pt>
                <c:pt idx="1447">
                  <c:v>0.5685652748892549</c:v>
                </c:pt>
                <c:pt idx="1448">
                  <c:v>0.78845549460840703</c:v>
                </c:pt>
                <c:pt idx="1449">
                  <c:v>0.36922835527290149</c:v>
                </c:pt>
                <c:pt idx="1450">
                  <c:v>0.36883546074300033</c:v>
                </c:pt>
                <c:pt idx="1451">
                  <c:v>0.12305575975126452</c:v>
                </c:pt>
                <c:pt idx="1452">
                  <c:v>0.76022371361634855</c:v>
                </c:pt>
                <c:pt idx="1453">
                  <c:v>0.58314255381936531</c:v>
                </c:pt>
                <c:pt idx="1454">
                  <c:v>0.56753186275536671</c:v>
                </c:pt>
                <c:pt idx="1455">
                  <c:v>0.66544697019235521</c:v>
                </c:pt>
                <c:pt idx="1456">
                  <c:v>0.54414009652495821</c:v>
                </c:pt>
                <c:pt idx="1457">
                  <c:v>0.63216426696614214</c:v>
                </c:pt>
                <c:pt idx="1458">
                  <c:v>0.39277807361162514</c:v>
                </c:pt>
                <c:pt idx="1459">
                  <c:v>0.42190079490521321</c:v>
                </c:pt>
                <c:pt idx="1460">
                  <c:v>0.41503661470294279</c:v>
                </c:pt>
                <c:pt idx="1461">
                  <c:v>0.4829441260407944</c:v>
                </c:pt>
                <c:pt idx="1462">
                  <c:v>0.5176053736847902</c:v>
                </c:pt>
                <c:pt idx="1463">
                  <c:v>0.55940987427839617</c:v>
                </c:pt>
                <c:pt idx="1464">
                  <c:v>0.79215214482483209</c:v>
                </c:pt>
                <c:pt idx="1465">
                  <c:v>0.7183643584120607</c:v>
                </c:pt>
                <c:pt idx="1466">
                  <c:v>0.49159907808828529</c:v>
                </c:pt>
                <c:pt idx="1467">
                  <c:v>0.46584024430997334</c:v>
                </c:pt>
                <c:pt idx="1468">
                  <c:v>0.42953899474373997</c:v>
                </c:pt>
                <c:pt idx="1469">
                  <c:v>0.4550624969370955</c:v>
                </c:pt>
                <c:pt idx="1470">
                  <c:v>0.71310509609246464</c:v>
                </c:pt>
                <c:pt idx="1471">
                  <c:v>0.7716399667695184</c:v>
                </c:pt>
                <c:pt idx="1472">
                  <c:v>0.68255264596713405</c:v>
                </c:pt>
                <c:pt idx="1473">
                  <c:v>0.59871667626474256</c:v>
                </c:pt>
                <c:pt idx="1474">
                  <c:v>0.54017300046675143</c:v>
                </c:pt>
                <c:pt idx="1475">
                  <c:v>0.53229782579885154</c:v>
                </c:pt>
                <c:pt idx="1476">
                  <c:v>0.47929817397393698</c:v>
                </c:pt>
                <c:pt idx="1477">
                  <c:v>0.52197771906107948</c:v>
                </c:pt>
                <c:pt idx="1478">
                  <c:v>0.48015829144514455</c:v>
                </c:pt>
                <c:pt idx="1479">
                  <c:v>0.46210711076021566</c:v>
                </c:pt>
                <c:pt idx="1480">
                  <c:v>0.5423315587025308</c:v>
                </c:pt>
                <c:pt idx="1481">
                  <c:v>0.50713500389344013</c:v>
                </c:pt>
                <c:pt idx="1482">
                  <c:v>0.48070752185224602</c:v>
                </c:pt>
                <c:pt idx="1483">
                  <c:v>0.58238888462049809</c:v>
                </c:pt>
                <c:pt idx="1484">
                  <c:v>0.51812648044049248</c:v>
                </c:pt>
                <c:pt idx="1485">
                  <c:v>0.43735210222565107</c:v>
                </c:pt>
                <c:pt idx="1486">
                  <c:v>0.48071605626350572</c:v>
                </c:pt>
                <c:pt idx="1487">
                  <c:v>0.4485686713988607</c:v>
                </c:pt>
                <c:pt idx="1488">
                  <c:v>0.5142103789931266</c:v>
                </c:pt>
                <c:pt idx="1489">
                  <c:v>0.59838549608241298</c:v>
                </c:pt>
                <c:pt idx="1490">
                  <c:v>0.5321609829318501</c:v>
                </c:pt>
                <c:pt idx="1491">
                  <c:v>0.54204754427934398</c:v>
                </c:pt>
                <c:pt idx="1492">
                  <c:v>0.55223256749016614</c:v>
                </c:pt>
                <c:pt idx="1493">
                  <c:v>0.61339453572624347</c:v>
                </c:pt>
                <c:pt idx="1494">
                  <c:v>0.52649736698413963</c:v>
                </c:pt>
                <c:pt idx="1495">
                  <c:v>0.55644826162849881</c:v>
                </c:pt>
                <c:pt idx="1496">
                  <c:v>0.54498988782885005</c:v>
                </c:pt>
                <c:pt idx="1497">
                  <c:v>0.63754235810058724</c:v>
                </c:pt>
                <c:pt idx="1498">
                  <c:v>0.58449842911252359</c:v>
                </c:pt>
                <c:pt idx="1499">
                  <c:v>0.57419041797022663</c:v>
                </c:pt>
                <c:pt idx="1500">
                  <c:v>0.52102674041874419</c:v>
                </c:pt>
                <c:pt idx="1501">
                  <c:v>0.54357924915866296</c:v>
                </c:pt>
                <c:pt idx="1502">
                  <c:v>0.58594265426507708</c:v>
                </c:pt>
                <c:pt idx="1503">
                  <c:v>0.60890390680214235</c:v>
                </c:pt>
                <c:pt idx="1504">
                  <c:v>0.5815248446610749</c:v>
                </c:pt>
                <c:pt idx="1505">
                  <c:v>0.60690930686216948</c:v>
                </c:pt>
                <c:pt idx="1506">
                  <c:v>0.59434788402963201</c:v>
                </c:pt>
                <c:pt idx="1507">
                  <c:v>0.61783339652094638</c:v>
                </c:pt>
                <c:pt idx="1508">
                  <c:v>0.60149560595691154</c:v>
                </c:pt>
                <c:pt idx="1509">
                  <c:v>0.58824512253834482</c:v>
                </c:pt>
                <c:pt idx="1510">
                  <c:v>0.52100465762173853</c:v>
                </c:pt>
                <c:pt idx="1511">
                  <c:v>0.51610379918262073</c:v>
                </c:pt>
                <c:pt idx="1512">
                  <c:v>0.53805104003376159</c:v>
                </c:pt>
                <c:pt idx="1513">
                  <c:v>0.54447872474201631</c:v>
                </c:pt>
                <c:pt idx="1514">
                  <c:v>0.51303511103529909</c:v>
                </c:pt>
                <c:pt idx="1515">
                  <c:v>0.4741293664706514</c:v>
                </c:pt>
                <c:pt idx="1516">
                  <c:v>0.50521093620924784</c:v>
                </c:pt>
                <c:pt idx="1517">
                  <c:v>0.50708447809710566</c:v>
                </c:pt>
                <c:pt idx="1518">
                  <c:v>0.53499561245559513</c:v>
                </c:pt>
                <c:pt idx="1519">
                  <c:v>0.52480242138417244</c:v>
                </c:pt>
                <c:pt idx="1520">
                  <c:v>0.52027259826262429</c:v>
                </c:pt>
                <c:pt idx="1521">
                  <c:v>0.5117693280303649</c:v>
                </c:pt>
                <c:pt idx="1522">
                  <c:v>0.51598265763012607</c:v>
                </c:pt>
                <c:pt idx="1523">
                  <c:v>0.5194397438565016</c:v>
                </c:pt>
                <c:pt idx="1524">
                  <c:v>0.52127806017095146</c:v>
                </c:pt>
                <c:pt idx="1525">
                  <c:v>0.51749460172910533</c:v>
                </c:pt>
                <c:pt idx="1526">
                  <c:v>0.52560761489050378</c:v>
                </c:pt>
                <c:pt idx="1527">
                  <c:v>0.50137413744390302</c:v>
                </c:pt>
                <c:pt idx="1528">
                  <c:v>0.53575263323165057</c:v>
                </c:pt>
                <c:pt idx="1529">
                  <c:v>0.51951380573020001</c:v>
                </c:pt>
                <c:pt idx="1530">
                  <c:v>0.52065036940818488</c:v>
                </c:pt>
                <c:pt idx="1531">
                  <c:v>0.53335352817505532</c:v>
                </c:pt>
                <c:pt idx="1532">
                  <c:v>0.47460970421869042</c:v>
                </c:pt>
                <c:pt idx="1533">
                  <c:v>0.4635584218245381</c:v>
                </c:pt>
                <c:pt idx="1534">
                  <c:v>0.52960410691257342</c:v>
                </c:pt>
                <c:pt idx="1535">
                  <c:v>0.52120018565701143</c:v>
                </c:pt>
                <c:pt idx="1536">
                  <c:v>0.52216620290244598</c:v>
                </c:pt>
                <c:pt idx="1537">
                  <c:v>0.53326561446283771</c:v>
                </c:pt>
                <c:pt idx="1538">
                  <c:v>0.5265351872519286</c:v>
                </c:pt>
                <c:pt idx="1539">
                  <c:v>0.49536037300299163</c:v>
                </c:pt>
                <c:pt idx="1540">
                  <c:v>0.49641594864291705</c:v>
                </c:pt>
                <c:pt idx="1541">
                  <c:v>0.49447658326936472</c:v>
                </c:pt>
                <c:pt idx="1542">
                  <c:v>0.45787337364313752</c:v>
                </c:pt>
                <c:pt idx="1543">
                  <c:v>0.46015795726957892</c:v>
                </c:pt>
                <c:pt idx="1544">
                  <c:v>0.45245437115216769</c:v>
                </c:pt>
                <c:pt idx="1545">
                  <c:v>0.46818190194921222</c:v>
                </c:pt>
                <c:pt idx="1546">
                  <c:v>0.470016705756787</c:v>
                </c:pt>
                <c:pt idx="1547">
                  <c:v>0.45885528783681551</c:v>
                </c:pt>
                <c:pt idx="1548">
                  <c:v>0.47657285356925672</c:v>
                </c:pt>
                <c:pt idx="1549">
                  <c:v>0.46209226435454281</c:v>
                </c:pt>
                <c:pt idx="1550">
                  <c:v>0.52329137664810388</c:v>
                </c:pt>
                <c:pt idx="1551">
                  <c:v>0.51105395607541326</c:v>
                </c:pt>
                <c:pt idx="1552">
                  <c:v>0.48442841702474759</c:v>
                </c:pt>
                <c:pt idx="1553">
                  <c:v>0.57967748071585734</c:v>
                </c:pt>
                <c:pt idx="1554">
                  <c:v>0.57425335644741582</c:v>
                </c:pt>
                <c:pt idx="1555">
                  <c:v>0.56439402591768384</c:v>
                </c:pt>
                <c:pt idx="1556">
                  <c:v>0.56715136097411323</c:v>
                </c:pt>
                <c:pt idx="1557">
                  <c:v>0.60424055397703724</c:v>
                </c:pt>
                <c:pt idx="1558">
                  <c:v>0.58494307224602582</c:v>
                </c:pt>
                <c:pt idx="1559">
                  <c:v>0.56804598454602595</c:v>
                </c:pt>
                <c:pt idx="1560">
                  <c:v>0.56877612776746089</c:v>
                </c:pt>
                <c:pt idx="1561">
                  <c:v>0.5787467402671066</c:v>
                </c:pt>
                <c:pt idx="1562">
                  <c:v>0.56623482409822523</c:v>
                </c:pt>
                <c:pt idx="1563">
                  <c:v>0.56714953511618815</c:v>
                </c:pt>
                <c:pt idx="1564">
                  <c:v>0.55107264382719745</c:v>
                </c:pt>
                <c:pt idx="1565">
                  <c:v>0.55849173739871649</c:v>
                </c:pt>
                <c:pt idx="1566">
                  <c:v>0.56372651884649416</c:v>
                </c:pt>
                <c:pt idx="1567">
                  <c:v>0.13630251234172075</c:v>
                </c:pt>
                <c:pt idx="1568">
                  <c:v>0.31646295294126264</c:v>
                </c:pt>
                <c:pt idx="1569">
                  <c:v>0.57606911552402718</c:v>
                </c:pt>
                <c:pt idx="1570">
                  <c:v>0.50933911440076274</c:v>
                </c:pt>
                <c:pt idx="1571">
                  <c:v>0.61334451236531173</c:v>
                </c:pt>
                <c:pt idx="1572">
                  <c:v>0.70417195778198549</c:v>
                </c:pt>
                <c:pt idx="1573">
                  <c:v>0.48095676080734462</c:v>
                </c:pt>
                <c:pt idx="1574">
                  <c:v>0.63356463418299214</c:v>
                </c:pt>
                <c:pt idx="1575">
                  <c:v>0.35306818815562296</c:v>
                </c:pt>
                <c:pt idx="1576">
                  <c:v>0.6111575088863398</c:v>
                </c:pt>
                <c:pt idx="1577">
                  <c:v>0.44163065663144108</c:v>
                </c:pt>
                <c:pt idx="1578">
                  <c:v>0.2668295444231244</c:v>
                </c:pt>
                <c:pt idx="1579">
                  <c:v>0.52264265150887856</c:v>
                </c:pt>
                <c:pt idx="1580">
                  <c:v>0.5361118098216342</c:v>
                </c:pt>
                <c:pt idx="1581">
                  <c:v>0.54337814034196286</c:v>
                </c:pt>
                <c:pt idx="1582">
                  <c:v>0.59146691783053817</c:v>
                </c:pt>
                <c:pt idx="1583">
                  <c:v>0.59937085281718117</c:v>
                </c:pt>
                <c:pt idx="1584">
                  <c:v>0.4922851959839683</c:v>
                </c:pt>
                <c:pt idx="1585">
                  <c:v>0.49448025198393464</c:v>
                </c:pt>
                <c:pt idx="1586">
                  <c:v>0.62136514652334907</c:v>
                </c:pt>
                <c:pt idx="1587">
                  <c:v>0.64306794784868127</c:v>
                </c:pt>
                <c:pt idx="1588">
                  <c:v>0.50267535919205064</c:v>
                </c:pt>
                <c:pt idx="1589">
                  <c:v>0.4541449493301839</c:v>
                </c:pt>
                <c:pt idx="1590">
                  <c:v>0.47065521247043068</c:v>
                </c:pt>
                <c:pt idx="1591">
                  <c:v>0.52151945001761268</c:v>
                </c:pt>
                <c:pt idx="1592">
                  <c:v>0.58598508149722428</c:v>
                </c:pt>
                <c:pt idx="1593">
                  <c:v>0.5413621509743507</c:v>
                </c:pt>
                <c:pt idx="1594">
                  <c:v>0.59106460702649921</c:v>
                </c:pt>
                <c:pt idx="1595">
                  <c:v>0.60729251826163932</c:v>
                </c:pt>
                <c:pt idx="1596">
                  <c:v>0.58357658563394932</c:v>
                </c:pt>
                <c:pt idx="1597">
                  <c:v>0.68513035815970436</c:v>
                </c:pt>
                <c:pt idx="1598">
                  <c:v>0.67850392688517669</c:v>
                </c:pt>
                <c:pt idx="1599">
                  <c:v>0.73325029722516</c:v>
                </c:pt>
                <c:pt idx="1600">
                  <c:v>0.73371198526878767</c:v>
                </c:pt>
                <c:pt idx="1601">
                  <c:v>0.68683808468772878</c:v>
                </c:pt>
                <c:pt idx="1602">
                  <c:v>0.73292997521557102</c:v>
                </c:pt>
                <c:pt idx="1603">
                  <c:v>0.3834276256024533</c:v>
                </c:pt>
                <c:pt idx="1604">
                  <c:v>0.34375334285717035</c:v>
                </c:pt>
                <c:pt idx="1605">
                  <c:v>0.28776806499614438</c:v>
                </c:pt>
                <c:pt idx="1606">
                  <c:v>0.55026454576997019</c:v>
                </c:pt>
                <c:pt idx="1607">
                  <c:v>0.58809433519113863</c:v>
                </c:pt>
                <c:pt idx="1608">
                  <c:v>0.4617735628785079</c:v>
                </c:pt>
                <c:pt idx="1609">
                  <c:v>0.44146682334294846</c:v>
                </c:pt>
                <c:pt idx="1610">
                  <c:v>0.46148943170585882</c:v>
                </c:pt>
                <c:pt idx="1611">
                  <c:v>0.46639738932788932</c:v>
                </c:pt>
                <c:pt idx="1612">
                  <c:v>0.16446166970288417</c:v>
                </c:pt>
                <c:pt idx="1613">
                  <c:v>0.45290840725320863</c:v>
                </c:pt>
                <c:pt idx="1614">
                  <c:v>0.4069881376494347</c:v>
                </c:pt>
                <c:pt idx="1615">
                  <c:v>0.47494433546538795</c:v>
                </c:pt>
                <c:pt idx="1616">
                  <c:v>0.3931082701185945</c:v>
                </c:pt>
                <c:pt idx="1617">
                  <c:v>0.45302696500631717</c:v>
                </c:pt>
                <c:pt idx="1618">
                  <c:v>0.40480345325057254</c:v>
                </c:pt>
                <c:pt idx="1619">
                  <c:v>0.47640400520584514</c:v>
                </c:pt>
                <c:pt idx="1620">
                  <c:v>0.33881855655338095</c:v>
                </c:pt>
                <c:pt idx="1621">
                  <c:v>0.2653144433974467</c:v>
                </c:pt>
                <c:pt idx="1622">
                  <c:v>0.4212762810739033</c:v>
                </c:pt>
                <c:pt idx="1623">
                  <c:v>0.39979994505616145</c:v>
                </c:pt>
                <c:pt idx="1624">
                  <c:v>0.47568556917450805</c:v>
                </c:pt>
                <c:pt idx="1625">
                  <c:v>0.48368502422205073</c:v>
                </c:pt>
                <c:pt idx="1626">
                  <c:v>0.40912417562455128</c:v>
                </c:pt>
                <c:pt idx="1627">
                  <c:v>0.38809507400200693</c:v>
                </c:pt>
                <c:pt idx="1628">
                  <c:v>0.45778303183614144</c:v>
                </c:pt>
                <c:pt idx="1629">
                  <c:v>0.47639318333052977</c:v>
                </c:pt>
                <c:pt idx="1630">
                  <c:v>0.51039604965570806</c:v>
                </c:pt>
                <c:pt idx="1631">
                  <c:v>0.46816641206673593</c:v>
                </c:pt>
                <c:pt idx="1632">
                  <c:v>0.40871313893617978</c:v>
                </c:pt>
                <c:pt idx="1633">
                  <c:v>0.51242476285481076</c:v>
                </c:pt>
                <c:pt idx="1634">
                  <c:v>0.47566388931884296</c:v>
                </c:pt>
                <c:pt idx="1635">
                  <c:v>0.36846121867656118</c:v>
                </c:pt>
                <c:pt idx="1636">
                  <c:v>0.39493449853231238</c:v>
                </c:pt>
                <c:pt idx="1637">
                  <c:v>0.39754680404408821</c:v>
                </c:pt>
                <c:pt idx="1638">
                  <c:v>0.40773370775856027</c:v>
                </c:pt>
                <c:pt idx="1639">
                  <c:v>0.49901040510564526</c:v>
                </c:pt>
                <c:pt idx="1640">
                  <c:v>0.56290786736581422</c:v>
                </c:pt>
                <c:pt idx="1641">
                  <c:v>0.49912515702969812</c:v>
                </c:pt>
                <c:pt idx="1642">
                  <c:v>0.53471311462906934</c:v>
                </c:pt>
                <c:pt idx="1643">
                  <c:v>0.46457491715323068</c:v>
                </c:pt>
                <c:pt idx="1644">
                  <c:v>0.53017798402183702</c:v>
                </c:pt>
                <c:pt idx="1645">
                  <c:v>0.46457491715323068</c:v>
                </c:pt>
                <c:pt idx="1646">
                  <c:v>0.54093735371092555</c:v>
                </c:pt>
                <c:pt idx="1647">
                  <c:v>0.52383219128766012</c:v>
                </c:pt>
                <c:pt idx="1648">
                  <c:v>0.49028270077763325</c:v>
                </c:pt>
                <c:pt idx="1649">
                  <c:v>0.49069406190893633</c:v>
                </c:pt>
                <c:pt idx="1650">
                  <c:v>0.52783407430281226</c:v>
                </c:pt>
                <c:pt idx="1651">
                  <c:v>0.44532039327505851</c:v>
                </c:pt>
                <c:pt idx="1652">
                  <c:v>0.49291552190289434</c:v>
                </c:pt>
                <c:pt idx="1653">
                  <c:v>0.47129171105893858</c:v>
                </c:pt>
                <c:pt idx="1654">
                  <c:v>0.34554212786280469</c:v>
                </c:pt>
                <c:pt idx="1655">
                  <c:v>0.48087490368678115</c:v>
                </c:pt>
                <c:pt idx="1656">
                  <c:v>0.53276868876636363</c:v>
                </c:pt>
                <c:pt idx="1657">
                  <c:v>0.52047267551445908</c:v>
                </c:pt>
                <c:pt idx="1658">
                  <c:v>0.44914007033263514</c:v>
                </c:pt>
                <c:pt idx="1659">
                  <c:v>0.44235914846045049</c:v>
                </c:pt>
                <c:pt idx="1660">
                  <c:v>0.4816451964797086</c:v>
                </c:pt>
                <c:pt idx="1661">
                  <c:v>0.45507111397658834</c:v>
                </c:pt>
                <c:pt idx="1662">
                  <c:v>0.48671523579832354</c:v>
                </c:pt>
                <c:pt idx="1663">
                  <c:v>0.43429896028869847</c:v>
                </c:pt>
                <c:pt idx="1664">
                  <c:v>0.39915030527113338</c:v>
                </c:pt>
                <c:pt idx="1665">
                  <c:v>0.48308079223984074</c:v>
                </c:pt>
                <c:pt idx="1666">
                  <c:v>0.59863223492368278</c:v>
                </c:pt>
                <c:pt idx="1667">
                  <c:v>0.7163689626954588</c:v>
                </c:pt>
                <c:pt idx="1668">
                  <c:v>0.65412203134734859</c:v>
                </c:pt>
                <c:pt idx="1669">
                  <c:v>0.48827549818838001</c:v>
                </c:pt>
                <c:pt idx="1670">
                  <c:v>0.56471985018093418</c:v>
                </c:pt>
                <c:pt idx="1671">
                  <c:v>0.56806832075404201</c:v>
                </c:pt>
                <c:pt idx="1672">
                  <c:v>0.62771612669049526</c:v>
                </c:pt>
                <c:pt idx="1673">
                  <c:v>0.74432331200860657</c:v>
                </c:pt>
                <c:pt idx="1674">
                  <c:v>0.73449815876495173</c:v>
                </c:pt>
                <c:pt idx="1675">
                  <c:v>0.56316098625929789</c:v>
                </c:pt>
                <c:pt idx="1676">
                  <c:v>0.56129444632478631</c:v>
                </c:pt>
                <c:pt idx="1677">
                  <c:v>0.55783391421527984</c:v>
                </c:pt>
                <c:pt idx="1678">
                  <c:v>0.58346742527597772</c:v>
                </c:pt>
                <c:pt idx="1679">
                  <c:v>0.55630250076728727</c:v>
                </c:pt>
                <c:pt idx="1680">
                  <c:v>0.52562745370848862</c:v>
                </c:pt>
                <c:pt idx="1681">
                  <c:v>0.63404704353240215</c:v>
                </c:pt>
                <c:pt idx="1682">
                  <c:v>0.63453359442300528</c:v>
                </c:pt>
                <c:pt idx="1683">
                  <c:v>0.56698577978625364</c:v>
                </c:pt>
                <c:pt idx="1684">
                  <c:v>0.57386191912666351</c:v>
                </c:pt>
                <c:pt idx="1685">
                  <c:v>0.6378181862850808</c:v>
                </c:pt>
                <c:pt idx="1686">
                  <c:v>0.77558145305190007</c:v>
                </c:pt>
                <c:pt idx="1687">
                  <c:v>0.4741680271269198</c:v>
                </c:pt>
                <c:pt idx="1688">
                  <c:v>0.49564631907138473</c:v>
                </c:pt>
                <c:pt idx="1689">
                  <c:v>0.5110694063864194</c:v>
                </c:pt>
                <c:pt idx="1690">
                  <c:v>0.4576466319754352</c:v>
                </c:pt>
                <c:pt idx="1691">
                  <c:v>0.50981130950098308</c:v>
                </c:pt>
                <c:pt idx="1692">
                  <c:v>0.56207124091137173</c:v>
                </c:pt>
                <c:pt idx="1693">
                  <c:v>0.57259525479229922</c:v>
                </c:pt>
                <c:pt idx="1694">
                  <c:v>0.49934674460957568</c:v>
                </c:pt>
                <c:pt idx="1695">
                  <c:v>0.54400203713350548</c:v>
                </c:pt>
                <c:pt idx="1696">
                  <c:v>0.37851808369216106</c:v>
                </c:pt>
                <c:pt idx="1697">
                  <c:v>0.45147279993582279</c:v>
                </c:pt>
                <c:pt idx="1698">
                  <c:v>0.41961491309675031</c:v>
                </c:pt>
                <c:pt idx="1699">
                  <c:v>0.55055373837814392</c:v>
                </c:pt>
                <c:pt idx="1700">
                  <c:v>0.58323235140853302</c:v>
                </c:pt>
                <c:pt idx="1701">
                  <c:v>0.46787672580070588</c:v>
                </c:pt>
                <c:pt idx="1702">
                  <c:v>0.45905801648254513</c:v>
                </c:pt>
                <c:pt idx="1703">
                  <c:v>0.51962196150781004</c:v>
                </c:pt>
                <c:pt idx="1704">
                  <c:v>0.43228753996224673</c:v>
                </c:pt>
                <c:pt idx="1705">
                  <c:v>0.49424340452603044</c:v>
                </c:pt>
                <c:pt idx="1706">
                  <c:v>0.49787455475531178</c:v>
                </c:pt>
                <c:pt idx="1707">
                  <c:v>0.60428271459726268</c:v>
                </c:pt>
                <c:pt idx="1708">
                  <c:v>0.61582908222117672</c:v>
                </c:pt>
                <c:pt idx="1709">
                  <c:v>0.47766745127887955</c:v>
                </c:pt>
                <c:pt idx="1710">
                  <c:v>0.72969049814404563</c:v>
                </c:pt>
                <c:pt idx="1711">
                  <c:v>0.52204794618353623</c:v>
                </c:pt>
                <c:pt idx="1712">
                  <c:v>0.54999048484459978</c:v>
                </c:pt>
                <c:pt idx="1713">
                  <c:v>0.45584092025124429</c:v>
                </c:pt>
                <c:pt idx="1714">
                  <c:v>0.48542253143750175</c:v>
                </c:pt>
                <c:pt idx="1715">
                  <c:v>0.63326774950719988</c:v>
                </c:pt>
                <c:pt idx="1716">
                  <c:v>0.67620700511244325</c:v>
                </c:pt>
                <c:pt idx="1717">
                  <c:v>0.56053955371054187</c:v>
                </c:pt>
                <c:pt idx="1718">
                  <c:v>0.50724440978070395</c:v>
                </c:pt>
                <c:pt idx="1719">
                  <c:v>0.31476377189953936</c:v>
                </c:pt>
                <c:pt idx="1720">
                  <c:v>0.29314148345093083</c:v>
                </c:pt>
                <c:pt idx="1721">
                  <c:v>0.4109520740378938</c:v>
                </c:pt>
                <c:pt idx="1722">
                  <c:v>0.44956077319378385</c:v>
                </c:pt>
                <c:pt idx="1723">
                  <c:v>0.59780911417430393</c:v>
                </c:pt>
                <c:pt idx="1724">
                  <c:v>0.41814339476032458</c:v>
                </c:pt>
                <c:pt idx="1725">
                  <c:v>0.48949930329599278</c:v>
                </c:pt>
                <c:pt idx="1726">
                  <c:v>0.53991208457911788</c:v>
                </c:pt>
                <c:pt idx="1727">
                  <c:v>0.55616616597354385</c:v>
                </c:pt>
                <c:pt idx="1728">
                  <c:v>0.5288547732161063</c:v>
                </c:pt>
                <c:pt idx="1729">
                  <c:v>0.54630475907234433</c:v>
                </c:pt>
                <c:pt idx="1730">
                  <c:v>0.52596982225747935</c:v>
                </c:pt>
                <c:pt idx="1731">
                  <c:v>0.5320867470671613</c:v>
                </c:pt>
                <c:pt idx="1732">
                  <c:v>0.52397683557938957</c:v>
                </c:pt>
                <c:pt idx="1733">
                  <c:v>0.44670821827051843</c:v>
                </c:pt>
                <c:pt idx="1734">
                  <c:v>0.48448235436603154</c:v>
                </c:pt>
                <c:pt idx="1735">
                  <c:v>0.51561886798191603</c:v>
                </c:pt>
                <c:pt idx="1736">
                  <c:v>0.53378210829066219</c:v>
                </c:pt>
                <c:pt idx="1737">
                  <c:v>0.40847661656567724</c:v>
                </c:pt>
                <c:pt idx="1738">
                  <c:v>0.44259097531411346</c:v>
                </c:pt>
                <c:pt idx="1739">
                  <c:v>0.38792034817327514</c:v>
                </c:pt>
                <c:pt idx="1740">
                  <c:v>0.4629298026314313</c:v>
                </c:pt>
                <c:pt idx="1741">
                  <c:v>0.47561066369442395</c:v>
                </c:pt>
                <c:pt idx="1742">
                  <c:v>0.51256460736468623</c:v>
                </c:pt>
                <c:pt idx="1743">
                  <c:v>0.45615124092674031</c:v>
                </c:pt>
                <c:pt idx="1744">
                  <c:v>0.46470155859760176</c:v>
                </c:pt>
                <c:pt idx="1745">
                  <c:v>0.50529747177756523</c:v>
                </c:pt>
                <c:pt idx="1746">
                  <c:v>0.55353628452413528</c:v>
                </c:pt>
                <c:pt idx="1747">
                  <c:v>0.53910462481872545</c:v>
                </c:pt>
                <c:pt idx="1748">
                  <c:v>0.47120232859742112</c:v>
                </c:pt>
                <c:pt idx="1749">
                  <c:v>0.61181982861711859</c:v>
                </c:pt>
                <c:pt idx="1750">
                  <c:v>0.515104348414959</c:v>
                </c:pt>
                <c:pt idx="1751">
                  <c:v>0.5651886313748361</c:v>
                </c:pt>
                <c:pt idx="1752">
                  <c:v>0.38593110119902219</c:v>
                </c:pt>
                <c:pt idx="1753">
                  <c:v>0.55151953701261114</c:v>
                </c:pt>
                <c:pt idx="1754">
                  <c:v>0.51162082274614384</c:v>
                </c:pt>
                <c:pt idx="1755">
                  <c:v>0.56493807414674713</c:v>
                </c:pt>
                <c:pt idx="1756">
                  <c:v>0.6045063334955556</c:v>
                </c:pt>
                <c:pt idx="1757">
                  <c:v>0.54201549001612703</c:v>
                </c:pt>
                <c:pt idx="1758">
                  <c:v>0.5118267667757358</c:v>
                </c:pt>
                <c:pt idx="1759">
                  <c:v>0.55147186553561878</c:v>
                </c:pt>
                <c:pt idx="1760">
                  <c:v>0.51834884028194239</c:v>
                </c:pt>
                <c:pt idx="1761">
                  <c:v>0.48537467948353358</c:v>
                </c:pt>
                <c:pt idx="1762">
                  <c:v>0.5581172876032916</c:v>
                </c:pt>
                <c:pt idx="1763">
                  <c:v>0.54051749369305258</c:v>
                </c:pt>
                <c:pt idx="1764">
                  <c:v>0.51793823874052336</c:v>
                </c:pt>
                <c:pt idx="1765">
                  <c:v>0.69346913568778346</c:v>
                </c:pt>
                <c:pt idx="1766">
                  <c:v>0.54538457445030231</c:v>
                </c:pt>
                <c:pt idx="1767">
                  <c:v>0.64231603329432774</c:v>
                </c:pt>
                <c:pt idx="1768">
                  <c:v>0.56481294482530864</c:v>
                </c:pt>
                <c:pt idx="1769">
                  <c:v>0.55922801478850814</c:v>
                </c:pt>
                <c:pt idx="1770">
                  <c:v>0.53084862459138138</c:v>
                </c:pt>
                <c:pt idx="1771">
                  <c:v>0.5617096454986229</c:v>
                </c:pt>
                <c:pt idx="1772">
                  <c:v>0.5482841818529911</c:v>
                </c:pt>
                <c:pt idx="1773">
                  <c:v>0.56649813744455124</c:v>
                </c:pt>
                <c:pt idx="1774">
                  <c:v>0.61257611001311774</c:v>
                </c:pt>
                <c:pt idx="1775">
                  <c:v>0.72638139381397415</c:v>
                </c:pt>
                <c:pt idx="1776">
                  <c:v>0.7755371580584064</c:v>
                </c:pt>
                <c:pt idx="1777">
                  <c:v>0.58042800368205771</c:v>
                </c:pt>
                <c:pt idx="1778">
                  <c:v>0.52514660673615965</c:v>
                </c:pt>
                <c:pt idx="1779">
                  <c:v>0.6475121781981007</c:v>
                </c:pt>
                <c:pt idx="1780">
                  <c:v>0.53886399917628525</c:v>
                </c:pt>
                <c:pt idx="1781">
                  <c:v>0.54271038344787059</c:v>
                </c:pt>
                <c:pt idx="1782">
                  <c:v>0.58223072647018315</c:v>
                </c:pt>
                <c:pt idx="1783">
                  <c:v>0.52615981273763668</c:v>
                </c:pt>
                <c:pt idx="1784">
                  <c:v>0.54290490758690946</c:v>
                </c:pt>
                <c:pt idx="1785">
                  <c:v>0.57500925153277116</c:v>
                </c:pt>
                <c:pt idx="1786">
                  <c:v>0.52825580474957323</c:v>
                </c:pt>
                <c:pt idx="1787">
                  <c:v>0.54621647750995839</c:v>
                </c:pt>
                <c:pt idx="1788">
                  <c:v>0.5024084995779915</c:v>
                </c:pt>
                <c:pt idx="1789">
                  <c:v>0.61323892371109823</c:v>
                </c:pt>
                <c:pt idx="1790">
                  <c:v>0.66106546147720135</c:v>
                </c:pt>
                <c:pt idx="1791">
                  <c:v>0.52841061023850033</c:v>
                </c:pt>
                <c:pt idx="1792">
                  <c:v>0.61003146489104854</c:v>
                </c:pt>
                <c:pt idx="1793">
                  <c:v>0.57437745705007814</c:v>
                </c:pt>
                <c:pt idx="1794">
                  <c:v>0.69407304497571964</c:v>
                </c:pt>
                <c:pt idx="1795">
                  <c:v>0.61878848822705745</c:v>
                </c:pt>
                <c:pt idx="1796">
                  <c:v>0.61681321435613501</c:v>
                </c:pt>
                <c:pt idx="1797">
                  <c:v>0.70469349246393398</c:v>
                </c:pt>
                <c:pt idx="1798">
                  <c:v>0.65465057628766121</c:v>
                </c:pt>
                <c:pt idx="1799">
                  <c:v>0.55990230586831213</c:v>
                </c:pt>
                <c:pt idx="1800">
                  <c:v>0.54041519024339968</c:v>
                </c:pt>
                <c:pt idx="1801">
                  <c:v>0.54459981187343354</c:v>
                </c:pt>
                <c:pt idx="1802">
                  <c:v>0.63975788341770434</c:v>
                </c:pt>
                <c:pt idx="1803">
                  <c:v>0.53325149351796186</c:v>
                </c:pt>
                <c:pt idx="1804">
                  <c:v>0.6126146137099544</c:v>
                </c:pt>
                <c:pt idx="1805">
                  <c:v>0.60784386544956182</c:v>
                </c:pt>
                <c:pt idx="1806">
                  <c:v>0.66283744083771223</c:v>
                </c:pt>
                <c:pt idx="1807">
                  <c:v>0.57628594251406828</c:v>
                </c:pt>
                <c:pt idx="1808">
                  <c:v>0.57657948041383544</c:v>
                </c:pt>
                <c:pt idx="1809">
                  <c:v>0.57350320577820524</c:v>
                </c:pt>
                <c:pt idx="1810">
                  <c:v>0.5187332251549035</c:v>
                </c:pt>
                <c:pt idx="1811">
                  <c:v>0.57067617019504147</c:v>
                </c:pt>
                <c:pt idx="1812">
                  <c:v>0.59877164530594928</c:v>
                </c:pt>
                <c:pt idx="1813">
                  <c:v>0.53920450326130831</c:v>
                </c:pt>
                <c:pt idx="1814">
                  <c:v>0.70041197345454187</c:v>
                </c:pt>
                <c:pt idx="1815">
                  <c:v>0.6521585242229907</c:v>
                </c:pt>
                <c:pt idx="1816">
                  <c:v>0.59194381214378533</c:v>
                </c:pt>
                <c:pt idx="1817">
                  <c:v>0.71381059169765659</c:v>
                </c:pt>
                <c:pt idx="1818">
                  <c:v>0.54755382687299325</c:v>
                </c:pt>
                <c:pt idx="1819">
                  <c:v>0.55593485002643406</c:v>
                </c:pt>
                <c:pt idx="1820">
                  <c:v>0.63440037487021472</c:v>
                </c:pt>
                <c:pt idx="1821">
                  <c:v>0.52919169330695992</c:v>
                </c:pt>
                <c:pt idx="1822">
                  <c:v>0.50038741979738588</c:v>
                </c:pt>
                <c:pt idx="1823">
                  <c:v>0.60489482177128628</c:v>
                </c:pt>
                <c:pt idx="1824">
                  <c:v>0.59105040302388467</c:v>
                </c:pt>
                <c:pt idx="1825">
                  <c:v>0.67697227147716255</c:v>
                </c:pt>
                <c:pt idx="1826">
                  <c:v>0.73749769327771875</c:v>
                </c:pt>
                <c:pt idx="1827">
                  <c:v>0.65409391728835975</c:v>
                </c:pt>
                <c:pt idx="1828">
                  <c:v>0.68279436500482493</c:v>
                </c:pt>
                <c:pt idx="1829">
                  <c:v>0.69179765952731487</c:v>
                </c:pt>
                <c:pt idx="1830">
                  <c:v>0.75839443963743391</c:v>
                </c:pt>
                <c:pt idx="1831">
                  <c:v>0.70115255943631449</c:v>
                </c:pt>
                <c:pt idx="1832">
                  <c:v>0.68381476071655289</c:v>
                </c:pt>
                <c:pt idx="1833">
                  <c:v>0.70312969594490782</c:v>
                </c:pt>
                <c:pt idx="1834">
                  <c:v>0.66666533353965107</c:v>
                </c:pt>
                <c:pt idx="1835">
                  <c:v>0.74171563289964848</c:v>
                </c:pt>
                <c:pt idx="1836">
                  <c:v>0.80779638172088652</c:v>
                </c:pt>
                <c:pt idx="1837">
                  <c:v>0.70775749050217862</c:v>
                </c:pt>
                <c:pt idx="1838">
                  <c:v>0.65771092769504602</c:v>
                </c:pt>
                <c:pt idx="1839">
                  <c:v>0.73561625446978207</c:v>
                </c:pt>
                <c:pt idx="1840">
                  <c:v>0.66744022836256844</c:v>
                </c:pt>
                <c:pt idx="1841">
                  <c:v>0.57696454876344061</c:v>
                </c:pt>
                <c:pt idx="1842">
                  <c:v>0.6951823508613405</c:v>
                </c:pt>
                <c:pt idx="1843">
                  <c:v>0.75384994500691582</c:v>
                </c:pt>
                <c:pt idx="1844">
                  <c:v>0.78866736906879886</c:v>
                </c:pt>
                <c:pt idx="1845">
                  <c:v>0.75373622217501013</c:v>
                </c:pt>
                <c:pt idx="1846">
                  <c:v>0.7009751187650447</c:v>
                </c:pt>
                <c:pt idx="1847">
                  <c:v>0.49031684093333722</c:v>
                </c:pt>
                <c:pt idx="1848">
                  <c:v>0.50164601459059188</c:v>
                </c:pt>
                <c:pt idx="1849">
                  <c:v>0.55468199708896015</c:v>
                </c:pt>
                <c:pt idx="1850">
                  <c:v>0.47936683615448333</c:v>
                </c:pt>
                <c:pt idx="1851">
                  <c:v>0.4763281674249315</c:v>
                </c:pt>
                <c:pt idx="1852">
                  <c:v>0.67836956599600218</c:v>
                </c:pt>
                <c:pt idx="1853">
                  <c:v>0.71147246105891448</c:v>
                </c:pt>
                <c:pt idx="1854">
                  <c:v>0.39194093461708401</c:v>
                </c:pt>
                <c:pt idx="1855">
                  <c:v>0.79710748626252559</c:v>
                </c:pt>
                <c:pt idx="1856">
                  <c:v>0.35466543073433116</c:v>
                </c:pt>
                <c:pt idx="1857">
                  <c:v>0.50927319352289269</c:v>
                </c:pt>
                <c:pt idx="1858">
                  <c:v>0.56816373635807915</c:v>
                </c:pt>
                <c:pt idx="1859">
                  <c:v>0.32975187014673935</c:v>
                </c:pt>
                <c:pt idx="1860">
                  <c:v>0.47223706431939166</c:v>
                </c:pt>
                <c:pt idx="1861">
                  <c:v>0.46604832475565888</c:v>
                </c:pt>
                <c:pt idx="1862">
                  <c:v>0.79284375742688085</c:v>
                </c:pt>
                <c:pt idx="1863">
                  <c:v>0.75028296488709678</c:v>
                </c:pt>
                <c:pt idx="1864">
                  <c:v>0.67158420384638629</c:v>
                </c:pt>
                <c:pt idx="1865">
                  <c:v>0.62798930716664969</c:v>
                </c:pt>
                <c:pt idx="1866">
                  <c:v>0.45677057526659126</c:v>
                </c:pt>
                <c:pt idx="1867">
                  <c:v>0.52302064839609219</c:v>
                </c:pt>
                <c:pt idx="1868">
                  <c:v>0.40529220692605961</c:v>
                </c:pt>
                <c:pt idx="1869">
                  <c:v>0.36197146535294089</c:v>
                </c:pt>
                <c:pt idx="1870">
                  <c:v>0.43713481304126678</c:v>
                </c:pt>
                <c:pt idx="1871">
                  <c:v>0.44989244728635563</c:v>
                </c:pt>
                <c:pt idx="1872">
                  <c:v>0.47294603097625354</c:v>
                </c:pt>
                <c:pt idx="1873">
                  <c:v>0.39933549363370452</c:v>
                </c:pt>
                <c:pt idx="1874">
                  <c:v>0.43573559351372493</c:v>
                </c:pt>
                <c:pt idx="1875">
                  <c:v>0.44137506331368148</c:v>
                </c:pt>
                <c:pt idx="1876">
                  <c:v>0.46999421097052851</c:v>
                </c:pt>
                <c:pt idx="1877">
                  <c:v>0.46182683458854495</c:v>
                </c:pt>
                <c:pt idx="1878">
                  <c:v>0.45271502474194047</c:v>
                </c:pt>
                <c:pt idx="1879">
                  <c:v>0.38072044689632378</c:v>
                </c:pt>
                <c:pt idx="1880">
                  <c:v>0.45914478343126797</c:v>
                </c:pt>
                <c:pt idx="1881">
                  <c:v>0.36427566616620272</c:v>
                </c:pt>
                <c:pt idx="1882">
                  <c:v>0.38615674548190093</c:v>
                </c:pt>
                <c:pt idx="1883">
                  <c:v>0.38060533836469579</c:v>
                </c:pt>
                <c:pt idx="1884">
                  <c:v>0.48093777253092918</c:v>
                </c:pt>
                <c:pt idx="1885">
                  <c:v>0.51606671152812467</c:v>
                </c:pt>
                <c:pt idx="1886">
                  <c:v>0.46932697716354504</c:v>
                </c:pt>
                <c:pt idx="1887">
                  <c:v>0.46418291730269789</c:v>
                </c:pt>
                <c:pt idx="1888">
                  <c:v>0.45533813128397421</c:v>
                </c:pt>
                <c:pt idx="1889">
                  <c:v>0.53437870369010354</c:v>
                </c:pt>
                <c:pt idx="1890">
                  <c:v>0.47488377175970414</c:v>
                </c:pt>
                <c:pt idx="1891">
                  <c:v>0.63523561211492752</c:v>
                </c:pt>
                <c:pt idx="1892">
                  <c:v>0.36708717908026373</c:v>
                </c:pt>
                <c:pt idx="1893">
                  <c:v>0.48612674100647557</c:v>
                </c:pt>
                <c:pt idx="1894">
                  <c:v>0.3825777044385773</c:v>
                </c:pt>
                <c:pt idx="1895">
                  <c:v>0.48165227632910979</c:v>
                </c:pt>
                <c:pt idx="1896">
                  <c:v>0.45247646132698882</c:v>
                </c:pt>
                <c:pt idx="1897">
                  <c:v>0.42446474914957238</c:v>
                </c:pt>
                <c:pt idx="1898">
                  <c:v>0.51066981706393122</c:v>
                </c:pt>
                <c:pt idx="1899">
                  <c:v>0.47208246337870458</c:v>
                </c:pt>
                <c:pt idx="1900">
                  <c:v>0.46037366746356462</c:v>
                </c:pt>
                <c:pt idx="1901">
                  <c:v>0.42115597616200084</c:v>
                </c:pt>
                <c:pt idx="1902">
                  <c:v>0.54370968598197389</c:v>
                </c:pt>
                <c:pt idx="1903">
                  <c:v>0.4786219282304629</c:v>
                </c:pt>
                <c:pt idx="1904">
                  <c:v>0.5116304756102249</c:v>
                </c:pt>
                <c:pt idx="1905">
                  <c:v>0.48358431316271072</c:v>
                </c:pt>
                <c:pt idx="1906">
                  <c:v>0.48876725048013664</c:v>
                </c:pt>
                <c:pt idx="1907">
                  <c:v>0.47015801843668587</c:v>
                </c:pt>
                <c:pt idx="1908">
                  <c:v>0.41136262351199498</c:v>
                </c:pt>
                <c:pt idx="1909">
                  <c:v>0.64588233884133595</c:v>
                </c:pt>
                <c:pt idx="1910">
                  <c:v>0.54581711832901214</c:v>
                </c:pt>
                <c:pt idx="1911">
                  <c:v>0.47246026868355384</c:v>
                </c:pt>
                <c:pt idx="1912">
                  <c:v>0.59896220393924582</c:v>
                </c:pt>
                <c:pt idx="1913">
                  <c:v>0.54695560444991709</c:v>
                </c:pt>
                <c:pt idx="1914">
                  <c:v>0.59232005344002847</c:v>
                </c:pt>
                <c:pt idx="1915">
                  <c:v>0.45320772543270915</c:v>
                </c:pt>
                <c:pt idx="1916">
                  <c:v>0.4194308977662819</c:v>
                </c:pt>
                <c:pt idx="1917">
                  <c:v>0.55266118419888421</c:v>
                </c:pt>
                <c:pt idx="1918">
                  <c:v>0.58224806063985013</c:v>
                </c:pt>
                <c:pt idx="1919">
                  <c:v>0.65425884942835799</c:v>
                </c:pt>
                <c:pt idx="1920">
                  <c:v>0.56831336430588053</c:v>
                </c:pt>
                <c:pt idx="1921">
                  <c:v>0.52848724214155685</c:v>
                </c:pt>
                <c:pt idx="1922">
                  <c:v>0.58613920556626631</c:v>
                </c:pt>
                <c:pt idx="1923">
                  <c:v>0.56349102684689112</c:v>
                </c:pt>
                <c:pt idx="1924">
                  <c:v>0.6743358791978501</c:v>
                </c:pt>
                <c:pt idx="1925">
                  <c:v>0.59125376556312503</c:v>
                </c:pt>
                <c:pt idx="1926">
                  <c:v>0.62903836115594336</c:v>
                </c:pt>
                <c:pt idx="1927">
                  <c:v>0.75000752758190647</c:v>
                </c:pt>
                <c:pt idx="1928">
                  <c:v>0.6206312308744143</c:v>
                </c:pt>
                <c:pt idx="1929">
                  <c:v>0.63600273646758743</c:v>
                </c:pt>
                <c:pt idx="1930">
                  <c:v>0.77451995468915791</c:v>
                </c:pt>
                <c:pt idx="1931">
                  <c:v>0.62711385716114321</c:v>
                </c:pt>
                <c:pt idx="1932">
                  <c:v>0.73423137144274564</c:v>
                </c:pt>
                <c:pt idx="1933">
                  <c:v>0.6614894020016181</c:v>
                </c:pt>
                <c:pt idx="1934">
                  <c:v>0.74701010564588843</c:v>
                </c:pt>
                <c:pt idx="1935">
                  <c:v>0.71429454646579915</c:v>
                </c:pt>
                <c:pt idx="1936">
                  <c:v>0.75437986458554018</c:v>
                </c:pt>
                <c:pt idx="1937">
                  <c:v>0.73424106938066169</c:v>
                </c:pt>
                <c:pt idx="1938">
                  <c:v>0.77167311473474209</c:v>
                </c:pt>
                <c:pt idx="1939">
                  <c:v>0.78572290684685087</c:v>
                </c:pt>
                <c:pt idx="1940">
                  <c:v>0.76410324402483276</c:v>
                </c:pt>
                <c:pt idx="1941">
                  <c:v>0.77078558313493428</c:v>
                </c:pt>
                <c:pt idx="1942">
                  <c:v>0.77826999118599738</c:v>
                </c:pt>
                <c:pt idx="1943">
                  <c:v>0.68203883995404979</c:v>
                </c:pt>
                <c:pt idx="1944">
                  <c:v>0.49881273071849314</c:v>
                </c:pt>
                <c:pt idx="1945">
                  <c:v>0.44144435622752071</c:v>
                </c:pt>
                <c:pt idx="1946">
                  <c:v>0.51420701993362949</c:v>
                </c:pt>
                <c:pt idx="1947">
                  <c:v>0.441977829982103</c:v>
                </c:pt>
                <c:pt idx="1948">
                  <c:v>0.70516136179737621</c:v>
                </c:pt>
                <c:pt idx="1949">
                  <c:v>0.74934217764786004</c:v>
                </c:pt>
                <c:pt idx="1950">
                  <c:v>0.72261911308531357</c:v>
                </c:pt>
                <c:pt idx="1951">
                  <c:v>0.73114994440408287</c:v>
                </c:pt>
                <c:pt idx="1952">
                  <c:v>0.7488752019627064</c:v>
                </c:pt>
                <c:pt idx="1953">
                  <c:v>0.6490415863323572</c:v>
                </c:pt>
                <c:pt idx="1954">
                  <c:v>0.74436656741324592</c:v>
                </c:pt>
                <c:pt idx="1955">
                  <c:v>0.76476541607090931</c:v>
                </c:pt>
                <c:pt idx="1956">
                  <c:v>0.69732686260156318</c:v>
                </c:pt>
                <c:pt idx="1957">
                  <c:v>0.71271768347527098</c:v>
                </c:pt>
                <c:pt idx="1958">
                  <c:v>0.76269982044518514</c:v>
                </c:pt>
                <c:pt idx="1959">
                  <c:v>0.67189651151371876</c:v>
                </c:pt>
                <c:pt idx="1960">
                  <c:v>0.6348112690157407</c:v>
                </c:pt>
                <c:pt idx="1961">
                  <c:v>0.76927309821170986</c:v>
                </c:pt>
                <c:pt idx="1962">
                  <c:v>0.73193072591132891</c:v>
                </c:pt>
                <c:pt idx="1963">
                  <c:v>0.77325874809743234</c:v>
                </c:pt>
                <c:pt idx="1964">
                  <c:v>0.77337873552239877</c:v>
                </c:pt>
                <c:pt idx="1965">
                  <c:v>0.76870775726870944</c:v>
                </c:pt>
                <c:pt idx="1966">
                  <c:v>0.72278344723210575</c:v>
                </c:pt>
                <c:pt idx="1967">
                  <c:v>0.70898818316256529</c:v>
                </c:pt>
                <c:pt idx="1968">
                  <c:v>0.76687023997395454</c:v>
                </c:pt>
                <c:pt idx="1969">
                  <c:v>0.74253868700474168</c:v>
                </c:pt>
                <c:pt idx="1970">
                  <c:v>0.72557768804029865</c:v>
                </c:pt>
                <c:pt idx="1971">
                  <c:v>0.77570988195305235</c:v>
                </c:pt>
                <c:pt idx="1972">
                  <c:v>0.77976739875981937</c:v>
                </c:pt>
                <c:pt idx="1973">
                  <c:v>0.76858212182021257</c:v>
                </c:pt>
                <c:pt idx="1974">
                  <c:v>0.76240489141325296</c:v>
                </c:pt>
                <c:pt idx="1975">
                  <c:v>0.69942081795599353</c:v>
                </c:pt>
                <c:pt idx="1976">
                  <c:v>0.49849192546979071</c:v>
                </c:pt>
                <c:pt idx="1977">
                  <c:v>0.47243337362300997</c:v>
                </c:pt>
                <c:pt idx="1978">
                  <c:v>0.47905211571989237</c:v>
                </c:pt>
                <c:pt idx="1979">
                  <c:v>0.67565549820146553</c:v>
                </c:pt>
                <c:pt idx="1980">
                  <c:v>0.6291911328837434</c:v>
                </c:pt>
                <c:pt idx="1981">
                  <c:v>0.25013652152842791</c:v>
                </c:pt>
                <c:pt idx="1982">
                  <c:v>0.43186733896140528</c:v>
                </c:pt>
                <c:pt idx="1983">
                  <c:v>0.54637030813792653</c:v>
                </c:pt>
                <c:pt idx="1984">
                  <c:v>0.74334299119163616</c:v>
                </c:pt>
                <c:pt idx="1985">
                  <c:v>0.55704575966452108</c:v>
                </c:pt>
                <c:pt idx="1986">
                  <c:v>0.44400216040403045</c:v>
                </c:pt>
                <c:pt idx="1987">
                  <c:v>0.44693426432211902</c:v>
                </c:pt>
                <c:pt idx="1988">
                  <c:v>0.22400532077547278</c:v>
                </c:pt>
                <c:pt idx="1989">
                  <c:v>0.55125354785490976</c:v>
                </c:pt>
                <c:pt idx="1990">
                  <c:v>0.49579390373093346</c:v>
                </c:pt>
                <c:pt idx="1991">
                  <c:v>0.33454897640734266</c:v>
                </c:pt>
                <c:pt idx="1992">
                  <c:v>0.43522384524664404</c:v>
                </c:pt>
                <c:pt idx="1993">
                  <c:v>0.32763957703383662</c:v>
                </c:pt>
                <c:pt idx="1994">
                  <c:v>0.56450665466675964</c:v>
                </c:pt>
                <c:pt idx="1995">
                  <c:v>0.60179379795039578</c:v>
                </c:pt>
                <c:pt idx="1996">
                  <c:v>0.77283213746958135</c:v>
                </c:pt>
                <c:pt idx="1997">
                  <c:v>0.34858180889934598</c:v>
                </c:pt>
                <c:pt idx="1998">
                  <c:v>0.43044407960929182</c:v>
                </c:pt>
                <c:pt idx="1999">
                  <c:v>0.61085425999726328</c:v>
                </c:pt>
                <c:pt idx="2000">
                  <c:v>0.69092155123636367</c:v>
                </c:pt>
                <c:pt idx="2001">
                  <c:v>0.46968043668370513</c:v>
                </c:pt>
                <c:pt idx="2002">
                  <c:v>0.56917876493330677</c:v>
                </c:pt>
                <c:pt idx="2003">
                  <c:v>0.53937723909045665</c:v>
                </c:pt>
                <c:pt idx="2004">
                  <c:v>0.63380519925319623</c:v>
                </c:pt>
                <c:pt idx="2005">
                  <c:v>0.51109743672047703</c:v>
                </c:pt>
                <c:pt idx="2006">
                  <c:v>0.32398418135453877</c:v>
                </c:pt>
                <c:pt idx="2007">
                  <c:v>0.56499121081337844</c:v>
                </c:pt>
                <c:pt idx="2008">
                  <c:v>0.5671668137028506</c:v>
                </c:pt>
                <c:pt idx="2009">
                  <c:v>0.56253612620428439</c:v>
                </c:pt>
                <c:pt idx="2010">
                  <c:v>0.59093042056416079</c:v>
                </c:pt>
                <c:pt idx="2011">
                  <c:v>0.54449037289108038</c:v>
                </c:pt>
                <c:pt idx="2012">
                  <c:v>0.58203732110087891</c:v>
                </c:pt>
                <c:pt idx="2013">
                  <c:v>0.54767305725661575</c:v>
                </c:pt>
                <c:pt idx="2014">
                  <c:v>0.53768177332446754</c:v>
                </c:pt>
                <c:pt idx="2015">
                  <c:v>0.56787145407204043</c:v>
                </c:pt>
                <c:pt idx="2016">
                  <c:v>0.55259964499200309</c:v>
                </c:pt>
                <c:pt idx="2017">
                  <c:v>0.52266580363257886</c:v>
                </c:pt>
                <c:pt idx="2018">
                  <c:v>0.56221022826901135</c:v>
                </c:pt>
                <c:pt idx="2019">
                  <c:v>0.5645584724066478</c:v>
                </c:pt>
                <c:pt idx="2020">
                  <c:v>0.56820172406699498</c:v>
                </c:pt>
                <c:pt idx="2021">
                  <c:v>0.55727567802711797</c:v>
                </c:pt>
                <c:pt idx="2022">
                  <c:v>0.566668016239121</c:v>
                </c:pt>
                <c:pt idx="2023">
                  <c:v>0.41351264049352987</c:v>
                </c:pt>
                <c:pt idx="2024">
                  <c:v>0.62438247951284465</c:v>
                </c:pt>
                <c:pt idx="2025">
                  <c:v>0.57349724431963478</c:v>
                </c:pt>
                <c:pt idx="2026">
                  <c:v>0.58763331270062102</c:v>
                </c:pt>
                <c:pt idx="2027">
                  <c:v>0.69332784840568318</c:v>
                </c:pt>
                <c:pt idx="2028">
                  <c:v>0.5161361275595443</c:v>
                </c:pt>
                <c:pt idx="2029">
                  <c:v>0.52857317522802461</c:v>
                </c:pt>
                <c:pt idx="2030">
                  <c:v>0.53328630003765942</c:v>
                </c:pt>
                <c:pt idx="2031">
                  <c:v>0.58117089848935677</c:v>
                </c:pt>
                <c:pt idx="2032">
                  <c:v>0.55957004978097646</c:v>
                </c:pt>
                <c:pt idx="2033">
                  <c:v>0.54886303132327685</c:v>
                </c:pt>
                <c:pt idx="2034">
                  <c:v>0.56024951442813442</c:v>
                </c:pt>
                <c:pt idx="2035">
                  <c:v>0.54141094536594214</c:v>
                </c:pt>
                <c:pt idx="2036">
                  <c:v>0.52621948853736666</c:v>
                </c:pt>
                <c:pt idx="2037">
                  <c:v>0.51919104953428274</c:v>
                </c:pt>
                <c:pt idx="2038">
                  <c:v>0.5602030683041499</c:v>
                </c:pt>
                <c:pt idx="2039">
                  <c:v>0.56069927602376946</c:v>
                </c:pt>
                <c:pt idx="2040">
                  <c:v>0.56526775828086973</c:v>
                </c:pt>
                <c:pt idx="2041">
                  <c:v>0.45670678989968533</c:v>
                </c:pt>
                <c:pt idx="2042">
                  <c:v>0.65251260309701731</c:v>
                </c:pt>
                <c:pt idx="2043">
                  <c:v>0.45154564572983269</c:v>
                </c:pt>
                <c:pt idx="2044">
                  <c:v>0.40783324927414677</c:v>
                </c:pt>
                <c:pt idx="2045">
                  <c:v>0.44160450972686888</c:v>
                </c:pt>
                <c:pt idx="2046">
                  <c:v>0.45817251684580118</c:v>
                </c:pt>
                <c:pt idx="2047">
                  <c:v>0.40739870156912411</c:v>
                </c:pt>
                <c:pt idx="2048">
                  <c:v>0.43601372681521683</c:v>
                </c:pt>
                <c:pt idx="2049">
                  <c:v>0.42544642976566815</c:v>
                </c:pt>
                <c:pt idx="2050">
                  <c:v>0.46081476827992385</c:v>
                </c:pt>
                <c:pt idx="2051">
                  <c:v>0.4425322776163822</c:v>
                </c:pt>
                <c:pt idx="2052">
                  <c:v>0.41345217485028513</c:v>
                </c:pt>
                <c:pt idx="2053">
                  <c:v>0.42037797127266607</c:v>
                </c:pt>
                <c:pt idx="2054">
                  <c:v>0.47268963992058755</c:v>
                </c:pt>
                <c:pt idx="2055">
                  <c:v>0.42142110452156051</c:v>
                </c:pt>
                <c:pt idx="2056">
                  <c:v>0.53851787958751263</c:v>
                </c:pt>
                <c:pt idx="2057">
                  <c:v>0.57763539199654412</c:v>
                </c:pt>
                <c:pt idx="2058">
                  <c:v>0.50756945244331886</c:v>
                </c:pt>
                <c:pt idx="2059">
                  <c:v>0.47636266154529666</c:v>
                </c:pt>
                <c:pt idx="2060">
                  <c:v>0.48483539149310251</c:v>
                </c:pt>
                <c:pt idx="2061">
                  <c:v>0.49325075502019827</c:v>
                </c:pt>
                <c:pt idx="2062">
                  <c:v>0.53624270683831898</c:v>
                </c:pt>
                <c:pt idx="2063">
                  <c:v>0.4497608969484474</c:v>
                </c:pt>
                <c:pt idx="2064">
                  <c:v>0.45347515336591177</c:v>
                </c:pt>
                <c:pt idx="2065">
                  <c:v>0.46255396647017932</c:v>
                </c:pt>
                <c:pt idx="2066">
                  <c:v>0.46140862951089845</c:v>
                </c:pt>
                <c:pt idx="2067">
                  <c:v>0.45178643552429026</c:v>
                </c:pt>
                <c:pt idx="2068">
                  <c:v>0.41373427585526951</c:v>
                </c:pt>
                <c:pt idx="2069">
                  <c:v>0.43167298060629955</c:v>
                </c:pt>
                <c:pt idx="2070">
                  <c:v>0.43212904097709953</c:v>
                </c:pt>
                <c:pt idx="2071">
                  <c:v>0.41305097899551546</c:v>
                </c:pt>
                <c:pt idx="2072">
                  <c:v>0.43198797480457546</c:v>
                </c:pt>
                <c:pt idx="2073">
                  <c:v>0.42179279161814498</c:v>
                </c:pt>
                <c:pt idx="2074">
                  <c:v>0.4524260275736357</c:v>
                </c:pt>
                <c:pt idx="2075">
                  <c:v>0.47789059855575866</c:v>
                </c:pt>
                <c:pt idx="2076">
                  <c:v>0.45128473879922432</c:v>
                </c:pt>
                <c:pt idx="2077">
                  <c:v>0.48479450170934912</c:v>
                </c:pt>
                <c:pt idx="2078">
                  <c:v>0.40070748401166673</c:v>
                </c:pt>
                <c:pt idx="2079">
                  <c:v>0.39397382145443616</c:v>
                </c:pt>
                <c:pt idx="2080">
                  <c:v>0.46064604023347822</c:v>
                </c:pt>
                <c:pt idx="2081">
                  <c:v>0.47561850414795764</c:v>
                </c:pt>
                <c:pt idx="2082">
                  <c:v>0.50982553274754305</c:v>
                </c:pt>
                <c:pt idx="2083">
                  <c:v>0.51060360363383306</c:v>
                </c:pt>
                <c:pt idx="2084">
                  <c:v>0.50634145912732476</c:v>
                </c:pt>
                <c:pt idx="2085">
                  <c:v>0.50590330805242534</c:v>
                </c:pt>
                <c:pt idx="2086">
                  <c:v>0.50424926355134447</c:v>
                </c:pt>
                <c:pt idx="2087">
                  <c:v>0.46725912218049764</c:v>
                </c:pt>
                <c:pt idx="2088">
                  <c:v>0.44837881775927846</c:v>
                </c:pt>
                <c:pt idx="2089">
                  <c:v>0.45384320458981503</c:v>
                </c:pt>
                <c:pt idx="2090">
                  <c:v>0.42516966216294816</c:v>
                </c:pt>
                <c:pt idx="2091">
                  <c:v>0.46340555224838764</c:v>
                </c:pt>
                <c:pt idx="2092">
                  <c:v>0.43855785958030169</c:v>
                </c:pt>
                <c:pt idx="2093">
                  <c:v>0.44259447465526452</c:v>
                </c:pt>
                <c:pt idx="2094">
                  <c:v>0.44548209896917246</c:v>
                </c:pt>
                <c:pt idx="2095">
                  <c:v>0.45115227829052995</c:v>
                </c:pt>
                <c:pt idx="2096">
                  <c:v>0.52836263537336969</c:v>
                </c:pt>
                <c:pt idx="2097">
                  <c:v>0.52119589713355496</c:v>
                </c:pt>
                <c:pt idx="2098">
                  <c:v>0.47042249237096012</c:v>
                </c:pt>
                <c:pt idx="2099">
                  <c:v>0.53323719669859393</c:v>
                </c:pt>
                <c:pt idx="2100">
                  <c:v>0.51082711121159652</c:v>
                </c:pt>
                <c:pt idx="2101">
                  <c:v>0.50060235056918534</c:v>
                </c:pt>
                <c:pt idx="2102">
                  <c:v>0.49128833947519218</c:v>
                </c:pt>
                <c:pt idx="2103">
                  <c:v>0.48174145235640764</c:v>
                </c:pt>
                <c:pt idx="2104">
                  <c:v>0.47169734591004908</c:v>
                </c:pt>
                <c:pt idx="2105">
                  <c:v>0.47932021881960063</c:v>
                </c:pt>
                <c:pt idx="2106">
                  <c:v>0.48157559614591244</c:v>
                </c:pt>
                <c:pt idx="2107">
                  <c:v>0.51532308028421858</c:v>
                </c:pt>
                <c:pt idx="2108">
                  <c:v>0.69737274441898955</c:v>
                </c:pt>
                <c:pt idx="2109">
                  <c:v>0.37991354183802512</c:v>
                </c:pt>
                <c:pt idx="2110">
                  <c:v>0.47307717292792106</c:v>
                </c:pt>
                <c:pt idx="2111">
                  <c:v>0.45607010861883968</c:v>
                </c:pt>
                <c:pt idx="2112">
                  <c:v>0.31025289674232021</c:v>
                </c:pt>
                <c:pt idx="2113">
                  <c:v>0.37307986278657279</c:v>
                </c:pt>
                <c:pt idx="2114">
                  <c:v>0.27132149046504395</c:v>
                </c:pt>
                <c:pt idx="2115">
                  <c:v>0.26139894118683554</c:v>
                </c:pt>
                <c:pt idx="2116">
                  <c:v>0.62608145245933944</c:v>
                </c:pt>
                <c:pt idx="2117">
                  <c:v>0.63154601424422363</c:v>
                </c:pt>
                <c:pt idx="2118">
                  <c:v>0.64121709056785459</c:v>
                </c:pt>
                <c:pt idx="2119">
                  <c:v>0.77732994489145091</c:v>
                </c:pt>
                <c:pt idx="2120">
                  <c:v>0.49735614071598666</c:v>
                </c:pt>
                <c:pt idx="2121">
                  <c:v>0.32099405969466188</c:v>
                </c:pt>
                <c:pt idx="2122">
                  <c:v>0.3220321758222317</c:v>
                </c:pt>
                <c:pt idx="2123">
                  <c:v>0.52695303575422159</c:v>
                </c:pt>
                <c:pt idx="2124">
                  <c:v>0.56263979403389774</c:v>
                </c:pt>
                <c:pt idx="2125">
                  <c:v>0.60112300179103462</c:v>
                </c:pt>
                <c:pt idx="2126">
                  <c:v>0.47167963397502638</c:v>
                </c:pt>
                <c:pt idx="2127">
                  <c:v>0.72015930340595691</c:v>
                </c:pt>
                <c:pt idx="2128">
                  <c:v>0.49704438822247565</c:v>
                </c:pt>
                <c:pt idx="2129">
                  <c:v>0.55936992598686852</c:v>
                </c:pt>
                <c:pt idx="2130">
                  <c:v>0.54707968448021804</c:v>
                </c:pt>
                <c:pt idx="2131">
                  <c:v>0.68237872007847289</c:v>
                </c:pt>
                <c:pt idx="2132">
                  <c:v>0.6318549595931171</c:v>
                </c:pt>
                <c:pt idx="2133">
                  <c:v>0.62934136662330831</c:v>
                </c:pt>
                <c:pt idx="2134">
                  <c:v>0.53684968734509408</c:v>
                </c:pt>
                <c:pt idx="2135">
                  <c:v>0.55286186714725316</c:v>
                </c:pt>
                <c:pt idx="2136">
                  <c:v>0.55491364610778016</c:v>
                </c:pt>
                <c:pt idx="2137">
                  <c:v>0.54449229819245126</c:v>
                </c:pt>
                <c:pt idx="2138">
                  <c:v>0.55818688867898358</c:v>
                </c:pt>
                <c:pt idx="2139">
                  <c:v>0.60192459164427703</c:v>
                </c:pt>
                <c:pt idx="2140">
                  <c:v>0.58441852851535792</c:v>
                </c:pt>
                <c:pt idx="2141">
                  <c:v>0.56709904581403292</c:v>
                </c:pt>
                <c:pt idx="2142">
                  <c:v>0.69731360559501765</c:v>
                </c:pt>
                <c:pt idx="2143">
                  <c:v>0.64118777183837394</c:v>
                </c:pt>
                <c:pt idx="2144">
                  <c:v>0.54849237736900702</c:v>
                </c:pt>
                <c:pt idx="2145">
                  <c:v>0.60307731313749713</c:v>
                </c:pt>
                <c:pt idx="2146">
                  <c:v>0.60409479662100241</c:v>
                </c:pt>
                <c:pt idx="2147">
                  <c:v>0.62225068227361535</c:v>
                </c:pt>
                <c:pt idx="2148">
                  <c:v>0.51947403350327503</c:v>
                </c:pt>
                <c:pt idx="2149">
                  <c:v>0.70766374379880526</c:v>
                </c:pt>
                <c:pt idx="2150">
                  <c:v>0.52987659226204442</c:v>
                </c:pt>
                <c:pt idx="2151">
                  <c:v>0.55209826191410516</c:v>
                </c:pt>
                <c:pt idx="2152">
                  <c:v>0.57025659371245496</c:v>
                </c:pt>
                <c:pt idx="2153">
                  <c:v>0.57167167826068777</c:v>
                </c:pt>
                <c:pt idx="2154">
                  <c:v>0.52090351219273145</c:v>
                </c:pt>
                <c:pt idx="2155">
                  <c:v>0.56382521733151625</c:v>
                </c:pt>
                <c:pt idx="2156">
                  <c:v>0.56331614936733343</c:v>
                </c:pt>
                <c:pt idx="2157">
                  <c:v>0.52178800929828739</c:v>
                </c:pt>
                <c:pt idx="2158">
                  <c:v>0.52418533994457639</c:v>
                </c:pt>
                <c:pt idx="2159">
                  <c:v>0.54866807975025866</c:v>
                </c:pt>
                <c:pt idx="2160">
                  <c:v>0.57052587560096157</c:v>
                </c:pt>
                <c:pt idx="2161">
                  <c:v>0.6230491085635641</c:v>
                </c:pt>
                <c:pt idx="2162">
                  <c:v>0.54460971633073929</c:v>
                </c:pt>
                <c:pt idx="2163">
                  <c:v>0.59063296802703835</c:v>
                </c:pt>
                <c:pt idx="2164">
                  <c:v>0.42500083688190332</c:v>
                </c:pt>
                <c:pt idx="2165">
                  <c:v>0.5544050075403264</c:v>
                </c:pt>
                <c:pt idx="2166">
                  <c:v>0.52917648894893055</c:v>
                </c:pt>
                <c:pt idx="2167">
                  <c:v>0.49850024345494559</c:v>
                </c:pt>
                <c:pt idx="2168">
                  <c:v>0.1713961378473014</c:v>
                </c:pt>
                <c:pt idx="2169">
                  <c:v>0.34386087416524674</c:v>
                </c:pt>
                <c:pt idx="2170">
                  <c:v>0.46360544309691198</c:v>
                </c:pt>
                <c:pt idx="2171">
                  <c:v>0.39535680901686465</c:v>
                </c:pt>
              </c:numCache>
            </c:numRef>
          </c:xVal>
          <c:yVal>
            <c:numRef>
              <c:f>'Database Catalogue'!$BA$4:$BA$5732</c:f>
              <c:numCache>
                <c:formatCode>0.00</c:formatCode>
                <c:ptCount val="2172"/>
                <c:pt idx="0">
                  <c:v>-0.15162216712823282</c:v>
                </c:pt>
                <c:pt idx="1">
                  <c:v>0.58253491887985953</c:v>
                </c:pt>
                <c:pt idx="2">
                  <c:v>0.50287139129249669</c:v>
                </c:pt>
                <c:pt idx="3">
                  <c:v>0.52792541863666798</c:v>
                </c:pt>
                <c:pt idx="4">
                  <c:v>0.40724483579874249</c:v>
                </c:pt>
                <c:pt idx="5">
                  <c:v>0.38869224445916795</c:v>
                </c:pt>
                <c:pt idx="6">
                  <c:v>0.29227615552170588</c:v>
                </c:pt>
                <c:pt idx="7">
                  <c:v>6.2529872277548984E-2</c:v>
                </c:pt>
                <c:pt idx="8">
                  <c:v>0.15526525358716034</c:v>
                </c:pt>
                <c:pt idx="9">
                  <c:v>0.10813652249567045</c:v>
                </c:pt>
                <c:pt idx="10">
                  <c:v>-0.9374497114718876</c:v>
                </c:pt>
                <c:pt idx="11">
                  <c:v>-0.94137059596557904</c:v>
                </c:pt>
                <c:pt idx="12">
                  <c:v>5.1234320247789095E-2</c:v>
                </c:pt>
                <c:pt idx="13">
                  <c:v>-0.11706989246586046</c:v>
                </c:pt>
                <c:pt idx="14">
                  <c:v>-0.18998104091119314</c:v>
                </c:pt>
                <c:pt idx="15">
                  <c:v>-9.7405151802681875E-2</c:v>
                </c:pt>
                <c:pt idx="16">
                  <c:v>5.6163976777777132E-2</c:v>
                </c:pt>
                <c:pt idx="17">
                  <c:v>0.33799642711293693</c:v>
                </c:pt>
                <c:pt idx="18">
                  <c:v>1.018743136891034E-2</c:v>
                </c:pt>
                <c:pt idx="19">
                  <c:v>-0.44964319218875631</c:v>
                </c:pt>
                <c:pt idx="20">
                  <c:v>0.21833394300945499</c:v>
                </c:pt>
                <c:pt idx="21">
                  <c:v>0.16386984900347135</c:v>
                </c:pt>
                <c:pt idx="22">
                  <c:v>0.10879683896041839</c:v>
                </c:pt>
                <c:pt idx="23">
                  <c:v>-0.37543946728748595</c:v>
                </c:pt>
                <c:pt idx="24">
                  <c:v>0.34828883201320671</c:v>
                </c:pt>
                <c:pt idx="25">
                  <c:v>0.45436853486023149</c:v>
                </c:pt>
                <c:pt idx="26">
                  <c:v>0.38045708965082015</c:v>
                </c:pt>
                <c:pt idx="27">
                  <c:v>-0.17039192220170413</c:v>
                </c:pt>
                <c:pt idx="28">
                  <c:v>0.21199019342029307</c:v>
                </c:pt>
                <c:pt idx="29">
                  <c:v>-0.16897332960913738</c:v>
                </c:pt>
                <c:pt idx="30">
                  <c:v>0.27906820504389074</c:v>
                </c:pt>
                <c:pt idx="31">
                  <c:v>0.2281137644617007</c:v>
                </c:pt>
                <c:pt idx="32">
                  <c:v>0.29722346733614863</c:v>
                </c:pt>
                <c:pt idx="33">
                  <c:v>0.24011223805765336</c:v>
                </c:pt>
                <c:pt idx="34">
                  <c:v>0.15695588155715526</c:v>
                </c:pt>
                <c:pt idx="35">
                  <c:v>0.22630315084737043</c:v>
                </c:pt>
                <c:pt idx="36">
                  <c:v>0.22485741309524929</c:v>
                </c:pt>
                <c:pt idx="37">
                  <c:v>0.27299864281351</c:v>
                </c:pt>
                <c:pt idx="38">
                  <c:v>0.17176844188911988</c:v>
                </c:pt>
                <c:pt idx="39">
                  <c:v>0.28445293780680614</c:v>
                </c:pt>
                <c:pt idx="40">
                  <c:v>0.28842904351295645</c:v>
                </c:pt>
                <c:pt idx="41">
                  <c:v>0.30435443771519333</c:v>
                </c:pt>
                <c:pt idx="42">
                  <c:v>0.31309273547381516</c:v>
                </c:pt>
                <c:pt idx="43">
                  <c:v>0.22172881627405266</c:v>
                </c:pt>
                <c:pt idx="44">
                  <c:v>0.1247047592852682</c:v>
                </c:pt>
                <c:pt idx="45">
                  <c:v>0.22115689720409834</c:v>
                </c:pt>
                <c:pt idx="46">
                  <c:v>0.10027402450778605</c:v>
                </c:pt>
                <c:pt idx="47">
                  <c:v>1.1011360643980469E-2</c:v>
                </c:pt>
                <c:pt idx="48">
                  <c:v>0.10938662686380679</c:v>
                </c:pt>
                <c:pt idx="49">
                  <c:v>0.32330726050327696</c:v>
                </c:pt>
                <c:pt idx="50">
                  <c:v>0.39156387126472686</c:v>
                </c:pt>
                <c:pt idx="51">
                  <c:v>0.36123181066959742</c:v>
                </c:pt>
                <c:pt idx="52">
                  <c:v>0.26693216300649975</c:v>
                </c:pt>
                <c:pt idx="53">
                  <c:v>0.3424810705922906</c:v>
                </c:pt>
                <c:pt idx="54">
                  <c:v>0.22319169848717102</c:v>
                </c:pt>
                <c:pt idx="55">
                  <c:v>0.35701088533190811</c:v>
                </c:pt>
                <c:pt idx="56">
                  <c:v>0.22990711868866245</c:v>
                </c:pt>
                <c:pt idx="57">
                  <c:v>0.10734149322547448</c:v>
                </c:pt>
                <c:pt idx="58">
                  <c:v>0.1303895674206329</c:v>
                </c:pt>
                <c:pt idx="59">
                  <c:v>5.3077299070795447E-2</c:v>
                </c:pt>
                <c:pt idx="60">
                  <c:v>9.4218193607631243E-2</c:v>
                </c:pt>
                <c:pt idx="61">
                  <c:v>-3.1634420130004427E-2</c:v>
                </c:pt>
                <c:pt idx="62">
                  <c:v>0.29237614709149301</c:v>
                </c:pt>
                <c:pt idx="63">
                  <c:v>0.10262102041593381</c:v>
                </c:pt>
                <c:pt idx="64">
                  <c:v>0.3341642227897873</c:v>
                </c:pt>
                <c:pt idx="65">
                  <c:v>0.41648776173314828</c:v>
                </c:pt>
                <c:pt idx="66">
                  <c:v>4.0880325642154408E-2</c:v>
                </c:pt>
                <c:pt idx="67">
                  <c:v>-2.4534949866817425E-3</c:v>
                </c:pt>
                <c:pt idx="68">
                  <c:v>8.2663263468986517E-2</c:v>
                </c:pt>
                <c:pt idx="69">
                  <c:v>-4.2843292132646218E-2</c:v>
                </c:pt>
                <c:pt idx="70">
                  <c:v>-9.9412603383711662E-2</c:v>
                </c:pt>
                <c:pt idx="71">
                  <c:v>9.8890750457125184E-2</c:v>
                </c:pt>
                <c:pt idx="72">
                  <c:v>0.12414606133269794</c:v>
                </c:pt>
                <c:pt idx="73">
                  <c:v>-0.11651671208583339</c:v>
                </c:pt>
                <c:pt idx="74">
                  <c:v>-0.23309463236360151</c:v>
                </c:pt>
                <c:pt idx="75">
                  <c:v>-0.49244765714162037</c:v>
                </c:pt>
                <c:pt idx="76">
                  <c:v>-0.1787274189912334</c:v>
                </c:pt>
                <c:pt idx="77">
                  <c:v>-0.10640877971189726</c:v>
                </c:pt>
                <c:pt idx="78">
                  <c:v>-0.30336515258055435</c:v>
                </c:pt>
                <c:pt idx="79">
                  <c:v>-0.21860802760775427</c:v>
                </c:pt>
                <c:pt idx="80">
                  <c:v>-0.33484338861831991</c:v>
                </c:pt>
                <c:pt idx="81">
                  <c:v>-0.1397879367874752</c:v>
                </c:pt>
                <c:pt idx="82">
                  <c:v>-0.82493225119505487</c:v>
                </c:pt>
                <c:pt idx="83">
                  <c:v>0.23229366783978742</c:v>
                </c:pt>
                <c:pt idx="84">
                  <c:v>3.7018420217825351E-2</c:v>
                </c:pt>
                <c:pt idx="85">
                  <c:v>9.4744519310655962E-3</c:v>
                </c:pt>
                <c:pt idx="86">
                  <c:v>-5.3246436154536829E-2</c:v>
                </c:pt>
                <c:pt idx="87">
                  <c:v>-0.35062794796830782</c:v>
                </c:pt>
                <c:pt idx="88">
                  <c:v>-0.32780640966463703</c:v>
                </c:pt>
                <c:pt idx="89">
                  <c:v>-0.30278413081244065</c:v>
                </c:pt>
                <c:pt idx="90">
                  <c:v>1.3492966464748245E-2</c:v>
                </c:pt>
                <c:pt idx="91">
                  <c:v>-2.8601364233770195E-2</c:v>
                </c:pt>
                <c:pt idx="92">
                  <c:v>0.17171383053244138</c:v>
                </c:pt>
                <c:pt idx="93">
                  <c:v>0.35327813904665883</c:v>
                </c:pt>
                <c:pt idx="94">
                  <c:v>0.23760620720377679</c:v>
                </c:pt>
                <c:pt idx="95">
                  <c:v>0.32451088718435322</c:v>
                </c:pt>
                <c:pt idx="96">
                  <c:v>0.16250240572282187</c:v>
                </c:pt>
                <c:pt idx="97">
                  <c:v>0.26221392338088834</c:v>
                </c:pt>
                <c:pt idx="98">
                  <c:v>0.24482057563796453</c:v>
                </c:pt>
                <c:pt idx="99">
                  <c:v>0.28088520670911543</c:v>
                </c:pt>
                <c:pt idx="100">
                  <c:v>0.28018777686331919</c:v>
                </c:pt>
                <c:pt idx="101">
                  <c:v>0.27435110650235617</c:v>
                </c:pt>
                <c:pt idx="102">
                  <c:v>0.252504521787078</c:v>
                </c:pt>
                <c:pt idx="103">
                  <c:v>0.25210895287517132</c:v>
                </c:pt>
                <c:pt idx="104">
                  <c:v>0.27055425518803028</c:v>
                </c:pt>
                <c:pt idx="105">
                  <c:v>0.18161130199518216</c:v>
                </c:pt>
                <c:pt idx="106">
                  <c:v>0.4257650970129781</c:v>
                </c:pt>
                <c:pt idx="107">
                  <c:v>0.48517281063204715</c:v>
                </c:pt>
                <c:pt idx="108">
                  <c:v>0.47217341224254289</c:v>
                </c:pt>
                <c:pt idx="109">
                  <c:v>0.24857445756299981</c:v>
                </c:pt>
                <c:pt idx="110">
                  <c:v>0.24253784723454533</c:v>
                </c:pt>
                <c:pt idx="111">
                  <c:v>0.2017169967377582</c:v>
                </c:pt>
                <c:pt idx="112">
                  <c:v>0.17805577020908561</c:v>
                </c:pt>
                <c:pt idx="113">
                  <c:v>0.20453806004906797</c:v>
                </c:pt>
                <c:pt idx="114">
                  <c:v>0.21628243545000561</c:v>
                </c:pt>
                <c:pt idx="115">
                  <c:v>0.21779135680663164</c:v>
                </c:pt>
                <c:pt idx="116">
                  <c:v>0.23480582697573385</c:v>
                </c:pt>
                <c:pt idx="117">
                  <c:v>0.20425990497400068</c:v>
                </c:pt>
                <c:pt idx="118">
                  <c:v>0.23937728931561833</c:v>
                </c:pt>
                <c:pt idx="119">
                  <c:v>0.25713586804375033</c:v>
                </c:pt>
                <c:pt idx="120">
                  <c:v>0.26269997615080853</c:v>
                </c:pt>
                <c:pt idx="121">
                  <c:v>0.27084627353659047</c:v>
                </c:pt>
                <c:pt idx="122">
                  <c:v>0.23974096964248881</c:v>
                </c:pt>
                <c:pt idx="123">
                  <c:v>0.24043518588772012</c:v>
                </c:pt>
                <c:pt idx="124">
                  <c:v>0.26353070867070727</c:v>
                </c:pt>
                <c:pt idx="125">
                  <c:v>0.21567706453178687</c:v>
                </c:pt>
                <c:pt idx="126">
                  <c:v>0.14777746603105685</c:v>
                </c:pt>
                <c:pt idx="127">
                  <c:v>0.22604826696990971</c:v>
                </c:pt>
                <c:pt idx="128">
                  <c:v>0.19240559775093224</c:v>
                </c:pt>
                <c:pt idx="129">
                  <c:v>0.17972809217167832</c:v>
                </c:pt>
                <c:pt idx="130">
                  <c:v>0.16436601157535474</c:v>
                </c:pt>
                <c:pt idx="131">
                  <c:v>0.21231997974544081</c:v>
                </c:pt>
                <c:pt idx="132">
                  <c:v>0.19808411006183821</c:v>
                </c:pt>
                <c:pt idx="133">
                  <c:v>0.18095060775762675</c:v>
                </c:pt>
                <c:pt idx="134">
                  <c:v>0.19115675288934952</c:v>
                </c:pt>
                <c:pt idx="135">
                  <c:v>0.24200660360092049</c:v>
                </c:pt>
                <c:pt idx="136">
                  <c:v>0.22580420424155676</c:v>
                </c:pt>
                <c:pt idx="137">
                  <c:v>0.27412780006245746</c:v>
                </c:pt>
                <c:pt idx="138">
                  <c:v>0.28791795580883223</c:v>
                </c:pt>
                <c:pt idx="139">
                  <c:v>0.17399837852122724</c:v>
                </c:pt>
                <c:pt idx="140">
                  <c:v>0.2909338069298677</c:v>
                </c:pt>
                <c:pt idx="141">
                  <c:v>0.3320093687084491</c:v>
                </c:pt>
                <c:pt idx="142">
                  <c:v>0.33036741114982338</c:v>
                </c:pt>
                <c:pt idx="143">
                  <c:v>0.2726151704382212</c:v>
                </c:pt>
                <c:pt idx="144">
                  <c:v>0.26909503435730064</c:v>
                </c:pt>
                <c:pt idx="145">
                  <c:v>0.29319707614172913</c:v>
                </c:pt>
                <c:pt idx="146">
                  <c:v>0.30405845720423053</c:v>
                </c:pt>
                <c:pt idx="147">
                  <c:v>0.26659247553565818</c:v>
                </c:pt>
                <c:pt idx="148">
                  <c:v>0.24501746004300493</c:v>
                </c:pt>
                <c:pt idx="149">
                  <c:v>0.25672559570073938</c:v>
                </c:pt>
                <c:pt idx="150">
                  <c:v>0.25935511309338338</c:v>
                </c:pt>
                <c:pt idx="151">
                  <c:v>0.22887430196596417</c:v>
                </c:pt>
                <c:pt idx="152">
                  <c:v>0.20748651912240096</c:v>
                </c:pt>
                <c:pt idx="153">
                  <c:v>0.24198707176042486</c:v>
                </c:pt>
                <c:pt idx="154">
                  <c:v>0.24762038162953659</c:v>
                </c:pt>
                <c:pt idx="155">
                  <c:v>0.25229648141368916</c:v>
                </c:pt>
                <c:pt idx="156">
                  <c:v>0.20687941368861879</c:v>
                </c:pt>
                <c:pt idx="157">
                  <c:v>0.22666150983988492</c:v>
                </c:pt>
                <c:pt idx="158">
                  <c:v>0.20013258958077851</c:v>
                </c:pt>
                <c:pt idx="159">
                  <c:v>0.18585240286706101</c:v>
                </c:pt>
                <c:pt idx="160">
                  <c:v>0.27246939410751131</c:v>
                </c:pt>
                <c:pt idx="161">
                  <c:v>0.21342366316594411</c:v>
                </c:pt>
                <c:pt idx="162">
                  <c:v>0.2625646117938612</c:v>
                </c:pt>
                <c:pt idx="163">
                  <c:v>0.26837804065926274</c:v>
                </c:pt>
                <c:pt idx="164">
                  <c:v>0.25634980717222589</c:v>
                </c:pt>
                <c:pt idx="165">
                  <c:v>0.24937178408547497</c:v>
                </c:pt>
                <c:pt idx="166">
                  <c:v>0.24543605779690689</c:v>
                </c:pt>
                <c:pt idx="167">
                  <c:v>0.24262023857989121</c:v>
                </c:pt>
                <c:pt idx="168">
                  <c:v>0.24216994867857269</c:v>
                </c:pt>
                <c:pt idx="169">
                  <c:v>0.21858788282216024</c:v>
                </c:pt>
                <c:pt idx="170">
                  <c:v>0.21797894674730037</c:v>
                </c:pt>
                <c:pt idx="171">
                  <c:v>-0.30982381313820834</c:v>
                </c:pt>
                <c:pt idx="172">
                  <c:v>0.27861429369531698</c:v>
                </c:pt>
                <c:pt idx="173">
                  <c:v>0.20684745494312468</c:v>
                </c:pt>
                <c:pt idx="174">
                  <c:v>0.21751168379327854</c:v>
                </c:pt>
                <c:pt idx="175">
                  <c:v>0.18894868053597016</c:v>
                </c:pt>
                <c:pt idx="176">
                  <c:v>0.17624635130278835</c:v>
                </c:pt>
                <c:pt idx="177">
                  <c:v>0.17361722898298279</c:v>
                </c:pt>
                <c:pt idx="178">
                  <c:v>0.17357463955704303</c:v>
                </c:pt>
                <c:pt idx="179">
                  <c:v>0.21596446956223134</c:v>
                </c:pt>
                <c:pt idx="180">
                  <c:v>0.19254809485343719</c:v>
                </c:pt>
                <c:pt idx="181">
                  <c:v>0.21081130536105055</c:v>
                </c:pt>
                <c:pt idx="182">
                  <c:v>0.19580127444223563</c:v>
                </c:pt>
                <c:pt idx="183">
                  <c:v>0.20647436666854799</c:v>
                </c:pt>
                <c:pt idx="184">
                  <c:v>0.18747424233860183</c:v>
                </c:pt>
                <c:pt idx="185">
                  <c:v>0.20807141009197325</c:v>
                </c:pt>
                <c:pt idx="186">
                  <c:v>0.23268721878595625</c:v>
                </c:pt>
                <c:pt idx="187">
                  <c:v>0.25547820363953128</c:v>
                </c:pt>
                <c:pt idx="188">
                  <c:v>0.28027973364779274</c:v>
                </c:pt>
                <c:pt idx="189">
                  <c:v>0.28486478276366084</c:v>
                </c:pt>
                <c:pt idx="190">
                  <c:v>0.22104401982112501</c:v>
                </c:pt>
                <c:pt idx="191">
                  <c:v>0.21183222998530798</c:v>
                </c:pt>
                <c:pt idx="192">
                  <c:v>0.19670150141478376</c:v>
                </c:pt>
                <c:pt idx="193">
                  <c:v>0.23157254780175718</c:v>
                </c:pt>
                <c:pt idx="194">
                  <c:v>0.21496983917879298</c:v>
                </c:pt>
                <c:pt idx="195">
                  <c:v>0.23954661988916923</c:v>
                </c:pt>
                <c:pt idx="196">
                  <c:v>0.15328437452046484</c:v>
                </c:pt>
                <c:pt idx="197">
                  <c:v>0.19377495018419319</c:v>
                </c:pt>
                <c:pt idx="198">
                  <c:v>0.40836416116524077</c:v>
                </c:pt>
                <c:pt idx="199">
                  <c:v>0.19628913820496049</c:v>
                </c:pt>
                <c:pt idx="200">
                  <c:v>0.15706681430786001</c:v>
                </c:pt>
                <c:pt idx="201">
                  <c:v>0.30587446144016706</c:v>
                </c:pt>
                <c:pt idx="202">
                  <c:v>0.30707484581148237</c:v>
                </c:pt>
                <c:pt idx="203">
                  <c:v>-0.22743579192439431</c:v>
                </c:pt>
                <c:pt idx="204">
                  <c:v>0.14098766020582285</c:v>
                </c:pt>
                <c:pt idx="205">
                  <c:v>0.21625791846315956</c:v>
                </c:pt>
                <c:pt idx="206">
                  <c:v>0.40379282057546201</c:v>
                </c:pt>
                <c:pt idx="207">
                  <c:v>0.38954290928597701</c:v>
                </c:pt>
                <c:pt idx="208">
                  <c:v>0.47339044945479158</c:v>
                </c:pt>
                <c:pt idx="209">
                  <c:v>0.42269888706747294</c:v>
                </c:pt>
                <c:pt idx="210">
                  <c:v>4.8794046297726525E-2</c:v>
                </c:pt>
                <c:pt idx="211">
                  <c:v>8.9927591921447572E-2</c:v>
                </c:pt>
                <c:pt idx="212">
                  <c:v>0.37617730082349138</c:v>
                </c:pt>
                <c:pt idx="213">
                  <c:v>0.3608012293997977</c:v>
                </c:pt>
                <c:pt idx="214">
                  <c:v>0.3265847429814262</c:v>
                </c:pt>
                <c:pt idx="215">
                  <c:v>0.44085470755493567</c:v>
                </c:pt>
                <c:pt idx="216">
                  <c:v>9.5315327647432585E-2</c:v>
                </c:pt>
                <c:pt idx="217">
                  <c:v>0.25768636421112889</c:v>
                </c:pt>
                <c:pt idx="218">
                  <c:v>0.2577457818252728</c:v>
                </c:pt>
                <c:pt idx="219">
                  <c:v>0.22329956647180552</c:v>
                </c:pt>
                <c:pt idx="220">
                  <c:v>0.14249036397192116</c:v>
                </c:pt>
                <c:pt idx="221">
                  <c:v>-2.8018671143342125E-2</c:v>
                </c:pt>
                <c:pt idx="222">
                  <c:v>8.866371956516797E-2</c:v>
                </c:pt>
                <c:pt idx="223">
                  <c:v>5.276977581373489E-2</c:v>
                </c:pt>
                <c:pt idx="224">
                  <c:v>-2.6908776193421025E-2</c:v>
                </c:pt>
                <c:pt idx="225">
                  <c:v>0.1420730976458297</c:v>
                </c:pt>
                <c:pt idx="226">
                  <c:v>0.247906167262684</c:v>
                </c:pt>
                <c:pt idx="227">
                  <c:v>8.1186264739706068E-2</c:v>
                </c:pt>
                <c:pt idx="228">
                  <c:v>0.33088628020775412</c:v>
                </c:pt>
                <c:pt idx="229">
                  <c:v>0.19751201771647794</c:v>
                </c:pt>
                <c:pt idx="230">
                  <c:v>6.0421267466739308E-2</c:v>
                </c:pt>
                <c:pt idx="231">
                  <c:v>7.1745598203822231E-2</c:v>
                </c:pt>
                <c:pt idx="232">
                  <c:v>2.0076880133807793E-2</c:v>
                </c:pt>
                <c:pt idx="233">
                  <c:v>0.77317621196464426</c:v>
                </c:pt>
                <c:pt idx="234">
                  <c:v>0.40852960823125584</c:v>
                </c:pt>
                <c:pt idx="235">
                  <c:v>-0.47778678226560539</c:v>
                </c:pt>
                <c:pt idx="236">
                  <c:v>-0.39906201849950473</c:v>
                </c:pt>
                <c:pt idx="237">
                  <c:v>0.16829086492072845</c:v>
                </c:pt>
                <c:pt idx="238">
                  <c:v>-1.5273014599361706E-2</c:v>
                </c:pt>
                <c:pt idx="239">
                  <c:v>0.10144061238642124</c:v>
                </c:pt>
                <c:pt idx="240">
                  <c:v>-1.0891907448850746E-2</c:v>
                </c:pt>
                <c:pt idx="241">
                  <c:v>8.6817175668538638E-2</c:v>
                </c:pt>
                <c:pt idx="242">
                  <c:v>4.3817592913685179E-2</c:v>
                </c:pt>
                <c:pt idx="243">
                  <c:v>2.9796365982039569E-2</c:v>
                </c:pt>
                <c:pt idx="244">
                  <c:v>-8.1990811648049444E-2</c:v>
                </c:pt>
                <c:pt idx="245">
                  <c:v>-0.23983436247549683</c:v>
                </c:pt>
                <c:pt idx="246">
                  <c:v>-0.24720483790737222</c:v>
                </c:pt>
                <c:pt idx="247">
                  <c:v>-0.13690535376267457</c:v>
                </c:pt>
                <c:pt idx="248">
                  <c:v>-0.31939310928670533</c:v>
                </c:pt>
                <c:pt idx="249">
                  <c:v>-0.35718396347424508</c:v>
                </c:pt>
                <c:pt idx="250">
                  <c:v>-0.67010282901047902</c:v>
                </c:pt>
                <c:pt idx="251">
                  <c:v>-0.6203171978615718</c:v>
                </c:pt>
                <c:pt idx="252">
                  <c:v>-0.12366416063520863</c:v>
                </c:pt>
                <c:pt idx="253">
                  <c:v>0.60196347071818557</c:v>
                </c:pt>
                <c:pt idx="254">
                  <c:v>0.13383323327825847</c:v>
                </c:pt>
                <c:pt idx="255">
                  <c:v>0.18768049677109913</c:v>
                </c:pt>
                <c:pt idx="256">
                  <c:v>0.20913703282001925</c:v>
                </c:pt>
                <c:pt idx="257">
                  <c:v>0.28209862731640983</c:v>
                </c:pt>
                <c:pt idx="258">
                  <c:v>0.30248571636624849</c:v>
                </c:pt>
                <c:pt idx="259">
                  <c:v>0.12392112449333161</c:v>
                </c:pt>
                <c:pt idx="260">
                  <c:v>0.31387168086357004</c:v>
                </c:pt>
                <c:pt idx="261">
                  <c:v>0.20318192230232945</c:v>
                </c:pt>
                <c:pt idx="262">
                  <c:v>5.6153594740024237E-2</c:v>
                </c:pt>
                <c:pt idx="263">
                  <c:v>0.21525715080153765</c:v>
                </c:pt>
                <c:pt idx="264">
                  <c:v>0.59416144258307269</c:v>
                </c:pt>
                <c:pt idx="265">
                  <c:v>-1.1499501827036917E-2</c:v>
                </c:pt>
                <c:pt idx="266">
                  <c:v>0.25605246205015803</c:v>
                </c:pt>
                <c:pt idx="267">
                  <c:v>0.24663810460368099</c:v>
                </c:pt>
                <c:pt idx="268">
                  <c:v>0.24744353426283858</c:v>
                </c:pt>
                <c:pt idx="269">
                  <c:v>0.19373696053051745</c:v>
                </c:pt>
                <c:pt idx="270">
                  <c:v>6.5462792692059707E-2</c:v>
                </c:pt>
                <c:pt idx="271">
                  <c:v>0.11401767925311986</c:v>
                </c:pt>
                <c:pt idx="272">
                  <c:v>3.4110453271419379E-2</c:v>
                </c:pt>
                <c:pt idx="273">
                  <c:v>0.20526679092827607</c:v>
                </c:pt>
                <c:pt idx="274">
                  <c:v>7.6099871888385837E-2</c:v>
                </c:pt>
                <c:pt idx="275">
                  <c:v>0.21989490448376928</c:v>
                </c:pt>
                <c:pt idx="276">
                  <c:v>0.23961994797008515</c:v>
                </c:pt>
                <c:pt idx="277">
                  <c:v>0.27047561098330908</c:v>
                </c:pt>
                <c:pt idx="278">
                  <c:v>-1.4730494385801125E-3</c:v>
                </c:pt>
                <c:pt idx="279">
                  <c:v>0.16147326320291305</c:v>
                </c:pt>
                <c:pt idx="280">
                  <c:v>0.11298938920352314</c:v>
                </c:pt>
                <c:pt idx="281">
                  <c:v>0.14032454093706379</c:v>
                </c:pt>
                <c:pt idx="282">
                  <c:v>0.18339575303020922</c:v>
                </c:pt>
                <c:pt idx="283">
                  <c:v>0.25299906523925469</c:v>
                </c:pt>
                <c:pt idx="284">
                  <c:v>9.2280648888914699E-2</c:v>
                </c:pt>
                <c:pt idx="285">
                  <c:v>6.0601319743834856E-2</c:v>
                </c:pt>
                <c:pt idx="286">
                  <c:v>0.12524120039213696</c:v>
                </c:pt>
                <c:pt idx="287">
                  <c:v>-1.5930422927221962E-2</c:v>
                </c:pt>
                <c:pt idx="288">
                  <c:v>-2.8805202381756288E-2</c:v>
                </c:pt>
                <c:pt idx="289">
                  <c:v>0.15861534896659882</c:v>
                </c:pt>
                <c:pt idx="290">
                  <c:v>2.311566288386133E-2</c:v>
                </c:pt>
                <c:pt idx="291">
                  <c:v>-0.11023133399180707</c:v>
                </c:pt>
                <c:pt idx="292">
                  <c:v>-9.545191095376987E-2</c:v>
                </c:pt>
                <c:pt idx="293">
                  <c:v>-0.21263860376629157</c:v>
                </c:pt>
                <c:pt idx="294">
                  <c:v>-0.24821049670866979</c:v>
                </c:pt>
                <c:pt idx="295">
                  <c:v>-0.10455967150827913</c:v>
                </c:pt>
                <c:pt idx="296">
                  <c:v>2.7073549590205217E-2</c:v>
                </c:pt>
                <c:pt idx="297">
                  <c:v>-5.8443138478472385E-2</c:v>
                </c:pt>
                <c:pt idx="298">
                  <c:v>2.0387182071152567E-2</c:v>
                </c:pt>
                <c:pt idx="299">
                  <c:v>0.13520066741677944</c:v>
                </c:pt>
                <c:pt idx="300">
                  <c:v>7.8692585924159827E-2</c:v>
                </c:pt>
                <c:pt idx="301">
                  <c:v>-0.2153748804314923</c:v>
                </c:pt>
                <c:pt idx="302">
                  <c:v>0.20987693653824388</c:v>
                </c:pt>
                <c:pt idx="303">
                  <c:v>-0.3266306174980137</c:v>
                </c:pt>
                <c:pt idx="304">
                  <c:v>-0.12774115059400173</c:v>
                </c:pt>
                <c:pt idx="305">
                  <c:v>0.10708996794906943</c:v>
                </c:pt>
                <c:pt idx="306">
                  <c:v>0.18564612412208528</c:v>
                </c:pt>
                <c:pt idx="307">
                  <c:v>-0.14344741453494647</c:v>
                </c:pt>
                <c:pt idx="308">
                  <c:v>-1.0067018872083038</c:v>
                </c:pt>
                <c:pt idx="309">
                  <c:v>-0.22145091105846385</c:v>
                </c:pt>
                <c:pt idx="310">
                  <c:v>-0.34998982089506631</c:v>
                </c:pt>
                <c:pt idx="311">
                  <c:v>-0.50026188189315457</c:v>
                </c:pt>
                <c:pt idx="312">
                  <c:v>-0.36401333342101788</c:v>
                </c:pt>
                <c:pt idx="313">
                  <c:v>-7.6496585002226508E-3</c:v>
                </c:pt>
                <c:pt idx="314">
                  <c:v>1.7962087820811136E-2</c:v>
                </c:pt>
                <c:pt idx="315">
                  <c:v>-0.60643714358628631</c:v>
                </c:pt>
                <c:pt idx="316">
                  <c:v>-0.59506169517313867</c:v>
                </c:pt>
                <c:pt idx="317">
                  <c:v>0.14653975910762879</c:v>
                </c:pt>
                <c:pt idx="318">
                  <c:v>0.21407585204552712</c:v>
                </c:pt>
                <c:pt idx="319">
                  <c:v>-1.2745375053944643</c:v>
                </c:pt>
                <c:pt idx="320">
                  <c:v>-0.86462311246235968</c:v>
                </c:pt>
                <c:pt idx="321">
                  <c:v>-0.24947413440203742</c:v>
                </c:pt>
                <c:pt idx="322">
                  <c:v>-3.7659532555180321E-2</c:v>
                </c:pt>
                <c:pt idx="323">
                  <c:v>6.5696528020494485E-2</c:v>
                </c:pt>
                <c:pt idx="324">
                  <c:v>8.275853752484319E-2</c:v>
                </c:pt>
                <c:pt idx="325">
                  <c:v>0.25578896198682677</c:v>
                </c:pt>
                <c:pt idx="326">
                  <c:v>0.27327420658632545</c:v>
                </c:pt>
                <c:pt idx="327">
                  <c:v>9.9058789068054362E-2</c:v>
                </c:pt>
                <c:pt idx="328">
                  <c:v>0.14922582344183513</c:v>
                </c:pt>
                <c:pt idx="329">
                  <c:v>6.5092512632296512E-2</c:v>
                </c:pt>
                <c:pt idx="330">
                  <c:v>3.9941374658507084E-2</c:v>
                </c:pt>
                <c:pt idx="331">
                  <c:v>9.0983948737555734E-2</c:v>
                </c:pt>
                <c:pt idx="332">
                  <c:v>0.48283917161286943</c:v>
                </c:pt>
                <c:pt idx="333">
                  <c:v>0.3375026776828644</c:v>
                </c:pt>
                <c:pt idx="334">
                  <c:v>0.1056194383318082</c:v>
                </c:pt>
                <c:pt idx="335">
                  <c:v>-5.4019098673847472E-2</c:v>
                </c:pt>
                <c:pt idx="336">
                  <c:v>-0.26709897561728513</c:v>
                </c:pt>
                <c:pt idx="337">
                  <c:v>0.21293677966235047</c:v>
                </c:pt>
                <c:pt idx="338">
                  <c:v>0.23702536032347488</c:v>
                </c:pt>
                <c:pt idx="339">
                  <c:v>0.14822321810968014</c:v>
                </c:pt>
                <c:pt idx="340">
                  <c:v>0.17946498853410828</c:v>
                </c:pt>
                <c:pt idx="341">
                  <c:v>-9.6153484411151305E-2</c:v>
                </c:pt>
                <c:pt idx="342">
                  <c:v>0.15136549256641663</c:v>
                </c:pt>
                <c:pt idx="343">
                  <c:v>0.21395311811694612</c:v>
                </c:pt>
                <c:pt idx="344">
                  <c:v>1.9787661505979583E-2</c:v>
                </c:pt>
                <c:pt idx="345">
                  <c:v>0.16362427811894142</c:v>
                </c:pt>
                <c:pt idx="346">
                  <c:v>-0.10555690382222788</c:v>
                </c:pt>
                <c:pt idx="347">
                  <c:v>0.10924007201325008</c:v>
                </c:pt>
                <c:pt idx="348">
                  <c:v>1.5340449571069982E-2</c:v>
                </c:pt>
                <c:pt idx="349">
                  <c:v>0.46738770029444549</c:v>
                </c:pt>
                <c:pt idx="350">
                  <c:v>0.16696005490996918</c:v>
                </c:pt>
                <c:pt idx="351">
                  <c:v>-2.9752989596777982E-2</c:v>
                </c:pt>
                <c:pt idx="352">
                  <c:v>7.0266260390659349E-2</c:v>
                </c:pt>
                <c:pt idx="353">
                  <c:v>0.21899340701998141</c:v>
                </c:pt>
                <c:pt idx="354">
                  <c:v>-7.6420002836055739E-2</c:v>
                </c:pt>
                <c:pt idx="355">
                  <c:v>-0.13456094643876443</c:v>
                </c:pt>
                <c:pt idx="356">
                  <c:v>0.14576400998953656</c:v>
                </c:pt>
                <c:pt idx="357">
                  <c:v>-8.3642572059851816E-2</c:v>
                </c:pt>
                <c:pt idx="358">
                  <c:v>0.23146863467592824</c:v>
                </c:pt>
                <c:pt idx="359">
                  <c:v>0.23180976616931664</c:v>
                </c:pt>
                <c:pt idx="360">
                  <c:v>0.21817633296167063</c:v>
                </c:pt>
                <c:pt idx="361">
                  <c:v>0.17085509879349342</c:v>
                </c:pt>
                <c:pt idx="362">
                  <c:v>0.59596290262147633</c:v>
                </c:pt>
                <c:pt idx="363">
                  <c:v>0.25718816329881444</c:v>
                </c:pt>
                <c:pt idx="364">
                  <c:v>0.19969200107013393</c:v>
                </c:pt>
                <c:pt idx="365">
                  <c:v>0.35564095171862864</c:v>
                </c:pt>
                <c:pt idx="366">
                  <c:v>0.29414158973711518</c:v>
                </c:pt>
                <c:pt idx="367">
                  <c:v>0.28772263022668332</c:v>
                </c:pt>
                <c:pt idx="368">
                  <c:v>0.16201221945086328</c:v>
                </c:pt>
                <c:pt idx="369">
                  <c:v>0.32643985223582489</c:v>
                </c:pt>
                <c:pt idx="370">
                  <c:v>0.1640703816364294</c:v>
                </c:pt>
                <c:pt idx="371">
                  <c:v>0.59029402996928293</c:v>
                </c:pt>
                <c:pt idx="372">
                  <c:v>0.19657335850933449</c:v>
                </c:pt>
                <c:pt idx="373">
                  <c:v>0.25364407997078181</c:v>
                </c:pt>
                <c:pt idx="374">
                  <c:v>0.29017164519875899</c:v>
                </c:pt>
                <c:pt idx="375">
                  <c:v>0.26653568569558855</c:v>
                </c:pt>
                <c:pt idx="376">
                  <c:v>0.34959719709789094</c:v>
                </c:pt>
                <c:pt idx="377">
                  <c:v>0.20202302330930719</c:v>
                </c:pt>
                <c:pt idx="378">
                  <c:v>0.24198598427650916</c:v>
                </c:pt>
                <c:pt idx="379">
                  <c:v>0.29341445165118057</c:v>
                </c:pt>
                <c:pt idx="380">
                  <c:v>0.21448889572431301</c:v>
                </c:pt>
                <c:pt idx="381">
                  <c:v>0.22011833927639757</c:v>
                </c:pt>
                <c:pt idx="382">
                  <c:v>0.22987011922875908</c:v>
                </c:pt>
                <c:pt idx="383">
                  <c:v>0.23073784075998591</c:v>
                </c:pt>
                <c:pt idx="384">
                  <c:v>0.23026608565703274</c:v>
                </c:pt>
                <c:pt idx="385">
                  <c:v>0.42968511253933583</c:v>
                </c:pt>
                <c:pt idx="386">
                  <c:v>0.25910627812196169</c:v>
                </c:pt>
                <c:pt idx="387">
                  <c:v>0.15364668389102829</c:v>
                </c:pt>
                <c:pt idx="388">
                  <c:v>7.4584224211171612E-2</c:v>
                </c:pt>
                <c:pt idx="389">
                  <c:v>0.3948910236830685</c:v>
                </c:pt>
                <c:pt idx="390">
                  <c:v>0.14593634809494505</c:v>
                </c:pt>
                <c:pt idx="391">
                  <c:v>0.15616049346093244</c:v>
                </c:pt>
                <c:pt idx="392">
                  <c:v>0.18958003415387487</c:v>
                </c:pt>
                <c:pt idx="393">
                  <c:v>0.14927404609488112</c:v>
                </c:pt>
                <c:pt idx="394">
                  <c:v>0.24069816112490647</c:v>
                </c:pt>
                <c:pt idx="395">
                  <c:v>0.25048086328514935</c:v>
                </c:pt>
                <c:pt idx="396">
                  <c:v>0.13606679154595314</c:v>
                </c:pt>
                <c:pt idx="397">
                  <c:v>0.19718403751584246</c:v>
                </c:pt>
                <c:pt idx="398">
                  <c:v>0.16810338213946935</c:v>
                </c:pt>
                <c:pt idx="399">
                  <c:v>0.14050820419236029</c:v>
                </c:pt>
                <c:pt idx="400">
                  <c:v>0.27233167749981091</c:v>
                </c:pt>
                <c:pt idx="401">
                  <c:v>0.26793923006865233</c:v>
                </c:pt>
                <c:pt idx="402">
                  <c:v>0.29756166742988682</c:v>
                </c:pt>
                <c:pt idx="403">
                  <c:v>0.40366465970047033</c:v>
                </c:pt>
                <c:pt idx="404">
                  <c:v>0.26387006791802559</c:v>
                </c:pt>
                <c:pt idx="405">
                  <c:v>0.2381426451947489</c:v>
                </c:pt>
                <c:pt idx="406">
                  <c:v>0.26877240041765732</c:v>
                </c:pt>
                <c:pt idx="407">
                  <c:v>0.34424782034730078</c:v>
                </c:pt>
                <c:pt idx="408">
                  <c:v>0.30989458137411113</c:v>
                </c:pt>
                <c:pt idx="409">
                  <c:v>0.32164526502501622</c:v>
                </c:pt>
                <c:pt idx="410">
                  <c:v>0.22163483625497871</c:v>
                </c:pt>
                <c:pt idx="411">
                  <c:v>0.26392046410920955</c:v>
                </c:pt>
                <c:pt idx="412">
                  <c:v>0.3099147740734941</c:v>
                </c:pt>
                <c:pt idx="413">
                  <c:v>0.26341995817773611</c:v>
                </c:pt>
                <c:pt idx="414">
                  <c:v>0.35133004520992878</c:v>
                </c:pt>
                <c:pt idx="415">
                  <c:v>0.14060276335706301</c:v>
                </c:pt>
                <c:pt idx="416">
                  <c:v>0.12714617090808752</c:v>
                </c:pt>
                <c:pt idx="417">
                  <c:v>0.26518898091658277</c:v>
                </c:pt>
                <c:pt idx="418">
                  <c:v>0.1259469217492902</c:v>
                </c:pt>
                <c:pt idx="419">
                  <c:v>0.16546438736362842</c:v>
                </c:pt>
                <c:pt idx="420">
                  <c:v>0.11970838114160384</c:v>
                </c:pt>
                <c:pt idx="421">
                  <c:v>0.13227141779568244</c:v>
                </c:pt>
                <c:pt idx="422">
                  <c:v>0.10104564653233436</c:v>
                </c:pt>
                <c:pt idx="423">
                  <c:v>0.135036130766998</c:v>
                </c:pt>
                <c:pt idx="424">
                  <c:v>7.5189681554323928E-2</c:v>
                </c:pt>
                <c:pt idx="425">
                  <c:v>9.1009082247323084E-2</c:v>
                </c:pt>
                <c:pt idx="426">
                  <c:v>0.16730855926081178</c:v>
                </c:pt>
                <c:pt idx="427">
                  <c:v>8.5902675224316299E-2</c:v>
                </c:pt>
                <c:pt idx="428">
                  <c:v>-4.8791752802291644E-2</c:v>
                </c:pt>
                <c:pt idx="429">
                  <c:v>-0.13546478543700891</c:v>
                </c:pt>
                <c:pt idx="430">
                  <c:v>0.14116347150784531</c:v>
                </c:pt>
                <c:pt idx="431">
                  <c:v>0.24260828848072902</c:v>
                </c:pt>
                <c:pt idx="432">
                  <c:v>5.6379155654948172E-2</c:v>
                </c:pt>
                <c:pt idx="433">
                  <c:v>0.13641948013592198</c:v>
                </c:pt>
                <c:pt idx="434">
                  <c:v>0.20656073011150827</c:v>
                </c:pt>
                <c:pt idx="435">
                  <c:v>0.1616760410227838</c:v>
                </c:pt>
                <c:pt idx="436">
                  <c:v>0.18467549179853529</c:v>
                </c:pt>
                <c:pt idx="437">
                  <c:v>0.10253598004766402</c:v>
                </c:pt>
                <c:pt idx="438">
                  <c:v>-1.8822519884157118E-2</c:v>
                </c:pt>
                <c:pt idx="439">
                  <c:v>0.22357699842182682</c:v>
                </c:pt>
                <c:pt idx="440">
                  <c:v>0.22640424192350472</c:v>
                </c:pt>
                <c:pt idx="441">
                  <c:v>0.28241340301866896</c:v>
                </c:pt>
                <c:pt idx="442">
                  <c:v>0.25383349661802002</c:v>
                </c:pt>
                <c:pt idx="443">
                  <c:v>0.1727485285927057</c:v>
                </c:pt>
                <c:pt idx="444">
                  <c:v>0.21062046709937851</c:v>
                </c:pt>
                <c:pt idx="445">
                  <c:v>0.22651542842741543</c:v>
                </c:pt>
                <c:pt idx="446">
                  <c:v>-0.10110192556133123</c:v>
                </c:pt>
                <c:pt idx="447">
                  <c:v>0.1234618455385591</c:v>
                </c:pt>
                <c:pt idx="448">
                  <c:v>0.18164024296306294</c:v>
                </c:pt>
                <c:pt idx="449">
                  <c:v>3.5318169516631553E-2</c:v>
                </c:pt>
                <c:pt idx="450">
                  <c:v>1.2245848463251071E-2</c:v>
                </c:pt>
                <c:pt idx="451">
                  <c:v>-3.6368263181591254E-2</c:v>
                </c:pt>
                <c:pt idx="452">
                  <c:v>8.1983253317664526E-2</c:v>
                </c:pt>
                <c:pt idx="453">
                  <c:v>-8.4250402084757967E-2</c:v>
                </c:pt>
                <c:pt idx="454">
                  <c:v>3.0024599327087339E-2</c:v>
                </c:pt>
                <c:pt idx="455">
                  <c:v>4.518895595485458E-2</c:v>
                </c:pt>
                <c:pt idx="456">
                  <c:v>-3.6563313759971042E-3</c:v>
                </c:pt>
                <c:pt idx="457">
                  <c:v>-5.6180052700883991E-2</c:v>
                </c:pt>
                <c:pt idx="458">
                  <c:v>7.2669623835194389E-2</c:v>
                </c:pt>
                <c:pt idx="459">
                  <c:v>-0.16582932824720176</c:v>
                </c:pt>
                <c:pt idx="460">
                  <c:v>3.3980800812260077E-2</c:v>
                </c:pt>
                <c:pt idx="461">
                  <c:v>-0.10425702725777154</c:v>
                </c:pt>
                <c:pt idx="462">
                  <c:v>-0.10857405715200591</c:v>
                </c:pt>
                <c:pt idx="463">
                  <c:v>6.7631466047158473E-2</c:v>
                </c:pt>
                <c:pt idx="464">
                  <c:v>0.26722148902499693</c:v>
                </c:pt>
                <c:pt idx="465">
                  <c:v>0.24845418163116997</c:v>
                </c:pt>
                <c:pt idx="466">
                  <c:v>0.10027402450778605</c:v>
                </c:pt>
                <c:pt idx="467">
                  <c:v>1.2031893935897668E-2</c:v>
                </c:pt>
                <c:pt idx="468">
                  <c:v>-5.1780472550309094E-4</c:v>
                </c:pt>
                <c:pt idx="469">
                  <c:v>-6.628440839134225E-3</c:v>
                </c:pt>
                <c:pt idx="470">
                  <c:v>0.20684109232620171</c:v>
                </c:pt>
                <c:pt idx="471">
                  <c:v>0.21715608796441932</c:v>
                </c:pt>
                <c:pt idx="472">
                  <c:v>5.7702040101228751E-2</c:v>
                </c:pt>
                <c:pt idx="473">
                  <c:v>7.3332396548756687E-2</c:v>
                </c:pt>
                <c:pt idx="474">
                  <c:v>-0.24375062966128003</c:v>
                </c:pt>
                <c:pt idx="475">
                  <c:v>-1.1245882747245157E-2</c:v>
                </c:pt>
                <c:pt idx="476">
                  <c:v>-0.4843735714886887</c:v>
                </c:pt>
                <c:pt idx="477">
                  <c:v>0.26377615625544676</c:v>
                </c:pt>
                <c:pt idx="478">
                  <c:v>0.26736139856596802</c:v>
                </c:pt>
                <c:pt idx="479">
                  <c:v>0.11665028530468273</c:v>
                </c:pt>
                <c:pt idx="480">
                  <c:v>0.2026469332173447</c:v>
                </c:pt>
                <c:pt idx="481">
                  <c:v>0.25691897472032693</c:v>
                </c:pt>
                <c:pt idx="482">
                  <c:v>0.26682539790317211</c:v>
                </c:pt>
                <c:pt idx="483">
                  <c:v>0.13497720742630609</c:v>
                </c:pt>
                <c:pt idx="484">
                  <c:v>7.5219396205349953E-2</c:v>
                </c:pt>
                <c:pt idx="485">
                  <c:v>0.37174447199780419</c:v>
                </c:pt>
                <c:pt idx="486">
                  <c:v>0.40619064817594841</c:v>
                </c:pt>
                <c:pt idx="487">
                  <c:v>0.42513592549771234</c:v>
                </c:pt>
                <c:pt idx="488">
                  <c:v>0.37497508144941816</c:v>
                </c:pt>
                <c:pt idx="489">
                  <c:v>0.40703736392470979</c:v>
                </c:pt>
                <c:pt idx="490">
                  <c:v>4.9864521030185786E-2</c:v>
                </c:pt>
                <c:pt idx="491">
                  <c:v>0.33584879863090011</c:v>
                </c:pt>
                <c:pt idx="492">
                  <c:v>0.35740479056041186</c:v>
                </c:pt>
                <c:pt idx="493">
                  <c:v>0.35434599123248428</c:v>
                </c:pt>
                <c:pt idx="494">
                  <c:v>0.40503771983974896</c:v>
                </c:pt>
                <c:pt idx="495">
                  <c:v>0.2158662504835967</c:v>
                </c:pt>
                <c:pt idx="496">
                  <c:v>0.22359173600541429</c:v>
                </c:pt>
                <c:pt idx="497">
                  <c:v>0.31268725130935859</c:v>
                </c:pt>
                <c:pt idx="498">
                  <c:v>0.40997740171185881</c:v>
                </c:pt>
                <c:pt idx="499">
                  <c:v>0.38889908505505788</c:v>
                </c:pt>
                <c:pt idx="500">
                  <c:v>0.38181545691075647</c:v>
                </c:pt>
                <c:pt idx="501">
                  <c:v>0.35878045732766889</c:v>
                </c:pt>
                <c:pt idx="502">
                  <c:v>0.35878045732766889</c:v>
                </c:pt>
                <c:pt idx="503">
                  <c:v>0.40965609453653312</c:v>
                </c:pt>
                <c:pt idx="504">
                  <c:v>0.23173578073780826</c:v>
                </c:pt>
                <c:pt idx="505">
                  <c:v>0.45211738252233064</c:v>
                </c:pt>
                <c:pt idx="506">
                  <c:v>0.37347603356696407</c:v>
                </c:pt>
                <c:pt idx="507">
                  <c:v>0.42177409001538113</c:v>
                </c:pt>
                <c:pt idx="508">
                  <c:v>0.21853584511573229</c:v>
                </c:pt>
                <c:pt idx="509">
                  <c:v>-1.7975277031862722E-2</c:v>
                </c:pt>
                <c:pt idx="510">
                  <c:v>6.818965167659366E-2</c:v>
                </c:pt>
                <c:pt idx="511">
                  <c:v>-1.2231106542374918E-2</c:v>
                </c:pt>
                <c:pt idx="512">
                  <c:v>-0.20222566623697066</c:v>
                </c:pt>
                <c:pt idx="513">
                  <c:v>-0.13594936623495671</c:v>
                </c:pt>
                <c:pt idx="514">
                  <c:v>-0.3127526842473356</c:v>
                </c:pt>
                <c:pt idx="515">
                  <c:v>6.9677256916016811E-2</c:v>
                </c:pt>
                <c:pt idx="516">
                  <c:v>-6.1993586857128934E-2</c:v>
                </c:pt>
                <c:pt idx="517">
                  <c:v>-1.8570508765610401E-2</c:v>
                </c:pt>
                <c:pt idx="518">
                  <c:v>0.13603565820912464</c:v>
                </c:pt>
                <c:pt idx="519">
                  <c:v>1.3556736421938864E-2</c:v>
                </c:pt>
                <c:pt idx="520">
                  <c:v>1.4271258919732962E-2</c:v>
                </c:pt>
                <c:pt idx="521">
                  <c:v>-5.4627935477957031E-2</c:v>
                </c:pt>
                <c:pt idx="522">
                  <c:v>0.11679572681603113</c:v>
                </c:pt>
                <c:pt idx="523">
                  <c:v>0.13118860529064461</c:v>
                </c:pt>
                <c:pt idx="524">
                  <c:v>-0.13494610093500731</c:v>
                </c:pt>
                <c:pt idx="525">
                  <c:v>0.15759316812565655</c:v>
                </c:pt>
                <c:pt idx="526">
                  <c:v>-0.15124424165657996</c:v>
                </c:pt>
                <c:pt idx="527">
                  <c:v>0.13119489872950132</c:v>
                </c:pt>
                <c:pt idx="528">
                  <c:v>3.5844891098419457E-2</c:v>
                </c:pt>
                <c:pt idx="529">
                  <c:v>0.16416336835809994</c:v>
                </c:pt>
                <c:pt idx="530">
                  <c:v>1.9980628090793675E-2</c:v>
                </c:pt>
                <c:pt idx="531">
                  <c:v>0.15447455928696066</c:v>
                </c:pt>
                <c:pt idx="532">
                  <c:v>-3.6137845708161816E-2</c:v>
                </c:pt>
                <c:pt idx="533">
                  <c:v>9.5723554303499912E-3</c:v>
                </c:pt>
                <c:pt idx="534">
                  <c:v>-0.17803978452705155</c:v>
                </c:pt>
                <c:pt idx="535">
                  <c:v>-0.13075511670549295</c:v>
                </c:pt>
                <c:pt idx="536">
                  <c:v>-0.333182729157045</c:v>
                </c:pt>
                <c:pt idx="537">
                  <c:v>-0.21809340921662446</c:v>
                </c:pt>
                <c:pt idx="538">
                  <c:v>-9.177850595618188E-2</c:v>
                </c:pt>
                <c:pt idx="539">
                  <c:v>-0.22023880641211604</c:v>
                </c:pt>
                <c:pt idx="540">
                  <c:v>8.1128467947834293E-2</c:v>
                </c:pt>
                <c:pt idx="541">
                  <c:v>0.13986723183752245</c:v>
                </c:pt>
                <c:pt idx="542">
                  <c:v>0.10533306761511971</c:v>
                </c:pt>
                <c:pt idx="543">
                  <c:v>0.18100107033181023</c:v>
                </c:pt>
                <c:pt idx="544">
                  <c:v>0.10824295417906141</c:v>
                </c:pt>
                <c:pt idx="545">
                  <c:v>-0.1682896026249476</c:v>
                </c:pt>
                <c:pt idx="546">
                  <c:v>3.5787833424829607E-2</c:v>
                </c:pt>
                <c:pt idx="547">
                  <c:v>3.3327234877172977E-2</c:v>
                </c:pt>
                <c:pt idx="548">
                  <c:v>-8.7802415511224682E-2</c:v>
                </c:pt>
                <c:pt idx="549">
                  <c:v>-0.47691417903472466</c:v>
                </c:pt>
                <c:pt idx="550">
                  <c:v>-1.4553388118381184E-2</c:v>
                </c:pt>
                <c:pt idx="551">
                  <c:v>5.9419565322406498E-2</c:v>
                </c:pt>
                <c:pt idx="552">
                  <c:v>0.20815627117459096</c:v>
                </c:pt>
                <c:pt idx="553">
                  <c:v>0.2357990391530245</c:v>
                </c:pt>
                <c:pt idx="554">
                  <c:v>-2.3728964947293599E-2</c:v>
                </c:pt>
                <c:pt idx="555">
                  <c:v>-5.5878194336453975E-4</c:v>
                </c:pt>
                <c:pt idx="556">
                  <c:v>0.26451601074767261</c:v>
                </c:pt>
                <c:pt idx="557">
                  <c:v>4.6148667342860369E-2</c:v>
                </c:pt>
                <c:pt idx="558">
                  <c:v>0.1458567135036529</c:v>
                </c:pt>
                <c:pt idx="559">
                  <c:v>2.3493732168129468E-2</c:v>
                </c:pt>
                <c:pt idx="560">
                  <c:v>0.14732888565807578</c:v>
                </c:pt>
                <c:pt idx="561">
                  <c:v>7.7574134412609463E-2</c:v>
                </c:pt>
                <c:pt idx="562">
                  <c:v>-0.21364842970190254</c:v>
                </c:pt>
                <c:pt idx="563">
                  <c:v>0.12886939011854809</c:v>
                </c:pt>
                <c:pt idx="564">
                  <c:v>0.21363655343699864</c:v>
                </c:pt>
                <c:pt idx="565">
                  <c:v>0.1608665450159982</c:v>
                </c:pt>
                <c:pt idx="566">
                  <c:v>0.3265847429814262</c:v>
                </c:pt>
                <c:pt idx="567">
                  <c:v>-5.8908932309854375E-2</c:v>
                </c:pt>
                <c:pt idx="568">
                  <c:v>2.1024434901613827E-3</c:v>
                </c:pt>
                <c:pt idx="569">
                  <c:v>-4.6628080301776131E-3</c:v>
                </c:pt>
                <c:pt idx="570">
                  <c:v>4.7529910896076243E-2</c:v>
                </c:pt>
                <c:pt idx="571">
                  <c:v>-0.21143986282785135</c:v>
                </c:pt>
                <c:pt idx="572">
                  <c:v>-0.11589187777820709</c:v>
                </c:pt>
                <c:pt idx="573">
                  <c:v>0.18633557178412324</c:v>
                </c:pt>
                <c:pt idx="574">
                  <c:v>-0.10090157750135743</c:v>
                </c:pt>
                <c:pt idx="575">
                  <c:v>-0.13240329508556614</c:v>
                </c:pt>
                <c:pt idx="576">
                  <c:v>3.9332335668752858E-3</c:v>
                </c:pt>
                <c:pt idx="577">
                  <c:v>-4.949846177589589E-2</c:v>
                </c:pt>
                <c:pt idx="578">
                  <c:v>6.9941345997978285E-2</c:v>
                </c:pt>
                <c:pt idx="579">
                  <c:v>-6.161110890121258E-3</c:v>
                </c:pt>
                <c:pt idx="580">
                  <c:v>0.1480823511556206</c:v>
                </c:pt>
                <c:pt idx="581">
                  <c:v>0.19418551446874421</c:v>
                </c:pt>
                <c:pt idx="582">
                  <c:v>9.565346308989435E-2</c:v>
                </c:pt>
                <c:pt idx="583">
                  <c:v>7.0468195694156702E-2</c:v>
                </c:pt>
                <c:pt idx="584">
                  <c:v>0.20055621704345747</c:v>
                </c:pt>
                <c:pt idx="585">
                  <c:v>0.14526275349964235</c:v>
                </c:pt>
                <c:pt idx="586">
                  <c:v>8.3969362276396856E-2</c:v>
                </c:pt>
                <c:pt idx="587">
                  <c:v>0.25103495278944504</c:v>
                </c:pt>
                <c:pt idx="588">
                  <c:v>0.29176736202574466</c:v>
                </c:pt>
                <c:pt idx="589">
                  <c:v>0.19207591178477787</c:v>
                </c:pt>
                <c:pt idx="590">
                  <c:v>0.2416853706939408</c:v>
                </c:pt>
                <c:pt idx="591">
                  <c:v>0.15396601903397625</c:v>
                </c:pt>
                <c:pt idx="592">
                  <c:v>6.7751247706968193E-2</c:v>
                </c:pt>
                <c:pt idx="593">
                  <c:v>0.36647539455674677</c:v>
                </c:pt>
                <c:pt idx="594">
                  <c:v>0.31237442747435351</c:v>
                </c:pt>
                <c:pt idx="595">
                  <c:v>2.7889174556134558E-2</c:v>
                </c:pt>
                <c:pt idx="596">
                  <c:v>-5.7354633009250339E-2</c:v>
                </c:pt>
                <c:pt idx="597">
                  <c:v>0.14709938018883303</c:v>
                </c:pt>
                <c:pt idx="598">
                  <c:v>0.10015324340761655</c:v>
                </c:pt>
                <c:pt idx="599">
                  <c:v>0.12413487380399338</c:v>
                </c:pt>
                <c:pt idx="600">
                  <c:v>7.661129643287537E-2</c:v>
                </c:pt>
                <c:pt idx="601">
                  <c:v>4.735656007316158E-2</c:v>
                </c:pt>
                <c:pt idx="602">
                  <c:v>0.11491810506749159</c:v>
                </c:pt>
                <c:pt idx="603">
                  <c:v>0.11025087538757145</c:v>
                </c:pt>
                <c:pt idx="604">
                  <c:v>0.1675472419912086</c:v>
                </c:pt>
                <c:pt idx="605">
                  <c:v>0.55744318184516239</c:v>
                </c:pt>
                <c:pt idx="606">
                  <c:v>0.43833381929789633</c:v>
                </c:pt>
                <c:pt idx="607">
                  <c:v>0.35840553495660166</c:v>
                </c:pt>
                <c:pt idx="608">
                  <c:v>0.29122004458183098</c:v>
                </c:pt>
                <c:pt idx="609">
                  <c:v>8.1288261331671927E-2</c:v>
                </c:pt>
                <c:pt idx="610">
                  <c:v>-0.27024994980068828</c:v>
                </c:pt>
                <c:pt idx="611">
                  <c:v>-0.25555387120721335</c:v>
                </c:pt>
                <c:pt idx="612">
                  <c:v>0.17576099450189225</c:v>
                </c:pt>
                <c:pt idx="613">
                  <c:v>-6.0654469036940342E-2</c:v>
                </c:pt>
                <c:pt idx="614">
                  <c:v>0.21162449135516465</c:v>
                </c:pt>
                <c:pt idx="615">
                  <c:v>0.33093574939330317</c:v>
                </c:pt>
                <c:pt idx="616">
                  <c:v>0.45200212999076234</c:v>
                </c:pt>
                <c:pt idx="617">
                  <c:v>0.25800532901907353</c:v>
                </c:pt>
                <c:pt idx="618">
                  <c:v>0.37974760494523158</c:v>
                </c:pt>
                <c:pt idx="619">
                  <c:v>0.50401512120968184</c:v>
                </c:pt>
                <c:pt idx="620">
                  <c:v>0.33667183493082475</c:v>
                </c:pt>
                <c:pt idx="621">
                  <c:v>0.22247949432847786</c:v>
                </c:pt>
                <c:pt idx="622">
                  <c:v>0.4491465407192663</c:v>
                </c:pt>
                <c:pt idx="623">
                  <c:v>0.30348056245613941</c:v>
                </c:pt>
                <c:pt idx="624">
                  <c:v>0.27925027631955368</c:v>
                </c:pt>
                <c:pt idx="625">
                  <c:v>0.17541341575902644</c:v>
                </c:pt>
                <c:pt idx="626">
                  <c:v>0.21414648191269306</c:v>
                </c:pt>
                <c:pt idx="627">
                  <c:v>0.32159245220027732</c:v>
                </c:pt>
                <c:pt idx="628">
                  <c:v>0.20069492552799723</c:v>
                </c:pt>
                <c:pt idx="629">
                  <c:v>0.25580312464857818</c:v>
                </c:pt>
                <c:pt idx="630">
                  <c:v>0.22891942215363295</c:v>
                </c:pt>
                <c:pt idx="631">
                  <c:v>0.24589300092442271</c:v>
                </c:pt>
                <c:pt idx="632">
                  <c:v>0.14400190822518788</c:v>
                </c:pt>
                <c:pt idx="633">
                  <c:v>0.35123951557163324</c:v>
                </c:pt>
                <c:pt idx="634">
                  <c:v>-3.9070893620934653E-2</c:v>
                </c:pt>
                <c:pt idx="635">
                  <c:v>0.13407258282847903</c:v>
                </c:pt>
                <c:pt idx="636">
                  <c:v>0.23865725165158344</c:v>
                </c:pt>
                <c:pt idx="637">
                  <c:v>-2.2171236038766327E-2</c:v>
                </c:pt>
                <c:pt idx="638">
                  <c:v>0.48021513886994716</c:v>
                </c:pt>
                <c:pt idx="639">
                  <c:v>1.4752600429142233E-2</c:v>
                </c:pt>
                <c:pt idx="640">
                  <c:v>0.10133782046381518</c:v>
                </c:pt>
                <c:pt idx="641">
                  <c:v>0.6688176503725648</c:v>
                </c:pt>
                <c:pt idx="642">
                  <c:v>3.6658181136962058E-2</c:v>
                </c:pt>
                <c:pt idx="643">
                  <c:v>0.49490946454960344</c:v>
                </c:pt>
                <c:pt idx="644">
                  <c:v>0.35766771374581802</c:v>
                </c:pt>
                <c:pt idx="645">
                  <c:v>2.9025318296742424E-2</c:v>
                </c:pt>
                <c:pt idx="646">
                  <c:v>8.6350658110701001E-2</c:v>
                </c:pt>
                <c:pt idx="647">
                  <c:v>-0.14833197841745061</c:v>
                </c:pt>
                <c:pt idx="648">
                  <c:v>4.8170313600116241E-2</c:v>
                </c:pt>
                <c:pt idx="649">
                  <c:v>0.21242400407257936</c:v>
                </c:pt>
                <c:pt idx="650">
                  <c:v>7.7106159455760104E-2</c:v>
                </c:pt>
                <c:pt idx="651">
                  <c:v>0.1738485559114066</c:v>
                </c:pt>
                <c:pt idx="652">
                  <c:v>-5.2116189979819986E-3</c:v>
                </c:pt>
                <c:pt idx="653">
                  <c:v>0.20574734373876225</c:v>
                </c:pt>
                <c:pt idx="654">
                  <c:v>0.29071430987251828</c:v>
                </c:pt>
                <c:pt idx="655">
                  <c:v>-2.9359833308893704E-2</c:v>
                </c:pt>
                <c:pt idx="656">
                  <c:v>0.12774844748153458</c:v>
                </c:pt>
                <c:pt idx="657">
                  <c:v>3.0448902513735828E-2</c:v>
                </c:pt>
                <c:pt idx="658">
                  <c:v>9.0413457893835633E-2</c:v>
                </c:pt>
                <c:pt idx="659">
                  <c:v>3.4442240577964328E-2</c:v>
                </c:pt>
                <c:pt idx="660">
                  <c:v>0.19444400014981364</c:v>
                </c:pt>
                <c:pt idx="661">
                  <c:v>0.2219350513548502</c:v>
                </c:pt>
                <c:pt idx="662">
                  <c:v>-8.5065090468590135E-2</c:v>
                </c:pt>
                <c:pt idx="663">
                  <c:v>0.34109061320012246</c:v>
                </c:pt>
                <c:pt idx="664">
                  <c:v>0.3507876572763049</c:v>
                </c:pt>
                <c:pt idx="665">
                  <c:v>1.4752600429142233E-2</c:v>
                </c:pt>
                <c:pt idx="666">
                  <c:v>8.9680951010361859E-2</c:v>
                </c:pt>
                <c:pt idx="667">
                  <c:v>0.28106875316625729</c:v>
                </c:pt>
                <c:pt idx="668">
                  <c:v>-0.10761363494135082</c:v>
                </c:pt>
                <c:pt idx="669">
                  <c:v>-0.34048780164963677</c:v>
                </c:pt>
                <c:pt idx="670">
                  <c:v>0.30605579454142923</c:v>
                </c:pt>
                <c:pt idx="671">
                  <c:v>-0.42238476914369028</c:v>
                </c:pt>
                <c:pt idx="672">
                  <c:v>-5.4104086595874776E-2</c:v>
                </c:pt>
                <c:pt idx="673">
                  <c:v>0.26330769320790332</c:v>
                </c:pt>
                <c:pt idx="674">
                  <c:v>-8.5923747146207E-2</c:v>
                </c:pt>
                <c:pt idx="675">
                  <c:v>-0.2219452702261332</c:v>
                </c:pt>
                <c:pt idx="676">
                  <c:v>0.1247155810706968</c:v>
                </c:pt>
                <c:pt idx="677">
                  <c:v>0.28654925612879745</c:v>
                </c:pt>
                <c:pt idx="678">
                  <c:v>2.4967381012323441E-2</c:v>
                </c:pt>
                <c:pt idx="679">
                  <c:v>-5.2915865657938835E-2</c:v>
                </c:pt>
                <c:pt idx="680">
                  <c:v>0.22971553852525717</c:v>
                </c:pt>
                <c:pt idx="681">
                  <c:v>4.3920308374597095E-2</c:v>
                </c:pt>
                <c:pt idx="682">
                  <c:v>0.27650405796372252</c:v>
                </c:pt>
                <c:pt idx="683">
                  <c:v>0.39937359351549107</c:v>
                </c:pt>
                <c:pt idx="684">
                  <c:v>0.20732609759623358</c:v>
                </c:pt>
                <c:pt idx="685">
                  <c:v>0.19399068134949221</c:v>
                </c:pt>
                <c:pt idx="686">
                  <c:v>0.31760007216227143</c:v>
                </c:pt>
                <c:pt idx="687">
                  <c:v>0.28796849788983675</c:v>
                </c:pt>
                <c:pt idx="688">
                  <c:v>0.2977006281081423</c:v>
                </c:pt>
                <c:pt idx="689">
                  <c:v>-5.3299241767400717E-2</c:v>
                </c:pt>
                <c:pt idx="690">
                  <c:v>0.29837781382643752</c:v>
                </c:pt>
                <c:pt idx="691">
                  <c:v>0.70605206835336543</c:v>
                </c:pt>
                <c:pt idx="692">
                  <c:v>0.29151447898769628</c:v>
                </c:pt>
                <c:pt idx="693">
                  <c:v>4.1901284448357334E-2</c:v>
                </c:pt>
                <c:pt idx="694">
                  <c:v>-0.1916070084126863</c:v>
                </c:pt>
                <c:pt idx="695">
                  <c:v>0.53307766941773382</c:v>
                </c:pt>
                <c:pt idx="696">
                  <c:v>9.5671021501254838E-2</c:v>
                </c:pt>
                <c:pt idx="697">
                  <c:v>0.13510351595640646</c:v>
                </c:pt>
                <c:pt idx="698">
                  <c:v>5.7033067961843757E-2</c:v>
                </c:pt>
                <c:pt idx="699">
                  <c:v>0.11007182626061458</c:v>
                </c:pt>
                <c:pt idx="700">
                  <c:v>0.11289903354275745</c:v>
                </c:pt>
                <c:pt idx="701">
                  <c:v>7.9342849951778496E-2</c:v>
                </c:pt>
                <c:pt idx="702">
                  <c:v>0.24709645061382207</c:v>
                </c:pt>
                <c:pt idx="703">
                  <c:v>0.24625690243034709</c:v>
                </c:pt>
                <c:pt idx="704">
                  <c:v>0.29615360640075694</c:v>
                </c:pt>
                <c:pt idx="705">
                  <c:v>0.30698454102623629</c:v>
                </c:pt>
                <c:pt idx="706">
                  <c:v>0.34470868830097739</c:v>
                </c:pt>
                <c:pt idx="707">
                  <c:v>0.29572782818502313</c:v>
                </c:pt>
                <c:pt idx="708">
                  <c:v>0.30613934478273452</c:v>
                </c:pt>
                <c:pt idx="709">
                  <c:v>0.278331242068732</c:v>
                </c:pt>
                <c:pt idx="710">
                  <c:v>0.31467008230090854</c:v>
                </c:pt>
                <c:pt idx="711">
                  <c:v>9.143253333871304E-2</c:v>
                </c:pt>
                <c:pt idx="712">
                  <c:v>0.30020295430684835</c:v>
                </c:pt>
                <c:pt idx="713">
                  <c:v>-2.2300815298865372E-2</c:v>
                </c:pt>
                <c:pt idx="714">
                  <c:v>-0.1176447577718875</c:v>
                </c:pt>
                <c:pt idx="715">
                  <c:v>-4.002997295733713E-2</c:v>
                </c:pt>
                <c:pt idx="716">
                  <c:v>0.18078662791406278</c:v>
                </c:pt>
                <c:pt idx="717">
                  <c:v>0.21080916889125936</c:v>
                </c:pt>
                <c:pt idx="718">
                  <c:v>0.21699098863191615</c:v>
                </c:pt>
                <c:pt idx="719">
                  <c:v>0.20492385717046799</c:v>
                </c:pt>
                <c:pt idx="720">
                  <c:v>0.24485583233733788</c:v>
                </c:pt>
                <c:pt idx="721">
                  <c:v>0.22950134107175799</c:v>
                </c:pt>
                <c:pt idx="722">
                  <c:v>0.3066009144135714</c:v>
                </c:pt>
                <c:pt idx="723">
                  <c:v>0.22990081033381424</c:v>
                </c:pt>
                <c:pt idx="724">
                  <c:v>0.16385463234034428</c:v>
                </c:pt>
                <c:pt idx="725">
                  <c:v>0.24180549174949897</c:v>
                </c:pt>
                <c:pt idx="726">
                  <c:v>0.21983436530733605</c:v>
                </c:pt>
                <c:pt idx="727">
                  <c:v>0.19450426161786413</c:v>
                </c:pt>
                <c:pt idx="728">
                  <c:v>0.14506170346717723</c:v>
                </c:pt>
                <c:pt idx="729">
                  <c:v>0.16990355189337317</c:v>
                </c:pt>
                <c:pt idx="730">
                  <c:v>0.21617844123488281</c:v>
                </c:pt>
                <c:pt idx="731">
                  <c:v>0.22448074859119119</c:v>
                </c:pt>
                <c:pt idx="732">
                  <c:v>0.25952440111573988</c:v>
                </c:pt>
                <c:pt idx="733">
                  <c:v>0.22415150700111858</c:v>
                </c:pt>
                <c:pt idx="734">
                  <c:v>0.20224328352816107</c:v>
                </c:pt>
                <c:pt idx="735">
                  <c:v>0.19394296910989831</c:v>
                </c:pt>
                <c:pt idx="736">
                  <c:v>0.22521276111608596</c:v>
                </c:pt>
                <c:pt idx="737">
                  <c:v>0.225226450677212</c:v>
                </c:pt>
                <c:pt idx="738">
                  <c:v>5.339721765250692E-2</c:v>
                </c:pt>
                <c:pt idx="739">
                  <c:v>0.34672570778376355</c:v>
                </c:pt>
                <c:pt idx="740">
                  <c:v>-7.2981453431101668E-3</c:v>
                </c:pt>
                <c:pt idx="741">
                  <c:v>0.37271599902879782</c:v>
                </c:pt>
                <c:pt idx="742">
                  <c:v>0.35274518480026723</c:v>
                </c:pt>
                <c:pt idx="743">
                  <c:v>-1.126503406717173E-2</c:v>
                </c:pt>
                <c:pt idx="744">
                  <c:v>0.28022232414015658</c:v>
                </c:pt>
                <c:pt idx="745">
                  <c:v>0.46628691301567704</c:v>
                </c:pt>
                <c:pt idx="746">
                  <c:v>0.10669828853793208</c:v>
                </c:pt>
                <c:pt idx="747">
                  <c:v>0.27831881840375888</c:v>
                </c:pt>
                <c:pt idx="748">
                  <c:v>0.34015142115680952</c:v>
                </c:pt>
                <c:pt idx="749">
                  <c:v>0.27924884291165425</c:v>
                </c:pt>
                <c:pt idx="750">
                  <c:v>0.33245936379806834</c:v>
                </c:pt>
                <c:pt idx="751">
                  <c:v>0.18845819274953118</c:v>
                </c:pt>
                <c:pt idx="752">
                  <c:v>0.25400062658559458</c:v>
                </c:pt>
                <c:pt idx="753">
                  <c:v>0.37160220863336663</c:v>
                </c:pt>
                <c:pt idx="754">
                  <c:v>0.39894756033777179</c:v>
                </c:pt>
                <c:pt idx="755">
                  <c:v>0.17716692399395528</c:v>
                </c:pt>
                <c:pt idx="756">
                  <c:v>-0.49972280625640292</c:v>
                </c:pt>
                <c:pt idx="757">
                  <c:v>0.21469771079421318</c:v>
                </c:pt>
                <c:pt idx="758">
                  <c:v>0.39971746931686991</c:v>
                </c:pt>
                <c:pt idx="759">
                  <c:v>0.21974624630898099</c:v>
                </c:pt>
                <c:pt idx="760">
                  <c:v>0.32953340288201316</c:v>
                </c:pt>
                <c:pt idx="761">
                  <c:v>0.28034929588417534</c:v>
                </c:pt>
                <c:pt idx="762">
                  <c:v>0.2224512534306817</c:v>
                </c:pt>
                <c:pt idx="763">
                  <c:v>0.21772310091044764</c:v>
                </c:pt>
                <c:pt idx="764">
                  <c:v>0.27628921953542601</c:v>
                </c:pt>
                <c:pt idx="765">
                  <c:v>0.2647020489841756</c:v>
                </c:pt>
                <c:pt idx="766">
                  <c:v>0.26476344849925448</c:v>
                </c:pt>
                <c:pt idx="767">
                  <c:v>0.27234400963054317</c:v>
                </c:pt>
                <c:pt idx="768">
                  <c:v>0.20836533917146863</c:v>
                </c:pt>
                <c:pt idx="769">
                  <c:v>0.25854698057923575</c:v>
                </c:pt>
                <c:pt idx="770">
                  <c:v>0.24656269185419857</c:v>
                </c:pt>
                <c:pt idx="771">
                  <c:v>0.25698178535679161</c:v>
                </c:pt>
                <c:pt idx="772">
                  <c:v>0.31186615738672624</c:v>
                </c:pt>
                <c:pt idx="773">
                  <c:v>0.31274493106580392</c:v>
                </c:pt>
                <c:pt idx="774">
                  <c:v>0.28019462525391009</c:v>
                </c:pt>
                <c:pt idx="775">
                  <c:v>0.27198948350317931</c:v>
                </c:pt>
                <c:pt idx="776">
                  <c:v>0.22965764061088534</c:v>
                </c:pt>
                <c:pt idx="777">
                  <c:v>0.25403759725743985</c:v>
                </c:pt>
                <c:pt idx="778">
                  <c:v>0.22698548235466576</c:v>
                </c:pt>
                <c:pt idx="779">
                  <c:v>0.12003523053217964</c:v>
                </c:pt>
                <c:pt idx="780">
                  <c:v>0.16550779652279138</c:v>
                </c:pt>
                <c:pt idx="781">
                  <c:v>7.4374104822799728E-2</c:v>
                </c:pt>
                <c:pt idx="782">
                  <c:v>0.2054147541453954</c:v>
                </c:pt>
                <c:pt idx="783">
                  <c:v>0.27425980553892687</c:v>
                </c:pt>
                <c:pt idx="784">
                  <c:v>0.207883882859386</c:v>
                </c:pt>
                <c:pt idx="785">
                  <c:v>0.12913915758617719</c:v>
                </c:pt>
                <c:pt idx="786">
                  <c:v>0.23371516651390106</c:v>
                </c:pt>
                <c:pt idx="787">
                  <c:v>0.15352622053679346</c:v>
                </c:pt>
                <c:pt idx="788">
                  <c:v>0.18358428981715255</c:v>
                </c:pt>
                <c:pt idx="789">
                  <c:v>0.24565682024012678</c:v>
                </c:pt>
                <c:pt idx="790">
                  <c:v>0.22975390448846067</c:v>
                </c:pt>
                <c:pt idx="791">
                  <c:v>0.25702798935512272</c:v>
                </c:pt>
                <c:pt idx="792">
                  <c:v>0.16462382927720201</c:v>
                </c:pt>
                <c:pt idx="793">
                  <c:v>0.18095482339399943</c:v>
                </c:pt>
                <c:pt idx="794">
                  <c:v>-0.13803481793444772</c:v>
                </c:pt>
                <c:pt idx="795">
                  <c:v>2.8360587567566699E-4</c:v>
                </c:pt>
                <c:pt idx="796">
                  <c:v>-2.637565777460299E-2</c:v>
                </c:pt>
                <c:pt idx="797">
                  <c:v>4.1746778251696377E-2</c:v>
                </c:pt>
                <c:pt idx="798">
                  <c:v>-1.4749776348063206E-2</c:v>
                </c:pt>
                <c:pt idx="799">
                  <c:v>0.10844011879038502</c:v>
                </c:pt>
                <c:pt idx="800">
                  <c:v>-0.15123707915863055</c:v>
                </c:pt>
                <c:pt idx="801">
                  <c:v>6.5883268832895761E-2</c:v>
                </c:pt>
                <c:pt idx="802">
                  <c:v>3.034238132771068E-2</c:v>
                </c:pt>
                <c:pt idx="803">
                  <c:v>6.6850269020836503E-2</c:v>
                </c:pt>
                <c:pt idx="804">
                  <c:v>-2.820530587158062E-2</c:v>
                </c:pt>
                <c:pt idx="805">
                  <c:v>0.23820054726561704</c:v>
                </c:pt>
                <c:pt idx="806">
                  <c:v>-8.6445661090387732E-2</c:v>
                </c:pt>
                <c:pt idx="807">
                  <c:v>-0.13610709508577967</c:v>
                </c:pt>
                <c:pt idx="808">
                  <c:v>5.1999095545678622E-2</c:v>
                </c:pt>
                <c:pt idx="809">
                  <c:v>-5.8577262779076246E-2</c:v>
                </c:pt>
                <c:pt idx="810">
                  <c:v>0.23434735429796358</c:v>
                </c:pt>
                <c:pt idx="811">
                  <c:v>-0.10780885524356607</c:v>
                </c:pt>
                <c:pt idx="812">
                  <c:v>0.15613781785816511</c:v>
                </c:pt>
                <c:pt idx="813">
                  <c:v>3.6239718459424926E-2</c:v>
                </c:pt>
                <c:pt idx="814">
                  <c:v>2.3193555864248507E-2</c:v>
                </c:pt>
                <c:pt idx="815">
                  <c:v>3.7372588641899754E-2</c:v>
                </c:pt>
                <c:pt idx="816">
                  <c:v>0.1306879895024603</c:v>
                </c:pt>
                <c:pt idx="817">
                  <c:v>5.14560736367419E-2</c:v>
                </c:pt>
                <c:pt idx="818">
                  <c:v>-9.1952648313823312E-2</c:v>
                </c:pt>
                <c:pt idx="819">
                  <c:v>-8.8929471185427832E-3</c:v>
                </c:pt>
                <c:pt idx="820">
                  <c:v>4.6861816965695656E-2</c:v>
                </c:pt>
                <c:pt idx="821">
                  <c:v>-0.1233186760034022</c:v>
                </c:pt>
                <c:pt idx="822">
                  <c:v>0.13023724788522925</c:v>
                </c:pt>
                <c:pt idx="823">
                  <c:v>-5.9252332828289477E-2</c:v>
                </c:pt>
                <c:pt idx="824">
                  <c:v>8.8332950849957834E-2</c:v>
                </c:pt>
                <c:pt idx="825">
                  <c:v>0.11814094781800795</c:v>
                </c:pt>
                <c:pt idx="826">
                  <c:v>8.3294397964241235E-2</c:v>
                </c:pt>
                <c:pt idx="827">
                  <c:v>0.12445940902626941</c:v>
                </c:pt>
                <c:pt idx="828">
                  <c:v>0.15067840812777394</c:v>
                </c:pt>
                <c:pt idx="829">
                  <c:v>0.12727276892149028</c:v>
                </c:pt>
                <c:pt idx="830">
                  <c:v>0.17258848975399294</c:v>
                </c:pt>
                <c:pt idx="831">
                  <c:v>0.16641072888461675</c:v>
                </c:pt>
                <c:pt idx="832">
                  <c:v>0.14045641306691534</c:v>
                </c:pt>
                <c:pt idx="833">
                  <c:v>0.10765597813038563</c:v>
                </c:pt>
                <c:pt idx="834">
                  <c:v>0.10883910318399891</c:v>
                </c:pt>
                <c:pt idx="835">
                  <c:v>0.15396672491504448</c:v>
                </c:pt>
                <c:pt idx="836">
                  <c:v>6.15636389541101E-2</c:v>
                </c:pt>
                <c:pt idx="837">
                  <c:v>-0.20989935059606482</c:v>
                </c:pt>
                <c:pt idx="838">
                  <c:v>-0.29911122503843252</c:v>
                </c:pt>
                <c:pt idx="839">
                  <c:v>0.10860815689729982</c:v>
                </c:pt>
                <c:pt idx="840">
                  <c:v>0.13078733596625045</c:v>
                </c:pt>
                <c:pt idx="841">
                  <c:v>0.16641072888461675</c:v>
                </c:pt>
                <c:pt idx="842">
                  <c:v>0.19432038141544736</c:v>
                </c:pt>
                <c:pt idx="843">
                  <c:v>0.17075168303353258</c:v>
                </c:pt>
                <c:pt idx="844">
                  <c:v>9.7003514051673498E-2</c:v>
                </c:pt>
                <c:pt idx="845">
                  <c:v>0.146942941388082</c:v>
                </c:pt>
                <c:pt idx="846">
                  <c:v>0.15502253234819655</c:v>
                </c:pt>
                <c:pt idx="847">
                  <c:v>0.27443722498319034</c:v>
                </c:pt>
                <c:pt idx="848">
                  <c:v>0.28623040061061455</c:v>
                </c:pt>
                <c:pt idx="849">
                  <c:v>7.8618494065209266E-2</c:v>
                </c:pt>
                <c:pt idx="850">
                  <c:v>-0.17718895296354822</c:v>
                </c:pt>
                <c:pt idx="851">
                  <c:v>-5.0345204058913566E-2</c:v>
                </c:pt>
                <c:pt idx="852">
                  <c:v>-3.6075861196259822E-2</c:v>
                </c:pt>
                <c:pt idx="853">
                  <c:v>-2.2915638121777486E-2</c:v>
                </c:pt>
                <c:pt idx="854">
                  <c:v>-2.4002845858257633E-2</c:v>
                </c:pt>
                <c:pt idx="855">
                  <c:v>-2.3540688226472428E-2</c:v>
                </c:pt>
                <c:pt idx="856">
                  <c:v>-8.860599159140195E-2</c:v>
                </c:pt>
                <c:pt idx="857">
                  <c:v>-8.7284954203806844E-3</c:v>
                </c:pt>
                <c:pt idx="858">
                  <c:v>-2.8201110134207244E-2</c:v>
                </c:pt>
                <c:pt idx="859">
                  <c:v>-4.3059155679479322E-3</c:v>
                </c:pt>
                <c:pt idx="860">
                  <c:v>-1.9212367899441151E-2</c:v>
                </c:pt>
                <c:pt idx="861">
                  <c:v>3.9396389292611141E-2</c:v>
                </c:pt>
                <c:pt idx="862">
                  <c:v>-1.6470233485242305E-2</c:v>
                </c:pt>
                <c:pt idx="863">
                  <c:v>-7.6283966975302681E-2</c:v>
                </c:pt>
                <c:pt idx="864">
                  <c:v>1.1920298878649578E-2</c:v>
                </c:pt>
                <c:pt idx="865">
                  <c:v>8.6040196485207363E-3</c:v>
                </c:pt>
                <c:pt idx="866">
                  <c:v>9.4040025384210482E-2</c:v>
                </c:pt>
                <c:pt idx="867">
                  <c:v>6.8020737632268818E-2</c:v>
                </c:pt>
                <c:pt idx="868">
                  <c:v>4.8636527714191621E-2</c:v>
                </c:pt>
                <c:pt idx="869">
                  <c:v>-0.11600594067627654</c:v>
                </c:pt>
                <c:pt idx="870">
                  <c:v>1.7402175799592027E-2</c:v>
                </c:pt>
                <c:pt idx="871">
                  <c:v>-2.3577616459299785E-2</c:v>
                </c:pt>
                <c:pt idx="872">
                  <c:v>4.627786075036373E-3</c:v>
                </c:pt>
                <c:pt idx="873">
                  <c:v>-5.1344532868713065E-2</c:v>
                </c:pt>
                <c:pt idx="874">
                  <c:v>-5.6809768255143799E-2</c:v>
                </c:pt>
                <c:pt idx="875">
                  <c:v>5.9776271024164305E-3</c:v>
                </c:pt>
                <c:pt idx="876">
                  <c:v>8.8159323911718934E-2</c:v>
                </c:pt>
                <c:pt idx="877">
                  <c:v>0.10286846553787844</c:v>
                </c:pt>
                <c:pt idx="878">
                  <c:v>0.12455082318507023</c:v>
                </c:pt>
                <c:pt idx="879">
                  <c:v>0.11076878110896766</c:v>
                </c:pt>
                <c:pt idx="880">
                  <c:v>7.7663138303053866E-2</c:v>
                </c:pt>
                <c:pt idx="881">
                  <c:v>0.23985109804434587</c:v>
                </c:pt>
                <c:pt idx="882">
                  <c:v>0.27885408396716205</c:v>
                </c:pt>
                <c:pt idx="883">
                  <c:v>0.21036785346593745</c:v>
                </c:pt>
                <c:pt idx="884">
                  <c:v>0.3477136409564448</c:v>
                </c:pt>
                <c:pt idx="885">
                  <c:v>0.27861032919864187</c:v>
                </c:pt>
                <c:pt idx="886">
                  <c:v>3.0658953561442253E-2</c:v>
                </c:pt>
                <c:pt idx="887">
                  <c:v>0.18464945228110918</c:v>
                </c:pt>
                <c:pt idx="888">
                  <c:v>-0.28287426154193829</c:v>
                </c:pt>
                <c:pt idx="889">
                  <c:v>3.049350313227869E-2</c:v>
                </c:pt>
                <c:pt idx="890">
                  <c:v>2.2294829901288823E-2</c:v>
                </c:pt>
                <c:pt idx="891">
                  <c:v>-8.7885128506433152E-2</c:v>
                </c:pt>
                <c:pt idx="892">
                  <c:v>0.15832834069834911</c:v>
                </c:pt>
                <c:pt idx="893">
                  <c:v>0.31592520762455512</c:v>
                </c:pt>
                <c:pt idx="894">
                  <c:v>0.33617776105463293</c:v>
                </c:pt>
                <c:pt idx="895">
                  <c:v>0.23758204627011825</c:v>
                </c:pt>
                <c:pt idx="896">
                  <c:v>0.26795504260471636</c:v>
                </c:pt>
                <c:pt idx="897">
                  <c:v>8.6661845001986815E-2</c:v>
                </c:pt>
                <c:pt idx="898">
                  <c:v>0.24399521464073998</c:v>
                </c:pt>
                <c:pt idx="899">
                  <c:v>0.4105672324181272</c:v>
                </c:pt>
                <c:pt idx="900">
                  <c:v>0.28058937100333725</c:v>
                </c:pt>
                <c:pt idx="901">
                  <c:v>0.24175714858786432</c:v>
                </c:pt>
                <c:pt idx="902">
                  <c:v>0.21205146209744485</c:v>
                </c:pt>
                <c:pt idx="903">
                  <c:v>0.48963742946830147</c:v>
                </c:pt>
                <c:pt idx="904">
                  <c:v>0.46054160222532037</c:v>
                </c:pt>
                <c:pt idx="905">
                  <c:v>0.44287802937657311</c:v>
                </c:pt>
                <c:pt idx="906">
                  <c:v>0.32010016696722587</c:v>
                </c:pt>
                <c:pt idx="907">
                  <c:v>0.34342149092422419</c:v>
                </c:pt>
                <c:pt idx="908">
                  <c:v>0.2162239028627245</c:v>
                </c:pt>
                <c:pt idx="909">
                  <c:v>0.28776299789969767</c:v>
                </c:pt>
                <c:pt idx="910">
                  <c:v>0.19282584483025159</c:v>
                </c:pt>
                <c:pt idx="911">
                  <c:v>0.30363528990029992</c:v>
                </c:pt>
                <c:pt idx="912">
                  <c:v>0.17128892829728051</c:v>
                </c:pt>
                <c:pt idx="913">
                  <c:v>0.2880417190236344</c:v>
                </c:pt>
                <c:pt idx="914">
                  <c:v>1.3415000004854079E-2</c:v>
                </c:pt>
                <c:pt idx="915">
                  <c:v>0.39199479603699589</c:v>
                </c:pt>
                <c:pt idx="916">
                  <c:v>0.33431517015838874</c:v>
                </c:pt>
                <c:pt idx="917">
                  <c:v>6.6910179971669842E-2</c:v>
                </c:pt>
                <c:pt idx="918">
                  <c:v>6.8028422335533106E-2</c:v>
                </c:pt>
                <c:pt idx="919">
                  <c:v>8.0693321450850217E-2</c:v>
                </c:pt>
                <c:pt idx="920">
                  <c:v>0.2834895847729958</c:v>
                </c:pt>
                <c:pt idx="921">
                  <c:v>0.29907917446995186</c:v>
                </c:pt>
                <c:pt idx="922">
                  <c:v>0.36710887108609225</c:v>
                </c:pt>
                <c:pt idx="923">
                  <c:v>0.36082997975786013</c:v>
                </c:pt>
                <c:pt idx="924">
                  <c:v>0.1806580187156796</c:v>
                </c:pt>
                <c:pt idx="925">
                  <c:v>0.1513392778939065</c:v>
                </c:pt>
                <c:pt idx="926">
                  <c:v>6.7458162932869815E-3</c:v>
                </c:pt>
                <c:pt idx="927">
                  <c:v>0.1415449619246438</c:v>
                </c:pt>
                <c:pt idx="928">
                  <c:v>0.18648992749264692</c:v>
                </c:pt>
                <c:pt idx="929">
                  <c:v>9.3449596592820872E-2</c:v>
                </c:pt>
                <c:pt idx="930">
                  <c:v>0.22112095162537362</c:v>
                </c:pt>
                <c:pt idx="931">
                  <c:v>0.32972882635908307</c:v>
                </c:pt>
                <c:pt idx="932">
                  <c:v>0.19011938113751076</c:v>
                </c:pt>
                <c:pt idx="933">
                  <c:v>0.24661493659830211</c:v>
                </c:pt>
                <c:pt idx="934">
                  <c:v>0.16195166106243591</c:v>
                </c:pt>
                <c:pt idx="935">
                  <c:v>0.48759505716952978</c:v>
                </c:pt>
                <c:pt idx="936">
                  <c:v>0.2956331938309204</c:v>
                </c:pt>
                <c:pt idx="937">
                  <c:v>0.35291771396753802</c:v>
                </c:pt>
                <c:pt idx="938">
                  <c:v>0.27992880740668941</c:v>
                </c:pt>
                <c:pt idx="939">
                  <c:v>0.2408633374675542</c:v>
                </c:pt>
                <c:pt idx="940">
                  <c:v>0.27338581885131308</c:v>
                </c:pt>
                <c:pt idx="941">
                  <c:v>0.25241854994834034</c:v>
                </c:pt>
                <c:pt idx="942">
                  <c:v>0.32512413010480717</c:v>
                </c:pt>
                <c:pt idx="943">
                  <c:v>0.26877916086444575</c:v>
                </c:pt>
                <c:pt idx="944">
                  <c:v>0.31537988736779204</c:v>
                </c:pt>
                <c:pt idx="945">
                  <c:v>0.26875802011178113</c:v>
                </c:pt>
                <c:pt idx="946">
                  <c:v>0.3159862053580289</c:v>
                </c:pt>
                <c:pt idx="947">
                  <c:v>0.63344320516637531</c:v>
                </c:pt>
                <c:pt idx="948">
                  <c:v>-0.15944303329367529</c:v>
                </c:pt>
                <c:pt idx="949">
                  <c:v>-0.19990993996350323</c:v>
                </c:pt>
                <c:pt idx="950">
                  <c:v>0.24015595887389138</c:v>
                </c:pt>
                <c:pt idx="951">
                  <c:v>0.41741978135537766</c:v>
                </c:pt>
                <c:pt idx="952">
                  <c:v>0.42405671830732283</c:v>
                </c:pt>
                <c:pt idx="953">
                  <c:v>0.33198652204470797</c:v>
                </c:pt>
                <c:pt idx="954">
                  <c:v>0.41567914512461102</c:v>
                </c:pt>
                <c:pt idx="955">
                  <c:v>0.26634098195157258</c:v>
                </c:pt>
                <c:pt idx="956">
                  <c:v>-9.3411955226774313E-2</c:v>
                </c:pt>
                <c:pt idx="957">
                  <c:v>-0.17713292580977089</c:v>
                </c:pt>
                <c:pt idx="958">
                  <c:v>0.12067576386825968</c:v>
                </c:pt>
                <c:pt idx="959">
                  <c:v>0.23009164154006703</c:v>
                </c:pt>
                <c:pt idx="960">
                  <c:v>0.14655921195222249</c:v>
                </c:pt>
                <c:pt idx="961">
                  <c:v>0.33128799881347754</c:v>
                </c:pt>
                <c:pt idx="962">
                  <c:v>0.2212090213286273</c:v>
                </c:pt>
                <c:pt idx="963">
                  <c:v>0.41838000185913954</c:v>
                </c:pt>
                <c:pt idx="964">
                  <c:v>0.23317930565149261</c:v>
                </c:pt>
                <c:pt idx="965">
                  <c:v>0.16441930805825244</c:v>
                </c:pt>
                <c:pt idx="966">
                  <c:v>0.32618944308092851</c:v>
                </c:pt>
                <c:pt idx="967">
                  <c:v>0.25805824877518529</c:v>
                </c:pt>
                <c:pt idx="968">
                  <c:v>0.30624153121801129</c:v>
                </c:pt>
                <c:pt idx="969">
                  <c:v>0.2791708002310398</c:v>
                </c:pt>
                <c:pt idx="970">
                  <c:v>0.5100221709797913</c:v>
                </c:pt>
                <c:pt idx="971">
                  <c:v>7.7040124682364236E-2</c:v>
                </c:pt>
                <c:pt idx="972">
                  <c:v>0.29641071201500624</c:v>
                </c:pt>
                <c:pt idx="973">
                  <c:v>0.16986140153190918</c:v>
                </c:pt>
                <c:pt idx="974">
                  <c:v>0.24662374632207076</c:v>
                </c:pt>
                <c:pt idx="975">
                  <c:v>0.35328095904705686</c:v>
                </c:pt>
                <c:pt idx="976">
                  <c:v>0.11940609548069728</c:v>
                </c:pt>
                <c:pt idx="977">
                  <c:v>0.31079656203059325</c:v>
                </c:pt>
                <c:pt idx="978">
                  <c:v>0.38266092485869996</c:v>
                </c:pt>
                <c:pt idx="979">
                  <c:v>0.24121489709098326</c:v>
                </c:pt>
                <c:pt idx="980">
                  <c:v>0.3611948238315611</c:v>
                </c:pt>
                <c:pt idx="981">
                  <c:v>0.51798463201058964</c:v>
                </c:pt>
                <c:pt idx="982">
                  <c:v>0.23048690287138843</c:v>
                </c:pt>
                <c:pt idx="983">
                  <c:v>0.37404930870791991</c:v>
                </c:pt>
                <c:pt idx="984">
                  <c:v>0.35411298742417496</c:v>
                </c:pt>
                <c:pt idx="985">
                  <c:v>0.48599369813058013</c:v>
                </c:pt>
                <c:pt idx="986">
                  <c:v>0.42185571743652456</c:v>
                </c:pt>
                <c:pt idx="987">
                  <c:v>0.31951654706152266</c:v>
                </c:pt>
                <c:pt idx="988">
                  <c:v>0.2717714978867079</c:v>
                </c:pt>
                <c:pt idx="989">
                  <c:v>0.19258534297509608</c:v>
                </c:pt>
                <c:pt idx="990">
                  <c:v>0.32170754172331512</c:v>
                </c:pt>
                <c:pt idx="991">
                  <c:v>0.27697762136086901</c:v>
                </c:pt>
                <c:pt idx="992">
                  <c:v>4.9385945656963408E-2</c:v>
                </c:pt>
                <c:pt idx="993">
                  <c:v>0.31681019326149529</c:v>
                </c:pt>
                <c:pt idx="994">
                  <c:v>0.24110124272176647</c:v>
                </c:pt>
                <c:pt idx="995">
                  <c:v>0.18757061604238351</c:v>
                </c:pt>
                <c:pt idx="996">
                  <c:v>0.29004498714293658</c:v>
                </c:pt>
                <c:pt idx="997">
                  <c:v>0.33099021002190115</c:v>
                </c:pt>
                <c:pt idx="998">
                  <c:v>-9.3151530950733086E-2</c:v>
                </c:pt>
                <c:pt idx="999">
                  <c:v>0.35550600839442631</c:v>
                </c:pt>
                <c:pt idx="1000">
                  <c:v>0.17561603790562527</c:v>
                </c:pt>
                <c:pt idx="1001">
                  <c:v>0.41035574262997315</c:v>
                </c:pt>
                <c:pt idx="1002">
                  <c:v>0.31913707501359012</c:v>
                </c:pt>
                <c:pt idx="1003">
                  <c:v>0.37816428171250271</c:v>
                </c:pt>
                <c:pt idx="1004">
                  <c:v>0.30535197792903229</c:v>
                </c:pt>
                <c:pt idx="1005">
                  <c:v>0.23793858037890497</c:v>
                </c:pt>
                <c:pt idx="1006">
                  <c:v>0.17603513121891237</c:v>
                </c:pt>
                <c:pt idx="1007">
                  <c:v>0.30455792936055281</c:v>
                </c:pt>
                <c:pt idx="1008">
                  <c:v>0.37872146040792792</c:v>
                </c:pt>
                <c:pt idx="1009">
                  <c:v>0.57539896566334592</c:v>
                </c:pt>
                <c:pt idx="1010">
                  <c:v>0.29652023009553363</c:v>
                </c:pt>
                <c:pt idx="1011">
                  <c:v>0.36964188575966811</c:v>
                </c:pt>
                <c:pt idx="1012">
                  <c:v>0.26600080275166532</c:v>
                </c:pt>
                <c:pt idx="1013">
                  <c:v>0.31937011826421274</c:v>
                </c:pt>
                <c:pt idx="1014">
                  <c:v>0.51024255635910842</c:v>
                </c:pt>
                <c:pt idx="1015">
                  <c:v>0.22982805710969856</c:v>
                </c:pt>
                <c:pt idx="1016">
                  <c:v>0.3654358498810219</c:v>
                </c:pt>
                <c:pt idx="1017">
                  <c:v>0.19057764286534029</c:v>
                </c:pt>
                <c:pt idx="1018">
                  <c:v>0.43113408763760569</c:v>
                </c:pt>
                <c:pt idx="1019">
                  <c:v>0.22160564910486788</c:v>
                </c:pt>
                <c:pt idx="1020">
                  <c:v>0.48019889598577159</c:v>
                </c:pt>
                <c:pt idx="1021">
                  <c:v>8.2209174952204422E-2</c:v>
                </c:pt>
                <c:pt idx="1022">
                  <c:v>0.40086684444181042</c:v>
                </c:pt>
                <c:pt idx="1023">
                  <c:v>0.50698785587538397</c:v>
                </c:pt>
                <c:pt idx="1024">
                  <c:v>0.51539584362661006</c:v>
                </c:pt>
                <c:pt idx="1025">
                  <c:v>0.13769836060574339</c:v>
                </c:pt>
                <c:pt idx="1026">
                  <c:v>0.4834591842783062</c:v>
                </c:pt>
                <c:pt idx="1027">
                  <c:v>0.26725204636332744</c:v>
                </c:pt>
                <c:pt idx="1028">
                  <c:v>0.32646679928974426</c:v>
                </c:pt>
                <c:pt idx="1029">
                  <c:v>0.26440147026720068</c:v>
                </c:pt>
                <c:pt idx="1030">
                  <c:v>0.52742938000099671</c:v>
                </c:pt>
                <c:pt idx="1031">
                  <c:v>0.43163527812452346</c:v>
                </c:pt>
                <c:pt idx="1032">
                  <c:v>0.5600765313967756</c:v>
                </c:pt>
                <c:pt idx="1033">
                  <c:v>0.32321717424758989</c:v>
                </c:pt>
                <c:pt idx="1034">
                  <c:v>0.30564603383131839</c:v>
                </c:pt>
                <c:pt idx="1035">
                  <c:v>2.8665985933630973E-2</c:v>
                </c:pt>
                <c:pt idx="1036">
                  <c:v>0.52047301499804122</c:v>
                </c:pt>
                <c:pt idx="1037">
                  <c:v>0.55131618616062261</c:v>
                </c:pt>
                <c:pt idx="1038">
                  <c:v>0.2886725234247462</c:v>
                </c:pt>
                <c:pt idx="1039">
                  <c:v>0.22862002331899761</c:v>
                </c:pt>
                <c:pt idx="1040">
                  <c:v>0.35431595530007565</c:v>
                </c:pt>
                <c:pt idx="1041">
                  <c:v>0.14705936386037635</c:v>
                </c:pt>
                <c:pt idx="1042">
                  <c:v>0.18790113509357678</c:v>
                </c:pt>
                <c:pt idx="1043">
                  <c:v>-4.206895593728921E-2</c:v>
                </c:pt>
                <c:pt idx="1044">
                  <c:v>0.24360652131775984</c:v>
                </c:pt>
                <c:pt idx="1045">
                  <c:v>0.34346915064581118</c:v>
                </c:pt>
                <c:pt idx="1046">
                  <c:v>0.36963504400346114</c:v>
                </c:pt>
                <c:pt idx="1047">
                  <c:v>9.0675999300627599E-2</c:v>
                </c:pt>
                <c:pt idx="1048">
                  <c:v>0.23983814875735779</c:v>
                </c:pt>
                <c:pt idx="1049">
                  <c:v>9.6472735627637266E-2</c:v>
                </c:pt>
                <c:pt idx="1050">
                  <c:v>0.18742420022668629</c:v>
                </c:pt>
                <c:pt idx="1051">
                  <c:v>0.13768429573322696</c:v>
                </c:pt>
                <c:pt idx="1052">
                  <c:v>0.13141533865737109</c:v>
                </c:pt>
                <c:pt idx="1053">
                  <c:v>8.4534142613119395E-2</c:v>
                </c:pt>
                <c:pt idx="1054">
                  <c:v>0.33522128351336999</c:v>
                </c:pt>
                <c:pt idx="1055">
                  <c:v>0.3301841560537559</c:v>
                </c:pt>
                <c:pt idx="1056">
                  <c:v>0.2424220370075145</c:v>
                </c:pt>
                <c:pt idx="1057">
                  <c:v>0.50246822499133204</c:v>
                </c:pt>
                <c:pt idx="1058">
                  <c:v>0.31216478986671092</c:v>
                </c:pt>
                <c:pt idx="1059">
                  <c:v>0.12703530136353691</c:v>
                </c:pt>
                <c:pt idx="1060">
                  <c:v>0.19109840348853696</c:v>
                </c:pt>
                <c:pt idx="1061">
                  <c:v>0.25095950009236584</c:v>
                </c:pt>
                <c:pt idx="1062">
                  <c:v>0.1419486990956639</c:v>
                </c:pt>
                <c:pt idx="1063">
                  <c:v>7.1934734449468421E-2</c:v>
                </c:pt>
                <c:pt idx="1064">
                  <c:v>0.13303528920053262</c:v>
                </c:pt>
                <c:pt idx="1065">
                  <c:v>0.14902904662035898</c:v>
                </c:pt>
                <c:pt idx="1066">
                  <c:v>0.20922259546310357</c:v>
                </c:pt>
                <c:pt idx="1067">
                  <c:v>0.38405980028222825</c:v>
                </c:pt>
                <c:pt idx="1068">
                  <c:v>0.348547735591827</c:v>
                </c:pt>
                <c:pt idx="1069">
                  <c:v>0.38068116018403542</c:v>
                </c:pt>
                <c:pt idx="1070">
                  <c:v>0.29993803727700102</c:v>
                </c:pt>
                <c:pt idx="1071">
                  <c:v>0.17821387452275653</c:v>
                </c:pt>
                <c:pt idx="1072">
                  <c:v>0.37305459744940234</c:v>
                </c:pt>
                <c:pt idx="1073">
                  <c:v>0.31099728445202984</c:v>
                </c:pt>
                <c:pt idx="1074">
                  <c:v>0.39247657001725728</c:v>
                </c:pt>
                <c:pt idx="1075">
                  <c:v>0.37355644953065653</c:v>
                </c:pt>
                <c:pt idx="1076">
                  <c:v>0.46684596807255913</c:v>
                </c:pt>
                <c:pt idx="1077">
                  <c:v>0.30960628455308797</c:v>
                </c:pt>
                <c:pt idx="1078">
                  <c:v>0.4229208330798635</c:v>
                </c:pt>
                <c:pt idx="1079">
                  <c:v>0.245567435462796</c:v>
                </c:pt>
                <c:pt idx="1080">
                  <c:v>0.29266528331341368</c:v>
                </c:pt>
                <c:pt idx="1081">
                  <c:v>0.2679230937009891</c:v>
                </c:pt>
                <c:pt idx="1082">
                  <c:v>0.23242225045563031</c:v>
                </c:pt>
                <c:pt idx="1083">
                  <c:v>0.3928779989633977</c:v>
                </c:pt>
                <c:pt idx="1084">
                  <c:v>0.34234997133607903</c:v>
                </c:pt>
                <c:pt idx="1085">
                  <c:v>0.50020910318091094</c:v>
                </c:pt>
                <c:pt idx="1086">
                  <c:v>0.40029084231759798</c:v>
                </c:pt>
                <c:pt idx="1087">
                  <c:v>0.71634115710202717</c:v>
                </c:pt>
                <c:pt idx="1088">
                  <c:v>0.41579781469510174</c:v>
                </c:pt>
                <c:pt idx="1089">
                  <c:v>0.51744097981634163</c:v>
                </c:pt>
                <c:pt idx="1090">
                  <c:v>0.3377597806292591</c:v>
                </c:pt>
                <c:pt idx="1091">
                  <c:v>0.17261419247196771</c:v>
                </c:pt>
                <c:pt idx="1092">
                  <c:v>0.34728711461981693</c:v>
                </c:pt>
                <c:pt idx="1093">
                  <c:v>0.33454638907778</c:v>
                </c:pt>
                <c:pt idx="1094">
                  <c:v>0.28906993008533644</c:v>
                </c:pt>
                <c:pt idx="1095">
                  <c:v>0.34461331488671937</c:v>
                </c:pt>
                <c:pt idx="1096">
                  <c:v>0.34311394518441801</c:v>
                </c:pt>
                <c:pt idx="1097">
                  <c:v>0.24017206235444924</c:v>
                </c:pt>
                <c:pt idx="1098">
                  <c:v>9.3156914712921465E-2</c:v>
                </c:pt>
                <c:pt idx="1099">
                  <c:v>0.25883111372275425</c:v>
                </c:pt>
                <c:pt idx="1100">
                  <c:v>0.21385318339401213</c:v>
                </c:pt>
                <c:pt idx="1101">
                  <c:v>0.12634182007818148</c:v>
                </c:pt>
                <c:pt idx="1102">
                  <c:v>0.21343404762214915</c:v>
                </c:pt>
                <c:pt idx="1103">
                  <c:v>0.21112288344583457</c:v>
                </c:pt>
                <c:pt idx="1104">
                  <c:v>0.28581979727729928</c:v>
                </c:pt>
                <c:pt idx="1105">
                  <c:v>0.44600908100533604</c:v>
                </c:pt>
                <c:pt idx="1106">
                  <c:v>0.2602180781217967</c:v>
                </c:pt>
                <c:pt idx="1107">
                  <c:v>0.20091383448315417</c:v>
                </c:pt>
                <c:pt idx="1108">
                  <c:v>0.17051303709721063</c:v>
                </c:pt>
                <c:pt idx="1109">
                  <c:v>0.31675075426456595</c:v>
                </c:pt>
                <c:pt idx="1110">
                  <c:v>0.23972653231999774</c:v>
                </c:pt>
                <c:pt idx="1111">
                  <c:v>0.25844190574804204</c:v>
                </c:pt>
                <c:pt idx="1112">
                  <c:v>0.21378329933530424</c:v>
                </c:pt>
                <c:pt idx="1113">
                  <c:v>0.22288246902485304</c:v>
                </c:pt>
                <c:pt idx="1114">
                  <c:v>0.38987455839098545</c:v>
                </c:pt>
                <c:pt idx="1115">
                  <c:v>0.28778108849979894</c:v>
                </c:pt>
                <c:pt idx="1116">
                  <c:v>0.33767997000749295</c:v>
                </c:pt>
                <c:pt idx="1117">
                  <c:v>7.3257089719731036E-2</c:v>
                </c:pt>
                <c:pt idx="1118">
                  <c:v>0.20917240485245867</c:v>
                </c:pt>
                <c:pt idx="1119">
                  <c:v>0.36357256285223077</c:v>
                </c:pt>
                <c:pt idx="1120">
                  <c:v>0.30946379933385648</c:v>
                </c:pt>
                <c:pt idx="1121">
                  <c:v>0.16666831109212238</c:v>
                </c:pt>
                <c:pt idx="1122">
                  <c:v>0.35846609413936137</c:v>
                </c:pt>
                <c:pt idx="1123">
                  <c:v>0.30636494257010283</c:v>
                </c:pt>
                <c:pt idx="1124">
                  <c:v>0.2701818931184875</c:v>
                </c:pt>
                <c:pt idx="1125">
                  <c:v>0.19938038495836111</c:v>
                </c:pt>
                <c:pt idx="1126">
                  <c:v>0.45547747542198747</c:v>
                </c:pt>
                <c:pt idx="1127">
                  <c:v>0.41548518954338354</c:v>
                </c:pt>
                <c:pt idx="1128">
                  <c:v>0.41532670862154958</c:v>
                </c:pt>
                <c:pt idx="1129">
                  <c:v>0.36379520868833676</c:v>
                </c:pt>
                <c:pt idx="1130">
                  <c:v>0.30033320615158832</c:v>
                </c:pt>
                <c:pt idx="1131">
                  <c:v>0.24469371018942793</c:v>
                </c:pt>
                <c:pt idx="1132">
                  <c:v>0.49454089111476207</c:v>
                </c:pt>
                <c:pt idx="1133">
                  <c:v>0.39103353619878511</c:v>
                </c:pt>
                <c:pt idx="1134">
                  <c:v>0.38459690467809599</c:v>
                </c:pt>
                <c:pt idx="1135">
                  <c:v>0.25841271757597351</c:v>
                </c:pt>
                <c:pt idx="1136">
                  <c:v>0.28426317231038567</c:v>
                </c:pt>
                <c:pt idx="1137">
                  <c:v>0.26482332483039134</c:v>
                </c:pt>
                <c:pt idx="1138">
                  <c:v>0.28655742794163719</c:v>
                </c:pt>
                <c:pt idx="1139">
                  <c:v>0.31270431308515068</c:v>
                </c:pt>
                <c:pt idx="1140">
                  <c:v>0.14808613501843695</c:v>
                </c:pt>
                <c:pt idx="1141">
                  <c:v>0.26474245501405824</c:v>
                </c:pt>
                <c:pt idx="1142">
                  <c:v>0.25544581642634945</c:v>
                </c:pt>
                <c:pt idx="1143">
                  <c:v>0.48149835940979491</c:v>
                </c:pt>
                <c:pt idx="1144">
                  <c:v>0.31455579706057879</c:v>
                </c:pt>
                <c:pt idx="1145">
                  <c:v>0.27155555430161027</c:v>
                </c:pt>
                <c:pt idx="1146">
                  <c:v>0.49991640089206463</c:v>
                </c:pt>
                <c:pt idx="1147">
                  <c:v>0.13181363612018429</c:v>
                </c:pt>
                <c:pt idx="1148">
                  <c:v>0.14724654386440528</c:v>
                </c:pt>
                <c:pt idx="1149">
                  <c:v>0.28831030679288983</c:v>
                </c:pt>
                <c:pt idx="1150">
                  <c:v>0.31095200061581818</c:v>
                </c:pt>
                <c:pt idx="1151">
                  <c:v>0.3884859615771436</c:v>
                </c:pt>
                <c:pt idx="1152">
                  <c:v>0.3418475581833425</c:v>
                </c:pt>
                <c:pt idx="1153">
                  <c:v>0.30703717364463867</c:v>
                </c:pt>
                <c:pt idx="1154">
                  <c:v>0.41948622886314541</c:v>
                </c:pt>
                <c:pt idx="1155">
                  <c:v>0.37764395909510123</c:v>
                </c:pt>
                <c:pt idx="1156">
                  <c:v>0.38890515066280534</c:v>
                </c:pt>
                <c:pt idx="1157">
                  <c:v>0.30862030372049531</c:v>
                </c:pt>
                <c:pt idx="1158">
                  <c:v>0.25552956835991103</c:v>
                </c:pt>
                <c:pt idx="1159">
                  <c:v>0.28415949579361621</c:v>
                </c:pt>
                <c:pt idx="1160">
                  <c:v>0.28466488388298578</c:v>
                </c:pt>
                <c:pt idx="1161">
                  <c:v>0.19629603071248924</c:v>
                </c:pt>
                <c:pt idx="1162">
                  <c:v>0.27300068567416785</c:v>
                </c:pt>
                <c:pt idx="1163">
                  <c:v>0.38293482504947746</c:v>
                </c:pt>
                <c:pt idx="1164">
                  <c:v>0.43822405448504809</c:v>
                </c:pt>
                <c:pt idx="1165">
                  <c:v>0.25579596244593106</c:v>
                </c:pt>
                <c:pt idx="1166">
                  <c:v>0.36825913452478104</c:v>
                </c:pt>
                <c:pt idx="1167">
                  <c:v>0.41106385746092355</c:v>
                </c:pt>
                <c:pt idx="1168">
                  <c:v>0.2208070828622668</c:v>
                </c:pt>
                <c:pt idx="1169">
                  <c:v>0.14360120944321073</c:v>
                </c:pt>
                <c:pt idx="1170">
                  <c:v>0.43390733971541895</c:v>
                </c:pt>
                <c:pt idx="1171">
                  <c:v>0.46489542101305914</c:v>
                </c:pt>
                <c:pt idx="1172">
                  <c:v>0.33993710792199072</c:v>
                </c:pt>
                <c:pt idx="1173">
                  <c:v>0.29171955318229403</c:v>
                </c:pt>
                <c:pt idx="1174">
                  <c:v>0.33152794052228979</c:v>
                </c:pt>
                <c:pt idx="1175">
                  <c:v>0.2022399093057308</c:v>
                </c:pt>
                <c:pt idx="1176">
                  <c:v>0.20525256767865147</c:v>
                </c:pt>
                <c:pt idx="1177">
                  <c:v>0.18236026119881812</c:v>
                </c:pt>
                <c:pt idx="1178">
                  <c:v>0.22827971129219377</c:v>
                </c:pt>
                <c:pt idx="1179">
                  <c:v>0.24732492549251295</c:v>
                </c:pt>
                <c:pt idx="1180">
                  <c:v>0.22041387823431735</c:v>
                </c:pt>
                <c:pt idx="1181">
                  <c:v>-0.15289664954574422</c:v>
                </c:pt>
                <c:pt idx="1182">
                  <c:v>0.16785588038278956</c:v>
                </c:pt>
                <c:pt idx="1183">
                  <c:v>0.23144622693400044</c:v>
                </c:pt>
                <c:pt idx="1184">
                  <c:v>0.20039228464129666</c:v>
                </c:pt>
                <c:pt idx="1185">
                  <c:v>0.11009514720991477</c:v>
                </c:pt>
                <c:pt idx="1186">
                  <c:v>0.57425514143856216</c:v>
                </c:pt>
                <c:pt idx="1187">
                  <c:v>-0.318652767734179</c:v>
                </c:pt>
                <c:pt idx="1188">
                  <c:v>0.24045272767282286</c:v>
                </c:pt>
                <c:pt idx="1189">
                  <c:v>0.22469855414562981</c:v>
                </c:pt>
                <c:pt idx="1190">
                  <c:v>-0.37772040362871534</c:v>
                </c:pt>
                <c:pt idx="1191">
                  <c:v>-0.29990976087576565</c:v>
                </c:pt>
                <c:pt idx="1192">
                  <c:v>-1.2995150321171787</c:v>
                </c:pt>
                <c:pt idx="1193">
                  <c:v>-0.62918530197613309</c:v>
                </c:pt>
                <c:pt idx="1194">
                  <c:v>-4.060250241977844E-2</c:v>
                </c:pt>
                <c:pt idx="1195">
                  <c:v>0.13393589478912346</c:v>
                </c:pt>
                <c:pt idx="1196">
                  <c:v>0.14406714115803423</c:v>
                </c:pt>
                <c:pt idx="1197">
                  <c:v>0.1218314753772413</c:v>
                </c:pt>
                <c:pt idx="1198">
                  <c:v>0.14436101931877274</c:v>
                </c:pt>
                <c:pt idx="1199">
                  <c:v>9.9285824664497396E-2</c:v>
                </c:pt>
                <c:pt idx="1200">
                  <c:v>0.11047369874415416</c:v>
                </c:pt>
                <c:pt idx="1201">
                  <c:v>0.11758692271519486</c:v>
                </c:pt>
                <c:pt idx="1202">
                  <c:v>5.5229076325002686E-2</c:v>
                </c:pt>
                <c:pt idx="1203">
                  <c:v>0.19387132517696096</c:v>
                </c:pt>
                <c:pt idx="1204">
                  <c:v>0.41116472349639349</c:v>
                </c:pt>
                <c:pt idx="1205">
                  <c:v>0.13818534258891191</c:v>
                </c:pt>
                <c:pt idx="1206">
                  <c:v>4.9336021443330734E-2</c:v>
                </c:pt>
                <c:pt idx="1207">
                  <c:v>0.14064000828499645</c:v>
                </c:pt>
                <c:pt idx="1208">
                  <c:v>0.25209503327510296</c:v>
                </c:pt>
                <c:pt idx="1209">
                  <c:v>0.32048701142988339</c:v>
                </c:pt>
                <c:pt idx="1210">
                  <c:v>0.32295364195342779</c:v>
                </c:pt>
                <c:pt idx="1211">
                  <c:v>0.23371103039567395</c:v>
                </c:pt>
                <c:pt idx="1212">
                  <c:v>0.2705098687066646</c:v>
                </c:pt>
                <c:pt idx="1213">
                  <c:v>0.33701258301147741</c:v>
                </c:pt>
                <c:pt idx="1214">
                  <c:v>0.1214794088564128</c:v>
                </c:pt>
                <c:pt idx="1215">
                  <c:v>7.4482015629611306E-2</c:v>
                </c:pt>
                <c:pt idx="1216">
                  <c:v>0.12720021115974717</c:v>
                </c:pt>
                <c:pt idx="1217">
                  <c:v>0.10003579384799823</c:v>
                </c:pt>
                <c:pt idx="1218">
                  <c:v>8.1278012957935481E-3</c:v>
                </c:pt>
                <c:pt idx="1219">
                  <c:v>0.23814264519474895</c:v>
                </c:pt>
                <c:pt idx="1220">
                  <c:v>5.0078960971292698E-2</c:v>
                </c:pt>
                <c:pt idx="1221">
                  <c:v>0.34829300848444661</c:v>
                </c:pt>
                <c:pt idx="1222">
                  <c:v>0.15738949392884405</c:v>
                </c:pt>
                <c:pt idx="1223">
                  <c:v>0.17973783041046829</c:v>
                </c:pt>
                <c:pt idx="1224">
                  <c:v>-4.5049016534222074E-2</c:v>
                </c:pt>
                <c:pt idx="1225">
                  <c:v>0.153951521985671</c:v>
                </c:pt>
                <c:pt idx="1226">
                  <c:v>-0.20815092381429109</c:v>
                </c:pt>
                <c:pt idx="1227">
                  <c:v>0.38343303170591564</c:v>
                </c:pt>
                <c:pt idx="1228">
                  <c:v>8.3416148824917071E-3</c:v>
                </c:pt>
                <c:pt idx="1229">
                  <c:v>0.33605138907362381</c:v>
                </c:pt>
                <c:pt idx="1230">
                  <c:v>3.8983568769055392E-2</c:v>
                </c:pt>
                <c:pt idx="1231">
                  <c:v>2.4600959422963642E-2</c:v>
                </c:pt>
                <c:pt idx="1232">
                  <c:v>-0.12054300061347681</c:v>
                </c:pt>
                <c:pt idx="1233">
                  <c:v>0.23072668914642552</c:v>
                </c:pt>
                <c:pt idx="1234">
                  <c:v>0.28480874982025356</c:v>
                </c:pt>
                <c:pt idx="1235">
                  <c:v>9.2639699989727708E-4</c:v>
                </c:pt>
                <c:pt idx="1236">
                  <c:v>0.26546504965232576</c:v>
                </c:pt>
                <c:pt idx="1237">
                  <c:v>0.17422384854419226</c:v>
                </c:pt>
                <c:pt idx="1238">
                  <c:v>0.11997186997749142</c:v>
                </c:pt>
                <c:pt idx="1239">
                  <c:v>0.15688944265666954</c:v>
                </c:pt>
                <c:pt idx="1240">
                  <c:v>0.42170879484789819</c:v>
                </c:pt>
                <c:pt idx="1241">
                  <c:v>0.20670264686563003</c:v>
                </c:pt>
                <c:pt idx="1242">
                  <c:v>-0.16441265114097625</c:v>
                </c:pt>
                <c:pt idx="1243">
                  <c:v>0.20205236165372525</c:v>
                </c:pt>
                <c:pt idx="1244">
                  <c:v>0.31806122057357411</c:v>
                </c:pt>
                <c:pt idx="1245">
                  <c:v>-5.2912117692978988E-2</c:v>
                </c:pt>
                <c:pt idx="1246">
                  <c:v>0.63309450318746108</c:v>
                </c:pt>
                <c:pt idx="1247">
                  <c:v>-0.16267485755657241</c:v>
                </c:pt>
                <c:pt idx="1248">
                  <c:v>-9.4247455437770095E-3</c:v>
                </c:pt>
                <c:pt idx="1249">
                  <c:v>-0.13551698743020871</c:v>
                </c:pt>
                <c:pt idx="1250">
                  <c:v>0.11764812057720875</c:v>
                </c:pt>
                <c:pt idx="1251">
                  <c:v>-2.9463594982282577E-2</c:v>
                </c:pt>
                <c:pt idx="1252">
                  <c:v>-1.3724726036500979E-2</c:v>
                </c:pt>
                <c:pt idx="1253">
                  <c:v>8.4479757324554192E-2</c:v>
                </c:pt>
                <c:pt idx="1254">
                  <c:v>-0.15572900134287598</c:v>
                </c:pt>
                <c:pt idx="1255">
                  <c:v>0.23289958978237704</c:v>
                </c:pt>
                <c:pt idx="1256">
                  <c:v>8.7309047343418419E-2</c:v>
                </c:pt>
                <c:pt idx="1257">
                  <c:v>0.17370294166631964</c:v>
                </c:pt>
                <c:pt idx="1258">
                  <c:v>0.23228137689235828</c:v>
                </c:pt>
                <c:pt idx="1259">
                  <c:v>0.27481145549484565</c:v>
                </c:pt>
                <c:pt idx="1260">
                  <c:v>0.26212484444885709</c:v>
                </c:pt>
                <c:pt idx="1261">
                  <c:v>6.8799553039391781E-2</c:v>
                </c:pt>
                <c:pt idx="1262">
                  <c:v>0.20941849393285411</c:v>
                </c:pt>
                <c:pt idx="1263">
                  <c:v>-1.4006643918457266E-2</c:v>
                </c:pt>
                <c:pt idx="1264">
                  <c:v>8.4479757324554192E-2</c:v>
                </c:pt>
                <c:pt idx="1265">
                  <c:v>1.6293895578392538E-2</c:v>
                </c:pt>
                <c:pt idx="1266">
                  <c:v>2.4372392224246385E-2</c:v>
                </c:pt>
                <c:pt idx="1267">
                  <c:v>0.16745399238931813</c:v>
                </c:pt>
                <c:pt idx="1268">
                  <c:v>0.14998130608098648</c:v>
                </c:pt>
                <c:pt idx="1269">
                  <c:v>3.3327234877172797E-2</c:v>
                </c:pt>
                <c:pt idx="1270">
                  <c:v>0.10378491251994076</c:v>
                </c:pt>
                <c:pt idx="1271">
                  <c:v>4.7756950299814235E-2</c:v>
                </c:pt>
                <c:pt idx="1272">
                  <c:v>8.0549463696121745E-2</c:v>
                </c:pt>
                <c:pt idx="1273">
                  <c:v>9.0232086213645452E-2</c:v>
                </c:pt>
                <c:pt idx="1274">
                  <c:v>7.0469042881739441E-2</c:v>
                </c:pt>
                <c:pt idx="1275">
                  <c:v>0.11764812057720875</c:v>
                </c:pt>
                <c:pt idx="1276">
                  <c:v>0.16499935414444117</c:v>
                </c:pt>
                <c:pt idx="1277">
                  <c:v>2.233185057570963E-2</c:v>
                </c:pt>
                <c:pt idx="1278">
                  <c:v>4.0060617536141249E-2</c:v>
                </c:pt>
                <c:pt idx="1279">
                  <c:v>-1.6546821878334415E-2</c:v>
                </c:pt>
                <c:pt idx="1280">
                  <c:v>0.13686782678424245</c:v>
                </c:pt>
                <c:pt idx="1281">
                  <c:v>0.14517759767816585</c:v>
                </c:pt>
                <c:pt idx="1282">
                  <c:v>0.21557880263767257</c:v>
                </c:pt>
                <c:pt idx="1283">
                  <c:v>0.108517998191993</c:v>
                </c:pt>
                <c:pt idx="1284">
                  <c:v>0.11764812057720875</c:v>
                </c:pt>
                <c:pt idx="1285">
                  <c:v>0.16745399238931813</c:v>
                </c:pt>
                <c:pt idx="1286">
                  <c:v>-1.7509781212777239E-2</c:v>
                </c:pt>
                <c:pt idx="1287">
                  <c:v>-7.5221085542957714E-2</c:v>
                </c:pt>
                <c:pt idx="1288">
                  <c:v>6.3290458254616086E-2</c:v>
                </c:pt>
                <c:pt idx="1289">
                  <c:v>8.4479757324554192E-2</c:v>
                </c:pt>
                <c:pt idx="1290">
                  <c:v>0.10319072104415773</c:v>
                </c:pt>
                <c:pt idx="1291">
                  <c:v>0.15506083161026143</c:v>
                </c:pt>
                <c:pt idx="1292">
                  <c:v>0.11376913342654171</c:v>
                </c:pt>
                <c:pt idx="1293">
                  <c:v>0.16745399238931813</c:v>
                </c:pt>
                <c:pt idx="1294">
                  <c:v>0.10378491251994076</c:v>
                </c:pt>
                <c:pt idx="1295">
                  <c:v>0.45550455495094183</c:v>
                </c:pt>
                <c:pt idx="1296">
                  <c:v>0.26353341651685769</c:v>
                </c:pt>
                <c:pt idx="1297">
                  <c:v>0.21046624952404785</c:v>
                </c:pt>
                <c:pt idx="1298">
                  <c:v>2.7939691410630587E-3</c:v>
                </c:pt>
                <c:pt idx="1299">
                  <c:v>0.14565760675272316</c:v>
                </c:pt>
                <c:pt idx="1300">
                  <c:v>0.3226248487256137</c:v>
                </c:pt>
                <c:pt idx="1301">
                  <c:v>7.4907189567347378E-3</c:v>
                </c:pt>
                <c:pt idx="1302">
                  <c:v>0.26518577544823457</c:v>
                </c:pt>
                <c:pt idx="1303">
                  <c:v>0.45550455495094183</c:v>
                </c:pt>
                <c:pt idx="1304">
                  <c:v>2.7939691410630587E-3</c:v>
                </c:pt>
                <c:pt idx="1305">
                  <c:v>0.14565760675272316</c:v>
                </c:pt>
                <c:pt idx="1306">
                  <c:v>7.4907189567347378E-3</c:v>
                </c:pt>
                <c:pt idx="1307">
                  <c:v>0.32187151899309424</c:v>
                </c:pt>
                <c:pt idx="1308">
                  <c:v>0.32104359308177555</c:v>
                </c:pt>
                <c:pt idx="1309">
                  <c:v>0.29841764191066067</c:v>
                </c:pt>
                <c:pt idx="1310">
                  <c:v>0.24392744105816874</c:v>
                </c:pt>
                <c:pt idx="1311">
                  <c:v>0.29937964698558273</c:v>
                </c:pt>
                <c:pt idx="1312">
                  <c:v>0.12078506242023473</c:v>
                </c:pt>
                <c:pt idx="1313">
                  <c:v>0.17039344224200881</c:v>
                </c:pt>
                <c:pt idx="1314">
                  <c:v>0.29864167827461957</c:v>
                </c:pt>
                <c:pt idx="1315">
                  <c:v>0.3599681463789059</c:v>
                </c:pt>
                <c:pt idx="1316">
                  <c:v>0.17552497692697855</c:v>
                </c:pt>
                <c:pt idx="1317">
                  <c:v>0.27211440640980894</c:v>
                </c:pt>
                <c:pt idx="1318">
                  <c:v>0.30591111672915466</c:v>
                </c:pt>
                <c:pt idx="1319">
                  <c:v>0.28296228861669798</c:v>
                </c:pt>
                <c:pt idx="1320">
                  <c:v>6.926469904431945E-2</c:v>
                </c:pt>
                <c:pt idx="1321">
                  <c:v>1.5924911289498789E-2</c:v>
                </c:pt>
                <c:pt idx="1322">
                  <c:v>0.26946327559393418</c:v>
                </c:pt>
                <c:pt idx="1323">
                  <c:v>0.27781534995870011</c:v>
                </c:pt>
                <c:pt idx="1324">
                  <c:v>0.23808434672068285</c:v>
                </c:pt>
                <c:pt idx="1325">
                  <c:v>0.25972361224424984</c:v>
                </c:pt>
                <c:pt idx="1326">
                  <c:v>0.27319908862680181</c:v>
                </c:pt>
                <c:pt idx="1327">
                  <c:v>0.26842346637214731</c:v>
                </c:pt>
                <c:pt idx="1328">
                  <c:v>0.20916310169855903</c:v>
                </c:pt>
                <c:pt idx="1329">
                  <c:v>0.26377615625544676</c:v>
                </c:pt>
                <c:pt idx="1330">
                  <c:v>0.22888792246958703</c:v>
                </c:pt>
                <c:pt idx="1331">
                  <c:v>0.21517082282194544</c:v>
                </c:pt>
                <c:pt idx="1332">
                  <c:v>0.19805210592778458</c:v>
                </c:pt>
                <c:pt idx="1333">
                  <c:v>0.19387132517696096</c:v>
                </c:pt>
                <c:pt idx="1334">
                  <c:v>0.1036394793914345</c:v>
                </c:pt>
                <c:pt idx="1335">
                  <c:v>8.2393167025084632E-2</c:v>
                </c:pt>
                <c:pt idx="1336">
                  <c:v>8.8641098454412703E-2</c:v>
                </c:pt>
                <c:pt idx="1337">
                  <c:v>7.8308477923245516E-3</c:v>
                </c:pt>
                <c:pt idx="1338">
                  <c:v>-2.9647112619453783E-2</c:v>
                </c:pt>
                <c:pt idx="1339">
                  <c:v>-3.7928709454600605E-2</c:v>
                </c:pt>
                <c:pt idx="1340">
                  <c:v>0.17950775644367389</c:v>
                </c:pt>
                <c:pt idx="1341">
                  <c:v>0.22615301404454224</c:v>
                </c:pt>
                <c:pt idx="1342">
                  <c:v>0.23159679841616909</c:v>
                </c:pt>
                <c:pt idx="1343">
                  <c:v>5.4066720875410187E-2</c:v>
                </c:pt>
                <c:pt idx="1344">
                  <c:v>0.25888264553107615</c:v>
                </c:pt>
                <c:pt idx="1345">
                  <c:v>8.3674762688324383E-2</c:v>
                </c:pt>
                <c:pt idx="1346">
                  <c:v>0.34946863153096525</c:v>
                </c:pt>
                <c:pt idx="1347">
                  <c:v>0.135036130766998</c:v>
                </c:pt>
                <c:pt idx="1348">
                  <c:v>0.30689142922568968</c:v>
                </c:pt>
                <c:pt idx="1349">
                  <c:v>0.15697150113247396</c:v>
                </c:pt>
                <c:pt idx="1350">
                  <c:v>0.25517598449352924</c:v>
                </c:pt>
                <c:pt idx="1351">
                  <c:v>6.2791412543968736E-2</c:v>
                </c:pt>
                <c:pt idx="1352">
                  <c:v>3.5589190417050776E-2</c:v>
                </c:pt>
                <c:pt idx="1353">
                  <c:v>-3.307972313402309E-2</c:v>
                </c:pt>
                <c:pt idx="1354">
                  <c:v>8.8510104118326868E-2</c:v>
                </c:pt>
                <c:pt idx="1355">
                  <c:v>0.37047863206309084</c:v>
                </c:pt>
                <c:pt idx="1356">
                  <c:v>0.2423703054573105</c:v>
                </c:pt>
                <c:pt idx="1357">
                  <c:v>-5.5165428717236488E-2</c:v>
                </c:pt>
                <c:pt idx="1358">
                  <c:v>-0.29708653847201794</c:v>
                </c:pt>
                <c:pt idx="1359">
                  <c:v>0.3358204503430009</c:v>
                </c:pt>
                <c:pt idx="1360">
                  <c:v>0.19390022659699069</c:v>
                </c:pt>
                <c:pt idx="1361">
                  <c:v>8.5692024634788977E-2</c:v>
                </c:pt>
                <c:pt idx="1362">
                  <c:v>0.16693048793702633</c:v>
                </c:pt>
                <c:pt idx="1363">
                  <c:v>0.21525642753316812</c:v>
                </c:pt>
                <c:pt idx="1364">
                  <c:v>0.21977574510109446</c:v>
                </c:pt>
                <c:pt idx="1365">
                  <c:v>0.18037981451910548</c:v>
                </c:pt>
                <c:pt idx="1366">
                  <c:v>0.30104096880229808</c:v>
                </c:pt>
                <c:pt idx="1367">
                  <c:v>0.35025517009877427</c:v>
                </c:pt>
                <c:pt idx="1368">
                  <c:v>0.22079183081282083</c:v>
                </c:pt>
                <c:pt idx="1369">
                  <c:v>0.17555022000187315</c:v>
                </c:pt>
                <c:pt idx="1370">
                  <c:v>0.1552900107617029</c:v>
                </c:pt>
                <c:pt idx="1371">
                  <c:v>0.21990449615311028</c:v>
                </c:pt>
                <c:pt idx="1372">
                  <c:v>0.20358895027213025</c:v>
                </c:pt>
                <c:pt idx="1373">
                  <c:v>0.20450421822291179</c:v>
                </c:pt>
                <c:pt idx="1374">
                  <c:v>0.18539251278628455</c:v>
                </c:pt>
                <c:pt idx="1375">
                  <c:v>0.34359788727606666</c:v>
                </c:pt>
                <c:pt idx="1376">
                  <c:v>0.2077513345653911</c:v>
                </c:pt>
                <c:pt idx="1377">
                  <c:v>0.12650937536598617</c:v>
                </c:pt>
                <c:pt idx="1378">
                  <c:v>0.29656866965175427</c:v>
                </c:pt>
                <c:pt idx="1379">
                  <c:v>0.27290475145396081</c:v>
                </c:pt>
                <c:pt idx="1380">
                  <c:v>0.24181202293554777</c:v>
                </c:pt>
                <c:pt idx="1381">
                  <c:v>0.19573879664166158</c:v>
                </c:pt>
                <c:pt idx="1382">
                  <c:v>0.2910885403841737</c:v>
                </c:pt>
                <c:pt idx="1383">
                  <c:v>0.12102403682544706</c:v>
                </c:pt>
                <c:pt idx="1384">
                  <c:v>6.4317932505441308E-2</c:v>
                </c:pt>
                <c:pt idx="1385">
                  <c:v>0.16729721390672075</c:v>
                </c:pt>
                <c:pt idx="1386">
                  <c:v>0.27782074958299574</c:v>
                </c:pt>
                <c:pt idx="1387">
                  <c:v>0.20614572424819327</c:v>
                </c:pt>
                <c:pt idx="1388">
                  <c:v>8.7932252742208089E-2</c:v>
                </c:pt>
                <c:pt idx="1389">
                  <c:v>3.8393458168678236E-2</c:v>
                </c:pt>
                <c:pt idx="1390">
                  <c:v>0.33906802204782366</c:v>
                </c:pt>
                <c:pt idx="1391">
                  <c:v>0.26407437027515052</c:v>
                </c:pt>
                <c:pt idx="1392">
                  <c:v>0.18794338078092987</c:v>
                </c:pt>
                <c:pt idx="1393">
                  <c:v>0.15414940529064072</c:v>
                </c:pt>
                <c:pt idx="1394">
                  <c:v>-9.8844430909645078E-2</c:v>
                </c:pt>
                <c:pt idx="1395">
                  <c:v>0.12321744796210192</c:v>
                </c:pt>
                <c:pt idx="1396">
                  <c:v>0.10038954372163469</c:v>
                </c:pt>
                <c:pt idx="1397">
                  <c:v>6.7580948357341603E-2</c:v>
                </c:pt>
                <c:pt idx="1398">
                  <c:v>0.1575113327518913</c:v>
                </c:pt>
                <c:pt idx="1399">
                  <c:v>0.52084313052154441</c:v>
                </c:pt>
                <c:pt idx="1400">
                  <c:v>0.2206115993767733</c:v>
                </c:pt>
                <c:pt idx="1401">
                  <c:v>0.2314504910675492</c:v>
                </c:pt>
                <c:pt idx="1402">
                  <c:v>0.31435864364236299</c:v>
                </c:pt>
                <c:pt idx="1403">
                  <c:v>1.2521870839079029E-2</c:v>
                </c:pt>
                <c:pt idx="1404">
                  <c:v>6.7564302408036847E-2</c:v>
                </c:pt>
                <c:pt idx="1405">
                  <c:v>0.10586162137567662</c:v>
                </c:pt>
                <c:pt idx="1406">
                  <c:v>0.19598156010184481</c:v>
                </c:pt>
                <c:pt idx="1407">
                  <c:v>0.30978403280282302</c:v>
                </c:pt>
                <c:pt idx="1408">
                  <c:v>0.30827664309661945</c:v>
                </c:pt>
                <c:pt idx="1409">
                  <c:v>0.20873831449561631</c:v>
                </c:pt>
                <c:pt idx="1410">
                  <c:v>0.10854383444423323</c:v>
                </c:pt>
                <c:pt idx="1411">
                  <c:v>0.16058840740450411</c:v>
                </c:pt>
                <c:pt idx="1412">
                  <c:v>0.2578617968995946</c:v>
                </c:pt>
                <c:pt idx="1413">
                  <c:v>0.32052903111758518</c:v>
                </c:pt>
                <c:pt idx="1414">
                  <c:v>0.15467178974207477</c:v>
                </c:pt>
                <c:pt idx="1415">
                  <c:v>0.26297789158914919</c:v>
                </c:pt>
                <c:pt idx="1416">
                  <c:v>0.33829771301595241</c:v>
                </c:pt>
                <c:pt idx="1417">
                  <c:v>0.26110685171274167</c:v>
                </c:pt>
                <c:pt idx="1418">
                  <c:v>0.24891064396209003</c:v>
                </c:pt>
                <c:pt idx="1419">
                  <c:v>0.1617542993312942</c:v>
                </c:pt>
                <c:pt idx="1420">
                  <c:v>0.30049896328018671</c:v>
                </c:pt>
                <c:pt idx="1421">
                  <c:v>0.1037717170932204</c:v>
                </c:pt>
                <c:pt idx="1422">
                  <c:v>0.37198082621852491</c:v>
                </c:pt>
                <c:pt idx="1423">
                  <c:v>0.373805247194822</c:v>
                </c:pt>
                <c:pt idx="1424">
                  <c:v>0.33500591547415742</c:v>
                </c:pt>
                <c:pt idx="1425">
                  <c:v>0.46854862876272513</c:v>
                </c:pt>
                <c:pt idx="1426">
                  <c:v>0.32348419994719224</c:v>
                </c:pt>
                <c:pt idx="1427">
                  <c:v>0.23883301921848044</c:v>
                </c:pt>
                <c:pt idx="1428">
                  <c:v>0.30878162155132438</c:v>
                </c:pt>
                <c:pt idx="1429">
                  <c:v>0.13696115320168617</c:v>
                </c:pt>
                <c:pt idx="1430">
                  <c:v>0.27587758617150532</c:v>
                </c:pt>
                <c:pt idx="1431">
                  <c:v>0.36432045391859735</c:v>
                </c:pt>
                <c:pt idx="1432">
                  <c:v>0.35103824191039179</c:v>
                </c:pt>
                <c:pt idx="1433">
                  <c:v>0.25282632421617007</c:v>
                </c:pt>
                <c:pt idx="1434">
                  <c:v>0.3271674341191157</c:v>
                </c:pt>
                <c:pt idx="1435">
                  <c:v>8.076738729444867E-2</c:v>
                </c:pt>
                <c:pt idx="1436">
                  <c:v>0.2347677908174319</c:v>
                </c:pt>
                <c:pt idx="1437">
                  <c:v>0.29006359635595519</c:v>
                </c:pt>
                <c:pt idx="1438">
                  <c:v>0.18838689946901721</c:v>
                </c:pt>
                <c:pt idx="1439">
                  <c:v>4.4094531888753487E-2</c:v>
                </c:pt>
                <c:pt idx="1440">
                  <c:v>-0.26575632352568446</c:v>
                </c:pt>
                <c:pt idx="1441">
                  <c:v>-6.8470581620239487E-2</c:v>
                </c:pt>
                <c:pt idx="1442">
                  <c:v>0.129287769977387</c:v>
                </c:pt>
                <c:pt idx="1443">
                  <c:v>0.10995289780055559</c:v>
                </c:pt>
                <c:pt idx="1444">
                  <c:v>7.8175206548890028E-2</c:v>
                </c:pt>
                <c:pt idx="1445">
                  <c:v>-4.0190509849633321E-2</c:v>
                </c:pt>
                <c:pt idx="1446">
                  <c:v>3.7348936697974594E-2</c:v>
                </c:pt>
                <c:pt idx="1447">
                  <c:v>-3.2492809116094881E-2</c:v>
                </c:pt>
                <c:pt idx="1448">
                  <c:v>0.37342557497589124</c:v>
                </c:pt>
                <c:pt idx="1449">
                  <c:v>0.1419879622248664</c:v>
                </c:pt>
                <c:pt idx="1450">
                  <c:v>0.24797469289501073</c:v>
                </c:pt>
                <c:pt idx="1451">
                  <c:v>-0.13232505070641354</c:v>
                </c:pt>
                <c:pt idx="1452">
                  <c:v>-7.5584609268109183E-3</c:v>
                </c:pt>
                <c:pt idx="1453">
                  <c:v>0.3029644739945393</c:v>
                </c:pt>
                <c:pt idx="1454">
                  <c:v>6.5331375954598744E-2</c:v>
                </c:pt>
                <c:pt idx="1455">
                  <c:v>9.1319181854859613E-2</c:v>
                </c:pt>
                <c:pt idx="1456">
                  <c:v>0.44826724098148929</c:v>
                </c:pt>
                <c:pt idx="1457">
                  <c:v>0.76771906682348445</c:v>
                </c:pt>
                <c:pt idx="1458">
                  <c:v>8.1951366089451083E-2</c:v>
                </c:pt>
                <c:pt idx="1459">
                  <c:v>0.41046669087124721</c:v>
                </c:pt>
                <c:pt idx="1460">
                  <c:v>0.32642603209463233</c:v>
                </c:pt>
                <c:pt idx="1461">
                  <c:v>-0.13364699105022301</c:v>
                </c:pt>
                <c:pt idx="1462">
                  <c:v>0.15644120207022549</c:v>
                </c:pt>
                <c:pt idx="1463">
                  <c:v>0.50010145241256798</c:v>
                </c:pt>
                <c:pt idx="1464">
                  <c:v>-0.3655261168904913</c:v>
                </c:pt>
                <c:pt idx="1465">
                  <c:v>-5.8019918225486633E-2</c:v>
                </c:pt>
                <c:pt idx="1466">
                  <c:v>-4.1616958227197347E-2</c:v>
                </c:pt>
                <c:pt idx="1467">
                  <c:v>0.17228279720018716</c:v>
                </c:pt>
                <c:pt idx="1468">
                  <c:v>-5.2632435000902346E-2</c:v>
                </c:pt>
                <c:pt idx="1469">
                  <c:v>2.6623548582666374E-2</c:v>
                </c:pt>
                <c:pt idx="1470">
                  <c:v>-0.1356359359739642</c:v>
                </c:pt>
                <c:pt idx="1471">
                  <c:v>-1.8942204984551275E-2</c:v>
                </c:pt>
                <c:pt idx="1472">
                  <c:v>6.4053315436364291E-2</c:v>
                </c:pt>
                <c:pt idx="1473">
                  <c:v>0.1184414526598145</c:v>
                </c:pt>
                <c:pt idx="1474">
                  <c:v>-5.4351727005231221E-2</c:v>
                </c:pt>
                <c:pt idx="1475">
                  <c:v>6.8126466986508996E-2</c:v>
                </c:pt>
                <c:pt idx="1476">
                  <c:v>0.19926549747346839</c:v>
                </c:pt>
                <c:pt idx="1477">
                  <c:v>0.19460625550832875</c:v>
                </c:pt>
                <c:pt idx="1478">
                  <c:v>0.15598891712220855</c:v>
                </c:pt>
                <c:pt idx="1479">
                  <c:v>2.1111964388916108E-2</c:v>
                </c:pt>
                <c:pt idx="1480">
                  <c:v>0.41973414122585323</c:v>
                </c:pt>
                <c:pt idx="1481">
                  <c:v>0.41617691014267189</c:v>
                </c:pt>
                <c:pt idx="1482">
                  <c:v>0.2582031304283095</c:v>
                </c:pt>
                <c:pt idx="1483">
                  <c:v>0.3280543838478609</c:v>
                </c:pt>
                <c:pt idx="1484">
                  <c:v>0.2190663797013353</c:v>
                </c:pt>
                <c:pt idx="1485">
                  <c:v>0.37548499384569961</c:v>
                </c:pt>
                <c:pt idx="1486">
                  <c:v>0.41289673185836895</c:v>
                </c:pt>
                <c:pt idx="1487">
                  <c:v>0.37611475940724798</c:v>
                </c:pt>
                <c:pt idx="1488">
                  <c:v>-0.12191063518557985</c:v>
                </c:pt>
                <c:pt idx="1489">
                  <c:v>0.33165461504379973</c:v>
                </c:pt>
                <c:pt idx="1490">
                  <c:v>0.17553978937658218</c:v>
                </c:pt>
                <c:pt idx="1491">
                  <c:v>0.33189655337895485</c:v>
                </c:pt>
                <c:pt idx="1492">
                  <c:v>0.27576570646120102</c:v>
                </c:pt>
                <c:pt idx="1493">
                  <c:v>0.40579966738659856</c:v>
                </c:pt>
                <c:pt idx="1494">
                  <c:v>0.41906743702277893</c:v>
                </c:pt>
                <c:pt idx="1495">
                  <c:v>0.24466280851123018</c:v>
                </c:pt>
                <c:pt idx="1496">
                  <c:v>3.8630604779177631E-2</c:v>
                </c:pt>
                <c:pt idx="1497">
                  <c:v>0.18375650361171755</c:v>
                </c:pt>
                <c:pt idx="1498">
                  <c:v>0.28930250673486135</c:v>
                </c:pt>
                <c:pt idx="1499">
                  <c:v>0.30838191257196929</c:v>
                </c:pt>
                <c:pt idx="1500">
                  <c:v>0.2551759844935293</c:v>
                </c:pt>
                <c:pt idx="1501">
                  <c:v>0.30733685306814901</c:v>
                </c:pt>
                <c:pt idx="1502">
                  <c:v>0.22484330598372146</c:v>
                </c:pt>
                <c:pt idx="1503">
                  <c:v>0.19194289952263444</c:v>
                </c:pt>
                <c:pt idx="1504">
                  <c:v>0.16598081101841888</c:v>
                </c:pt>
                <c:pt idx="1505">
                  <c:v>0.18543629467874592</c:v>
                </c:pt>
                <c:pt idx="1506">
                  <c:v>0.17783887914427471</c:v>
                </c:pt>
                <c:pt idx="1507">
                  <c:v>0.1920221838800551</c:v>
                </c:pt>
                <c:pt idx="1508">
                  <c:v>0.15030399893010413</c:v>
                </c:pt>
                <c:pt idx="1509">
                  <c:v>0.15402712048569278</c:v>
                </c:pt>
                <c:pt idx="1510">
                  <c:v>0.35569012177041098</c:v>
                </c:pt>
                <c:pt idx="1511">
                  <c:v>0.34725801518720173</c:v>
                </c:pt>
                <c:pt idx="1512">
                  <c:v>0.27855592872226109</c:v>
                </c:pt>
                <c:pt idx="1513">
                  <c:v>0.30475456715279237</c:v>
                </c:pt>
                <c:pt idx="1514">
                  <c:v>0.29436024390146542</c:v>
                </c:pt>
                <c:pt idx="1515">
                  <c:v>0.30055066808195058</c:v>
                </c:pt>
                <c:pt idx="1516">
                  <c:v>0.31077804446379398</c:v>
                </c:pt>
                <c:pt idx="1517">
                  <c:v>0.32363336514938107</c:v>
                </c:pt>
                <c:pt idx="1518">
                  <c:v>0.29748587058802789</c:v>
                </c:pt>
                <c:pt idx="1519">
                  <c:v>0.2921595507466993</c:v>
                </c:pt>
                <c:pt idx="1520">
                  <c:v>0.27838808406198207</c:v>
                </c:pt>
                <c:pt idx="1521">
                  <c:v>0.27865708034305214</c:v>
                </c:pt>
                <c:pt idx="1522">
                  <c:v>0.24190279406805562</c:v>
                </c:pt>
                <c:pt idx="1523">
                  <c:v>5.9346538864994891E-3</c:v>
                </c:pt>
                <c:pt idx="1524">
                  <c:v>2.3360639915983437E-2</c:v>
                </c:pt>
                <c:pt idx="1525">
                  <c:v>0.13691883324174461</c:v>
                </c:pt>
                <c:pt idx="1526">
                  <c:v>0.12732390550516726</c:v>
                </c:pt>
                <c:pt idx="1527">
                  <c:v>7.692941341171311E-2</c:v>
                </c:pt>
                <c:pt idx="1528">
                  <c:v>8.4522420960513961E-2</c:v>
                </c:pt>
                <c:pt idx="1529">
                  <c:v>1.5500926763031128E-2</c:v>
                </c:pt>
                <c:pt idx="1530">
                  <c:v>0.29541720327177684</c:v>
                </c:pt>
                <c:pt idx="1531">
                  <c:v>0.31622994990350717</c:v>
                </c:pt>
                <c:pt idx="1532">
                  <c:v>0.36356581518501568</c:v>
                </c:pt>
                <c:pt idx="1533">
                  <c:v>0.35095649236061577</c:v>
                </c:pt>
                <c:pt idx="1534">
                  <c:v>0.29900755401816598</c:v>
                </c:pt>
                <c:pt idx="1535">
                  <c:v>0.32809441733598094</c:v>
                </c:pt>
                <c:pt idx="1536">
                  <c:v>0.21583025276449086</c:v>
                </c:pt>
                <c:pt idx="1537">
                  <c:v>0.20984343964376712</c:v>
                </c:pt>
                <c:pt idx="1538">
                  <c:v>0.26947896151333833</c:v>
                </c:pt>
                <c:pt idx="1539">
                  <c:v>0.25703592087765309</c:v>
                </c:pt>
                <c:pt idx="1540">
                  <c:v>0.34589274485587607</c:v>
                </c:pt>
                <c:pt idx="1541">
                  <c:v>0.29710187350252965</c:v>
                </c:pt>
                <c:pt idx="1542">
                  <c:v>0.23591161386706994</c:v>
                </c:pt>
                <c:pt idx="1543">
                  <c:v>0.24138770000789597</c:v>
                </c:pt>
                <c:pt idx="1544">
                  <c:v>0.22884704577118017</c:v>
                </c:pt>
                <c:pt idx="1545">
                  <c:v>0.24731918662573998</c:v>
                </c:pt>
                <c:pt idx="1546">
                  <c:v>0.26776511180154983</c:v>
                </c:pt>
                <c:pt idx="1547">
                  <c:v>0.34775744523842822</c:v>
                </c:pt>
                <c:pt idx="1548">
                  <c:v>0.38716615172953656</c:v>
                </c:pt>
                <c:pt idx="1549">
                  <c:v>0.38309664686608885</c:v>
                </c:pt>
                <c:pt idx="1550">
                  <c:v>0.35292847008760608</c:v>
                </c:pt>
                <c:pt idx="1551">
                  <c:v>0.44498294602048527</c:v>
                </c:pt>
                <c:pt idx="1552">
                  <c:v>0.39548158159136165</c:v>
                </c:pt>
                <c:pt idx="1553">
                  <c:v>0.34391254958687772</c:v>
                </c:pt>
                <c:pt idx="1554">
                  <c:v>0.33540498613234787</c:v>
                </c:pt>
                <c:pt idx="1555">
                  <c:v>0.20744890106994965</c:v>
                </c:pt>
                <c:pt idx="1556">
                  <c:v>0.38826307423440615</c:v>
                </c:pt>
                <c:pt idx="1557">
                  <c:v>0.39723883153311751</c:v>
                </c:pt>
                <c:pt idx="1558">
                  <c:v>0.26659388835806436</c:v>
                </c:pt>
                <c:pt idx="1559">
                  <c:v>0.13264331765110779</c:v>
                </c:pt>
                <c:pt idx="1560">
                  <c:v>0.12719808585428555</c:v>
                </c:pt>
                <c:pt idx="1561">
                  <c:v>0.23289958978237699</c:v>
                </c:pt>
                <c:pt idx="1562">
                  <c:v>0.17599473844590441</c:v>
                </c:pt>
                <c:pt idx="1563">
                  <c:v>0.21255420778571277</c:v>
                </c:pt>
                <c:pt idx="1564">
                  <c:v>0.1864082509712903</c:v>
                </c:pt>
                <c:pt idx="1565">
                  <c:v>0.19206861345249243</c:v>
                </c:pt>
                <c:pt idx="1566">
                  <c:v>0.23451481984287878</c:v>
                </c:pt>
                <c:pt idx="1567">
                  <c:v>-9.6197037611047601E-2</c:v>
                </c:pt>
                <c:pt idx="1568">
                  <c:v>0.161271481625198</c:v>
                </c:pt>
                <c:pt idx="1569">
                  <c:v>0.22735451190266062</c:v>
                </c:pt>
                <c:pt idx="1570">
                  <c:v>0.27073446553605268</c:v>
                </c:pt>
                <c:pt idx="1571">
                  <c:v>0.13104523785206287</c:v>
                </c:pt>
                <c:pt idx="1572">
                  <c:v>0.12054998048209759</c:v>
                </c:pt>
                <c:pt idx="1573">
                  <c:v>6.3513287649911557E-2</c:v>
                </c:pt>
                <c:pt idx="1574">
                  <c:v>-5.3740249584450957E-2</c:v>
                </c:pt>
                <c:pt idx="1575">
                  <c:v>0.25468106195346724</c:v>
                </c:pt>
                <c:pt idx="1576">
                  <c:v>-8.9685580695088585E-2</c:v>
                </c:pt>
                <c:pt idx="1577">
                  <c:v>0.23142605887256071</c:v>
                </c:pt>
                <c:pt idx="1578">
                  <c:v>0.13811327040417615</c:v>
                </c:pt>
                <c:pt idx="1579">
                  <c:v>0.1573894939288441</c:v>
                </c:pt>
                <c:pt idx="1580">
                  <c:v>0.17945527055541086</c:v>
                </c:pt>
                <c:pt idx="1581">
                  <c:v>0.17838426019288539</c:v>
                </c:pt>
                <c:pt idx="1582">
                  <c:v>0.27156640068169863</c:v>
                </c:pt>
                <c:pt idx="1583">
                  <c:v>0.22580891012102347</c:v>
                </c:pt>
                <c:pt idx="1584">
                  <c:v>0.147761592868762</c:v>
                </c:pt>
                <c:pt idx="1585">
                  <c:v>0.36068616926350322</c:v>
                </c:pt>
                <c:pt idx="1586">
                  <c:v>0.30284017909508926</c:v>
                </c:pt>
                <c:pt idx="1587">
                  <c:v>0.23574743265520326</c:v>
                </c:pt>
                <c:pt idx="1588">
                  <c:v>0.19517805481824391</c:v>
                </c:pt>
                <c:pt idx="1589">
                  <c:v>0.12019530959108875</c:v>
                </c:pt>
                <c:pt idx="1590">
                  <c:v>0.18856835495973398</c:v>
                </c:pt>
                <c:pt idx="1591">
                  <c:v>0.10336510148492802</c:v>
                </c:pt>
                <c:pt idx="1592">
                  <c:v>0.17723381056145293</c:v>
                </c:pt>
                <c:pt idx="1593">
                  <c:v>0.17162993304345436</c:v>
                </c:pt>
                <c:pt idx="1594">
                  <c:v>0.18550633652744275</c:v>
                </c:pt>
                <c:pt idx="1595">
                  <c:v>0.25684314386099222</c:v>
                </c:pt>
                <c:pt idx="1596">
                  <c:v>-9.9414552798074811E-3</c:v>
                </c:pt>
                <c:pt idx="1597">
                  <c:v>-0.39252955140095752</c:v>
                </c:pt>
                <c:pt idx="1598">
                  <c:v>-0.34688400683443321</c:v>
                </c:pt>
                <c:pt idx="1599">
                  <c:v>-0.49199930715619111</c:v>
                </c:pt>
                <c:pt idx="1600">
                  <c:v>-0.6857025633878141</c:v>
                </c:pt>
                <c:pt idx="1601">
                  <c:v>-0.31664858383547922</c:v>
                </c:pt>
                <c:pt idx="1602">
                  <c:v>-0.21016343967802631</c:v>
                </c:pt>
                <c:pt idx="1603">
                  <c:v>0.12630695425679694</c:v>
                </c:pt>
                <c:pt idx="1604">
                  <c:v>8.38780329721074E-2</c:v>
                </c:pt>
                <c:pt idx="1605">
                  <c:v>-0.23216443540781923</c:v>
                </c:pt>
                <c:pt idx="1606">
                  <c:v>0.52152803134103898</c:v>
                </c:pt>
                <c:pt idx="1607">
                  <c:v>0.57679251093928796</c:v>
                </c:pt>
                <c:pt idx="1608">
                  <c:v>0.35929294606967221</c:v>
                </c:pt>
                <c:pt idx="1609">
                  <c:v>0.16990995264918046</c:v>
                </c:pt>
                <c:pt idx="1610">
                  <c:v>-4.3753185890518173E-3</c:v>
                </c:pt>
                <c:pt idx="1611">
                  <c:v>0.23948099596701111</c:v>
                </c:pt>
                <c:pt idx="1612">
                  <c:v>-0.6637907645972525</c:v>
                </c:pt>
                <c:pt idx="1613">
                  <c:v>8.0381514940936136E-2</c:v>
                </c:pt>
                <c:pt idx="1614">
                  <c:v>5.0051852299151156E-2</c:v>
                </c:pt>
                <c:pt idx="1615">
                  <c:v>0.2976916843091536</c:v>
                </c:pt>
                <c:pt idx="1616">
                  <c:v>0.13384137215405453</c:v>
                </c:pt>
                <c:pt idx="1617">
                  <c:v>0.23933562609434503</c:v>
                </c:pt>
                <c:pt idx="1618">
                  <c:v>-0.21703793573138902</c:v>
                </c:pt>
                <c:pt idx="1619">
                  <c:v>0.21510624851777418</c:v>
                </c:pt>
                <c:pt idx="1620">
                  <c:v>0.17382558561446831</c:v>
                </c:pt>
                <c:pt idx="1621">
                  <c:v>-0.36947652031380923</c:v>
                </c:pt>
                <c:pt idx="1622">
                  <c:v>-0.23591092636295699</c:v>
                </c:pt>
                <c:pt idx="1623">
                  <c:v>0.33662340144777658</c:v>
                </c:pt>
                <c:pt idx="1624">
                  <c:v>-0.10877502801558667</c:v>
                </c:pt>
                <c:pt idx="1625">
                  <c:v>0.15359609335198762</c:v>
                </c:pt>
                <c:pt idx="1626">
                  <c:v>0.42592201322002732</c:v>
                </c:pt>
                <c:pt idx="1627">
                  <c:v>0.43249754035471122</c:v>
                </c:pt>
                <c:pt idx="1628">
                  <c:v>0.18054236619662511</c:v>
                </c:pt>
                <c:pt idx="1629">
                  <c:v>0.15969222722350498</c:v>
                </c:pt>
                <c:pt idx="1630">
                  <c:v>0.18040385735095946</c:v>
                </c:pt>
                <c:pt idx="1631">
                  <c:v>0.10302827951646321</c:v>
                </c:pt>
                <c:pt idx="1632">
                  <c:v>-0.1527784400710008</c:v>
                </c:pt>
                <c:pt idx="1633">
                  <c:v>0.11969295433058284</c:v>
                </c:pt>
                <c:pt idx="1634">
                  <c:v>-0.22929653274367753</c:v>
                </c:pt>
                <c:pt idx="1635">
                  <c:v>-0.36242701888661699</c:v>
                </c:pt>
                <c:pt idx="1636">
                  <c:v>7.5128860255729485E-2</c:v>
                </c:pt>
                <c:pt idx="1637">
                  <c:v>0.26389121639174123</c:v>
                </c:pt>
                <c:pt idx="1638">
                  <c:v>0.36762900955376948</c:v>
                </c:pt>
                <c:pt idx="1639">
                  <c:v>0.19892596849323171</c:v>
                </c:pt>
                <c:pt idx="1640">
                  <c:v>0.18901524843841541</c:v>
                </c:pt>
                <c:pt idx="1641">
                  <c:v>0.14595356577597823</c:v>
                </c:pt>
                <c:pt idx="1642">
                  <c:v>0.25318532639294294</c:v>
                </c:pt>
                <c:pt idx="1643">
                  <c:v>0.23659370697623119</c:v>
                </c:pt>
                <c:pt idx="1644">
                  <c:v>0.15873236975679139</c:v>
                </c:pt>
                <c:pt idx="1645">
                  <c:v>0.10445219712614212</c:v>
                </c:pt>
                <c:pt idx="1646">
                  <c:v>0.23619538987068278</c:v>
                </c:pt>
                <c:pt idx="1647">
                  <c:v>0.10450841217656616</c:v>
                </c:pt>
                <c:pt idx="1648">
                  <c:v>-6.4947632818212545E-3</c:v>
                </c:pt>
                <c:pt idx="1649">
                  <c:v>0.12790142867528007</c:v>
                </c:pt>
                <c:pt idx="1650">
                  <c:v>9.9175934208733982E-2</c:v>
                </c:pt>
                <c:pt idx="1651">
                  <c:v>0.24838591441317781</c:v>
                </c:pt>
                <c:pt idx="1652">
                  <c:v>6.7831293308291921E-2</c:v>
                </c:pt>
                <c:pt idx="1653">
                  <c:v>-5.7823514344397295E-2</c:v>
                </c:pt>
                <c:pt idx="1654">
                  <c:v>0.24860275334079029</c:v>
                </c:pt>
                <c:pt idx="1655">
                  <c:v>0.14763812167651541</c:v>
                </c:pt>
                <c:pt idx="1656">
                  <c:v>0.16467489056423659</c:v>
                </c:pt>
                <c:pt idx="1657">
                  <c:v>0.18384086703821559</c:v>
                </c:pt>
                <c:pt idx="1658">
                  <c:v>0.12089722163108595</c:v>
                </c:pt>
                <c:pt idx="1659">
                  <c:v>1.4505842194149712E-2</c:v>
                </c:pt>
                <c:pt idx="1660">
                  <c:v>0.21881703287686841</c:v>
                </c:pt>
                <c:pt idx="1661">
                  <c:v>0.18716081921489008</c:v>
                </c:pt>
                <c:pt idx="1662">
                  <c:v>7.053435523345343E-2</c:v>
                </c:pt>
                <c:pt idx="1663">
                  <c:v>-4.5854011170451937E-2</c:v>
                </c:pt>
                <c:pt idx="1664">
                  <c:v>0.20909084813692649</c:v>
                </c:pt>
                <c:pt idx="1665">
                  <c:v>0.12884972439858808</c:v>
                </c:pt>
                <c:pt idx="1666">
                  <c:v>0.10380968432269175</c:v>
                </c:pt>
                <c:pt idx="1667">
                  <c:v>0.21581673660489861</c:v>
                </c:pt>
                <c:pt idx="1668">
                  <c:v>0.1580461311963425</c:v>
                </c:pt>
                <c:pt idx="1669">
                  <c:v>0.10133027427506393</c:v>
                </c:pt>
                <c:pt idx="1670">
                  <c:v>0.15506083161026149</c:v>
                </c:pt>
                <c:pt idx="1671">
                  <c:v>-4.7819147925682891E-2</c:v>
                </c:pt>
                <c:pt idx="1672">
                  <c:v>0.26493582178268549</c:v>
                </c:pt>
                <c:pt idx="1673">
                  <c:v>0.19851337581087086</c:v>
                </c:pt>
                <c:pt idx="1674">
                  <c:v>0.25609512659725314</c:v>
                </c:pt>
                <c:pt idx="1675">
                  <c:v>0.1799609256635058</c:v>
                </c:pt>
                <c:pt idx="1676">
                  <c:v>7.9959437680982667E-2</c:v>
                </c:pt>
                <c:pt idx="1677">
                  <c:v>9.5475141626017349E-2</c:v>
                </c:pt>
                <c:pt idx="1678">
                  <c:v>9.0419269836129038E-2</c:v>
                </c:pt>
                <c:pt idx="1679">
                  <c:v>-0.13010819009178318</c:v>
                </c:pt>
                <c:pt idx="1680">
                  <c:v>-6.1829862368497683E-2</c:v>
                </c:pt>
                <c:pt idx="1681">
                  <c:v>0.1365223717890397</c:v>
                </c:pt>
                <c:pt idx="1682">
                  <c:v>-7.0122585897388706E-2</c:v>
                </c:pt>
                <c:pt idx="1683">
                  <c:v>5.0581103504987616E-2</c:v>
                </c:pt>
                <c:pt idx="1684">
                  <c:v>5.610982718745345E-2</c:v>
                </c:pt>
                <c:pt idx="1685">
                  <c:v>0.20749585218735264</c:v>
                </c:pt>
                <c:pt idx="1686">
                  <c:v>0.12770786110872781</c:v>
                </c:pt>
                <c:pt idx="1687">
                  <c:v>0.2580163771029097</c:v>
                </c:pt>
                <c:pt idx="1688">
                  <c:v>0.25578552070853844</c:v>
                </c:pt>
                <c:pt idx="1689">
                  <c:v>0.15904080573543389</c:v>
                </c:pt>
                <c:pt idx="1690">
                  <c:v>0.23307404026952006</c:v>
                </c:pt>
                <c:pt idx="1691">
                  <c:v>0.16593341243800855</c:v>
                </c:pt>
                <c:pt idx="1692">
                  <c:v>0.14889716017866589</c:v>
                </c:pt>
                <c:pt idx="1693">
                  <c:v>0.26251634765927262</c:v>
                </c:pt>
                <c:pt idx="1694">
                  <c:v>-0.22108782773259628</c:v>
                </c:pt>
                <c:pt idx="1695">
                  <c:v>0.12402510478494408</c:v>
                </c:pt>
                <c:pt idx="1696">
                  <c:v>-0.25610683089727443</c:v>
                </c:pt>
                <c:pt idx="1697">
                  <c:v>0.15070852407057006</c:v>
                </c:pt>
                <c:pt idx="1698">
                  <c:v>0.1365435070701925</c:v>
                </c:pt>
                <c:pt idx="1699">
                  <c:v>0.18977618574796556</c:v>
                </c:pt>
                <c:pt idx="1700">
                  <c:v>0.19828398191615593</c:v>
                </c:pt>
                <c:pt idx="1701">
                  <c:v>7.1507627133509374E-2</c:v>
                </c:pt>
                <c:pt idx="1702">
                  <c:v>-0.15058936169046491</c:v>
                </c:pt>
                <c:pt idx="1703">
                  <c:v>0.11253797560930789</c:v>
                </c:pt>
                <c:pt idx="1704">
                  <c:v>0.13690484472510209</c:v>
                </c:pt>
                <c:pt idx="1705">
                  <c:v>0.18374032304570892</c:v>
                </c:pt>
                <c:pt idx="1706">
                  <c:v>0.24913563007255671</c:v>
                </c:pt>
                <c:pt idx="1707">
                  <c:v>-7.2634071240005038E-2</c:v>
                </c:pt>
                <c:pt idx="1708">
                  <c:v>0.39239067921335408</c:v>
                </c:pt>
                <c:pt idx="1709">
                  <c:v>7.1558669172572489E-2</c:v>
                </c:pt>
                <c:pt idx="1710">
                  <c:v>-1.9092292659520393E-2</c:v>
                </c:pt>
                <c:pt idx="1711">
                  <c:v>4.5651709841900923E-2</c:v>
                </c:pt>
                <c:pt idx="1712">
                  <c:v>0.18833562654630706</c:v>
                </c:pt>
                <c:pt idx="1713">
                  <c:v>0.12888219380026314</c:v>
                </c:pt>
                <c:pt idx="1714">
                  <c:v>0.2885381413071616</c:v>
                </c:pt>
                <c:pt idx="1715">
                  <c:v>0.35961635810761328</c:v>
                </c:pt>
                <c:pt idx="1716">
                  <c:v>0.36842279377711173</c:v>
                </c:pt>
                <c:pt idx="1717">
                  <c:v>0.16879311371257097</c:v>
                </c:pt>
                <c:pt idx="1718">
                  <c:v>0.24008050182453583</c:v>
                </c:pt>
                <c:pt idx="1719">
                  <c:v>4.7728058488676957E-2</c:v>
                </c:pt>
                <c:pt idx="1720">
                  <c:v>0.1133942732082744</c:v>
                </c:pt>
                <c:pt idx="1721">
                  <c:v>0.17177142008881816</c:v>
                </c:pt>
                <c:pt idx="1722">
                  <c:v>0.17424089666044282</c:v>
                </c:pt>
                <c:pt idx="1723">
                  <c:v>0.35903969501818472</c:v>
                </c:pt>
                <c:pt idx="1724">
                  <c:v>0.11162877538490806</c:v>
                </c:pt>
                <c:pt idx="1725">
                  <c:v>8.0150479302507904E-2</c:v>
                </c:pt>
                <c:pt idx="1726">
                  <c:v>0.16528975501243534</c:v>
                </c:pt>
                <c:pt idx="1727">
                  <c:v>0.23741821720041664</c:v>
                </c:pt>
                <c:pt idx="1728">
                  <c:v>0.46176630225915999</c:v>
                </c:pt>
                <c:pt idx="1729">
                  <c:v>0.4396677855756419</c:v>
                </c:pt>
                <c:pt idx="1730">
                  <c:v>0.47863026082530408</c:v>
                </c:pt>
                <c:pt idx="1731">
                  <c:v>0.42346199784553873</c:v>
                </c:pt>
                <c:pt idx="1732">
                  <c:v>0.48455915200714333</c:v>
                </c:pt>
                <c:pt idx="1733">
                  <c:v>6.9784702359885792E-2</c:v>
                </c:pt>
                <c:pt idx="1734">
                  <c:v>0.13466886268430428</c:v>
                </c:pt>
                <c:pt idx="1735">
                  <c:v>0.17316544842704015</c:v>
                </c:pt>
                <c:pt idx="1736">
                  <c:v>-7.3328434144200372E-2</c:v>
                </c:pt>
                <c:pt idx="1737">
                  <c:v>0.43284639260228364</c:v>
                </c:pt>
                <c:pt idx="1738">
                  <c:v>0.38573838920434683</c:v>
                </c:pt>
                <c:pt idx="1739">
                  <c:v>6.5615851228648395E-2</c:v>
                </c:pt>
                <c:pt idx="1740">
                  <c:v>0.17009447427235991</c:v>
                </c:pt>
                <c:pt idx="1741">
                  <c:v>0.29856784827079241</c:v>
                </c:pt>
                <c:pt idx="1742">
                  <c:v>3.4985151423151707E-2</c:v>
                </c:pt>
                <c:pt idx="1743">
                  <c:v>0.15345571254517573</c:v>
                </c:pt>
                <c:pt idx="1744">
                  <c:v>5.4841952503904869E-2</c:v>
                </c:pt>
                <c:pt idx="1745">
                  <c:v>0.25691538865333119</c:v>
                </c:pt>
                <c:pt idx="1746">
                  <c:v>0.27306670274763289</c:v>
                </c:pt>
                <c:pt idx="1747">
                  <c:v>0.39917697244841049</c:v>
                </c:pt>
                <c:pt idx="1748">
                  <c:v>0.23315799713927313</c:v>
                </c:pt>
                <c:pt idx="1749">
                  <c:v>0.21291921745114711</c:v>
                </c:pt>
                <c:pt idx="1750">
                  <c:v>0.32193229858700079</c:v>
                </c:pt>
                <c:pt idx="1751">
                  <c:v>0.24021407004636161</c:v>
                </c:pt>
                <c:pt idx="1752">
                  <c:v>0.43810690118069157</c:v>
                </c:pt>
                <c:pt idx="1753">
                  <c:v>3.2779574676095005E-2</c:v>
                </c:pt>
                <c:pt idx="1754">
                  <c:v>4.0403472596107319E-2</c:v>
                </c:pt>
                <c:pt idx="1755">
                  <c:v>-7.5689920946593603E-3</c:v>
                </c:pt>
                <c:pt idx="1756">
                  <c:v>0.12947062018059419</c:v>
                </c:pt>
                <c:pt idx="1757">
                  <c:v>0.10974365498233252</c:v>
                </c:pt>
                <c:pt idx="1758">
                  <c:v>0.11664083196110128</c:v>
                </c:pt>
                <c:pt idx="1759">
                  <c:v>0.40323851994896692</c:v>
                </c:pt>
                <c:pt idx="1760">
                  <c:v>0.10186194028741807</c:v>
                </c:pt>
                <c:pt idx="1761">
                  <c:v>0.15613781785816511</c:v>
                </c:pt>
                <c:pt idx="1762">
                  <c:v>7.1027082768224475E-2</c:v>
                </c:pt>
                <c:pt idx="1763">
                  <c:v>-3.0740333393546922E-2</c:v>
                </c:pt>
                <c:pt idx="1764">
                  <c:v>-4.4900565163129423E-2</c:v>
                </c:pt>
                <c:pt idx="1765">
                  <c:v>0.12351874622411746</c:v>
                </c:pt>
                <c:pt idx="1766">
                  <c:v>-0.19326126568786289</c:v>
                </c:pt>
                <c:pt idx="1767">
                  <c:v>0.21266164811785424</c:v>
                </c:pt>
                <c:pt idx="1768">
                  <c:v>2.8392017201660794E-2</c:v>
                </c:pt>
                <c:pt idx="1769">
                  <c:v>0.13764317978090812</c:v>
                </c:pt>
                <c:pt idx="1770">
                  <c:v>-2.1415867436908636E-2</c:v>
                </c:pt>
                <c:pt idx="1771">
                  <c:v>-8.4312262989627643E-2</c:v>
                </c:pt>
                <c:pt idx="1772">
                  <c:v>0.11020034107291177</c:v>
                </c:pt>
                <c:pt idx="1773">
                  <c:v>-3.4750499274280221E-2</c:v>
                </c:pt>
                <c:pt idx="1774">
                  <c:v>-3.3503572784022641E-2</c:v>
                </c:pt>
                <c:pt idx="1775">
                  <c:v>0.33398668596958531</c:v>
                </c:pt>
                <c:pt idx="1776">
                  <c:v>0.2599961725082171</c:v>
                </c:pt>
                <c:pt idx="1777">
                  <c:v>0.51722966257022918</c:v>
                </c:pt>
                <c:pt idx="1778">
                  <c:v>0.3960007887466101</c:v>
                </c:pt>
                <c:pt idx="1779">
                  <c:v>0.52830367032090231</c:v>
                </c:pt>
                <c:pt idx="1780">
                  <c:v>-2.0962658937534281E-2</c:v>
                </c:pt>
                <c:pt idx="1781">
                  <c:v>5.4731294422657159E-2</c:v>
                </c:pt>
                <c:pt idx="1782">
                  <c:v>0.24455301223309694</c:v>
                </c:pt>
                <c:pt idx="1783">
                  <c:v>0.56557960623232773</c:v>
                </c:pt>
                <c:pt idx="1784">
                  <c:v>1.5528787286422934E-2</c:v>
                </c:pt>
                <c:pt idx="1785">
                  <c:v>0.22139755811557069</c:v>
                </c:pt>
                <c:pt idx="1786">
                  <c:v>0.22785285728229443</c:v>
                </c:pt>
                <c:pt idx="1787">
                  <c:v>0.14974252341987768</c:v>
                </c:pt>
                <c:pt idx="1788">
                  <c:v>0.1809299561214166</c:v>
                </c:pt>
                <c:pt idx="1789">
                  <c:v>0.13350438997082559</c:v>
                </c:pt>
                <c:pt idx="1790">
                  <c:v>6.4956977881687819E-2</c:v>
                </c:pt>
                <c:pt idx="1791">
                  <c:v>9.1510122496274826E-2</c:v>
                </c:pt>
                <c:pt idx="1792">
                  <c:v>0.19679851198506332</c:v>
                </c:pt>
                <c:pt idx="1793">
                  <c:v>0.14282637519324984</c:v>
                </c:pt>
                <c:pt idx="1794">
                  <c:v>1.768946743736076E-3</c:v>
                </c:pt>
                <c:pt idx="1795">
                  <c:v>1.6480048381029715E-2</c:v>
                </c:pt>
                <c:pt idx="1796">
                  <c:v>0.17570414326483594</c:v>
                </c:pt>
                <c:pt idx="1797">
                  <c:v>8.4418593394884264E-2</c:v>
                </c:pt>
                <c:pt idx="1798">
                  <c:v>0.12503605419942163</c:v>
                </c:pt>
                <c:pt idx="1799">
                  <c:v>0.24964349589356821</c:v>
                </c:pt>
                <c:pt idx="1800">
                  <c:v>-2.992605321137495E-2</c:v>
                </c:pt>
                <c:pt idx="1801">
                  <c:v>0.12893109808294576</c:v>
                </c:pt>
                <c:pt idx="1802">
                  <c:v>0.20632741695571227</c:v>
                </c:pt>
                <c:pt idx="1803">
                  <c:v>1.5616104598987183E-2</c:v>
                </c:pt>
                <c:pt idx="1804">
                  <c:v>0.2077513345653911</c:v>
                </c:pt>
                <c:pt idx="1805">
                  <c:v>0.21899592352396025</c:v>
                </c:pt>
                <c:pt idx="1806">
                  <c:v>0.26885568178472186</c:v>
                </c:pt>
                <c:pt idx="1807">
                  <c:v>0.3463376759248657</c:v>
                </c:pt>
                <c:pt idx="1808">
                  <c:v>0.23432584552040914</c:v>
                </c:pt>
                <c:pt idx="1809">
                  <c:v>0.2867139149800973</c:v>
                </c:pt>
                <c:pt idx="1810">
                  <c:v>0.10566905639449226</c:v>
                </c:pt>
                <c:pt idx="1811">
                  <c:v>0.42323382176683894</c:v>
                </c:pt>
                <c:pt idx="1812">
                  <c:v>0.18411262866808392</c:v>
                </c:pt>
                <c:pt idx="1813">
                  <c:v>0.19865872308184826</c:v>
                </c:pt>
                <c:pt idx="1814">
                  <c:v>0.24215919148683998</c:v>
                </c:pt>
                <c:pt idx="1815">
                  <c:v>0.21063622410111835</c:v>
                </c:pt>
                <c:pt idx="1816">
                  <c:v>0.30093347505420442</c:v>
                </c:pt>
                <c:pt idx="1817">
                  <c:v>0.23529435762122203</c:v>
                </c:pt>
                <c:pt idx="1818">
                  <c:v>0.24698150587825771</c:v>
                </c:pt>
                <c:pt idx="1819">
                  <c:v>0.21862498250112289</c:v>
                </c:pt>
                <c:pt idx="1820">
                  <c:v>0.27579043969144906</c:v>
                </c:pt>
                <c:pt idx="1821">
                  <c:v>0.25416009050538096</c:v>
                </c:pt>
                <c:pt idx="1822">
                  <c:v>0.29464274861571593</c:v>
                </c:pt>
                <c:pt idx="1823">
                  <c:v>0.2753300161318622</c:v>
                </c:pt>
                <c:pt idx="1824">
                  <c:v>0.21701828250081445</c:v>
                </c:pt>
                <c:pt idx="1825">
                  <c:v>0.30224469510278751</c:v>
                </c:pt>
                <c:pt idx="1826">
                  <c:v>3.7367212678913041E-2</c:v>
                </c:pt>
                <c:pt idx="1827">
                  <c:v>5.3422735116711501E-2</c:v>
                </c:pt>
                <c:pt idx="1828">
                  <c:v>-3.1456190469809485E-2</c:v>
                </c:pt>
                <c:pt idx="1829">
                  <c:v>-0.14652417305181514</c:v>
                </c:pt>
                <c:pt idx="1830">
                  <c:v>4.0398971546286883E-2</c:v>
                </c:pt>
                <c:pt idx="1831">
                  <c:v>5.9697480745590295E-2</c:v>
                </c:pt>
                <c:pt idx="1832">
                  <c:v>0.10141784247415153</c:v>
                </c:pt>
                <c:pt idx="1833">
                  <c:v>9.9728656731761775E-2</c:v>
                </c:pt>
                <c:pt idx="1834">
                  <c:v>9.0424651194829897E-2</c:v>
                </c:pt>
                <c:pt idx="1835">
                  <c:v>-6.4941754119097386E-3</c:v>
                </c:pt>
                <c:pt idx="1836">
                  <c:v>0.13916142110684443</c:v>
                </c:pt>
                <c:pt idx="1837">
                  <c:v>-4.0372479819956196E-2</c:v>
                </c:pt>
                <c:pt idx="1838">
                  <c:v>8.73324447352153E-2</c:v>
                </c:pt>
                <c:pt idx="1839">
                  <c:v>3.6603687273460334E-2</c:v>
                </c:pt>
                <c:pt idx="1840">
                  <c:v>3.6027011472484841E-2</c:v>
                </c:pt>
                <c:pt idx="1841">
                  <c:v>1.6599291278688404E-2</c:v>
                </c:pt>
                <c:pt idx="1842">
                  <c:v>-2.655583141666808E-2</c:v>
                </c:pt>
                <c:pt idx="1843">
                  <c:v>-1.1995743909484562E-2</c:v>
                </c:pt>
                <c:pt idx="1844">
                  <c:v>1.1627028384970256E-2</c:v>
                </c:pt>
                <c:pt idx="1845">
                  <c:v>0.13596200339683737</c:v>
                </c:pt>
                <c:pt idx="1846">
                  <c:v>4.2783475871614594E-2</c:v>
                </c:pt>
                <c:pt idx="1847">
                  <c:v>0.11152256794314669</c:v>
                </c:pt>
                <c:pt idx="1848">
                  <c:v>0.1605482600061022</c:v>
                </c:pt>
                <c:pt idx="1849">
                  <c:v>-0.21604585375021512</c:v>
                </c:pt>
                <c:pt idx="1850">
                  <c:v>-0.15532006112254446</c:v>
                </c:pt>
                <c:pt idx="1851">
                  <c:v>6.3082886770496671E-2</c:v>
                </c:pt>
                <c:pt idx="1852">
                  <c:v>9.7082322169725302E-2</c:v>
                </c:pt>
                <c:pt idx="1853">
                  <c:v>6.5363466877481291E-2</c:v>
                </c:pt>
                <c:pt idx="1854">
                  <c:v>-0.16460828267860544</c:v>
                </c:pt>
                <c:pt idx="1855">
                  <c:v>9.0448113405049504E-2</c:v>
                </c:pt>
                <c:pt idx="1856">
                  <c:v>5.3968785941490578E-2</c:v>
                </c:pt>
                <c:pt idx="1857">
                  <c:v>0.44708943155805891</c:v>
                </c:pt>
                <c:pt idx="1858">
                  <c:v>0.17893187801523186</c:v>
                </c:pt>
                <c:pt idx="1859">
                  <c:v>1.4155387448291593E-2</c:v>
                </c:pt>
                <c:pt idx="1860">
                  <c:v>0.16516389079422253</c:v>
                </c:pt>
                <c:pt idx="1861">
                  <c:v>5.4845313649540477E-2</c:v>
                </c:pt>
                <c:pt idx="1862">
                  <c:v>1.4465737327935307E-2</c:v>
                </c:pt>
                <c:pt idx="1863">
                  <c:v>-2.4440791248993215E-2</c:v>
                </c:pt>
                <c:pt idx="1864">
                  <c:v>7.8564033181706072E-2</c:v>
                </c:pt>
                <c:pt idx="1865">
                  <c:v>-4.4246235192628323E-3</c:v>
                </c:pt>
                <c:pt idx="1866">
                  <c:v>1.5635374630533758E-2</c:v>
                </c:pt>
                <c:pt idx="1867">
                  <c:v>3.1009446950713199E-2</c:v>
                </c:pt>
                <c:pt idx="1868">
                  <c:v>2.1298167199814942E-2</c:v>
                </c:pt>
                <c:pt idx="1869">
                  <c:v>4.0346055917696882E-2</c:v>
                </c:pt>
                <c:pt idx="1870">
                  <c:v>8.1781019130261007E-2</c:v>
                </c:pt>
                <c:pt idx="1871">
                  <c:v>4.8377594584400205E-2</c:v>
                </c:pt>
                <c:pt idx="1872">
                  <c:v>5.9722180816292172E-2</c:v>
                </c:pt>
                <c:pt idx="1873">
                  <c:v>2.7442226087285311E-2</c:v>
                </c:pt>
                <c:pt idx="1874">
                  <c:v>6.8589536391105529E-2</c:v>
                </c:pt>
                <c:pt idx="1875">
                  <c:v>5.9381390621735558E-2</c:v>
                </c:pt>
                <c:pt idx="1876">
                  <c:v>3.1460445774223647E-2</c:v>
                </c:pt>
                <c:pt idx="1877">
                  <c:v>5.746091459389225E-2</c:v>
                </c:pt>
                <c:pt idx="1878">
                  <c:v>6.4523576537411864E-2</c:v>
                </c:pt>
                <c:pt idx="1879">
                  <c:v>1.3145190565440166E-2</c:v>
                </c:pt>
                <c:pt idx="1880">
                  <c:v>7.7414359986781353E-2</c:v>
                </c:pt>
                <c:pt idx="1881">
                  <c:v>6.5435126721205286E-2</c:v>
                </c:pt>
                <c:pt idx="1882">
                  <c:v>3.7885878480521343E-2</c:v>
                </c:pt>
                <c:pt idx="1883">
                  <c:v>7.2141712479644543E-2</c:v>
                </c:pt>
                <c:pt idx="1884">
                  <c:v>6.2734383297846696E-2</c:v>
                </c:pt>
                <c:pt idx="1885">
                  <c:v>0.12771227285472572</c:v>
                </c:pt>
                <c:pt idx="1886">
                  <c:v>5.8400126577996987E-2</c:v>
                </c:pt>
                <c:pt idx="1887">
                  <c:v>4.7645932300293493E-2</c:v>
                </c:pt>
                <c:pt idx="1888">
                  <c:v>0.13554437480616557</c:v>
                </c:pt>
                <c:pt idx="1889">
                  <c:v>-1.043218356015912E-2</c:v>
                </c:pt>
                <c:pt idx="1890">
                  <c:v>7.2741354053310045E-2</c:v>
                </c:pt>
                <c:pt idx="1891">
                  <c:v>0.10534589565231162</c:v>
                </c:pt>
                <c:pt idx="1892">
                  <c:v>9.5570542658561294E-3</c:v>
                </c:pt>
                <c:pt idx="1893">
                  <c:v>6.7809692394009302E-2</c:v>
                </c:pt>
                <c:pt idx="1894">
                  <c:v>2.2276101136817919E-3</c:v>
                </c:pt>
                <c:pt idx="1895">
                  <c:v>0.11391528381823615</c:v>
                </c:pt>
                <c:pt idx="1896">
                  <c:v>8.3698230243211949E-2</c:v>
                </c:pt>
                <c:pt idx="1897">
                  <c:v>7.3574023639990355E-2</c:v>
                </c:pt>
                <c:pt idx="1898">
                  <c:v>8.5587652011863372E-2</c:v>
                </c:pt>
                <c:pt idx="1899">
                  <c:v>9.5781738519727572E-2</c:v>
                </c:pt>
                <c:pt idx="1900">
                  <c:v>0.10817499478890576</c:v>
                </c:pt>
                <c:pt idx="1901">
                  <c:v>6.6119748273480342E-2</c:v>
                </c:pt>
                <c:pt idx="1902">
                  <c:v>5.201789477102612E-2</c:v>
                </c:pt>
                <c:pt idx="1903">
                  <c:v>6.7826212087497395E-2</c:v>
                </c:pt>
                <c:pt idx="1904">
                  <c:v>0.12596815622043406</c:v>
                </c:pt>
                <c:pt idx="1905">
                  <c:v>9.3584522268081061E-2</c:v>
                </c:pt>
                <c:pt idx="1906">
                  <c:v>8.0211885379938452E-2</c:v>
                </c:pt>
                <c:pt idx="1907">
                  <c:v>7.2001930499434805E-2</c:v>
                </c:pt>
                <c:pt idx="1908">
                  <c:v>5.4790285222567806E-2</c:v>
                </c:pt>
                <c:pt idx="1909">
                  <c:v>0.15103304230695483</c:v>
                </c:pt>
                <c:pt idx="1910">
                  <c:v>0.104653026947942</c:v>
                </c:pt>
                <c:pt idx="1911">
                  <c:v>7.2286743197941164E-2</c:v>
                </c:pt>
                <c:pt idx="1912">
                  <c:v>8.7336968169034995E-2</c:v>
                </c:pt>
                <c:pt idx="1913">
                  <c:v>8.2630006202497788E-2</c:v>
                </c:pt>
                <c:pt idx="1914">
                  <c:v>9.5015952492789102E-2</c:v>
                </c:pt>
                <c:pt idx="1915">
                  <c:v>5.0412125541899395E-2</c:v>
                </c:pt>
                <c:pt idx="1916">
                  <c:v>1.0665583345252619E-2</c:v>
                </c:pt>
                <c:pt idx="1917">
                  <c:v>0.12244244396079212</c:v>
                </c:pt>
                <c:pt idx="1918">
                  <c:v>0.10982278306525227</c:v>
                </c:pt>
                <c:pt idx="1919">
                  <c:v>0.15640748224553344</c:v>
                </c:pt>
                <c:pt idx="1920">
                  <c:v>0.13270784485544798</c:v>
                </c:pt>
                <c:pt idx="1921">
                  <c:v>0.1120124277790303</c:v>
                </c:pt>
                <c:pt idx="1922">
                  <c:v>0.10894226820109335</c:v>
                </c:pt>
                <c:pt idx="1923">
                  <c:v>0.17298922830617916</c:v>
                </c:pt>
                <c:pt idx="1924">
                  <c:v>0.2536109576399016</c:v>
                </c:pt>
                <c:pt idx="1925">
                  <c:v>0.13329029723817085</c:v>
                </c:pt>
                <c:pt idx="1926">
                  <c:v>0.13229454439890978</c:v>
                </c:pt>
                <c:pt idx="1927">
                  <c:v>0.27537937058181627</c:v>
                </c:pt>
                <c:pt idx="1928">
                  <c:v>0.18050302614660463</c:v>
                </c:pt>
                <c:pt idx="1929">
                  <c:v>0.12400623021218189</c:v>
                </c:pt>
                <c:pt idx="1930">
                  <c:v>6.5734017293417296E-2</c:v>
                </c:pt>
                <c:pt idx="1931">
                  <c:v>0.15619143942589725</c:v>
                </c:pt>
                <c:pt idx="1932">
                  <c:v>0.16111381435829905</c:v>
                </c:pt>
                <c:pt idx="1933">
                  <c:v>0.18219327561621151</c:v>
                </c:pt>
                <c:pt idx="1934">
                  <c:v>0.12054998048209759</c:v>
                </c:pt>
                <c:pt idx="1935">
                  <c:v>0.15473132136539247</c:v>
                </c:pt>
                <c:pt idx="1936">
                  <c:v>0.18875529363337315</c:v>
                </c:pt>
                <c:pt idx="1937">
                  <c:v>0.12200393055754555</c:v>
                </c:pt>
                <c:pt idx="1938">
                  <c:v>0.19692864528154741</c:v>
                </c:pt>
                <c:pt idx="1939">
                  <c:v>0.15480543937596636</c:v>
                </c:pt>
                <c:pt idx="1940">
                  <c:v>0.18531249832654431</c:v>
                </c:pt>
                <c:pt idx="1941">
                  <c:v>0.15414940529064072</c:v>
                </c:pt>
                <c:pt idx="1942">
                  <c:v>0.1832031110960789</c:v>
                </c:pt>
                <c:pt idx="1943">
                  <c:v>9.1114811770469858E-3</c:v>
                </c:pt>
                <c:pt idx="1944">
                  <c:v>0.18925666911374131</c:v>
                </c:pt>
                <c:pt idx="1945">
                  <c:v>4.5463518489482435E-2</c:v>
                </c:pt>
                <c:pt idx="1946">
                  <c:v>0.1469815917224557</c:v>
                </c:pt>
                <c:pt idx="1947">
                  <c:v>8.5105287262284085E-2</c:v>
                </c:pt>
                <c:pt idx="1948">
                  <c:v>8.803956809077447E-2</c:v>
                </c:pt>
                <c:pt idx="1949">
                  <c:v>0.2209945413660527</c:v>
                </c:pt>
                <c:pt idx="1950">
                  <c:v>0.11651122337847172</c:v>
                </c:pt>
                <c:pt idx="1951">
                  <c:v>0.2007584978741406</c:v>
                </c:pt>
                <c:pt idx="1952">
                  <c:v>0.1959658193765246</c:v>
                </c:pt>
                <c:pt idx="1953">
                  <c:v>0.17284039027672177</c:v>
                </c:pt>
                <c:pt idx="1954">
                  <c:v>0.21488138963435627</c:v>
                </c:pt>
                <c:pt idx="1955">
                  <c:v>0.16306024771459157</c:v>
                </c:pt>
                <c:pt idx="1956">
                  <c:v>0.12515231560605974</c:v>
                </c:pt>
                <c:pt idx="1957">
                  <c:v>0.25420113676231904</c:v>
                </c:pt>
                <c:pt idx="1958">
                  <c:v>0.20921654346099688</c:v>
                </c:pt>
                <c:pt idx="1959">
                  <c:v>9.0952224095889017E-2</c:v>
                </c:pt>
                <c:pt idx="1960">
                  <c:v>5.815081860220505E-2</c:v>
                </c:pt>
                <c:pt idx="1961">
                  <c:v>0.16635525434635121</c:v>
                </c:pt>
                <c:pt idx="1962">
                  <c:v>9.5613783121816703E-2</c:v>
                </c:pt>
                <c:pt idx="1963">
                  <c:v>0.19611302715331697</c:v>
                </c:pt>
                <c:pt idx="1964">
                  <c:v>0.1922650012284372</c:v>
                </c:pt>
                <c:pt idx="1965">
                  <c:v>0.20027511449298446</c:v>
                </c:pt>
                <c:pt idx="1966">
                  <c:v>0.21016310531440843</c:v>
                </c:pt>
                <c:pt idx="1967">
                  <c:v>9.2014609516510873E-2</c:v>
                </c:pt>
                <c:pt idx="1968">
                  <c:v>0.17063106242953441</c:v>
                </c:pt>
                <c:pt idx="1969">
                  <c:v>0.14028748604237962</c:v>
                </c:pt>
                <c:pt idx="1970">
                  <c:v>0.16136168714674018</c:v>
                </c:pt>
                <c:pt idx="1971">
                  <c:v>0.16718659212333867</c:v>
                </c:pt>
                <c:pt idx="1972">
                  <c:v>0.18881489216261493</c:v>
                </c:pt>
                <c:pt idx="1973">
                  <c:v>0.20432833708983936</c:v>
                </c:pt>
                <c:pt idx="1974">
                  <c:v>0.1950876803549268</c:v>
                </c:pt>
                <c:pt idx="1975">
                  <c:v>0.15983665848470366</c:v>
                </c:pt>
                <c:pt idx="1976">
                  <c:v>0.18464961069053218</c:v>
                </c:pt>
                <c:pt idx="1977">
                  <c:v>0.15172616371896772</c:v>
                </c:pt>
                <c:pt idx="1978">
                  <c:v>6.7826212087497395E-2</c:v>
                </c:pt>
                <c:pt idx="1979">
                  <c:v>5.952905681772664E-2</c:v>
                </c:pt>
                <c:pt idx="1980">
                  <c:v>0.20517000669597357</c:v>
                </c:pt>
                <c:pt idx="1981">
                  <c:v>8.229111076438532E-2</c:v>
                </c:pt>
                <c:pt idx="1982">
                  <c:v>2.7231318563591601E-2</c:v>
                </c:pt>
                <c:pt idx="1983">
                  <c:v>0.12319175994376408</c:v>
                </c:pt>
                <c:pt idx="1984">
                  <c:v>-0.23066883863099011</c:v>
                </c:pt>
                <c:pt idx="1985">
                  <c:v>0.29013808821513049</c:v>
                </c:pt>
                <c:pt idx="1986">
                  <c:v>8.1708869263996772E-2</c:v>
                </c:pt>
                <c:pt idx="1987">
                  <c:v>3.2602806882840632E-2</c:v>
                </c:pt>
                <c:pt idx="1988">
                  <c:v>-0.13319395944290843</c:v>
                </c:pt>
                <c:pt idx="1989">
                  <c:v>0.13319667659015047</c:v>
                </c:pt>
                <c:pt idx="1990">
                  <c:v>7.7440113587011666E-2</c:v>
                </c:pt>
                <c:pt idx="1991">
                  <c:v>1.294581669103486E-2</c:v>
                </c:pt>
                <c:pt idx="1992">
                  <c:v>0.15617991477066692</c:v>
                </c:pt>
                <c:pt idx="1993">
                  <c:v>4.6519665290906008E-3</c:v>
                </c:pt>
                <c:pt idx="1994">
                  <c:v>0.42948114252705355</c:v>
                </c:pt>
                <c:pt idx="1995">
                  <c:v>7.6102100345454768E-2</c:v>
                </c:pt>
                <c:pt idx="1996">
                  <c:v>-0.13965677033782833</c:v>
                </c:pt>
                <c:pt idx="1997">
                  <c:v>0.13577884923038822</c:v>
                </c:pt>
                <c:pt idx="1998">
                  <c:v>-0.28099164219486406</c:v>
                </c:pt>
                <c:pt idx="1999">
                  <c:v>-0.12696544471385443</c:v>
                </c:pt>
                <c:pt idx="2000">
                  <c:v>-6.1131708906313732E-2</c:v>
                </c:pt>
                <c:pt idx="2001">
                  <c:v>0.18869166708973262</c:v>
                </c:pt>
                <c:pt idx="2002">
                  <c:v>7.4245082968129844E-2</c:v>
                </c:pt>
                <c:pt idx="2003">
                  <c:v>1.4475341916694112E-2</c:v>
                </c:pt>
                <c:pt idx="2004">
                  <c:v>4.309186110740762E-2</c:v>
                </c:pt>
                <c:pt idx="2005">
                  <c:v>8.1941269177294954E-2</c:v>
                </c:pt>
                <c:pt idx="2006">
                  <c:v>-0.53385261934918693</c:v>
                </c:pt>
                <c:pt idx="2007">
                  <c:v>0.38442706129185361</c:v>
                </c:pt>
                <c:pt idx="2008">
                  <c:v>0.22824032617707149</c:v>
                </c:pt>
                <c:pt idx="2009">
                  <c:v>0.36470478534359407</c:v>
                </c:pt>
                <c:pt idx="2010">
                  <c:v>0.21075684470511638</c:v>
                </c:pt>
                <c:pt idx="2011">
                  <c:v>0.35743946414139183</c:v>
                </c:pt>
                <c:pt idx="2012">
                  <c:v>0.41055180648144318</c:v>
                </c:pt>
                <c:pt idx="2013">
                  <c:v>0.37319605298369274</c:v>
                </c:pt>
                <c:pt idx="2014">
                  <c:v>0.43246200216215397</c:v>
                </c:pt>
                <c:pt idx="2015">
                  <c:v>0.32657940104017341</c:v>
                </c:pt>
                <c:pt idx="2016">
                  <c:v>0.26555802028725101</c:v>
                </c:pt>
                <c:pt idx="2017">
                  <c:v>0.31146186198838405</c:v>
                </c:pt>
                <c:pt idx="2018">
                  <c:v>0.30260063442166735</c:v>
                </c:pt>
                <c:pt idx="2019">
                  <c:v>0.39431082409451806</c:v>
                </c:pt>
                <c:pt idx="2020">
                  <c:v>0.41480225116408559</c:v>
                </c:pt>
                <c:pt idx="2021">
                  <c:v>0.36084681083437614</c:v>
                </c:pt>
                <c:pt idx="2022">
                  <c:v>0.25594806377581436</c:v>
                </c:pt>
                <c:pt idx="2023">
                  <c:v>-0.53964533082065924</c:v>
                </c:pt>
                <c:pt idx="2024">
                  <c:v>0.48536414664337307</c:v>
                </c:pt>
                <c:pt idx="2025">
                  <c:v>4.5077854417722149E-2</c:v>
                </c:pt>
                <c:pt idx="2026">
                  <c:v>9.8790382777494287E-2</c:v>
                </c:pt>
                <c:pt idx="2027">
                  <c:v>-0.45550742702855007</c:v>
                </c:pt>
                <c:pt idx="2028">
                  <c:v>0.17119585556413572</c:v>
                </c:pt>
                <c:pt idx="2029">
                  <c:v>0.32980960279043348</c:v>
                </c:pt>
                <c:pt idx="2030">
                  <c:v>3.9981258105696041E-2</c:v>
                </c:pt>
                <c:pt idx="2031">
                  <c:v>0.30724493370405281</c:v>
                </c:pt>
                <c:pt idx="2032">
                  <c:v>0.39442520206513626</c:v>
                </c:pt>
                <c:pt idx="2033">
                  <c:v>0.35274352144535726</c:v>
                </c:pt>
                <c:pt idx="2034">
                  <c:v>0.41169009330397172</c:v>
                </c:pt>
                <c:pt idx="2035">
                  <c:v>0.27410707034459819</c:v>
                </c:pt>
                <c:pt idx="2036">
                  <c:v>0.29709302164047785</c:v>
                </c:pt>
                <c:pt idx="2037">
                  <c:v>0.27820421848564325</c:v>
                </c:pt>
                <c:pt idx="2038">
                  <c:v>0.32548160356469968</c:v>
                </c:pt>
                <c:pt idx="2039">
                  <c:v>0.34324336114870291</c:v>
                </c:pt>
                <c:pt idx="2040">
                  <c:v>0.29671015669711814</c:v>
                </c:pt>
                <c:pt idx="2041">
                  <c:v>0.58168252511868201</c:v>
                </c:pt>
                <c:pt idx="2042">
                  <c:v>0.5754021849450246</c:v>
                </c:pt>
                <c:pt idx="2043">
                  <c:v>0.53541774617799576</c:v>
                </c:pt>
                <c:pt idx="2044">
                  <c:v>0.54853853920497475</c:v>
                </c:pt>
                <c:pt idx="2045">
                  <c:v>0.50714585404674972</c:v>
                </c:pt>
                <c:pt idx="2046">
                  <c:v>0.54521059585604725</c:v>
                </c:pt>
                <c:pt idx="2047">
                  <c:v>0.50270290499703074</c:v>
                </c:pt>
                <c:pt idx="2048">
                  <c:v>0.547874987537459</c:v>
                </c:pt>
                <c:pt idx="2049">
                  <c:v>0.53591266871805776</c:v>
                </c:pt>
                <c:pt idx="2050">
                  <c:v>0.52489191748910846</c:v>
                </c:pt>
                <c:pt idx="2051">
                  <c:v>0.46965857272677075</c:v>
                </c:pt>
                <c:pt idx="2052">
                  <c:v>0.4461440116888743</c:v>
                </c:pt>
                <c:pt idx="2053">
                  <c:v>0.43459518689813798</c:v>
                </c:pt>
                <c:pt idx="2054">
                  <c:v>0.46457442556024808</c:v>
                </c:pt>
                <c:pt idx="2055">
                  <c:v>0.47564068496520223</c:v>
                </c:pt>
                <c:pt idx="2056">
                  <c:v>3.885972347713397E-2</c:v>
                </c:pt>
                <c:pt idx="2057">
                  <c:v>0.1075124334317054</c:v>
                </c:pt>
                <c:pt idx="2058">
                  <c:v>0.13789021211375482</c:v>
                </c:pt>
                <c:pt idx="2059">
                  <c:v>0.16544455611259629</c:v>
                </c:pt>
                <c:pt idx="2060">
                  <c:v>0.23843913531923289</c:v>
                </c:pt>
                <c:pt idx="2061">
                  <c:v>0.24576851597169799</c:v>
                </c:pt>
                <c:pt idx="2062">
                  <c:v>0.22615749605879354</c:v>
                </c:pt>
                <c:pt idx="2063">
                  <c:v>0.18650670118311824</c:v>
                </c:pt>
                <c:pt idx="2064">
                  <c:v>0.24332315769852922</c:v>
                </c:pt>
                <c:pt idx="2065">
                  <c:v>0.29028960390985376</c:v>
                </c:pt>
                <c:pt idx="2066">
                  <c:v>0.22917704286056245</c:v>
                </c:pt>
                <c:pt idx="2067">
                  <c:v>0.2501840389360302</c:v>
                </c:pt>
                <c:pt idx="2068">
                  <c:v>0.25517598449352924</c:v>
                </c:pt>
                <c:pt idx="2069">
                  <c:v>0.29248527976662114</c:v>
                </c:pt>
                <c:pt idx="2070">
                  <c:v>0.2500363448411182</c:v>
                </c:pt>
                <c:pt idx="2071">
                  <c:v>0.20777031555278086</c:v>
                </c:pt>
                <c:pt idx="2072">
                  <c:v>0.20263250458956206</c:v>
                </c:pt>
                <c:pt idx="2073">
                  <c:v>0.20055503360154903</c:v>
                </c:pt>
                <c:pt idx="2074">
                  <c:v>0.18633324934752893</c:v>
                </c:pt>
                <c:pt idx="2075">
                  <c:v>0.22469543588290472</c:v>
                </c:pt>
                <c:pt idx="2076">
                  <c:v>0.14325775787774034</c:v>
                </c:pt>
                <c:pt idx="2077">
                  <c:v>0.18926200030068385</c:v>
                </c:pt>
                <c:pt idx="2078">
                  <c:v>0.30003841765706696</c:v>
                </c:pt>
                <c:pt idx="2079">
                  <c:v>0.25984586262701442</c:v>
                </c:pt>
                <c:pt idx="2080">
                  <c:v>9.5909219105336008E-2</c:v>
                </c:pt>
                <c:pt idx="2081">
                  <c:v>5.639253894586635E-2</c:v>
                </c:pt>
                <c:pt idx="2082">
                  <c:v>-7.1738487835221307E-4</c:v>
                </c:pt>
                <c:pt idx="2083">
                  <c:v>-4.7172053098365065E-2</c:v>
                </c:pt>
                <c:pt idx="2084">
                  <c:v>5.4516745590329164E-3</c:v>
                </c:pt>
                <c:pt idx="2085">
                  <c:v>-2.466471210051388E-2</c:v>
                </c:pt>
                <c:pt idx="2086">
                  <c:v>-2.8073391248117315E-2</c:v>
                </c:pt>
                <c:pt idx="2087">
                  <c:v>4.0637643600589399E-2</c:v>
                </c:pt>
                <c:pt idx="2088">
                  <c:v>0.16090606765168125</c:v>
                </c:pt>
                <c:pt idx="2089">
                  <c:v>0.17461068930122103</c:v>
                </c:pt>
                <c:pt idx="2090">
                  <c:v>0.14238613746482429</c:v>
                </c:pt>
                <c:pt idx="2091">
                  <c:v>0.14647444675591481</c:v>
                </c:pt>
                <c:pt idx="2092">
                  <c:v>9.8923185216827317E-2</c:v>
                </c:pt>
                <c:pt idx="2093">
                  <c:v>0.25460416810821829</c:v>
                </c:pt>
                <c:pt idx="2094">
                  <c:v>0.23517935607727558</c:v>
                </c:pt>
                <c:pt idx="2095">
                  <c:v>0.28412074826022959</c:v>
                </c:pt>
                <c:pt idx="2096">
                  <c:v>0.27258878601121106</c:v>
                </c:pt>
                <c:pt idx="2097">
                  <c:v>0.30390903281749765</c:v>
                </c:pt>
                <c:pt idx="2098">
                  <c:v>0.2669237273306258</c:v>
                </c:pt>
                <c:pt idx="2099">
                  <c:v>0.30793403365632899</c:v>
                </c:pt>
                <c:pt idx="2100">
                  <c:v>0.20861349929662434</c:v>
                </c:pt>
                <c:pt idx="2101">
                  <c:v>0.21520366296577778</c:v>
                </c:pt>
                <c:pt idx="2102">
                  <c:v>0.19873232607870314</c:v>
                </c:pt>
                <c:pt idx="2103">
                  <c:v>0.30093347505420437</c:v>
                </c:pt>
                <c:pt idx="2104">
                  <c:v>0.36248875790135293</c:v>
                </c:pt>
                <c:pt idx="2105">
                  <c:v>0.16802580877462911</c:v>
                </c:pt>
                <c:pt idx="2106">
                  <c:v>0.1651902108743436</c:v>
                </c:pt>
                <c:pt idx="2107">
                  <c:v>0.29250030751734168</c:v>
                </c:pt>
                <c:pt idx="2108">
                  <c:v>0.4393099638046245</c:v>
                </c:pt>
                <c:pt idx="2109">
                  <c:v>6.9458374882459456E-2</c:v>
                </c:pt>
                <c:pt idx="2110">
                  <c:v>5.8689414260526165E-2</c:v>
                </c:pt>
                <c:pt idx="2111">
                  <c:v>-4.0449387868603803E-2</c:v>
                </c:pt>
                <c:pt idx="2112">
                  <c:v>-6.8665416090198897E-2</c:v>
                </c:pt>
                <c:pt idx="2113">
                  <c:v>-1.5842615813379327E-2</c:v>
                </c:pt>
                <c:pt idx="2114">
                  <c:v>0.10672851373220622</c:v>
                </c:pt>
                <c:pt idx="2115">
                  <c:v>0.1730503577991232</c:v>
                </c:pt>
                <c:pt idx="2116">
                  <c:v>-0.16329179306432592</c:v>
                </c:pt>
                <c:pt idx="2117">
                  <c:v>0.14743927799285167</c:v>
                </c:pt>
                <c:pt idx="2118">
                  <c:v>0.23917934336353042</c:v>
                </c:pt>
                <c:pt idx="2119">
                  <c:v>0.20873510357641592</c:v>
                </c:pt>
                <c:pt idx="2120">
                  <c:v>0.25756879760941953</c:v>
                </c:pt>
                <c:pt idx="2121">
                  <c:v>-7.8854271273377283E-2</c:v>
                </c:pt>
                <c:pt idx="2122">
                  <c:v>-7.2768872960054146E-2</c:v>
                </c:pt>
                <c:pt idx="2123">
                  <c:v>6.542040113056545E-2</c:v>
                </c:pt>
                <c:pt idx="2124">
                  <c:v>0.1323609415150849</c:v>
                </c:pt>
                <c:pt idx="2125">
                  <c:v>7.283577616084648E-2</c:v>
                </c:pt>
                <c:pt idx="2126">
                  <c:v>-0.12241111339192795</c:v>
                </c:pt>
                <c:pt idx="2127">
                  <c:v>-8.2520920842401688E-2</c:v>
                </c:pt>
                <c:pt idx="2128">
                  <c:v>7.9084725437847989E-2</c:v>
                </c:pt>
                <c:pt idx="2129">
                  <c:v>0.10251073922985485</c:v>
                </c:pt>
                <c:pt idx="2130">
                  <c:v>0.12213910236000956</c:v>
                </c:pt>
                <c:pt idx="2131">
                  <c:v>0.14954240308061598</c:v>
                </c:pt>
                <c:pt idx="2132">
                  <c:v>0.1446350685858718</c:v>
                </c:pt>
                <c:pt idx="2133">
                  <c:v>0.13379220210227227</c:v>
                </c:pt>
                <c:pt idx="2134">
                  <c:v>0.12736428603949909</c:v>
                </c:pt>
                <c:pt idx="2135">
                  <c:v>0.11527729067533181</c:v>
                </c:pt>
                <c:pt idx="2136">
                  <c:v>6.2240168790118219E-2</c:v>
                </c:pt>
                <c:pt idx="2137">
                  <c:v>8.6616734609217969E-2</c:v>
                </c:pt>
                <c:pt idx="2138">
                  <c:v>6.703309136910697E-2</c:v>
                </c:pt>
                <c:pt idx="2139">
                  <c:v>6.4537617263605698E-2</c:v>
                </c:pt>
                <c:pt idx="2140">
                  <c:v>4.7827031707405952E-2</c:v>
                </c:pt>
                <c:pt idx="2141">
                  <c:v>0.11890270348694826</c:v>
                </c:pt>
                <c:pt idx="2142">
                  <c:v>0.19302807774468475</c:v>
                </c:pt>
                <c:pt idx="2143">
                  <c:v>0.10201818139784392</c:v>
                </c:pt>
                <c:pt idx="2144">
                  <c:v>8.0529966312028883E-2</c:v>
                </c:pt>
                <c:pt idx="2145">
                  <c:v>0.10758662266242167</c:v>
                </c:pt>
                <c:pt idx="2146">
                  <c:v>9.4511380937795555E-2</c:v>
                </c:pt>
                <c:pt idx="2147">
                  <c:v>0.10777892432331079</c:v>
                </c:pt>
                <c:pt idx="2148">
                  <c:v>0.10712647350935178</c:v>
                </c:pt>
                <c:pt idx="2149">
                  <c:v>0.18708881482412526</c:v>
                </c:pt>
                <c:pt idx="2150">
                  <c:v>5.8938150714924691E-2</c:v>
                </c:pt>
                <c:pt idx="2151">
                  <c:v>0.1268256476085618</c:v>
                </c:pt>
                <c:pt idx="2152">
                  <c:v>0.1347985221812826</c:v>
                </c:pt>
                <c:pt idx="2153">
                  <c:v>0.13442713438275591</c:v>
                </c:pt>
                <c:pt idx="2154">
                  <c:v>0.14910173306133351</c:v>
                </c:pt>
                <c:pt idx="2155">
                  <c:v>0.18521088231283611</c:v>
                </c:pt>
                <c:pt idx="2156">
                  <c:v>0.26683971753816832</c:v>
                </c:pt>
                <c:pt idx="2157">
                  <c:v>0.1508237786670068</c:v>
                </c:pt>
                <c:pt idx="2158">
                  <c:v>0.1015469941008653</c:v>
                </c:pt>
                <c:pt idx="2159">
                  <c:v>0.20437583081347296</c:v>
                </c:pt>
                <c:pt idx="2160">
                  <c:v>0.18584949311756138</c:v>
                </c:pt>
                <c:pt idx="2161">
                  <c:v>0.13264331765110771</c:v>
                </c:pt>
                <c:pt idx="2162">
                  <c:v>0.15119560066846843</c:v>
                </c:pt>
                <c:pt idx="2163">
                  <c:v>-0.51263443255189567</c:v>
                </c:pt>
                <c:pt idx="2164">
                  <c:v>-0.29202420292837333</c:v>
                </c:pt>
                <c:pt idx="2165">
                  <c:v>-0.49448672807867683</c:v>
                </c:pt>
                <c:pt idx="2166">
                  <c:v>-0.49892513647798192</c:v>
                </c:pt>
                <c:pt idx="2167">
                  <c:v>1.3682835032387323E-2</c:v>
                </c:pt>
                <c:pt idx="2168">
                  <c:v>-0.53848743206836203</c:v>
                </c:pt>
                <c:pt idx="2169">
                  <c:v>-0.17970435338829524</c:v>
                </c:pt>
                <c:pt idx="2170">
                  <c:v>-0.2695085616500707</c:v>
                </c:pt>
                <c:pt idx="2171">
                  <c:v>-0.38580207286480284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3BC-434D-8DB5-DA02F4BE671E}"/>
            </c:ext>
          </c:extLst>
        </c:ser>
        <c:ser>
          <c:idx val="0"/>
          <c:order val="1"/>
          <c:tx>
            <c:strRef>
              <c:f>'G50542'!$A$26</c:f>
              <c:strCache>
                <c:ptCount val="1"/>
                <c:pt idx="0">
                  <c:v>ferruginous-nonferroginous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'G50542'!$B$26:$B$27</c:f>
              <c:numCache>
                <c:formatCode>General</c:formatCode>
                <c:ptCount val="2"/>
                <c:pt idx="0">
                  <c:v>0</c:v>
                </c:pt>
                <c:pt idx="1">
                  <c:v>1.72</c:v>
                </c:pt>
              </c:numCache>
            </c:numRef>
          </c:xVal>
          <c:yVal>
            <c:numRef>
              <c:f>'G50542'!$C$26:$C$27</c:f>
              <c:numCache>
                <c:formatCode>General</c:formatCode>
                <c:ptCount val="2"/>
                <c:pt idx="0">
                  <c:v>0.6</c:v>
                </c:pt>
                <c:pt idx="1">
                  <c:v>0.6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3BC-434D-8DB5-DA02F4BE671E}"/>
            </c:ext>
          </c:extLst>
        </c:ser>
        <c:ser>
          <c:idx val="1"/>
          <c:order val="2"/>
          <c:tx>
            <c:strRef>
              <c:f>'G50542'!$A$28</c:f>
              <c:strCache>
                <c:ptCount val="1"/>
                <c:pt idx="0">
                  <c:v>feldspatic-lithic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'G50542'!$B$28:$B$29</c:f>
              <c:numCache>
                <c:formatCode>General</c:formatCode>
                <c:ptCount val="2"/>
                <c:pt idx="0">
                  <c:v>0.76049999999999995</c:v>
                </c:pt>
                <c:pt idx="1">
                  <c:v>1.68</c:v>
                </c:pt>
              </c:numCache>
            </c:numRef>
          </c:xVal>
          <c:yVal>
            <c:numRef>
              <c:f>'G50542'!$C$28:$C$29</c:f>
              <c:numCache>
                <c:formatCode>General</c:formatCode>
                <c:ptCount val="2"/>
                <c:pt idx="0">
                  <c:v>0.05</c:v>
                </c:pt>
                <c:pt idx="1">
                  <c:v>0.05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3BC-434D-8DB5-DA02F4BE671E}"/>
            </c:ext>
          </c:extLst>
        </c:ser>
        <c:ser>
          <c:idx val="2"/>
          <c:order val="3"/>
          <c:tx>
            <c:strRef>
              <c:f>'G50542'!$A$30</c:f>
              <c:strCache>
                <c:ptCount val="1"/>
                <c:pt idx="0">
                  <c:v>shale-wacke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'G50542'!$B$30:$B$31</c:f>
              <c:numCache>
                <c:formatCode>General</c:formatCode>
                <c:ptCount val="2"/>
                <c:pt idx="0">
                  <c:v>0.55000000000000004</c:v>
                </c:pt>
                <c:pt idx="1">
                  <c:v>0.71</c:v>
                </c:pt>
              </c:numCache>
            </c:numRef>
          </c:xVal>
          <c:yVal>
            <c:numRef>
              <c:f>'G50542'!$C$30:$C$31</c:f>
              <c:numCache>
                <c:formatCode>General</c:formatCode>
                <c:ptCount val="2"/>
                <c:pt idx="0">
                  <c:v>-0.1</c:v>
                </c:pt>
                <c:pt idx="1">
                  <c:v>0.6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3BC-434D-8DB5-DA02F4BE671E}"/>
            </c:ext>
          </c:extLst>
        </c:ser>
        <c:ser>
          <c:idx val="3"/>
          <c:order val="4"/>
          <c:tx>
            <c:strRef>
              <c:f>'G50542'!$A$32</c:f>
              <c:strCache>
                <c:ptCount val="1"/>
                <c:pt idx="0">
                  <c:v>Fe-shale - Fe-sand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'G50542'!$B$32:$B$33</c:f>
              <c:numCache>
                <c:formatCode>General</c:formatCode>
                <c:ptCount val="2"/>
                <c:pt idx="0">
                  <c:v>0.71</c:v>
                </c:pt>
                <c:pt idx="1">
                  <c:v>0.71</c:v>
                </c:pt>
              </c:numCache>
            </c:numRef>
          </c:xVal>
          <c:yVal>
            <c:numRef>
              <c:f>'G50542'!$C$32:$C$33</c:f>
              <c:numCache>
                <c:formatCode>General</c:formatCode>
                <c:ptCount val="2"/>
                <c:pt idx="0">
                  <c:v>0.6</c:v>
                </c:pt>
                <c:pt idx="1">
                  <c:v>1.5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3BC-434D-8DB5-DA02F4BE671E}"/>
            </c:ext>
          </c:extLst>
        </c:ser>
        <c:ser>
          <c:idx val="4"/>
          <c:order val="5"/>
          <c:tx>
            <c:strRef>
              <c:f>'G50542'!$A$34</c:f>
              <c:strCache>
                <c:ptCount val="1"/>
                <c:pt idx="0">
                  <c:v>wacke-arkose/litharcose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'G50542'!$B$34:$B$35</c:f>
              <c:numCache>
                <c:formatCode>General</c:formatCode>
                <c:ptCount val="2"/>
                <c:pt idx="0">
                  <c:v>0.64300000000000002</c:v>
                </c:pt>
                <c:pt idx="1">
                  <c:v>0.89</c:v>
                </c:pt>
              </c:numCache>
            </c:numRef>
          </c:xVal>
          <c:yVal>
            <c:numRef>
              <c:f>'G50542'!$C$34:$C$35</c:f>
              <c:numCache>
                <c:formatCode>General</c:formatCode>
                <c:ptCount val="2"/>
                <c:pt idx="0">
                  <c:v>-0.5</c:v>
                </c:pt>
                <c:pt idx="1">
                  <c:v>0.6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3BC-434D-8DB5-DA02F4BE671E}"/>
            </c:ext>
          </c:extLst>
        </c:ser>
        <c:ser>
          <c:idx val="5"/>
          <c:order val="6"/>
          <c:tx>
            <c:strRef>
              <c:f>'G50542'!$A$36</c:f>
              <c:strCache>
                <c:ptCount val="1"/>
                <c:pt idx="0">
                  <c:v>arkose/litharenite -subarkose/lublitharenite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'G50542'!$B$36:$B$37</c:f>
              <c:numCache>
                <c:formatCode>General</c:formatCode>
                <c:ptCount val="2"/>
                <c:pt idx="0">
                  <c:v>1</c:v>
                </c:pt>
                <c:pt idx="1">
                  <c:v>1.1375</c:v>
                </c:pt>
              </c:numCache>
            </c:numRef>
          </c:xVal>
          <c:yVal>
            <c:numRef>
              <c:f>'G50542'!$C$36:$C$37</c:f>
              <c:numCache>
                <c:formatCode>General</c:formatCode>
                <c:ptCount val="2"/>
                <c:pt idx="0">
                  <c:v>-1</c:v>
                </c:pt>
                <c:pt idx="1">
                  <c:v>0.6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3BC-434D-8DB5-DA02F4BE671E}"/>
            </c:ext>
          </c:extLst>
        </c:ser>
        <c:ser>
          <c:idx val="6"/>
          <c:order val="7"/>
          <c:tx>
            <c:strRef>
              <c:f>'G50542'!$A$38</c:f>
              <c:strCache>
                <c:ptCount val="1"/>
                <c:pt idx="0">
                  <c:v>quartzarenite-others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'G50542'!$B$38:$B$39</c:f>
              <c:numCache>
                <c:formatCode>General</c:formatCode>
                <c:ptCount val="2"/>
                <c:pt idx="0">
                  <c:v>1.6</c:v>
                </c:pt>
                <c:pt idx="1">
                  <c:v>1.8</c:v>
                </c:pt>
              </c:numCache>
            </c:numRef>
          </c:xVal>
          <c:yVal>
            <c:numRef>
              <c:f>'G50542'!$C$38:$C$39</c:f>
              <c:numCache>
                <c:formatCode>General</c:formatCode>
                <c:ptCount val="2"/>
                <c:pt idx="0">
                  <c:v>-1</c:v>
                </c:pt>
                <c:pt idx="1">
                  <c:v>1.5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3BC-434D-8DB5-DA02F4BE671E}"/>
            </c:ext>
          </c:extLst>
        </c:ser>
        <c:ser>
          <c:idx val="7"/>
          <c:order val="10"/>
          <c:tx>
            <c:v>FG2301B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'OM2423'!$C$14:$D$14</c:f>
              <c:numCache>
                <c:formatCode>General</c:formatCode>
                <c:ptCount val="2"/>
                <c:pt idx="0">
                  <c:v>1.0278188091900788</c:v>
                </c:pt>
                <c:pt idx="1">
                  <c:v>0.68009163133327655</c:v>
                </c:pt>
              </c:numCache>
            </c:numRef>
          </c:xVal>
          <c:yVal>
            <c:numRef>
              <c:f>'OM2423'!$C$15:$D$15</c:f>
              <c:numCache>
                <c:formatCode>General</c:formatCode>
                <c:ptCount val="2"/>
                <c:pt idx="0">
                  <c:v>0.41058159453080978</c:v>
                </c:pt>
                <c:pt idx="1">
                  <c:v>0.36917166413565439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477-4240-8ADC-31777B5E24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7910512"/>
        <c:axId val="1107916272"/>
        <c:extLst>
          <c:ext xmlns:c15="http://schemas.microsoft.com/office/drawing/2012/chart" uri="{02D57815-91ED-43cb-92C2-25804820EDAC}">
            <c15:filteredScatterSeries>
              <c15:ser>
                <c:idx val="9"/>
                <c:order val="8"/>
                <c:tx>
                  <c:v>AV_PEL_META</c:v>
                </c:tx>
                <c:spPr>
                  <a:ln w="127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FFC000"/>
                    </a:solidFill>
                    <a:ln w="9525">
                      <a:solidFill>
                        <a:schemeClr val="accent4">
                          <a:lumMod val="60000"/>
                        </a:schemeClr>
                      </a:solidFill>
                    </a:ln>
                    <a:effectLst/>
                  </c:spPr>
                </c:marker>
                <c:xVal>
                  <c:numLit>
                    <c:formatCode>General</c:formatCode>
                    <c:ptCount val="57"/>
                    <c:pt idx="0">
                      <c:v>0.54324790874018503</c:v>
                    </c:pt>
                    <c:pt idx="7">
                      <c:v>0.49993255460491315</c:v>
                    </c:pt>
                    <c:pt idx="14">
                      <c:v>0.49506549897645347</c:v>
                    </c:pt>
                    <c:pt idx="21">
                      <c:v>0.54137973813775697</c:v>
                    </c:pt>
                    <c:pt idx="28">
                      <c:v>0.55175907090340603</c:v>
                    </c:pt>
                    <c:pt idx="35">
                      <c:v>0.47445039498082375</c:v>
                    </c:pt>
                    <c:pt idx="42">
                      <c:v>0.48094205193158623</c:v>
                    </c:pt>
                    <c:pt idx="49">
                      <c:v>0.55494050425666142</c:v>
                    </c:pt>
                    <c:pt idx="56">
                      <c:v>0.53039401481305415</c:v>
                    </c:pt>
                  </c:numLit>
                </c:xVal>
                <c:yVal>
                  <c:numLit>
                    <c:formatCode>General</c:formatCode>
                    <c:ptCount val="57"/>
                    <c:pt idx="0">
                      <c:v>0.17892917178495377</c:v>
                    </c:pt>
                    <c:pt idx="7">
                      <c:v>0.18998429565765801</c:v>
                    </c:pt>
                    <c:pt idx="14">
                      <c:v>0.16459076019022376</c:v>
                    </c:pt>
                    <c:pt idx="21">
                      <c:v>0.14185557441432509</c:v>
                    </c:pt>
                    <c:pt idx="28">
                      <c:v>0.17555022000187315</c:v>
                    </c:pt>
                    <c:pt idx="35">
                      <c:v>0.23002559325672287</c:v>
                    </c:pt>
                    <c:pt idx="42">
                      <c:v>0.21470750400183763</c:v>
                    </c:pt>
                    <c:pt idx="49">
                      <c:v>0.19179687891675903</c:v>
                    </c:pt>
                    <c:pt idx="56">
                      <c:v>0.23800795935651534</c:v>
                    </c:pt>
                  </c:numLit>
                </c:yVal>
                <c:smooth val="0"/>
                <c:extLst>
                  <c:ext xmlns:c16="http://schemas.microsoft.com/office/drawing/2014/chart" uri="{C3380CC4-5D6E-409C-BE32-E72D297353CC}">
                    <c16:uniqueId val="{0000000A-03BC-434D-8DB5-DA02F4BE671E}"/>
                  </c:ext>
                </c:extLst>
              </c15:ser>
            </c15:filteredScatterSeries>
            <c15:filteredScatterSeries>
              <c15:ser>
                <c:idx val="8"/>
                <c:order val="9"/>
                <c:tx>
                  <c:v>AV_PEL</c:v>
                </c:tx>
                <c:spPr>
                  <a:ln w="19050" cap="rnd">
                    <a:noFill/>
                    <a:round/>
                  </a:ln>
                  <a:effectLst/>
                </c:spPr>
                <c:marker>
                  <c:symbol val="circle"/>
                  <c:size val="6"/>
                  <c:spPr>
                    <a:solidFill>
                      <a:srgbClr val="00B050"/>
                    </a:solidFill>
                    <a:ln w="12700">
                      <a:solidFill>
                        <a:schemeClr val="tx1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Avarage_Pelite_FP23!$CB$4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0.5141409403172329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Avarage_Pelite_FP23!$CC$4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0.19323946469551334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03BC-434D-8DB5-DA02F4BE671E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v>BAR38-3D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6">
                        <a:lumMod val="60000"/>
                      </a:schemeClr>
                    </a:solidFill>
                    <a:ln w="9525">
                      <a:solidFill>
                        <a:schemeClr val="accent6">
                          <a:lumMod val="6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bracco!#REF!</c15:sqref>
                        </c15:formulaRef>
                      </c:ext>
                    </c:extLst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bracco!#REF!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5477-4240-8ADC-31777B5E249B}"/>
                  </c:ext>
                </c:extLst>
              </c15:ser>
            </c15:filteredScatterSeries>
            <c15:filteredScatterSeries>
              <c15:ser>
                <c:idx val="12"/>
                <c:order val="12"/>
                <c:tx>
                  <c:v>XZ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>
                        <a:lumMod val="80000"/>
                        <a:lumOff val="20000"/>
                      </a:schemeClr>
                    </a:solidFill>
                    <a:ln w="9525">
                      <a:solidFill>
                        <a:schemeClr val="accent1">
                          <a:lumMod val="80000"/>
                          <a:lumOff val="2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'OM2423'!$E$14</c15:sqref>
                        </c15:formulaRef>
                      </c:ext>
                    </c:extLst>
                    <c:numCache>
                      <c:formatCode>General</c:formatCode>
                      <c:ptCount val="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'OM2423'!$E$15</c15:sqref>
                        </c15:formulaRef>
                      </c:ext>
                    </c:extLst>
                    <c:numCache>
                      <c:formatCode>General</c:formatCode>
                      <c:ptCount val="1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6B74-4B15-9F00-94D1C07AE432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YZ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>
                        <a:lumMod val="80000"/>
                        <a:lumOff val="20000"/>
                      </a:schemeClr>
                    </a:solidFill>
                    <a:ln w="9525">
                      <a:solidFill>
                        <a:schemeClr val="accent2">
                          <a:lumMod val="80000"/>
                          <a:lumOff val="2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'OM2423'!$G$14</c15:sqref>
                        </c15:formulaRef>
                      </c:ext>
                    </c:extLst>
                    <c:numCache>
                      <c:formatCode>General</c:formatCode>
                      <c:ptCount val="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'OM2423'!$G$15</c15:sqref>
                        </c15:formulaRef>
                      </c:ext>
                    </c:extLst>
                    <c:numCache>
                      <c:formatCode>General</c:formatCode>
                      <c:ptCount val="1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6B74-4B15-9F00-94D1C07AE432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XY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>
                        <a:lumMod val="80000"/>
                        <a:lumOff val="20000"/>
                      </a:schemeClr>
                    </a:solidFill>
                    <a:ln w="9525">
                      <a:solidFill>
                        <a:schemeClr val="accent3">
                          <a:lumMod val="80000"/>
                          <a:lumOff val="2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'OM2423'!$I$14</c15:sqref>
                        </c15:formulaRef>
                      </c:ext>
                    </c:extLst>
                    <c:numCache>
                      <c:formatCode>General</c:formatCode>
                      <c:ptCount val="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'OM2423'!$I$15</c15:sqref>
                        </c15:formulaRef>
                      </c:ext>
                    </c:extLst>
                    <c:numCache>
                      <c:formatCode>General</c:formatCode>
                      <c:ptCount val="1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6B74-4B15-9F00-94D1C07AE432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'G50542'!$J$22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>
                        <a:lumMod val="80000"/>
                        <a:lumOff val="20000"/>
                      </a:schemeClr>
                    </a:solidFill>
                    <a:ln w="9525">
                      <a:solidFill>
                        <a:schemeClr val="accent4">
                          <a:lumMod val="80000"/>
                          <a:lumOff val="2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C17A-4987-ACBB-3ED760CD2D22}"/>
                  </c:ext>
                </c:extLst>
              </c15:ser>
            </c15:filteredScatterSeries>
          </c:ext>
        </c:extLst>
      </c:scatterChart>
      <c:valAx>
        <c:axId val="1107910512"/>
        <c:scaling>
          <c:orientation val="minMax"/>
          <c:max val="2.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Log</a:t>
                </a:r>
                <a:r>
                  <a:rPr lang="it-IT" baseline="0"/>
                  <a:t> SiO2/Al2O3</a:t>
                </a:r>
                <a:endParaRPr lang="it-I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7916272"/>
        <c:crossesAt val="-3"/>
        <c:crossBetween val="midCat"/>
      </c:valAx>
      <c:valAx>
        <c:axId val="1107916272"/>
        <c:scaling>
          <c:orientation val="minMax"/>
          <c:max val="1.5"/>
          <c:min val="-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Log Fe2O3/K2O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7910512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183931</xdr:colOff>
      <xdr:row>0</xdr:row>
      <xdr:rowOff>0</xdr:rowOff>
    </xdr:from>
    <xdr:to>
      <xdr:col>61</xdr:col>
      <xdr:colOff>20089</xdr:colOff>
      <xdr:row>16</xdr:row>
      <xdr:rowOff>139583</xdr:rowOff>
    </xdr:to>
    <xdr:graphicFrame macro="">
      <xdr:nvGraphicFramePr>
        <xdr:cNvPr id="6" name="Grafico 5">
          <a:extLst>
            <a:ext uri="{FF2B5EF4-FFF2-40B4-BE49-F238E27FC236}">
              <a16:creationId xmlns:a16="http://schemas.microsoft.com/office/drawing/2014/main" id="{BE122C57-A3C0-46DD-B317-EF7786E8E6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30752</xdr:rowOff>
    </xdr:from>
    <xdr:to>
      <xdr:col>10</xdr:col>
      <xdr:colOff>67734</xdr:colOff>
      <xdr:row>22</xdr:row>
      <xdr:rowOff>8467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6D6AA37A-1C99-4822-95A2-AC2730C3FE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97699</xdr:colOff>
      <xdr:row>4</xdr:row>
      <xdr:rowOff>91439</xdr:rowOff>
    </xdr:from>
    <xdr:to>
      <xdr:col>2</xdr:col>
      <xdr:colOff>152400</xdr:colOff>
      <xdr:row>5</xdr:row>
      <xdr:rowOff>168726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EBF56564-0C23-FA9F-9494-90754434083C}"/>
            </a:ext>
          </a:extLst>
        </xdr:cNvPr>
        <xdr:cNvSpPr txBox="1"/>
      </xdr:nvSpPr>
      <xdr:spPr>
        <a:xfrm>
          <a:off x="881470" y="853439"/>
          <a:ext cx="664301" cy="26778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800" i="1"/>
            <a:t>Fe-Shale</a:t>
          </a:r>
        </a:p>
      </xdr:txBody>
    </xdr: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0.50561</cdr:x>
      <cdr:y>0.15014</cdr:y>
    </cdr:from>
    <cdr:to>
      <cdr:x>0.65538</cdr:x>
      <cdr:y>0.23084</cdr:y>
    </cdr:to>
    <cdr:sp macro="" textlink="">
      <cdr:nvSpPr>
        <cdr:cNvPr id="2" name="CasellaDiTesto 2">
          <a:extLst xmlns:a="http://schemas.openxmlformats.org/drawingml/2006/main">
            <a:ext uri="{FF2B5EF4-FFF2-40B4-BE49-F238E27FC236}">
              <a16:creationId xmlns:a16="http://schemas.microsoft.com/office/drawing/2014/main" id="{EBF56564-0C23-FA9F-9494-90754434083C}"/>
            </a:ext>
          </a:extLst>
        </cdr:cNvPr>
        <cdr:cNvSpPr txBox="1"/>
      </cdr:nvSpPr>
      <cdr:spPr>
        <a:xfrm xmlns:a="http://schemas.openxmlformats.org/drawingml/2006/main">
          <a:off x="2316852" y="495357"/>
          <a:ext cx="686296" cy="266250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it-IT" sz="800" i="1"/>
            <a:t>Fe-Sand</a:t>
          </a:r>
        </a:p>
      </cdr:txBody>
    </cdr:sp>
  </cdr:relSizeAnchor>
  <cdr:relSizeAnchor xmlns:cdr="http://schemas.openxmlformats.org/drawingml/2006/chartDrawing">
    <cdr:from>
      <cdr:x>0.16463</cdr:x>
      <cdr:y>0.54496</cdr:y>
    </cdr:from>
    <cdr:to>
      <cdr:x>0.3144</cdr:x>
      <cdr:y>0.62566</cdr:y>
    </cdr:to>
    <cdr:sp macro="" textlink="">
      <cdr:nvSpPr>
        <cdr:cNvPr id="3" name="CasellaDiTesto 2">
          <a:extLst xmlns:a="http://schemas.openxmlformats.org/drawingml/2006/main">
            <a:ext uri="{FF2B5EF4-FFF2-40B4-BE49-F238E27FC236}">
              <a16:creationId xmlns:a16="http://schemas.microsoft.com/office/drawing/2014/main" id="{B169819B-CE0B-93B9-80E4-E7B684AE6ADB}"/>
            </a:ext>
          </a:extLst>
        </cdr:cNvPr>
        <cdr:cNvSpPr txBox="1"/>
      </cdr:nvSpPr>
      <cdr:spPr>
        <a:xfrm xmlns:a="http://schemas.openxmlformats.org/drawingml/2006/main">
          <a:off x="725714" y="1797958"/>
          <a:ext cx="660206" cy="26625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it-IT" sz="800" i="1"/>
            <a:t>Shale</a:t>
          </a:r>
        </a:p>
      </cdr:txBody>
    </cdr:sp>
  </cdr:relSizeAnchor>
  <cdr:relSizeAnchor xmlns:cdr="http://schemas.openxmlformats.org/drawingml/2006/chartDrawing">
    <cdr:from>
      <cdr:x>0.30172</cdr:x>
      <cdr:y>0.5166</cdr:y>
    </cdr:from>
    <cdr:to>
      <cdr:x>0.36212</cdr:x>
      <cdr:y>0.71671</cdr:y>
    </cdr:to>
    <cdr:sp macro="" textlink="">
      <cdr:nvSpPr>
        <cdr:cNvPr id="4" name="CasellaDiTesto 1">
          <a:extLst xmlns:a="http://schemas.openxmlformats.org/drawingml/2006/main">
            <a:ext uri="{FF2B5EF4-FFF2-40B4-BE49-F238E27FC236}">
              <a16:creationId xmlns:a16="http://schemas.microsoft.com/office/drawing/2014/main" id="{01E60504-6C6C-BB18-9F7F-6EADD50EE3FF}"/>
            </a:ext>
          </a:extLst>
        </cdr:cNvPr>
        <cdr:cNvSpPr txBox="1"/>
      </cdr:nvSpPr>
      <cdr:spPr>
        <a:xfrm xmlns:a="http://schemas.openxmlformats.org/drawingml/2006/main" rot="17750058">
          <a:off x="1190854" y="1896110"/>
          <a:ext cx="660214" cy="2767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it-IT" sz="800" i="1"/>
            <a:t>Wacke</a:t>
          </a:r>
        </a:p>
      </cdr:txBody>
    </cdr:sp>
  </cdr:relSizeAnchor>
  <cdr:relSizeAnchor xmlns:cdr="http://schemas.openxmlformats.org/drawingml/2006/chartDrawing">
    <cdr:from>
      <cdr:x>0.70297</cdr:x>
      <cdr:y>0.6126</cdr:y>
    </cdr:from>
    <cdr:to>
      <cdr:x>0.85274</cdr:x>
      <cdr:y>0.72423</cdr:y>
    </cdr:to>
    <cdr:sp macro="" textlink="">
      <cdr:nvSpPr>
        <cdr:cNvPr id="5" name="CasellaDiTesto 2">
          <a:extLst xmlns:a="http://schemas.openxmlformats.org/drawingml/2006/main">
            <a:ext uri="{FF2B5EF4-FFF2-40B4-BE49-F238E27FC236}">
              <a16:creationId xmlns:a16="http://schemas.microsoft.com/office/drawing/2014/main" id="{35817B5A-DBDA-7F9B-F95A-2CE9A342BF50}"/>
            </a:ext>
          </a:extLst>
        </cdr:cNvPr>
        <cdr:cNvSpPr txBox="1"/>
      </cdr:nvSpPr>
      <cdr:spPr>
        <a:xfrm xmlns:a="http://schemas.openxmlformats.org/drawingml/2006/main">
          <a:off x="3098800" y="2021114"/>
          <a:ext cx="660206" cy="368300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it-IT" sz="800" i="1"/>
            <a:t>Quartz-arenite</a:t>
          </a:r>
        </a:p>
      </cdr:txBody>
    </cdr:sp>
  </cdr:relSizeAnchor>
  <cdr:relSizeAnchor xmlns:cdr="http://schemas.openxmlformats.org/drawingml/2006/chartDrawing">
    <cdr:from>
      <cdr:x>0.51653</cdr:x>
      <cdr:y>0.68684</cdr:y>
    </cdr:from>
    <cdr:to>
      <cdr:x>0.6663</cdr:x>
      <cdr:y>0.79847</cdr:y>
    </cdr:to>
    <cdr:sp macro="" textlink="">
      <cdr:nvSpPr>
        <cdr:cNvPr id="6" name="CasellaDiTesto 2">
          <a:extLst xmlns:a="http://schemas.openxmlformats.org/drawingml/2006/main">
            <a:ext uri="{FF2B5EF4-FFF2-40B4-BE49-F238E27FC236}">
              <a16:creationId xmlns:a16="http://schemas.microsoft.com/office/drawing/2014/main" id="{26DA77C3-19D9-E8E4-985E-67D7A8A24C3E}"/>
            </a:ext>
          </a:extLst>
        </cdr:cNvPr>
        <cdr:cNvSpPr txBox="1"/>
      </cdr:nvSpPr>
      <cdr:spPr>
        <a:xfrm xmlns:a="http://schemas.openxmlformats.org/drawingml/2006/main">
          <a:off x="2276928" y="2266044"/>
          <a:ext cx="660206" cy="3683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it-IT" sz="800" i="1"/>
            <a:t>Subarkose</a:t>
          </a:r>
        </a:p>
      </cdr:txBody>
    </cdr:sp>
  </cdr:relSizeAnchor>
  <cdr:relSizeAnchor xmlns:cdr="http://schemas.openxmlformats.org/drawingml/2006/chartDrawing">
    <cdr:from>
      <cdr:x>0.51794</cdr:x>
      <cdr:y>0.36019</cdr:y>
    </cdr:from>
    <cdr:to>
      <cdr:x>0.66771</cdr:x>
      <cdr:y>0.47182</cdr:y>
    </cdr:to>
    <cdr:sp macro="" textlink="">
      <cdr:nvSpPr>
        <cdr:cNvPr id="7" name="CasellaDiTesto 2">
          <a:extLst xmlns:a="http://schemas.openxmlformats.org/drawingml/2006/main">
            <a:ext uri="{FF2B5EF4-FFF2-40B4-BE49-F238E27FC236}">
              <a16:creationId xmlns:a16="http://schemas.microsoft.com/office/drawing/2014/main" id="{E76D9F53-247A-1C46-6072-D40C4598BA09}"/>
            </a:ext>
          </a:extLst>
        </cdr:cNvPr>
        <cdr:cNvSpPr txBox="1"/>
      </cdr:nvSpPr>
      <cdr:spPr>
        <a:xfrm xmlns:a="http://schemas.openxmlformats.org/drawingml/2006/main">
          <a:off x="2373354" y="1188348"/>
          <a:ext cx="686295" cy="36829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it-IT" sz="800" i="1"/>
            <a:t>Sublith-arenite</a:t>
          </a:r>
        </a:p>
      </cdr:txBody>
    </cdr:sp>
  </cdr:relSizeAnchor>
  <cdr:relSizeAnchor xmlns:cdr="http://schemas.openxmlformats.org/drawingml/2006/chartDrawing">
    <cdr:from>
      <cdr:x>0.37369</cdr:x>
      <cdr:y>0.39883</cdr:y>
    </cdr:from>
    <cdr:to>
      <cdr:x>0.4881</cdr:x>
      <cdr:y>0.55006</cdr:y>
    </cdr:to>
    <cdr:sp macro="" textlink="">
      <cdr:nvSpPr>
        <cdr:cNvPr id="8" name="CasellaDiTesto 2">
          <a:extLst xmlns:a="http://schemas.openxmlformats.org/drawingml/2006/main">
            <a:ext uri="{FF2B5EF4-FFF2-40B4-BE49-F238E27FC236}">
              <a16:creationId xmlns:a16="http://schemas.microsoft.com/office/drawing/2014/main" id="{4A4DDC42-C523-AD44-C3BC-88E13C2CE32F}"/>
            </a:ext>
          </a:extLst>
        </cdr:cNvPr>
        <cdr:cNvSpPr txBox="1"/>
      </cdr:nvSpPr>
      <cdr:spPr>
        <a:xfrm xmlns:a="http://schemas.openxmlformats.org/drawingml/2006/main">
          <a:off x="2061742" y="1289409"/>
          <a:ext cx="631235" cy="4889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it-IT" sz="800" i="1"/>
            <a:t>Lith-arenite</a:t>
          </a:r>
        </a:p>
      </cdr:txBody>
    </cdr:sp>
  </cdr:relSizeAnchor>
  <cdr:relSizeAnchor xmlns:cdr="http://schemas.openxmlformats.org/drawingml/2006/chartDrawing">
    <cdr:from>
      <cdr:x>0.35424</cdr:x>
      <cdr:y>0.68106</cdr:y>
    </cdr:from>
    <cdr:to>
      <cdr:x>0.46866</cdr:x>
      <cdr:y>0.76794</cdr:y>
    </cdr:to>
    <cdr:sp macro="" textlink="">
      <cdr:nvSpPr>
        <cdr:cNvPr id="9" name="CasellaDiTesto 2">
          <a:extLst xmlns:a="http://schemas.openxmlformats.org/drawingml/2006/main">
            <a:ext uri="{FF2B5EF4-FFF2-40B4-BE49-F238E27FC236}">
              <a16:creationId xmlns:a16="http://schemas.microsoft.com/office/drawing/2014/main" id="{B6309278-3751-4198-8C09-F0D07CE881BB}"/>
            </a:ext>
          </a:extLst>
        </cdr:cNvPr>
        <cdr:cNvSpPr txBox="1"/>
      </cdr:nvSpPr>
      <cdr:spPr>
        <a:xfrm xmlns:a="http://schemas.openxmlformats.org/drawingml/2006/main">
          <a:off x="1946853" y="2247004"/>
          <a:ext cx="628844" cy="2866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it-IT" sz="800" i="1"/>
            <a:t>Arkose</a:t>
          </a:r>
        </a:p>
      </cdr:txBody>
    </cdr:sp>
  </cdr:relSizeAnchor>
</c:userShape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9155897-C990-4A6F-8803-FD5D2AA2FBE5}" name="Tabella1" displayName="Tabella1" ref="A3:BB5733" totalsRowCount="1" headerRowDxfId="110" dataDxfId="108" headerRowBorderDxfId="109">
  <autoFilter ref="A3:BB5732" xr:uid="{79155897-C990-4A6F-8803-FD5D2AA2FBE5}">
    <filterColumn colId="4">
      <filters blank="1">
        <filter val="Anch"/>
        <filter val="Chl"/>
        <filter val="Diag"/>
      </filters>
    </filterColumn>
  </autoFilter>
  <tableColumns count="54">
    <tableColumn id="1" xr3:uid="{B08F70A0-ADC5-434E-8885-9DCD72283ED5}" name="Continent" dataDxfId="107" totalsRowDxfId="106"/>
    <tableColumn id="2" xr3:uid="{619B7165-2FD8-4B8E-8F4E-E13E1201E67F}" name="Region/Province/Orogen/Belt/Basin" dataDxfId="105" totalsRowDxfId="104"/>
    <tableColumn id="3" xr3:uid="{61B0B318-42BE-4736-980B-E496674EE4DE}" name="Country" dataDxfId="103" totalsRowDxfId="102"/>
    <tableColumn id="4" xr3:uid="{9F44F7C3-DE2C-4C09-AFDE-BF998AEDEC84}" name="Locality Name" dataDxfId="101" totalsRowDxfId="100"/>
    <tableColumn id="5" xr3:uid="{180164D7-B6FB-4BEC-BFB5-BA3E934B0A42}" name="Zone" dataDxfId="99" totalsRowDxfId="98"/>
    <tableColumn id="6" xr3:uid="{AB36C3D3-18BB-4603-8295-15952772C1DB}" name="Reference" dataDxfId="97" totalsRowDxfId="96"/>
    <tableColumn id="7" xr3:uid="{DC32B507-8395-4901-AD18-69180A3F8FF5}" name="Number" dataDxfId="95" totalsRowDxfId="94"/>
    <tableColumn id="8" xr3:uid="{724ECF7E-5308-4003-8E5D-DA845E9977A9}" name="Colonna1" dataDxfId="93" totalsRowDxfId="92"/>
    <tableColumn id="9" xr3:uid="{042CC712-A71E-4427-B179-6CD600AFADF4}" name="SiO2" totalsRowFunction="average" dataDxfId="91" totalsRowDxfId="90"/>
    <tableColumn id="10" xr3:uid="{E63D0C82-9E99-4E4D-9AC7-4535B5615640}" name="TiO2" totalsRowFunction="average" dataDxfId="89" totalsRowDxfId="88"/>
    <tableColumn id="11" xr3:uid="{CE5487CF-54AA-49D1-B5DF-B5B4F9F25D13}" name="Al2O3" totalsRowFunction="custom" dataDxfId="87" totalsRowDxfId="86">
      <totalsRowFormula>MEDIAN(Tabella1[Al2O3])</totalsRowFormula>
    </tableColumn>
    <tableColumn id="12" xr3:uid="{4BC9B5E0-F721-4949-ABE9-A8F697D331F9}" name="Fe2O3" totalsRowFunction="average" dataDxfId="85" totalsRowDxfId="84"/>
    <tableColumn id="13" xr3:uid="{15C36C47-8EF0-4803-B4B3-B513465AB3C0}" name="FeO" totalsRowFunction="average" dataDxfId="83" totalsRowDxfId="82"/>
    <tableColumn id="14" xr3:uid="{FA44886A-68B3-4357-87E5-5F0159282491}" name="MnO" totalsRowFunction="custom" dataDxfId="81" totalsRowDxfId="80">
      <totalsRowFormula>MEDIAN(Tabella1[MnO])</totalsRowFormula>
    </tableColumn>
    <tableColumn id="15" xr3:uid="{F6E09E2A-80E0-4B97-A04F-78352769CF5F}" name="MgO" totalsRowFunction="custom" dataDxfId="79" totalsRowDxfId="78">
      <totalsRowFormula>MEDIAN(Tabella1[MgO])</totalsRowFormula>
    </tableColumn>
    <tableColumn id="16" xr3:uid="{D68BABAC-5EAB-41A3-87AA-6D424C029670}" name="CaO" totalsRowFunction="custom" dataDxfId="77" totalsRowDxfId="76">
      <totalsRowFormula>MEDIAN(Tabella1[CaO])</totalsRowFormula>
    </tableColumn>
    <tableColumn id="17" xr3:uid="{FFA262BD-0DD3-4A14-91B8-1F33813C41BD}" name="Na2O" totalsRowFunction="custom" dataDxfId="75" totalsRowDxfId="74">
      <totalsRowFormula>MEDIAN(Tabella1[Na2O])</totalsRowFormula>
    </tableColumn>
    <tableColumn id="18" xr3:uid="{C14C3070-6FDE-4C7E-AF5D-A286700C7CA5}" name="K2O" totalsRowFunction="custom" dataDxfId="73" totalsRowDxfId="72">
      <totalsRowFormula>MEDIAN(Tabella1[K2O])</totalsRowFormula>
    </tableColumn>
    <tableColumn id="19" xr3:uid="{FE5C0813-AEED-4D0D-9928-50507EE27D5E}" name="P2O5" totalsRowFunction="custom" dataDxfId="71" totalsRowDxfId="70">
      <totalsRowFormula>MEDIAN(Tabella1[P2O5])</totalsRowFormula>
    </tableColumn>
    <tableColumn id="20" xr3:uid="{BA3672DA-6F9D-465D-AE52-FCA016520037}" name="LOI" totalsRowFunction="custom" dataDxfId="69" totalsRowDxfId="68">
      <totalsRowFormula>MEDIAN(Tabella1[LOI])</totalsRowFormula>
    </tableColumn>
    <tableColumn id="21" xr3:uid="{1F3663FD-0793-4701-AF05-5C18F83E0C59}" name="Total" totalsRowFunction="custom" dataDxfId="67" totalsRowDxfId="66">
      <totalsRowFormula>MEDIAN(Tabella1[Total])</totalsRowFormula>
    </tableColumn>
    <tableColumn id="22" xr3:uid="{C382C39F-80A3-4B03-B6ED-17DE80FBD983}" name="Colonna2" totalsRowFunction="custom" dataDxfId="65" totalsRowDxfId="64">
      <totalsRowFormula>MEDIAN(Tabella1[Colonna2])</totalsRowFormula>
    </tableColumn>
    <tableColumn id="23" xr3:uid="{E127201D-8232-478C-AED1-F8FE57FCFDF6}" name="SiO23" totalsRowFunction="custom" dataDxfId="63" totalsRowDxfId="62">
      <totalsRowFormula>MEDIAN(Tabella1[SiO23])</totalsRowFormula>
    </tableColumn>
    <tableColumn id="24" xr3:uid="{B10FC3DA-D119-40B1-A5ED-DBD5655A38E8}" name="TiO24" totalsRowFunction="custom" dataDxfId="61" totalsRowDxfId="60">
      <totalsRowFormula>MEDIAN(Tabella1[TiO24])</totalsRowFormula>
    </tableColumn>
    <tableColumn id="25" xr3:uid="{FB79CFB3-5367-4F64-BCD6-E827A4F1781F}" name="Al2O35" totalsRowFunction="custom" dataDxfId="59" totalsRowDxfId="58">
      <totalsRowFormula>MEDIAN(Tabella1[Al2O35])</totalsRowFormula>
    </tableColumn>
    <tableColumn id="26" xr3:uid="{A1EB834D-1917-4A8F-AC2E-1900A48B0C33}" name="FeO6" totalsRowFunction="custom" dataDxfId="57" totalsRowDxfId="56">
      <totalsRowFormula>MEDIAN(Tabella1[FeO6])</totalsRowFormula>
    </tableColumn>
    <tableColumn id="27" xr3:uid="{98DF841C-687B-408A-99C7-61C4470AA551}" name="MnO7" totalsRowFunction="custom" dataDxfId="55" totalsRowDxfId="54">
      <totalsRowFormula>MEDIAN(Tabella1[MnO7])</totalsRowFormula>
    </tableColumn>
    <tableColumn id="28" xr3:uid="{B2B732C5-79CF-487F-B282-7B245CB57442}" name="MgO8" totalsRowFunction="custom" dataDxfId="53" totalsRowDxfId="52">
      <totalsRowFormula>MEDIAN(Tabella1[MgO8])</totalsRowFormula>
    </tableColumn>
    <tableColumn id="29" xr3:uid="{A1779B41-C99C-4FF7-8AE6-65DD4CFB9B77}" name="CaO9" totalsRowFunction="custom" dataDxfId="51" totalsRowDxfId="50">
      <totalsRowFormula>MEDIAN(Tabella1[CaO9])</totalsRowFormula>
    </tableColumn>
    <tableColumn id="30" xr3:uid="{6E2BF77B-87C0-4F61-AE1D-DB16D9210E41}" name="Na2O10" totalsRowFunction="custom" dataDxfId="49" totalsRowDxfId="48">
      <totalsRowFormula>MEDIAN(Tabella1[Na2O10])</totalsRowFormula>
    </tableColumn>
    <tableColumn id="31" xr3:uid="{37E7E701-C0B9-4891-81D6-CC89B4023404}" name="K2O11" totalsRowFunction="custom" dataDxfId="47" totalsRowDxfId="46">
      <totalsRowFormula>MEDIAN(Tabella1[K2O11])</totalsRowFormula>
    </tableColumn>
    <tableColumn id="32" xr3:uid="{81742B62-CF4D-4742-A083-A6EA8973F3C1}" name="Total12" totalsRowFunction="custom" dataDxfId="45" totalsRowDxfId="44">
      <totalsRowFormula>MEDIAN(Tabella1[Total12])</totalsRowFormula>
    </tableColumn>
    <tableColumn id="33" xr3:uid="{2A21D506-66D1-4193-BB4F-B01C908F32B8}" name="Colonna13" totalsRowFunction="custom" dataDxfId="43" totalsRowDxfId="42">
      <totalsRowFormula>MEDIAN(Tabella1[Colonna13])</totalsRowFormula>
    </tableColumn>
    <tableColumn id="34" xr3:uid="{E3B4EB93-4832-4AB9-BAF6-FF710960ABCC}" name="SiO214" totalsRowFunction="custom" dataDxfId="41" totalsRowDxfId="40">
      <totalsRowFormula>MEDIAN(Tabella1[SiO214])</totalsRowFormula>
    </tableColumn>
    <tableColumn id="35" xr3:uid="{07AEE89D-588C-46A7-9D99-DB58119D3221}" name="TiO215" totalsRowFunction="custom" dataDxfId="39" totalsRowDxfId="38">
      <totalsRowFormula>MEDIAN(Tabella1[TiO215])</totalsRowFormula>
    </tableColumn>
    <tableColumn id="36" xr3:uid="{E9253B64-427F-4275-9BE9-4B84F9F1F7BA}" name="Al2O316" totalsRowFunction="custom" dataDxfId="37" totalsRowDxfId="36">
      <totalsRowFormula>MEDIAN(Tabella1[Al2O316])</totalsRowFormula>
    </tableColumn>
    <tableColumn id="37" xr3:uid="{2D7F5CE2-2776-49D1-863C-F00CA20A3A86}" name="Fe2O317" totalsRowFunction="custom" dataDxfId="35" totalsRowDxfId="34">
      <totalsRowFormula>MEDIAN(Tabella1[Fe2O317])</totalsRowFormula>
    </tableColumn>
    <tableColumn id="38" xr3:uid="{8FBD2E9C-526E-46CD-99F9-C557DDB3B079}" name="FeO18" totalsRowFunction="custom" dataDxfId="33" totalsRowDxfId="32">
      <totalsRowFormula>MEDIAN(Tabella1[FeO18])</totalsRowFormula>
    </tableColumn>
    <tableColumn id="39" xr3:uid="{C930B2C3-D6F1-40EF-8C85-2006D61D8D4E}" name="MnO19" totalsRowFunction="custom" dataDxfId="31" totalsRowDxfId="30">
      <totalsRowFormula>MEDIAN(Tabella1[MnO19])</totalsRowFormula>
    </tableColumn>
    <tableColumn id="40" xr3:uid="{BD032545-24CC-42F5-B979-41E7451C5B0A}" name="MgO20" totalsRowFunction="custom" dataDxfId="29" totalsRowDxfId="28">
      <totalsRowFormula>MEDIAN(Tabella1[MgO20])</totalsRowFormula>
    </tableColumn>
    <tableColumn id="41" xr3:uid="{AA24CB45-87CC-498F-B69B-D8086C5380A8}" name="CaO21" totalsRowFunction="custom" dataDxfId="27" totalsRowDxfId="26">
      <totalsRowFormula>MEDIAN(Tabella1[CaO21])</totalsRowFormula>
    </tableColumn>
    <tableColumn id="42" xr3:uid="{36451E4A-3F2E-427C-9E73-7C29E29CFE9B}" name="Na2O22" totalsRowFunction="custom" dataDxfId="25" totalsRowDxfId="24">
      <totalsRowFormula>MEDIAN(Tabella1[Na2O22])</totalsRowFormula>
    </tableColumn>
    <tableColumn id="43" xr3:uid="{75ABEE1C-B616-4375-ADA6-95A259FF26D6}" name="K2O23" totalsRowFunction="custom" dataDxfId="23" totalsRowDxfId="22">
      <totalsRowFormula>MEDIAN(Tabella1[K2O23])</totalsRowFormula>
    </tableColumn>
    <tableColumn id="44" xr3:uid="{EBC98611-5F7A-4BAA-A47A-FD4E82CECF7C}" name="Total24" totalsRowFunction="custom" dataDxfId="21" totalsRowDxfId="20">
      <totalsRowFormula>MEDIAN(Tabella1[Total24])</totalsRowFormula>
    </tableColumn>
    <tableColumn id="45" xr3:uid="{AE5AF7C7-8824-4FAA-98E4-2BEEE4D177BE}" name="Colonna25" totalsRowFunction="custom" dataDxfId="19" totalsRowDxfId="18">
      <totalsRowFormula>MEDIAN(Tabella1[Colonna25])</totalsRowFormula>
    </tableColumn>
    <tableColumn id="46" xr3:uid="{612B4376-BD84-48F1-AEE2-8EEE8E6743B1}" name="XMg = (MgO/(MgO+FeOtotal))" totalsRowFunction="custom" dataDxfId="17" totalsRowDxfId="16">
      <totalsRowFormula>MEDIAN(Tabella1[XMg = (MgO/(MgO+FeOtotal))])</totalsRowFormula>
    </tableColumn>
    <tableColumn id="47" xr3:uid="{440BD7BC-F30F-4E87-A6F6-EB318609B9E6}" name="XFe3+ = (2Fe2O3/(2Fe2O3+FeO))" totalsRowFunction="custom" dataDxfId="15" totalsRowDxfId="14">
      <totalsRowFormula>MEDIAN(Tabella1[XFe3+ = (2Fe2O3/(2Fe2O3+FeO))])</totalsRowFormula>
    </tableColumn>
    <tableColumn id="48" xr3:uid="{6251DF37-60E5-4827-8975-49549682D41F}" name="XMg* = (MgO/(MgO+FeO))" totalsRowFunction="custom" dataDxfId="13" totalsRowDxfId="12">
      <totalsRowFormula>MEDIAN(Tabella1[XMg* = (MgO/(MgO+FeO))])</totalsRowFormula>
    </tableColumn>
    <tableColumn id="49" xr3:uid="{00D9D18B-78BB-4B70-B29D-DB855A12E996}" name="Colonna26" totalsRowFunction="custom" dataDxfId="11" totalsRowDxfId="10">
      <totalsRowFormula>MEDIAN(Tabella1[Colonna26])</totalsRowFormula>
    </tableColumn>
    <tableColumn id="50" xr3:uid="{01583369-BB03-4370-9E29-E0A86BC3C214}" name="AMs = (Al2O3-3K2O/(Al2O3-3K2O+MgO+FeOtotal))" totalsRowFunction="custom" dataDxfId="9" totalsRowDxfId="8">
      <totalsRowFormula>MEDIAN(Tabella1[AMs = (Al2O3-3K2O/(Al2O3-3K2O+MgO+FeOtotal))])</totalsRowFormula>
    </tableColumn>
    <tableColumn id="51" xr3:uid="{F3E09805-4147-49E2-8702-34BBC45A06E8}" name="XMgproj = (MgO/(MgO+FeOtotal))" totalsRowFunction="custom" dataDxfId="7" totalsRowDxfId="6">
      <totalsRowFormula>MEDIAN(Tabella1[XMgproj = (MgO/(MgO+FeOtotal))])</totalsRowFormula>
    </tableColumn>
    <tableColumn id="52" xr3:uid="{2E5666E1-B211-4800-B345-B2B840EC2458}" name="Log SiO2/Al2O3" dataDxfId="5" totalsRowDxfId="4">
      <calculatedColumnFormula>LOG(Tabella1[[#This Row],[SiO2]]/Tabella1[[#This Row],[Al2O3]])</calculatedColumnFormula>
    </tableColumn>
    <tableColumn id="53" xr3:uid="{9E785432-3A2E-4D74-AC76-4A4D780F9E13}" name="Log (FeO3/K2O)" dataDxfId="3" totalsRowDxfId="2">
      <calculatedColumnFormula>LOG((Tabella1[[#This Row],[FeO]]*0.8998+Tabella1[[#This Row],[Fe2O3]])/Tabella1[[#This Row],[K2O]])</calculatedColumnFormula>
    </tableColumn>
    <tableColumn id="54" xr3:uid="{DBF6CC29-7885-4B08-BA2B-6137C5D1BC42}" name="1" dataDxfId="1" totalsRowDxfId="0">
      <calculatedColumnFormula>Tabella1[[#This Row],[Log SiO2/Al2O3]]/Tabella1[[#This Row],[Log (FeO3/K2O)]]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2FCF7-8D12-0B40-8F27-CA7FD3B14629}">
  <dimension ref="A1:BJ5733"/>
  <sheetViews>
    <sheetView zoomScale="145" zoomScaleNormal="145" workbookViewId="0">
      <pane xSplit="7" ySplit="3" topLeftCell="BD24" activePane="bottomRight" state="frozen"/>
      <selection pane="topRight" activeCell="H1" sqref="H1"/>
      <selection pane="bottomLeft" activeCell="A3" sqref="A3"/>
      <selection pane="bottomRight" activeCell="AZ26" sqref="AZ26"/>
    </sheetView>
  </sheetViews>
  <sheetFormatPr defaultColWidth="11.44140625" defaultRowHeight="14.4"/>
  <cols>
    <col min="1" max="7" width="8.5546875" customWidth="1"/>
    <col min="8" max="8" width="11.44140625" customWidth="1"/>
    <col min="9" max="10" width="6.88671875" customWidth="1"/>
    <col min="11" max="11" width="7.88671875" customWidth="1"/>
    <col min="12" max="12" width="8.109375" customWidth="1"/>
    <col min="13" max="13" width="6.6640625" customWidth="1"/>
    <col min="14" max="14" width="7.5546875" customWidth="1"/>
    <col min="15" max="15" width="7.44140625" customWidth="1"/>
    <col min="16" max="16" width="6.6640625" customWidth="1"/>
    <col min="17" max="17" width="7.6640625" customWidth="1"/>
    <col min="18" max="18" width="6.44140625" customWidth="1"/>
    <col min="19" max="19" width="7.44140625" customWidth="1"/>
    <col min="20" max="20" width="6" customWidth="1"/>
    <col min="21" max="21" width="7.5546875" customWidth="1"/>
    <col min="22" max="22" width="11.44140625" customWidth="1"/>
    <col min="23" max="24" width="8.109375" customWidth="1"/>
    <col min="25" max="25" width="9.44140625" customWidth="1"/>
    <col min="26" max="26" width="7.6640625" customWidth="1"/>
    <col min="27" max="27" width="8.5546875" customWidth="1"/>
    <col min="28" max="28" width="8.44140625" customWidth="1"/>
    <col min="29" max="29" width="7.6640625" customWidth="1"/>
    <col min="30" max="30" width="10" customWidth="1"/>
    <col min="31" max="31" width="8.6640625" customWidth="1"/>
    <col min="32" max="32" width="9.5546875" customWidth="1"/>
    <col min="33" max="33" width="12.44140625" customWidth="1"/>
    <col min="34" max="35" width="9.109375" customWidth="1"/>
    <col min="36" max="36" width="10.44140625" customWidth="1"/>
    <col min="37" max="37" width="10.6640625" customWidth="1"/>
    <col min="38" max="38" width="8.6640625" customWidth="1"/>
    <col min="39" max="39" width="9.5546875" customWidth="1"/>
    <col min="40" max="40" width="9.44140625" customWidth="1"/>
    <col min="41" max="41" width="8.6640625" customWidth="1"/>
    <col min="42" max="42" width="10" customWidth="1"/>
    <col min="43" max="43" width="8.6640625" customWidth="1"/>
    <col min="44" max="44" width="9.5546875" customWidth="1"/>
    <col min="45" max="45" width="12.44140625" customWidth="1"/>
    <col min="46" max="46" width="27.6640625" customWidth="1"/>
    <col min="47" max="47" width="30.109375" customWidth="1"/>
    <col min="48" max="48" width="25.33203125" customWidth="1"/>
    <col min="49" max="49" width="12.44140625" customWidth="1"/>
    <col min="50" max="50" width="44.88671875" customWidth="1"/>
    <col min="51" max="51" width="30.33203125" customWidth="1"/>
  </cols>
  <sheetData>
    <row r="1" spans="1:54" s="1" customFormat="1">
      <c r="A1" s="5" t="s">
        <v>5143</v>
      </c>
      <c r="C1" s="5"/>
      <c r="D1" s="5"/>
      <c r="G1" s="3"/>
      <c r="H1" s="3"/>
      <c r="I1" s="2" t="s">
        <v>5144</v>
      </c>
      <c r="M1" s="5"/>
      <c r="V1" s="3"/>
      <c r="W1" s="2"/>
      <c r="AH1" s="2" t="s">
        <v>5146</v>
      </c>
      <c r="AT1" s="5" t="s">
        <v>5141</v>
      </c>
      <c r="AU1" s="5"/>
      <c r="AV1" s="5"/>
      <c r="AW1" s="5"/>
      <c r="AX1" s="5" t="s">
        <v>5142</v>
      </c>
      <c r="AY1" s="5"/>
    </row>
    <row r="2" spans="1:54" s="1" customFormat="1" ht="18">
      <c r="A2" s="5" t="s">
        <v>5</v>
      </c>
      <c r="C2" s="5"/>
      <c r="D2" s="5"/>
      <c r="F2" s="5" t="s">
        <v>5148</v>
      </c>
      <c r="G2" s="3"/>
      <c r="H2" s="3"/>
      <c r="I2" s="2" t="s">
        <v>5145</v>
      </c>
      <c r="M2" s="5"/>
      <c r="V2" s="3"/>
      <c r="W2" s="2" t="s">
        <v>5150</v>
      </c>
      <c r="AH2" s="2" t="s">
        <v>5147</v>
      </c>
      <c r="AT2" s="5" t="s">
        <v>2743</v>
      </c>
      <c r="AU2" s="5" t="s">
        <v>5140</v>
      </c>
      <c r="AV2" s="5"/>
      <c r="AW2" s="5"/>
      <c r="AX2" s="5" t="s">
        <v>5149</v>
      </c>
      <c r="AY2" s="5"/>
    </row>
    <row r="3" spans="1:54" s="4" customFormat="1" ht="19.2">
      <c r="A3" s="17" t="s">
        <v>2746</v>
      </c>
      <c r="B3" s="17" t="s">
        <v>2747</v>
      </c>
      <c r="C3" s="17" t="s">
        <v>2748</v>
      </c>
      <c r="D3" s="17" t="s">
        <v>82</v>
      </c>
      <c r="E3" s="17" t="s">
        <v>33</v>
      </c>
      <c r="F3" s="17" t="s">
        <v>2744</v>
      </c>
      <c r="G3" s="18" t="s">
        <v>2749</v>
      </c>
      <c r="H3" s="18" t="s">
        <v>5152</v>
      </c>
      <c r="I3" s="17" t="s">
        <v>5178</v>
      </c>
      <c r="J3" s="17" t="s">
        <v>5179</v>
      </c>
      <c r="K3" s="17" t="s">
        <v>5180</v>
      </c>
      <c r="L3" s="17" t="s">
        <v>5181</v>
      </c>
      <c r="M3" s="17" t="s">
        <v>0</v>
      </c>
      <c r="N3" s="17" t="s">
        <v>1</v>
      </c>
      <c r="O3" s="17" t="s">
        <v>2</v>
      </c>
      <c r="P3" s="17" t="s">
        <v>3</v>
      </c>
      <c r="Q3" s="17" t="s">
        <v>5182</v>
      </c>
      <c r="R3" s="17" t="s">
        <v>5183</v>
      </c>
      <c r="S3" s="18" t="s">
        <v>5184</v>
      </c>
      <c r="T3" s="18" t="s">
        <v>129</v>
      </c>
      <c r="U3" s="17" t="s">
        <v>4</v>
      </c>
      <c r="V3" s="18" t="s">
        <v>5153</v>
      </c>
      <c r="W3" s="17" t="s">
        <v>5154</v>
      </c>
      <c r="X3" s="17" t="s">
        <v>5155</v>
      </c>
      <c r="Y3" s="17" t="s">
        <v>5156</v>
      </c>
      <c r="Z3" s="17" t="s">
        <v>5157</v>
      </c>
      <c r="AA3" s="17" t="s">
        <v>5158</v>
      </c>
      <c r="AB3" s="17" t="s">
        <v>5159</v>
      </c>
      <c r="AC3" s="17" t="s">
        <v>5160</v>
      </c>
      <c r="AD3" s="17" t="s">
        <v>5161</v>
      </c>
      <c r="AE3" s="17" t="s">
        <v>5162</v>
      </c>
      <c r="AF3" s="17" t="s">
        <v>5163</v>
      </c>
      <c r="AG3" s="17" t="s">
        <v>5164</v>
      </c>
      <c r="AH3" s="17" t="s">
        <v>5165</v>
      </c>
      <c r="AI3" s="17" t="s">
        <v>5166</v>
      </c>
      <c r="AJ3" s="17" t="s">
        <v>5167</v>
      </c>
      <c r="AK3" s="17" t="s">
        <v>5168</v>
      </c>
      <c r="AL3" s="17" t="s">
        <v>5169</v>
      </c>
      <c r="AM3" s="17" t="s">
        <v>5170</v>
      </c>
      <c r="AN3" s="17" t="s">
        <v>5171</v>
      </c>
      <c r="AO3" s="17" t="s">
        <v>5172</v>
      </c>
      <c r="AP3" s="17" t="s">
        <v>5173</v>
      </c>
      <c r="AQ3" s="17" t="s">
        <v>5174</v>
      </c>
      <c r="AR3" s="17" t="s">
        <v>5175</v>
      </c>
      <c r="AS3" s="17" t="s">
        <v>5176</v>
      </c>
      <c r="AT3" s="17" t="s">
        <v>5185</v>
      </c>
      <c r="AU3" s="17" t="s">
        <v>5186</v>
      </c>
      <c r="AV3" s="17" t="s">
        <v>5187</v>
      </c>
      <c r="AW3" s="17" t="s">
        <v>5177</v>
      </c>
      <c r="AX3" s="17" t="s">
        <v>5188</v>
      </c>
      <c r="AY3" s="17" t="s">
        <v>5189</v>
      </c>
      <c r="AZ3" s="17" t="s">
        <v>5190</v>
      </c>
      <c r="BA3" s="17" t="s">
        <v>5191</v>
      </c>
      <c r="BB3" s="17" t="s">
        <v>5192</v>
      </c>
    </row>
    <row r="4" spans="1:54" hidden="1">
      <c r="A4" s="19" t="s">
        <v>2750</v>
      </c>
      <c r="B4" s="19" t="s">
        <v>1750</v>
      </c>
      <c r="C4" s="19" t="s">
        <v>2751</v>
      </c>
      <c r="D4" s="19" t="s">
        <v>2752</v>
      </c>
      <c r="E4" s="6" t="s">
        <v>5135</v>
      </c>
      <c r="F4" s="19" t="s">
        <v>1749</v>
      </c>
      <c r="G4" s="8" t="s">
        <v>1729</v>
      </c>
      <c r="H4" s="8"/>
      <c r="I4" s="6">
        <v>70.900000000000006</v>
      </c>
      <c r="J4" s="6">
        <v>0.52</v>
      </c>
      <c r="K4" s="6">
        <v>14.6</v>
      </c>
      <c r="L4" s="6"/>
      <c r="M4" s="6">
        <v>3.43</v>
      </c>
      <c r="N4" s="6">
        <v>0.04</v>
      </c>
      <c r="O4" s="6">
        <v>0.76</v>
      </c>
      <c r="P4" s="6">
        <v>0.81</v>
      </c>
      <c r="Q4" s="6">
        <v>2.33</v>
      </c>
      <c r="R4" s="6">
        <v>5.84</v>
      </c>
      <c r="S4" s="6"/>
      <c r="T4" s="6">
        <v>0.01</v>
      </c>
      <c r="U4" s="6">
        <v>99.230000000000018</v>
      </c>
      <c r="V4" s="12"/>
      <c r="W4" s="6">
        <v>71.450166280358758</v>
      </c>
      <c r="X4" s="6">
        <v>0.5240350700393025</v>
      </c>
      <c r="Y4" s="6">
        <v>14.713292351103494</v>
      </c>
      <c r="Z4" s="6">
        <v>3.456615942759246</v>
      </c>
      <c r="AA4" s="6">
        <v>4.0310390003023271E-2</v>
      </c>
      <c r="AB4" s="6">
        <v>0.76589741005744216</v>
      </c>
      <c r="AC4" s="6">
        <v>0.81628539756122143</v>
      </c>
      <c r="AD4" s="6">
        <v>2.3480802176761055</v>
      </c>
      <c r="AE4" s="6">
        <v>5.8853169404413981</v>
      </c>
      <c r="AF4" s="6">
        <v>99.999999999999986</v>
      </c>
      <c r="AG4" s="6"/>
      <c r="AH4" s="6">
        <v>78.096967003579977</v>
      </c>
      <c r="AI4" s="6">
        <v>0.43077124059649008</v>
      </c>
      <c r="AJ4" s="6">
        <v>9.4797822815349448</v>
      </c>
      <c r="AK4" s="6">
        <v>0</v>
      </c>
      <c r="AL4" s="6">
        <v>3.1597846444021283</v>
      </c>
      <c r="AM4" s="6">
        <v>3.7321487414781244E-2</v>
      </c>
      <c r="AN4" s="6">
        <v>1.2476225205081113</v>
      </c>
      <c r="AO4" s="6">
        <v>0.9560203802316829</v>
      </c>
      <c r="AP4" s="6">
        <v>2.4882527101833962</v>
      </c>
      <c r="AQ4" s="6">
        <v>4.1034777315485016</v>
      </c>
      <c r="AR4" s="6">
        <v>100.00000000000003</v>
      </c>
      <c r="AS4" s="6"/>
      <c r="AT4" s="6">
        <v>0.28307403283297972</v>
      </c>
      <c r="AU4" s="6" t="s">
        <v>2564</v>
      </c>
      <c r="AV4" s="6" t="s">
        <v>2564</v>
      </c>
      <c r="AW4" s="6"/>
      <c r="AX4" s="6" t="s">
        <v>2564</v>
      </c>
      <c r="AY4" s="6" t="s">
        <v>2564</v>
      </c>
      <c r="AZ4" s="32">
        <f>LOG(Tabella1[[#This Row],[SiO2]]/Tabella1[[#This Row],[Al2O3]])</f>
        <v>0.68629337939862944</v>
      </c>
      <c r="BA4">
        <f>LOG((Tabella1[[#This Row],[FeO]]*0.8998+Tabella1[[#This Row],[Fe2O3]])/Tabella1[[#This Row],[K2O]])</f>
        <v>-0.27697273824008095</v>
      </c>
      <c r="BB4" s="6">
        <f>Tabella1[[#This Row],[Log SiO2/Al2O3]]/Tabella1[[#This Row],[Log (FeO3/K2O)]]</f>
        <v>-2.4778372909890787</v>
      </c>
    </row>
    <row r="5" spans="1:54" hidden="1">
      <c r="A5" s="19" t="s">
        <v>2750</v>
      </c>
      <c r="B5" s="19" t="s">
        <v>1750</v>
      </c>
      <c r="C5" s="19" t="s">
        <v>2751</v>
      </c>
      <c r="D5" s="19" t="s">
        <v>2752</v>
      </c>
      <c r="E5" s="6" t="s">
        <v>5135</v>
      </c>
      <c r="F5" s="19" t="s">
        <v>1749</v>
      </c>
      <c r="G5" s="8" t="s">
        <v>1730</v>
      </c>
      <c r="H5" s="8"/>
      <c r="I5" s="6">
        <v>70.7</v>
      </c>
      <c r="J5" s="6">
        <v>0.85</v>
      </c>
      <c r="K5" s="6">
        <v>14.2</v>
      </c>
      <c r="L5" s="6"/>
      <c r="M5" s="6">
        <v>6.66</v>
      </c>
      <c r="N5" s="6">
        <v>0.1</v>
      </c>
      <c r="O5" s="6">
        <v>1.66</v>
      </c>
      <c r="P5" s="6">
        <v>1.01</v>
      </c>
      <c r="Q5" s="6">
        <v>1.35</v>
      </c>
      <c r="R5" s="6">
        <v>2.0699999999999998</v>
      </c>
      <c r="S5" s="6"/>
      <c r="T5" s="6">
        <v>0.32</v>
      </c>
      <c r="U5" s="6">
        <v>98.59999999999998</v>
      </c>
      <c r="V5" s="12"/>
      <c r="W5" s="6">
        <v>71.70385395537528</v>
      </c>
      <c r="X5" s="6">
        <v>0.86206896551724155</v>
      </c>
      <c r="Y5" s="6">
        <v>14.401622718052739</v>
      </c>
      <c r="Z5" s="6">
        <v>6.7545638945233284</v>
      </c>
      <c r="AA5" s="6">
        <v>0.10141987829614607</v>
      </c>
      <c r="AB5" s="6">
        <v>1.6835699797160246</v>
      </c>
      <c r="AC5" s="6">
        <v>1.0243407707910752</v>
      </c>
      <c r="AD5" s="6">
        <v>1.369168356997972</v>
      </c>
      <c r="AE5" s="6">
        <v>2.0993914807302234</v>
      </c>
      <c r="AF5" s="6">
        <v>100.00000000000001</v>
      </c>
      <c r="AG5" s="6"/>
      <c r="AH5" s="6">
        <v>77.225787468190759</v>
      </c>
      <c r="AI5" s="6">
        <v>0.69826018973841864</v>
      </c>
      <c r="AJ5" s="6">
        <v>9.1430027591018366</v>
      </c>
      <c r="AK5" s="6">
        <v>0</v>
      </c>
      <c r="AL5" s="6">
        <v>6.0840474486268574</v>
      </c>
      <c r="AM5" s="6">
        <v>9.2523904476193075E-2</v>
      </c>
      <c r="AN5" s="6">
        <v>2.7022946430253683</v>
      </c>
      <c r="AO5" s="6">
        <v>1.1821116692896838</v>
      </c>
      <c r="AP5" s="6">
        <v>1.4296421116135098</v>
      </c>
      <c r="AQ5" s="6">
        <v>1.4423298059373832</v>
      </c>
      <c r="AR5" s="6">
        <v>100</v>
      </c>
      <c r="AS5" s="6"/>
      <c r="AT5" s="6">
        <v>0.30755627482257702</v>
      </c>
      <c r="AU5" s="6" t="s">
        <v>2564</v>
      </c>
      <c r="AV5" s="6" t="s">
        <v>2564</v>
      </c>
      <c r="AW5" s="6"/>
      <c r="AX5" s="6">
        <v>0.21416502439803919</v>
      </c>
      <c r="AY5" s="6">
        <v>0.3341082194513818</v>
      </c>
      <c r="AZ5" s="6">
        <f>LOG(Tabella1[[#This Row],[SiO2]]/Tabella1[[#This Row],[Al2O3]])</f>
        <v>0.69713106941384295</v>
      </c>
      <c r="BA5" s="6">
        <f>LOG((Tabella1[[#This Row],[FeO]]*0.8998+Tabella1[[#This Row],[Fe2O3]])/Tabella1[[#This Row],[K2O]])</f>
        <v>0.46164987254293144</v>
      </c>
      <c r="BB5" s="6">
        <f>Tabella1[[#This Row],[Log SiO2/Al2O3]]/Tabella1[[#This Row],[Log (FeO3/K2O)]]</f>
        <v>1.5100861299360866</v>
      </c>
    </row>
    <row r="6" spans="1:54" hidden="1">
      <c r="A6" s="19" t="s">
        <v>2750</v>
      </c>
      <c r="B6" s="19" t="s">
        <v>1750</v>
      </c>
      <c r="C6" s="19" t="s">
        <v>2751</v>
      </c>
      <c r="D6" s="19" t="s">
        <v>2752</v>
      </c>
      <c r="E6" s="6" t="s">
        <v>5135</v>
      </c>
      <c r="F6" s="19" t="s">
        <v>1749</v>
      </c>
      <c r="G6" s="8" t="s">
        <v>1731</v>
      </c>
      <c r="H6" s="8"/>
      <c r="I6" s="6">
        <v>64.400000000000006</v>
      </c>
      <c r="J6" s="6">
        <v>0.91</v>
      </c>
      <c r="K6" s="6">
        <v>17.45</v>
      </c>
      <c r="L6" s="6"/>
      <c r="M6" s="6">
        <v>6.25</v>
      </c>
      <c r="N6" s="6">
        <v>0.06</v>
      </c>
      <c r="O6" s="6">
        <v>2.16</v>
      </c>
      <c r="P6" s="6">
        <v>1.42</v>
      </c>
      <c r="Q6" s="6">
        <v>2.61</v>
      </c>
      <c r="R6" s="6">
        <v>3.74</v>
      </c>
      <c r="S6" s="6"/>
      <c r="T6" s="6">
        <v>0.28000000000000003</v>
      </c>
      <c r="U6" s="6">
        <v>99</v>
      </c>
      <c r="V6" s="12"/>
      <c r="W6" s="6">
        <v>65.050505050505052</v>
      </c>
      <c r="X6" s="6">
        <v>0.91919191919191923</v>
      </c>
      <c r="Y6" s="6">
        <v>17.626262626262626</v>
      </c>
      <c r="Z6" s="6">
        <v>6.3131313131313131</v>
      </c>
      <c r="AA6" s="6">
        <v>6.0606060606060608E-2</v>
      </c>
      <c r="AB6" s="6">
        <v>2.1818181818181821</v>
      </c>
      <c r="AC6" s="6">
        <v>1.4343434343434343</v>
      </c>
      <c r="AD6" s="6">
        <v>2.6363636363636362</v>
      </c>
      <c r="AE6" s="6">
        <v>3.7777777777777777</v>
      </c>
      <c r="AF6" s="6">
        <v>100</v>
      </c>
      <c r="AG6" s="6"/>
      <c r="AH6" s="6">
        <v>71.313733794659612</v>
      </c>
      <c r="AI6" s="6">
        <v>0.75785151858810262</v>
      </c>
      <c r="AJ6" s="6">
        <v>11.390435108877393</v>
      </c>
      <c r="AK6" s="6">
        <v>0</v>
      </c>
      <c r="AL6" s="6">
        <v>5.7881897129235016</v>
      </c>
      <c r="AM6" s="6">
        <v>5.627941551150429E-2</v>
      </c>
      <c r="AN6" s="6">
        <v>3.5646979789161737</v>
      </c>
      <c r="AO6" s="6">
        <v>1.6848834004007021</v>
      </c>
      <c r="AP6" s="6">
        <v>2.8020665623232648</v>
      </c>
      <c r="AQ6" s="6">
        <v>2.6418625077997286</v>
      </c>
      <c r="AR6" s="6">
        <v>99.999999999999986</v>
      </c>
      <c r="AS6" s="6"/>
      <c r="AT6" s="6">
        <v>0.38113340995491118</v>
      </c>
      <c r="AU6" s="6" t="s">
        <v>2564</v>
      </c>
      <c r="AV6" s="6" t="s">
        <v>2564</v>
      </c>
      <c r="AW6" s="6"/>
      <c r="AX6" s="6">
        <v>-0.13496782155745859</v>
      </c>
      <c r="AY6" s="6">
        <v>0.41473914792933553</v>
      </c>
      <c r="AZ6" s="6">
        <f>LOG(Tabella1[[#This Row],[SiO2]]/Tabella1[[#This Row],[Al2O3]])</f>
        <v>0.56709043606461351</v>
      </c>
      <c r="BA6" s="6">
        <f>LOG((Tabella1[[#This Row],[FeO]]*0.8998+Tabella1[[#This Row],[Fe2O3]])/Tabella1[[#This Row],[K2O]])</f>
        <v>0.17715440397314308</v>
      </c>
      <c r="BB6" s="6">
        <f>Tabella1[[#This Row],[Log SiO2/Al2O3]]/Tabella1[[#This Row],[Log (FeO3/K2O)]]</f>
        <v>3.2011083176379032</v>
      </c>
    </row>
    <row r="7" spans="1:54" hidden="1">
      <c r="A7" s="19" t="s">
        <v>2750</v>
      </c>
      <c r="B7" s="19" t="s">
        <v>1750</v>
      </c>
      <c r="C7" s="19" t="s">
        <v>2751</v>
      </c>
      <c r="D7" s="19" t="s">
        <v>2752</v>
      </c>
      <c r="E7" s="6" t="s">
        <v>5135</v>
      </c>
      <c r="F7" s="19" t="s">
        <v>1749</v>
      </c>
      <c r="G7" s="8" t="s">
        <v>1732</v>
      </c>
      <c r="H7" s="8"/>
      <c r="I7" s="6">
        <v>61.8</v>
      </c>
      <c r="J7" s="6">
        <v>0.95</v>
      </c>
      <c r="K7" s="6">
        <v>19.7</v>
      </c>
      <c r="L7" s="6"/>
      <c r="M7" s="6">
        <v>7.22</v>
      </c>
      <c r="N7" s="6">
        <v>0.06</v>
      </c>
      <c r="O7" s="6">
        <v>2.73</v>
      </c>
      <c r="P7" s="6">
        <v>0.77</v>
      </c>
      <c r="Q7" s="6">
        <v>1.87</v>
      </c>
      <c r="R7" s="6">
        <v>3.44</v>
      </c>
      <c r="S7" s="6"/>
      <c r="T7" s="6">
        <v>0.38</v>
      </c>
      <c r="U7" s="6">
        <v>98.54</v>
      </c>
      <c r="V7" s="12"/>
      <c r="W7" s="6">
        <v>62.715648467627346</v>
      </c>
      <c r="X7" s="6">
        <v>0.96407550233407746</v>
      </c>
      <c r="Y7" s="6">
        <v>19.991881469454025</v>
      </c>
      <c r="Z7" s="6">
        <v>7.3269738177389883</v>
      </c>
      <c r="AA7" s="6">
        <v>6.0888979094783843E-2</v>
      </c>
      <c r="AB7" s="6">
        <v>2.7704485488126647</v>
      </c>
      <c r="AC7" s="6">
        <v>0.781408565049726</v>
      </c>
      <c r="AD7" s="6">
        <v>1.897706515120763</v>
      </c>
      <c r="AE7" s="6">
        <v>3.4909681347676065</v>
      </c>
      <c r="AF7" s="6">
        <v>99.999999999999986</v>
      </c>
      <c r="AG7" s="6"/>
      <c r="AH7" s="6">
        <v>69.347035249887909</v>
      </c>
      <c r="AI7" s="6">
        <v>0.80171212817751092</v>
      </c>
      <c r="AJ7" s="6">
        <v>13.030564326954428</v>
      </c>
      <c r="AK7" s="6">
        <v>0</v>
      </c>
      <c r="AL7" s="6">
        <v>6.7756669828046174</v>
      </c>
      <c r="AM7" s="6">
        <v>5.7029779687548965E-2</v>
      </c>
      <c r="AN7" s="6">
        <v>4.5654516860634899</v>
      </c>
      <c r="AO7" s="6">
        <v>0.92581528759413256</v>
      </c>
      <c r="AP7" s="6">
        <v>2.0343780541666487</v>
      </c>
      <c r="AQ7" s="6">
        <v>2.4623465046637381</v>
      </c>
      <c r="AR7" s="6">
        <v>100.00000000000004</v>
      </c>
      <c r="AS7" s="6"/>
      <c r="AT7" s="6">
        <v>0.40255743894082208</v>
      </c>
      <c r="AU7" s="6" t="s">
        <v>2564</v>
      </c>
      <c r="AV7" s="6" t="s">
        <v>2564</v>
      </c>
      <c r="AW7" s="6"/>
      <c r="AX7" s="6">
        <v>0.20293311935765065</v>
      </c>
      <c r="AY7" s="6">
        <v>0.4331791992686847</v>
      </c>
      <c r="AZ7" s="6">
        <f>LOG(Tabella1[[#This Row],[SiO2]]/Tabella1[[#This Row],[Al2O3]])</f>
        <v>0.49652224892722291</v>
      </c>
      <c r="BA7" s="6">
        <f>LOG((Tabella1[[#This Row],[FeO]]*0.8998+Tabella1[[#This Row],[Fe2O3]])/Tabella1[[#This Row],[K2O]])</f>
        <v>0.27612474382765706</v>
      </c>
      <c r="BB7" s="6">
        <f>Tabella1[[#This Row],[Log SiO2/Al2O3]]/Tabella1[[#This Row],[Log (FeO3/K2O)]]</f>
        <v>1.7981809309966321</v>
      </c>
    </row>
    <row r="8" spans="1:54" hidden="1">
      <c r="A8" s="19" t="s">
        <v>2750</v>
      </c>
      <c r="B8" s="19" t="s">
        <v>1750</v>
      </c>
      <c r="C8" s="19" t="s">
        <v>2751</v>
      </c>
      <c r="D8" s="19" t="s">
        <v>2752</v>
      </c>
      <c r="E8" s="6" t="s">
        <v>5135</v>
      </c>
      <c r="F8" s="19" t="s">
        <v>1749</v>
      </c>
      <c r="G8" s="8" t="s">
        <v>1733</v>
      </c>
      <c r="H8" s="8"/>
      <c r="I8" s="6">
        <v>66.8</v>
      </c>
      <c r="J8" s="6">
        <v>0.6</v>
      </c>
      <c r="K8" s="6">
        <v>15.05</v>
      </c>
      <c r="L8" s="6"/>
      <c r="M8" s="6">
        <v>5.22</v>
      </c>
      <c r="N8" s="6">
        <v>7.0000000000000007E-2</v>
      </c>
      <c r="O8" s="6">
        <v>1.37</v>
      </c>
      <c r="P8" s="6">
        <v>2.04</v>
      </c>
      <c r="Q8" s="6">
        <v>2.74</v>
      </c>
      <c r="R8" s="6">
        <v>3.64</v>
      </c>
      <c r="S8" s="6"/>
      <c r="T8" s="6">
        <v>-0.04</v>
      </c>
      <c r="U8" s="6">
        <v>97.529999999999987</v>
      </c>
      <c r="V8" s="12"/>
      <c r="W8" s="6">
        <v>68.491746129396091</v>
      </c>
      <c r="X8" s="6">
        <v>0.61519532451553383</v>
      </c>
      <c r="Y8" s="6">
        <v>15.431149389931306</v>
      </c>
      <c r="Z8" s="6">
        <v>5.3521993232851433</v>
      </c>
      <c r="AA8" s="6">
        <v>7.1772787860145612E-2</v>
      </c>
      <c r="AB8" s="6">
        <v>1.4046959909771355</v>
      </c>
      <c r="AC8" s="6">
        <v>2.0916641033528149</v>
      </c>
      <c r="AD8" s="6">
        <v>2.809391981954271</v>
      </c>
      <c r="AE8" s="6">
        <v>3.7321849687275721</v>
      </c>
      <c r="AF8" s="6">
        <v>100.00000000000001</v>
      </c>
      <c r="AG8" s="6"/>
      <c r="AH8" s="6">
        <v>74.425978285205574</v>
      </c>
      <c r="AI8" s="6">
        <v>0.50275310850666666</v>
      </c>
      <c r="AJ8" s="6">
        <v>9.884214557807276</v>
      </c>
      <c r="AK8" s="6">
        <v>0</v>
      </c>
      <c r="AL8" s="6">
        <v>4.8640051261828701</v>
      </c>
      <c r="AM8" s="6">
        <v>6.606282623526423E-2</v>
      </c>
      <c r="AN8" s="6">
        <v>2.2748372815999196</v>
      </c>
      <c r="AO8" s="6">
        <v>2.4354120801876085</v>
      </c>
      <c r="AP8" s="6">
        <v>2.9597108484707575</v>
      </c>
      <c r="AQ8" s="6">
        <v>2.5870258858040498</v>
      </c>
      <c r="AR8" s="6">
        <v>99.999999999999986</v>
      </c>
      <c r="AS8" s="6"/>
      <c r="AT8" s="6">
        <v>0.31865632432505919</v>
      </c>
      <c r="AU8" s="6" t="s">
        <v>2564</v>
      </c>
      <c r="AV8" s="6" t="s">
        <v>2564</v>
      </c>
      <c r="AW8" s="6"/>
      <c r="AX8" s="6" t="s">
        <v>2564</v>
      </c>
      <c r="AY8" s="6" t="s">
        <v>2564</v>
      </c>
      <c r="AZ8" s="6">
        <f>LOG(Tabella1[[#This Row],[SiO2]]/Tabella1[[#This Row],[Al2O3]])</f>
        <v>0.6472399625456835</v>
      </c>
      <c r="BA8" s="6">
        <f>LOG((Tabella1[[#This Row],[FeO]]*0.8998+Tabella1[[#This Row],[Fe2O3]])/Tabella1[[#This Row],[K2O]])</f>
        <v>0.11071510818275422</v>
      </c>
      <c r="BB8" s="6">
        <f>Tabella1[[#This Row],[Log SiO2/Al2O3]]/Tabella1[[#This Row],[Log (FeO3/K2O)]]</f>
        <v>5.8459949429602984</v>
      </c>
    </row>
    <row r="9" spans="1:54" hidden="1">
      <c r="A9" s="19" t="s">
        <v>2750</v>
      </c>
      <c r="B9" s="19" t="s">
        <v>1750</v>
      </c>
      <c r="C9" s="19" t="s">
        <v>2751</v>
      </c>
      <c r="D9" s="19" t="s">
        <v>2752</v>
      </c>
      <c r="E9" s="6" t="s">
        <v>5135</v>
      </c>
      <c r="F9" s="19" t="s">
        <v>1749</v>
      </c>
      <c r="G9" s="8" t="s">
        <v>1734</v>
      </c>
      <c r="H9" s="8"/>
      <c r="I9" s="6">
        <v>59.4</v>
      </c>
      <c r="J9" s="6">
        <v>0.96</v>
      </c>
      <c r="K9" s="6">
        <v>20.9</v>
      </c>
      <c r="L9" s="6"/>
      <c r="M9" s="6">
        <v>9.58</v>
      </c>
      <c r="N9" s="6">
        <v>0.06</v>
      </c>
      <c r="O9" s="6">
        <v>2.71</v>
      </c>
      <c r="P9" s="6">
        <v>0.33</v>
      </c>
      <c r="Q9" s="6">
        <v>1.36</v>
      </c>
      <c r="R9" s="6">
        <v>3.27</v>
      </c>
      <c r="S9" s="6"/>
      <c r="T9" s="6">
        <v>0.51</v>
      </c>
      <c r="U9" s="6">
        <v>98.569999999999979</v>
      </c>
      <c r="V9" s="12"/>
      <c r="W9" s="6">
        <v>60.261742923810502</v>
      </c>
      <c r="X9" s="6">
        <v>0.97392715836461408</v>
      </c>
      <c r="Y9" s="6">
        <v>21.203205843562952</v>
      </c>
      <c r="Z9" s="6">
        <v>9.7189814345135463</v>
      </c>
      <c r="AA9" s="6">
        <v>6.087044739778838E-2</v>
      </c>
      <c r="AB9" s="6">
        <v>2.7493152074667755</v>
      </c>
      <c r="AC9" s="6">
        <v>0.33478746068783616</v>
      </c>
      <c r="AD9" s="6">
        <v>1.3797301410165368</v>
      </c>
      <c r="AE9" s="6">
        <v>3.3174393831794671</v>
      </c>
      <c r="AF9" s="6">
        <v>100.00000000000003</v>
      </c>
      <c r="AG9" s="6"/>
      <c r="AH9" s="6">
        <v>67.269563038833383</v>
      </c>
      <c r="AI9" s="6">
        <v>0.81763376806937915</v>
      </c>
      <c r="AJ9" s="6">
        <v>13.95198570274934</v>
      </c>
      <c r="AK9" s="6">
        <v>0</v>
      </c>
      <c r="AL9" s="6">
        <v>9.0734636206588046</v>
      </c>
      <c r="AM9" s="6">
        <v>5.7556507320220787E-2</v>
      </c>
      <c r="AN9" s="6">
        <v>4.5738627998484676</v>
      </c>
      <c r="AO9" s="6">
        <v>0.4004426259117429</v>
      </c>
      <c r="AP9" s="6">
        <v>1.4932127933320398</v>
      </c>
      <c r="AQ9" s="6">
        <v>2.3622791432766155</v>
      </c>
      <c r="AR9" s="6">
        <v>99.999999999999972</v>
      </c>
      <c r="AS9" s="6"/>
      <c r="AT9" s="6">
        <v>0.33514716794459554</v>
      </c>
      <c r="AU9" s="6" t="s">
        <v>2564</v>
      </c>
      <c r="AV9" s="6" t="s">
        <v>2564</v>
      </c>
      <c r="AW9" s="6"/>
      <c r="AX9" s="6">
        <v>0.27927875095556487</v>
      </c>
      <c r="AY9" s="6">
        <v>0.35650603048385132</v>
      </c>
      <c r="AZ9" s="6">
        <f>LOG(Tabella1[[#This Row],[SiO2]]/Tabella1[[#This Row],[Al2O3]])</f>
        <v>0.45364015887013953</v>
      </c>
      <c r="BA9" s="6">
        <f>LOG((Tabella1[[#This Row],[FeO]]*0.8998+Tabella1[[#This Row],[Fe2O3]])/Tabella1[[#This Row],[K2O]])</f>
        <v>0.42096374524780639</v>
      </c>
      <c r="BB9" s="6">
        <f>Tabella1[[#This Row],[Log SiO2/Al2O3]]/Tabella1[[#This Row],[Log (FeO3/K2O)]]</f>
        <v>1.0776228689316172</v>
      </c>
    </row>
    <row r="10" spans="1:54" hidden="1">
      <c r="A10" s="19" t="s">
        <v>2750</v>
      </c>
      <c r="B10" s="19" t="s">
        <v>1750</v>
      </c>
      <c r="C10" s="19" t="s">
        <v>2751</v>
      </c>
      <c r="D10" s="19" t="s">
        <v>2753</v>
      </c>
      <c r="E10" s="6" t="s">
        <v>5135</v>
      </c>
      <c r="F10" s="19" t="s">
        <v>1749</v>
      </c>
      <c r="G10" s="8" t="s">
        <v>1746</v>
      </c>
      <c r="H10" s="8"/>
      <c r="I10" s="6">
        <v>64.8</v>
      </c>
      <c r="J10" s="6">
        <v>0.77</v>
      </c>
      <c r="K10" s="6">
        <v>16.100000000000001</v>
      </c>
      <c r="L10" s="6"/>
      <c r="M10" s="6">
        <v>8.19</v>
      </c>
      <c r="N10" s="6">
        <v>0.12</v>
      </c>
      <c r="O10" s="6">
        <v>4.7</v>
      </c>
      <c r="P10" s="6">
        <v>0.57999999999999996</v>
      </c>
      <c r="Q10" s="6">
        <v>1.1000000000000001</v>
      </c>
      <c r="R10" s="6">
        <v>2.6</v>
      </c>
      <c r="S10" s="6"/>
      <c r="T10" s="6">
        <v>0.1</v>
      </c>
      <c r="U10" s="6">
        <v>98.95999999999998</v>
      </c>
      <c r="V10" s="12"/>
      <c r="W10" s="6">
        <v>65.481002425222329</v>
      </c>
      <c r="X10" s="6">
        <v>0.77809215844785784</v>
      </c>
      <c r="Y10" s="6">
        <v>16.269199676637029</v>
      </c>
      <c r="Z10" s="6">
        <v>8.2760711398544871</v>
      </c>
      <c r="AA10" s="6">
        <v>0.12126111560226355</v>
      </c>
      <c r="AB10" s="6">
        <v>4.7493936944219897</v>
      </c>
      <c r="AC10" s="6">
        <v>0.58609539207760719</v>
      </c>
      <c r="AD10" s="6">
        <v>1.1115602263540829</v>
      </c>
      <c r="AE10" s="6">
        <v>2.6273241713823774</v>
      </c>
      <c r="AF10" s="6">
        <v>100.00000000000006</v>
      </c>
      <c r="AG10" s="6"/>
      <c r="AH10" s="6">
        <v>70.30363262381465</v>
      </c>
      <c r="AI10" s="6">
        <v>0.62827374282688775</v>
      </c>
      <c r="AJ10" s="6">
        <v>10.296419080680005</v>
      </c>
      <c r="AK10" s="6">
        <v>0</v>
      </c>
      <c r="AL10" s="6">
        <v>7.4312537863840014</v>
      </c>
      <c r="AM10" s="6">
        <v>0.11027956030565797</v>
      </c>
      <c r="AN10" s="6">
        <v>7.5994523888045364</v>
      </c>
      <c r="AO10" s="6">
        <v>0.67425620611750448</v>
      </c>
      <c r="AP10" s="6">
        <v>1.157033883092895</v>
      </c>
      <c r="AQ10" s="6">
        <v>1.7993987279738837</v>
      </c>
      <c r="AR10" s="6">
        <v>100.00000000000003</v>
      </c>
      <c r="AS10" s="6"/>
      <c r="AT10" s="6">
        <v>0.50559516633683455</v>
      </c>
      <c r="AU10" s="6" t="s">
        <v>2564</v>
      </c>
      <c r="AV10" s="6" t="s">
        <v>2564</v>
      </c>
      <c r="AW10" s="6"/>
      <c r="AX10" s="6">
        <v>0.17556063230857419</v>
      </c>
      <c r="AY10" s="6">
        <v>0.52765061905299349</v>
      </c>
      <c r="AZ10" s="6">
        <f>LOG(Tabella1[[#This Row],[SiO2]]/Tabella1[[#This Row],[Al2O3]])</f>
        <v>0.60474912983874363</v>
      </c>
      <c r="BA10" s="6">
        <f>LOG((Tabella1[[#This Row],[FeO]]*0.8998+Tabella1[[#This Row],[Fe2O3]])/Tabella1[[#This Row],[K2O]])</f>
        <v>0.45245654261914853</v>
      </c>
      <c r="BB10" s="6">
        <f>Tabella1[[#This Row],[Log SiO2/Al2O3]]/Tabella1[[#This Row],[Log (FeO3/K2O)]]</f>
        <v>1.3365905294197196</v>
      </c>
    </row>
    <row r="11" spans="1:54" hidden="1">
      <c r="A11" s="19" t="s">
        <v>2750</v>
      </c>
      <c r="B11" s="19" t="s">
        <v>1750</v>
      </c>
      <c r="C11" s="19" t="s">
        <v>2751</v>
      </c>
      <c r="D11" s="19" t="s">
        <v>2753</v>
      </c>
      <c r="E11" s="6" t="s">
        <v>5135</v>
      </c>
      <c r="F11" s="19" t="s">
        <v>1749</v>
      </c>
      <c r="G11" s="8" t="s">
        <v>1735</v>
      </c>
      <c r="H11" s="8"/>
      <c r="I11" s="6">
        <v>53.1</v>
      </c>
      <c r="J11" s="6">
        <v>1.3</v>
      </c>
      <c r="K11" s="6">
        <v>23.1</v>
      </c>
      <c r="L11" s="6"/>
      <c r="M11" s="6">
        <v>11.79</v>
      </c>
      <c r="N11" s="6">
        <v>0.19</v>
      </c>
      <c r="O11" s="6">
        <v>4.0999999999999996</v>
      </c>
      <c r="P11" s="6">
        <v>0.47</v>
      </c>
      <c r="Q11" s="6">
        <v>1.3</v>
      </c>
      <c r="R11" s="6">
        <v>2.9</v>
      </c>
      <c r="S11" s="6"/>
      <c r="T11" s="6">
        <v>0.8</v>
      </c>
      <c r="U11" s="6">
        <v>98.25</v>
      </c>
      <c r="V11" s="12"/>
      <c r="W11" s="6">
        <v>54.045801526717561</v>
      </c>
      <c r="X11" s="6">
        <v>1.3231552162849873</v>
      </c>
      <c r="Y11" s="6">
        <v>23.511450381679392</v>
      </c>
      <c r="Z11" s="6">
        <v>12</v>
      </c>
      <c r="AA11" s="6">
        <v>0.19338422391857507</v>
      </c>
      <c r="AB11" s="6">
        <v>4.1730279898218825</v>
      </c>
      <c r="AC11" s="6">
        <v>0.47837150127226458</v>
      </c>
      <c r="AD11" s="6">
        <v>1.3231552162849873</v>
      </c>
      <c r="AE11" s="6">
        <v>2.9516539440203564</v>
      </c>
      <c r="AF11" s="6">
        <v>100</v>
      </c>
      <c r="AG11" s="6"/>
      <c r="AH11" s="6">
        <v>60.727533512886986</v>
      </c>
      <c r="AI11" s="6">
        <v>1.1181238165942347</v>
      </c>
      <c r="AJ11" s="6">
        <v>15.572583775145358</v>
      </c>
      <c r="AK11" s="6">
        <v>0</v>
      </c>
      <c r="AL11" s="6">
        <v>11.276656665402466</v>
      </c>
      <c r="AM11" s="6">
        <v>0.18405844223414236</v>
      </c>
      <c r="AN11" s="6">
        <v>6.988060536441262</v>
      </c>
      <c r="AO11" s="6">
        <v>0.57594787233297606</v>
      </c>
      <c r="AP11" s="6">
        <v>1.4414019513694634</v>
      </c>
      <c r="AQ11" s="6">
        <v>2.1156334275930919</v>
      </c>
      <c r="AR11" s="6">
        <v>99.999999999999986</v>
      </c>
      <c r="AS11" s="6"/>
      <c r="AT11" s="6">
        <v>0.38259889048464724</v>
      </c>
      <c r="AU11" s="6" t="s">
        <v>2564</v>
      </c>
      <c r="AV11" s="6" t="s">
        <v>2564</v>
      </c>
      <c r="AW11" s="6"/>
      <c r="AX11" s="6">
        <v>0.29597024260047905</v>
      </c>
      <c r="AY11" s="6">
        <v>0.40754804056022009</v>
      </c>
      <c r="AZ11" s="6">
        <f>LOG(Tabella1[[#This Row],[SiO2]]/Tabella1[[#This Row],[Al2O3]])</f>
        <v>0.36148254118932477</v>
      </c>
      <c r="BA11" s="6">
        <f>LOG((Tabella1[[#This Row],[FeO]]*0.8998+Tabella1[[#This Row],[Fe2O3]])/Tabella1[[#This Row],[K2O]])</f>
        <v>0.56326179602568116</v>
      </c>
      <c r="BB11" s="6">
        <f>Tabella1[[#This Row],[Log SiO2/Al2O3]]/Tabella1[[#This Row],[Log (FeO3/K2O)]]</f>
        <v>0.64176648183830221</v>
      </c>
    </row>
    <row r="12" spans="1:54" hidden="1">
      <c r="A12" s="19" t="s">
        <v>2750</v>
      </c>
      <c r="B12" s="19" t="s">
        <v>1750</v>
      </c>
      <c r="C12" s="19" t="s">
        <v>2751</v>
      </c>
      <c r="D12" s="19" t="s">
        <v>2753</v>
      </c>
      <c r="E12" s="6" t="s">
        <v>5135</v>
      </c>
      <c r="F12" s="19" t="s">
        <v>1749</v>
      </c>
      <c r="G12" s="8" t="s">
        <v>1747</v>
      </c>
      <c r="H12" s="8"/>
      <c r="I12" s="6">
        <v>65.2</v>
      </c>
      <c r="J12" s="6">
        <v>0.94</v>
      </c>
      <c r="K12" s="6">
        <v>17.100000000000001</v>
      </c>
      <c r="L12" s="6"/>
      <c r="M12" s="6">
        <v>4.95</v>
      </c>
      <c r="N12" s="6">
        <v>0.09</v>
      </c>
      <c r="O12" s="6">
        <v>2.4</v>
      </c>
      <c r="P12" s="6">
        <v>0.86</v>
      </c>
      <c r="Q12" s="6">
        <v>2.4</v>
      </c>
      <c r="R12" s="6">
        <v>2.7</v>
      </c>
      <c r="S12" s="6"/>
      <c r="T12" s="6">
        <v>0.6</v>
      </c>
      <c r="U12" s="6">
        <v>96.640000000000029</v>
      </c>
      <c r="V12" s="12"/>
      <c r="W12" s="6">
        <v>67.46688741721853</v>
      </c>
      <c r="X12" s="6">
        <v>0.97268211920529757</v>
      </c>
      <c r="Y12" s="6">
        <v>17.694536423841058</v>
      </c>
      <c r="Z12" s="6">
        <v>5.1221026490066208</v>
      </c>
      <c r="AA12" s="6">
        <v>9.3129139072847644E-2</v>
      </c>
      <c r="AB12" s="6">
        <v>2.4834437086092707</v>
      </c>
      <c r="AC12" s="6">
        <v>0.88990066225165532</v>
      </c>
      <c r="AD12" s="6">
        <v>2.4834437086092707</v>
      </c>
      <c r="AE12" s="6">
        <v>2.7938741721854297</v>
      </c>
      <c r="AF12" s="6">
        <v>99.999999999999986</v>
      </c>
      <c r="AG12" s="6"/>
      <c r="AH12" s="6">
        <v>73.464582481153727</v>
      </c>
      <c r="AI12" s="6">
        <v>0.79655120196545048</v>
      </c>
      <c r="AJ12" s="6">
        <v>11.357535531261357</v>
      </c>
      <c r="AK12" s="6">
        <v>0</v>
      </c>
      <c r="AL12" s="6">
        <v>4.6645639280022735</v>
      </c>
      <c r="AM12" s="6">
        <v>8.5898177262978534E-2</v>
      </c>
      <c r="AN12" s="6">
        <v>4.0301697718490059</v>
      </c>
      <c r="AO12" s="6">
        <v>1.03830051468749</v>
      </c>
      <c r="AP12" s="6">
        <v>2.6217561342522089</v>
      </c>
      <c r="AQ12" s="6">
        <v>1.9406422595655086</v>
      </c>
      <c r="AR12" s="6">
        <v>100</v>
      </c>
      <c r="AS12" s="6"/>
      <c r="AT12" s="6">
        <v>0.46351848267853679</v>
      </c>
      <c r="AU12" s="6" t="s">
        <v>2564</v>
      </c>
      <c r="AV12" s="6" t="s">
        <v>2564</v>
      </c>
      <c r="AW12" s="6"/>
      <c r="AX12" s="6">
        <v>0.19189717954231994</v>
      </c>
      <c r="AY12" s="6">
        <v>0.51026546587493959</v>
      </c>
      <c r="AZ12" s="6">
        <f>LOG(Tabella1[[#This Row],[SiO2]]/Tabella1[[#This Row],[Al2O3]])</f>
        <v>0.58125148533976634</v>
      </c>
      <c r="BA12" s="6">
        <f>LOG((Tabella1[[#This Row],[FeO]]*0.8998+Tabella1[[#This Row],[Fe2O3]])/Tabella1[[#This Row],[K2O]])</f>
        <v>0.21738742360412944</v>
      </c>
      <c r="BB12" s="6">
        <f>Tabella1[[#This Row],[Log SiO2/Al2O3]]/Tabella1[[#This Row],[Log (FeO3/K2O)]]</f>
        <v>2.673804563773877</v>
      </c>
    </row>
    <row r="13" spans="1:54" hidden="1">
      <c r="A13" s="19" t="s">
        <v>2750</v>
      </c>
      <c r="B13" s="19" t="s">
        <v>1750</v>
      </c>
      <c r="C13" s="19" t="s">
        <v>2751</v>
      </c>
      <c r="D13" s="19" t="s">
        <v>2753</v>
      </c>
      <c r="E13" s="6" t="s">
        <v>5135</v>
      </c>
      <c r="F13" s="19" t="s">
        <v>1749</v>
      </c>
      <c r="G13" s="8" t="s">
        <v>1748</v>
      </c>
      <c r="H13" s="8"/>
      <c r="I13" s="6">
        <v>64.099999999999994</v>
      </c>
      <c r="J13" s="6">
        <v>0.91</v>
      </c>
      <c r="K13" s="6">
        <v>16.899999999999999</v>
      </c>
      <c r="L13" s="6"/>
      <c r="M13" s="6">
        <v>6.67</v>
      </c>
      <c r="N13" s="6">
        <v>0.13</v>
      </c>
      <c r="O13" s="6">
        <v>6.67</v>
      </c>
      <c r="P13" s="6">
        <v>0.13</v>
      </c>
      <c r="Q13" s="6">
        <v>0.36</v>
      </c>
      <c r="R13" s="6">
        <v>2.44</v>
      </c>
      <c r="S13" s="6"/>
      <c r="T13" s="6">
        <v>0.57999999999999996</v>
      </c>
      <c r="U13" s="6">
        <v>98.309999999999988</v>
      </c>
      <c r="V13" s="12"/>
      <c r="W13" s="6">
        <v>65.201912318177207</v>
      </c>
      <c r="X13" s="6">
        <v>0.92564337300376376</v>
      </c>
      <c r="Y13" s="6">
        <v>17.190519784355608</v>
      </c>
      <c r="Z13" s="6">
        <v>6.784660766961653</v>
      </c>
      <c r="AA13" s="6">
        <v>0.13223476757196626</v>
      </c>
      <c r="AB13" s="6">
        <v>6.784660766961653</v>
      </c>
      <c r="AC13" s="6">
        <v>0.13223476757196626</v>
      </c>
      <c r="AD13" s="6">
        <v>0.36618858712236807</v>
      </c>
      <c r="AE13" s="6">
        <v>2.4819448682738279</v>
      </c>
      <c r="AF13" s="6">
        <v>100.00000000000001</v>
      </c>
      <c r="AG13" s="6"/>
      <c r="AH13" s="6">
        <v>69.357274778540202</v>
      </c>
      <c r="AI13" s="6">
        <v>0.7405097955347183</v>
      </c>
      <c r="AJ13" s="6">
        <v>10.778994991758625</v>
      </c>
      <c r="AK13" s="6">
        <v>0</v>
      </c>
      <c r="AL13" s="6">
        <v>6.0358057746022169</v>
      </c>
      <c r="AM13" s="6">
        <v>0.11914844066056628</v>
      </c>
      <c r="AN13" s="6">
        <v>10.755769962925825</v>
      </c>
      <c r="AO13" s="6">
        <v>0.15072022789694314</v>
      </c>
      <c r="AP13" s="6">
        <v>0.37764794312877675</v>
      </c>
      <c r="AQ13" s="6">
        <v>1.6841280849521305</v>
      </c>
      <c r="AR13" s="6">
        <v>100</v>
      </c>
      <c r="AS13" s="6"/>
      <c r="AT13" s="6">
        <v>0.64054560042792186</v>
      </c>
      <c r="AU13" s="6" t="s">
        <v>2564</v>
      </c>
      <c r="AV13" s="6" t="s">
        <v>2564</v>
      </c>
      <c r="AW13" s="6"/>
      <c r="AX13" s="6">
        <v>0.24463114006516051</v>
      </c>
      <c r="AY13" s="6">
        <v>0.67009692700758439</v>
      </c>
      <c r="AZ13" s="6">
        <f>LOG(Tabella1[[#This Row],[SiO2]]/Tabella1[[#This Row],[Al2O3]])</f>
        <v>0.57897132490514391</v>
      </c>
      <c r="BA13" s="6">
        <f>LOG((Tabella1[[#This Row],[FeO]]*0.8998+Tabella1[[#This Row],[Fe2O3]])/Tabella1[[#This Row],[K2O]])</f>
        <v>0.39088199640736765</v>
      </c>
      <c r="BB13" s="6">
        <f>Tabella1[[#This Row],[Log SiO2/Al2O3]]/Tabella1[[#This Row],[Log (FeO3/K2O)]]</f>
        <v>1.4811920994738119</v>
      </c>
    </row>
    <row r="14" spans="1:54" hidden="1">
      <c r="A14" s="19" t="s">
        <v>2750</v>
      </c>
      <c r="B14" s="19" t="s">
        <v>1750</v>
      </c>
      <c r="C14" s="19" t="s">
        <v>2751</v>
      </c>
      <c r="D14" s="19" t="s">
        <v>2754</v>
      </c>
      <c r="E14" s="6" t="s">
        <v>5135</v>
      </c>
      <c r="F14" s="19" t="s">
        <v>1749</v>
      </c>
      <c r="G14" s="8" t="s">
        <v>1736</v>
      </c>
      <c r="H14" s="8"/>
      <c r="I14" s="6">
        <v>62.5</v>
      </c>
      <c r="J14" s="6">
        <v>0.67</v>
      </c>
      <c r="K14" s="6">
        <v>16.899999999999999</v>
      </c>
      <c r="L14" s="6"/>
      <c r="M14" s="6">
        <v>6.66</v>
      </c>
      <c r="N14" s="6">
        <v>0.1</v>
      </c>
      <c r="O14" s="6">
        <v>1.38</v>
      </c>
      <c r="P14" s="6">
        <v>0.66</v>
      </c>
      <c r="Q14" s="6">
        <v>1.26</v>
      </c>
      <c r="R14" s="6">
        <v>6.37</v>
      </c>
      <c r="S14" s="6"/>
      <c r="T14" s="6">
        <v>0.68</v>
      </c>
      <c r="U14" s="6">
        <v>96.499999999999986</v>
      </c>
      <c r="V14" s="12"/>
      <c r="W14" s="6">
        <v>64.766839378238345</v>
      </c>
      <c r="X14" s="6">
        <v>0.69430051813471516</v>
      </c>
      <c r="Y14" s="6">
        <v>17.512953367875649</v>
      </c>
      <c r="Z14" s="6">
        <v>6.9015544041450783</v>
      </c>
      <c r="AA14" s="6">
        <v>0.10362694300518137</v>
      </c>
      <c r="AB14" s="6">
        <v>1.4300518134715028</v>
      </c>
      <c r="AC14" s="6">
        <v>0.68393782383419699</v>
      </c>
      <c r="AD14" s="6">
        <v>1.3056994818652852</v>
      </c>
      <c r="AE14" s="6">
        <v>6.6010362694300522</v>
      </c>
      <c r="AF14" s="6">
        <v>100.00000000000001</v>
      </c>
      <c r="AG14" s="6"/>
      <c r="AH14" s="6">
        <v>72.11319344184308</v>
      </c>
      <c r="AI14" s="6">
        <v>0.58138649350220484</v>
      </c>
      <c r="AJ14" s="6">
        <v>11.494206367236247</v>
      </c>
      <c r="AK14" s="6">
        <v>0</v>
      </c>
      <c r="AL14" s="6">
        <v>6.4266459006284302</v>
      </c>
      <c r="AM14" s="6">
        <v>9.7734012831583922E-2</v>
      </c>
      <c r="AN14" s="6">
        <v>2.3729876490516206</v>
      </c>
      <c r="AO14" s="6">
        <v>0.81596747046717033</v>
      </c>
      <c r="AP14" s="6">
        <v>1.4094701672383718</v>
      </c>
      <c r="AQ14" s="6">
        <v>4.6884084972012969</v>
      </c>
      <c r="AR14" s="6">
        <v>100</v>
      </c>
      <c r="AS14" s="6"/>
      <c r="AT14" s="6">
        <v>0.26966891696733225</v>
      </c>
      <c r="AU14" s="6" t="s">
        <v>2564</v>
      </c>
      <c r="AV14" s="6" t="s">
        <v>2564</v>
      </c>
      <c r="AW14" s="6"/>
      <c r="AX14" s="6" t="s">
        <v>2564</v>
      </c>
      <c r="AY14" s="6" t="s">
        <v>2564</v>
      </c>
      <c r="AZ14" s="6">
        <f>LOG(Tabella1[[#This Row],[SiO2]]/Tabella1[[#This Row],[Al2O3]])</f>
        <v>0.56799331273040177</v>
      </c>
      <c r="BA14" s="6">
        <f>LOG((Tabella1[[#This Row],[FeO]]*0.8998+Tabella1[[#This Row],[Fe2O3]])/Tabella1[[#This Row],[K2O]])</f>
        <v>-2.6519214335501303E-2</v>
      </c>
      <c r="BB14" s="6">
        <f>Tabella1[[#This Row],[Log SiO2/Al2O3]]/Tabella1[[#This Row],[Log (FeO3/K2O)]]</f>
        <v>-21.418180250160294</v>
      </c>
    </row>
    <row r="15" spans="1:54" hidden="1">
      <c r="A15" s="19" t="s">
        <v>2750</v>
      </c>
      <c r="B15" s="19" t="s">
        <v>1750</v>
      </c>
      <c r="C15" s="19" t="s">
        <v>2751</v>
      </c>
      <c r="D15" s="19" t="s">
        <v>2754</v>
      </c>
      <c r="E15" s="6" t="s">
        <v>5135</v>
      </c>
      <c r="F15" s="19" t="s">
        <v>1749</v>
      </c>
      <c r="G15" s="8" t="s">
        <v>1737</v>
      </c>
      <c r="H15" s="8"/>
      <c r="I15" s="6">
        <v>57.1</v>
      </c>
      <c r="J15" s="6">
        <v>0.86</v>
      </c>
      <c r="K15" s="6">
        <v>23.7</v>
      </c>
      <c r="L15" s="6"/>
      <c r="M15" s="6">
        <v>6.75</v>
      </c>
      <c r="N15" s="6">
        <v>0.04</v>
      </c>
      <c r="O15" s="6">
        <v>3.2</v>
      </c>
      <c r="P15" s="6">
        <v>0.48</v>
      </c>
      <c r="Q15" s="6">
        <v>0.95</v>
      </c>
      <c r="R15" s="6">
        <v>2.6</v>
      </c>
      <c r="S15" s="6"/>
      <c r="T15" s="6">
        <v>0.5</v>
      </c>
      <c r="U15" s="6">
        <v>95.68</v>
      </c>
      <c r="V15" s="12"/>
      <c r="W15" s="6">
        <v>59.678093645484942</v>
      </c>
      <c r="X15" s="6">
        <v>0.89882943143812699</v>
      </c>
      <c r="Y15" s="6">
        <v>24.770066889632105</v>
      </c>
      <c r="Z15" s="6">
        <v>7.0547658862876252</v>
      </c>
      <c r="AA15" s="6">
        <v>4.1806020066889632E-2</v>
      </c>
      <c r="AB15" s="6">
        <v>3.3444816053511706</v>
      </c>
      <c r="AC15" s="6">
        <v>0.50167224080267547</v>
      </c>
      <c r="AD15" s="6">
        <v>0.99289297658862863</v>
      </c>
      <c r="AE15" s="6">
        <v>2.7173913043478262</v>
      </c>
      <c r="AF15" s="6">
        <v>100</v>
      </c>
      <c r="AG15" s="6"/>
      <c r="AH15" s="6">
        <v>66.972324334757673</v>
      </c>
      <c r="AI15" s="6">
        <v>0.75860052595889471</v>
      </c>
      <c r="AJ15" s="6">
        <v>16.385706981894753</v>
      </c>
      <c r="AK15" s="6">
        <v>0</v>
      </c>
      <c r="AL15" s="6">
        <v>6.6212268560596366</v>
      </c>
      <c r="AM15" s="6">
        <v>3.9740220706732644E-2</v>
      </c>
      <c r="AN15" s="6">
        <v>5.593593763761139</v>
      </c>
      <c r="AO15" s="6">
        <v>0.60324634599192872</v>
      </c>
      <c r="AP15" s="6">
        <v>1.0802729485676157</v>
      </c>
      <c r="AQ15" s="6">
        <v>1.9452880223016444</v>
      </c>
      <c r="AR15" s="6">
        <v>100.00000000000001</v>
      </c>
      <c r="AS15" s="6"/>
      <c r="AT15" s="6">
        <v>0.45793499043977054</v>
      </c>
      <c r="AU15" s="6" t="s">
        <v>2564</v>
      </c>
      <c r="AV15" s="6" t="s">
        <v>2564</v>
      </c>
      <c r="AW15" s="6"/>
      <c r="AX15" s="6">
        <v>0.43628020906629389</v>
      </c>
      <c r="AY15" s="6">
        <v>0.48825823159229681</v>
      </c>
      <c r="AZ15" s="6">
        <f>LOG(Tabella1[[#This Row],[SiO2]]/Tabella1[[#This Row],[Al2O3]])</f>
        <v>0.38188776223574422</v>
      </c>
      <c r="BA15" s="6">
        <f>LOG((Tabella1[[#This Row],[FeO]]*0.8998+Tabella1[[#This Row],[Fe2O3]])/Tabella1[[#This Row],[K2O]])</f>
        <v>0.36847641368975509</v>
      </c>
      <c r="BB15" s="6">
        <f>Tabella1[[#This Row],[Log SiO2/Al2O3]]/Tabella1[[#This Row],[Log (FeO3/K2O)]]</f>
        <v>1.03639676258161</v>
      </c>
    </row>
    <row r="16" spans="1:54" hidden="1">
      <c r="A16" s="19" t="s">
        <v>2750</v>
      </c>
      <c r="B16" s="19" t="s">
        <v>1750</v>
      </c>
      <c r="C16" s="19" t="s">
        <v>2751</v>
      </c>
      <c r="D16" s="19" t="s">
        <v>2754</v>
      </c>
      <c r="E16" s="6" t="s">
        <v>5135</v>
      </c>
      <c r="F16" s="19" t="s">
        <v>1749</v>
      </c>
      <c r="G16" s="8" t="s">
        <v>1738</v>
      </c>
      <c r="H16" s="8"/>
      <c r="I16" s="6">
        <v>63.7</v>
      </c>
      <c r="J16" s="6">
        <v>0.89</v>
      </c>
      <c r="K16" s="6">
        <v>19.5</v>
      </c>
      <c r="L16" s="6"/>
      <c r="M16" s="6">
        <v>5.22</v>
      </c>
      <c r="N16" s="6">
        <v>0.05</v>
      </c>
      <c r="O16" s="6">
        <v>1.7</v>
      </c>
      <c r="P16" s="6">
        <v>0.5</v>
      </c>
      <c r="Q16" s="6">
        <v>1.3</v>
      </c>
      <c r="R16" s="6">
        <v>2.8</v>
      </c>
      <c r="S16" s="6"/>
      <c r="T16" s="6">
        <v>0.9</v>
      </c>
      <c r="U16" s="6">
        <v>95.66</v>
      </c>
      <c r="V16" s="12"/>
      <c r="W16" s="6">
        <v>66.590006272214097</v>
      </c>
      <c r="X16" s="6">
        <v>0.93037842358352496</v>
      </c>
      <c r="Y16" s="6">
        <v>20.384695797616558</v>
      </c>
      <c r="Z16" s="6">
        <v>5.4568262596696639</v>
      </c>
      <c r="AA16" s="6">
        <v>5.2268450763119381E-2</v>
      </c>
      <c r="AB16" s="6">
        <v>1.7771273259460589</v>
      </c>
      <c r="AC16" s="6">
        <v>0.5226845076311939</v>
      </c>
      <c r="AD16" s="6">
        <v>1.358979719841104</v>
      </c>
      <c r="AE16" s="6">
        <v>2.927033242734685</v>
      </c>
      <c r="AF16" s="6">
        <v>100</v>
      </c>
      <c r="AG16" s="6"/>
      <c r="AH16" s="6">
        <v>73.737393438957383</v>
      </c>
      <c r="AI16" s="6">
        <v>0.77480743685784303</v>
      </c>
      <c r="AJ16" s="6">
        <v>13.305786031840306</v>
      </c>
      <c r="AK16" s="6">
        <v>0</v>
      </c>
      <c r="AL16" s="6">
        <v>5.053523432084563</v>
      </c>
      <c r="AM16" s="6">
        <v>4.9026328789435657E-2</v>
      </c>
      <c r="AN16" s="6">
        <v>2.9327763885656553</v>
      </c>
      <c r="AO16" s="6">
        <v>0.62017256853112801</v>
      </c>
      <c r="AP16" s="6">
        <v>1.4589564677700342</v>
      </c>
      <c r="AQ16" s="6">
        <v>2.067557906603648</v>
      </c>
      <c r="AR16" s="6">
        <v>100</v>
      </c>
      <c r="AS16" s="6"/>
      <c r="AT16" s="6">
        <v>0.36722593121064145</v>
      </c>
      <c r="AU16" s="6" t="s">
        <v>2564</v>
      </c>
      <c r="AV16" s="6" t="s">
        <v>2564</v>
      </c>
      <c r="AW16" s="6"/>
      <c r="AX16" s="6">
        <v>0.41060792530930151</v>
      </c>
      <c r="AY16" s="6">
        <v>0.40668092434750225</v>
      </c>
      <c r="AZ16" s="6">
        <f>LOG(Tabella1[[#This Row],[SiO2]]/Tabella1[[#This Row],[Al2O3]])</f>
        <v>0.51410482097283239</v>
      </c>
      <c r="BA16" s="6">
        <f>LOG((Tabella1[[#This Row],[FeO]]*0.8998+Tabella1[[#This Row],[Fe2O3]])/Tabella1[[#This Row],[K2O]])</f>
        <v>0.22465846048959098</v>
      </c>
      <c r="BB16" s="6">
        <f>Tabella1[[#This Row],[Log SiO2/Al2O3]]/Tabella1[[#This Row],[Log (FeO3/K2O)]]</f>
        <v>2.2883839756244222</v>
      </c>
    </row>
    <row r="17" spans="1:62" hidden="1">
      <c r="A17" s="19" t="s">
        <v>2750</v>
      </c>
      <c r="B17" s="19" t="s">
        <v>1750</v>
      </c>
      <c r="C17" s="19" t="s">
        <v>2751</v>
      </c>
      <c r="D17" s="19" t="s">
        <v>2754</v>
      </c>
      <c r="E17" s="6" t="s">
        <v>5135</v>
      </c>
      <c r="F17" s="19" t="s">
        <v>1749</v>
      </c>
      <c r="G17" s="8" t="s">
        <v>1739</v>
      </c>
      <c r="H17" s="8"/>
      <c r="I17" s="6">
        <v>62.7</v>
      </c>
      <c r="J17" s="6">
        <v>1.1000000000000001</v>
      </c>
      <c r="K17" s="6">
        <v>17.5</v>
      </c>
      <c r="L17" s="6"/>
      <c r="M17" s="6">
        <v>6.21</v>
      </c>
      <c r="N17" s="6">
        <v>0.2</v>
      </c>
      <c r="O17" s="6">
        <v>2</v>
      </c>
      <c r="P17" s="6">
        <v>1.4</v>
      </c>
      <c r="Q17" s="6">
        <v>1.9</v>
      </c>
      <c r="R17" s="6">
        <v>2.5</v>
      </c>
      <c r="S17" s="6"/>
      <c r="T17" s="6">
        <v>0.6</v>
      </c>
      <c r="U17" s="6">
        <v>95.510000000000019</v>
      </c>
      <c r="V17" s="12"/>
      <c r="W17" s="6">
        <v>65.64757617003454</v>
      </c>
      <c r="X17" s="6">
        <v>1.1517118626321849</v>
      </c>
      <c r="Y17" s="6">
        <v>18.322688723693851</v>
      </c>
      <c r="Z17" s="6">
        <v>6.5019369699507887</v>
      </c>
      <c r="AA17" s="6">
        <v>0.20940215684221547</v>
      </c>
      <c r="AB17" s="6">
        <v>2.0940215684221544</v>
      </c>
      <c r="AC17" s="6">
        <v>1.465815097895508</v>
      </c>
      <c r="AD17" s="6">
        <v>1.9893204900010466</v>
      </c>
      <c r="AE17" s="6">
        <v>2.6175269605276932</v>
      </c>
      <c r="AF17" s="6">
        <v>99.999999999999986</v>
      </c>
      <c r="AG17" s="6"/>
      <c r="AH17" s="6">
        <v>71.966838293353476</v>
      </c>
      <c r="AI17" s="6">
        <v>0.94953940518797841</v>
      </c>
      <c r="AJ17" s="6">
        <v>11.840240010202889</v>
      </c>
      <c r="AK17" s="6">
        <v>0</v>
      </c>
      <c r="AL17" s="6">
        <v>5.9611755871040168</v>
      </c>
      <c r="AM17" s="6">
        <v>0.194449082385933</v>
      </c>
      <c r="AN17" s="6">
        <v>3.4211849961453584</v>
      </c>
      <c r="AO17" s="6">
        <v>1.7218174987732988</v>
      </c>
      <c r="AP17" s="6">
        <v>2.1143121989730855</v>
      </c>
      <c r="AQ17" s="6">
        <v>1.8304429278739498</v>
      </c>
      <c r="AR17" s="6">
        <v>99.999999999999986</v>
      </c>
      <c r="AS17" s="6"/>
      <c r="AT17" s="6">
        <v>0.3646401101076106</v>
      </c>
      <c r="AU17" s="6" t="s">
        <v>2564</v>
      </c>
      <c r="AV17" s="6" t="s">
        <v>2564</v>
      </c>
      <c r="AW17" s="6"/>
      <c r="AX17" s="6">
        <v>0.22956995572765751</v>
      </c>
      <c r="AY17" s="6">
        <v>0.40569874824878566</v>
      </c>
      <c r="AZ17" s="6">
        <f>LOG(Tabella1[[#This Row],[SiO2]]/Tabella1[[#This Row],[Al2O3]])</f>
        <v>0.55422949214442208</v>
      </c>
      <c r="BA17" s="6">
        <f>LOG((Tabella1[[#This Row],[FeO]]*0.8998+Tabella1[[#This Row],[Fe2O3]])/Tabella1[[#This Row],[K2O]])</f>
        <v>0.34929758033409064</v>
      </c>
      <c r="BB17" s="6">
        <f>Tabella1[[#This Row],[Log SiO2/Al2O3]]/Tabella1[[#This Row],[Log (FeO3/K2O)]]</f>
        <v>1.5866971984584646</v>
      </c>
    </row>
    <row r="18" spans="1:62" hidden="1">
      <c r="A18" s="19" t="s">
        <v>2750</v>
      </c>
      <c r="B18" s="19" t="s">
        <v>1750</v>
      </c>
      <c r="C18" s="19" t="s">
        <v>2751</v>
      </c>
      <c r="D18" s="19" t="s">
        <v>2754</v>
      </c>
      <c r="E18" s="6" t="s">
        <v>5135</v>
      </c>
      <c r="F18" s="19" t="s">
        <v>1749</v>
      </c>
      <c r="G18" s="8" t="s">
        <v>1740</v>
      </c>
      <c r="H18" s="8"/>
      <c r="I18" s="6">
        <v>64</v>
      </c>
      <c r="J18" s="6">
        <v>1.03</v>
      </c>
      <c r="K18" s="6">
        <v>19.5</v>
      </c>
      <c r="L18" s="6"/>
      <c r="M18" s="6">
        <v>7.75</v>
      </c>
      <c r="N18" s="6">
        <v>0.06</v>
      </c>
      <c r="O18" s="6">
        <v>2.16</v>
      </c>
      <c r="P18" s="6">
        <v>0.53</v>
      </c>
      <c r="Q18" s="6">
        <v>0.92</v>
      </c>
      <c r="R18" s="6">
        <v>2.14</v>
      </c>
      <c r="S18" s="6"/>
      <c r="T18" s="6">
        <v>0.7</v>
      </c>
      <c r="U18" s="6">
        <v>98.09</v>
      </c>
      <c r="V18" s="12"/>
      <c r="W18" s="6">
        <v>65.246202467122032</v>
      </c>
      <c r="X18" s="6">
        <v>1.0500560709552453</v>
      </c>
      <c r="Y18" s="6">
        <v>19.879702314201243</v>
      </c>
      <c r="Z18" s="6">
        <v>7.9009073300030579</v>
      </c>
      <c r="AA18" s="6">
        <v>6.1168314812926894E-2</v>
      </c>
      <c r="AB18" s="6">
        <v>2.2020593332653688</v>
      </c>
      <c r="AC18" s="6">
        <v>0.54032011418085435</v>
      </c>
      <c r="AD18" s="6">
        <v>0.93791416046487919</v>
      </c>
      <c r="AE18" s="6">
        <v>2.1816698949943927</v>
      </c>
      <c r="AF18" s="6">
        <v>100</v>
      </c>
      <c r="AG18" s="6"/>
      <c r="AH18" s="6">
        <v>72.035095368279457</v>
      </c>
      <c r="AI18" s="6">
        <v>0.87188019146986662</v>
      </c>
      <c r="AJ18" s="6">
        <v>12.937678287052787</v>
      </c>
      <c r="AK18" s="6">
        <v>0</v>
      </c>
      <c r="AL18" s="6">
        <v>7.2952687511459047</v>
      </c>
      <c r="AM18" s="6">
        <v>5.7204004449357464E-2</v>
      </c>
      <c r="AN18" s="6">
        <v>3.6232607818191238</v>
      </c>
      <c r="AO18" s="6">
        <v>0.6391962672633833</v>
      </c>
      <c r="AP18" s="6">
        <v>1.0039281245526581</v>
      </c>
      <c r="AQ18" s="6">
        <v>1.5364882239674587</v>
      </c>
      <c r="AR18" s="6">
        <v>100</v>
      </c>
      <c r="AS18" s="6"/>
      <c r="AT18" s="6">
        <v>0.33184512354707107</v>
      </c>
      <c r="AU18" s="6" t="s">
        <v>2564</v>
      </c>
      <c r="AV18" s="6" t="s">
        <v>2564</v>
      </c>
      <c r="AW18" s="6"/>
      <c r="AX18" s="6">
        <v>0.39954540273457106</v>
      </c>
      <c r="AY18" s="6">
        <v>0.36064369907429278</v>
      </c>
      <c r="AZ18" s="6">
        <f>LOG(Tabella1[[#This Row],[SiO2]]/Tabella1[[#This Row],[Al2O3]])</f>
        <v>0.51614536262136912</v>
      </c>
      <c r="BA18" s="6">
        <f>LOG((Tabella1[[#This Row],[FeO]]*0.8998+Tabella1[[#This Row],[Fe2O3]])/Tabella1[[#This Row],[K2O]])</f>
        <v>0.51303391798666753</v>
      </c>
      <c r="BB18" s="6">
        <f>Tabella1[[#This Row],[Log SiO2/Al2O3]]/Tabella1[[#This Row],[Log (FeO3/K2O)]]</f>
        <v>1.0060647932341629</v>
      </c>
    </row>
    <row r="19" spans="1:62" hidden="1">
      <c r="A19" s="19" t="s">
        <v>2750</v>
      </c>
      <c r="B19" s="19" t="s">
        <v>1750</v>
      </c>
      <c r="C19" s="19" t="s">
        <v>2751</v>
      </c>
      <c r="D19" s="19" t="s">
        <v>2754</v>
      </c>
      <c r="E19" s="6" t="s">
        <v>5135</v>
      </c>
      <c r="F19" s="19" t="s">
        <v>1749</v>
      </c>
      <c r="G19" s="8" t="s">
        <v>1741</v>
      </c>
      <c r="H19" s="8"/>
      <c r="I19" s="6">
        <v>62.7</v>
      </c>
      <c r="J19" s="6">
        <v>0.96</v>
      </c>
      <c r="K19" s="6">
        <v>18.149999999999999</v>
      </c>
      <c r="L19" s="6"/>
      <c r="M19" s="6">
        <v>9.76</v>
      </c>
      <c r="N19" s="6">
        <v>0.14000000000000001</v>
      </c>
      <c r="O19" s="6">
        <v>2.83</v>
      </c>
      <c r="P19" s="6">
        <v>0.32</v>
      </c>
      <c r="Q19" s="6">
        <v>0.71</v>
      </c>
      <c r="R19" s="6">
        <v>2.73</v>
      </c>
      <c r="S19" s="6"/>
      <c r="T19" s="6">
        <v>0.36</v>
      </c>
      <c r="U19" s="6">
        <v>98.3</v>
      </c>
      <c r="V19" s="12"/>
      <c r="W19" s="6">
        <v>63.784333672431337</v>
      </c>
      <c r="X19" s="6">
        <v>0.97660223804679547</v>
      </c>
      <c r="Y19" s="6">
        <v>18.463886063072227</v>
      </c>
      <c r="Z19" s="6">
        <v>9.9287894201424205</v>
      </c>
      <c r="AA19" s="6">
        <v>0.1424211597151577</v>
      </c>
      <c r="AB19" s="6">
        <v>2.8789420142421163</v>
      </c>
      <c r="AC19" s="6">
        <v>0.32553407934893186</v>
      </c>
      <c r="AD19" s="6">
        <v>0.72227873855544245</v>
      </c>
      <c r="AE19" s="6">
        <v>2.7772126144455749</v>
      </c>
      <c r="AF19" s="6">
        <v>100</v>
      </c>
      <c r="AG19" s="6"/>
      <c r="AH19" s="6">
        <v>70.140342582714979</v>
      </c>
      <c r="AI19" s="6">
        <v>0.80765707101251549</v>
      </c>
      <c r="AJ19" s="6">
        <v>11.968357300927472</v>
      </c>
      <c r="AK19" s="6">
        <v>0</v>
      </c>
      <c r="AL19" s="6">
        <v>9.1311523971419604</v>
      </c>
      <c r="AM19" s="6">
        <v>0.13265981810253383</v>
      </c>
      <c r="AN19" s="6">
        <v>4.7181143024072254</v>
      </c>
      <c r="AO19" s="6">
        <v>0.38356989998751778</v>
      </c>
      <c r="AP19" s="6">
        <v>0.77003297403512205</v>
      </c>
      <c r="AQ19" s="6">
        <v>1.9481136536706805</v>
      </c>
      <c r="AR19" s="6">
        <v>100</v>
      </c>
      <c r="AS19" s="6"/>
      <c r="AT19" s="6">
        <v>0.34067610977271501</v>
      </c>
      <c r="AU19" s="6" t="s">
        <v>2564</v>
      </c>
      <c r="AV19" s="6" t="s">
        <v>2564</v>
      </c>
      <c r="AW19" s="6"/>
      <c r="AX19" s="6">
        <v>0.27594976088110729</v>
      </c>
      <c r="AY19" s="6">
        <v>0.36177392490597188</v>
      </c>
      <c r="AZ19" s="6">
        <f>LOG(Tabella1[[#This Row],[SiO2]]/Tabella1[[#This Row],[Al2O3]])</f>
        <v>0.5383909114585852</v>
      </c>
      <c r="BA19" s="6">
        <f>LOG((Tabella1[[#This Row],[FeO]]*0.8998+Tabella1[[#This Row],[Fe2O3]])/Tabella1[[#This Row],[K2O]])</f>
        <v>0.50743315945548384</v>
      </c>
      <c r="BB19" s="6">
        <f>Tabella1[[#This Row],[Log SiO2/Al2O3]]/Tabella1[[#This Row],[Log (FeO3/K2O)]]</f>
        <v>1.0610085317174018</v>
      </c>
    </row>
    <row r="20" spans="1:62" hidden="1">
      <c r="A20" s="19" t="s">
        <v>2750</v>
      </c>
      <c r="B20" s="19" t="s">
        <v>1750</v>
      </c>
      <c r="C20" s="19" t="s">
        <v>2751</v>
      </c>
      <c r="D20" s="19" t="s">
        <v>2754</v>
      </c>
      <c r="E20" s="6" t="s">
        <v>5135</v>
      </c>
      <c r="F20" s="19" t="s">
        <v>1749</v>
      </c>
      <c r="G20" s="8" t="s">
        <v>1742</v>
      </c>
      <c r="H20" s="8"/>
      <c r="I20" s="6">
        <v>44.7</v>
      </c>
      <c r="J20" s="6">
        <v>1.25</v>
      </c>
      <c r="K20" s="6">
        <v>29</v>
      </c>
      <c r="L20" s="6"/>
      <c r="M20" s="6">
        <v>14.17</v>
      </c>
      <c r="N20" s="6">
        <v>0.13</v>
      </c>
      <c r="O20" s="6">
        <v>3.19</v>
      </c>
      <c r="P20" s="6">
        <v>0.43</v>
      </c>
      <c r="Q20" s="6">
        <v>1.08</v>
      </c>
      <c r="R20" s="6">
        <v>3.53</v>
      </c>
      <c r="S20" s="6"/>
      <c r="T20" s="6">
        <v>0.75</v>
      </c>
      <c r="U20" s="6">
        <v>97.48</v>
      </c>
      <c r="V20" s="12"/>
      <c r="W20" s="6">
        <v>45.855560114895368</v>
      </c>
      <c r="X20" s="6">
        <v>1.2823143208863357</v>
      </c>
      <c r="Y20" s="6">
        <v>29.749692244562986</v>
      </c>
      <c r="Z20" s="6">
        <v>14.536315141567499</v>
      </c>
      <c r="AA20" s="6">
        <v>0.1333606893721789</v>
      </c>
      <c r="AB20" s="6">
        <v>3.2724661469019285</v>
      </c>
      <c r="AC20" s="6">
        <v>0.44111612638489939</v>
      </c>
      <c r="AD20" s="6">
        <v>1.107919573245794</v>
      </c>
      <c r="AE20" s="6">
        <v>3.6212556421830113</v>
      </c>
      <c r="AF20" s="6">
        <v>100.00000000000001</v>
      </c>
      <c r="AG20" s="6"/>
      <c r="AH20" s="6">
        <v>53.720060665702519</v>
      </c>
      <c r="AI20" s="6">
        <v>1.1297813700998116</v>
      </c>
      <c r="AJ20" s="6">
        <v>20.543978125628989</v>
      </c>
      <c r="AK20" s="6">
        <v>0</v>
      </c>
      <c r="AL20" s="6">
        <v>14.242107289561199</v>
      </c>
      <c r="AM20" s="6">
        <v>0.13233762719173098</v>
      </c>
      <c r="AN20" s="6">
        <v>5.7134882022303586</v>
      </c>
      <c r="AO20" s="6">
        <v>0.55372180502880497</v>
      </c>
      <c r="AP20" s="6">
        <v>1.2583555209893895</v>
      </c>
      <c r="AQ20" s="6">
        <v>2.7061693935672322</v>
      </c>
      <c r="AR20" s="6">
        <v>100.00000000000003</v>
      </c>
      <c r="AS20" s="6"/>
      <c r="AT20" s="6">
        <v>0.28631008303312816</v>
      </c>
      <c r="AU20" s="6" t="s">
        <v>2564</v>
      </c>
      <c r="AV20" s="6" t="s">
        <v>2564</v>
      </c>
      <c r="AW20" s="6"/>
      <c r="AX20" s="6">
        <v>0.36051897431977081</v>
      </c>
      <c r="AY20" s="6">
        <v>0.30349222430954959</v>
      </c>
      <c r="AZ20" s="6">
        <f>LOG(Tabella1[[#This Row],[SiO2]]/Tabella1[[#This Row],[Al2O3]])</f>
        <v>0.18790952523298041</v>
      </c>
      <c r="BA20" s="6">
        <f>LOG((Tabella1[[#This Row],[FeO]]*0.8998+Tabella1[[#This Row],[Fe2O3]])/Tabella1[[#This Row],[K2O]])</f>
        <v>0.55774113368918588</v>
      </c>
      <c r="BB20" s="6">
        <f>Tabella1[[#This Row],[Log SiO2/Al2O3]]/Tabella1[[#This Row],[Log (FeO3/K2O)]]</f>
        <v>0.33691172101661293</v>
      </c>
    </row>
    <row r="21" spans="1:62" hidden="1">
      <c r="A21" s="19" t="s">
        <v>2750</v>
      </c>
      <c r="B21" s="19" t="s">
        <v>1750</v>
      </c>
      <c r="C21" s="19" t="s">
        <v>2751</v>
      </c>
      <c r="D21" s="19" t="s">
        <v>2754</v>
      </c>
      <c r="E21" s="6" t="s">
        <v>5135</v>
      </c>
      <c r="F21" s="19" t="s">
        <v>1749</v>
      </c>
      <c r="G21" s="8" t="s">
        <v>1743</v>
      </c>
      <c r="H21" s="8"/>
      <c r="I21" s="6">
        <v>63.1</v>
      </c>
      <c r="J21" s="6">
        <v>0.89</v>
      </c>
      <c r="K21" s="6">
        <v>17.899999999999999</v>
      </c>
      <c r="L21" s="6"/>
      <c r="M21" s="6">
        <v>8.2899999999999991</v>
      </c>
      <c r="N21" s="6">
        <v>0.11</v>
      </c>
      <c r="O21" s="6">
        <v>1.78</v>
      </c>
      <c r="P21" s="6">
        <v>0.48</v>
      </c>
      <c r="Q21" s="6">
        <v>1.52</v>
      </c>
      <c r="R21" s="6">
        <v>3.66</v>
      </c>
      <c r="S21" s="6"/>
      <c r="T21" s="6">
        <v>0.92</v>
      </c>
      <c r="U21" s="6">
        <v>97.72999999999999</v>
      </c>
      <c r="V21" s="12"/>
      <c r="W21" s="6">
        <v>64.565640028650378</v>
      </c>
      <c r="X21" s="6">
        <v>0.91067226030901471</v>
      </c>
      <c r="Y21" s="6">
        <v>18.31576793205771</v>
      </c>
      <c r="Z21" s="6">
        <v>8.4825539752379004</v>
      </c>
      <c r="AA21" s="6">
        <v>0.11255499846515912</v>
      </c>
      <c r="AB21" s="6">
        <v>1.8213445206180294</v>
      </c>
      <c r="AC21" s="6">
        <v>0.49114908421160342</v>
      </c>
      <c r="AD21" s="6">
        <v>1.5553054333367444</v>
      </c>
      <c r="AE21" s="6">
        <v>3.7450117671134766</v>
      </c>
      <c r="AF21" s="6">
        <v>100.00000000000001</v>
      </c>
      <c r="AG21" s="6"/>
      <c r="AH21" s="6">
        <v>71.442701441501455</v>
      </c>
      <c r="AI21" s="6">
        <v>0.75783374570067619</v>
      </c>
      <c r="AJ21" s="6">
        <v>11.946456733070171</v>
      </c>
      <c r="AK21" s="6">
        <v>0</v>
      </c>
      <c r="AL21" s="6">
        <v>7.8497978149469114</v>
      </c>
      <c r="AM21" s="6">
        <v>0.10549508194871507</v>
      </c>
      <c r="AN21" s="6">
        <v>3.0035176726926607</v>
      </c>
      <c r="AO21" s="6">
        <v>0.58232300195371656</v>
      </c>
      <c r="AP21" s="6">
        <v>1.668486622140809</v>
      </c>
      <c r="AQ21" s="6">
        <v>2.6433878860448909</v>
      </c>
      <c r="AR21" s="6">
        <v>100.00000000000001</v>
      </c>
      <c r="AS21" s="6"/>
      <c r="AT21" s="6">
        <v>0.27673734133254052</v>
      </c>
      <c r="AU21" s="6" t="s">
        <v>2564</v>
      </c>
      <c r="AV21" s="6" t="s">
        <v>2564</v>
      </c>
      <c r="AW21" s="6"/>
      <c r="AX21" s="6">
        <v>0.14884821109800381</v>
      </c>
      <c r="AY21" s="6">
        <v>0.29751107965609758</v>
      </c>
      <c r="AZ21" s="6">
        <f>LOG(Tabella1[[#This Row],[SiO2]]/Tabella1[[#This Row],[Al2O3]])</f>
        <v>0.54717632826424112</v>
      </c>
      <c r="BA21" s="6">
        <f>LOG((Tabella1[[#This Row],[FeO]]*0.8998+Tabella1[[#This Row],[Fe2O3]])/Tabella1[[#This Row],[K2O]])</f>
        <v>0.30921943398541085</v>
      </c>
      <c r="BB21" s="6">
        <f>Tabella1[[#This Row],[Log SiO2/Al2O3]]/Tabella1[[#This Row],[Log (FeO3/K2O)]]</f>
        <v>1.769540553166064</v>
      </c>
    </row>
    <row r="22" spans="1:62" hidden="1">
      <c r="A22" s="19" t="s">
        <v>2750</v>
      </c>
      <c r="B22" s="19" t="s">
        <v>1750</v>
      </c>
      <c r="C22" s="19" t="s">
        <v>2751</v>
      </c>
      <c r="D22" s="19" t="s">
        <v>2754</v>
      </c>
      <c r="E22" s="6" t="s">
        <v>5135</v>
      </c>
      <c r="F22" s="19" t="s">
        <v>1749</v>
      </c>
      <c r="G22" s="8" t="s">
        <v>1744</v>
      </c>
      <c r="H22" s="8"/>
      <c r="I22" s="6">
        <v>63</v>
      </c>
      <c r="J22" s="6">
        <v>0.72</v>
      </c>
      <c r="K22" s="6">
        <v>16.850000000000001</v>
      </c>
      <c r="L22" s="6"/>
      <c r="M22" s="6">
        <v>5.76</v>
      </c>
      <c r="N22" s="6">
        <v>7.0000000000000007E-2</v>
      </c>
      <c r="O22" s="6">
        <v>2.2599999999999998</v>
      </c>
      <c r="P22" s="6">
        <v>1.32</v>
      </c>
      <c r="Q22" s="6">
        <v>1.7</v>
      </c>
      <c r="R22" s="6">
        <v>3.99</v>
      </c>
      <c r="S22" s="6"/>
      <c r="T22" s="6">
        <v>1.29</v>
      </c>
      <c r="U22" s="6">
        <v>95.669999999999987</v>
      </c>
      <c r="V22" s="12"/>
      <c r="W22" s="6">
        <v>65.85136406396991</v>
      </c>
      <c r="X22" s="6">
        <v>0.75258701787394178</v>
      </c>
      <c r="Y22" s="6">
        <v>17.612626737744332</v>
      </c>
      <c r="Z22" s="6">
        <v>6.0206961429915342</v>
      </c>
      <c r="AA22" s="6">
        <v>7.316818229329991E-2</v>
      </c>
      <c r="AB22" s="6">
        <v>2.3622870283265391</v>
      </c>
      <c r="AC22" s="6">
        <v>1.3797428661022266</v>
      </c>
      <c r="AD22" s="6">
        <v>1.7769415699801401</v>
      </c>
      <c r="AE22" s="6">
        <v>4.1705863907180944</v>
      </c>
      <c r="AF22" s="6">
        <v>100.00000000000003</v>
      </c>
      <c r="AG22" s="6"/>
      <c r="AH22" s="6">
        <v>72.143138528602719</v>
      </c>
      <c r="AI22" s="6">
        <v>0.62007240395976926</v>
      </c>
      <c r="AJ22" s="6">
        <v>11.373966965005245</v>
      </c>
      <c r="AK22" s="6">
        <v>0</v>
      </c>
      <c r="AL22" s="6">
        <v>5.5163574197784904</v>
      </c>
      <c r="AM22" s="6">
        <v>6.7899025689686698E-2</v>
      </c>
      <c r="AN22" s="6">
        <v>3.856955270083477</v>
      </c>
      <c r="AO22" s="6">
        <v>1.6196553609136985</v>
      </c>
      <c r="AP22" s="6">
        <v>1.8873569123968186</v>
      </c>
      <c r="AQ22" s="6">
        <v>2.9145981135700989</v>
      </c>
      <c r="AR22" s="6">
        <v>100</v>
      </c>
      <c r="AS22" s="6"/>
      <c r="AT22" s="6">
        <v>0.4114826206806374</v>
      </c>
      <c r="AU22" s="6" t="s">
        <v>2564</v>
      </c>
      <c r="AV22" s="6" t="s">
        <v>2564</v>
      </c>
      <c r="AW22" s="6"/>
      <c r="AX22" s="6">
        <v>-0.11132491723556655</v>
      </c>
      <c r="AY22" s="6">
        <v>0.44063171398315382</v>
      </c>
      <c r="AZ22" s="6">
        <f>LOG(Tabella1[[#This Row],[SiO2]]/Tabella1[[#This Row],[Al2O3]])</f>
        <v>0.57274064424622428</v>
      </c>
      <c r="BA22" s="6">
        <f>LOG((Tabella1[[#This Row],[FeO]]*0.8998+Tabella1[[#This Row],[Fe2O3]])/Tabella1[[#This Row],[K2O]])</f>
        <v>0.1135955765660118</v>
      </c>
      <c r="BB22" s="6">
        <f>Tabella1[[#This Row],[Log SiO2/Al2O3]]/Tabella1[[#This Row],[Log (FeO3/K2O)]]</f>
        <v>5.041927349287211</v>
      </c>
    </row>
    <row r="23" spans="1:62" hidden="1">
      <c r="A23" s="19" t="s">
        <v>2750</v>
      </c>
      <c r="B23" s="19" t="s">
        <v>1750</v>
      </c>
      <c r="C23" s="19" t="s">
        <v>2751</v>
      </c>
      <c r="D23" s="19" t="s">
        <v>2754</v>
      </c>
      <c r="E23" s="6" t="s">
        <v>5135</v>
      </c>
      <c r="F23" s="19" t="s">
        <v>1749</v>
      </c>
      <c r="G23" s="8" t="s">
        <v>1745</v>
      </c>
      <c r="H23" s="12"/>
      <c r="I23" s="6">
        <v>52.7</v>
      </c>
      <c r="J23" s="6">
        <v>0.98</v>
      </c>
      <c r="K23" s="6">
        <v>23.6</v>
      </c>
      <c r="L23" s="6"/>
      <c r="M23" s="6">
        <v>10.3</v>
      </c>
      <c r="N23" s="6">
        <v>0.11</v>
      </c>
      <c r="O23" s="6">
        <v>3.03</v>
      </c>
      <c r="P23" s="6">
        <v>0.31</v>
      </c>
      <c r="Q23" s="6">
        <v>1.2</v>
      </c>
      <c r="R23" s="6">
        <v>4.0199999999999996</v>
      </c>
      <c r="S23" s="6"/>
      <c r="T23" s="6">
        <v>0.52</v>
      </c>
      <c r="U23" s="6">
        <v>96.25</v>
      </c>
      <c r="V23" s="12"/>
      <c r="W23" s="6">
        <v>54.753246753246756</v>
      </c>
      <c r="X23" s="6">
        <v>1.0181818181818181</v>
      </c>
      <c r="Y23" s="6">
        <v>24.519480519480521</v>
      </c>
      <c r="Z23" s="6">
        <v>10.701298701298702</v>
      </c>
      <c r="AA23" s="6">
        <v>0.1142857142857143</v>
      </c>
      <c r="AB23" s="6">
        <v>3.1480519480519478</v>
      </c>
      <c r="AC23" s="6">
        <v>0.32207792207792207</v>
      </c>
      <c r="AD23" s="6">
        <v>1.2467532467532467</v>
      </c>
      <c r="AE23" s="6">
        <v>4.1766233766233762</v>
      </c>
      <c r="AF23" s="6">
        <v>100</v>
      </c>
      <c r="AG23" s="6"/>
      <c r="AH23" s="6">
        <v>62.270083523211341</v>
      </c>
      <c r="AI23" s="6">
        <v>0.87086399093068756</v>
      </c>
      <c r="AJ23" s="6">
        <v>16.437600107491619</v>
      </c>
      <c r="AK23" s="6">
        <v>0</v>
      </c>
      <c r="AL23" s="6">
        <v>10.178446289978101</v>
      </c>
      <c r="AM23" s="6">
        <v>0.11009625288818106</v>
      </c>
      <c r="AN23" s="6">
        <v>5.335721362071455</v>
      </c>
      <c r="AO23" s="6">
        <v>0.39248650236109861</v>
      </c>
      <c r="AP23" s="6">
        <v>1.3746771415801395</v>
      </c>
      <c r="AQ23" s="6">
        <v>3.0300248294873584</v>
      </c>
      <c r="AR23" s="6">
        <v>99.999999999999972</v>
      </c>
      <c r="AS23" s="6"/>
      <c r="AT23" s="6">
        <v>0.34392572529448978</v>
      </c>
      <c r="AU23" s="6" t="s">
        <v>2564</v>
      </c>
      <c r="AV23" s="6" t="s">
        <v>2564</v>
      </c>
      <c r="AW23" s="6"/>
      <c r="AX23" s="6">
        <v>0.27593227041380558</v>
      </c>
      <c r="AY23" s="6">
        <v>0.36437961579933259</v>
      </c>
      <c r="AZ23" s="6">
        <f>LOG(Tabella1[[#This Row],[SiO2]]/Tabella1[[#This Row],[Al2O3]])</f>
        <v>0.34889861224244001</v>
      </c>
      <c r="BA23" s="6">
        <f>LOG((Tabella1[[#This Row],[FeO]]*0.8998+Tabella1[[#This Row],[Fe2O3]])/Tabella1[[#This Row],[K2O]])</f>
        <v>0.36275716045025025</v>
      </c>
      <c r="BB23" s="6">
        <f>Tabella1[[#This Row],[Log SiO2/Al2O3]]/Tabella1[[#This Row],[Log (FeO3/K2O)]]</f>
        <v>0.96179662397122867</v>
      </c>
    </row>
    <row r="24" spans="1:62">
      <c r="A24" s="19" t="s">
        <v>2750</v>
      </c>
      <c r="B24" s="19" t="s">
        <v>2755</v>
      </c>
      <c r="C24" s="19" t="s">
        <v>2756</v>
      </c>
      <c r="D24" s="19" t="s">
        <v>2757</v>
      </c>
      <c r="E24" s="19"/>
      <c r="F24" s="19" t="s">
        <v>2758</v>
      </c>
      <c r="G24" s="19" t="s">
        <v>2759</v>
      </c>
      <c r="H24" s="12"/>
      <c r="I24" s="6">
        <v>61.07</v>
      </c>
      <c r="J24" s="6">
        <v>0.39</v>
      </c>
      <c r="K24" s="6">
        <v>14.45</v>
      </c>
      <c r="L24" s="6"/>
      <c r="M24" s="6">
        <v>3.3</v>
      </c>
      <c r="N24" s="6">
        <v>0.02</v>
      </c>
      <c r="O24" s="6">
        <v>4.7699999999999996</v>
      </c>
      <c r="P24" s="6">
        <v>3.45</v>
      </c>
      <c r="Q24" s="6">
        <v>0.5</v>
      </c>
      <c r="R24" s="6">
        <v>4.21</v>
      </c>
      <c r="S24" s="6">
        <v>0.12</v>
      </c>
      <c r="T24" s="6"/>
      <c r="U24" s="6">
        <v>92.159999999999982</v>
      </c>
      <c r="V24" s="12"/>
      <c r="W24" s="6">
        <v>66.265190972222229</v>
      </c>
      <c r="X24" s="6">
        <v>0.42317708333333337</v>
      </c>
      <c r="Y24" s="6">
        <v>15.679253472222223</v>
      </c>
      <c r="Z24" s="6">
        <v>3.580729166666667</v>
      </c>
      <c r="AA24" s="6">
        <v>2.1701388888888892E-2</v>
      </c>
      <c r="AB24" s="6">
        <v>5.1757812500000009</v>
      </c>
      <c r="AC24" s="6">
        <v>3.7434895833333344</v>
      </c>
      <c r="AD24" s="6">
        <v>0.54253472222222232</v>
      </c>
      <c r="AE24" s="6">
        <v>4.5681423611111116</v>
      </c>
      <c r="AF24" s="6">
        <v>100.00000000000001</v>
      </c>
      <c r="AG24" s="6"/>
      <c r="AH24" s="6">
        <v>70.450857311892662</v>
      </c>
      <c r="AI24" s="6">
        <v>0.33835951525905167</v>
      </c>
      <c r="AJ24" s="6">
        <v>9.8261589305905037</v>
      </c>
      <c r="AK24" s="6">
        <v>0</v>
      </c>
      <c r="AL24" s="6">
        <v>3.1838143350054122</v>
      </c>
      <c r="AM24" s="6">
        <v>1.9543366564159118E-2</v>
      </c>
      <c r="AN24" s="6">
        <v>8.200841570899188</v>
      </c>
      <c r="AO24" s="6">
        <v>4.264534738776744</v>
      </c>
      <c r="AP24" s="6">
        <v>0.55921524042491444</v>
      </c>
      <c r="AQ24" s="6">
        <v>3.0980738032370994</v>
      </c>
      <c r="AR24" s="6">
        <v>100</v>
      </c>
      <c r="AS24" s="6"/>
      <c r="AT24" s="6">
        <v>0.72034162812473401</v>
      </c>
      <c r="AU24" s="6" t="s">
        <v>2564</v>
      </c>
      <c r="AV24" s="6" t="s">
        <v>2564</v>
      </c>
      <c r="AW24" s="6"/>
      <c r="AX24" s="6" t="s">
        <v>2564</v>
      </c>
      <c r="AY24" s="6" t="s">
        <v>2564</v>
      </c>
      <c r="AZ24" s="6">
        <f>LOG(Tabella1[[#This Row],[SiO2]]/Tabella1[[#This Row],[Al2O3]])</f>
        <v>0.62596007290329891</v>
      </c>
      <c r="BA24" s="6">
        <f>LOG((Tabella1[[#This Row],[FeO]]*0.8998+Tabella1[[#This Row],[Fe2O3]])/Tabella1[[#This Row],[K2O]])</f>
        <v>-0.15162216712823282</v>
      </c>
      <c r="BB24" s="6">
        <f>Tabella1[[#This Row],[Log SiO2/Al2O3]]/Tabella1[[#This Row],[Log (FeO3/K2O)]]</f>
        <v>-4.1284205651400558</v>
      </c>
    </row>
    <row r="25" spans="1:62">
      <c r="A25" s="19" t="s">
        <v>2750</v>
      </c>
      <c r="B25" s="19" t="s">
        <v>2755</v>
      </c>
      <c r="C25" s="19" t="s">
        <v>2756</v>
      </c>
      <c r="D25" s="19" t="s">
        <v>2757</v>
      </c>
      <c r="E25" s="19"/>
      <c r="F25" s="19" t="s">
        <v>2758</v>
      </c>
      <c r="G25" s="19" t="s">
        <v>2760</v>
      </c>
      <c r="H25" s="12"/>
      <c r="I25" s="6">
        <v>55.62</v>
      </c>
      <c r="J25" s="6">
        <v>1.41</v>
      </c>
      <c r="K25" s="6">
        <v>20.260000000000002</v>
      </c>
      <c r="L25" s="6"/>
      <c r="M25" s="6">
        <v>10.029999999999999</v>
      </c>
      <c r="N25" s="6">
        <v>0.08</v>
      </c>
      <c r="O25" s="6">
        <v>2.2400000000000002</v>
      </c>
      <c r="P25" s="6">
        <v>0.74</v>
      </c>
      <c r="Q25" s="6">
        <v>0.85</v>
      </c>
      <c r="R25" s="6">
        <v>2.36</v>
      </c>
      <c r="S25" s="6">
        <v>0.33</v>
      </c>
      <c r="T25" s="6"/>
      <c r="U25" s="6">
        <v>93.589999999999975</v>
      </c>
      <c r="V25" s="12"/>
      <c r="W25" s="6">
        <v>59.429426220750095</v>
      </c>
      <c r="X25" s="6">
        <v>1.5065712148733841</v>
      </c>
      <c r="Y25" s="6">
        <v>21.647611924350898</v>
      </c>
      <c r="Z25" s="6">
        <v>10.716956939844003</v>
      </c>
      <c r="AA25" s="6">
        <v>8.5479217865156554E-2</v>
      </c>
      <c r="AB25" s="6">
        <v>2.3934181002243839</v>
      </c>
      <c r="AC25" s="6">
        <v>0.79068276525269821</v>
      </c>
      <c r="AD25" s="6">
        <v>0.90821668981728843</v>
      </c>
      <c r="AE25" s="6">
        <v>2.5216369270221186</v>
      </c>
      <c r="AF25" s="6">
        <v>100.00000000000001</v>
      </c>
      <c r="AG25" s="6"/>
      <c r="AH25" s="6">
        <v>66.467866150066541</v>
      </c>
      <c r="AI25" s="6">
        <v>1.2672295440565704</v>
      </c>
      <c r="AJ25" s="6">
        <v>14.271767692236089</v>
      </c>
      <c r="AK25" s="6">
        <v>0</v>
      </c>
      <c r="AL25" s="6">
        <v>10.024370659108598</v>
      </c>
      <c r="AM25" s="6">
        <v>8.0980743347285777E-2</v>
      </c>
      <c r="AN25" s="6">
        <v>3.9894263424003151</v>
      </c>
      <c r="AO25" s="6">
        <v>0.94755989445028876</v>
      </c>
      <c r="AP25" s="6">
        <v>0.98480514744635084</v>
      </c>
      <c r="AQ25" s="6">
        <v>1.7990534079104603</v>
      </c>
      <c r="AR25" s="6">
        <v>100.00000000000004</v>
      </c>
      <c r="AS25" s="6"/>
      <c r="AT25" s="6">
        <v>0.28467847379056227</v>
      </c>
      <c r="AU25" s="6" t="s">
        <v>2564</v>
      </c>
      <c r="AV25" s="6" t="s">
        <v>2564</v>
      </c>
      <c r="AW25" s="6"/>
      <c r="AX25" s="6">
        <v>0.37039306199594801</v>
      </c>
      <c r="AY25" s="6">
        <v>0.31298044400713365</v>
      </c>
      <c r="AZ25" s="6">
        <f>LOG(Tabella1[[#This Row],[SiO2]]/Tabella1[[#This Row],[Al2O3]])</f>
        <v>0.43859154350387902</v>
      </c>
      <c r="BA25" s="6">
        <f>LOG((Tabella1[[#This Row],[FeO]]*0.8998+Tabella1[[#This Row],[Fe2O3]])/Tabella1[[#This Row],[K2O]])</f>
        <v>0.58253491887985953</v>
      </c>
      <c r="BB25" s="6">
        <f>Tabella1[[#This Row],[Log SiO2/Al2O3]]/Tabella1[[#This Row],[Log (FeO3/K2O)]]</f>
        <v>0.75290172192121063</v>
      </c>
    </row>
    <row r="26" spans="1:62">
      <c r="A26" s="19" t="s">
        <v>2750</v>
      </c>
      <c r="B26" s="19" t="s">
        <v>2755</v>
      </c>
      <c r="C26" s="19" t="s">
        <v>2756</v>
      </c>
      <c r="D26" s="19" t="s">
        <v>2757</v>
      </c>
      <c r="E26" s="19"/>
      <c r="F26" s="19" t="s">
        <v>2758</v>
      </c>
      <c r="G26" s="19" t="s">
        <v>2761</v>
      </c>
      <c r="H26" s="12"/>
      <c r="I26" s="6">
        <v>62.31</v>
      </c>
      <c r="J26" s="6">
        <v>0.79</v>
      </c>
      <c r="K26" s="6">
        <v>16.2</v>
      </c>
      <c r="L26" s="6"/>
      <c r="M26" s="6">
        <v>7.5</v>
      </c>
      <c r="N26" s="6">
        <v>0.15</v>
      </c>
      <c r="O26" s="6">
        <v>4.13</v>
      </c>
      <c r="P26" s="6">
        <v>0.46</v>
      </c>
      <c r="Q26" s="6">
        <v>1.99</v>
      </c>
      <c r="R26" s="6">
        <v>2.12</v>
      </c>
      <c r="S26" s="6">
        <v>0.15</v>
      </c>
      <c r="T26" s="6"/>
      <c r="U26" s="6">
        <v>95.649999999999991</v>
      </c>
      <c r="V26" s="12"/>
      <c r="W26" s="6">
        <v>65.14375326711972</v>
      </c>
      <c r="X26" s="6">
        <v>0.82592786199686374</v>
      </c>
      <c r="Y26" s="6">
        <v>16.936748562467329</v>
      </c>
      <c r="Z26" s="6">
        <v>7.8410872974385786</v>
      </c>
      <c r="AA26" s="6">
        <v>0.15682174594877157</v>
      </c>
      <c r="AB26" s="6">
        <v>4.3178254051228437</v>
      </c>
      <c r="AC26" s="6">
        <v>0.4809200209095662</v>
      </c>
      <c r="AD26" s="6">
        <v>2.0805018295870359</v>
      </c>
      <c r="AE26" s="6">
        <v>2.2164140094093052</v>
      </c>
      <c r="AF26" s="6">
        <v>100.00000000000001</v>
      </c>
      <c r="AG26" s="6"/>
      <c r="AH26" s="6">
        <v>70.132542580550378</v>
      </c>
      <c r="AI26" s="6">
        <v>0.66872005632453135</v>
      </c>
      <c r="AJ26" s="6">
        <v>10.748167406806026</v>
      </c>
      <c r="AK26" s="6">
        <v>0</v>
      </c>
      <c r="AL26" s="6">
        <v>7.059899645930348</v>
      </c>
      <c r="AM26" s="6">
        <v>0.14300924430789272</v>
      </c>
      <c r="AN26" s="6">
        <v>6.9277716629735249</v>
      </c>
      <c r="AO26" s="6">
        <v>0.55477114407428418</v>
      </c>
      <c r="AP26" s="6">
        <v>2.1715285387212862</v>
      </c>
      <c r="AQ26" s="6">
        <v>1.5221203593310721</v>
      </c>
      <c r="AR26" s="6">
        <v>99.999999999999972</v>
      </c>
      <c r="AS26" s="6"/>
      <c r="AT26" s="6">
        <v>0.49527698427998096</v>
      </c>
      <c r="AU26" s="6" t="s">
        <v>2564</v>
      </c>
      <c r="AV26" s="6" t="s">
        <v>2564</v>
      </c>
      <c r="AW26" s="6"/>
      <c r="AX26" s="6">
        <v>0.21711663730344866</v>
      </c>
      <c r="AY26" s="6">
        <v>0.52014393112459933</v>
      </c>
      <c r="AZ26" s="6">
        <f>LOG(Tabella1[[#This Row],[SiO2]]/Tabella1[[#This Row],[Al2O3]])</f>
        <v>0.58504273671213058</v>
      </c>
      <c r="BA26" s="6">
        <f>LOG((Tabella1[[#This Row],[FeO]]*0.8998+Tabella1[[#This Row],[Fe2O3]])/Tabella1[[#This Row],[K2O]])</f>
        <v>0.50287139129249669</v>
      </c>
      <c r="BB26" s="6">
        <f>Tabella1[[#This Row],[Log SiO2/Al2O3]]/Tabella1[[#This Row],[Log (FeO3/K2O)]]</f>
        <v>1.1634042954967758</v>
      </c>
    </row>
    <row r="27" spans="1:62">
      <c r="A27" s="19" t="s">
        <v>2750</v>
      </c>
      <c r="B27" s="19" t="s">
        <v>2755</v>
      </c>
      <c r="C27" s="19" t="s">
        <v>2756</v>
      </c>
      <c r="D27" s="19" t="s">
        <v>2757</v>
      </c>
      <c r="E27" s="19"/>
      <c r="F27" s="19" t="s">
        <v>2758</v>
      </c>
      <c r="G27" s="19" t="s">
        <v>2762</v>
      </c>
      <c r="H27" s="12"/>
      <c r="I27" s="6">
        <v>60.13</v>
      </c>
      <c r="J27" s="6">
        <v>1.17</v>
      </c>
      <c r="K27" s="6">
        <v>19.57</v>
      </c>
      <c r="L27" s="6"/>
      <c r="M27" s="6">
        <v>8.6199999999999992</v>
      </c>
      <c r="N27" s="6">
        <v>0.09</v>
      </c>
      <c r="O27" s="6">
        <v>1.87</v>
      </c>
      <c r="P27" s="6">
        <v>0.4</v>
      </c>
      <c r="Q27" s="6">
        <v>0.91</v>
      </c>
      <c r="R27" s="6">
        <v>2.2999999999999998</v>
      </c>
      <c r="S27" s="6">
        <v>0.19</v>
      </c>
      <c r="T27" s="6"/>
      <c r="U27" s="6">
        <v>95.060000000000016</v>
      </c>
      <c r="V27" s="12"/>
      <c r="W27" s="6">
        <v>63.254786450662728</v>
      </c>
      <c r="X27" s="6">
        <v>1.2308015989901113</v>
      </c>
      <c r="Y27" s="6">
        <v>20.586997685672202</v>
      </c>
      <c r="Z27" s="6">
        <v>9.0679570797391094</v>
      </c>
      <c r="AA27" s="6">
        <v>9.4677046076162411E-2</v>
      </c>
      <c r="AB27" s="6">
        <v>1.9671786240269302</v>
      </c>
      <c r="AC27" s="6">
        <v>0.42078687144961074</v>
      </c>
      <c r="AD27" s="6">
        <v>0.95729013254786444</v>
      </c>
      <c r="AE27" s="6">
        <v>2.4195245108352612</v>
      </c>
      <c r="AF27" s="6">
        <v>99.999999999999972</v>
      </c>
      <c r="AG27" s="6"/>
      <c r="AH27" s="6">
        <v>70.346855504107438</v>
      </c>
      <c r="AI27" s="6">
        <v>1.0294251442011073</v>
      </c>
      <c r="AJ27" s="6">
        <v>13.495901064259789</v>
      </c>
      <c r="AK27" s="6">
        <v>0</v>
      </c>
      <c r="AL27" s="6">
        <v>8.434050222945265</v>
      </c>
      <c r="AM27" s="6">
        <v>8.9188121079209384E-2</v>
      </c>
      <c r="AN27" s="6">
        <v>3.260444204282833</v>
      </c>
      <c r="AO27" s="6">
        <v>0.50142695430013584</v>
      </c>
      <c r="AP27" s="6">
        <v>1.0321564001858652</v>
      </c>
      <c r="AQ27" s="6">
        <v>1.7164557928197641</v>
      </c>
      <c r="AR27" s="6">
        <v>99.999999999999972</v>
      </c>
      <c r="AS27" s="6"/>
      <c r="AT27" s="6">
        <v>0.27880163820434978</v>
      </c>
      <c r="AU27" s="6" t="s">
        <v>2564</v>
      </c>
      <c r="AV27" s="6" t="s">
        <v>2564</v>
      </c>
      <c r="AW27" s="6"/>
      <c r="AX27" s="6">
        <v>0.40055844484903791</v>
      </c>
      <c r="AY27" s="6">
        <v>0.30571242602912041</v>
      </c>
      <c r="AZ27" s="6">
        <f>LOG(Tabella1[[#This Row],[SiO2]]/Tabella1[[#This Row],[Al2O3]])</f>
        <v>0.48750037818749797</v>
      </c>
      <c r="BA27" s="6">
        <f>LOG((Tabella1[[#This Row],[FeO]]*0.8998+Tabella1[[#This Row],[Fe2O3]])/Tabella1[[#This Row],[K2O]])</f>
        <v>0.52792541863666798</v>
      </c>
      <c r="BB27" s="6">
        <f>Tabella1[[#This Row],[Log SiO2/Al2O3]]/Tabella1[[#This Row],[Log (FeO3/K2O)]]</f>
        <v>0.9234266072022731</v>
      </c>
    </row>
    <row r="28" spans="1:62">
      <c r="A28" s="19" t="s">
        <v>2750</v>
      </c>
      <c r="B28" s="19" t="s">
        <v>2755</v>
      </c>
      <c r="C28" s="19" t="s">
        <v>2756</v>
      </c>
      <c r="D28" s="19" t="s">
        <v>2757</v>
      </c>
      <c r="E28" s="19"/>
      <c r="F28" s="19" t="s">
        <v>2758</v>
      </c>
      <c r="G28" s="19" t="s">
        <v>2763</v>
      </c>
      <c r="H28" s="12"/>
      <c r="I28" s="6">
        <v>63.04</v>
      </c>
      <c r="J28" s="6">
        <v>0.92</v>
      </c>
      <c r="K28" s="6">
        <v>15.03</v>
      </c>
      <c r="L28" s="6"/>
      <c r="M28" s="6">
        <v>6.33</v>
      </c>
      <c r="N28" s="6">
        <v>0.1</v>
      </c>
      <c r="O28" s="6">
        <v>5.04</v>
      </c>
      <c r="P28" s="6">
        <v>1.27</v>
      </c>
      <c r="Q28" s="6">
        <v>0.15</v>
      </c>
      <c r="R28" s="6">
        <v>2.23</v>
      </c>
      <c r="S28" s="6">
        <v>0.26</v>
      </c>
      <c r="T28" s="6"/>
      <c r="U28" s="6">
        <v>94.11</v>
      </c>
      <c r="V28" s="12"/>
      <c r="W28" s="6">
        <v>66.98544256720858</v>
      </c>
      <c r="X28" s="6">
        <v>0.97757942832855171</v>
      </c>
      <c r="Y28" s="6">
        <v>15.970672617150141</v>
      </c>
      <c r="Z28" s="6">
        <v>6.7261715014344912</v>
      </c>
      <c r="AA28" s="6">
        <v>0.10625863351397301</v>
      </c>
      <c r="AB28" s="6">
        <v>5.3554351291042401</v>
      </c>
      <c r="AC28" s="6">
        <v>1.3494846456274574</v>
      </c>
      <c r="AD28" s="6">
        <v>0.15938795027095951</v>
      </c>
      <c r="AE28" s="6">
        <v>2.3695675273615979</v>
      </c>
      <c r="AF28" s="6">
        <v>99.999999999999986</v>
      </c>
      <c r="AG28" s="6"/>
      <c r="AH28" s="6">
        <v>71.215335883585567</v>
      </c>
      <c r="AI28" s="6">
        <v>0.78162883859128429</v>
      </c>
      <c r="AJ28" s="6">
        <v>10.008612561713171</v>
      </c>
      <c r="AK28" s="6">
        <v>0</v>
      </c>
      <c r="AL28" s="6">
        <v>5.9804858069014255</v>
      </c>
      <c r="AM28" s="6">
        <v>9.5690393908268487E-2</v>
      </c>
      <c r="AN28" s="6">
        <v>8.4853456798157083</v>
      </c>
      <c r="AO28" s="6">
        <v>1.5372880190250995</v>
      </c>
      <c r="AP28" s="6">
        <v>0.16428549234880363</v>
      </c>
      <c r="AQ28" s="6">
        <v>1.6069911563472632</v>
      </c>
      <c r="AR28" s="6">
        <v>100.00000000000003</v>
      </c>
      <c r="AS28" s="6"/>
      <c r="AT28" s="6">
        <v>0.58657849620377178</v>
      </c>
      <c r="AU28" s="6" t="s">
        <v>2564</v>
      </c>
      <c r="AV28" s="6" t="s">
        <v>2564</v>
      </c>
      <c r="AW28" s="6"/>
      <c r="AX28" s="6">
        <v>0.22181297189617774</v>
      </c>
      <c r="AY28" s="6">
        <v>0.62008331051556287</v>
      </c>
      <c r="AZ28" s="6">
        <f>LOG(Tabella1[[#This Row],[SiO2]]/Tabella1[[#This Row],[Al2O3]])</f>
        <v>0.62265722389459077</v>
      </c>
      <c r="BA28" s="6">
        <f>LOG((Tabella1[[#This Row],[FeO]]*0.8998+Tabella1[[#This Row],[Fe2O3]])/Tabella1[[#This Row],[K2O]])</f>
        <v>0.40724483579874249</v>
      </c>
      <c r="BB28" s="6">
        <f>Tabella1[[#This Row],[Log SiO2/Al2O3]]/Tabella1[[#This Row],[Log (FeO3/K2O)]]</f>
        <v>1.52895057017323</v>
      </c>
    </row>
    <row r="29" spans="1:62">
      <c r="A29" s="19" t="s">
        <v>2750</v>
      </c>
      <c r="B29" s="19" t="s">
        <v>2755</v>
      </c>
      <c r="C29" s="19" t="s">
        <v>2756</v>
      </c>
      <c r="D29" s="19" t="s">
        <v>2757</v>
      </c>
      <c r="E29" s="19"/>
      <c r="F29" s="19" t="s">
        <v>2758</v>
      </c>
      <c r="G29" s="19" t="s">
        <v>2764</v>
      </c>
      <c r="H29" s="8"/>
      <c r="I29" s="6">
        <v>61.02</v>
      </c>
      <c r="J29" s="6">
        <v>0.85</v>
      </c>
      <c r="K29" s="6">
        <v>17.559999999999999</v>
      </c>
      <c r="L29" s="6"/>
      <c r="M29" s="6">
        <v>7.67</v>
      </c>
      <c r="N29" s="6">
        <v>0.12</v>
      </c>
      <c r="O29" s="6">
        <v>3.63</v>
      </c>
      <c r="P29" s="6">
        <v>0.63</v>
      </c>
      <c r="Q29" s="6">
        <v>1.04</v>
      </c>
      <c r="R29" s="6">
        <v>2.82</v>
      </c>
      <c r="S29" s="6">
        <v>0.19</v>
      </c>
      <c r="T29" s="6"/>
      <c r="U29" s="6">
        <v>95.34</v>
      </c>
      <c r="V29" s="12"/>
      <c r="W29" s="6">
        <v>64.002517306482062</v>
      </c>
      <c r="X29" s="6">
        <v>0.89154604573106777</v>
      </c>
      <c r="Y29" s="6">
        <v>18.418292427102998</v>
      </c>
      <c r="Z29" s="6">
        <v>8.0448919655968112</v>
      </c>
      <c r="AA29" s="6">
        <v>0.12586532410320955</v>
      </c>
      <c r="AB29" s="6">
        <v>3.8074260541220895</v>
      </c>
      <c r="AC29" s="6">
        <v>0.66079295154185025</v>
      </c>
      <c r="AD29" s="6">
        <v>1.090832808894483</v>
      </c>
      <c r="AE29" s="6">
        <v>2.9578351164254246</v>
      </c>
      <c r="AF29" s="6">
        <v>100.00000000000001</v>
      </c>
      <c r="AG29" s="6"/>
      <c r="AH29" s="6">
        <v>69.737907531377289</v>
      </c>
      <c r="AI29" s="6">
        <v>0.73058551844886233</v>
      </c>
      <c r="AJ29" s="6">
        <v>11.829837945580049</v>
      </c>
      <c r="AK29" s="6">
        <v>0</v>
      </c>
      <c r="AL29" s="6">
        <v>7.3310723325158094</v>
      </c>
      <c r="AM29" s="6">
        <v>0.11616865869894513</v>
      </c>
      <c r="AN29" s="6">
        <v>6.1827973860397023</v>
      </c>
      <c r="AO29" s="6">
        <v>0.77149205425359535</v>
      </c>
      <c r="AP29" s="6">
        <v>1.1523401142878476</v>
      </c>
      <c r="AQ29" s="6">
        <v>2.0558769557369896</v>
      </c>
      <c r="AR29" s="6">
        <v>100.00000000000001</v>
      </c>
      <c r="AS29" s="6"/>
      <c r="AT29" s="6">
        <v>0.45751494685125449</v>
      </c>
      <c r="AU29" s="6" t="s">
        <v>2564</v>
      </c>
      <c r="AV29" s="6" t="s">
        <v>2564</v>
      </c>
      <c r="AW29" s="6"/>
      <c r="AX29" s="6">
        <v>0.24035919349692103</v>
      </c>
      <c r="AY29" s="6">
        <v>0.48366267144308028</v>
      </c>
      <c r="AZ29" s="6">
        <f>LOG(Tabella1[[#This Row],[SiO2]]/Tabella1[[#This Row],[Al2O3]])</f>
        <v>0.54094769173630453</v>
      </c>
      <c r="BA29" s="6">
        <f>LOG((Tabella1[[#This Row],[FeO]]*0.8998+Tabella1[[#This Row],[Fe2O3]])/Tabella1[[#This Row],[K2O]])</f>
        <v>0.38869224445916795</v>
      </c>
      <c r="BB29" s="6">
        <f>Tabella1[[#This Row],[Log SiO2/Al2O3]]/Tabella1[[#This Row],[Log (FeO3/K2O)]]</f>
        <v>1.3917120792800666</v>
      </c>
      <c r="BC29" s="11"/>
      <c r="BD29" s="11"/>
      <c r="BE29" s="11"/>
      <c r="BF29" s="11"/>
      <c r="BG29" s="11"/>
      <c r="BH29" s="11"/>
      <c r="BI29" s="11"/>
      <c r="BJ29" s="11"/>
    </row>
    <row r="30" spans="1:62">
      <c r="A30" s="19" t="s">
        <v>2750</v>
      </c>
      <c r="B30" s="19" t="s">
        <v>2755</v>
      </c>
      <c r="C30" s="19" t="s">
        <v>2756</v>
      </c>
      <c r="D30" s="19" t="s">
        <v>2757</v>
      </c>
      <c r="E30" s="19"/>
      <c r="F30" s="19" t="s">
        <v>2758</v>
      </c>
      <c r="G30" s="19" t="s">
        <v>2765</v>
      </c>
      <c r="H30" s="8"/>
      <c r="I30" s="6">
        <v>63.12</v>
      </c>
      <c r="J30" s="6">
        <v>0.9</v>
      </c>
      <c r="K30" s="6">
        <v>16.59</v>
      </c>
      <c r="L30" s="6"/>
      <c r="M30" s="6">
        <v>7.45</v>
      </c>
      <c r="N30" s="6">
        <v>0.04</v>
      </c>
      <c r="O30" s="6">
        <v>2.78</v>
      </c>
      <c r="P30" s="6">
        <v>0.3</v>
      </c>
      <c r="Q30" s="6">
        <v>0</v>
      </c>
      <c r="R30" s="6">
        <v>3.42</v>
      </c>
      <c r="S30" s="6">
        <v>0.16</v>
      </c>
      <c r="T30" s="6"/>
      <c r="U30" s="6">
        <v>94.600000000000009</v>
      </c>
      <c r="V30" s="12"/>
      <c r="W30" s="6">
        <v>66.723044397462999</v>
      </c>
      <c r="X30" s="6">
        <v>0.95137420718816068</v>
      </c>
      <c r="Y30" s="6">
        <v>17.536997885835092</v>
      </c>
      <c r="Z30" s="6">
        <v>7.8752642706131066</v>
      </c>
      <c r="AA30" s="6">
        <v>4.2283298097251586E-2</v>
      </c>
      <c r="AB30" s="6">
        <v>2.9386892177589847</v>
      </c>
      <c r="AC30" s="6">
        <v>0.31712473572938682</v>
      </c>
      <c r="AD30" s="6">
        <v>0</v>
      </c>
      <c r="AE30" s="6">
        <v>3.6152219873150102</v>
      </c>
      <c r="AF30" s="6">
        <v>100</v>
      </c>
      <c r="AG30" s="6"/>
      <c r="AH30" s="6">
        <v>72.925163633825861</v>
      </c>
      <c r="AI30" s="6">
        <v>0.78200288670425655</v>
      </c>
      <c r="AJ30" s="6">
        <v>11.298333316382697</v>
      </c>
      <c r="AK30" s="6">
        <v>0</v>
      </c>
      <c r="AL30" s="6">
        <v>7.198501945799773</v>
      </c>
      <c r="AM30" s="6">
        <v>3.9145462924956992E-2</v>
      </c>
      <c r="AN30" s="6">
        <v>4.7867075948115865</v>
      </c>
      <c r="AO30" s="6">
        <v>0.37138629724007427</v>
      </c>
      <c r="AP30" s="6">
        <v>0</v>
      </c>
      <c r="AQ30" s="6">
        <v>2.5205065441735286</v>
      </c>
      <c r="AR30" s="6">
        <v>100.00000000000003</v>
      </c>
      <c r="AS30" s="6"/>
      <c r="AT30" s="6">
        <v>0.39938455632269393</v>
      </c>
      <c r="AU30" s="6" t="s">
        <v>2564</v>
      </c>
      <c r="AV30" s="6" t="s">
        <v>2564</v>
      </c>
      <c r="AW30" s="6"/>
      <c r="AX30" s="6">
        <v>0.24453113966510712</v>
      </c>
      <c r="AY30" s="6">
        <v>0.42726227790703381</v>
      </c>
      <c r="AZ30" s="6">
        <f>LOG(Tabella1[[#This Row],[SiO2]]/Tabella1[[#This Row],[Al2O3]])</f>
        <v>0.58032060417700315</v>
      </c>
      <c r="BA30" s="6">
        <f>LOG((Tabella1[[#This Row],[FeO]]*0.8998+Tabella1[[#This Row],[Fe2O3]])/Tabella1[[#This Row],[K2O]])</f>
        <v>0.29227615552170588</v>
      </c>
      <c r="BB30" s="6">
        <f>Tabella1[[#This Row],[Log SiO2/Al2O3]]/Tabella1[[#This Row],[Log (FeO3/K2O)]]</f>
        <v>1.985521546022613</v>
      </c>
      <c r="BC30" s="11"/>
      <c r="BD30" s="11"/>
      <c r="BE30" s="11"/>
      <c r="BF30" s="11"/>
      <c r="BG30" s="11"/>
      <c r="BH30" s="11"/>
      <c r="BI30" s="11"/>
      <c r="BJ30" s="11"/>
    </row>
    <row r="31" spans="1:62" hidden="1">
      <c r="A31" s="19" t="s">
        <v>2750</v>
      </c>
      <c r="B31" s="19" t="s">
        <v>2766</v>
      </c>
      <c r="C31" s="19" t="s">
        <v>2767</v>
      </c>
      <c r="D31" s="19" t="s">
        <v>2768</v>
      </c>
      <c r="E31" s="19" t="s">
        <v>5138</v>
      </c>
      <c r="F31" s="19" t="s">
        <v>2769</v>
      </c>
      <c r="G31" s="8">
        <v>1</v>
      </c>
      <c r="H31" s="8"/>
      <c r="I31" s="6">
        <v>48.51</v>
      </c>
      <c r="J31" s="6">
        <v>1.27</v>
      </c>
      <c r="K31" s="6">
        <v>28.19</v>
      </c>
      <c r="L31" s="6"/>
      <c r="M31" s="6">
        <v>6.49</v>
      </c>
      <c r="N31" s="6">
        <v>0.02</v>
      </c>
      <c r="O31" s="6">
        <v>1.49</v>
      </c>
      <c r="P31" s="6">
        <v>0.13</v>
      </c>
      <c r="Q31" s="6">
        <v>0.31</v>
      </c>
      <c r="R31" s="6">
        <v>9.41</v>
      </c>
      <c r="S31" s="6">
        <v>0.15</v>
      </c>
      <c r="T31" s="6">
        <v>3.39</v>
      </c>
      <c r="U31" s="6">
        <v>95.819999999999979</v>
      </c>
      <c r="V31" s="12"/>
      <c r="W31" s="6">
        <v>50.626174076393248</v>
      </c>
      <c r="X31" s="6">
        <v>1.3254017950323527</v>
      </c>
      <c r="Y31" s="6">
        <v>29.419745355875609</v>
      </c>
      <c r="Z31" s="6">
        <v>6.773116259653519</v>
      </c>
      <c r="AA31" s="6">
        <v>2.0872469213107914E-2</v>
      </c>
      <c r="AB31" s="6">
        <v>1.5549989563765398</v>
      </c>
      <c r="AC31" s="6">
        <v>0.13567104988520146</v>
      </c>
      <c r="AD31" s="6">
        <v>0.32352327280317267</v>
      </c>
      <c r="AE31" s="6">
        <v>9.8204967647672738</v>
      </c>
      <c r="AF31" s="6">
        <v>100.00000000000001</v>
      </c>
      <c r="AG31" s="6"/>
      <c r="AH31" s="6">
        <v>60.446061514482174</v>
      </c>
      <c r="AI31" s="6">
        <v>1.1901340477479572</v>
      </c>
      <c r="AJ31" s="6">
        <v>20.70567461020449</v>
      </c>
      <c r="AK31" s="6">
        <v>0</v>
      </c>
      <c r="AL31" s="6">
        <v>6.7632721340254029</v>
      </c>
      <c r="AM31" s="6">
        <v>2.1109490423328083E-2</v>
      </c>
      <c r="AN31" s="6">
        <v>2.7669714824405163</v>
      </c>
      <c r="AO31" s="6">
        <v>0.17356984894972921</v>
      </c>
      <c r="AP31" s="6">
        <v>0.37449761834105938</v>
      </c>
      <c r="AQ31" s="6">
        <v>7.4795877008687439</v>
      </c>
      <c r="AR31" s="6">
        <v>99.999999999999986</v>
      </c>
      <c r="AS31" s="6"/>
      <c r="AT31" s="6">
        <v>0.29033586063423072</v>
      </c>
      <c r="AU31" s="6" t="s">
        <v>2564</v>
      </c>
      <c r="AV31" s="6" t="s">
        <v>2564</v>
      </c>
      <c r="AW31" s="6"/>
      <c r="AX31" s="6">
        <v>-0.33815935470662845</v>
      </c>
      <c r="AY31" s="6">
        <v>0.33176680229943956</v>
      </c>
      <c r="AZ31" s="6">
        <f>LOG(Tabella1[[#This Row],[SiO2]]/Tabella1[[#This Row],[Al2O3]])</f>
        <v>0.23573619875446122</v>
      </c>
      <c r="BA31" s="6">
        <f>LOG((Tabella1[[#This Row],[FeO]]*0.8998+Tabella1[[#This Row],[Fe2O3]])/Tabella1[[#This Row],[K2O]])</f>
        <v>-0.20719893779733958</v>
      </c>
      <c r="BB31" s="6">
        <f>Tabella1[[#This Row],[Log SiO2/Al2O3]]/Tabella1[[#This Row],[Log (FeO3/K2O)]]</f>
        <v>-1.1377287994836818</v>
      </c>
      <c r="BC31" s="11"/>
      <c r="BD31" s="11"/>
      <c r="BE31" s="11"/>
      <c r="BF31" s="11"/>
      <c r="BG31" s="11"/>
      <c r="BH31" s="11"/>
      <c r="BI31" s="11"/>
      <c r="BJ31" s="11"/>
    </row>
    <row r="32" spans="1:62" hidden="1">
      <c r="A32" s="19" t="s">
        <v>2750</v>
      </c>
      <c r="B32" s="19" t="s">
        <v>2766</v>
      </c>
      <c r="C32" s="19" t="s">
        <v>2767</v>
      </c>
      <c r="D32" s="19" t="s">
        <v>2768</v>
      </c>
      <c r="E32" s="19" t="s">
        <v>5138</v>
      </c>
      <c r="F32" s="19" t="s">
        <v>2769</v>
      </c>
      <c r="G32" s="8">
        <v>4</v>
      </c>
      <c r="H32" s="8"/>
      <c r="I32" s="6">
        <v>61.25</v>
      </c>
      <c r="J32" s="6">
        <v>1.06</v>
      </c>
      <c r="K32" s="6">
        <v>22.06</v>
      </c>
      <c r="L32" s="6"/>
      <c r="M32" s="6">
        <v>4.8600000000000003</v>
      </c>
      <c r="N32" s="6">
        <v>0.02</v>
      </c>
      <c r="O32" s="6">
        <v>1.1499999999999999</v>
      </c>
      <c r="P32" s="6">
        <v>0.08</v>
      </c>
      <c r="Q32" s="6">
        <v>0.75</v>
      </c>
      <c r="R32" s="6">
        <v>4.78</v>
      </c>
      <c r="S32" s="6">
        <v>0.08</v>
      </c>
      <c r="T32" s="6">
        <v>3.98</v>
      </c>
      <c r="U32" s="6">
        <v>96.01</v>
      </c>
      <c r="V32" s="12"/>
      <c r="W32" s="6">
        <v>63.795437975210909</v>
      </c>
      <c r="X32" s="6">
        <v>1.1040516612852829</v>
      </c>
      <c r="Y32" s="6">
        <v>22.976773252786163</v>
      </c>
      <c r="Z32" s="6">
        <v>5.0619727111759198</v>
      </c>
      <c r="AA32" s="6">
        <v>2.0831163420477031E-2</v>
      </c>
      <c r="AB32" s="6">
        <v>1.1977918966774292</v>
      </c>
      <c r="AC32" s="6">
        <v>8.3324653681908126E-2</v>
      </c>
      <c r="AD32" s="6">
        <v>0.78116862826788869</v>
      </c>
      <c r="AE32" s="6">
        <v>4.9786480574940111</v>
      </c>
      <c r="AF32" s="6">
        <v>100.00000000000001</v>
      </c>
      <c r="AG32" s="6"/>
      <c r="AH32" s="6">
        <v>72.278207241302312</v>
      </c>
      <c r="AI32" s="6">
        <v>0.9407247470598753</v>
      </c>
      <c r="AJ32" s="6">
        <v>15.34491057280507</v>
      </c>
      <c r="AK32" s="6">
        <v>0</v>
      </c>
      <c r="AL32" s="6">
        <v>4.7963733331995186</v>
      </c>
      <c r="AM32" s="6">
        <v>1.9991357908113697E-2</v>
      </c>
      <c r="AN32" s="6">
        <v>2.0224639998782532</v>
      </c>
      <c r="AO32" s="6">
        <v>0.10115455991452109</v>
      </c>
      <c r="AP32" s="6">
        <v>0.85805114351499623</v>
      </c>
      <c r="AQ32" s="6">
        <v>3.5981600453331106</v>
      </c>
      <c r="AR32" s="6">
        <v>100</v>
      </c>
      <c r="AS32" s="6"/>
      <c r="AT32" s="6">
        <v>0.29659953758794061</v>
      </c>
      <c r="AU32" s="6" t="s">
        <v>2564</v>
      </c>
      <c r="AV32" s="6" t="s">
        <v>2564</v>
      </c>
      <c r="AW32" s="6"/>
      <c r="AX32" s="6">
        <v>0.3858087274775972</v>
      </c>
      <c r="AY32" s="6">
        <v>0.34406690417754709</v>
      </c>
      <c r="AZ32" s="6">
        <f>LOG(Tabella1[[#This Row],[SiO2]]/Tabella1[[#This Row],[Al2O3]])</f>
        <v>0.4435005849323983</v>
      </c>
      <c r="BA32" s="6">
        <f>LOG((Tabella1[[#This Row],[FeO]]*0.8998+Tabella1[[#This Row],[Fe2O3]])/Tabella1[[#This Row],[K2O]])</f>
        <v>-3.8645638520277407E-2</v>
      </c>
      <c r="BB32" s="6">
        <f>Tabella1[[#This Row],[Log SiO2/Al2O3]]/Tabella1[[#This Row],[Log (FeO3/K2O)]]</f>
        <v>-11.476083768151303</v>
      </c>
      <c r="BC32" s="11"/>
      <c r="BD32" s="11"/>
      <c r="BE32" s="11"/>
      <c r="BF32" s="11"/>
      <c r="BG32" s="11"/>
      <c r="BH32" s="11"/>
      <c r="BI32" s="11"/>
      <c r="BJ32" s="11"/>
    </row>
    <row r="33" spans="1:62" hidden="1">
      <c r="A33" s="19" t="s">
        <v>2750</v>
      </c>
      <c r="B33" s="19" t="s">
        <v>2766</v>
      </c>
      <c r="C33" s="19" t="s">
        <v>2767</v>
      </c>
      <c r="D33" s="19" t="s">
        <v>2768</v>
      </c>
      <c r="E33" s="19" t="s">
        <v>5138</v>
      </c>
      <c r="F33" s="19" t="s">
        <v>2769</v>
      </c>
      <c r="G33" s="8">
        <v>5</v>
      </c>
      <c r="H33" s="8"/>
      <c r="I33" s="6">
        <v>47.44</v>
      </c>
      <c r="J33" s="6">
        <v>1.44</v>
      </c>
      <c r="K33" s="6">
        <v>31.65</v>
      </c>
      <c r="L33" s="6"/>
      <c r="M33" s="6">
        <v>5.32</v>
      </c>
      <c r="N33" s="6">
        <v>0.04</v>
      </c>
      <c r="O33" s="6">
        <v>1.25</v>
      </c>
      <c r="P33" s="6">
        <v>0.2</v>
      </c>
      <c r="Q33" s="6">
        <v>0.59</v>
      </c>
      <c r="R33" s="6">
        <v>8.8000000000000007</v>
      </c>
      <c r="S33" s="6">
        <v>0.11</v>
      </c>
      <c r="T33" s="6">
        <v>2.67</v>
      </c>
      <c r="U33" s="6">
        <v>96.730000000000018</v>
      </c>
      <c r="V33" s="12"/>
      <c r="W33" s="6">
        <v>49.043729970019626</v>
      </c>
      <c r="X33" s="6">
        <v>1.4886798304559079</v>
      </c>
      <c r="Y33" s="6">
        <v>32.719942106895473</v>
      </c>
      <c r="Z33" s="6">
        <v>5.4998449291843272</v>
      </c>
      <c r="AA33" s="6">
        <v>4.1352217512664109E-2</v>
      </c>
      <c r="AB33" s="6">
        <v>1.2922567972707533</v>
      </c>
      <c r="AC33" s="6">
        <v>0.20676108756332054</v>
      </c>
      <c r="AD33" s="6">
        <v>0.60994520831179566</v>
      </c>
      <c r="AE33" s="6">
        <v>9.0974878527861041</v>
      </c>
      <c r="AF33" s="6">
        <v>99.999999999999972</v>
      </c>
      <c r="AG33" s="6"/>
      <c r="AH33" s="6">
        <v>59.320804132486217</v>
      </c>
      <c r="AI33" s="6">
        <v>1.3541920690445635</v>
      </c>
      <c r="AJ33" s="6">
        <v>23.328866523624388</v>
      </c>
      <c r="AK33" s="6">
        <v>0</v>
      </c>
      <c r="AL33" s="6">
        <v>5.5635169180065978</v>
      </c>
      <c r="AM33" s="6">
        <v>4.2367550949417597E-2</v>
      </c>
      <c r="AN33" s="6">
        <v>2.3294534848955886</v>
      </c>
      <c r="AO33" s="6">
        <v>0.26797022685018584</v>
      </c>
      <c r="AP33" s="6">
        <v>0.7152617368374854</v>
      </c>
      <c r="AQ33" s="6">
        <v>7.0193407023075434</v>
      </c>
      <c r="AR33" s="6">
        <v>100.00000000000001</v>
      </c>
      <c r="AS33" s="6"/>
      <c r="AT33" s="6">
        <v>0.29513014315105834</v>
      </c>
      <c r="AU33" s="6" t="s">
        <v>2564</v>
      </c>
      <c r="AV33" s="6" t="s">
        <v>2564</v>
      </c>
      <c r="AW33" s="6"/>
      <c r="AX33" s="6">
        <v>0.18473973753352621</v>
      </c>
      <c r="AY33" s="6">
        <v>0.35625209572157224</v>
      </c>
      <c r="AZ33" s="6">
        <f>LOG(Tabella1[[#This Row],[SiO2]]/Tabella1[[#This Row],[Al2O3]])</f>
        <v>0.17577096600283229</v>
      </c>
      <c r="BA33" s="6">
        <f>LOG((Tabella1[[#This Row],[FeO]]*0.8998+Tabella1[[#This Row],[Fe2O3]])/Tabella1[[#This Row],[K2O]])</f>
        <v>-0.26442505102557234</v>
      </c>
      <c r="BB33" s="6">
        <f>Tabella1[[#This Row],[Log SiO2/Al2O3]]/Tabella1[[#This Row],[Log (FeO3/K2O)]]</f>
        <v>-0.66472887240110101</v>
      </c>
      <c r="BC33" s="11"/>
      <c r="BD33" s="11"/>
      <c r="BE33" s="11"/>
      <c r="BF33" s="11"/>
      <c r="BG33" s="11"/>
      <c r="BH33" s="11"/>
      <c r="BI33" s="11"/>
      <c r="BJ33" s="11"/>
    </row>
    <row r="34" spans="1:62" hidden="1">
      <c r="A34" s="19" t="s">
        <v>2750</v>
      </c>
      <c r="B34" s="19" t="s">
        <v>2766</v>
      </c>
      <c r="C34" s="19" t="s">
        <v>2767</v>
      </c>
      <c r="D34" s="19" t="s">
        <v>2768</v>
      </c>
      <c r="E34" s="19" t="s">
        <v>5138</v>
      </c>
      <c r="F34" s="19" t="s">
        <v>2769</v>
      </c>
      <c r="G34" s="8">
        <v>7</v>
      </c>
      <c r="H34" s="8"/>
      <c r="I34" s="6">
        <v>70.03</v>
      </c>
      <c r="J34" s="6">
        <v>0.78</v>
      </c>
      <c r="K34" s="6">
        <v>16.079999999999998</v>
      </c>
      <c r="L34" s="6"/>
      <c r="M34" s="6">
        <v>3.48</v>
      </c>
      <c r="N34" s="6">
        <v>0.02</v>
      </c>
      <c r="O34" s="6">
        <v>0.41</v>
      </c>
      <c r="P34" s="6">
        <v>0.04</v>
      </c>
      <c r="Q34" s="6">
        <v>0.17</v>
      </c>
      <c r="R34" s="6">
        <v>5.62</v>
      </c>
      <c r="S34" s="6">
        <v>0.09</v>
      </c>
      <c r="T34" s="6">
        <v>2.66</v>
      </c>
      <c r="U34" s="6">
        <v>96.63000000000001</v>
      </c>
      <c r="V34" s="12"/>
      <c r="W34" s="6">
        <v>72.472317085791161</v>
      </c>
      <c r="X34" s="6">
        <v>0.8072027320707853</v>
      </c>
      <c r="Y34" s="6">
        <v>16.640794784228497</v>
      </c>
      <c r="Z34" s="6">
        <v>3.601366035392735</v>
      </c>
      <c r="AA34" s="6">
        <v>2.0697505950532959E-2</v>
      </c>
      <c r="AB34" s="6">
        <v>0.42429887198592559</v>
      </c>
      <c r="AC34" s="6">
        <v>4.1395011901065919E-2</v>
      </c>
      <c r="AD34" s="6">
        <v>0.17592880057953017</v>
      </c>
      <c r="AE34" s="6">
        <v>5.8159991720997617</v>
      </c>
      <c r="AF34" s="6">
        <v>100</v>
      </c>
      <c r="AG34" s="6"/>
      <c r="AH34" s="6">
        <v>80.066908185446323</v>
      </c>
      <c r="AI34" s="6">
        <v>0.67068556530189116</v>
      </c>
      <c r="AJ34" s="6">
        <v>10.837086783268028</v>
      </c>
      <c r="AK34" s="6">
        <v>0</v>
      </c>
      <c r="AL34" s="6">
        <v>3.3275424728034091</v>
      </c>
      <c r="AM34" s="6">
        <v>1.9369122576543957E-2</v>
      </c>
      <c r="AN34" s="6">
        <v>0.69860947146305996</v>
      </c>
      <c r="AO34" s="6">
        <v>4.9003051197575913E-2</v>
      </c>
      <c r="AP34" s="6">
        <v>0.18843799971652539</v>
      </c>
      <c r="AQ34" s="6">
        <v>4.0987983133544379</v>
      </c>
      <c r="AR34" s="6">
        <v>100</v>
      </c>
      <c r="AS34" s="6"/>
      <c r="AT34" s="6">
        <v>0.1735179101866561</v>
      </c>
      <c r="AU34" s="6" t="s">
        <v>2564</v>
      </c>
      <c r="AV34" s="6" t="s">
        <v>2564</v>
      </c>
      <c r="AW34" s="6"/>
      <c r="AX34" s="6" t="s">
        <v>2564</v>
      </c>
      <c r="AY34" s="6" t="s">
        <v>2564</v>
      </c>
      <c r="AZ34" s="6">
        <f>LOG(Tabella1[[#This Row],[SiO2]]/Tabella1[[#This Row],[Al2O3]])</f>
        <v>0.63899808193555907</v>
      </c>
      <c r="BA34" s="6">
        <f>LOG((Tabella1[[#This Row],[FeO]]*0.8998+Tabella1[[#This Row],[Fe2O3]])/Tabella1[[#This Row],[K2O]])</f>
        <v>-0.25401108279293211</v>
      </c>
      <c r="BB34" s="6">
        <f>Tabella1[[#This Row],[Log SiO2/Al2O3]]/Tabella1[[#This Row],[Log (FeO3/K2O)]]</f>
        <v>-2.5156307154379771</v>
      </c>
      <c r="BC34" s="11"/>
      <c r="BD34" s="11"/>
      <c r="BE34" s="11"/>
      <c r="BF34" s="11"/>
      <c r="BG34" s="11"/>
      <c r="BH34" s="11"/>
      <c r="BI34" s="11"/>
      <c r="BJ34" s="11"/>
    </row>
    <row r="35" spans="1:62" hidden="1">
      <c r="A35" s="19" t="s">
        <v>2750</v>
      </c>
      <c r="B35" s="19" t="s">
        <v>2766</v>
      </c>
      <c r="C35" s="19" t="s">
        <v>2767</v>
      </c>
      <c r="D35" s="19" t="s">
        <v>2768</v>
      </c>
      <c r="E35" s="19" t="s">
        <v>2770</v>
      </c>
      <c r="F35" s="19" t="s">
        <v>2769</v>
      </c>
      <c r="G35" s="8">
        <v>8</v>
      </c>
      <c r="H35" s="8"/>
      <c r="I35" s="6">
        <v>64.95</v>
      </c>
      <c r="J35" s="6">
        <v>1.2</v>
      </c>
      <c r="K35" s="6">
        <v>19.98</v>
      </c>
      <c r="L35" s="6"/>
      <c r="M35" s="6">
        <v>3.92</v>
      </c>
      <c r="N35" s="6">
        <v>0.02</v>
      </c>
      <c r="O35" s="6">
        <v>0.77</v>
      </c>
      <c r="P35" s="6">
        <v>0.02</v>
      </c>
      <c r="Q35" s="6">
        <v>0.33</v>
      </c>
      <c r="R35" s="6">
        <v>5.87</v>
      </c>
      <c r="S35" s="6">
        <v>7.0000000000000007E-2</v>
      </c>
      <c r="T35" s="6">
        <v>2.52</v>
      </c>
      <c r="U35" s="6">
        <v>97.06</v>
      </c>
      <c r="V35" s="12"/>
      <c r="W35" s="6">
        <v>66.917370698536999</v>
      </c>
      <c r="X35" s="6">
        <v>1.2363486503193899</v>
      </c>
      <c r="Y35" s="6">
        <v>20.585205027817842</v>
      </c>
      <c r="Z35" s="6">
        <v>4.0387389243766743</v>
      </c>
      <c r="AA35" s="6">
        <v>2.0605810838656501E-2</v>
      </c>
      <c r="AB35" s="6">
        <v>0.79332371728827522</v>
      </c>
      <c r="AC35" s="6">
        <v>2.0605810838656501E-2</v>
      </c>
      <c r="AD35" s="6">
        <v>0.33999587883783228</v>
      </c>
      <c r="AE35" s="6">
        <v>6.0478054811456827</v>
      </c>
      <c r="AF35" s="6">
        <v>100</v>
      </c>
      <c r="AG35" s="6"/>
      <c r="AH35" s="6">
        <v>75.358232089217509</v>
      </c>
      <c r="AI35" s="6">
        <v>1.047100137583314</v>
      </c>
      <c r="AJ35" s="6">
        <v>13.664841686598963</v>
      </c>
      <c r="AK35" s="6">
        <v>0</v>
      </c>
      <c r="AL35" s="6">
        <v>3.803759451312859</v>
      </c>
      <c r="AM35" s="6">
        <v>1.9655883139015787E-2</v>
      </c>
      <c r="AN35" s="6">
        <v>1.3314472090885054</v>
      </c>
      <c r="AO35" s="6">
        <v>2.4864271574211488E-2</v>
      </c>
      <c r="AP35" s="6">
        <v>0.37120696632864431</v>
      </c>
      <c r="AQ35" s="6">
        <v>4.3445114722962046</v>
      </c>
      <c r="AR35" s="6">
        <v>100</v>
      </c>
      <c r="AS35" s="6"/>
      <c r="AT35" s="6">
        <v>0.25927821354407582</v>
      </c>
      <c r="AU35" s="6" t="s">
        <v>2564</v>
      </c>
      <c r="AV35" s="6" t="s">
        <v>2564</v>
      </c>
      <c r="AW35" s="6"/>
      <c r="AX35" s="6">
        <v>5.9817831528733122E-2</v>
      </c>
      <c r="AY35" s="6">
        <v>0.32568799312271834</v>
      </c>
      <c r="AZ35" s="6">
        <f>LOG(Tabella1[[#This Row],[SiO2]]/Tabella1[[#This Row],[Al2O3]])</f>
        <v>0.51198367151908319</v>
      </c>
      <c r="BA35" s="6">
        <f>LOG((Tabella1[[#This Row],[FeO]]*0.8998+Tabella1[[#This Row],[Fe2O3]])/Tabella1[[#This Row],[K2O]])</f>
        <v>-0.22120604539760919</v>
      </c>
      <c r="BB35" s="6">
        <f>Tabella1[[#This Row],[Log SiO2/Al2O3]]/Tabella1[[#This Row],[Log (FeO3/K2O)]]</f>
        <v>-2.3145103046293904</v>
      </c>
      <c r="BC35" s="11"/>
      <c r="BD35" s="11"/>
      <c r="BE35" s="11"/>
      <c r="BF35" s="11"/>
      <c r="BG35" s="11"/>
      <c r="BH35" s="11"/>
      <c r="BI35" s="11"/>
      <c r="BJ35" s="11"/>
    </row>
    <row r="36" spans="1:62" hidden="1">
      <c r="A36" s="19" t="s">
        <v>2750</v>
      </c>
      <c r="B36" s="19" t="s">
        <v>2766</v>
      </c>
      <c r="C36" s="19" t="s">
        <v>2767</v>
      </c>
      <c r="D36" s="19" t="s">
        <v>2768</v>
      </c>
      <c r="E36" s="19" t="s">
        <v>2770</v>
      </c>
      <c r="F36" s="19" t="s">
        <v>2769</v>
      </c>
      <c r="G36" s="8">
        <v>9</v>
      </c>
      <c r="H36" s="8"/>
      <c r="I36" s="6">
        <v>60.93</v>
      </c>
      <c r="J36" s="6">
        <v>1.03</v>
      </c>
      <c r="K36" s="6">
        <v>20</v>
      </c>
      <c r="L36" s="6"/>
      <c r="M36" s="6">
        <v>6.16</v>
      </c>
      <c r="N36" s="6">
        <v>0.06</v>
      </c>
      <c r="O36" s="6">
        <v>1.36</v>
      </c>
      <c r="P36" s="6">
        <v>0.22</v>
      </c>
      <c r="Q36" s="6">
        <v>0.36</v>
      </c>
      <c r="R36" s="6">
        <v>5.04</v>
      </c>
      <c r="S36" s="6">
        <v>0.15</v>
      </c>
      <c r="T36" s="6">
        <v>3.96</v>
      </c>
      <c r="U36" s="6">
        <v>95.160000000000011</v>
      </c>
      <c r="V36" s="12"/>
      <c r="W36" s="6">
        <v>64.029003783102141</v>
      </c>
      <c r="X36" s="6">
        <v>1.0823875577973938</v>
      </c>
      <c r="Y36" s="6">
        <v>21.017234131988229</v>
      </c>
      <c r="Z36" s="6">
        <v>6.4733081126523748</v>
      </c>
      <c r="AA36" s="6">
        <v>6.3051702395964679E-2</v>
      </c>
      <c r="AB36" s="6">
        <v>1.4291719209751996</v>
      </c>
      <c r="AC36" s="6">
        <v>0.23118957545187049</v>
      </c>
      <c r="AD36" s="6">
        <v>0.3783102143757881</v>
      </c>
      <c r="AE36" s="6">
        <v>5.2963430012610333</v>
      </c>
      <c r="AF36" s="6">
        <v>99.999999999999986</v>
      </c>
      <c r="AG36" s="6"/>
      <c r="AH36" s="6">
        <v>72.032680116362371</v>
      </c>
      <c r="AI36" s="6">
        <v>0.91577976915547465</v>
      </c>
      <c r="AJ36" s="6">
        <v>13.937534844506366</v>
      </c>
      <c r="AK36" s="6">
        <v>0</v>
      </c>
      <c r="AL36" s="6">
        <v>6.0905223247193536</v>
      </c>
      <c r="AM36" s="6">
        <v>6.0084252976415807E-2</v>
      </c>
      <c r="AN36" s="6">
        <v>2.3961774935349847</v>
      </c>
      <c r="AO36" s="6">
        <v>0.27868607921788102</v>
      </c>
      <c r="AP36" s="6">
        <v>0.41262119130173641</v>
      </c>
      <c r="AQ36" s="6">
        <v>3.8008456487934472</v>
      </c>
      <c r="AR36" s="6">
        <v>99.999999999999972</v>
      </c>
      <c r="AS36" s="6"/>
      <c r="AT36" s="6">
        <v>0.28234502749596058</v>
      </c>
      <c r="AU36" s="6" t="s">
        <v>2564</v>
      </c>
      <c r="AV36" s="6" t="s">
        <v>2564</v>
      </c>
      <c r="AW36" s="6"/>
      <c r="AX36" s="6">
        <v>0.21665320889745796</v>
      </c>
      <c r="AY36" s="6">
        <v>0.3164975297579839</v>
      </c>
      <c r="AZ36" s="6">
        <f>LOG(Tabella1[[#This Row],[SiO2]]/Tabella1[[#This Row],[Al2O3]])</f>
        <v>0.48380118246048798</v>
      </c>
      <c r="BA36" s="6">
        <f>LOG((Tabella1[[#This Row],[FeO]]*0.8998+Tabella1[[#This Row],[Fe2O3]])/Tabella1[[#This Row],[K2O]])</f>
        <v>4.1296164548448221E-2</v>
      </c>
      <c r="BB36" s="6">
        <f>Tabella1[[#This Row],[Log SiO2/Al2O3]]/Tabella1[[#This Row],[Log (FeO3/K2O)]]</f>
        <v>11.715402332168102</v>
      </c>
      <c r="BC36" s="11"/>
      <c r="BD36" s="11"/>
      <c r="BE36" s="11"/>
      <c r="BF36" s="11"/>
      <c r="BG36" s="11"/>
      <c r="BH36" s="11"/>
      <c r="BI36" s="11"/>
      <c r="BJ36" s="11"/>
    </row>
    <row r="37" spans="1:62">
      <c r="A37" s="19" t="s">
        <v>2750</v>
      </c>
      <c r="B37" s="19" t="s">
        <v>2766</v>
      </c>
      <c r="C37" s="19" t="s">
        <v>2767</v>
      </c>
      <c r="D37" s="19" t="s">
        <v>2768</v>
      </c>
      <c r="E37" s="19" t="s">
        <v>2771</v>
      </c>
      <c r="F37" s="19" t="s">
        <v>2769</v>
      </c>
      <c r="G37" s="8">
        <v>12</v>
      </c>
      <c r="H37" s="8"/>
      <c r="I37" s="6">
        <v>56.62</v>
      </c>
      <c r="J37" s="6">
        <v>1.0900000000000001</v>
      </c>
      <c r="K37" s="6">
        <v>23.27</v>
      </c>
      <c r="L37" s="6"/>
      <c r="M37" s="6">
        <v>6.52</v>
      </c>
      <c r="N37" s="6">
        <v>0.08</v>
      </c>
      <c r="O37" s="6">
        <v>1.77</v>
      </c>
      <c r="P37" s="6">
        <v>0.04</v>
      </c>
      <c r="Q37" s="6">
        <v>0.56000000000000005</v>
      </c>
      <c r="R37" s="6">
        <v>5.08</v>
      </c>
      <c r="S37" s="6">
        <v>0.13</v>
      </c>
      <c r="T37" s="6">
        <v>4.71</v>
      </c>
      <c r="U37" s="6">
        <v>95.03</v>
      </c>
      <c r="V37" s="12"/>
      <c r="W37" s="6">
        <v>59.58118488898242</v>
      </c>
      <c r="X37" s="6">
        <v>1.1470062085657162</v>
      </c>
      <c r="Y37" s="6">
        <v>24.487004103967166</v>
      </c>
      <c r="Z37" s="6">
        <v>6.8609912659160264</v>
      </c>
      <c r="AA37" s="6">
        <v>8.4183941913080082E-2</v>
      </c>
      <c r="AB37" s="6">
        <v>1.8625697148268967</v>
      </c>
      <c r="AC37" s="6">
        <v>4.2091970956540041E-2</v>
      </c>
      <c r="AD37" s="6">
        <v>0.58928759339156056</v>
      </c>
      <c r="AE37" s="6">
        <v>5.3456803114805851</v>
      </c>
      <c r="AF37" s="6">
        <v>99.999999999999972</v>
      </c>
      <c r="AG37" s="6"/>
      <c r="AH37" s="6">
        <v>68.055819625299492</v>
      </c>
      <c r="AI37" s="6">
        <v>0.9853200639354095</v>
      </c>
      <c r="AJ37" s="6">
        <v>16.487293220093314</v>
      </c>
      <c r="AK37" s="6">
        <v>0</v>
      </c>
      <c r="AL37" s="6">
        <v>6.5541810048587932</v>
      </c>
      <c r="AM37" s="6">
        <v>8.1450998112827452E-2</v>
      </c>
      <c r="AN37" s="6">
        <v>3.1706649419765136</v>
      </c>
      <c r="AO37" s="6">
        <v>5.1516884862018358E-2</v>
      </c>
      <c r="AP37" s="6">
        <v>0.65258045567711942</v>
      </c>
      <c r="AQ37" s="6">
        <v>3.8950265041281602</v>
      </c>
      <c r="AR37" s="6">
        <v>100.00000000000001</v>
      </c>
      <c r="AS37" s="6"/>
      <c r="AT37" s="6">
        <v>0.32603754952111325</v>
      </c>
      <c r="AU37" s="6" t="s">
        <v>2564</v>
      </c>
      <c r="AV37" s="6" t="s">
        <v>2564</v>
      </c>
      <c r="AW37" s="6"/>
      <c r="AX37" s="6">
        <v>0.3219475536449517</v>
      </c>
      <c r="AY37" s="6">
        <v>0.36279598967495047</v>
      </c>
      <c r="AZ37" s="6">
        <f>LOG(Tabella1[[#This Row],[SiO2]]/Tabella1[[#This Row],[Al2O3]])</f>
        <v>0.38617348174235422</v>
      </c>
      <c r="BA37" s="6">
        <f>LOG((Tabella1[[#This Row],[FeO]]*0.8998+Tabella1[[#This Row],[Fe2O3]])/Tabella1[[#This Row],[K2O]])</f>
        <v>6.2529872277548984E-2</v>
      </c>
      <c r="BB37" s="6">
        <f>Tabella1[[#This Row],[Log SiO2/Al2O3]]/Tabella1[[#This Row],[Log (FeO3/K2O)]]</f>
        <v>6.1758239330517188</v>
      </c>
      <c r="BC37" s="11"/>
      <c r="BD37" s="11"/>
      <c r="BE37" s="11"/>
      <c r="BF37" s="11"/>
      <c r="BG37" s="11"/>
      <c r="BH37" s="11"/>
      <c r="BI37" s="11"/>
      <c r="BJ37" s="11"/>
    </row>
    <row r="38" spans="1:62">
      <c r="A38" s="19" t="s">
        <v>2750</v>
      </c>
      <c r="B38" s="19" t="s">
        <v>2766</v>
      </c>
      <c r="C38" s="19" t="s">
        <v>2767</v>
      </c>
      <c r="D38" s="19" t="s">
        <v>2768</v>
      </c>
      <c r="E38" s="19" t="s">
        <v>2771</v>
      </c>
      <c r="F38" s="19" t="s">
        <v>2769</v>
      </c>
      <c r="G38" s="8">
        <v>13</v>
      </c>
      <c r="H38" s="8"/>
      <c r="I38" s="6">
        <v>56.71</v>
      </c>
      <c r="J38" s="6">
        <v>1.07</v>
      </c>
      <c r="K38" s="6">
        <v>22.01</v>
      </c>
      <c r="L38" s="6"/>
      <c r="M38" s="6">
        <v>7.5</v>
      </c>
      <c r="N38" s="6">
        <v>0.08</v>
      </c>
      <c r="O38" s="6">
        <v>1.86</v>
      </c>
      <c r="P38" s="6">
        <v>0.26</v>
      </c>
      <c r="Q38" s="6">
        <v>0.45</v>
      </c>
      <c r="R38" s="6">
        <v>4.72</v>
      </c>
      <c r="S38" s="6">
        <v>0.22</v>
      </c>
      <c r="T38" s="6">
        <v>4.8</v>
      </c>
      <c r="U38" s="6">
        <v>94.660000000000011</v>
      </c>
      <c r="V38" s="12"/>
      <c r="W38" s="6">
        <v>59.909148531586723</v>
      </c>
      <c r="X38" s="6">
        <v>1.1303612930488063</v>
      </c>
      <c r="Y38" s="6">
        <v>23.251637439256285</v>
      </c>
      <c r="Z38" s="6">
        <v>7.923093175575743</v>
      </c>
      <c r="AA38" s="6">
        <v>8.4512993872807932E-2</v>
      </c>
      <c r="AB38" s="6">
        <v>1.9649271075427848</v>
      </c>
      <c r="AC38" s="6">
        <v>0.2746672300866258</v>
      </c>
      <c r="AD38" s="6">
        <v>0.47538559053454466</v>
      </c>
      <c r="AE38" s="6">
        <v>4.9862666384956675</v>
      </c>
      <c r="AF38" s="6">
        <v>99.999999999999972</v>
      </c>
      <c r="AG38" s="6"/>
      <c r="AH38" s="6">
        <v>67.981368888619258</v>
      </c>
      <c r="AI38" s="6">
        <v>0.96464931553997479</v>
      </c>
      <c r="AJ38" s="6">
        <v>15.552774507812769</v>
      </c>
      <c r="AK38" s="6">
        <v>0</v>
      </c>
      <c r="AL38" s="6">
        <v>7.5191189112485111</v>
      </c>
      <c r="AM38" s="6">
        <v>8.1232770419803466E-2</v>
      </c>
      <c r="AN38" s="6">
        <v>3.322958235509796</v>
      </c>
      <c r="AO38" s="6">
        <v>0.33396257817649411</v>
      </c>
      <c r="AP38" s="6">
        <v>0.52299002301375175</v>
      </c>
      <c r="AQ38" s="6">
        <v>3.6093047906716622</v>
      </c>
      <c r="AR38" s="6">
        <v>100.00000000000003</v>
      </c>
      <c r="AS38" s="6"/>
      <c r="AT38" s="6">
        <v>0.30648723399863775</v>
      </c>
      <c r="AU38" s="6" t="s">
        <v>2564</v>
      </c>
      <c r="AV38" s="6" t="s">
        <v>2564</v>
      </c>
      <c r="AW38" s="6"/>
      <c r="AX38" s="6">
        <v>0.29844315600793048</v>
      </c>
      <c r="AY38" s="6">
        <v>0.33641938896352586</v>
      </c>
      <c r="AZ38" s="6">
        <f>LOG(Tabella1[[#This Row],[SiO2]]/Tabella1[[#This Row],[Al2O3]])</f>
        <v>0.41103960473265072</v>
      </c>
      <c r="BA38" s="6">
        <f>LOG((Tabella1[[#This Row],[FeO]]*0.8998+Tabella1[[#This Row],[Fe2O3]])/Tabella1[[#This Row],[K2O]])</f>
        <v>0.15526525358716034</v>
      </c>
      <c r="BB38" s="6">
        <f>Tabella1[[#This Row],[Log SiO2/Al2O3]]/Tabella1[[#This Row],[Log (FeO3/K2O)]]</f>
        <v>2.6473379924756175</v>
      </c>
      <c r="BC38" s="11"/>
      <c r="BD38" s="11"/>
      <c r="BE38" s="11"/>
      <c r="BF38" s="11"/>
      <c r="BG38" s="11"/>
      <c r="BH38" s="11"/>
      <c r="BI38" s="11"/>
      <c r="BJ38" s="11"/>
    </row>
    <row r="39" spans="1:62">
      <c r="A39" s="19" t="s">
        <v>2750</v>
      </c>
      <c r="B39" s="19" t="s">
        <v>2766</v>
      </c>
      <c r="C39" s="19" t="s">
        <v>2767</v>
      </c>
      <c r="D39" s="19" t="s">
        <v>2768</v>
      </c>
      <c r="E39" s="19" t="s">
        <v>2771</v>
      </c>
      <c r="F39" s="19" t="s">
        <v>2769</v>
      </c>
      <c r="G39" s="8">
        <v>14</v>
      </c>
      <c r="H39" s="8"/>
      <c r="I39" s="6">
        <v>58.6</v>
      </c>
      <c r="J39" s="6">
        <v>1.06</v>
      </c>
      <c r="K39" s="6">
        <v>21.23</v>
      </c>
      <c r="L39" s="6"/>
      <c r="M39" s="6">
        <v>6.8</v>
      </c>
      <c r="N39" s="6">
        <v>0.08</v>
      </c>
      <c r="O39" s="6">
        <v>1.62</v>
      </c>
      <c r="P39" s="6">
        <v>0.11</v>
      </c>
      <c r="Q39" s="6">
        <v>0.43</v>
      </c>
      <c r="R39" s="6">
        <v>4.7699999999999996</v>
      </c>
      <c r="S39" s="6">
        <v>0.15</v>
      </c>
      <c r="T39" s="6">
        <v>4.9400000000000004</v>
      </c>
      <c r="U39" s="6">
        <v>94.7</v>
      </c>
      <c r="V39" s="12"/>
      <c r="W39" s="6">
        <v>61.879619852164737</v>
      </c>
      <c r="X39" s="6">
        <v>1.1193241816261881</v>
      </c>
      <c r="Y39" s="6">
        <v>22.418162618796199</v>
      </c>
      <c r="Z39" s="6">
        <v>7.1805702217529035</v>
      </c>
      <c r="AA39" s="6">
        <v>8.4477296726504753E-2</v>
      </c>
      <c r="AB39" s="6">
        <v>1.7106652587117213</v>
      </c>
      <c r="AC39" s="6">
        <v>0.11615628299894404</v>
      </c>
      <c r="AD39" s="6">
        <v>0.45406546990496305</v>
      </c>
      <c r="AE39" s="6">
        <v>5.0369588173178448</v>
      </c>
      <c r="AF39" s="6">
        <v>100</v>
      </c>
      <c r="AG39" s="6"/>
      <c r="AH39" s="6">
        <v>69.993840908715939</v>
      </c>
      <c r="AI39" s="6">
        <v>0.9521897453337631</v>
      </c>
      <c r="AJ39" s="6">
        <v>14.94754188225334</v>
      </c>
      <c r="AK39" s="6">
        <v>0</v>
      </c>
      <c r="AL39" s="6">
        <v>6.7927644389482831</v>
      </c>
      <c r="AM39" s="6">
        <v>8.0940003140754266E-2</v>
      </c>
      <c r="AN39" s="6">
        <v>2.8837586163641724</v>
      </c>
      <c r="AO39" s="6">
        <v>0.1407826365256245</v>
      </c>
      <c r="AP39" s="6">
        <v>0.4979449104158995</v>
      </c>
      <c r="AQ39" s="6">
        <v>3.6343930247850791</v>
      </c>
      <c r="AR39" s="6">
        <v>100.00000000000003</v>
      </c>
      <c r="AS39" s="6"/>
      <c r="AT39" s="6">
        <v>0.29801599188884026</v>
      </c>
      <c r="AU39" s="6" t="s">
        <v>2564</v>
      </c>
      <c r="AV39" s="6" t="s">
        <v>2564</v>
      </c>
      <c r="AW39" s="6"/>
      <c r="AX39" s="6">
        <v>0.28901391915809516</v>
      </c>
      <c r="AY39" s="6">
        <v>0.33054200405958756</v>
      </c>
      <c r="AZ39" s="6">
        <f>LOG(Tabella1[[#This Row],[SiO2]]/Tabella1[[#This Row],[Al2O3]])</f>
        <v>0.4409476218520918</v>
      </c>
      <c r="BA39" s="6">
        <f>LOG((Tabella1[[#This Row],[FeO]]*0.8998+Tabella1[[#This Row],[Fe2O3]])/Tabella1[[#This Row],[K2O]])</f>
        <v>0.10813652249567045</v>
      </c>
      <c r="BB39" s="6">
        <f>Tabella1[[#This Row],[Log SiO2/Al2O3]]/Tabella1[[#This Row],[Log (FeO3/K2O)]]</f>
        <v>4.0776937493042311</v>
      </c>
      <c r="BC39" s="11"/>
      <c r="BD39" s="11"/>
      <c r="BE39" s="11"/>
      <c r="BF39" s="11"/>
      <c r="BG39" s="11"/>
      <c r="BH39" s="11"/>
      <c r="BI39" s="11"/>
      <c r="BJ39" s="11"/>
    </row>
    <row r="40" spans="1:62" hidden="1">
      <c r="A40" s="19" t="s">
        <v>2750</v>
      </c>
      <c r="B40" s="19" t="s">
        <v>2766</v>
      </c>
      <c r="C40" s="19" t="s">
        <v>2767</v>
      </c>
      <c r="D40" s="19" t="s">
        <v>2768</v>
      </c>
      <c r="E40" s="19" t="s">
        <v>2770</v>
      </c>
      <c r="F40" s="19" t="s">
        <v>2769</v>
      </c>
      <c r="G40" s="8">
        <v>72</v>
      </c>
      <c r="H40" s="8"/>
      <c r="I40" s="6">
        <v>61.63</v>
      </c>
      <c r="J40" s="6">
        <v>1.04</v>
      </c>
      <c r="K40" s="6">
        <v>19.28</v>
      </c>
      <c r="L40" s="6"/>
      <c r="M40" s="6">
        <v>6.7</v>
      </c>
      <c r="N40" s="6">
        <v>0.08</v>
      </c>
      <c r="O40" s="6">
        <v>1.54</v>
      </c>
      <c r="P40" s="6">
        <v>0.14000000000000001</v>
      </c>
      <c r="Q40" s="6">
        <v>0.4</v>
      </c>
      <c r="R40" s="6">
        <v>3.6</v>
      </c>
      <c r="S40" s="6">
        <v>0.14000000000000001</v>
      </c>
      <c r="T40" s="6">
        <v>3.91</v>
      </c>
      <c r="U40" s="6">
        <v>94.410000000000011</v>
      </c>
      <c r="V40" s="12"/>
      <c r="W40" s="6">
        <v>65.279101790064615</v>
      </c>
      <c r="X40" s="6">
        <v>1.1015782226459059</v>
      </c>
      <c r="Y40" s="6">
        <v>20.421565512127952</v>
      </c>
      <c r="Z40" s="6">
        <v>7.0967058574303561</v>
      </c>
      <c r="AA40" s="6">
        <v>8.4736786357377386E-2</v>
      </c>
      <c r="AB40" s="6">
        <v>1.6311831373795147</v>
      </c>
      <c r="AC40" s="6">
        <v>0.14828937612541043</v>
      </c>
      <c r="AD40" s="6">
        <v>0.4236839317868869</v>
      </c>
      <c r="AE40" s="6">
        <v>3.8131553860819825</v>
      </c>
      <c r="AF40" s="6">
        <v>100</v>
      </c>
      <c r="AG40" s="6"/>
      <c r="AH40" s="6">
        <v>72.817040251393792</v>
      </c>
      <c r="AI40" s="6">
        <v>0.92412265832341189</v>
      </c>
      <c r="AJ40" s="6">
        <v>13.42781839725464</v>
      </c>
      <c r="AK40" s="6">
        <v>0</v>
      </c>
      <c r="AL40" s="6">
        <v>6.6205045591814171</v>
      </c>
      <c r="AM40" s="6">
        <v>8.006484396352348E-2</v>
      </c>
      <c r="AN40" s="6">
        <v>2.7117100841361075</v>
      </c>
      <c r="AO40" s="6">
        <v>0.17724055017567089</v>
      </c>
      <c r="AP40" s="6">
        <v>0.45819619480254564</v>
      </c>
      <c r="AQ40" s="6">
        <v>2.7132802694772402</v>
      </c>
      <c r="AR40" s="6">
        <v>100</v>
      </c>
      <c r="AS40" s="6"/>
      <c r="AT40" s="6">
        <v>0.29057519439695584</v>
      </c>
      <c r="AU40" s="6" t="s">
        <v>2564</v>
      </c>
      <c r="AV40" s="6" t="s">
        <v>2564</v>
      </c>
      <c r="AW40" s="6"/>
      <c r="AX40" s="6">
        <v>0.36484571620671696</v>
      </c>
      <c r="AY40" s="6">
        <v>0.3225119431347428</v>
      </c>
      <c r="AZ40" s="6">
        <f>LOG(Tabella1[[#This Row],[SiO2]]/Tabella1[[#This Row],[Al2O3]])</f>
        <v>0.5046851381638634</v>
      </c>
      <c r="BA40" s="6">
        <f>LOG((Tabella1[[#This Row],[FeO]]*0.8998+Tabella1[[#This Row],[Fe2O3]])/Tabella1[[#This Row],[K2O]])</f>
        <v>0.22391829076308722</v>
      </c>
      <c r="BB40" s="6">
        <f>Tabella1[[#This Row],[Log SiO2/Al2O3]]/Tabella1[[#This Row],[Log (FeO3/K2O)]]</f>
        <v>2.2538808082356994</v>
      </c>
      <c r="BC40" s="11"/>
      <c r="BD40" s="11"/>
      <c r="BE40" s="11"/>
      <c r="BF40" s="11"/>
      <c r="BG40" s="11"/>
      <c r="BH40" s="11"/>
      <c r="BI40" s="11"/>
      <c r="BJ40" s="11"/>
    </row>
    <row r="41" spans="1:62" hidden="1">
      <c r="A41" s="19" t="s">
        <v>2750</v>
      </c>
      <c r="B41" s="19" t="s">
        <v>2766</v>
      </c>
      <c r="C41" s="19" t="s">
        <v>2767</v>
      </c>
      <c r="D41" s="19" t="s">
        <v>2768</v>
      </c>
      <c r="E41" s="19" t="s">
        <v>2770</v>
      </c>
      <c r="F41" s="19" t="s">
        <v>2769</v>
      </c>
      <c r="G41" s="8">
        <v>75</v>
      </c>
      <c r="H41" s="8"/>
      <c r="I41" s="6">
        <v>60.79</v>
      </c>
      <c r="J41" s="6">
        <v>1.05</v>
      </c>
      <c r="K41" s="6">
        <v>20.6</v>
      </c>
      <c r="L41" s="6"/>
      <c r="M41" s="6">
        <v>6.83</v>
      </c>
      <c r="N41" s="6">
        <v>7.0000000000000007E-2</v>
      </c>
      <c r="O41" s="6">
        <v>1.79</v>
      </c>
      <c r="P41" s="6">
        <v>0.08</v>
      </c>
      <c r="Q41" s="6">
        <v>0.59</v>
      </c>
      <c r="R41" s="6">
        <v>2.14</v>
      </c>
      <c r="S41" s="6">
        <v>0.08</v>
      </c>
      <c r="T41" s="6">
        <v>2.31</v>
      </c>
      <c r="U41" s="6">
        <v>93.94</v>
      </c>
      <c r="V41" s="12"/>
      <c r="W41" s="6">
        <v>64.711517990206517</v>
      </c>
      <c r="X41" s="6">
        <v>1.1177347242921014</v>
      </c>
      <c r="Y41" s="6">
        <v>21.9288907813498</v>
      </c>
      <c r="Z41" s="6">
        <v>7.2705982542048115</v>
      </c>
      <c r="AA41" s="6">
        <v>7.4515648286140101E-2</v>
      </c>
      <c r="AB41" s="6">
        <v>1.9054715776027253</v>
      </c>
      <c r="AC41" s="6">
        <v>8.5160740898445816E-2</v>
      </c>
      <c r="AD41" s="6">
        <v>0.62806046412603789</v>
      </c>
      <c r="AE41" s="6">
        <v>2.2780498190334257</v>
      </c>
      <c r="AF41" s="6">
        <v>100.00000000000001</v>
      </c>
      <c r="AG41" s="6"/>
      <c r="AH41" s="6">
        <v>72.181362825250261</v>
      </c>
      <c r="AI41" s="6">
        <v>0.93764330696677156</v>
      </c>
      <c r="AJ41" s="6">
        <v>14.418421897744595</v>
      </c>
      <c r="AK41" s="6">
        <v>0</v>
      </c>
      <c r="AL41" s="6">
        <v>6.7824885515191804</v>
      </c>
      <c r="AM41" s="6">
        <v>7.040475540517345E-2</v>
      </c>
      <c r="AN41" s="6">
        <v>3.167580390346151</v>
      </c>
      <c r="AO41" s="6">
        <v>0.10178343893301414</v>
      </c>
      <c r="AP41" s="6">
        <v>0.67919671681680083</v>
      </c>
      <c r="AQ41" s="6">
        <v>1.6209066675262402</v>
      </c>
      <c r="AR41" s="6">
        <v>100.00000000000001</v>
      </c>
      <c r="AS41" s="6"/>
      <c r="AT41" s="6">
        <v>0.31834758219799103</v>
      </c>
      <c r="AU41" s="6" t="s">
        <v>2564</v>
      </c>
      <c r="AV41" s="6" t="s">
        <v>2564</v>
      </c>
      <c r="AW41" s="6"/>
      <c r="AX41" s="6">
        <v>0.49620098993147116</v>
      </c>
      <c r="AY41" s="6">
        <v>0.35146813063071713</v>
      </c>
      <c r="AZ41" s="6">
        <f>LOG(Tabella1[[#This Row],[SiO2]]/Tabella1[[#This Row],[Al2O3]])</f>
        <v>0.46996492301528764</v>
      </c>
      <c r="BA41" s="6">
        <f>LOG((Tabella1[[#This Row],[FeO]]*0.8998+Tabella1[[#This Row],[Fe2O3]])/Tabella1[[#This Row],[K2O]])</f>
        <v>0.45815291916188972</v>
      </c>
      <c r="BB41" s="6">
        <f>Tabella1[[#This Row],[Log SiO2/Al2O3]]/Tabella1[[#This Row],[Log (FeO3/K2O)]]</f>
        <v>1.0257817932820463</v>
      </c>
      <c r="BC41" s="11"/>
      <c r="BD41" s="11"/>
      <c r="BE41" s="11"/>
      <c r="BF41" s="11"/>
      <c r="BG41" s="11"/>
      <c r="BH41" s="11"/>
      <c r="BI41" s="11"/>
      <c r="BJ41" s="11"/>
    </row>
    <row r="42" spans="1:62" hidden="1">
      <c r="A42" s="19" t="s">
        <v>2750</v>
      </c>
      <c r="B42" s="19" t="s">
        <v>2766</v>
      </c>
      <c r="C42" s="19" t="s">
        <v>2767</v>
      </c>
      <c r="D42" s="19" t="s">
        <v>2768</v>
      </c>
      <c r="E42" s="19" t="s">
        <v>2770</v>
      </c>
      <c r="F42" s="19" t="s">
        <v>2769</v>
      </c>
      <c r="G42" s="8">
        <v>70</v>
      </c>
      <c r="H42" s="8"/>
      <c r="I42" s="6">
        <v>58.71</v>
      </c>
      <c r="J42" s="6">
        <v>1.07</v>
      </c>
      <c r="K42" s="6">
        <v>22.58</v>
      </c>
      <c r="L42" s="6"/>
      <c r="M42" s="6">
        <v>5.48</v>
      </c>
      <c r="N42" s="6">
        <v>0.08</v>
      </c>
      <c r="O42" s="6">
        <v>1.56</v>
      </c>
      <c r="P42" s="6">
        <v>0.1</v>
      </c>
      <c r="Q42" s="6">
        <v>0.48</v>
      </c>
      <c r="R42" s="6">
        <v>4.99</v>
      </c>
      <c r="S42" s="6">
        <v>0.18</v>
      </c>
      <c r="T42" s="6">
        <v>3.9</v>
      </c>
      <c r="U42" s="6">
        <v>95.05</v>
      </c>
      <c r="V42" s="12"/>
      <c r="W42" s="6">
        <v>61.767490794318782</v>
      </c>
      <c r="X42" s="6">
        <v>1.1257233035244609</v>
      </c>
      <c r="Y42" s="6">
        <v>23.755917937927407</v>
      </c>
      <c r="Z42" s="6">
        <v>5.7653866386112576</v>
      </c>
      <c r="AA42" s="6">
        <v>8.4166228300894277E-2</v>
      </c>
      <c r="AB42" s="6">
        <v>1.6412414518674381</v>
      </c>
      <c r="AC42" s="6">
        <v>0.10520778537611786</v>
      </c>
      <c r="AD42" s="6">
        <v>0.50499736980536558</v>
      </c>
      <c r="AE42" s="6">
        <v>5.2498684902682804</v>
      </c>
      <c r="AF42" s="6">
        <v>100.00000000000001</v>
      </c>
      <c r="AG42" s="6"/>
      <c r="AH42" s="6">
        <v>70.200084839703848</v>
      </c>
      <c r="AI42" s="6">
        <v>0.96219868492553406</v>
      </c>
      <c r="AJ42" s="6">
        <v>15.915015611335628</v>
      </c>
      <c r="AK42" s="6">
        <v>0</v>
      </c>
      <c r="AL42" s="6">
        <v>5.4800124687597469</v>
      </c>
      <c r="AM42" s="6">
        <v>8.1026403700955846E-2</v>
      </c>
      <c r="AN42" s="6">
        <v>2.7799170394752788</v>
      </c>
      <c r="AO42" s="6">
        <v>0.12812083359811446</v>
      </c>
      <c r="AP42" s="6">
        <v>0.55643882657752242</v>
      </c>
      <c r="AQ42" s="6">
        <v>3.8060755390052519</v>
      </c>
      <c r="AR42" s="6">
        <v>100.00000000000003</v>
      </c>
      <c r="AS42" s="6"/>
      <c r="AT42" s="6">
        <v>0.33655457188874838</v>
      </c>
      <c r="AU42" s="6" t="s">
        <v>2564</v>
      </c>
      <c r="AV42" s="6" t="s">
        <v>2564</v>
      </c>
      <c r="AW42" s="6"/>
      <c r="AX42" s="6">
        <v>0.35062482383600868</v>
      </c>
      <c r="AY42" s="6">
        <v>0.3809289636438794</v>
      </c>
      <c r="AZ42" s="6">
        <f>LOG(Tabella1[[#This Row],[SiO2]]/Tabella1[[#This Row],[Al2O3]])</f>
        <v>0.41498814278871454</v>
      </c>
      <c r="BA42" s="6">
        <f>LOG((Tabella1[[#This Row],[FeO]]*0.8998+Tabella1[[#This Row],[Fe2O3]])/Tabella1[[#This Row],[K2O]])</f>
        <v>-5.1739983094726385E-3</v>
      </c>
      <c r="BB42" s="6">
        <f>Tabella1[[#This Row],[Log SiO2/Al2O3]]/Tabella1[[#This Row],[Log (FeO3/K2O)]]</f>
        <v>-80.206470502502413</v>
      </c>
      <c r="BC42" s="11"/>
      <c r="BD42" s="11"/>
      <c r="BE42" s="11"/>
      <c r="BF42" s="11"/>
      <c r="BG42" s="11"/>
      <c r="BH42" s="11"/>
      <c r="BI42" s="11"/>
      <c r="BJ42" s="11"/>
    </row>
    <row r="43" spans="1:62" hidden="1">
      <c r="A43" s="19" t="s">
        <v>2750</v>
      </c>
      <c r="B43" s="19" t="s">
        <v>2766</v>
      </c>
      <c r="C43" s="19" t="s">
        <v>2767</v>
      </c>
      <c r="D43" s="19" t="s">
        <v>2768</v>
      </c>
      <c r="E43" s="19" t="s">
        <v>2770</v>
      </c>
      <c r="F43" s="19" t="s">
        <v>2769</v>
      </c>
      <c r="G43" s="8">
        <v>64</v>
      </c>
      <c r="H43" s="8"/>
      <c r="I43" s="6">
        <v>64.73</v>
      </c>
      <c r="J43" s="6">
        <v>1.05</v>
      </c>
      <c r="K43" s="6">
        <v>22.11</v>
      </c>
      <c r="L43" s="6"/>
      <c r="M43" s="6">
        <v>0.55000000000000004</v>
      </c>
      <c r="N43" s="6">
        <v>0.01</v>
      </c>
      <c r="O43" s="6">
        <v>0.77</v>
      </c>
      <c r="P43" s="6">
        <v>0.01</v>
      </c>
      <c r="Q43" s="6">
        <v>0.36</v>
      </c>
      <c r="R43" s="6">
        <v>6.97</v>
      </c>
      <c r="S43" s="6">
        <v>0.03</v>
      </c>
      <c r="T43" s="6">
        <v>3.83</v>
      </c>
      <c r="U43" s="6">
        <v>96.56</v>
      </c>
      <c r="V43" s="12"/>
      <c r="W43" s="6">
        <v>67.03603976801989</v>
      </c>
      <c r="X43" s="6">
        <v>1.0874067937033969</v>
      </c>
      <c r="Y43" s="6">
        <v>22.897680198840099</v>
      </c>
      <c r="Z43" s="6">
        <v>0.56959403479701742</v>
      </c>
      <c r="AA43" s="6">
        <v>1.0356255178127589E-2</v>
      </c>
      <c r="AB43" s="6">
        <v>0.79743164871582428</v>
      </c>
      <c r="AC43" s="6">
        <v>1.0356255178127589E-2</v>
      </c>
      <c r="AD43" s="6">
        <v>0.37282518641259321</v>
      </c>
      <c r="AE43" s="6">
        <v>7.21830985915493</v>
      </c>
      <c r="AF43" s="6">
        <v>100.00000000000001</v>
      </c>
      <c r="AG43" s="6"/>
      <c r="AH43" s="6">
        <v>76.164308206468334</v>
      </c>
      <c r="AI43" s="6">
        <v>0.92916024223331362</v>
      </c>
      <c r="AJ43" s="6">
        <v>15.335297730380221</v>
      </c>
      <c r="AK43" s="6">
        <v>0</v>
      </c>
      <c r="AL43" s="6">
        <v>0.5412326850905389</v>
      </c>
      <c r="AM43" s="6">
        <v>9.9668268764269968E-3</v>
      </c>
      <c r="AN43" s="6">
        <v>1.3502627924915005</v>
      </c>
      <c r="AO43" s="6">
        <v>1.2607822728490214E-2</v>
      </c>
      <c r="AP43" s="6">
        <v>0.41067572039519723</v>
      </c>
      <c r="AQ43" s="6">
        <v>5.2315451054540407</v>
      </c>
      <c r="AR43" s="6">
        <v>100</v>
      </c>
      <c r="AS43" s="6"/>
      <c r="AT43" s="6">
        <v>0.713859910581222</v>
      </c>
      <c r="AU43" s="6" t="s">
        <v>2564</v>
      </c>
      <c r="AV43" s="6" t="s">
        <v>2564</v>
      </c>
      <c r="AW43" s="6"/>
      <c r="AX43" s="6" t="s">
        <v>2564</v>
      </c>
      <c r="AY43" s="6" t="s">
        <v>2564</v>
      </c>
      <c r="AZ43" s="6">
        <f>LOG(Tabella1[[#This Row],[SiO2]]/Tabella1[[#This Row],[Al2O3]])</f>
        <v>0.46651686443921653</v>
      </c>
      <c r="BA43" s="6">
        <f>LOG((Tabella1[[#This Row],[FeO]]*0.8998+Tabella1[[#This Row],[Fe2O3]])/Tabella1[[#This Row],[K2O]])</f>
        <v>-1.1487240997742174</v>
      </c>
      <c r="BB43" s="6">
        <f>Tabella1[[#This Row],[Log SiO2/Al2O3]]/Tabella1[[#This Row],[Log (FeO3/K2O)]]</f>
        <v>-0.40611741716823974</v>
      </c>
      <c r="BC43" s="11"/>
      <c r="BD43" s="11"/>
      <c r="BE43" s="11"/>
      <c r="BF43" s="11"/>
      <c r="BG43" s="11"/>
      <c r="BH43" s="11"/>
      <c r="BI43" s="11"/>
      <c r="BJ43" s="11"/>
    </row>
    <row r="44" spans="1:62" hidden="1">
      <c r="A44" s="19" t="s">
        <v>2750</v>
      </c>
      <c r="B44" s="19" t="s">
        <v>2766</v>
      </c>
      <c r="C44" s="19" t="s">
        <v>2767</v>
      </c>
      <c r="D44" s="19" t="s">
        <v>2768</v>
      </c>
      <c r="E44" s="19" t="s">
        <v>2770</v>
      </c>
      <c r="F44" s="19" t="s">
        <v>2769</v>
      </c>
      <c r="G44" s="8">
        <v>68</v>
      </c>
      <c r="H44" s="8"/>
      <c r="I44" s="6">
        <v>61.12</v>
      </c>
      <c r="J44" s="6">
        <v>1.06</v>
      </c>
      <c r="K44" s="6">
        <v>22.19</v>
      </c>
      <c r="L44" s="6"/>
      <c r="M44" s="6">
        <v>3.59</v>
      </c>
      <c r="N44" s="6">
        <v>0.03</v>
      </c>
      <c r="O44" s="6">
        <v>1.26</v>
      </c>
      <c r="P44" s="6">
        <v>0.41</v>
      </c>
      <c r="Q44" s="6">
        <v>1.07</v>
      </c>
      <c r="R44" s="6">
        <v>5.17</v>
      </c>
      <c r="S44" s="6">
        <v>0.13</v>
      </c>
      <c r="T44" s="6">
        <v>3.91</v>
      </c>
      <c r="U44" s="6">
        <v>95.9</v>
      </c>
      <c r="V44" s="12"/>
      <c r="W44" s="6">
        <v>63.733055265901974</v>
      </c>
      <c r="X44" s="6">
        <v>1.105318039624609</v>
      </c>
      <c r="Y44" s="6">
        <v>23.138686131386862</v>
      </c>
      <c r="Z44" s="6">
        <v>3.7434827945776847</v>
      </c>
      <c r="AA44" s="6">
        <v>3.1282586027111571E-2</v>
      </c>
      <c r="AB44" s="6">
        <v>1.3138686131386861</v>
      </c>
      <c r="AC44" s="6">
        <v>0.42752867570385816</v>
      </c>
      <c r="AD44" s="6">
        <v>1.1157455683003128</v>
      </c>
      <c r="AE44" s="6">
        <v>5.3910323253388945</v>
      </c>
      <c r="AF44" s="6">
        <v>100</v>
      </c>
      <c r="AG44" s="6"/>
      <c r="AH44" s="6">
        <v>72.132726735468594</v>
      </c>
      <c r="AI44" s="6">
        <v>0.9408281299158241</v>
      </c>
      <c r="AJ44" s="6">
        <v>15.437034720815129</v>
      </c>
      <c r="AK44" s="6">
        <v>0</v>
      </c>
      <c r="AL44" s="6">
        <v>3.543389419954897</v>
      </c>
      <c r="AM44" s="6">
        <v>2.9990332348466549E-2</v>
      </c>
      <c r="AN44" s="6">
        <v>2.2161606008335597</v>
      </c>
      <c r="AO44" s="6">
        <v>0.51847409206377137</v>
      </c>
      <c r="AP44" s="6">
        <v>1.2242874955234122</v>
      </c>
      <c r="AQ44" s="6">
        <v>3.8921614628652232</v>
      </c>
      <c r="AR44" s="6">
        <v>99.999999999999986</v>
      </c>
      <c r="AS44" s="6"/>
      <c r="AT44" s="6">
        <v>0.38478016387297165</v>
      </c>
      <c r="AU44" s="6" t="s">
        <v>2564</v>
      </c>
      <c r="AV44" s="6" t="s">
        <v>2564</v>
      </c>
      <c r="AW44" s="6"/>
      <c r="AX44" s="6">
        <v>0.31678414384929082</v>
      </c>
      <c r="AY44" s="6">
        <v>0.45990630939529709</v>
      </c>
      <c r="AZ44" s="6">
        <f>LOG(Tabella1[[#This Row],[SiO2]]/Tabella1[[#This Row],[Al2O3]])</f>
        <v>0.44002604333562517</v>
      </c>
      <c r="BA44" s="6">
        <f>LOG((Tabella1[[#This Row],[FeO]]*0.8998+Tabella1[[#This Row],[Fe2O3]])/Tabella1[[#This Row],[K2O]])</f>
        <v>-0.2042501056860753</v>
      </c>
      <c r="BB44" s="6">
        <f>Tabella1[[#This Row],[Log SiO2/Al2O3]]/Tabella1[[#This Row],[Log (FeO3/K2O)]]</f>
        <v>-2.1543491586336243</v>
      </c>
    </row>
    <row r="45" spans="1:62">
      <c r="A45" s="19" t="s">
        <v>2750</v>
      </c>
      <c r="B45" s="19" t="s">
        <v>2766</v>
      </c>
      <c r="C45" s="19" t="s">
        <v>2767</v>
      </c>
      <c r="D45" s="19" t="s">
        <v>2768</v>
      </c>
      <c r="E45" s="19" t="s">
        <v>2771</v>
      </c>
      <c r="F45" s="19" t="s">
        <v>2769</v>
      </c>
      <c r="G45" s="8">
        <v>67</v>
      </c>
      <c r="H45" s="8"/>
      <c r="I45" s="6">
        <v>67.680000000000007</v>
      </c>
      <c r="J45" s="6">
        <v>1.08</v>
      </c>
      <c r="K45" s="6">
        <v>20.010000000000002</v>
      </c>
      <c r="L45" s="6"/>
      <c r="M45" s="6">
        <v>0.67</v>
      </c>
      <c r="N45" s="6">
        <v>0.01</v>
      </c>
      <c r="O45" s="6">
        <v>0.44</v>
      </c>
      <c r="P45" s="6">
        <v>0.18</v>
      </c>
      <c r="Q45" s="6">
        <v>0.61</v>
      </c>
      <c r="R45" s="6">
        <v>5.22</v>
      </c>
      <c r="S45" s="6">
        <v>0.02</v>
      </c>
      <c r="T45" s="6">
        <v>3.78</v>
      </c>
      <c r="U45" s="6">
        <v>95.90000000000002</v>
      </c>
      <c r="V45" s="12"/>
      <c r="W45" s="6">
        <v>70.573514077163708</v>
      </c>
      <c r="X45" s="6">
        <v>1.1261730969760166</v>
      </c>
      <c r="Y45" s="6">
        <v>20.865484880083418</v>
      </c>
      <c r="Z45" s="6">
        <v>0.69864442127215842</v>
      </c>
      <c r="AA45" s="6">
        <v>1.0427528675703856E-2</v>
      </c>
      <c r="AB45" s="6">
        <v>0.45881126173096964</v>
      </c>
      <c r="AC45" s="6">
        <v>0.18769551616266941</v>
      </c>
      <c r="AD45" s="6">
        <v>0.63607924921793513</v>
      </c>
      <c r="AE45" s="6">
        <v>5.4431699687174122</v>
      </c>
      <c r="AF45" s="6">
        <v>99.999999999999986</v>
      </c>
      <c r="AG45" s="6"/>
      <c r="AH45" s="6">
        <v>79.033539702432066</v>
      </c>
      <c r="AI45" s="6">
        <v>0.948484555305663</v>
      </c>
      <c r="AJ45" s="6">
        <v>13.773862607435555</v>
      </c>
      <c r="AK45" s="6">
        <v>0</v>
      </c>
      <c r="AL45" s="6">
        <v>0.65433675738006214</v>
      </c>
      <c r="AM45" s="6">
        <v>9.8914988108002692E-3</v>
      </c>
      <c r="AN45" s="6">
        <v>0.76574724027975016</v>
      </c>
      <c r="AO45" s="6">
        <v>0.22522561807216618</v>
      </c>
      <c r="AP45" s="6">
        <v>0.69060791326118809</v>
      </c>
      <c r="AQ45" s="6">
        <v>3.8884174860204381</v>
      </c>
      <c r="AR45" s="6">
        <v>100.00000000000001</v>
      </c>
      <c r="AS45" s="6"/>
      <c r="AT45" s="6">
        <v>0.53922672288515472</v>
      </c>
      <c r="AU45" s="6" t="s">
        <v>2564</v>
      </c>
      <c r="AV45" s="6" t="s">
        <v>2564</v>
      </c>
      <c r="AW45" s="6"/>
      <c r="AX45" s="6">
        <v>0.61548821771770212</v>
      </c>
      <c r="AY45" s="6">
        <v>1</v>
      </c>
      <c r="AZ45" s="6">
        <f>LOG(Tabella1[[#This Row],[SiO2]]/Tabella1[[#This Row],[Al2O3]])</f>
        <v>0.52921326139475577</v>
      </c>
      <c r="BA45" s="6">
        <f>LOG((Tabella1[[#This Row],[FeO]]*0.8998+Tabella1[[#This Row],[Fe2O3]])/Tabella1[[#This Row],[K2O]])</f>
        <v>-0.9374497114718876</v>
      </c>
      <c r="BB45" s="6">
        <f>Tabella1[[#This Row],[Log SiO2/Al2O3]]/Tabella1[[#This Row],[Log (FeO3/K2O)]]</f>
        <v>-0.56452442719710183</v>
      </c>
    </row>
    <row r="46" spans="1:62">
      <c r="A46" s="19" t="s">
        <v>2750</v>
      </c>
      <c r="B46" s="19" t="s">
        <v>2766</v>
      </c>
      <c r="C46" s="19" t="s">
        <v>2767</v>
      </c>
      <c r="D46" s="19" t="s">
        <v>2768</v>
      </c>
      <c r="E46" s="19" t="s">
        <v>2771</v>
      </c>
      <c r="F46" s="19" t="s">
        <v>2769</v>
      </c>
      <c r="G46" s="8">
        <v>66</v>
      </c>
      <c r="H46" s="8"/>
      <c r="I46" s="6">
        <v>62.3</v>
      </c>
      <c r="J46" s="6">
        <v>1.28</v>
      </c>
      <c r="K46" s="6">
        <v>22.81</v>
      </c>
      <c r="L46" s="6"/>
      <c r="M46" s="6">
        <v>0.94</v>
      </c>
      <c r="N46" s="6">
        <v>0.02</v>
      </c>
      <c r="O46" s="6">
        <v>0.47</v>
      </c>
      <c r="P46" s="6">
        <v>0.02</v>
      </c>
      <c r="Q46" s="6">
        <v>0.52</v>
      </c>
      <c r="R46" s="6">
        <v>7.39</v>
      </c>
      <c r="S46" s="6">
        <v>0.03</v>
      </c>
      <c r="T46" s="6">
        <v>4.17</v>
      </c>
      <c r="U46" s="6">
        <v>95.749999999999986</v>
      </c>
      <c r="V46" s="12"/>
      <c r="W46" s="6">
        <v>65.065274151436043</v>
      </c>
      <c r="X46" s="6">
        <v>1.3368146214099219</v>
      </c>
      <c r="Y46" s="6">
        <v>23.822454308093995</v>
      </c>
      <c r="Z46" s="6">
        <v>0.98172323759791125</v>
      </c>
      <c r="AA46" s="6">
        <v>2.088772845953003E-2</v>
      </c>
      <c r="AB46" s="6">
        <v>0.49086161879895562</v>
      </c>
      <c r="AC46" s="6">
        <v>2.088772845953003E-2</v>
      </c>
      <c r="AD46" s="6">
        <v>0.54308093994778073</v>
      </c>
      <c r="AE46" s="6">
        <v>7.7180156657963463</v>
      </c>
      <c r="AF46" s="6">
        <v>100.00000000000001</v>
      </c>
      <c r="AG46" s="6"/>
      <c r="AH46" s="6">
        <v>74.642774774322689</v>
      </c>
      <c r="AI46" s="6">
        <v>1.1533606314317428</v>
      </c>
      <c r="AJ46" s="6">
        <v>16.109519575212353</v>
      </c>
      <c r="AK46" s="6">
        <v>0</v>
      </c>
      <c r="AL46" s="6">
        <v>0.94189613326714161</v>
      </c>
      <c r="AM46" s="6">
        <v>2.0297415609008548E-2</v>
      </c>
      <c r="AN46" s="6">
        <v>0.83922665147872166</v>
      </c>
      <c r="AO46" s="6">
        <v>2.5675796421238704E-2</v>
      </c>
      <c r="AP46" s="6">
        <v>0.60402331793933095</v>
      </c>
      <c r="AQ46" s="6">
        <v>5.6480101495804993</v>
      </c>
      <c r="AR46" s="6">
        <v>99.999999999999986</v>
      </c>
      <c r="AS46" s="6"/>
      <c r="AT46" s="6">
        <v>0.47117843793035602</v>
      </c>
      <c r="AU46" s="6" t="s">
        <v>2564</v>
      </c>
      <c r="AV46" s="6" t="s">
        <v>2564</v>
      </c>
      <c r="AW46" s="6"/>
      <c r="AX46" s="6" t="s">
        <v>2564</v>
      </c>
      <c r="AY46" s="6" t="s">
        <v>2564</v>
      </c>
      <c r="AZ46" s="6">
        <f>LOG(Tabella1[[#This Row],[SiO2]]/Tabella1[[#This Row],[Al2O3]])</f>
        <v>0.43636276138252106</v>
      </c>
      <c r="BA46" s="6">
        <f>LOG((Tabella1[[#This Row],[FeO]]*0.8998+Tabella1[[#This Row],[Fe2O3]])/Tabella1[[#This Row],[K2O]])</f>
        <v>-0.94137059596557904</v>
      </c>
      <c r="BB46" s="6">
        <f>Tabella1[[#This Row],[Log SiO2/Al2O3]]/Tabella1[[#This Row],[Log (FeO3/K2O)]]</f>
        <v>-0.46353982507275654</v>
      </c>
    </row>
    <row r="47" spans="1:62" hidden="1">
      <c r="A47" s="19" t="s">
        <v>2750</v>
      </c>
      <c r="B47" s="19" t="s">
        <v>2766</v>
      </c>
      <c r="C47" s="19" t="s">
        <v>2767</v>
      </c>
      <c r="D47" s="19" t="s">
        <v>2768</v>
      </c>
      <c r="E47" s="19" t="s">
        <v>5138</v>
      </c>
      <c r="F47" s="19" t="s">
        <v>2769</v>
      </c>
      <c r="G47" s="8">
        <v>34</v>
      </c>
      <c r="H47" s="8"/>
      <c r="I47" s="6">
        <v>55.22</v>
      </c>
      <c r="J47" s="6">
        <v>1.1599999999999999</v>
      </c>
      <c r="K47" s="6">
        <v>24.07</v>
      </c>
      <c r="L47" s="6"/>
      <c r="M47" s="6">
        <v>6.56</v>
      </c>
      <c r="N47" s="6">
        <v>0.03</v>
      </c>
      <c r="O47" s="6">
        <v>1.88</v>
      </c>
      <c r="P47" s="6">
        <v>0.14000000000000001</v>
      </c>
      <c r="Q47" s="6">
        <v>0.81</v>
      </c>
      <c r="R47" s="6">
        <v>5.89</v>
      </c>
      <c r="S47" s="6">
        <v>0.15</v>
      </c>
      <c r="T47" s="6">
        <v>4.28</v>
      </c>
      <c r="U47" s="6">
        <v>95.759999999999991</v>
      </c>
      <c r="V47" s="12"/>
      <c r="W47" s="6">
        <v>57.66499582289056</v>
      </c>
      <c r="X47" s="6">
        <v>1.2113617376775272</v>
      </c>
      <c r="Y47" s="6">
        <v>25.135756056808688</v>
      </c>
      <c r="Z47" s="6">
        <v>6.8504594820384295</v>
      </c>
      <c r="AA47" s="6">
        <v>3.1328320802005018E-2</v>
      </c>
      <c r="AB47" s="6">
        <v>1.9632414369256477</v>
      </c>
      <c r="AC47" s="6">
        <v>0.14619883040935677</v>
      </c>
      <c r="AD47" s="6">
        <v>0.84586466165413543</v>
      </c>
      <c r="AE47" s="6">
        <v>6.1507936507936511</v>
      </c>
      <c r="AF47" s="6">
        <v>99.999999999999986</v>
      </c>
      <c r="AG47" s="6"/>
      <c r="AH47" s="6">
        <v>66.250467540031536</v>
      </c>
      <c r="AI47" s="6">
        <v>1.0466608001031199</v>
      </c>
      <c r="AJ47" s="6">
        <v>17.022612389748534</v>
      </c>
      <c r="AK47" s="6">
        <v>0</v>
      </c>
      <c r="AL47" s="6">
        <v>6.5822112448017878</v>
      </c>
      <c r="AM47" s="6">
        <v>3.0487711055568804E-2</v>
      </c>
      <c r="AN47" s="6">
        <v>3.3614919460071557</v>
      </c>
      <c r="AO47" s="6">
        <v>0.17997607650944317</v>
      </c>
      <c r="AP47" s="6">
        <v>0.94216766701541443</v>
      </c>
      <c r="AQ47" s="6">
        <v>4.5077429332063979</v>
      </c>
      <c r="AR47" s="6">
        <v>99.999999999999986</v>
      </c>
      <c r="AS47" s="6"/>
      <c r="AT47" s="6">
        <v>0.3380523213036179</v>
      </c>
      <c r="AU47" s="6" t="s">
        <v>2564</v>
      </c>
      <c r="AV47" s="6" t="s">
        <v>2564</v>
      </c>
      <c r="AW47" s="6"/>
      <c r="AX47" s="6">
        <v>0.22325460567172672</v>
      </c>
      <c r="AY47" s="6">
        <v>0.37782128019516836</v>
      </c>
      <c r="AZ47" s="6">
        <f>LOG(Tabella1[[#This Row],[SiO2]]/Tabella1[[#This Row],[Al2O3]])</f>
        <v>0.36062031202821437</v>
      </c>
      <c r="BA47" s="6">
        <f>LOG((Tabella1[[#This Row],[FeO]]*0.8998+Tabella1[[#This Row],[Fe2O3]])/Tabella1[[#This Row],[K2O]])</f>
        <v>9.345334181067327E-4</v>
      </c>
      <c r="BB47" s="6">
        <f>Tabella1[[#This Row],[Log SiO2/Al2O3]]/Tabella1[[#This Row],[Log (FeO3/K2O)]]</f>
        <v>385.88273574934703</v>
      </c>
    </row>
    <row r="48" spans="1:62" hidden="1">
      <c r="A48" s="19" t="s">
        <v>2750</v>
      </c>
      <c r="B48" s="19" t="s">
        <v>2766</v>
      </c>
      <c r="C48" s="19" t="s">
        <v>2767</v>
      </c>
      <c r="D48" s="19" t="s">
        <v>2768</v>
      </c>
      <c r="E48" s="19" t="s">
        <v>5138</v>
      </c>
      <c r="F48" s="19" t="s">
        <v>2769</v>
      </c>
      <c r="G48" s="8">
        <v>35</v>
      </c>
      <c r="H48" s="8"/>
      <c r="I48" s="6">
        <v>64.290000000000006</v>
      </c>
      <c r="J48" s="6">
        <v>0.98</v>
      </c>
      <c r="K48" s="6">
        <v>18.75</v>
      </c>
      <c r="L48" s="6"/>
      <c r="M48" s="6">
        <v>4.58</v>
      </c>
      <c r="N48" s="6">
        <v>0.04</v>
      </c>
      <c r="O48" s="6">
        <v>1.53</v>
      </c>
      <c r="P48" s="6">
        <v>0.22</v>
      </c>
      <c r="Q48" s="6">
        <v>0.76</v>
      </c>
      <c r="R48" s="6">
        <v>4.5999999999999996</v>
      </c>
      <c r="S48" s="6">
        <v>0.13</v>
      </c>
      <c r="T48" s="6">
        <v>2.99</v>
      </c>
      <c r="U48" s="6">
        <v>95.750000000000014</v>
      </c>
      <c r="V48" s="12"/>
      <c r="W48" s="6">
        <v>67.143603133159274</v>
      </c>
      <c r="X48" s="6">
        <v>1.0234986945169711</v>
      </c>
      <c r="Y48" s="6">
        <v>19.582245430809397</v>
      </c>
      <c r="Z48" s="6">
        <v>4.783289817232375</v>
      </c>
      <c r="AA48" s="6">
        <v>4.1775456919060046E-2</v>
      </c>
      <c r="AB48" s="6">
        <v>1.5979112271540468</v>
      </c>
      <c r="AC48" s="6">
        <v>0.22976501305483027</v>
      </c>
      <c r="AD48" s="6">
        <v>0.79373368146214085</v>
      </c>
      <c r="AE48" s="6">
        <v>4.8041775456919042</v>
      </c>
      <c r="AF48" s="6">
        <v>99.999999999999986</v>
      </c>
      <c r="AG48" s="6"/>
      <c r="AH48" s="6">
        <v>74.594607891810142</v>
      </c>
      <c r="AI48" s="6">
        <v>0.85515632066418634</v>
      </c>
      <c r="AJ48" s="6">
        <v>12.823980721903583</v>
      </c>
      <c r="AK48" s="6">
        <v>0</v>
      </c>
      <c r="AL48" s="6">
        <v>4.4443158833808214</v>
      </c>
      <c r="AM48" s="6">
        <v>3.9312894496106802E-2</v>
      </c>
      <c r="AN48" s="6">
        <v>2.6456788227910084</v>
      </c>
      <c r="AO48" s="6">
        <v>0.27351483676080579</v>
      </c>
      <c r="AP48" s="6">
        <v>0.85492542716235098</v>
      </c>
      <c r="AQ48" s="6">
        <v>3.4046552504107099</v>
      </c>
      <c r="AR48" s="6">
        <v>100.00000000000003</v>
      </c>
      <c r="AS48" s="6"/>
      <c r="AT48" s="6">
        <v>0.37315667111682738</v>
      </c>
      <c r="AU48" s="6" t="s">
        <v>2564</v>
      </c>
      <c r="AV48" s="6" t="s">
        <v>2564</v>
      </c>
      <c r="AW48" s="6"/>
      <c r="AX48" s="6">
        <v>0.21369157442805436</v>
      </c>
      <c r="AY48" s="6">
        <v>0.42433799550292528</v>
      </c>
      <c r="AZ48" s="6">
        <f>LOG(Tabella1[[#This Row],[SiO2]]/Tabella1[[#This Row],[Al2O3]])</f>
        <v>0.53514215369775353</v>
      </c>
      <c r="BA48" s="6">
        <f>LOG((Tabella1[[#This Row],[FeO]]*0.8998+Tabella1[[#This Row],[Fe2O3]])/Tabella1[[#This Row],[K2O]])</f>
        <v>-4.7746364848156753E-2</v>
      </c>
      <c r="BB48" s="6">
        <f>Tabella1[[#This Row],[Log SiO2/Al2O3]]/Tabella1[[#This Row],[Log (FeO3/K2O)]]</f>
        <v>-11.208018775871535</v>
      </c>
    </row>
    <row r="49" spans="1:54" hidden="1">
      <c r="A49" s="19" t="s">
        <v>2750</v>
      </c>
      <c r="B49" s="19" t="s">
        <v>2766</v>
      </c>
      <c r="C49" s="19" t="s">
        <v>2767</v>
      </c>
      <c r="D49" s="19" t="s">
        <v>2768</v>
      </c>
      <c r="E49" s="19" t="s">
        <v>2770</v>
      </c>
      <c r="F49" s="19" t="s">
        <v>2769</v>
      </c>
      <c r="G49" s="8">
        <v>39</v>
      </c>
      <c r="H49" s="8"/>
      <c r="I49" s="6">
        <v>60.89</v>
      </c>
      <c r="J49" s="6">
        <v>1.1299999999999999</v>
      </c>
      <c r="K49" s="6">
        <v>20.71</v>
      </c>
      <c r="L49" s="6"/>
      <c r="M49" s="6">
        <v>5.57</v>
      </c>
      <c r="N49" s="6">
        <v>0.04</v>
      </c>
      <c r="O49" s="6">
        <v>1.62</v>
      </c>
      <c r="P49" s="6">
        <v>0.1</v>
      </c>
      <c r="Q49" s="6">
        <v>1.01</v>
      </c>
      <c r="R49" s="6">
        <v>5.08</v>
      </c>
      <c r="S49" s="6">
        <v>0.13</v>
      </c>
      <c r="T49" s="6">
        <v>3.25</v>
      </c>
      <c r="U49" s="6">
        <v>96.15</v>
      </c>
      <c r="V49" s="12"/>
      <c r="W49" s="6">
        <v>63.328133125325017</v>
      </c>
      <c r="X49" s="6">
        <v>1.1752470098803951</v>
      </c>
      <c r="Y49" s="6">
        <v>21.539261570462816</v>
      </c>
      <c r="Z49" s="6">
        <v>5.7930317212688509</v>
      </c>
      <c r="AA49" s="6">
        <v>4.1601664066562662E-2</v>
      </c>
      <c r="AB49" s="6">
        <v>1.6848673946957877</v>
      </c>
      <c r="AC49" s="6">
        <v>0.10400416016640665</v>
      </c>
      <c r="AD49" s="6">
        <v>1.0504420176807072</v>
      </c>
      <c r="AE49" s="6">
        <v>5.2834113364534581</v>
      </c>
      <c r="AF49" s="6">
        <v>100</v>
      </c>
      <c r="AG49" s="6"/>
      <c r="AH49" s="6">
        <v>71.269644691829797</v>
      </c>
      <c r="AI49" s="6">
        <v>0.99470084710733597</v>
      </c>
      <c r="AJ49" s="6">
        <v>14.288817628564047</v>
      </c>
      <c r="AK49" s="6">
        <v>0</v>
      </c>
      <c r="AL49" s="6">
        <v>5.4524192990459506</v>
      </c>
      <c r="AM49" s="6">
        <v>3.9657892464965365E-2</v>
      </c>
      <c r="AN49" s="6">
        <v>2.8258904043729673</v>
      </c>
      <c r="AO49" s="6">
        <v>0.12541596342121267</v>
      </c>
      <c r="AP49" s="6">
        <v>1.1461214102852895</v>
      </c>
      <c r="AQ49" s="6">
        <v>3.7929195670489348</v>
      </c>
      <c r="AR49" s="6">
        <v>100.00000000000004</v>
      </c>
      <c r="AS49" s="6"/>
      <c r="AT49" s="6">
        <v>0.34136079774907224</v>
      </c>
      <c r="AU49" s="6" t="s">
        <v>2564</v>
      </c>
      <c r="AV49" s="6" t="s">
        <v>2564</v>
      </c>
      <c r="AW49" s="6"/>
      <c r="AX49" s="6">
        <v>0.19496308107460877</v>
      </c>
      <c r="AY49" s="6">
        <v>0.38797942889591108</v>
      </c>
      <c r="AZ49" s="6">
        <f>LOG(Tabella1[[#This Row],[SiO2]]/Tabella1[[#This Row],[Al2O3]])</f>
        <v>0.46836587516106998</v>
      </c>
      <c r="BA49" s="6">
        <f>LOG((Tabella1[[#This Row],[FeO]]*0.8998+Tabella1[[#This Row],[Fe2O3]])/Tabella1[[#This Row],[K2O]])</f>
        <v>-5.8625282806422825E-3</v>
      </c>
      <c r="BB49" s="6">
        <f>Tabella1[[#This Row],[Log SiO2/Al2O3]]/Tabella1[[#This Row],[Log (FeO3/K2O)]]</f>
        <v>-79.891448320613833</v>
      </c>
    </row>
    <row r="50" spans="1:54">
      <c r="A50" s="19" t="s">
        <v>2750</v>
      </c>
      <c r="B50" s="19" t="s">
        <v>2766</v>
      </c>
      <c r="C50" s="19" t="s">
        <v>2767</v>
      </c>
      <c r="D50" s="19" t="s">
        <v>2768</v>
      </c>
      <c r="E50" s="19" t="s">
        <v>2771</v>
      </c>
      <c r="F50" s="19" t="s">
        <v>2769</v>
      </c>
      <c r="G50" s="8">
        <v>41</v>
      </c>
      <c r="H50" s="8"/>
      <c r="I50" s="6">
        <v>61.95</v>
      </c>
      <c r="J50" s="6">
        <v>1.02</v>
      </c>
      <c r="K50" s="6">
        <v>19.510000000000002</v>
      </c>
      <c r="L50" s="6"/>
      <c r="M50" s="6">
        <v>6.09</v>
      </c>
      <c r="N50" s="6">
        <v>0.01</v>
      </c>
      <c r="O50" s="6">
        <v>1.36</v>
      </c>
      <c r="P50" s="6">
        <v>0.15</v>
      </c>
      <c r="Q50" s="6">
        <v>0.43</v>
      </c>
      <c r="R50" s="6">
        <v>4.87</v>
      </c>
      <c r="S50" s="6">
        <v>0.15</v>
      </c>
      <c r="T50" s="6">
        <v>4.62</v>
      </c>
      <c r="U50" s="6">
        <v>95.390000000000029</v>
      </c>
      <c r="V50" s="12"/>
      <c r="W50" s="6">
        <v>64.943914456441959</v>
      </c>
      <c r="X50" s="6">
        <v>1.0692944753118774</v>
      </c>
      <c r="Y50" s="6">
        <v>20.452877660132085</v>
      </c>
      <c r="Z50" s="6">
        <v>6.3843170143620895</v>
      </c>
      <c r="AA50" s="6">
        <v>1.0483279169724287E-2</v>
      </c>
      <c r="AB50" s="6">
        <v>1.4257259670825031</v>
      </c>
      <c r="AC50" s="6">
        <v>0.15724918754586428</v>
      </c>
      <c r="AD50" s="6">
        <v>0.45078100429814433</v>
      </c>
      <c r="AE50" s="6">
        <v>5.1053569556557283</v>
      </c>
      <c r="AF50" s="6">
        <v>99.999999999999972</v>
      </c>
      <c r="AG50" s="6"/>
      <c r="AH50" s="6">
        <v>72.802038874594786</v>
      </c>
      <c r="AI50" s="6">
        <v>0.90148359506968223</v>
      </c>
      <c r="AJ50" s="6">
        <v>13.515031916994419</v>
      </c>
      <c r="AK50" s="6">
        <v>0</v>
      </c>
      <c r="AL50" s="6">
        <v>5.9854244819483915</v>
      </c>
      <c r="AM50" s="6">
        <v>9.954357900637879E-3</v>
      </c>
      <c r="AN50" s="6">
        <v>2.3818961390895379</v>
      </c>
      <c r="AO50" s="6">
        <v>0.18888074611392239</v>
      </c>
      <c r="AP50" s="6">
        <v>0.48991565710332041</v>
      </c>
      <c r="AQ50" s="6">
        <v>3.6507533629776998</v>
      </c>
      <c r="AR50" s="6">
        <v>99.999999999999986</v>
      </c>
      <c r="AS50" s="6"/>
      <c r="AT50" s="6">
        <v>0.28466653149405363</v>
      </c>
      <c r="AU50" s="6" t="s">
        <v>2564</v>
      </c>
      <c r="AV50" s="6" t="s">
        <v>2564</v>
      </c>
      <c r="AW50" s="6"/>
      <c r="AX50" s="6">
        <v>0.21731028854413273</v>
      </c>
      <c r="AY50" s="6">
        <v>0.31903939649427709</v>
      </c>
      <c r="AZ50" s="6">
        <f>LOG(Tabella1[[#This Row],[SiO2]]/Tabella1[[#This Row],[Al2O3]])</f>
        <v>0.50178404131756416</v>
      </c>
      <c r="BA50" s="6">
        <f>LOG((Tabella1[[#This Row],[FeO]]*0.8998+Tabella1[[#This Row],[Fe2O3]])/Tabella1[[#This Row],[K2O]])</f>
        <v>5.1234320247789095E-2</v>
      </c>
      <c r="BB50" s="6">
        <f>Tabella1[[#This Row],[Log SiO2/Al2O3]]/Tabella1[[#This Row],[Log (FeO3/K2O)]]</f>
        <v>9.7939045329525491</v>
      </c>
    </row>
    <row r="51" spans="1:54">
      <c r="A51" s="19" t="s">
        <v>2750</v>
      </c>
      <c r="B51" s="19" t="s">
        <v>2766</v>
      </c>
      <c r="C51" s="19" t="s">
        <v>2767</v>
      </c>
      <c r="D51" s="19" t="s">
        <v>2768</v>
      </c>
      <c r="E51" s="19" t="s">
        <v>2771</v>
      </c>
      <c r="F51" s="19" t="s">
        <v>2769</v>
      </c>
      <c r="G51" s="8">
        <v>45</v>
      </c>
      <c r="H51" s="20"/>
      <c r="I51" s="6">
        <v>67.52</v>
      </c>
      <c r="J51" s="6">
        <v>0.98</v>
      </c>
      <c r="K51" s="6">
        <v>17.77</v>
      </c>
      <c r="L51" s="6"/>
      <c r="M51" s="6">
        <v>3.76</v>
      </c>
      <c r="N51" s="6">
        <v>0.01</v>
      </c>
      <c r="O51" s="6">
        <v>0.77</v>
      </c>
      <c r="P51" s="6">
        <v>0.15</v>
      </c>
      <c r="Q51" s="6">
        <v>0.27</v>
      </c>
      <c r="R51" s="6">
        <v>4.43</v>
      </c>
      <c r="S51" s="6">
        <v>0.1</v>
      </c>
      <c r="T51" s="6">
        <v>3.96</v>
      </c>
      <c r="U51" s="6">
        <v>95.660000000000011</v>
      </c>
      <c r="V51" s="12"/>
      <c r="W51" s="6">
        <v>70.583315910516404</v>
      </c>
      <c r="X51" s="6">
        <v>1.0244616349571398</v>
      </c>
      <c r="Y51" s="6">
        <v>18.576207401212624</v>
      </c>
      <c r="Z51" s="6">
        <v>3.9305874973865769</v>
      </c>
      <c r="AA51" s="6">
        <v>1.0453690152623875E-2</v>
      </c>
      <c r="AB51" s="6">
        <v>0.80493414175203848</v>
      </c>
      <c r="AC51" s="6">
        <v>0.1568053522893581</v>
      </c>
      <c r="AD51" s="6">
        <v>0.28224963412084464</v>
      </c>
      <c r="AE51" s="6">
        <v>4.6309847376123763</v>
      </c>
      <c r="AF51" s="6">
        <v>100</v>
      </c>
      <c r="AG51" s="6"/>
      <c r="AH51" s="6">
        <v>78.21774205153298</v>
      </c>
      <c r="AI51" s="6">
        <v>0.85379644384403119</v>
      </c>
      <c r="AJ51" s="6">
        <v>12.134387057292246</v>
      </c>
      <c r="AK51" s="6">
        <v>0</v>
      </c>
      <c r="AL51" s="6">
        <v>3.6428066244216164</v>
      </c>
      <c r="AM51" s="6">
        <v>9.8125946996222881E-3</v>
      </c>
      <c r="AN51" s="6">
        <v>1.3293680812332045</v>
      </c>
      <c r="AO51" s="6">
        <v>0.18619083487639224</v>
      </c>
      <c r="AP51" s="6">
        <v>0.30324052332627527</v>
      </c>
      <c r="AQ51" s="6">
        <v>3.2736170097675572</v>
      </c>
      <c r="AR51" s="6">
        <v>100</v>
      </c>
      <c r="AS51" s="6"/>
      <c r="AT51" s="6">
        <v>0.26736149872636672</v>
      </c>
      <c r="AU51" s="6" t="s">
        <v>2564</v>
      </c>
      <c r="AV51" s="6" t="s">
        <v>2564</v>
      </c>
      <c r="AW51" s="6"/>
      <c r="AX51" s="6">
        <v>0.32551342904498548</v>
      </c>
      <c r="AY51" s="6">
        <v>0.32278921379327141</v>
      </c>
      <c r="AZ51" s="6">
        <f>LOG(Tabella1[[#This Row],[SiO2]]/Tabella1[[#This Row],[Al2O3]])</f>
        <v>0.57974500581229715</v>
      </c>
      <c r="BA51" s="6">
        <f>LOG((Tabella1[[#This Row],[FeO]]*0.8998+Tabella1[[#This Row],[Fe2O3]])/Tabella1[[#This Row],[K2O]])</f>
        <v>-0.11706989246586046</v>
      </c>
      <c r="BB51" s="6">
        <f>Tabella1[[#This Row],[Log SiO2/Al2O3]]/Tabella1[[#This Row],[Log (FeO3/K2O)]]</f>
        <v>-4.9521272600584352</v>
      </c>
    </row>
    <row r="52" spans="1:54">
      <c r="A52" s="19" t="s">
        <v>2750</v>
      </c>
      <c r="B52" s="19" t="s">
        <v>2766</v>
      </c>
      <c r="C52" s="19" t="s">
        <v>2767</v>
      </c>
      <c r="D52" s="19" t="s">
        <v>2768</v>
      </c>
      <c r="E52" s="19" t="s">
        <v>2771</v>
      </c>
      <c r="F52" s="19" t="s">
        <v>2769</v>
      </c>
      <c r="G52" s="8">
        <v>30</v>
      </c>
      <c r="H52" s="20"/>
      <c r="I52" s="6">
        <v>64.8</v>
      </c>
      <c r="J52" s="6">
        <v>1.05</v>
      </c>
      <c r="K52" s="6">
        <v>20</v>
      </c>
      <c r="L52" s="6"/>
      <c r="M52" s="6">
        <v>4.04</v>
      </c>
      <c r="N52" s="6">
        <v>0.01</v>
      </c>
      <c r="O52" s="6">
        <v>0.49</v>
      </c>
      <c r="P52" s="6">
        <v>7.0000000000000007E-2</v>
      </c>
      <c r="Q52" s="6">
        <v>0.56999999999999995</v>
      </c>
      <c r="R52" s="6">
        <v>5.63</v>
      </c>
      <c r="S52" s="6">
        <v>0.06</v>
      </c>
      <c r="T52" s="6">
        <v>3.1</v>
      </c>
      <c r="U52" s="6">
        <v>96.659999999999982</v>
      </c>
      <c r="V52" s="12"/>
      <c r="W52" s="6">
        <v>67.039106145251409</v>
      </c>
      <c r="X52" s="6">
        <v>1.0862818125387961</v>
      </c>
      <c r="Y52" s="6">
        <v>20.691082143596116</v>
      </c>
      <c r="Z52" s="6">
        <v>4.179598593006415</v>
      </c>
      <c r="AA52" s="6">
        <v>1.0345541071798057E-2</v>
      </c>
      <c r="AB52" s="6">
        <v>0.50693151251810475</v>
      </c>
      <c r="AC52" s="6">
        <v>7.2418787502586415E-2</v>
      </c>
      <c r="AD52" s="6">
        <v>0.58969584109248918</v>
      </c>
      <c r="AE52" s="6">
        <v>5.8245396234223064</v>
      </c>
      <c r="AF52" s="6">
        <v>100.00000000000004</v>
      </c>
      <c r="AG52" s="6"/>
      <c r="AH52" s="6">
        <v>75.576593327839092</v>
      </c>
      <c r="AI52" s="6">
        <v>0.92099448533725492</v>
      </c>
      <c r="AJ52" s="6">
        <v>13.749910662377808</v>
      </c>
      <c r="AK52" s="6">
        <v>0</v>
      </c>
      <c r="AL52" s="6">
        <v>3.9406612438469644</v>
      </c>
      <c r="AM52" s="6">
        <v>9.8792352193599782E-3</v>
      </c>
      <c r="AN52" s="6">
        <v>0.8517067057690586</v>
      </c>
      <c r="AO52" s="6">
        <v>8.7479148096108739E-2</v>
      </c>
      <c r="AP52" s="6">
        <v>0.64452207080186552</v>
      </c>
      <c r="AQ52" s="6">
        <v>4.1886300303372233</v>
      </c>
      <c r="AR52" s="6">
        <v>100</v>
      </c>
      <c r="AS52" s="6"/>
      <c r="AT52" s="6">
        <v>0.17772147604761851</v>
      </c>
      <c r="AU52" s="6" t="s">
        <v>2564</v>
      </c>
      <c r="AV52" s="6" t="s">
        <v>2564</v>
      </c>
      <c r="AW52" s="6"/>
      <c r="AX52" s="6">
        <v>0.12231107700798402</v>
      </c>
      <c r="AY52" s="6">
        <v>0.22000117364748498</v>
      </c>
      <c r="AZ52" s="6">
        <f>LOG(Tabella1[[#This Row],[SiO2]]/Tabella1[[#This Row],[Al2O3]])</f>
        <v>0.51054501020661214</v>
      </c>
      <c r="BA52" s="6">
        <f>LOG((Tabella1[[#This Row],[FeO]]*0.8998+Tabella1[[#This Row],[Fe2O3]])/Tabella1[[#This Row],[K2O]])</f>
        <v>-0.18998104091119314</v>
      </c>
      <c r="BB52" s="6">
        <f>Tabella1[[#This Row],[Log SiO2/Al2O3]]/Tabella1[[#This Row],[Log (FeO3/K2O)]]</f>
        <v>-2.6873471571579977</v>
      </c>
    </row>
    <row r="53" spans="1:54" hidden="1">
      <c r="A53" s="19" t="s">
        <v>2750</v>
      </c>
      <c r="B53" s="19" t="s">
        <v>2766</v>
      </c>
      <c r="C53" s="19" t="s">
        <v>2767</v>
      </c>
      <c r="D53" s="19" t="s">
        <v>2772</v>
      </c>
      <c r="E53" s="19" t="s">
        <v>2770</v>
      </c>
      <c r="F53" s="19" t="s">
        <v>2769</v>
      </c>
      <c r="G53" s="8">
        <v>87</v>
      </c>
      <c r="H53" s="20"/>
      <c r="I53" s="6">
        <v>57.92</v>
      </c>
      <c r="J53" s="6">
        <v>1.28</v>
      </c>
      <c r="K53" s="6">
        <v>24.1</v>
      </c>
      <c r="L53" s="6"/>
      <c r="M53" s="6">
        <v>6.78</v>
      </c>
      <c r="N53" s="6">
        <v>0.06</v>
      </c>
      <c r="O53" s="6">
        <v>1.44</v>
      </c>
      <c r="P53" s="6">
        <v>0.59</v>
      </c>
      <c r="Q53" s="6">
        <v>0.92</v>
      </c>
      <c r="R53" s="6">
        <v>3.54</v>
      </c>
      <c r="S53" s="6">
        <v>0.22</v>
      </c>
      <c r="T53" s="6">
        <v>2.83</v>
      </c>
      <c r="U53" s="6">
        <v>96.630000000000024</v>
      </c>
      <c r="V53" s="12"/>
      <c r="W53" s="6">
        <v>59.939977232743445</v>
      </c>
      <c r="X53" s="6">
        <v>1.3246403808341092</v>
      </c>
      <c r="Y53" s="6">
        <v>24.940494670392212</v>
      </c>
      <c r="Z53" s="6">
        <v>7.016454517230672</v>
      </c>
      <c r="AA53" s="6">
        <v>6.2092517851598861E-2</v>
      </c>
      <c r="AB53" s="6">
        <v>1.4902204284383727</v>
      </c>
      <c r="AC53" s="6">
        <v>0.61057642554072222</v>
      </c>
      <c r="AD53" s="6">
        <v>0.95208527372451601</v>
      </c>
      <c r="AE53" s="6">
        <v>3.6634585532443329</v>
      </c>
      <c r="AF53" s="6">
        <v>100</v>
      </c>
      <c r="AG53" s="6"/>
      <c r="AH53" s="6">
        <v>68.276652749406153</v>
      </c>
      <c r="AI53" s="6">
        <v>1.1347731802078054</v>
      </c>
      <c r="AJ53" s="6">
        <v>16.746277590343801</v>
      </c>
      <c r="AK53" s="6">
        <v>0</v>
      </c>
      <c r="AL53" s="6">
        <v>6.6841901175249312</v>
      </c>
      <c r="AM53" s="6">
        <v>5.9910913116676727E-2</v>
      </c>
      <c r="AN53" s="6">
        <v>2.5298096288672896</v>
      </c>
      <c r="AO53" s="6">
        <v>0.74522922733394481</v>
      </c>
      <c r="AP53" s="6">
        <v>1.0514342697583314</v>
      </c>
      <c r="AQ53" s="6">
        <v>2.6619398133049441</v>
      </c>
      <c r="AR53" s="6">
        <v>100</v>
      </c>
      <c r="AS53" s="6"/>
      <c r="AT53" s="6">
        <v>0.27456150406970076</v>
      </c>
      <c r="AU53" s="6" t="s">
        <v>2564</v>
      </c>
      <c r="AV53" s="6" t="s">
        <v>2564</v>
      </c>
      <c r="AW53" s="6"/>
      <c r="AX53" s="6">
        <v>0.4756800565915304</v>
      </c>
      <c r="AY53" s="6">
        <v>0.31312522407228954</v>
      </c>
      <c r="AZ53" s="6">
        <f>LOG(Tabella1[[#This Row],[SiO2]]/Tabella1[[#This Row],[Al2O3]])</f>
        <v>0.38081151061422208</v>
      </c>
      <c r="BA53" s="6">
        <f>LOG((Tabella1[[#This Row],[FeO]]*0.8998+Tabella1[[#This Row],[Fe2O3]])/Tabella1[[#This Row],[K2O]])</f>
        <v>0.23637242067082365</v>
      </c>
      <c r="BB53" s="6">
        <f>Tabella1[[#This Row],[Log SiO2/Al2O3]]/Tabella1[[#This Row],[Log (FeO3/K2O)]]</f>
        <v>1.6110657475752928</v>
      </c>
    </row>
    <row r="54" spans="1:54" hidden="1">
      <c r="A54" s="19" t="s">
        <v>2750</v>
      </c>
      <c r="B54" s="19" t="s">
        <v>2766</v>
      </c>
      <c r="C54" s="19" t="s">
        <v>2767</v>
      </c>
      <c r="D54" s="19" t="s">
        <v>2772</v>
      </c>
      <c r="E54" s="19" t="s">
        <v>2770</v>
      </c>
      <c r="F54" s="19" t="s">
        <v>2769</v>
      </c>
      <c r="G54" s="8">
        <v>86</v>
      </c>
      <c r="H54" s="20"/>
      <c r="I54" s="6">
        <v>58.07</v>
      </c>
      <c r="J54" s="6">
        <v>1.23</v>
      </c>
      <c r="K54" s="6">
        <v>22.64</v>
      </c>
      <c r="L54" s="6"/>
      <c r="M54" s="6">
        <v>8.02</v>
      </c>
      <c r="N54" s="6">
        <v>7.0000000000000007E-2</v>
      </c>
      <c r="O54" s="6">
        <v>1.84</v>
      </c>
      <c r="P54" s="6">
        <v>0.57999999999999996</v>
      </c>
      <c r="Q54" s="6">
        <v>1.1100000000000001</v>
      </c>
      <c r="R54" s="6">
        <v>3.86</v>
      </c>
      <c r="S54" s="6">
        <v>0.18</v>
      </c>
      <c r="T54" s="6">
        <v>2.2999999999999998</v>
      </c>
      <c r="U54" s="6">
        <v>97.419999999999987</v>
      </c>
      <c r="V54" s="12"/>
      <c r="W54" s="6">
        <v>59.607883391500728</v>
      </c>
      <c r="X54" s="6">
        <v>1.2625744200369535</v>
      </c>
      <c r="Y54" s="6">
        <v>23.239581194826528</v>
      </c>
      <c r="Z54" s="6">
        <v>8.2323958119482654</v>
      </c>
      <c r="AA54" s="6">
        <v>7.1853828782590862E-2</v>
      </c>
      <c r="AB54" s="6">
        <v>1.888729213713817</v>
      </c>
      <c r="AC54" s="6">
        <v>0.59536029562718129</v>
      </c>
      <c r="AD54" s="6">
        <v>1.1393964278382265</v>
      </c>
      <c r="AE54" s="6">
        <v>3.9622254157257237</v>
      </c>
      <c r="AF54" s="6">
        <v>100.00000000000003</v>
      </c>
      <c r="AG54" s="6"/>
      <c r="AH54" s="6">
        <v>67.456230434936259</v>
      </c>
      <c r="AI54" s="6">
        <v>1.0745602682721931</v>
      </c>
      <c r="AJ54" s="6">
        <v>15.502589227899307</v>
      </c>
      <c r="AK54" s="6">
        <v>0</v>
      </c>
      <c r="AL54" s="6">
        <v>7.7914814715422818</v>
      </c>
      <c r="AM54" s="6">
        <v>6.8877805593715702E-2</v>
      </c>
      <c r="AN54" s="6">
        <v>3.1854423232091396</v>
      </c>
      <c r="AO54" s="6">
        <v>0.72192558760814951</v>
      </c>
      <c r="AP54" s="6">
        <v>1.2500974039985695</v>
      </c>
      <c r="AQ54" s="6">
        <v>2.8602819686439522</v>
      </c>
      <c r="AR54" s="6">
        <v>99.999999999999986</v>
      </c>
      <c r="AS54" s="6"/>
      <c r="AT54" s="6">
        <v>0.29019444634682151</v>
      </c>
      <c r="AU54" s="6" t="s">
        <v>2564</v>
      </c>
      <c r="AV54" s="6" t="s">
        <v>2564</v>
      </c>
      <c r="AW54" s="6"/>
      <c r="AX54" s="6">
        <v>0.34625475217182772</v>
      </c>
      <c r="AY54" s="6">
        <v>0.3216850517243855</v>
      </c>
      <c r="AZ54" s="6">
        <f>LOG(Tabella1[[#This Row],[SiO2]]/Tabella1[[#This Row],[Al2O3]])</f>
        <v>0.40907540351709037</v>
      </c>
      <c r="BA54" s="6">
        <f>LOG((Tabella1[[#This Row],[FeO]]*0.8998+Tabella1[[#This Row],[Fe2O3]])/Tabella1[[#This Row],[K2O]])</f>
        <v>0.27173305244195661</v>
      </c>
      <c r="BB54" s="6">
        <f>Tabella1[[#This Row],[Log SiO2/Al2O3]]/Tabella1[[#This Row],[Log (FeO3/K2O)]]</f>
        <v>1.5054311569420533</v>
      </c>
    </row>
    <row r="55" spans="1:54" hidden="1">
      <c r="A55" s="19" t="s">
        <v>2750</v>
      </c>
      <c r="B55" s="19" t="s">
        <v>2766</v>
      </c>
      <c r="C55" s="19" t="s">
        <v>2767</v>
      </c>
      <c r="D55" s="19" t="s">
        <v>2772</v>
      </c>
      <c r="E55" s="19" t="s">
        <v>2770</v>
      </c>
      <c r="F55" s="19" t="s">
        <v>2769</v>
      </c>
      <c r="G55" s="8">
        <v>49</v>
      </c>
      <c r="H55" s="20"/>
      <c r="I55" s="6">
        <v>54.93</v>
      </c>
      <c r="J55" s="6">
        <v>1.17</v>
      </c>
      <c r="K55" s="6">
        <v>23.05</v>
      </c>
      <c r="L55" s="6"/>
      <c r="M55" s="6">
        <v>8.08</v>
      </c>
      <c r="N55" s="6">
        <v>0.06</v>
      </c>
      <c r="O55" s="6">
        <v>2.13</v>
      </c>
      <c r="P55" s="6">
        <v>0.31</v>
      </c>
      <c r="Q55" s="6">
        <v>1.4</v>
      </c>
      <c r="R55" s="6">
        <v>3.89</v>
      </c>
      <c r="S55" s="6">
        <v>0.1</v>
      </c>
      <c r="T55" s="6">
        <v>4.7</v>
      </c>
      <c r="U55" s="6">
        <v>95.02000000000001</v>
      </c>
      <c r="V55" s="12"/>
      <c r="W55" s="6">
        <v>57.808882340559876</v>
      </c>
      <c r="X55" s="6">
        <v>1.2313197221637548</v>
      </c>
      <c r="Y55" s="6">
        <v>24.258050936644914</v>
      </c>
      <c r="Z55" s="6">
        <v>8.5034729530625111</v>
      </c>
      <c r="AA55" s="6">
        <v>6.3144601136602821E-2</v>
      </c>
      <c r="AB55" s="6">
        <v>2.2416333403494</v>
      </c>
      <c r="AC55" s="6">
        <v>0.32624710587244787</v>
      </c>
      <c r="AD55" s="6">
        <v>1.4733740265207322</v>
      </c>
      <c r="AE55" s="6">
        <v>4.0938749736897488</v>
      </c>
      <c r="AF55" s="6">
        <v>99.999999999999986</v>
      </c>
      <c r="AG55" s="6"/>
      <c r="AH55" s="6">
        <v>65.711217730030114</v>
      </c>
      <c r="AI55" s="6">
        <v>1.0526189950880904</v>
      </c>
      <c r="AJ55" s="6">
        <v>16.253931340194761</v>
      </c>
      <c r="AK55" s="6">
        <v>0</v>
      </c>
      <c r="AL55" s="6">
        <v>8.083821378547551</v>
      </c>
      <c r="AM55" s="6">
        <v>6.0798405085943655E-2</v>
      </c>
      <c r="AN55" s="6">
        <v>3.7974424458404745</v>
      </c>
      <c r="AO55" s="6">
        <v>0.39736152092457838</v>
      </c>
      <c r="AP55" s="6">
        <v>1.6237104440990591</v>
      </c>
      <c r="AQ55" s="6">
        <v>2.9684573872858664</v>
      </c>
      <c r="AR55" s="6">
        <v>100.00000000000001</v>
      </c>
      <c r="AS55" s="6"/>
      <c r="AT55" s="6">
        <v>0.31961603596796417</v>
      </c>
      <c r="AU55" s="6" t="s">
        <v>2564</v>
      </c>
      <c r="AV55" s="6" t="s">
        <v>2564</v>
      </c>
      <c r="AW55" s="6"/>
      <c r="AX55" s="6">
        <v>0.33668060481103396</v>
      </c>
      <c r="AY55" s="6">
        <v>0.35068492001560797</v>
      </c>
      <c r="AZ55" s="6">
        <f>LOG(Tabella1[[#This Row],[SiO2]]/Tabella1[[#This Row],[Al2O3]])</f>
        <v>0.37713866929569195</v>
      </c>
      <c r="BA55" s="6">
        <f>LOG((Tabella1[[#This Row],[FeO]]*0.8998+Tabella1[[#This Row],[Fe2O3]])/Tabella1[[#This Row],[K2O]])</f>
        <v>0.27160774827842649</v>
      </c>
      <c r="BB55" s="6">
        <f>Tabella1[[#This Row],[Log SiO2/Al2O3]]/Tabella1[[#This Row],[Log (FeO3/K2O)]]</f>
        <v>1.3885416439191021</v>
      </c>
    </row>
    <row r="56" spans="1:54" hidden="1">
      <c r="A56" s="19" t="s">
        <v>2750</v>
      </c>
      <c r="B56" s="19" t="s">
        <v>2766</v>
      </c>
      <c r="C56" s="19" t="s">
        <v>2767</v>
      </c>
      <c r="D56" s="19" t="s">
        <v>2772</v>
      </c>
      <c r="E56" s="19" t="s">
        <v>2770</v>
      </c>
      <c r="F56" s="19" t="s">
        <v>2769</v>
      </c>
      <c r="G56" s="8">
        <v>48</v>
      </c>
      <c r="H56" s="20"/>
      <c r="I56" s="6">
        <v>56.87</v>
      </c>
      <c r="J56" s="6">
        <v>1.1499999999999999</v>
      </c>
      <c r="K56" s="6">
        <v>22.46</v>
      </c>
      <c r="L56" s="6"/>
      <c r="M56" s="6">
        <v>7.97</v>
      </c>
      <c r="N56" s="6">
        <v>0.06</v>
      </c>
      <c r="O56" s="6">
        <v>1.63</v>
      </c>
      <c r="P56" s="6">
        <v>0.4</v>
      </c>
      <c r="Q56" s="6">
        <v>0.98</v>
      </c>
      <c r="R56" s="6">
        <v>3.56</v>
      </c>
      <c r="S56" s="6">
        <v>0.12</v>
      </c>
      <c r="T56" s="6">
        <v>4.54</v>
      </c>
      <c r="U56" s="6">
        <v>95.08</v>
      </c>
      <c r="V56" s="12"/>
      <c r="W56" s="6">
        <v>59.812789230122</v>
      </c>
      <c r="X56" s="6">
        <v>1.2095077829196466</v>
      </c>
      <c r="Y56" s="6">
        <v>23.622212873369794</v>
      </c>
      <c r="Z56" s="6">
        <v>8.3824148085822454</v>
      </c>
      <c r="AA56" s="6">
        <v>6.3104753891459822E-2</v>
      </c>
      <c r="AB56" s="6">
        <v>1.714345814051325</v>
      </c>
      <c r="AC56" s="6">
        <v>0.42069835927639881</v>
      </c>
      <c r="AD56" s="6">
        <v>1.0307109802271772</v>
      </c>
      <c r="AE56" s="6">
        <v>3.7442153975599495</v>
      </c>
      <c r="AF56" s="6">
        <v>100.00000000000001</v>
      </c>
      <c r="AG56" s="6"/>
      <c r="AH56" s="6">
        <v>67.847565769256732</v>
      </c>
      <c r="AI56" s="6">
        <v>1.0318208691794566</v>
      </c>
      <c r="AJ56" s="6">
        <v>15.794954133884989</v>
      </c>
      <c r="AK56" s="6">
        <v>0</v>
      </c>
      <c r="AL56" s="6">
        <v>7.9521542459361081</v>
      </c>
      <c r="AM56" s="6">
        <v>6.0633594180585136E-2</v>
      </c>
      <c r="AN56" s="6">
        <v>2.898146448829471</v>
      </c>
      <c r="AO56" s="6">
        <v>0.51133466133745953</v>
      </c>
      <c r="AP56" s="6">
        <v>1.1335162492597868</v>
      </c>
      <c r="AQ56" s="6">
        <v>2.7092703342830369</v>
      </c>
      <c r="AR56" s="6">
        <v>99.999999999999972</v>
      </c>
      <c r="AS56" s="6"/>
      <c r="AT56" s="6">
        <v>0.26710286934514171</v>
      </c>
      <c r="AU56" s="6" t="s">
        <v>2564</v>
      </c>
      <c r="AV56" s="6" t="s">
        <v>2564</v>
      </c>
      <c r="AW56" s="6"/>
      <c r="AX56" s="6">
        <v>0.38798156193129829</v>
      </c>
      <c r="AY56" s="6">
        <v>0.29517262349280882</v>
      </c>
      <c r="AZ56" s="6">
        <f>LOG(Tabella1[[#This Row],[SiO2]]/Tabella1[[#This Row],[Al2O3]])</f>
        <v>0.40347347632672853</v>
      </c>
      <c r="BA56" s="6">
        <f>LOG((Tabella1[[#This Row],[FeO]]*0.8998+Tabella1[[#This Row],[Fe2O3]])/Tabella1[[#This Row],[K2O]])</f>
        <v>0.30415431225278522</v>
      </c>
      <c r="BB56" s="6">
        <f>Tabella1[[#This Row],[Log SiO2/Al2O3]]/Tabella1[[#This Row],[Log (FeO3/K2O)]]</f>
        <v>1.3265420218385671</v>
      </c>
    </row>
    <row r="57" spans="1:54">
      <c r="A57" s="19" t="s">
        <v>2750</v>
      </c>
      <c r="B57" s="19" t="s">
        <v>2766</v>
      </c>
      <c r="C57" s="19" t="s">
        <v>2767</v>
      </c>
      <c r="D57" s="19" t="s">
        <v>2772</v>
      </c>
      <c r="E57" s="19" t="s">
        <v>2771</v>
      </c>
      <c r="F57" s="19" t="s">
        <v>2769</v>
      </c>
      <c r="G57" s="8">
        <v>45</v>
      </c>
      <c r="H57" s="8"/>
      <c r="I57" s="6">
        <v>57.28</v>
      </c>
      <c r="J57" s="6">
        <v>1.24</v>
      </c>
      <c r="K57" s="6">
        <v>23.64</v>
      </c>
      <c r="L57" s="6"/>
      <c r="M57" s="6">
        <v>4.84</v>
      </c>
      <c r="N57" s="6">
        <v>0.03</v>
      </c>
      <c r="O57" s="6">
        <v>1.04</v>
      </c>
      <c r="P57" s="6">
        <v>0.05</v>
      </c>
      <c r="Q57" s="6">
        <v>0.5</v>
      </c>
      <c r="R57" s="6">
        <v>5.45</v>
      </c>
      <c r="S57" s="6">
        <v>0.08</v>
      </c>
      <c r="T57" s="6">
        <v>5.5</v>
      </c>
      <c r="U57" s="6">
        <v>94.070000000000007</v>
      </c>
      <c r="V57" s="12"/>
      <c r="W57" s="6">
        <v>60.890825980652693</v>
      </c>
      <c r="X57" s="6">
        <v>1.3181673222068671</v>
      </c>
      <c r="Y57" s="6">
        <v>25.13022217497608</v>
      </c>
      <c r="Z57" s="6">
        <v>5.1451047092590612</v>
      </c>
      <c r="AA57" s="6">
        <v>3.1891144892101618E-2</v>
      </c>
      <c r="AB57" s="6">
        <v>1.1055596895928563</v>
      </c>
      <c r="AC57" s="6">
        <v>5.3151908153502715E-2</v>
      </c>
      <c r="AD57" s="6">
        <v>0.53151908153502703</v>
      </c>
      <c r="AE57" s="6">
        <v>5.7935579887317949</v>
      </c>
      <c r="AF57" s="6">
        <v>99.999999999999972</v>
      </c>
      <c r="AG57" s="6"/>
      <c r="AH57" s="6">
        <v>70.007841670331601</v>
      </c>
      <c r="AI57" s="6">
        <v>1.1397793626904178</v>
      </c>
      <c r="AJ57" s="6">
        <v>17.031336367271056</v>
      </c>
      <c r="AK57" s="6">
        <v>0</v>
      </c>
      <c r="AL57" s="6">
        <v>4.9472570096997286</v>
      </c>
      <c r="AM57" s="6">
        <v>3.1058176518649692E-2</v>
      </c>
      <c r="AN57" s="6">
        <v>1.89434335641727</v>
      </c>
      <c r="AO57" s="6">
        <v>6.5479881188570177E-2</v>
      </c>
      <c r="AP57" s="6">
        <v>0.5924672050750267</v>
      </c>
      <c r="AQ57" s="6">
        <v>4.2490464897982667</v>
      </c>
      <c r="AR57" s="6">
        <v>100</v>
      </c>
      <c r="AS57" s="6"/>
      <c r="AT57" s="6">
        <v>0.27688599962649069</v>
      </c>
      <c r="AU57" s="6" t="s">
        <v>2564</v>
      </c>
      <c r="AV57" s="6" t="s">
        <v>2564</v>
      </c>
      <c r="AW57" s="6"/>
      <c r="AX57" s="6">
        <v>0.39300684184136281</v>
      </c>
      <c r="AY57" s="6">
        <v>0.33223479924726512</v>
      </c>
      <c r="AZ57" s="6">
        <f>LOG(Tabella1[[#This Row],[SiO2]]/Tabella1[[#This Row],[Al2O3]])</f>
        <v>0.3843555370905814</v>
      </c>
      <c r="BA57" s="6">
        <f>LOG((Tabella1[[#This Row],[FeO]]*0.8998+Tabella1[[#This Row],[Fe2O3]])/Tabella1[[#This Row],[K2O]])</f>
        <v>-9.7405151802681875E-2</v>
      </c>
      <c r="BB57" s="6">
        <f>Tabella1[[#This Row],[Log SiO2/Al2O3]]/Tabella1[[#This Row],[Log (FeO3/K2O)]]</f>
        <v>-3.9459466976571034</v>
      </c>
    </row>
    <row r="58" spans="1:54">
      <c r="A58" s="19" t="s">
        <v>2750</v>
      </c>
      <c r="B58" s="19" t="s">
        <v>2766</v>
      </c>
      <c r="C58" s="19" t="s">
        <v>2767</v>
      </c>
      <c r="D58" s="19" t="s">
        <v>2772</v>
      </c>
      <c r="E58" s="19" t="s">
        <v>2771</v>
      </c>
      <c r="F58" s="19" t="s">
        <v>2769</v>
      </c>
      <c r="G58" s="8">
        <v>42</v>
      </c>
      <c r="H58" s="8"/>
      <c r="I58" s="6">
        <v>69.540000000000006</v>
      </c>
      <c r="J58" s="6">
        <v>0.93</v>
      </c>
      <c r="K58" s="6">
        <v>15.62</v>
      </c>
      <c r="L58" s="6"/>
      <c r="M58" s="6">
        <v>4.49</v>
      </c>
      <c r="N58" s="6">
        <v>0.03</v>
      </c>
      <c r="O58" s="6">
        <v>0.59</v>
      </c>
      <c r="P58" s="6">
        <v>0.15</v>
      </c>
      <c r="Q58" s="6">
        <v>0.94</v>
      </c>
      <c r="R58" s="6">
        <v>3.55</v>
      </c>
      <c r="S58" s="6">
        <v>0.13</v>
      </c>
      <c r="T58" s="6">
        <v>3.4</v>
      </c>
      <c r="U58" s="6">
        <v>95.840000000000018</v>
      </c>
      <c r="V58" s="12"/>
      <c r="W58" s="6">
        <v>72.558430717863104</v>
      </c>
      <c r="X58" s="6">
        <v>0.97036727879799656</v>
      </c>
      <c r="Y58" s="6">
        <v>16.297996661101834</v>
      </c>
      <c r="Z58" s="6">
        <v>4.6848914858096817</v>
      </c>
      <c r="AA58" s="6">
        <v>3.1302170283806337E-2</v>
      </c>
      <c r="AB58" s="6">
        <v>0.61560934891485797</v>
      </c>
      <c r="AC58" s="6">
        <v>0.15651085141903168</v>
      </c>
      <c r="AD58" s="6">
        <v>0.98080133555926519</v>
      </c>
      <c r="AE58" s="6">
        <v>3.7040901502504164</v>
      </c>
      <c r="AF58" s="6">
        <v>100</v>
      </c>
      <c r="AG58" s="6"/>
      <c r="AH58" s="6">
        <v>79.475836531945205</v>
      </c>
      <c r="AI58" s="6">
        <v>0.79935334144677284</v>
      </c>
      <c r="AJ58" s="6">
        <v>10.522986803881555</v>
      </c>
      <c r="AK58" s="6">
        <v>0</v>
      </c>
      <c r="AL58" s="6">
        <v>4.2916292245249776</v>
      </c>
      <c r="AM58" s="6">
        <v>2.9042412934873248E-2</v>
      </c>
      <c r="AN58" s="6">
        <v>1.0049260717790558</v>
      </c>
      <c r="AO58" s="6">
        <v>0.18369015456489909</v>
      </c>
      <c r="AP58" s="6">
        <v>1.0415470835666956</v>
      </c>
      <c r="AQ58" s="6">
        <v>2.5880941777351998</v>
      </c>
      <c r="AR58" s="6">
        <v>99.999999999999986</v>
      </c>
      <c r="AS58" s="6"/>
      <c r="AT58" s="6">
        <v>0.18973200798645473</v>
      </c>
      <c r="AU58" s="6" t="s">
        <v>2564</v>
      </c>
      <c r="AV58" s="6" t="s">
        <v>2564</v>
      </c>
      <c r="AW58" s="6"/>
      <c r="AX58" s="6">
        <v>0.27632088005873923</v>
      </c>
      <c r="AY58" s="6">
        <v>0.22345584696139179</v>
      </c>
      <c r="AZ58" s="6">
        <f>LOG(Tabella1[[#This Row],[SiO2]]/Tabella1[[#This Row],[Al2O3]])</f>
        <v>0.64855365680595822</v>
      </c>
      <c r="BA58" s="6">
        <f>LOG((Tabella1[[#This Row],[FeO]]*0.8998+Tabella1[[#This Row],[Fe2O3]])/Tabella1[[#This Row],[K2O]])</f>
        <v>5.6163976777777132E-2</v>
      </c>
      <c r="BB58" s="6">
        <f>Tabella1[[#This Row],[Log SiO2/Al2O3]]/Tabella1[[#This Row],[Log (FeO3/K2O)]]</f>
        <v>11.547502403045236</v>
      </c>
    </row>
    <row r="59" spans="1:54" hidden="1">
      <c r="A59" s="19" t="s">
        <v>2750</v>
      </c>
      <c r="B59" s="19" t="s">
        <v>2766</v>
      </c>
      <c r="C59" s="19" t="s">
        <v>2767</v>
      </c>
      <c r="D59" s="19" t="s">
        <v>2772</v>
      </c>
      <c r="E59" s="19" t="s">
        <v>2770</v>
      </c>
      <c r="F59" s="19" t="s">
        <v>2769</v>
      </c>
      <c r="G59" s="8">
        <v>40</v>
      </c>
      <c r="H59" s="8"/>
      <c r="I59" s="6">
        <v>60.13</v>
      </c>
      <c r="J59" s="6">
        <v>1.0900000000000001</v>
      </c>
      <c r="K59" s="6">
        <v>21.61</v>
      </c>
      <c r="L59" s="6"/>
      <c r="M59" s="6">
        <v>6.22</v>
      </c>
      <c r="N59" s="6">
        <v>0.03</v>
      </c>
      <c r="O59" s="6">
        <v>1.22</v>
      </c>
      <c r="P59" s="6">
        <v>0.12</v>
      </c>
      <c r="Q59" s="6">
        <v>0.63</v>
      </c>
      <c r="R59" s="6">
        <v>5.42</v>
      </c>
      <c r="S59" s="6">
        <v>0.11</v>
      </c>
      <c r="T59" s="6">
        <v>4.08</v>
      </c>
      <c r="U59" s="6">
        <v>96.470000000000013</v>
      </c>
      <c r="V59" s="12"/>
      <c r="W59" s="6">
        <v>62.33025811132994</v>
      </c>
      <c r="X59" s="6">
        <v>1.1298849383227945</v>
      </c>
      <c r="Y59" s="6">
        <v>22.400746346014301</v>
      </c>
      <c r="Z59" s="6">
        <v>6.4476002902456715</v>
      </c>
      <c r="AA59" s="6">
        <v>3.1097750596040214E-2</v>
      </c>
      <c r="AB59" s="6">
        <v>1.2646418575723022</v>
      </c>
      <c r="AC59" s="6">
        <v>0.12439100238416086</v>
      </c>
      <c r="AD59" s="6">
        <v>0.65305276251684452</v>
      </c>
      <c r="AE59" s="6">
        <v>5.6183269410179326</v>
      </c>
      <c r="AF59" s="6">
        <v>100</v>
      </c>
      <c r="AG59" s="6"/>
      <c r="AH59" s="6">
        <v>70.760343900159555</v>
      </c>
      <c r="AI59" s="6">
        <v>0.9646741781640491</v>
      </c>
      <c r="AJ59" s="6">
        <v>14.990325828567943</v>
      </c>
      <c r="AK59" s="6">
        <v>0</v>
      </c>
      <c r="AL59" s="6">
        <v>6.1215943474952637</v>
      </c>
      <c r="AM59" s="6">
        <v>2.9904118547774264E-2</v>
      </c>
      <c r="AN59" s="6">
        <v>2.1396377043076305</v>
      </c>
      <c r="AO59" s="6">
        <v>0.15131228029808177</v>
      </c>
      <c r="AP59" s="6">
        <v>0.71876995103841934</v>
      </c>
      <c r="AQ59" s="6">
        <v>4.0686405096258866</v>
      </c>
      <c r="AR59" s="6">
        <v>100.00000000000001</v>
      </c>
      <c r="AS59" s="6"/>
      <c r="AT59" s="6">
        <v>0.25899740993726056</v>
      </c>
      <c r="AU59" s="6" t="s">
        <v>2564</v>
      </c>
      <c r="AV59" s="6" t="s">
        <v>2564</v>
      </c>
      <c r="AW59" s="6"/>
      <c r="AX59" s="6">
        <v>0.22063575491792836</v>
      </c>
      <c r="AY59" s="6">
        <v>0.29323932481064224</v>
      </c>
      <c r="AZ59" s="6">
        <f>LOG(Tabella1[[#This Row],[SiO2]]/Tabella1[[#This Row],[Al2O3]])</f>
        <v>0.44443643696225782</v>
      </c>
      <c r="BA59" s="6">
        <f>LOG((Tabella1[[#This Row],[FeO]]*0.8998+Tabella1[[#This Row],[Fe2O3]])/Tabella1[[#This Row],[K2O]])</f>
        <v>1.393708698197986E-2</v>
      </c>
      <c r="BB59" s="6">
        <f>Tabella1[[#This Row],[Log SiO2/Al2O3]]/Tabella1[[#This Row],[Log (FeO3/K2O)]]</f>
        <v>31.888761083065475</v>
      </c>
    </row>
    <row r="60" spans="1:54" hidden="1">
      <c r="A60" s="19" t="s">
        <v>2750</v>
      </c>
      <c r="B60" s="19" t="s">
        <v>2766</v>
      </c>
      <c r="C60" s="19" t="s">
        <v>2767</v>
      </c>
      <c r="D60" s="19" t="s">
        <v>2772</v>
      </c>
      <c r="E60" s="19" t="s">
        <v>2770</v>
      </c>
      <c r="F60" s="19" t="s">
        <v>2769</v>
      </c>
      <c r="G60" s="8">
        <v>39</v>
      </c>
      <c r="H60" s="8"/>
      <c r="I60" s="6">
        <v>70.13</v>
      </c>
      <c r="J60" s="6">
        <v>0.88</v>
      </c>
      <c r="K60" s="6">
        <v>15.72</v>
      </c>
      <c r="L60" s="6"/>
      <c r="M60" s="6">
        <v>4.6399999999999997</v>
      </c>
      <c r="N60" s="6">
        <v>0.03</v>
      </c>
      <c r="O60" s="6">
        <v>0.93</v>
      </c>
      <c r="P60" s="6">
        <v>0.28000000000000003</v>
      </c>
      <c r="Q60" s="6">
        <v>0.49</v>
      </c>
      <c r="R60" s="6">
        <v>4.58</v>
      </c>
      <c r="S60" s="6">
        <v>0.21</v>
      </c>
      <c r="T60" s="6">
        <v>2.0499999999999998</v>
      </c>
      <c r="U60" s="6">
        <v>97.679999999999993</v>
      </c>
      <c r="V60" s="12"/>
      <c r="W60" s="6">
        <v>71.795659295659291</v>
      </c>
      <c r="X60" s="6">
        <v>0.90090090090090091</v>
      </c>
      <c r="Y60" s="6">
        <v>16.093366093366097</v>
      </c>
      <c r="Z60" s="6">
        <v>4.75020475020475</v>
      </c>
      <c r="AA60" s="6">
        <v>3.0712530712530713E-2</v>
      </c>
      <c r="AB60" s="6">
        <v>0.95208845208845216</v>
      </c>
      <c r="AC60" s="6">
        <v>0.28665028665028669</v>
      </c>
      <c r="AD60" s="6">
        <v>0.50163800163800165</v>
      </c>
      <c r="AE60" s="6">
        <v>4.6887796887796895</v>
      </c>
      <c r="AF60" s="6">
        <v>100</v>
      </c>
      <c r="AG60" s="6"/>
      <c r="AH60" s="6">
        <v>78.677778701875184</v>
      </c>
      <c r="AI60" s="6">
        <v>0.74248271545980993</v>
      </c>
      <c r="AJ60" s="6">
        <v>10.395810817120079</v>
      </c>
      <c r="AK60" s="6">
        <v>0</v>
      </c>
      <c r="AL60" s="6">
        <v>4.3535312203249843</v>
      </c>
      <c r="AM60" s="6">
        <v>2.8508904275014169E-2</v>
      </c>
      <c r="AN60" s="6">
        <v>1.5549372953212961</v>
      </c>
      <c r="AO60" s="6">
        <v>0.33658943615992715</v>
      </c>
      <c r="AP60" s="6">
        <v>0.53296042698830659</v>
      </c>
      <c r="AQ60" s="6">
        <v>3.2776685227368478</v>
      </c>
      <c r="AR60" s="6">
        <v>100</v>
      </c>
      <c r="AS60" s="6"/>
      <c r="AT60" s="6">
        <v>0.26317095389501521</v>
      </c>
      <c r="AU60" s="6" t="s">
        <v>2564</v>
      </c>
      <c r="AV60" s="6" t="s">
        <v>2564</v>
      </c>
      <c r="AW60" s="6"/>
      <c r="AX60" s="6">
        <v>4.9493124289346439E-3</v>
      </c>
      <c r="AY60" s="6">
        <v>0.30099527088618194</v>
      </c>
      <c r="AZ60" s="6">
        <f>LOG(Tabella1[[#This Row],[SiO2]]/Tabella1[[#This Row],[Al2O3]])</f>
        <v>0.64945129719539341</v>
      </c>
      <c r="BA60" s="6">
        <f>LOG((Tabella1[[#This Row],[FeO]]*0.8998+Tabella1[[#This Row],[Fe2O3]])/Tabella1[[#This Row],[K2O]])</f>
        <v>-4.0201508619440274E-2</v>
      </c>
      <c r="BB60" s="6">
        <f>Tabella1[[#This Row],[Log SiO2/Al2O3]]/Tabella1[[#This Row],[Log (FeO3/K2O)]]</f>
        <v>-16.154898646796994</v>
      </c>
    </row>
    <row r="61" spans="1:54" hidden="1">
      <c r="A61" s="19" t="s">
        <v>2750</v>
      </c>
      <c r="B61" s="19" t="s">
        <v>2766</v>
      </c>
      <c r="C61" s="19" t="s">
        <v>2767</v>
      </c>
      <c r="D61" s="19" t="s">
        <v>2772</v>
      </c>
      <c r="E61" s="19" t="s">
        <v>2770</v>
      </c>
      <c r="F61" s="19" t="s">
        <v>2769</v>
      </c>
      <c r="G61" s="8">
        <v>37</v>
      </c>
      <c r="H61" s="8"/>
      <c r="I61" s="6">
        <v>62.84</v>
      </c>
      <c r="J61" s="6">
        <v>0.99</v>
      </c>
      <c r="K61" s="6">
        <v>18.55</v>
      </c>
      <c r="L61" s="6"/>
      <c r="M61" s="6">
        <v>6</v>
      </c>
      <c r="N61" s="6">
        <v>0.04</v>
      </c>
      <c r="O61" s="6">
        <v>1.31</v>
      </c>
      <c r="P61" s="6">
        <v>0.14000000000000001</v>
      </c>
      <c r="Q61" s="6">
        <v>0.88</v>
      </c>
      <c r="R61" s="6">
        <v>4.3899999999999997</v>
      </c>
      <c r="S61" s="6">
        <v>0.1</v>
      </c>
      <c r="T61" s="6">
        <v>3.18</v>
      </c>
      <c r="U61" s="6">
        <v>95.140000000000015</v>
      </c>
      <c r="V61" s="12"/>
      <c r="W61" s="6">
        <v>66.050031532478442</v>
      </c>
      <c r="X61" s="6">
        <v>1.0405717889426107</v>
      </c>
      <c r="Y61" s="6">
        <v>19.497582509985282</v>
      </c>
      <c r="Z61" s="6">
        <v>6.3064956905612775</v>
      </c>
      <c r="AA61" s="6">
        <v>4.2043304603741852E-2</v>
      </c>
      <c r="AB61" s="6">
        <v>1.3769182257725454</v>
      </c>
      <c r="AC61" s="6">
        <v>0.14715156611309646</v>
      </c>
      <c r="AD61" s="6">
        <v>0.92495270128232066</v>
      </c>
      <c r="AE61" s="6">
        <v>4.6142526802606669</v>
      </c>
      <c r="AF61" s="6">
        <v>99.999999999999972</v>
      </c>
      <c r="AG61" s="6"/>
      <c r="AH61" s="6">
        <v>73.609725050195578</v>
      </c>
      <c r="AI61" s="6">
        <v>0.87214689400969647</v>
      </c>
      <c r="AJ61" s="6">
        <v>12.808565924320723</v>
      </c>
      <c r="AK61" s="6">
        <v>0</v>
      </c>
      <c r="AL61" s="6">
        <v>5.8779474773939615</v>
      </c>
      <c r="AM61" s="6">
        <v>3.9688988464501085E-2</v>
      </c>
      <c r="AN61" s="6">
        <v>2.2869253860304668</v>
      </c>
      <c r="AO61" s="6">
        <v>0.17572002399876921</v>
      </c>
      <c r="AP61" s="6">
        <v>0.99938384183248741</v>
      </c>
      <c r="AQ61" s="6">
        <v>3.2803096430304657</v>
      </c>
      <c r="AR61" s="6">
        <v>99.999999999999986</v>
      </c>
      <c r="AS61" s="6"/>
      <c r="AT61" s="6">
        <v>0.28009320221935557</v>
      </c>
      <c r="AU61" s="6" t="s">
        <v>2564</v>
      </c>
      <c r="AV61" s="6" t="s">
        <v>2564</v>
      </c>
      <c r="AW61" s="6"/>
      <c r="AX61" s="6">
        <v>0.21164392577991503</v>
      </c>
      <c r="AY61" s="6">
        <v>0.31358992448388961</v>
      </c>
      <c r="AZ61" s="6">
        <f>LOG(Tabella1[[#This Row],[SiO2]]/Tabella1[[#This Row],[Al2O3]])</f>
        <v>0.52989226241687104</v>
      </c>
      <c r="BA61" s="6">
        <f>LOG((Tabella1[[#This Row],[FeO]]*0.8998+Tabella1[[#This Row],[Fe2O3]])/Tabella1[[#This Row],[K2O]])</f>
        <v>8.9832718971070397E-2</v>
      </c>
      <c r="BB61" s="6">
        <f>Tabella1[[#This Row],[Log SiO2/Al2O3]]/Tabella1[[#This Row],[Log (FeO3/K2O)]]</f>
        <v>5.8986555064365449</v>
      </c>
    </row>
    <row r="62" spans="1:54" hidden="1">
      <c r="A62" s="19" t="s">
        <v>2750</v>
      </c>
      <c r="B62" s="19" t="s">
        <v>2766</v>
      </c>
      <c r="C62" s="19" t="s">
        <v>2767</v>
      </c>
      <c r="D62" s="19" t="s">
        <v>2772</v>
      </c>
      <c r="E62" s="19" t="s">
        <v>2773</v>
      </c>
      <c r="F62" s="19" t="s">
        <v>2769</v>
      </c>
      <c r="G62" s="8">
        <v>36</v>
      </c>
      <c r="H62" s="8"/>
      <c r="I62" s="6">
        <v>59.79</v>
      </c>
      <c r="J62" s="6">
        <v>1.05</v>
      </c>
      <c r="K62" s="6">
        <v>20.190000000000001</v>
      </c>
      <c r="L62" s="6"/>
      <c r="M62" s="6">
        <v>6.55</v>
      </c>
      <c r="N62" s="6">
        <v>0.03</v>
      </c>
      <c r="O62" s="6">
        <v>1.18</v>
      </c>
      <c r="P62" s="6">
        <v>0.04</v>
      </c>
      <c r="Q62" s="6">
        <v>0.52</v>
      </c>
      <c r="R62" s="6">
        <v>4.6500000000000004</v>
      </c>
      <c r="S62" s="6">
        <v>0.12</v>
      </c>
      <c r="T62" s="6">
        <v>4.3899999999999997</v>
      </c>
      <c r="U62" s="6">
        <v>94.000000000000014</v>
      </c>
      <c r="V62" s="12"/>
      <c r="W62" s="6">
        <v>63.606382978723396</v>
      </c>
      <c r="X62" s="6">
        <v>1.1170212765957446</v>
      </c>
      <c r="Y62" s="6">
        <v>21.478723404255319</v>
      </c>
      <c r="Z62" s="6">
        <v>6.9680851063829774</v>
      </c>
      <c r="AA62" s="6">
        <v>3.1914893617021267E-2</v>
      </c>
      <c r="AB62" s="6">
        <v>1.2553191489361699</v>
      </c>
      <c r="AC62" s="6">
        <v>4.2553191489361694E-2</v>
      </c>
      <c r="AD62" s="6">
        <v>0.55319148936170204</v>
      </c>
      <c r="AE62" s="6">
        <v>4.9468085106382977</v>
      </c>
      <c r="AF62" s="6">
        <v>99.999999999999986</v>
      </c>
      <c r="AG62" s="6"/>
      <c r="AH62" s="6">
        <v>71.770754263157016</v>
      </c>
      <c r="AI62" s="6">
        <v>0.94790252635512573</v>
      </c>
      <c r="AJ62" s="6">
        <v>14.286072529761562</v>
      </c>
      <c r="AK62" s="6">
        <v>0</v>
      </c>
      <c r="AL62" s="6">
        <v>6.5756045684504532</v>
      </c>
      <c r="AM62" s="6">
        <v>3.0503609430816606E-2</v>
      </c>
      <c r="AN62" s="6">
        <v>2.110972836116165</v>
      </c>
      <c r="AO62" s="6">
        <v>5.1448550951548509E-2</v>
      </c>
      <c r="AP62" s="6">
        <v>0.60516378808836602</v>
      </c>
      <c r="AQ62" s="6">
        <v>3.5606001934015947</v>
      </c>
      <c r="AR62" s="6">
        <v>100</v>
      </c>
      <c r="AS62" s="6"/>
      <c r="AT62" s="6">
        <v>0.24301548674468801</v>
      </c>
      <c r="AU62" s="6" t="s">
        <v>2564</v>
      </c>
      <c r="AV62" s="6" t="s">
        <v>2564</v>
      </c>
      <c r="AW62" s="6"/>
      <c r="AX62" s="6">
        <v>0.2793042241946635</v>
      </c>
      <c r="AY62" s="6">
        <v>0.27278221004731473</v>
      </c>
      <c r="AZ62" s="6">
        <f>LOG(Tabella1[[#This Row],[SiO2]]/Tabella1[[#This Row],[Al2O3]])</f>
        <v>0.47149223447651073</v>
      </c>
      <c r="BA62" s="6">
        <f>LOG((Tabella1[[#This Row],[FeO]]*0.8998+Tabella1[[#This Row],[Fe2O3]])/Tabella1[[#This Row],[K2O]])</f>
        <v>0.1029343359313772</v>
      </c>
      <c r="BB62" s="6">
        <f>Tabella1[[#This Row],[Log SiO2/Al2O3]]/Tabella1[[#This Row],[Log (FeO3/K2O)]]</f>
        <v>4.5805146573329862</v>
      </c>
    </row>
    <row r="63" spans="1:54" hidden="1">
      <c r="A63" s="19" t="s">
        <v>2750</v>
      </c>
      <c r="B63" s="19" t="s">
        <v>2766</v>
      </c>
      <c r="C63" s="19" t="s">
        <v>2767</v>
      </c>
      <c r="D63" s="19" t="s">
        <v>2772</v>
      </c>
      <c r="E63" s="19" t="s">
        <v>2773</v>
      </c>
      <c r="F63" s="19" t="s">
        <v>2769</v>
      </c>
      <c r="G63" s="8">
        <v>35</v>
      </c>
      <c r="H63" s="8"/>
      <c r="I63" s="6">
        <v>58.84</v>
      </c>
      <c r="J63" s="6">
        <v>1.06</v>
      </c>
      <c r="K63" s="6">
        <v>21.62</v>
      </c>
      <c r="L63" s="6"/>
      <c r="M63" s="6">
        <v>5.58</v>
      </c>
      <c r="N63" s="6">
        <v>0.05</v>
      </c>
      <c r="O63" s="6">
        <v>1.62</v>
      </c>
      <c r="P63" s="6">
        <v>0.09</v>
      </c>
      <c r="Q63" s="6">
        <v>0.66</v>
      </c>
      <c r="R63" s="6">
        <v>4.84</v>
      </c>
      <c r="S63" s="6">
        <v>7.0000000000000007E-2</v>
      </c>
      <c r="T63" s="6">
        <v>4.09</v>
      </c>
      <c r="U63" s="6">
        <v>94.360000000000014</v>
      </c>
      <c r="V63" s="12"/>
      <c r="W63" s="6">
        <v>62.356930902924965</v>
      </c>
      <c r="X63" s="6">
        <v>1.1233573548113607</v>
      </c>
      <c r="Y63" s="6">
        <v>22.912250953793979</v>
      </c>
      <c r="Z63" s="6">
        <v>5.9135226791013134</v>
      </c>
      <c r="AA63" s="6">
        <v>5.2988554472233995E-2</v>
      </c>
      <c r="AB63" s="6">
        <v>1.7168291649003815</v>
      </c>
      <c r="AC63" s="6">
        <v>9.5379398050021186E-2</v>
      </c>
      <c r="AD63" s="6">
        <v>0.69944891903348871</v>
      </c>
      <c r="AE63" s="6">
        <v>5.12929207291225</v>
      </c>
      <c r="AF63" s="6">
        <v>100</v>
      </c>
      <c r="AG63" s="6"/>
      <c r="AH63" s="6">
        <v>70.5869723639222</v>
      </c>
      <c r="AI63" s="6">
        <v>0.95634189225080179</v>
      </c>
      <c r="AJ63" s="6">
        <v>15.288509756626546</v>
      </c>
      <c r="AK63" s="6">
        <v>0</v>
      </c>
      <c r="AL63" s="6">
        <v>5.5983690067735719</v>
      </c>
      <c r="AM63" s="6">
        <v>5.0808095328259778E-2</v>
      </c>
      <c r="AN63" s="6">
        <v>2.8963336199357803</v>
      </c>
      <c r="AO63" s="6">
        <v>0.11568807611726367</v>
      </c>
      <c r="AP63" s="6">
        <v>0.76762031187713919</v>
      </c>
      <c r="AQ63" s="6">
        <v>3.7038087489851086</v>
      </c>
      <c r="AR63" s="6">
        <v>99.999999999999986</v>
      </c>
      <c r="AS63" s="6"/>
      <c r="AT63" s="6">
        <v>0.34095762349926451</v>
      </c>
      <c r="AU63" s="6" t="s">
        <v>2564</v>
      </c>
      <c r="AV63" s="6" t="s">
        <v>2564</v>
      </c>
      <c r="AW63" s="6"/>
      <c r="AX63" s="6">
        <v>0.31142839151346774</v>
      </c>
      <c r="AY63" s="6">
        <v>0.38421265868803134</v>
      </c>
      <c r="AZ63" s="6">
        <f>LOG(Tabella1[[#This Row],[SiO2]]/Tabella1[[#This Row],[Al2O3]])</f>
        <v>0.434816974438201</v>
      </c>
      <c r="BA63" s="6">
        <f>LOG((Tabella1[[#This Row],[FeO]]*0.8998+Tabella1[[#This Row],[Fe2O3]])/Tabella1[[#This Row],[K2O]])</f>
        <v>1.5934826122714345E-2</v>
      </c>
      <c r="BB63" s="6">
        <f>Tabella1[[#This Row],[Log SiO2/Al2O3]]/Tabella1[[#This Row],[Log (FeO3/K2O)]]</f>
        <v>27.287211739222549</v>
      </c>
    </row>
    <row r="64" spans="1:54" hidden="1">
      <c r="A64" s="19" t="s">
        <v>2750</v>
      </c>
      <c r="B64" s="19" t="s">
        <v>2766</v>
      </c>
      <c r="C64" s="19" t="s">
        <v>2767</v>
      </c>
      <c r="D64" s="19" t="s">
        <v>2772</v>
      </c>
      <c r="E64" s="19" t="s">
        <v>2773</v>
      </c>
      <c r="F64" s="19" t="s">
        <v>2769</v>
      </c>
      <c r="G64" s="8">
        <v>34</v>
      </c>
      <c r="H64" s="8"/>
      <c r="I64" s="6">
        <v>72.2</v>
      </c>
      <c r="J64" s="6">
        <v>0.92</v>
      </c>
      <c r="K64" s="6">
        <v>12.27</v>
      </c>
      <c r="L64" s="6"/>
      <c r="M64" s="6">
        <v>5.18</v>
      </c>
      <c r="N64" s="6">
        <v>0.04</v>
      </c>
      <c r="O64" s="6">
        <v>1</v>
      </c>
      <c r="P64" s="6">
        <v>0.42</v>
      </c>
      <c r="Q64" s="6">
        <v>1.25</v>
      </c>
      <c r="R64" s="6">
        <v>3.33</v>
      </c>
      <c r="S64" s="6">
        <v>0.14000000000000001</v>
      </c>
      <c r="T64" s="6">
        <v>1.4</v>
      </c>
      <c r="U64" s="6">
        <v>96.610000000000014</v>
      </c>
      <c r="V64" s="12"/>
      <c r="W64" s="6">
        <v>74.733464444674453</v>
      </c>
      <c r="X64" s="6">
        <v>0.95228237242521474</v>
      </c>
      <c r="Y64" s="6">
        <v>12.700548597453679</v>
      </c>
      <c r="Z64" s="6">
        <v>5.3617637925680564</v>
      </c>
      <c r="AA64" s="6">
        <v>4.1403581409791945E-2</v>
      </c>
      <c r="AB64" s="6">
        <v>1.0350895352447984</v>
      </c>
      <c r="AC64" s="6">
        <v>0.43473760480281537</v>
      </c>
      <c r="AD64" s="6">
        <v>1.2938619190559981</v>
      </c>
      <c r="AE64" s="6">
        <v>3.4468481523651793</v>
      </c>
      <c r="AF64" s="6">
        <v>99.999999999999986</v>
      </c>
      <c r="AG64" s="6"/>
      <c r="AH64" s="6">
        <v>80.377274782163795</v>
      </c>
      <c r="AI64" s="6">
        <v>0.77026352302001544</v>
      </c>
      <c r="AJ64" s="6">
        <v>8.0518971182291974</v>
      </c>
      <c r="AK64" s="6">
        <v>0</v>
      </c>
      <c r="AL64" s="6">
        <v>4.8228224173938763</v>
      </c>
      <c r="AM64" s="6">
        <v>3.7719601064769515E-2</v>
      </c>
      <c r="AN64" s="6">
        <v>1.6591198533821609</v>
      </c>
      <c r="AO64" s="6">
        <v>0.50100212633942343</v>
      </c>
      <c r="AP64" s="6">
        <v>1.349139086970973</v>
      </c>
      <c r="AQ64" s="6">
        <v>2.3647847408308689</v>
      </c>
      <c r="AR64" s="6">
        <v>100.00000000000004</v>
      </c>
      <c r="AS64" s="6"/>
      <c r="AT64" s="6">
        <v>0.25596029462686437</v>
      </c>
      <c r="AU64" s="6" t="s">
        <v>2564</v>
      </c>
      <c r="AV64" s="6" t="s">
        <v>2564</v>
      </c>
      <c r="AW64" s="6"/>
      <c r="AX64" s="6">
        <v>-0.13349383292853492</v>
      </c>
      <c r="AY64" s="6">
        <v>0.2904784961923827</v>
      </c>
      <c r="AZ64" s="6">
        <f>LOG(Tabella1[[#This Row],[SiO2]]/Tabella1[[#This Row],[Al2O3]])</f>
        <v>0.76969263484263495</v>
      </c>
      <c r="BA64" s="6">
        <f>LOG((Tabella1[[#This Row],[FeO]]*0.8998+Tabella1[[#This Row],[Fe2O3]])/Tabella1[[#This Row],[K2O]])</f>
        <v>0.14603151506846115</v>
      </c>
      <c r="BB64" s="6">
        <f>Tabella1[[#This Row],[Log SiO2/Al2O3]]/Tabella1[[#This Row],[Log (FeO3/K2O)]]</f>
        <v>5.2707296399807584</v>
      </c>
    </row>
    <row r="65" spans="1:54" hidden="1">
      <c r="A65" s="19" t="s">
        <v>2750</v>
      </c>
      <c r="B65" s="19" t="s">
        <v>2766</v>
      </c>
      <c r="C65" s="19" t="s">
        <v>2767</v>
      </c>
      <c r="D65" s="19" t="s">
        <v>2772</v>
      </c>
      <c r="E65" s="19" t="s">
        <v>2773</v>
      </c>
      <c r="F65" s="19" t="s">
        <v>2769</v>
      </c>
      <c r="G65" s="8">
        <v>33</v>
      </c>
      <c r="H65" s="8"/>
      <c r="I65" s="6">
        <v>62.38</v>
      </c>
      <c r="J65" s="6">
        <v>1.07</v>
      </c>
      <c r="K65" s="6">
        <v>19.260000000000002</v>
      </c>
      <c r="L65" s="6"/>
      <c r="M65" s="6">
        <v>5.97</v>
      </c>
      <c r="N65" s="6">
        <v>0.05</v>
      </c>
      <c r="O65" s="6">
        <v>1.25</v>
      </c>
      <c r="P65" s="6">
        <v>0.13</v>
      </c>
      <c r="Q65" s="6">
        <v>0.76</v>
      </c>
      <c r="R65" s="6">
        <v>4.5199999999999996</v>
      </c>
      <c r="S65" s="6">
        <v>0.1</v>
      </c>
      <c r="T65" s="6">
        <v>3.82</v>
      </c>
      <c r="U65" s="6">
        <v>95.39</v>
      </c>
      <c r="V65" s="12"/>
      <c r="W65" s="6">
        <v>65.394695460740124</v>
      </c>
      <c r="X65" s="6">
        <v>1.1217108711604991</v>
      </c>
      <c r="Y65" s="6">
        <v>20.190795680888986</v>
      </c>
      <c r="Z65" s="6">
        <v>6.2585176643254012</v>
      </c>
      <c r="AA65" s="6">
        <v>5.2416395848621455E-2</v>
      </c>
      <c r="AB65" s="6">
        <v>1.3104098962155362</v>
      </c>
      <c r="AC65" s="6">
        <v>0.13628262920641576</v>
      </c>
      <c r="AD65" s="6">
        <v>0.79672921689904597</v>
      </c>
      <c r="AE65" s="6">
        <v>4.738442184715379</v>
      </c>
      <c r="AF65" s="6">
        <v>100.00000000000001</v>
      </c>
      <c r="AG65" s="6"/>
      <c r="AH65" s="6">
        <v>73.183603928832284</v>
      </c>
      <c r="AI65" s="6">
        <v>0.94407745038973034</v>
      </c>
      <c r="AJ65" s="6">
        <v>13.319326948700317</v>
      </c>
      <c r="AK65" s="6">
        <v>0</v>
      </c>
      <c r="AL65" s="6">
        <v>5.8575794076217012</v>
      </c>
      <c r="AM65" s="6">
        <v>4.9687763178926682E-2</v>
      </c>
      <c r="AN65" s="6">
        <v>2.1855468253429184</v>
      </c>
      <c r="AO65" s="6">
        <v>0.16342028872635436</v>
      </c>
      <c r="AP65" s="6">
        <v>0.8644356047544125</v>
      </c>
      <c r="AQ65" s="6">
        <v>3.3826585218698564</v>
      </c>
      <c r="AR65" s="6">
        <v>100</v>
      </c>
      <c r="AS65" s="6"/>
      <c r="AT65" s="6">
        <v>0.27172852471039072</v>
      </c>
      <c r="AU65" s="6" t="s">
        <v>2564</v>
      </c>
      <c r="AV65" s="6" t="s">
        <v>2564</v>
      </c>
      <c r="AW65" s="6"/>
      <c r="AX65" s="6">
        <v>0.24526094728479864</v>
      </c>
      <c r="AY65" s="6">
        <v>0.30786474248599272</v>
      </c>
      <c r="AZ65" s="6">
        <f>LOG(Tabella1[[#This Row],[SiO2]]/Tabella1[[#This Row],[Al2O3]])</f>
        <v>0.51038908763260926</v>
      </c>
      <c r="BA65" s="6">
        <f>LOG((Tabella1[[#This Row],[FeO]]*0.8998+Tabella1[[#This Row],[Fe2O3]])/Tabella1[[#This Row],[K2O]])</f>
        <v>7.4981885147535038E-2</v>
      </c>
      <c r="BB65" s="6">
        <f>Tabella1[[#This Row],[Log SiO2/Al2O3]]/Tabella1[[#This Row],[Log (FeO3/K2O)]]</f>
        <v>6.8068318985093939</v>
      </c>
    </row>
    <row r="66" spans="1:54">
      <c r="A66" s="19" t="s">
        <v>2750</v>
      </c>
      <c r="B66" s="19" t="s">
        <v>2766</v>
      </c>
      <c r="C66" s="19" t="s">
        <v>2767</v>
      </c>
      <c r="D66" s="19" t="s">
        <v>2772</v>
      </c>
      <c r="E66" s="19" t="s">
        <v>2771</v>
      </c>
      <c r="F66" s="19" t="s">
        <v>2769</v>
      </c>
      <c r="G66" s="8">
        <v>31</v>
      </c>
      <c r="H66" s="8"/>
      <c r="I66" s="6">
        <v>58.48</v>
      </c>
      <c r="J66" s="6">
        <v>1.07</v>
      </c>
      <c r="K66" s="6">
        <v>20.260000000000002</v>
      </c>
      <c r="L66" s="6"/>
      <c r="M66" s="6">
        <v>7.43</v>
      </c>
      <c r="N66" s="6">
        <v>0.06</v>
      </c>
      <c r="O66" s="6">
        <v>1.99</v>
      </c>
      <c r="P66" s="6">
        <v>0.76</v>
      </c>
      <c r="Q66" s="6">
        <v>1.58</v>
      </c>
      <c r="R66" s="6">
        <v>3.07</v>
      </c>
      <c r="S66" s="6">
        <v>0.14000000000000001</v>
      </c>
      <c r="T66" s="6">
        <v>4.07</v>
      </c>
      <c r="U66" s="6">
        <v>94.699999999999989</v>
      </c>
      <c r="V66" s="12"/>
      <c r="W66" s="6">
        <v>61.752903907074973</v>
      </c>
      <c r="X66" s="6">
        <v>1.1298838437170011</v>
      </c>
      <c r="Y66" s="6">
        <v>21.393875395987333</v>
      </c>
      <c r="Z66" s="6">
        <v>7.8458289334741291</v>
      </c>
      <c r="AA66" s="6">
        <v>6.3357972544878571E-2</v>
      </c>
      <c r="AB66" s="6">
        <v>2.1013727560718056</v>
      </c>
      <c r="AC66" s="6">
        <v>0.80253431890179527</v>
      </c>
      <c r="AD66" s="6">
        <v>1.6684266103484693</v>
      </c>
      <c r="AE66" s="6">
        <v>3.2418162618796202</v>
      </c>
      <c r="AF66" s="6">
        <v>100.00000000000001</v>
      </c>
      <c r="AG66" s="6"/>
      <c r="AH66" s="6">
        <v>68.944777458359638</v>
      </c>
      <c r="AI66" s="6">
        <v>0.94870941936995679</v>
      </c>
      <c r="AJ66" s="6">
        <v>14.079622992737001</v>
      </c>
      <c r="AK66" s="6">
        <v>0</v>
      </c>
      <c r="AL66" s="6">
        <v>7.3258539373293328</v>
      </c>
      <c r="AM66" s="6">
        <v>5.9917858140742505E-2</v>
      </c>
      <c r="AN66" s="6">
        <v>3.4964616337812102</v>
      </c>
      <c r="AO66" s="6">
        <v>0.96006757339017113</v>
      </c>
      <c r="AP66" s="6">
        <v>1.8059333960623731</v>
      </c>
      <c r="AQ66" s="6">
        <v>2.308786034937742</v>
      </c>
      <c r="AR66" s="6">
        <v>99.999999999999972</v>
      </c>
      <c r="AS66" s="6"/>
      <c r="AT66" s="6">
        <v>0.3230788837016344</v>
      </c>
      <c r="AU66" s="6" t="s">
        <v>2564</v>
      </c>
      <c r="AV66" s="6" t="s">
        <v>2564</v>
      </c>
      <c r="AW66" s="6"/>
      <c r="AX66" s="6">
        <v>0.31876890591820123</v>
      </c>
      <c r="AY66" s="6">
        <v>0.3541220482209359</v>
      </c>
      <c r="AZ66" s="6">
        <f>LOG(Tabella1[[#This Row],[SiO2]]/Tabella1[[#This Row],[Al2O3]])</f>
        <v>0.46036792292554235</v>
      </c>
      <c r="BA66" s="6">
        <f>LOG((Tabella1[[#This Row],[FeO]]*0.8998+Tabella1[[#This Row],[Fe2O3]])/Tabella1[[#This Row],[K2O]])</f>
        <v>0.33799642711293693</v>
      </c>
      <c r="BB66" s="6">
        <f>Tabella1[[#This Row],[Log SiO2/Al2O3]]/Tabella1[[#This Row],[Log (FeO3/K2O)]]</f>
        <v>1.3620496727076841</v>
      </c>
    </row>
    <row r="67" spans="1:54">
      <c r="A67" s="19" t="s">
        <v>2750</v>
      </c>
      <c r="B67" s="19" t="s">
        <v>2766</v>
      </c>
      <c r="C67" s="19" t="s">
        <v>2767</v>
      </c>
      <c r="D67" s="19" t="s">
        <v>2772</v>
      </c>
      <c r="E67" s="19" t="s">
        <v>2771</v>
      </c>
      <c r="F67" s="19" t="s">
        <v>2769</v>
      </c>
      <c r="G67" s="8">
        <v>30</v>
      </c>
      <c r="H67" s="8"/>
      <c r="I67" s="6">
        <v>51.31</v>
      </c>
      <c r="J67" s="6">
        <v>1.27</v>
      </c>
      <c r="K67" s="6">
        <v>26.93</v>
      </c>
      <c r="L67" s="6"/>
      <c r="M67" s="6">
        <v>6.03</v>
      </c>
      <c r="N67" s="6">
        <v>0.05</v>
      </c>
      <c r="O67" s="6">
        <v>1.52</v>
      </c>
      <c r="P67" s="6">
        <v>0.3</v>
      </c>
      <c r="Q67" s="6">
        <v>0.56999999999999995</v>
      </c>
      <c r="R67" s="6">
        <v>5.3</v>
      </c>
      <c r="S67" s="6">
        <v>0.13</v>
      </c>
      <c r="T67" s="6">
        <v>5.42</v>
      </c>
      <c r="U67" s="6">
        <v>93.279999999999987</v>
      </c>
      <c r="V67" s="12"/>
      <c r="W67" s="6">
        <v>55.006432246998294</v>
      </c>
      <c r="X67" s="6">
        <v>1.3614922813036021</v>
      </c>
      <c r="Y67" s="6">
        <v>28.870068610634654</v>
      </c>
      <c r="Z67" s="6">
        <v>6.464408233276159</v>
      </c>
      <c r="AA67" s="6">
        <v>5.3602058319039463E-2</v>
      </c>
      <c r="AB67" s="6">
        <v>1.6295025728987995</v>
      </c>
      <c r="AC67" s="6">
        <v>0.32161234991423676</v>
      </c>
      <c r="AD67" s="6">
        <v>0.61106346483704976</v>
      </c>
      <c r="AE67" s="6">
        <v>5.6818181818181825</v>
      </c>
      <c r="AF67" s="6">
        <v>100.00000000000003</v>
      </c>
      <c r="AG67" s="6"/>
      <c r="AH67" s="6">
        <v>64.298201977449722</v>
      </c>
      <c r="AI67" s="6">
        <v>1.19689474325066</v>
      </c>
      <c r="AJ67" s="6">
        <v>19.892562996881352</v>
      </c>
      <c r="AK67" s="6">
        <v>0</v>
      </c>
      <c r="AL67" s="6">
        <v>6.3195995223419139</v>
      </c>
      <c r="AM67" s="6">
        <v>5.3073513374798126E-2</v>
      </c>
      <c r="AN67" s="6">
        <v>2.8387168943395</v>
      </c>
      <c r="AO67" s="6">
        <v>0.40282115251157413</v>
      </c>
      <c r="AP67" s="6">
        <v>0.69250402456297577</v>
      </c>
      <c r="AQ67" s="6">
        <v>4.236663631779904</v>
      </c>
      <c r="AR67" s="6">
        <v>100</v>
      </c>
      <c r="AS67" s="6"/>
      <c r="AT67" s="6">
        <v>0.30996056100102848</v>
      </c>
      <c r="AU67" s="6" t="s">
        <v>2564</v>
      </c>
      <c r="AV67" s="6" t="s">
        <v>2564</v>
      </c>
      <c r="AW67" s="6"/>
      <c r="AX67" s="6">
        <v>0.4424204824126361</v>
      </c>
      <c r="AY67" s="6">
        <v>0.35655904319363024</v>
      </c>
      <c r="AZ67" s="6">
        <f>LOG(Tabella1[[#This Row],[SiO2]]/Tabella1[[#This Row],[Al2O3]])</f>
        <v>0.27996566124387434</v>
      </c>
      <c r="BA67" s="6">
        <f>LOG((Tabella1[[#This Row],[FeO]]*0.8998+Tabella1[[#This Row],[Fe2O3]])/Tabella1[[#This Row],[K2O]])</f>
        <v>1.018743136891034E-2</v>
      </c>
      <c r="BB67" s="6">
        <f>Tabella1[[#This Row],[Log SiO2/Al2O3]]/Tabella1[[#This Row],[Log (FeO3/K2O)]]</f>
        <v>27.48147703829094</v>
      </c>
    </row>
    <row r="68" spans="1:54" hidden="1">
      <c r="A68" s="19" t="s">
        <v>2750</v>
      </c>
      <c r="B68" s="19" t="s">
        <v>2766</v>
      </c>
      <c r="C68" s="19" t="s">
        <v>2767</v>
      </c>
      <c r="D68" s="19" t="s">
        <v>2772</v>
      </c>
      <c r="E68" s="19" t="s">
        <v>2773</v>
      </c>
      <c r="F68" s="19" t="s">
        <v>2769</v>
      </c>
      <c r="G68" s="8">
        <v>81</v>
      </c>
      <c r="H68" s="8"/>
      <c r="I68" s="6">
        <v>65.34</v>
      </c>
      <c r="J68" s="6">
        <v>1.04</v>
      </c>
      <c r="K68" s="6">
        <v>18.03</v>
      </c>
      <c r="L68" s="6"/>
      <c r="M68" s="6">
        <v>5.3</v>
      </c>
      <c r="N68" s="6">
        <v>0.02</v>
      </c>
      <c r="O68" s="6">
        <v>1.23</v>
      </c>
      <c r="P68" s="6">
        <v>0.12</v>
      </c>
      <c r="Q68" s="6">
        <v>0.36</v>
      </c>
      <c r="R68" s="6">
        <v>5.45</v>
      </c>
      <c r="S68" s="6">
        <v>0.13</v>
      </c>
      <c r="T68" s="6">
        <v>2.82</v>
      </c>
      <c r="U68" s="6">
        <v>96.890000000000015</v>
      </c>
      <c r="V68" s="12"/>
      <c r="W68" s="6">
        <v>67.437300030962945</v>
      </c>
      <c r="X68" s="6">
        <v>1.0733821859841055</v>
      </c>
      <c r="Y68" s="6">
        <v>18.608731551243675</v>
      </c>
      <c r="Z68" s="6">
        <v>5.4701207554959215</v>
      </c>
      <c r="AA68" s="6">
        <v>2.0641965115078955E-2</v>
      </c>
      <c r="AB68" s="6">
        <v>1.2694808545773555</v>
      </c>
      <c r="AC68" s="6">
        <v>0.12385179069047371</v>
      </c>
      <c r="AD68" s="6">
        <v>0.37155537207142114</v>
      </c>
      <c r="AE68" s="6">
        <v>5.6249354938590148</v>
      </c>
      <c r="AF68" s="6">
        <v>100</v>
      </c>
      <c r="AG68" s="6"/>
      <c r="AH68" s="6">
        <v>75.067261281073186</v>
      </c>
      <c r="AI68" s="6">
        <v>0.89858715336220996</v>
      </c>
      <c r="AJ68" s="6">
        <v>12.210255253581854</v>
      </c>
      <c r="AK68" s="6">
        <v>0</v>
      </c>
      <c r="AL68" s="6">
        <v>5.0924027331820438</v>
      </c>
      <c r="AM68" s="6">
        <v>1.9463119850372086E-2</v>
      </c>
      <c r="AN68" s="6">
        <v>2.1059993530357599</v>
      </c>
      <c r="AO68" s="6">
        <v>0.14772258083295958</v>
      </c>
      <c r="AP68" s="6">
        <v>0.40098171989895331</v>
      </c>
      <c r="AQ68" s="6">
        <v>3.9941028587634855</v>
      </c>
      <c r="AR68" s="6">
        <v>100.00000000000001</v>
      </c>
      <c r="AS68" s="6"/>
      <c r="AT68" s="6">
        <v>0.29256483978131004</v>
      </c>
      <c r="AU68" s="6" t="s">
        <v>2564</v>
      </c>
      <c r="AV68" s="6" t="s">
        <v>2564</v>
      </c>
      <c r="AW68" s="6"/>
      <c r="AX68" s="6">
        <v>-2.8242412116514178E-2</v>
      </c>
      <c r="AY68" s="6">
        <v>0.33429543176773097</v>
      </c>
      <c r="AZ68" s="6">
        <f>LOG(Tabella1[[#This Row],[SiO2]]/Tabella1[[#This Row],[Al2O3]])</f>
        <v>0.55918340341701667</v>
      </c>
      <c r="BA68" s="6">
        <f>LOG((Tabella1[[#This Row],[FeO]]*0.8998+Tabella1[[#This Row],[Fe2O3]])/Tabella1[[#This Row],[K2O]])</f>
        <v>-5.7974643846305393E-2</v>
      </c>
      <c r="BB68" s="6">
        <f>Tabella1[[#This Row],[Log SiO2/Al2O3]]/Tabella1[[#This Row],[Log (FeO3/K2O)]]</f>
        <v>-9.6453098513110103</v>
      </c>
    </row>
    <row r="69" spans="1:54" hidden="1">
      <c r="A69" s="19" t="s">
        <v>2750</v>
      </c>
      <c r="B69" s="19" t="s">
        <v>2766</v>
      </c>
      <c r="C69" s="19" t="s">
        <v>2767</v>
      </c>
      <c r="D69" s="19" t="s">
        <v>2772</v>
      </c>
      <c r="E69" s="19" t="s">
        <v>2773</v>
      </c>
      <c r="F69" s="19" t="s">
        <v>2769</v>
      </c>
      <c r="G69" s="8">
        <v>73</v>
      </c>
      <c r="H69" s="8"/>
      <c r="I69" s="6">
        <v>64.87</v>
      </c>
      <c r="J69" s="6">
        <v>0.96</v>
      </c>
      <c r="K69" s="6">
        <v>18.170000000000002</v>
      </c>
      <c r="L69" s="6"/>
      <c r="M69" s="6">
        <v>5.2</v>
      </c>
      <c r="N69" s="6">
        <v>0.06</v>
      </c>
      <c r="O69" s="6">
        <v>1.1299999999999999</v>
      </c>
      <c r="P69" s="6">
        <v>0.19</v>
      </c>
      <c r="Q69" s="6">
        <v>1.5</v>
      </c>
      <c r="R69" s="6">
        <v>5.94</v>
      </c>
      <c r="S69" s="6">
        <v>0.17</v>
      </c>
      <c r="T69" s="6">
        <v>2.46</v>
      </c>
      <c r="U69" s="6">
        <v>98.02</v>
      </c>
      <c r="V69" s="12"/>
      <c r="W69" s="6">
        <v>66.180371352785144</v>
      </c>
      <c r="X69" s="6">
        <v>0.97939196082432156</v>
      </c>
      <c r="Y69" s="6">
        <v>18.537033258518672</v>
      </c>
      <c r="Z69" s="6">
        <v>5.3050397877984086</v>
      </c>
      <c r="AA69" s="6">
        <v>6.1211997551520098E-2</v>
      </c>
      <c r="AB69" s="6">
        <v>1.1528259538869619</v>
      </c>
      <c r="AC69" s="6">
        <v>0.19383799224648032</v>
      </c>
      <c r="AD69" s="6">
        <v>1.5302999387880025</v>
      </c>
      <c r="AE69" s="6">
        <v>6.0599877576004904</v>
      </c>
      <c r="AF69" s="6">
        <v>100.00000000000001</v>
      </c>
      <c r="AG69" s="6"/>
      <c r="AH69" s="6">
        <v>73.795355436772709</v>
      </c>
      <c r="AI69" s="6">
        <v>0.82131884677564326</v>
      </c>
      <c r="AJ69" s="6">
        <v>12.18421722059222</v>
      </c>
      <c r="AK69" s="6">
        <v>0</v>
      </c>
      <c r="AL69" s="6">
        <v>4.9472505575612438</v>
      </c>
      <c r="AM69" s="6">
        <v>5.7815914731968829E-2</v>
      </c>
      <c r="AN69" s="6">
        <v>1.9157783233825363</v>
      </c>
      <c r="AO69" s="6">
        <v>0.2315970008043019</v>
      </c>
      <c r="AP69" s="6">
        <v>1.6543485765915897</v>
      </c>
      <c r="AQ69" s="6">
        <v>4.3104526339437479</v>
      </c>
      <c r="AR69" s="6">
        <v>100</v>
      </c>
      <c r="AS69" s="6"/>
      <c r="AT69" s="6">
        <v>0.27914472700267656</v>
      </c>
      <c r="AU69" s="6" t="s">
        <v>2564</v>
      </c>
      <c r="AV69" s="6" t="s">
        <v>2564</v>
      </c>
      <c r="AW69" s="6"/>
      <c r="AX69" s="6" t="s">
        <v>2564</v>
      </c>
      <c r="AY69" s="6" t="s">
        <v>2564</v>
      </c>
      <c r="AZ69" s="6">
        <f>LOG(Tabella1[[#This Row],[SiO2]]/Tabella1[[#This Row],[Al2O3]])</f>
        <v>0.55268897062219235</v>
      </c>
      <c r="BA69" s="6">
        <f>LOG((Tabella1[[#This Row],[FeO]]*0.8998+Tabella1[[#This Row],[Fe2O3]])/Tabella1[[#This Row],[K2O]])</f>
        <v>-0.10363711251684636</v>
      </c>
      <c r="BB69" s="6">
        <f>Tabella1[[#This Row],[Log SiO2/Al2O3]]/Tabella1[[#This Row],[Log (FeO3/K2O)]]</f>
        <v>-5.3329252156880766</v>
      </c>
    </row>
    <row r="70" spans="1:54" hidden="1">
      <c r="A70" s="19" t="s">
        <v>2750</v>
      </c>
      <c r="B70" s="19" t="s">
        <v>2766</v>
      </c>
      <c r="C70" s="19" t="s">
        <v>2767</v>
      </c>
      <c r="D70" s="19" t="s">
        <v>2772</v>
      </c>
      <c r="E70" s="19" t="s">
        <v>2773</v>
      </c>
      <c r="F70" s="19" t="s">
        <v>2769</v>
      </c>
      <c r="G70" s="8">
        <v>72</v>
      </c>
      <c r="H70" s="8"/>
      <c r="I70" s="6">
        <v>68.03</v>
      </c>
      <c r="J70" s="6">
        <v>1.24</v>
      </c>
      <c r="K70" s="6">
        <v>15.21</v>
      </c>
      <c r="L70" s="6"/>
      <c r="M70" s="6">
        <v>6.18</v>
      </c>
      <c r="N70" s="6">
        <v>0.05</v>
      </c>
      <c r="O70" s="6">
        <v>1.29</v>
      </c>
      <c r="P70" s="6">
        <v>0.15</v>
      </c>
      <c r="Q70" s="6">
        <v>0.56999999999999995</v>
      </c>
      <c r="R70" s="6">
        <v>4.58</v>
      </c>
      <c r="S70" s="6">
        <v>0.15</v>
      </c>
      <c r="T70" s="6">
        <v>2.46</v>
      </c>
      <c r="U70" s="6">
        <v>97.299999999999983</v>
      </c>
      <c r="V70" s="12"/>
      <c r="W70" s="6">
        <v>69.917780061664971</v>
      </c>
      <c r="X70" s="6">
        <v>1.274409044193217</v>
      </c>
      <c r="Y70" s="6">
        <v>15.632065775950672</v>
      </c>
      <c r="Z70" s="6">
        <v>6.3514902363823236</v>
      </c>
      <c r="AA70" s="6">
        <v>5.138746145940392E-2</v>
      </c>
      <c r="AB70" s="6">
        <v>1.3257965056526211</v>
      </c>
      <c r="AC70" s="6">
        <v>0.15416238437821173</v>
      </c>
      <c r="AD70" s="6">
        <v>0.58581706063720462</v>
      </c>
      <c r="AE70" s="6">
        <v>4.7070914696813988</v>
      </c>
      <c r="AF70" s="6">
        <v>100.00000000000001</v>
      </c>
      <c r="AG70" s="6"/>
      <c r="AH70" s="6">
        <v>76.64480124848663</v>
      </c>
      <c r="AI70" s="6">
        <v>1.0506530879141214</v>
      </c>
      <c r="AJ70" s="6">
        <v>10.101108131500391</v>
      </c>
      <c r="AK70" s="6">
        <v>0</v>
      </c>
      <c r="AL70" s="6">
        <v>5.8229912570589581</v>
      </c>
      <c r="AM70" s="6">
        <v>4.7715914928300567E-2</v>
      </c>
      <c r="AN70" s="6">
        <v>2.1659759109462291</v>
      </c>
      <c r="AO70" s="6">
        <v>0.18107883407704933</v>
      </c>
      <c r="AP70" s="6">
        <v>0.62259799704994379</v>
      </c>
      <c r="AQ70" s="6">
        <v>3.2915390409686793</v>
      </c>
      <c r="AR70" s="6">
        <v>100</v>
      </c>
      <c r="AS70" s="6"/>
      <c r="AT70" s="6">
        <v>0.27112089277581353</v>
      </c>
      <c r="AU70" s="6" t="s">
        <v>2564</v>
      </c>
      <c r="AV70" s="6" t="s">
        <v>2564</v>
      </c>
      <c r="AW70" s="6"/>
      <c r="AX70" s="6">
        <v>-6.0546384867887923E-2</v>
      </c>
      <c r="AY70" s="6">
        <v>0.31217611165244341</v>
      </c>
      <c r="AZ70" s="6">
        <f>LOG(Tabella1[[#This Row],[SiO2]]/Tabella1[[#This Row],[Al2O3]])</f>
        <v>0.65057125690756901</v>
      </c>
      <c r="BA70" s="6">
        <f>LOG((Tabella1[[#This Row],[FeO]]*0.8998+Tabella1[[#This Row],[Fe2O3]])/Tabella1[[#This Row],[K2O]])</f>
        <v>8.4268985914494637E-2</v>
      </c>
      <c r="BB70" s="6">
        <f>Tabella1[[#This Row],[Log SiO2/Al2O3]]/Tabella1[[#This Row],[Log (FeO3/K2O)]]</f>
        <v>7.7201742710857504</v>
      </c>
    </row>
    <row r="71" spans="1:54" hidden="1">
      <c r="A71" s="19" t="s">
        <v>2750</v>
      </c>
      <c r="B71" s="19" t="s">
        <v>2766</v>
      </c>
      <c r="C71" s="19" t="s">
        <v>2767</v>
      </c>
      <c r="D71" s="19" t="s">
        <v>2772</v>
      </c>
      <c r="E71" s="19" t="s">
        <v>2773</v>
      </c>
      <c r="F71" s="19" t="s">
        <v>2769</v>
      </c>
      <c r="G71" s="8">
        <v>69</v>
      </c>
      <c r="H71" s="8"/>
      <c r="I71" s="6">
        <v>52.15</v>
      </c>
      <c r="J71" s="6">
        <v>1.27</v>
      </c>
      <c r="K71" s="6">
        <v>26.49</v>
      </c>
      <c r="L71" s="6"/>
      <c r="M71" s="6">
        <v>5.0599999999999996</v>
      </c>
      <c r="N71" s="6">
        <v>0.03</v>
      </c>
      <c r="O71" s="6">
        <v>1.17</v>
      </c>
      <c r="P71" s="6">
        <v>0.01</v>
      </c>
      <c r="Q71" s="6">
        <v>0.45</v>
      </c>
      <c r="R71" s="6">
        <v>7.88</v>
      </c>
      <c r="S71" s="6">
        <v>0.08</v>
      </c>
      <c r="T71" s="6">
        <v>4.8</v>
      </c>
      <c r="U71" s="6">
        <v>94.51</v>
      </c>
      <c r="V71" s="12"/>
      <c r="W71" s="6">
        <v>55.179346100941693</v>
      </c>
      <c r="X71" s="6">
        <v>1.3437731456988677</v>
      </c>
      <c r="Y71" s="6">
        <v>28.028780023277953</v>
      </c>
      <c r="Z71" s="6">
        <v>5.3539308009734414</v>
      </c>
      <c r="AA71" s="6">
        <v>3.1742672733044118E-2</v>
      </c>
      <c r="AB71" s="6">
        <v>1.2379642365887205</v>
      </c>
      <c r="AC71" s="6">
        <v>1.0580890911014707E-2</v>
      </c>
      <c r="AD71" s="6">
        <v>0.47614009099566185</v>
      </c>
      <c r="AE71" s="6">
        <v>8.3377420378795897</v>
      </c>
      <c r="AF71" s="6">
        <v>100</v>
      </c>
      <c r="AG71" s="6"/>
      <c r="AH71" s="6">
        <v>65.001893414635219</v>
      </c>
      <c r="AI71" s="6">
        <v>1.1905039483948647</v>
      </c>
      <c r="AJ71" s="6">
        <v>19.463064752302184</v>
      </c>
      <c r="AK71" s="6">
        <v>0</v>
      </c>
      <c r="AL71" s="6">
        <v>5.2746985277985461</v>
      </c>
      <c r="AM71" s="6">
        <v>3.1674077065264102E-2</v>
      </c>
      <c r="AN71" s="6">
        <v>2.1733978683874895</v>
      </c>
      <c r="AO71" s="6">
        <v>1.3355676575189226E-2</v>
      </c>
      <c r="AP71" s="6">
        <v>0.54379453703045388</v>
      </c>
      <c r="AQ71" s="6">
        <v>6.2654059210323787</v>
      </c>
      <c r="AR71" s="6">
        <v>99.999999999999972</v>
      </c>
      <c r="AS71" s="6"/>
      <c r="AT71" s="6">
        <v>0.29180581893387236</v>
      </c>
      <c r="AU71" s="6" t="s">
        <v>2564</v>
      </c>
      <c r="AV71" s="6" t="s">
        <v>2564</v>
      </c>
      <c r="AW71" s="6"/>
      <c r="AX71" s="6">
        <v>1.9285268825297519E-2</v>
      </c>
      <c r="AY71" s="6">
        <v>0.34732173539915706</v>
      </c>
      <c r="AZ71" s="6">
        <f>LOG(Tabella1[[#This Row],[SiO2]]/Tabella1[[#This Row],[Al2O3]])</f>
        <v>0.29417235446531864</v>
      </c>
      <c r="BA71" s="6">
        <f>LOG((Tabella1[[#This Row],[FeO]]*0.8998+Tabella1[[#This Row],[Fe2O3]])/Tabella1[[#This Row],[K2O]])</f>
        <v>-0.23822971182020813</v>
      </c>
      <c r="BB71" s="6">
        <f>Tabella1[[#This Row],[Log SiO2/Al2O3]]/Tabella1[[#This Row],[Log (FeO3/K2O)]]</f>
        <v>-1.2348264715499904</v>
      </c>
    </row>
    <row r="72" spans="1:54" hidden="1">
      <c r="A72" s="19" t="s">
        <v>2750</v>
      </c>
      <c r="B72" s="19" t="s">
        <v>2766</v>
      </c>
      <c r="C72" s="19" t="s">
        <v>2767</v>
      </c>
      <c r="D72" s="19" t="s">
        <v>2772</v>
      </c>
      <c r="E72" s="19" t="s">
        <v>2773</v>
      </c>
      <c r="F72" s="19" t="s">
        <v>2769</v>
      </c>
      <c r="G72" s="8">
        <v>71</v>
      </c>
      <c r="H72" s="8"/>
      <c r="I72" s="6">
        <v>62.09</v>
      </c>
      <c r="J72" s="6">
        <v>1.32</v>
      </c>
      <c r="K72" s="6">
        <v>19.63</v>
      </c>
      <c r="L72" s="6"/>
      <c r="M72" s="6">
        <v>5.68</v>
      </c>
      <c r="N72" s="6">
        <v>0.03</v>
      </c>
      <c r="O72" s="6">
        <v>1.1399999999999999</v>
      </c>
      <c r="P72" s="6">
        <v>0.09</v>
      </c>
      <c r="Q72" s="6">
        <v>0.36</v>
      </c>
      <c r="R72" s="6">
        <v>6.07</v>
      </c>
      <c r="S72" s="6">
        <v>0.13</v>
      </c>
      <c r="T72" s="6">
        <v>3.08</v>
      </c>
      <c r="U72" s="6">
        <v>96.410000000000025</v>
      </c>
      <c r="V72" s="12"/>
      <c r="W72" s="6">
        <v>64.402032984130258</v>
      </c>
      <c r="X72" s="6">
        <v>1.3691525775334505</v>
      </c>
      <c r="Y72" s="6">
        <v>20.360958406804265</v>
      </c>
      <c r="Z72" s="6">
        <v>5.8915050305984842</v>
      </c>
      <c r="AA72" s="6">
        <v>3.1117104034851149E-2</v>
      </c>
      <c r="AB72" s="6">
        <v>1.1824499533243436</v>
      </c>
      <c r="AC72" s="6">
        <v>9.3351312104553441E-2</v>
      </c>
      <c r="AD72" s="6">
        <v>0.37340524841821376</v>
      </c>
      <c r="AE72" s="6">
        <v>6.2960273830515483</v>
      </c>
      <c r="AF72" s="6">
        <v>99.999999999999957</v>
      </c>
      <c r="AG72" s="6"/>
      <c r="AH72" s="6">
        <v>72.618900309583154</v>
      </c>
      <c r="AI72" s="6">
        <v>1.1610672202138168</v>
      </c>
      <c r="AJ72" s="6">
        <v>13.533367724259207</v>
      </c>
      <c r="AK72" s="6">
        <v>0</v>
      </c>
      <c r="AL72" s="6">
        <v>5.5558661635570425</v>
      </c>
      <c r="AM72" s="6">
        <v>2.9720785457327564E-2</v>
      </c>
      <c r="AN72" s="6">
        <v>1.9870762840532505</v>
      </c>
      <c r="AO72" s="6">
        <v>0.11278847291420209</v>
      </c>
      <c r="AP72" s="6">
        <v>0.40820765156685723</v>
      </c>
      <c r="AQ72" s="6">
        <v>4.528642108450426</v>
      </c>
      <c r="AR72" s="6">
        <v>100</v>
      </c>
      <c r="AS72" s="6"/>
      <c r="AT72" s="6">
        <v>0.26343516444073933</v>
      </c>
      <c r="AU72" s="6" t="s">
        <v>2564</v>
      </c>
      <c r="AV72" s="6" t="s">
        <v>2564</v>
      </c>
      <c r="AW72" s="6"/>
      <c r="AX72" s="6">
        <v>-7.7817559957905291E-2</v>
      </c>
      <c r="AY72" s="6">
        <v>0.31136244649895645</v>
      </c>
      <c r="AZ72" s="6">
        <f>LOG(Tabella1[[#This Row],[SiO2]]/Tabella1[[#This Row],[Al2O3]])</f>
        <v>0.50010136024597707</v>
      </c>
      <c r="BA72" s="6">
        <f>LOG((Tabella1[[#This Row],[FeO]]*0.8998+Tabella1[[#This Row],[Fe2O3]])/Tabella1[[#This Row],[K2O]])</f>
        <v>-7.4694366534690651E-2</v>
      </c>
      <c r="BB72" s="6">
        <f>Tabella1[[#This Row],[Log SiO2/Al2O3]]/Tabella1[[#This Row],[Log (FeO3/K2O)]]</f>
        <v>-6.6953022489816911</v>
      </c>
    </row>
    <row r="73" spans="1:54" hidden="1">
      <c r="A73" s="19" t="s">
        <v>2750</v>
      </c>
      <c r="B73" s="19" t="s">
        <v>2766</v>
      </c>
      <c r="C73" s="19" t="s">
        <v>2767</v>
      </c>
      <c r="D73" s="19" t="s">
        <v>2772</v>
      </c>
      <c r="E73" s="19" t="s">
        <v>2773</v>
      </c>
      <c r="F73" s="19" t="s">
        <v>2769</v>
      </c>
      <c r="G73" s="8">
        <v>67</v>
      </c>
      <c r="H73" s="8"/>
      <c r="I73" s="6">
        <v>76.959999999999994</v>
      </c>
      <c r="J73" s="6">
        <v>0.78</v>
      </c>
      <c r="K73" s="6">
        <v>12.75</v>
      </c>
      <c r="L73" s="6"/>
      <c r="M73" s="6">
        <v>2.09</v>
      </c>
      <c r="N73" s="6">
        <v>0.01</v>
      </c>
      <c r="O73" s="6">
        <v>0.41</v>
      </c>
      <c r="P73" s="6">
        <v>0.02</v>
      </c>
      <c r="Q73" s="6">
        <v>0.68</v>
      </c>
      <c r="R73" s="6">
        <v>3.34</v>
      </c>
      <c r="S73" s="6">
        <v>0.03</v>
      </c>
      <c r="T73" s="6">
        <v>2.34</v>
      </c>
      <c r="U73" s="6">
        <v>97.04</v>
      </c>
      <c r="V73" s="12"/>
      <c r="W73" s="6">
        <v>79.307502061005763</v>
      </c>
      <c r="X73" s="6">
        <v>0.80379225061830173</v>
      </c>
      <c r="Y73" s="6">
        <v>13.138911788953008</v>
      </c>
      <c r="Z73" s="6">
        <v>2.1537510305028853</v>
      </c>
      <c r="AA73" s="6">
        <v>1.0305028854080791E-2</v>
      </c>
      <c r="AB73" s="6">
        <v>0.42250618301731241</v>
      </c>
      <c r="AC73" s="6">
        <v>2.0610057708161583E-2</v>
      </c>
      <c r="AD73" s="6">
        <v>0.70074196207749384</v>
      </c>
      <c r="AE73" s="6">
        <v>3.4418796372629838</v>
      </c>
      <c r="AF73" s="6">
        <v>100</v>
      </c>
      <c r="AG73" s="6"/>
      <c r="AH73" s="6">
        <v>85.270760580633038</v>
      </c>
      <c r="AI73" s="6">
        <v>0.64995771783440104</v>
      </c>
      <c r="AJ73" s="6">
        <v>8.3272736614907981</v>
      </c>
      <c r="AK73" s="6">
        <v>0</v>
      </c>
      <c r="AL73" s="6">
        <v>1.9366752182946034</v>
      </c>
      <c r="AM73" s="6">
        <v>9.3852554442845609E-3</v>
      </c>
      <c r="AN73" s="6">
        <v>0.67701862276585834</v>
      </c>
      <c r="AO73" s="6">
        <v>2.3744294622594392E-2</v>
      </c>
      <c r="AP73" s="6">
        <v>0.73045694486597579</v>
      </c>
      <c r="AQ73" s="6">
        <v>2.360656763128032</v>
      </c>
      <c r="AR73" s="6">
        <v>100</v>
      </c>
      <c r="AS73" s="6"/>
      <c r="AT73" s="6">
        <v>0.25902751582073957</v>
      </c>
      <c r="AU73" s="6" t="s">
        <v>2564</v>
      </c>
      <c r="AV73" s="6" t="s">
        <v>2564</v>
      </c>
      <c r="AW73" s="6"/>
      <c r="AX73" s="6">
        <v>0.20771808755926427</v>
      </c>
      <c r="AY73" s="6">
        <v>0.34476048729685743</v>
      </c>
      <c r="AZ73" s="6">
        <f>LOG(Tabella1[[#This Row],[SiO2]]/Tabella1[[#This Row],[Al2O3]])</f>
        <v>0.78075487425978252</v>
      </c>
      <c r="BA73" s="6">
        <f>LOG((Tabella1[[#This Row],[FeO]]*0.8998+Tabella1[[#This Row],[Fe2O3]])/Tabella1[[#This Row],[K2O]])</f>
        <v>-0.24945419187096243</v>
      </c>
      <c r="BB73" s="6">
        <f>Tabella1[[#This Row],[Log SiO2/Al2O3]]/Tabella1[[#This Row],[Log (FeO3/K2O)]]</f>
        <v>-3.1298526932097062</v>
      </c>
    </row>
    <row r="74" spans="1:54" hidden="1">
      <c r="A74" s="19" t="s">
        <v>2750</v>
      </c>
      <c r="B74" s="19" t="s">
        <v>2766</v>
      </c>
      <c r="C74" s="19" t="s">
        <v>2767</v>
      </c>
      <c r="D74" s="19" t="s">
        <v>2772</v>
      </c>
      <c r="E74" s="19" t="s">
        <v>2773</v>
      </c>
      <c r="F74" s="19" t="s">
        <v>2769</v>
      </c>
      <c r="G74" s="8">
        <v>66</v>
      </c>
      <c r="H74" s="8"/>
      <c r="I74" s="6">
        <v>58.67</v>
      </c>
      <c r="J74" s="6">
        <v>1.0900000000000001</v>
      </c>
      <c r="K74" s="6">
        <v>21.54</v>
      </c>
      <c r="L74" s="6"/>
      <c r="M74" s="6">
        <v>5.5</v>
      </c>
      <c r="N74" s="6">
        <v>0.02</v>
      </c>
      <c r="O74" s="6">
        <v>0.99</v>
      </c>
      <c r="P74" s="6">
        <v>0.26</v>
      </c>
      <c r="Q74" s="6">
        <v>0.4</v>
      </c>
      <c r="R74" s="6">
        <v>5.49</v>
      </c>
      <c r="S74" s="6">
        <v>0.11</v>
      </c>
      <c r="T74" s="6">
        <v>5.73</v>
      </c>
      <c r="U74" s="6">
        <v>93.960000000000008</v>
      </c>
      <c r="V74" s="12"/>
      <c r="W74" s="6">
        <v>62.441464452958705</v>
      </c>
      <c r="X74" s="6">
        <v>1.1600681140911027</v>
      </c>
      <c r="Y74" s="6">
        <v>22.92464878671775</v>
      </c>
      <c r="Z74" s="6">
        <v>5.853554704129416</v>
      </c>
      <c r="AA74" s="6">
        <v>2.1285653469561513E-2</v>
      </c>
      <c r="AB74" s="6">
        <v>1.0536398467432948</v>
      </c>
      <c r="AC74" s="6">
        <v>0.27671349510429971</v>
      </c>
      <c r="AD74" s="6">
        <v>0.42571306939123033</v>
      </c>
      <c r="AE74" s="6">
        <v>5.842911877394636</v>
      </c>
      <c r="AF74" s="6">
        <v>100.00000000000001</v>
      </c>
      <c r="AG74" s="6"/>
      <c r="AH74" s="6">
        <v>71.120332829629746</v>
      </c>
      <c r="AI74" s="6">
        <v>0.99370989595789094</v>
      </c>
      <c r="AJ74" s="6">
        <v>15.391500681267306</v>
      </c>
      <c r="AK74" s="6">
        <v>0</v>
      </c>
      <c r="AL74" s="6">
        <v>5.5759107439517237</v>
      </c>
      <c r="AM74" s="6">
        <v>2.0536134861877199E-2</v>
      </c>
      <c r="AN74" s="6">
        <v>1.7885231560398718</v>
      </c>
      <c r="AO74" s="6">
        <v>0.33771102518402984</v>
      </c>
      <c r="AP74" s="6">
        <v>0.47009790484077718</v>
      </c>
      <c r="AQ74" s="6">
        <v>4.245231106681322</v>
      </c>
      <c r="AR74" s="6">
        <v>100.00000000000001</v>
      </c>
      <c r="AS74" s="6"/>
      <c r="AT74" s="6">
        <v>0.24285955720804453</v>
      </c>
      <c r="AU74" s="6" t="s">
        <v>2564</v>
      </c>
      <c r="AV74" s="6" t="s">
        <v>2564</v>
      </c>
      <c r="AW74" s="6"/>
      <c r="AX74" s="6">
        <v>0.24220092435154431</v>
      </c>
      <c r="AY74" s="6">
        <v>0.28074095737116306</v>
      </c>
      <c r="AZ74" s="6">
        <f>LOG(Tabella1[[#This Row],[SiO2]]/Tabella1[[#This Row],[Al2O3]])</f>
        <v>0.43517038925436891</v>
      </c>
      <c r="BA74" s="6">
        <f>LOG((Tabella1[[#This Row],[FeO]]*0.8998+Tabella1[[#This Row],[Fe2O3]])/Tabella1[[#This Row],[K2O]])</f>
        <v>-4.5063666126300014E-2</v>
      </c>
      <c r="BB74" s="6">
        <f>Tabella1[[#This Row],[Log SiO2/Al2O3]]/Tabella1[[#This Row],[Log (FeO3/K2O)]]</f>
        <v>-9.6567906400406063</v>
      </c>
    </row>
    <row r="75" spans="1:54" hidden="1">
      <c r="A75" s="19" t="s">
        <v>2750</v>
      </c>
      <c r="B75" s="19" t="s">
        <v>2766</v>
      </c>
      <c r="C75" s="19" t="s">
        <v>2767</v>
      </c>
      <c r="D75" s="19" t="s">
        <v>2772</v>
      </c>
      <c r="E75" s="19" t="s">
        <v>2770</v>
      </c>
      <c r="F75" s="19" t="s">
        <v>2769</v>
      </c>
      <c r="G75" s="8">
        <v>13</v>
      </c>
      <c r="H75" s="8"/>
      <c r="I75" s="6">
        <v>60.77</v>
      </c>
      <c r="J75" s="6">
        <v>1.07</v>
      </c>
      <c r="K75" s="6">
        <v>20.84</v>
      </c>
      <c r="L75" s="6"/>
      <c r="M75" s="6">
        <v>6.41</v>
      </c>
      <c r="N75" s="6">
        <v>0.05</v>
      </c>
      <c r="O75" s="6">
        <v>1.36</v>
      </c>
      <c r="P75" s="6">
        <v>0.1</v>
      </c>
      <c r="Q75" s="6">
        <v>0.84</v>
      </c>
      <c r="R75" s="6">
        <v>4.7699999999999996</v>
      </c>
      <c r="S75" s="6">
        <v>0.13</v>
      </c>
      <c r="T75" s="6">
        <v>3.46</v>
      </c>
      <c r="U75" s="6">
        <v>96.21</v>
      </c>
      <c r="V75" s="12"/>
      <c r="W75" s="6">
        <v>63.163912275231269</v>
      </c>
      <c r="X75" s="6">
        <v>1.1121505041056026</v>
      </c>
      <c r="Y75" s="6">
        <v>21.660950005196966</v>
      </c>
      <c r="Z75" s="6">
        <v>6.6625090946887022</v>
      </c>
      <c r="AA75" s="6">
        <v>5.1969649724560869E-2</v>
      </c>
      <c r="AB75" s="6">
        <v>1.4135744725080555</v>
      </c>
      <c r="AC75" s="6">
        <v>0.10393929944912174</v>
      </c>
      <c r="AD75" s="6">
        <v>0.87309011537262238</v>
      </c>
      <c r="AE75" s="6">
        <v>4.9579045837231055</v>
      </c>
      <c r="AF75" s="6">
        <v>100</v>
      </c>
      <c r="AG75" s="6"/>
      <c r="AH75" s="6">
        <v>71.235545948338</v>
      </c>
      <c r="AI75" s="6">
        <v>0.94329324214057364</v>
      </c>
      <c r="AJ75" s="6">
        <v>14.400010544778432</v>
      </c>
      <c r="AK75" s="6">
        <v>0</v>
      </c>
      <c r="AL75" s="6">
        <v>6.2840695322091591</v>
      </c>
      <c r="AM75" s="6">
        <v>4.9646489495553586E-2</v>
      </c>
      <c r="AN75" s="6">
        <v>2.3758997381685605</v>
      </c>
      <c r="AO75" s="6">
        <v>0.12560349375230284</v>
      </c>
      <c r="AP75" s="6">
        <v>0.95463518891392063</v>
      </c>
      <c r="AQ75" s="6">
        <v>3.5667872127739928</v>
      </c>
      <c r="AR75" s="6">
        <v>100</v>
      </c>
      <c r="AS75" s="6"/>
      <c r="AT75" s="6">
        <v>0.27435429202913686</v>
      </c>
      <c r="AU75" s="6" t="s">
        <v>2564</v>
      </c>
      <c r="AV75" s="6" t="s">
        <v>2564</v>
      </c>
      <c r="AW75" s="6"/>
      <c r="AX75" s="6">
        <v>0.26238722273807563</v>
      </c>
      <c r="AY75" s="6">
        <v>0.3078916011861299</v>
      </c>
      <c r="AZ75" s="6">
        <f>LOG(Tabella1[[#This Row],[SiO2]]/Tabella1[[#This Row],[Al2O3]])</f>
        <v>0.46479152171982951</v>
      </c>
      <c r="BA75" s="6">
        <f>LOG((Tabella1[[#This Row],[FeO]]*0.8998+Tabella1[[#This Row],[Fe2O3]])/Tabella1[[#This Row],[K2O]])</f>
        <v>8.2485639308251632E-2</v>
      </c>
      <c r="BB75" s="6">
        <f>Tabella1[[#This Row],[Log SiO2/Al2O3]]/Tabella1[[#This Row],[Log (FeO3/K2O)]]</f>
        <v>5.6348174738985515</v>
      </c>
    </row>
    <row r="76" spans="1:54" hidden="1">
      <c r="A76" s="19" t="s">
        <v>2750</v>
      </c>
      <c r="B76" s="19" t="s">
        <v>2766</v>
      </c>
      <c r="C76" s="19" t="s">
        <v>2767</v>
      </c>
      <c r="D76" s="19" t="s">
        <v>2772</v>
      </c>
      <c r="E76" s="19" t="s">
        <v>2770</v>
      </c>
      <c r="F76" s="19" t="s">
        <v>2769</v>
      </c>
      <c r="G76" s="8">
        <v>16</v>
      </c>
      <c r="H76" s="8"/>
      <c r="I76" s="6">
        <v>62.79</v>
      </c>
      <c r="J76" s="6">
        <v>1.05</v>
      </c>
      <c r="K76" s="6">
        <v>21.34</v>
      </c>
      <c r="L76" s="6"/>
      <c r="M76" s="6">
        <v>3.58</v>
      </c>
      <c r="N76" s="6">
        <v>0.01</v>
      </c>
      <c r="O76" s="6">
        <v>0.46</v>
      </c>
      <c r="P76" s="6">
        <v>0.01</v>
      </c>
      <c r="Q76" s="6">
        <v>0.32</v>
      </c>
      <c r="R76" s="6">
        <v>5.07</v>
      </c>
      <c r="S76" s="6">
        <v>0.12</v>
      </c>
      <c r="T76" s="6">
        <v>5</v>
      </c>
      <c r="U76" s="6">
        <v>94.629999999999981</v>
      </c>
      <c r="V76" s="12"/>
      <c r="W76" s="6">
        <v>66.353164958258489</v>
      </c>
      <c r="X76" s="6">
        <v>1.109584698298637</v>
      </c>
      <c r="Y76" s="6">
        <v>22.550988058755156</v>
      </c>
      <c r="Z76" s="6">
        <v>3.7831554475324958</v>
      </c>
      <c r="AA76" s="6">
        <v>1.0567473317129877E-2</v>
      </c>
      <c r="AB76" s="6">
        <v>0.48610377258797427</v>
      </c>
      <c r="AC76" s="6">
        <v>1.0567473317129877E-2</v>
      </c>
      <c r="AD76" s="6">
        <v>0.33815914614815606</v>
      </c>
      <c r="AE76" s="6">
        <v>5.3577089717848478</v>
      </c>
      <c r="AF76" s="6">
        <v>100</v>
      </c>
      <c r="AG76" s="6"/>
      <c r="AH76" s="6">
        <v>75.240132097024173</v>
      </c>
      <c r="AI76" s="6">
        <v>0.9462454191715779</v>
      </c>
      <c r="AJ76" s="6">
        <v>15.073394171036236</v>
      </c>
      <c r="AK76" s="6">
        <v>0</v>
      </c>
      <c r="AL76" s="6">
        <v>3.5877115974507277</v>
      </c>
      <c r="AM76" s="6">
        <v>1.0150094512036875E-2</v>
      </c>
      <c r="AN76" s="6">
        <v>0.82148299641515921</v>
      </c>
      <c r="AO76" s="6">
        <v>1.283965236597532E-2</v>
      </c>
      <c r="AP76" s="6">
        <v>0.37175744675515771</v>
      </c>
      <c r="AQ76" s="6">
        <v>3.8754159901776566</v>
      </c>
      <c r="AR76" s="6">
        <v>99.999999999999972</v>
      </c>
      <c r="AS76" s="6"/>
      <c r="AT76" s="6">
        <v>0.18631134982293912</v>
      </c>
      <c r="AU76" s="6" t="s">
        <v>2564</v>
      </c>
      <c r="AV76" s="6" t="s">
        <v>2564</v>
      </c>
      <c r="AW76" s="6"/>
      <c r="AX76" s="6">
        <v>0.47036246633412232</v>
      </c>
      <c r="AY76" s="6">
        <v>0.23722063333132098</v>
      </c>
      <c r="AZ76" s="6">
        <f>LOG(Tabella1[[#This Row],[SiO2]]/Tabella1[[#This Row],[Al2O3]])</f>
        <v>0.46869606796989782</v>
      </c>
      <c r="BA76" s="6">
        <f>LOG((Tabella1[[#This Row],[FeO]]*0.8998+Tabella1[[#This Row],[Fe2O3]])/Tabella1[[#This Row],[K2O]])</f>
        <v>-0.19697894385991355</v>
      </c>
      <c r="BB76" s="6">
        <f>Tabella1[[#This Row],[Log SiO2/Al2O3]]/Tabella1[[#This Row],[Log (FeO3/K2O)]]</f>
        <v>-2.3794221797798989</v>
      </c>
    </row>
    <row r="77" spans="1:54" hidden="1">
      <c r="A77" s="19" t="s">
        <v>2750</v>
      </c>
      <c r="B77" s="19" t="s">
        <v>2766</v>
      </c>
      <c r="C77" s="19" t="s">
        <v>2767</v>
      </c>
      <c r="D77" s="19" t="s">
        <v>2772</v>
      </c>
      <c r="E77" s="19" t="s">
        <v>2770</v>
      </c>
      <c r="F77" s="19" t="s">
        <v>2769</v>
      </c>
      <c r="G77" s="8">
        <v>9</v>
      </c>
      <c r="H77" s="8"/>
      <c r="I77" s="6">
        <v>64.47</v>
      </c>
      <c r="J77" s="6">
        <v>1</v>
      </c>
      <c r="K77" s="6">
        <v>18.829999999999998</v>
      </c>
      <c r="L77" s="6"/>
      <c r="M77" s="6">
        <v>4.6399999999999997</v>
      </c>
      <c r="N77" s="6">
        <v>0.05</v>
      </c>
      <c r="O77" s="6">
        <v>1.02</v>
      </c>
      <c r="P77" s="6">
        <v>0.26</v>
      </c>
      <c r="Q77" s="6">
        <v>0.61</v>
      </c>
      <c r="R77" s="6">
        <v>4.3</v>
      </c>
      <c r="S77" s="6">
        <v>0.1</v>
      </c>
      <c r="T77" s="6">
        <v>4.5</v>
      </c>
      <c r="U77" s="6">
        <v>95.179999999999993</v>
      </c>
      <c r="V77" s="12"/>
      <c r="W77" s="6">
        <v>67.734818239125872</v>
      </c>
      <c r="X77" s="6">
        <v>1.0506408909434757</v>
      </c>
      <c r="Y77" s="6">
        <v>19.783567976465644</v>
      </c>
      <c r="Z77" s="6">
        <v>4.8749737339777264</v>
      </c>
      <c r="AA77" s="6">
        <v>5.2532044547173785E-2</v>
      </c>
      <c r="AB77" s="6">
        <v>1.0716537087623452</v>
      </c>
      <c r="AC77" s="6">
        <v>0.27316663164530369</v>
      </c>
      <c r="AD77" s="6">
        <v>0.64089094347552011</v>
      </c>
      <c r="AE77" s="6">
        <v>4.5177558310569452</v>
      </c>
      <c r="AF77" s="6">
        <v>100.00000000000001</v>
      </c>
      <c r="AG77" s="6"/>
      <c r="AH77" s="6">
        <v>75.474126905370298</v>
      </c>
      <c r="AI77" s="6">
        <v>0.88043206748929825</v>
      </c>
      <c r="AJ77" s="6">
        <v>12.99416335965074</v>
      </c>
      <c r="AK77" s="6">
        <v>0</v>
      </c>
      <c r="AL77" s="6">
        <v>4.5429069307266872</v>
      </c>
      <c r="AM77" s="6">
        <v>4.9581704392722685E-2</v>
      </c>
      <c r="AN77" s="6">
        <v>1.7795995197480861</v>
      </c>
      <c r="AO77" s="6">
        <v>0.32614293455817911</v>
      </c>
      <c r="AP77" s="6">
        <v>0.69234234490740421</v>
      </c>
      <c r="AQ77" s="6">
        <v>3.2111469790583671</v>
      </c>
      <c r="AR77" s="6">
        <v>99.999999999999986</v>
      </c>
      <c r="AS77" s="6"/>
      <c r="AT77" s="6">
        <v>0.28147057400225367</v>
      </c>
      <c r="AU77" s="6" t="s">
        <v>2564</v>
      </c>
      <c r="AV77" s="6" t="s">
        <v>2564</v>
      </c>
      <c r="AW77" s="6"/>
      <c r="AX77" s="6">
        <v>0.31541949072481379</v>
      </c>
      <c r="AY77" s="6">
        <v>0.32700757000160902</v>
      </c>
      <c r="AZ77" s="6">
        <f>LOG(Tabella1[[#This Row],[SiO2]]/Tabella1[[#This Row],[Al2O3]])</f>
        <v>0.53450735019444096</v>
      </c>
      <c r="BA77" s="6">
        <f>LOG((Tabella1[[#This Row],[FeO]]*0.8998+Tabella1[[#This Row],[Fe2O3]])/Tabella1[[#This Row],[K2O]])</f>
        <v>-1.2804486195157611E-2</v>
      </c>
      <c r="BB77" s="6">
        <f>Tabella1[[#This Row],[Log SiO2/Al2O3]]/Tabella1[[#This Row],[Log (FeO3/K2O)]]</f>
        <v>-41.743756215425535</v>
      </c>
    </row>
    <row r="78" spans="1:54" hidden="1">
      <c r="A78" s="19" t="s">
        <v>2750</v>
      </c>
      <c r="B78" s="19" t="s">
        <v>2766</v>
      </c>
      <c r="C78" s="19" t="s">
        <v>2767</v>
      </c>
      <c r="D78" s="19" t="s">
        <v>2772</v>
      </c>
      <c r="E78" s="19" t="s">
        <v>2770</v>
      </c>
      <c r="F78" s="19" t="s">
        <v>2769</v>
      </c>
      <c r="G78" s="8">
        <v>11</v>
      </c>
      <c r="H78" s="8"/>
      <c r="I78" s="6">
        <v>62.54</v>
      </c>
      <c r="J78" s="6">
        <v>0.99</v>
      </c>
      <c r="K78" s="6">
        <v>21.2</v>
      </c>
      <c r="L78" s="6"/>
      <c r="M78" s="6">
        <v>3.77</v>
      </c>
      <c r="N78" s="6">
        <v>0.01</v>
      </c>
      <c r="O78" s="6">
        <v>0.39</v>
      </c>
      <c r="P78" s="6">
        <v>0.01</v>
      </c>
      <c r="Q78" s="6">
        <v>0.34</v>
      </c>
      <c r="R78" s="6">
        <v>4.87</v>
      </c>
      <c r="S78" s="6">
        <v>7.0000000000000007E-2</v>
      </c>
      <c r="T78" s="6">
        <v>5.48</v>
      </c>
      <c r="U78" s="6">
        <v>94.120000000000019</v>
      </c>
      <c r="V78" s="12"/>
      <c r="W78" s="6">
        <v>66.447088822779421</v>
      </c>
      <c r="X78" s="6">
        <v>1.0518487037824054</v>
      </c>
      <c r="Y78" s="6">
        <v>22.524436889077766</v>
      </c>
      <c r="Z78" s="6">
        <v>4.0055248618784525</v>
      </c>
      <c r="AA78" s="6">
        <v>1.0624734381640457E-2</v>
      </c>
      <c r="AB78" s="6">
        <v>0.41436464088397779</v>
      </c>
      <c r="AC78" s="6">
        <v>1.0624734381640457E-2</v>
      </c>
      <c r="AD78" s="6">
        <v>0.36124096897577557</v>
      </c>
      <c r="AE78" s="6">
        <v>5.1742456438589022</v>
      </c>
      <c r="AF78" s="6">
        <v>99.999999999999972</v>
      </c>
      <c r="AG78" s="6"/>
      <c r="AH78" s="6">
        <v>75.34905380862547</v>
      </c>
      <c r="AI78" s="6">
        <v>0.89703738982304415</v>
      </c>
      <c r="AJ78" s="6">
        <v>15.056130204075856</v>
      </c>
      <c r="AK78" s="6">
        <v>0</v>
      </c>
      <c r="AL78" s="6">
        <v>3.7987149669930593</v>
      </c>
      <c r="AM78" s="6">
        <v>1.0205421489615812E-2</v>
      </c>
      <c r="AN78" s="6">
        <v>0.70027111652927787</v>
      </c>
      <c r="AO78" s="6">
        <v>1.2909639808725851E-2</v>
      </c>
      <c r="AP78" s="6">
        <v>0.39714534391890549</v>
      </c>
      <c r="AQ78" s="6">
        <v>3.7428307476700571</v>
      </c>
      <c r="AR78" s="6">
        <v>99.999999999999972</v>
      </c>
      <c r="AS78" s="6"/>
      <c r="AT78" s="6">
        <v>0.15565087411451226</v>
      </c>
      <c r="AU78" s="6" t="s">
        <v>2564</v>
      </c>
      <c r="AV78" s="6" t="s">
        <v>2564</v>
      </c>
      <c r="AW78" s="6"/>
      <c r="AX78" s="6">
        <v>0.48780963331410382</v>
      </c>
      <c r="AY78" s="6">
        <v>0.19441451727344888</v>
      </c>
      <c r="AZ78" s="6">
        <f>LOG(Tabella1[[#This Row],[SiO2]]/Tabella1[[#This Row],[Al2O3]])</f>
        <v>0.46982201597816303</v>
      </c>
      <c r="BA78" s="6">
        <f>LOG((Tabella1[[#This Row],[FeO]]*0.8998+Tabella1[[#This Row],[Fe2O3]])/Tabella1[[#This Row],[K2O]])</f>
        <v>-0.15704162217929343</v>
      </c>
      <c r="BB78" s="6">
        <f>Tabella1[[#This Row],[Log SiO2/Al2O3]]/Tabella1[[#This Row],[Log (FeO3/K2O)]]</f>
        <v>-2.9917037881955282</v>
      </c>
    </row>
    <row r="79" spans="1:54" hidden="1">
      <c r="A79" s="19" t="s">
        <v>2750</v>
      </c>
      <c r="B79" s="19" t="s">
        <v>2766</v>
      </c>
      <c r="C79" s="19" t="s">
        <v>2767</v>
      </c>
      <c r="D79" s="19" t="s">
        <v>2772</v>
      </c>
      <c r="E79" s="19" t="s">
        <v>2773</v>
      </c>
      <c r="F79" s="19" t="s">
        <v>2769</v>
      </c>
      <c r="G79" s="8">
        <v>12</v>
      </c>
      <c r="H79" s="8"/>
      <c r="I79" s="6">
        <v>59.86</v>
      </c>
      <c r="J79" s="6">
        <v>1.02</v>
      </c>
      <c r="K79" s="6">
        <v>20.39</v>
      </c>
      <c r="L79" s="6"/>
      <c r="M79" s="6">
        <v>6.78</v>
      </c>
      <c r="N79" s="6">
        <v>0.01</v>
      </c>
      <c r="O79" s="6">
        <v>0.81</v>
      </c>
      <c r="P79" s="6">
        <v>0.06</v>
      </c>
      <c r="Q79" s="6">
        <v>0.25</v>
      </c>
      <c r="R79" s="6">
        <v>4.41</v>
      </c>
      <c r="S79" s="6">
        <v>0.11</v>
      </c>
      <c r="T79" s="6">
        <v>5.74</v>
      </c>
      <c r="U79" s="6">
        <v>93.590000000000018</v>
      </c>
      <c r="V79" s="12"/>
      <c r="W79" s="6">
        <v>63.959824767603365</v>
      </c>
      <c r="X79" s="6">
        <v>1.0898600277807455</v>
      </c>
      <c r="Y79" s="6">
        <v>21.78651565338177</v>
      </c>
      <c r="Z79" s="6">
        <v>7.2443637140720147</v>
      </c>
      <c r="AA79" s="6">
        <v>1.0684902233144564E-2</v>
      </c>
      <c r="AB79" s="6">
        <v>0.86547708088470976</v>
      </c>
      <c r="AC79" s="6">
        <v>6.4109413398867388E-2</v>
      </c>
      <c r="AD79" s="6">
        <v>0.26712255582861411</v>
      </c>
      <c r="AE79" s="6">
        <v>4.7120418848167533</v>
      </c>
      <c r="AF79" s="6">
        <v>100</v>
      </c>
      <c r="AG79" s="6"/>
      <c r="AH79" s="6">
        <v>72.383354233253101</v>
      </c>
      <c r="AI79" s="6">
        <v>0.92759326852219282</v>
      </c>
      <c r="AJ79" s="6">
        <v>14.533720113512411</v>
      </c>
      <c r="AK79" s="6">
        <v>0</v>
      </c>
      <c r="AL79" s="6">
        <v>6.8565732068495002</v>
      </c>
      <c r="AM79" s="6">
        <v>1.024266601366015E-2</v>
      </c>
      <c r="AN79" s="6">
        <v>1.4597170855092545</v>
      </c>
      <c r="AO79" s="6">
        <v>7.7740520008101041E-2</v>
      </c>
      <c r="AP79" s="6">
        <v>0.29308435261739718</v>
      </c>
      <c r="AQ79" s="6">
        <v>3.4016676710296339</v>
      </c>
      <c r="AR79" s="6">
        <v>100.00000000000001</v>
      </c>
      <c r="AS79" s="6"/>
      <c r="AT79" s="6">
        <v>0.17552502789019817</v>
      </c>
      <c r="AU79" s="6" t="s">
        <v>2564</v>
      </c>
      <c r="AV79" s="6" t="s">
        <v>2564</v>
      </c>
      <c r="AW79" s="6"/>
      <c r="AX79" s="6">
        <v>0.35324897201613603</v>
      </c>
      <c r="AY79" s="6">
        <v>0.19756082578566742</v>
      </c>
      <c r="AZ79" s="6">
        <f>LOG(Tabella1[[#This Row],[SiO2]]/Tabella1[[#This Row],[Al2O3]])</f>
        <v>0.46771948672603253</v>
      </c>
      <c r="BA79" s="6">
        <f>LOG((Tabella1[[#This Row],[FeO]]*0.8998+Tabella1[[#This Row],[Fe2O3]])/Tabella1[[#This Row],[K2O]])</f>
        <v>0.1409370932287729</v>
      </c>
      <c r="BB79" s="6">
        <f>Tabella1[[#This Row],[Log SiO2/Al2O3]]/Tabella1[[#This Row],[Log (FeO3/K2O)]]</f>
        <v>3.3186400826843903</v>
      </c>
    </row>
    <row r="80" spans="1:54">
      <c r="A80" s="19" t="s">
        <v>2750</v>
      </c>
      <c r="B80" s="19" t="s">
        <v>2766</v>
      </c>
      <c r="C80" s="19" t="s">
        <v>2767</v>
      </c>
      <c r="D80" s="19" t="s">
        <v>2772</v>
      </c>
      <c r="E80" s="19" t="s">
        <v>2771</v>
      </c>
      <c r="F80" s="19" t="s">
        <v>2769</v>
      </c>
      <c r="G80" s="8">
        <v>1</v>
      </c>
      <c r="H80" s="8"/>
      <c r="I80" s="6">
        <v>65.06</v>
      </c>
      <c r="J80" s="6">
        <v>0.94</v>
      </c>
      <c r="K80" s="6">
        <v>19.89</v>
      </c>
      <c r="L80" s="6"/>
      <c r="M80" s="6">
        <v>2.36</v>
      </c>
      <c r="N80" s="6">
        <v>0.01</v>
      </c>
      <c r="O80" s="6">
        <v>0.7</v>
      </c>
      <c r="P80" s="6">
        <v>0.01</v>
      </c>
      <c r="Q80" s="6">
        <v>0.4</v>
      </c>
      <c r="R80" s="6">
        <v>5.98</v>
      </c>
      <c r="S80" s="6">
        <v>7.0000000000000007E-2</v>
      </c>
      <c r="T80" s="6">
        <v>4.47</v>
      </c>
      <c r="U80" s="6">
        <v>95.350000000000023</v>
      </c>
      <c r="V80" s="12"/>
      <c r="W80" s="6">
        <v>68.23282642894597</v>
      </c>
      <c r="X80" s="6">
        <v>0.98584163607760844</v>
      </c>
      <c r="Y80" s="6">
        <v>20.859989512323015</v>
      </c>
      <c r="Z80" s="6">
        <v>2.4750917671735704</v>
      </c>
      <c r="AA80" s="6">
        <v>1.0487676979549028E-2</v>
      </c>
      <c r="AB80" s="6">
        <v>0.7341373885684318</v>
      </c>
      <c r="AC80" s="6">
        <v>1.0487676979549028E-2</v>
      </c>
      <c r="AD80" s="6">
        <v>0.41950707918196112</v>
      </c>
      <c r="AE80" s="6">
        <v>6.2716308337703186</v>
      </c>
      <c r="AF80" s="6">
        <v>99.999999999999957</v>
      </c>
      <c r="AG80" s="6"/>
      <c r="AH80" s="6">
        <v>76.75826996997786</v>
      </c>
      <c r="AI80" s="6">
        <v>0.83405443707997473</v>
      </c>
      <c r="AJ80" s="6">
        <v>13.832589111725129</v>
      </c>
      <c r="AK80" s="6">
        <v>0</v>
      </c>
      <c r="AL80" s="6">
        <v>2.3286196253060951</v>
      </c>
      <c r="AM80" s="6">
        <v>9.9936040529740432E-3</v>
      </c>
      <c r="AN80" s="6">
        <v>1.2308094991631573</v>
      </c>
      <c r="AO80" s="6">
        <v>1.2641695283844128E-2</v>
      </c>
      <c r="AP80" s="6">
        <v>0.45753228236074778</v>
      </c>
      <c r="AQ80" s="6">
        <v>4.5005294094241108</v>
      </c>
      <c r="AR80" s="6">
        <v>99.999999999999986</v>
      </c>
      <c r="AS80" s="6"/>
      <c r="AT80" s="6">
        <v>0.345788455430106</v>
      </c>
      <c r="AU80" s="6" t="s">
        <v>2564</v>
      </c>
      <c r="AV80" s="6" t="s">
        <v>2564</v>
      </c>
      <c r="AW80" s="6"/>
      <c r="AX80" s="6">
        <v>-4.86875832293431E-2</v>
      </c>
      <c r="AY80" s="6">
        <v>0.45161111419222449</v>
      </c>
      <c r="AZ80" s="6">
        <f>LOG(Tabella1[[#This Row],[SiO2]]/Tabella1[[#This Row],[Al2O3]])</f>
        <v>0.51467927582139916</v>
      </c>
      <c r="BA80" s="6">
        <f>LOG((Tabella1[[#This Row],[FeO]]*0.8998+Tabella1[[#This Row],[Fe2O3]])/Tabella1[[#This Row],[K2O]])</f>
        <v>-0.44964319218875631</v>
      </c>
      <c r="BB80" s="6">
        <f>Tabella1[[#This Row],[Log SiO2/Al2O3]]/Tabella1[[#This Row],[Log (FeO3/K2O)]]</f>
        <v>-1.1446393157117816</v>
      </c>
    </row>
    <row r="81" spans="1:54" hidden="1">
      <c r="A81" s="19" t="s">
        <v>2750</v>
      </c>
      <c r="B81" s="19" t="s">
        <v>2766</v>
      </c>
      <c r="C81" s="19" t="s">
        <v>2767</v>
      </c>
      <c r="D81" s="19" t="s">
        <v>2772</v>
      </c>
      <c r="E81" s="19" t="s">
        <v>2770</v>
      </c>
      <c r="F81" s="19" t="s">
        <v>2769</v>
      </c>
      <c r="G81" s="8">
        <v>62</v>
      </c>
      <c r="H81" s="8"/>
      <c r="I81" s="6">
        <v>58.31</v>
      </c>
      <c r="J81" s="6">
        <v>1.1100000000000001</v>
      </c>
      <c r="K81" s="6">
        <v>21.53</v>
      </c>
      <c r="L81" s="6"/>
      <c r="M81" s="6">
        <v>5.43</v>
      </c>
      <c r="N81" s="6">
        <v>0.4</v>
      </c>
      <c r="O81" s="6">
        <v>1.22</v>
      </c>
      <c r="P81" s="6">
        <v>7.0000000000000007E-2</v>
      </c>
      <c r="Q81" s="6">
        <v>0.42</v>
      </c>
      <c r="R81" s="6">
        <v>5.07</v>
      </c>
      <c r="S81" s="6">
        <v>0.08</v>
      </c>
      <c r="T81" s="6">
        <v>4.66</v>
      </c>
      <c r="U81" s="6">
        <v>93.56</v>
      </c>
      <c r="V81" s="12"/>
      <c r="W81" s="6">
        <v>62.323642582300131</v>
      </c>
      <c r="X81" s="6">
        <v>1.1864044463445917</v>
      </c>
      <c r="Y81" s="6">
        <v>23.011970927746901</v>
      </c>
      <c r="Z81" s="6">
        <v>5.8037622915775966</v>
      </c>
      <c r="AA81" s="6">
        <v>0.42753313381787095</v>
      </c>
      <c r="AB81" s="6">
        <v>1.3039760581445061</v>
      </c>
      <c r="AC81" s="6">
        <v>7.4818298418127413E-2</v>
      </c>
      <c r="AD81" s="6">
        <v>0.44890979050876439</v>
      </c>
      <c r="AE81" s="6">
        <v>5.418982471141514</v>
      </c>
      <c r="AF81" s="6">
        <v>100</v>
      </c>
      <c r="AG81" s="6"/>
      <c r="AH81" s="6">
        <v>70.863947468616843</v>
      </c>
      <c r="AI81" s="6">
        <v>1.0145202103216389</v>
      </c>
      <c r="AJ81" s="6">
        <v>15.423534319297241</v>
      </c>
      <c r="AK81" s="6">
        <v>0</v>
      </c>
      <c r="AL81" s="6">
        <v>5.5189639939252242</v>
      </c>
      <c r="AM81" s="6">
        <v>0.41176868057360472</v>
      </c>
      <c r="AN81" s="6">
        <v>2.2096516396247301</v>
      </c>
      <c r="AO81" s="6">
        <v>9.1153749732186443E-2</v>
      </c>
      <c r="AP81" s="6">
        <v>0.49485985333794918</v>
      </c>
      <c r="AQ81" s="6">
        <v>3.9304435221191611</v>
      </c>
      <c r="AR81" s="6">
        <v>99.999999999999986</v>
      </c>
      <c r="AS81" s="6"/>
      <c r="AT81" s="6">
        <v>0.28590523120759459</v>
      </c>
      <c r="AU81" s="6" t="s">
        <v>2564</v>
      </c>
      <c r="AV81" s="6" t="s">
        <v>2564</v>
      </c>
      <c r="AW81" s="6"/>
      <c r="AX81" s="6">
        <v>0.3184655355214136</v>
      </c>
      <c r="AY81" s="6">
        <v>0.32910637998681741</v>
      </c>
      <c r="AZ81" s="6">
        <f>LOG(Tabella1[[#This Row],[SiO2]]/Tabella1[[#This Row],[Al2O3]])</f>
        <v>0.43269901159755719</v>
      </c>
      <c r="BA81" s="6">
        <f>LOG((Tabella1[[#This Row],[FeO]]*0.8998+Tabella1[[#This Row],[Fe2O3]])/Tabella1[[#This Row],[K2O]])</f>
        <v>-1.6062140914941066E-2</v>
      </c>
      <c r="BB81" s="6">
        <f>Tabella1[[#This Row],[Log SiO2/Al2O3]]/Tabella1[[#This Row],[Log (FeO3/K2O)]]</f>
        <v>-26.939062101930563</v>
      </c>
    </row>
    <row r="82" spans="1:54" hidden="1">
      <c r="A82" s="19" t="s">
        <v>2750</v>
      </c>
      <c r="B82" s="19" t="s">
        <v>2766</v>
      </c>
      <c r="C82" s="19" t="s">
        <v>2767</v>
      </c>
      <c r="D82" s="19" t="s">
        <v>2772</v>
      </c>
      <c r="E82" s="19" t="s">
        <v>2770</v>
      </c>
      <c r="F82" s="19" t="s">
        <v>2769</v>
      </c>
      <c r="G82" s="8">
        <v>61</v>
      </c>
      <c r="H82" s="8"/>
      <c r="I82" s="6">
        <v>64.2</v>
      </c>
      <c r="J82" s="6">
        <v>1.05</v>
      </c>
      <c r="K82" s="6">
        <v>18.75</v>
      </c>
      <c r="L82" s="6"/>
      <c r="M82" s="6">
        <v>5.08</v>
      </c>
      <c r="N82" s="6">
        <v>0.05</v>
      </c>
      <c r="O82" s="6">
        <v>1.1299999999999999</v>
      </c>
      <c r="P82" s="6">
        <v>0.18</v>
      </c>
      <c r="Q82" s="6">
        <v>0.75</v>
      </c>
      <c r="R82" s="6">
        <v>4.57</v>
      </c>
      <c r="S82" s="6">
        <v>0.06</v>
      </c>
      <c r="T82" s="6">
        <v>3.08</v>
      </c>
      <c r="U82" s="6">
        <v>95.76</v>
      </c>
      <c r="V82" s="12"/>
      <c r="W82" s="6">
        <v>67.042606516290732</v>
      </c>
      <c r="X82" s="6">
        <v>1.0964912280701753</v>
      </c>
      <c r="Y82" s="6">
        <v>19.580200501253131</v>
      </c>
      <c r="Z82" s="6">
        <v>5.3049289891395155</v>
      </c>
      <c r="AA82" s="6">
        <v>5.2213868003341685E-2</v>
      </c>
      <c r="AB82" s="6">
        <v>1.180033416875522</v>
      </c>
      <c r="AC82" s="6">
        <v>0.18796992481203006</v>
      </c>
      <c r="AD82" s="6">
        <v>0.78320802005012524</v>
      </c>
      <c r="AE82" s="6">
        <v>4.7723475355054301</v>
      </c>
      <c r="AF82" s="6">
        <v>99.999999999999986</v>
      </c>
      <c r="AG82" s="6"/>
      <c r="AH82" s="6">
        <v>74.757495146096758</v>
      </c>
      <c r="AI82" s="6">
        <v>0.91952689645066499</v>
      </c>
      <c r="AJ82" s="6">
        <v>12.87000039000675</v>
      </c>
      <c r="AK82" s="6">
        <v>0</v>
      </c>
      <c r="AL82" s="6">
        <v>4.9471930417755692</v>
      </c>
      <c r="AM82" s="6">
        <v>4.9317464138982726E-2</v>
      </c>
      <c r="AN82" s="6">
        <v>1.9610101308541474</v>
      </c>
      <c r="AO82" s="6">
        <v>0.22458793262606927</v>
      </c>
      <c r="AP82" s="6">
        <v>0.84670399468040525</v>
      </c>
      <c r="AQ82" s="6">
        <v>3.3945891168808529</v>
      </c>
      <c r="AR82" s="6">
        <v>99.999999999999957</v>
      </c>
      <c r="AS82" s="6"/>
      <c r="AT82" s="6">
        <v>0.2838668872136918</v>
      </c>
      <c r="AU82" s="6" t="s">
        <v>2564</v>
      </c>
      <c r="AV82" s="6" t="s">
        <v>2564</v>
      </c>
      <c r="AW82" s="6"/>
      <c r="AX82" s="6">
        <v>0.22247235626565517</v>
      </c>
      <c r="AY82" s="6">
        <v>0.32745301973566165</v>
      </c>
      <c r="AZ82" s="6">
        <f>LOG(Tabella1[[#This Row],[SiO2]]/Tabella1[[#This Row],[Al2O3]])</f>
        <v>0.53453375600511566</v>
      </c>
      <c r="BA82" s="6">
        <f>LOG((Tabella1[[#This Row],[FeO]]*0.8998+Tabella1[[#This Row],[Fe2O3]])/Tabella1[[#This Row],[K2O]])</f>
        <v>9.3501043617098091E-5</v>
      </c>
      <c r="BB82" s="6">
        <f>Tabella1[[#This Row],[Log SiO2/Al2O3]]/Tabella1[[#This Row],[Log (FeO3/K2O)]]</f>
        <v>5716.8747569718889</v>
      </c>
    </row>
    <row r="83" spans="1:54" hidden="1">
      <c r="A83" s="19" t="s">
        <v>2750</v>
      </c>
      <c r="B83" s="19" t="s">
        <v>2766</v>
      </c>
      <c r="C83" s="19" t="s">
        <v>2767</v>
      </c>
      <c r="D83" s="19" t="s">
        <v>2772</v>
      </c>
      <c r="E83" s="19" t="s">
        <v>2770</v>
      </c>
      <c r="F83" s="19" t="s">
        <v>2769</v>
      </c>
      <c r="G83" s="8">
        <v>59</v>
      </c>
      <c r="H83" s="8"/>
      <c r="I83" s="6">
        <v>57.25</v>
      </c>
      <c r="J83" s="6">
        <v>1.1200000000000001</v>
      </c>
      <c r="K83" s="6">
        <v>22.15</v>
      </c>
      <c r="L83" s="6"/>
      <c r="M83" s="6">
        <v>6.6</v>
      </c>
      <c r="N83" s="6">
        <v>0.03</v>
      </c>
      <c r="O83" s="6">
        <v>1.7</v>
      </c>
      <c r="P83" s="6">
        <v>0.09</v>
      </c>
      <c r="Q83" s="6">
        <v>0.5</v>
      </c>
      <c r="R83" s="6">
        <v>4.2699999999999996</v>
      </c>
      <c r="S83" s="6">
        <v>0.08</v>
      </c>
      <c r="T83" s="6">
        <v>4.84</v>
      </c>
      <c r="U83" s="6">
        <v>93.71</v>
      </c>
      <c r="V83" s="12"/>
      <c r="W83" s="6">
        <v>61.092732899370404</v>
      </c>
      <c r="X83" s="6">
        <v>1.1951766086863731</v>
      </c>
      <c r="Y83" s="6">
        <v>23.636751680717104</v>
      </c>
      <c r="Z83" s="6">
        <v>7.0430050154732697</v>
      </c>
      <c r="AA83" s="6">
        <v>3.2013659161242131E-2</v>
      </c>
      <c r="AB83" s="6">
        <v>1.8141073524703875</v>
      </c>
      <c r="AC83" s="6">
        <v>9.6040977483726392E-2</v>
      </c>
      <c r="AD83" s="6">
        <v>0.53356098602070223</v>
      </c>
      <c r="AE83" s="6">
        <v>4.5566108206167968</v>
      </c>
      <c r="AF83" s="6">
        <v>100</v>
      </c>
      <c r="AG83" s="6"/>
      <c r="AH83" s="6">
        <v>69.33801037079526</v>
      </c>
      <c r="AI83" s="6">
        <v>1.0201624450569362</v>
      </c>
      <c r="AJ83" s="6">
        <v>15.813470395970755</v>
      </c>
      <c r="AK83" s="6">
        <v>0</v>
      </c>
      <c r="AL83" s="6">
        <v>6.6852130402664871</v>
      </c>
      <c r="AM83" s="6">
        <v>3.0777132848703585E-2</v>
      </c>
      <c r="AN83" s="6">
        <v>3.0685025357869997</v>
      </c>
      <c r="AO83" s="6">
        <v>0.11679724345330059</v>
      </c>
      <c r="AP83" s="6">
        <v>0.58710600308890837</v>
      </c>
      <c r="AQ83" s="6">
        <v>3.2989448918278939</v>
      </c>
      <c r="AR83" s="6">
        <v>100.00000000000003</v>
      </c>
      <c r="AS83" s="6"/>
      <c r="AT83" s="6">
        <v>0.31459832018482609</v>
      </c>
      <c r="AU83" s="6" t="s">
        <v>2564</v>
      </c>
      <c r="AV83" s="6" t="s">
        <v>2564</v>
      </c>
      <c r="AW83" s="6"/>
      <c r="AX83" s="6">
        <v>0.37897307260808227</v>
      </c>
      <c r="AY83" s="6">
        <v>0.3513464096183801</v>
      </c>
      <c r="AZ83" s="6">
        <f>LOG(Tabella1[[#This Row],[SiO2]]/Tabella1[[#This Row],[Al2O3]])</f>
        <v>0.41240176045283722</v>
      </c>
      <c r="BA83" s="6">
        <f>LOG((Tabella1[[#This Row],[FeO]]*0.8998+Tabella1[[#This Row],[Fe2O3]])/Tabella1[[#This Row],[K2O]])</f>
        <v>0.14326204934639283</v>
      </c>
      <c r="BB83" s="6">
        <f>Tabella1[[#This Row],[Log SiO2/Al2O3]]/Tabella1[[#This Row],[Log (FeO3/K2O)]]</f>
        <v>2.8786532255705235</v>
      </c>
    </row>
    <row r="84" spans="1:54" hidden="1">
      <c r="A84" s="19" t="s">
        <v>2750</v>
      </c>
      <c r="B84" s="19" t="s">
        <v>2766</v>
      </c>
      <c r="C84" s="19" t="s">
        <v>2767</v>
      </c>
      <c r="D84" s="19" t="s">
        <v>2772</v>
      </c>
      <c r="E84" s="19" t="s">
        <v>2770</v>
      </c>
      <c r="F84" s="19" t="s">
        <v>2769</v>
      </c>
      <c r="G84" s="8">
        <v>58</v>
      </c>
      <c r="H84" s="8"/>
      <c r="I84" s="6">
        <v>54.01</v>
      </c>
      <c r="J84" s="6">
        <v>1.08</v>
      </c>
      <c r="K84" s="6">
        <v>23.15</v>
      </c>
      <c r="L84" s="6"/>
      <c r="M84" s="6">
        <v>8.76</v>
      </c>
      <c r="N84" s="6">
        <v>0.05</v>
      </c>
      <c r="O84" s="6">
        <v>1.59</v>
      </c>
      <c r="P84" s="6">
        <v>0.15</v>
      </c>
      <c r="Q84" s="6">
        <v>0.94</v>
      </c>
      <c r="R84" s="6">
        <v>3.2</v>
      </c>
      <c r="S84" s="6">
        <v>0.17</v>
      </c>
      <c r="T84" s="6">
        <v>5.89</v>
      </c>
      <c r="U84" s="6">
        <v>92.93</v>
      </c>
      <c r="V84" s="12"/>
      <c r="W84" s="6">
        <v>58.119014311847614</v>
      </c>
      <c r="X84" s="6">
        <v>1.1621650704831592</v>
      </c>
      <c r="Y84" s="6">
        <v>24.911223501560311</v>
      </c>
      <c r="Z84" s="6">
        <v>9.4264500161411799</v>
      </c>
      <c r="AA84" s="6">
        <v>5.3803938448294411E-2</v>
      </c>
      <c r="AB84" s="6">
        <v>1.7109652426557622</v>
      </c>
      <c r="AC84" s="6">
        <v>0.16141181534488322</v>
      </c>
      <c r="AD84" s="6">
        <v>1.011514042827935</v>
      </c>
      <c r="AE84" s="6">
        <v>3.4434520606908423</v>
      </c>
      <c r="AF84" s="6">
        <v>99.999999999999986</v>
      </c>
      <c r="AG84" s="6"/>
      <c r="AH84" s="6">
        <v>66.358022429314872</v>
      </c>
      <c r="AI84" s="6">
        <v>0.9979262295791731</v>
      </c>
      <c r="AJ84" s="6">
        <v>16.765936916043138</v>
      </c>
      <c r="AK84" s="6">
        <v>0</v>
      </c>
      <c r="AL84" s="6">
        <v>9.0011665031569521</v>
      </c>
      <c r="AM84" s="6">
        <v>5.2035565882080803E-2</v>
      </c>
      <c r="AN84" s="6">
        <v>2.9113744243268602</v>
      </c>
      <c r="AO84" s="6">
        <v>0.19747163215093499</v>
      </c>
      <c r="AP84" s="6">
        <v>1.1196898551320822</v>
      </c>
      <c r="AQ84" s="6">
        <v>2.5079596050444577</v>
      </c>
      <c r="AR84" s="6">
        <v>100.00000000000001</v>
      </c>
      <c r="AS84" s="6"/>
      <c r="AT84" s="6">
        <v>0.24439575419295584</v>
      </c>
      <c r="AU84" s="6" t="s">
        <v>2564</v>
      </c>
      <c r="AV84" s="6" t="s">
        <v>2564</v>
      </c>
      <c r="AW84" s="6"/>
      <c r="AX84" s="6">
        <v>0.42666257934917146</v>
      </c>
      <c r="AY84" s="6">
        <v>0.26674092534716576</v>
      </c>
      <c r="AZ84" s="6">
        <f>LOG(Tabella1[[#This Row],[SiO2]]/Tabella1[[#This Row],[Al2O3]])</f>
        <v>0.36792318192722157</v>
      </c>
      <c r="BA84" s="6">
        <f>LOG((Tabella1[[#This Row],[FeO]]*0.8998+Tabella1[[#This Row],[Fe2O3]])/Tabella1[[#This Row],[K2O]])</f>
        <v>0.39150011667772278</v>
      </c>
      <c r="BB84" s="6">
        <f>Tabella1[[#This Row],[Log SiO2/Al2O3]]/Tabella1[[#This Row],[Log (FeO3/K2O)]]</f>
        <v>0.93977796239098088</v>
      </c>
    </row>
    <row r="85" spans="1:54" hidden="1">
      <c r="A85" s="19" t="s">
        <v>2750</v>
      </c>
      <c r="B85" s="19" t="s">
        <v>2766</v>
      </c>
      <c r="C85" s="19" t="s">
        <v>2767</v>
      </c>
      <c r="D85" s="19" t="s">
        <v>2772</v>
      </c>
      <c r="E85" s="19" t="s">
        <v>2773</v>
      </c>
      <c r="F85" s="19" t="s">
        <v>2769</v>
      </c>
      <c r="G85" s="8">
        <v>57</v>
      </c>
      <c r="H85" s="8"/>
      <c r="I85" s="6">
        <v>52.51</v>
      </c>
      <c r="J85" s="6">
        <v>1.21</v>
      </c>
      <c r="K85" s="6">
        <v>25.02</v>
      </c>
      <c r="L85" s="6"/>
      <c r="M85" s="6">
        <v>7.71</v>
      </c>
      <c r="N85" s="6">
        <v>0.06</v>
      </c>
      <c r="O85" s="6">
        <v>1.83</v>
      </c>
      <c r="P85" s="6">
        <v>0.05</v>
      </c>
      <c r="Q85" s="6">
        <v>0.73</v>
      </c>
      <c r="R85" s="6">
        <v>4.4400000000000004</v>
      </c>
      <c r="S85" s="6">
        <v>7.0000000000000007E-2</v>
      </c>
      <c r="T85" s="6">
        <v>5.75</v>
      </c>
      <c r="U85" s="6">
        <v>93.559999999999988</v>
      </c>
      <c r="V85" s="12"/>
      <c r="W85" s="6">
        <v>56.124412141941008</v>
      </c>
      <c r="X85" s="6">
        <v>1.2932877297990597</v>
      </c>
      <c r="Y85" s="6">
        <v>26.742197520307826</v>
      </c>
      <c r="Z85" s="6">
        <v>8.2407011543394617</v>
      </c>
      <c r="AA85" s="6">
        <v>6.4129970072680634E-2</v>
      </c>
      <c r="AB85" s="6">
        <v>1.9559640872167594</v>
      </c>
      <c r="AC85" s="6">
        <v>5.3441641727233868E-2</v>
      </c>
      <c r="AD85" s="6">
        <v>0.78024796921761452</v>
      </c>
      <c r="AE85" s="6">
        <v>4.7456177853783679</v>
      </c>
      <c r="AF85" s="6">
        <v>100.00000000000001</v>
      </c>
      <c r="AG85" s="6"/>
      <c r="AH85" s="6">
        <v>64.812913055367275</v>
      </c>
      <c r="AI85" s="6">
        <v>1.1232083367519705</v>
      </c>
      <c r="AJ85" s="6">
        <v>18.20389841686319</v>
      </c>
      <c r="AK85" s="6">
        <v>0</v>
      </c>
      <c r="AL85" s="6">
        <v>7.9588319154457423</v>
      </c>
      <c r="AM85" s="6">
        <v>6.2730939734765345E-2</v>
      </c>
      <c r="AN85" s="6">
        <v>3.3662959418630884</v>
      </c>
      <c r="AO85" s="6">
        <v>6.6127747039708945E-2</v>
      </c>
      <c r="AP85" s="6">
        <v>0.8735605548274995</v>
      </c>
      <c r="AQ85" s="6">
        <v>3.4958580891086499</v>
      </c>
      <c r="AR85" s="6">
        <v>100</v>
      </c>
      <c r="AS85" s="6"/>
      <c r="AT85" s="6">
        <v>0.29724131897465528</v>
      </c>
      <c r="AU85" s="6" t="s">
        <v>2564</v>
      </c>
      <c r="AV85" s="6" t="s">
        <v>2564</v>
      </c>
      <c r="AW85" s="6"/>
      <c r="AX85" s="6">
        <v>0.40146029987385357</v>
      </c>
      <c r="AY85" s="6">
        <v>0.32996691799812811</v>
      </c>
      <c r="AZ85" s="6">
        <f>LOG(Tabella1[[#This Row],[SiO2]]/Tabella1[[#This Row],[Al2O3]])</f>
        <v>0.32195471292965583</v>
      </c>
      <c r="BA85" s="6">
        <f>LOG((Tabella1[[#This Row],[FeO]]*0.8998+Tabella1[[#This Row],[Fe2O3]])/Tabella1[[#This Row],[K2O]])</f>
        <v>0.19381739676588516</v>
      </c>
      <c r="BB85" s="6">
        <f>Tabella1[[#This Row],[Log SiO2/Al2O3]]/Tabella1[[#This Row],[Log (FeO3/K2O)]]</f>
        <v>1.6611239150970003</v>
      </c>
    </row>
    <row r="86" spans="1:54" hidden="1">
      <c r="A86" s="19" t="s">
        <v>2750</v>
      </c>
      <c r="B86" s="19" t="s">
        <v>2766</v>
      </c>
      <c r="C86" s="19" t="s">
        <v>2767</v>
      </c>
      <c r="D86" s="19" t="s">
        <v>2772</v>
      </c>
      <c r="E86" s="19" t="s">
        <v>2773</v>
      </c>
      <c r="F86" s="19" t="s">
        <v>2769</v>
      </c>
      <c r="G86" s="8">
        <v>56</v>
      </c>
      <c r="H86" s="6"/>
      <c r="I86" s="6">
        <v>57.38</v>
      </c>
      <c r="J86" s="6">
        <v>1.1000000000000001</v>
      </c>
      <c r="K86" s="6">
        <v>22.19</v>
      </c>
      <c r="L86" s="6"/>
      <c r="M86" s="6">
        <v>6.91</v>
      </c>
      <c r="N86" s="6">
        <v>0.03</v>
      </c>
      <c r="O86" s="6">
        <v>1.26</v>
      </c>
      <c r="P86" s="6">
        <v>0.04</v>
      </c>
      <c r="Q86" s="6">
        <v>0.74</v>
      </c>
      <c r="R86" s="6">
        <v>3.84</v>
      </c>
      <c r="S86" s="6">
        <v>0.06</v>
      </c>
      <c r="T86" s="6">
        <v>5.61</v>
      </c>
      <c r="U86" s="6">
        <v>93.490000000000009</v>
      </c>
      <c r="V86" s="6"/>
      <c r="W86" s="6">
        <v>61.375548186971862</v>
      </c>
      <c r="X86" s="6">
        <v>1.1765964274253931</v>
      </c>
      <c r="Y86" s="6">
        <v>23.735158840517702</v>
      </c>
      <c r="Z86" s="6">
        <v>7.3911648304631514</v>
      </c>
      <c r="AA86" s="6">
        <v>3.2088993475237984E-2</v>
      </c>
      <c r="AB86" s="6">
        <v>1.3477377259599956</v>
      </c>
      <c r="AC86" s="6">
        <v>4.2785324633650652E-2</v>
      </c>
      <c r="AD86" s="6">
        <v>0.79152850572253719</v>
      </c>
      <c r="AE86" s="6">
        <v>4.107391164830462</v>
      </c>
      <c r="AF86" s="6">
        <v>100.00000000000001</v>
      </c>
      <c r="AG86" s="6"/>
      <c r="AH86" s="6">
        <v>69.80115489693199</v>
      </c>
      <c r="AI86" s="6">
        <v>1.0063526029906475</v>
      </c>
      <c r="AJ86" s="6">
        <v>15.911713168200203</v>
      </c>
      <c r="AK86" s="6">
        <v>0</v>
      </c>
      <c r="AL86" s="6">
        <v>7.0300035336820832</v>
      </c>
      <c r="AM86" s="6">
        <v>3.0912514921298182E-2</v>
      </c>
      <c r="AN86" s="6">
        <v>2.2843060505384303</v>
      </c>
      <c r="AO86" s="6">
        <v>5.213822654581296E-2</v>
      </c>
      <c r="AP86" s="6">
        <v>0.87273906545256574</v>
      </c>
      <c r="AQ86" s="6">
        <v>2.9797826697469456</v>
      </c>
      <c r="AR86" s="6">
        <v>99.999999999999986</v>
      </c>
      <c r="AS86" s="6"/>
      <c r="AT86" s="6">
        <v>0.24524695361299795</v>
      </c>
      <c r="AU86" s="6" t="s">
        <v>2564</v>
      </c>
      <c r="AV86" s="6" t="s">
        <v>2564</v>
      </c>
      <c r="AW86" s="6"/>
      <c r="AX86" s="6">
        <v>0.42336220182567197</v>
      </c>
      <c r="AY86" s="6">
        <v>0.2749540056236876</v>
      </c>
      <c r="AZ86" s="6">
        <f>LOG(Tabella1[[#This Row],[SiO2]]/Tabella1[[#This Row],[Al2O3]])</f>
        <v>0.41260324167797124</v>
      </c>
      <c r="BA86" s="6">
        <f>LOG((Tabella1[[#This Row],[FeO]]*0.8998+Tabella1[[#This Row],[Fe2O3]])/Tabella1[[#This Row],[K2O]])</f>
        <v>0.20929281183621573</v>
      </c>
      <c r="BB86" s="6">
        <f>Tabella1[[#This Row],[Log SiO2/Al2O3]]/Tabella1[[#This Row],[Log (FeO3/K2O)]]</f>
        <v>1.9714162089850378</v>
      </c>
    </row>
    <row r="87" spans="1:54">
      <c r="A87" s="19" t="s">
        <v>2750</v>
      </c>
      <c r="B87" s="19" t="s">
        <v>2766</v>
      </c>
      <c r="C87" s="19" t="s">
        <v>2767</v>
      </c>
      <c r="D87" s="19" t="s">
        <v>2772</v>
      </c>
      <c r="E87" s="19" t="s">
        <v>2771</v>
      </c>
      <c r="F87" s="19" t="s">
        <v>2769</v>
      </c>
      <c r="G87" s="8">
        <v>55</v>
      </c>
      <c r="H87" s="6"/>
      <c r="I87" s="6">
        <v>59.25</v>
      </c>
      <c r="J87" s="6">
        <v>1.03</v>
      </c>
      <c r="K87" s="6">
        <v>20.57</v>
      </c>
      <c r="L87" s="6"/>
      <c r="M87" s="6">
        <v>6.89</v>
      </c>
      <c r="N87" s="6">
        <v>0.05</v>
      </c>
      <c r="O87" s="6">
        <v>0.67</v>
      </c>
      <c r="P87" s="6">
        <v>0.39</v>
      </c>
      <c r="Q87" s="6">
        <v>0.94</v>
      </c>
      <c r="R87" s="6">
        <v>3.75</v>
      </c>
      <c r="S87" s="6">
        <v>0.13</v>
      </c>
      <c r="T87" s="6">
        <v>4.46</v>
      </c>
      <c r="U87" s="6">
        <v>93.539999999999992</v>
      </c>
      <c r="V87" s="6"/>
      <c r="W87" s="6">
        <v>63.341885824246312</v>
      </c>
      <c r="X87" s="6">
        <v>1.1011332050459697</v>
      </c>
      <c r="Y87" s="6">
        <v>21.990592259995726</v>
      </c>
      <c r="Z87" s="6">
        <v>7.3658327988026517</v>
      </c>
      <c r="AA87" s="6">
        <v>5.3453068206115034E-2</v>
      </c>
      <c r="AB87" s="6">
        <v>0.71627111396194154</v>
      </c>
      <c r="AC87" s="6">
        <v>0.41693393200769729</v>
      </c>
      <c r="AD87" s="6">
        <v>1.0049176822749626</v>
      </c>
      <c r="AE87" s="6">
        <v>4.0089801154586278</v>
      </c>
      <c r="AF87" s="6">
        <v>100</v>
      </c>
      <c r="AG87" s="6"/>
      <c r="AH87" s="6">
        <v>71.61900497193281</v>
      </c>
      <c r="AI87" s="6">
        <v>0.93633784615291171</v>
      </c>
      <c r="AJ87" s="6">
        <v>14.656551375925448</v>
      </c>
      <c r="AK87" s="6">
        <v>0</v>
      </c>
      <c r="AL87" s="6">
        <v>6.9652158829206696</v>
      </c>
      <c r="AM87" s="6">
        <v>5.1194222594519681E-2</v>
      </c>
      <c r="AN87" s="6">
        <v>1.206969821960814</v>
      </c>
      <c r="AO87" s="6">
        <v>0.50512484979798078</v>
      </c>
      <c r="AP87" s="6">
        <v>1.101586015425593</v>
      </c>
      <c r="AQ87" s="6">
        <v>2.8914953430376</v>
      </c>
      <c r="AR87" s="6">
        <v>100.00000000000001</v>
      </c>
      <c r="AS87" s="6"/>
      <c r="AT87" s="6">
        <v>0.14769241247661025</v>
      </c>
      <c r="AU87" s="6" t="s">
        <v>2564</v>
      </c>
      <c r="AV87" s="6" t="s">
        <v>2564</v>
      </c>
      <c r="AW87" s="6"/>
      <c r="AX87" s="6">
        <v>0.38849929295408731</v>
      </c>
      <c r="AY87" s="6">
        <v>0.16680420118353528</v>
      </c>
      <c r="AZ87" s="6">
        <f>LOG(Tabella1[[#This Row],[SiO2]]/Tabella1[[#This Row],[Al2O3]])</f>
        <v>0.45945406298741748</v>
      </c>
      <c r="BA87" s="6">
        <f>LOG((Tabella1[[#This Row],[FeO]]*0.8998+Tabella1[[#This Row],[Fe2O3]])/Tabella1[[#This Row],[K2O]])</f>
        <v>0.21833394300945499</v>
      </c>
      <c r="BB87" s="6">
        <f>Tabella1[[#This Row],[Log SiO2/Al2O3]]/Tabella1[[#This Row],[Log (FeO3/K2O)]]</f>
        <v>2.1043638778947016</v>
      </c>
    </row>
    <row r="88" spans="1:54">
      <c r="A88" s="19" t="s">
        <v>2750</v>
      </c>
      <c r="B88" s="19" t="s">
        <v>2766</v>
      </c>
      <c r="C88" s="19" t="s">
        <v>2767</v>
      </c>
      <c r="D88" s="19" t="s">
        <v>2772</v>
      </c>
      <c r="E88" s="19" t="s">
        <v>2771</v>
      </c>
      <c r="F88" s="19" t="s">
        <v>2769</v>
      </c>
      <c r="G88" s="8">
        <v>54</v>
      </c>
      <c r="H88" s="6"/>
      <c r="I88" s="6">
        <v>60.21</v>
      </c>
      <c r="J88" s="6">
        <v>1.05</v>
      </c>
      <c r="K88" s="6">
        <v>21.8</v>
      </c>
      <c r="L88" s="6"/>
      <c r="M88" s="6">
        <v>6.24</v>
      </c>
      <c r="N88" s="6">
        <v>0.04</v>
      </c>
      <c r="O88" s="6">
        <v>1.52</v>
      </c>
      <c r="P88" s="6">
        <v>7.0000000000000007E-2</v>
      </c>
      <c r="Q88" s="6">
        <v>0.53</v>
      </c>
      <c r="R88" s="6">
        <v>3.85</v>
      </c>
      <c r="S88" s="6">
        <v>0.05</v>
      </c>
      <c r="T88" s="6">
        <v>4.7699999999999996</v>
      </c>
      <c r="U88" s="6">
        <v>95.309999999999988</v>
      </c>
      <c r="V88" s="6"/>
      <c r="W88" s="6">
        <v>63.172804532577906</v>
      </c>
      <c r="X88" s="6">
        <v>1.101668240478439</v>
      </c>
      <c r="Y88" s="6">
        <v>22.872731088028541</v>
      </c>
      <c r="Z88" s="6">
        <v>6.5470569719861507</v>
      </c>
      <c r="AA88" s="6">
        <v>4.1968313922988151E-2</v>
      </c>
      <c r="AB88" s="6">
        <v>1.5947959290735496</v>
      </c>
      <c r="AC88" s="6">
        <v>7.3444549365229261E-2</v>
      </c>
      <c r="AD88" s="6">
        <v>0.55608015947959299</v>
      </c>
      <c r="AE88" s="6">
        <v>4.0394502150876095</v>
      </c>
      <c r="AF88" s="6">
        <v>100.00000000000003</v>
      </c>
      <c r="AG88" s="6"/>
      <c r="AH88" s="6">
        <v>71.310337331586155</v>
      </c>
      <c r="AI88" s="6">
        <v>0.93525187475204385</v>
      </c>
      <c r="AJ88" s="6">
        <v>15.219414038889404</v>
      </c>
      <c r="AK88" s="6">
        <v>0</v>
      </c>
      <c r="AL88" s="6">
        <v>6.180788530422177</v>
      </c>
      <c r="AM88" s="6">
        <v>4.0128680061051358E-2</v>
      </c>
      <c r="AN88" s="6">
        <v>2.6829287057087639</v>
      </c>
      <c r="AO88" s="6">
        <v>8.8833362806334179E-2</v>
      </c>
      <c r="AP88" s="6">
        <v>0.60856975583713357</v>
      </c>
      <c r="AQ88" s="6">
        <v>2.9086796628434937</v>
      </c>
      <c r="AR88" s="6">
        <v>99.999999999999986</v>
      </c>
      <c r="AS88" s="6"/>
      <c r="AT88" s="6">
        <v>0.30268663070302054</v>
      </c>
      <c r="AU88" s="6" t="s">
        <v>2564</v>
      </c>
      <c r="AV88" s="6" t="s">
        <v>2564</v>
      </c>
      <c r="AW88" s="6"/>
      <c r="AX88" s="6">
        <v>0.42580628574801149</v>
      </c>
      <c r="AY88" s="6">
        <v>0.33839193127813028</v>
      </c>
      <c r="AZ88" s="6">
        <f>LOG(Tabella1[[#This Row],[SiO2]]/Tabella1[[#This Row],[Al2O3]])</f>
        <v>0.44121213360254319</v>
      </c>
      <c r="BA88" s="6">
        <f>LOG((Tabella1[[#This Row],[FeO]]*0.8998+Tabella1[[#This Row],[Fe2O3]])/Tabella1[[#This Row],[K2O]])</f>
        <v>0.16386984900347135</v>
      </c>
      <c r="BB88" s="6">
        <f>Tabella1[[#This Row],[Log SiO2/Al2O3]]/Tabella1[[#This Row],[Log (FeO3/K2O)]]</f>
        <v>2.6924546296078953</v>
      </c>
    </row>
    <row r="89" spans="1:54">
      <c r="A89" s="19" t="s">
        <v>2750</v>
      </c>
      <c r="B89" s="19" t="s">
        <v>2766</v>
      </c>
      <c r="C89" s="19" t="s">
        <v>2767</v>
      </c>
      <c r="D89" s="19" t="s">
        <v>2772</v>
      </c>
      <c r="E89" s="19" t="s">
        <v>2771</v>
      </c>
      <c r="F89" s="19" t="s">
        <v>2769</v>
      </c>
      <c r="G89" s="8">
        <v>53</v>
      </c>
      <c r="H89" s="6"/>
      <c r="I89" s="6">
        <v>67.900000000000006</v>
      </c>
      <c r="J89" s="6">
        <v>0.59</v>
      </c>
      <c r="K89" s="6">
        <v>15.64</v>
      </c>
      <c r="L89" s="6"/>
      <c r="M89" s="6">
        <v>4.9400000000000004</v>
      </c>
      <c r="N89" s="6">
        <v>0.03</v>
      </c>
      <c r="O89" s="6">
        <v>0.87</v>
      </c>
      <c r="P89" s="6">
        <v>0.16</v>
      </c>
      <c r="Q89" s="6">
        <v>0.46</v>
      </c>
      <c r="R89" s="6">
        <v>3.46</v>
      </c>
      <c r="S89" s="6">
        <v>0.12</v>
      </c>
      <c r="T89" s="6">
        <v>4.01</v>
      </c>
      <c r="U89" s="6">
        <v>94.05</v>
      </c>
      <c r="V89" s="6"/>
      <c r="W89" s="6">
        <v>72.195640616693254</v>
      </c>
      <c r="X89" s="6">
        <v>0.62732589048378518</v>
      </c>
      <c r="Y89" s="6">
        <v>16.629452418926107</v>
      </c>
      <c r="Z89" s="6">
        <v>5.2525252525252526</v>
      </c>
      <c r="AA89" s="6">
        <v>3.1897926634768738E-2</v>
      </c>
      <c r="AB89" s="6">
        <v>0.92503987240829344</v>
      </c>
      <c r="AC89" s="6">
        <v>0.17012227538543329</v>
      </c>
      <c r="AD89" s="6">
        <v>0.4891015417331207</v>
      </c>
      <c r="AE89" s="6">
        <v>3.6788942052099949</v>
      </c>
      <c r="AF89" s="6">
        <v>100.00000000000003</v>
      </c>
      <c r="AG89" s="6"/>
      <c r="AH89" s="6">
        <v>79.053016110836211</v>
      </c>
      <c r="AI89" s="6">
        <v>0.51660202747526585</v>
      </c>
      <c r="AJ89" s="6">
        <v>10.733540354513647</v>
      </c>
      <c r="AK89" s="6">
        <v>0</v>
      </c>
      <c r="AL89" s="6">
        <v>4.810066165543855</v>
      </c>
      <c r="AM89" s="6">
        <v>2.9585638373278263E-2</v>
      </c>
      <c r="AN89" s="6">
        <v>1.5095573015826</v>
      </c>
      <c r="AO89" s="6">
        <v>0.1996010638326543</v>
      </c>
      <c r="AP89" s="6">
        <v>0.51922683965374083</v>
      </c>
      <c r="AQ89" s="6">
        <v>2.5696624006557838</v>
      </c>
      <c r="AR89" s="6">
        <v>100</v>
      </c>
      <c r="AS89" s="6"/>
      <c r="AT89" s="6">
        <v>0.23886823470338794</v>
      </c>
      <c r="AU89" s="6" t="s">
        <v>2564</v>
      </c>
      <c r="AV89" s="6" t="s">
        <v>2564</v>
      </c>
      <c r="AW89" s="6"/>
      <c r="AX89" s="6">
        <v>0.30133633770902191</v>
      </c>
      <c r="AY89" s="6">
        <v>0.26013298714838756</v>
      </c>
      <c r="AZ89" s="6">
        <f>LOG(Tabella1[[#This Row],[SiO2]]/Tabella1[[#This Row],[Al2O3]])</f>
        <v>0.63763302555667256</v>
      </c>
      <c r="BA89" s="6">
        <f>LOG((Tabella1[[#This Row],[FeO]]*0.8998+Tabella1[[#This Row],[Fe2O3]])/Tabella1[[#This Row],[K2O]])</f>
        <v>0.10879683896041839</v>
      </c>
      <c r="BB89" s="6">
        <f>Tabella1[[#This Row],[Log SiO2/Al2O3]]/Tabella1[[#This Row],[Log (FeO3/K2O)]]</f>
        <v>5.8607679381994835</v>
      </c>
    </row>
    <row r="90" spans="1:54">
      <c r="A90" s="19" t="s">
        <v>2750</v>
      </c>
      <c r="B90" s="19" t="s">
        <v>2766</v>
      </c>
      <c r="C90" s="19" t="s">
        <v>2767</v>
      </c>
      <c r="D90" s="19" t="s">
        <v>2772</v>
      </c>
      <c r="E90" s="19" t="s">
        <v>2771</v>
      </c>
      <c r="F90" s="19" t="s">
        <v>2769</v>
      </c>
      <c r="G90" s="8">
        <v>52</v>
      </c>
      <c r="H90" s="6"/>
      <c r="I90" s="6">
        <v>66.709999999999994</v>
      </c>
      <c r="J90" s="6">
        <v>0.98</v>
      </c>
      <c r="K90" s="6">
        <v>19.559999999999999</v>
      </c>
      <c r="L90" s="6"/>
      <c r="M90" s="6">
        <v>2.06</v>
      </c>
      <c r="N90" s="6">
        <v>0.01</v>
      </c>
      <c r="O90" s="6">
        <v>0.53</v>
      </c>
      <c r="P90" s="6">
        <v>0.05</v>
      </c>
      <c r="Q90" s="6">
        <v>0.15</v>
      </c>
      <c r="R90" s="6">
        <v>4.4000000000000004</v>
      </c>
      <c r="S90" s="6">
        <v>0.03</v>
      </c>
      <c r="T90" s="6">
        <v>4.95</v>
      </c>
      <c r="U90" s="6">
        <v>94.450000000000017</v>
      </c>
      <c r="V90" s="6"/>
      <c r="W90" s="6">
        <v>70.629962943356247</v>
      </c>
      <c r="X90" s="6">
        <v>1.0375860243515085</v>
      </c>
      <c r="Y90" s="6">
        <v>20.709370037056637</v>
      </c>
      <c r="Z90" s="6">
        <v>2.1810481736368446</v>
      </c>
      <c r="AA90" s="6">
        <v>1.0587612493382741E-2</v>
      </c>
      <c r="AB90" s="6">
        <v>0.56114346214928534</v>
      </c>
      <c r="AC90" s="6">
        <v>5.2938062466913703E-2</v>
      </c>
      <c r="AD90" s="6">
        <v>0.15881418740074107</v>
      </c>
      <c r="AE90" s="6">
        <v>4.6585494970884058</v>
      </c>
      <c r="AF90" s="6">
        <v>99.999999999999957</v>
      </c>
      <c r="AG90" s="6"/>
      <c r="AH90" s="6">
        <v>78.931263320779848</v>
      </c>
      <c r="AI90" s="6">
        <v>0.87204644028066636</v>
      </c>
      <c r="AJ90" s="6">
        <v>13.642203966659036</v>
      </c>
      <c r="AK90" s="6">
        <v>0</v>
      </c>
      <c r="AL90" s="6">
        <v>2.0384532940161058</v>
      </c>
      <c r="AM90" s="6">
        <v>1.0022340031303437E-2</v>
      </c>
      <c r="AN90" s="6">
        <v>0.93457823652022043</v>
      </c>
      <c r="AO90" s="6">
        <v>6.3390228407691318E-2</v>
      </c>
      <c r="AP90" s="6">
        <v>0.17206795784624052</v>
      </c>
      <c r="AQ90" s="6">
        <v>3.3209481189075691</v>
      </c>
      <c r="AR90" s="6">
        <v>100.00000000000003</v>
      </c>
      <c r="AS90" s="6"/>
      <c r="AT90" s="6">
        <v>0.31435194242680137</v>
      </c>
      <c r="AU90" s="6" t="s">
        <v>2564</v>
      </c>
      <c r="AV90" s="6" t="s">
        <v>2564</v>
      </c>
      <c r="AW90" s="6"/>
      <c r="AX90" s="6">
        <v>0.62448703477532641</v>
      </c>
      <c r="AY90" s="6">
        <v>0.44482859057628804</v>
      </c>
      <c r="AZ90" s="6">
        <f>LOG(Tabella1[[#This Row],[SiO2]]/Tabella1[[#This Row],[Al2O3]])</f>
        <v>0.53282209020100058</v>
      </c>
      <c r="BA90" s="6">
        <f>LOG((Tabella1[[#This Row],[FeO]]*0.8998+Tabella1[[#This Row],[Fe2O3]])/Tabella1[[#This Row],[K2O]])</f>
        <v>-0.37543946728748595</v>
      </c>
      <c r="BB90" s="6">
        <f>Tabella1[[#This Row],[Log SiO2/Al2O3]]/Tabella1[[#This Row],[Log (FeO3/K2O)]]</f>
        <v>-1.4191957336041119</v>
      </c>
    </row>
    <row r="91" spans="1:54" hidden="1">
      <c r="A91" s="19" t="s">
        <v>2750</v>
      </c>
      <c r="B91" s="19" t="s">
        <v>238</v>
      </c>
      <c r="C91" s="19" t="s">
        <v>2774</v>
      </c>
      <c r="D91" s="19" t="s">
        <v>2775</v>
      </c>
      <c r="E91" s="19" t="s">
        <v>2770</v>
      </c>
      <c r="F91" s="19" t="s">
        <v>1191</v>
      </c>
      <c r="G91" s="8" t="s">
        <v>1192</v>
      </c>
      <c r="H91" s="6"/>
      <c r="I91" s="6">
        <v>63.14</v>
      </c>
      <c r="J91" s="6">
        <v>0.67</v>
      </c>
      <c r="K91" s="6">
        <v>16.52</v>
      </c>
      <c r="L91" s="6"/>
      <c r="M91" s="6">
        <v>6.53</v>
      </c>
      <c r="N91" s="6">
        <v>7.0000000000000007E-2</v>
      </c>
      <c r="O91" s="6">
        <v>3.26</v>
      </c>
      <c r="P91" s="6">
        <v>0.41</v>
      </c>
      <c r="Q91" s="6">
        <v>1.1599999999999999</v>
      </c>
      <c r="R91" s="6">
        <v>4.92</v>
      </c>
      <c r="S91" s="6">
        <v>0.14000000000000001</v>
      </c>
      <c r="T91" s="6">
        <v>2.5299999999999998</v>
      </c>
      <c r="U91" s="6">
        <v>96.679999999999993</v>
      </c>
      <c r="V91" s="6"/>
      <c r="W91" s="6">
        <v>65.308233347124542</v>
      </c>
      <c r="X91" s="6">
        <v>0.69300786098469191</v>
      </c>
      <c r="Y91" s="6">
        <v>17.087298303682253</v>
      </c>
      <c r="Z91" s="6">
        <v>6.7542407943731915</v>
      </c>
      <c r="AA91" s="6">
        <v>7.2403806371534971E-2</v>
      </c>
      <c r="AB91" s="6">
        <v>3.3719486967314851</v>
      </c>
      <c r="AC91" s="6">
        <v>0.4240794373189905</v>
      </c>
      <c r="AD91" s="6">
        <v>1.1998345055854365</v>
      </c>
      <c r="AE91" s="6">
        <v>5.0889532478278863</v>
      </c>
      <c r="AF91" s="6">
        <v>100.00000000000001</v>
      </c>
      <c r="AG91" s="6"/>
      <c r="AH91" s="6">
        <v>71.326522660102967</v>
      </c>
      <c r="AI91" s="6">
        <v>0.5692154788537428</v>
      </c>
      <c r="AJ91" s="6">
        <v>11.000542210695201</v>
      </c>
      <c r="AK91" s="6">
        <v>0</v>
      </c>
      <c r="AL91" s="6">
        <v>6.1692885976278067</v>
      </c>
      <c r="AM91" s="6">
        <v>6.6981602557321593E-2</v>
      </c>
      <c r="AN91" s="6">
        <v>5.4883999881155905</v>
      </c>
      <c r="AO91" s="6">
        <v>0.49627743606600805</v>
      </c>
      <c r="AP91" s="6">
        <v>1.2704427389210842</v>
      </c>
      <c r="AQ91" s="6">
        <v>3.5453807152333412</v>
      </c>
      <c r="AR91" s="6">
        <v>100</v>
      </c>
      <c r="AS91" s="6"/>
      <c r="AT91" s="6">
        <v>0.47079658611120823</v>
      </c>
      <c r="AU91" s="6" t="s">
        <v>2564</v>
      </c>
      <c r="AV91" s="6" t="s">
        <v>2564</v>
      </c>
      <c r="AW91" s="6"/>
      <c r="AX91" s="6">
        <v>-0.11899492704048062</v>
      </c>
      <c r="AY91" s="6">
        <v>0.49496444958733382</v>
      </c>
      <c r="AZ91" s="6">
        <f>LOG(Tabella1[[#This Row],[SiO2]]/Tabella1[[#This Row],[Al2O3]])</f>
        <v>0.58229453457183511</v>
      </c>
      <c r="BA91" s="6">
        <f>LOG((Tabella1[[#This Row],[FeO]]*0.8998+Tabella1[[#This Row],[Fe2O3]])/Tabella1[[#This Row],[K2O]])</f>
        <v>7.7094067337261624E-2</v>
      </c>
      <c r="BB91" s="6">
        <f>Tabella1[[#This Row],[Log SiO2/Al2O3]]/Tabella1[[#This Row],[Log (FeO3/K2O)]]</f>
        <v>7.5530394838877131</v>
      </c>
    </row>
    <row r="92" spans="1:54" hidden="1">
      <c r="A92" s="19" t="s">
        <v>2750</v>
      </c>
      <c r="B92" s="19" t="s">
        <v>238</v>
      </c>
      <c r="C92" s="19" t="s">
        <v>2774</v>
      </c>
      <c r="D92" s="19" t="s">
        <v>2775</v>
      </c>
      <c r="E92" s="19" t="s">
        <v>2773</v>
      </c>
      <c r="F92" s="19" t="s">
        <v>1191</v>
      </c>
      <c r="G92" s="8" t="s">
        <v>1193</v>
      </c>
      <c r="H92" s="6"/>
      <c r="I92" s="6">
        <v>61.95</v>
      </c>
      <c r="J92" s="6">
        <v>0.71</v>
      </c>
      <c r="K92" s="6">
        <v>16.36</v>
      </c>
      <c r="L92" s="6"/>
      <c r="M92" s="6">
        <v>6.12</v>
      </c>
      <c r="N92" s="6">
        <v>0.09</v>
      </c>
      <c r="O92" s="6">
        <v>2.94</v>
      </c>
      <c r="P92" s="6">
        <v>1.27</v>
      </c>
      <c r="Q92" s="6">
        <v>2.69</v>
      </c>
      <c r="R92" s="6">
        <v>5.35</v>
      </c>
      <c r="S92" s="6">
        <v>0.3</v>
      </c>
      <c r="T92" s="6">
        <v>1.31</v>
      </c>
      <c r="U92" s="6">
        <v>97.48</v>
      </c>
      <c r="V92" s="6"/>
      <c r="W92" s="6">
        <v>63.551497743126795</v>
      </c>
      <c r="X92" s="6">
        <v>0.72835453426343855</v>
      </c>
      <c r="Y92" s="6">
        <v>16.782929831760359</v>
      </c>
      <c r="Z92" s="6">
        <v>6.2782109150594998</v>
      </c>
      <c r="AA92" s="6">
        <v>9.232663110381617E-2</v>
      </c>
      <c r="AB92" s="6">
        <v>3.016003282724661</v>
      </c>
      <c r="AC92" s="6">
        <v>1.3028313500205171</v>
      </c>
      <c r="AD92" s="6">
        <v>2.7595404185473944</v>
      </c>
      <c r="AE92" s="6">
        <v>5.4883052933935161</v>
      </c>
      <c r="AF92" s="6">
        <v>99.999999999999972</v>
      </c>
      <c r="AG92" s="6"/>
      <c r="AH92" s="6">
        <v>69.441138030550064</v>
      </c>
      <c r="AI92" s="6">
        <v>0.59853464304585424</v>
      </c>
      <c r="AJ92" s="6">
        <v>10.809768493236717</v>
      </c>
      <c r="AK92" s="6">
        <v>0</v>
      </c>
      <c r="AL92" s="6">
        <v>5.7372314786028458</v>
      </c>
      <c r="AM92" s="6">
        <v>8.54533412116317E-2</v>
      </c>
      <c r="AN92" s="6">
        <v>4.9113912244064899</v>
      </c>
      <c r="AO92" s="6">
        <v>1.5253638121042368</v>
      </c>
      <c r="AP92" s="6">
        <v>2.9233339551715578</v>
      </c>
      <c r="AQ92" s="6">
        <v>3.8254330191919519</v>
      </c>
      <c r="AR92" s="6">
        <v>99.999999999999986</v>
      </c>
      <c r="AS92" s="6"/>
      <c r="AT92" s="6">
        <v>0.46122314231478168</v>
      </c>
      <c r="AU92" s="6" t="s">
        <v>2564</v>
      </c>
      <c r="AV92" s="6" t="s">
        <v>2564</v>
      </c>
      <c r="AW92" s="6"/>
      <c r="AX92" s="6" t="s">
        <v>2564</v>
      </c>
      <c r="AY92" s="6" t="s">
        <v>2564</v>
      </c>
      <c r="AZ92" s="6">
        <f>LOG(Tabella1[[#This Row],[SiO2]]/Tabella1[[#This Row],[Al2O3]])</f>
        <v>0.57825801137677812</v>
      </c>
      <c r="BA92" s="6">
        <f>LOG((Tabella1[[#This Row],[FeO]]*0.8998+Tabella1[[#This Row],[Fe2O3]])/Tabella1[[#This Row],[K2O]])</f>
        <v>1.25436289538808E-2</v>
      </c>
      <c r="BB92" s="6">
        <f>Tabella1[[#This Row],[Log SiO2/Al2O3]]/Tabella1[[#This Row],[Log (FeO3/K2O)]]</f>
        <v>46.099738241848605</v>
      </c>
    </row>
    <row r="93" spans="1:54" hidden="1">
      <c r="A93" s="19" t="s">
        <v>2750</v>
      </c>
      <c r="B93" s="19" t="s">
        <v>238</v>
      </c>
      <c r="C93" s="19" t="s">
        <v>2774</v>
      </c>
      <c r="D93" s="19" t="s">
        <v>2775</v>
      </c>
      <c r="E93" s="19" t="s">
        <v>5138</v>
      </c>
      <c r="F93" s="19" t="s">
        <v>1191</v>
      </c>
      <c r="G93" s="8" t="s">
        <v>1194</v>
      </c>
      <c r="H93" s="6"/>
      <c r="I93" s="6">
        <v>58</v>
      </c>
      <c r="J93" s="6">
        <v>0.77</v>
      </c>
      <c r="K93" s="6">
        <v>20.3</v>
      </c>
      <c r="L93" s="6"/>
      <c r="M93" s="6">
        <v>8.89</v>
      </c>
      <c r="N93" s="6">
        <v>0.11</v>
      </c>
      <c r="O93" s="6">
        <v>3.14</v>
      </c>
      <c r="P93" s="6">
        <v>1.05</v>
      </c>
      <c r="Q93" s="6">
        <v>2.0699999999999998</v>
      </c>
      <c r="R93" s="6">
        <v>2.94</v>
      </c>
      <c r="S93" s="6">
        <v>0.09</v>
      </c>
      <c r="T93" s="6">
        <v>1.37</v>
      </c>
      <c r="U93" s="6">
        <v>97.27</v>
      </c>
      <c r="V93" s="6"/>
      <c r="W93" s="6">
        <v>59.627840032898114</v>
      </c>
      <c r="X93" s="6">
        <v>0.79161097974709582</v>
      </c>
      <c r="Y93" s="6">
        <v>20.869744011514342</v>
      </c>
      <c r="Z93" s="6">
        <v>9.1395085843528339</v>
      </c>
      <c r="AA93" s="6">
        <v>0.11308728282101367</v>
      </c>
      <c r="AB93" s="6">
        <v>3.228127891436209</v>
      </c>
      <c r="AC93" s="6">
        <v>1.0794695178369487</v>
      </c>
      <c r="AD93" s="6">
        <v>2.1280970494499845</v>
      </c>
      <c r="AE93" s="6">
        <v>3.0225146499434565</v>
      </c>
      <c r="AF93" s="6">
        <v>100.00000000000003</v>
      </c>
      <c r="AG93" s="6"/>
      <c r="AH93" s="6">
        <v>66.060403988216237</v>
      </c>
      <c r="AI93" s="6">
        <v>0.65956770321780978</v>
      </c>
      <c r="AJ93" s="6">
        <v>13.629089527939669</v>
      </c>
      <c r="AK93" s="6">
        <v>0</v>
      </c>
      <c r="AL93" s="6">
        <v>8.468186695593193</v>
      </c>
      <c r="AM93" s="6">
        <v>0.10612481269302629</v>
      </c>
      <c r="AN93" s="6">
        <v>5.3299674934776142</v>
      </c>
      <c r="AO93" s="6">
        <v>1.2814354368865013</v>
      </c>
      <c r="AP93" s="6">
        <v>2.2857788465131859</v>
      </c>
      <c r="AQ93" s="6">
        <v>2.1360522085102547</v>
      </c>
      <c r="AR93" s="6">
        <v>99.999999999999972</v>
      </c>
      <c r="AS93" s="6"/>
      <c r="AT93" s="6">
        <v>0.38628119532823857</v>
      </c>
      <c r="AU93" s="6" t="s">
        <v>2564</v>
      </c>
      <c r="AV93" s="6" t="s">
        <v>2564</v>
      </c>
      <c r="AW93" s="6"/>
      <c r="AX93" s="6">
        <v>0.22426487913098631</v>
      </c>
      <c r="AY93" s="6">
        <v>0.40567282479105859</v>
      </c>
      <c r="AZ93" s="6">
        <f>LOG(Tabella1[[#This Row],[SiO2]]/Tabella1[[#This Row],[Al2O3]])</f>
        <v>0.45593195564972439</v>
      </c>
      <c r="BA93" s="6">
        <f>LOG((Tabella1[[#This Row],[FeO]]*0.8998+Tabella1[[#This Row],[Fe2O3]])/Tabella1[[#This Row],[K2O]])</f>
        <v>0.43470041938760445</v>
      </c>
      <c r="BB93" s="6">
        <f>Tabella1[[#This Row],[Log SiO2/Al2O3]]/Tabella1[[#This Row],[Log (FeO3/K2O)]]</f>
        <v>1.0488417662261067</v>
      </c>
    </row>
    <row r="94" spans="1:54" hidden="1">
      <c r="A94" s="19" t="s">
        <v>2750</v>
      </c>
      <c r="B94" s="19" t="s">
        <v>238</v>
      </c>
      <c r="C94" s="19" t="s">
        <v>2774</v>
      </c>
      <c r="D94" s="19" t="s">
        <v>2775</v>
      </c>
      <c r="E94" s="19" t="s">
        <v>5138</v>
      </c>
      <c r="F94" s="19" t="s">
        <v>1191</v>
      </c>
      <c r="G94" s="8" t="s">
        <v>1195</v>
      </c>
      <c r="H94" s="20"/>
      <c r="I94" s="6">
        <v>63.04</v>
      </c>
      <c r="J94" s="6">
        <v>0.75</v>
      </c>
      <c r="K94" s="6">
        <v>20.170000000000002</v>
      </c>
      <c r="L94" s="6"/>
      <c r="M94" s="6">
        <v>7.47</v>
      </c>
      <c r="N94" s="6">
        <v>0.09</v>
      </c>
      <c r="O94" s="6">
        <v>2.92</v>
      </c>
      <c r="P94" s="6">
        <v>0.39</v>
      </c>
      <c r="Q94" s="6">
        <v>0.62</v>
      </c>
      <c r="R94" s="6">
        <v>2.57</v>
      </c>
      <c r="S94" s="6">
        <v>0.1</v>
      </c>
      <c r="T94" s="6">
        <v>1.05</v>
      </c>
      <c r="U94" s="6">
        <v>98.02000000000001</v>
      </c>
      <c r="V94" s="12"/>
      <c r="W94" s="6">
        <v>64.313405427463778</v>
      </c>
      <c r="X94" s="6">
        <v>0.76514996939400115</v>
      </c>
      <c r="Y94" s="6">
        <v>20.577433176902673</v>
      </c>
      <c r="Z94" s="6">
        <v>7.6208936951642503</v>
      </c>
      <c r="AA94" s="6">
        <v>9.1817996327280132E-2</v>
      </c>
      <c r="AB94" s="6">
        <v>2.9789838808406444</v>
      </c>
      <c r="AC94" s="6">
        <v>0.39787798408488062</v>
      </c>
      <c r="AD94" s="6">
        <v>0.63252397469904098</v>
      </c>
      <c r="AE94" s="6">
        <v>2.621913895123444</v>
      </c>
      <c r="AF94" s="6">
        <v>100</v>
      </c>
      <c r="AG94" s="6"/>
      <c r="AH94" s="6">
        <v>70.935393031728452</v>
      </c>
      <c r="AI94" s="6">
        <v>0.63469264115388169</v>
      </c>
      <c r="AJ94" s="6">
        <v>13.378587021237283</v>
      </c>
      <c r="AK94" s="6">
        <v>0</v>
      </c>
      <c r="AL94" s="6">
        <v>7.0297973917999137</v>
      </c>
      <c r="AM94" s="6">
        <v>8.578281707616886E-2</v>
      </c>
      <c r="AN94" s="6">
        <v>4.8967880529870982</v>
      </c>
      <c r="AO94" s="6">
        <v>0.47022485475501929</v>
      </c>
      <c r="AP94" s="6">
        <v>0.67637741330495849</v>
      </c>
      <c r="AQ94" s="6">
        <v>1.8447231565811966</v>
      </c>
      <c r="AR94" s="6">
        <v>99.999999999999972</v>
      </c>
      <c r="AS94" s="6"/>
      <c r="AT94" s="6">
        <v>0.41057753500834843</v>
      </c>
      <c r="AU94" s="6" t="s">
        <v>2564</v>
      </c>
      <c r="AV94" s="6" t="s">
        <v>2564</v>
      </c>
      <c r="AW94" s="6"/>
      <c r="AX94" s="6">
        <v>0.37780527287628357</v>
      </c>
      <c r="AY94" s="6">
        <v>0.43365520184637002</v>
      </c>
      <c r="AZ94" s="6">
        <f>LOG(Tabella1[[#This Row],[SiO2]]/Tabella1[[#This Row],[Al2O3]])</f>
        <v>0.49491030626873345</v>
      </c>
      <c r="BA94" s="6">
        <f>LOG((Tabella1[[#This Row],[FeO]]*0.8998+Tabella1[[#This Row],[Fe2O3]])/Tabella1[[#This Row],[K2O]])</f>
        <v>0.41753346731365232</v>
      </c>
      <c r="BB94" s="6">
        <f>Tabella1[[#This Row],[Log SiO2/Al2O3]]/Tabella1[[#This Row],[Log (FeO3/K2O)]]</f>
        <v>1.1853188906099243</v>
      </c>
    </row>
    <row r="95" spans="1:54" hidden="1">
      <c r="A95" s="19" t="s">
        <v>2750</v>
      </c>
      <c r="B95" s="19" t="s">
        <v>238</v>
      </c>
      <c r="C95" s="19" t="s">
        <v>2774</v>
      </c>
      <c r="D95" s="19" t="s">
        <v>2775</v>
      </c>
      <c r="E95" s="19" t="s">
        <v>5138</v>
      </c>
      <c r="F95" s="19" t="s">
        <v>1191</v>
      </c>
      <c r="G95" s="8" t="s">
        <v>1196</v>
      </c>
      <c r="H95" s="6"/>
      <c r="I95" s="6">
        <v>55.96</v>
      </c>
      <c r="J95" s="6">
        <v>0.83</v>
      </c>
      <c r="K95" s="6">
        <v>22.26</v>
      </c>
      <c r="L95" s="6"/>
      <c r="M95" s="6">
        <v>10.01</v>
      </c>
      <c r="N95" s="6">
        <v>0.11</v>
      </c>
      <c r="O95" s="6">
        <v>3.31</v>
      </c>
      <c r="P95" s="6">
        <v>0.56999999999999995</v>
      </c>
      <c r="Q95" s="6">
        <v>1.19</v>
      </c>
      <c r="R95" s="6">
        <v>3.63</v>
      </c>
      <c r="S95" s="6">
        <v>0.09</v>
      </c>
      <c r="T95" s="6">
        <v>1.19</v>
      </c>
      <c r="U95" s="6">
        <v>97.86999999999999</v>
      </c>
      <c r="V95" s="6"/>
      <c r="W95" s="6">
        <v>57.177889036476969</v>
      </c>
      <c r="X95" s="6">
        <v>0.84806375804638812</v>
      </c>
      <c r="Y95" s="6">
        <v>22.744456932665784</v>
      </c>
      <c r="Z95" s="6">
        <v>10.227853274752222</v>
      </c>
      <c r="AA95" s="6">
        <v>0.11239399203024421</v>
      </c>
      <c r="AB95" s="6">
        <v>3.3820373965464396</v>
      </c>
      <c r="AC95" s="6">
        <v>0.58240523142944722</v>
      </c>
      <c r="AD95" s="6">
        <v>1.2158986410544601</v>
      </c>
      <c r="AE95" s="6">
        <v>3.7090017369980592</v>
      </c>
      <c r="AF95" s="6">
        <v>100.00000000000001</v>
      </c>
      <c r="AG95" s="6"/>
      <c r="AH95" s="6">
        <v>64.158412135229142</v>
      </c>
      <c r="AI95" s="6">
        <v>0.7156644066611394</v>
      </c>
      <c r="AJ95" s="6">
        <v>15.043837580019071</v>
      </c>
      <c r="AK95" s="6">
        <v>0</v>
      </c>
      <c r="AL95" s="6">
        <v>9.5981030893205013</v>
      </c>
      <c r="AM95" s="6">
        <v>0.10682664919862289</v>
      </c>
      <c r="AN95" s="6">
        <v>5.6556897221404929</v>
      </c>
      <c r="AO95" s="6">
        <v>0.7002368404982614</v>
      </c>
      <c r="AP95" s="6">
        <v>1.3227369779164637</v>
      </c>
      <c r="AQ95" s="6">
        <v>2.6548123387150757</v>
      </c>
      <c r="AR95" s="6">
        <v>100</v>
      </c>
      <c r="AS95" s="6"/>
      <c r="AT95" s="6">
        <v>0.37077268532787921</v>
      </c>
      <c r="AU95" s="6" t="s">
        <v>2564</v>
      </c>
      <c r="AV95" s="6" t="s">
        <v>2564</v>
      </c>
      <c r="AW95" s="6"/>
      <c r="AX95" s="6">
        <v>0.2635251518987462</v>
      </c>
      <c r="AY95" s="6">
        <v>0.3890246092662954</v>
      </c>
      <c r="AZ95" s="6">
        <f>LOG(Tabella1[[#This Row],[SiO2]]/Tabella1[[#This Row],[Al2O3]])</f>
        <v>0.40035254582110053</v>
      </c>
      <c r="BA95" s="6">
        <f>LOG((Tabella1[[#This Row],[FeO]]*0.8998+Tabella1[[#This Row],[Fe2O3]])/Tabella1[[#This Row],[K2O]])</f>
        <v>0.39467344127275411</v>
      </c>
      <c r="BB95" s="6">
        <f>Tabella1[[#This Row],[Log SiO2/Al2O3]]/Tabella1[[#This Row],[Log (FeO3/K2O)]]</f>
        <v>1.0143893760118043</v>
      </c>
    </row>
    <row r="96" spans="1:54" hidden="1">
      <c r="A96" s="19" t="s">
        <v>2750</v>
      </c>
      <c r="B96" s="19" t="s">
        <v>238</v>
      </c>
      <c r="C96" s="19" t="s">
        <v>2774</v>
      </c>
      <c r="D96" s="19" t="s">
        <v>2775</v>
      </c>
      <c r="E96" s="19" t="s">
        <v>5138</v>
      </c>
      <c r="F96" s="19" t="s">
        <v>1191</v>
      </c>
      <c r="G96" s="8" t="s">
        <v>1197</v>
      </c>
      <c r="H96" s="6"/>
      <c r="I96" s="6">
        <v>57.89</v>
      </c>
      <c r="J96" s="6">
        <v>0.82</v>
      </c>
      <c r="K96" s="6">
        <v>21.89</v>
      </c>
      <c r="L96" s="6"/>
      <c r="M96" s="6">
        <v>7.75</v>
      </c>
      <c r="N96" s="6">
        <v>0.11</v>
      </c>
      <c r="O96" s="6">
        <v>3.47</v>
      </c>
      <c r="P96" s="6">
        <v>0.71</v>
      </c>
      <c r="Q96" s="6">
        <v>1.5</v>
      </c>
      <c r="R96" s="6">
        <v>3.51</v>
      </c>
      <c r="S96" s="6">
        <v>0.06</v>
      </c>
      <c r="T96" s="6">
        <v>1.45</v>
      </c>
      <c r="U96" s="6">
        <v>97.649999999999991</v>
      </c>
      <c r="V96" s="6"/>
      <c r="W96" s="6">
        <v>59.283154121863802</v>
      </c>
      <c r="X96" s="6">
        <v>0.83973374295954939</v>
      </c>
      <c r="Y96" s="6">
        <v>22.416794674859194</v>
      </c>
      <c r="Z96" s="6">
        <v>7.9365079365079376</v>
      </c>
      <c r="AA96" s="6">
        <v>0.11264720942140297</v>
      </c>
      <c r="AB96" s="6">
        <v>3.5535074244751672</v>
      </c>
      <c r="AC96" s="6">
        <v>0.72708653353814645</v>
      </c>
      <c r="AD96" s="6">
        <v>1.5360983102918588</v>
      </c>
      <c r="AE96" s="6">
        <v>3.5944700460829497</v>
      </c>
      <c r="AF96" s="6">
        <v>100</v>
      </c>
      <c r="AG96" s="6"/>
      <c r="AH96" s="6">
        <v>66.057588703769611</v>
      </c>
      <c r="AI96" s="6">
        <v>0.70370144713016902</v>
      </c>
      <c r="AJ96" s="6">
        <v>14.723887936789509</v>
      </c>
      <c r="AK96" s="6">
        <v>0</v>
      </c>
      <c r="AL96" s="6">
        <v>7.3959897584598515</v>
      </c>
      <c r="AM96" s="6">
        <v>0.10632193504003826</v>
      </c>
      <c r="AN96" s="6">
        <v>5.9010639675637826</v>
      </c>
      <c r="AO96" s="6">
        <v>0.86810391501355566</v>
      </c>
      <c r="AP96" s="6">
        <v>1.6594381043167108</v>
      </c>
      <c r="AQ96" s="6">
        <v>2.5549216398193879</v>
      </c>
      <c r="AR96" s="6">
        <v>99.999999999999986</v>
      </c>
      <c r="AS96" s="6"/>
      <c r="AT96" s="6">
        <v>0.44378732982140423</v>
      </c>
      <c r="AU96" s="6" t="s">
        <v>2564</v>
      </c>
      <c r="AV96" s="6" t="s">
        <v>2564</v>
      </c>
      <c r="AW96" s="6"/>
      <c r="AX96" s="6">
        <v>0.26874420772382268</v>
      </c>
      <c r="AY96" s="6">
        <v>0.46858563445842782</v>
      </c>
      <c r="AZ96" s="6">
        <f>LOG(Tabella1[[#This Row],[SiO2]]/Tabella1[[#This Row],[Al2O3]])</f>
        <v>0.4223577879988718</v>
      </c>
      <c r="BA96" s="6">
        <f>LOG((Tabella1[[#This Row],[FeO]]*0.8998+Tabella1[[#This Row],[Fe2O3]])/Tabella1[[#This Row],[K2O]])</f>
        <v>0.29814057487003431</v>
      </c>
      <c r="BB96" s="6">
        <f>Tabella1[[#This Row],[Log SiO2/Al2O3]]/Tabella1[[#This Row],[Log (FeO3/K2O)]]</f>
        <v>1.4166397451369588</v>
      </c>
    </row>
    <row r="97" spans="1:54" hidden="1">
      <c r="A97" s="19" t="s">
        <v>2750</v>
      </c>
      <c r="B97" s="19" t="s">
        <v>238</v>
      </c>
      <c r="C97" s="19" t="s">
        <v>2774</v>
      </c>
      <c r="D97" s="19" t="s">
        <v>2775</v>
      </c>
      <c r="E97" s="19" t="s">
        <v>5138</v>
      </c>
      <c r="F97" s="19" t="s">
        <v>1191</v>
      </c>
      <c r="G97" s="8" t="s">
        <v>1198</v>
      </c>
      <c r="H97" s="6"/>
      <c r="I97" s="6">
        <v>53.82</v>
      </c>
      <c r="J97" s="6">
        <v>0.87</v>
      </c>
      <c r="K97" s="6">
        <v>21.95</v>
      </c>
      <c r="L97" s="6"/>
      <c r="M97" s="6">
        <v>10.61</v>
      </c>
      <c r="N97" s="6">
        <v>0.11</v>
      </c>
      <c r="O97" s="6">
        <v>3.51</v>
      </c>
      <c r="P97" s="6">
        <v>0.94</v>
      </c>
      <c r="Q97" s="6">
        <v>1.69</v>
      </c>
      <c r="R97" s="6">
        <v>3.55</v>
      </c>
      <c r="S97" s="6">
        <v>0.08</v>
      </c>
      <c r="T97" s="6">
        <v>1.77</v>
      </c>
      <c r="U97" s="6">
        <v>97.05</v>
      </c>
      <c r="V97" s="6"/>
      <c r="W97" s="6">
        <v>55.455950540958263</v>
      </c>
      <c r="X97" s="6">
        <v>0.89644513137557957</v>
      </c>
      <c r="Y97" s="6">
        <v>22.617207624935602</v>
      </c>
      <c r="Z97" s="6">
        <v>10.932509015971148</v>
      </c>
      <c r="AA97" s="6">
        <v>0.11334363730036064</v>
      </c>
      <c r="AB97" s="6">
        <v>3.6166924265842351</v>
      </c>
      <c r="AC97" s="6">
        <v>0.96857290056671808</v>
      </c>
      <c r="AD97" s="6">
        <v>1.7413704276146316</v>
      </c>
      <c r="AE97" s="6">
        <v>3.6579082946934571</v>
      </c>
      <c r="AF97" s="6">
        <v>99.999999999999986</v>
      </c>
      <c r="AG97" s="6"/>
      <c r="AH97" s="6">
        <v>62.180285892712085</v>
      </c>
      <c r="AI97" s="6">
        <v>0.75593368521897497</v>
      </c>
      <c r="AJ97" s="6">
        <v>14.948620631084147</v>
      </c>
      <c r="AK97" s="6">
        <v>0</v>
      </c>
      <c r="AL97" s="6">
        <v>10.251793189416787</v>
      </c>
      <c r="AM97" s="6">
        <v>0.10764967577246065</v>
      </c>
      <c r="AN97" s="6">
        <v>6.0436293013927749</v>
      </c>
      <c r="AO97" s="6">
        <v>1.1636733107477073</v>
      </c>
      <c r="AP97" s="6">
        <v>1.8929814483871961</v>
      </c>
      <c r="AQ97" s="6">
        <v>2.6163068324174068</v>
      </c>
      <c r="AR97" s="6">
        <v>100.00000000000003</v>
      </c>
      <c r="AS97" s="6"/>
      <c r="AT97" s="6">
        <v>0.37087895725326026</v>
      </c>
      <c r="AU97" s="6" t="s">
        <v>2564</v>
      </c>
      <c r="AV97" s="6" t="s">
        <v>2564</v>
      </c>
      <c r="AW97" s="6"/>
      <c r="AX97" s="6">
        <v>0.21171182273579242</v>
      </c>
      <c r="AY97" s="6">
        <v>0.38892072815281287</v>
      </c>
      <c r="AZ97" s="6">
        <f>LOG(Tabella1[[#This Row],[SiO2]]/Tabella1[[#This Row],[Al2O3]])</f>
        <v>0.38950916884959552</v>
      </c>
      <c r="BA97" s="6">
        <f>LOG((Tabella1[[#This Row],[FeO]]*0.8998+Tabella1[[#This Row],[Fe2O3]])/Tabella1[[#This Row],[K2O]])</f>
        <v>0.42963301967579459</v>
      </c>
      <c r="BB97" s="6">
        <f>Tabella1[[#This Row],[Log SiO2/Al2O3]]/Tabella1[[#This Row],[Log (FeO3/K2O)]]</f>
        <v>0.90660901516257542</v>
      </c>
    </row>
    <row r="98" spans="1:54" hidden="1">
      <c r="A98" s="19" t="s">
        <v>2750</v>
      </c>
      <c r="B98" s="19" t="s">
        <v>238</v>
      </c>
      <c r="C98" s="19" t="s">
        <v>2774</v>
      </c>
      <c r="D98" s="19" t="s">
        <v>2775</v>
      </c>
      <c r="E98" s="19" t="s">
        <v>2773</v>
      </c>
      <c r="F98" s="19" t="s">
        <v>1191</v>
      </c>
      <c r="G98" s="8" t="s">
        <v>1199</v>
      </c>
      <c r="H98" s="6"/>
      <c r="I98" s="6">
        <v>61.52</v>
      </c>
      <c r="J98" s="6">
        <v>0.84</v>
      </c>
      <c r="K98" s="6">
        <v>17.38</v>
      </c>
      <c r="L98" s="6"/>
      <c r="M98" s="6">
        <v>7.32</v>
      </c>
      <c r="N98" s="6">
        <v>0.05</v>
      </c>
      <c r="O98" s="6">
        <v>3.28</v>
      </c>
      <c r="P98" s="6">
        <v>0.7</v>
      </c>
      <c r="Q98" s="6">
        <v>1.63</v>
      </c>
      <c r="R98" s="6">
        <v>4.62</v>
      </c>
      <c r="S98" s="6">
        <v>0.22</v>
      </c>
      <c r="T98" s="6">
        <v>1.33</v>
      </c>
      <c r="U98" s="6">
        <v>97.34</v>
      </c>
      <c r="V98" s="6"/>
      <c r="W98" s="6">
        <v>63.201150606122866</v>
      </c>
      <c r="X98" s="6">
        <v>0.8629545921512225</v>
      </c>
      <c r="Y98" s="6">
        <v>17.854941442366957</v>
      </c>
      <c r="Z98" s="6">
        <v>7.5200328744606537</v>
      </c>
      <c r="AA98" s="6">
        <v>5.1366344770906104E-2</v>
      </c>
      <c r="AB98" s="6">
        <v>3.3696322169714401</v>
      </c>
      <c r="AC98" s="6">
        <v>0.71912882679268542</v>
      </c>
      <c r="AD98" s="6">
        <v>1.6745428395315387</v>
      </c>
      <c r="AE98" s="6">
        <v>4.7462502568317237</v>
      </c>
      <c r="AF98" s="6">
        <v>100.00000000000001</v>
      </c>
      <c r="AG98" s="6"/>
      <c r="AH98" s="6">
        <v>69.263894467162373</v>
      </c>
      <c r="AI98" s="6">
        <v>0.71125493171053789</v>
      </c>
      <c r="AJ98" s="6">
        <v>11.534477516875228</v>
      </c>
      <c r="AK98" s="6">
        <v>0</v>
      </c>
      <c r="AL98" s="6">
        <v>6.8925050435709148</v>
      </c>
      <c r="AM98" s="6">
        <v>4.768388195563654E-2</v>
      </c>
      <c r="AN98" s="6">
        <v>5.5035903977479004</v>
      </c>
      <c r="AO98" s="6">
        <v>0.84446726467653321</v>
      </c>
      <c r="AP98" s="6">
        <v>1.7792165779511311</v>
      </c>
      <c r="AQ98" s="6">
        <v>3.3180571097685343</v>
      </c>
      <c r="AR98" s="6">
        <v>100.00000000000003</v>
      </c>
      <c r="AS98" s="6"/>
      <c r="AT98" s="6">
        <v>0.44397773668338064</v>
      </c>
      <c r="AU98" s="6" t="s">
        <v>2564</v>
      </c>
      <c r="AV98" s="6" t="s">
        <v>2564</v>
      </c>
      <c r="AW98" s="6"/>
      <c r="AX98" s="6">
        <v>-6.3130747622102995E-2</v>
      </c>
      <c r="AY98" s="6">
        <v>0.47100261173632407</v>
      </c>
      <c r="AZ98" s="6">
        <f>LOG(Tabella1[[#This Row],[SiO2]]/Tabella1[[#This Row],[Al2O3]])</f>
        <v>0.54896655468072697</v>
      </c>
      <c r="BA98" s="6">
        <f>LOG((Tabella1[[#This Row],[FeO]]*0.8998+Tabella1[[#This Row],[Fe2O3]])/Tabella1[[#This Row],[K2O]])</f>
        <v>0.15401509433181443</v>
      </c>
      <c r="BB98" s="6">
        <f>Tabella1[[#This Row],[Log SiO2/Al2O3]]/Tabella1[[#This Row],[Log (FeO3/K2O)]]</f>
        <v>3.5643685254512656</v>
      </c>
    </row>
    <row r="99" spans="1:54" hidden="1">
      <c r="A99" s="19" t="s">
        <v>2750</v>
      </c>
      <c r="B99" s="19" t="s">
        <v>238</v>
      </c>
      <c r="C99" s="19" t="s">
        <v>2774</v>
      </c>
      <c r="D99" s="19" t="s">
        <v>2775</v>
      </c>
      <c r="E99" s="19" t="s">
        <v>5137</v>
      </c>
      <c r="F99" s="19" t="s">
        <v>1191</v>
      </c>
      <c r="G99" s="8" t="s">
        <v>1200</v>
      </c>
      <c r="H99" s="8"/>
      <c r="I99" s="6">
        <v>53.91</v>
      </c>
      <c r="J99" s="6">
        <v>0.94</v>
      </c>
      <c r="K99" s="6">
        <v>20.29</v>
      </c>
      <c r="L99" s="6"/>
      <c r="M99" s="6">
        <v>5.71</v>
      </c>
      <c r="N99" s="6">
        <v>0.06</v>
      </c>
      <c r="O99" s="6">
        <v>4.4000000000000004</v>
      </c>
      <c r="P99" s="6">
        <v>1.49</v>
      </c>
      <c r="Q99" s="6">
        <v>3.65</v>
      </c>
      <c r="R99" s="6">
        <v>7.58</v>
      </c>
      <c r="S99" s="6">
        <v>0.15</v>
      </c>
      <c r="T99" s="6">
        <v>0.89</v>
      </c>
      <c r="U99" s="6">
        <v>98.029999999999987</v>
      </c>
      <c r="V99" s="12"/>
      <c r="W99" s="6">
        <v>54.993369376721411</v>
      </c>
      <c r="X99" s="6">
        <v>0.95889013567275327</v>
      </c>
      <c r="Y99" s="6">
        <v>20.697745588085283</v>
      </c>
      <c r="Z99" s="6">
        <v>5.8247475262674699</v>
      </c>
      <c r="AA99" s="6">
        <v>6.1205753340814038E-2</v>
      </c>
      <c r="AB99" s="6">
        <v>4.4884219116596968</v>
      </c>
      <c r="AC99" s="6">
        <v>1.5199428746302155</v>
      </c>
      <c r="AD99" s="6">
        <v>3.7233499948995212</v>
      </c>
      <c r="AE99" s="6">
        <v>7.7323268387228419</v>
      </c>
      <c r="AF99" s="6">
        <v>100.00000000000001</v>
      </c>
      <c r="AG99" s="6"/>
      <c r="AH99" s="6">
        <v>61.264940234617683</v>
      </c>
      <c r="AI99" s="6">
        <v>0.80338914720572996</v>
      </c>
      <c r="AJ99" s="6">
        <v>13.591966771908595</v>
      </c>
      <c r="AK99" s="6">
        <v>0</v>
      </c>
      <c r="AL99" s="6">
        <v>5.4269300291760771</v>
      </c>
      <c r="AM99" s="6">
        <v>5.7757043286569255E-2</v>
      </c>
      <c r="AN99" s="6">
        <v>7.4520719507674373</v>
      </c>
      <c r="AO99" s="6">
        <v>1.8143586928246382</v>
      </c>
      <c r="AP99" s="6">
        <v>4.0214824608031261</v>
      </c>
      <c r="AQ99" s="6">
        <v>5.4949429675653061</v>
      </c>
      <c r="AR99" s="6">
        <v>99.999999999999986</v>
      </c>
      <c r="AS99" s="6"/>
      <c r="AT99" s="6">
        <v>0.57862184992071264</v>
      </c>
      <c r="AU99" s="6" t="s">
        <v>2564</v>
      </c>
      <c r="AV99" s="6" t="s">
        <v>2564</v>
      </c>
      <c r="AW99" s="6"/>
      <c r="AX99" s="6" t="s">
        <v>2564</v>
      </c>
      <c r="AY99" s="6" t="s">
        <v>2564</v>
      </c>
      <c r="AZ99" s="6">
        <f>LOG(Tabella1[[#This Row],[SiO2]]/Tabella1[[#This Row],[Al2O3]])</f>
        <v>0.42438728479529025</v>
      </c>
      <c r="BA99" s="6">
        <f>LOG((Tabella1[[#This Row],[FeO]]*0.8998+Tabella1[[#This Row],[Fe2O3]])/Tabella1[[#This Row],[K2O]])</f>
        <v>-0.16888710855665739</v>
      </c>
      <c r="BB99" s="6">
        <f>Tabella1[[#This Row],[Log SiO2/Al2O3]]/Tabella1[[#This Row],[Log (FeO3/K2O)]]</f>
        <v>-2.512845938462609</v>
      </c>
    </row>
    <row r="100" spans="1:54" hidden="1">
      <c r="A100" s="19" t="s">
        <v>2750</v>
      </c>
      <c r="B100" s="19" t="s">
        <v>238</v>
      </c>
      <c r="C100" s="19" t="s">
        <v>2774</v>
      </c>
      <c r="D100" s="19" t="s">
        <v>2775</v>
      </c>
      <c r="E100" s="19" t="s">
        <v>5137</v>
      </c>
      <c r="F100" s="19" t="s">
        <v>1191</v>
      </c>
      <c r="G100" s="8" t="s">
        <v>1201</v>
      </c>
      <c r="H100" s="8"/>
      <c r="I100" s="6">
        <v>62.81</v>
      </c>
      <c r="J100" s="6">
        <v>0.75</v>
      </c>
      <c r="K100" s="6">
        <v>16.940000000000001</v>
      </c>
      <c r="L100" s="6"/>
      <c r="M100" s="6">
        <v>6.56</v>
      </c>
      <c r="N100" s="6">
        <v>0.04</v>
      </c>
      <c r="O100" s="6">
        <v>2.96</v>
      </c>
      <c r="P100" s="6">
        <v>0.77</v>
      </c>
      <c r="Q100" s="6">
        <v>1.88</v>
      </c>
      <c r="R100" s="6">
        <v>4.63</v>
      </c>
      <c r="S100" s="6">
        <v>0.17</v>
      </c>
      <c r="T100" s="6">
        <v>1.26</v>
      </c>
      <c r="U100" s="6">
        <v>97.339999999999989</v>
      </c>
      <c r="V100" s="12"/>
      <c r="W100" s="6">
        <v>64.526402301212258</v>
      </c>
      <c r="X100" s="6">
        <v>0.7704951715635916</v>
      </c>
      <c r="Y100" s="6">
        <v>17.402917608382989</v>
      </c>
      <c r="Z100" s="6">
        <v>6.7392644339428802</v>
      </c>
      <c r="AA100" s="6">
        <v>4.1093075816724889E-2</v>
      </c>
      <c r="AB100" s="6">
        <v>3.0408876104376414</v>
      </c>
      <c r="AC100" s="6">
        <v>0.79104170947195407</v>
      </c>
      <c r="AD100" s="6">
        <v>1.9313745633860697</v>
      </c>
      <c r="AE100" s="6">
        <v>4.756523525785906</v>
      </c>
      <c r="AF100" s="6">
        <v>100.00000000000001</v>
      </c>
      <c r="AG100" s="6"/>
      <c r="AH100" s="6">
        <v>70.601364573610098</v>
      </c>
      <c r="AI100" s="6">
        <v>0.63401712694943935</v>
      </c>
      <c r="AJ100" s="6">
        <v>11.224197049621711</v>
      </c>
      <c r="AK100" s="6">
        <v>0</v>
      </c>
      <c r="AL100" s="6">
        <v>6.1668526650482383</v>
      </c>
      <c r="AM100" s="6">
        <v>3.8085118649194775E-2</v>
      </c>
      <c r="AN100" s="6">
        <v>4.9585842127000737</v>
      </c>
      <c r="AO100" s="6">
        <v>0.92740455780576225</v>
      </c>
      <c r="AP100" s="6">
        <v>2.0487680041589589</v>
      </c>
      <c r="AQ100" s="6">
        <v>3.319835723882445</v>
      </c>
      <c r="AR100" s="6">
        <v>99.999999999999986</v>
      </c>
      <c r="AS100" s="6"/>
      <c r="AT100" s="6">
        <v>0.44569793233177252</v>
      </c>
      <c r="AU100" s="6" t="s">
        <v>2564</v>
      </c>
      <c r="AV100" s="6" t="s">
        <v>2564</v>
      </c>
      <c r="AW100" s="6"/>
      <c r="AX100" s="6">
        <v>-0.15932752028946273</v>
      </c>
      <c r="AY100" s="6">
        <v>0.47263233484891304</v>
      </c>
      <c r="AZ100" s="6">
        <f>LOG(Tabella1[[#This Row],[SiO2]]/Tabella1[[#This Row],[Al2O3]])</f>
        <v>0.56911538740938494</v>
      </c>
      <c r="BA100" s="6">
        <f>LOG((Tabella1[[#This Row],[FeO]]*0.8998+Tabella1[[#This Row],[Fe2O3]])/Tabella1[[#This Row],[K2O]])</f>
        <v>0.10546883718725523</v>
      </c>
      <c r="BB100" s="6">
        <f>Tabella1[[#This Row],[Log SiO2/Al2O3]]/Tabella1[[#This Row],[Log (FeO3/K2O)]]</f>
        <v>5.3960525458239941</v>
      </c>
    </row>
    <row r="101" spans="1:54" hidden="1">
      <c r="A101" s="19" t="s">
        <v>2750</v>
      </c>
      <c r="B101" s="19" t="s">
        <v>238</v>
      </c>
      <c r="C101" s="19" t="s">
        <v>2774</v>
      </c>
      <c r="D101" s="19" t="s">
        <v>2775</v>
      </c>
      <c r="E101" s="19" t="s">
        <v>5137</v>
      </c>
      <c r="F101" s="19" t="s">
        <v>1191</v>
      </c>
      <c r="G101" s="8" t="s">
        <v>1202</v>
      </c>
      <c r="H101" s="8"/>
      <c r="I101" s="6">
        <v>69.08</v>
      </c>
      <c r="J101" s="6">
        <v>0.65</v>
      </c>
      <c r="K101" s="6">
        <v>14.18</v>
      </c>
      <c r="L101" s="6"/>
      <c r="M101" s="6">
        <v>5.5</v>
      </c>
      <c r="N101" s="6">
        <v>0.04</v>
      </c>
      <c r="O101" s="6">
        <v>2.42</v>
      </c>
      <c r="P101" s="6">
        <v>0.88</v>
      </c>
      <c r="Q101" s="6">
        <v>1.95</v>
      </c>
      <c r="R101" s="6">
        <v>3.56</v>
      </c>
      <c r="S101" s="6">
        <v>0.16</v>
      </c>
      <c r="T101" s="6">
        <v>0.99</v>
      </c>
      <c r="U101" s="6">
        <v>98.26</v>
      </c>
      <c r="V101" s="12"/>
      <c r="W101" s="6">
        <v>70.303277020150617</v>
      </c>
      <c r="X101" s="6">
        <v>0.66151027885202518</v>
      </c>
      <c r="Y101" s="6">
        <v>14.431101160187257</v>
      </c>
      <c r="Z101" s="6">
        <v>5.5973946672094437</v>
      </c>
      <c r="AA101" s="6">
        <v>4.0708324852432323E-2</v>
      </c>
      <c r="AB101" s="6">
        <v>2.4628536535721555</v>
      </c>
      <c r="AC101" s="6">
        <v>0.89558314675351103</v>
      </c>
      <c r="AD101" s="6">
        <v>1.9845308365560754</v>
      </c>
      <c r="AE101" s="6">
        <v>3.6230409118664761</v>
      </c>
      <c r="AF101" s="6">
        <v>99.999999999999986</v>
      </c>
      <c r="AG101" s="6"/>
      <c r="AH101" s="6">
        <v>75.62966284484493</v>
      </c>
      <c r="AI101" s="6">
        <v>0.53519077230755574</v>
      </c>
      <c r="AJ101" s="6">
        <v>9.1511071609326624</v>
      </c>
      <c r="AK101" s="6">
        <v>0</v>
      </c>
      <c r="AL101" s="6">
        <v>5.0359099596500272</v>
      </c>
      <c r="AM101" s="6">
        <v>3.709461317895834E-2</v>
      </c>
      <c r="AN101" s="6">
        <v>3.9485430918744027</v>
      </c>
      <c r="AO101" s="6">
        <v>1.0323256222563606</v>
      </c>
      <c r="AP101" s="6">
        <v>2.0697842549551648</v>
      </c>
      <c r="AQ101" s="6">
        <v>2.486229038677942</v>
      </c>
      <c r="AR101" s="6">
        <v>100.00000000000006</v>
      </c>
      <c r="AS101" s="6"/>
      <c r="AT101" s="6">
        <v>0.43948619567937264</v>
      </c>
      <c r="AU101" s="6" t="s">
        <v>2564</v>
      </c>
      <c r="AV101" s="6" t="s">
        <v>2564</v>
      </c>
      <c r="AW101" s="6"/>
      <c r="AX101" s="6">
        <v>-0.15953816082633562</v>
      </c>
      <c r="AY101" s="6">
        <v>0.46732400550363506</v>
      </c>
      <c r="AZ101" s="6">
        <f>LOG(Tabella1[[#This Row],[SiO2]]/Tabella1[[#This Row],[Al2O3]])</f>
        <v>0.68767609804837337</v>
      </c>
      <c r="BA101" s="6">
        <f>LOG((Tabella1[[#This Row],[FeO]]*0.8998+Tabella1[[#This Row],[Fe2O3]])/Tabella1[[#This Row],[K2O]])</f>
        <v>0.14305868035091668</v>
      </c>
      <c r="BB101" s="6">
        <f>Tabella1[[#This Row],[Log SiO2/Al2O3]]/Tabella1[[#This Row],[Log (FeO3/K2O)]]</f>
        <v>4.8069512200275719</v>
      </c>
    </row>
    <row r="102" spans="1:54" hidden="1">
      <c r="A102" s="19" t="s">
        <v>2750</v>
      </c>
      <c r="B102" s="19" t="s">
        <v>238</v>
      </c>
      <c r="C102" s="19" t="s">
        <v>2774</v>
      </c>
      <c r="D102" s="19" t="s">
        <v>2775</v>
      </c>
      <c r="E102" s="19" t="s">
        <v>2770</v>
      </c>
      <c r="F102" s="19" t="s">
        <v>1849</v>
      </c>
      <c r="G102" s="8" t="s">
        <v>285</v>
      </c>
      <c r="H102" s="8"/>
      <c r="I102" s="6">
        <v>57.58</v>
      </c>
      <c r="J102" s="6">
        <v>0.78300000000000003</v>
      </c>
      <c r="K102" s="6">
        <v>24.74</v>
      </c>
      <c r="L102" s="6"/>
      <c r="M102" s="6">
        <v>7.9092419999999999</v>
      </c>
      <c r="N102" s="6">
        <v>3.3000000000000002E-2</v>
      </c>
      <c r="O102" s="6">
        <v>1.47</v>
      </c>
      <c r="P102" s="6">
        <v>0.52</v>
      </c>
      <c r="Q102" s="6">
        <v>0.8</v>
      </c>
      <c r="R102" s="6">
        <v>3.18</v>
      </c>
      <c r="S102" s="6">
        <v>0.23300000000000001</v>
      </c>
      <c r="T102" s="6">
        <v>1.79</v>
      </c>
      <c r="U102" s="6">
        <v>97.015999999999991</v>
      </c>
      <c r="V102" s="12"/>
      <c r="W102" s="6">
        <v>59.351034880844402</v>
      </c>
      <c r="X102" s="6">
        <v>0.80708336769192723</v>
      </c>
      <c r="Y102" s="6">
        <v>25.500948297188092</v>
      </c>
      <c r="Z102" s="6">
        <v>8.15329430197081</v>
      </c>
      <c r="AA102" s="6">
        <v>3.4015007833759388E-2</v>
      </c>
      <c r="AB102" s="6">
        <v>1.5152139853220088</v>
      </c>
      <c r="AC102" s="6">
        <v>0.5359940628349964</v>
      </c>
      <c r="AD102" s="6">
        <v>0.82460625051537906</v>
      </c>
      <c r="AE102" s="6">
        <v>3.2778098457986315</v>
      </c>
      <c r="AF102" s="6">
        <v>100</v>
      </c>
      <c r="AG102" s="6"/>
      <c r="AH102" s="6">
        <v>67.704863675412199</v>
      </c>
      <c r="AI102" s="6">
        <v>0.69241328867016194</v>
      </c>
      <c r="AJ102" s="6">
        <v>17.147684229395633</v>
      </c>
      <c r="AK102" s="6">
        <v>0</v>
      </c>
      <c r="AL102" s="6">
        <v>7.777831008837639</v>
      </c>
      <c r="AM102" s="6">
        <v>3.2867991590335661E-2</v>
      </c>
      <c r="AN102" s="6">
        <v>2.5760080908978664</v>
      </c>
      <c r="AO102" s="6">
        <v>0.65515754991655539</v>
      </c>
      <c r="AP102" s="6">
        <v>0.91198737556334364</v>
      </c>
      <c r="AQ102" s="6">
        <v>2.3852100393973328</v>
      </c>
      <c r="AR102" s="6">
        <v>100.00000000000001</v>
      </c>
      <c r="AS102" s="6"/>
      <c r="AT102" s="6">
        <v>0.24879738482353583</v>
      </c>
      <c r="AU102" s="6" t="s">
        <v>2564</v>
      </c>
      <c r="AV102" s="6" t="s">
        <v>2564</v>
      </c>
      <c r="AW102" s="6"/>
      <c r="AX102" s="6">
        <v>0.47699531893157715</v>
      </c>
      <c r="AY102" s="6">
        <v>0.26662815005498819</v>
      </c>
      <c r="AZ102" s="6">
        <f>LOG(Tabella1[[#This Row],[SiO2]]/Tabella1[[#This Row],[Al2O3]])</f>
        <v>0.36687196524896143</v>
      </c>
      <c r="BA102" s="6">
        <f>LOG((Tabella1[[#This Row],[FeO]]*0.8998+Tabella1[[#This Row],[Fe2O3]])/Tabella1[[#This Row],[K2O]])</f>
        <v>0.34985373274843529</v>
      </c>
      <c r="BB102" s="6">
        <f>Tabella1[[#This Row],[Log SiO2/Al2O3]]/Tabella1[[#This Row],[Log (FeO3/K2O)]]</f>
        <v>1.0486438500079209</v>
      </c>
    </row>
    <row r="103" spans="1:54" hidden="1">
      <c r="A103" s="19" t="s">
        <v>2750</v>
      </c>
      <c r="B103" s="19" t="s">
        <v>238</v>
      </c>
      <c r="C103" s="19" t="s">
        <v>2774</v>
      </c>
      <c r="D103" s="19" t="s">
        <v>2775</v>
      </c>
      <c r="E103" s="19" t="s">
        <v>5137</v>
      </c>
      <c r="F103" s="19" t="s">
        <v>1849</v>
      </c>
      <c r="G103" s="8" t="s">
        <v>286</v>
      </c>
      <c r="H103" s="8"/>
      <c r="I103" s="6">
        <v>66.459999999999994</v>
      </c>
      <c r="J103" s="6">
        <v>0.69599999999999995</v>
      </c>
      <c r="K103" s="6">
        <v>16.829999999999998</v>
      </c>
      <c r="L103" s="6"/>
      <c r="M103" s="6">
        <v>5.2548320000000004</v>
      </c>
      <c r="N103" s="6">
        <v>3.5999999999999997E-2</v>
      </c>
      <c r="O103" s="6">
        <v>2.4900000000000002</v>
      </c>
      <c r="P103" s="6">
        <v>0.88</v>
      </c>
      <c r="Q103" s="6">
        <v>1.0900000000000001</v>
      </c>
      <c r="R103" s="6">
        <v>3.53</v>
      </c>
      <c r="S103" s="6">
        <v>7.1999999999999995E-2</v>
      </c>
      <c r="T103" s="6">
        <v>2.27</v>
      </c>
      <c r="U103" s="6">
        <v>97.261999999999986</v>
      </c>
      <c r="V103" s="12"/>
      <c r="W103" s="6">
        <v>68.330900043182339</v>
      </c>
      <c r="X103" s="6">
        <v>0.71559293454792217</v>
      </c>
      <c r="Y103" s="6">
        <v>17.303777425921737</v>
      </c>
      <c r="Z103" s="6">
        <v>5.3977915321502747</v>
      </c>
      <c r="AA103" s="6">
        <v>3.7013427649030456E-2</v>
      </c>
      <c r="AB103" s="6">
        <v>2.5600954123912736</v>
      </c>
      <c r="AC103" s="6">
        <v>0.90477267586518906</v>
      </c>
      <c r="AD103" s="6">
        <v>1.1206843371512001</v>
      </c>
      <c r="AE103" s="6">
        <v>3.6293722111410425</v>
      </c>
      <c r="AF103" s="6">
        <v>100.00000000000003</v>
      </c>
      <c r="AG103" s="6"/>
      <c r="AH103" s="6">
        <v>74.404771519851508</v>
      </c>
      <c r="AI103" s="6">
        <v>0.58601011826719196</v>
      </c>
      <c r="AJ103" s="6">
        <v>11.106625829678711</v>
      </c>
      <c r="AK103" s="6">
        <v>0</v>
      </c>
      <c r="AL103" s="6">
        <v>4.9201089288699844</v>
      </c>
      <c r="AM103" s="6">
        <v>3.4139249620525829E-2</v>
      </c>
      <c r="AN103" s="6">
        <v>4.1545259703755066</v>
      </c>
      <c r="AO103" s="6">
        <v>1.055643606311663</v>
      </c>
      <c r="AP103" s="6">
        <v>1.1830894469574915</v>
      </c>
      <c r="AQ103" s="6">
        <v>2.5209629155823192</v>
      </c>
      <c r="AR103" s="6">
        <v>99.999999999999986</v>
      </c>
      <c r="AS103" s="6"/>
      <c r="AT103" s="6">
        <v>0.45781742367628858</v>
      </c>
      <c r="AU103" s="6" t="s">
        <v>2564</v>
      </c>
      <c r="AV103" s="6" t="s">
        <v>2564</v>
      </c>
      <c r="AW103" s="6"/>
      <c r="AX103" s="6">
        <v>0.14320100932417734</v>
      </c>
      <c r="AY103" s="6">
        <v>0.48942273661160751</v>
      </c>
      <c r="AZ103" s="6">
        <f>LOG(Tabella1[[#This Row],[SiO2]]/Tabella1[[#This Row],[Al2O3]])</f>
        <v>0.59647622096686836</v>
      </c>
      <c r="BA103" s="6">
        <f>LOG((Tabella1[[#This Row],[FeO]]*0.8998+Tabella1[[#This Row],[Fe2O3]])/Tabella1[[#This Row],[K2O]])</f>
        <v>0.12693011938367316</v>
      </c>
      <c r="BB103" s="6">
        <f>Tabella1[[#This Row],[Log SiO2/Al2O3]]/Tabella1[[#This Row],[Log (FeO3/K2O)]]</f>
        <v>4.699248876965858</v>
      </c>
    </row>
    <row r="104" spans="1:54" hidden="1">
      <c r="A104" s="19" t="s">
        <v>2750</v>
      </c>
      <c r="B104" s="19" t="s">
        <v>238</v>
      </c>
      <c r="C104" s="19" t="s">
        <v>2774</v>
      </c>
      <c r="D104" s="19" t="s">
        <v>2775</v>
      </c>
      <c r="E104" s="19" t="s">
        <v>2770</v>
      </c>
      <c r="F104" s="19" t="s">
        <v>1849</v>
      </c>
      <c r="G104" s="8" t="s">
        <v>287</v>
      </c>
      <c r="H104" s="8"/>
      <c r="I104" s="6">
        <v>62.14</v>
      </c>
      <c r="J104" s="6">
        <v>0.72699999999999998</v>
      </c>
      <c r="K104" s="6">
        <v>18.75</v>
      </c>
      <c r="L104" s="6"/>
      <c r="M104" s="6">
        <v>7.2073980000000004</v>
      </c>
      <c r="N104" s="6">
        <v>6.8000000000000005E-2</v>
      </c>
      <c r="O104" s="6">
        <v>2.7</v>
      </c>
      <c r="P104" s="6">
        <v>1.47</v>
      </c>
      <c r="Q104" s="6">
        <v>1.01</v>
      </c>
      <c r="R104" s="6">
        <v>3.08</v>
      </c>
      <c r="S104" s="6">
        <v>7.3999999999999996E-2</v>
      </c>
      <c r="T104" s="6">
        <v>1.78</v>
      </c>
      <c r="U104" s="6">
        <v>97.154999999999987</v>
      </c>
      <c r="V104" s="12"/>
      <c r="W104" s="6">
        <v>63.959652102310748</v>
      </c>
      <c r="X104" s="6">
        <v>0.74828881683907167</v>
      </c>
      <c r="Y104" s="6">
        <v>19.29905820595955</v>
      </c>
      <c r="Z104" s="6">
        <v>7.4211311821316457</v>
      </c>
      <c r="AA104" s="6">
        <v>6.9991251093613316E-2</v>
      </c>
      <c r="AB104" s="6">
        <v>2.7790643816581757</v>
      </c>
      <c r="AC104" s="6">
        <v>1.5130461633472287</v>
      </c>
      <c r="AD104" s="6">
        <v>1.0395759353610212</v>
      </c>
      <c r="AE104" s="6">
        <v>3.1701919612989555</v>
      </c>
      <c r="AF104" s="6">
        <v>100</v>
      </c>
      <c r="AG104" s="6"/>
      <c r="AH104" s="6">
        <v>70.29508014782138</v>
      </c>
      <c r="AI104" s="6">
        <v>0.61850543045681106</v>
      </c>
      <c r="AJ104" s="6">
        <v>12.502950976679786</v>
      </c>
      <c r="AK104" s="6">
        <v>0</v>
      </c>
      <c r="AL104" s="6">
        <v>6.8187947479003714</v>
      </c>
      <c r="AM104" s="6">
        <v>6.5158880506919398E-2</v>
      </c>
      <c r="AN104" s="6">
        <v>4.5519672234383481</v>
      </c>
      <c r="AO104" s="6">
        <v>1.7818256863216586</v>
      </c>
      <c r="AP104" s="6">
        <v>1.107709007885008</v>
      </c>
      <c r="AQ104" s="6">
        <v>2.2225712857711146</v>
      </c>
      <c r="AR104" s="6">
        <v>99.999999999999986</v>
      </c>
      <c r="AS104" s="6"/>
      <c r="AT104" s="6">
        <v>0.40032209230235333</v>
      </c>
      <c r="AU104" s="6" t="s">
        <v>2564</v>
      </c>
      <c r="AV104" s="6" t="s">
        <v>2564</v>
      </c>
      <c r="AW104" s="6"/>
      <c r="AX104" s="6">
        <v>0.22175785354625629</v>
      </c>
      <c r="AY104" s="6">
        <v>0.42334994576543017</v>
      </c>
      <c r="AZ104" s="6">
        <f>LOG(Tabella1[[#This Row],[SiO2]]/Tabella1[[#This Row],[Al2O3]])</f>
        <v>0.52036997685521802</v>
      </c>
      <c r="BA104" s="6">
        <f>LOG((Tabella1[[#This Row],[FeO]]*0.8998+Tabella1[[#This Row],[Fe2O3]])/Tabella1[[#This Row],[K2O]])</f>
        <v>0.32337377724288952</v>
      </c>
      <c r="BB104" s="6">
        <f>Tabella1[[#This Row],[Log SiO2/Al2O3]]/Tabella1[[#This Row],[Log (FeO3/K2O)]]</f>
        <v>1.6091903966114189</v>
      </c>
    </row>
    <row r="105" spans="1:54" hidden="1">
      <c r="A105" s="19" t="s">
        <v>2750</v>
      </c>
      <c r="B105" s="19" t="s">
        <v>238</v>
      </c>
      <c r="C105" s="19" t="s">
        <v>2774</v>
      </c>
      <c r="D105" s="19" t="s">
        <v>2775</v>
      </c>
      <c r="E105" s="19" t="s">
        <v>2770</v>
      </c>
      <c r="F105" s="19" t="s">
        <v>1849</v>
      </c>
      <c r="G105" s="8" t="s">
        <v>288</v>
      </c>
      <c r="H105" s="8"/>
      <c r="I105" s="6">
        <v>60.92</v>
      </c>
      <c r="J105" s="6">
        <v>0.76400000000000001</v>
      </c>
      <c r="K105" s="6">
        <v>18.55</v>
      </c>
      <c r="L105" s="6"/>
      <c r="M105" s="6">
        <v>8.8720280000000002</v>
      </c>
      <c r="N105" s="6">
        <v>7.6999999999999999E-2</v>
      </c>
      <c r="O105" s="6">
        <v>3.03</v>
      </c>
      <c r="P105" s="6">
        <v>1.1100000000000001</v>
      </c>
      <c r="Q105" s="6">
        <v>0.5</v>
      </c>
      <c r="R105" s="6">
        <v>3.46</v>
      </c>
      <c r="S105" s="6">
        <v>5.8999999999999997E-2</v>
      </c>
      <c r="T105" s="6">
        <v>1.8</v>
      </c>
      <c r="U105" s="6">
        <v>97.281000000000006</v>
      </c>
      <c r="V105" s="12"/>
      <c r="W105" s="6">
        <v>62.622711526402895</v>
      </c>
      <c r="X105" s="6">
        <v>0.78535376897852605</v>
      </c>
      <c r="Y105" s="6">
        <v>19.068471746795364</v>
      </c>
      <c r="Z105" s="6">
        <v>9.1179161398423112</v>
      </c>
      <c r="AA105" s="6">
        <v>7.915214687349019E-2</v>
      </c>
      <c r="AB105" s="6">
        <v>3.1146883769698088</v>
      </c>
      <c r="AC105" s="6">
        <v>1.1410244549295341</v>
      </c>
      <c r="AD105" s="6">
        <v>0.51397497969798833</v>
      </c>
      <c r="AE105" s="6">
        <v>3.5567068595100788</v>
      </c>
      <c r="AF105" s="6">
        <v>100</v>
      </c>
      <c r="AG105" s="6"/>
      <c r="AH105" s="6">
        <v>68.963808282634758</v>
      </c>
      <c r="AI105" s="6">
        <v>0.65044431835212013</v>
      </c>
      <c r="AJ105" s="6">
        <v>12.378352041391807</v>
      </c>
      <c r="AK105" s="6">
        <v>0</v>
      </c>
      <c r="AL105" s="6">
        <v>8.3996207261417197</v>
      </c>
      <c r="AM105" s="6">
        <v>7.3835137203878312E-2</v>
      </c>
      <c r="AN105" s="6">
        <v>5.1119388524037159</v>
      </c>
      <c r="AO105" s="6">
        <v>1.3464136907617763</v>
      </c>
      <c r="AP105" s="6">
        <v>0.5487594063903235</v>
      </c>
      <c r="AQ105" s="6">
        <v>2.4985540065377916</v>
      </c>
      <c r="AR105" s="6">
        <v>99.999999999999986</v>
      </c>
      <c r="AS105" s="6"/>
      <c r="AT105" s="6">
        <v>0.37833817944456954</v>
      </c>
      <c r="AU105" s="6" t="s">
        <v>2564</v>
      </c>
      <c r="AV105" s="6" t="s">
        <v>2564</v>
      </c>
      <c r="AW105" s="6"/>
      <c r="AX105" s="6">
        <v>0.193300242583089</v>
      </c>
      <c r="AY105" s="6">
        <v>0.39747243913020319</v>
      </c>
      <c r="AZ105" s="6">
        <f>LOG(Tabella1[[#This Row],[SiO2]]/Tabella1[[#This Row],[Al2O3]])</f>
        <v>0.51641598071294026</v>
      </c>
      <c r="BA105" s="6">
        <f>LOG((Tabella1[[#This Row],[FeO]]*0.8998+Tabella1[[#This Row],[Fe2O3]])/Tabella1[[#This Row],[K2O]])</f>
        <v>0.36309279380753068</v>
      </c>
      <c r="BB105" s="6">
        <f>Tabella1[[#This Row],[Log SiO2/Al2O3]]/Tabella1[[#This Row],[Log (FeO3/K2O)]]</f>
        <v>1.4222699803474579</v>
      </c>
    </row>
    <row r="106" spans="1:54" hidden="1">
      <c r="A106" s="19" t="s">
        <v>2750</v>
      </c>
      <c r="B106" s="19" t="s">
        <v>238</v>
      </c>
      <c r="C106" s="19" t="s">
        <v>2774</v>
      </c>
      <c r="D106" s="19" t="s">
        <v>2775</v>
      </c>
      <c r="E106" s="19" t="s">
        <v>5137</v>
      </c>
      <c r="F106" s="19" t="s">
        <v>1849</v>
      </c>
      <c r="G106" s="8" t="s">
        <v>289</v>
      </c>
      <c r="H106" s="20"/>
      <c r="I106" s="6">
        <v>56.91</v>
      </c>
      <c r="J106" s="6">
        <v>0.83899999999999997</v>
      </c>
      <c r="K106" s="6">
        <v>22.85</v>
      </c>
      <c r="L106" s="6"/>
      <c r="M106" s="6">
        <v>8.4131300000000007</v>
      </c>
      <c r="N106" s="6">
        <v>0.13</v>
      </c>
      <c r="O106" s="6">
        <v>3.34</v>
      </c>
      <c r="P106" s="6">
        <v>0.94</v>
      </c>
      <c r="Q106" s="6">
        <v>1.31</v>
      </c>
      <c r="R106" s="6">
        <v>2.79</v>
      </c>
      <c r="S106" s="6">
        <v>0.127</v>
      </c>
      <c r="T106" s="6">
        <v>1.37</v>
      </c>
      <c r="U106" s="6">
        <v>97.518999999999991</v>
      </c>
      <c r="V106" s="12"/>
      <c r="W106" s="6">
        <v>58.357858468606118</v>
      </c>
      <c r="X106" s="6">
        <v>0.86034516350659873</v>
      </c>
      <c r="Y106" s="6">
        <v>23.431331330304868</v>
      </c>
      <c r="Z106" s="6">
        <v>8.6239604589874794</v>
      </c>
      <c r="AA106" s="6">
        <v>0.13330735548969946</v>
      </c>
      <c r="AB106" s="6">
        <v>3.4249735948892011</v>
      </c>
      <c r="AC106" s="6">
        <v>0.96391472431013447</v>
      </c>
      <c r="AD106" s="6">
        <v>1.3433279668577407</v>
      </c>
      <c r="AE106" s="6">
        <v>2.8609809370481654</v>
      </c>
      <c r="AF106" s="6">
        <v>100.00000000000001</v>
      </c>
      <c r="AG106" s="6"/>
      <c r="AH106" s="6">
        <v>65.230146965647833</v>
      </c>
      <c r="AI106" s="6">
        <v>0.72323120616815828</v>
      </c>
      <c r="AJ106" s="6">
        <v>15.438444844267918</v>
      </c>
      <c r="AK106" s="6">
        <v>0</v>
      </c>
      <c r="AL106" s="6">
        <v>8.0647851609175625</v>
      </c>
      <c r="AM106" s="6">
        <v>0.12621592183810357</v>
      </c>
      <c r="AN106" s="6">
        <v>5.7054239228387367</v>
      </c>
      <c r="AO106" s="6">
        <v>1.1544677995011747</v>
      </c>
      <c r="AP106" s="6">
        <v>1.4557329062359494</v>
      </c>
      <c r="AQ106" s="6">
        <v>2.0399300515755541</v>
      </c>
      <c r="AR106" s="6">
        <v>100</v>
      </c>
      <c r="AS106" s="6"/>
      <c r="AT106" s="6">
        <v>0.41433095809481973</v>
      </c>
      <c r="AU106" s="6" t="s">
        <v>2564</v>
      </c>
      <c r="AV106" s="6" t="s">
        <v>2564</v>
      </c>
      <c r="AW106" s="6"/>
      <c r="AX106" s="6">
        <v>0.34637116790035766</v>
      </c>
      <c r="AY106" s="6">
        <v>0.43729850516872637</v>
      </c>
      <c r="AZ106" s="6">
        <f>LOG(Tabella1[[#This Row],[SiO2]]/Tabella1[[#This Row],[Al2O3]])</f>
        <v>0.39630238120245587</v>
      </c>
      <c r="BA106" s="6">
        <f>LOG((Tabella1[[#This Row],[FeO]]*0.8998+Tabella1[[#This Row],[Fe2O3]])/Tabella1[[#This Row],[K2O]])</f>
        <v>0.43349938525801635</v>
      </c>
      <c r="BB106" s="6">
        <f>Tabella1[[#This Row],[Log SiO2/Al2O3]]/Tabella1[[#This Row],[Log (FeO3/K2O)]]</f>
        <v>0.91419364058977604</v>
      </c>
    </row>
    <row r="107" spans="1:54" hidden="1">
      <c r="A107" s="19" t="s">
        <v>2750</v>
      </c>
      <c r="B107" s="19" t="s">
        <v>238</v>
      </c>
      <c r="C107" s="19" t="s">
        <v>2774</v>
      </c>
      <c r="D107" s="19" t="s">
        <v>2775</v>
      </c>
      <c r="E107" s="19" t="s">
        <v>2770</v>
      </c>
      <c r="F107" s="19" t="s">
        <v>1849</v>
      </c>
      <c r="G107" s="8" t="s">
        <v>290</v>
      </c>
      <c r="H107" s="20"/>
      <c r="I107" s="6">
        <v>63.13</v>
      </c>
      <c r="J107" s="6">
        <v>0.96199999999999997</v>
      </c>
      <c r="K107" s="6">
        <v>21.65</v>
      </c>
      <c r="L107" s="6"/>
      <c r="M107" s="6">
        <v>4.418018</v>
      </c>
      <c r="N107" s="6">
        <v>0.06</v>
      </c>
      <c r="O107" s="6">
        <v>1.21</v>
      </c>
      <c r="P107" s="6">
        <v>0.1</v>
      </c>
      <c r="Q107" s="6">
        <v>1.24</v>
      </c>
      <c r="R107" s="6">
        <v>3.73</v>
      </c>
      <c r="S107" s="6">
        <v>4.5999999999999999E-2</v>
      </c>
      <c r="T107" s="6">
        <v>2.76</v>
      </c>
      <c r="U107" s="6">
        <v>96.501999999999981</v>
      </c>
      <c r="V107" s="12"/>
      <c r="W107" s="6">
        <v>65.418333298791751</v>
      </c>
      <c r="X107" s="6">
        <v>0.99687053118070101</v>
      </c>
      <c r="Y107" s="6">
        <v>22.434768191332825</v>
      </c>
      <c r="Z107" s="6">
        <v>4.5802159540734921</v>
      </c>
      <c r="AA107" s="6">
        <v>6.2174877204617535E-2</v>
      </c>
      <c r="AB107" s="6">
        <v>1.2538600236264537</v>
      </c>
      <c r="AC107" s="6">
        <v>0.10362479534102922</v>
      </c>
      <c r="AD107" s="6">
        <v>1.2849474622287624</v>
      </c>
      <c r="AE107" s="6">
        <v>3.8652048662203899</v>
      </c>
      <c r="AF107" s="6">
        <v>100.00000000000003</v>
      </c>
      <c r="AG107" s="6"/>
      <c r="AH107" s="6">
        <v>73.515897608798852</v>
      </c>
      <c r="AI107" s="6">
        <v>0.84251176008558926</v>
      </c>
      <c r="AJ107" s="6">
        <v>14.861441980950591</v>
      </c>
      <c r="AK107" s="6">
        <v>0</v>
      </c>
      <c r="AL107" s="6">
        <v>4.3027725306889097</v>
      </c>
      <c r="AM107" s="6">
        <v>5.9184467589815812E-2</v>
      </c>
      <c r="AN107" s="6">
        <v>2.0999672694667888</v>
      </c>
      <c r="AO107" s="6">
        <v>0.12477847511951777</v>
      </c>
      <c r="AP107" s="6">
        <v>1.3999669791918634</v>
      </c>
      <c r="AQ107" s="6">
        <v>2.7708027367240482</v>
      </c>
      <c r="AR107" s="6">
        <v>100</v>
      </c>
      <c r="AS107" s="6"/>
      <c r="AT107" s="6">
        <v>0.32797947988074155</v>
      </c>
      <c r="AU107" s="6" t="s">
        <v>2564</v>
      </c>
      <c r="AV107" s="6" t="s">
        <v>2564</v>
      </c>
      <c r="AW107" s="6"/>
      <c r="AX107" s="6">
        <v>0.47840769500829056</v>
      </c>
      <c r="AY107" s="6">
        <v>0.37767646476605848</v>
      </c>
      <c r="AZ107" s="6">
        <f>LOG(Tabella1[[#This Row],[SiO2]]/Tabella1[[#This Row],[Al2O3]])</f>
        <v>0.46477788863796965</v>
      </c>
      <c r="BA107" s="6">
        <f>LOG((Tabella1[[#This Row],[FeO]]*0.8998+Tabella1[[#This Row],[Fe2O3]])/Tabella1[[#This Row],[K2O]])</f>
        <v>2.7664637973376961E-2</v>
      </c>
      <c r="BB107" s="6">
        <f>Tabella1[[#This Row],[Log SiO2/Al2O3]]/Tabella1[[#This Row],[Log (FeO3/K2O)]]</f>
        <v>16.800432707098796</v>
      </c>
    </row>
    <row r="108" spans="1:54" hidden="1">
      <c r="A108" s="19" t="s">
        <v>2750</v>
      </c>
      <c r="B108" s="19" t="s">
        <v>238</v>
      </c>
      <c r="C108" s="19" t="s">
        <v>2774</v>
      </c>
      <c r="D108" s="19" t="s">
        <v>2775</v>
      </c>
      <c r="E108" s="19" t="s">
        <v>2770</v>
      </c>
      <c r="F108" s="19" t="s">
        <v>1849</v>
      </c>
      <c r="G108" s="8">
        <v>384</v>
      </c>
      <c r="H108" s="20"/>
      <c r="I108" s="6">
        <v>61.99</v>
      </c>
      <c r="J108" s="6">
        <v>0.85099999999999998</v>
      </c>
      <c r="K108" s="6">
        <v>21.79</v>
      </c>
      <c r="L108" s="6"/>
      <c r="M108" s="6">
        <v>4.6519659999999998</v>
      </c>
      <c r="N108" s="6">
        <v>6.9000000000000006E-2</v>
      </c>
      <c r="O108" s="6">
        <v>1.29</v>
      </c>
      <c r="P108" s="6">
        <v>0.09</v>
      </c>
      <c r="Q108" s="6">
        <v>0.87</v>
      </c>
      <c r="R108" s="6">
        <v>4.08</v>
      </c>
      <c r="S108" s="6">
        <v>4.3999999999999997E-2</v>
      </c>
      <c r="T108" s="6">
        <v>3.66</v>
      </c>
      <c r="U108" s="6">
        <v>95.680000000000021</v>
      </c>
      <c r="V108" s="12"/>
      <c r="W108" s="6">
        <v>64.788879598662191</v>
      </c>
      <c r="X108" s="6">
        <v>0.88942307692307676</v>
      </c>
      <c r="Y108" s="6">
        <v>22.773829431438124</v>
      </c>
      <c r="Z108" s="6">
        <v>4.8599498327759196</v>
      </c>
      <c r="AA108" s="6">
        <v>7.2115384615384609E-2</v>
      </c>
      <c r="AB108" s="6">
        <v>1.3482441471571904</v>
      </c>
      <c r="AC108" s="6">
        <v>9.4063545150501651E-2</v>
      </c>
      <c r="AD108" s="6">
        <v>0.9092809364548492</v>
      </c>
      <c r="AE108" s="6">
        <v>4.2642140468227421</v>
      </c>
      <c r="AF108" s="6">
        <v>100</v>
      </c>
      <c r="AG108" s="6"/>
      <c r="AH108" s="6">
        <v>73.009189128121335</v>
      </c>
      <c r="AI108" s="6">
        <v>0.7537735144162494</v>
      </c>
      <c r="AJ108" s="6">
        <v>15.127623030280629</v>
      </c>
      <c r="AK108" s="6">
        <v>0</v>
      </c>
      <c r="AL108" s="6">
        <v>4.582134702308811</v>
      </c>
      <c r="AM108" s="6">
        <v>6.8836059176607192E-2</v>
      </c>
      <c r="AN108" s="6">
        <v>2.2642651357995391</v>
      </c>
      <c r="AO108" s="6">
        <v>0.11357757639680534</v>
      </c>
      <c r="AP108" s="6">
        <v>0.9934037003638404</v>
      </c>
      <c r="AQ108" s="6">
        <v>3.0652602472373203</v>
      </c>
      <c r="AR108" s="6">
        <v>99.999999999999972</v>
      </c>
      <c r="AS108" s="6"/>
      <c r="AT108" s="6">
        <v>0.33072347355411724</v>
      </c>
      <c r="AU108" s="6" t="s">
        <v>2564</v>
      </c>
      <c r="AV108" s="6" t="s">
        <v>2564</v>
      </c>
      <c r="AW108" s="6"/>
      <c r="AX108" s="6">
        <v>0.44565168568367647</v>
      </c>
      <c r="AY108" s="6">
        <v>0.371640244371233</v>
      </c>
      <c r="AZ108" s="6">
        <f>LOG(Tabella1[[#This Row],[SiO2]]/Tabella1[[#This Row],[Al2O3]])</f>
        <v>0.45406440610531795</v>
      </c>
      <c r="BA108" s="6">
        <f>LOG((Tabella1[[#This Row],[FeO]]*0.8998+Tabella1[[#This Row],[Fe2O3]])/Tabella1[[#This Row],[K2O]])</f>
        <v>1.1122357663158656E-2</v>
      </c>
      <c r="BB108" s="6">
        <f>Tabella1[[#This Row],[Log SiO2/Al2O3]]/Tabella1[[#This Row],[Log (FeO3/K2O)]]</f>
        <v>40.82447443758678</v>
      </c>
    </row>
    <row r="109" spans="1:54">
      <c r="A109" s="19" t="s">
        <v>2750</v>
      </c>
      <c r="B109" s="19" t="s">
        <v>238</v>
      </c>
      <c r="C109" s="19" t="s">
        <v>2774</v>
      </c>
      <c r="D109" s="19" t="s">
        <v>2775</v>
      </c>
      <c r="E109" s="19"/>
      <c r="F109" s="19" t="s">
        <v>1849</v>
      </c>
      <c r="G109" s="8" t="s">
        <v>291</v>
      </c>
      <c r="H109" s="20"/>
      <c r="I109" s="6">
        <v>61.28</v>
      </c>
      <c r="J109" s="6">
        <v>0.85599999999999998</v>
      </c>
      <c r="K109" s="6">
        <v>21.07</v>
      </c>
      <c r="L109" s="6"/>
      <c r="M109" s="6">
        <v>7.3603639999999997</v>
      </c>
      <c r="N109" s="6">
        <v>4.5999999999999999E-2</v>
      </c>
      <c r="O109" s="6">
        <v>1.74</v>
      </c>
      <c r="P109" s="6">
        <v>0.22</v>
      </c>
      <c r="Q109" s="6">
        <v>0.46</v>
      </c>
      <c r="R109" s="6">
        <v>2.97</v>
      </c>
      <c r="S109" s="6">
        <v>6.3E-2</v>
      </c>
      <c r="T109" s="6">
        <v>2.82</v>
      </c>
      <c r="U109" s="6">
        <v>96.001999999999995</v>
      </c>
      <c r="V109" s="12"/>
      <c r="W109" s="6">
        <v>63.83200349992709</v>
      </c>
      <c r="X109" s="6">
        <v>0.8916480906647779</v>
      </c>
      <c r="Y109" s="6">
        <v>21.947459427928585</v>
      </c>
      <c r="Z109" s="6">
        <v>7.6665069477719232</v>
      </c>
      <c r="AA109" s="6">
        <v>4.791566842357451E-2</v>
      </c>
      <c r="AB109" s="6">
        <v>1.8124622403699924</v>
      </c>
      <c r="AC109" s="6">
        <v>0.22916189246057375</v>
      </c>
      <c r="AD109" s="6">
        <v>0.4791566842357452</v>
      </c>
      <c r="AE109" s="6">
        <v>3.0936855482177457</v>
      </c>
      <c r="AF109" s="6">
        <v>100.00000000000001</v>
      </c>
      <c r="AG109" s="6"/>
      <c r="AH109" s="6">
        <v>71.47646986413767</v>
      </c>
      <c r="AI109" s="6">
        <v>0.75088517130184829</v>
      </c>
      <c r="AJ109" s="6">
        <v>14.48659933837825</v>
      </c>
      <c r="AK109" s="6">
        <v>0</v>
      </c>
      <c r="AL109" s="6">
        <v>7.1799110266784112</v>
      </c>
      <c r="AM109" s="6">
        <v>4.544783400284981E-2</v>
      </c>
      <c r="AN109" s="6">
        <v>3.024650976342611</v>
      </c>
      <c r="AO109" s="6">
        <v>0.27495474466432906</v>
      </c>
      <c r="AP109" s="6">
        <v>0.52017898421461206</v>
      </c>
      <c r="AQ109" s="6">
        <v>2.2097955211302573</v>
      </c>
      <c r="AR109" s="6">
        <v>99.999999999999986</v>
      </c>
      <c r="AS109" s="6"/>
      <c r="AT109" s="6">
        <v>0.29640184218070059</v>
      </c>
      <c r="AU109" s="6" t="s">
        <v>2564</v>
      </c>
      <c r="AV109" s="6" t="s">
        <v>2564</v>
      </c>
      <c r="AW109" s="6"/>
      <c r="AX109" s="6">
        <v>0.43116769505809316</v>
      </c>
      <c r="AY109" s="6">
        <v>0.31994440154694509</v>
      </c>
      <c r="AZ109" s="6">
        <f>LOG(Tabella1[[#This Row],[SiO2]]/Tabella1[[#This Row],[Al2O3]])</f>
        <v>0.46365422101644732</v>
      </c>
      <c r="BA109" s="6">
        <f>LOG((Tabella1[[#This Row],[FeO]]*0.8998+Tabella1[[#This Row],[Fe2O3]])/Tabella1[[#This Row],[K2O]])</f>
        <v>0.34828883201320671</v>
      </c>
      <c r="BB109" s="6">
        <f>Tabella1[[#This Row],[Log SiO2/Al2O3]]/Tabella1[[#This Row],[Log (FeO3/K2O)]]</f>
        <v>1.3312348212154734</v>
      </c>
    </row>
    <row r="110" spans="1:54" hidden="1">
      <c r="A110" s="19" t="s">
        <v>2750</v>
      </c>
      <c r="B110" s="19" t="s">
        <v>238</v>
      </c>
      <c r="C110" s="19" t="s">
        <v>2774</v>
      </c>
      <c r="D110" s="19" t="s">
        <v>2775</v>
      </c>
      <c r="E110" s="19" t="s">
        <v>2770</v>
      </c>
      <c r="F110" s="19" t="s">
        <v>1849</v>
      </c>
      <c r="G110" s="8" t="s">
        <v>292</v>
      </c>
      <c r="H110" s="20"/>
      <c r="I110" s="6">
        <v>65.040000000000006</v>
      </c>
      <c r="J110" s="6">
        <v>0.753</v>
      </c>
      <c r="K110" s="6">
        <v>16.87</v>
      </c>
      <c r="L110" s="6"/>
      <c r="M110" s="6">
        <v>7.1894020000000003</v>
      </c>
      <c r="N110" s="6">
        <v>5.0999999999999997E-2</v>
      </c>
      <c r="O110" s="6">
        <v>2.58</v>
      </c>
      <c r="P110" s="6">
        <v>1.07</v>
      </c>
      <c r="Q110" s="6">
        <v>0.87</v>
      </c>
      <c r="R110" s="6">
        <v>2.93</v>
      </c>
      <c r="S110" s="6">
        <v>7.1999999999999995E-2</v>
      </c>
      <c r="T110" s="6">
        <v>1.57</v>
      </c>
      <c r="U110" s="6">
        <v>97.354000000000013</v>
      </c>
      <c r="V110" s="12"/>
      <c r="W110" s="6">
        <v>66.807732604720911</v>
      </c>
      <c r="X110" s="6">
        <v>0.77346590792365999</v>
      </c>
      <c r="Y110" s="6">
        <v>17.328512439139633</v>
      </c>
      <c r="Z110" s="6">
        <v>7.3854181646362749</v>
      </c>
      <c r="AA110" s="6">
        <v>5.2386137190048677E-2</v>
      </c>
      <c r="AB110" s="6">
        <v>2.6501222343201096</v>
      </c>
      <c r="AC110" s="6">
        <v>1.0990817018304333</v>
      </c>
      <c r="AD110" s="6">
        <v>0.89364586971259519</v>
      </c>
      <c r="AE110" s="6">
        <v>3.0096349405263263</v>
      </c>
      <c r="AF110" s="6">
        <v>100</v>
      </c>
      <c r="AG110" s="6"/>
      <c r="AH110" s="6">
        <v>72.79972543243602</v>
      </c>
      <c r="AI110" s="6">
        <v>0.63386914155263563</v>
      </c>
      <c r="AJ110" s="6">
        <v>11.130684328250243</v>
      </c>
      <c r="AK110" s="6">
        <v>0</v>
      </c>
      <c r="AL110" s="6">
        <v>6.7300363272300263</v>
      </c>
      <c r="AM110" s="6">
        <v>4.8353777164864366E-2</v>
      </c>
      <c r="AN110" s="6">
        <v>4.3037852748379306</v>
      </c>
      <c r="AO110" s="6">
        <v>1.2832970192165121</v>
      </c>
      <c r="AP110" s="6">
        <v>0.9441023822693172</v>
      </c>
      <c r="AQ110" s="6">
        <v>2.0920310706425944</v>
      </c>
      <c r="AR110" s="6">
        <v>99.999999999999986</v>
      </c>
      <c r="AS110" s="6"/>
      <c r="AT110" s="6">
        <v>0.39005391151433116</v>
      </c>
      <c r="AU110" s="6" t="s">
        <v>2564</v>
      </c>
      <c r="AV110" s="6" t="s">
        <v>2564</v>
      </c>
      <c r="AW110" s="6"/>
      <c r="AX110" s="6">
        <v>0.20857910790433701</v>
      </c>
      <c r="AY110" s="6">
        <v>0.41382739884415554</v>
      </c>
      <c r="AZ110" s="6">
        <f>LOG(Tabella1[[#This Row],[SiO2]]/Tabella1[[#This Row],[Al2O3]])</f>
        <v>0.58606544999688659</v>
      </c>
      <c r="BA110" s="6">
        <f>LOG((Tabella1[[#This Row],[FeO]]*0.8998+Tabella1[[#This Row],[Fe2O3]])/Tabella1[[#This Row],[K2O]])</f>
        <v>0.34397113661897799</v>
      </c>
      <c r="BB110" s="6">
        <f>Tabella1[[#This Row],[Log SiO2/Al2O3]]/Tabella1[[#This Row],[Log (FeO3/K2O)]]</f>
        <v>1.7038215931648943</v>
      </c>
    </row>
    <row r="111" spans="1:54">
      <c r="A111" s="19" t="s">
        <v>2750</v>
      </c>
      <c r="B111" s="19" t="s">
        <v>238</v>
      </c>
      <c r="C111" s="19" t="s">
        <v>2774</v>
      </c>
      <c r="D111" s="19" t="s">
        <v>2775</v>
      </c>
      <c r="E111" s="19"/>
      <c r="F111" s="19" t="s">
        <v>1849</v>
      </c>
      <c r="G111" s="8" t="s">
        <v>293</v>
      </c>
      <c r="H111" s="20"/>
      <c r="I111" s="6">
        <v>56.53</v>
      </c>
      <c r="J111" s="6">
        <v>1.0529999999999999</v>
      </c>
      <c r="K111" s="6">
        <v>21.56</v>
      </c>
      <c r="L111" s="6"/>
      <c r="M111" s="6">
        <v>10.725616</v>
      </c>
      <c r="N111" s="6">
        <v>6.0999999999999999E-2</v>
      </c>
      <c r="O111" s="6">
        <v>2.37</v>
      </c>
      <c r="P111" s="6">
        <v>0.37</v>
      </c>
      <c r="Q111" s="6">
        <v>0.28000000000000003</v>
      </c>
      <c r="R111" s="6">
        <v>3.39</v>
      </c>
      <c r="S111" s="6">
        <v>0.107</v>
      </c>
      <c r="T111" s="6">
        <v>2.27</v>
      </c>
      <c r="U111" s="6">
        <v>96.344000000000023</v>
      </c>
      <c r="V111" s="12"/>
      <c r="W111" s="6">
        <v>58.675163995682119</v>
      </c>
      <c r="X111" s="6">
        <v>1.0929585651415756</v>
      </c>
      <c r="Y111" s="6">
        <v>22.378144980486585</v>
      </c>
      <c r="Z111" s="6">
        <v>11.137175122477785</v>
      </c>
      <c r="AA111" s="6">
        <v>6.3314788673918432E-2</v>
      </c>
      <c r="AB111" s="6">
        <v>2.4599352320850283</v>
      </c>
      <c r="AC111" s="6">
        <v>0.38404052146475121</v>
      </c>
      <c r="AD111" s="6">
        <v>0.29062525948683876</v>
      </c>
      <c r="AE111" s="6">
        <v>3.5186415345013695</v>
      </c>
      <c r="AF111" s="6">
        <v>99.999999999999986</v>
      </c>
      <c r="AG111" s="6"/>
      <c r="AH111" s="6">
        <v>66.147658372237458</v>
      </c>
      <c r="AI111" s="6">
        <v>0.92665758554594702</v>
      </c>
      <c r="AJ111" s="6">
        <v>14.871056394784601</v>
      </c>
      <c r="AK111" s="6">
        <v>0</v>
      </c>
      <c r="AL111" s="6">
        <v>10.496225804678195</v>
      </c>
      <c r="AM111" s="6">
        <v>6.0461141756330765E-2</v>
      </c>
      <c r="AN111" s="6">
        <v>4.1330010526362972</v>
      </c>
      <c r="AO111" s="6">
        <v>0.46390751987553447</v>
      </c>
      <c r="AP111" s="6">
        <v>0.3176465573067857</v>
      </c>
      <c r="AQ111" s="6">
        <v>2.5303843258323782</v>
      </c>
      <c r="AR111" s="6">
        <v>100</v>
      </c>
      <c r="AS111" s="6"/>
      <c r="AT111" s="6">
        <v>0.28251671075630569</v>
      </c>
      <c r="AU111" s="6" t="s">
        <v>2564</v>
      </c>
      <c r="AV111" s="6" t="s">
        <v>2564</v>
      </c>
      <c r="AW111" s="6"/>
      <c r="AX111" s="6">
        <v>0.32756672132178316</v>
      </c>
      <c r="AY111" s="6">
        <v>0.30162234327481452</v>
      </c>
      <c r="AZ111" s="6">
        <f>LOG(Tabella1[[#This Row],[SiO2]]/Tabella1[[#This Row],[Al2O3]])</f>
        <v>0.41863022894541768</v>
      </c>
      <c r="BA111" s="6">
        <f>LOG((Tabella1[[#This Row],[FeO]]*0.8998+Tabella1[[#This Row],[Fe2O3]])/Tabella1[[#This Row],[K2O]])</f>
        <v>0.45436853486023149</v>
      </c>
      <c r="BB111" s="6">
        <f>Tabella1[[#This Row],[Log SiO2/Al2O3]]/Tabella1[[#This Row],[Log (FeO3/K2O)]]</f>
        <v>0.92134511267201347</v>
      </c>
    </row>
    <row r="112" spans="1:54" hidden="1">
      <c r="A112" s="19" t="s">
        <v>2750</v>
      </c>
      <c r="B112" s="19" t="s">
        <v>238</v>
      </c>
      <c r="C112" s="19" t="s">
        <v>2774</v>
      </c>
      <c r="D112" s="19" t="s">
        <v>2775</v>
      </c>
      <c r="E112" s="19" t="s">
        <v>2770</v>
      </c>
      <c r="F112" s="19" t="s">
        <v>1849</v>
      </c>
      <c r="G112" s="8" t="s">
        <v>294</v>
      </c>
      <c r="H112" s="20"/>
      <c r="I112" s="6">
        <v>59.24</v>
      </c>
      <c r="J112" s="6">
        <v>0.78600000000000003</v>
      </c>
      <c r="K112" s="6">
        <v>20.83</v>
      </c>
      <c r="L112" s="6"/>
      <c r="M112" s="6">
        <v>8.2781599999999997</v>
      </c>
      <c r="N112" s="6">
        <v>0.114</v>
      </c>
      <c r="O112" s="6">
        <v>3.21</v>
      </c>
      <c r="P112" s="6">
        <v>1.07</v>
      </c>
      <c r="Q112" s="6">
        <v>0.82</v>
      </c>
      <c r="R112" s="6">
        <v>2.78</v>
      </c>
      <c r="S112" s="6">
        <v>7.6999999999999999E-2</v>
      </c>
      <c r="T112" s="6">
        <v>1.85</v>
      </c>
      <c r="U112" s="6">
        <v>97.129999999999981</v>
      </c>
      <c r="V112" s="12"/>
      <c r="W112" s="6">
        <v>60.990425203335754</v>
      </c>
      <c r="X112" s="6">
        <v>0.80922475033460339</v>
      </c>
      <c r="Y112" s="6">
        <v>21.445485431895399</v>
      </c>
      <c r="Z112" s="6">
        <v>8.5246576752805527</v>
      </c>
      <c r="AA112" s="6">
        <v>0.11736847523936994</v>
      </c>
      <c r="AB112" s="6">
        <v>3.3048491712138377</v>
      </c>
      <c r="AC112" s="6">
        <v>1.1016163904046128</v>
      </c>
      <c r="AD112" s="6">
        <v>0.84422938330073105</v>
      </c>
      <c r="AE112" s="6">
        <v>2.8621435189951616</v>
      </c>
      <c r="AF112" s="6">
        <v>100.00000000000003</v>
      </c>
      <c r="AG112" s="6"/>
      <c r="AH112" s="6">
        <v>67.57860757348692</v>
      </c>
      <c r="AI112" s="6">
        <v>0.67432950114580081</v>
      </c>
      <c r="AJ112" s="6">
        <v>14.006867937065156</v>
      </c>
      <c r="AK112" s="6">
        <v>0</v>
      </c>
      <c r="AL112" s="6">
        <v>7.8977509956969536</v>
      </c>
      <c r="AM112" s="6">
        <v>0.11015648270546233</v>
      </c>
      <c r="AN112" s="6">
        <v>5.4573386232144703</v>
      </c>
      <c r="AO112" s="6">
        <v>1.3078928512125978</v>
      </c>
      <c r="AP112" s="6">
        <v>0.90689847944199709</v>
      </c>
      <c r="AQ112" s="6">
        <v>2.0229739314531305</v>
      </c>
      <c r="AR112" s="6">
        <v>100</v>
      </c>
      <c r="AS112" s="6"/>
      <c r="AT112" s="6">
        <v>0.40863362051023799</v>
      </c>
      <c r="AU112" s="6" t="s">
        <v>2564</v>
      </c>
      <c r="AV112" s="6" t="s">
        <v>2564</v>
      </c>
      <c r="AW112" s="6"/>
      <c r="AX112" s="6">
        <v>0.31558421309364743</v>
      </c>
      <c r="AY112" s="6">
        <v>0.43036368266037867</v>
      </c>
      <c r="AZ112" s="6">
        <f>LOG(Tabella1[[#This Row],[SiO2]]/Tabella1[[#This Row],[Al2O3]])</f>
        <v>0.45392577990142507</v>
      </c>
      <c r="BA112" s="6">
        <f>LOG((Tabella1[[#This Row],[FeO]]*0.8998+Tabella1[[#This Row],[Fe2O3]])/Tabella1[[#This Row],[K2O]])</f>
        <v>0.4280350090865751</v>
      </c>
      <c r="BB112" s="6">
        <f>Tabella1[[#This Row],[Log SiO2/Al2O3]]/Tabella1[[#This Row],[Log (FeO3/K2O)]]</f>
        <v>1.0604875074823921</v>
      </c>
    </row>
    <row r="113" spans="1:54">
      <c r="A113" s="19" t="s">
        <v>2750</v>
      </c>
      <c r="B113" s="19" t="s">
        <v>238</v>
      </c>
      <c r="C113" s="19" t="s">
        <v>2774</v>
      </c>
      <c r="D113" s="19" t="s">
        <v>2775</v>
      </c>
      <c r="E113" s="19" t="s">
        <v>2771</v>
      </c>
      <c r="F113" s="19" t="s">
        <v>1849</v>
      </c>
      <c r="G113" s="8" t="s">
        <v>295</v>
      </c>
      <c r="H113" s="20"/>
      <c r="I113" s="6">
        <v>52.11</v>
      </c>
      <c r="J113" s="6">
        <v>0.1</v>
      </c>
      <c r="K113" s="6">
        <v>23.07</v>
      </c>
      <c r="L113" s="6"/>
      <c r="M113" s="6">
        <v>8.4600000000000009</v>
      </c>
      <c r="N113" s="6">
        <v>0.06</v>
      </c>
      <c r="O113" s="6">
        <v>1.41</v>
      </c>
      <c r="P113" s="6">
        <v>0.19</v>
      </c>
      <c r="Q113" s="6">
        <v>0.69</v>
      </c>
      <c r="R113" s="6">
        <v>3.17</v>
      </c>
      <c r="S113" s="6"/>
      <c r="T113" s="6" t="s">
        <v>2564</v>
      </c>
      <c r="U113" s="6">
        <v>89.259999999999991</v>
      </c>
      <c r="V113" s="12"/>
      <c r="W113" s="6">
        <v>58.380013443871839</v>
      </c>
      <c r="X113" s="6">
        <v>0.11203226529240423</v>
      </c>
      <c r="Y113" s="6">
        <v>25.84584360295765</v>
      </c>
      <c r="Z113" s="6">
        <v>9.477929643737399</v>
      </c>
      <c r="AA113" s="6">
        <v>6.7219359175442528E-2</v>
      </c>
      <c r="AB113" s="6">
        <v>1.5796549406228995</v>
      </c>
      <c r="AC113" s="6">
        <v>0.21286130405556805</v>
      </c>
      <c r="AD113" s="6">
        <v>0.77302263051758913</v>
      </c>
      <c r="AE113" s="6">
        <v>3.551422809769214</v>
      </c>
      <c r="AF113" s="6">
        <v>100</v>
      </c>
      <c r="AG113" s="6"/>
      <c r="AH113" s="6">
        <v>66.888015968949588</v>
      </c>
      <c r="AI113" s="6">
        <v>9.6534525371600843E-2</v>
      </c>
      <c r="AJ113" s="6">
        <v>17.455504696467944</v>
      </c>
      <c r="AK113" s="6">
        <v>0</v>
      </c>
      <c r="AL113" s="6">
        <v>9.0818230428719673</v>
      </c>
      <c r="AM113" s="6">
        <v>6.5236328535587029E-2</v>
      </c>
      <c r="AN113" s="6">
        <v>2.6972924339878914</v>
      </c>
      <c r="AO113" s="6">
        <v>0.26132143895618265</v>
      </c>
      <c r="AP113" s="6">
        <v>0.85867133240750648</v>
      </c>
      <c r="AQ113" s="6">
        <v>2.5956002324517167</v>
      </c>
      <c r="AR113" s="6">
        <v>99.999999999999986</v>
      </c>
      <c r="AS113" s="6"/>
      <c r="AT113" s="6">
        <v>0.22898938713070077</v>
      </c>
      <c r="AU113" s="6" t="s">
        <v>2564</v>
      </c>
      <c r="AV113" s="6" t="s">
        <v>2564</v>
      </c>
      <c r="AW113" s="6"/>
      <c r="AX113" s="6">
        <v>0.42254894803616833</v>
      </c>
      <c r="AY113" s="6">
        <v>0.23088155307361932</v>
      </c>
      <c r="AZ113" s="6">
        <f>LOG(Tabella1[[#This Row],[SiO2]]/Tabella1[[#This Row],[Al2O3]])</f>
        <v>0.35387347864566759</v>
      </c>
      <c r="BA113" s="6">
        <f>LOG((Tabella1[[#This Row],[FeO]]*0.8998+Tabella1[[#This Row],[Fe2O3]])/Tabella1[[#This Row],[K2O]])</f>
        <v>0.38045708965082015</v>
      </c>
      <c r="BB113" s="6">
        <f>Tabella1[[#This Row],[Log SiO2/Al2O3]]/Tabella1[[#This Row],[Log (FeO3/K2O)]]</f>
        <v>0.93012717668226208</v>
      </c>
    </row>
    <row r="114" spans="1:54" hidden="1">
      <c r="A114" s="19" t="s">
        <v>2750</v>
      </c>
      <c r="B114" s="19" t="s">
        <v>238</v>
      </c>
      <c r="C114" s="19" t="s">
        <v>2774</v>
      </c>
      <c r="D114" s="19" t="s">
        <v>2775</v>
      </c>
      <c r="E114" s="19" t="s">
        <v>2773</v>
      </c>
      <c r="F114" s="19" t="s">
        <v>1489</v>
      </c>
      <c r="G114" s="8" t="s">
        <v>1466</v>
      </c>
      <c r="H114" s="20"/>
      <c r="I114" s="6">
        <v>62.18</v>
      </c>
      <c r="J114" s="6">
        <v>0.84</v>
      </c>
      <c r="K114" s="6">
        <v>18.329999999999998</v>
      </c>
      <c r="L114" s="6"/>
      <c r="M114" s="6">
        <v>8.41</v>
      </c>
      <c r="N114" s="6">
        <v>7.0000000000000007E-2</v>
      </c>
      <c r="O114" s="6">
        <v>3.22</v>
      </c>
      <c r="P114" s="6">
        <v>0.68</v>
      </c>
      <c r="Q114" s="6">
        <v>0.52</v>
      </c>
      <c r="R114" s="6">
        <v>3.72</v>
      </c>
      <c r="S114" s="6">
        <v>0.08</v>
      </c>
      <c r="T114" s="6">
        <v>0.77</v>
      </c>
      <c r="U114" s="6">
        <v>97.969999999999985</v>
      </c>
      <c r="V114" s="12"/>
      <c r="W114" s="6">
        <v>63.468408696539768</v>
      </c>
      <c r="X114" s="6">
        <v>0.85740532816168213</v>
      </c>
      <c r="Y114" s="6">
        <v>18.709809125242423</v>
      </c>
      <c r="Z114" s="6">
        <v>8.5842604879044622</v>
      </c>
      <c r="AA114" s="6">
        <v>7.145044401347353E-2</v>
      </c>
      <c r="AB114" s="6">
        <v>3.2867204246197823</v>
      </c>
      <c r="AC114" s="6">
        <v>0.69409002755945715</v>
      </c>
      <c r="AD114" s="6">
        <v>0.53077472695723193</v>
      </c>
      <c r="AE114" s="6">
        <v>3.797080739001736</v>
      </c>
      <c r="AF114" s="6">
        <v>100.00000000000001</v>
      </c>
      <c r="AG114" s="6"/>
      <c r="AH114" s="6">
        <v>69.749277490390952</v>
      </c>
      <c r="AI114" s="6">
        <v>0.70863680736615076</v>
      </c>
      <c r="AJ114" s="6">
        <v>12.120179039185297</v>
      </c>
      <c r="AK114" s="6">
        <v>0</v>
      </c>
      <c r="AL114" s="6">
        <v>7.8896987845205189</v>
      </c>
      <c r="AM114" s="6">
        <v>6.6511701095474413E-2</v>
      </c>
      <c r="AN114" s="6">
        <v>5.3830268720931524</v>
      </c>
      <c r="AO114" s="6">
        <v>0.81731996420542319</v>
      </c>
      <c r="AP114" s="6">
        <v>0.56551349268675066</v>
      </c>
      <c r="AQ114" s="6">
        <v>2.6618479044058523</v>
      </c>
      <c r="AR114" s="6">
        <v>100</v>
      </c>
      <c r="AS114" s="6"/>
      <c r="AT114" s="6">
        <v>0.4055705671435198</v>
      </c>
      <c r="AU114" s="6" t="s">
        <v>2564</v>
      </c>
      <c r="AV114" s="6" t="s">
        <v>2564</v>
      </c>
      <c r="AW114" s="6"/>
      <c r="AX114" s="6">
        <v>0.18639631818087823</v>
      </c>
      <c r="AY114" s="6">
        <v>0.42844546362910735</v>
      </c>
      <c r="AZ114" s="6">
        <f>LOG(Tabella1[[#This Row],[SiO2]]/Tabella1[[#This Row],[Al2O3]])</f>
        <v>0.53048825274495637</v>
      </c>
      <c r="BA114" s="6">
        <f>LOG((Tabella1[[#This Row],[FeO]]*0.8998+Tabella1[[#This Row],[Fe2O3]])/Tabella1[[#This Row],[K2O]])</f>
        <v>0.30839904474556268</v>
      </c>
      <c r="BB114" s="6">
        <f>Tabella1[[#This Row],[Log SiO2/Al2O3]]/Tabella1[[#This Row],[Log (FeO3/K2O)]]</f>
        <v>1.720135849261865</v>
      </c>
    </row>
    <row r="115" spans="1:54" hidden="1">
      <c r="A115" s="19" t="s">
        <v>2750</v>
      </c>
      <c r="B115" s="19" t="s">
        <v>238</v>
      </c>
      <c r="C115" s="19" t="s">
        <v>2774</v>
      </c>
      <c r="D115" s="19" t="s">
        <v>2775</v>
      </c>
      <c r="E115" s="19" t="s">
        <v>2773</v>
      </c>
      <c r="F115" s="19" t="s">
        <v>1489</v>
      </c>
      <c r="G115" s="8" t="s">
        <v>1467</v>
      </c>
      <c r="H115" s="20"/>
      <c r="I115" s="6">
        <v>61.53</v>
      </c>
      <c r="J115" s="6">
        <v>0.77</v>
      </c>
      <c r="K115" s="6">
        <v>18.899999999999999</v>
      </c>
      <c r="L115" s="6"/>
      <c r="M115" s="6">
        <v>8.16</v>
      </c>
      <c r="N115" s="6">
        <v>0.06</v>
      </c>
      <c r="O115" s="6">
        <v>3.4</v>
      </c>
      <c r="P115" s="6">
        <v>0.74</v>
      </c>
      <c r="Q115" s="6">
        <v>0.61</v>
      </c>
      <c r="R115" s="6">
        <v>3.78</v>
      </c>
      <c r="S115" s="6">
        <v>0.09</v>
      </c>
      <c r="T115" s="6">
        <v>0.73</v>
      </c>
      <c r="U115" s="6">
        <v>97.95</v>
      </c>
      <c r="V115" s="12"/>
      <c r="W115" s="6">
        <v>62.8177641653905</v>
      </c>
      <c r="X115" s="6">
        <v>0.78611536498213364</v>
      </c>
      <c r="Y115" s="6">
        <v>19.295558958652371</v>
      </c>
      <c r="Z115" s="6">
        <v>8.3307810107197557</v>
      </c>
      <c r="AA115" s="6">
        <v>6.1255742725880552E-2</v>
      </c>
      <c r="AB115" s="6">
        <v>3.4711587544665643</v>
      </c>
      <c r="AC115" s="6">
        <v>0.75548749361919343</v>
      </c>
      <c r="AD115" s="6">
        <v>0.62276671771311887</v>
      </c>
      <c r="AE115" s="6">
        <v>3.8591117917304749</v>
      </c>
      <c r="AF115" s="6">
        <v>99.999999999999986</v>
      </c>
      <c r="AG115" s="6"/>
      <c r="AH115" s="6">
        <v>69.114650838269526</v>
      </c>
      <c r="AI115" s="6">
        <v>0.65047311781347528</v>
      </c>
      <c r="AJ115" s="6">
        <v>12.514185323443472</v>
      </c>
      <c r="AK115" s="6">
        <v>0</v>
      </c>
      <c r="AL115" s="6">
        <v>7.6656465986046127</v>
      </c>
      <c r="AM115" s="6">
        <v>5.7088084805484073E-2</v>
      </c>
      <c r="AN115" s="6">
        <v>5.6917235874435903</v>
      </c>
      <c r="AO115" s="6">
        <v>0.89065420373120818</v>
      </c>
      <c r="AP115" s="6">
        <v>0.6642991096648474</v>
      </c>
      <c r="AQ115" s="6">
        <v>2.7084841865643896</v>
      </c>
      <c r="AR115" s="6">
        <v>100</v>
      </c>
      <c r="AS115" s="6"/>
      <c r="AT115" s="6">
        <v>0.42611109134256125</v>
      </c>
      <c r="AU115" s="6" t="s">
        <v>2564</v>
      </c>
      <c r="AV115" s="6" t="s">
        <v>2564</v>
      </c>
      <c r="AW115" s="6"/>
      <c r="AX115" s="6">
        <v>0.18978303556138698</v>
      </c>
      <c r="AY115" s="6">
        <v>0.44792395475304636</v>
      </c>
      <c r="AZ115" s="6">
        <f>LOG(Tabella1[[#This Row],[SiO2]]/Tabella1[[#This Row],[Al2O3]])</f>
        <v>0.51262511091478469</v>
      </c>
      <c r="BA115" s="6">
        <f>LOG((Tabella1[[#This Row],[FeO]]*0.8998+Tabella1[[#This Row],[Fe2O3]])/Tabella1[[#This Row],[K2O]])</f>
        <v>0.28834434774618389</v>
      </c>
      <c r="BB115" s="6">
        <f>Tabella1[[#This Row],[Log SiO2/Al2O3]]/Tabella1[[#This Row],[Log (FeO3/K2O)]]</f>
        <v>1.7778226447706362</v>
      </c>
    </row>
    <row r="116" spans="1:54" hidden="1">
      <c r="A116" s="19" t="s">
        <v>2750</v>
      </c>
      <c r="B116" s="19" t="s">
        <v>238</v>
      </c>
      <c r="C116" s="19" t="s">
        <v>2774</v>
      </c>
      <c r="D116" s="19" t="s">
        <v>2775</v>
      </c>
      <c r="E116" s="19" t="s">
        <v>2773</v>
      </c>
      <c r="F116" s="19" t="s">
        <v>1489</v>
      </c>
      <c r="G116" s="8" t="s">
        <v>1468</v>
      </c>
      <c r="H116" s="20"/>
      <c r="I116" s="6">
        <v>65.94</v>
      </c>
      <c r="J116" s="6">
        <v>0.76</v>
      </c>
      <c r="K116" s="6">
        <v>16.25</v>
      </c>
      <c r="L116" s="6"/>
      <c r="M116" s="6">
        <v>7.5</v>
      </c>
      <c r="N116" s="6">
        <v>7.0000000000000007E-2</v>
      </c>
      <c r="O116" s="6">
        <v>2.9</v>
      </c>
      <c r="P116" s="6">
        <v>0.56000000000000005</v>
      </c>
      <c r="Q116" s="6">
        <v>0.51</v>
      </c>
      <c r="R116" s="6">
        <v>3.61</v>
      </c>
      <c r="S116" s="6">
        <v>0</v>
      </c>
      <c r="T116" s="6">
        <v>0.82</v>
      </c>
      <c r="U116" s="6">
        <v>98.100000000000009</v>
      </c>
      <c r="V116" s="12"/>
      <c r="W116" s="6">
        <v>67.217125382262992</v>
      </c>
      <c r="X116" s="6">
        <v>0.7747196738022426</v>
      </c>
      <c r="Y116" s="6">
        <v>16.564729867482157</v>
      </c>
      <c r="Z116" s="6">
        <v>7.6452599388379197</v>
      </c>
      <c r="AA116" s="6">
        <v>7.1355759429153925E-2</v>
      </c>
      <c r="AB116" s="6">
        <v>2.9561671763506623</v>
      </c>
      <c r="AC116" s="6">
        <v>0.5708460754332314</v>
      </c>
      <c r="AD116" s="6">
        <v>0.51987767584097855</v>
      </c>
      <c r="AE116" s="6">
        <v>3.6799184505606521</v>
      </c>
      <c r="AF116" s="6">
        <v>99.999999999999986</v>
      </c>
      <c r="AG116" s="6"/>
      <c r="AH116" s="6">
        <v>73.151773935781435</v>
      </c>
      <c r="AI116" s="6">
        <v>0.63408128693032673</v>
      </c>
      <c r="AJ116" s="6">
        <v>10.626417125116982</v>
      </c>
      <c r="AK116" s="6">
        <v>0</v>
      </c>
      <c r="AL116" s="6">
        <v>6.958451657198812</v>
      </c>
      <c r="AM116" s="6">
        <v>6.5778653528580824E-2</v>
      </c>
      <c r="AN116" s="6">
        <v>4.7946355143922963</v>
      </c>
      <c r="AO116" s="6">
        <v>0.66566871345471101</v>
      </c>
      <c r="AP116" s="6">
        <v>0.54852538087676617</v>
      </c>
      <c r="AQ116" s="6">
        <v>2.554667732720088</v>
      </c>
      <c r="AR116" s="6">
        <v>100</v>
      </c>
      <c r="AS116" s="6"/>
      <c r="AT116" s="6">
        <v>0.40794690317464977</v>
      </c>
      <c r="AU116" s="6" t="s">
        <v>2564</v>
      </c>
      <c r="AV116" s="6" t="s">
        <v>2564</v>
      </c>
      <c r="AW116" s="6"/>
      <c r="AX116" s="6">
        <v>0.13586610439860825</v>
      </c>
      <c r="AY116" s="6">
        <v>0.43121080824381369</v>
      </c>
      <c r="AZ116" s="6">
        <f>LOG(Tabella1[[#This Row],[SiO2]]/Tabella1[[#This Row],[Al2O3]])</f>
        <v>0.60829557749224106</v>
      </c>
      <c r="BA116" s="6">
        <f>LOG((Tabella1[[#This Row],[FeO]]*0.8998+Tabella1[[#This Row],[Fe2O3]])/Tabella1[[#This Row],[K2O]])</f>
        <v>0.27170005031559019</v>
      </c>
      <c r="BB116" s="6">
        <f>Tabella1[[#This Row],[Log SiO2/Al2O3]]/Tabella1[[#This Row],[Log (FeO3/K2O)]]</f>
        <v>2.2388497049804816</v>
      </c>
    </row>
    <row r="117" spans="1:54" hidden="1">
      <c r="A117" s="19" t="s">
        <v>2750</v>
      </c>
      <c r="B117" s="19" t="s">
        <v>238</v>
      </c>
      <c r="C117" s="19" t="s">
        <v>2774</v>
      </c>
      <c r="D117" s="19" t="s">
        <v>2775</v>
      </c>
      <c r="E117" s="19" t="s">
        <v>2773</v>
      </c>
      <c r="F117" s="19" t="s">
        <v>1489</v>
      </c>
      <c r="G117" s="8" t="s">
        <v>1469</v>
      </c>
      <c r="H117" s="20"/>
      <c r="I117" s="6">
        <v>63.92</v>
      </c>
      <c r="J117" s="6">
        <v>0.78</v>
      </c>
      <c r="K117" s="6">
        <v>16.75</v>
      </c>
      <c r="L117" s="6"/>
      <c r="M117" s="6">
        <v>7.59</v>
      </c>
      <c r="N117" s="6">
        <v>0.06</v>
      </c>
      <c r="O117" s="6">
        <v>3.38</v>
      </c>
      <c r="P117" s="6">
        <v>0.84</v>
      </c>
      <c r="Q117" s="6">
        <v>0.61</v>
      </c>
      <c r="R117" s="6">
        <v>4</v>
      </c>
      <c r="S117" s="6">
        <v>0.15</v>
      </c>
      <c r="T117" s="6">
        <v>0.89</v>
      </c>
      <c r="U117" s="6">
        <v>97.93</v>
      </c>
      <c r="V117" s="12"/>
      <c r="W117" s="6">
        <v>65.271112018788926</v>
      </c>
      <c r="X117" s="6">
        <v>0.796487286837537</v>
      </c>
      <c r="Y117" s="6">
        <v>17.104053916062494</v>
      </c>
      <c r="Z117" s="6">
        <v>7.7504339834575706</v>
      </c>
      <c r="AA117" s="6">
        <v>6.1268252833656688E-2</v>
      </c>
      <c r="AB117" s="6">
        <v>3.4514449096293269</v>
      </c>
      <c r="AC117" s="6">
        <v>0.85775553967119367</v>
      </c>
      <c r="AD117" s="6">
        <v>0.62289390380884302</v>
      </c>
      <c r="AE117" s="6">
        <v>4.0845501889104456</v>
      </c>
      <c r="AF117" s="6">
        <v>99.999999999999986</v>
      </c>
      <c r="AG117" s="6"/>
      <c r="AH117" s="6">
        <v>71.083406010144387</v>
      </c>
      <c r="AI117" s="6">
        <v>0.65235123699224107</v>
      </c>
      <c r="AJ117" s="6">
        <v>10.98003814772442</v>
      </c>
      <c r="AK117" s="6">
        <v>0</v>
      </c>
      <c r="AL117" s="6">
        <v>7.0590892085150996</v>
      </c>
      <c r="AM117" s="6">
        <v>5.6518904204723462E-2</v>
      </c>
      <c r="AN117" s="6">
        <v>5.6018289505939229</v>
      </c>
      <c r="AO117" s="6">
        <v>1.0009328619822244</v>
      </c>
      <c r="AP117" s="6">
        <v>0.65767590330555026</v>
      </c>
      <c r="AQ117" s="6">
        <v>2.8375449853383454</v>
      </c>
      <c r="AR117" s="6">
        <v>99.999999999999972</v>
      </c>
      <c r="AS117" s="6"/>
      <c r="AT117" s="6">
        <v>0.44245045108072451</v>
      </c>
      <c r="AU117" s="6" t="s">
        <v>2564</v>
      </c>
      <c r="AV117" s="6" t="s">
        <v>2564</v>
      </c>
      <c r="AW117" s="6"/>
      <c r="AX117" s="6">
        <v>7.9996512473086312E-2</v>
      </c>
      <c r="AY117" s="6">
        <v>0.46648605007786165</v>
      </c>
      <c r="AZ117" s="6">
        <f>LOG(Tabella1[[#This Row],[SiO2]]/Tabella1[[#This Row],[Al2O3]])</f>
        <v>0.58162195493307089</v>
      </c>
      <c r="BA117" s="6">
        <f>LOG((Tabella1[[#This Row],[FeO]]*0.8998+Tabella1[[#This Row],[Fe2O3]])/Tabella1[[#This Row],[K2O]])</f>
        <v>0.23232777339706603</v>
      </c>
      <c r="BB117" s="6">
        <f>Tabella1[[#This Row],[Log SiO2/Al2O3]]/Tabella1[[#This Row],[Log (FeO3/K2O)]]</f>
        <v>2.5034542638991089</v>
      </c>
    </row>
    <row r="118" spans="1:54" hidden="1">
      <c r="A118" s="19" t="s">
        <v>2750</v>
      </c>
      <c r="B118" s="19" t="s">
        <v>238</v>
      </c>
      <c r="C118" s="19" t="s">
        <v>2774</v>
      </c>
      <c r="D118" s="19" t="s">
        <v>2775</v>
      </c>
      <c r="E118" s="19" t="s">
        <v>2773</v>
      </c>
      <c r="F118" s="19" t="s">
        <v>1489</v>
      </c>
      <c r="G118" s="8" t="s">
        <v>1470</v>
      </c>
      <c r="H118" s="20"/>
      <c r="I118" s="6">
        <v>69.510000000000005</v>
      </c>
      <c r="J118" s="6">
        <v>0.69</v>
      </c>
      <c r="K118" s="6">
        <v>14.02</v>
      </c>
      <c r="L118" s="6"/>
      <c r="M118" s="6">
        <v>6.01</v>
      </c>
      <c r="N118" s="6">
        <v>7.0000000000000007E-2</v>
      </c>
      <c r="O118" s="6">
        <v>2.63</v>
      </c>
      <c r="P118" s="6">
        <v>1.67</v>
      </c>
      <c r="Q118" s="6">
        <v>1.83</v>
      </c>
      <c r="R118" s="6">
        <v>2.16</v>
      </c>
      <c r="S118" s="6">
        <v>0.09</v>
      </c>
      <c r="T118" s="6">
        <v>0.49</v>
      </c>
      <c r="U118" s="6">
        <v>98.589999999999989</v>
      </c>
      <c r="V118" s="12"/>
      <c r="W118" s="6">
        <v>70.504107921695919</v>
      </c>
      <c r="X118" s="6">
        <v>0.69986814078506943</v>
      </c>
      <c r="Y118" s="6">
        <v>14.220509179429964</v>
      </c>
      <c r="Z118" s="6">
        <v>6.0959529364032861</v>
      </c>
      <c r="AA118" s="6">
        <v>7.1001115731818651E-2</v>
      </c>
      <c r="AB118" s="6">
        <v>2.6676133482097577</v>
      </c>
      <c r="AC118" s="6">
        <v>1.6938837610305304</v>
      </c>
      <c r="AD118" s="6">
        <v>1.8561720255604022</v>
      </c>
      <c r="AE118" s="6">
        <v>2.1908915711532617</v>
      </c>
      <c r="AF118" s="6">
        <v>100</v>
      </c>
      <c r="AG118" s="6"/>
      <c r="AH118" s="6">
        <v>75.326765912281786</v>
      </c>
      <c r="AI118" s="6">
        <v>0.56234980478072372</v>
      </c>
      <c r="AJ118" s="6">
        <v>8.9558667163656551</v>
      </c>
      <c r="AK118" s="6">
        <v>0</v>
      </c>
      <c r="AL118" s="6">
        <v>5.4469317903825161</v>
      </c>
      <c r="AM118" s="6">
        <v>6.4255616261518989E-2</v>
      </c>
      <c r="AN118" s="6">
        <v>4.2475594133600376</v>
      </c>
      <c r="AO118" s="6">
        <v>1.9391557997195084</v>
      </c>
      <c r="AP118" s="6">
        <v>1.9226655958589518</v>
      </c>
      <c r="AQ118" s="6">
        <v>1.493162538974683</v>
      </c>
      <c r="AR118" s="6">
        <v>100.00000000000001</v>
      </c>
      <c r="AS118" s="6"/>
      <c r="AT118" s="6">
        <v>0.43814155112341213</v>
      </c>
      <c r="AU118" s="6" t="s">
        <v>2564</v>
      </c>
      <c r="AV118" s="6" t="s">
        <v>2564</v>
      </c>
      <c r="AW118" s="6"/>
      <c r="AX118" s="6">
        <v>7.6098332801401394E-2</v>
      </c>
      <c r="AY118" s="6">
        <v>0.46512194980280469</v>
      </c>
      <c r="AZ118" s="6">
        <f>LOG(Tabella1[[#This Row],[SiO2]]/Tabella1[[#This Row],[Al2O3]])</f>
        <v>0.69529927487899812</v>
      </c>
      <c r="BA118" s="6">
        <f>LOG((Tabella1[[#This Row],[FeO]]*0.8998+Tabella1[[#This Row],[Fe2O3]])/Tabella1[[#This Row],[K2O]])</f>
        <v>0.39856670968135666</v>
      </c>
      <c r="BB118" s="6">
        <f>Tabella1[[#This Row],[Log SiO2/Al2O3]]/Tabella1[[#This Row],[Log (FeO3/K2O)]]</f>
        <v>1.7444991214516414</v>
      </c>
    </row>
    <row r="119" spans="1:54" hidden="1">
      <c r="A119" s="19" t="s">
        <v>2750</v>
      </c>
      <c r="B119" s="19" t="s">
        <v>238</v>
      </c>
      <c r="C119" s="19" t="s">
        <v>2774</v>
      </c>
      <c r="D119" s="19" t="s">
        <v>2775</v>
      </c>
      <c r="E119" s="19" t="s">
        <v>2773</v>
      </c>
      <c r="F119" s="19" t="s">
        <v>1489</v>
      </c>
      <c r="G119" s="8" t="s">
        <v>1471</v>
      </c>
      <c r="H119" s="20"/>
      <c r="I119" s="6">
        <v>63.81</v>
      </c>
      <c r="J119" s="6">
        <v>0.81</v>
      </c>
      <c r="K119" s="6">
        <v>17.46</v>
      </c>
      <c r="L119" s="6"/>
      <c r="M119" s="6">
        <v>7.68</v>
      </c>
      <c r="N119" s="6">
        <v>0.05</v>
      </c>
      <c r="O119" s="6">
        <v>3.15</v>
      </c>
      <c r="P119" s="6">
        <v>0.52</v>
      </c>
      <c r="Q119" s="6">
        <v>0.73</v>
      </c>
      <c r="R119" s="6">
        <v>3.48</v>
      </c>
      <c r="S119" s="6">
        <v>0.05</v>
      </c>
      <c r="T119" s="6">
        <v>1.1399999999999999</v>
      </c>
      <c r="U119" s="6">
        <v>97.690000000000026</v>
      </c>
      <c r="V119" s="12"/>
      <c r="W119" s="6">
        <v>65.318865799979505</v>
      </c>
      <c r="X119" s="6">
        <v>0.82915344456955653</v>
      </c>
      <c r="Y119" s="6">
        <v>17.87286313849933</v>
      </c>
      <c r="Z119" s="6">
        <v>7.8616030299928319</v>
      </c>
      <c r="AA119" s="6">
        <v>5.1182311393182502E-2</v>
      </c>
      <c r="AB119" s="6">
        <v>3.2244856177704979</v>
      </c>
      <c r="AC119" s="6">
        <v>0.53229603848909801</v>
      </c>
      <c r="AD119" s="6">
        <v>0.74726174634046449</v>
      </c>
      <c r="AE119" s="6">
        <v>3.5622888729655022</v>
      </c>
      <c r="AF119" s="6">
        <v>99.999999999999957</v>
      </c>
      <c r="AG119" s="6"/>
      <c r="AH119" s="6">
        <v>71.394158973734875</v>
      </c>
      <c r="AI119" s="6">
        <v>0.68157614356778062</v>
      </c>
      <c r="AJ119" s="6">
        <v>11.515313115543721</v>
      </c>
      <c r="AK119" s="6">
        <v>0</v>
      </c>
      <c r="AL119" s="6">
        <v>7.1863867991406041</v>
      </c>
      <c r="AM119" s="6">
        <v>4.7386535892847789E-2</v>
      </c>
      <c r="AN119" s="6">
        <v>5.2525013378728467</v>
      </c>
      <c r="AO119" s="6">
        <v>0.62340672084311111</v>
      </c>
      <c r="AP119" s="6">
        <v>0.79185822041116294</v>
      </c>
      <c r="AQ119" s="6">
        <v>2.4837305689406377</v>
      </c>
      <c r="AR119" s="6">
        <v>99.999999999999972</v>
      </c>
      <c r="AS119" s="6"/>
      <c r="AT119" s="6">
        <v>0.42226453683134096</v>
      </c>
      <c r="AU119" s="6" t="s">
        <v>2564</v>
      </c>
      <c r="AV119" s="6" t="s">
        <v>2564</v>
      </c>
      <c r="AW119" s="6"/>
      <c r="AX119" s="6">
        <v>0.18831721898642148</v>
      </c>
      <c r="AY119" s="6">
        <v>0.44674338324958535</v>
      </c>
      <c r="AZ119" s="6">
        <f>LOG(Tabella1[[#This Row],[SiO2]]/Tabella1[[#This Row],[Al2O3]])</f>
        <v>0.56284450525284047</v>
      </c>
      <c r="BA119" s="6">
        <f>LOG((Tabella1[[#This Row],[FeO]]*0.8998+Tabella1[[#This Row],[Fe2O3]])/Tabella1[[#This Row],[K2O]])</f>
        <v>0.29792796491447909</v>
      </c>
      <c r="BB119" s="6">
        <f>Tabella1[[#This Row],[Log SiO2/Al2O3]]/Tabella1[[#This Row],[Log (FeO3/K2O)]]</f>
        <v>1.8891966231313877</v>
      </c>
    </row>
    <row r="120" spans="1:54" hidden="1">
      <c r="A120" s="19" t="s">
        <v>2750</v>
      </c>
      <c r="B120" s="19" t="s">
        <v>238</v>
      </c>
      <c r="C120" s="19" t="s">
        <v>2774</v>
      </c>
      <c r="D120" s="19" t="s">
        <v>2775</v>
      </c>
      <c r="E120" s="19" t="s">
        <v>2773</v>
      </c>
      <c r="F120" s="19" t="s">
        <v>1489</v>
      </c>
      <c r="G120" s="8" t="s">
        <v>1472</v>
      </c>
      <c r="H120" s="20"/>
      <c r="I120" s="6">
        <v>58.42</v>
      </c>
      <c r="J120" s="6">
        <v>0.97</v>
      </c>
      <c r="K120" s="6">
        <v>17.13</v>
      </c>
      <c r="L120" s="6"/>
      <c r="M120" s="6">
        <v>9.25</v>
      </c>
      <c r="N120" s="6">
        <v>0.1</v>
      </c>
      <c r="O120" s="6">
        <v>4.1100000000000003</v>
      </c>
      <c r="P120" s="6">
        <v>0.64</v>
      </c>
      <c r="Q120" s="6">
        <v>0.28999999999999998</v>
      </c>
      <c r="R120" s="6">
        <v>3.45</v>
      </c>
      <c r="S120" s="6">
        <v>0.06</v>
      </c>
      <c r="T120" s="6">
        <v>4.29</v>
      </c>
      <c r="U120" s="6">
        <v>94.36</v>
      </c>
      <c r="V120" s="12"/>
      <c r="W120" s="6">
        <v>61.911827045358201</v>
      </c>
      <c r="X120" s="6">
        <v>1.0279779567613394</v>
      </c>
      <c r="Y120" s="6">
        <v>18.153878762187368</v>
      </c>
      <c r="Z120" s="6">
        <v>9.8028825773632899</v>
      </c>
      <c r="AA120" s="6">
        <v>0.10597710894446802</v>
      </c>
      <c r="AB120" s="6">
        <v>4.3556591776176354</v>
      </c>
      <c r="AC120" s="6">
        <v>0.67825349724459516</v>
      </c>
      <c r="AD120" s="6">
        <v>0.30733361593895719</v>
      </c>
      <c r="AE120" s="6">
        <v>3.6562102585841458</v>
      </c>
      <c r="AF120" s="6">
        <v>100.00000000000003</v>
      </c>
      <c r="AG120" s="6"/>
      <c r="AH120" s="6">
        <v>67.626652502817464</v>
      </c>
      <c r="AI120" s="6">
        <v>0.84446858265305791</v>
      </c>
      <c r="AJ120" s="6">
        <v>11.688836277107271</v>
      </c>
      <c r="AK120" s="6">
        <v>0</v>
      </c>
      <c r="AL120" s="6">
        <v>8.9551631437819168</v>
      </c>
      <c r="AM120" s="6">
        <v>9.8054461231909834E-2</v>
      </c>
      <c r="AN120" s="6">
        <v>7.0905486363947974</v>
      </c>
      <c r="AO120" s="6">
        <v>0.79383548984783836</v>
      </c>
      <c r="AP120" s="6">
        <v>0.32546550647621619</v>
      </c>
      <c r="AQ120" s="6">
        <v>2.5475735674396294</v>
      </c>
      <c r="AR120" s="6">
        <v>100.00000000000003</v>
      </c>
      <c r="AS120" s="6"/>
      <c r="AT120" s="6">
        <v>0.44189679669770981</v>
      </c>
      <c r="AU120" s="6" t="s">
        <v>2564</v>
      </c>
      <c r="AV120" s="6" t="s">
        <v>2564</v>
      </c>
      <c r="AW120" s="6"/>
      <c r="AX120" s="6">
        <v>0.16596126872486369</v>
      </c>
      <c r="AY120" s="6">
        <v>0.46644531268007572</v>
      </c>
      <c r="AZ120" s="6">
        <f>LOG(Tabella1[[#This Row],[SiO2]]/Tabella1[[#This Row],[Al2O3]])</f>
        <v>0.53280418967202048</v>
      </c>
      <c r="BA120" s="6">
        <f>LOG((Tabella1[[#This Row],[FeO]]*0.8998+Tabella1[[#This Row],[Fe2O3]])/Tabella1[[#This Row],[K2O]])</f>
        <v>0.3824686264953065</v>
      </c>
      <c r="BB120" s="6">
        <f>Tabella1[[#This Row],[Log SiO2/Al2O3]]/Tabella1[[#This Row],[Log (FeO3/K2O)]]</f>
        <v>1.393066392279783</v>
      </c>
    </row>
    <row r="121" spans="1:54" hidden="1">
      <c r="A121" s="19" t="s">
        <v>2750</v>
      </c>
      <c r="B121" s="19" t="s">
        <v>238</v>
      </c>
      <c r="C121" s="19" t="s">
        <v>2774</v>
      </c>
      <c r="D121" s="19" t="s">
        <v>2775</v>
      </c>
      <c r="E121" s="19" t="s">
        <v>5138</v>
      </c>
      <c r="F121" s="19" t="s">
        <v>1489</v>
      </c>
      <c r="G121" s="8" t="s">
        <v>1473</v>
      </c>
      <c r="H121" s="20"/>
      <c r="I121" s="6">
        <v>48.52</v>
      </c>
      <c r="J121" s="6">
        <v>2.7</v>
      </c>
      <c r="K121" s="6">
        <v>25.9</v>
      </c>
      <c r="L121" s="6"/>
      <c r="M121" s="6">
        <v>6.24</v>
      </c>
      <c r="N121" s="6">
        <v>0.06</v>
      </c>
      <c r="O121" s="6">
        <v>3.06</v>
      </c>
      <c r="P121" s="6">
        <v>1.07</v>
      </c>
      <c r="Q121" s="6">
        <v>0.97</v>
      </c>
      <c r="R121" s="6">
        <v>7.22</v>
      </c>
      <c r="S121" s="6">
        <v>0.14000000000000001</v>
      </c>
      <c r="T121" s="6">
        <v>2.2400000000000002</v>
      </c>
      <c r="U121" s="6">
        <v>95.74</v>
      </c>
      <c r="V121" s="12"/>
      <c r="W121" s="6">
        <v>50.678922080635061</v>
      </c>
      <c r="X121" s="6">
        <v>2.8201378734071447</v>
      </c>
      <c r="Y121" s="6">
        <v>27.052433674535198</v>
      </c>
      <c r="Z121" s="6">
        <v>6.5176519740965126</v>
      </c>
      <c r="AA121" s="6">
        <v>6.266973052015877E-2</v>
      </c>
      <c r="AB121" s="6">
        <v>3.1961562565280972</v>
      </c>
      <c r="AC121" s="6">
        <v>1.1176101942761647</v>
      </c>
      <c r="AD121" s="6">
        <v>1.0131606434092333</v>
      </c>
      <c r="AE121" s="6">
        <v>7.5412575725924382</v>
      </c>
      <c r="AF121" s="6">
        <v>100.00000000000001</v>
      </c>
      <c r="AG121" s="6"/>
      <c r="AH121" s="6">
        <v>58.883908996744118</v>
      </c>
      <c r="AI121" s="6">
        <v>2.4643082416909108</v>
      </c>
      <c r="AJ121" s="6">
        <v>18.528197844910903</v>
      </c>
      <c r="AK121" s="6">
        <v>0</v>
      </c>
      <c r="AL121" s="6">
        <v>6.3333846022283451</v>
      </c>
      <c r="AM121" s="6">
        <v>6.1679111772422329E-2</v>
      </c>
      <c r="AN121" s="6">
        <v>5.5345070844721631</v>
      </c>
      <c r="AO121" s="6">
        <v>1.3914058257177646</v>
      </c>
      <c r="AP121" s="6">
        <v>1.1412957683826961</v>
      </c>
      <c r="AQ121" s="6">
        <v>5.5893890455695896</v>
      </c>
      <c r="AR121" s="6">
        <v>100.00000000000001</v>
      </c>
      <c r="AS121" s="6"/>
      <c r="AT121" s="6">
        <v>0.46634290492171299</v>
      </c>
      <c r="AU121" s="6" t="s">
        <v>2564</v>
      </c>
      <c r="AV121" s="6" t="s">
        <v>2564</v>
      </c>
      <c r="AW121" s="6"/>
      <c r="AX121" s="6">
        <v>-6.0077390912690119E-2</v>
      </c>
      <c r="AY121" s="6">
        <v>0.58855298268334932</v>
      </c>
      <c r="AZ121" s="6">
        <f>LOG(Tabella1[[#This Row],[SiO2]]/Tabella1[[#This Row],[Al2O3]])</f>
        <v>0.27262102811328359</v>
      </c>
      <c r="BA121" s="6">
        <f>LOG((Tabella1[[#This Row],[FeO]]*0.8998+Tabella1[[#This Row],[Fe2O3]])/Tabella1[[#This Row],[K2O]])</f>
        <v>-0.10920661905766707</v>
      </c>
      <c r="BB121" s="6">
        <f>Tabella1[[#This Row],[Log SiO2/Al2O3]]/Tabella1[[#This Row],[Log (FeO3/K2O)]]</f>
        <v>-2.4963782458032582</v>
      </c>
    </row>
    <row r="122" spans="1:54" hidden="1">
      <c r="A122" s="19" t="s">
        <v>2750</v>
      </c>
      <c r="B122" s="19" t="s">
        <v>238</v>
      </c>
      <c r="C122" s="19" t="s">
        <v>2774</v>
      </c>
      <c r="D122" s="19" t="s">
        <v>2775</v>
      </c>
      <c r="E122" s="19" t="s">
        <v>2773</v>
      </c>
      <c r="F122" s="19" t="s">
        <v>1489</v>
      </c>
      <c r="G122" s="8" t="s">
        <v>1474</v>
      </c>
      <c r="H122" s="20"/>
      <c r="I122" s="6">
        <v>65.209999999999994</v>
      </c>
      <c r="J122" s="6">
        <v>0.7</v>
      </c>
      <c r="K122" s="6">
        <v>16.690000000000001</v>
      </c>
      <c r="L122" s="6"/>
      <c r="M122" s="6">
        <v>6.12</v>
      </c>
      <c r="N122" s="6">
        <v>0.03</v>
      </c>
      <c r="O122" s="6">
        <v>2.72</v>
      </c>
      <c r="P122" s="6">
        <v>0.55000000000000004</v>
      </c>
      <c r="Q122" s="6">
        <v>0.92</v>
      </c>
      <c r="R122" s="6">
        <v>5.1100000000000003</v>
      </c>
      <c r="S122" s="6">
        <v>0.16</v>
      </c>
      <c r="T122" s="6">
        <v>0.69</v>
      </c>
      <c r="U122" s="6">
        <v>98.05</v>
      </c>
      <c r="V122" s="12"/>
      <c r="W122" s="6">
        <v>66.506884242733292</v>
      </c>
      <c r="X122" s="6">
        <v>0.71392146863844974</v>
      </c>
      <c r="Y122" s="6">
        <v>17.021927587965322</v>
      </c>
      <c r="Z122" s="6">
        <v>6.2417134115247324</v>
      </c>
      <c r="AA122" s="6">
        <v>3.0596634370219276E-2</v>
      </c>
      <c r="AB122" s="6">
        <v>2.7740948495665481</v>
      </c>
      <c r="AC122" s="6">
        <v>0.56093829678735341</v>
      </c>
      <c r="AD122" s="6">
        <v>0.93829678735339128</v>
      </c>
      <c r="AE122" s="6">
        <v>5.2116267210606839</v>
      </c>
      <c r="AF122" s="6">
        <v>99.999999999999986</v>
      </c>
      <c r="AG122" s="6"/>
      <c r="AH122" s="6">
        <v>72.794710035989567</v>
      </c>
      <c r="AI122" s="6">
        <v>0.58767752902365289</v>
      </c>
      <c r="AJ122" s="6">
        <v>10.982457509409469</v>
      </c>
      <c r="AK122" s="6">
        <v>0</v>
      </c>
      <c r="AL122" s="6">
        <v>5.7136347462415351</v>
      </c>
      <c r="AM122" s="6">
        <v>2.8367293025689636E-2</v>
      </c>
      <c r="AN122" s="6">
        <v>4.5251836035874602</v>
      </c>
      <c r="AO122" s="6">
        <v>0.65787367569147215</v>
      </c>
      <c r="AP122" s="6">
        <v>0.99568984934012539</v>
      </c>
      <c r="AQ122" s="6">
        <v>3.6387969464291512</v>
      </c>
      <c r="AR122" s="6">
        <v>100.00000000000004</v>
      </c>
      <c r="AS122" s="6"/>
      <c r="AT122" s="6">
        <v>0.44196346189333829</v>
      </c>
      <c r="AU122" s="6" t="s">
        <v>2564</v>
      </c>
      <c r="AV122" s="6" t="s">
        <v>2564</v>
      </c>
      <c r="AW122" s="6"/>
      <c r="AX122" s="6">
        <v>-0.16059643398107742</v>
      </c>
      <c r="AY122" s="6">
        <v>0.46887551302042402</v>
      </c>
      <c r="AZ122" s="6">
        <f>LOG(Tabella1[[#This Row],[SiO2]]/Tabella1[[#This Row],[Al2O3]])</f>
        <v>0.59185786352821279</v>
      </c>
      <c r="BA122" s="6">
        <f>LOG((Tabella1[[#This Row],[FeO]]*0.8998+Tabella1[[#This Row],[Fe2O3]])/Tabella1[[#This Row],[K2O]])</f>
        <v>3.2476510840396482E-2</v>
      </c>
      <c r="BB122" s="6">
        <f>Tabella1[[#This Row],[Log SiO2/Al2O3]]/Tabella1[[#This Row],[Log (FeO3/K2O)]]</f>
        <v>18.224182592670022</v>
      </c>
    </row>
    <row r="123" spans="1:54" hidden="1">
      <c r="A123" s="19" t="s">
        <v>2750</v>
      </c>
      <c r="B123" s="19" t="s">
        <v>238</v>
      </c>
      <c r="C123" s="19" t="s">
        <v>2774</v>
      </c>
      <c r="D123" s="19" t="s">
        <v>2775</v>
      </c>
      <c r="E123" s="19" t="s">
        <v>5138</v>
      </c>
      <c r="F123" s="19" t="s">
        <v>1489</v>
      </c>
      <c r="G123" s="8" t="s">
        <v>1475</v>
      </c>
      <c r="H123" s="20"/>
      <c r="I123" s="6">
        <v>51.61</v>
      </c>
      <c r="J123" s="6">
        <v>2.1</v>
      </c>
      <c r="K123" s="6">
        <v>22.28</v>
      </c>
      <c r="L123" s="6"/>
      <c r="M123" s="6">
        <v>6.04</v>
      </c>
      <c r="N123" s="6">
        <v>0.06</v>
      </c>
      <c r="O123" s="6">
        <v>3.16</v>
      </c>
      <c r="P123" s="6">
        <v>1.44</v>
      </c>
      <c r="Q123" s="6">
        <v>1.27</v>
      </c>
      <c r="R123" s="6">
        <v>7.49</v>
      </c>
      <c r="S123" s="6">
        <v>0.09</v>
      </c>
      <c r="T123" s="6">
        <v>1.85</v>
      </c>
      <c r="U123" s="6">
        <v>95.45</v>
      </c>
      <c r="V123" s="12"/>
      <c r="W123" s="6">
        <v>54.070193818753275</v>
      </c>
      <c r="X123" s="6">
        <v>2.2001047668936615</v>
      </c>
      <c r="Y123" s="6">
        <v>23.342063907805134</v>
      </c>
      <c r="Z123" s="6">
        <v>6.327920377160817</v>
      </c>
      <c r="AA123" s="6">
        <v>6.2860136196961763E-2</v>
      </c>
      <c r="AB123" s="6">
        <v>3.3106338397066524</v>
      </c>
      <c r="AC123" s="6">
        <v>1.5086432687270823</v>
      </c>
      <c r="AD123" s="6">
        <v>1.3305395495023571</v>
      </c>
      <c r="AE123" s="6">
        <v>7.8470403352540599</v>
      </c>
      <c r="AF123" s="6">
        <v>100.00000000000001</v>
      </c>
      <c r="AG123" s="6"/>
      <c r="AH123" s="6">
        <v>61.642676169342394</v>
      </c>
      <c r="AI123" s="6">
        <v>1.8863502996099193</v>
      </c>
      <c r="AJ123" s="6">
        <v>15.686295325715358</v>
      </c>
      <c r="AK123" s="6">
        <v>0</v>
      </c>
      <c r="AL123" s="6">
        <v>6.0333705086029008</v>
      </c>
      <c r="AM123" s="6">
        <v>6.070296384825509E-2</v>
      </c>
      <c r="AN123" s="6">
        <v>5.6249205055592268</v>
      </c>
      <c r="AO123" s="6">
        <v>1.8429108083003778</v>
      </c>
      <c r="AP123" s="6">
        <v>1.470625116798947</v>
      </c>
      <c r="AQ123" s="6">
        <v>5.7066435302388827</v>
      </c>
      <c r="AR123" s="6">
        <v>100</v>
      </c>
      <c r="AS123" s="6"/>
      <c r="AT123" s="6">
        <v>0.48248242377259659</v>
      </c>
      <c r="AU123" s="6" t="s">
        <v>2564</v>
      </c>
      <c r="AV123" s="6" t="s">
        <v>2564</v>
      </c>
      <c r="AW123" s="6"/>
      <c r="AX123" s="6" t="s">
        <v>2564</v>
      </c>
      <c r="AY123" s="6" t="s">
        <v>2564</v>
      </c>
      <c r="AZ123" s="6">
        <f>LOG(Tabella1[[#This Row],[SiO2]]/Tabella1[[#This Row],[Al2O3]])</f>
        <v>0.3648186725682605</v>
      </c>
      <c r="BA123" s="6">
        <f>LOG((Tabella1[[#This Row],[FeO]]*0.8998+Tabella1[[#This Row],[Fe2O3]])/Tabella1[[#This Row],[K2O]])</f>
        <v>-0.13929889024878658</v>
      </c>
      <c r="BB123" s="6">
        <f>Tabella1[[#This Row],[Log SiO2/Al2O3]]/Tabella1[[#This Row],[Log (FeO3/K2O)]]</f>
        <v>-2.618963237371795</v>
      </c>
    </row>
    <row r="124" spans="1:54" hidden="1">
      <c r="A124" s="19" t="s">
        <v>2750</v>
      </c>
      <c r="B124" s="19" t="s">
        <v>238</v>
      </c>
      <c r="C124" s="19" t="s">
        <v>2774</v>
      </c>
      <c r="D124" s="19" t="s">
        <v>2775</v>
      </c>
      <c r="E124" s="19" t="s">
        <v>2773</v>
      </c>
      <c r="F124" s="19" t="s">
        <v>1489</v>
      </c>
      <c r="G124" s="8" t="s">
        <v>1476</v>
      </c>
      <c r="H124" s="20"/>
      <c r="I124" s="6">
        <v>67.87</v>
      </c>
      <c r="J124" s="6">
        <v>0.86</v>
      </c>
      <c r="K124" s="6">
        <v>13.51</v>
      </c>
      <c r="L124" s="6"/>
      <c r="M124" s="6">
        <v>7.8</v>
      </c>
      <c r="N124" s="6">
        <v>7.0000000000000007E-2</v>
      </c>
      <c r="O124" s="6">
        <v>3.02</v>
      </c>
      <c r="P124" s="6">
        <v>1.1499999999999999</v>
      </c>
      <c r="Q124" s="6">
        <v>1.1499999999999999</v>
      </c>
      <c r="R124" s="6">
        <v>2.64</v>
      </c>
      <c r="S124" s="6">
        <v>0.13</v>
      </c>
      <c r="T124" s="6">
        <v>0.68</v>
      </c>
      <c r="U124" s="6">
        <v>98.070000000000007</v>
      </c>
      <c r="V124" s="12"/>
      <c r="W124" s="6">
        <v>69.205669419802192</v>
      </c>
      <c r="X124" s="6">
        <v>0.87692464566126227</v>
      </c>
      <c r="Y124" s="6">
        <v>13.77587437544611</v>
      </c>
      <c r="Z124" s="6">
        <v>7.9535026001835414</v>
      </c>
      <c r="AA124" s="6">
        <v>7.1377587437544618E-2</v>
      </c>
      <c r="AB124" s="6">
        <v>3.0794330580197817</v>
      </c>
      <c r="AC124" s="6">
        <v>1.172631793616804</v>
      </c>
      <c r="AD124" s="6">
        <v>1.172631793616804</v>
      </c>
      <c r="AE124" s="6">
        <v>2.6919547262159682</v>
      </c>
      <c r="AF124" s="6">
        <v>100</v>
      </c>
      <c r="AG124" s="6"/>
      <c r="AH124" s="6">
        <v>74.053377062999076</v>
      </c>
      <c r="AI124" s="6">
        <v>0.70570126387087817</v>
      </c>
      <c r="AJ124" s="6">
        <v>8.6892029920034553</v>
      </c>
      <c r="AK124" s="6">
        <v>0</v>
      </c>
      <c r="AL124" s="6">
        <v>7.1176569673513743</v>
      </c>
      <c r="AM124" s="6">
        <v>6.4695798756070025E-2</v>
      </c>
      <c r="AN124" s="6">
        <v>4.9108383965922382</v>
      </c>
      <c r="AO124" s="6">
        <v>1.3444945889339077</v>
      </c>
      <c r="AP124" s="6">
        <v>1.2165094634948943</v>
      </c>
      <c r="AQ124" s="6">
        <v>1.8374784204299066</v>
      </c>
      <c r="AR124" s="6">
        <v>99.999999999999986</v>
      </c>
      <c r="AS124" s="6"/>
      <c r="AT124" s="6">
        <v>0.4082670565192113</v>
      </c>
      <c r="AU124" s="6" t="s">
        <v>2564</v>
      </c>
      <c r="AV124" s="6" t="s">
        <v>2564</v>
      </c>
      <c r="AW124" s="6"/>
      <c r="AX124" s="6">
        <v>6.7215871315717352E-2</v>
      </c>
      <c r="AY124" s="6">
        <v>0.43371259365748716</v>
      </c>
      <c r="AZ124" s="6">
        <f>LOG(Tabella1[[#This Row],[SiO2]]/Tabella1[[#This Row],[Al2O3]])</f>
        <v>0.70102250016943624</v>
      </c>
      <c r="BA124" s="6">
        <f>LOG((Tabella1[[#This Row],[FeO]]*0.8998+Tabella1[[#This Row],[Fe2O3]])/Tabella1[[#This Row],[K2O]])</f>
        <v>0.42463666465019739</v>
      </c>
      <c r="BB124" s="6">
        <f>Tabella1[[#This Row],[Log SiO2/Al2O3]]/Tabella1[[#This Row],[Log (FeO3/K2O)]]</f>
        <v>1.6508760512870857</v>
      </c>
    </row>
    <row r="125" spans="1:54" hidden="1">
      <c r="A125" s="19" t="s">
        <v>2750</v>
      </c>
      <c r="B125" s="19" t="s">
        <v>238</v>
      </c>
      <c r="C125" s="19" t="s">
        <v>2774</v>
      </c>
      <c r="D125" s="19" t="s">
        <v>2775</v>
      </c>
      <c r="E125" s="19" t="s">
        <v>2773</v>
      </c>
      <c r="F125" s="19" t="s">
        <v>1489</v>
      </c>
      <c r="G125" s="8" t="s">
        <v>1477</v>
      </c>
      <c r="H125" s="20"/>
      <c r="I125" s="6">
        <v>66.88</v>
      </c>
      <c r="J125" s="6">
        <v>0.79</v>
      </c>
      <c r="K125" s="6">
        <v>15.92</v>
      </c>
      <c r="L125" s="6"/>
      <c r="M125" s="6">
        <v>6.5</v>
      </c>
      <c r="N125" s="6">
        <v>7.0000000000000007E-2</v>
      </c>
      <c r="O125" s="6">
        <v>2.54</v>
      </c>
      <c r="P125" s="6">
        <v>1.36</v>
      </c>
      <c r="Q125" s="6">
        <v>1.84</v>
      </c>
      <c r="R125" s="6">
        <v>2.4500000000000002</v>
      </c>
      <c r="S125" s="6">
        <v>0.13</v>
      </c>
      <c r="T125" s="6">
        <v>0.56999999999999995</v>
      </c>
      <c r="U125" s="6">
        <v>98.350000000000009</v>
      </c>
      <c r="V125" s="12"/>
      <c r="W125" s="6">
        <v>68.002033553634959</v>
      </c>
      <c r="X125" s="6">
        <v>0.80325368581596335</v>
      </c>
      <c r="Y125" s="6">
        <v>16.187086934417895</v>
      </c>
      <c r="Z125" s="6">
        <v>6.6090493136756479</v>
      </c>
      <c r="AA125" s="6">
        <v>7.1174377224199295E-2</v>
      </c>
      <c r="AB125" s="6">
        <v>2.5826131164209452</v>
      </c>
      <c r="AC125" s="6">
        <v>1.3828164717844433</v>
      </c>
      <c r="AD125" s="6">
        <v>1.8708693441789528</v>
      </c>
      <c r="AE125" s="6">
        <v>2.4911032028469751</v>
      </c>
      <c r="AF125" s="6">
        <v>99.999999999999957</v>
      </c>
      <c r="AG125" s="6"/>
      <c r="AH125" s="6">
        <v>73.495905325713665</v>
      </c>
      <c r="AI125" s="6">
        <v>0.65290409949254113</v>
      </c>
      <c r="AJ125" s="6">
        <v>10.312584441422583</v>
      </c>
      <c r="AK125" s="6">
        <v>0</v>
      </c>
      <c r="AL125" s="6">
        <v>5.9738686269998373</v>
      </c>
      <c r="AM125" s="6">
        <v>6.5159229380181913E-2</v>
      </c>
      <c r="AN125" s="6">
        <v>4.159894118432705</v>
      </c>
      <c r="AO125" s="6">
        <v>1.6014006001204766</v>
      </c>
      <c r="AP125" s="6">
        <v>1.9603577530317138</v>
      </c>
      <c r="AQ125" s="6">
        <v>1.7174506436099117</v>
      </c>
      <c r="AR125" s="6">
        <v>100.00000000000001</v>
      </c>
      <c r="AS125" s="6"/>
      <c r="AT125" s="6">
        <v>0.4104984715877269</v>
      </c>
      <c r="AU125" s="6" t="s">
        <v>2564</v>
      </c>
      <c r="AV125" s="6" t="s">
        <v>2564</v>
      </c>
      <c r="AW125" s="6"/>
      <c r="AX125" s="6">
        <v>0.15956664531697892</v>
      </c>
      <c r="AY125" s="6">
        <v>0.43876765531296058</v>
      </c>
      <c r="AZ125" s="6">
        <f>LOG(Tabella1[[#This Row],[SiO2]]/Tabella1[[#This Row],[Al2O3]])</f>
        <v>0.62335320102930969</v>
      </c>
      <c r="BA125" s="6">
        <f>LOG((Tabella1[[#This Row],[FeO]]*0.8998+Tabella1[[#This Row],[Fe2O3]])/Tabella1[[#This Row],[K2O]])</f>
        <v>0.37789326110787114</v>
      </c>
      <c r="BB125" s="6">
        <f>Tabella1[[#This Row],[Log SiO2/Al2O3]]/Tabella1[[#This Row],[Log (FeO3/K2O)]]</f>
        <v>1.6495483386018124</v>
      </c>
    </row>
    <row r="126" spans="1:54" hidden="1">
      <c r="A126" s="19" t="s">
        <v>2750</v>
      </c>
      <c r="B126" s="19" t="s">
        <v>238</v>
      </c>
      <c r="C126" s="19" t="s">
        <v>2774</v>
      </c>
      <c r="D126" s="19" t="s">
        <v>2775</v>
      </c>
      <c r="E126" s="19" t="s">
        <v>2773</v>
      </c>
      <c r="F126" s="19" t="s">
        <v>1489</v>
      </c>
      <c r="G126" s="8" t="s">
        <v>1478</v>
      </c>
      <c r="H126" s="20"/>
      <c r="I126" s="6">
        <v>65.63</v>
      </c>
      <c r="J126" s="6">
        <v>0.84</v>
      </c>
      <c r="K126" s="6">
        <v>16.14</v>
      </c>
      <c r="L126" s="6"/>
      <c r="M126" s="6">
        <v>7.11</v>
      </c>
      <c r="N126" s="6">
        <v>0.06</v>
      </c>
      <c r="O126" s="6">
        <v>2.88</v>
      </c>
      <c r="P126" s="6">
        <v>1.17</v>
      </c>
      <c r="Q126" s="6">
        <v>1.86</v>
      </c>
      <c r="R126" s="6">
        <v>2.5</v>
      </c>
      <c r="S126" s="6">
        <v>0.05</v>
      </c>
      <c r="T126" s="6">
        <v>0.75</v>
      </c>
      <c r="U126" s="6">
        <v>98.19</v>
      </c>
      <c r="V126" s="12"/>
      <c r="W126" s="6">
        <v>66.839800387004786</v>
      </c>
      <c r="X126" s="6">
        <v>0.85548426520012222</v>
      </c>
      <c r="Y126" s="6">
        <v>16.437519095630922</v>
      </c>
      <c r="Z126" s="6">
        <v>7.2410632447296059</v>
      </c>
      <c r="AA126" s="6">
        <v>6.1106018942865874E-2</v>
      </c>
      <c r="AB126" s="6">
        <v>2.9330889092575618</v>
      </c>
      <c r="AC126" s="6">
        <v>1.1915673693858846</v>
      </c>
      <c r="AD126" s="6">
        <v>1.8942865872288421</v>
      </c>
      <c r="AE126" s="6">
        <v>2.5460841226194115</v>
      </c>
      <c r="AF126" s="6">
        <v>99.999999999999986</v>
      </c>
      <c r="AG126" s="6"/>
      <c r="AH126" s="6">
        <v>72.329294576242987</v>
      </c>
      <c r="AI126" s="6">
        <v>0.69622006582443552</v>
      </c>
      <c r="AJ126" s="6">
        <v>10.485108534972378</v>
      </c>
      <c r="AK126" s="6">
        <v>0</v>
      </c>
      <c r="AL126" s="6">
        <v>6.5532518304360572</v>
      </c>
      <c r="AM126" s="6">
        <v>5.60110991777482E-2</v>
      </c>
      <c r="AN126" s="6">
        <v>4.7302706853207823</v>
      </c>
      <c r="AO126" s="6">
        <v>1.3816304177167333</v>
      </c>
      <c r="AP126" s="6">
        <v>1.9873547700186056</v>
      </c>
      <c r="AQ126" s="6">
        <v>1.7575315709790591</v>
      </c>
      <c r="AR126" s="6">
        <v>100</v>
      </c>
      <c r="AS126" s="6"/>
      <c r="AT126" s="6">
        <v>0.41921932434797826</v>
      </c>
      <c r="AU126" s="6" t="s">
        <v>2564</v>
      </c>
      <c r="AV126" s="6" t="s">
        <v>2564</v>
      </c>
      <c r="AW126" s="6"/>
      <c r="AX126" s="6">
        <v>0.15359717544025653</v>
      </c>
      <c r="AY126" s="6">
        <v>0.44678714976646228</v>
      </c>
      <c r="AZ126" s="6">
        <f>LOG(Tabella1[[#This Row],[SiO2]]/Tabella1[[#This Row],[Al2O3]])</f>
        <v>0.60919887387087146</v>
      </c>
      <c r="BA126" s="6">
        <f>LOG((Tabella1[[#This Row],[FeO]]*0.8998+Tabella1[[#This Row],[Fe2O3]])/Tabella1[[#This Row],[K2O]])</f>
        <v>0.40807558088727675</v>
      </c>
      <c r="BB126" s="6">
        <f>Tabella1[[#This Row],[Log SiO2/Al2O3]]/Tabella1[[#This Row],[Log (FeO3/K2O)]]</f>
        <v>1.4928579469182972</v>
      </c>
    </row>
    <row r="127" spans="1:54" hidden="1">
      <c r="A127" s="19" t="s">
        <v>2750</v>
      </c>
      <c r="B127" s="19" t="s">
        <v>238</v>
      </c>
      <c r="C127" s="19" t="s">
        <v>2774</v>
      </c>
      <c r="D127" s="19" t="s">
        <v>2775</v>
      </c>
      <c r="E127" s="19" t="s">
        <v>2773</v>
      </c>
      <c r="F127" s="19" t="s">
        <v>1489</v>
      </c>
      <c r="G127" s="8" t="s">
        <v>1479</v>
      </c>
      <c r="H127" s="20"/>
      <c r="I127" s="6">
        <v>62.32</v>
      </c>
      <c r="J127" s="6">
        <v>0.74</v>
      </c>
      <c r="K127" s="6">
        <v>16.84</v>
      </c>
      <c r="L127" s="6"/>
      <c r="M127" s="6">
        <v>7.87</v>
      </c>
      <c r="N127" s="6">
        <v>0.08</v>
      </c>
      <c r="O127" s="6">
        <v>3.01</v>
      </c>
      <c r="P127" s="6">
        <v>1.55</v>
      </c>
      <c r="Q127" s="6">
        <v>1.35</v>
      </c>
      <c r="R127" s="6">
        <v>3.59</v>
      </c>
      <c r="S127" s="6">
        <v>7.0000000000000007E-2</v>
      </c>
      <c r="T127" s="6">
        <v>1.18</v>
      </c>
      <c r="U127" s="6">
        <v>97.350000000000009</v>
      </c>
      <c r="V127" s="12"/>
      <c r="W127" s="6">
        <v>64.016435541859266</v>
      </c>
      <c r="X127" s="6">
        <v>0.76014381099126849</v>
      </c>
      <c r="Y127" s="6">
        <v>17.298407806882381</v>
      </c>
      <c r="Z127" s="6">
        <v>8.0842321520287612</v>
      </c>
      <c r="AA127" s="6">
        <v>8.217770929635336E-2</v>
      </c>
      <c r="AB127" s="6">
        <v>3.091936312275295</v>
      </c>
      <c r="AC127" s="6">
        <v>1.5921931176168462</v>
      </c>
      <c r="AD127" s="6">
        <v>1.386748844375963</v>
      </c>
      <c r="AE127" s="6">
        <v>3.6877247046738568</v>
      </c>
      <c r="AF127" s="6">
        <v>99.999999999999986</v>
      </c>
      <c r="AG127" s="6"/>
      <c r="AH127" s="6">
        <v>69.843551600826046</v>
      </c>
      <c r="AI127" s="6">
        <v>0.62371475087065098</v>
      </c>
      <c r="AJ127" s="6">
        <v>11.124961910987318</v>
      </c>
      <c r="AK127" s="6">
        <v>0</v>
      </c>
      <c r="AL127" s="6">
        <v>7.3764777151954464</v>
      </c>
      <c r="AM127" s="6">
        <v>7.5945120878039327E-2</v>
      </c>
      <c r="AN127" s="6">
        <v>5.0274417454164224</v>
      </c>
      <c r="AO127" s="6">
        <v>1.8613359612131266</v>
      </c>
      <c r="AP127" s="6">
        <v>1.4668417798824116</v>
      </c>
      <c r="AQ127" s="6">
        <v>2.5665198091250416</v>
      </c>
      <c r="AR127" s="6">
        <v>100.00000000000003</v>
      </c>
      <c r="AS127" s="6"/>
      <c r="AT127" s="6">
        <v>0.40531073757620362</v>
      </c>
      <c r="AU127" s="6" t="s">
        <v>2564</v>
      </c>
      <c r="AV127" s="6" t="s">
        <v>2564</v>
      </c>
      <c r="AW127" s="6"/>
      <c r="AX127" s="6">
        <v>1.7344111230847666E-2</v>
      </c>
      <c r="AY127" s="6">
        <v>0.426770320999529</v>
      </c>
      <c r="AZ127" s="6">
        <f>LOG(Tabella1[[#This Row],[SiO2]]/Tabella1[[#This Row],[Al2O3]])</f>
        <v>0.56828535750087739</v>
      </c>
      <c r="BA127" s="6">
        <f>LOG((Tabella1[[#This Row],[FeO]]*0.8998+Tabella1[[#This Row],[Fe2O3]])/Tabella1[[#This Row],[K2O]])</f>
        <v>0.29502627261029352</v>
      </c>
      <c r="BB127" s="6">
        <f>Tabella1[[#This Row],[Log SiO2/Al2O3]]/Tabella1[[#This Row],[Log (FeO3/K2O)]]</f>
        <v>1.9262194938534767</v>
      </c>
    </row>
    <row r="128" spans="1:54" hidden="1">
      <c r="A128" s="19" t="s">
        <v>2750</v>
      </c>
      <c r="B128" s="19" t="s">
        <v>238</v>
      </c>
      <c r="C128" s="19" t="s">
        <v>2774</v>
      </c>
      <c r="D128" s="19" t="s">
        <v>2775</v>
      </c>
      <c r="E128" s="19" t="s">
        <v>2776</v>
      </c>
      <c r="F128" s="19" t="s">
        <v>1489</v>
      </c>
      <c r="G128" s="8" t="s">
        <v>1480</v>
      </c>
      <c r="H128" s="20"/>
      <c r="I128" s="6">
        <v>58.75</v>
      </c>
      <c r="J128" s="6">
        <v>0.72</v>
      </c>
      <c r="K128" s="6">
        <v>16.25</v>
      </c>
      <c r="L128" s="6"/>
      <c r="M128" s="6">
        <v>8.01</v>
      </c>
      <c r="N128" s="6">
        <v>0.08</v>
      </c>
      <c r="O128" s="6">
        <v>2.75</v>
      </c>
      <c r="P128" s="6">
        <v>2.08</v>
      </c>
      <c r="Q128" s="6">
        <v>0.66</v>
      </c>
      <c r="R128" s="6">
        <v>7.7</v>
      </c>
      <c r="S128" s="6">
        <v>0.77</v>
      </c>
      <c r="T128" s="6">
        <v>1.04</v>
      </c>
      <c r="U128" s="6">
        <v>97</v>
      </c>
      <c r="V128" s="12"/>
      <c r="W128" s="6">
        <v>60.567010309278345</v>
      </c>
      <c r="X128" s="6">
        <v>0.74226804123711343</v>
      </c>
      <c r="Y128" s="6">
        <v>16.752577319587626</v>
      </c>
      <c r="Z128" s="6">
        <v>8.2577319587628857</v>
      </c>
      <c r="AA128" s="6">
        <v>8.247422680412371E-2</v>
      </c>
      <c r="AB128" s="6">
        <v>2.8350515463917527</v>
      </c>
      <c r="AC128" s="6">
        <v>2.1443298969072164</v>
      </c>
      <c r="AD128" s="6">
        <v>0.68041237113402064</v>
      </c>
      <c r="AE128" s="6">
        <v>7.9381443298969065</v>
      </c>
      <c r="AF128" s="6">
        <v>100</v>
      </c>
      <c r="AG128" s="6"/>
      <c r="AH128" s="6">
        <v>66.881605181279511</v>
      </c>
      <c r="AI128" s="6">
        <v>0.6164342176331099</v>
      </c>
      <c r="AJ128" s="6">
        <v>10.904600436522969</v>
      </c>
      <c r="AK128" s="6">
        <v>0</v>
      </c>
      <c r="AL128" s="6">
        <v>7.6261749565254151</v>
      </c>
      <c r="AM128" s="6">
        <v>7.7143586111714887E-2</v>
      </c>
      <c r="AN128" s="6">
        <v>4.6656611162586481</v>
      </c>
      <c r="AO128" s="6">
        <v>2.5372096285287338</v>
      </c>
      <c r="AP128" s="6">
        <v>0.7284393270379429</v>
      </c>
      <c r="AQ128" s="6">
        <v>5.5916611186957157</v>
      </c>
      <c r="AR128" s="6">
        <v>99.999999999999986</v>
      </c>
      <c r="AS128" s="6"/>
      <c r="AT128" s="6">
        <v>0.37957397809665794</v>
      </c>
      <c r="AU128" s="6" t="s">
        <v>2564</v>
      </c>
      <c r="AV128" s="6" t="s">
        <v>2564</v>
      </c>
      <c r="AW128" s="6"/>
      <c r="AX128" s="6" t="s">
        <v>2564</v>
      </c>
      <c r="AY128" s="6" t="s">
        <v>2564</v>
      </c>
      <c r="AZ128" s="6">
        <f>LOG(Tabella1[[#This Row],[SiO2]]/Tabella1[[#This Row],[Al2O3]])</f>
        <v>0.55815450562888069</v>
      </c>
      <c r="BA128" s="6">
        <f>LOG((Tabella1[[#This Row],[FeO]]*0.8998+Tabella1[[#This Row],[Fe2O3]])/Tabella1[[#This Row],[K2O]])</f>
        <v>-2.8712220258696144E-2</v>
      </c>
      <c r="BB128" s="6">
        <f>Tabella1[[#This Row],[Log SiO2/Al2O3]]/Tabella1[[#This Row],[Log (FeO3/K2O)]]</f>
        <v>-19.439614930504408</v>
      </c>
    </row>
    <row r="129" spans="1:54" hidden="1">
      <c r="A129" s="19" t="s">
        <v>2750</v>
      </c>
      <c r="B129" s="19" t="s">
        <v>238</v>
      </c>
      <c r="C129" s="19" t="s">
        <v>2774</v>
      </c>
      <c r="D129" s="19" t="s">
        <v>2775</v>
      </c>
      <c r="E129" s="19" t="s">
        <v>2770</v>
      </c>
      <c r="F129" s="19" t="s">
        <v>1489</v>
      </c>
      <c r="G129" s="8" t="s">
        <v>1481</v>
      </c>
      <c r="H129" s="20"/>
      <c r="I129" s="6">
        <v>53.52</v>
      </c>
      <c r="J129" s="6">
        <v>0.89</v>
      </c>
      <c r="K129" s="6">
        <v>20.77</v>
      </c>
      <c r="L129" s="6"/>
      <c r="M129" s="6">
        <v>11.34</v>
      </c>
      <c r="N129" s="6">
        <v>7.0000000000000007E-2</v>
      </c>
      <c r="O129" s="6">
        <v>1.89</v>
      </c>
      <c r="P129" s="6">
        <v>2.94</v>
      </c>
      <c r="Q129" s="6">
        <v>1.61</v>
      </c>
      <c r="R129" s="6">
        <v>3.62</v>
      </c>
      <c r="S129" s="6">
        <v>0.95</v>
      </c>
      <c r="T129" s="6">
        <v>0.77</v>
      </c>
      <c r="U129" s="6">
        <v>96.65</v>
      </c>
      <c r="V129" s="12"/>
      <c r="W129" s="6">
        <v>55.375064666321784</v>
      </c>
      <c r="X129" s="6">
        <v>0.92084842214174867</v>
      </c>
      <c r="Y129" s="6">
        <v>21.489912053802378</v>
      </c>
      <c r="Z129" s="6">
        <v>11.73305742369374</v>
      </c>
      <c r="AA129" s="6">
        <v>7.2426280393171241E-2</v>
      </c>
      <c r="AB129" s="6">
        <v>1.9555095706156231</v>
      </c>
      <c r="AC129" s="6">
        <v>3.0419037765131915</v>
      </c>
      <c r="AD129" s="6">
        <v>1.6658044490429385</v>
      </c>
      <c r="AE129" s="6">
        <v>3.7454733574754271</v>
      </c>
      <c r="AF129" s="6">
        <v>100</v>
      </c>
      <c r="AG129" s="6"/>
      <c r="AH129" s="6">
        <v>62.077413623528358</v>
      </c>
      <c r="AI129" s="6">
        <v>0.77635962374671863</v>
      </c>
      <c r="AJ129" s="6">
        <v>14.200759775843313</v>
      </c>
      <c r="AK129" s="6">
        <v>0</v>
      </c>
      <c r="AL129" s="6">
        <v>11.000337138853487</v>
      </c>
      <c r="AM129" s="6">
        <v>6.8774361869587505E-2</v>
      </c>
      <c r="AN129" s="6">
        <v>3.2670892172066099</v>
      </c>
      <c r="AO129" s="6">
        <v>3.6539200375035406</v>
      </c>
      <c r="AP129" s="6">
        <v>1.8104811925404383</v>
      </c>
      <c r="AQ129" s="6">
        <v>2.6784119951961336</v>
      </c>
      <c r="AR129" s="6">
        <v>99.999999999999957</v>
      </c>
      <c r="AS129" s="6"/>
      <c r="AT129" s="6">
        <v>0.22898938713070088</v>
      </c>
      <c r="AU129" s="6" t="s">
        <v>2564</v>
      </c>
      <c r="AV129" s="6" t="s">
        <v>2564</v>
      </c>
      <c r="AW129" s="6"/>
      <c r="AX129" s="6">
        <v>0.14326292727136425</v>
      </c>
      <c r="AY129" s="6">
        <v>0.24216685618946501</v>
      </c>
      <c r="AZ129" s="6">
        <f>LOG(Tabella1[[#This Row],[SiO2]]/Tabella1[[#This Row],[Al2O3]])</f>
        <v>0.41107960822466766</v>
      </c>
      <c r="BA129" s="6">
        <f>LOG((Tabella1[[#This Row],[FeO]]*0.8998+Tabella1[[#This Row],[Fe2O3]])/Tabella1[[#This Row],[K2O]])</f>
        <v>0.4500504728532701</v>
      </c>
      <c r="BB129" s="6">
        <f>Tabella1[[#This Row],[Log SiO2/Al2O3]]/Tabella1[[#This Row],[Log (FeO3/K2O)]]</f>
        <v>0.91340779094946511</v>
      </c>
    </row>
    <row r="130" spans="1:54" hidden="1">
      <c r="A130" s="19" t="s">
        <v>2750</v>
      </c>
      <c r="B130" s="19" t="s">
        <v>238</v>
      </c>
      <c r="C130" s="19" t="s">
        <v>2774</v>
      </c>
      <c r="D130" s="19" t="s">
        <v>2775</v>
      </c>
      <c r="E130" s="19" t="s">
        <v>2770</v>
      </c>
      <c r="F130" s="19" t="s">
        <v>1489</v>
      </c>
      <c r="G130" s="8" t="s">
        <v>1482</v>
      </c>
      <c r="H130" s="20"/>
      <c r="I130" s="6">
        <v>60.66</v>
      </c>
      <c r="J130" s="6">
        <v>0.77</v>
      </c>
      <c r="K130" s="6">
        <v>18.32</v>
      </c>
      <c r="L130" s="6"/>
      <c r="M130" s="6">
        <v>10.58</v>
      </c>
      <c r="N130" s="6">
        <v>0.08</v>
      </c>
      <c r="O130" s="6">
        <v>1.34</v>
      </c>
      <c r="P130" s="6">
        <v>1.1200000000000001</v>
      </c>
      <c r="Q130" s="6">
        <v>0.8</v>
      </c>
      <c r="R130" s="6">
        <v>3.18</v>
      </c>
      <c r="S130" s="6">
        <v>0.96</v>
      </c>
      <c r="T130" s="6">
        <v>0.79</v>
      </c>
      <c r="U130" s="6">
        <v>96.850000000000009</v>
      </c>
      <c r="V130" s="12"/>
      <c r="W130" s="6">
        <v>62.632937532266389</v>
      </c>
      <c r="X130" s="6">
        <v>0.79504388229220435</v>
      </c>
      <c r="Y130" s="6">
        <v>18.915849251419719</v>
      </c>
      <c r="Z130" s="6">
        <v>10.924109447599379</v>
      </c>
      <c r="AA130" s="6">
        <v>8.2601961796592668E-2</v>
      </c>
      <c r="AB130" s="6">
        <v>1.3835828600929272</v>
      </c>
      <c r="AC130" s="6">
        <v>1.1564274651522974</v>
      </c>
      <c r="AD130" s="6">
        <v>0.8260196179659266</v>
      </c>
      <c r="AE130" s="6">
        <v>3.2834279814145586</v>
      </c>
      <c r="AF130" s="6">
        <v>100</v>
      </c>
      <c r="AG130" s="6"/>
      <c r="AH130" s="6">
        <v>69.435383843475918</v>
      </c>
      <c r="AI130" s="6">
        <v>0.66286423097882829</v>
      </c>
      <c r="AJ130" s="6">
        <v>12.361224066759638</v>
      </c>
      <c r="AK130" s="6">
        <v>0</v>
      </c>
      <c r="AL130" s="6">
        <v>10.128369433869349</v>
      </c>
      <c r="AM130" s="6">
        <v>7.756743698564858E-2</v>
      </c>
      <c r="AN130" s="6">
        <v>2.2859404553822418</v>
      </c>
      <c r="AO130" s="6">
        <v>1.3736960719805056</v>
      </c>
      <c r="AP130" s="6">
        <v>0.88780799931621657</v>
      </c>
      <c r="AQ130" s="6">
        <v>2.3219713449632264</v>
      </c>
      <c r="AR130" s="6">
        <v>100.00000000000001</v>
      </c>
      <c r="AS130" s="6"/>
      <c r="AT130" s="6">
        <v>0.18413753771052774</v>
      </c>
      <c r="AU130" s="6" t="s">
        <v>2564</v>
      </c>
      <c r="AV130" s="6" t="s">
        <v>2564</v>
      </c>
      <c r="AW130" s="6"/>
      <c r="AX130" s="6">
        <v>0.27723208895597407</v>
      </c>
      <c r="AY130" s="6">
        <v>0.19452419062781351</v>
      </c>
      <c r="AZ130" s="6">
        <f>LOG(Tabella1[[#This Row],[SiO2]]/Tabella1[[#This Row],[Al2O3]])</f>
        <v>0.51997693664281308</v>
      </c>
      <c r="BA130" s="6">
        <f>LOG((Tabella1[[#This Row],[FeO]]*0.8998+Tabella1[[#This Row],[Fe2O3]])/Tabella1[[#This Row],[K2O]])</f>
        <v>0.47620453654428235</v>
      </c>
      <c r="BB130" s="6">
        <f>Tabella1[[#This Row],[Log SiO2/Al2O3]]/Tabella1[[#This Row],[Log (FeO3/K2O)]]</f>
        <v>1.0919193261285958</v>
      </c>
    </row>
    <row r="131" spans="1:54" hidden="1">
      <c r="A131" s="19" t="s">
        <v>2750</v>
      </c>
      <c r="B131" s="19" t="s">
        <v>238</v>
      </c>
      <c r="C131" s="19" t="s">
        <v>2774</v>
      </c>
      <c r="D131" s="19" t="s">
        <v>2775</v>
      </c>
      <c r="E131" s="19" t="s">
        <v>2773</v>
      </c>
      <c r="F131" s="19" t="s">
        <v>1489</v>
      </c>
      <c r="G131" s="8" t="s">
        <v>1483</v>
      </c>
      <c r="H131" s="20"/>
      <c r="I131" s="6">
        <v>59.17</v>
      </c>
      <c r="J131" s="6">
        <v>0.83</v>
      </c>
      <c r="K131" s="6">
        <v>17.36</v>
      </c>
      <c r="L131" s="6"/>
      <c r="M131" s="6">
        <v>10.1</v>
      </c>
      <c r="N131" s="6">
        <v>0.12</v>
      </c>
      <c r="O131" s="6">
        <v>2.5499999999999998</v>
      </c>
      <c r="P131" s="6">
        <v>0.6</v>
      </c>
      <c r="Q131" s="6">
        <v>0.94</v>
      </c>
      <c r="R131" s="6">
        <v>5.87</v>
      </c>
      <c r="S131" s="6">
        <v>0.09</v>
      </c>
      <c r="T131" s="6">
        <v>0.68</v>
      </c>
      <c r="U131" s="6">
        <v>97.539999999999992</v>
      </c>
      <c r="V131" s="12"/>
      <c r="W131" s="6">
        <v>60.662292392864472</v>
      </c>
      <c r="X131" s="6">
        <v>0.85093295058437568</v>
      </c>
      <c r="Y131" s="6">
        <v>17.797826532704534</v>
      </c>
      <c r="Z131" s="6">
        <v>10.354726266147223</v>
      </c>
      <c r="AA131" s="6">
        <v>0.12302645068689769</v>
      </c>
      <c r="AB131" s="6">
        <v>2.6143120770965758</v>
      </c>
      <c r="AC131" s="6">
        <v>0.61513225343448841</v>
      </c>
      <c r="AD131" s="6">
        <v>0.96370719704736518</v>
      </c>
      <c r="AE131" s="6">
        <v>6.0180438794340789</v>
      </c>
      <c r="AF131" s="6">
        <v>100</v>
      </c>
      <c r="AG131" s="6"/>
      <c r="AH131" s="6">
        <v>67.458654452813121</v>
      </c>
      <c r="AI131" s="6">
        <v>0.71165519203333183</v>
      </c>
      <c r="AJ131" s="6">
        <v>11.666575628972883</v>
      </c>
      <c r="AK131" s="6">
        <v>0</v>
      </c>
      <c r="AL131" s="6">
        <v>9.6301468658597393</v>
      </c>
      <c r="AM131" s="6">
        <v>0.11588530577707933</v>
      </c>
      <c r="AN131" s="6">
        <v>4.3326934852753638</v>
      </c>
      <c r="AO131" s="6">
        <v>0.73296216046950846</v>
      </c>
      <c r="AP131" s="6">
        <v>1.0389977111321458</v>
      </c>
      <c r="AQ131" s="6">
        <v>4.2689936380058979</v>
      </c>
      <c r="AR131" s="6">
        <v>100.00000000000001</v>
      </c>
      <c r="AS131" s="6"/>
      <c r="AT131" s="6">
        <v>0.31030172775148429</v>
      </c>
      <c r="AU131" s="6" t="s">
        <v>2564</v>
      </c>
      <c r="AV131" s="6" t="s">
        <v>2564</v>
      </c>
      <c r="AW131" s="6"/>
      <c r="AX131" s="6">
        <v>-0.26399124200393143</v>
      </c>
      <c r="AY131" s="6">
        <v>0.32696648890302371</v>
      </c>
      <c r="AZ131" s="6">
        <f>LOG(Tabella1[[#This Row],[SiO2]]/Tabella1[[#This Row],[Al2O3]])</f>
        <v>0.5325518484365388</v>
      </c>
      <c r="BA131" s="6">
        <f>LOG((Tabella1[[#This Row],[FeO]]*0.8998+Tabella1[[#This Row],[Fe2O3]])/Tabella1[[#This Row],[K2O]])</f>
        <v>0.18982926136457615</v>
      </c>
      <c r="BB131" s="6">
        <f>Tabella1[[#This Row],[Log SiO2/Al2O3]]/Tabella1[[#This Row],[Log (FeO3/K2O)]]</f>
        <v>2.8054254892439769</v>
      </c>
    </row>
    <row r="132" spans="1:54" hidden="1">
      <c r="A132" s="19" t="s">
        <v>2750</v>
      </c>
      <c r="B132" s="19" t="s">
        <v>238</v>
      </c>
      <c r="C132" s="19" t="s">
        <v>2774</v>
      </c>
      <c r="D132" s="19" t="s">
        <v>2775</v>
      </c>
      <c r="E132" s="19" t="s">
        <v>2773</v>
      </c>
      <c r="F132" s="19" t="s">
        <v>1489</v>
      </c>
      <c r="G132" s="8" t="s">
        <v>1484</v>
      </c>
      <c r="H132" s="20"/>
      <c r="I132" s="6">
        <v>60.09</v>
      </c>
      <c r="J132" s="6">
        <v>0.79</v>
      </c>
      <c r="K132" s="6">
        <v>18.420000000000002</v>
      </c>
      <c r="L132" s="6"/>
      <c r="M132" s="6">
        <v>8.25</v>
      </c>
      <c r="N132" s="6">
        <v>0.09</v>
      </c>
      <c r="O132" s="6">
        <v>2.64</v>
      </c>
      <c r="P132" s="6">
        <v>0.62</v>
      </c>
      <c r="Q132" s="6">
        <v>1.35</v>
      </c>
      <c r="R132" s="6">
        <v>5.64</v>
      </c>
      <c r="S132" s="6">
        <v>0.1</v>
      </c>
      <c r="T132" s="6">
        <v>0.86</v>
      </c>
      <c r="U132" s="6">
        <v>97.890000000000015</v>
      </c>
      <c r="V132" s="12"/>
      <c r="W132" s="6">
        <v>61.385228317499227</v>
      </c>
      <c r="X132" s="6">
        <v>0.8070282970681375</v>
      </c>
      <c r="Y132" s="6">
        <v>18.817039534171005</v>
      </c>
      <c r="Z132" s="6">
        <v>8.4278271529267528</v>
      </c>
      <c r="AA132" s="6">
        <v>9.1939932577382755E-2</v>
      </c>
      <c r="AB132" s="6">
        <v>2.6969046889365611</v>
      </c>
      <c r="AC132" s="6">
        <v>0.63336397997752569</v>
      </c>
      <c r="AD132" s="6">
        <v>1.3790989886607417</v>
      </c>
      <c r="AE132" s="6">
        <v>5.7615691081826528</v>
      </c>
      <c r="AF132" s="6">
        <v>100</v>
      </c>
      <c r="AG132" s="6"/>
      <c r="AH132" s="6">
        <v>68.233152462570018</v>
      </c>
      <c r="AI132" s="6">
        <v>0.67464568767747568</v>
      </c>
      <c r="AJ132" s="6">
        <v>12.329357154802235</v>
      </c>
      <c r="AK132" s="6">
        <v>0</v>
      </c>
      <c r="AL132" s="6">
        <v>7.8347043537397729</v>
      </c>
      <c r="AM132" s="6">
        <v>8.656588274078518E-2</v>
      </c>
      <c r="AN132" s="6">
        <v>4.4676468874301793</v>
      </c>
      <c r="AO132" s="6">
        <v>0.75436081538504651</v>
      </c>
      <c r="AP132" s="6">
        <v>1.4862012879068978</v>
      </c>
      <c r="AQ132" s="6">
        <v>4.0852970264213893</v>
      </c>
      <c r="AR132" s="6">
        <v>100</v>
      </c>
      <c r="AS132" s="6"/>
      <c r="AT132" s="6">
        <v>0.3631539044730856</v>
      </c>
      <c r="AU132" s="6" t="s">
        <v>2564</v>
      </c>
      <c r="AV132" s="6" t="s">
        <v>2564</v>
      </c>
      <c r="AW132" s="6"/>
      <c r="AX132" s="6">
        <v>-0.20859596224298524</v>
      </c>
      <c r="AY132" s="6">
        <v>0.38422428800566633</v>
      </c>
      <c r="AZ132" s="6">
        <f>LOG(Tabella1[[#This Row],[SiO2]]/Tabella1[[#This Row],[Al2O3]])</f>
        <v>0.51351257815240858</v>
      </c>
      <c r="BA132" s="6">
        <f>LOG((Tabella1[[#This Row],[FeO]]*0.8998+Tabella1[[#This Row],[Fe2O3]])/Tabella1[[#This Row],[K2O]])</f>
        <v>0.11932083339613085</v>
      </c>
      <c r="BB132" s="6">
        <f>Tabella1[[#This Row],[Log SiO2/Al2O3]]/Tabella1[[#This Row],[Log (FeO3/K2O)]]</f>
        <v>4.3036288260542772</v>
      </c>
    </row>
    <row r="133" spans="1:54" hidden="1">
      <c r="A133" s="19" t="s">
        <v>2750</v>
      </c>
      <c r="B133" s="19" t="s">
        <v>238</v>
      </c>
      <c r="C133" s="19" t="s">
        <v>2774</v>
      </c>
      <c r="D133" s="19" t="s">
        <v>2775</v>
      </c>
      <c r="E133" s="19" t="s">
        <v>2773</v>
      </c>
      <c r="F133" s="19" t="s">
        <v>1489</v>
      </c>
      <c r="G133" s="8" t="s">
        <v>1485</v>
      </c>
      <c r="H133" s="20"/>
      <c r="I133" s="6">
        <v>50.83</v>
      </c>
      <c r="J133" s="6">
        <v>0.76</v>
      </c>
      <c r="K133" s="6">
        <v>21.21</v>
      </c>
      <c r="L133" s="6"/>
      <c r="M133" s="6">
        <v>11.21</v>
      </c>
      <c r="N133" s="6">
        <v>0.11</v>
      </c>
      <c r="O133" s="6">
        <v>2.23</v>
      </c>
      <c r="P133" s="6">
        <v>0.53</v>
      </c>
      <c r="Q133" s="6">
        <v>0.3</v>
      </c>
      <c r="R133" s="6">
        <v>3.02</v>
      </c>
      <c r="S133" s="6">
        <v>0</v>
      </c>
      <c r="T133" s="6">
        <v>4.9800000000000004</v>
      </c>
      <c r="U133" s="6">
        <v>90.199999999999989</v>
      </c>
      <c r="V133" s="12"/>
      <c r="W133" s="6">
        <v>56.352549889135261</v>
      </c>
      <c r="X133" s="6">
        <v>0.84257206208425728</v>
      </c>
      <c r="Y133" s="6">
        <v>23.514412416851446</v>
      </c>
      <c r="Z133" s="6">
        <v>12.427937915742797</v>
      </c>
      <c r="AA133" s="6">
        <v>0.12195121951219515</v>
      </c>
      <c r="AB133" s="6">
        <v>2.4722838137472287</v>
      </c>
      <c r="AC133" s="6">
        <v>0.58758314855875837</v>
      </c>
      <c r="AD133" s="6">
        <v>0.33259423503325947</v>
      </c>
      <c r="AE133" s="6">
        <v>3.348115299334812</v>
      </c>
      <c r="AF133" s="6">
        <v>100.00000000000001</v>
      </c>
      <c r="AG133" s="6"/>
      <c r="AH133" s="6">
        <v>63.952288312165493</v>
      </c>
      <c r="AI133" s="6">
        <v>0.71912600852267838</v>
      </c>
      <c r="AJ133" s="6">
        <v>15.730199201248466</v>
      </c>
      <c r="AK133" s="6">
        <v>0</v>
      </c>
      <c r="AL133" s="6">
        <v>11.795518151624073</v>
      </c>
      <c r="AM133" s="6">
        <v>0.11723024811378445</v>
      </c>
      <c r="AN133" s="6">
        <v>4.1814077779261067</v>
      </c>
      <c r="AO133" s="6">
        <v>0.714506275877268</v>
      </c>
      <c r="AP133" s="6">
        <v>0.36593829979723086</v>
      </c>
      <c r="AQ133" s="6">
        <v>2.4237857247249028</v>
      </c>
      <c r="AR133" s="6">
        <v>100.00000000000001</v>
      </c>
      <c r="AS133" s="6"/>
      <c r="AT133" s="6">
        <v>0.26171541361360195</v>
      </c>
      <c r="AU133" s="6" t="s">
        <v>2564</v>
      </c>
      <c r="AV133" s="6" t="s">
        <v>2564</v>
      </c>
      <c r="AW133" s="6"/>
      <c r="AX133" s="6">
        <v>0.32595569520819395</v>
      </c>
      <c r="AY133" s="6">
        <v>0.27405050528703745</v>
      </c>
      <c r="AZ133" s="6">
        <f>LOG(Tabella1[[#This Row],[SiO2]]/Tabella1[[#This Row],[Al2O3]])</f>
        <v>0.37957944118614168</v>
      </c>
      <c r="BA133" s="6">
        <f>LOG((Tabella1[[#This Row],[FeO]]*0.8998+Tabella1[[#This Row],[Fe2O3]])/Tabella1[[#This Row],[K2O]])</f>
        <v>0.52374465846737062</v>
      </c>
      <c r="BB133" s="6">
        <f>Tabella1[[#This Row],[Log SiO2/Al2O3]]/Tabella1[[#This Row],[Log (FeO3/K2O)]]</f>
        <v>0.72474140795421504</v>
      </c>
    </row>
    <row r="134" spans="1:54" hidden="1">
      <c r="A134" s="19" t="s">
        <v>2750</v>
      </c>
      <c r="B134" s="19" t="s">
        <v>238</v>
      </c>
      <c r="C134" s="19" t="s">
        <v>2774</v>
      </c>
      <c r="D134" s="19" t="s">
        <v>2775</v>
      </c>
      <c r="E134" s="19" t="s">
        <v>2770</v>
      </c>
      <c r="F134" s="19" t="s">
        <v>1489</v>
      </c>
      <c r="G134" s="8" t="s">
        <v>1486</v>
      </c>
      <c r="H134" s="20"/>
      <c r="I134" s="6">
        <v>54.81</v>
      </c>
      <c r="J134" s="6">
        <v>0.85</v>
      </c>
      <c r="K134" s="6">
        <v>26.08</v>
      </c>
      <c r="L134" s="6"/>
      <c r="M134" s="6">
        <v>9.4600000000000009</v>
      </c>
      <c r="N134" s="6">
        <v>0.05</v>
      </c>
      <c r="O134" s="6">
        <v>0.78</v>
      </c>
      <c r="P134" s="6">
        <v>0.54</v>
      </c>
      <c r="Q134" s="6">
        <v>0.7</v>
      </c>
      <c r="R134" s="6">
        <v>3.4</v>
      </c>
      <c r="S134" s="6">
        <v>0.28999999999999998</v>
      </c>
      <c r="T134" s="6">
        <v>1.81</v>
      </c>
      <c r="U134" s="6">
        <v>96.670000000000016</v>
      </c>
      <c r="V134" s="12"/>
      <c r="W134" s="6">
        <v>56.698044895003619</v>
      </c>
      <c r="X134" s="6">
        <v>0.87928002482672984</v>
      </c>
      <c r="Y134" s="6">
        <v>26.978380055860136</v>
      </c>
      <c r="Z134" s="6">
        <v>9.7858694527774901</v>
      </c>
      <c r="AA134" s="6">
        <v>5.1722354401572357E-2</v>
      </c>
      <c r="AB134" s="6">
        <v>0.80686872866452874</v>
      </c>
      <c r="AC134" s="6">
        <v>0.55860142753698139</v>
      </c>
      <c r="AD134" s="6">
        <v>0.72411296162201289</v>
      </c>
      <c r="AE134" s="6">
        <v>3.5171200993069194</v>
      </c>
      <c r="AF134" s="6">
        <v>99.999999999999986</v>
      </c>
      <c r="AG134" s="6"/>
      <c r="AH134" s="6">
        <v>65.650296080911858</v>
      </c>
      <c r="AI134" s="6">
        <v>0.76568693620553663</v>
      </c>
      <c r="AJ134" s="6">
        <v>18.413741787782982</v>
      </c>
      <c r="AK134" s="6">
        <v>0</v>
      </c>
      <c r="AL134" s="6">
        <v>9.4764015469925056</v>
      </c>
      <c r="AM134" s="6">
        <v>5.0729188048576575E-2</v>
      </c>
      <c r="AN134" s="6">
        <v>1.3923652322070921</v>
      </c>
      <c r="AO134" s="6">
        <v>0.69305044368389879</v>
      </c>
      <c r="AP134" s="6">
        <v>0.81287835434534239</v>
      </c>
      <c r="AQ134" s="6">
        <v>2.5978083313300373</v>
      </c>
      <c r="AR134" s="6">
        <v>100.00000000000001</v>
      </c>
      <c r="AS134" s="6"/>
      <c r="AT134" s="6">
        <v>0.12810701163187801</v>
      </c>
      <c r="AU134" s="6" t="s">
        <v>2564</v>
      </c>
      <c r="AV134" s="6" t="s">
        <v>2564</v>
      </c>
      <c r="AW134" s="6"/>
      <c r="AX134" s="6">
        <v>0.48735129309714048</v>
      </c>
      <c r="AY134" s="6">
        <v>0.13781591889255654</v>
      </c>
      <c r="AZ134" s="6">
        <f>LOG(Tabella1[[#This Row],[SiO2]]/Tabella1[[#This Row],[Al2O3]])</f>
        <v>0.32255221501231768</v>
      </c>
      <c r="BA134" s="6">
        <f>LOG((Tabella1[[#This Row],[FeO]]*0.8998+Tabella1[[#This Row],[Fe2O3]])/Tabella1[[#This Row],[K2O]])</f>
        <v>0.39855820818908577</v>
      </c>
      <c r="BB134" s="6">
        <f>Tabella1[[#This Row],[Log SiO2/Al2O3]]/Tabella1[[#This Row],[Log (FeO3/K2O)]]</f>
        <v>0.8092976342850553</v>
      </c>
    </row>
    <row r="135" spans="1:54" hidden="1">
      <c r="A135" s="19" t="s">
        <v>2750</v>
      </c>
      <c r="B135" s="19" t="s">
        <v>238</v>
      </c>
      <c r="C135" s="19" t="s">
        <v>2774</v>
      </c>
      <c r="D135" s="19" t="s">
        <v>2775</v>
      </c>
      <c r="E135" s="19" t="s">
        <v>2770</v>
      </c>
      <c r="F135" s="19" t="s">
        <v>1489</v>
      </c>
      <c r="G135" s="8" t="s">
        <v>1487</v>
      </c>
      <c r="H135" s="20"/>
      <c r="I135" s="6">
        <v>56.96</v>
      </c>
      <c r="J135" s="6">
        <v>0.79</v>
      </c>
      <c r="K135" s="6">
        <v>23.39</v>
      </c>
      <c r="L135" s="6"/>
      <c r="M135" s="6">
        <v>9.6300000000000008</v>
      </c>
      <c r="N135" s="6">
        <v>0.04</v>
      </c>
      <c r="O135" s="6">
        <v>0.91</v>
      </c>
      <c r="P135" s="6">
        <v>0.59</v>
      </c>
      <c r="Q135" s="6">
        <v>0.39</v>
      </c>
      <c r="R135" s="6">
        <v>3.42</v>
      </c>
      <c r="S135" s="6">
        <v>1.03</v>
      </c>
      <c r="T135" s="6">
        <v>1.54</v>
      </c>
      <c r="U135" s="6">
        <v>96.12</v>
      </c>
      <c r="V135" s="12"/>
      <c r="W135" s="6">
        <v>59.259259259259252</v>
      </c>
      <c r="X135" s="6">
        <v>0.82188930503537239</v>
      </c>
      <c r="Y135" s="6">
        <v>24.334165626300457</v>
      </c>
      <c r="Z135" s="6">
        <v>10.0187265917603</v>
      </c>
      <c r="AA135" s="6">
        <v>4.161464835622139E-2</v>
      </c>
      <c r="AB135" s="6">
        <v>0.94673325010403653</v>
      </c>
      <c r="AC135" s="6">
        <v>0.61381606325426552</v>
      </c>
      <c r="AD135" s="6">
        <v>0.4057428214731586</v>
      </c>
      <c r="AE135" s="6">
        <v>3.5580524344569286</v>
      </c>
      <c r="AF135" s="6">
        <v>99.999999999999972</v>
      </c>
      <c r="AG135" s="6"/>
      <c r="AH135" s="6">
        <v>67.477339017496831</v>
      </c>
      <c r="AI135" s="6">
        <v>0.7038343901245705</v>
      </c>
      <c r="AJ135" s="6">
        <v>16.333368625408781</v>
      </c>
      <c r="AK135" s="6">
        <v>0</v>
      </c>
      <c r="AL135" s="6">
        <v>9.5409075100953871</v>
      </c>
      <c r="AM135" s="6">
        <v>4.0138300343633727E-2</v>
      </c>
      <c r="AN135" s="6">
        <v>1.6066121242580684</v>
      </c>
      <c r="AO135" s="6">
        <v>0.74891784306466302</v>
      </c>
      <c r="AP135" s="6">
        <v>0.44792283812809652</v>
      </c>
      <c r="AQ135" s="6">
        <v>2.5844335748966634</v>
      </c>
      <c r="AR135" s="6">
        <v>99.999999999999972</v>
      </c>
      <c r="AS135" s="6"/>
      <c r="AT135" s="6">
        <v>0.14412283422286612</v>
      </c>
      <c r="AU135" s="6" t="s">
        <v>2564</v>
      </c>
      <c r="AV135" s="6" t="s">
        <v>2564</v>
      </c>
      <c r="AW135" s="6"/>
      <c r="AX135" s="6">
        <v>0.43778097281633815</v>
      </c>
      <c r="AY135" s="6">
        <v>0.15383574731399263</v>
      </c>
      <c r="AZ135" s="6">
        <f>LOG(Tabella1[[#This Row],[SiO2]]/Tabella1[[#This Row],[Al2O3]])</f>
        <v>0.38653975881964692</v>
      </c>
      <c r="BA135" s="6">
        <f>LOG((Tabella1[[#This Row],[FeO]]*0.8998+Tabella1[[#This Row],[Fe2O3]])/Tabella1[[#This Row],[K2O]])</f>
        <v>0.40374616989794759</v>
      </c>
      <c r="BB135" s="6">
        <f>Tabella1[[#This Row],[Log SiO2/Al2O3]]/Tabella1[[#This Row],[Log (FeO3/K2O)]]</f>
        <v>0.95738309769563923</v>
      </c>
    </row>
    <row r="136" spans="1:54" hidden="1">
      <c r="A136" s="19" t="s">
        <v>2750</v>
      </c>
      <c r="B136" s="19" t="s">
        <v>238</v>
      </c>
      <c r="C136" s="19" t="s">
        <v>2774</v>
      </c>
      <c r="D136" s="19" t="s">
        <v>2775</v>
      </c>
      <c r="E136" s="19" t="s">
        <v>2770</v>
      </c>
      <c r="F136" s="19" t="s">
        <v>1489</v>
      </c>
      <c r="G136" s="8" t="s">
        <v>1488</v>
      </c>
      <c r="H136" s="20"/>
      <c r="I136" s="6">
        <v>55.95</v>
      </c>
      <c r="J136" s="6">
        <v>0.77</v>
      </c>
      <c r="K136" s="6">
        <v>23.66</v>
      </c>
      <c r="L136" s="6"/>
      <c r="M136" s="6">
        <v>9.07</v>
      </c>
      <c r="N136" s="6">
        <v>0.03</v>
      </c>
      <c r="O136" s="6">
        <v>0.99</v>
      </c>
      <c r="P136" s="6">
        <v>0.56000000000000005</v>
      </c>
      <c r="Q136" s="6">
        <v>0.87</v>
      </c>
      <c r="R136" s="6">
        <v>3.86</v>
      </c>
      <c r="S136" s="6">
        <v>7.0000000000000007E-2</v>
      </c>
      <c r="T136" s="6">
        <v>2.92</v>
      </c>
      <c r="U136" s="6">
        <v>95.760000000000019</v>
      </c>
      <c r="V136" s="12"/>
      <c r="W136" s="6">
        <v>58.42731829573934</v>
      </c>
      <c r="X136" s="6">
        <v>0.80409356725146175</v>
      </c>
      <c r="Y136" s="6">
        <v>24.707602339181282</v>
      </c>
      <c r="Z136" s="6">
        <v>9.4715956558061816</v>
      </c>
      <c r="AA136" s="6">
        <v>3.1328320802005004E-2</v>
      </c>
      <c r="AB136" s="6">
        <v>1.0338345864661651</v>
      </c>
      <c r="AC136" s="6">
        <v>0.58479532163742687</v>
      </c>
      <c r="AD136" s="6">
        <v>0.90852130325814517</v>
      </c>
      <c r="AE136" s="6">
        <v>4.030910609857977</v>
      </c>
      <c r="AF136" s="6">
        <v>100</v>
      </c>
      <c r="AG136" s="6"/>
      <c r="AH136" s="6">
        <v>67.007946593689937</v>
      </c>
      <c r="AI136" s="6">
        <v>0.69354136444626779</v>
      </c>
      <c r="AJ136" s="6">
        <v>16.703155863974175</v>
      </c>
      <c r="AK136" s="6">
        <v>0</v>
      </c>
      <c r="AL136" s="6">
        <v>9.0846654199253365</v>
      </c>
      <c r="AM136" s="6">
        <v>3.0433961946581968E-2</v>
      </c>
      <c r="AN136" s="6">
        <v>1.7670266268895662</v>
      </c>
      <c r="AO136" s="6">
        <v>0.71863513187987038</v>
      </c>
      <c r="AP136" s="6">
        <v>1.0101738069413555</v>
      </c>
      <c r="AQ136" s="6">
        <v>2.948932450634616</v>
      </c>
      <c r="AR136" s="6">
        <v>99.999999999999957</v>
      </c>
      <c r="AS136" s="6"/>
      <c r="AT136" s="6">
        <v>0.16283420311473074</v>
      </c>
      <c r="AU136" s="6" t="s">
        <v>2564</v>
      </c>
      <c r="AV136" s="6" t="s">
        <v>2564</v>
      </c>
      <c r="AW136" s="6"/>
      <c r="AX136" s="6">
        <v>0.38075146043455144</v>
      </c>
      <c r="AY136" s="6">
        <v>0.17395160616750552</v>
      </c>
      <c r="AZ136" s="6">
        <f>LOG(Tabella1[[#This Row],[SiO2]]/Tabella1[[#This Row],[Al2O3]])</f>
        <v>0.37378535057245732</v>
      </c>
      <c r="BA136" s="6">
        <f>LOG((Tabella1[[#This Row],[FeO]]*0.8998+Tabella1[[#This Row],[Fe2O3]])/Tabella1[[#This Row],[K2O]])</f>
        <v>0.32516597121788843</v>
      </c>
      <c r="BB136" s="6">
        <f>Tabella1[[#This Row],[Log SiO2/Al2O3]]/Tabella1[[#This Row],[Log (FeO3/K2O)]]</f>
        <v>1.1495217324631728</v>
      </c>
    </row>
    <row r="137" spans="1:54" hidden="1">
      <c r="A137" s="19" t="s">
        <v>2750</v>
      </c>
      <c r="B137" s="19" t="s">
        <v>238</v>
      </c>
      <c r="C137" s="19" t="s">
        <v>2774</v>
      </c>
      <c r="D137" s="19" t="s">
        <v>2775</v>
      </c>
      <c r="E137" s="19" t="s">
        <v>5135</v>
      </c>
      <c r="F137" s="19" t="s">
        <v>1848</v>
      </c>
      <c r="G137" s="8" t="s">
        <v>239</v>
      </c>
      <c r="H137" s="20"/>
      <c r="I137" s="6">
        <v>59.758000000000003</v>
      </c>
      <c r="J137" s="6">
        <v>0.54100000000000004</v>
      </c>
      <c r="K137" s="6">
        <v>17.675999999999998</v>
      </c>
      <c r="L137" s="6"/>
      <c r="M137" s="6">
        <v>7.1014594000000004</v>
      </c>
      <c r="N137" s="6">
        <v>7.1999999999999995E-2</v>
      </c>
      <c r="O137" s="6">
        <v>5.3179999999999996</v>
      </c>
      <c r="P137" s="6">
        <v>1.8129999999999999</v>
      </c>
      <c r="Q137" s="6">
        <v>0.69799999999999995</v>
      </c>
      <c r="R137" s="6">
        <v>5.1310000000000002</v>
      </c>
      <c r="S137" s="6">
        <v>0.114</v>
      </c>
      <c r="T137" s="6">
        <v>0.83899999999999997</v>
      </c>
      <c r="U137" s="6">
        <v>98.106999999999985</v>
      </c>
      <c r="V137" s="12"/>
      <c r="W137" s="6">
        <v>60.911046102724583</v>
      </c>
      <c r="X137" s="6">
        <v>0.55143873525844245</v>
      </c>
      <c r="Y137" s="6">
        <v>18.017063002639976</v>
      </c>
      <c r="Z137" s="6">
        <v>7.2369963407300206</v>
      </c>
      <c r="AA137" s="6">
        <v>7.3389258666557947E-2</v>
      </c>
      <c r="AB137" s="6">
        <v>5.4206121887327106</v>
      </c>
      <c r="AC137" s="6">
        <v>1.8479823050342996</v>
      </c>
      <c r="AD137" s="6">
        <v>0.71146809096190899</v>
      </c>
      <c r="AE137" s="6">
        <v>5.2300039752515115</v>
      </c>
      <c r="AF137" s="6">
        <v>99.999999999999986</v>
      </c>
      <c r="AG137" s="6"/>
      <c r="AH137" s="6">
        <v>66.067010485062099</v>
      </c>
      <c r="AI137" s="6">
        <v>0.44982262063280448</v>
      </c>
      <c r="AJ137" s="6">
        <v>11.51940822933801</v>
      </c>
      <c r="AK137" s="6">
        <v>0</v>
      </c>
      <c r="AL137" s="6">
        <v>6.5661627286842092</v>
      </c>
      <c r="AM137" s="6">
        <v>6.7426733064269717E-2</v>
      </c>
      <c r="AN137" s="6">
        <v>8.762310024992658</v>
      </c>
      <c r="AO137" s="6">
        <v>2.1477345558451368</v>
      </c>
      <c r="AP137" s="6">
        <v>0.74816029490210711</v>
      </c>
      <c r="AQ137" s="6">
        <v>3.6186111535747458</v>
      </c>
      <c r="AR137" s="6">
        <v>99.999999999999986</v>
      </c>
      <c r="AS137" s="6"/>
      <c r="AT137" s="6">
        <v>0.57163620706380081</v>
      </c>
      <c r="AU137" s="6" t="s">
        <v>2564</v>
      </c>
      <c r="AV137" s="6" t="s">
        <v>2564</v>
      </c>
      <c r="AW137" s="6"/>
      <c r="AX137" s="6">
        <v>-0.16020339203911305</v>
      </c>
      <c r="AY137" s="6">
        <v>0.58891834586071778</v>
      </c>
      <c r="AZ137" s="6">
        <f>LOG(Tabella1[[#This Row],[SiO2]]/Tabella1[[#This Row],[Al2O3]])</f>
        <v>0.52901206105264975</v>
      </c>
      <c r="BA137" s="6">
        <f>LOG((Tabella1[[#This Row],[FeO]]*0.8998+Tabella1[[#This Row],[Fe2O3]])/Tabella1[[#This Row],[K2O]])</f>
        <v>9.5291582644827316E-2</v>
      </c>
      <c r="BB137" s="6">
        <f>Tabella1[[#This Row],[Log SiO2/Al2O3]]/Tabella1[[#This Row],[Log (FeO3/K2O)]]</f>
        <v>5.5515088150481668</v>
      </c>
    </row>
    <row r="138" spans="1:54" hidden="1">
      <c r="A138" s="19" t="s">
        <v>2750</v>
      </c>
      <c r="B138" s="19" t="s">
        <v>238</v>
      </c>
      <c r="C138" s="19" t="s">
        <v>2774</v>
      </c>
      <c r="D138" s="19" t="s">
        <v>2775</v>
      </c>
      <c r="E138" s="19" t="s">
        <v>5135</v>
      </c>
      <c r="F138" s="19" t="s">
        <v>1848</v>
      </c>
      <c r="G138" s="8" t="s">
        <v>240</v>
      </c>
      <c r="H138" s="20"/>
      <c r="I138" s="6">
        <v>62.985999999999997</v>
      </c>
      <c r="J138" s="6">
        <v>0.505</v>
      </c>
      <c r="K138" s="6">
        <v>15.61</v>
      </c>
      <c r="L138" s="6"/>
      <c r="M138" s="6">
        <v>5.9351988000000002</v>
      </c>
      <c r="N138" s="6">
        <v>4.2999999999999997E-2</v>
      </c>
      <c r="O138" s="6">
        <v>5.8949999999999996</v>
      </c>
      <c r="P138" s="6">
        <v>0.54300000000000004</v>
      </c>
      <c r="Q138" s="6">
        <v>0.84799999999999998</v>
      </c>
      <c r="R138" s="6">
        <v>5.306</v>
      </c>
      <c r="S138" s="6">
        <v>9.5000000000000001E-2</v>
      </c>
      <c r="T138" s="6">
        <v>0.51900000000000002</v>
      </c>
      <c r="U138" s="6">
        <v>97.676000000000002</v>
      </c>
      <c r="V138" s="12"/>
      <c r="W138" s="6">
        <v>64.484622629919315</v>
      </c>
      <c r="X138" s="6">
        <v>0.51701543879765754</v>
      </c>
      <c r="Y138" s="6">
        <v>15.981407920062246</v>
      </c>
      <c r="Z138" s="6">
        <v>6.0813301117981906</v>
      </c>
      <c r="AA138" s="6">
        <v>4.4023096768909448E-2</v>
      </c>
      <c r="AB138" s="6">
        <v>6.0352594291330517</v>
      </c>
      <c r="AC138" s="6">
        <v>0.55591957082599619</v>
      </c>
      <c r="AD138" s="6">
        <v>0.86817642000081907</v>
      </c>
      <c r="AE138" s="6">
        <v>5.4322453826938037</v>
      </c>
      <c r="AF138" s="6">
        <v>100</v>
      </c>
      <c r="AG138" s="6"/>
      <c r="AH138" s="6">
        <v>69.077332108811049</v>
      </c>
      <c r="AI138" s="6">
        <v>0.41652236914465413</v>
      </c>
      <c r="AJ138" s="6">
        <v>10.09141357019581</v>
      </c>
      <c r="AK138" s="6">
        <v>0</v>
      </c>
      <c r="AL138" s="6">
        <v>5.4438008484421934</v>
      </c>
      <c r="AM138" s="6">
        <v>3.994578890179927E-2</v>
      </c>
      <c r="AN138" s="6">
        <v>9.6351175424332123</v>
      </c>
      <c r="AO138" s="6">
        <v>0.63809531472010372</v>
      </c>
      <c r="AP138" s="6">
        <v>0.90165005082667582</v>
      </c>
      <c r="AQ138" s="6">
        <v>3.7120180043609481</v>
      </c>
      <c r="AR138" s="6">
        <v>99.999999999999986</v>
      </c>
      <c r="AS138" s="6"/>
      <c r="AT138" s="6">
        <v>0.63897935466403477</v>
      </c>
      <c r="AU138" s="6" t="s">
        <v>2564</v>
      </c>
      <c r="AV138" s="6" t="s">
        <v>2564</v>
      </c>
      <c r="AW138" s="6"/>
      <c r="AX138" s="6">
        <v>-0.19937555604588392</v>
      </c>
      <c r="AY138" s="6">
        <v>0.65713117611564009</v>
      </c>
      <c r="AZ138" s="6">
        <f>LOG(Tabella1[[#This Row],[SiO2]]/Tabella1[[#This Row],[Al2O3]])</f>
        <v>0.60584112578138738</v>
      </c>
      <c r="BA138" s="6">
        <f>LOG((Tabella1[[#This Row],[FeO]]*0.8998+Tabella1[[#This Row],[Fe2O3]])/Tabella1[[#This Row],[K2O]])</f>
        <v>2.8140134489178545E-3</v>
      </c>
      <c r="BB138" s="6">
        <f>Tabella1[[#This Row],[Log SiO2/Al2O3]]/Tabella1[[#This Row],[Log (FeO3/K2O)]]</f>
        <v>215.29432491318303</v>
      </c>
    </row>
    <row r="139" spans="1:54" hidden="1">
      <c r="A139" s="19" t="s">
        <v>2750</v>
      </c>
      <c r="B139" s="19" t="s">
        <v>238</v>
      </c>
      <c r="C139" s="19" t="s">
        <v>2774</v>
      </c>
      <c r="D139" s="19" t="s">
        <v>2775</v>
      </c>
      <c r="E139" s="19" t="s">
        <v>5135</v>
      </c>
      <c r="F139" s="19" t="s">
        <v>1848</v>
      </c>
      <c r="G139" s="8" t="s">
        <v>241</v>
      </c>
      <c r="H139" s="12"/>
      <c r="I139" s="6">
        <v>60.890999999999998</v>
      </c>
      <c r="J139" s="6">
        <v>0.45200000000000001</v>
      </c>
      <c r="K139" s="6">
        <v>14.103</v>
      </c>
      <c r="L139" s="6"/>
      <c r="M139" s="6">
        <v>6.3589844000000006</v>
      </c>
      <c r="N139" s="6">
        <v>0.05</v>
      </c>
      <c r="O139" s="6">
        <v>6.9459999999999997</v>
      </c>
      <c r="P139" s="6">
        <v>3.3490000000000002</v>
      </c>
      <c r="Q139" s="6">
        <v>1.2090000000000001</v>
      </c>
      <c r="R139" s="6">
        <v>4.5350000000000001</v>
      </c>
      <c r="S139" s="6">
        <v>0.10199999999999999</v>
      </c>
      <c r="T139" s="6">
        <v>0.56399999999999995</v>
      </c>
      <c r="U139" s="6">
        <v>97.894999999999996</v>
      </c>
      <c r="V139" s="12"/>
      <c r="W139" s="6">
        <v>62.200316665815414</v>
      </c>
      <c r="X139" s="6">
        <v>0.46171918892691155</v>
      </c>
      <c r="Y139" s="6">
        <v>14.40625159609786</v>
      </c>
      <c r="Z139" s="6">
        <v>6.4967567291485784</v>
      </c>
      <c r="AA139" s="6">
        <v>5.1075131518463671E-2</v>
      </c>
      <c r="AB139" s="6">
        <v>7.0953572705449721</v>
      </c>
      <c r="AC139" s="6">
        <v>3.421012309106696</v>
      </c>
      <c r="AD139" s="6">
        <v>1.2349966801164514</v>
      </c>
      <c r="AE139" s="6">
        <v>4.6325144287246545</v>
      </c>
      <c r="AF139" s="6">
        <v>100</v>
      </c>
      <c r="AG139" s="6"/>
      <c r="AH139" s="6">
        <v>65.507195122416363</v>
      </c>
      <c r="AI139" s="6">
        <v>0.3657040393661658</v>
      </c>
      <c r="AJ139" s="6">
        <v>8.9434478412549812</v>
      </c>
      <c r="AK139" s="6">
        <v>0</v>
      </c>
      <c r="AL139" s="6">
        <v>5.7213575442810471</v>
      </c>
      <c r="AM139" s="6">
        <v>4.556348370141515E-2</v>
      </c>
      <c r="AN139" s="6">
        <v>11.136593236917014</v>
      </c>
      <c r="AO139" s="6">
        <v>3.860515001649012</v>
      </c>
      <c r="AP139" s="6">
        <v>1.2609934502542994</v>
      </c>
      <c r="AQ139" s="6">
        <v>3.1121784449437371</v>
      </c>
      <c r="AR139" s="6">
        <v>100</v>
      </c>
      <c r="AS139" s="6"/>
      <c r="AT139" s="6">
        <v>0.66061369981800122</v>
      </c>
      <c r="AU139" s="6" t="s">
        <v>2564</v>
      </c>
      <c r="AV139" s="6" t="s">
        <v>2564</v>
      </c>
      <c r="AW139" s="6"/>
      <c r="AX139" s="6" t="s">
        <v>2564</v>
      </c>
      <c r="AY139" s="6" t="s">
        <v>2564</v>
      </c>
      <c r="AZ139" s="6">
        <f>LOG(Tabella1[[#This Row],[SiO2]]/Tabella1[[#This Row],[Al2O3]])</f>
        <v>0.6352416005314937</v>
      </c>
      <c r="BA139" s="6">
        <f>LOG((Tabella1[[#This Row],[FeO]]*0.8998+Tabella1[[#This Row],[Fe2O3]])/Tabella1[[#This Row],[K2O]])</f>
        <v>0.10095645699760609</v>
      </c>
      <c r="BB139" s="6">
        <f>Tabella1[[#This Row],[Log SiO2/Al2O3]]/Tabella1[[#This Row],[Log (FeO3/K2O)]]</f>
        <v>6.292233497720277</v>
      </c>
    </row>
    <row r="140" spans="1:54" hidden="1">
      <c r="A140" s="19" t="s">
        <v>2750</v>
      </c>
      <c r="B140" s="19" t="s">
        <v>238</v>
      </c>
      <c r="C140" s="19" t="s">
        <v>2774</v>
      </c>
      <c r="D140" s="19" t="s">
        <v>2775</v>
      </c>
      <c r="E140" s="19" t="s">
        <v>5135</v>
      </c>
      <c r="F140" s="19" t="s">
        <v>1848</v>
      </c>
      <c r="G140" s="8" t="s">
        <v>242</v>
      </c>
      <c r="H140" s="12"/>
      <c r="I140" s="6">
        <v>63.128</v>
      </c>
      <c r="J140" s="6">
        <v>0.48899999999999999</v>
      </c>
      <c r="K140" s="6">
        <v>15.62</v>
      </c>
      <c r="L140" s="6"/>
      <c r="M140" s="6">
        <v>5.9568982000000004</v>
      </c>
      <c r="N140" s="6">
        <v>4.9000000000000002E-2</v>
      </c>
      <c r="O140" s="6">
        <v>5.4909999999999997</v>
      </c>
      <c r="P140" s="6">
        <v>1.052</v>
      </c>
      <c r="Q140" s="6">
        <v>0.83199999999999996</v>
      </c>
      <c r="R140" s="6">
        <v>5.3879999999999999</v>
      </c>
      <c r="S140" s="6">
        <v>0.11</v>
      </c>
      <c r="T140" s="6">
        <v>0.85899999999999999</v>
      </c>
      <c r="U140" s="6">
        <v>98.009</v>
      </c>
      <c r="V140" s="12"/>
      <c r="W140" s="6">
        <v>64.410411288759192</v>
      </c>
      <c r="X140" s="6">
        <v>0.49893377138834183</v>
      </c>
      <c r="Y140" s="6">
        <v>15.937311879521268</v>
      </c>
      <c r="Z140" s="6">
        <v>6.0810741870644529</v>
      </c>
      <c r="AA140" s="6">
        <v>4.9995408584925877E-2</v>
      </c>
      <c r="AB140" s="6">
        <v>5.6025467048944479</v>
      </c>
      <c r="AC140" s="6">
        <v>1.0733708128845312</v>
      </c>
      <c r="AD140" s="6">
        <v>0.84890163148282294</v>
      </c>
      <c r="AE140" s="6">
        <v>5.4974543154200122</v>
      </c>
      <c r="AF140" s="6">
        <v>100</v>
      </c>
      <c r="AG140" s="6"/>
      <c r="AH140" s="6">
        <v>69.122733933760415</v>
      </c>
      <c r="AI140" s="6">
        <v>0.40268287479187953</v>
      </c>
      <c r="AJ140" s="6">
        <v>10.081786144091092</v>
      </c>
      <c r="AK140" s="6">
        <v>0</v>
      </c>
      <c r="AL140" s="6">
        <v>5.4549966278953681</v>
      </c>
      <c r="AM140" s="6">
        <v>4.544707913244718E-2</v>
      </c>
      <c r="AN140" s="6">
        <v>8.9604949804442082</v>
      </c>
      <c r="AO140" s="6">
        <v>1.2342661412726372</v>
      </c>
      <c r="AP140" s="6">
        <v>0.88322801309231691</v>
      </c>
      <c r="AQ140" s="6">
        <v>3.7633773335537648</v>
      </c>
      <c r="AR140" s="6">
        <v>100</v>
      </c>
      <c r="AS140" s="6"/>
      <c r="AT140" s="6">
        <v>0.62158788780123375</v>
      </c>
      <c r="AU140" s="6" t="s">
        <v>2564</v>
      </c>
      <c r="AV140" s="6" t="s">
        <v>2564</v>
      </c>
      <c r="AW140" s="6"/>
      <c r="AX140" s="6">
        <v>-0.2906793389426377</v>
      </c>
      <c r="AY140" s="6">
        <v>0.63945031655160789</v>
      </c>
      <c r="AZ140" s="6">
        <f>LOG(Tabella1[[#This Row],[SiO2]]/Tabella1[[#This Row],[Al2O3]])</f>
        <v>0.60654100083275642</v>
      </c>
      <c r="BA140" s="6">
        <f>LOG((Tabella1[[#This Row],[FeO]]*0.8998+Tabella1[[#This Row],[Fe2O3]])/Tabella1[[#This Row],[K2O]])</f>
        <v>-2.2614199046648805E-3</v>
      </c>
      <c r="BB140" s="6">
        <f>Tabella1[[#This Row],[Log SiO2/Al2O3]]/Tabella1[[#This Row],[Log (FeO3/K2O)]]</f>
        <v>-268.21246225947573</v>
      </c>
    </row>
    <row r="141" spans="1:54" hidden="1">
      <c r="A141" s="19" t="s">
        <v>2750</v>
      </c>
      <c r="B141" s="19" t="s">
        <v>238</v>
      </c>
      <c r="C141" s="19" t="s">
        <v>2774</v>
      </c>
      <c r="D141" s="19" t="s">
        <v>2775</v>
      </c>
      <c r="E141" s="19" t="s">
        <v>5135</v>
      </c>
      <c r="F141" s="19" t="s">
        <v>1848</v>
      </c>
      <c r="G141" s="8" t="s">
        <v>243</v>
      </c>
      <c r="H141" s="12"/>
      <c r="I141" s="6">
        <v>57.941000000000003</v>
      </c>
      <c r="J141" s="6">
        <v>0.626</v>
      </c>
      <c r="K141" s="6">
        <v>17.972000000000001</v>
      </c>
      <c r="L141" s="6"/>
      <c r="M141" s="6">
        <v>8.141724</v>
      </c>
      <c r="N141" s="6">
        <v>1.9E-2</v>
      </c>
      <c r="O141" s="6">
        <v>3.7269999999999999</v>
      </c>
      <c r="P141" s="6">
        <v>0.16900000000000001</v>
      </c>
      <c r="Q141" s="6">
        <v>3.6999999999999998E-2</v>
      </c>
      <c r="R141" s="6">
        <v>6.7089999999999996</v>
      </c>
      <c r="S141" s="6">
        <v>0.127</v>
      </c>
      <c r="T141" s="6">
        <v>2.9609999999999999</v>
      </c>
      <c r="U141" s="6">
        <v>95.340000000000018</v>
      </c>
      <c r="V141" s="12"/>
      <c r="W141" s="6">
        <v>60.773022865533868</v>
      </c>
      <c r="X141" s="6">
        <v>0.65659744073840975</v>
      </c>
      <c r="Y141" s="6">
        <v>18.850430039857351</v>
      </c>
      <c r="Z141" s="6">
        <v>8.5378644850010481</v>
      </c>
      <c r="AA141" s="6">
        <v>1.9928676316341511E-2</v>
      </c>
      <c r="AB141" s="6">
        <v>3.9091671911055164</v>
      </c>
      <c r="AC141" s="6">
        <v>0.17726033144535347</v>
      </c>
      <c r="AD141" s="6">
        <v>3.8808474931822941E-2</v>
      </c>
      <c r="AE141" s="6">
        <v>7.0369204950702731</v>
      </c>
      <c r="AF141" s="6">
        <v>99.999999999999986</v>
      </c>
      <c r="AG141" s="6"/>
      <c r="AH141" s="6">
        <v>67.423667121947901</v>
      </c>
      <c r="AI141" s="6">
        <v>0.54784303080089591</v>
      </c>
      <c r="AJ141" s="6">
        <v>12.327652056013356</v>
      </c>
      <c r="AK141" s="6">
        <v>0</v>
      </c>
      <c r="AL141" s="6">
        <v>7.9235205909796349</v>
      </c>
      <c r="AM141" s="6">
        <v>1.8727982902773443E-2</v>
      </c>
      <c r="AN141" s="6">
        <v>6.4634955882498968</v>
      </c>
      <c r="AO141" s="6">
        <v>0.21072074208249905</v>
      </c>
      <c r="AP141" s="6">
        <v>4.1742527269867755E-2</v>
      </c>
      <c r="AQ141" s="6">
        <v>4.9800703350578361</v>
      </c>
      <c r="AR141" s="6">
        <v>99.999999999999986</v>
      </c>
      <c r="AS141" s="6"/>
      <c r="AT141" s="6">
        <v>0.4492589365111867</v>
      </c>
      <c r="AU141" s="6" t="s">
        <v>2564</v>
      </c>
      <c r="AV141" s="6" t="s">
        <v>2564</v>
      </c>
      <c r="AW141" s="6"/>
      <c r="AX141" s="6">
        <v>-0.23755376801942632</v>
      </c>
      <c r="AY141" s="6">
        <v>0.46704348004951385</v>
      </c>
      <c r="AZ141" s="6">
        <f>LOG(Tabella1[[#This Row],[SiO2]]/Tabella1[[#This Row],[Al2O3]])</f>
        <v>0.50838957647202532</v>
      </c>
      <c r="BA141" s="6">
        <f>LOG((Tabella1[[#This Row],[FeO]]*0.8998+Tabella1[[#This Row],[Fe2O3]])/Tabella1[[#This Row],[K2O]])</f>
        <v>3.8204572900686823E-2</v>
      </c>
      <c r="BB141" s="6">
        <f>Tabella1[[#This Row],[Log SiO2/Al2O3]]/Tabella1[[#This Row],[Log (FeO3/K2O)]]</f>
        <v>13.307034678638843</v>
      </c>
    </row>
    <row r="142" spans="1:54" hidden="1">
      <c r="A142" s="19" t="s">
        <v>2750</v>
      </c>
      <c r="B142" s="19" t="s">
        <v>238</v>
      </c>
      <c r="C142" s="19" t="s">
        <v>2774</v>
      </c>
      <c r="D142" s="19" t="s">
        <v>2775</v>
      </c>
      <c r="E142" s="19" t="s">
        <v>5135</v>
      </c>
      <c r="F142" s="19" t="s">
        <v>1848</v>
      </c>
      <c r="G142" s="8" t="s">
        <v>244</v>
      </c>
      <c r="H142" s="12"/>
      <c r="I142" s="6">
        <v>59.948999999999998</v>
      </c>
      <c r="J142" s="6">
        <v>0.52700000000000002</v>
      </c>
      <c r="K142" s="6">
        <v>16.899999999999999</v>
      </c>
      <c r="L142" s="6"/>
      <c r="M142" s="6">
        <v>5.6894071999999998</v>
      </c>
      <c r="N142" s="6">
        <v>2.8000000000000001E-2</v>
      </c>
      <c r="O142" s="6">
        <v>5.0330000000000004</v>
      </c>
      <c r="P142" s="6">
        <v>1.4430000000000001</v>
      </c>
      <c r="Q142" s="6">
        <v>1.1240000000000001</v>
      </c>
      <c r="R142" s="6">
        <v>6.5990000000000002</v>
      </c>
      <c r="S142" s="6">
        <v>0.13200000000000001</v>
      </c>
      <c r="T142" s="6">
        <v>1.32</v>
      </c>
      <c r="U142" s="6">
        <v>97.293000000000006</v>
      </c>
      <c r="V142" s="12"/>
      <c r="W142" s="6">
        <v>61.61697141623754</v>
      </c>
      <c r="X142" s="6">
        <v>0.54166281232976676</v>
      </c>
      <c r="Y142" s="6">
        <v>17.370211628791381</v>
      </c>
      <c r="Z142" s="6">
        <v>5.8483138560841992</v>
      </c>
      <c r="AA142" s="6">
        <v>2.8779048852435429E-2</v>
      </c>
      <c r="AB142" s="6">
        <v>5.1730340312252681</v>
      </c>
      <c r="AC142" s="6">
        <v>1.4831488390737257</v>
      </c>
      <c r="AD142" s="6">
        <v>1.1552732467906222</v>
      </c>
      <c r="AE142" s="6">
        <v>6.7826051206150497</v>
      </c>
      <c r="AF142" s="6">
        <v>100</v>
      </c>
      <c r="AG142" s="6"/>
      <c r="AH142" s="6">
        <v>66.98863965829338</v>
      </c>
      <c r="AI142" s="6">
        <v>0.44287917094449547</v>
      </c>
      <c r="AJ142" s="6">
        <v>11.131751298398576</v>
      </c>
      <c r="AK142" s="6">
        <v>0</v>
      </c>
      <c r="AL142" s="6">
        <v>5.3169388449672148</v>
      </c>
      <c r="AM142" s="6">
        <v>2.6502586873184797E-2</v>
      </c>
      <c r="AN142" s="6">
        <v>8.3816172847935366</v>
      </c>
      <c r="AO142" s="6">
        <v>1.72774540130612</v>
      </c>
      <c r="AP142" s="6">
        <v>1.2176883720375884</v>
      </c>
      <c r="AQ142" s="6">
        <v>4.7037978051485556</v>
      </c>
      <c r="AR142" s="6">
        <v>99.999999999999957</v>
      </c>
      <c r="AS142" s="6"/>
      <c r="AT142" s="6">
        <v>0.61186136738777031</v>
      </c>
      <c r="AU142" s="6" t="s">
        <v>2564</v>
      </c>
      <c r="AV142" s="6" t="s">
        <v>2564</v>
      </c>
      <c r="AW142" s="6"/>
      <c r="AX142" s="6" t="s">
        <v>2564</v>
      </c>
      <c r="AY142" s="6" t="s">
        <v>2564</v>
      </c>
      <c r="AZ142" s="6">
        <f>LOG(Tabella1[[#This Row],[SiO2]]/Tabella1[[#This Row],[Al2O3]])</f>
        <v>0.54989523848251032</v>
      </c>
      <c r="BA142" s="6">
        <f>LOG((Tabella1[[#This Row],[FeO]]*0.8998+Tabella1[[#This Row],[Fe2O3]])/Tabella1[[#This Row],[K2O]])</f>
        <v>-0.11026512149966855</v>
      </c>
      <c r="BB142" s="6">
        <f>Tabella1[[#This Row],[Log SiO2/Al2O3]]/Tabella1[[#This Row],[Log (FeO3/K2O)]]</f>
        <v>-4.9870279105815278</v>
      </c>
    </row>
    <row r="143" spans="1:54" hidden="1">
      <c r="A143" s="19" t="s">
        <v>2750</v>
      </c>
      <c r="B143" s="19" t="s">
        <v>238</v>
      </c>
      <c r="C143" s="19" t="s">
        <v>2774</v>
      </c>
      <c r="D143" s="19" t="s">
        <v>2775</v>
      </c>
      <c r="E143" s="19" t="s">
        <v>5135</v>
      </c>
      <c r="F143" s="19" t="s">
        <v>1848</v>
      </c>
      <c r="G143" s="8" t="s">
        <v>245</v>
      </c>
      <c r="H143" s="12"/>
      <c r="I143" s="6">
        <v>60.658000000000001</v>
      </c>
      <c r="J143" s="6">
        <v>0.28599999999999998</v>
      </c>
      <c r="K143" s="6">
        <v>18.044</v>
      </c>
      <c r="L143" s="6"/>
      <c r="M143" s="6">
        <v>4.0895614</v>
      </c>
      <c r="N143" s="6">
        <v>2.1000000000000001E-2</v>
      </c>
      <c r="O143" s="6">
        <v>5.0010000000000003</v>
      </c>
      <c r="P143" s="6">
        <v>0.56999999999999995</v>
      </c>
      <c r="Q143" s="6">
        <v>0.29799999999999999</v>
      </c>
      <c r="R143" s="6">
        <v>6.6319999999999997</v>
      </c>
      <c r="S143" s="6">
        <v>6.0999999999999999E-2</v>
      </c>
      <c r="T143" s="6">
        <v>2.7389999999999999</v>
      </c>
      <c r="U143" s="6">
        <v>95.600000000000009</v>
      </c>
      <c r="V143" s="12"/>
      <c r="W143" s="6">
        <v>63.44979079497908</v>
      </c>
      <c r="X143" s="6">
        <v>0.29916317991631797</v>
      </c>
      <c r="Y143" s="6">
        <v>18.874476987447697</v>
      </c>
      <c r="Z143" s="6">
        <v>4.2782426778242666</v>
      </c>
      <c r="AA143" s="6">
        <v>2.1966527196652721E-2</v>
      </c>
      <c r="AB143" s="6">
        <v>5.231171548117155</v>
      </c>
      <c r="AC143" s="6">
        <v>0.59623430962343094</v>
      </c>
      <c r="AD143" s="6">
        <v>0.31171548117154807</v>
      </c>
      <c r="AE143" s="6">
        <v>6.9372384937238492</v>
      </c>
      <c r="AF143" s="6">
        <v>100</v>
      </c>
      <c r="AG143" s="6"/>
      <c r="AH143" s="6">
        <v>69.278662752222033</v>
      </c>
      <c r="AI143" s="6">
        <v>0.24565910609753425</v>
      </c>
      <c r="AJ143" s="6">
        <v>12.147916625262575</v>
      </c>
      <c r="AK143" s="6">
        <v>0</v>
      </c>
      <c r="AL143" s="6">
        <v>3.9062818336867782</v>
      </c>
      <c r="AM143" s="6">
        <v>2.0316164656089396E-2</v>
      </c>
      <c r="AN143" s="6">
        <v>8.5123592595375239</v>
      </c>
      <c r="AO143" s="6">
        <v>0.69755822532496059</v>
      </c>
      <c r="AP143" s="6">
        <v>0.32997292426857244</v>
      </c>
      <c r="AQ143" s="6">
        <v>4.8317808491063463</v>
      </c>
      <c r="AR143" s="6">
        <v>100</v>
      </c>
      <c r="AS143" s="6"/>
      <c r="AT143" s="6">
        <v>0.68545013867756655</v>
      </c>
      <c r="AU143" s="6" t="s">
        <v>2564</v>
      </c>
      <c r="AV143" s="6" t="s">
        <v>2564</v>
      </c>
      <c r="AW143" s="6"/>
      <c r="AX143" s="6">
        <v>-0.36831464627827132</v>
      </c>
      <c r="AY143" s="6">
        <v>0.69928299150853557</v>
      </c>
      <c r="AZ143" s="6">
        <f>LOG(Tabella1[[#This Row],[SiO2]]/Tabella1[[#This Row],[Al2O3]])</f>
        <v>0.52655526833889765</v>
      </c>
      <c r="BA143" s="6">
        <f>LOG((Tabella1[[#This Row],[FeO]]*0.8998+Tabella1[[#This Row],[Fe2O3]])/Tabella1[[#This Row],[K2O]])</f>
        <v>-0.25582179571115715</v>
      </c>
      <c r="BB143" s="6">
        <f>Tabella1[[#This Row],[Log SiO2/Al2O3]]/Tabella1[[#This Row],[Log (FeO3/K2O)]]</f>
        <v>-2.0582893137589409</v>
      </c>
    </row>
    <row r="144" spans="1:54" hidden="1">
      <c r="A144" s="19" t="s">
        <v>2750</v>
      </c>
      <c r="B144" s="19" t="s">
        <v>238</v>
      </c>
      <c r="C144" s="19" t="s">
        <v>2774</v>
      </c>
      <c r="D144" s="19" t="s">
        <v>2775</v>
      </c>
      <c r="E144" s="19" t="s">
        <v>5135</v>
      </c>
      <c r="F144" s="19" t="s">
        <v>1848</v>
      </c>
      <c r="G144" s="8" t="s">
        <v>246</v>
      </c>
      <c r="H144" s="12"/>
      <c r="I144" s="6">
        <v>60.253</v>
      </c>
      <c r="J144" s="6">
        <v>0.438</v>
      </c>
      <c r="K144" s="6">
        <v>16.725000000000001</v>
      </c>
      <c r="L144" s="6"/>
      <c r="M144" s="6">
        <v>4.7208399999999999</v>
      </c>
      <c r="N144" s="6">
        <v>2.7E-2</v>
      </c>
      <c r="O144" s="6">
        <v>4.4429999999999996</v>
      </c>
      <c r="P144" s="6">
        <v>2.8140000000000001</v>
      </c>
      <c r="Q144" s="6">
        <v>0.81</v>
      </c>
      <c r="R144" s="6">
        <v>7.2880000000000003</v>
      </c>
      <c r="S144" s="6">
        <v>0.104</v>
      </c>
      <c r="T144" s="6">
        <v>0.83799999999999997</v>
      </c>
      <c r="U144" s="6">
        <v>97.517999999999986</v>
      </c>
      <c r="V144" s="12"/>
      <c r="W144" s="6">
        <v>61.786541971738565</v>
      </c>
      <c r="X144" s="6">
        <v>0.44914784962776111</v>
      </c>
      <c r="Y144" s="6">
        <v>17.150679874484716</v>
      </c>
      <c r="Z144" s="6">
        <v>4.8401320781804387</v>
      </c>
      <c r="AA144" s="6">
        <v>2.7687196209930477E-2</v>
      </c>
      <c r="AB144" s="6">
        <v>4.5560819541007813</v>
      </c>
      <c r="AC144" s="6">
        <v>2.8856211161016434</v>
      </c>
      <c r="AD144" s="6">
        <v>0.83061588629791439</v>
      </c>
      <c r="AE144" s="6">
        <v>7.4734920732582717</v>
      </c>
      <c r="AF144" s="6">
        <v>100.00000000000001</v>
      </c>
      <c r="AG144" s="6"/>
      <c r="AH144" s="6">
        <v>67.301264459241466</v>
      </c>
      <c r="AI144" s="6">
        <v>0.36793752589261319</v>
      </c>
      <c r="AJ144" s="6">
        <v>11.012051903847574</v>
      </c>
      <c r="AK144" s="6">
        <v>0</v>
      </c>
      <c r="AL144" s="6">
        <v>4.4100068242062278</v>
      </c>
      <c r="AM144" s="6">
        <v>2.5545789695843504E-2</v>
      </c>
      <c r="AN144" s="6">
        <v>7.3960960467241712</v>
      </c>
      <c r="AO144" s="6">
        <v>3.3679283268340932</v>
      </c>
      <c r="AP144" s="6">
        <v>0.87716278849135454</v>
      </c>
      <c r="AQ144" s="6">
        <v>5.1928312981114377</v>
      </c>
      <c r="AR144" s="6">
        <v>100.00000000000001</v>
      </c>
      <c r="AS144" s="6"/>
      <c r="AT144" s="6">
        <v>0.62646379822212317</v>
      </c>
      <c r="AU144" s="6" t="s">
        <v>2564</v>
      </c>
      <c r="AV144" s="6" t="s">
        <v>2564</v>
      </c>
      <c r="AW144" s="6"/>
      <c r="AX144" s="6" t="s">
        <v>2564</v>
      </c>
      <c r="AY144" s="6" t="s">
        <v>2564</v>
      </c>
      <c r="AZ144" s="6">
        <f>LOG(Tabella1[[#This Row],[SiO2]]/Tabella1[[#This Row],[Al2O3]])</f>
        <v>0.5566125488901964</v>
      </c>
      <c r="BA144" s="6">
        <f>LOG((Tabella1[[#This Row],[FeO]]*0.8998+Tabella1[[#This Row],[Fe2O3]])/Tabella1[[#This Row],[K2O]])</f>
        <v>-0.23444309368203115</v>
      </c>
      <c r="BB144" s="6">
        <f>Tabella1[[#This Row],[Log SiO2/Al2O3]]/Tabella1[[#This Row],[Log (FeO3/K2O)]]</f>
        <v>-2.3741904278277226</v>
      </c>
    </row>
    <row r="145" spans="1:54" hidden="1">
      <c r="A145" s="19" t="s">
        <v>2750</v>
      </c>
      <c r="B145" s="19" t="s">
        <v>238</v>
      </c>
      <c r="C145" s="19" t="s">
        <v>2774</v>
      </c>
      <c r="D145" s="19" t="s">
        <v>2775</v>
      </c>
      <c r="E145" s="19" t="s">
        <v>5135</v>
      </c>
      <c r="F145" s="19" t="s">
        <v>1848</v>
      </c>
      <c r="G145" s="8" t="s">
        <v>247</v>
      </c>
      <c r="H145" s="12"/>
      <c r="I145" s="21">
        <v>62.594999999999999</v>
      </c>
      <c r="J145" s="6">
        <v>0.51100000000000001</v>
      </c>
      <c r="K145" s="21">
        <v>16.468</v>
      </c>
      <c r="L145" s="6"/>
      <c r="M145" s="6">
        <v>6.8132690000000009</v>
      </c>
      <c r="N145" s="21">
        <v>3.5000000000000003E-2</v>
      </c>
      <c r="O145" s="21">
        <v>5.069</v>
      </c>
      <c r="P145" s="6">
        <v>0.79900000000000004</v>
      </c>
      <c r="Q145" s="21">
        <v>1.2490000000000001</v>
      </c>
      <c r="R145" s="21">
        <v>4.9130000000000003</v>
      </c>
      <c r="S145" s="6">
        <v>9.7000000000000003E-2</v>
      </c>
      <c r="T145" s="6">
        <v>0.60099999999999998</v>
      </c>
      <c r="U145" s="6">
        <v>98.448999999999998</v>
      </c>
      <c r="V145" s="12"/>
      <c r="W145" s="6">
        <v>63.581143536247197</v>
      </c>
      <c r="X145" s="6">
        <v>0.51905047283364991</v>
      </c>
      <c r="Y145" s="6">
        <v>16.727442635273086</v>
      </c>
      <c r="Z145" s="6">
        <v>6.9172871232821054</v>
      </c>
      <c r="AA145" s="6">
        <v>3.5551402248880135E-2</v>
      </c>
      <c r="AB145" s="6">
        <v>5.1488587999878117</v>
      </c>
      <c r="AC145" s="6">
        <v>0.81158772562443504</v>
      </c>
      <c r="AD145" s="6">
        <v>1.2686771831100367</v>
      </c>
      <c r="AE145" s="6">
        <v>4.9904011213928028</v>
      </c>
      <c r="AF145" s="6">
        <v>100.00000000000001</v>
      </c>
      <c r="AG145" s="6"/>
      <c r="AH145" s="6">
        <v>68.626640707011006</v>
      </c>
      <c r="AI145" s="6">
        <v>0.42133682825295998</v>
      </c>
      <c r="AJ145" s="6">
        <v>10.642692883784765</v>
      </c>
      <c r="AK145" s="6">
        <v>0</v>
      </c>
      <c r="AL145" s="6">
        <v>6.2471806458194727</v>
      </c>
      <c r="AM145" s="6">
        <v>3.2503652109453399E-2</v>
      </c>
      <c r="AN145" s="6">
        <v>8.2824165460513015</v>
      </c>
      <c r="AO145" s="6">
        <v>0.93862923142197585</v>
      </c>
      <c r="AP145" s="6">
        <v>1.3275967094109322</v>
      </c>
      <c r="AQ145" s="6">
        <v>3.4359842320919127</v>
      </c>
      <c r="AR145" s="6">
        <v>99.999999999999972</v>
      </c>
      <c r="AS145" s="6"/>
      <c r="AT145" s="6">
        <v>0.57003758856338194</v>
      </c>
      <c r="AU145" s="6" t="s">
        <v>2564</v>
      </c>
      <c r="AV145" s="6" t="s">
        <v>2564</v>
      </c>
      <c r="AW145" s="6"/>
      <c r="AX145" s="6">
        <v>-0.14451590029204259</v>
      </c>
      <c r="AY145" s="6">
        <v>0.58706150386973877</v>
      </c>
      <c r="AZ145" s="6">
        <f>LOG(Tabella1[[#This Row],[SiO2]]/Tabella1[[#This Row],[Al2O3]])</f>
        <v>0.57989878544194162</v>
      </c>
      <c r="BA145" s="6">
        <f>LOG((Tabella1[[#This Row],[FeO]]*0.8998+Tabella1[[#This Row],[Fe2O3]])/Tabella1[[#This Row],[K2O]])</f>
        <v>9.6154760692595667E-2</v>
      </c>
      <c r="BB145" s="6">
        <f>Tabella1[[#This Row],[Log SiO2/Al2O3]]/Tabella1[[#This Row],[Log (FeO3/K2O)]]</f>
        <v>6.0308900075770904</v>
      </c>
    </row>
    <row r="146" spans="1:54" hidden="1">
      <c r="A146" s="19" t="s">
        <v>2750</v>
      </c>
      <c r="B146" s="19" t="s">
        <v>238</v>
      </c>
      <c r="C146" s="19" t="s">
        <v>2774</v>
      </c>
      <c r="D146" s="19" t="s">
        <v>2775</v>
      </c>
      <c r="E146" s="19" t="s">
        <v>5137</v>
      </c>
      <c r="F146" s="19" t="s">
        <v>1848</v>
      </c>
      <c r="G146" s="8" t="s">
        <v>248</v>
      </c>
      <c r="H146" s="12"/>
      <c r="I146" s="6">
        <v>69.614000000000004</v>
      </c>
      <c r="J146" s="21">
        <v>0.438</v>
      </c>
      <c r="K146" s="6">
        <v>15.096</v>
      </c>
      <c r="L146" s="6"/>
      <c r="M146" s="6">
        <v>2.9430002000000002</v>
      </c>
      <c r="N146" s="21">
        <v>2.5000000000000001E-2</v>
      </c>
      <c r="O146" s="6">
        <v>3.0209999999999999</v>
      </c>
      <c r="P146" s="21">
        <v>0.86299999999999999</v>
      </c>
      <c r="Q146" s="6">
        <v>1.8320000000000001</v>
      </c>
      <c r="R146" s="6">
        <v>4.9530000000000003</v>
      </c>
      <c r="S146" s="6">
        <v>8.7999999999999995E-2</v>
      </c>
      <c r="T146" s="6">
        <v>1.534</v>
      </c>
      <c r="U146" s="6">
        <v>98.782000000000011</v>
      </c>
      <c r="V146" s="12"/>
      <c r="W146" s="6">
        <v>70.472353262740171</v>
      </c>
      <c r="X146" s="6">
        <v>0.44340061954607107</v>
      </c>
      <c r="Y146" s="6">
        <v>15.282136421615272</v>
      </c>
      <c r="Z146" s="6">
        <v>2.9762507339393811</v>
      </c>
      <c r="AA146" s="6">
        <v>2.5308254540300862E-2</v>
      </c>
      <c r="AB146" s="6">
        <v>3.0582494786499561</v>
      </c>
      <c r="AC146" s="6">
        <v>0.87364094673118586</v>
      </c>
      <c r="AD146" s="6">
        <v>1.8545888927132472</v>
      </c>
      <c r="AE146" s="6">
        <v>5.0140713895244069</v>
      </c>
      <c r="AF146" s="6">
        <v>100</v>
      </c>
      <c r="AG146" s="6"/>
      <c r="AH146" s="6">
        <v>75.894806367164193</v>
      </c>
      <c r="AI146" s="6">
        <v>0.35912447455131336</v>
      </c>
      <c r="AJ146" s="6">
        <v>9.7014115904724036</v>
      </c>
      <c r="AK146" s="6">
        <v>0</v>
      </c>
      <c r="AL146" s="6">
        <v>2.6833739015614686</v>
      </c>
      <c r="AM146" s="6">
        <v>2.3086946519737188E-2</v>
      </c>
      <c r="AN146" s="6">
        <v>4.908489589324188</v>
      </c>
      <c r="AO146" s="6">
        <v>1.0081391098524</v>
      </c>
      <c r="AP146" s="6">
        <v>1.9363843759624437</v>
      </c>
      <c r="AQ146" s="6">
        <v>3.4445706561374112</v>
      </c>
      <c r="AR146" s="6">
        <v>100</v>
      </c>
      <c r="AS146" s="6"/>
      <c r="AT146" s="6">
        <v>0.64654608123776602</v>
      </c>
      <c r="AU146" s="6" t="s">
        <v>2564</v>
      </c>
      <c r="AV146" s="6" t="s">
        <v>2564</v>
      </c>
      <c r="AW146" s="6"/>
      <c r="AX146" s="6" t="s">
        <v>2564</v>
      </c>
      <c r="AY146" s="6" t="s">
        <v>2564</v>
      </c>
      <c r="AZ146" s="6">
        <f>LOG(Tabella1[[#This Row],[SiO2]]/Tabella1[[#This Row],[Al2O3]])</f>
        <v>0.66383470175429116</v>
      </c>
      <c r="BA146" s="6">
        <f>LOG((Tabella1[[#This Row],[FeO]]*0.8998+Tabella1[[#This Row],[Fe2O3]])/Tabella1[[#This Row],[K2O]])</f>
        <v>-0.27193204753957184</v>
      </c>
      <c r="BB146" s="6">
        <f>Tabella1[[#This Row],[Log SiO2/Al2O3]]/Tabella1[[#This Row],[Log (FeO3/K2O)]]</f>
        <v>-2.4411786244417888</v>
      </c>
    </row>
    <row r="147" spans="1:54" hidden="1">
      <c r="A147" s="19" t="s">
        <v>2750</v>
      </c>
      <c r="B147" s="19" t="s">
        <v>238</v>
      </c>
      <c r="C147" s="19" t="s">
        <v>2774</v>
      </c>
      <c r="D147" s="19" t="s">
        <v>2775</v>
      </c>
      <c r="E147" s="19" t="s">
        <v>5137</v>
      </c>
      <c r="F147" s="19" t="s">
        <v>1848</v>
      </c>
      <c r="G147" s="8" t="s">
        <v>249</v>
      </c>
      <c r="H147" s="12"/>
      <c r="I147" s="6">
        <v>64.316000000000003</v>
      </c>
      <c r="J147" s="21">
        <v>0.54100000000000004</v>
      </c>
      <c r="K147" s="6">
        <v>16.108000000000001</v>
      </c>
      <c r="L147" s="6"/>
      <c r="M147" s="6">
        <v>6.2026897999999999</v>
      </c>
      <c r="N147" s="6">
        <v>2.5999999999999999E-2</v>
      </c>
      <c r="O147" s="6">
        <v>3.3610000000000002</v>
      </c>
      <c r="P147" s="21">
        <v>0.35499999999999998</v>
      </c>
      <c r="Q147" s="6">
        <v>1.395</v>
      </c>
      <c r="R147" s="6">
        <v>5.8550000000000004</v>
      </c>
      <c r="S147" s="21">
        <v>8.3000000000000004E-2</v>
      </c>
      <c r="T147" s="6">
        <v>0.65400000000000003</v>
      </c>
      <c r="U147" s="6">
        <v>98.157000000000011</v>
      </c>
      <c r="V147" s="12"/>
      <c r="W147" s="6">
        <v>65.523599947023641</v>
      </c>
      <c r="X147" s="6">
        <v>0.55115783897225867</v>
      </c>
      <c r="Y147" s="6">
        <v>16.410444491987324</v>
      </c>
      <c r="Z147" s="6">
        <v>6.3164114632680288</v>
      </c>
      <c r="AA147" s="6">
        <v>2.6488177104027216E-2</v>
      </c>
      <c r="AB147" s="6">
        <v>3.4241062787167493</v>
      </c>
      <c r="AC147" s="6">
        <v>0.36166549507421775</v>
      </c>
      <c r="AD147" s="6">
        <v>1.4211925792353066</v>
      </c>
      <c r="AE147" s="6">
        <v>5.9649337286184378</v>
      </c>
      <c r="AF147" s="6">
        <v>99.999999999999986</v>
      </c>
      <c r="AG147" s="6"/>
      <c r="AH147" s="6">
        <v>71.51043904040975</v>
      </c>
      <c r="AI147" s="6">
        <v>0.45237969941447936</v>
      </c>
      <c r="AJ147" s="6">
        <v>10.55722101460244</v>
      </c>
      <c r="AK147" s="6">
        <v>0</v>
      </c>
      <c r="AL147" s="6">
        <v>5.7677431465504885</v>
      </c>
      <c r="AM147" s="6">
        <v>2.448695514638231E-2</v>
      </c>
      <c r="AN147" s="6">
        <v>5.5692999791681341</v>
      </c>
      <c r="AO147" s="6">
        <v>0.42293436047401251</v>
      </c>
      <c r="AP147" s="6">
        <v>1.5037486747137314</v>
      </c>
      <c r="AQ147" s="6">
        <v>4.152681455897409</v>
      </c>
      <c r="AR147" s="6">
        <v>100</v>
      </c>
      <c r="AS147" s="6"/>
      <c r="AT147" s="6">
        <v>0.49124801920651706</v>
      </c>
      <c r="AU147" s="6" t="s">
        <v>2564</v>
      </c>
      <c r="AV147" s="6" t="s">
        <v>2564</v>
      </c>
      <c r="AW147" s="6"/>
      <c r="AX147" s="6" t="s">
        <v>2564</v>
      </c>
      <c r="AY147" s="6" t="s">
        <v>2564</v>
      </c>
      <c r="AZ147" s="6">
        <f>LOG(Tabella1[[#This Row],[SiO2]]/Tabella1[[#This Row],[Al2O3]])</f>
        <v>0.60127740560185139</v>
      </c>
      <c r="BA147" s="6">
        <f>LOG((Tabella1[[#This Row],[FeO]]*0.8998+Tabella1[[#This Row],[Fe2O3]])/Tabella1[[#This Row],[K2O]])</f>
        <v>-2.0800848181704905E-2</v>
      </c>
      <c r="BB147" s="6">
        <f>Tabella1[[#This Row],[Log SiO2/Al2O3]]/Tabella1[[#This Row],[Log (FeO3/K2O)]]</f>
        <v>-28.906388833254237</v>
      </c>
    </row>
    <row r="148" spans="1:54" hidden="1">
      <c r="A148" s="19" t="s">
        <v>2750</v>
      </c>
      <c r="B148" s="19" t="s">
        <v>238</v>
      </c>
      <c r="C148" s="19" t="s">
        <v>2774</v>
      </c>
      <c r="D148" s="19" t="s">
        <v>2775</v>
      </c>
      <c r="E148" s="19" t="s">
        <v>5137</v>
      </c>
      <c r="F148" s="19" t="s">
        <v>1848</v>
      </c>
      <c r="G148" s="8" t="s">
        <v>250</v>
      </c>
      <c r="H148" s="12"/>
      <c r="I148" s="6">
        <v>68.564999999999998</v>
      </c>
      <c r="J148" s="21">
        <v>0.45700000000000002</v>
      </c>
      <c r="K148" s="6">
        <v>14.464</v>
      </c>
      <c r="L148" s="6"/>
      <c r="M148" s="6">
        <v>5.2823210000000005</v>
      </c>
      <c r="N148" s="6">
        <v>0.03</v>
      </c>
      <c r="O148" s="6">
        <v>3.3410000000000002</v>
      </c>
      <c r="P148" s="21">
        <v>0.38100000000000001</v>
      </c>
      <c r="Q148" s="6">
        <v>1.389</v>
      </c>
      <c r="R148" s="6">
        <v>4.6150000000000002</v>
      </c>
      <c r="S148" s="21">
        <v>6.3E-2</v>
      </c>
      <c r="T148" s="6">
        <v>1.2310000000000001</v>
      </c>
      <c r="U148" s="6">
        <v>98.521999999999977</v>
      </c>
      <c r="V148" s="12"/>
      <c r="W148" s="6">
        <v>69.593593309108641</v>
      </c>
      <c r="X148" s="6">
        <v>0.46385578855484066</v>
      </c>
      <c r="Y148" s="6">
        <v>14.680984957674431</v>
      </c>
      <c r="Z148" s="6">
        <v>5.35920911065549</v>
      </c>
      <c r="AA148" s="6">
        <v>3.0450051765088009E-2</v>
      </c>
      <c r="AB148" s="6">
        <v>3.3911207649053012</v>
      </c>
      <c r="AC148" s="6">
        <v>0.38671565741661768</v>
      </c>
      <c r="AD148" s="6">
        <v>1.4098373967235747</v>
      </c>
      <c r="AE148" s="6">
        <v>4.6842329631960391</v>
      </c>
      <c r="AF148" s="6">
        <v>100</v>
      </c>
      <c r="AG148" s="6"/>
      <c r="AH148" s="6">
        <v>74.866923966629059</v>
      </c>
      <c r="AI148" s="6">
        <v>0.3752832095591882</v>
      </c>
      <c r="AJ148" s="6">
        <v>9.3096530762898109</v>
      </c>
      <c r="AK148" s="6">
        <v>0</v>
      </c>
      <c r="AL148" s="6">
        <v>4.8237826393812746</v>
      </c>
      <c r="AM148" s="6">
        <v>2.77472395790869E-2</v>
      </c>
      <c r="AN148" s="6">
        <v>5.4368288989325064</v>
      </c>
      <c r="AO148" s="6">
        <v>0.44576573701682226</v>
      </c>
      <c r="AP148" s="6">
        <v>1.4704165672278422</v>
      </c>
      <c r="AQ148" s="6">
        <v>3.2144784310127599</v>
      </c>
      <c r="AR148" s="6">
        <v>100</v>
      </c>
      <c r="AS148" s="6"/>
      <c r="AT148" s="6">
        <v>0.52987376811129039</v>
      </c>
      <c r="AU148" s="6" t="s">
        <v>2564</v>
      </c>
      <c r="AV148" s="6" t="s">
        <v>2564</v>
      </c>
      <c r="AW148" s="6"/>
      <c r="AX148" s="6">
        <v>-0.27842434053452941</v>
      </c>
      <c r="AY148" s="6">
        <v>0.54998971385884832</v>
      </c>
      <c r="AZ148" s="6">
        <f>LOG(Tabella1[[#This Row],[SiO2]]/Tabella1[[#This Row],[Al2O3]])</f>
        <v>0.67581406721372383</v>
      </c>
      <c r="BA148" s="6">
        <f>LOG((Tabella1[[#This Row],[FeO]]*0.8998+Tabella1[[#This Row],[Fe2O3]])/Tabella1[[#This Row],[K2O]])</f>
        <v>1.2799072669602479E-2</v>
      </c>
      <c r="BB148" s="6">
        <f>Tabella1[[#This Row],[Log SiO2/Al2O3]]/Tabella1[[#This Row],[Log (FeO3/K2O)]]</f>
        <v>52.80179936932209</v>
      </c>
    </row>
    <row r="149" spans="1:54" hidden="1">
      <c r="A149" s="19" t="s">
        <v>2750</v>
      </c>
      <c r="B149" s="19" t="s">
        <v>238</v>
      </c>
      <c r="C149" s="19" t="s">
        <v>2774</v>
      </c>
      <c r="D149" s="19" t="s">
        <v>2775</v>
      </c>
      <c r="E149" s="19" t="s">
        <v>5137</v>
      </c>
      <c r="F149" s="19" t="s">
        <v>1848</v>
      </c>
      <c r="G149" s="8" t="s">
        <v>251</v>
      </c>
      <c r="H149" s="20"/>
      <c r="I149" s="6">
        <v>64.989999999999995</v>
      </c>
      <c r="J149" s="6">
        <v>0.501</v>
      </c>
      <c r="K149" s="21">
        <v>15.673999999999999</v>
      </c>
      <c r="L149" s="21"/>
      <c r="M149" s="6">
        <v>6.6943732000000002</v>
      </c>
      <c r="N149" s="6">
        <v>4.1000000000000002E-2</v>
      </c>
      <c r="O149" s="6">
        <v>3.3860000000000001</v>
      </c>
      <c r="P149" s="6">
        <v>0.28299999999999997</v>
      </c>
      <c r="Q149" s="6">
        <v>1.367</v>
      </c>
      <c r="R149" s="6">
        <v>5.2590000000000003</v>
      </c>
      <c r="S149" s="21">
        <v>6.0999999999999999E-2</v>
      </c>
      <c r="T149" s="6">
        <v>0.751</v>
      </c>
      <c r="U149" s="6">
        <v>98.190999999999988</v>
      </c>
      <c r="V149" s="12"/>
      <c r="W149" s="6">
        <v>66.187328777586544</v>
      </c>
      <c r="X149" s="6">
        <v>0.510230061818293</v>
      </c>
      <c r="Y149" s="6">
        <v>15.962766444989867</v>
      </c>
      <c r="Z149" s="6">
        <v>6.8132517236813976</v>
      </c>
      <c r="AA149" s="6">
        <v>4.1755354360379263E-2</v>
      </c>
      <c r="AB149" s="6">
        <v>3.4483812162010783</v>
      </c>
      <c r="AC149" s="6">
        <v>0.28821378741432518</v>
      </c>
      <c r="AD149" s="6">
        <v>1.3921846197716696</v>
      </c>
      <c r="AE149" s="6">
        <v>5.3558880141764531</v>
      </c>
      <c r="AF149" s="6">
        <v>100.00000000000001</v>
      </c>
      <c r="AG149" s="6"/>
      <c r="AH149" s="6">
        <v>71.975365507218541</v>
      </c>
      <c r="AI149" s="6">
        <v>0.41728280838386606</v>
      </c>
      <c r="AJ149" s="6">
        <v>10.232335212150479</v>
      </c>
      <c r="AK149" s="6">
        <v>0</v>
      </c>
      <c r="AL149" s="6">
        <v>6.200442629183625</v>
      </c>
      <c r="AM149" s="6">
        <v>3.8462031448372139E-2</v>
      </c>
      <c r="AN149" s="6">
        <v>5.5886379609878905</v>
      </c>
      <c r="AO149" s="6">
        <v>0.33582883015472142</v>
      </c>
      <c r="AP149" s="6">
        <v>1.4677648692596585</v>
      </c>
      <c r="AQ149" s="6">
        <v>3.7152822616832384</v>
      </c>
      <c r="AR149" s="6">
        <v>100</v>
      </c>
      <c r="AS149" s="6"/>
      <c r="AT149" s="6">
        <v>0.47405206184162518</v>
      </c>
      <c r="AU149" s="6" t="s">
        <v>2564</v>
      </c>
      <c r="AV149" s="6" t="s">
        <v>2564</v>
      </c>
      <c r="AW149" s="6"/>
      <c r="AX149" s="6">
        <v>-0.29963123867947777</v>
      </c>
      <c r="AY149" s="6">
        <v>0.49144718084402622</v>
      </c>
      <c r="AZ149" s="6">
        <f>LOG(Tabella1[[#This Row],[SiO2]]/Tabella1[[#This Row],[Al2O3]])</f>
        <v>0.61766669453516798</v>
      </c>
      <c r="BA149" s="6">
        <f>LOG((Tabella1[[#This Row],[FeO]]*0.8998+Tabella1[[#This Row],[Fe2O3]])/Tabella1[[#This Row],[K2O]])</f>
        <v>5.8952737896641245E-2</v>
      </c>
      <c r="BB149" s="6">
        <f>Tabella1[[#This Row],[Log SiO2/Al2O3]]/Tabella1[[#This Row],[Log (FeO3/K2O)]]</f>
        <v>10.477319910367704</v>
      </c>
    </row>
    <row r="150" spans="1:54" hidden="1">
      <c r="A150" s="19" t="s">
        <v>2750</v>
      </c>
      <c r="B150" s="19" t="s">
        <v>238</v>
      </c>
      <c r="C150" s="19" t="s">
        <v>2774</v>
      </c>
      <c r="D150" s="19" t="s">
        <v>2775</v>
      </c>
      <c r="E150" s="19" t="s">
        <v>5137</v>
      </c>
      <c r="F150" s="19" t="s">
        <v>1848</v>
      </c>
      <c r="G150" s="8" t="s">
        <v>252</v>
      </c>
      <c r="H150" s="12"/>
      <c r="I150" s="21">
        <v>65.007000000000005</v>
      </c>
      <c r="J150" s="6">
        <v>0.57099999999999995</v>
      </c>
      <c r="K150" s="21">
        <v>15.766</v>
      </c>
      <c r="L150" s="6"/>
      <c r="M150" s="6">
        <v>6.3501848000000001</v>
      </c>
      <c r="N150" s="21">
        <v>0.03</v>
      </c>
      <c r="O150" s="21">
        <v>3.7469999999999999</v>
      </c>
      <c r="P150" s="6">
        <v>0.32</v>
      </c>
      <c r="Q150" s="21">
        <v>1.599</v>
      </c>
      <c r="R150" s="21">
        <v>5.4059999999999997</v>
      </c>
      <c r="S150" s="6">
        <v>7.0000000000000007E-2</v>
      </c>
      <c r="T150" s="6">
        <v>0.83</v>
      </c>
      <c r="U150" s="6">
        <v>98.796000000000006</v>
      </c>
      <c r="V150" s="12"/>
      <c r="W150" s="6">
        <v>65.799222640592731</v>
      </c>
      <c r="X150" s="6">
        <v>0.57795862180655078</v>
      </c>
      <c r="Y150" s="6">
        <v>15.958135956921332</v>
      </c>
      <c r="Z150" s="6">
        <v>6.427385724118384</v>
      </c>
      <c r="AA150" s="6">
        <v>3.0365601846228586E-2</v>
      </c>
      <c r="AB150" s="6">
        <v>3.7926636705939507</v>
      </c>
      <c r="AC150" s="6">
        <v>0.32389975302643831</v>
      </c>
      <c r="AD150" s="6">
        <v>1.6184865784039839</v>
      </c>
      <c r="AE150" s="6">
        <v>5.4718814526903916</v>
      </c>
      <c r="AF150" s="6">
        <v>100</v>
      </c>
      <c r="AG150" s="6"/>
      <c r="AH150" s="6">
        <v>71.419274452904574</v>
      </c>
      <c r="AI150" s="6">
        <v>0.47178794806417507</v>
      </c>
      <c r="AJ150" s="6">
        <v>10.210203698949055</v>
      </c>
      <c r="AK150" s="6">
        <v>0</v>
      </c>
      <c r="AL150" s="6">
        <v>5.834680844480757</v>
      </c>
      <c r="AM150" s="6">
        <v>2.7918210932546723E-2</v>
      </c>
      <c r="AN150" s="6">
        <v>6.1350864001984782</v>
      </c>
      <c r="AO150" s="6">
        <v>0.37670335398095384</v>
      </c>
      <c r="AP150" s="6">
        <v>1.7031559082522474</v>
      </c>
      <c r="AQ150" s="6">
        <v>3.7886339980529362</v>
      </c>
      <c r="AR150" s="6">
        <v>100.00000000000001</v>
      </c>
      <c r="AS150" s="6"/>
      <c r="AT150" s="6">
        <v>0.51254851283141101</v>
      </c>
      <c r="AU150" s="6" t="s">
        <v>2564</v>
      </c>
      <c r="AV150" s="6" t="s">
        <v>2564</v>
      </c>
      <c r="AW150" s="6"/>
      <c r="AX150" s="6">
        <v>-0.37355907974448499</v>
      </c>
      <c r="AY150" s="6">
        <v>0.53357953097068223</v>
      </c>
      <c r="AZ150" s="6">
        <f>LOG(Tabella1[[#This Row],[SiO2]]/Tabella1[[#This Row],[Al2O3]])</f>
        <v>0.61523860207275127</v>
      </c>
      <c r="BA150" s="6">
        <f>LOG((Tabella1[[#This Row],[FeO]]*0.8998+Tabella1[[#This Row],[Fe2O3]])/Tabella1[[#This Row],[K2O]])</f>
        <v>2.4056311570224233E-2</v>
      </c>
      <c r="BB150" s="6">
        <f>Tabella1[[#This Row],[Log SiO2/Al2O3]]/Tabella1[[#This Row],[Log (FeO3/K2O)]]</f>
        <v>25.574934888782558</v>
      </c>
    </row>
    <row r="151" spans="1:54" hidden="1">
      <c r="A151" s="19" t="s">
        <v>2750</v>
      </c>
      <c r="B151" s="19" t="s">
        <v>238</v>
      </c>
      <c r="C151" s="19" t="s">
        <v>2774</v>
      </c>
      <c r="D151" s="19" t="s">
        <v>2775</v>
      </c>
      <c r="E151" s="19" t="s">
        <v>5137</v>
      </c>
      <c r="F151" s="19" t="s">
        <v>1848</v>
      </c>
      <c r="G151" s="8" t="s">
        <v>253</v>
      </c>
      <c r="H151" s="12"/>
      <c r="I151" s="6">
        <v>65.429000000000002</v>
      </c>
      <c r="J151" s="21">
        <v>0.41699999999999998</v>
      </c>
      <c r="K151" s="6">
        <v>15.515000000000001</v>
      </c>
      <c r="L151" s="6"/>
      <c r="M151" s="6">
        <v>5.4976136000000002</v>
      </c>
      <c r="N151" s="21">
        <v>4.2999999999999997E-2</v>
      </c>
      <c r="O151" s="6">
        <v>5.0019999999999998</v>
      </c>
      <c r="P151" s="21">
        <v>0.42199999999999999</v>
      </c>
      <c r="Q151" s="6">
        <v>0.873</v>
      </c>
      <c r="R151" s="6">
        <v>5.5510000000000002</v>
      </c>
      <c r="S151" s="6">
        <v>0.1</v>
      </c>
      <c r="T151" s="6">
        <v>0.78300000000000003</v>
      </c>
      <c r="U151" s="6">
        <v>98.75200000000001</v>
      </c>
      <c r="V151" s="12"/>
      <c r="W151" s="6">
        <v>66.255873298768634</v>
      </c>
      <c r="X151" s="6">
        <v>0.4222699287103045</v>
      </c>
      <c r="Y151" s="6">
        <v>15.711074206092027</v>
      </c>
      <c r="Z151" s="6">
        <v>5.5695074530136095</v>
      </c>
      <c r="AA151" s="6">
        <v>4.3543421905379125E-2</v>
      </c>
      <c r="AB151" s="6">
        <v>5.065213869086195</v>
      </c>
      <c r="AC151" s="6">
        <v>0.42733311730395335</v>
      </c>
      <c r="AD151" s="6">
        <v>0.88403272845106928</v>
      </c>
      <c r="AE151" s="6">
        <v>5.621151976668826</v>
      </c>
      <c r="AF151" s="6">
        <v>100.00000000000001</v>
      </c>
      <c r="AG151" s="6"/>
      <c r="AH151" s="6">
        <v>71.227762039274751</v>
      </c>
      <c r="AI151" s="6">
        <v>0.34140548649864738</v>
      </c>
      <c r="AJ151" s="6">
        <v>9.9560798501826806</v>
      </c>
      <c r="AK151" s="6">
        <v>0</v>
      </c>
      <c r="AL151" s="6">
        <v>5.0052832593415033</v>
      </c>
      <c r="AM151" s="6">
        <v>3.9651396896468821E-2</v>
      </c>
      <c r="AN151" s="6">
        <v>8.115296361300965</v>
      </c>
      <c r="AO151" s="6">
        <v>0.4922499338331372</v>
      </c>
      <c r="AP151" s="6">
        <v>0.921390843882269</v>
      </c>
      <c r="AQ151" s="6">
        <v>3.854797289779996</v>
      </c>
      <c r="AR151" s="6">
        <v>99.999999999999972</v>
      </c>
      <c r="AS151" s="6"/>
      <c r="AT151" s="6">
        <v>0.61851660490160476</v>
      </c>
      <c r="AU151" s="6" t="s">
        <v>2564</v>
      </c>
      <c r="AV151" s="6" t="s">
        <v>2564</v>
      </c>
      <c r="AW151" s="6"/>
      <c r="AX151" s="6">
        <v>-0.28941472037732463</v>
      </c>
      <c r="AY151" s="6">
        <v>0.63504075272112059</v>
      </c>
      <c r="AZ151" s="6">
        <f>LOG(Tabella1[[#This Row],[SiO2]]/Tabella1[[#This Row],[Al2O3]])</f>
        <v>0.62501850278379167</v>
      </c>
      <c r="BA151" s="6">
        <f>LOG((Tabella1[[#This Row],[FeO]]*0.8998+Tabella1[[#This Row],[Fe2O3]])/Tabella1[[#This Row],[K2O]])</f>
        <v>-5.005102632789022E-2</v>
      </c>
      <c r="BB151" s="6">
        <f>Tabella1[[#This Row],[Log SiO2/Al2O3]]/Tabella1[[#This Row],[Log (FeO3/K2O)]]</f>
        <v>-12.487626101595223</v>
      </c>
    </row>
    <row r="152" spans="1:54" hidden="1">
      <c r="A152" s="19" t="s">
        <v>2750</v>
      </c>
      <c r="B152" s="19" t="s">
        <v>238</v>
      </c>
      <c r="C152" s="19" t="s">
        <v>2774</v>
      </c>
      <c r="D152" s="19" t="s">
        <v>2775</v>
      </c>
      <c r="E152" s="19" t="s">
        <v>5137</v>
      </c>
      <c r="F152" s="19" t="s">
        <v>1848</v>
      </c>
      <c r="G152" s="8" t="s">
        <v>254</v>
      </c>
      <c r="H152" s="12"/>
      <c r="I152" s="21">
        <v>61.204999999999998</v>
      </c>
      <c r="J152" s="6">
        <v>0.52200000000000002</v>
      </c>
      <c r="K152" s="21">
        <v>16.931999999999999</v>
      </c>
      <c r="L152" s="6"/>
      <c r="M152" s="6">
        <v>7.0256618</v>
      </c>
      <c r="N152" s="21">
        <v>4.1000000000000002E-2</v>
      </c>
      <c r="O152" s="21">
        <v>5.7279999999999998</v>
      </c>
      <c r="P152" s="6">
        <v>0.73599999999999999</v>
      </c>
      <c r="Q152" s="21">
        <v>0.83899999999999997</v>
      </c>
      <c r="R152" s="21">
        <v>4.8230000000000004</v>
      </c>
      <c r="S152" s="6">
        <v>9.0999999999999998E-2</v>
      </c>
      <c r="T152" s="6">
        <v>1.0580000000000001</v>
      </c>
      <c r="U152" s="6">
        <v>97.855999999999995</v>
      </c>
      <c r="V152" s="12"/>
      <c r="W152" s="6">
        <v>62.545985938521909</v>
      </c>
      <c r="X152" s="6">
        <v>0.53343688685415314</v>
      </c>
      <c r="Y152" s="6">
        <v>17.30297580117724</v>
      </c>
      <c r="Z152" s="6">
        <v>7.1840255068672336</v>
      </c>
      <c r="AA152" s="6">
        <v>4.1898299542184436E-2</v>
      </c>
      <c r="AB152" s="6">
        <v>5.8534990189666454</v>
      </c>
      <c r="AC152" s="6">
        <v>0.7521255722694572</v>
      </c>
      <c r="AD152" s="6">
        <v>0.85738227599738392</v>
      </c>
      <c r="AE152" s="6">
        <v>4.9286706998037939</v>
      </c>
      <c r="AF152" s="6">
        <v>100</v>
      </c>
      <c r="AG152" s="6"/>
      <c r="AH152" s="6">
        <v>67.44902411139752</v>
      </c>
      <c r="AI152" s="6">
        <v>0.43262807173326673</v>
      </c>
      <c r="AJ152" s="6">
        <v>10.999035474175608</v>
      </c>
      <c r="AK152" s="6">
        <v>0</v>
      </c>
      <c r="AL152" s="6">
        <v>6.4751739475068417</v>
      </c>
      <c r="AM152" s="6">
        <v>3.8272219148851941E-2</v>
      </c>
      <c r="AN152" s="6">
        <v>9.4074833435753114</v>
      </c>
      <c r="AO152" s="6">
        <v>0.86908205292299912</v>
      </c>
      <c r="AP152" s="6">
        <v>0.89639899533524114</v>
      </c>
      <c r="AQ152" s="6">
        <v>3.3904499003214545</v>
      </c>
      <c r="AR152" s="6">
        <v>99.999999999999986</v>
      </c>
      <c r="AS152" s="6"/>
      <c r="AT152" s="6">
        <v>0.59231167500273751</v>
      </c>
      <c r="AU152" s="6" t="s">
        <v>2564</v>
      </c>
      <c r="AV152" s="6" t="s">
        <v>2564</v>
      </c>
      <c r="AW152" s="6"/>
      <c r="AX152" s="6">
        <v>-5.4340324263291322E-2</v>
      </c>
      <c r="AY152" s="6">
        <v>0.60889744673063939</v>
      </c>
      <c r="AZ152" s="6">
        <f>LOG(Tabella1[[#This Row],[SiO2]]/Tabella1[[#This Row],[Al2O3]])</f>
        <v>0.55807864246957561</v>
      </c>
      <c r="BA152" s="6">
        <f>LOG((Tabella1[[#This Row],[FeO]]*0.8998+Tabella1[[#This Row],[Fe2O3]])/Tabella1[[#This Row],[K2O]])</f>
        <v>0.11751596687990822</v>
      </c>
      <c r="BB152" s="6">
        <f>Tabella1[[#This Row],[Log SiO2/Al2O3]]/Tabella1[[#This Row],[Log (FeO3/K2O)]]</f>
        <v>4.748960139517779</v>
      </c>
    </row>
    <row r="153" spans="1:54" hidden="1">
      <c r="A153" s="19" t="s">
        <v>2750</v>
      </c>
      <c r="B153" s="19" t="s">
        <v>238</v>
      </c>
      <c r="C153" s="19" t="s">
        <v>2774</v>
      </c>
      <c r="D153" s="19" t="s">
        <v>2775</v>
      </c>
      <c r="E153" s="19" t="s">
        <v>5137</v>
      </c>
      <c r="F153" s="19" t="s">
        <v>1848</v>
      </c>
      <c r="G153" s="8" t="s">
        <v>255</v>
      </c>
      <c r="H153" s="12"/>
      <c r="I153" s="21">
        <v>59.140999999999998</v>
      </c>
      <c r="J153" s="6">
        <v>0.32800000000000001</v>
      </c>
      <c r="K153" s="21">
        <v>16.03</v>
      </c>
      <c r="L153" s="6"/>
      <c r="M153" s="6">
        <v>5.6864072000000006</v>
      </c>
      <c r="N153" s="21">
        <v>3.4000000000000002E-2</v>
      </c>
      <c r="O153" s="21">
        <v>6.181</v>
      </c>
      <c r="P153" s="6">
        <v>0.17399999999999999</v>
      </c>
      <c r="Q153" s="21">
        <v>0.71</v>
      </c>
      <c r="R153" s="21">
        <v>6.1150000000000002</v>
      </c>
      <c r="S153" s="6">
        <v>9.5000000000000001E-2</v>
      </c>
      <c r="T153" s="6">
        <v>1.919</v>
      </c>
      <c r="U153" s="6">
        <v>94.402999999999992</v>
      </c>
      <c r="V153" s="12"/>
      <c r="W153" s="6">
        <v>62.647373494486402</v>
      </c>
      <c r="X153" s="6">
        <v>0.34744658538393913</v>
      </c>
      <c r="Y153" s="6">
        <v>16.980392572269949</v>
      </c>
      <c r="Z153" s="6">
        <v>6.0273508257152848</v>
      </c>
      <c r="AA153" s="6">
        <v>3.6015804582481492E-2</v>
      </c>
      <c r="AB153" s="6">
        <v>6.5474614154211217</v>
      </c>
      <c r="AC153" s="6">
        <v>0.1843161763926994</v>
      </c>
      <c r="AD153" s="6">
        <v>0.75209474275181931</v>
      </c>
      <c r="AE153" s="6">
        <v>6.4775483829963036</v>
      </c>
      <c r="AF153" s="6">
        <v>100.00000000000001</v>
      </c>
      <c r="AG153" s="6"/>
      <c r="AH153" s="6">
        <v>67.475009367001149</v>
      </c>
      <c r="AI153" s="6">
        <v>0.281438532965055</v>
      </c>
      <c r="AJ153" s="6">
        <v>10.780660931168368</v>
      </c>
      <c r="AK153" s="6">
        <v>0</v>
      </c>
      <c r="AL153" s="6">
        <v>5.4258486772397232</v>
      </c>
      <c r="AM153" s="6">
        <v>3.2858234657803763E-2</v>
      </c>
      <c r="AN153" s="6">
        <v>10.509806352785542</v>
      </c>
      <c r="AO153" s="6">
        <v>0.21271481444191079</v>
      </c>
      <c r="AP153" s="6">
        <v>0.78535004095413363</v>
      </c>
      <c r="AQ153" s="6">
        <v>4.4504307992723309</v>
      </c>
      <c r="AR153" s="6">
        <v>100</v>
      </c>
      <c r="AS153" s="6"/>
      <c r="AT153" s="6">
        <v>0.65951517731674192</v>
      </c>
      <c r="AU153" s="6" t="s">
        <v>2564</v>
      </c>
      <c r="AV153" s="6" t="s">
        <v>2564</v>
      </c>
      <c r="AW153" s="6"/>
      <c r="AX153" s="6">
        <v>-0.27910008361781624</v>
      </c>
      <c r="AY153" s="6">
        <v>0.67137223729844508</v>
      </c>
      <c r="AZ153" s="6">
        <f>LOG(Tabella1[[#This Row],[SiO2]]/Tabella1[[#This Row],[Al2O3]])</f>
        <v>0.56695514127204116</v>
      </c>
      <c r="BA153" s="6">
        <f>LOG((Tabella1[[#This Row],[FeO]]*0.8998+Tabella1[[#This Row],[Fe2O3]])/Tabella1[[#This Row],[K2O]])</f>
        <v>-7.7412516523364283E-2</v>
      </c>
      <c r="BB153" s="6">
        <f>Tabella1[[#This Row],[Log SiO2/Al2O3]]/Tabella1[[#This Row],[Log (FeO3/K2O)]]</f>
        <v>-7.3238174746705909</v>
      </c>
    </row>
    <row r="154" spans="1:54" hidden="1">
      <c r="A154" s="19" t="s">
        <v>2750</v>
      </c>
      <c r="B154" s="19" t="s">
        <v>238</v>
      </c>
      <c r="C154" s="19" t="s">
        <v>2774</v>
      </c>
      <c r="D154" s="19" t="s">
        <v>2775</v>
      </c>
      <c r="E154" s="19" t="s">
        <v>5137</v>
      </c>
      <c r="F154" s="19" t="s">
        <v>1848</v>
      </c>
      <c r="G154" s="8" t="s">
        <v>256</v>
      </c>
      <c r="H154" s="12"/>
      <c r="I154" s="6">
        <v>60.1</v>
      </c>
      <c r="J154" s="21">
        <v>0.41599999999999998</v>
      </c>
      <c r="K154" s="6">
        <v>18.097999999999999</v>
      </c>
      <c r="L154" s="6"/>
      <c r="M154" s="6">
        <v>7.7316377999999988</v>
      </c>
      <c r="N154" s="6">
        <v>5.7000000000000002E-2</v>
      </c>
      <c r="O154" s="6">
        <v>5.5410000000000004</v>
      </c>
      <c r="P154" s="21">
        <v>1.117</v>
      </c>
      <c r="Q154" s="6">
        <v>0.63200000000000001</v>
      </c>
      <c r="R154" s="6">
        <v>6.0970000000000004</v>
      </c>
      <c r="S154" s="21">
        <v>0.128</v>
      </c>
      <c r="T154" s="6">
        <v>0.745</v>
      </c>
      <c r="U154" s="6">
        <v>99.788000000000011</v>
      </c>
      <c r="V154" s="12"/>
      <c r="W154" s="6">
        <v>60.227682687297069</v>
      </c>
      <c r="X154" s="6">
        <v>0.41688379364252209</v>
      </c>
      <c r="Y154" s="6">
        <v>18.136449272457607</v>
      </c>
      <c r="Z154" s="6">
        <v>7.7464224155209038</v>
      </c>
      <c r="AA154" s="6">
        <v>5.7121096725057115E-2</v>
      </c>
      <c r="AB154" s="6">
        <v>5.5527718763779212</v>
      </c>
      <c r="AC154" s="6">
        <v>1.1193730709103298</v>
      </c>
      <c r="AD154" s="6">
        <v>0.63334268649537007</v>
      </c>
      <c r="AE154" s="6">
        <v>6.1099531005732146</v>
      </c>
      <c r="AF154" s="6">
        <v>100</v>
      </c>
      <c r="AG154" s="6"/>
      <c r="AH154" s="6">
        <v>65.606778891317731</v>
      </c>
      <c r="AI154" s="6">
        <v>0.34152539237461588</v>
      </c>
      <c r="AJ154" s="6">
        <v>11.645614299902665</v>
      </c>
      <c r="AK154" s="6">
        <v>0</v>
      </c>
      <c r="AL154" s="6">
        <v>7.0586423238898677</v>
      </c>
      <c r="AM154" s="6">
        <v>5.2706007463366698E-2</v>
      </c>
      <c r="AN154" s="6">
        <v>9.0145504659780045</v>
      </c>
      <c r="AO154" s="6">
        <v>1.3065367073594827</v>
      </c>
      <c r="AP154" s="6">
        <v>0.6688703642638486</v>
      </c>
      <c r="AQ154" s="6">
        <v>4.2456260552657969</v>
      </c>
      <c r="AR154" s="6">
        <v>100.00000000000004</v>
      </c>
      <c r="AS154" s="6"/>
      <c r="AT154" s="6">
        <v>0.56084379648955274</v>
      </c>
      <c r="AU154" s="6" t="s">
        <v>2564</v>
      </c>
      <c r="AV154" s="6" t="s">
        <v>2564</v>
      </c>
      <c r="AW154" s="6"/>
      <c r="AX154" s="6">
        <v>-0.22309671498920247</v>
      </c>
      <c r="AY154" s="6">
        <v>0.57301939064732677</v>
      </c>
      <c r="AZ154" s="6">
        <f>LOG(Tabella1[[#This Row],[SiO2]]/Tabella1[[#This Row],[Al2O3]])</f>
        <v>0.52124388812558176</v>
      </c>
      <c r="BA154" s="6">
        <f>LOG((Tabella1[[#This Row],[FeO]]*0.8998+Tabella1[[#This Row],[Fe2O3]])/Tabella1[[#This Row],[K2O]])</f>
        <v>5.7301294473791856E-2</v>
      </c>
      <c r="BB154" s="6">
        <f>Tabella1[[#This Row],[Log SiO2/Al2O3]]/Tabella1[[#This Row],[Log (FeO3/K2O)]]</f>
        <v>9.0965464726802185</v>
      </c>
    </row>
    <row r="155" spans="1:54" hidden="1">
      <c r="A155" s="19" t="s">
        <v>2750</v>
      </c>
      <c r="B155" s="19" t="s">
        <v>238</v>
      </c>
      <c r="C155" s="19" t="s">
        <v>2774</v>
      </c>
      <c r="D155" s="19" t="s">
        <v>2775</v>
      </c>
      <c r="E155" s="19" t="s">
        <v>5137</v>
      </c>
      <c r="F155" s="19" t="s">
        <v>1848</v>
      </c>
      <c r="G155" s="8" t="s">
        <v>257</v>
      </c>
      <c r="H155" s="12"/>
      <c r="I155" s="6">
        <v>67.991</v>
      </c>
      <c r="J155" s="21">
        <v>0.32500000000000001</v>
      </c>
      <c r="K155" s="6">
        <v>15.2</v>
      </c>
      <c r="L155" s="6"/>
      <c r="M155" s="6">
        <v>4.5035474000000004</v>
      </c>
      <c r="N155" s="6">
        <v>4.3999999999999997E-2</v>
      </c>
      <c r="O155" s="6">
        <v>4.5039999999999996</v>
      </c>
      <c r="P155" s="21">
        <v>0.39700000000000002</v>
      </c>
      <c r="Q155" s="6">
        <v>0.94499999999999995</v>
      </c>
      <c r="R155" s="6">
        <v>5.2939999999999996</v>
      </c>
      <c r="S155" s="21">
        <v>7.1999999999999995E-2</v>
      </c>
      <c r="T155" s="6">
        <v>0.751</v>
      </c>
      <c r="U155" s="6">
        <v>99.2</v>
      </c>
      <c r="V155" s="12"/>
      <c r="W155" s="6">
        <v>68.539314516129039</v>
      </c>
      <c r="X155" s="6">
        <v>0.3276209677419355</v>
      </c>
      <c r="Y155" s="6">
        <v>15.322580645161288</v>
      </c>
      <c r="Z155" s="6">
        <v>4.536290322580645</v>
      </c>
      <c r="AA155" s="6">
        <v>4.4354838709677415E-2</v>
      </c>
      <c r="AB155" s="6">
        <v>4.5403225806451601</v>
      </c>
      <c r="AC155" s="6">
        <v>0.40020161290322587</v>
      </c>
      <c r="AD155" s="6">
        <v>0.95262096774193539</v>
      </c>
      <c r="AE155" s="6">
        <v>5.3366935483870961</v>
      </c>
      <c r="AF155" s="6">
        <v>100</v>
      </c>
      <c r="AG155" s="6"/>
      <c r="AH155" s="6">
        <v>73.535185745889947</v>
      </c>
      <c r="AI155" s="6">
        <v>0.26435196969177038</v>
      </c>
      <c r="AJ155" s="6">
        <v>9.6904719262088186</v>
      </c>
      <c r="AK155" s="6">
        <v>0</v>
      </c>
      <c r="AL155" s="6">
        <v>4.073558284915844</v>
      </c>
      <c r="AM155" s="6">
        <v>4.0309504658254558E-2</v>
      </c>
      <c r="AN155" s="6">
        <v>7.2597861410401032</v>
      </c>
      <c r="AO155" s="6">
        <v>0.46007482630384416</v>
      </c>
      <c r="AP155" s="6">
        <v>0.99089173418531873</v>
      </c>
      <c r="AQ155" s="6">
        <v>3.6524056270162912</v>
      </c>
      <c r="AR155" s="6">
        <v>100</v>
      </c>
      <c r="AS155" s="6"/>
      <c r="AT155" s="6">
        <v>0.64056873842230855</v>
      </c>
      <c r="AU155" s="6" t="s">
        <v>2564</v>
      </c>
      <c r="AV155" s="6" t="s">
        <v>2564</v>
      </c>
      <c r="AW155" s="6"/>
      <c r="AX155" s="6">
        <v>-0.30821189746568506</v>
      </c>
      <c r="AY155" s="6">
        <v>0.65586693366401527</v>
      </c>
      <c r="AZ155" s="6">
        <f>LOG(Tabella1[[#This Row],[SiO2]]/Tabella1[[#This Row],[Al2O3]])</f>
        <v>0.650607840805278</v>
      </c>
      <c r="BA155" s="6">
        <f>LOG((Tabella1[[#This Row],[FeO]]*0.8998+Tabella1[[#This Row],[Fe2O3]])/Tabella1[[#This Row],[K2O]])</f>
        <v>-0.1160832100667501</v>
      </c>
      <c r="BB155" s="6">
        <f>Tabella1[[#This Row],[Log SiO2/Al2O3]]/Tabella1[[#This Row],[Log (FeO3/K2O)]]</f>
        <v>-5.6046678966851955</v>
      </c>
    </row>
    <row r="156" spans="1:54" hidden="1">
      <c r="A156" s="19" t="s">
        <v>2750</v>
      </c>
      <c r="B156" s="19" t="s">
        <v>238</v>
      </c>
      <c r="C156" s="19" t="s">
        <v>2774</v>
      </c>
      <c r="D156" s="19" t="s">
        <v>2775</v>
      </c>
      <c r="E156" s="19" t="s">
        <v>5137</v>
      </c>
      <c r="F156" s="19" t="s">
        <v>1848</v>
      </c>
      <c r="G156" s="8" t="s">
        <v>258</v>
      </c>
      <c r="H156" s="12"/>
      <c r="I156" s="6">
        <v>63.530999999999999</v>
      </c>
      <c r="J156" s="21">
        <v>0.33800000000000002</v>
      </c>
      <c r="K156" s="6">
        <v>15.993</v>
      </c>
      <c r="L156" s="6"/>
      <c r="M156" s="6">
        <v>6.0875935999999999</v>
      </c>
      <c r="N156" s="6">
        <v>5.6000000000000001E-2</v>
      </c>
      <c r="O156" s="6">
        <v>6.2309999999999999</v>
      </c>
      <c r="P156" s="21">
        <v>1.2450000000000001</v>
      </c>
      <c r="Q156" s="6">
        <v>1.0349999999999999</v>
      </c>
      <c r="R156" s="6">
        <v>4.7220000000000004</v>
      </c>
      <c r="S156" s="21">
        <v>7.5999999999999998E-2</v>
      </c>
      <c r="T156" s="6">
        <v>0</v>
      </c>
      <c r="U156" s="6">
        <v>99.240999999999985</v>
      </c>
      <c r="V156" s="12"/>
      <c r="W156" s="6">
        <v>64.016888181296054</v>
      </c>
      <c r="X156" s="6">
        <v>0.34058504045706922</v>
      </c>
      <c r="Y156" s="6">
        <v>16.115315242692034</v>
      </c>
      <c r="Z156" s="6">
        <v>6.1365766165193829</v>
      </c>
      <c r="AA156" s="6">
        <v>5.6428290726615017E-2</v>
      </c>
      <c r="AB156" s="6">
        <v>6.2786549913846095</v>
      </c>
      <c r="AC156" s="6">
        <v>1.2545218206184947</v>
      </c>
      <c r="AD156" s="6">
        <v>1.0429157303936882</v>
      </c>
      <c r="AE156" s="6">
        <v>4.7581140859120739</v>
      </c>
      <c r="AF156" s="6">
        <v>100.00000000000001</v>
      </c>
      <c r="AG156" s="6"/>
      <c r="AH156" s="6">
        <v>68.298826725197188</v>
      </c>
      <c r="AI156" s="6">
        <v>0.27327485770617349</v>
      </c>
      <c r="AJ156" s="6">
        <v>10.134797225646629</v>
      </c>
      <c r="AK156" s="6">
        <v>0</v>
      </c>
      <c r="AL156" s="6">
        <v>5.4732922120607821</v>
      </c>
      <c r="AM156" s="6">
        <v>5.0994882887968614E-2</v>
      </c>
      <c r="AN156" s="6">
        <v>9.9831359116371274</v>
      </c>
      <c r="AO156" s="6">
        <v>1.4341385250440233</v>
      </c>
      <c r="AP156" s="6">
        <v>1.0787443492126003</v>
      </c>
      <c r="AQ156" s="6">
        <v>3.2382087042323158</v>
      </c>
      <c r="AR156" s="6">
        <v>99.999999999999972</v>
      </c>
      <c r="AS156" s="6"/>
      <c r="AT156" s="6">
        <v>0.64588893577106021</v>
      </c>
      <c r="AU156" s="6" t="s">
        <v>2564</v>
      </c>
      <c r="AV156" s="6" t="s">
        <v>2564</v>
      </c>
      <c r="AW156" s="6"/>
      <c r="AX156" s="6">
        <v>-0.14973977542699429</v>
      </c>
      <c r="AY156" s="6">
        <v>0.65751400494639267</v>
      </c>
      <c r="AZ156" s="6">
        <f>LOG(Tabella1[[#This Row],[SiO2]]/Tabella1[[#This Row],[Al2O3]])</f>
        <v>0.59905575409038214</v>
      </c>
      <c r="BA156" s="6">
        <f>LOG((Tabella1[[#This Row],[FeO]]*0.8998+Tabella1[[#This Row],[Fe2O3]])/Tabella1[[#This Row],[K2O]])</f>
        <v>6.4465657870269311E-2</v>
      </c>
      <c r="BB156" s="6">
        <f>Tabella1[[#This Row],[Log SiO2/Al2O3]]/Tabella1[[#This Row],[Log (FeO3/K2O)]]</f>
        <v>9.292633843835457</v>
      </c>
    </row>
    <row r="157" spans="1:54" hidden="1">
      <c r="A157" s="19" t="s">
        <v>2750</v>
      </c>
      <c r="B157" s="19" t="s">
        <v>238</v>
      </c>
      <c r="C157" s="19" t="s">
        <v>2774</v>
      </c>
      <c r="D157" s="19" t="s">
        <v>2775</v>
      </c>
      <c r="E157" s="19" t="s">
        <v>5137</v>
      </c>
      <c r="F157" s="19" t="s">
        <v>1848</v>
      </c>
      <c r="G157" s="8" t="s">
        <v>259</v>
      </c>
      <c r="H157" s="20"/>
      <c r="I157" s="6">
        <v>64.308999999999997</v>
      </c>
      <c r="J157" s="6">
        <v>0.40600000000000003</v>
      </c>
      <c r="K157" s="21">
        <v>16.417999999999999</v>
      </c>
      <c r="L157" s="21"/>
      <c r="M157" s="6">
        <v>5.4465154</v>
      </c>
      <c r="N157" s="6">
        <v>4.1000000000000002E-2</v>
      </c>
      <c r="O157" s="6">
        <v>5.1109999999999998</v>
      </c>
      <c r="P157" s="6">
        <v>0.55600000000000005</v>
      </c>
      <c r="Q157" s="6">
        <v>0.97799999999999998</v>
      </c>
      <c r="R157" s="6">
        <v>5.76</v>
      </c>
      <c r="S157" s="21">
        <v>9.5000000000000001E-2</v>
      </c>
      <c r="T157" s="6">
        <v>0.64300000000000002</v>
      </c>
      <c r="U157" s="6">
        <v>99.029000000000011</v>
      </c>
      <c r="V157" s="12"/>
      <c r="W157" s="6">
        <v>64.939563158266751</v>
      </c>
      <c r="X157" s="6">
        <v>0.4099809146815579</v>
      </c>
      <c r="Y157" s="6">
        <v>16.578981914388713</v>
      </c>
      <c r="Z157" s="6">
        <v>5.5034383867351977</v>
      </c>
      <c r="AA157" s="6">
        <v>4.1402013551585896E-2</v>
      </c>
      <c r="AB157" s="6">
        <v>5.1611144210281834</v>
      </c>
      <c r="AC157" s="6">
        <v>0.56145169596784783</v>
      </c>
      <c r="AD157" s="6">
        <v>0.98758949398660978</v>
      </c>
      <c r="AE157" s="6">
        <v>5.8164780013935307</v>
      </c>
      <c r="AF157" s="6">
        <v>99.999999999999986</v>
      </c>
      <c r="AG157" s="6"/>
      <c r="AH157" s="6">
        <v>70.085854545592966</v>
      </c>
      <c r="AI157" s="6">
        <v>0.33276686472462991</v>
      </c>
      <c r="AJ157" s="6">
        <v>10.547182061248554</v>
      </c>
      <c r="AK157" s="6">
        <v>0</v>
      </c>
      <c r="AL157" s="6">
        <v>4.9642401651380945</v>
      </c>
      <c r="AM157" s="6">
        <v>3.7848920136194168E-2</v>
      </c>
      <c r="AN157" s="6">
        <v>8.3013013199848213</v>
      </c>
      <c r="AO157" s="6">
        <v>0.64927339485432722</v>
      </c>
      <c r="AP157" s="6">
        <v>1.0333515696579774</v>
      </c>
      <c r="AQ157" s="6">
        <v>4.0043534234630247</v>
      </c>
      <c r="AR157" s="6">
        <v>100.00000000000001</v>
      </c>
      <c r="AS157" s="6"/>
      <c r="AT157" s="6">
        <v>0.62577930416896987</v>
      </c>
      <c r="AU157" s="6" t="s">
        <v>2564</v>
      </c>
      <c r="AV157" s="6" t="s">
        <v>2564</v>
      </c>
      <c r="AW157" s="6"/>
      <c r="AX157" s="6">
        <v>-0.30234649545633685</v>
      </c>
      <c r="AY157" s="6">
        <v>0.64188092374945971</v>
      </c>
      <c r="AZ157" s="6">
        <f>LOG(Tabella1[[#This Row],[SiO2]]/Tabella1[[#This Row],[Al2O3]])</f>
        <v>0.59295150505957828</v>
      </c>
      <c r="BA157" s="6">
        <f>LOG((Tabella1[[#This Row],[FeO]]*0.8998+Tabella1[[#This Row],[Fe2O3]])/Tabella1[[#This Row],[K2O]])</f>
        <v>-7.015775865748447E-2</v>
      </c>
      <c r="BB157" s="6">
        <f>Tabella1[[#This Row],[Log SiO2/Al2O3]]/Tabella1[[#This Row],[Log (FeO3/K2O)]]</f>
        <v>-8.4516882580929185</v>
      </c>
    </row>
    <row r="158" spans="1:54" hidden="1">
      <c r="A158" s="19" t="s">
        <v>2750</v>
      </c>
      <c r="B158" s="19" t="s">
        <v>238</v>
      </c>
      <c r="C158" s="19" t="s">
        <v>2774</v>
      </c>
      <c r="D158" s="19" t="s">
        <v>2775</v>
      </c>
      <c r="E158" s="19" t="s">
        <v>5135</v>
      </c>
      <c r="F158" s="19" t="s">
        <v>1848</v>
      </c>
      <c r="G158" s="8" t="s">
        <v>260</v>
      </c>
      <c r="H158" s="20"/>
      <c r="I158" s="6">
        <v>55.27</v>
      </c>
      <c r="J158" s="6">
        <v>0.46800000000000003</v>
      </c>
      <c r="K158" s="21">
        <v>15.933999999999999</v>
      </c>
      <c r="L158" s="21"/>
      <c r="M158" s="6">
        <v>6.2065896</v>
      </c>
      <c r="N158" s="6">
        <v>3.4000000000000002E-2</v>
      </c>
      <c r="O158" s="6">
        <v>6.0270000000000001</v>
      </c>
      <c r="P158" s="6">
        <v>0.56799999999999995</v>
      </c>
      <c r="Q158" s="6">
        <v>0.38100000000000001</v>
      </c>
      <c r="R158" s="6">
        <v>6.0750000000000002</v>
      </c>
      <c r="S158" s="21">
        <v>0.10199999999999999</v>
      </c>
      <c r="T158" s="6">
        <v>5.319</v>
      </c>
      <c r="U158" s="6">
        <v>90.967000000000013</v>
      </c>
      <c r="V158" s="12"/>
      <c r="W158" s="6">
        <v>60.758296964833391</v>
      </c>
      <c r="X158" s="6">
        <v>0.51447228115690302</v>
      </c>
      <c r="Y158" s="6">
        <v>17.51624215374806</v>
      </c>
      <c r="Z158" s="6">
        <v>6.8266514230435202</v>
      </c>
      <c r="AA158" s="6">
        <v>3.7376191366099792E-2</v>
      </c>
      <c r="AB158" s="6">
        <v>6.6254795695142183</v>
      </c>
      <c r="AC158" s="6">
        <v>0.62440225576307884</v>
      </c>
      <c r="AD158" s="6">
        <v>0.41883320324953</v>
      </c>
      <c r="AE158" s="6">
        <v>6.678245957325184</v>
      </c>
      <c r="AF158" s="6">
        <v>99.999999999999972</v>
      </c>
      <c r="AG158" s="6"/>
      <c r="AH158" s="6">
        <v>65.709512491795067</v>
      </c>
      <c r="AI158" s="6">
        <v>0.41844661431904762</v>
      </c>
      <c r="AJ158" s="6">
        <v>11.166605363837293</v>
      </c>
      <c r="AK158" s="6">
        <v>0</v>
      </c>
      <c r="AL158" s="6">
        <v>6.1711661797359829</v>
      </c>
      <c r="AM158" s="6">
        <v>3.4239602759859815E-2</v>
      </c>
      <c r="AN158" s="6">
        <v>10.678780322888151</v>
      </c>
      <c r="AO158" s="6">
        <v>0.72357127131281485</v>
      </c>
      <c r="AP158" s="6">
        <v>0.4391515180123936</v>
      </c>
      <c r="AQ158" s="6">
        <v>4.6071925581336837</v>
      </c>
      <c r="AR158" s="6">
        <v>100.00000000000001</v>
      </c>
      <c r="AS158" s="6"/>
      <c r="AT158" s="6">
        <v>0.63375752090519022</v>
      </c>
      <c r="AU158" s="6" t="s">
        <v>2564</v>
      </c>
      <c r="AV158" s="6" t="s">
        <v>2564</v>
      </c>
      <c r="AW158" s="6"/>
      <c r="AX158" s="6">
        <v>-0.28522524752006778</v>
      </c>
      <c r="AY158" s="6">
        <v>0.6498968685438532</v>
      </c>
      <c r="AZ158" s="6">
        <f>LOG(Tabella1[[#This Row],[SiO2]]/Tabella1[[#This Row],[Al2O3]])</f>
        <v>0.54016465175222683</v>
      </c>
      <c r="BA158" s="6">
        <f>LOG((Tabella1[[#This Row],[FeO]]*0.8998+Tabella1[[#This Row],[Fe2O3]])/Tabella1[[#This Row],[K2O]])</f>
        <v>-3.6547264077309953E-2</v>
      </c>
      <c r="BB158" s="6">
        <f>Tabella1[[#This Row],[Log SiO2/Al2O3]]/Tabella1[[#This Row],[Log (FeO3/K2O)]]</f>
        <v>-14.779892979392219</v>
      </c>
    </row>
    <row r="159" spans="1:54" hidden="1">
      <c r="A159" s="19" t="s">
        <v>2750</v>
      </c>
      <c r="B159" s="19" t="s">
        <v>238</v>
      </c>
      <c r="C159" s="19" t="s">
        <v>2774</v>
      </c>
      <c r="D159" s="19" t="s">
        <v>2775</v>
      </c>
      <c r="E159" s="19" t="s">
        <v>5135</v>
      </c>
      <c r="F159" s="19" t="s">
        <v>1848</v>
      </c>
      <c r="G159" s="8" t="s">
        <v>261</v>
      </c>
      <c r="H159" s="20"/>
      <c r="I159" s="6">
        <v>67.03</v>
      </c>
      <c r="J159" s="6">
        <v>0.39200000000000002</v>
      </c>
      <c r="K159" s="21">
        <v>14.417999999999999</v>
      </c>
      <c r="L159" s="21"/>
      <c r="M159" s="6">
        <v>4.6569422000000005</v>
      </c>
      <c r="N159" s="6">
        <v>5.1999999999999998E-2</v>
      </c>
      <c r="O159" s="6">
        <v>4.1369999999999996</v>
      </c>
      <c r="P159" s="6">
        <v>3.403</v>
      </c>
      <c r="Q159" s="6">
        <v>0.60899999999999999</v>
      </c>
      <c r="R159" s="6">
        <v>5.6669999999999998</v>
      </c>
      <c r="S159" s="21">
        <v>0.10100000000000001</v>
      </c>
      <c r="T159" s="6">
        <v>0.28199999999999997</v>
      </c>
      <c r="U159" s="6">
        <v>100.36800000000001</v>
      </c>
      <c r="V159" s="12"/>
      <c r="W159" s="6">
        <v>66.784234018810778</v>
      </c>
      <c r="X159" s="6">
        <v>0.39056272915670331</v>
      </c>
      <c r="Y159" s="6">
        <v>14.365136298421804</v>
      </c>
      <c r="Z159" s="6">
        <v>4.6429140761995846</v>
      </c>
      <c r="AA159" s="6">
        <v>5.1809341622827985E-2</v>
      </c>
      <c r="AB159" s="6">
        <v>4.1218316594930648</v>
      </c>
      <c r="AC159" s="6">
        <v>3.3905228758169934</v>
      </c>
      <c r="AD159" s="6">
        <v>0.60676709708273546</v>
      </c>
      <c r="AE159" s="6">
        <v>5.6462219033955039</v>
      </c>
      <c r="AF159" s="6">
        <v>100</v>
      </c>
      <c r="AG159" s="6"/>
      <c r="AH159" s="6">
        <v>71.443460465824643</v>
      </c>
      <c r="AI159" s="6">
        <v>0.31422067294722417</v>
      </c>
      <c r="AJ159" s="6">
        <v>9.0584910300874988</v>
      </c>
      <c r="AK159" s="6">
        <v>0</v>
      </c>
      <c r="AL159" s="6">
        <v>4.1511606594531587</v>
      </c>
      <c r="AM159" s="6">
        <v>4.6946976316617338E-2</v>
      </c>
      <c r="AN159" s="6">
        <v>6.5714387467995214</v>
      </c>
      <c r="AO159" s="6">
        <v>3.8864171222301036</v>
      </c>
      <c r="AP159" s="6">
        <v>0.6293050073347507</v>
      </c>
      <c r="AQ159" s="6">
        <v>3.8529890656006103</v>
      </c>
      <c r="AR159" s="6">
        <v>99.999999999999972</v>
      </c>
      <c r="AS159" s="6"/>
      <c r="AT159" s="6">
        <v>0.61285873861589113</v>
      </c>
      <c r="AU159" s="6" t="s">
        <v>2564</v>
      </c>
      <c r="AV159" s="6" t="s">
        <v>2564</v>
      </c>
      <c r="AW159" s="6"/>
      <c r="AX159" s="6" t="s">
        <v>2564</v>
      </c>
      <c r="AY159" s="6" t="s">
        <v>2564</v>
      </c>
      <c r="AZ159" s="6">
        <f>LOG(Tabella1[[#This Row],[SiO2]]/Tabella1[[#This Row],[Al2O3]])</f>
        <v>0.66736419820618254</v>
      </c>
      <c r="BA159" s="6">
        <f>LOG((Tabella1[[#This Row],[FeO]]*0.8998+Tabella1[[#This Row],[Fe2O3]])/Tabella1[[#This Row],[K2O]])</f>
        <v>-0.13110637612547654</v>
      </c>
      <c r="BB159" s="6">
        <f>Tabella1[[#This Row],[Log SiO2/Al2O3]]/Tabella1[[#This Row],[Log (FeO3/K2O)]]</f>
        <v>-5.090249749314065</v>
      </c>
    </row>
    <row r="160" spans="1:54" hidden="1">
      <c r="A160" s="19" t="s">
        <v>2750</v>
      </c>
      <c r="B160" s="19" t="s">
        <v>238</v>
      </c>
      <c r="C160" s="19" t="s">
        <v>2774</v>
      </c>
      <c r="D160" s="19" t="s">
        <v>2775</v>
      </c>
      <c r="E160" s="19" t="s">
        <v>5135</v>
      </c>
      <c r="F160" s="19" t="s">
        <v>1848</v>
      </c>
      <c r="G160" s="8" t="s">
        <v>262</v>
      </c>
      <c r="H160" s="8"/>
      <c r="I160" s="21">
        <v>64.27</v>
      </c>
      <c r="J160" s="21">
        <v>0.46100000000000002</v>
      </c>
      <c r="K160" s="21">
        <v>15.911</v>
      </c>
      <c r="L160" s="6"/>
      <c r="M160" s="21">
        <v>5.6943070000000002</v>
      </c>
      <c r="N160" s="21">
        <v>5.7000000000000002E-2</v>
      </c>
      <c r="O160" s="21">
        <v>4.0490000000000004</v>
      </c>
      <c r="P160" s="21">
        <v>2.8039999999999998</v>
      </c>
      <c r="Q160" s="21">
        <v>0.65200000000000002</v>
      </c>
      <c r="R160" s="21">
        <v>6.4740000000000002</v>
      </c>
      <c r="S160" s="6">
        <v>0.10299999999999999</v>
      </c>
      <c r="T160" s="6">
        <v>0.154</v>
      </c>
      <c r="U160" s="6">
        <v>100.36800000000001</v>
      </c>
      <c r="V160" s="12"/>
      <c r="W160" s="6">
        <v>64.034353578829894</v>
      </c>
      <c r="X160" s="6">
        <v>0.45930974015622505</v>
      </c>
      <c r="Y160" s="6">
        <v>15.852662203092619</v>
      </c>
      <c r="Z160" s="6">
        <v>5.669137573728678</v>
      </c>
      <c r="AA160" s="6">
        <v>5.6791009086561456E-2</v>
      </c>
      <c r="AB160" s="6">
        <v>4.0341543121313563</v>
      </c>
      <c r="AC160" s="6">
        <v>2.7937191136617248</v>
      </c>
      <c r="AD160" s="6">
        <v>0.6496094372708433</v>
      </c>
      <c r="AE160" s="6">
        <v>6.4502630320420851</v>
      </c>
      <c r="AF160" s="6">
        <v>99.999999999999986</v>
      </c>
      <c r="AG160" s="6"/>
      <c r="AH160" s="6">
        <v>69.368176074275183</v>
      </c>
      <c r="AI160" s="6">
        <v>0.37420391403362135</v>
      </c>
      <c r="AJ160" s="6">
        <v>10.122948470975377</v>
      </c>
      <c r="AK160" s="6">
        <v>0</v>
      </c>
      <c r="AL160" s="6">
        <v>5.1400611412367283</v>
      </c>
      <c r="AM160" s="6">
        <v>5.2112013197530331E-2</v>
      </c>
      <c r="AN160" s="6">
        <v>6.5130053212574035</v>
      </c>
      <c r="AO160" s="6">
        <v>3.2428300142392992</v>
      </c>
      <c r="AP160" s="6">
        <v>0.68226046120813932</v>
      </c>
      <c r="AQ160" s="6">
        <v>4.4573421469607712</v>
      </c>
      <c r="AR160" s="6">
        <v>100</v>
      </c>
      <c r="AS160" s="6"/>
      <c r="AT160" s="6">
        <v>0.55890913711165857</v>
      </c>
      <c r="AU160" s="6" t="s">
        <v>2564</v>
      </c>
      <c r="AV160" s="6" t="s">
        <v>2564</v>
      </c>
      <c r="AW160" s="6"/>
      <c r="AX160" s="6" t="s">
        <v>2564</v>
      </c>
      <c r="AY160" s="6" t="s">
        <v>2564</v>
      </c>
      <c r="AZ160" s="6">
        <f>LOG(Tabella1[[#This Row],[SiO2]]/Tabella1[[#This Row],[Al2O3]])</f>
        <v>0.60631082417117232</v>
      </c>
      <c r="BA160" s="6">
        <f>LOG((Tabella1[[#This Row],[FeO]]*0.8998+Tabella1[[#This Row],[Fe2O3]])/Tabella1[[#This Row],[K2O]])</f>
        <v>-0.10158582846088214</v>
      </c>
      <c r="BB160" s="6">
        <f>Tabella1[[#This Row],[Log SiO2/Al2O3]]/Tabella1[[#This Row],[Log (FeO3/K2O)]]</f>
        <v>-5.9684587245813097</v>
      </c>
    </row>
    <row r="161" spans="1:54" hidden="1">
      <c r="A161" s="19" t="s">
        <v>2750</v>
      </c>
      <c r="B161" s="19" t="s">
        <v>238</v>
      </c>
      <c r="C161" s="19" t="s">
        <v>2774</v>
      </c>
      <c r="D161" s="19" t="s">
        <v>2775</v>
      </c>
      <c r="E161" s="19" t="s">
        <v>5137</v>
      </c>
      <c r="F161" s="19" t="s">
        <v>1848</v>
      </c>
      <c r="G161" s="8" t="s">
        <v>263</v>
      </c>
      <c r="H161" s="8"/>
      <c r="I161" s="21">
        <v>63.231999999999999</v>
      </c>
      <c r="J161" s="21">
        <v>0.54400000000000004</v>
      </c>
      <c r="K161" s="21">
        <v>15.566000000000001</v>
      </c>
      <c r="L161" s="6"/>
      <c r="M161" s="21">
        <v>6.5212789999999998</v>
      </c>
      <c r="N161" s="21">
        <v>3.5000000000000003E-2</v>
      </c>
      <c r="O161" s="21">
        <v>6.3310000000000004</v>
      </c>
      <c r="P161" s="21">
        <v>0.222</v>
      </c>
      <c r="Q161" s="21">
        <v>1.1160000000000001</v>
      </c>
      <c r="R161" s="21">
        <v>5.6660000000000004</v>
      </c>
      <c r="S161" s="21">
        <v>0.13500000000000001</v>
      </c>
      <c r="T161" s="6">
        <v>1.0009999999999999</v>
      </c>
      <c r="U161" s="6">
        <v>99.231999999999985</v>
      </c>
      <c r="V161" s="12"/>
      <c r="W161" s="6">
        <v>63.721380199935517</v>
      </c>
      <c r="X161" s="6">
        <v>0.54821025475653029</v>
      </c>
      <c r="Y161" s="6">
        <v>15.686472105772333</v>
      </c>
      <c r="Z161" s="6">
        <v>6.5704611415672369</v>
      </c>
      <c r="AA161" s="6">
        <v>3.5270880361173824E-2</v>
      </c>
      <c r="AB161" s="6">
        <v>6.3799983876168991</v>
      </c>
      <c r="AC161" s="6">
        <v>0.22371815543373108</v>
      </c>
      <c r="AD161" s="6">
        <v>1.1246372138019995</v>
      </c>
      <c r="AE161" s="6">
        <v>5.7098516607545964</v>
      </c>
      <c r="AF161" s="6">
        <v>100.00000000000001</v>
      </c>
      <c r="AG161" s="6"/>
      <c r="AH161" s="6">
        <v>68.191668440550529</v>
      </c>
      <c r="AI161" s="6">
        <v>0.44121342886905435</v>
      </c>
      <c r="AJ161" s="6">
        <v>9.8953007586404365</v>
      </c>
      <c r="AK161" s="6">
        <v>0</v>
      </c>
      <c r="AL161" s="6">
        <v>5.8816964946713037</v>
      </c>
      <c r="AM161" s="6">
        <v>3.1972269280800429E-2</v>
      </c>
      <c r="AN161" s="6">
        <v>10.175327400637805</v>
      </c>
      <c r="AO161" s="6">
        <v>0.25653201435559209</v>
      </c>
      <c r="AP161" s="6">
        <v>1.1668344007663582</v>
      </c>
      <c r="AQ161" s="6">
        <v>3.8978243940647195</v>
      </c>
      <c r="AR161" s="6">
        <v>99.999999999999986</v>
      </c>
      <c r="AS161" s="6"/>
      <c r="AT161" s="6">
        <v>0.63369946180440195</v>
      </c>
      <c r="AU161" s="6" t="s">
        <v>2564</v>
      </c>
      <c r="AV161" s="6" t="s">
        <v>2564</v>
      </c>
      <c r="AW161" s="6"/>
      <c r="AX161" s="6">
        <v>-0.23937892750163436</v>
      </c>
      <c r="AY161" s="6">
        <v>0.65160418170453638</v>
      </c>
      <c r="AZ161" s="6">
        <f>LOG(Tabella1[[#This Row],[SiO2]]/Tabella1[[#This Row],[Al2O3]])</f>
        <v>0.60875989245876294</v>
      </c>
      <c r="BA161" s="6">
        <f>LOG((Tabella1[[#This Row],[FeO]]*0.8998+Tabella1[[#This Row],[Fe2O3]])/Tabella1[[#This Row],[K2O]])</f>
        <v>1.5202199678910965E-2</v>
      </c>
      <c r="BB161" s="6">
        <f>Tabella1[[#This Row],[Log SiO2/Al2O3]]/Tabella1[[#This Row],[Log (FeO3/K2O)]]</f>
        <v>40.044197900074714</v>
      </c>
    </row>
    <row r="162" spans="1:54" hidden="1">
      <c r="A162" s="19" t="s">
        <v>2750</v>
      </c>
      <c r="B162" s="19" t="s">
        <v>238</v>
      </c>
      <c r="C162" s="19" t="s">
        <v>2774</v>
      </c>
      <c r="D162" s="19" t="s">
        <v>2775</v>
      </c>
      <c r="E162" s="19" t="s">
        <v>5137</v>
      </c>
      <c r="F162" s="19" t="s">
        <v>1848</v>
      </c>
      <c r="G162" s="8" t="s">
        <v>264</v>
      </c>
      <c r="H162" s="8"/>
      <c r="I162" s="21">
        <v>66.617000000000004</v>
      </c>
      <c r="J162" s="21">
        <v>0.57099999999999995</v>
      </c>
      <c r="K162" s="21">
        <v>16.177</v>
      </c>
      <c r="L162" s="6"/>
      <c r="M162" s="21">
        <v>4.6166435999999997</v>
      </c>
      <c r="N162" s="21">
        <v>3.4000000000000002E-2</v>
      </c>
      <c r="O162" s="21">
        <v>4.0090000000000003</v>
      </c>
      <c r="P162" s="21">
        <v>0.94699999999999995</v>
      </c>
      <c r="Q162" s="21">
        <v>1.802</v>
      </c>
      <c r="R162" s="21">
        <v>3.6429999999999998</v>
      </c>
      <c r="S162" s="21">
        <v>8.2000000000000003E-2</v>
      </c>
      <c r="T162" s="6">
        <v>0.78900000000000003</v>
      </c>
      <c r="U162" s="6">
        <v>98.42000000000003</v>
      </c>
      <c r="V162" s="12"/>
      <c r="W162" s="6">
        <v>67.686445844340568</v>
      </c>
      <c r="X162" s="6">
        <v>0.58016663279821146</v>
      </c>
      <c r="Y162" s="6">
        <v>16.436699857752483</v>
      </c>
      <c r="Z162" s="6">
        <v>4.6941678520625878</v>
      </c>
      <c r="AA162" s="6">
        <v>3.4545824019508224E-2</v>
      </c>
      <c r="AB162" s="6">
        <v>4.0733590733590725</v>
      </c>
      <c r="AC162" s="6">
        <v>0.96220280430806704</v>
      </c>
      <c r="AD162" s="6">
        <v>1.8309286730339356</v>
      </c>
      <c r="AE162" s="6">
        <v>3.7014834383255426</v>
      </c>
      <c r="AF162" s="6">
        <v>99.999999999999972</v>
      </c>
      <c r="AG162" s="6"/>
      <c r="AH162" s="6">
        <v>72.752132880596974</v>
      </c>
      <c r="AI162" s="6">
        <v>0.46897769963741615</v>
      </c>
      <c r="AJ162" s="6">
        <v>10.41396753315032</v>
      </c>
      <c r="AK162" s="6">
        <v>0</v>
      </c>
      <c r="AL162" s="6">
        <v>4.216600339936325</v>
      </c>
      <c r="AM162" s="6">
        <v>3.1452168672053221E-2</v>
      </c>
      <c r="AN162" s="6">
        <v>6.5249681474616166</v>
      </c>
      <c r="AO162" s="6">
        <v>1.1081660405192666</v>
      </c>
      <c r="AP162" s="6">
        <v>1.907945995749583</v>
      </c>
      <c r="AQ162" s="6">
        <v>2.5378802824104665</v>
      </c>
      <c r="AR162" s="6">
        <v>100</v>
      </c>
      <c r="AS162" s="6"/>
      <c r="AT162" s="6">
        <v>0.60745022061878018</v>
      </c>
      <c r="AU162" s="6" t="s">
        <v>2564</v>
      </c>
      <c r="AV162" s="6" t="s">
        <v>2564</v>
      </c>
      <c r="AW162" s="6"/>
      <c r="AX162" s="6">
        <v>-8.7813838098542395E-3</v>
      </c>
      <c r="AY162" s="6">
        <v>0.63518232958679854</v>
      </c>
      <c r="AZ162" s="6">
        <f>LOG(Tabella1[[#This Row],[SiO2]]/Tabella1[[#This Row],[Al2O3]])</f>
        <v>0.61468708547989448</v>
      </c>
      <c r="BA162" s="6">
        <f>LOG((Tabella1[[#This Row],[FeO]]*0.8998+Tabella1[[#This Row],[Fe2O3]])/Tabella1[[#This Row],[K2O]])</f>
        <v>5.7013166358456838E-2</v>
      </c>
      <c r="BB162" s="6">
        <f>Tabella1[[#This Row],[Log SiO2/Al2O3]]/Tabella1[[#This Row],[Log (FeO3/K2O)]]</f>
        <v>10.781493552124335</v>
      </c>
    </row>
    <row r="163" spans="1:54" hidden="1">
      <c r="A163" s="19" t="s">
        <v>2750</v>
      </c>
      <c r="B163" s="19" t="s">
        <v>238</v>
      </c>
      <c r="C163" s="19" t="s">
        <v>2774</v>
      </c>
      <c r="D163" s="19" t="s">
        <v>2775</v>
      </c>
      <c r="E163" s="19" t="s">
        <v>5137</v>
      </c>
      <c r="F163" s="19" t="s">
        <v>1848</v>
      </c>
      <c r="G163" s="8" t="s">
        <v>265</v>
      </c>
      <c r="H163" s="8"/>
      <c r="I163" s="21">
        <v>65</v>
      </c>
      <c r="J163" s="21">
        <v>0.502</v>
      </c>
      <c r="K163" s="21">
        <v>16.228000000000002</v>
      </c>
      <c r="L163" s="6"/>
      <c r="M163" s="21">
        <v>7.1122589999999999</v>
      </c>
      <c r="N163" s="21">
        <v>0.03</v>
      </c>
      <c r="O163" s="21">
        <v>3.851</v>
      </c>
      <c r="P163" s="21">
        <v>0.38700000000000001</v>
      </c>
      <c r="Q163" s="21">
        <v>1.5309999999999999</v>
      </c>
      <c r="R163" s="21">
        <v>5.1769999999999996</v>
      </c>
      <c r="S163" s="21">
        <v>9.1999999999999998E-2</v>
      </c>
      <c r="T163" s="6">
        <v>0.64</v>
      </c>
      <c r="U163" s="6">
        <v>99.815999999999988</v>
      </c>
      <c r="V163" s="12"/>
      <c r="W163" s="6">
        <v>65.119820469664191</v>
      </c>
      <c r="X163" s="6">
        <v>0.50292538270417575</v>
      </c>
      <c r="Y163" s="6">
        <v>16.257914562795548</v>
      </c>
      <c r="Z163" s="6">
        <v>7.1231065159894218</v>
      </c>
      <c r="AA163" s="6">
        <v>3.0055301755229628E-2</v>
      </c>
      <c r="AB163" s="6">
        <v>3.858098901979643</v>
      </c>
      <c r="AC163" s="6">
        <v>0.38771339264246218</v>
      </c>
      <c r="AD163" s="6">
        <v>1.5338222329085518</v>
      </c>
      <c r="AE163" s="6">
        <v>5.186543239560792</v>
      </c>
      <c r="AF163" s="6">
        <v>100.00000000000001</v>
      </c>
      <c r="AG163" s="6"/>
      <c r="AH163" s="6">
        <v>70.73173001510915</v>
      </c>
      <c r="AI163" s="6">
        <v>0.41082802880854347</v>
      </c>
      <c r="AJ163" s="6">
        <v>10.409347276291207</v>
      </c>
      <c r="AK163" s="6">
        <v>0</v>
      </c>
      <c r="AL163" s="6">
        <v>6.4726767555562379</v>
      </c>
      <c r="AM163" s="6">
        <v>2.7652423434372984E-2</v>
      </c>
      <c r="AN163" s="6">
        <v>6.2453405248767773</v>
      </c>
      <c r="AO163" s="6">
        <v>0.45123843879821712</v>
      </c>
      <c r="AP163" s="6">
        <v>1.6152016393046662</v>
      </c>
      <c r="AQ163" s="6">
        <v>3.5936054241808173</v>
      </c>
      <c r="AR163" s="6">
        <v>100.00000000000001</v>
      </c>
      <c r="AS163" s="6"/>
      <c r="AT163" s="6">
        <v>0.49106243427467172</v>
      </c>
      <c r="AU163" s="6" t="s">
        <v>2564</v>
      </c>
      <c r="AV163" s="6" t="s">
        <v>2564</v>
      </c>
      <c r="AW163" s="6"/>
      <c r="AX163" s="6">
        <v>-0.22942248815719365</v>
      </c>
      <c r="AY163" s="6">
        <v>0.50745465899554854</v>
      </c>
      <c r="AZ163" s="6">
        <f>LOG(Tabella1[[#This Row],[SiO2]]/Tabella1[[#This Row],[Al2O3]])</f>
        <v>0.6026483576105669</v>
      </c>
      <c r="BA163" s="6">
        <f>LOG((Tabella1[[#This Row],[FeO]]*0.8998+Tabella1[[#This Row],[Fe2O3]])/Tabella1[[#This Row],[K2O]])</f>
        <v>9.207538736422384E-2</v>
      </c>
      <c r="BB163" s="6">
        <f>Tabella1[[#This Row],[Log SiO2/Al2O3]]/Tabella1[[#This Row],[Log (FeO3/K2O)]]</f>
        <v>6.5451623377555039</v>
      </c>
    </row>
    <row r="164" spans="1:54" hidden="1">
      <c r="A164" s="19" t="s">
        <v>2750</v>
      </c>
      <c r="B164" s="19" t="s">
        <v>238</v>
      </c>
      <c r="C164" s="19" t="s">
        <v>2774</v>
      </c>
      <c r="D164" s="19" t="s">
        <v>2775</v>
      </c>
      <c r="E164" s="19" t="s">
        <v>5137</v>
      </c>
      <c r="F164" s="19" t="s">
        <v>1848</v>
      </c>
      <c r="G164" s="8" t="s">
        <v>266</v>
      </c>
      <c r="H164" s="8"/>
      <c r="I164" s="21">
        <v>64.147999999999996</v>
      </c>
      <c r="J164" s="21">
        <v>0.495</v>
      </c>
      <c r="K164" s="21">
        <v>16.146000000000001</v>
      </c>
      <c r="L164" s="6"/>
      <c r="M164" s="21">
        <v>6.6087760000000006</v>
      </c>
      <c r="N164" s="21">
        <v>2.8000000000000001E-2</v>
      </c>
      <c r="O164" s="21">
        <v>3.78</v>
      </c>
      <c r="P164" s="21">
        <v>0.38700000000000001</v>
      </c>
      <c r="Q164" s="21">
        <v>1.5309999999999999</v>
      </c>
      <c r="R164" s="21">
        <v>5.2009999999999996</v>
      </c>
      <c r="S164" s="21">
        <v>8.5999999999999993E-2</v>
      </c>
      <c r="T164" s="6">
        <v>2.41</v>
      </c>
      <c r="U164" s="6">
        <v>98.326000000000008</v>
      </c>
      <c r="V164" s="12"/>
      <c r="W164" s="6">
        <v>65.240119602139814</v>
      </c>
      <c r="X164" s="6">
        <v>0.50342737424485895</v>
      </c>
      <c r="Y164" s="6">
        <v>16.420885625368673</v>
      </c>
      <c r="Z164" s="6">
        <v>6.7225352399161968</v>
      </c>
      <c r="AA164" s="6">
        <v>2.847669995728495E-2</v>
      </c>
      <c r="AB164" s="6">
        <v>3.844354494233468</v>
      </c>
      <c r="AC164" s="6">
        <v>0.39358867440961698</v>
      </c>
      <c r="AD164" s="6">
        <v>1.5570652726644019</v>
      </c>
      <c r="AE164" s="6">
        <v>5.2895470170656784</v>
      </c>
      <c r="AF164" s="6">
        <v>99.999999999999986</v>
      </c>
      <c r="AG164" s="6"/>
      <c r="AH164" s="6">
        <v>70.901269149306088</v>
      </c>
      <c r="AI164" s="6">
        <v>0.41146368603233008</v>
      </c>
      <c r="AJ164" s="6">
        <v>10.519459153171354</v>
      </c>
      <c r="AK164" s="6">
        <v>0</v>
      </c>
      <c r="AL164" s="6">
        <v>6.1089609952397383</v>
      </c>
      <c r="AM164" s="6">
        <v>2.6214401084186354E-2</v>
      </c>
      <c r="AN164" s="6">
        <v>6.2265054003756015</v>
      </c>
      <c r="AO164" s="6">
        <v>0.45832764430724832</v>
      </c>
      <c r="AP164" s="6">
        <v>1.6405773506249408</v>
      </c>
      <c r="AQ164" s="6">
        <v>3.6669842420216279</v>
      </c>
      <c r="AR164" s="6">
        <v>100</v>
      </c>
      <c r="AS164" s="6"/>
      <c r="AT164" s="6">
        <v>0.50476448969848609</v>
      </c>
      <c r="AU164" s="6" t="s">
        <v>2564</v>
      </c>
      <c r="AV164" s="6" t="s">
        <v>2564</v>
      </c>
      <c r="AW164" s="6"/>
      <c r="AX164" s="6">
        <v>-0.25810735117419231</v>
      </c>
      <c r="AY164" s="6">
        <v>0.5221824878798057</v>
      </c>
      <c r="AZ164" s="6">
        <f>LOG(Tabella1[[#This Row],[SiO2]]/Tabella1[[#This Row],[Al2O3]])</f>
        <v>0.59911817238421849</v>
      </c>
      <c r="BA164" s="6">
        <f>LOG((Tabella1[[#This Row],[FeO]]*0.8998+Tabella1[[#This Row],[Fe2O3]])/Tabella1[[#This Row],[K2O]])</f>
        <v>5.8180167056394248E-2</v>
      </c>
      <c r="BB164" s="6">
        <f>Tabella1[[#This Row],[Log SiO2/Al2O3]]/Tabella1[[#This Row],[Log (FeO3/K2O)]]</f>
        <v>10.297635821559107</v>
      </c>
    </row>
    <row r="165" spans="1:54" hidden="1">
      <c r="A165" s="19" t="s">
        <v>2750</v>
      </c>
      <c r="B165" s="19" t="s">
        <v>238</v>
      </c>
      <c r="C165" s="19" t="s">
        <v>2774</v>
      </c>
      <c r="D165" s="19" t="s">
        <v>2775</v>
      </c>
      <c r="E165" s="19" t="s">
        <v>5137</v>
      </c>
      <c r="F165" s="19" t="s">
        <v>1848</v>
      </c>
      <c r="G165" s="8" t="s">
        <v>267</v>
      </c>
      <c r="H165" s="8"/>
      <c r="I165" s="21">
        <v>61.768000000000001</v>
      </c>
      <c r="J165" s="21">
        <v>0.55000000000000004</v>
      </c>
      <c r="K165" s="21">
        <v>17.314</v>
      </c>
      <c r="L165" s="6"/>
      <c r="M165" s="21">
        <v>8.0316278000000008</v>
      </c>
      <c r="N165" s="21">
        <v>0.06</v>
      </c>
      <c r="O165" s="21">
        <v>3.6480000000000001</v>
      </c>
      <c r="P165" s="21">
        <v>0.436</v>
      </c>
      <c r="Q165" s="21">
        <v>1.1240000000000001</v>
      </c>
      <c r="R165" s="21">
        <v>6.0060000000000002</v>
      </c>
      <c r="S165" s="21">
        <v>8.4000000000000005E-2</v>
      </c>
      <c r="T165" s="6">
        <v>0.80200000000000005</v>
      </c>
      <c r="U165" s="6">
        <v>98.936000000000007</v>
      </c>
      <c r="V165" s="12"/>
      <c r="W165" s="6">
        <v>62.432279453383998</v>
      </c>
      <c r="X165" s="6">
        <v>0.55591493490741495</v>
      </c>
      <c r="Y165" s="6">
        <v>17.500202150885418</v>
      </c>
      <c r="Z165" s="6">
        <v>8.116358049648257</v>
      </c>
      <c r="AA165" s="6">
        <v>6.0645265626263434E-2</v>
      </c>
      <c r="AB165" s="6">
        <v>3.687232150076817</v>
      </c>
      <c r="AC165" s="6">
        <v>0.44068893021751432</v>
      </c>
      <c r="AD165" s="6">
        <v>1.1360879760653353</v>
      </c>
      <c r="AE165" s="6">
        <v>6.0705910891889703</v>
      </c>
      <c r="AF165" s="6">
        <v>100</v>
      </c>
      <c r="AG165" s="6"/>
      <c r="AH165" s="6">
        <v>68.618994343036945</v>
      </c>
      <c r="AI165" s="6">
        <v>0.45951418630321472</v>
      </c>
      <c r="AJ165" s="6">
        <v>11.33798289314826</v>
      </c>
      <c r="AK165" s="6">
        <v>0</v>
      </c>
      <c r="AL165" s="6">
        <v>7.462078531416755</v>
      </c>
      <c r="AM165" s="6">
        <v>5.6460286775959483E-2</v>
      </c>
      <c r="AN165" s="6">
        <v>6.0397271534797428</v>
      </c>
      <c r="AO165" s="6">
        <v>0.51899299700860169</v>
      </c>
      <c r="AP165" s="6">
        <v>1.2105918694547977</v>
      </c>
      <c r="AQ165" s="6">
        <v>4.2561550282701202</v>
      </c>
      <c r="AR165" s="6">
        <v>100</v>
      </c>
      <c r="AS165" s="6"/>
      <c r="AT165" s="6">
        <v>0.44732736453435656</v>
      </c>
      <c r="AU165" s="6" t="s">
        <v>2564</v>
      </c>
      <c r="AV165" s="6" t="s">
        <v>2564</v>
      </c>
      <c r="AW165" s="6"/>
      <c r="AX165" s="6">
        <v>-0.30241876899564851</v>
      </c>
      <c r="AY165" s="6">
        <v>0.4630878825343826</v>
      </c>
      <c r="AZ165" s="6">
        <f>LOG(Tabella1[[#This Row],[SiO2]]/Tabella1[[#This Row],[Al2O3]])</f>
        <v>0.55236612626512016</v>
      </c>
      <c r="BA165" s="6">
        <f>LOG((Tabella1[[#This Row],[FeO]]*0.8998+Tabella1[[#This Row],[Fe2O3]])/Tabella1[[#This Row],[K2O]])</f>
        <v>8.0364235250653421E-2</v>
      </c>
      <c r="BB165" s="6">
        <f>Tabella1[[#This Row],[Log SiO2/Al2O3]]/Tabella1[[#This Row],[Log (FeO3/K2O)]]</f>
        <v>6.8732829291824684</v>
      </c>
    </row>
    <row r="166" spans="1:54" hidden="1">
      <c r="A166" s="19" t="s">
        <v>2750</v>
      </c>
      <c r="B166" s="19" t="s">
        <v>238</v>
      </c>
      <c r="C166" s="19" t="s">
        <v>2774</v>
      </c>
      <c r="D166" s="19" t="s">
        <v>2775</v>
      </c>
      <c r="E166" s="19" t="s">
        <v>5137</v>
      </c>
      <c r="F166" s="19" t="s">
        <v>1848</v>
      </c>
      <c r="G166" s="8" t="s">
        <v>268</v>
      </c>
      <c r="H166" s="12"/>
      <c r="I166" s="21">
        <v>62.744999999999997</v>
      </c>
      <c r="J166" s="6">
        <v>0.57899999999999996</v>
      </c>
      <c r="K166" s="21">
        <v>17.971</v>
      </c>
      <c r="L166" s="6"/>
      <c r="M166" s="6">
        <v>7.2085556000000004</v>
      </c>
      <c r="N166" s="21">
        <v>0.04</v>
      </c>
      <c r="O166" s="21">
        <v>3.83</v>
      </c>
      <c r="P166" s="6">
        <v>0.30099999999999999</v>
      </c>
      <c r="Q166" s="21">
        <v>1.1279999999999999</v>
      </c>
      <c r="R166" s="21">
        <v>5.8540000000000001</v>
      </c>
      <c r="S166" s="6">
        <v>6.7000000000000004E-2</v>
      </c>
      <c r="T166" s="6">
        <v>0.91900000000000004</v>
      </c>
      <c r="U166" s="6">
        <v>99.658000000000001</v>
      </c>
      <c r="V166" s="12"/>
      <c r="W166" s="6">
        <v>62.960324309137249</v>
      </c>
      <c r="X166" s="6">
        <v>0.58098697545605971</v>
      </c>
      <c r="Y166" s="6">
        <v>18.032671737341708</v>
      </c>
      <c r="Z166" s="6">
        <v>7.2347428204459243</v>
      </c>
      <c r="AA166" s="6">
        <v>4.0137269461558531E-2</v>
      </c>
      <c r="AB166" s="6">
        <v>3.8431435509442293</v>
      </c>
      <c r="AC166" s="6">
        <v>0.30203295269822794</v>
      </c>
      <c r="AD166" s="6">
        <v>1.1318709988159503</v>
      </c>
      <c r="AE166" s="6">
        <v>5.874089385699091</v>
      </c>
      <c r="AF166" s="6">
        <v>100.00000000000001</v>
      </c>
      <c r="AG166" s="6"/>
      <c r="AH166" s="6">
        <v>69.161080147873278</v>
      </c>
      <c r="AI166" s="6">
        <v>0.47997280611913656</v>
      </c>
      <c r="AJ166" s="6">
        <v>11.676494059655187</v>
      </c>
      <c r="AK166" s="6">
        <v>0</v>
      </c>
      <c r="AL166" s="6">
        <v>6.6451735513534018</v>
      </c>
      <c r="AM166" s="6">
        <v>3.7346822276451495E-2</v>
      </c>
      <c r="AN166" s="6">
        <v>6.2916288950126038</v>
      </c>
      <c r="AO166" s="6">
        <v>0.35550305601806892</v>
      </c>
      <c r="AP166" s="6">
        <v>1.2054310541887614</v>
      </c>
      <c r="AQ166" s="6">
        <v>4.1161070679921075</v>
      </c>
      <c r="AR166" s="6">
        <v>100.00000000000001</v>
      </c>
      <c r="AS166" s="6"/>
      <c r="AT166" s="6">
        <v>0.48633570166173062</v>
      </c>
      <c r="AU166" s="6" t="s">
        <v>2564</v>
      </c>
      <c r="AV166" s="6" t="s">
        <v>2564</v>
      </c>
      <c r="AW166" s="6"/>
      <c r="AX166" s="6">
        <v>-0.20608982701074063</v>
      </c>
      <c r="AY166" s="6">
        <v>0.50507465195517576</v>
      </c>
      <c r="AZ166" s="6">
        <f>LOG(Tabella1[[#This Row],[SiO2]]/Tabella1[[#This Row],[Al2O3]])</f>
        <v>0.54300687944895831</v>
      </c>
      <c r="BA166" s="6">
        <f>LOG((Tabella1[[#This Row],[FeO]]*0.8998+Tabella1[[#This Row],[Fe2O3]])/Tabella1[[#This Row],[K2O]])</f>
        <v>4.4541523274788823E-2</v>
      </c>
      <c r="BB166" s="6">
        <f>Tabella1[[#This Row],[Log SiO2/Al2O3]]/Tabella1[[#This Row],[Log (FeO3/K2O)]]</f>
        <v>12.191026249798432</v>
      </c>
    </row>
    <row r="167" spans="1:54" hidden="1">
      <c r="A167" s="19" t="s">
        <v>2750</v>
      </c>
      <c r="B167" s="19" t="s">
        <v>238</v>
      </c>
      <c r="C167" s="19" t="s">
        <v>2774</v>
      </c>
      <c r="D167" s="19" t="s">
        <v>2775</v>
      </c>
      <c r="E167" s="19" t="s">
        <v>5137</v>
      </c>
      <c r="F167" s="19" t="s">
        <v>1848</v>
      </c>
      <c r="G167" s="8" t="s">
        <v>269</v>
      </c>
      <c r="H167" s="12"/>
      <c r="I167" s="21">
        <v>69.808999999999997</v>
      </c>
      <c r="J167" s="6">
        <v>0.41499999999999998</v>
      </c>
      <c r="K167" s="21">
        <v>15.084</v>
      </c>
      <c r="L167" s="6"/>
      <c r="M167" s="6">
        <v>4.7700383999999998</v>
      </c>
      <c r="N167" s="21">
        <v>0.02</v>
      </c>
      <c r="O167" s="21">
        <v>3.5640000000000001</v>
      </c>
      <c r="P167" s="6">
        <v>0.48599999999999999</v>
      </c>
      <c r="Q167" s="21">
        <v>1.5780000000000001</v>
      </c>
      <c r="R167" s="21">
        <v>4.03</v>
      </c>
      <c r="S167" s="6">
        <v>6.9000000000000006E-2</v>
      </c>
      <c r="T167" s="6">
        <v>0.8</v>
      </c>
      <c r="U167" s="6">
        <v>99.756</v>
      </c>
      <c r="V167" s="12"/>
      <c r="W167" s="6">
        <v>69.979750591443121</v>
      </c>
      <c r="X167" s="6">
        <v>0.41601507678736116</v>
      </c>
      <c r="Y167" s="6">
        <v>15.120894983760374</v>
      </c>
      <c r="Z167" s="6">
        <v>4.7816672681342469</v>
      </c>
      <c r="AA167" s="6">
        <v>2.004891936324632E-2</v>
      </c>
      <c r="AB167" s="6">
        <v>3.5727174305304943</v>
      </c>
      <c r="AC167" s="6">
        <v>0.4871887405268856</v>
      </c>
      <c r="AD167" s="6">
        <v>1.5818597377601347</v>
      </c>
      <c r="AE167" s="6">
        <v>4.0398572516941336</v>
      </c>
      <c r="AF167" s="6">
        <v>100</v>
      </c>
      <c r="AG167" s="6"/>
      <c r="AH167" s="6">
        <v>75.078834486842013</v>
      </c>
      <c r="AI167" s="6">
        <v>0.33566775706494584</v>
      </c>
      <c r="AJ167" s="6">
        <v>9.5626927855188786</v>
      </c>
      <c r="AK167" s="6">
        <v>0</v>
      </c>
      <c r="AL167" s="6">
        <v>4.2904555997098663</v>
      </c>
      <c r="AM167" s="6">
        <v>1.8219947479450938E-2</v>
      </c>
      <c r="AN167" s="6">
        <v>5.7124903725461023</v>
      </c>
      <c r="AO167" s="6">
        <v>0.56006260169172006</v>
      </c>
      <c r="AP167" s="6">
        <v>1.64537061235509</v>
      </c>
      <c r="AQ167" s="6">
        <v>2.7647919262180283</v>
      </c>
      <c r="AR167" s="6">
        <v>99.999999999999986</v>
      </c>
      <c r="AS167" s="6"/>
      <c r="AT167" s="6">
        <v>0.5710807984357994</v>
      </c>
      <c r="AU167" s="6" t="s">
        <v>2564</v>
      </c>
      <c r="AV167" s="6" t="s">
        <v>2564</v>
      </c>
      <c r="AW167" s="6"/>
      <c r="AX167" s="6">
        <v>-9.4217877203730219E-2</v>
      </c>
      <c r="AY167" s="6">
        <v>0.59090989680731199</v>
      </c>
      <c r="AZ167" s="6">
        <f>LOG(Tabella1[[#This Row],[SiO2]]/Tabella1[[#This Row],[Al2O3]])</f>
        <v>0.66539489313554467</v>
      </c>
      <c r="BA167" s="6">
        <f>LOG((Tabella1[[#This Row],[FeO]]*0.8998+Tabella1[[#This Row],[Fe2O3]])/Tabella1[[#This Row],[K2O]])</f>
        <v>2.7362817921629659E-2</v>
      </c>
      <c r="BB167" s="6">
        <f>Tabella1[[#This Row],[Log SiO2/Al2O3]]/Tabella1[[#This Row],[Log (FeO3/K2O)]]</f>
        <v>24.317484224077877</v>
      </c>
    </row>
    <row r="168" spans="1:54" hidden="1">
      <c r="A168" s="19" t="s">
        <v>2750</v>
      </c>
      <c r="B168" s="19" t="s">
        <v>238</v>
      </c>
      <c r="C168" s="19" t="s">
        <v>2774</v>
      </c>
      <c r="D168" s="19" t="s">
        <v>2775</v>
      </c>
      <c r="E168" s="19" t="s">
        <v>5137</v>
      </c>
      <c r="F168" s="19" t="s">
        <v>1848</v>
      </c>
      <c r="G168" s="8" t="s">
        <v>270</v>
      </c>
      <c r="H168" s="12"/>
      <c r="I168" s="21">
        <v>67.680000000000007</v>
      </c>
      <c r="J168" s="6">
        <v>0.58399999999999996</v>
      </c>
      <c r="K168" s="21">
        <v>16.681000000000001</v>
      </c>
      <c r="L168" s="6"/>
      <c r="M168" s="6">
        <v>4.3826516</v>
      </c>
      <c r="N168" s="21">
        <v>2.4E-2</v>
      </c>
      <c r="O168" s="21">
        <v>3.911</v>
      </c>
      <c r="P168" s="6">
        <v>0.50600000000000001</v>
      </c>
      <c r="Q168" s="21">
        <v>1.4450000000000001</v>
      </c>
      <c r="R168" s="21">
        <v>5.1150000000000002</v>
      </c>
      <c r="S168" s="6">
        <v>7.0999999999999994E-2</v>
      </c>
      <c r="T168" s="6">
        <v>0.74</v>
      </c>
      <c r="U168" s="6">
        <v>100.32599999999999</v>
      </c>
      <c r="V168" s="12"/>
      <c r="W168" s="6">
        <v>67.460080138747685</v>
      </c>
      <c r="X168" s="6">
        <v>0.58210234635089608</v>
      </c>
      <c r="Y168" s="6">
        <v>16.626796642944004</v>
      </c>
      <c r="Z168" s="6">
        <v>4.365767597631721</v>
      </c>
      <c r="AA168" s="6">
        <v>2.3922014233598472E-2</v>
      </c>
      <c r="AB168" s="6">
        <v>3.8982915694834843</v>
      </c>
      <c r="AC168" s="6">
        <v>0.50435580009170111</v>
      </c>
      <c r="AD168" s="6">
        <v>1.4403046069812413</v>
      </c>
      <c r="AE168" s="6">
        <v>5.0983792835356745</v>
      </c>
      <c r="AF168" s="6">
        <v>100.00000000000001</v>
      </c>
      <c r="AG168" s="6"/>
      <c r="AH168" s="6">
        <v>73.007812510830377</v>
      </c>
      <c r="AI168" s="6">
        <v>0.47378058288823371</v>
      </c>
      <c r="AJ168" s="6">
        <v>10.60690412273091</v>
      </c>
      <c r="AK168" s="6">
        <v>0</v>
      </c>
      <c r="AL168" s="6">
        <v>3.9538607079188868</v>
      </c>
      <c r="AM168" s="6">
        <v>2.1929627143584516E-2</v>
      </c>
      <c r="AN168" s="6">
        <v>6.287507015286228</v>
      </c>
      <c r="AO168" s="6">
        <v>0.58486239990514888</v>
      </c>
      <c r="AP168" s="6">
        <v>1.5112192092359797</v>
      </c>
      <c r="AQ168" s="6">
        <v>3.5197022465629439</v>
      </c>
      <c r="AR168" s="6">
        <v>99.999999999999986</v>
      </c>
      <c r="AS168" s="6"/>
      <c r="AT168" s="6">
        <v>0.61393235603090957</v>
      </c>
      <c r="AU168" s="6" t="s">
        <v>2564</v>
      </c>
      <c r="AV168" s="6" t="s">
        <v>2564</v>
      </c>
      <c r="AW168" s="6"/>
      <c r="AX168" s="6">
        <v>-0.24787522521439387</v>
      </c>
      <c r="AY168" s="6">
        <v>0.64371138183490495</v>
      </c>
      <c r="AZ168" s="6">
        <f>LOG(Tabella1[[#This Row],[SiO2]]/Tabella1[[#This Row],[Al2O3]])</f>
        <v>0.60823826767025413</v>
      </c>
      <c r="BA168" s="6">
        <f>LOG((Tabella1[[#This Row],[FeO]]*0.8998+Tabella1[[#This Row],[Fe2O3]])/Tabella1[[#This Row],[K2O]])</f>
        <v>-0.11296270154242151</v>
      </c>
      <c r="BB168" s="6">
        <f>Tabella1[[#This Row],[Log SiO2/Al2O3]]/Tabella1[[#This Row],[Log (FeO3/K2O)]]</f>
        <v>-5.3844167974491919</v>
      </c>
    </row>
    <row r="169" spans="1:54" hidden="1">
      <c r="A169" s="19" t="s">
        <v>2750</v>
      </c>
      <c r="B169" s="19" t="s">
        <v>238</v>
      </c>
      <c r="C169" s="19" t="s">
        <v>2774</v>
      </c>
      <c r="D169" s="19" t="s">
        <v>2775</v>
      </c>
      <c r="E169" s="19" t="s">
        <v>5137</v>
      </c>
      <c r="F169" s="19" t="s">
        <v>1848</v>
      </c>
      <c r="G169" s="8" t="s">
        <v>271</v>
      </c>
      <c r="H169" s="12"/>
      <c r="I169" s="6">
        <v>63.372999999999998</v>
      </c>
      <c r="J169" s="21">
        <v>0.55800000000000005</v>
      </c>
      <c r="K169" s="6">
        <v>17.571999999999999</v>
      </c>
      <c r="L169" s="6"/>
      <c r="M169" s="6">
        <v>7.5606438000000011</v>
      </c>
      <c r="N169" s="6">
        <v>4.3999999999999997E-2</v>
      </c>
      <c r="O169" s="6">
        <v>3.45</v>
      </c>
      <c r="P169" s="21">
        <v>0.39100000000000001</v>
      </c>
      <c r="Q169" s="6">
        <v>1.5569999999999999</v>
      </c>
      <c r="R169" s="6">
        <v>5.2460000000000004</v>
      </c>
      <c r="S169" s="21">
        <v>0.09</v>
      </c>
      <c r="T169" s="6">
        <v>0.66700000000000004</v>
      </c>
      <c r="U169" s="6">
        <v>99.751000000000005</v>
      </c>
      <c r="V169" s="12"/>
      <c r="W169" s="6">
        <v>63.531192669747668</v>
      </c>
      <c r="X169" s="6">
        <v>0.55939288829184675</v>
      </c>
      <c r="Y169" s="6">
        <v>17.615863500115285</v>
      </c>
      <c r="Z169" s="6">
        <v>7.5788713897605025</v>
      </c>
      <c r="AA169" s="6">
        <v>4.4109833485378586E-2</v>
      </c>
      <c r="AB169" s="6">
        <v>3.4586119437399123</v>
      </c>
      <c r="AC169" s="6">
        <v>0.39197602029052336</v>
      </c>
      <c r="AD169" s="6">
        <v>1.5608866076530561</v>
      </c>
      <c r="AE169" s="6">
        <v>5.2590951469158211</v>
      </c>
      <c r="AF169" s="6">
        <v>100.00000000000001</v>
      </c>
      <c r="AG169" s="6"/>
      <c r="AH169" s="6">
        <v>69.666862707596195</v>
      </c>
      <c r="AI169" s="6">
        <v>0.46132990771299415</v>
      </c>
      <c r="AJ169" s="6">
        <v>11.386775447937</v>
      </c>
      <c r="AK169" s="6">
        <v>0</v>
      </c>
      <c r="AL169" s="6">
        <v>6.9511425737544448</v>
      </c>
      <c r="AM169" s="6">
        <v>4.0971860301850377E-2</v>
      </c>
      <c r="AN169" s="6">
        <v>5.6522682211939523</v>
      </c>
      <c r="AO169" s="6">
        <v>0.46056713380113917</v>
      </c>
      <c r="AP169" s="6">
        <v>1.6594387667573318</v>
      </c>
      <c r="AQ169" s="6">
        <v>3.6787610057036262</v>
      </c>
      <c r="AR169" s="6">
        <v>99.999999999999986</v>
      </c>
      <c r="AS169" s="6"/>
      <c r="AT169" s="6">
        <v>0.44847131567428178</v>
      </c>
      <c r="AU169" s="6" t="s">
        <v>2564</v>
      </c>
      <c r="AV169" s="6" t="s">
        <v>2564</v>
      </c>
      <c r="AW169" s="6"/>
      <c r="AX169" s="6">
        <v>-0.15504931190007629</v>
      </c>
      <c r="AY169" s="6">
        <v>0.46551067100335397</v>
      </c>
      <c r="AZ169" s="6">
        <f>LOG(Tabella1[[#This Row],[SiO2]]/Tabella1[[#This Row],[Al2O3]])</f>
        <v>0.55708307198606399</v>
      </c>
      <c r="BA169" s="6">
        <f>LOG((Tabella1[[#This Row],[FeO]]*0.8998+Tabella1[[#This Row],[Fe2O3]])/Tabella1[[#This Row],[K2O]])</f>
        <v>0.11287648046834925</v>
      </c>
      <c r="BB169" s="6">
        <f>Tabella1[[#This Row],[Log SiO2/Al2O3]]/Tabella1[[#This Row],[Log (FeO3/K2O)]]</f>
        <v>4.935333469599728</v>
      </c>
    </row>
    <row r="170" spans="1:54" hidden="1">
      <c r="A170" s="19" t="s">
        <v>2750</v>
      </c>
      <c r="B170" s="19" t="s">
        <v>238</v>
      </c>
      <c r="C170" s="19" t="s">
        <v>2774</v>
      </c>
      <c r="D170" s="19" t="s">
        <v>2775</v>
      </c>
      <c r="E170" s="19" t="s">
        <v>5137</v>
      </c>
      <c r="F170" s="19" t="s">
        <v>1848</v>
      </c>
      <c r="G170" s="8" t="s">
        <v>272</v>
      </c>
      <c r="H170" s="12"/>
      <c r="I170" s="6">
        <v>64.841999999999999</v>
      </c>
      <c r="J170" s="21">
        <v>0.51400000000000001</v>
      </c>
      <c r="K170" s="6">
        <v>17.263999999999999</v>
      </c>
      <c r="L170" s="6"/>
      <c r="M170" s="6">
        <v>5.4504152000000001</v>
      </c>
      <c r="N170" s="6">
        <v>3.5000000000000003E-2</v>
      </c>
      <c r="O170" s="6">
        <v>4.1619999999999999</v>
      </c>
      <c r="P170" s="21">
        <v>0.52300000000000002</v>
      </c>
      <c r="Q170" s="6">
        <v>1.7989999999999999</v>
      </c>
      <c r="R170" s="6">
        <v>5.0819999999999999</v>
      </c>
      <c r="S170" s="21">
        <v>6.9000000000000006E-2</v>
      </c>
      <c r="T170" s="6">
        <v>0.83499999999999996</v>
      </c>
      <c r="U170" s="6">
        <v>99.670999999999992</v>
      </c>
      <c r="V170" s="12"/>
      <c r="W170" s="6">
        <v>65.056034353021445</v>
      </c>
      <c r="X170" s="6">
        <v>0.51569664195202225</v>
      </c>
      <c r="Y170" s="6">
        <v>17.320986044085039</v>
      </c>
      <c r="Z170" s="6">
        <v>5.4679896860671615</v>
      </c>
      <c r="AA170" s="6">
        <v>3.5115530094009299E-2</v>
      </c>
      <c r="AB170" s="6">
        <v>4.1757381786076193</v>
      </c>
      <c r="AC170" s="6">
        <v>0.52472634969048171</v>
      </c>
      <c r="AD170" s="6">
        <v>1.8049382468320778</v>
      </c>
      <c r="AE170" s="6">
        <v>5.0987749696501492</v>
      </c>
      <c r="AF170" s="6">
        <v>100</v>
      </c>
      <c r="AG170" s="6"/>
      <c r="AH170" s="6">
        <v>70.656051707386055</v>
      </c>
      <c r="AI170" s="6">
        <v>0.42122244729506347</v>
      </c>
      <c r="AJ170" s="6">
        <v>11.088989326428148</v>
      </c>
      <c r="AK170" s="6">
        <v>0</v>
      </c>
      <c r="AL170" s="6">
        <v>4.9670437119735835</v>
      </c>
      <c r="AM170" s="6">
        <v>3.2305169762045997E-2</v>
      </c>
      <c r="AN170" s="6">
        <v>6.758910875872405</v>
      </c>
      <c r="AO170" s="6">
        <v>0.61064506447265188</v>
      </c>
      <c r="AP170" s="6">
        <v>1.9005301288490564</v>
      </c>
      <c r="AQ170" s="6">
        <v>3.5324736037358555</v>
      </c>
      <c r="AR170" s="6">
        <v>99.999999999999972</v>
      </c>
      <c r="AS170" s="6"/>
      <c r="AT170" s="6">
        <v>0.57640602521845441</v>
      </c>
      <c r="AU170" s="6" t="s">
        <v>2564</v>
      </c>
      <c r="AV170" s="6" t="s">
        <v>2564</v>
      </c>
      <c r="AW170" s="6"/>
      <c r="AX170" s="6">
        <v>-0.20375560722473854</v>
      </c>
      <c r="AY170" s="6">
        <v>0.59788332813545253</v>
      </c>
      <c r="AZ170" s="6">
        <f>LOG(Tabella1[[#This Row],[SiO2]]/Tabella1[[#This Row],[Al2O3]])</f>
        <v>0.5747149745126604</v>
      </c>
      <c r="BA170" s="6">
        <f>LOG((Tabella1[[#This Row],[FeO]]*0.8998+Tabella1[[#This Row],[Fe2O3]])/Tabella1[[#This Row],[K2O]])</f>
        <v>-1.5459084800716477E-2</v>
      </c>
      <c r="BB170" s="6">
        <f>Tabella1[[#This Row],[Log SiO2/Al2O3]]/Tabella1[[#This Row],[Log (FeO3/K2O)]]</f>
        <v>-37.176519950652207</v>
      </c>
    </row>
    <row r="171" spans="1:54" hidden="1">
      <c r="A171" s="19" t="s">
        <v>2750</v>
      </c>
      <c r="B171" s="19" t="s">
        <v>238</v>
      </c>
      <c r="C171" s="19" t="s">
        <v>2774</v>
      </c>
      <c r="D171" s="19" t="s">
        <v>2775</v>
      </c>
      <c r="E171" s="19" t="s">
        <v>5137</v>
      </c>
      <c r="F171" s="19" t="s">
        <v>1848</v>
      </c>
      <c r="G171" s="8" t="s">
        <v>273</v>
      </c>
      <c r="H171" s="12"/>
      <c r="I171" s="6">
        <v>66.978999999999999</v>
      </c>
      <c r="J171" s="21">
        <v>0.66200000000000003</v>
      </c>
      <c r="K171" s="6">
        <v>16.324000000000002</v>
      </c>
      <c r="L171" s="6"/>
      <c r="M171" s="6">
        <v>6.5782770000000008</v>
      </c>
      <c r="N171" s="6">
        <v>0.14799999999999999</v>
      </c>
      <c r="O171" s="6">
        <v>3.0609999999999999</v>
      </c>
      <c r="P171" s="21">
        <v>0.97799999999999998</v>
      </c>
      <c r="Q171" s="6">
        <v>0.22900000000000001</v>
      </c>
      <c r="R171" s="6">
        <v>3.4220000000000002</v>
      </c>
      <c r="S171" s="21">
        <v>0.153</v>
      </c>
      <c r="T171" s="6">
        <v>0.96299999999999997</v>
      </c>
      <c r="U171" s="6">
        <v>98.382999999999996</v>
      </c>
      <c r="V171" s="12"/>
      <c r="W171" s="6">
        <v>68.079851193803805</v>
      </c>
      <c r="X171" s="6">
        <v>0.67288047731823586</v>
      </c>
      <c r="Y171" s="6">
        <v>16.592297449762665</v>
      </c>
      <c r="Z171" s="6">
        <v>6.6881473425286888</v>
      </c>
      <c r="AA171" s="6">
        <v>0.15043249341857842</v>
      </c>
      <c r="AB171" s="6">
        <v>3.1113098807720849</v>
      </c>
      <c r="AC171" s="6">
        <v>0.99407417948222765</v>
      </c>
      <c r="AD171" s="6">
        <v>0.23276379049225987</v>
      </c>
      <c r="AE171" s="6">
        <v>3.4782431924214556</v>
      </c>
      <c r="AF171" s="6">
        <v>100</v>
      </c>
      <c r="AG171" s="6"/>
      <c r="AH171" s="6">
        <v>73.760767343686169</v>
      </c>
      <c r="AI171" s="6">
        <v>0.54827719345309367</v>
      </c>
      <c r="AJ171" s="6">
        <v>10.596707037308118</v>
      </c>
      <c r="AK171" s="6">
        <v>0</v>
      </c>
      <c r="AL171" s="6">
        <v>6.0586289449997857</v>
      </c>
      <c r="AM171" s="6">
        <v>0.13805734023180996</v>
      </c>
      <c r="AN171" s="6">
        <v>5.0237934696100979</v>
      </c>
      <c r="AO171" s="6">
        <v>1.1540372328010684</v>
      </c>
      <c r="AP171" s="6">
        <v>0.24449663219327655</v>
      </c>
      <c r="AQ171" s="6">
        <v>2.4039092761451069</v>
      </c>
      <c r="AR171" s="6">
        <v>99.999999999999972</v>
      </c>
      <c r="AS171" s="6"/>
      <c r="AT171" s="6">
        <v>0.45331185562709331</v>
      </c>
      <c r="AU171" s="6" t="s">
        <v>2564</v>
      </c>
      <c r="AV171" s="6" t="s">
        <v>2564</v>
      </c>
      <c r="AW171" s="6"/>
      <c r="AX171" s="6">
        <v>0.17433276608662393</v>
      </c>
      <c r="AY171" s="6">
        <v>0.47690565908663435</v>
      </c>
      <c r="AZ171" s="6">
        <f>LOG(Tabella1[[#This Row],[SiO2]]/Tabella1[[#This Row],[Al2O3]])</f>
        <v>0.61311207311151428</v>
      </c>
      <c r="BA171" s="6">
        <f>LOG((Tabella1[[#This Row],[FeO]]*0.8998+Tabella1[[#This Row],[Fe2O3]])/Tabella1[[#This Row],[K2O]])</f>
        <v>0.23797814055441766</v>
      </c>
      <c r="BB171" s="6">
        <f>Tabella1[[#This Row],[Log SiO2/Al2O3]]/Tabella1[[#This Row],[Log (FeO3/K2O)]]</f>
        <v>2.5763377749029686</v>
      </c>
    </row>
    <row r="172" spans="1:54" hidden="1">
      <c r="A172" s="19" t="s">
        <v>2750</v>
      </c>
      <c r="B172" s="19" t="s">
        <v>238</v>
      </c>
      <c r="C172" s="19" t="s">
        <v>2774</v>
      </c>
      <c r="D172" s="19" t="s">
        <v>2775</v>
      </c>
      <c r="E172" s="19" t="s">
        <v>2770</v>
      </c>
      <c r="F172" s="19" t="s">
        <v>1848</v>
      </c>
      <c r="G172" s="8" t="s">
        <v>274</v>
      </c>
      <c r="H172" s="20"/>
      <c r="I172" s="6">
        <v>60.901000000000003</v>
      </c>
      <c r="J172" s="6">
        <v>0.55800000000000005</v>
      </c>
      <c r="K172" s="21">
        <v>15.061999999999999</v>
      </c>
      <c r="L172" s="21"/>
      <c r="M172" s="6">
        <v>6.2931867999999991</v>
      </c>
      <c r="N172" s="6">
        <v>6.6000000000000003E-2</v>
      </c>
      <c r="O172" s="6">
        <v>5.2409999999999997</v>
      </c>
      <c r="P172" s="6">
        <v>2.7570000000000001</v>
      </c>
      <c r="Q172" s="6">
        <v>4.8000000000000001E-2</v>
      </c>
      <c r="R172" s="6">
        <v>3.1579999999999999</v>
      </c>
      <c r="S172" s="21">
        <v>7.1999999999999995E-2</v>
      </c>
      <c r="T172" s="6">
        <v>2.13</v>
      </c>
      <c r="U172" s="6">
        <v>94.081000000000017</v>
      </c>
      <c r="V172" s="12"/>
      <c r="W172" s="6">
        <v>64.732517724088808</v>
      </c>
      <c r="X172" s="6">
        <v>0.59310594062563105</v>
      </c>
      <c r="Y172" s="6">
        <v>16.009608741403682</v>
      </c>
      <c r="Z172" s="6">
        <v>6.6857282554394608</v>
      </c>
      <c r="AA172" s="6">
        <v>7.015231555787034E-2</v>
      </c>
      <c r="AB172" s="6">
        <v>5.5707316036181576</v>
      </c>
      <c r="AC172" s="6">
        <v>2.93045354534922</v>
      </c>
      <c r="AD172" s="6">
        <v>5.1019865860269333E-2</v>
      </c>
      <c r="AE172" s="6">
        <v>3.356682008056886</v>
      </c>
      <c r="AF172" s="6">
        <v>100</v>
      </c>
      <c r="AG172" s="6"/>
      <c r="AH172" s="6">
        <v>68.912282542723162</v>
      </c>
      <c r="AI172" s="6">
        <v>0.4748558960962222</v>
      </c>
      <c r="AJ172" s="6">
        <v>10.04644542135974</v>
      </c>
      <c r="AK172" s="6">
        <v>0</v>
      </c>
      <c r="AL172" s="6">
        <v>5.9555005048718046</v>
      </c>
      <c r="AM172" s="6">
        <v>6.3259705624163651E-2</v>
      </c>
      <c r="AN172" s="6">
        <v>8.8382860120861064</v>
      </c>
      <c r="AO172" s="6">
        <v>3.3427444495711787</v>
      </c>
      <c r="AP172" s="6">
        <v>5.2657966111979454E-2</v>
      </c>
      <c r="AQ172" s="6">
        <v>2.2794792232221988</v>
      </c>
      <c r="AR172" s="6">
        <v>99.999999999999972</v>
      </c>
      <c r="AS172" s="6"/>
      <c r="AT172" s="6">
        <v>0.59743230727000851</v>
      </c>
      <c r="AU172" s="6" t="s">
        <v>2564</v>
      </c>
      <c r="AV172" s="6" t="s">
        <v>2564</v>
      </c>
      <c r="AW172" s="6"/>
      <c r="AX172" s="6">
        <v>-5.0843190995218035E-3</v>
      </c>
      <c r="AY172" s="6">
        <v>0.61724483804742625</v>
      </c>
      <c r="AZ172" s="6">
        <f>LOG(Tabella1[[#This Row],[SiO2]]/Tabella1[[#This Row],[Al2O3]])</f>
        <v>0.60674178058128325</v>
      </c>
      <c r="BA172" s="6">
        <f>LOG((Tabella1[[#This Row],[FeO]]*0.8998+Tabella1[[#This Row],[Fe2O3]])/Tabella1[[#This Row],[K2O]])</f>
        <v>0.25360448621338322</v>
      </c>
      <c r="BB172" s="6">
        <f>Tabella1[[#This Row],[Log SiO2/Al2O3]]/Tabella1[[#This Row],[Log (FeO3/K2O)]]</f>
        <v>2.3924725845376793</v>
      </c>
    </row>
    <row r="173" spans="1:54" hidden="1">
      <c r="A173" s="19" t="s">
        <v>2750</v>
      </c>
      <c r="B173" s="19" t="s">
        <v>238</v>
      </c>
      <c r="C173" s="19" t="s">
        <v>2774</v>
      </c>
      <c r="D173" s="19" t="s">
        <v>2775</v>
      </c>
      <c r="E173" s="19" t="s">
        <v>2770</v>
      </c>
      <c r="F173" s="19" t="s">
        <v>1848</v>
      </c>
      <c r="G173" s="8" t="s">
        <v>275</v>
      </c>
      <c r="H173" s="12"/>
      <c r="I173" s="21">
        <v>57.15</v>
      </c>
      <c r="J173" s="6">
        <v>0.747</v>
      </c>
      <c r="K173" s="21">
        <v>22.481000000000002</v>
      </c>
      <c r="L173" s="6"/>
      <c r="M173" s="6">
        <v>7.7228382</v>
      </c>
      <c r="N173" s="21">
        <v>5.3999999999999999E-2</v>
      </c>
      <c r="O173" s="21">
        <v>1.583</v>
      </c>
      <c r="P173" s="6">
        <v>0.33800000000000002</v>
      </c>
      <c r="Q173" s="21">
        <v>0.157</v>
      </c>
      <c r="R173" s="21">
        <v>3.6459999999999999</v>
      </c>
      <c r="S173" s="6">
        <v>0.189</v>
      </c>
      <c r="T173" s="6">
        <v>1.696</v>
      </c>
      <c r="U173" s="6">
        <v>93.875999999999991</v>
      </c>
      <c r="V173" s="12"/>
      <c r="W173" s="6">
        <v>60.878179726447655</v>
      </c>
      <c r="X173" s="6">
        <v>0.79573053815671746</v>
      </c>
      <c r="Y173" s="6">
        <v>23.947547829051093</v>
      </c>
      <c r="Z173" s="6">
        <v>8.2236141292769194</v>
      </c>
      <c r="AA173" s="6">
        <v>5.7522689505304876E-2</v>
      </c>
      <c r="AB173" s="6">
        <v>1.6862669904981042</v>
      </c>
      <c r="AC173" s="6">
        <v>0.360049426903575</v>
      </c>
      <c r="AD173" s="6">
        <v>0.16724189356171973</v>
      </c>
      <c r="AE173" s="6">
        <v>3.8838467765989182</v>
      </c>
      <c r="AF173" s="6">
        <v>100</v>
      </c>
      <c r="AG173" s="6"/>
      <c r="AH173" s="6">
        <v>69.065577956406955</v>
      </c>
      <c r="AI173" s="6">
        <v>0.67892443919119572</v>
      </c>
      <c r="AJ173" s="6">
        <v>16.014692940420844</v>
      </c>
      <c r="AK173" s="6">
        <v>0</v>
      </c>
      <c r="AL173" s="6">
        <v>7.8054470752890026</v>
      </c>
      <c r="AM173" s="6">
        <v>5.527772938071869E-2</v>
      </c>
      <c r="AN173" s="6">
        <v>2.8510708588470637</v>
      </c>
      <c r="AO173" s="6">
        <v>0.43767961025474389</v>
      </c>
      <c r="AP173" s="6">
        <v>0.18394826682325985</v>
      </c>
      <c r="AQ173" s="6">
        <v>2.8106928005405747</v>
      </c>
      <c r="AR173" s="6">
        <v>100.00000000000001</v>
      </c>
      <c r="AS173" s="6"/>
      <c r="AT173" s="6">
        <v>0.26754244458353671</v>
      </c>
      <c r="AU173" s="6" t="s">
        <v>2564</v>
      </c>
      <c r="AV173" s="6" t="s">
        <v>2564</v>
      </c>
      <c r="AW173" s="6"/>
      <c r="AX173" s="6">
        <v>0.42195318917901664</v>
      </c>
      <c r="AY173" s="6">
        <v>0.28574734581956596</v>
      </c>
      <c r="AZ173" s="6">
        <f>LOG(Tabella1[[#This Row],[SiO2]]/Tabella1[[#This Row],[Al2O3]])</f>
        <v>0.4052006091144098</v>
      </c>
      <c r="BA173" s="6">
        <f>LOG((Tabella1[[#This Row],[FeO]]*0.8998+Tabella1[[#This Row],[Fe2O3]])/Tabella1[[#This Row],[K2O]])</f>
        <v>0.28010626060711791</v>
      </c>
      <c r="BB173" s="6">
        <f>Tabella1[[#This Row],[Log SiO2/Al2O3]]/Tabella1[[#This Row],[Log (FeO3/K2O)]]</f>
        <v>1.4465960462153022</v>
      </c>
    </row>
    <row r="174" spans="1:54" hidden="1">
      <c r="A174" s="19" t="s">
        <v>2750</v>
      </c>
      <c r="B174" s="19" t="s">
        <v>238</v>
      </c>
      <c r="C174" s="19" t="s">
        <v>2774</v>
      </c>
      <c r="D174" s="19" t="s">
        <v>2775</v>
      </c>
      <c r="E174" s="19" t="s">
        <v>2770</v>
      </c>
      <c r="F174" s="19" t="s">
        <v>1848</v>
      </c>
      <c r="G174" s="8" t="s">
        <v>276</v>
      </c>
      <c r="H174" s="12"/>
      <c r="I174" s="21">
        <v>60.871000000000002</v>
      </c>
      <c r="J174" s="6">
        <v>0.68700000000000006</v>
      </c>
      <c r="K174" s="21">
        <v>21.257000000000001</v>
      </c>
      <c r="L174" s="6"/>
      <c r="M174" s="6">
        <v>5.3993169999999999</v>
      </c>
      <c r="N174" s="21">
        <v>0.104</v>
      </c>
      <c r="O174" s="21">
        <v>2.6480000000000001</v>
      </c>
      <c r="P174" s="6">
        <v>0.97099999999999997</v>
      </c>
      <c r="Q174" s="21">
        <v>0.83899999999999997</v>
      </c>
      <c r="R174" s="21">
        <v>2.17</v>
      </c>
      <c r="S174" s="6">
        <v>5.8000000000000003E-2</v>
      </c>
      <c r="T174" s="6">
        <v>1.121</v>
      </c>
      <c r="U174" s="6">
        <v>94.947000000000003</v>
      </c>
      <c r="V174" s="12"/>
      <c r="W174" s="6">
        <v>64.110503754726324</v>
      </c>
      <c r="X174" s="6">
        <v>0.72356156592625365</v>
      </c>
      <c r="Y174" s="6">
        <v>22.388279777138827</v>
      </c>
      <c r="Z174" s="6">
        <v>5.6873834876299414</v>
      </c>
      <c r="AA174" s="6">
        <v>0.10953479309509515</v>
      </c>
      <c r="AB174" s="6">
        <v>2.788924347267423</v>
      </c>
      <c r="AC174" s="6">
        <v>1.0226758086090133</v>
      </c>
      <c r="AD174" s="6">
        <v>0.88365087891139271</v>
      </c>
      <c r="AE174" s="6">
        <v>2.2854855866957355</v>
      </c>
      <c r="AF174" s="6">
        <v>100.00000000000003</v>
      </c>
      <c r="AG174" s="6"/>
      <c r="AH174" s="6">
        <v>71.002636217698196</v>
      </c>
      <c r="AI174" s="6">
        <v>0.60266531721659111</v>
      </c>
      <c r="AJ174" s="6">
        <v>14.615833416594898</v>
      </c>
      <c r="AK174" s="6">
        <v>0</v>
      </c>
      <c r="AL174" s="6">
        <v>5.2671816343765432</v>
      </c>
      <c r="AM174" s="6">
        <v>0.1027562854219833</v>
      </c>
      <c r="AN174" s="6">
        <v>4.603240849880855</v>
      </c>
      <c r="AO174" s="6">
        <v>1.2136053049366746</v>
      </c>
      <c r="AP174" s="6">
        <v>0.94880426919570526</v>
      </c>
      <c r="AQ174" s="6">
        <v>1.6146376394948374</v>
      </c>
      <c r="AR174" s="6">
        <v>100.00000000000003</v>
      </c>
      <c r="AS174" s="6"/>
      <c r="AT174" s="6">
        <v>0.46636715472135942</v>
      </c>
      <c r="AU174" s="6" t="s">
        <v>2564</v>
      </c>
      <c r="AV174" s="6" t="s">
        <v>2564</v>
      </c>
      <c r="AW174" s="6"/>
      <c r="AX174" s="6">
        <v>0.45396195717202353</v>
      </c>
      <c r="AY174" s="6">
        <v>0.49669415878218015</v>
      </c>
      <c r="AZ174" s="6">
        <f>LOG(Tabella1[[#This Row],[SiO2]]/Tabella1[[#This Row],[Al2O3]])</f>
        <v>0.45690846394127249</v>
      </c>
      <c r="BA174" s="6">
        <f>LOG((Tabella1[[#This Row],[FeO]]*0.8998+Tabella1[[#This Row],[Fe2O3]])/Tabella1[[#This Row],[K2O]])</f>
        <v>0.35002508112039665</v>
      </c>
      <c r="BB174" s="6">
        <f>Tabella1[[#This Row],[Log SiO2/Al2O3]]/Tabella1[[#This Row],[Log (FeO3/K2O)]]</f>
        <v>1.305359211627785</v>
      </c>
    </row>
    <row r="175" spans="1:54" hidden="1">
      <c r="A175" s="19" t="s">
        <v>2750</v>
      </c>
      <c r="B175" s="19" t="s">
        <v>238</v>
      </c>
      <c r="C175" s="19" t="s">
        <v>2774</v>
      </c>
      <c r="D175" s="19" t="s">
        <v>2775</v>
      </c>
      <c r="E175" s="19" t="s">
        <v>5137</v>
      </c>
      <c r="F175" s="19" t="s">
        <v>1848</v>
      </c>
      <c r="G175" s="8" t="s">
        <v>277</v>
      </c>
      <c r="H175" s="20"/>
      <c r="I175" s="6">
        <v>66.531000000000006</v>
      </c>
      <c r="J175" s="6">
        <v>0.66500000000000004</v>
      </c>
      <c r="K175" s="21">
        <v>16.071000000000002</v>
      </c>
      <c r="L175" s="21"/>
      <c r="M175" s="6">
        <v>6.8319684000000001</v>
      </c>
      <c r="N175" s="6">
        <v>7.8E-2</v>
      </c>
      <c r="O175" s="6">
        <v>3.105</v>
      </c>
      <c r="P175" s="6">
        <v>0.72399999999999998</v>
      </c>
      <c r="Q175" s="6">
        <v>1.3240000000000001</v>
      </c>
      <c r="R175" s="6">
        <v>3.6720000000000002</v>
      </c>
      <c r="S175" s="21">
        <v>0.14699999999999999</v>
      </c>
      <c r="T175" s="6">
        <v>1.0149999999999999</v>
      </c>
      <c r="U175" s="6">
        <v>99.000000000000014</v>
      </c>
      <c r="V175" s="12"/>
      <c r="W175" s="6">
        <v>67.203030303030303</v>
      </c>
      <c r="X175" s="6">
        <v>0.6717171717171716</v>
      </c>
      <c r="Y175" s="6">
        <v>16.233333333333334</v>
      </c>
      <c r="Z175" s="6">
        <v>6.8989898989898979</v>
      </c>
      <c r="AA175" s="6">
        <v>7.8787878787878782E-2</v>
      </c>
      <c r="AB175" s="6">
        <v>3.1363636363636358</v>
      </c>
      <c r="AC175" s="6">
        <v>0.73131313131313125</v>
      </c>
      <c r="AD175" s="6">
        <v>1.3373737373737373</v>
      </c>
      <c r="AE175" s="6">
        <v>3.7090909090909085</v>
      </c>
      <c r="AF175" s="6">
        <v>100</v>
      </c>
      <c r="AG175" s="6"/>
      <c r="AH175" s="6">
        <v>72.810403410114617</v>
      </c>
      <c r="AI175" s="6">
        <v>0.5473264749662311</v>
      </c>
      <c r="AJ175" s="6">
        <v>10.367400165461712</v>
      </c>
      <c r="AK175" s="6">
        <v>0</v>
      </c>
      <c r="AL175" s="6">
        <v>6.2530322214318534</v>
      </c>
      <c r="AM175" s="6">
        <v>7.2306111853171401E-2</v>
      </c>
      <c r="AN175" s="6">
        <v>5.0642212492218199</v>
      </c>
      <c r="AO175" s="6">
        <v>0.84898917210795943</v>
      </c>
      <c r="AP175" s="6">
        <v>1.4047789901456855</v>
      </c>
      <c r="AQ175" s="6">
        <v>2.5634411986091421</v>
      </c>
      <c r="AR175" s="6">
        <v>100.00000000000001</v>
      </c>
      <c r="AS175" s="6"/>
      <c r="AT175" s="6">
        <v>0.44747793820768028</v>
      </c>
      <c r="AU175" s="6" t="s">
        <v>2564</v>
      </c>
      <c r="AV175" s="6" t="s">
        <v>2564</v>
      </c>
      <c r="AW175" s="6"/>
      <c r="AX175" s="6">
        <v>5.6943797311201784E-2</v>
      </c>
      <c r="AY175" s="6">
        <v>0.47021871654744413</v>
      </c>
      <c r="AZ175" s="6">
        <f>LOG(Tabella1[[#This Row],[SiO2]]/Tabella1[[#This Row],[Al2O3]])</f>
        <v>0.61698115010368582</v>
      </c>
      <c r="BA175" s="6">
        <f>LOG((Tabella1[[#This Row],[FeO]]*0.8998+Tabella1[[#This Row],[Fe2O3]])/Tabella1[[#This Row],[K2O]])</f>
        <v>0.22378916523753217</v>
      </c>
      <c r="BB175" s="6">
        <f>Tabella1[[#This Row],[Log SiO2/Al2O3]]/Tabella1[[#This Row],[Log (FeO3/K2O)]]</f>
        <v>2.7569750727154978</v>
      </c>
    </row>
    <row r="176" spans="1:54" hidden="1">
      <c r="A176" s="19" t="s">
        <v>2750</v>
      </c>
      <c r="B176" s="19" t="s">
        <v>238</v>
      </c>
      <c r="C176" s="19" t="s">
        <v>2774</v>
      </c>
      <c r="D176" s="19" t="s">
        <v>2775</v>
      </c>
      <c r="E176" s="19" t="s">
        <v>5137</v>
      </c>
      <c r="F176" s="19" t="s">
        <v>1848</v>
      </c>
      <c r="G176" s="8" t="s">
        <v>278</v>
      </c>
      <c r="H176" s="20"/>
      <c r="I176" s="6">
        <v>60.969000000000001</v>
      </c>
      <c r="J176" s="6">
        <v>0.77500000000000002</v>
      </c>
      <c r="K176" s="21">
        <v>20.417999999999999</v>
      </c>
      <c r="L176" s="21"/>
      <c r="M176" s="6">
        <v>8.1467240000000007</v>
      </c>
      <c r="N176" s="6">
        <v>0.13200000000000001</v>
      </c>
      <c r="O176" s="6">
        <v>3.2589999999999999</v>
      </c>
      <c r="P176" s="6">
        <v>1.3149999999999999</v>
      </c>
      <c r="Q176" s="6">
        <v>1.452</v>
      </c>
      <c r="R176" s="6">
        <v>2.6779999999999999</v>
      </c>
      <c r="S176" s="21">
        <v>8.3000000000000004E-2</v>
      </c>
      <c r="T176" s="6">
        <v>1.0549999999999999</v>
      </c>
      <c r="U176" s="6">
        <v>99.14800000000001</v>
      </c>
      <c r="V176" s="12"/>
      <c r="W176" s="6">
        <v>61.492919675636415</v>
      </c>
      <c r="X176" s="6">
        <v>0.78165974099326263</v>
      </c>
      <c r="Y176" s="6">
        <v>20.593456247226367</v>
      </c>
      <c r="Z176" s="6">
        <v>8.220034695606568</v>
      </c>
      <c r="AA176" s="6">
        <v>0.13313430427240083</v>
      </c>
      <c r="AB176" s="6">
        <v>3.2870052850284415</v>
      </c>
      <c r="AC176" s="6">
        <v>1.3263000766530841</v>
      </c>
      <c r="AD176" s="6">
        <v>1.4644773469964092</v>
      </c>
      <c r="AE176" s="6">
        <v>2.7010126275870414</v>
      </c>
      <c r="AF176" s="6">
        <v>100</v>
      </c>
      <c r="AG176" s="6"/>
      <c r="AH176" s="6">
        <v>67.796202639780319</v>
      </c>
      <c r="AI176" s="6">
        <v>0.64811701695217339</v>
      </c>
      <c r="AJ176" s="6">
        <v>13.383418897202597</v>
      </c>
      <c r="AK176" s="6">
        <v>0</v>
      </c>
      <c r="AL176" s="6">
        <v>7.5762575886022958</v>
      </c>
      <c r="AM176" s="6">
        <v>0.1243315214927869</v>
      </c>
      <c r="AN176" s="6">
        <v>5.4008527689434827</v>
      </c>
      <c r="AO176" s="6">
        <v>1.5668096911241876</v>
      </c>
      <c r="AP176" s="6">
        <v>1.5653575263259327</v>
      </c>
      <c r="AQ176" s="6">
        <v>1.899582548793834</v>
      </c>
      <c r="AR176" s="6">
        <v>100</v>
      </c>
      <c r="AS176" s="6"/>
      <c r="AT176" s="6">
        <v>0.41618300377657325</v>
      </c>
      <c r="AU176" s="6" t="s">
        <v>2564</v>
      </c>
      <c r="AV176" s="6" t="s">
        <v>2564</v>
      </c>
      <c r="AW176" s="6"/>
      <c r="AX176" s="6">
        <v>0.27526516649061322</v>
      </c>
      <c r="AY176" s="6">
        <v>0.43806113116802503</v>
      </c>
      <c r="AZ176" s="6">
        <f>LOG(Tabella1[[#This Row],[SiO2]]/Tabella1[[#This Row],[Al2O3]])</f>
        <v>0.47509587239922474</v>
      </c>
      <c r="BA176" s="6">
        <f>LOG((Tabella1[[#This Row],[FeO]]*0.8998+Tabella1[[#This Row],[Fe2O3]])/Tabella1[[#This Row],[K2O]])</f>
        <v>0.43731841940326804</v>
      </c>
      <c r="BB176" s="6">
        <f>Tabella1[[#This Row],[Log SiO2/Al2O3]]/Tabella1[[#This Row],[Log (FeO3/K2O)]]</f>
        <v>1.0863843170555336</v>
      </c>
    </row>
    <row r="177" spans="1:54" hidden="1">
      <c r="A177" s="19" t="s">
        <v>2750</v>
      </c>
      <c r="B177" s="19" t="s">
        <v>238</v>
      </c>
      <c r="C177" s="19" t="s">
        <v>2774</v>
      </c>
      <c r="D177" s="19" t="s">
        <v>2775</v>
      </c>
      <c r="E177" s="19" t="s">
        <v>5137</v>
      </c>
      <c r="F177" s="19" t="s">
        <v>1848</v>
      </c>
      <c r="G177" s="8" t="s">
        <v>279</v>
      </c>
      <c r="H177" s="20"/>
      <c r="I177" s="6">
        <v>51.823999999999998</v>
      </c>
      <c r="J177" s="6">
        <v>1.8320000000000001</v>
      </c>
      <c r="K177" s="21">
        <v>23.747</v>
      </c>
      <c r="L177" s="21"/>
      <c r="M177" s="6">
        <v>5.4819142000000003</v>
      </c>
      <c r="N177" s="6">
        <v>5.6000000000000001E-2</v>
      </c>
      <c r="O177" s="6">
        <v>3.613</v>
      </c>
      <c r="P177" s="6">
        <v>1.792</v>
      </c>
      <c r="Q177" s="6">
        <v>1.5449999999999999</v>
      </c>
      <c r="R177" s="6">
        <v>8.8279999999999994</v>
      </c>
      <c r="S177" s="21">
        <v>0.10299999999999999</v>
      </c>
      <c r="T177" s="6">
        <v>1.042</v>
      </c>
      <c r="U177" s="6">
        <v>98.716999999999999</v>
      </c>
      <c r="V177" s="12"/>
      <c r="W177" s="6">
        <v>52.497543482885419</v>
      </c>
      <c r="X177" s="6">
        <v>1.8558100428497624</v>
      </c>
      <c r="Y177" s="6">
        <v>24.055633781415562</v>
      </c>
      <c r="Z177" s="6">
        <v>5.5512221805768007</v>
      </c>
      <c r="AA177" s="6">
        <v>5.6727817903704535E-2</v>
      </c>
      <c r="AB177" s="6">
        <v>3.659957251537223</v>
      </c>
      <c r="AC177" s="6">
        <v>1.8152901729185451</v>
      </c>
      <c r="AD177" s="6">
        <v>1.5650799760932768</v>
      </c>
      <c r="AE177" s="6">
        <v>8.9427352938197071</v>
      </c>
      <c r="AF177" s="6">
        <v>100</v>
      </c>
      <c r="AG177" s="6"/>
      <c r="AH177" s="6">
        <v>60.044418432223765</v>
      </c>
      <c r="AI177" s="6">
        <v>1.596329745159689</v>
      </c>
      <c r="AJ177" s="6">
        <v>16.218401185231084</v>
      </c>
      <c r="AK177" s="6">
        <v>0</v>
      </c>
      <c r="AL177" s="6">
        <v>5.3118937254049658</v>
      </c>
      <c r="AM177" s="6">
        <v>5.4959245125520563E-2</v>
      </c>
      <c r="AN177" s="6">
        <v>6.2386605248084965</v>
      </c>
      <c r="AO177" s="6">
        <v>2.2247126101023844</v>
      </c>
      <c r="AP177" s="6">
        <v>1.7354848545673842</v>
      </c>
      <c r="AQ177" s="6">
        <v>6.5246217244420475</v>
      </c>
      <c r="AR177" s="6">
        <v>99.999999999999972</v>
      </c>
      <c r="AS177" s="6"/>
      <c r="AT177" s="6">
        <v>0.54011784972943633</v>
      </c>
      <c r="AU177" s="6" t="s">
        <v>2564</v>
      </c>
      <c r="AV177" s="6" t="s">
        <v>2564</v>
      </c>
      <c r="AW177" s="6"/>
      <c r="AX177" s="6" t="s">
        <v>2564</v>
      </c>
      <c r="AY177" s="6" t="s">
        <v>2564</v>
      </c>
      <c r="AZ177" s="6">
        <f>LOG(Tabella1[[#This Row],[SiO2]]/Tabella1[[#This Row],[Al2O3]])</f>
        <v>0.33892217842058542</v>
      </c>
      <c r="BA177" s="6">
        <f>LOG((Tabella1[[#This Row],[FeO]]*0.8998+Tabella1[[#This Row],[Fe2O3]])/Tabella1[[#This Row],[K2O]])</f>
        <v>-0.25278410174921134</v>
      </c>
      <c r="BB177" s="6">
        <f>Tabella1[[#This Row],[Log SiO2/Al2O3]]/Tabella1[[#This Row],[Log (FeO3/K2O)]]</f>
        <v>-1.3407574925611112</v>
      </c>
    </row>
    <row r="178" spans="1:54" hidden="1">
      <c r="A178" s="19" t="s">
        <v>2750</v>
      </c>
      <c r="B178" s="19" t="s">
        <v>238</v>
      </c>
      <c r="C178" s="19" t="s">
        <v>2774</v>
      </c>
      <c r="D178" s="19" t="s">
        <v>2775</v>
      </c>
      <c r="E178" s="19" t="s">
        <v>2770</v>
      </c>
      <c r="F178" s="19" t="s">
        <v>1848</v>
      </c>
      <c r="G178" s="8" t="s">
        <v>280</v>
      </c>
      <c r="H178" s="8"/>
      <c r="I178" s="21">
        <v>60.606000000000002</v>
      </c>
      <c r="J178" s="21">
        <v>0.75700000000000001</v>
      </c>
      <c r="K178" s="21">
        <v>20.972999999999999</v>
      </c>
      <c r="L178" s="21"/>
      <c r="M178" s="21">
        <v>8.4092149999999997</v>
      </c>
      <c r="N178" s="21">
        <v>0.123</v>
      </c>
      <c r="O178" s="21">
        <v>3.31</v>
      </c>
      <c r="P178" s="21">
        <v>0.86199999999999999</v>
      </c>
      <c r="Q178" s="21">
        <v>1.0680000000000001</v>
      </c>
      <c r="R178" s="21">
        <v>2.8519999999999999</v>
      </c>
      <c r="S178" s="21">
        <v>8.5999999999999993E-2</v>
      </c>
      <c r="T178" s="6">
        <v>0.91100000000000003</v>
      </c>
      <c r="U178" s="6">
        <v>98.960999999999999</v>
      </c>
      <c r="V178" s="12"/>
      <c r="W178" s="6">
        <v>61.242307575711649</v>
      </c>
      <c r="X178" s="6">
        <v>0.76494780772223403</v>
      </c>
      <c r="Y178" s="6">
        <v>21.193197320156422</v>
      </c>
      <c r="Z178" s="6">
        <v>8.4982973090409342</v>
      </c>
      <c r="AA178" s="6">
        <v>0.1242913875162943</v>
      </c>
      <c r="AB178" s="6">
        <v>3.3447519729994641</v>
      </c>
      <c r="AC178" s="6">
        <v>0.87105021169955832</v>
      </c>
      <c r="AD178" s="6">
        <v>1.0792130233122139</v>
      </c>
      <c r="AE178" s="6">
        <v>2.8819433918412303</v>
      </c>
      <c r="AF178" s="6">
        <v>100.00000000000001</v>
      </c>
      <c r="AG178" s="6"/>
      <c r="AH178" s="6">
        <v>67.774567243059153</v>
      </c>
      <c r="AI178" s="6">
        <v>0.63665248108125783</v>
      </c>
      <c r="AJ178" s="6">
        <v>13.825131259494549</v>
      </c>
      <c r="AK178" s="6">
        <v>0</v>
      </c>
      <c r="AL178" s="6">
        <v>7.8646974374414773</v>
      </c>
      <c r="AM178" s="6">
        <v>0.11651108940039152</v>
      </c>
      <c r="AN178" s="6">
        <v>5.5164642247449454</v>
      </c>
      <c r="AO178" s="6">
        <v>1.0328864890949883</v>
      </c>
      <c r="AP178" s="6">
        <v>1.1579052325355559</v>
      </c>
      <c r="AQ178" s="6">
        <v>2.034473110079392</v>
      </c>
      <c r="AR178" s="6">
        <v>100.00000000000001</v>
      </c>
      <c r="AS178" s="6"/>
      <c r="AT178" s="6">
        <v>0.41225600317899302</v>
      </c>
      <c r="AU178" s="6" t="s">
        <v>2564</v>
      </c>
      <c r="AV178" s="6" t="s">
        <v>2564</v>
      </c>
      <c r="AW178" s="6"/>
      <c r="AX178" s="6">
        <v>0.30778250451838385</v>
      </c>
      <c r="AY178" s="6">
        <v>0.43285026879839211</v>
      </c>
      <c r="AZ178" s="6">
        <f>LOG(Tabella1[[#This Row],[SiO2]]/Tabella1[[#This Row],[Al2O3]])</f>
        <v>0.46085506464272435</v>
      </c>
      <c r="BA178" s="6">
        <f>LOG((Tabella1[[#This Row],[FeO]]*0.8998+Tabella1[[#This Row],[Fe2O3]])/Tabella1[[#This Row],[K2O]])</f>
        <v>0.42375192396127198</v>
      </c>
      <c r="BB178" s="6">
        <f>Tabella1[[#This Row],[Log SiO2/Al2O3]]/Tabella1[[#This Row],[Log (FeO3/K2O)]]</f>
        <v>1.0875586365121575</v>
      </c>
    </row>
    <row r="179" spans="1:54" hidden="1">
      <c r="A179" s="19" t="s">
        <v>2750</v>
      </c>
      <c r="B179" s="19" t="s">
        <v>238</v>
      </c>
      <c r="C179" s="19" t="s">
        <v>2774</v>
      </c>
      <c r="D179" s="19" t="s">
        <v>2775</v>
      </c>
      <c r="E179" s="19" t="s">
        <v>5137</v>
      </c>
      <c r="F179" s="19" t="s">
        <v>1848</v>
      </c>
      <c r="G179" s="8" t="s">
        <v>281</v>
      </c>
      <c r="H179" s="8"/>
      <c r="I179" s="21">
        <v>59.673000000000002</v>
      </c>
      <c r="J179" s="21">
        <v>0.71699999999999997</v>
      </c>
      <c r="K179" s="21">
        <v>19.896000000000001</v>
      </c>
      <c r="L179" s="21"/>
      <c r="M179" s="21">
        <v>6.7729704000000002</v>
      </c>
      <c r="N179" s="21">
        <v>5.2999999999999999E-2</v>
      </c>
      <c r="O179" s="21">
        <v>4.4109999999999996</v>
      </c>
      <c r="P179" s="21">
        <v>0.5</v>
      </c>
      <c r="Q179" s="21">
        <v>1.4870000000000001</v>
      </c>
      <c r="R179" s="21">
        <v>5.7350000000000003</v>
      </c>
      <c r="S179" s="21">
        <v>0.317</v>
      </c>
      <c r="T179" s="6">
        <v>0.98299999999999998</v>
      </c>
      <c r="U179" s="6">
        <v>99.24199999999999</v>
      </c>
      <c r="V179" s="12"/>
      <c r="W179" s="6">
        <v>60.128776123012443</v>
      </c>
      <c r="X179" s="6">
        <v>0.72247637089135652</v>
      </c>
      <c r="Y179" s="6">
        <v>20.047963563813713</v>
      </c>
      <c r="Z179" s="6">
        <v>6.8217085508151794</v>
      </c>
      <c r="AA179" s="6">
        <v>5.3404808448036113E-2</v>
      </c>
      <c r="AB179" s="6">
        <v>4.4446907559299493</v>
      </c>
      <c r="AC179" s="6">
        <v>0.50381894762298218</v>
      </c>
      <c r="AD179" s="6">
        <v>1.4983575502307493</v>
      </c>
      <c r="AE179" s="6">
        <v>5.7788033292356067</v>
      </c>
      <c r="AF179" s="6">
        <v>100.00000000000001</v>
      </c>
      <c r="AG179" s="6"/>
      <c r="AH179" s="6">
        <v>66.308271898069137</v>
      </c>
      <c r="AI179" s="6">
        <v>0.5991898084528382</v>
      </c>
      <c r="AJ179" s="6">
        <v>13.032063412958973</v>
      </c>
      <c r="AK179" s="6">
        <v>0</v>
      </c>
      <c r="AL179" s="6">
        <v>6.2942566393250354</v>
      </c>
      <c r="AM179" s="6">
        <v>4.9885775392630193E-2</v>
      </c>
      <c r="AN179" s="6">
        <v>7.3048041394896952</v>
      </c>
      <c r="AO179" s="6">
        <v>0.59532489071427386</v>
      </c>
      <c r="AP179" s="6">
        <v>1.6019591529060466</v>
      </c>
      <c r="AQ179" s="6">
        <v>4.0651311456827148</v>
      </c>
      <c r="AR179" s="6">
        <v>99.999999999999986</v>
      </c>
      <c r="AS179" s="6"/>
      <c r="AT179" s="6">
        <v>0.53715504756545163</v>
      </c>
      <c r="AU179" s="6" t="s">
        <v>2564</v>
      </c>
      <c r="AV179" s="6" t="s">
        <v>2564</v>
      </c>
      <c r="AW179" s="6"/>
      <c r="AX179" s="6">
        <v>-7.1155972445661228E-2</v>
      </c>
      <c r="AY179" s="6">
        <v>0.56191358792281487</v>
      </c>
      <c r="AZ179" s="6">
        <f>LOG(Tabella1[[#This Row],[SiO2]]/Tabella1[[#This Row],[Al2O3]])</f>
        <v>0.47701209984892839</v>
      </c>
      <c r="BA179" s="6">
        <f>LOG((Tabella1[[#This Row],[FeO]]*0.8998+Tabella1[[#This Row],[Fe2O3]])/Tabella1[[#This Row],[K2O]])</f>
        <v>2.6391744199987809E-2</v>
      </c>
      <c r="BB179" s="6">
        <f>Tabella1[[#This Row],[Log SiO2/Al2O3]]/Tabella1[[#This Row],[Log (FeO3/K2O)]]</f>
        <v>18.074292333022413</v>
      </c>
    </row>
    <row r="180" spans="1:54" hidden="1">
      <c r="A180" s="19" t="s">
        <v>2750</v>
      </c>
      <c r="B180" s="19" t="s">
        <v>238</v>
      </c>
      <c r="C180" s="19" t="s">
        <v>2774</v>
      </c>
      <c r="D180" s="19" t="s">
        <v>2775</v>
      </c>
      <c r="E180" s="19" t="s">
        <v>5135</v>
      </c>
      <c r="F180" s="19" t="s">
        <v>1848</v>
      </c>
      <c r="G180" s="8" t="s">
        <v>282</v>
      </c>
      <c r="H180" s="8"/>
      <c r="I180" s="21">
        <v>60.52</v>
      </c>
      <c r="J180" s="21">
        <v>0.69799999999999995</v>
      </c>
      <c r="K180" s="21">
        <v>20.792000000000002</v>
      </c>
      <c r="L180" s="21"/>
      <c r="M180" s="21">
        <v>7.9834294000000003</v>
      </c>
      <c r="N180" s="21">
        <v>0.19500000000000001</v>
      </c>
      <c r="O180" s="21">
        <v>2.4049999999999998</v>
      </c>
      <c r="P180" s="21">
        <v>0.89900000000000002</v>
      </c>
      <c r="Q180" s="21">
        <v>1.208</v>
      </c>
      <c r="R180" s="21">
        <v>3.3210000000000002</v>
      </c>
      <c r="S180" s="21">
        <v>0.14099999999999999</v>
      </c>
      <c r="T180" s="6">
        <v>0.92100000000000004</v>
      </c>
      <c r="U180" s="6">
        <v>98.018000000000001</v>
      </c>
      <c r="V180" s="12"/>
      <c r="W180" s="6">
        <v>61.743761349956131</v>
      </c>
      <c r="X180" s="6">
        <v>0.71211410149156273</v>
      </c>
      <c r="Y180" s="6">
        <v>21.212430369932058</v>
      </c>
      <c r="Z180" s="6">
        <v>8.1413617906915068</v>
      </c>
      <c r="AA180" s="6">
        <v>0.19894305127629619</v>
      </c>
      <c r="AB180" s="6">
        <v>2.4536309657409863</v>
      </c>
      <c r="AC180" s="6">
        <v>0.91717847742251424</v>
      </c>
      <c r="AD180" s="6">
        <v>1.2324266971372604</v>
      </c>
      <c r="AE180" s="6">
        <v>3.3881531963516904</v>
      </c>
      <c r="AF180" s="6">
        <v>100.00000000000001</v>
      </c>
      <c r="AG180" s="6"/>
      <c r="AH180" s="6">
        <v>68.741606936689266</v>
      </c>
      <c r="AI180" s="6">
        <v>0.59625441547810265</v>
      </c>
      <c r="AJ180" s="6">
        <v>13.921133623028364</v>
      </c>
      <c r="AK180" s="6">
        <v>0</v>
      </c>
      <c r="AL180" s="6">
        <v>7.5837792226637264</v>
      </c>
      <c r="AM180" s="6">
        <v>0.18761449645805406</v>
      </c>
      <c r="AN180" s="6">
        <v>4.0711539187596815</v>
      </c>
      <c r="AO180" s="6">
        <v>1.094144424492683</v>
      </c>
      <c r="AP180" s="6">
        <v>1.3302654978455497</v>
      </c>
      <c r="AQ180" s="6">
        <v>2.4062510572038103</v>
      </c>
      <c r="AR180" s="6">
        <v>99.999999999999986</v>
      </c>
      <c r="AS180" s="6"/>
      <c r="AT180" s="6">
        <v>0.34930735932668555</v>
      </c>
      <c r="AU180" s="6" t="s">
        <v>2564</v>
      </c>
      <c r="AV180" s="6" t="s">
        <v>2564</v>
      </c>
      <c r="AW180" s="6"/>
      <c r="AX180" s="6">
        <v>0.28940843847703795</v>
      </c>
      <c r="AY180" s="6">
        <v>0.36814107902494264</v>
      </c>
      <c r="AZ180" s="6">
        <f>LOG(Tabella1[[#This Row],[SiO2]]/Tabella1[[#This Row],[Al2O3]])</f>
        <v>0.46400265285819287</v>
      </c>
      <c r="BA180" s="6">
        <f>LOG((Tabella1[[#This Row],[FeO]]*0.8998+Tabella1[[#This Row],[Fe2O3]])/Tabella1[[#This Row],[K2O]])</f>
        <v>0.335066602271127</v>
      </c>
      <c r="BB180" s="6">
        <f>Tabella1[[#This Row],[Log SiO2/Al2O3]]/Tabella1[[#This Row],[Log (FeO3/K2O)]]</f>
        <v>1.3848072285125399</v>
      </c>
    </row>
    <row r="181" spans="1:54" hidden="1">
      <c r="A181" s="19" t="s">
        <v>2750</v>
      </c>
      <c r="B181" s="19" t="s">
        <v>238</v>
      </c>
      <c r="C181" s="19" t="s">
        <v>2774</v>
      </c>
      <c r="D181" s="19" t="s">
        <v>2775</v>
      </c>
      <c r="E181" s="19" t="s">
        <v>5135</v>
      </c>
      <c r="F181" s="19" t="s">
        <v>1848</v>
      </c>
      <c r="G181" s="8" t="s">
        <v>283</v>
      </c>
      <c r="H181" s="8"/>
      <c r="I181" s="21">
        <v>61.13</v>
      </c>
      <c r="J181" s="21">
        <v>0.78700000000000003</v>
      </c>
      <c r="K181" s="21">
        <v>21.155000000000001</v>
      </c>
      <c r="L181" s="21"/>
      <c r="M181" s="21">
        <v>7.8880325999999998</v>
      </c>
      <c r="N181" s="21">
        <v>0.124</v>
      </c>
      <c r="O181" s="21">
        <v>3.282</v>
      </c>
      <c r="P181" s="21">
        <v>1.1279999999999999</v>
      </c>
      <c r="Q181" s="21">
        <v>1.206</v>
      </c>
      <c r="R181" s="21">
        <v>2.7509999999999999</v>
      </c>
      <c r="S181" s="21">
        <v>8.5000000000000006E-2</v>
      </c>
      <c r="T181" s="6">
        <v>1.02</v>
      </c>
      <c r="U181" s="6">
        <v>99.453000000000003</v>
      </c>
      <c r="V181" s="12"/>
      <c r="W181" s="6">
        <v>61.466220224628721</v>
      </c>
      <c r="X181" s="6">
        <v>0.79132856726292833</v>
      </c>
      <c r="Y181" s="6">
        <v>21.271354308065117</v>
      </c>
      <c r="Z181" s="6">
        <v>7.933395674338632</v>
      </c>
      <c r="AA181" s="6">
        <v>0.1246820105979709</v>
      </c>
      <c r="AB181" s="6">
        <v>3.3000512805043591</v>
      </c>
      <c r="AC181" s="6">
        <v>1.1342040964073481</v>
      </c>
      <c r="AD181" s="6">
        <v>1.2126331030738136</v>
      </c>
      <c r="AE181" s="6">
        <v>2.7661307351211124</v>
      </c>
      <c r="AF181" s="6">
        <v>99.999999999999986</v>
      </c>
      <c r="AG181" s="6"/>
      <c r="AH181" s="6">
        <v>67.956978694968655</v>
      </c>
      <c r="AI181" s="6">
        <v>0.65797565269554892</v>
      </c>
      <c r="AJ181" s="6">
        <v>13.862778078949074</v>
      </c>
      <c r="AK181" s="6">
        <v>0</v>
      </c>
      <c r="AL181" s="6">
        <v>7.3337110533584564</v>
      </c>
      <c r="AM181" s="6">
        <v>0.116764916083252</v>
      </c>
      <c r="AN181" s="6">
        <v>5.437508186179203</v>
      </c>
      <c r="AO181" s="6">
        <v>1.3436401266846574</v>
      </c>
      <c r="AP181" s="6">
        <v>1.2998032137339768</v>
      </c>
      <c r="AQ181" s="6">
        <v>1.9508395792452708</v>
      </c>
      <c r="AR181" s="6">
        <v>100.00000000000003</v>
      </c>
      <c r="AS181" s="6"/>
      <c r="AT181" s="6">
        <v>0.42576265305551597</v>
      </c>
      <c r="AU181" s="6" t="s">
        <v>2564</v>
      </c>
      <c r="AV181" s="6" t="s">
        <v>2564</v>
      </c>
      <c r="AW181" s="6"/>
      <c r="AX181" s="6">
        <v>0.31227092364717152</v>
      </c>
      <c r="AY181" s="6">
        <v>0.44888952716889491</v>
      </c>
      <c r="AZ181" s="6">
        <f>LOG(Tabella1[[#This Row],[SiO2]]/Tabella1[[#This Row],[Al2O3]])</f>
        <v>0.46084136612246673</v>
      </c>
      <c r="BA181" s="6">
        <f>LOG((Tabella1[[#This Row],[FeO]]*0.8998+Tabella1[[#This Row],[Fe2O3]])/Tabella1[[#This Row],[K2O]])</f>
        <v>0.41162409524762045</v>
      </c>
      <c r="BB181" s="6">
        <f>Tabella1[[#This Row],[Log SiO2/Al2O3]]/Tabella1[[#This Row],[Log (FeO3/K2O)]]</f>
        <v>1.1195684884414716</v>
      </c>
    </row>
    <row r="182" spans="1:54" hidden="1">
      <c r="A182" s="19" t="s">
        <v>2750</v>
      </c>
      <c r="B182" s="19" t="s">
        <v>238</v>
      </c>
      <c r="C182" s="19" t="s">
        <v>2774</v>
      </c>
      <c r="D182" s="19" t="s">
        <v>2775</v>
      </c>
      <c r="E182" s="19" t="s">
        <v>5135</v>
      </c>
      <c r="F182" s="19" t="s">
        <v>1848</v>
      </c>
      <c r="G182" s="8" t="s">
        <v>284</v>
      </c>
      <c r="H182" s="8"/>
      <c r="I182" s="21">
        <v>60.088999999999999</v>
      </c>
      <c r="J182" s="21">
        <v>0.79700000000000004</v>
      </c>
      <c r="K182" s="21">
        <v>20.748000000000001</v>
      </c>
      <c r="L182" s="21"/>
      <c r="M182" s="21">
        <v>8.5517099999999999</v>
      </c>
      <c r="N182" s="21">
        <v>0.129</v>
      </c>
      <c r="O182" s="21">
        <v>3.3519999999999999</v>
      </c>
      <c r="P182" s="21">
        <v>1.298</v>
      </c>
      <c r="Q182" s="21">
        <v>1.3</v>
      </c>
      <c r="R182" s="21">
        <v>2.4590000000000001</v>
      </c>
      <c r="S182" s="21">
        <v>8.5000000000000006E-2</v>
      </c>
      <c r="T182" s="6">
        <v>0.89</v>
      </c>
      <c r="U182" s="6">
        <v>98.722000000000008</v>
      </c>
      <c r="V182" s="12"/>
      <c r="W182" s="6">
        <v>60.866878709912676</v>
      </c>
      <c r="X182" s="6">
        <v>0.80731751787848705</v>
      </c>
      <c r="Y182" s="6">
        <v>21.016592046352383</v>
      </c>
      <c r="Z182" s="6">
        <v>8.6606835355847736</v>
      </c>
      <c r="AA182" s="6">
        <v>0.13066996211584045</v>
      </c>
      <c r="AB182" s="6">
        <v>3.3953931241263344</v>
      </c>
      <c r="AC182" s="6">
        <v>1.314803184700472</v>
      </c>
      <c r="AD182" s="6">
        <v>1.3168290755859891</v>
      </c>
      <c r="AE182" s="6">
        <v>2.490832843743036</v>
      </c>
      <c r="AF182" s="6">
        <v>99.999999999999972</v>
      </c>
      <c r="AG182" s="6"/>
      <c r="AH182" s="6">
        <v>67.190189983184624</v>
      </c>
      <c r="AI182" s="6">
        <v>0.67023119655018659</v>
      </c>
      <c r="AJ182" s="6">
        <v>13.675547005351628</v>
      </c>
      <c r="AK182" s="6">
        <v>0</v>
      </c>
      <c r="AL182" s="6">
        <v>7.9972245221150411</v>
      </c>
      <c r="AM182" s="6">
        <v>0.12218323587222928</v>
      </c>
      <c r="AN182" s="6">
        <v>5.5859440713257058</v>
      </c>
      <c r="AO182" s="6">
        <v>1.5551768543696127</v>
      </c>
      <c r="AP182" s="6">
        <v>1.409304624223459</v>
      </c>
      <c r="AQ182" s="6">
        <v>1.7539641907434327</v>
      </c>
      <c r="AR182" s="6">
        <v>100.00000000000004</v>
      </c>
      <c r="AS182" s="6"/>
      <c r="AT182" s="6">
        <v>0.41124013391272585</v>
      </c>
      <c r="AU182" s="6" t="s">
        <v>2564</v>
      </c>
      <c r="AV182" s="6" t="s">
        <v>2564</v>
      </c>
      <c r="AW182" s="6"/>
      <c r="AX182" s="6">
        <v>0.30186091599076476</v>
      </c>
      <c r="AY182" s="6">
        <v>0.43258508111956001</v>
      </c>
      <c r="AZ182" s="6">
        <f>LOG(Tabella1[[#This Row],[SiO2]]/Tabella1[[#This Row],[Al2O3]])</f>
        <v>0.4618187372312878</v>
      </c>
      <c r="BA182" s="6">
        <f>LOG((Tabella1[[#This Row],[FeO]]*0.8998+Tabella1[[#This Row],[Fe2O3]])/Tabella1[[#This Row],[K2O]])</f>
        <v>0.4954404250306525</v>
      </c>
      <c r="BB182" s="6">
        <f>Tabella1[[#This Row],[Log SiO2/Al2O3]]/Tabella1[[#This Row],[Log (FeO3/K2O)]]</f>
        <v>0.93213777862941938</v>
      </c>
    </row>
    <row r="183" spans="1:54" hidden="1">
      <c r="A183" s="19" t="s">
        <v>2750</v>
      </c>
      <c r="B183" s="19" t="s">
        <v>238</v>
      </c>
      <c r="C183" s="19" t="s">
        <v>2774</v>
      </c>
      <c r="D183" s="19" t="s">
        <v>2777</v>
      </c>
      <c r="E183" s="6" t="s">
        <v>5135</v>
      </c>
      <c r="F183" s="19" t="s">
        <v>1603</v>
      </c>
      <c r="G183" s="8" t="s">
        <v>1604</v>
      </c>
      <c r="H183" s="8"/>
      <c r="I183" s="21">
        <v>46.87</v>
      </c>
      <c r="J183" s="21">
        <v>1.27</v>
      </c>
      <c r="K183" s="21">
        <v>26.26</v>
      </c>
      <c r="L183" s="21"/>
      <c r="M183" s="21">
        <v>13.23</v>
      </c>
      <c r="N183" s="21">
        <v>0.09</v>
      </c>
      <c r="O183" s="21">
        <v>2.94</v>
      </c>
      <c r="P183" s="21">
        <v>0.89</v>
      </c>
      <c r="Q183" s="21">
        <v>0.98</v>
      </c>
      <c r="R183" s="21">
        <v>2.64</v>
      </c>
      <c r="S183" s="21">
        <v>0.08</v>
      </c>
      <c r="T183" s="6">
        <v>2.5</v>
      </c>
      <c r="U183" s="6">
        <v>95.170000000000016</v>
      </c>
      <c r="V183" s="12"/>
      <c r="W183" s="6">
        <v>49.24871282967321</v>
      </c>
      <c r="X183" s="6">
        <v>1.3344541347063148</v>
      </c>
      <c r="Y183" s="6">
        <v>27.592728801092782</v>
      </c>
      <c r="Z183" s="6">
        <v>13.901439529263421</v>
      </c>
      <c r="AA183" s="6">
        <v>9.4567615845329384E-2</v>
      </c>
      <c r="AB183" s="6">
        <v>3.0892087842807601</v>
      </c>
      <c r="AC183" s="6">
        <v>0.93516864558159074</v>
      </c>
      <c r="AD183" s="6">
        <v>1.0297362614269201</v>
      </c>
      <c r="AE183" s="6">
        <v>2.7739833981296624</v>
      </c>
      <c r="AF183" s="6">
        <v>99.999999999999972</v>
      </c>
      <c r="AG183" s="6"/>
      <c r="AH183" s="6">
        <v>56.84759711688406</v>
      </c>
      <c r="AI183" s="6">
        <v>1.1584473606348198</v>
      </c>
      <c r="AJ183" s="6">
        <v>18.774546494484195</v>
      </c>
      <c r="AK183" s="6">
        <v>0</v>
      </c>
      <c r="AL183" s="6">
        <v>13.419997486427585</v>
      </c>
      <c r="AM183" s="6">
        <v>9.2463576520526267E-2</v>
      </c>
      <c r="AN183" s="6">
        <v>5.3143012533058958</v>
      </c>
      <c r="AO183" s="6">
        <v>1.1566484080967385</v>
      </c>
      <c r="AP183" s="6">
        <v>1.1523751023625561</v>
      </c>
      <c r="AQ183" s="6">
        <v>2.0425485435818111</v>
      </c>
      <c r="AR183" s="6">
        <v>100</v>
      </c>
      <c r="AS183" s="6"/>
      <c r="AT183" s="6">
        <v>0.28366694302972872</v>
      </c>
      <c r="AU183" s="6" t="s">
        <v>2564</v>
      </c>
      <c r="AV183" s="6" t="s">
        <v>2564</v>
      </c>
      <c r="AW183" s="6"/>
      <c r="AX183" s="6">
        <v>0.37342432432530542</v>
      </c>
      <c r="AY183" s="6">
        <v>0.30236380239455729</v>
      </c>
      <c r="AZ183" s="6">
        <f>LOG(Tabella1[[#This Row],[SiO2]]/Tabella1[[#This Row],[Al2O3]])</f>
        <v>0.25160023176674956</v>
      </c>
      <c r="BA183" s="6">
        <f>LOG((Tabella1[[#This Row],[FeO]]*0.8998+Tabella1[[#This Row],[Fe2O3]])/Tabella1[[#This Row],[K2O]])</f>
        <v>0.65410190614721797</v>
      </c>
      <c r="BB183" s="6">
        <f>Tabella1[[#This Row],[Log SiO2/Al2O3]]/Tabella1[[#This Row],[Log (FeO3/K2O)]]</f>
        <v>0.38464989843665459</v>
      </c>
    </row>
    <row r="184" spans="1:54" hidden="1">
      <c r="A184" s="19" t="s">
        <v>2750</v>
      </c>
      <c r="B184" s="19" t="s">
        <v>238</v>
      </c>
      <c r="C184" s="19" t="s">
        <v>2774</v>
      </c>
      <c r="D184" s="19" t="s">
        <v>2777</v>
      </c>
      <c r="E184" s="6" t="s">
        <v>5135</v>
      </c>
      <c r="F184" s="19" t="s">
        <v>1603</v>
      </c>
      <c r="G184" s="8" t="s">
        <v>1605</v>
      </c>
      <c r="H184" s="8"/>
      <c r="I184" s="21">
        <v>55.87</v>
      </c>
      <c r="J184" s="21">
        <v>0.94</v>
      </c>
      <c r="K184" s="21">
        <v>20.94</v>
      </c>
      <c r="L184" s="21"/>
      <c r="M184" s="21">
        <v>10.11</v>
      </c>
      <c r="N184" s="21">
        <v>0.05</v>
      </c>
      <c r="O184" s="21">
        <v>2.54</v>
      </c>
      <c r="P184" s="21">
        <v>0.85</v>
      </c>
      <c r="Q184" s="21">
        <v>0.47</v>
      </c>
      <c r="R184" s="21">
        <v>2.48</v>
      </c>
      <c r="S184" s="21">
        <v>0.16</v>
      </c>
      <c r="T184" s="6">
        <v>5.0999999999999996</v>
      </c>
      <c r="U184" s="6">
        <v>94.25</v>
      </c>
      <c r="V184" s="12"/>
      <c r="W184" s="6">
        <v>59.278514588859409</v>
      </c>
      <c r="X184" s="6">
        <v>0.99734748010610075</v>
      </c>
      <c r="Y184" s="6">
        <v>22.217506631299734</v>
      </c>
      <c r="Z184" s="6">
        <v>10.72679045092838</v>
      </c>
      <c r="AA184" s="6">
        <v>5.3050397877984087E-2</v>
      </c>
      <c r="AB184" s="6">
        <v>2.6949602122015914</v>
      </c>
      <c r="AC184" s="6">
        <v>0.90185676392572944</v>
      </c>
      <c r="AD184" s="6">
        <v>0.49867374005305037</v>
      </c>
      <c r="AE184" s="6">
        <v>2.6312997347480103</v>
      </c>
      <c r="AF184" s="6">
        <v>100</v>
      </c>
      <c r="AG184" s="6"/>
      <c r="AH184" s="6">
        <v>66.338533960239488</v>
      </c>
      <c r="AI184" s="6">
        <v>0.8394029218397312</v>
      </c>
      <c r="AJ184" s="6">
        <v>14.656202281563054</v>
      </c>
      <c r="AK184" s="6">
        <v>0</v>
      </c>
      <c r="AL184" s="6">
        <v>10.039539330312778</v>
      </c>
      <c r="AM184" s="6">
        <v>5.0288446825752148E-2</v>
      </c>
      <c r="AN184" s="6">
        <v>4.4947195145138386</v>
      </c>
      <c r="AO184" s="6">
        <v>1.0814347557582129</v>
      </c>
      <c r="AP184" s="6">
        <v>0.54104786588411202</v>
      </c>
      <c r="AQ184" s="6">
        <v>1.8784090862400775</v>
      </c>
      <c r="AR184" s="6">
        <v>100</v>
      </c>
      <c r="AS184" s="6"/>
      <c r="AT184" s="6">
        <v>0.30924999771238471</v>
      </c>
      <c r="AU184" s="6" t="s">
        <v>2564</v>
      </c>
      <c r="AV184" s="6" t="s">
        <v>2564</v>
      </c>
      <c r="AW184" s="6"/>
      <c r="AX184" s="6">
        <v>0.35889771330477438</v>
      </c>
      <c r="AY184" s="6">
        <v>0.32820495080707107</v>
      </c>
      <c r="AZ184" s="6">
        <f>LOG(Tabella1[[#This Row],[SiO2]]/Tabella1[[#This Row],[Al2O3]])</f>
        <v>0.42620199401734082</v>
      </c>
      <c r="BA184" s="6">
        <f>LOG((Tabella1[[#This Row],[FeO]]*0.8998+Tabella1[[#This Row],[Fe2O3]])/Tabella1[[#This Row],[K2O]])</f>
        <v>0.5644454635943329</v>
      </c>
      <c r="BB184" s="6">
        <f>Tabella1[[#This Row],[Log SiO2/Al2O3]]/Tabella1[[#This Row],[Log (FeO3/K2O)]]</f>
        <v>0.75508090950599316</v>
      </c>
    </row>
    <row r="185" spans="1:54" hidden="1">
      <c r="A185" s="19" t="s">
        <v>2750</v>
      </c>
      <c r="B185" s="19" t="s">
        <v>238</v>
      </c>
      <c r="C185" s="19" t="s">
        <v>2774</v>
      </c>
      <c r="D185" s="19" t="s">
        <v>2777</v>
      </c>
      <c r="E185" s="6" t="s">
        <v>5135</v>
      </c>
      <c r="F185" s="19" t="s">
        <v>1603</v>
      </c>
      <c r="G185" s="8" t="s">
        <v>1606</v>
      </c>
      <c r="H185" s="8"/>
      <c r="I185" s="21">
        <v>52.64</v>
      </c>
      <c r="J185" s="21">
        <v>0.81</v>
      </c>
      <c r="K185" s="21">
        <v>26.59</v>
      </c>
      <c r="L185" s="21"/>
      <c r="M185" s="21">
        <v>9.44</v>
      </c>
      <c r="N185" s="21">
        <v>0.04</v>
      </c>
      <c r="O185" s="21">
        <v>1.56</v>
      </c>
      <c r="P185" s="21">
        <v>0.39</v>
      </c>
      <c r="Q185" s="21">
        <v>0.57999999999999996</v>
      </c>
      <c r="R185" s="21">
        <v>2.2999999999999998</v>
      </c>
      <c r="S185" s="21">
        <v>0.1</v>
      </c>
      <c r="T185" s="6">
        <v>3.73</v>
      </c>
      <c r="U185" s="6">
        <v>94.350000000000009</v>
      </c>
      <c r="V185" s="12"/>
      <c r="W185" s="6">
        <v>55.79226285108637</v>
      </c>
      <c r="X185" s="6">
        <v>0.85850556438791736</v>
      </c>
      <c r="Y185" s="6">
        <v>28.182299947005831</v>
      </c>
      <c r="Z185" s="6">
        <v>10.005299417064121</v>
      </c>
      <c r="AA185" s="6">
        <v>4.2395336512983571E-2</v>
      </c>
      <c r="AB185" s="6">
        <v>1.6534181240063592</v>
      </c>
      <c r="AC185" s="6">
        <v>0.41335453100158981</v>
      </c>
      <c r="AD185" s="6">
        <v>0.61473237943826164</v>
      </c>
      <c r="AE185" s="6">
        <v>2.4377318494965552</v>
      </c>
      <c r="AF185" s="6">
        <v>100</v>
      </c>
      <c r="AG185" s="6"/>
      <c r="AH185" s="6">
        <v>64.457324797941865</v>
      </c>
      <c r="AI185" s="6">
        <v>0.74592788006230815</v>
      </c>
      <c r="AJ185" s="6">
        <v>19.192533543520597</v>
      </c>
      <c r="AK185" s="6">
        <v>0</v>
      </c>
      <c r="AL185" s="6">
        <v>9.6672694159518944</v>
      </c>
      <c r="AM185" s="6">
        <v>4.1488468862212496E-2</v>
      </c>
      <c r="AN185" s="6">
        <v>2.8468374817045841</v>
      </c>
      <c r="AO185" s="6">
        <v>0.51169974706815635</v>
      </c>
      <c r="AP185" s="6">
        <v>0.68854926953432782</v>
      </c>
      <c r="AQ185" s="6">
        <v>1.7965343833588947</v>
      </c>
      <c r="AR185" s="6">
        <v>100</v>
      </c>
      <c r="AS185" s="6"/>
      <c r="AT185" s="6">
        <v>0.22749026398661437</v>
      </c>
      <c r="AU185" s="6" t="s">
        <v>2564</v>
      </c>
      <c r="AV185" s="6" t="s">
        <v>2564</v>
      </c>
      <c r="AW185" s="6"/>
      <c r="AX185" s="6">
        <v>0.52052029727321714</v>
      </c>
      <c r="AY185" s="6">
        <v>0.24190977019030571</v>
      </c>
      <c r="AZ185" s="6">
        <f>LOG(Tabella1[[#This Row],[SiO2]]/Tabella1[[#This Row],[Al2O3]])</f>
        <v>0.29659754327433202</v>
      </c>
      <c r="BA185" s="6">
        <f>LOG((Tabella1[[#This Row],[FeO]]*0.8998+Tabella1[[#This Row],[Fe2O3]])/Tabella1[[#This Row],[K2O]])</f>
        <v>0.56739014711002411</v>
      </c>
      <c r="BB185" s="6">
        <f>Tabella1[[#This Row],[Log SiO2/Al2O3]]/Tabella1[[#This Row],[Log (FeO3/K2O)]]</f>
        <v>0.5227400313259547</v>
      </c>
    </row>
    <row r="186" spans="1:54" hidden="1">
      <c r="A186" s="19" t="s">
        <v>2750</v>
      </c>
      <c r="B186" s="19" t="s">
        <v>238</v>
      </c>
      <c r="C186" s="19" t="s">
        <v>2774</v>
      </c>
      <c r="D186" s="19" t="s">
        <v>2777</v>
      </c>
      <c r="E186" s="6" t="s">
        <v>5135</v>
      </c>
      <c r="F186" s="19" t="s">
        <v>1603</v>
      </c>
      <c r="G186" s="8" t="s">
        <v>1607</v>
      </c>
      <c r="H186" s="8"/>
      <c r="I186" s="21">
        <v>47.03</v>
      </c>
      <c r="J186" s="21">
        <v>1.26</v>
      </c>
      <c r="K186" s="21">
        <v>26.43</v>
      </c>
      <c r="L186" s="21"/>
      <c r="M186" s="21">
        <v>13.19</v>
      </c>
      <c r="N186" s="21">
        <v>0.09</v>
      </c>
      <c r="O186" s="21">
        <v>2.94</v>
      </c>
      <c r="P186" s="21">
        <v>0.75</v>
      </c>
      <c r="Q186" s="21">
        <v>0.85</v>
      </c>
      <c r="R186" s="21">
        <v>2.34</v>
      </c>
      <c r="S186" s="21">
        <v>7.0000000000000007E-2</v>
      </c>
      <c r="T186" s="6">
        <v>2.81</v>
      </c>
      <c r="U186" s="6">
        <v>94.88</v>
      </c>
      <c r="V186" s="12"/>
      <c r="W186" s="6">
        <v>49.567875210792586</v>
      </c>
      <c r="X186" s="6">
        <v>1.3279932546374369</v>
      </c>
      <c r="Y186" s="6">
        <v>27.856239460370997</v>
      </c>
      <c r="Z186" s="6">
        <v>13.901770657672849</v>
      </c>
      <c r="AA186" s="6">
        <v>9.4856661045531199E-2</v>
      </c>
      <c r="AB186" s="6">
        <v>3.0986509274873524</v>
      </c>
      <c r="AC186" s="6">
        <v>0.7904721753794266</v>
      </c>
      <c r="AD186" s="6">
        <v>0.89586846543001697</v>
      </c>
      <c r="AE186" s="6">
        <v>2.4662731871838113</v>
      </c>
      <c r="AF186" s="6">
        <v>100</v>
      </c>
      <c r="AG186" s="6"/>
      <c r="AH186" s="6">
        <v>57.216825347081638</v>
      </c>
      <c r="AI186" s="6">
        <v>1.1528551621468495</v>
      </c>
      <c r="AJ186" s="6">
        <v>18.954115233126121</v>
      </c>
      <c r="AK186" s="6">
        <v>0</v>
      </c>
      <c r="AL186" s="6">
        <v>13.42050956179081</v>
      </c>
      <c r="AM186" s="6">
        <v>9.2747520495724031E-2</v>
      </c>
      <c r="AN186" s="6">
        <v>5.3306208018248435</v>
      </c>
      <c r="AO186" s="6">
        <v>0.97769690679485599</v>
      </c>
      <c r="AP186" s="6">
        <v>1.0025783834160955</v>
      </c>
      <c r="AQ186" s="6">
        <v>1.8160003896298644</v>
      </c>
      <c r="AR186" s="6">
        <v>100.00000000000001</v>
      </c>
      <c r="AS186" s="6"/>
      <c r="AT186" s="6">
        <v>0.28428263781730623</v>
      </c>
      <c r="AU186" s="6" t="s">
        <v>2564</v>
      </c>
      <c r="AV186" s="6" t="s">
        <v>2564</v>
      </c>
      <c r="AW186" s="6"/>
      <c r="AX186" s="6">
        <v>0.39823194745905577</v>
      </c>
      <c r="AY186" s="6">
        <v>0.30290586667152092</v>
      </c>
      <c r="AZ186" s="6">
        <f>LOG(Tabella1[[#This Row],[SiO2]]/Tabella1[[#This Row],[Al2O3]])</f>
        <v>0.25027781561436918</v>
      </c>
      <c r="BA186" s="6">
        <f>LOG((Tabella1[[#This Row],[FeO]]*0.8998+Tabella1[[#This Row],[Fe2O3]])/Tabella1[[#This Row],[K2O]])</f>
        <v>0.70517492696577055</v>
      </c>
      <c r="BB186" s="6">
        <f>Tabella1[[#This Row],[Log SiO2/Al2O3]]/Tabella1[[#This Row],[Log (FeO3/K2O)]]</f>
        <v>0.35491593084749279</v>
      </c>
    </row>
    <row r="187" spans="1:54" hidden="1">
      <c r="A187" s="19" t="s">
        <v>2750</v>
      </c>
      <c r="B187" s="19" t="s">
        <v>238</v>
      </c>
      <c r="C187" s="19" t="s">
        <v>2774</v>
      </c>
      <c r="D187" s="19" t="s">
        <v>2777</v>
      </c>
      <c r="E187" s="6" t="s">
        <v>5135</v>
      </c>
      <c r="F187" s="19" t="s">
        <v>1603</v>
      </c>
      <c r="G187" s="8" t="s">
        <v>1608</v>
      </c>
      <c r="H187" s="8"/>
      <c r="I187" s="21">
        <v>59.57</v>
      </c>
      <c r="J187" s="21">
        <v>0.76</v>
      </c>
      <c r="K187" s="21">
        <v>19.02</v>
      </c>
      <c r="L187" s="21"/>
      <c r="M187" s="21">
        <v>9.5399999999999991</v>
      </c>
      <c r="N187" s="21">
        <v>0.05</v>
      </c>
      <c r="O187" s="21">
        <v>2.27</v>
      </c>
      <c r="P187" s="21">
        <v>0.41</v>
      </c>
      <c r="Q187" s="21">
        <v>0.51</v>
      </c>
      <c r="R187" s="21">
        <v>2.86</v>
      </c>
      <c r="S187" s="21">
        <v>0.18</v>
      </c>
      <c r="T187" s="6">
        <v>4.28</v>
      </c>
      <c r="U187" s="6">
        <v>94.989999999999981</v>
      </c>
      <c r="V187" s="12"/>
      <c r="W187" s="6">
        <v>62.711864406779668</v>
      </c>
      <c r="X187" s="6">
        <v>0.80008421939151508</v>
      </c>
      <c r="Y187" s="6">
        <v>20.023160332666599</v>
      </c>
      <c r="Z187" s="6">
        <v>10.043162438151386</v>
      </c>
      <c r="AA187" s="6">
        <v>5.263711969681021E-2</v>
      </c>
      <c r="AB187" s="6">
        <v>2.3897252342351831</v>
      </c>
      <c r="AC187" s="6">
        <v>0.43162438151384358</v>
      </c>
      <c r="AD187" s="6">
        <v>0.5368986209074641</v>
      </c>
      <c r="AE187" s="6">
        <v>3.0108432466575437</v>
      </c>
      <c r="AF187" s="6">
        <v>100.00000000000001</v>
      </c>
      <c r="AG187" s="6"/>
      <c r="AH187" s="6">
        <v>69.598051998619255</v>
      </c>
      <c r="AI187" s="6">
        <v>0.66778783154403465</v>
      </c>
      <c r="AJ187" s="6">
        <v>13.098982786853547</v>
      </c>
      <c r="AK187" s="6">
        <v>0</v>
      </c>
      <c r="AL187" s="6">
        <v>9.3216606864284923</v>
      </c>
      <c r="AM187" s="6">
        <v>4.9482371815663694E-2</v>
      </c>
      <c r="AN187" s="6">
        <v>3.9525468087744167</v>
      </c>
      <c r="AO187" s="6">
        <v>0.51327196048762647</v>
      </c>
      <c r="AP187" s="6">
        <v>0.57768393767912984</v>
      </c>
      <c r="AQ187" s="6">
        <v>2.1315072708885561</v>
      </c>
      <c r="AR187" s="6">
        <v>99.999999999999986</v>
      </c>
      <c r="AS187" s="6"/>
      <c r="AT187" s="6">
        <v>0.29776141515060733</v>
      </c>
      <c r="AU187" s="6" t="s">
        <v>2564</v>
      </c>
      <c r="AV187" s="6" t="s">
        <v>2564</v>
      </c>
      <c r="AW187" s="6"/>
      <c r="AX187" s="6">
        <v>0.31918547347184678</v>
      </c>
      <c r="AY187" s="6">
        <v>0.31353444627649601</v>
      </c>
      <c r="AZ187" s="6">
        <f>LOG(Tabella1[[#This Row],[SiO2]]/Tabella1[[#This Row],[Al2O3]])</f>
        <v>0.49581708749744957</v>
      </c>
      <c r="BA187" s="6">
        <f>LOG((Tabella1[[#This Row],[FeO]]*0.8998+Tabella1[[#This Row],[Fe2O3]])/Tabella1[[#This Row],[K2O]])</f>
        <v>0.47732833040460015</v>
      </c>
      <c r="BB187" s="6">
        <f>Tabella1[[#This Row],[Log SiO2/Al2O3]]/Tabella1[[#This Row],[Log (FeO3/K2O)]]</f>
        <v>1.038733835632965</v>
      </c>
    </row>
    <row r="188" spans="1:54" hidden="1">
      <c r="A188" s="19" t="s">
        <v>2750</v>
      </c>
      <c r="B188" s="19" t="s">
        <v>238</v>
      </c>
      <c r="C188" s="19" t="s">
        <v>2774</v>
      </c>
      <c r="D188" s="19" t="s">
        <v>2778</v>
      </c>
      <c r="E188" s="19" t="s">
        <v>2770</v>
      </c>
      <c r="F188" s="19" t="s">
        <v>2478</v>
      </c>
      <c r="G188" s="8" t="s">
        <v>2502</v>
      </c>
      <c r="H188" s="8"/>
      <c r="I188" s="21">
        <v>57.67</v>
      </c>
      <c r="J188" s="21">
        <v>0.99</v>
      </c>
      <c r="K188" s="21">
        <v>27.57</v>
      </c>
      <c r="L188" s="21"/>
      <c r="M188" s="21">
        <v>3.97</v>
      </c>
      <c r="N188" s="21">
        <v>0.08</v>
      </c>
      <c r="O188" s="21">
        <v>0.49</v>
      </c>
      <c r="P188" s="21">
        <v>0.12</v>
      </c>
      <c r="Q188" s="21">
        <v>0.77</v>
      </c>
      <c r="R188" s="21">
        <v>5.84</v>
      </c>
      <c r="S188" s="21">
        <v>0.34</v>
      </c>
      <c r="T188" s="6">
        <v>1.69</v>
      </c>
      <c r="U188" s="6">
        <v>97.5</v>
      </c>
      <c r="V188" s="12"/>
      <c r="W188" s="6">
        <v>59.148717948717952</v>
      </c>
      <c r="X188" s="6">
        <v>1.0153846153846153</v>
      </c>
      <c r="Y188" s="6">
        <v>28.276923076923076</v>
      </c>
      <c r="Z188" s="6">
        <v>4.0717948717948715</v>
      </c>
      <c r="AA188" s="6">
        <v>8.2051282051282051E-2</v>
      </c>
      <c r="AB188" s="6">
        <v>0.50256410256410255</v>
      </c>
      <c r="AC188" s="6">
        <v>0.12307692307692308</v>
      </c>
      <c r="AD188" s="6">
        <v>0.78974358974358982</v>
      </c>
      <c r="AE188" s="6">
        <v>5.9897435897435898</v>
      </c>
      <c r="AF188" s="6">
        <v>100.00000000000003</v>
      </c>
      <c r="AG188" s="6"/>
      <c r="AH188" s="6">
        <v>69.042163416144916</v>
      </c>
      <c r="AI188" s="6">
        <v>0.89136393694810268</v>
      </c>
      <c r="AJ188" s="6">
        <v>19.456233999387333</v>
      </c>
      <c r="AK188" s="6">
        <v>0</v>
      </c>
      <c r="AL188" s="6">
        <v>3.9749381763599678</v>
      </c>
      <c r="AM188" s="6">
        <v>8.1127005678041653E-2</v>
      </c>
      <c r="AN188" s="6">
        <v>0.87426320485247244</v>
      </c>
      <c r="AO188" s="6">
        <v>0.15393588934023561</v>
      </c>
      <c r="AP188" s="6">
        <v>0.89372889092372787</v>
      </c>
      <c r="AQ188" s="6">
        <v>4.4599356066286626</v>
      </c>
      <c r="AR188" s="6">
        <v>99.999999999999986</v>
      </c>
      <c r="AS188" s="6"/>
      <c r="AT188" s="6">
        <v>0.18029014184473433</v>
      </c>
      <c r="AU188" s="6" t="s">
        <v>2564</v>
      </c>
      <c r="AV188" s="6" t="s">
        <v>2564</v>
      </c>
      <c r="AW188" s="6"/>
      <c r="AX188" s="6">
        <v>0.56700158940970802</v>
      </c>
      <c r="AY188" s="6">
        <v>0.22089416686868901</v>
      </c>
      <c r="AZ188" s="6">
        <f>LOG(Tabella1[[#This Row],[SiO2]]/Tabella1[[#This Row],[Al2O3]])</f>
        <v>0.32051318530512363</v>
      </c>
      <c r="BA188" s="6">
        <f>LOG((Tabella1[[#This Row],[FeO]]*0.8998+Tabella1[[#This Row],[Fe2O3]])/Tabella1[[#This Row],[K2O]])</f>
        <v>-0.21347635151973635</v>
      </c>
      <c r="BB188" s="6">
        <f>Tabella1[[#This Row],[Log SiO2/Al2O3]]/Tabella1[[#This Row],[Log (FeO3/K2O)]]</f>
        <v>-1.5013990215936939</v>
      </c>
    </row>
    <row r="189" spans="1:54" hidden="1">
      <c r="A189" s="19" t="s">
        <v>2750</v>
      </c>
      <c r="B189" s="19" t="s">
        <v>238</v>
      </c>
      <c r="C189" s="19" t="s">
        <v>2774</v>
      </c>
      <c r="D189" s="19" t="s">
        <v>2778</v>
      </c>
      <c r="E189" s="19" t="s">
        <v>5137</v>
      </c>
      <c r="F189" s="19" t="s">
        <v>2478</v>
      </c>
      <c r="G189" s="8" t="s">
        <v>2779</v>
      </c>
      <c r="H189" s="8"/>
      <c r="I189" s="21">
        <v>76.95</v>
      </c>
      <c r="J189" s="21">
        <v>0.38</v>
      </c>
      <c r="K189" s="21">
        <v>11.99</v>
      </c>
      <c r="L189" s="21"/>
      <c r="M189" s="21">
        <v>2.88</v>
      </c>
      <c r="N189" s="21">
        <v>0.04</v>
      </c>
      <c r="O189" s="21">
        <v>0.6</v>
      </c>
      <c r="P189" s="21">
        <v>0.37</v>
      </c>
      <c r="Q189" s="21">
        <v>2.4900000000000002</v>
      </c>
      <c r="R189" s="21">
        <v>2.52</v>
      </c>
      <c r="S189" s="21">
        <v>0.1</v>
      </c>
      <c r="T189" s="6">
        <v>0.76</v>
      </c>
      <c r="U189" s="6">
        <v>98.219999999999985</v>
      </c>
      <c r="V189" s="12"/>
      <c r="W189" s="6">
        <v>78.34453268173489</v>
      </c>
      <c r="X189" s="6">
        <v>0.38688658114436986</v>
      </c>
      <c r="Y189" s="6">
        <v>12.207289757686828</v>
      </c>
      <c r="Z189" s="6">
        <v>2.9321930360415398</v>
      </c>
      <c r="AA189" s="6">
        <v>4.0724903278354721E-2</v>
      </c>
      <c r="AB189" s="6">
        <v>0.61087354917532077</v>
      </c>
      <c r="AC189" s="6">
        <v>0.37670535532478117</v>
      </c>
      <c r="AD189" s="6">
        <v>2.5351252290775816</v>
      </c>
      <c r="AE189" s="6">
        <v>2.5656689065363474</v>
      </c>
      <c r="AF189" s="6">
        <v>100.00000000000001</v>
      </c>
      <c r="AG189" s="6"/>
      <c r="AH189" s="6">
        <v>83.550015221468826</v>
      </c>
      <c r="AI189" s="6">
        <v>0.3102965382442906</v>
      </c>
      <c r="AJ189" s="6">
        <v>7.6738740521919162</v>
      </c>
      <c r="AK189" s="6">
        <v>0</v>
      </c>
      <c r="AL189" s="6">
        <v>2.6152055454884153</v>
      </c>
      <c r="AM189" s="6">
        <v>3.6788232317479297E-2</v>
      </c>
      <c r="AN189" s="6">
        <v>0.97089181570014171</v>
      </c>
      <c r="AO189" s="6">
        <v>0.43046102185392876</v>
      </c>
      <c r="AP189" s="6">
        <v>2.6211259396171882</v>
      </c>
      <c r="AQ189" s="6">
        <v>1.7453790195108791</v>
      </c>
      <c r="AR189" s="6">
        <v>100</v>
      </c>
      <c r="AS189" s="6"/>
      <c r="AT189" s="6">
        <v>0.27073771789016754</v>
      </c>
      <c r="AU189" s="6" t="s">
        <v>2564</v>
      </c>
      <c r="AV189" s="6" t="s">
        <v>2564</v>
      </c>
      <c r="AW189" s="6"/>
      <c r="AX189" s="6">
        <v>-0.1636288262885722</v>
      </c>
      <c r="AY189" s="6">
        <v>0.29638304285774958</v>
      </c>
      <c r="AZ189" s="6">
        <f>LOG(Tabella1[[#This Row],[SiO2]]/Tabella1[[#This Row],[Al2O3]])</f>
        <v>0.80738944106864885</v>
      </c>
      <c r="BA189" s="6">
        <f>LOG((Tabella1[[#This Row],[FeO]]*0.8998+Tabella1[[#This Row],[Fe2O3]])/Tabella1[[#This Row],[K2O]])</f>
        <v>1.213793580723483E-2</v>
      </c>
      <c r="BB189" s="6">
        <f>Tabella1[[#This Row],[Log SiO2/Al2O3]]/Tabella1[[#This Row],[Log (FeO3/K2O)]]</f>
        <v>66.517853932577523</v>
      </c>
    </row>
    <row r="190" spans="1:54" hidden="1">
      <c r="A190" s="19" t="s">
        <v>2750</v>
      </c>
      <c r="B190" s="19" t="s">
        <v>238</v>
      </c>
      <c r="C190" s="19" t="s">
        <v>2774</v>
      </c>
      <c r="D190" s="19" t="s">
        <v>2778</v>
      </c>
      <c r="E190" s="19" t="s">
        <v>2770</v>
      </c>
      <c r="F190" s="19" t="s">
        <v>2478</v>
      </c>
      <c r="G190" s="8" t="s">
        <v>2503</v>
      </c>
      <c r="H190" s="8"/>
      <c r="I190" s="21">
        <v>54.19</v>
      </c>
      <c r="J190" s="21">
        <v>0.88</v>
      </c>
      <c r="K190" s="21">
        <v>28.61</v>
      </c>
      <c r="L190" s="21"/>
      <c r="M190" s="21">
        <v>7.41</v>
      </c>
      <c r="N190" s="21">
        <v>0.12</v>
      </c>
      <c r="O190" s="21">
        <v>2.23</v>
      </c>
      <c r="P190" s="21">
        <v>0.01</v>
      </c>
      <c r="Q190" s="21">
        <v>0.6</v>
      </c>
      <c r="R190" s="21">
        <v>3.78</v>
      </c>
      <c r="S190" s="21">
        <v>0.17</v>
      </c>
      <c r="T190" s="6">
        <v>2.8099999999999996</v>
      </c>
      <c r="U190" s="6">
        <v>97.830000000000013</v>
      </c>
      <c r="V190" s="12"/>
      <c r="W190" s="6">
        <v>55.392006541960534</v>
      </c>
      <c r="X190" s="6">
        <v>0.89951957477256461</v>
      </c>
      <c r="Y190" s="6">
        <v>29.244607993458033</v>
      </c>
      <c r="Z190" s="6">
        <v>7.5743636921189808</v>
      </c>
      <c r="AA190" s="6">
        <v>0.1226617601962588</v>
      </c>
      <c r="AB190" s="6">
        <v>2.2794643769804761</v>
      </c>
      <c r="AC190" s="6">
        <v>1.0221813349688233E-2</v>
      </c>
      <c r="AD190" s="6">
        <v>0.61330880098129392</v>
      </c>
      <c r="AE190" s="6">
        <v>3.8638454461821521</v>
      </c>
      <c r="AF190" s="6">
        <v>99.999999999999986</v>
      </c>
      <c r="AG190" s="6"/>
      <c r="AH190" s="6">
        <v>64.195298923095834</v>
      </c>
      <c r="AI190" s="6">
        <v>0.78401102753561203</v>
      </c>
      <c r="AJ190" s="6">
        <v>19.978344929657034</v>
      </c>
      <c r="AK190" s="6">
        <v>0</v>
      </c>
      <c r="AL190" s="6">
        <v>7.3413801630876661</v>
      </c>
      <c r="AM190" s="6">
        <v>0.12041382173173629</v>
      </c>
      <c r="AN190" s="6">
        <v>3.9370471696093956</v>
      </c>
      <c r="AO190" s="6">
        <v>1.2693408989612121E-2</v>
      </c>
      <c r="AP190" s="6">
        <v>0.6891058820304431</v>
      </c>
      <c r="AQ190" s="6">
        <v>2.8564536112521783</v>
      </c>
      <c r="AR190" s="6">
        <v>99.999999999999986</v>
      </c>
      <c r="AS190" s="6"/>
      <c r="AT190" s="6">
        <v>0.34907767310745369</v>
      </c>
      <c r="AU190" s="6" t="s">
        <v>2564</v>
      </c>
      <c r="AV190" s="6" t="s">
        <v>2564</v>
      </c>
      <c r="AW190" s="6"/>
      <c r="AX190" s="6">
        <v>0.50531391483479082</v>
      </c>
      <c r="AY190" s="6">
        <v>0.37515637412564284</v>
      </c>
      <c r="AZ190" s="6">
        <f>LOG(Tabella1[[#This Row],[SiO2]]/Tabella1[[#This Row],[Al2O3]])</f>
        <v>0.27740129320712825</v>
      </c>
      <c r="BA190" s="6">
        <f>LOG((Tabella1[[#This Row],[FeO]]*0.8998+Tabella1[[#This Row],[Fe2O3]])/Tabella1[[#This Row],[K2O]])</f>
        <v>0.24647239697165091</v>
      </c>
      <c r="BB190" s="6">
        <f>Tabella1[[#This Row],[Log SiO2/Al2O3]]/Tabella1[[#This Row],[Log (FeO3/K2O)]]</f>
        <v>1.1254862476102538</v>
      </c>
    </row>
    <row r="191" spans="1:54" hidden="1">
      <c r="A191" s="19" t="s">
        <v>2750</v>
      </c>
      <c r="B191" s="19" t="s">
        <v>238</v>
      </c>
      <c r="C191" s="19" t="s">
        <v>2774</v>
      </c>
      <c r="D191" s="19" t="s">
        <v>2778</v>
      </c>
      <c r="E191" s="19" t="s">
        <v>5138</v>
      </c>
      <c r="F191" s="19" t="s">
        <v>2478</v>
      </c>
      <c r="G191" s="8" t="s">
        <v>2504</v>
      </c>
      <c r="H191" s="8"/>
      <c r="I191" s="21">
        <v>59.5</v>
      </c>
      <c r="J191" s="21">
        <v>0.71</v>
      </c>
      <c r="K191" s="21">
        <v>20.3</v>
      </c>
      <c r="L191" s="21"/>
      <c r="M191" s="21">
        <v>6.83</v>
      </c>
      <c r="N191" s="21">
        <v>0.09</v>
      </c>
      <c r="O191" s="21">
        <v>2.82</v>
      </c>
      <c r="P191" s="21">
        <v>0.01</v>
      </c>
      <c r="Q191" s="21">
        <v>0.25</v>
      </c>
      <c r="R191" s="21">
        <v>4.49</v>
      </c>
      <c r="S191" s="21">
        <v>0.08</v>
      </c>
      <c r="T191" s="6">
        <v>4.7300000000000004</v>
      </c>
      <c r="U191" s="6">
        <v>95</v>
      </c>
      <c r="V191" s="12"/>
      <c r="W191" s="6">
        <v>62.631578947368418</v>
      </c>
      <c r="X191" s="6">
        <v>0.74736842105263157</v>
      </c>
      <c r="Y191" s="6">
        <v>21.368421052631582</v>
      </c>
      <c r="Z191" s="6">
        <v>7.189473684210526</v>
      </c>
      <c r="AA191" s="6">
        <v>9.4736842105263147E-2</v>
      </c>
      <c r="AB191" s="6">
        <v>2.9684210526315788</v>
      </c>
      <c r="AC191" s="6">
        <v>1.0526315789473684E-2</v>
      </c>
      <c r="AD191" s="6">
        <v>0.26315789473684209</v>
      </c>
      <c r="AE191" s="6">
        <v>4.7263157894736851</v>
      </c>
      <c r="AF191" s="6">
        <v>100.00000000000001</v>
      </c>
      <c r="AG191" s="6"/>
      <c r="AH191" s="6">
        <v>69.88302791737911</v>
      </c>
      <c r="AI191" s="6">
        <v>0.62714580510601925</v>
      </c>
      <c r="AJ191" s="6">
        <v>14.054272210770355</v>
      </c>
      <c r="AK191" s="6">
        <v>0</v>
      </c>
      <c r="AL191" s="6">
        <v>6.7088932797208898</v>
      </c>
      <c r="AM191" s="6">
        <v>8.953818312077623E-2</v>
      </c>
      <c r="AN191" s="6">
        <v>4.9361180455957294</v>
      </c>
      <c r="AO191" s="6">
        <v>1.2584876189942673E-2</v>
      </c>
      <c r="AP191" s="6">
        <v>0.28467241720393077</v>
      </c>
      <c r="AQ191" s="6">
        <v>3.3639721408987402</v>
      </c>
      <c r="AR191" s="6">
        <v>99.999999999999986</v>
      </c>
      <c r="AS191" s="6"/>
      <c r="AT191" s="6">
        <v>0.42388263160074857</v>
      </c>
      <c r="AU191" s="6" t="s">
        <v>2564</v>
      </c>
      <c r="AV191" s="6" t="s">
        <v>2564</v>
      </c>
      <c r="AW191" s="6"/>
      <c r="AX191" s="6">
        <v>0.25025831958562017</v>
      </c>
      <c r="AY191" s="6">
        <v>0.44801037338322663</v>
      </c>
      <c r="AZ191" s="6">
        <f>LOG(Tabella1[[#This Row],[SiO2]]/Tabella1[[#This Row],[Al2O3]])</f>
        <v>0.46702092781533661</v>
      </c>
      <c r="BA191" s="6">
        <f>LOG((Tabella1[[#This Row],[FeO]]*0.8998+Tabella1[[#This Row],[Fe2O3]])/Tabella1[[#This Row],[K2O]])</f>
        <v>0.13632035150775745</v>
      </c>
      <c r="BB191" s="6">
        <f>Tabella1[[#This Row],[Log SiO2/Al2O3]]/Tabella1[[#This Row],[Log (FeO3/K2O)]]</f>
        <v>3.4259075967007044</v>
      </c>
    </row>
    <row r="192" spans="1:54" hidden="1">
      <c r="A192" s="19" t="s">
        <v>2750</v>
      </c>
      <c r="B192" s="19" t="s">
        <v>238</v>
      </c>
      <c r="C192" s="19" t="s">
        <v>2774</v>
      </c>
      <c r="D192" s="19" t="s">
        <v>2778</v>
      </c>
      <c r="E192" s="19" t="s">
        <v>2770</v>
      </c>
      <c r="F192" s="19" t="s">
        <v>2478</v>
      </c>
      <c r="G192" s="8" t="s">
        <v>2500</v>
      </c>
      <c r="H192" s="8"/>
      <c r="I192" s="21">
        <v>54.01</v>
      </c>
      <c r="J192" s="21">
        <v>0.66</v>
      </c>
      <c r="K192" s="21">
        <v>22.52</v>
      </c>
      <c r="L192" s="21"/>
      <c r="M192" s="21">
        <v>9.06</v>
      </c>
      <c r="N192" s="21">
        <v>0.06</v>
      </c>
      <c r="O192" s="21">
        <v>1.61</v>
      </c>
      <c r="P192" s="21">
        <v>0.01</v>
      </c>
      <c r="Q192" s="21">
        <v>0.28000000000000003</v>
      </c>
      <c r="R192" s="21">
        <v>4.75</v>
      </c>
      <c r="S192" s="21">
        <v>0.12</v>
      </c>
      <c r="T192" s="6">
        <v>5.35</v>
      </c>
      <c r="U192" s="6">
        <v>92.960000000000008</v>
      </c>
      <c r="V192" s="12"/>
      <c r="W192" s="6">
        <v>58.100258175559375</v>
      </c>
      <c r="X192" s="6">
        <v>0.70998278829604122</v>
      </c>
      <c r="Y192" s="6">
        <v>24.22547332185886</v>
      </c>
      <c r="Z192" s="6">
        <v>9.7461273666092954</v>
      </c>
      <c r="AA192" s="6">
        <v>6.4543889845094654E-2</v>
      </c>
      <c r="AB192" s="6">
        <v>1.7319277108433735</v>
      </c>
      <c r="AC192" s="6">
        <v>1.0757314974182444E-2</v>
      </c>
      <c r="AD192" s="6">
        <v>0.30120481927710846</v>
      </c>
      <c r="AE192" s="6">
        <v>5.1097246127366605</v>
      </c>
      <c r="AF192" s="6">
        <v>100</v>
      </c>
      <c r="AG192" s="6"/>
      <c r="AH192" s="6">
        <v>66.538170835136086</v>
      </c>
      <c r="AI192" s="6">
        <v>0.61149940768373801</v>
      </c>
      <c r="AJ192" s="6">
        <v>16.353949087950113</v>
      </c>
      <c r="AK192" s="6">
        <v>0</v>
      </c>
      <c r="AL192" s="6">
        <v>9.334698809089053</v>
      </c>
      <c r="AM192" s="6">
        <v>6.2612198110990946E-2</v>
      </c>
      <c r="AN192" s="6">
        <v>2.9559986887110838</v>
      </c>
      <c r="AO192" s="6">
        <v>1.3200515139068291E-2</v>
      </c>
      <c r="AP192" s="6">
        <v>0.33443008860875428</v>
      </c>
      <c r="AQ192" s="6">
        <v>3.732859047500011</v>
      </c>
      <c r="AR192" s="6">
        <v>99.999999999999957</v>
      </c>
      <c r="AS192" s="6"/>
      <c r="AT192" s="6">
        <v>0.24050699232001818</v>
      </c>
      <c r="AU192" s="6" t="s">
        <v>2564</v>
      </c>
      <c r="AV192" s="6" t="s">
        <v>2564</v>
      </c>
      <c r="AW192" s="6"/>
      <c r="AX192" s="6">
        <v>0.29217581622574113</v>
      </c>
      <c r="AY192" s="6">
        <v>0.25309945647831922</v>
      </c>
      <c r="AZ192" s="6">
        <f>LOG(Tabella1[[#This Row],[SiO2]]/Tabella1[[#This Row],[Al2O3]])</f>
        <v>0.37990579110188488</v>
      </c>
      <c r="BA192" s="6">
        <f>LOG((Tabella1[[#This Row],[FeO]]*0.8998+Tabella1[[#This Row],[Fe2O3]])/Tabella1[[#This Row],[K2O]])</f>
        <v>0.23458057688149456</v>
      </c>
      <c r="BB192" s="6">
        <f>Tabella1[[#This Row],[Log SiO2/Al2O3]]/Tabella1[[#This Row],[Log (FeO3/K2O)]]</f>
        <v>1.619510857004183</v>
      </c>
    </row>
    <row r="193" spans="1:54" hidden="1">
      <c r="A193" s="19" t="s">
        <v>2750</v>
      </c>
      <c r="B193" s="19" t="s">
        <v>238</v>
      </c>
      <c r="C193" s="19" t="s">
        <v>2774</v>
      </c>
      <c r="D193" s="19" t="s">
        <v>2778</v>
      </c>
      <c r="E193" s="19" t="s">
        <v>5137</v>
      </c>
      <c r="F193" s="19" t="s">
        <v>2478</v>
      </c>
      <c r="G193" s="8" t="s">
        <v>2501</v>
      </c>
      <c r="H193" s="8"/>
      <c r="I193" s="21">
        <v>60.02</v>
      </c>
      <c r="J193" s="21">
        <v>0.78</v>
      </c>
      <c r="K193" s="21">
        <v>19.93</v>
      </c>
      <c r="L193" s="21"/>
      <c r="M193" s="21">
        <v>7.8</v>
      </c>
      <c r="N193" s="21">
        <v>0.11</v>
      </c>
      <c r="O193" s="21">
        <v>3.17</v>
      </c>
      <c r="P193" s="21">
        <v>0.44</v>
      </c>
      <c r="Q193" s="21">
        <v>1.01</v>
      </c>
      <c r="R193" s="21">
        <v>4.74</v>
      </c>
      <c r="S193" s="21">
        <v>0.22</v>
      </c>
      <c r="T193" s="6">
        <v>1.2000000000000002</v>
      </c>
      <c r="U193" s="6">
        <v>98</v>
      </c>
      <c r="V193" s="12"/>
      <c r="W193" s="6">
        <v>61.244897959183675</v>
      </c>
      <c r="X193" s="6">
        <v>0.79591836734693877</v>
      </c>
      <c r="Y193" s="6">
        <v>20.336734693877549</v>
      </c>
      <c r="Z193" s="6">
        <v>7.9591836734693873</v>
      </c>
      <c r="AA193" s="6">
        <v>0.11224489795918367</v>
      </c>
      <c r="AB193" s="6">
        <v>3.2346938775510203</v>
      </c>
      <c r="AC193" s="6">
        <v>0.44897959183673469</v>
      </c>
      <c r="AD193" s="6">
        <v>1.0306122448979593</v>
      </c>
      <c r="AE193" s="6">
        <v>4.8367346938775517</v>
      </c>
      <c r="AF193" s="6">
        <v>99.999999999999986</v>
      </c>
      <c r="AG193" s="6"/>
      <c r="AH193" s="6">
        <v>68.001375460987248</v>
      </c>
      <c r="AI193" s="6">
        <v>0.6646174404384112</v>
      </c>
      <c r="AJ193" s="6">
        <v>13.310261245632288</v>
      </c>
      <c r="AK193" s="6">
        <v>0</v>
      </c>
      <c r="AL193" s="6">
        <v>7.3908049396004278</v>
      </c>
      <c r="AM193" s="6">
        <v>0.10556632697933967</v>
      </c>
      <c r="AN193" s="6">
        <v>5.3525736151353955</v>
      </c>
      <c r="AO193" s="6">
        <v>0.53415657888119505</v>
      </c>
      <c r="AP193" s="6">
        <v>1.1094141788074598</v>
      </c>
      <c r="AQ193" s="6">
        <v>3.4257159446278753</v>
      </c>
      <c r="AR193" s="6">
        <v>100.00000000000003</v>
      </c>
      <c r="AS193" s="6"/>
      <c r="AT193" s="6">
        <v>0.42002782795353893</v>
      </c>
      <c r="AU193" s="6" t="s">
        <v>2564</v>
      </c>
      <c r="AV193" s="6" t="s">
        <v>2564</v>
      </c>
      <c r="AW193" s="6"/>
      <c r="AX193" s="6">
        <v>0.12599526889226015</v>
      </c>
      <c r="AY193" s="6">
        <v>0.44313928924379919</v>
      </c>
      <c r="AZ193" s="6">
        <f>LOG(Tabella1[[#This Row],[SiO2]]/Tabella1[[#This Row],[Al2O3]])</f>
        <v>0.47878869238834626</v>
      </c>
      <c r="BA193" s="6">
        <f>LOG((Tabella1[[#This Row],[FeO]]*0.8998+Tabella1[[#This Row],[Fe2O3]])/Tabella1[[#This Row],[K2O]])</f>
        <v>0.17046224984594335</v>
      </c>
      <c r="BB193" s="6">
        <f>Tabella1[[#This Row],[Log SiO2/Al2O3]]/Tabella1[[#This Row],[Log (FeO3/K2O)]]</f>
        <v>2.8087667082949768</v>
      </c>
    </row>
    <row r="194" spans="1:54" hidden="1">
      <c r="A194" s="19" t="s">
        <v>2750</v>
      </c>
      <c r="B194" s="19" t="s">
        <v>238</v>
      </c>
      <c r="C194" s="19" t="s">
        <v>2774</v>
      </c>
      <c r="D194" s="19" t="s">
        <v>2778</v>
      </c>
      <c r="E194" s="19" t="s">
        <v>2770</v>
      </c>
      <c r="F194" s="19" t="s">
        <v>2478</v>
      </c>
      <c r="G194" s="8" t="s">
        <v>2493</v>
      </c>
      <c r="H194" s="8"/>
      <c r="I194" s="21">
        <v>57.07</v>
      </c>
      <c r="J194" s="21">
        <v>0.59</v>
      </c>
      <c r="K194" s="21">
        <v>15.62</v>
      </c>
      <c r="L194" s="21"/>
      <c r="M194" s="21">
        <v>18.84</v>
      </c>
      <c r="N194" s="21">
        <v>7.0000000000000007E-2</v>
      </c>
      <c r="O194" s="21">
        <v>1.9</v>
      </c>
      <c r="P194" s="21">
        <v>0.01</v>
      </c>
      <c r="Q194" s="21">
        <v>0.09</v>
      </c>
      <c r="R194" s="21">
        <v>3.68</v>
      </c>
      <c r="S194" s="21">
        <v>0.13</v>
      </c>
      <c r="T194" s="6">
        <v>0.79</v>
      </c>
      <c r="U194" s="6">
        <v>97.870000000000019</v>
      </c>
      <c r="V194" s="12"/>
      <c r="W194" s="6">
        <v>58.312046592418497</v>
      </c>
      <c r="X194" s="6">
        <v>0.60284050270767331</v>
      </c>
      <c r="Y194" s="6">
        <v>15.959946868294672</v>
      </c>
      <c r="Z194" s="6">
        <v>19.250025544089095</v>
      </c>
      <c r="AA194" s="6">
        <v>7.1523449473791759E-2</v>
      </c>
      <c r="AB194" s="6">
        <v>1.9413507714314902</v>
      </c>
      <c r="AC194" s="6">
        <v>1.0217635639113107E-2</v>
      </c>
      <c r="AD194" s="6">
        <v>9.1958720752017969E-2</v>
      </c>
      <c r="AE194" s="6">
        <v>3.7600899151936233</v>
      </c>
      <c r="AF194" s="6">
        <v>99.999999999999957</v>
      </c>
      <c r="AG194" s="6"/>
      <c r="AH194" s="6">
        <v>64.949024120683376</v>
      </c>
      <c r="AI194" s="6">
        <v>0.50497769290924144</v>
      </c>
      <c r="AJ194" s="6">
        <v>10.478602399933893</v>
      </c>
      <c r="AK194" s="6">
        <v>0</v>
      </c>
      <c r="AL194" s="6">
        <v>17.931684436251789</v>
      </c>
      <c r="AM194" s="6">
        <v>6.7479804763189419E-2</v>
      </c>
      <c r="AN194" s="6">
        <v>3.2225527794824433</v>
      </c>
      <c r="AO194" s="6">
        <v>1.2194358441768539E-2</v>
      </c>
      <c r="AP194" s="6">
        <v>9.9301977940132569E-2</v>
      </c>
      <c r="AQ194" s="6">
        <v>2.6715535104086165</v>
      </c>
      <c r="AR194" s="6">
        <v>99.999999999999986</v>
      </c>
      <c r="AS194" s="6"/>
      <c r="AT194" s="6">
        <v>0.15233604249675109</v>
      </c>
      <c r="AU194" s="6" t="s">
        <v>2564</v>
      </c>
      <c r="AV194" s="6" t="s">
        <v>2564</v>
      </c>
      <c r="AW194" s="6"/>
      <c r="AX194" s="6">
        <v>0.10274833691900383</v>
      </c>
      <c r="AY194" s="6">
        <v>0.15606142079430704</v>
      </c>
      <c r="AZ194" s="6">
        <f>LOG(Tabella1[[#This Row],[SiO2]]/Tabella1[[#This Row],[Al2O3]])</f>
        <v>0.56272684300767661</v>
      </c>
      <c r="BA194" s="6">
        <f>LOG((Tabella1[[#This Row],[FeO]]*0.8998+Tabella1[[#This Row],[Fe2O3]])/Tabella1[[#This Row],[K2O]])</f>
        <v>0.66337906861288898</v>
      </c>
      <c r="BB194" s="6">
        <f>Tabella1[[#This Row],[Log SiO2/Al2O3]]/Tabella1[[#This Row],[Log (FeO3/K2O)]]</f>
        <v>0.84827343766562613</v>
      </c>
    </row>
    <row r="195" spans="1:54" hidden="1">
      <c r="A195" s="19" t="s">
        <v>2750</v>
      </c>
      <c r="B195" s="19" t="s">
        <v>238</v>
      </c>
      <c r="C195" s="19" t="s">
        <v>2774</v>
      </c>
      <c r="D195" s="19" t="s">
        <v>2778</v>
      </c>
      <c r="E195" s="19" t="s">
        <v>5138</v>
      </c>
      <c r="F195" s="19" t="s">
        <v>2478</v>
      </c>
      <c r="G195" s="8" t="s">
        <v>2494</v>
      </c>
      <c r="H195" s="8"/>
      <c r="I195" s="21">
        <v>61.94</v>
      </c>
      <c r="J195" s="21">
        <v>0.9</v>
      </c>
      <c r="K195" s="21">
        <v>18.43</v>
      </c>
      <c r="L195" s="21"/>
      <c r="M195" s="21">
        <v>7.72</v>
      </c>
      <c r="N195" s="21">
        <v>7.0000000000000007E-2</v>
      </c>
      <c r="O195" s="21">
        <v>3.17</v>
      </c>
      <c r="P195" s="21">
        <v>0.43</v>
      </c>
      <c r="Q195" s="21">
        <v>1.1299999999999999</v>
      </c>
      <c r="R195" s="21">
        <v>3.89</v>
      </c>
      <c r="S195" s="21">
        <v>7.0000000000000007E-2</v>
      </c>
      <c r="T195" s="6">
        <v>1.29</v>
      </c>
      <c r="U195" s="6">
        <v>97.679999999999993</v>
      </c>
      <c r="V195" s="12"/>
      <c r="W195" s="6">
        <v>63.41113841113841</v>
      </c>
      <c r="X195" s="6">
        <v>0.9213759213759215</v>
      </c>
      <c r="Y195" s="6">
        <v>18.86773136773137</v>
      </c>
      <c r="Z195" s="6">
        <v>7.9033579033579038</v>
      </c>
      <c r="AA195" s="6">
        <v>7.1662571662571672E-2</v>
      </c>
      <c r="AB195" s="6">
        <v>3.2452907452907458</v>
      </c>
      <c r="AC195" s="6">
        <v>0.44021294021294022</v>
      </c>
      <c r="AD195" s="6">
        <v>1.1568386568386568</v>
      </c>
      <c r="AE195" s="6">
        <v>3.9823914823914826</v>
      </c>
      <c r="AF195" s="6">
        <v>100</v>
      </c>
      <c r="AG195" s="6"/>
      <c r="AH195" s="6">
        <v>69.761602357358896</v>
      </c>
      <c r="AI195" s="6">
        <v>0.76233029765741378</v>
      </c>
      <c r="AJ195" s="6">
        <v>12.235681295397166</v>
      </c>
      <c r="AK195" s="6">
        <v>0</v>
      </c>
      <c r="AL195" s="6">
        <v>7.2717339030917385</v>
      </c>
      <c r="AM195" s="6">
        <v>6.678121346361425E-2</v>
      </c>
      <c r="AN195" s="6">
        <v>5.3209133813261342</v>
      </c>
      <c r="AO195" s="6">
        <v>0.51892895143080842</v>
      </c>
      <c r="AP195" s="6">
        <v>1.2338839694631767</v>
      </c>
      <c r="AQ195" s="6">
        <v>2.7947704900353676</v>
      </c>
      <c r="AR195" s="6">
        <v>100.00000000000001</v>
      </c>
      <c r="AS195" s="6"/>
      <c r="AT195" s="6">
        <v>0.42254128628777105</v>
      </c>
      <c r="AU195" s="6" t="s">
        <v>2564</v>
      </c>
      <c r="AV195" s="6" t="s">
        <v>2564</v>
      </c>
      <c r="AW195" s="6"/>
      <c r="AX195" s="6">
        <v>0.15739209341959409</v>
      </c>
      <c r="AY195" s="6">
        <v>0.44976929927413384</v>
      </c>
      <c r="AZ195" s="6">
        <f>LOG(Tabella1[[#This Row],[SiO2]]/Tabella1[[#This Row],[Al2O3]])</f>
        <v>0.52644586580169417</v>
      </c>
      <c r="BA195" s="6">
        <f>LOG((Tabella1[[#This Row],[FeO]]*0.8998+Tabella1[[#This Row],[Fe2O3]])/Tabella1[[#This Row],[K2O]])</f>
        <v>0.25181368783957647</v>
      </c>
      <c r="BB195" s="6">
        <f>Tabella1[[#This Row],[Log SiO2/Al2O3]]/Tabella1[[#This Row],[Log (FeO3/K2O)]]</f>
        <v>2.0906165598792956</v>
      </c>
    </row>
    <row r="196" spans="1:54" hidden="1">
      <c r="A196" s="19" t="s">
        <v>2750</v>
      </c>
      <c r="B196" s="19" t="s">
        <v>238</v>
      </c>
      <c r="C196" s="19" t="s">
        <v>2774</v>
      </c>
      <c r="D196" s="19" t="s">
        <v>2778</v>
      </c>
      <c r="E196" s="19" t="s">
        <v>2770</v>
      </c>
      <c r="F196" s="19" t="s">
        <v>2478</v>
      </c>
      <c r="G196" s="8" t="s">
        <v>2495</v>
      </c>
      <c r="H196" s="8"/>
      <c r="I196" s="21">
        <v>56.04</v>
      </c>
      <c r="J196" s="21">
        <v>1.03</v>
      </c>
      <c r="K196" s="21">
        <v>22.16</v>
      </c>
      <c r="L196" s="21"/>
      <c r="M196" s="21">
        <v>13.12</v>
      </c>
      <c r="N196" s="21">
        <v>7.0000000000000007E-2</v>
      </c>
      <c r="O196" s="21">
        <v>2.72</v>
      </c>
      <c r="P196" s="21">
        <v>0.03</v>
      </c>
      <c r="Q196" s="21">
        <v>0.25</v>
      </c>
      <c r="R196" s="21">
        <v>3.21</v>
      </c>
      <c r="S196" s="21">
        <v>0.1</v>
      </c>
      <c r="T196" s="6">
        <v>1.8900000000000001</v>
      </c>
      <c r="U196" s="6">
        <v>98.63</v>
      </c>
      <c r="V196" s="12"/>
      <c r="W196" s="6">
        <v>56.818412247794789</v>
      </c>
      <c r="X196" s="6">
        <v>1.0443070059819528</v>
      </c>
      <c r="Y196" s="6">
        <v>22.467808983068032</v>
      </c>
      <c r="Z196" s="6">
        <v>13.302240697556526</v>
      </c>
      <c r="AA196" s="6">
        <v>7.0972320794890006E-2</v>
      </c>
      <c r="AB196" s="6">
        <v>2.7577816080300117</v>
      </c>
      <c r="AC196" s="6">
        <v>3.0416708912095712E-2</v>
      </c>
      <c r="AD196" s="6">
        <v>0.25347257426746428</v>
      </c>
      <c r="AE196" s="6">
        <v>3.254587853594241</v>
      </c>
      <c r="AF196" s="6">
        <v>100.00000000000001</v>
      </c>
      <c r="AG196" s="6"/>
      <c r="AH196" s="6">
        <v>64.172415218457303</v>
      </c>
      <c r="AI196" s="6">
        <v>0.88703939421765887</v>
      </c>
      <c r="AJ196" s="6">
        <v>14.95813984212567</v>
      </c>
      <c r="AK196" s="6">
        <v>0</v>
      </c>
      <c r="AL196" s="6">
        <v>12.564914127809976</v>
      </c>
      <c r="AM196" s="6">
        <v>6.7898365251359227E-2</v>
      </c>
      <c r="AN196" s="6">
        <v>4.6419541114418488</v>
      </c>
      <c r="AO196" s="6">
        <v>3.680999106580974E-2</v>
      </c>
      <c r="AP196" s="6">
        <v>0.27754978742747799</v>
      </c>
      <c r="AQ196" s="6">
        <v>2.3448042461768077</v>
      </c>
      <c r="AR196" s="6">
        <v>99.999999999999972</v>
      </c>
      <c r="AS196" s="6"/>
      <c r="AT196" s="6">
        <v>0.26977332812096239</v>
      </c>
      <c r="AU196" s="6" t="s">
        <v>2564</v>
      </c>
      <c r="AV196" s="6" t="s">
        <v>2564</v>
      </c>
      <c r="AW196" s="6"/>
      <c r="AX196" s="6">
        <v>0.3190426166436528</v>
      </c>
      <c r="AY196" s="6">
        <v>0.28443644572009791</v>
      </c>
      <c r="AZ196" s="6">
        <f>LOG(Tabella1[[#This Row],[SiO2]]/Tabella1[[#This Row],[Al2O3]])</f>
        <v>0.40292837055734487</v>
      </c>
      <c r="BA196" s="6">
        <f>LOG((Tabella1[[#This Row],[FeO]]*0.8998+Tabella1[[#This Row],[Fe2O3]])/Tabella1[[#This Row],[K2O]])</f>
        <v>0.56557479146431744</v>
      </c>
      <c r="BB196" s="6">
        <f>Tabella1[[#This Row],[Log SiO2/Al2O3]]/Tabella1[[#This Row],[Log (FeO3/K2O)]]</f>
        <v>0.71242278941416703</v>
      </c>
    </row>
    <row r="197" spans="1:54" hidden="1">
      <c r="A197" s="19" t="s">
        <v>2750</v>
      </c>
      <c r="B197" s="19" t="s">
        <v>238</v>
      </c>
      <c r="C197" s="19" t="s">
        <v>2774</v>
      </c>
      <c r="D197" s="19" t="s">
        <v>2778</v>
      </c>
      <c r="E197" s="19" t="s">
        <v>5137</v>
      </c>
      <c r="F197" s="19" t="s">
        <v>2478</v>
      </c>
      <c r="G197" s="8" t="s">
        <v>2496</v>
      </c>
      <c r="H197" s="8"/>
      <c r="I197" s="21">
        <v>70.849999999999994</v>
      </c>
      <c r="J197" s="21">
        <v>0.48</v>
      </c>
      <c r="K197" s="21">
        <v>14.42</v>
      </c>
      <c r="L197" s="21"/>
      <c r="M197" s="21">
        <v>3.36</v>
      </c>
      <c r="N197" s="21">
        <v>0.1</v>
      </c>
      <c r="O197" s="21">
        <v>2.34</v>
      </c>
      <c r="P197" s="21">
        <v>1.03</v>
      </c>
      <c r="Q197" s="21">
        <v>2.19</v>
      </c>
      <c r="R197" s="21">
        <v>3.41</v>
      </c>
      <c r="S197" s="21">
        <v>0.16</v>
      </c>
      <c r="T197" s="6">
        <v>0.38</v>
      </c>
      <c r="U197" s="6">
        <v>98.179999999999993</v>
      </c>
      <c r="V197" s="12"/>
      <c r="W197" s="6">
        <v>72.163373395803617</v>
      </c>
      <c r="X197" s="6">
        <v>0.48889794255449176</v>
      </c>
      <c r="Y197" s="6">
        <v>14.687309024241191</v>
      </c>
      <c r="Z197" s="6">
        <v>3.4222855978814422</v>
      </c>
      <c r="AA197" s="6">
        <v>0.10185373803218579</v>
      </c>
      <c r="AB197" s="6">
        <v>2.3833774699531474</v>
      </c>
      <c r="AC197" s="6">
        <v>1.0490935017315137</v>
      </c>
      <c r="AD197" s="6">
        <v>2.2305968629048687</v>
      </c>
      <c r="AE197" s="6">
        <v>3.4732124668975359</v>
      </c>
      <c r="AF197" s="6">
        <v>100</v>
      </c>
      <c r="AG197" s="6"/>
      <c r="AH197" s="6">
        <v>77.378395252495935</v>
      </c>
      <c r="AI197" s="6">
        <v>0.39425437936213331</v>
      </c>
      <c r="AJ197" s="6">
        <v>9.2833067085441758</v>
      </c>
      <c r="AK197" s="6">
        <v>0</v>
      </c>
      <c r="AL197" s="6">
        <v>3.0689836378182487</v>
      </c>
      <c r="AM197" s="6">
        <v>9.2510469266969902E-2</v>
      </c>
      <c r="AN197" s="6">
        <v>3.8087055789011148</v>
      </c>
      <c r="AO197" s="6">
        <v>1.2053447700593456</v>
      </c>
      <c r="AP197" s="6">
        <v>2.318860437344219</v>
      </c>
      <c r="AQ197" s="6">
        <v>2.3756668866469277</v>
      </c>
      <c r="AR197" s="6">
        <v>100.00000000000001</v>
      </c>
      <c r="AS197" s="6"/>
      <c r="AT197" s="6">
        <v>0.55377692403464773</v>
      </c>
      <c r="AU197" s="6" t="s">
        <v>2564</v>
      </c>
      <c r="AV197" s="6" t="s">
        <v>2564</v>
      </c>
      <c r="AW197" s="6"/>
      <c r="AX197" s="6">
        <v>-0.20912038684741119</v>
      </c>
      <c r="AY197" s="6">
        <v>0.58745181750814279</v>
      </c>
      <c r="AZ197" s="6">
        <f>LOG(Tabella1[[#This Row],[SiO2]]/Tabella1[[#This Row],[Al2O3]])</f>
        <v>0.69137459420006897</v>
      </c>
      <c r="BA197" s="6">
        <f>LOG((Tabella1[[#This Row],[FeO]]*0.8998+Tabella1[[#This Row],[Fe2O3]])/Tabella1[[#This Row],[K2O]])</f>
        <v>-5.2269112773105593E-2</v>
      </c>
      <c r="BB197" s="6">
        <f>Tabella1[[#This Row],[Log SiO2/Al2O3]]/Tabella1[[#This Row],[Log (FeO3/K2O)]]</f>
        <v>-13.227211205999406</v>
      </c>
    </row>
    <row r="198" spans="1:54" hidden="1">
      <c r="A198" s="19" t="s">
        <v>2750</v>
      </c>
      <c r="B198" s="19" t="s">
        <v>238</v>
      </c>
      <c r="C198" s="19" t="s">
        <v>2774</v>
      </c>
      <c r="D198" s="19" t="s">
        <v>2778</v>
      </c>
      <c r="E198" s="19" t="s">
        <v>5137</v>
      </c>
      <c r="F198" s="19" t="s">
        <v>2478</v>
      </c>
      <c r="G198" s="22" t="s">
        <v>2497</v>
      </c>
      <c r="H198" s="8"/>
      <c r="I198" s="21">
        <v>60.45</v>
      </c>
      <c r="J198" s="21">
        <v>0.71</v>
      </c>
      <c r="K198" s="21">
        <v>20.350000000000001</v>
      </c>
      <c r="L198" s="21"/>
      <c r="M198" s="21">
        <v>7.69</v>
      </c>
      <c r="N198" s="21">
        <v>0.14000000000000001</v>
      </c>
      <c r="O198" s="21">
        <v>3.31</v>
      </c>
      <c r="P198" s="21">
        <v>1</v>
      </c>
      <c r="Q198" s="21">
        <v>1.01</v>
      </c>
      <c r="R198" s="21">
        <v>5.0199999999999996</v>
      </c>
      <c r="S198" s="21">
        <v>0.16</v>
      </c>
      <c r="T198" s="6">
        <v>0.89999999999999991</v>
      </c>
      <c r="U198" s="6">
        <v>99.68</v>
      </c>
      <c r="V198" s="12"/>
      <c r="W198" s="6">
        <v>60.644060995184589</v>
      </c>
      <c r="X198" s="6">
        <v>0.71227929373996779</v>
      </c>
      <c r="Y198" s="6">
        <v>20.415329052969504</v>
      </c>
      <c r="Z198" s="6">
        <v>7.714686998394864</v>
      </c>
      <c r="AA198" s="6">
        <v>0.1404494382022472</v>
      </c>
      <c r="AB198" s="6">
        <v>3.3206260032102723</v>
      </c>
      <c r="AC198" s="6">
        <v>1.0032102728731942</v>
      </c>
      <c r="AD198" s="6">
        <v>1.013242375601926</v>
      </c>
      <c r="AE198" s="6">
        <v>5.0361155698234343</v>
      </c>
      <c r="AF198" s="6">
        <v>100.00000000000001</v>
      </c>
      <c r="AG198" s="6"/>
      <c r="AH198" s="6">
        <v>67.328878508961395</v>
      </c>
      <c r="AI198" s="6">
        <v>0.59472863408012666</v>
      </c>
      <c r="AJ198" s="6">
        <v>13.360633892791029</v>
      </c>
      <c r="AK198" s="6">
        <v>0</v>
      </c>
      <c r="AL198" s="6">
        <v>7.1631962003486604</v>
      </c>
      <c r="AM198" s="6">
        <v>0.13208215037544718</v>
      </c>
      <c r="AN198" s="6">
        <v>5.4943301170403327</v>
      </c>
      <c r="AO198" s="6">
        <v>1.1934363852193577</v>
      </c>
      <c r="AP198" s="6">
        <v>1.0906290998375703</v>
      </c>
      <c r="AQ198" s="6">
        <v>3.5666467161907631</v>
      </c>
      <c r="AR198" s="6">
        <v>100</v>
      </c>
      <c r="AS198" s="6"/>
      <c r="AT198" s="6">
        <v>0.43407613614772306</v>
      </c>
      <c r="AU198" s="6" t="s">
        <v>2564</v>
      </c>
      <c r="AV198" s="6" t="s">
        <v>2564</v>
      </c>
      <c r="AW198" s="6"/>
      <c r="AX198" s="6">
        <v>4.9491359166564559E-2</v>
      </c>
      <c r="AY198" s="6">
        <v>0.45547726665786353</v>
      </c>
      <c r="AZ198" s="6">
        <f>LOG(Tabella1[[#This Row],[SiO2]]/Tabella1[[#This Row],[Al2O3]])</f>
        <v>0.47283189163555184</v>
      </c>
      <c r="BA198" s="6">
        <f>LOG((Tabella1[[#This Row],[FeO]]*0.8998+Tabella1[[#This Row],[Fe2O3]])/Tabella1[[#This Row],[K2O]])</f>
        <v>0.13936861148595989</v>
      </c>
      <c r="BB198" s="6">
        <f>Tabella1[[#This Row],[Log SiO2/Al2O3]]/Tabella1[[#This Row],[Log (FeO3/K2O)]]</f>
        <v>3.3926713238668187</v>
      </c>
    </row>
    <row r="199" spans="1:54" hidden="1">
      <c r="A199" s="19" t="s">
        <v>2750</v>
      </c>
      <c r="B199" s="19" t="s">
        <v>238</v>
      </c>
      <c r="C199" s="19" t="s">
        <v>2774</v>
      </c>
      <c r="D199" s="19" t="s">
        <v>2778</v>
      </c>
      <c r="E199" s="19" t="s">
        <v>2770</v>
      </c>
      <c r="F199" s="19" t="s">
        <v>2478</v>
      </c>
      <c r="G199" s="8" t="s">
        <v>2505</v>
      </c>
      <c r="H199" s="8"/>
      <c r="I199" s="21">
        <v>57.7</v>
      </c>
      <c r="J199" s="21">
        <v>0.71</v>
      </c>
      <c r="K199" s="21">
        <v>26.28</v>
      </c>
      <c r="L199" s="21"/>
      <c r="M199" s="21">
        <v>8.9499999999999993</v>
      </c>
      <c r="N199" s="21">
        <v>0.11</v>
      </c>
      <c r="O199" s="21">
        <v>1.62</v>
      </c>
      <c r="P199" s="21">
        <v>0.01</v>
      </c>
      <c r="Q199" s="21">
        <v>0.79</v>
      </c>
      <c r="R199" s="21">
        <v>3.02</v>
      </c>
      <c r="S199" s="21">
        <v>0.09</v>
      </c>
      <c r="T199" s="6">
        <v>0.66</v>
      </c>
      <c r="U199" s="6">
        <v>99.190000000000012</v>
      </c>
      <c r="V199" s="12"/>
      <c r="W199" s="6">
        <v>58.17118661155358</v>
      </c>
      <c r="X199" s="6">
        <v>0.7157979635043854</v>
      </c>
      <c r="Y199" s="6">
        <v>26.494606311120073</v>
      </c>
      <c r="Z199" s="6">
        <v>9.0230870047383789</v>
      </c>
      <c r="AA199" s="6">
        <v>0.1108982760358907</v>
      </c>
      <c r="AB199" s="6">
        <v>1.6332291561649357</v>
      </c>
      <c r="AC199" s="6">
        <v>1.0081661457808245E-2</v>
      </c>
      <c r="AD199" s="6">
        <v>0.79645125516685145</v>
      </c>
      <c r="AE199" s="6">
        <v>3.0446617602580899</v>
      </c>
      <c r="AF199" s="6">
        <v>100</v>
      </c>
      <c r="AG199" s="6"/>
      <c r="AH199" s="6">
        <v>66.736921732270304</v>
      </c>
      <c r="AI199" s="6">
        <v>0.61759551152402514</v>
      </c>
      <c r="AJ199" s="6">
        <v>17.917330028763477</v>
      </c>
      <c r="AK199" s="6">
        <v>0</v>
      </c>
      <c r="AL199" s="6">
        <v>8.6574267256390574</v>
      </c>
      <c r="AM199" s="6">
        <v>0.10776905202143962</v>
      </c>
      <c r="AN199" s="6">
        <v>2.7924605906496893</v>
      </c>
      <c r="AO199" s="6">
        <v>1.2393231342239863E-2</v>
      </c>
      <c r="AP199" s="6">
        <v>0.88586609680787531</v>
      </c>
      <c r="AQ199" s="6">
        <v>2.2281714323693107</v>
      </c>
      <c r="AR199" s="6">
        <v>99.999999999999986</v>
      </c>
      <c r="AS199" s="6"/>
      <c r="AT199" s="6">
        <v>0.24388542118463483</v>
      </c>
      <c r="AU199" s="6" t="s">
        <v>2564</v>
      </c>
      <c r="AV199" s="6" t="s">
        <v>2564</v>
      </c>
      <c r="AW199" s="6"/>
      <c r="AX199" s="6">
        <v>0.48854203132579388</v>
      </c>
      <c r="AY199" s="6">
        <v>0.25779037723313453</v>
      </c>
      <c r="AZ199" s="6">
        <f>LOG(Tabella1[[#This Row],[SiO2]]/Tabella1[[#This Row],[Al2O3]])</f>
        <v>0.34155045226798825</v>
      </c>
      <c r="BA199" s="6">
        <f>LOG((Tabella1[[#This Row],[FeO]]*0.8998+Tabella1[[#This Row],[Fe2O3]])/Tabella1[[#This Row],[K2O]])</f>
        <v>0.42596208118830942</v>
      </c>
      <c r="BB199" s="6">
        <f>Tabella1[[#This Row],[Log SiO2/Al2O3]]/Tabella1[[#This Row],[Log (FeO3/K2O)]]</f>
        <v>0.80183299723572232</v>
      </c>
    </row>
    <row r="200" spans="1:54" hidden="1">
      <c r="A200" s="19" t="s">
        <v>2750</v>
      </c>
      <c r="B200" s="19" t="s">
        <v>238</v>
      </c>
      <c r="C200" s="19" t="s">
        <v>2774</v>
      </c>
      <c r="D200" s="19" t="s">
        <v>2778</v>
      </c>
      <c r="E200" s="19" t="s">
        <v>2770</v>
      </c>
      <c r="F200" s="19" t="s">
        <v>2478</v>
      </c>
      <c r="G200" s="8" t="s">
        <v>2506</v>
      </c>
      <c r="H200" s="8"/>
      <c r="I200" s="21">
        <v>65.209999999999994</v>
      </c>
      <c r="J200" s="21">
        <v>0.62</v>
      </c>
      <c r="K200" s="21">
        <v>14.61</v>
      </c>
      <c r="L200" s="21"/>
      <c r="M200" s="21">
        <v>12.64</v>
      </c>
      <c r="N200" s="21">
        <v>0.12</v>
      </c>
      <c r="O200" s="21">
        <v>2.0699999999999998</v>
      </c>
      <c r="P200" s="21">
        <v>0.53</v>
      </c>
      <c r="Q200" s="21">
        <v>0.75</v>
      </c>
      <c r="R200" s="21">
        <v>3.22</v>
      </c>
      <c r="S200" s="21">
        <v>0.15</v>
      </c>
      <c r="T200" s="6">
        <v>0.92</v>
      </c>
      <c r="U200" s="6">
        <v>99.77</v>
      </c>
      <c r="V200" s="12"/>
      <c r="W200" s="6">
        <v>65.360328756139126</v>
      </c>
      <c r="X200" s="6">
        <v>0.62142928736093017</v>
      </c>
      <c r="Y200" s="6">
        <v>14.643680465069661</v>
      </c>
      <c r="Z200" s="6">
        <v>12.669139019745415</v>
      </c>
      <c r="AA200" s="6">
        <v>0.12027663626340583</v>
      </c>
      <c r="AB200" s="6">
        <v>2.0747719755437504</v>
      </c>
      <c r="AC200" s="6">
        <v>0.53122181016337588</v>
      </c>
      <c r="AD200" s="6">
        <v>0.75172897664628657</v>
      </c>
      <c r="AE200" s="6">
        <v>3.2274230730680564</v>
      </c>
      <c r="AF200" s="6">
        <v>100.00000000000001</v>
      </c>
      <c r="AG200" s="6"/>
      <c r="AH200" s="6">
        <v>71.299947600849933</v>
      </c>
      <c r="AI200" s="6">
        <v>0.50982617012020759</v>
      </c>
      <c r="AJ200" s="6">
        <v>9.4163545222989011</v>
      </c>
      <c r="AK200" s="6">
        <v>0</v>
      </c>
      <c r="AL200" s="6">
        <v>11.558394570824568</v>
      </c>
      <c r="AM200" s="6">
        <v>0.11113920257720179</v>
      </c>
      <c r="AN200" s="6">
        <v>3.37308306750398</v>
      </c>
      <c r="AO200" s="6">
        <v>0.62093348287240668</v>
      </c>
      <c r="AP200" s="6">
        <v>0.79503620430246591</v>
      </c>
      <c r="AQ200" s="6">
        <v>2.2458574309325861</v>
      </c>
      <c r="AR200" s="6">
        <v>100</v>
      </c>
      <c r="AS200" s="6"/>
      <c r="AT200" s="6">
        <v>0.22590417031770527</v>
      </c>
      <c r="AU200" s="6" t="s">
        <v>2564</v>
      </c>
      <c r="AV200" s="6" t="s">
        <v>2564</v>
      </c>
      <c r="AW200" s="6"/>
      <c r="AX200" s="6">
        <v>9.3883432432902439E-2</v>
      </c>
      <c r="AY200" s="6">
        <v>0.23389020840919214</v>
      </c>
      <c r="AZ200" s="6">
        <f>LOG(Tabella1[[#This Row],[SiO2]]/Tabella1[[#This Row],[Al2O3]])</f>
        <v>0.64966398427316274</v>
      </c>
      <c r="BA200" s="6">
        <f>LOG((Tabella1[[#This Row],[FeO]]*0.8998+Tabella1[[#This Row],[Fe2O3]])/Tabella1[[#This Row],[K2O]])</f>
        <v>0.54803719108008342</v>
      </c>
      <c r="BB200" s="6">
        <f>Tabella1[[#This Row],[Log SiO2/Al2O3]]/Tabella1[[#This Row],[Log (FeO3/K2O)]]</f>
        <v>1.185437767449306</v>
      </c>
    </row>
    <row r="201" spans="1:54" hidden="1">
      <c r="A201" s="19" t="s">
        <v>2750</v>
      </c>
      <c r="B201" s="19" t="s">
        <v>238</v>
      </c>
      <c r="C201" s="19" t="s">
        <v>2774</v>
      </c>
      <c r="D201" s="19" t="s">
        <v>2778</v>
      </c>
      <c r="E201" s="19" t="s">
        <v>2770</v>
      </c>
      <c r="F201" s="19" t="s">
        <v>2478</v>
      </c>
      <c r="G201" s="8" t="s">
        <v>2507</v>
      </c>
      <c r="H201" s="12"/>
      <c r="I201" s="21">
        <v>66.38</v>
      </c>
      <c r="J201" s="21">
        <v>0.83</v>
      </c>
      <c r="K201" s="21">
        <v>17.850000000000001</v>
      </c>
      <c r="L201" s="21"/>
      <c r="M201" s="21">
        <v>3.2</v>
      </c>
      <c r="N201" s="21">
        <v>0.06</v>
      </c>
      <c r="O201" s="21">
        <v>0.01</v>
      </c>
      <c r="P201" s="21">
        <v>0.01</v>
      </c>
      <c r="Q201" s="21">
        <v>0.3</v>
      </c>
      <c r="R201" s="21">
        <v>4.5199999999999996</v>
      </c>
      <c r="S201" s="21">
        <v>0.09</v>
      </c>
      <c r="T201" s="6">
        <v>9.0500000000000007</v>
      </c>
      <c r="U201" s="6">
        <v>93.160000000000011</v>
      </c>
      <c r="V201" s="12"/>
      <c r="W201" s="6">
        <v>71.253756977243441</v>
      </c>
      <c r="X201" s="6">
        <v>0.89094031773293247</v>
      </c>
      <c r="Y201" s="6">
        <v>19.160583941605839</v>
      </c>
      <c r="Z201" s="6">
        <v>3.4349506225848003</v>
      </c>
      <c r="AA201" s="6">
        <v>6.4405324173465006E-2</v>
      </c>
      <c r="AB201" s="6">
        <v>1.0734220695577501E-2</v>
      </c>
      <c r="AC201" s="6">
        <v>1.0734220695577501E-2</v>
      </c>
      <c r="AD201" s="6">
        <v>0.32202662086732498</v>
      </c>
      <c r="AE201" s="6">
        <v>4.8518677544010291</v>
      </c>
      <c r="AF201" s="6">
        <v>99.999999999999986</v>
      </c>
      <c r="AG201" s="6"/>
      <c r="AH201" s="6">
        <v>79.505492607598114</v>
      </c>
      <c r="AI201" s="6">
        <v>0.74764150279672692</v>
      </c>
      <c r="AJ201" s="6">
        <v>12.602470221217231</v>
      </c>
      <c r="AK201" s="6">
        <v>0</v>
      </c>
      <c r="AL201" s="6">
        <v>3.2054225995433456</v>
      </c>
      <c r="AM201" s="6">
        <v>6.0872642491151686E-2</v>
      </c>
      <c r="AN201" s="6">
        <v>1.7850137476530671E-2</v>
      </c>
      <c r="AO201" s="6">
        <v>1.2833765033054865E-2</v>
      </c>
      <c r="AP201" s="6">
        <v>0.34836279915475155</v>
      </c>
      <c r="AQ201" s="6">
        <v>3.4534217564785559</v>
      </c>
      <c r="AR201" s="6">
        <v>99.999999999999972</v>
      </c>
      <c r="AS201" s="6"/>
      <c r="AT201" s="6">
        <v>5.5378923637204452E-3</v>
      </c>
      <c r="AU201" s="6" t="s">
        <v>2564</v>
      </c>
      <c r="AV201" s="6" t="s">
        <v>2564</v>
      </c>
      <c r="AW201" s="6"/>
      <c r="AX201" s="6">
        <v>0.43342572089496612</v>
      </c>
      <c r="AY201" s="6">
        <v>7.2103378038579418E-3</v>
      </c>
      <c r="AZ201" s="6">
        <f>LOG(Tabella1[[#This Row],[SiO2]]/Tabella1[[#This Row],[Al2O3]])</f>
        <v>0.57039902762437311</v>
      </c>
      <c r="BA201" s="6">
        <f>LOG((Tabella1[[#This Row],[FeO]]*0.8998+Tabella1[[#This Row],[Fe2O3]])/Tabella1[[#This Row],[K2O]])</f>
        <v>-0.19584246766192803</v>
      </c>
      <c r="BB201" s="6">
        <f>Tabella1[[#This Row],[Log SiO2/Al2O3]]/Tabella1[[#This Row],[Log (FeO3/K2O)]]</f>
        <v>-2.9125400350296915</v>
      </c>
    </row>
    <row r="202" spans="1:54" hidden="1">
      <c r="A202" s="19" t="s">
        <v>2750</v>
      </c>
      <c r="B202" s="19" t="s">
        <v>238</v>
      </c>
      <c r="C202" s="19" t="s">
        <v>2774</v>
      </c>
      <c r="D202" s="19" t="s">
        <v>2778</v>
      </c>
      <c r="E202" s="19" t="s">
        <v>2770</v>
      </c>
      <c r="F202" s="19" t="s">
        <v>2478</v>
      </c>
      <c r="G202" s="8" t="s">
        <v>2499</v>
      </c>
      <c r="H202" s="12"/>
      <c r="I202" s="21">
        <v>56.04</v>
      </c>
      <c r="J202" s="21">
        <v>0.96</v>
      </c>
      <c r="K202" s="21">
        <v>28.05</v>
      </c>
      <c r="L202" s="21"/>
      <c r="M202" s="21">
        <v>8.74</v>
      </c>
      <c r="N202" s="21">
        <v>0.05</v>
      </c>
      <c r="O202" s="21">
        <v>1.36</v>
      </c>
      <c r="P202" s="21">
        <v>0.01</v>
      </c>
      <c r="Q202" s="21">
        <v>1.07</v>
      </c>
      <c r="R202" s="21">
        <v>3.42</v>
      </c>
      <c r="S202" s="21">
        <v>0.3</v>
      </c>
      <c r="T202" s="6">
        <v>0.76</v>
      </c>
      <c r="U202" s="6">
        <v>99.699999999999989</v>
      </c>
      <c r="V202" s="12"/>
      <c r="W202" s="6">
        <v>56.208625877632898</v>
      </c>
      <c r="X202" s="6">
        <v>0.96288866599799405</v>
      </c>
      <c r="Y202" s="6">
        <v>28.134403209628889</v>
      </c>
      <c r="Z202" s="6">
        <v>8.7662988966900706</v>
      </c>
      <c r="AA202" s="6">
        <v>5.0150451354062195E-2</v>
      </c>
      <c r="AB202" s="6">
        <v>1.3640922768304917</v>
      </c>
      <c r="AC202" s="6">
        <v>1.0030090270812439E-2</v>
      </c>
      <c r="AD202" s="6">
        <v>1.0732196589769309</v>
      </c>
      <c r="AE202" s="6">
        <v>3.4302908726178543</v>
      </c>
      <c r="AF202" s="6">
        <v>100</v>
      </c>
      <c r="AG202" s="6"/>
      <c r="AH202" s="6">
        <v>65.138676761157626</v>
      </c>
      <c r="AI202" s="6">
        <v>0.83920384132799009</v>
      </c>
      <c r="AJ202" s="6">
        <v>19.219020309792985</v>
      </c>
      <c r="AK202" s="6">
        <v>0</v>
      </c>
      <c r="AL202" s="6">
        <v>8.4962575634888964</v>
      </c>
      <c r="AM202" s="6">
        <v>4.9229092456437966E-2</v>
      </c>
      <c r="AN202" s="6">
        <v>2.3559246397069469</v>
      </c>
      <c r="AO202" s="6">
        <v>1.2454749710626637E-2</v>
      </c>
      <c r="AP202" s="6">
        <v>1.2057998212907028</v>
      </c>
      <c r="AQ202" s="6">
        <v>2.5358187729299795</v>
      </c>
      <c r="AR202" s="6">
        <v>99.999999999999972</v>
      </c>
      <c r="AS202" s="6"/>
      <c r="AT202" s="6">
        <v>0.21709224887628167</v>
      </c>
      <c r="AU202" s="6" t="s">
        <v>2564</v>
      </c>
      <c r="AV202" s="6" t="s">
        <v>2564</v>
      </c>
      <c r="AW202" s="6"/>
      <c r="AX202" s="6">
        <v>0.50961826633635721</v>
      </c>
      <c r="AY202" s="6">
        <v>0.23528709985821492</v>
      </c>
      <c r="AZ202" s="6">
        <f>LOG(Tabella1[[#This Row],[SiO2]]/Tabella1[[#This Row],[Al2O3]])</f>
        <v>0.30056526102155678</v>
      </c>
      <c r="BA202" s="6">
        <f>LOG((Tabella1[[#This Row],[FeO]]*0.8998+Tabella1[[#This Row],[Fe2O3]])/Tabella1[[#This Row],[K2O]])</f>
        <v>0.36163131540781607</v>
      </c>
      <c r="BB202" s="6">
        <f>Tabella1[[#This Row],[Log SiO2/Al2O3]]/Tabella1[[#This Row],[Log (FeO3/K2O)]]</f>
        <v>0.83113726111524844</v>
      </c>
    </row>
    <row r="203" spans="1:54" hidden="1">
      <c r="A203" s="19" t="s">
        <v>2750</v>
      </c>
      <c r="B203" s="19" t="s">
        <v>238</v>
      </c>
      <c r="C203" s="19" t="s">
        <v>2774</v>
      </c>
      <c r="D203" s="19" t="s">
        <v>2778</v>
      </c>
      <c r="E203" s="19" t="s">
        <v>2770</v>
      </c>
      <c r="F203" s="19" t="s">
        <v>2478</v>
      </c>
      <c r="G203" s="8" t="s">
        <v>2498</v>
      </c>
      <c r="H203" s="8"/>
      <c r="I203" s="21">
        <v>56.3</v>
      </c>
      <c r="J203" s="21">
        <v>1.22</v>
      </c>
      <c r="K203" s="21">
        <v>23.07</v>
      </c>
      <c r="L203" s="21"/>
      <c r="M203" s="21">
        <v>10.57</v>
      </c>
      <c r="N203" s="21">
        <v>0.12</v>
      </c>
      <c r="O203" s="21">
        <v>3.75</v>
      </c>
      <c r="P203" s="21">
        <v>0.18</v>
      </c>
      <c r="Q203" s="21">
        <v>1.26</v>
      </c>
      <c r="R203" s="21">
        <v>2.62</v>
      </c>
      <c r="S203" s="21">
        <v>0.09</v>
      </c>
      <c r="T203" s="6">
        <v>1.25</v>
      </c>
      <c r="U203" s="6">
        <v>99.090000000000032</v>
      </c>
      <c r="V203" s="12"/>
      <c r="W203" s="6">
        <v>56.81703501866987</v>
      </c>
      <c r="X203" s="6">
        <v>1.231203955999596</v>
      </c>
      <c r="Y203" s="6">
        <v>23.28186497123826</v>
      </c>
      <c r="Z203" s="6">
        <v>10.66707034009486</v>
      </c>
      <c r="AA203" s="6">
        <v>0.12110202845897663</v>
      </c>
      <c r="AB203" s="6">
        <v>3.7844383893430198</v>
      </c>
      <c r="AC203" s="6">
        <v>0.18165304268846497</v>
      </c>
      <c r="AD203" s="6">
        <v>1.2715712988192547</v>
      </c>
      <c r="AE203" s="6">
        <v>2.644060954687657</v>
      </c>
      <c r="AF203" s="6">
        <v>99.999999999999957</v>
      </c>
      <c r="AG203" s="6"/>
      <c r="AH203" s="6">
        <v>63.636930919430235</v>
      </c>
      <c r="AI203" s="6">
        <v>1.0370891408037237</v>
      </c>
      <c r="AJ203" s="6">
        <v>15.371137261869878</v>
      </c>
      <c r="AK203" s="6">
        <v>0</v>
      </c>
      <c r="AL203" s="6">
        <v>9.9919729655566538</v>
      </c>
      <c r="AM203" s="6">
        <v>0.11489287509215945</v>
      </c>
      <c r="AN203" s="6">
        <v>6.317042223956622</v>
      </c>
      <c r="AO203" s="6">
        <v>0.21800554277026898</v>
      </c>
      <c r="AP203" s="6">
        <v>1.3807721179396064</v>
      </c>
      <c r="AQ203" s="6">
        <v>1.8890933709022482</v>
      </c>
      <c r="AR203" s="6">
        <v>99.999999999999986</v>
      </c>
      <c r="AS203" s="6"/>
      <c r="AT203" s="6">
        <v>0.38733437614421323</v>
      </c>
      <c r="AU203" s="6" t="s">
        <v>2564</v>
      </c>
      <c r="AV203" s="6" t="s">
        <v>2564</v>
      </c>
      <c r="AW203" s="6"/>
      <c r="AX203" s="6">
        <v>0.3506986221347338</v>
      </c>
      <c r="AY203" s="6">
        <v>0.41363755978181943</v>
      </c>
      <c r="AZ203" s="6">
        <f>LOG(Tabella1[[#This Row],[SiO2]]/Tabella1[[#This Row],[Al2O3]])</f>
        <v>0.38746080033025276</v>
      </c>
      <c r="BA203" s="6">
        <f>LOG((Tabella1[[#This Row],[FeO]]*0.8998+Tabella1[[#This Row],[Fe2O3]])/Tabella1[[#This Row],[K2O]])</f>
        <v>0.55991968481722887</v>
      </c>
      <c r="BB203" s="6">
        <f>Tabella1[[#This Row],[Log SiO2/Al2O3]]/Tabella1[[#This Row],[Log (FeO3/K2O)]]</f>
        <v>0.69199353199509173</v>
      </c>
    </row>
    <row r="204" spans="1:54" hidden="1">
      <c r="A204" s="19" t="s">
        <v>2750</v>
      </c>
      <c r="B204" s="19" t="s">
        <v>238</v>
      </c>
      <c r="C204" s="19" t="s">
        <v>2774</v>
      </c>
      <c r="D204" s="19" t="s">
        <v>2780</v>
      </c>
      <c r="E204" s="19" t="s">
        <v>5137</v>
      </c>
      <c r="F204" s="19" t="s">
        <v>1847</v>
      </c>
      <c r="G204" s="8" t="s">
        <v>220</v>
      </c>
      <c r="H204" s="8"/>
      <c r="I204" s="21">
        <v>62.92</v>
      </c>
      <c r="J204" s="21">
        <v>1.06</v>
      </c>
      <c r="K204" s="21">
        <v>16.22</v>
      </c>
      <c r="L204" s="21"/>
      <c r="M204" s="21">
        <v>8.32</v>
      </c>
      <c r="N204" s="21">
        <v>0.02</v>
      </c>
      <c r="O204" s="21">
        <v>2.89</v>
      </c>
      <c r="P204" s="21">
        <v>0.16</v>
      </c>
      <c r="Q204" s="21">
        <v>0.22</v>
      </c>
      <c r="R204" s="21">
        <v>5.12</v>
      </c>
      <c r="S204" s="21">
        <v>0.08</v>
      </c>
      <c r="T204" s="6">
        <v>2.0099999999999998</v>
      </c>
      <c r="U204" s="6">
        <v>96.93</v>
      </c>
      <c r="V204" s="12"/>
      <c r="W204" s="6">
        <v>64.912823687196948</v>
      </c>
      <c r="X204" s="6">
        <v>1.0935726813164137</v>
      </c>
      <c r="Y204" s="6">
        <v>16.73372536882286</v>
      </c>
      <c r="Z204" s="6">
        <v>8.5835138759929848</v>
      </c>
      <c r="AA204" s="6">
        <v>2.0633446817290828E-2</v>
      </c>
      <c r="AB204" s="6">
        <v>2.9815330650985246</v>
      </c>
      <c r="AC204" s="6">
        <v>0.16506757453832663</v>
      </c>
      <c r="AD204" s="6">
        <v>0.22696791499019911</v>
      </c>
      <c r="AE204" s="6">
        <v>5.2821623852264521</v>
      </c>
      <c r="AF204" s="6">
        <v>100</v>
      </c>
      <c r="AG204" s="6"/>
      <c r="AH204" s="6">
        <v>71.301365654718069</v>
      </c>
      <c r="AI204" s="6">
        <v>0.90337990151459391</v>
      </c>
      <c r="AJ204" s="6">
        <v>10.834716666528593</v>
      </c>
      <c r="AK204" s="6">
        <v>0</v>
      </c>
      <c r="AL204" s="6">
        <v>7.8851124639914598</v>
      </c>
      <c r="AM204" s="6">
        <v>1.9197741948023057E-2</v>
      </c>
      <c r="AN204" s="6">
        <v>4.8807735390142168</v>
      </c>
      <c r="AO204" s="6">
        <v>0.19427786216729753</v>
      </c>
      <c r="AP204" s="6">
        <v>0.24170322606841421</v>
      </c>
      <c r="AQ204" s="6">
        <v>3.7010963941713952</v>
      </c>
      <c r="AR204" s="6">
        <v>99.999999999999986</v>
      </c>
      <c r="AS204" s="6"/>
      <c r="AT204" s="6">
        <v>0.38232940023630624</v>
      </c>
      <c r="AU204" s="6" t="s">
        <v>2564</v>
      </c>
      <c r="AV204" s="6" t="s">
        <v>2564</v>
      </c>
      <c r="AW204" s="6"/>
      <c r="AX204" s="6">
        <v>-5.1093229857440171E-2</v>
      </c>
      <c r="AY204" s="6">
        <v>0.41144539756238502</v>
      </c>
      <c r="AZ204" s="6">
        <f>LOG(Tabella1[[#This Row],[SiO2]]/Tabella1[[#This Row],[Al2O3]])</f>
        <v>0.58873786407611206</v>
      </c>
      <c r="BA204" s="6">
        <f>LOG((Tabella1[[#This Row],[FeO]]*0.8998+Tabella1[[#This Row],[Fe2O3]])/Tabella1[[#This Row],[K2O]])</f>
        <v>0.16499935414444122</v>
      </c>
      <c r="BB204" s="6">
        <f>Tabella1[[#This Row],[Log SiO2/Al2O3]]/Tabella1[[#This Row],[Log (FeO3/K2O)]]</f>
        <v>3.5681222337435825</v>
      </c>
    </row>
    <row r="205" spans="1:54" hidden="1">
      <c r="A205" s="19" t="s">
        <v>2750</v>
      </c>
      <c r="B205" s="19" t="s">
        <v>238</v>
      </c>
      <c r="C205" s="19" t="s">
        <v>2774</v>
      </c>
      <c r="D205" s="19" t="s">
        <v>2780</v>
      </c>
      <c r="E205" s="19" t="s">
        <v>5137</v>
      </c>
      <c r="F205" s="19" t="s">
        <v>1847</v>
      </c>
      <c r="G205" s="8" t="s">
        <v>221</v>
      </c>
      <c r="H205" s="8"/>
      <c r="I205" s="21">
        <v>60.22</v>
      </c>
      <c r="J205" s="21">
        <v>0.86</v>
      </c>
      <c r="K205" s="21">
        <v>22.31</v>
      </c>
      <c r="L205" s="21"/>
      <c r="M205" s="21">
        <v>6.21</v>
      </c>
      <c r="N205" s="21">
        <v>0.03</v>
      </c>
      <c r="O205" s="21">
        <v>2.02</v>
      </c>
      <c r="P205" s="21">
        <v>0.17</v>
      </c>
      <c r="Q205" s="21">
        <v>1.45</v>
      </c>
      <c r="R205" s="21">
        <v>4.67</v>
      </c>
      <c r="S205" s="21">
        <v>0.08</v>
      </c>
      <c r="T205" s="6">
        <v>1.47</v>
      </c>
      <c r="U205" s="6">
        <v>97.94</v>
      </c>
      <c r="V205" s="12"/>
      <c r="W205" s="6">
        <v>61.486624463957526</v>
      </c>
      <c r="X205" s="6">
        <v>0.87808862568919743</v>
      </c>
      <c r="Y205" s="6">
        <v>22.779252603634877</v>
      </c>
      <c r="Z205" s="6">
        <v>6.340616704104554</v>
      </c>
      <c r="AA205" s="6">
        <v>3.0630998570553403E-2</v>
      </c>
      <c r="AB205" s="6">
        <v>2.0624872370839289</v>
      </c>
      <c r="AC205" s="6">
        <v>0.17357565856646928</v>
      </c>
      <c r="AD205" s="6">
        <v>1.4804982642434144</v>
      </c>
      <c r="AE205" s="6">
        <v>4.7682254441494791</v>
      </c>
      <c r="AF205" s="6">
        <v>99.999999999999986</v>
      </c>
      <c r="AG205" s="6"/>
      <c r="AH205" s="6">
        <v>69.339558565089973</v>
      </c>
      <c r="AI205" s="6">
        <v>0.74472202337602766</v>
      </c>
      <c r="AJ205" s="6">
        <v>15.142495956209789</v>
      </c>
      <c r="AK205" s="6">
        <v>0</v>
      </c>
      <c r="AL205" s="6">
        <v>5.9800849450032221</v>
      </c>
      <c r="AM205" s="6">
        <v>2.9259883721460302E-2</v>
      </c>
      <c r="AN205" s="6">
        <v>3.4663576599080645</v>
      </c>
      <c r="AO205" s="6">
        <v>0.20974105189257428</v>
      </c>
      <c r="AP205" s="6">
        <v>1.6186723777780849</v>
      </c>
      <c r="AQ205" s="6">
        <v>3.430113597348138</v>
      </c>
      <c r="AR205" s="6">
        <v>100.00000000000001</v>
      </c>
      <c r="AS205" s="6"/>
      <c r="AT205" s="6">
        <v>0.36694846990399066</v>
      </c>
      <c r="AU205" s="6" t="s">
        <v>2564</v>
      </c>
      <c r="AV205" s="6" t="s">
        <v>2564</v>
      </c>
      <c r="AW205" s="6"/>
      <c r="AX205" s="6">
        <v>0.26601467096951525</v>
      </c>
      <c r="AY205" s="6">
        <v>0.39835313343243306</v>
      </c>
      <c r="AZ205" s="6">
        <f>LOG(Tabella1[[#This Row],[SiO2]]/Tabella1[[#This Row],[Al2O3]])</f>
        <v>0.43124118089290281</v>
      </c>
      <c r="BA205" s="6">
        <f>LOG((Tabella1[[#This Row],[FeO]]*0.8998+Tabella1[[#This Row],[Fe2O3]])/Tabella1[[#This Row],[K2O]])</f>
        <v>7.792070844001607E-2</v>
      </c>
      <c r="BB205" s="6">
        <f>Tabella1[[#This Row],[Log SiO2/Al2O3]]/Tabella1[[#This Row],[Log (FeO3/K2O)]]</f>
        <v>5.5343590879294355</v>
      </c>
    </row>
    <row r="206" spans="1:54" hidden="1">
      <c r="A206" s="19" t="s">
        <v>2750</v>
      </c>
      <c r="B206" s="19" t="s">
        <v>238</v>
      </c>
      <c r="C206" s="19" t="s">
        <v>2774</v>
      </c>
      <c r="D206" s="19" t="s">
        <v>2780</v>
      </c>
      <c r="E206" s="19" t="s">
        <v>5137</v>
      </c>
      <c r="F206" s="19" t="s">
        <v>1847</v>
      </c>
      <c r="G206" s="8" t="s">
        <v>222</v>
      </c>
      <c r="H206" s="8"/>
      <c r="I206" s="21">
        <v>62.55</v>
      </c>
      <c r="J206" s="21">
        <v>0.95</v>
      </c>
      <c r="K206" s="21">
        <v>15.99</v>
      </c>
      <c r="L206" s="21"/>
      <c r="M206" s="21">
        <v>9.6</v>
      </c>
      <c r="N206" s="21">
        <v>0.05</v>
      </c>
      <c r="O206" s="21">
        <v>2.93</v>
      </c>
      <c r="P206" s="21">
        <v>1.1000000000000001</v>
      </c>
      <c r="Q206" s="21">
        <v>0.92</v>
      </c>
      <c r="R206" s="21">
        <v>4.8600000000000003</v>
      </c>
      <c r="S206" s="21">
        <v>0.09</v>
      </c>
      <c r="T206" s="6">
        <v>0.61</v>
      </c>
      <c r="U206" s="6">
        <v>98.949999999999989</v>
      </c>
      <c r="V206" s="12"/>
      <c r="W206" s="6">
        <v>63.21374431531077</v>
      </c>
      <c r="X206" s="6">
        <v>0.9600808489135928</v>
      </c>
      <c r="Y206" s="6">
        <v>16.159676604345634</v>
      </c>
      <c r="Z206" s="6">
        <v>9.7018696311268311</v>
      </c>
      <c r="AA206" s="6">
        <v>5.0530570995452252E-2</v>
      </c>
      <c r="AB206" s="6">
        <v>2.9610914603335021</v>
      </c>
      <c r="AC206" s="6">
        <v>1.1116725618999497</v>
      </c>
      <c r="AD206" s="6">
        <v>0.92976250631632151</v>
      </c>
      <c r="AE206" s="6">
        <v>4.911571500757959</v>
      </c>
      <c r="AF206" s="6">
        <v>100.00000000000001</v>
      </c>
      <c r="AG206" s="6"/>
      <c r="AH206" s="6">
        <v>69.241022811264301</v>
      </c>
      <c r="AI206" s="6">
        <v>0.79088837219434527</v>
      </c>
      <c r="AJ206" s="6">
        <v>10.433792583912807</v>
      </c>
      <c r="AK206" s="6">
        <v>0</v>
      </c>
      <c r="AL206" s="6">
        <v>8.8875657181694425</v>
      </c>
      <c r="AM206" s="6">
        <v>4.6883193312605313E-2</v>
      </c>
      <c r="AN206" s="6">
        <v>4.8337642060699046</v>
      </c>
      <c r="AO206" s="6">
        <v>1.3047371993423122</v>
      </c>
      <c r="AP206" s="6">
        <v>0.9873579331747413</v>
      </c>
      <c r="AQ206" s="6">
        <v>3.4318139161948267</v>
      </c>
      <c r="AR206" s="6">
        <v>100</v>
      </c>
      <c r="AS206" s="6"/>
      <c r="AT206" s="6">
        <v>0.35228102762333863</v>
      </c>
      <c r="AU206" s="6" t="s">
        <v>2564</v>
      </c>
      <c r="AV206" s="6" t="s">
        <v>2564</v>
      </c>
      <c r="AW206" s="6"/>
      <c r="AX206" s="6">
        <v>-0.18440165878217543</v>
      </c>
      <c r="AY206" s="6">
        <v>0.37382823986435521</v>
      </c>
      <c r="AZ206" s="6">
        <f>LOG(Tabella1[[#This Row],[SiO2]]/Tabella1[[#This Row],[Al2O3]])</f>
        <v>0.59237885028320403</v>
      </c>
      <c r="BA206" s="6">
        <f>LOG((Tabella1[[#This Row],[FeO]]*0.8998+Tabella1[[#This Row],[Fe2O3]])/Tabella1[[#This Row],[K2O]])</f>
        <v>0.24978095260682306</v>
      </c>
      <c r="BB206" s="6">
        <f>Tabella1[[#This Row],[Log SiO2/Al2O3]]/Tabella1[[#This Row],[Log (FeO3/K2O)]]</f>
        <v>2.3715933665112563</v>
      </c>
    </row>
    <row r="207" spans="1:54" hidden="1">
      <c r="A207" s="19" t="s">
        <v>2750</v>
      </c>
      <c r="B207" s="19" t="s">
        <v>238</v>
      </c>
      <c r="C207" s="19" t="s">
        <v>2774</v>
      </c>
      <c r="D207" s="19" t="s">
        <v>2780</v>
      </c>
      <c r="E207" s="19" t="s">
        <v>2770</v>
      </c>
      <c r="F207" s="19" t="s">
        <v>1847</v>
      </c>
      <c r="G207" s="8" t="s">
        <v>223</v>
      </c>
      <c r="H207" s="8"/>
      <c r="I207" s="21">
        <v>64.77</v>
      </c>
      <c r="J207" s="21">
        <v>0.59</v>
      </c>
      <c r="K207" s="21">
        <v>17.03</v>
      </c>
      <c r="L207" s="21"/>
      <c r="M207" s="21">
        <v>5.65</v>
      </c>
      <c r="N207" s="21">
        <v>0.08</v>
      </c>
      <c r="O207" s="21">
        <v>2.64</v>
      </c>
      <c r="P207" s="21">
        <v>1.39</v>
      </c>
      <c r="Q207" s="21">
        <v>1.87</v>
      </c>
      <c r="R207" s="21">
        <v>3.49</v>
      </c>
      <c r="S207" s="21">
        <v>7.0000000000000007E-2</v>
      </c>
      <c r="T207" s="6">
        <v>1.45</v>
      </c>
      <c r="U207" s="6">
        <v>97.51</v>
      </c>
      <c r="V207" s="12"/>
      <c r="W207" s="6">
        <v>66.423956517280274</v>
      </c>
      <c r="X207" s="6">
        <v>0.6050661470618397</v>
      </c>
      <c r="Y207" s="6">
        <v>17.464875397395137</v>
      </c>
      <c r="Z207" s="6">
        <v>5.7942775099989747</v>
      </c>
      <c r="AA207" s="6">
        <v>8.2042867398215563E-2</v>
      </c>
      <c r="AB207" s="6">
        <v>2.7074146241411139</v>
      </c>
      <c r="AC207" s="6">
        <v>1.4254948210439953</v>
      </c>
      <c r="AD207" s="6">
        <v>1.9177520254332887</v>
      </c>
      <c r="AE207" s="6">
        <v>3.5791200902471543</v>
      </c>
      <c r="AF207" s="6">
        <v>99.999999999999986</v>
      </c>
      <c r="AG207" s="6"/>
      <c r="AH207" s="6">
        <v>72.337976734789862</v>
      </c>
      <c r="AI207" s="6">
        <v>0.49556416784222884</v>
      </c>
      <c r="AJ207" s="6">
        <v>11.21152483332531</v>
      </c>
      <c r="AK207" s="6">
        <v>0</v>
      </c>
      <c r="AL207" s="6">
        <v>5.2773553686436339</v>
      </c>
      <c r="AM207" s="6">
        <v>7.5682151086081978E-2</v>
      </c>
      <c r="AN207" s="6">
        <v>4.3941822751869957</v>
      </c>
      <c r="AO207" s="6">
        <v>1.6634182416380285</v>
      </c>
      <c r="AP207" s="6">
        <v>2.0248119680435721</v>
      </c>
      <c r="AQ207" s="6">
        <v>2.4863896463883797</v>
      </c>
      <c r="AR207" s="6">
        <v>100.00000000000003</v>
      </c>
      <c r="AS207" s="6"/>
      <c r="AT207" s="6">
        <v>0.45434164007933081</v>
      </c>
      <c r="AU207" s="6" t="s">
        <v>2564</v>
      </c>
      <c r="AV207" s="6" t="s">
        <v>2564</v>
      </c>
      <c r="AW207" s="6"/>
      <c r="AX207" s="6">
        <v>1.8655970880805825E-2</v>
      </c>
      <c r="AY207" s="6">
        <v>0.47887913872960169</v>
      </c>
      <c r="AZ207" s="6">
        <f>LOG(Tabella1[[#This Row],[SiO2]]/Tabella1[[#This Row],[Al2O3]])</f>
        <v>0.58015924909129213</v>
      </c>
      <c r="BA207" s="6">
        <f>LOG((Tabella1[[#This Row],[FeO]]*0.8998+Tabella1[[#This Row],[Fe2O3]])/Tabella1[[#This Row],[K2O]])</f>
        <v>0.16336900968980675</v>
      </c>
      <c r="BB207" s="6">
        <f>Tabella1[[#This Row],[Log SiO2/Al2O3]]/Tabella1[[#This Row],[Log (FeO3/K2O)]]</f>
        <v>3.5512197214934247</v>
      </c>
    </row>
    <row r="208" spans="1:54" hidden="1">
      <c r="A208" s="19" t="s">
        <v>2750</v>
      </c>
      <c r="B208" s="19" t="s">
        <v>238</v>
      </c>
      <c r="C208" s="19" t="s">
        <v>2774</v>
      </c>
      <c r="D208" s="19" t="s">
        <v>2780</v>
      </c>
      <c r="E208" s="19" t="s">
        <v>2770</v>
      </c>
      <c r="F208" s="19" t="s">
        <v>1847</v>
      </c>
      <c r="G208" s="8" t="s">
        <v>224</v>
      </c>
      <c r="H208" s="8"/>
      <c r="I208" s="21">
        <v>60.83</v>
      </c>
      <c r="J208" s="21">
        <v>0.76</v>
      </c>
      <c r="K208" s="21">
        <v>20.14</v>
      </c>
      <c r="L208" s="21"/>
      <c r="M208" s="21">
        <v>7.16</v>
      </c>
      <c r="N208" s="21">
        <v>7.0000000000000007E-2</v>
      </c>
      <c r="O208" s="21">
        <v>2.12</v>
      </c>
      <c r="P208" s="21">
        <v>0.14000000000000001</v>
      </c>
      <c r="Q208" s="21">
        <v>1.03</v>
      </c>
      <c r="R208" s="21">
        <v>3.25</v>
      </c>
      <c r="S208" s="21">
        <v>0.09</v>
      </c>
      <c r="T208" s="6">
        <v>3.35</v>
      </c>
      <c r="U208" s="6">
        <v>95.499999999999986</v>
      </c>
      <c r="V208" s="12"/>
      <c r="W208" s="6">
        <v>63.696335078534041</v>
      </c>
      <c r="X208" s="6">
        <v>0.7958115183246075</v>
      </c>
      <c r="Y208" s="6">
        <v>21.089005235602098</v>
      </c>
      <c r="Z208" s="6">
        <v>7.4973821989528799</v>
      </c>
      <c r="AA208" s="6">
        <v>7.329842931937175E-2</v>
      </c>
      <c r="AB208" s="6">
        <v>2.2198952879581157</v>
      </c>
      <c r="AC208" s="6">
        <v>0.1465968586387435</v>
      </c>
      <c r="AD208" s="6">
        <v>1.0785340314136127</v>
      </c>
      <c r="AE208" s="6">
        <v>3.4031413612565453</v>
      </c>
      <c r="AF208" s="6">
        <v>100</v>
      </c>
      <c r="AG208" s="6"/>
      <c r="AH208" s="6">
        <v>70.946940353695254</v>
      </c>
      <c r="AI208" s="6">
        <v>0.66663002657001524</v>
      </c>
      <c r="AJ208" s="6">
        <v>13.846273168118717</v>
      </c>
      <c r="AK208" s="6">
        <v>0</v>
      </c>
      <c r="AL208" s="6">
        <v>6.9840012474871012</v>
      </c>
      <c r="AM208" s="6">
        <v>6.915521156882197E-2</v>
      </c>
      <c r="AN208" s="6">
        <v>3.6849652432070328</v>
      </c>
      <c r="AO208" s="6">
        <v>0.17495972570229071</v>
      </c>
      <c r="AP208" s="6">
        <v>1.164672205308855</v>
      </c>
      <c r="AQ208" s="6">
        <v>2.417967819722437</v>
      </c>
      <c r="AR208" s="6">
        <v>100</v>
      </c>
      <c r="AS208" s="6"/>
      <c r="AT208" s="6">
        <v>0.34539102230953633</v>
      </c>
      <c r="AU208" s="6" t="s">
        <v>2564</v>
      </c>
      <c r="AV208" s="6" t="s">
        <v>2564</v>
      </c>
      <c r="AW208" s="6"/>
      <c r="AX208" s="6">
        <v>0.35063218222902687</v>
      </c>
      <c r="AY208" s="6">
        <v>0.3684104465415739</v>
      </c>
      <c r="AZ208" s="6">
        <f>LOG(Tabella1[[#This Row],[SiO2]]/Tabella1[[#This Row],[Al2O3]])</f>
        <v>0.48005835024532406</v>
      </c>
      <c r="BA208" s="6">
        <f>LOG((Tabella1[[#This Row],[FeO]]*0.8998+Tabella1[[#This Row],[Fe2O3]])/Tabella1[[#This Row],[K2O]])</f>
        <v>0.29717565015852926</v>
      </c>
      <c r="BB208" s="6">
        <f>Tabella1[[#This Row],[Log SiO2/Al2O3]]/Tabella1[[#This Row],[Log (FeO3/K2O)]]</f>
        <v>1.6154027087657938</v>
      </c>
    </row>
    <row r="209" spans="1:54" hidden="1">
      <c r="A209" s="19" t="s">
        <v>2750</v>
      </c>
      <c r="B209" s="19" t="s">
        <v>238</v>
      </c>
      <c r="C209" s="19" t="s">
        <v>2774</v>
      </c>
      <c r="D209" s="19" t="s">
        <v>2780</v>
      </c>
      <c r="E209" s="19" t="s">
        <v>2770</v>
      </c>
      <c r="F209" s="19" t="s">
        <v>1847</v>
      </c>
      <c r="G209" s="8" t="s">
        <v>225</v>
      </c>
      <c r="H209" s="8"/>
      <c r="I209" s="21">
        <v>62.95</v>
      </c>
      <c r="J209" s="21">
        <v>0.67</v>
      </c>
      <c r="K209" s="21">
        <v>17.96</v>
      </c>
      <c r="L209" s="21"/>
      <c r="M209" s="21">
        <v>6.5</v>
      </c>
      <c r="N209" s="21">
        <v>0.05</v>
      </c>
      <c r="O209" s="21">
        <v>2.77</v>
      </c>
      <c r="P209" s="21">
        <v>0.73</v>
      </c>
      <c r="Q209" s="21">
        <v>1.83</v>
      </c>
      <c r="R209" s="21">
        <v>2.68</v>
      </c>
      <c r="S209" s="21">
        <v>0.11</v>
      </c>
      <c r="T209" s="6">
        <v>2.4700000000000002</v>
      </c>
      <c r="U209" s="6">
        <v>96.140000000000015</v>
      </c>
      <c r="V209" s="12"/>
      <c r="W209" s="6">
        <v>65.477428749739957</v>
      </c>
      <c r="X209" s="6">
        <v>0.69690035365092573</v>
      </c>
      <c r="Y209" s="6">
        <v>18.681090076971081</v>
      </c>
      <c r="Z209" s="6">
        <v>6.7609735801955466</v>
      </c>
      <c r="AA209" s="6">
        <v>5.2007489078427289E-2</v>
      </c>
      <c r="AB209" s="6">
        <v>2.8812148949448715</v>
      </c>
      <c r="AC209" s="6">
        <v>0.7593093405450384</v>
      </c>
      <c r="AD209" s="6">
        <v>1.9034741002704387</v>
      </c>
      <c r="AE209" s="6">
        <v>2.7876014146037029</v>
      </c>
      <c r="AF209" s="6">
        <v>100.00000000000001</v>
      </c>
      <c r="AG209" s="6"/>
      <c r="AH209" s="6">
        <v>71.566728966311928</v>
      </c>
      <c r="AI209" s="6">
        <v>0.5728562566199028</v>
      </c>
      <c r="AJ209" s="6">
        <v>12.035921330290677</v>
      </c>
      <c r="AK209" s="6">
        <v>0</v>
      </c>
      <c r="AL209" s="6">
        <v>6.1802240753548867</v>
      </c>
      <c r="AM209" s="6">
        <v>4.8150018413637592E-2</v>
      </c>
      <c r="AN209" s="6">
        <v>4.6932845180306346</v>
      </c>
      <c r="AO209" s="6">
        <v>0.88926764749369425</v>
      </c>
      <c r="AP209" s="6">
        <v>2.0170522815302081</v>
      </c>
      <c r="AQ209" s="6">
        <v>1.9435760044131736</v>
      </c>
      <c r="AR209" s="6">
        <v>99.999999999999986</v>
      </c>
      <c r="AS209" s="6"/>
      <c r="AT209" s="6">
        <v>0.4316255859571963</v>
      </c>
      <c r="AU209" s="6" t="s">
        <v>2564</v>
      </c>
      <c r="AV209" s="6" t="s">
        <v>2564</v>
      </c>
      <c r="AW209" s="6"/>
      <c r="AX209" s="6">
        <v>0.25227491552849901</v>
      </c>
      <c r="AY209" s="6">
        <v>0.45562983436292903</v>
      </c>
      <c r="AZ209" s="6">
        <f>LOG(Tabella1[[#This Row],[SiO2]]/Tabella1[[#This Row],[Al2O3]])</f>
        <v>0.54468940211259587</v>
      </c>
      <c r="BA209" s="6">
        <f>LOG((Tabella1[[#This Row],[FeO]]*0.8998+Tabella1[[#This Row],[Fe2O3]])/Tabella1[[#This Row],[K2O]])</f>
        <v>0.33892455144361477</v>
      </c>
      <c r="BB209" s="6">
        <f>Tabella1[[#This Row],[Log SiO2/Al2O3]]/Tabella1[[#This Row],[Log (FeO3/K2O)]]</f>
        <v>1.6071110806005247</v>
      </c>
    </row>
    <row r="210" spans="1:54" hidden="1">
      <c r="A210" s="19" t="s">
        <v>2750</v>
      </c>
      <c r="B210" s="19" t="s">
        <v>238</v>
      </c>
      <c r="C210" s="19" t="s">
        <v>2774</v>
      </c>
      <c r="D210" s="19" t="s">
        <v>2780</v>
      </c>
      <c r="E210" s="19" t="s">
        <v>2773</v>
      </c>
      <c r="F210" s="19" t="s">
        <v>1847</v>
      </c>
      <c r="G210" s="8" t="s">
        <v>226</v>
      </c>
      <c r="H210" s="19"/>
      <c r="I210" s="21">
        <v>60.15</v>
      </c>
      <c r="J210" s="21">
        <v>0.79</v>
      </c>
      <c r="K210" s="21">
        <v>22.25</v>
      </c>
      <c r="L210" s="21"/>
      <c r="M210" s="21">
        <v>5.3</v>
      </c>
      <c r="N210" s="21">
        <v>0.03</v>
      </c>
      <c r="O210" s="21">
        <v>1.73</v>
      </c>
      <c r="P210" s="21">
        <v>0.16</v>
      </c>
      <c r="Q210" s="21">
        <v>1</v>
      </c>
      <c r="R210" s="21">
        <v>4.0999999999999996</v>
      </c>
      <c r="S210" s="21">
        <v>0.09</v>
      </c>
      <c r="T210" s="6">
        <v>3.63</v>
      </c>
      <c r="U210" s="6">
        <v>95.509999999999991</v>
      </c>
      <c r="V210" s="6"/>
      <c r="W210" s="6">
        <v>62.977698670296313</v>
      </c>
      <c r="X210" s="6">
        <v>0.82713851952675133</v>
      </c>
      <c r="Y210" s="6">
        <v>23.295989948696473</v>
      </c>
      <c r="Z210" s="6">
        <v>5.5491571563187101</v>
      </c>
      <c r="AA210" s="6">
        <v>3.1410323526332322E-2</v>
      </c>
      <c r="AB210" s="6">
        <v>1.8113286566851641</v>
      </c>
      <c r="AC210" s="6">
        <v>0.16752172547377242</v>
      </c>
      <c r="AD210" s="6">
        <v>1.0470107842110774</v>
      </c>
      <c r="AE210" s="6">
        <v>4.2927442152654169</v>
      </c>
      <c r="AF210" s="6">
        <v>100.00000000000001</v>
      </c>
      <c r="AG210" s="6"/>
      <c r="AH210" s="6">
        <v>71.0234433895574</v>
      </c>
      <c r="AI210" s="6">
        <v>0.70153381325368658</v>
      </c>
      <c r="AJ210" s="6">
        <v>15.48651446565829</v>
      </c>
      <c r="AK210" s="6">
        <v>0</v>
      </c>
      <c r="AL210" s="6">
        <v>5.2338032627491993</v>
      </c>
      <c r="AM210" s="6">
        <v>3.0005327204110567E-2</v>
      </c>
      <c r="AN210" s="6">
        <v>3.0443450624314772</v>
      </c>
      <c r="AO210" s="6">
        <v>0.20243251658198799</v>
      </c>
      <c r="AP210" s="6">
        <v>1.1447660061630653</v>
      </c>
      <c r="AQ210" s="6">
        <v>3.0881703604474078</v>
      </c>
      <c r="AR210" s="6">
        <v>99.999999999999986</v>
      </c>
      <c r="AS210" s="6"/>
      <c r="AT210" s="6">
        <v>0.36775676671208141</v>
      </c>
      <c r="AU210" s="6" t="s">
        <v>2564</v>
      </c>
      <c r="AV210" s="6" t="s">
        <v>2564</v>
      </c>
      <c r="AW210" s="6"/>
      <c r="AX210" s="6">
        <v>0.39874685900169876</v>
      </c>
      <c r="AY210" s="6">
        <v>0.40180809748722424</v>
      </c>
      <c r="AZ210" s="6">
        <f>LOG(Tabella1[[#This Row],[SiO2]]/Tabella1[[#This Row],[Al2O3]])</f>
        <v>0.43190561635891317</v>
      </c>
      <c r="BA210" s="6">
        <f>LOG((Tabella1[[#This Row],[FeO]]*0.8998+Tabella1[[#This Row],[Fe2O3]])/Tabella1[[#This Row],[K2O]])</f>
        <v>6.5638001710601593E-2</v>
      </c>
      <c r="BB210" s="6">
        <f>Tabella1[[#This Row],[Log SiO2/Al2O3]]/Tabella1[[#This Row],[Log (FeO3/K2O)]]</f>
        <v>6.5801152549279003</v>
      </c>
    </row>
    <row r="211" spans="1:54" hidden="1">
      <c r="A211" s="19" t="s">
        <v>2750</v>
      </c>
      <c r="B211" s="19" t="s">
        <v>238</v>
      </c>
      <c r="C211" s="19" t="s">
        <v>2774</v>
      </c>
      <c r="D211" s="19" t="s">
        <v>2780</v>
      </c>
      <c r="E211" s="19" t="s">
        <v>2770</v>
      </c>
      <c r="F211" s="19" t="s">
        <v>1847</v>
      </c>
      <c r="G211" s="8" t="s">
        <v>227</v>
      </c>
      <c r="H211" s="8"/>
      <c r="I211" s="21">
        <v>53.1</v>
      </c>
      <c r="J211" s="21">
        <v>0.98</v>
      </c>
      <c r="K211" s="21">
        <v>22.8</v>
      </c>
      <c r="L211" s="21"/>
      <c r="M211" s="21">
        <v>10.49</v>
      </c>
      <c r="N211" s="21">
        <v>7.0000000000000007E-2</v>
      </c>
      <c r="O211" s="21">
        <v>2.61</v>
      </c>
      <c r="P211" s="21">
        <v>0.4</v>
      </c>
      <c r="Q211" s="21">
        <v>1.1299999999999999</v>
      </c>
      <c r="R211" s="21">
        <v>2.76</v>
      </c>
      <c r="S211" s="21">
        <v>0.18</v>
      </c>
      <c r="T211" s="6">
        <v>5.0199999999999996</v>
      </c>
      <c r="U211" s="6">
        <v>94.339999999999989</v>
      </c>
      <c r="V211" s="12"/>
      <c r="W211" s="6">
        <v>56.285774856900581</v>
      </c>
      <c r="X211" s="6">
        <v>1.0387958448166208</v>
      </c>
      <c r="Y211" s="6">
        <v>24.167903328386689</v>
      </c>
      <c r="Z211" s="6">
        <v>11.119355522577912</v>
      </c>
      <c r="AA211" s="6">
        <v>7.4199703201187212E-2</v>
      </c>
      <c r="AB211" s="6">
        <v>2.7665889336442659</v>
      </c>
      <c r="AC211" s="6">
        <v>0.42399830400678407</v>
      </c>
      <c r="AD211" s="6">
        <v>1.1977952088191646</v>
      </c>
      <c r="AE211" s="6">
        <v>2.9255882976468093</v>
      </c>
      <c r="AF211" s="6">
        <v>100.00000000000001</v>
      </c>
      <c r="AG211" s="6"/>
      <c r="AH211" s="6">
        <v>63.699725719340641</v>
      </c>
      <c r="AI211" s="6">
        <v>0.88414713026539171</v>
      </c>
      <c r="AJ211" s="6">
        <v>16.12261424434411</v>
      </c>
      <c r="AK211" s="6">
        <v>0</v>
      </c>
      <c r="AL211" s="6">
        <v>10.524317972236215</v>
      </c>
      <c r="AM211" s="6">
        <v>7.1129884115555209E-2</v>
      </c>
      <c r="AN211" s="6">
        <v>4.6662201975627262</v>
      </c>
      <c r="AO211" s="6">
        <v>0.51415875067836636</v>
      </c>
      <c r="AP211" s="6">
        <v>1.3142322399963027</v>
      </c>
      <c r="AQ211" s="6">
        <v>2.1120462515126874</v>
      </c>
      <c r="AR211" s="6">
        <v>99.999999999999986</v>
      </c>
      <c r="AS211" s="6"/>
      <c r="AT211" s="6">
        <v>0.30717938662896543</v>
      </c>
      <c r="AU211" s="6" t="s">
        <v>2564</v>
      </c>
      <c r="AV211" s="6" t="s">
        <v>2564</v>
      </c>
      <c r="AW211" s="6"/>
      <c r="AX211" s="6">
        <v>0.36610905147456729</v>
      </c>
      <c r="AY211" s="6">
        <v>0.32616333390219321</v>
      </c>
      <c r="AZ211" s="6">
        <f>LOG(Tabella1[[#This Row],[SiO2]]/Tabella1[[#This Row],[Al2O3]])</f>
        <v>0.3671596740810153</v>
      </c>
      <c r="BA211" s="6">
        <f>LOG((Tabella1[[#This Row],[FeO]]*0.8998+Tabella1[[#This Row],[Fe2O3]])/Tabella1[[#This Row],[K2O]])</f>
        <v>0.53401239495788821</v>
      </c>
      <c r="BB211" s="6">
        <f>Tabella1[[#This Row],[Log SiO2/Al2O3]]/Tabella1[[#This Row],[Log (FeO3/K2O)]]</f>
        <v>0.68754897367123702</v>
      </c>
    </row>
    <row r="212" spans="1:54" hidden="1">
      <c r="A212" s="19" t="s">
        <v>2750</v>
      </c>
      <c r="B212" s="19" t="s">
        <v>238</v>
      </c>
      <c r="C212" s="19" t="s">
        <v>2774</v>
      </c>
      <c r="D212" s="19" t="s">
        <v>2780</v>
      </c>
      <c r="E212" s="19" t="s">
        <v>2770</v>
      </c>
      <c r="F212" s="19" t="s">
        <v>1847</v>
      </c>
      <c r="G212" s="8" t="s">
        <v>228</v>
      </c>
      <c r="H212" s="8"/>
      <c r="I212" s="21">
        <v>58.15</v>
      </c>
      <c r="J212" s="21">
        <v>0.93</v>
      </c>
      <c r="K212" s="21">
        <v>21.31</v>
      </c>
      <c r="L212" s="21"/>
      <c r="M212" s="21">
        <v>8.23</v>
      </c>
      <c r="N212" s="21">
        <v>0.06</v>
      </c>
      <c r="O212" s="21">
        <v>2.81</v>
      </c>
      <c r="P212" s="21">
        <v>0.5</v>
      </c>
      <c r="Q212" s="21">
        <v>0.85</v>
      </c>
      <c r="R212" s="21">
        <v>3.66</v>
      </c>
      <c r="S212" s="21">
        <v>0.21</v>
      </c>
      <c r="T212" s="6">
        <v>2.2400000000000002</v>
      </c>
      <c r="U212" s="6">
        <v>96.5</v>
      </c>
      <c r="V212" s="12"/>
      <c r="W212" s="6">
        <v>60.259067357512954</v>
      </c>
      <c r="X212" s="6">
        <v>0.96373056994818651</v>
      </c>
      <c r="Y212" s="6">
        <v>22.082901554404145</v>
      </c>
      <c r="Z212" s="6">
        <v>8.528497409326425</v>
      </c>
      <c r="AA212" s="6">
        <v>6.21761658031088E-2</v>
      </c>
      <c r="AB212" s="6">
        <v>2.9119170984455955</v>
      </c>
      <c r="AC212" s="6">
        <v>0.5181347150259068</v>
      </c>
      <c r="AD212" s="6">
        <v>0.88082901554404136</v>
      </c>
      <c r="AE212" s="6">
        <v>3.7927461139896375</v>
      </c>
      <c r="AF212" s="6">
        <v>100</v>
      </c>
      <c r="AG212" s="6"/>
      <c r="AH212" s="6">
        <v>67.368779611708774</v>
      </c>
      <c r="AI212" s="6">
        <v>0.8103027901787917</v>
      </c>
      <c r="AJ212" s="6">
        <v>14.552914759588006</v>
      </c>
      <c r="AK212" s="6">
        <v>0</v>
      </c>
      <c r="AL212" s="6">
        <v>7.9741468240644622</v>
      </c>
      <c r="AM212" s="6">
        <v>5.8880465032044763E-2</v>
      </c>
      <c r="AN212" s="6">
        <v>4.8517337682452251</v>
      </c>
      <c r="AO212" s="6">
        <v>0.62068773617648243</v>
      </c>
      <c r="AP212" s="6">
        <v>0.95472549235432591</v>
      </c>
      <c r="AQ212" s="6">
        <v>2.7048385515049742</v>
      </c>
      <c r="AR212" s="6">
        <v>100.00000000000001</v>
      </c>
      <c r="AS212" s="6"/>
      <c r="AT212" s="6">
        <v>0.37827685462425803</v>
      </c>
      <c r="AU212" s="6" t="s">
        <v>2564</v>
      </c>
      <c r="AV212" s="6" t="s">
        <v>2564</v>
      </c>
      <c r="AW212" s="6"/>
      <c r="AX212" s="6">
        <v>0.30230676402675649</v>
      </c>
      <c r="AY212" s="6">
        <v>0.40378697122537011</v>
      </c>
      <c r="AZ212" s="6">
        <f>LOG(Tabella1[[#This Row],[SiO2]]/Tabella1[[#This Row],[Al2O3]])</f>
        <v>0.43596626935026522</v>
      </c>
      <c r="BA212" s="6">
        <f>LOG((Tabella1[[#This Row],[FeO]]*0.8998+Tabella1[[#This Row],[Fe2O3]])/Tabella1[[#This Row],[K2O]])</f>
        <v>0.30606473864740719</v>
      </c>
      <c r="BB212" s="6">
        <f>Tabella1[[#This Row],[Log SiO2/Al2O3]]/Tabella1[[#This Row],[Log (FeO3/K2O)]]</f>
        <v>1.4244250130770773</v>
      </c>
    </row>
    <row r="213" spans="1:54" hidden="1">
      <c r="A213" s="19" t="s">
        <v>2750</v>
      </c>
      <c r="B213" s="19" t="s">
        <v>238</v>
      </c>
      <c r="C213" s="19" t="s">
        <v>2774</v>
      </c>
      <c r="D213" s="19" t="s">
        <v>2780</v>
      </c>
      <c r="E213" s="19" t="s">
        <v>2770</v>
      </c>
      <c r="F213" s="19" t="s">
        <v>1847</v>
      </c>
      <c r="G213" s="8" t="s">
        <v>229</v>
      </c>
      <c r="H213" s="8"/>
      <c r="I213" s="21">
        <v>67.95</v>
      </c>
      <c r="J213" s="21">
        <v>0.6</v>
      </c>
      <c r="K213" s="21">
        <v>18.190000000000001</v>
      </c>
      <c r="L213" s="21"/>
      <c r="M213" s="21">
        <v>3.6</v>
      </c>
      <c r="N213" s="21">
        <v>0.02</v>
      </c>
      <c r="O213" s="21">
        <v>1.39</v>
      </c>
      <c r="P213" s="21">
        <v>7.0000000000000007E-2</v>
      </c>
      <c r="Q213" s="21">
        <v>1.02</v>
      </c>
      <c r="R213" s="21">
        <v>3.12</v>
      </c>
      <c r="S213" s="21">
        <v>0.05</v>
      </c>
      <c r="T213" s="6">
        <v>3.58</v>
      </c>
      <c r="U213" s="6">
        <v>95.95999999999998</v>
      </c>
      <c r="V213" s="12"/>
      <c r="W213" s="6">
        <v>70.810754481033783</v>
      </c>
      <c r="X213" s="6">
        <v>0.62526052521884135</v>
      </c>
      <c r="Y213" s="6">
        <v>18.955814922884539</v>
      </c>
      <c r="Z213" s="6">
        <v>3.7515631513130483</v>
      </c>
      <c r="AA213" s="6">
        <v>2.0842017507294711E-2</v>
      </c>
      <c r="AB213" s="6">
        <v>1.4485202167569824</v>
      </c>
      <c r="AC213" s="6">
        <v>7.2947061275531494E-2</v>
      </c>
      <c r="AD213" s="6">
        <v>1.0629428928720301</v>
      </c>
      <c r="AE213" s="6">
        <v>3.2513547311379751</v>
      </c>
      <c r="AF213" s="6">
        <v>100.00000000000003</v>
      </c>
      <c r="AG213" s="6"/>
      <c r="AH213" s="6">
        <v>77.836679067416924</v>
      </c>
      <c r="AI213" s="6">
        <v>0.51689402538615681</v>
      </c>
      <c r="AJ213" s="6">
        <v>12.282453003560235</v>
      </c>
      <c r="AK213" s="6">
        <v>0</v>
      </c>
      <c r="AL213" s="6">
        <v>3.4488377977748592</v>
      </c>
      <c r="AM213" s="6">
        <v>1.940599221330417E-2</v>
      </c>
      <c r="AN213" s="6">
        <v>2.3729649203625978</v>
      </c>
      <c r="AO213" s="6">
        <v>8.5918577151235617E-2</v>
      </c>
      <c r="AP213" s="6">
        <v>1.1327801785769878</v>
      </c>
      <c r="AQ213" s="6">
        <v>2.2798209094208115</v>
      </c>
      <c r="AR213" s="6">
        <v>99.999999999999972</v>
      </c>
      <c r="AS213" s="6"/>
      <c r="AT213" s="6">
        <v>0.40759967921444262</v>
      </c>
      <c r="AU213" s="6" t="s">
        <v>2564</v>
      </c>
      <c r="AV213" s="6" t="s">
        <v>2564</v>
      </c>
      <c r="AW213" s="6"/>
      <c r="AX213" s="6">
        <v>0.44798143564700366</v>
      </c>
      <c r="AY213" s="6">
        <v>0.44731494127411647</v>
      </c>
      <c r="AZ213" s="6">
        <f>LOG(Tabella1[[#This Row],[SiO2]]/Tabella1[[#This Row],[Al2O3]])</f>
        <v>0.5723567620050295</v>
      </c>
      <c r="BA213" s="6">
        <f>LOG((Tabella1[[#This Row],[FeO]]*0.8998+Tabella1[[#This Row],[Fe2O3]])/Tabella1[[#This Row],[K2O]])</f>
        <v>1.6293895578392538E-2</v>
      </c>
      <c r="BB213" s="6">
        <f>Tabella1[[#This Row],[Log SiO2/Al2O3]]/Tabella1[[#This Row],[Log (FeO3/K2O)]]</f>
        <v>35.127067020365359</v>
      </c>
    </row>
    <row r="214" spans="1:54" hidden="1">
      <c r="A214" s="19" t="s">
        <v>2750</v>
      </c>
      <c r="B214" s="19" t="s">
        <v>238</v>
      </c>
      <c r="C214" s="19" t="s">
        <v>2774</v>
      </c>
      <c r="D214" s="19" t="s">
        <v>2780</v>
      </c>
      <c r="E214" s="19" t="s">
        <v>2770</v>
      </c>
      <c r="F214" s="19" t="s">
        <v>1847</v>
      </c>
      <c r="G214" s="8" t="s">
        <v>230</v>
      </c>
      <c r="H214" s="19"/>
      <c r="I214" s="21">
        <v>54.68</v>
      </c>
      <c r="J214" s="21">
        <v>0.82</v>
      </c>
      <c r="K214" s="21">
        <v>24.62</v>
      </c>
      <c r="L214" s="21"/>
      <c r="M214" s="21">
        <v>7.39</v>
      </c>
      <c r="N214" s="21">
        <v>0.03</v>
      </c>
      <c r="O214" s="21">
        <v>1.68</v>
      </c>
      <c r="P214" s="21">
        <v>0.21</v>
      </c>
      <c r="Q214" s="21">
        <v>1.01</v>
      </c>
      <c r="R214" s="21">
        <v>2.8</v>
      </c>
      <c r="S214" s="21">
        <v>0.15</v>
      </c>
      <c r="T214" s="6">
        <v>5.8</v>
      </c>
      <c r="U214" s="6">
        <v>93.240000000000009</v>
      </c>
      <c r="V214" s="6"/>
      <c r="W214" s="6">
        <v>58.64435864435864</v>
      </c>
      <c r="X214" s="6">
        <v>0.8794508794508793</v>
      </c>
      <c r="Y214" s="6">
        <v>26.404976404976406</v>
      </c>
      <c r="Z214" s="6">
        <v>7.9257829257829249</v>
      </c>
      <c r="AA214" s="6">
        <v>3.2175032175032169E-2</v>
      </c>
      <c r="AB214" s="6">
        <v>1.8018018018018014</v>
      </c>
      <c r="AC214" s="6">
        <v>0.22522522522522517</v>
      </c>
      <c r="AD214" s="6">
        <v>1.0832260832260832</v>
      </c>
      <c r="AE214" s="6">
        <v>3.0030030030030028</v>
      </c>
      <c r="AF214" s="6">
        <v>100</v>
      </c>
      <c r="AG214" s="6"/>
      <c r="AH214" s="6">
        <v>67.032193321365639</v>
      </c>
      <c r="AI214" s="6">
        <v>0.75600418758596055</v>
      </c>
      <c r="AJ214" s="6">
        <v>17.791007689356626</v>
      </c>
      <c r="AK214" s="6">
        <v>0</v>
      </c>
      <c r="AL214" s="6">
        <v>7.5766075768656584</v>
      </c>
      <c r="AM214" s="6">
        <v>3.1152090699174632E-2</v>
      </c>
      <c r="AN214" s="6">
        <v>3.0693462697214562</v>
      </c>
      <c r="AO214" s="6">
        <v>0.27584709699351179</v>
      </c>
      <c r="AP214" s="6">
        <v>1.2004026069384981</v>
      </c>
      <c r="AQ214" s="6">
        <v>2.1895973389095738</v>
      </c>
      <c r="AR214" s="6">
        <v>100</v>
      </c>
      <c r="AS214" s="6"/>
      <c r="AT214" s="6">
        <v>0.28831106295895026</v>
      </c>
      <c r="AU214" s="6" t="s">
        <v>2564</v>
      </c>
      <c r="AV214" s="6" t="s">
        <v>2564</v>
      </c>
      <c r="AW214" s="6"/>
      <c r="AX214" s="6">
        <v>0.50290240748547188</v>
      </c>
      <c r="AY214" s="6">
        <v>0.31035003974241149</v>
      </c>
      <c r="AZ214" s="6">
        <f>LOG(Tabella1[[#This Row],[SiO2]]/Tabella1[[#This Row],[Al2O3]])</f>
        <v>0.3465404573004871</v>
      </c>
      <c r="BA214" s="6">
        <f>LOG((Tabella1[[#This Row],[FeO]]*0.8998+Tabella1[[#This Row],[Fe2O3]])/Tabella1[[#This Row],[K2O]])</f>
        <v>0.37563239588215463</v>
      </c>
      <c r="BB214" s="6">
        <f>Tabella1[[#This Row],[Log SiO2/Al2O3]]/Tabella1[[#This Row],[Log (FeO3/K2O)]]</f>
        <v>0.92255210439625024</v>
      </c>
    </row>
    <row r="215" spans="1:54" hidden="1">
      <c r="A215" s="19" t="s">
        <v>2750</v>
      </c>
      <c r="B215" s="19" t="s">
        <v>238</v>
      </c>
      <c r="C215" s="19" t="s">
        <v>2774</v>
      </c>
      <c r="D215" s="19" t="s">
        <v>2780</v>
      </c>
      <c r="E215" s="19" t="s">
        <v>2770</v>
      </c>
      <c r="F215" s="19" t="s">
        <v>1847</v>
      </c>
      <c r="G215" s="8" t="s">
        <v>231</v>
      </c>
      <c r="H215" s="19"/>
      <c r="I215" s="21">
        <v>58.52</v>
      </c>
      <c r="J215" s="21">
        <v>0.83</v>
      </c>
      <c r="K215" s="21">
        <v>19.850000000000001</v>
      </c>
      <c r="L215" s="21"/>
      <c r="M215" s="21">
        <v>10.57</v>
      </c>
      <c r="N215" s="21">
        <v>0.06</v>
      </c>
      <c r="O215" s="21">
        <v>2.5099999999999998</v>
      </c>
      <c r="P215" s="21">
        <v>0.28999999999999998</v>
      </c>
      <c r="Q215" s="21">
        <v>0.87</v>
      </c>
      <c r="R215" s="21">
        <v>2.87</v>
      </c>
      <c r="S215" s="21">
        <v>0.21</v>
      </c>
      <c r="T215" s="6">
        <v>3.48</v>
      </c>
      <c r="U215" s="6">
        <v>96.370000000000033</v>
      </c>
      <c r="V215" s="6"/>
      <c r="W215" s="6">
        <v>60.724291792051453</v>
      </c>
      <c r="X215" s="6">
        <v>0.8612638788004563</v>
      </c>
      <c r="Y215" s="6">
        <v>20.597696378541034</v>
      </c>
      <c r="Z215" s="6">
        <v>10.968143613157618</v>
      </c>
      <c r="AA215" s="6">
        <v>6.2260039431358286E-2</v>
      </c>
      <c r="AB215" s="6">
        <v>2.6045449828784881</v>
      </c>
      <c r="AC215" s="6">
        <v>0.30092352391823168</v>
      </c>
      <c r="AD215" s="6">
        <v>0.90277057175469511</v>
      </c>
      <c r="AE215" s="6">
        <v>2.9781052194666384</v>
      </c>
      <c r="AF215" s="6">
        <v>100</v>
      </c>
      <c r="AG215" s="6"/>
      <c r="AH215" s="6">
        <v>67.613735926926282</v>
      </c>
      <c r="AI215" s="6">
        <v>0.72121397372883866</v>
      </c>
      <c r="AJ215" s="6">
        <v>13.519128669398539</v>
      </c>
      <c r="AK215" s="6">
        <v>0</v>
      </c>
      <c r="AL215" s="6">
        <v>10.213651483007183</v>
      </c>
      <c r="AM215" s="6">
        <v>5.8720924692104534E-2</v>
      </c>
      <c r="AN215" s="6">
        <v>4.3220124909562321</v>
      </c>
      <c r="AO215" s="6">
        <v>0.35902344725415763</v>
      </c>
      <c r="AP215" s="6">
        <v>0.97454186456985303</v>
      </c>
      <c r="AQ215" s="6">
        <v>2.1152602762346358</v>
      </c>
      <c r="AR215" s="6">
        <v>99.999999999999972</v>
      </c>
      <c r="AS215" s="6"/>
      <c r="AT215" s="6">
        <v>0.29733849782836969</v>
      </c>
      <c r="AU215" s="6" t="s">
        <v>2564</v>
      </c>
      <c r="AV215" s="6" t="s">
        <v>2564</v>
      </c>
      <c r="AW215" s="6"/>
      <c r="AX215" s="6">
        <v>0.30916013803582171</v>
      </c>
      <c r="AY215" s="6">
        <v>0.31286171298045468</v>
      </c>
      <c r="AZ215" s="6">
        <f>LOG(Tabella1[[#This Row],[SiO2]]/Tabella1[[#This Row],[Al2O3]])</f>
        <v>0.46954380635413934</v>
      </c>
      <c r="BA215" s="6">
        <f>LOG((Tabella1[[#This Row],[FeO]]*0.8998+Tabella1[[#This Row],[Fe2O3]])/Tabella1[[#This Row],[K2O]])</f>
        <v>0.52033907940298196</v>
      </c>
      <c r="BB215" s="6">
        <f>Tabella1[[#This Row],[Log SiO2/Al2O3]]/Tabella1[[#This Row],[Log (FeO3/K2O)]]</f>
        <v>0.90238043794995515</v>
      </c>
    </row>
    <row r="216" spans="1:54" hidden="1">
      <c r="A216" s="19" t="s">
        <v>2750</v>
      </c>
      <c r="B216" s="19" t="s">
        <v>238</v>
      </c>
      <c r="C216" s="19" t="s">
        <v>2774</v>
      </c>
      <c r="D216" s="19" t="s">
        <v>2780</v>
      </c>
      <c r="E216" s="19" t="s">
        <v>5137</v>
      </c>
      <c r="F216" s="19" t="s">
        <v>1847</v>
      </c>
      <c r="G216" s="8" t="s">
        <v>232</v>
      </c>
      <c r="H216" s="19"/>
      <c r="I216" s="21">
        <v>53.69</v>
      </c>
      <c r="J216" s="21">
        <v>0.77</v>
      </c>
      <c r="K216" s="21">
        <v>21.09</v>
      </c>
      <c r="L216" s="21"/>
      <c r="M216" s="21">
        <v>11.94</v>
      </c>
      <c r="N216" s="21">
        <v>0.08</v>
      </c>
      <c r="O216" s="21">
        <v>5.74</v>
      </c>
      <c r="P216" s="21">
        <v>0.59</v>
      </c>
      <c r="Q216" s="21">
        <v>0.47</v>
      </c>
      <c r="R216" s="21">
        <v>3.01</v>
      </c>
      <c r="S216" s="21">
        <v>0.26</v>
      </c>
      <c r="T216" s="6">
        <v>1.8</v>
      </c>
      <c r="U216" s="6">
        <v>97.38</v>
      </c>
      <c r="V216" s="6"/>
      <c r="W216" s="6">
        <v>55.134524543027318</v>
      </c>
      <c r="X216" s="6">
        <v>0.79071677962620668</v>
      </c>
      <c r="Y216" s="6">
        <v>21.657424522489219</v>
      </c>
      <c r="Z216" s="6">
        <v>12.26124460874923</v>
      </c>
      <c r="AA216" s="6">
        <v>8.2152392688437062E-2</v>
      </c>
      <c r="AB216" s="6">
        <v>5.8944341753953591</v>
      </c>
      <c r="AC216" s="6">
        <v>0.60587389607722331</v>
      </c>
      <c r="AD216" s="6">
        <v>0.48264530704456765</v>
      </c>
      <c r="AE216" s="6">
        <v>3.090983774902444</v>
      </c>
      <c r="AF216" s="6">
        <v>100</v>
      </c>
      <c r="AG216" s="6"/>
      <c r="AH216" s="6">
        <v>60.716846883102583</v>
      </c>
      <c r="AI216" s="6">
        <v>0.6548803445842829</v>
      </c>
      <c r="AJ216" s="6">
        <v>14.058855282020666</v>
      </c>
      <c r="AK216" s="6">
        <v>0</v>
      </c>
      <c r="AL216" s="6">
        <v>11.292642102783999</v>
      </c>
      <c r="AM216" s="6">
        <v>7.6633173865288326E-2</v>
      </c>
      <c r="AN216" s="6">
        <v>9.6740734164125737</v>
      </c>
      <c r="AO216" s="6">
        <v>0.7149275229275357</v>
      </c>
      <c r="AP216" s="6">
        <v>0.51530492827962049</v>
      </c>
      <c r="AQ216" s="6">
        <v>2.1713688476049224</v>
      </c>
      <c r="AR216" s="6">
        <v>100.00000000000001</v>
      </c>
      <c r="AS216" s="6"/>
      <c r="AT216" s="6">
        <v>0.46140147261287756</v>
      </c>
      <c r="AU216" s="6" t="s">
        <v>2564</v>
      </c>
      <c r="AV216" s="6" t="s">
        <v>2564</v>
      </c>
      <c r="AW216" s="6"/>
      <c r="AX216" s="6">
        <v>0.24885719634019943</v>
      </c>
      <c r="AY216" s="6">
        <v>0.47627766438869945</v>
      </c>
      <c r="AZ216" s="6">
        <f>LOG(Tabella1[[#This Row],[SiO2]]/Tabella1[[#This Row],[Al2O3]])</f>
        <v>0.40581682422375137</v>
      </c>
      <c r="BA216" s="6">
        <f>LOG((Tabella1[[#This Row],[FeO]]*0.8998+Tabella1[[#This Row],[Fe2O3]])/Tabella1[[#This Row],[K2O]])</f>
        <v>0.55258382002905504</v>
      </c>
      <c r="BB216" s="6">
        <f>Tabella1[[#This Row],[Log SiO2/Al2O3]]/Tabella1[[#This Row],[Log (FeO3/K2O)]]</f>
        <v>0.73439867313236462</v>
      </c>
    </row>
    <row r="217" spans="1:54" hidden="1">
      <c r="A217" s="19" t="s">
        <v>2750</v>
      </c>
      <c r="B217" s="19" t="s">
        <v>238</v>
      </c>
      <c r="C217" s="19" t="s">
        <v>2774</v>
      </c>
      <c r="D217" s="19" t="s">
        <v>2780</v>
      </c>
      <c r="E217" s="19" t="s">
        <v>5135</v>
      </c>
      <c r="F217" s="19" t="s">
        <v>1847</v>
      </c>
      <c r="G217" s="8" t="s">
        <v>233</v>
      </c>
      <c r="H217" s="19"/>
      <c r="I217" s="21">
        <v>48.38</v>
      </c>
      <c r="J217" s="21">
        <v>0.92</v>
      </c>
      <c r="K217" s="21">
        <v>18.920000000000002</v>
      </c>
      <c r="L217" s="21"/>
      <c r="M217" s="21">
        <v>19.93</v>
      </c>
      <c r="N217" s="21">
        <v>0.09</v>
      </c>
      <c r="O217" s="21">
        <v>7.37</v>
      </c>
      <c r="P217" s="21">
        <v>0.16</v>
      </c>
      <c r="Q217" s="21">
        <v>0.52</v>
      </c>
      <c r="R217" s="21">
        <v>2.2000000000000002</v>
      </c>
      <c r="S217" s="21">
        <v>0.05</v>
      </c>
      <c r="T217" s="6">
        <v>0.66</v>
      </c>
      <c r="U217" s="6">
        <v>98.490000000000009</v>
      </c>
      <c r="V217" s="6"/>
      <c r="W217" s="6">
        <v>49.12173824753782</v>
      </c>
      <c r="X217" s="6">
        <v>0.93410498527769315</v>
      </c>
      <c r="Y217" s="6">
        <v>19.210072088536908</v>
      </c>
      <c r="Z217" s="6">
        <v>20.235556909330896</v>
      </c>
      <c r="AA217" s="6">
        <v>9.1379835516296068E-2</v>
      </c>
      <c r="AB217" s="6">
        <v>7.4829931972789119</v>
      </c>
      <c r="AC217" s="6">
        <v>0.16245304091785967</v>
      </c>
      <c r="AD217" s="6">
        <v>0.52797238298304394</v>
      </c>
      <c r="AE217" s="6">
        <v>2.2337293126205706</v>
      </c>
      <c r="AF217" s="6">
        <v>99.999999999999986</v>
      </c>
      <c r="AG217" s="6"/>
      <c r="AH217" s="6">
        <v>53.724150604234012</v>
      </c>
      <c r="AI217" s="6">
        <v>0.76832850514976814</v>
      </c>
      <c r="AJ217" s="6">
        <v>12.384611875943072</v>
      </c>
      <c r="AK217" s="6">
        <v>0</v>
      </c>
      <c r="AL217" s="6">
        <v>18.509147830625807</v>
      </c>
      <c r="AM217" s="6">
        <v>8.4655898440384125E-2</v>
      </c>
      <c r="AN217" s="6">
        <v>12.196995463682061</v>
      </c>
      <c r="AO217" s="6">
        <v>0.19037848899543036</v>
      </c>
      <c r="AP217" s="6">
        <v>0.55983193617791449</v>
      </c>
      <c r="AQ217" s="6">
        <v>1.5583954656515537</v>
      </c>
      <c r="AR217" s="6">
        <v>100</v>
      </c>
      <c r="AS217" s="6"/>
      <c r="AT217" s="6">
        <v>0.39721678319475145</v>
      </c>
      <c r="AU217" s="6" t="s">
        <v>2564</v>
      </c>
      <c r="AV217" s="6" t="s">
        <v>2564</v>
      </c>
      <c r="AW217" s="6"/>
      <c r="AX217" s="6">
        <v>0.19033103104962304</v>
      </c>
      <c r="AY217" s="6">
        <v>0.40741101344842207</v>
      </c>
      <c r="AZ217" s="6">
        <f>LOG(Tabella1[[#This Row],[SiO2]]/Tabella1[[#This Row],[Al2O3]])</f>
        <v>0.40774473196008693</v>
      </c>
      <c r="BA217" s="6">
        <f>LOG((Tabella1[[#This Row],[FeO]]*0.8998+Tabella1[[#This Row],[Fe2O3]])/Tabella1[[#This Row],[K2O]])</f>
        <v>0.9112306067078294</v>
      </c>
      <c r="BB217" s="6">
        <f>Tabella1[[#This Row],[Log SiO2/Al2O3]]/Tabella1[[#This Row],[Log (FeO3/K2O)]]</f>
        <v>0.44746601898417504</v>
      </c>
    </row>
    <row r="218" spans="1:54" hidden="1">
      <c r="A218" s="19" t="s">
        <v>2750</v>
      </c>
      <c r="B218" s="19" t="s">
        <v>238</v>
      </c>
      <c r="C218" s="19" t="s">
        <v>2774</v>
      </c>
      <c r="D218" s="19" t="s">
        <v>2780</v>
      </c>
      <c r="E218" s="19" t="s">
        <v>5135</v>
      </c>
      <c r="F218" s="19" t="s">
        <v>1847</v>
      </c>
      <c r="G218" s="8" t="s">
        <v>234</v>
      </c>
      <c r="H218" s="19"/>
      <c r="I218" s="21">
        <v>48.06</v>
      </c>
      <c r="J218" s="21">
        <v>0.98</v>
      </c>
      <c r="K218" s="21">
        <v>23.87</v>
      </c>
      <c r="L218" s="21"/>
      <c r="M218" s="21">
        <v>14.37</v>
      </c>
      <c r="N218" s="21">
        <v>0.1</v>
      </c>
      <c r="O218" s="21">
        <v>7.23</v>
      </c>
      <c r="P218" s="21">
        <v>0.77</v>
      </c>
      <c r="Q218" s="21">
        <v>1.03</v>
      </c>
      <c r="R218" s="21">
        <v>2.38</v>
      </c>
      <c r="S218" s="21">
        <v>0.28000000000000003</v>
      </c>
      <c r="T218" s="6">
        <v>0.73</v>
      </c>
      <c r="U218" s="6">
        <v>98.789999999999992</v>
      </c>
      <c r="V218" s="6"/>
      <c r="W218" s="6">
        <v>48.64864864864866</v>
      </c>
      <c r="X218" s="6">
        <v>0.99200323919425049</v>
      </c>
      <c r="Y218" s="6">
        <v>24.162364611802818</v>
      </c>
      <c r="Z218" s="6">
        <v>14.546006680838142</v>
      </c>
      <c r="AA218" s="6">
        <v>0.10122482032594393</v>
      </c>
      <c r="AB218" s="6">
        <v>7.3185545095657458</v>
      </c>
      <c r="AC218" s="6">
        <v>0.77943111650976826</v>
      </c>
      <c r="AD218" s="6">
        <v>1.0426156493572225</v>
      </c>
      <c r="AE218" s="6">
        <v>2.4091507237574654</v>
      </c>
      <c r="AF218" s="6">
        <v>100</v>
      </c>
      <c r="AG218" s="6"/>
      <c r="AH218" s="6">
        <v>53.875488313521949</v>
      </c>
      <c r="AI218" s="6">
        <v>0.82620715837169079</v>
      </c>
      <c r="AJ218" s="6">
        <v>15.773114168193652</v>
      </c>
      <c r="AK218" s="6">
        <v>0</v>
      </c>
      <c r="AL218" s="6">
        <v>13.472235092632268</v>
      </c>
      <c r="AM218" s="6">
        <v>9.4955138797802832E-2</v>
      </c>
      <c r="AN218" s="6">
        <v>12.078901254926993</v>
      </c>
      <c r="AO218" s="6">
        <v>0.92489488421245059</v>
      </c>
      <c r="AP218" s="6">
        <v>1.1194257942409838</v>
      </c>
      <c r="AQ218" s="6">
        <v>1.7019065562879399</v>
      </c>
      <c r="AR218" s="6">
        <v>99.999999999999972</v>
      </c>
      <c r="AS218" s="6"/>
      <c r="AT218" s="6">
        <v>0.47273440564927416</v>
      </c>
      <c r="AU218" s="6" t="s">
        <v>2564</v>
      </c>
      <c r="AV218" s="6" t="s">
        <v>2564</v>
      </c>
      <c r="AW218" s="6"/>
      <c r="AX218" s="6">
        <v>0.26829640555222517</v>
      </c>
      <c r="AY218" s="6">
        <v>0.48853127798680229</v>
      </c>
      <c r="AZ218" s="6">
        <f>LOG(Tabella1[[#This Row],[SiO2]]/Tabella1[[#This Row],[Al2O3]])</f>
        <v>0.30393134746112671</v>
      </c>
      <c r="BA218" s="6">
        <f>LOG((Tabella1[[#This Row],[FeO]]*0.8998+Tabella1[[#This Row],[Fe2O3]])/Tabella1[[#This Row],[K2O]])</f>
        <v>0.73502579990726169</v>
      </c>
      <c r="BB218" s="6">
        <f>Tabella1[[#This Row],[Log SiO2/Al2O3]]/Tabella1[[#This Row],[Log (FeO3/K2O)]]</f>
        <v>0.41349752280732699</v>
      </c>
    </row>
    <row r="219" spans="1:54" hidden="1">
      <c r="A219" s="19" t="s">
        <v>2750</v>
      </c>
      <c r="B219" s="19" t="s">
        <v>238</v>
      </c>
      <c r="C219" s="19" t="s">
        <v>2774</v>
      </c>
      <c r="D219" s="19" t="s">
        <v>2780</v>
      </c>
      <c r="E219" s="19" t="s">
        <v>5135</v>
      </c>
      <c r="F219" s="19" t="s">
        <v>1847</v>
      </c>
      <c r="G219" s="8" t="s">
        <v>2781</v>
      </c>
      <c r="H219" s="19"/>
      <c r="I219" s="21">
        <v>48.66</v>
      </c>
      <c r="J219" s="21">
        <v>0.87</v>
      </c>
      <c r="K219" s="21">
        <v>23</v>
      </c>
      <c r="L219" s="21"/>
      <c r="M219" s="21">
        <v>13.77</v>
      </c>
      <c r="N219" s="21">
        <v>0.12</v>
      </c>
      <c r="O219" s="21">
        <v>7.22</v>
      </c>
      <c r="P219" s="21">
        <v>0.76</v>
      </c>
      <c r="Q219" s="21">
        <v>1.46</v>
      </c>
      <c r="R219" s="21">
        <v>1.99</v>
      </c>
      <c r="S219" s="21">
        <v>0.28999999999999998</v>
      </c>
      <c r="T219" s="6">
        <v>1.57</v>
      </c>
      <c r="U219" s="6">
        <v>97.85</v>
      </c>
      <c r="V219" s="6"/>
      <c r="W219" s="6">
        <v>49.72917731221257</v>
      </c>
      <c r="X219" s="6">
        <v>0.88911599386816564</v>
      </c>
      <c r="Y219" s="6">
        <v>23.505365355135414</v>
      </c>
      <c r="Z219" s="6">
        <v>14.072560040878896</v>
      </c>
      <c r="AA219" s="6">
        <v>0.12263668880940215</v>
      </c>
      <c r="AB219" s="6">
        <v>7.3786407766990285</v>
      </c>
      <c r="AC219" s="6">
        <v>0.77669902912621369</v>
      </c>
      <c r="AD219" s="6">
        <v>1.4920797138477262</v>
      </c>
      <c r="AE219" s="6">
        <v>2.0337250894225858</v>
      </c>
      <c r="AF219" s="6">
        <v>100.00000000000003</v>
      </c>
      <c r="AG219" s="6"/>
      <c r="AH219" s="6">
        <v>54.752906271337423</v>
      </c>
      <c r="AI219" s="6">
        <v>0.73622362414713294</v>
      </c>
      <c r="AJ219" s="6">
        <v>15.255290514537359</v>
      </c>
      <c r="AK219" s="6">
        <v>0</v>
      </c>
      <c r="AL219" s="6">
        <v>12.958192985546695</v>
      </c>
      <c r="AM219" s="6">
        <v>0.11437400730944251</v>
      </c>
      <c r="AN219" s="6">
        <v>12.107485285838287</v>
      </c>
      <c r="AO219" s="6">
        <v>0.91631092185036367</v>
      </c>
      <c r="AP219" s="6">
        <v>1.5927167950221179</v>
      </c>
      <c r="AQ219" s="6">
        <v>1.4283658206191068</v>
      </c>
      <c r="AR219" s="6">
        <v>100.00000000000001</v>
      </c>
      <c r="AS219" s="6"/>
      <c r="AT219" s="6">
        <v>0.48303042729389101</v>
      </c>
      <c r="AU219" s="6" t="s">
        <v>2564</v>
      </c>
      <c r="AV219" s="6" t="s">
        <v>2564</v>
      </c>
      <c r="AW219" s="6"/>
      <c r="AX219" s="6">
        <v>0.26831053405735772</v>
      </c>
      <c r="AY219" s="6">
        <v>0.49764721245870031</v>
      </c>
      <c r="AZ219" s="6">
        <f>LOG(Tabella1[[#This Row],[SiO2]]/Tabella1[[#This Row],[Al2O3]])</f>
        <v>0.32544426857720676</v>
      </c>
      <c r="BA219" s="6">
        <f>LOG((Tabella1[[#This Row],[FeO]]*0.8998+Tabella1[[#This Row],[Fe2O3]])/Tabella1[[#This Row],[K2O]])</f>
        <v>0.79422685267676507</v>
      </c>
      <c r="BB219" s="6">
        <f>Tabella1[[#This Row],[Log SiO2/Al2O3]]/Tabella1[[#This Row],[Log (FeO3/K2O)]]</f>
        <v>0.40976235880261314</v>
      </c>
    </row>
    <row r="220" spans="1:54" hidden="1">
      <c r="A220" s="19" t="s">
        <v>2750</v>
      </c>
      <c r="B220" s="19" t="s">
        <v>238</v>
      </c>
      <c r="C220" s="19" t="s">
        <v>2774</v>
      </c>
      <c r="D220" s="19" t="s">
        <v>2780</v>
      </c>
      <c r="E220" s="19" t="s">
        <v>5137</v>
      </c>
      <c r="F220" s="19" t="s">
        <v>1847</v>
      </c>
      <c r="G220" s="8" t="s">
        <v>235</v>
      </c>
      <c r="H220" s="19"/>
      <c r="I220" s="21">
        <v>52.56</v>
      </c>
      <c r="J220" s="21">
        <v>0.83</v>
      </c>
      <c r="K220" s="21">
        <v>20.78</v>
      </c>
      <c r="L220" s="21"/>
      <c r="M220" s="21">
        <v>11.69</v>
      </c>
      <c r="N220" s="21">
        <v>0.14000000000000001</v>
      </c>
      <c r="O220" s="21">
        <v>6.42</v>
      </c>
      <c r="P220" s="21">
        <v>0.83</v>
      </c>
      <c r="Q220" s="21">
        <v>0.8</v>
      </c>
      <c r="R220" s="21">
        <v>2.4500000000000002</v>
      </c>
      <c r="S220" s="21">
        <v>0.17</v>
      </c>
      <c r="T220" s="6">
        <v>2.52</v>
      </c>
      <c r="U220" s="6">
        <v>96.5</v>
      </c>
      <c r="V220" s="6"/>
      <c r="W220" s="6">
        <v>54.466321243523318</v>
      </c>
      <c r="X220" s="6">
        <v>0.86010362694300502</v>
      </c>
      <c r="Y220" s="6">
        <v>21.533678756476686</v>
      </c>
      <c r="Z220" s="6">
        <v>12.113989637305698</v>
      </c>
      <c r="AA220" s="6">
        <v>0.1450777202072539</v>
      </c>
      <c r="AB220" s="6">
        <v>6.652849740932643</v>
      </c>
      <c r="AC220" s="6">
        <v>0.86010362694300502</v>
      </c>
      <c r="AD220" s="6">
        <v>0.82901554404145072</v>
      </c>
      <c r="AE220" s="6">
        <v>2.5388601036269431</v>
      </c>
      <c r="AF220" s="6">
        <v>100</v>
      </c>
      <c r="AG220" s="6"/>
      <c r="AH220" s="6">
        <v>59.594411636842956</v>
      </c>
      <c r="AI220" s="6">
        <v>0.70775622354809253</v>
      </c>
      <c r="AJ220" s="6">
        <v>13.888434592919252</v>
      </c>
      <c r="AK220" s="6">
        <v>0</v>
      </c>
      <c r="AL220" s="6">
        <v>11.085112948442598</v>
      </c>
      <c r="AM220" s="6">
        <v>0.13445880137310956</v>
      </c>
      <c r="AN220" s="6">
        <v>10.848429937571193</v>
      </c>
      <c r="AO220" s="6">
        <v>1.0083759319096397</v>
      </c>
      <c r="AP220" s="6">
        <v>0.87940878342399786</v>
      </c>
      <c r="AQ220" s="6">
        <v>1.7720157002616439</v>
      </c>
      <c r="AR220" s="6">
        <v>100.00000000000001</v>
      </c>
      <c r="AS220" s="6"/>
      <c r="AT220" s="6">
        <v>0.4946045421822316</v>
      </c>
      <c r="AU220" s="6" t="s">
        <v>2564</v>
      </c>
      <c r="AV220" s="6" t="s">
        <v>2564</v>
      </c>
      <c r="AW220" s="6"/>
      <c r="AX220" s="6">
        <v>0.24684178582853081</v>
      </c>
      <c r="AY220" s="6">
        <v>0.51109671976279936</v>
      </c>
      <c r="AZ220" s="6">
        <f>LOG(Tabella1[[#This Row],[SiO2]]/Tabella1[[#This Row],[Al2O3]])</f>
        <v>0.40300981333056579</v>
      </c>
      <c r="BA220" s="6">
        <f>LOG((Tabella1[[#This Row],[FeO]]*0.8998+Tabella1[[#This Row],[Fe2O3]])/Tabella1[[#This Row],[K2O]])</f>
        <v>0.63279441562685568</v>
      </c>
      <c r="BB220" s="6">
        <f>Tabella1[[#This Row],[Log SiO2/Al2O3]]/Tabella1[[#This Row],[Log (FeO3/K2O)]]</f>
        <v>0.63687321407749498</v>
      </c>
    </row>
    <row r="221" spans="1:54" hidden="1">
      <c r="A221" s="19" t="s">
        <v>2750</v>
      </c>
      <c r="B221" s="19" t="s">
        <v>238</v>
      </c>
      <c r="C221" s="19" t="s">
        <v>2774</v>
      </c>
      <c r="D221" s="19" t="s">
        <v>2780</v>
      </c>
      <c r="E221" s="19" t="s">
        <v>2770</v>
      </c>
      <c r="F221" s="19" t="s">
        <v>1847</v>
      </c>
      <c r="G221" s="8" t="s">
        <v>236</v>
      </c>
      <c r="H221" s="8"/>
      <c r="I221" s="21">
        <v>55.31</v>
      </c>
      <c r="J221" s="21">
        <v>0.92</v>
      </c>
      <c r="K221" s="21">
        <v>23.81</v>
      </c>
      <c r="L221" s="21"/>
      <c r="M221" s="21">
        <v>10.039999999999999</v>
      </c>
      <c r="N221" s="21">
        <v>7.0000000000000007E-2</v>
      </c>
      <c r="O221" s="21">
        <v>3.08</v>
      </c>
      <c r="P221" s="21">
        <v>0.3</v>
      </c>
      <c r="Q221" s="21">
        <v>1.23</v>
      </c>
      <c r="R221" s="21">
        <v>2.92</v>
      </c>
      <c r="S221" s="21">
        <v>0.15</v>
      </c>
      <c r="T221" s="6">
        <v>1.61</v>
      </c>
      <c r="U221" s="6">
        <v>97.68</v>
      </c>
      <c r="V221" s="12"/>
      <c r="W221" s="6">
        <v>56.623669123669117</v>
      </c>
      <c r="X221" s="6">
        <v>0.94185094185094187</v>
      </c>
      <c r="Y221" s="6">
        <v>24.375511875511872</v>
      </c>
      <c r="Z221" s="6">
        <v>10.278460278460278</v>
      </c>
      <c r="AA221" s="6">
        <v>7.1662571662571659E-2</v>
      </c>
      <c r="AB221" s="6">
        <v>3.1531531531531529</v>
      </c>
      <c r="AC221" s="6">
        <v>0.30712530712530711</v>
      </c>
      <c r="AD221" s="6">
        <v>1.2592137592137591</v>
      </c>
      <c r="AE221" s="6">
        <v>2.9893529893529891</v>
      </c>
      <c r="AF221" s="6">
        <v>100</v>
      </c>
      <c r="AG221" s="6"/>
      <c r="AH221" s="6">
        <v>63.924930664203373</v>
      </c>
      <c r="AI221" s="6">
        <v>0.79966826118143575</v>
      </c>
      <c r="AJ221" s="6">
        <v>16.221222349128279</v>
      </c>
      <c r="AK221" s="6">
        <v>0</v>
      </c>
      <c r="AL221" s="6">
        <v>9.7045578113627897</v>
      </c>
      <c r="AM221" s="6">
        <v>6.8529200806372967E-2</v>
      </c>
      <c r="AN221" s="6">
        <v>5.3051663251235199</v>
      </c>
      <c r="AO221" s="6">
        <v>0.37151988270868896</v>
      </c>
      <c r="AP221" s="6">
        <v>1.3782320682711107</v>
      </c>
      <c r="AQ221" s="6">
        <v>2.1527855012429429</v>
      </c>
      <c r="AR221" s="6">
        <v>100</v>
      </c>
      <c r="AS221" s="6"/>
      <c r="AT221" s="6">
        <v>0.35344862283161382</v>
      </c>
      <c r="AU221" s="6" t="s">
        <v>2564</v>
      </c>
      <c r="AV221" s="6" t="s">
        <v>2564</v>
      </c>
      <c r="AW221" s="6"/>
      <c r="AX221" s="6">
        <v>0.36753672971353774</v>
      </c>
      <c r="AY221" s="6">
        <v>0.37333887858549319</v>
      </c>
      <c r="AZ221" s="6">
        <f>LOG(Tabella1[[#This Row],[SiO2]]/Tabella1[[#This Row],[Al2O3]])</f>
        <v>0.36604426306428572</v>
      </c>
      <c r="BA221" s="6">
        <f>LOG((Tabella1[[#This Row],[FeO]]*0.8998+Tabella1[[#This Row],[Fe2O3]])/Tabella1[[#This Row],[K2O]])</f>
        <v>0.49049685019013028</v>
      </c>
      <c r="BB221" s="6">
        <f>Tabella1[[#This Row],[Log SiO2/Al2O3]]/Tabella1[[#This Row],[Log (FeO3/K2O)]]</f>
        <v>0.7462724030182798</v>
      </c>
    </row>
    <row r="222" spans="1:54" hidden="1">
      <c r="A222" s="19" t="s">
        <v>2750</v>
      </c>
      <c r="B222" s="19" t="s">
        <v>238</v>
      </c>
      <c r="C222" s="19" t="s">
        <v>2774</v>
      </c>
      <c r="D222" s="19" t="s">
        <v>2780</v>
      </c>
      <c r="E222" s="19" t="s">
        <v>5137</v>
      </c>
      <c r="F222" s="19" t="s">
        <v>1847</v>
      </c>
      <c r="G222" s="8" t="s">
        <v>237</v>
      </c>
      <c r="H222" s="8"/>
      <c r="I222" s="21">
        <v>58.04</v>
      </c>
      <c r="J222" s="21">
        <v>0.56999999999999995</v>
      </c>
      <c r="K222" s="21">
        <v>17.829999999999998</v>
      </c>
      <c r="L222" s="21"/>
      <c r="M222" s="21">
        <v>9.06</v>
      </c>
      <c r="N222" s="21">
        <v>0.04</v>
      </c>
      <c r="O222" s="21">
        <v>5.67</v>
      </c>
      <c r="P222" s="21">
        <v>0.78</v>
      </c>
      <c r="Q222" s="21">
        <v>2.17</v>
      </c>
      <c r="R222" s="21">
        <v>4.72</v>
      </c>
      <c r="S222" s="21">
        <v>0.16</v>
      </c>
      <c r="T222" s="6">
        <v>1.1599999999999999</v>
      </c>
      <c r="U222" s="6">
        <v>98.88000000000001</v>
      </c>
      <c r="V222" s="12"/>
      <c r="W222" s="6">
        <v>58.69741100323624</v>
      </c>
      <c r="X222" s="6">
        <v>0.57645631067961156</v>
      </c>
      <c r="Y222" s="6">
        <v>18.031957928802587</v>
      </c>
      <c r="Z222" s="6">
        <v>9.1626213592233015</v>
      </c>
      <c r="AA222" s="6">
        <v>4.0453074433656956E-2</v>
      </c>
      <c r="AB222" s="6">
        <v>5.7342233009708732</v>
      </c>
      <c r="AC222" s="6">
        <v>0.78883495145631066</v>
      </c>
      <c r="AD222" s="6">
        <v>2.1945792880258894</v>
      </c>
      <c r="AE222" s="6">
        <v>4.7734627831715208</v>
      </c>
      <c r="AF222" s="6">
        <v>99.999999999999986</v>
      </c>
      <c r="AG222" s="6"/>
      <c r="AH222" s="6">
        <v>63.739462486828657</v>
      </c>
      <c r="AI222" s="6">
        <v>0.47077270336091936</v>
      </c>
      <c r="AJ222" s="6">
        <v>11.542234963530715</v>
      </c>
      <c r="AK222" s="6">
        <v>0</v>
      </c>
      <c r="AL222" s="6">
        <v>8.3211743600031607</v>
      </c>
      <c r="AM222" s="6">
        <v>3.7209343204326333E-2</v>
      </c>
      <c r="AN222" s="6">
        <v>9.27995205556023</v>
      </c>
      <c r="AO222" s="6">
        <v>0.91784594748289483</v>
      </c>
      <c r="AP222" s="6">
        <v>2.3104222535516921</v>
      </c>
      <c r="AQ222" s="6">
        <v>3.306543898258592</v>
      </c>
      <c r="AR222" s="6">
        <v>99.999999999999986</v>
      </c>
      <c r="AS222" s="6"/>
      <c r="AT222" s="6">
        <v>0.52723625956999243</v>
      </c>
      <c r="AU222" s="6" t="s">
        <v>2564</v>
      </c>
      <c r="AV222" s="6" t="s">
        <v>2564</v>
      </c>
      <c r="AW222" s="6"/>
      <c r="AX222" s="6">
        <v>-8.6081083494402508E-2</v>
      </c>
      <c r="AY222" s="6">
        <v>0.54172565327415489</v>
      </c>
      <c r="AZ222" s="6">
        <f>LOG(Tabella1[[#This Row],[SiO2]]/Tabella1[[#This Row],[Al2O3]])</f>
        <v>0.51257606059034366</v>
      </c>
      <c r="BA222" s="6">
        <f>LOG((Tabella1[[#This Row],[FeO]]*0.8998+Tabella1[[#This Row],[Fe2O3]])/Tabella1[[#This Row],[K2O]])</f>
        <v>0.23733218787227336</v>
      </c>
      <c r="BB222" s="6">
        <f>Tabella1[[#This Row],[Log SiO2/Al2O3]]/Tabella1[[#This Row],[Log (FeO3/K2O)]]</f>
        <v>2.1597410161077693</v>
      </c>
    </row>
    <row r="223" spans="1:54" hidden="1">
      <c r="A223" s="19" t="s">
        <v>2750</v>
      </c>
      <c r="B223" s="19" t="s">
        <v>1842</v>
      </c>
      <c r="C223" s="19" t="s">
        <v>2782</v>
      </c>
      <c r="D223" s="19" t="s">
        <v>1842</v>
      </c>
      <c r="E223" s="19" t="s">
        <v>2773</v>
      </c>
      <c r="F223" s="19" t="s">
        <v>1571</v>
      </c>
      <c r="G223" s="8" t="s">
        <v>99</v>
      </c>
      <c r="H223" s="8"/>
      <c r="I223" s="21">
        <v>60.28</v>
      </c>
      <c r="J223" s="21">
        <v>0.75</v>
      </c>
      <c r="K223" s="21">
        <v>16.18</v>
      </c>
      <c r="L223" s="21">
        <v>4.93</v>
      </c>
      <c r="M223" s="21">
        <v>0.92</v>
      </c>
      <c r="N223" s="21">
        <v>0.02</v>
      </c>
      <c r="O223" s="21">
        <v>5.99</v>
      </c>
      <c r="P223" s="21">
        <v>0.26</v>
      </c>
      <c r="Q223" s="21">
        <v>3.1</v>
      </c>
      <c r="R223" s="21">
        <v>5.87</v>
      </c>
      <c r="S223" s="21">
        <v>0.16</v>
      </c>
      <c r="T223" s="6">
        <v>2.11</v>
      </c>
      <c r="U223" s="6">
        <v>97.81</v>
      </c>
      <c r="V223" s="12"/>
      <c r="W223" s="6">
        <v>61.629690215724366</v>
      </c>
      <c r="X223" s="6">
        <v>0.76679276147633169</v>
      </c>
      <c r="Y223" s="6">
        <v>16.542275840916059</v>
      </c>
      <c r="Z223" s="6">
        <v>5.4800122686841837</v>
      </c>
      <c r="AA223" s="6">
        <v>2.0447806972702178E-2</v>
      </c>
      <c r="AB223" s="6">
        <v>6.124118188324303</v>
      </c>
      <c r="AC223" s="6">
        <v>0.26582149064512833</v>
      </c>
      <c r="AD223" s="6">
        <v>3.1694100807688379</v>
      </c>
      <c r="AE223" s="6">
        <v>6.0014313464880891</v>
      </c>
      <c r="AF223" s="6">
        <v>99.999999999999986</v>
      </c>
      <c r="AG223" s="6"/>
      <c r="AH223" s="6">
        <v>67.695151497642811</v>
      </c>
      <c r="AI223" s="6">
        <v>0.6334334723563747</v>
      </c>
      <c r="AJ223" s="6">
        <v>10.710763079717728</v>
      </c>
      <c r="AK223" s="6">
        <v>2.0831883013607393</v>
      </c>
      <c r="AL223" s="6">
        <v>0.86406731961906569</v>
      </c>
      <c r="AM223" s="6">
        <v>1.9025029392453471E-2</v>
      </c>
      <c r="AN223" s="6">
        <v>10.025194884366181</v>
      </c>
      <c r="AO223" s="6">
        <v>0.3128613160896655</v>
      </c>
      <c r="AP223" s="6">
        <v>3.3751777297612238</v>
      </c>
      <c r="AQ223" s="6">
        <v>4.2050747794802605</v>
      </c>
      <c r="AR223" s="6">
        <v>99.999999999999986</v>
      </c>
      <c r="AS223" s="6"/>
      <c r="AT223" s="6">
        <v>0.66587642099253408</v>
      </c>
      <c r="AU223" s="6">
        <v>0.82823239201978105</v>
      </c>
      <c r="AV223" s="6">
        <v>0.92064959926276413</v>
      </c>
      <c r="AW223" s="6"/>
      <c r="AX223" s="6" t="s">
        <v>2564</v>
      </c>
      <c r="AY223" s="6" t="s">
        <v>2564</v>
      </c>
      <c r="AZ223" s="6">
        <f>LOG(Tabella1[[#This Row],[SiO2]]/Tabella1[[#This Row],[Al2O3]])</f>
        <v>0.57119472636634072</v>
      </c>
      <c r="BA223" s="6">
        <f>LOG((Tabella1[[#This Row],[FeO]]*0.8998+Tabella1[[#This Row],[Fe2O3]])/Tabella1[[#This Row],[K2O]])</f>
        <v>-8.3803190420368399E-3</v>
      </c>
      <c r="BB223" s="6">
        <f>Tabella1[[#This Row],[Log SiO2/Al2O3]]/Tabella1[[#This Row],[Log (FeO3/K2O)]]</f>
        <v>-68.159066916324889</v>
      </c>
    </row>
    <row r="224" spans="1:54" hidden="1">
      <c r="A224" s="19" t="s">
        <v>2750</v>
      </c>
      <c r="B224" s="19" t="s">
        <v>1842</v>
      </c>
      <c r="C224" s="19" t="s">
        <v>2782</v>
      </c>
      <c r="D224" s="19" t="s">
        <v>1842</v>
      </c>
      <c r="E224" s="19" t="s">
        <v>2773</v>
      </c>
      <c r="F224" s="19" t="s">
        <v>1571</v>
      </c>
      <c r="G224" s="8" t="s">
        <v>1532</v>
      </c>
      <c r="H224" s="8"/>
      <c r="I224" s="21">
        <v>57.37</v>
      </c>
      <c r="J224" s="21">
        <v>0.86</v>
      </c>
      <c r="K224" s="21">
        <v>19.23</v>
      </c>
      <c r="L224" s="21">
        <v>3.11</v>
      </c>
      <c r="M224" s="21">
        <v>4.6100000000000003</v>
      </c>
      <c r="N224" s="21">
        <v>0.04</v>
      </c>
      <c r="O224" s="21">
        <v>3.45</v>
      </c>
      <c r="P224" s="21">
        <v>0.64</v>
      </c>
      <c r="Q224" s="21">
        <v>1.62</v>
      </c>
      <c r="R224" s="21">
        <v>3.98</v>
      </c>
      <c r="S224" s="21">
        <v>0.23</v>
      </c>
      <c r="T224" s="6">
        <v>3.87</v>
      </c>
      <c r="U224" s="6">
        <v>94.600000000000009</v>
      </c>
      <c r="V224" s="12"/>
      <c r="W224" s="6">
        <v>60.644820295983081</v>
      </c>
      <c r="X224" s="6">
        <v>0.90909090909090906</v>
      </c>
      <c r="Y224" s="6">
        <v>20.327695560253698</v>
      </c>
      <c r="Z224" s="6">
        <v>7.8329809725158555</v>
      </c>
      <c r="AA224" s="6">
        <v>4.2283298097251586E-2</v>
      </c>
      <c r="AB224" s="6">
        <v>3.646934460887949</v>
      </c>
      <c r="AC224" s="6">
        <v>0.67653276955602537</v>
      </c>
      <c r="AD224" s="6">
        <v>1.7124735729386893</v>
      </c>
      <c r="AE224" s="6">
        <v>4.207188160676532</v>
      </c>
      <c r="AF224" s="6">
        <v>99.999999999999986</v>
      </c>
      <c r="AG224" s="6"/>
      <c r="AH224" s="6">
        <v>67.936983955866111</v>
      </c>
      <c r="AI224" s="6">
        <v>0.7659056770852174</v>
      </c>
      <c r="AJ224" s="6">
        <v>13.423268327137986</v>
      </c>
      <c r="AK224" s="6">
        <v>1.3857315008753956</v>
      </c>
      <c r="AL224" s="6">
        <v>4.5655990547473246</v>
      </c>
      <c r="AM224" s="6">
        <v>4.0122910024920418E-2</v>
      </c>
      <c r="AN224" s="6">
        <v>6.0886665229595103</v>
      </c>
      <c r="AO224" s="6">
        <v>0.81207396210209826</v>
      </c>
      <c r="AP224" s="6">
        <v>1.8598891433575044</v>
      </c>
      <c r="AQ224" s="6">
        <v>3.0064624638874897</v>
      </c>
      <c r="AR224" s="6">
        <v>100</v>
      </c>
      <c r="AS224" s="6"/>
      <c r="AT224" s="6">
        <v>0.45350734501482681</v>
      </c>
      <c r="AU224" s="6">
        <v>0.37773470912600876</v>
      </c>
      <c r="AV224" s="6">
        <v>0.57147688675036779</v>
      </c>
      <c r="AW224" s="6"/>
      <c r="AX224" s="6">
        <v>0.14322079780109359</v>
      </c>
      <c r="AY224" s="6">
        <v>0.48094405189653278</v>
      </c>
      <c r="AZ224" s="6">
        <f>LOG(Tabella1[[#This Row],[SiO2]]/Tabella1[[#This Row],[Al2O3]])</f>
        <v>0.47470556564396116</v>
      </c>
      <c r="BA224" s="6">
        <f>LOG((Tabella1[[#This Row],[FeO]]*0.8998+Tabella1[[#This Row],[Fe2O3]])/Tabella1[[#This Row],[K2O]])</f>
        <v>0.26093855902529006</v>
      </c>
      <c r="BB224" s="6">
        <f>Tabella1[[#This Row],[Log SiO2/Al2O3]]/Tabella1[[#This Row],[Log (FeO3/K2O)]]</f>
        <v>1.8192235268607921</v>
      </c>
    </row>
    <row r="225" spans="1:54" hidden="1">
      <c r="A225" s="19" t="s">
        <v>2750</v>
      </c>
      <c r="B225" s="19" t="s">
        <v>1842</v>
      </c>
      <c r="C225" s="19" t="s">
        <v>2782</v>
      </c>
      <c r="D225" s="19" t="s">
        <v>1842</v>
      </c>
      <c r="E225" s="19" t="s">
        <v>2776</v>
      </c>
      <c r="F225" s="19" t="s">
        <v>1571</v>
      </c>
      <c r="G225" s="8" t="s">
        <v>1533</v>
      </c>
      <c r="H225" s="12"/>
      <c r="I225" s="21">
        <v>57.12</v>
      </c>
      <c r="J225" s="21">
        <v>1.1200000000000001</v>
      </c>
      <c r="K225" s="21">
        <v>18.78</v>
      </c>
      <c r="L225" s="21">
        <v>2.63</v>
      </c>
      <c r="M225" s="21">
        <v>6.1</v>
      </c>
      <c r="N225" s="21">
        <v>0.19</v>
      </c>
      <c r="O225" s="21">
        <v>4.4800000000000004</v>
      </c>
      <c r="P225" s="21">
        <v>0.41</v>
      </c>
      <c r="Q225" s="21">
        <v>0.97</v>
      </c>
      <c r="R225" s="21">
        <v>3.47</v>
      </c>
      <c r="S225" s="21">
        <v>0.19</v>
      </c>
      <c r="T225" s="6">
        <v>4.7300000000000004</v>
      </c>
      <c r="U225" s="6">
        <v>95.009999999999991</v>
      </c>
      <c r="V225" s="12"/>
      <c r="W225" s="6">
        <v>60.119987369750561</v>
      </c>
      <c r="X225" s="6">
        <v>1.178823281759815</v>
      </c>
      <c r="Y225" s="6">
        <v>19.766340385222612</v>
      </c>
      <c r="Z225" s="6">
        <v>8.9148510683086002</v>
      </c>
      <c r="AA225" s="6">
        <v>0.19997894958425433</v>
      </c>
      <c r="AB225" s="6">
        <v>4.71529312703926</v>
      </c>
      <c r="AC225" s="6">
        <v>0.43153352278707507</v>
      </c>
      <c r="AD225" s="6">
        <v>1.0209451636669824</v>
      </c>
      <c r="AE225" s="6">
        <v>3.6522471318808551</v>
      </c>
      <c r="AF225" s="6">
        <v>100.00000000000001</v>
      </c>
      <c r="AG225" s="6"/>
      <c r="AH225" s="6">
        <v>66.701771130522403</v>
      </c>
      <c r="AI225" s="6">
        <v>0.98360927316819857</v>
      </c>
      <c r="AJ225" s="6">
        <v>12.927136356407932</v>
      </c>
      <c r="AK225" s="6">
        <v>1.1555858184751864</v>
      </c>
      <c r="AL225" s="6">
        <v>5.9573680739816117</v>
      </c>
      <c r="AM225" s="6">
        <v>0.18793764821335965</v>
      </c>
      <c r="AN225" s="6">
        <v>7.7966647744185575</v>
      </c>
      <c r="AO225" s="6">
        <v>0.51301164439380298</v>
      </c>
      <c r="AP225" s="6">
        <v>1.0981749512854795</v>
      </c>
      <c r="AQ225" s="6">
        <v>2.5848178440030947</v>
      </c>
      <c r="AR225" s="6">
        <v>100</v>
      </c>
      <c r="AS225" s="6"/>
      <c r="AT225" s="6">
        <v>0.48531375878396954</v>
      </c>
      <c r="AU225" s="6">
        <v>0.27951388246883924</v>
      </c>
      <c r="AV225" s="6">
        <v>0.56686390532544384</v>
      </c>
      <c r="AW225" s="6"/>
      <c r="AX225" s="6">
        <v>0.20439634782509414</v>
      </c>
      <c r="AY225" s="6">
        <v>0.51696552418544617</v>
      </c>
      <c r="AZ225" s="6">
        <f>LOG(Tabella1[[#This Row],[SiO2]]/Tabella1[[#This Row],[Al2O3]])</f>
        <v>0.48309261083802579</v>
      </c>
      <c r="BA225" s="6">
        <f>LOG((Tabella1[[#This Row],[FeO]]*0.8998+Tabella1[[#This Row],[Fe2O3]])/Tabella1[[#This Row],[K2O]])</f>
        <v>0.36916129840656942</v>
      </c>
      <c r="BB225" s="6">
        <f>Tabella1[[#This Row],[Log SiO2/Al2O3]]/Tabella1[[#This Row],[Log (FeO3/K2O)]]</f>
        <v>1.3086220384510081</v>
      </c>
    </row>
    <row r="226" spans="1:54" hidden="1">
      <c r="A226" s="19" t="s">
        <v>2750</v>
      </c>
      <c r="B226" s="19" t="s">
        <v>1842</v>
      </c>
      <c r="C226" s="19" t="s">
        <v>2782</v>
      </c>
      <c r="D226" s="19" t="s">
        <v>1842</v>
      </c>
      <c r="E226" s="19" t="s">
        <v>2773</v>
      </c>
      <c r="F226" s="19" t="s">
        <v>1571</v>
      </c>
      <c r="G226" s="8" t="s">
        <v>1534</v>
      </c>
      <c r="H226" s="8"/>
      <c r="I226" s="21">
        <v>41.51</v>
      </c>
      <c r="J226" s="21">
        <v>1.46</v>
      </c>
      <c r="K226" s="21">
        <v>26.69</v>
      </c>
      <c r="L226" s="21">
        <v>7.98</v>
      </c>
      <c r="M226" s="21">
        <v>4.0999999999999996</v>
      </c>
      <c r="N226" s="21">
        <v>0.14000000000000001</v>
      </c>
      <c r="O226" s="21">
        <v>4.53</v>
      </c>
      <c r="P226" s="21">
        <v>0.99</v>
      </c>
      <c r="Q226" s="21">
        <v>1.35</v>
      </c>
      <c r="R226" s="21">
        <v>6.66</v>
      </c>
      <c r="S226" s="21">
        <v>0.23</v>
      </c>
      <c r="T226" s="6">
        <v>4.78</v>
      </c>
      <c r="U226" s="6">
        <v>94.609999999999985</v>
      </c>
      <c r="V226" s="12"/>
      <c r="W226" s="6">
        <v>43.874854666525742</v>
      </c>
      <c r="X226" s="6">
        <v>1.5431772539900646</v>
      </c>
      <c r="Y226" s="6">
        <v>28.210548567804679</v>
      </c>
      <c r="Z226" s="6">
        <v>11.922629743156115</v>
      </c>
      <c r="AA226" s="6">
        <v>0.14797590106754047</v>
      </c>
      <c r="AB226" s="6">
        <v>4.7880773702568451</v>
      </c>
      <c r="AC226" s="6">
        <v>1.0464010146918932</v>
      </c>
      <c r="AD226" s="6">
        <v>1.4269104745798544</v>
      </c>
      <c r="AE226" s="6">
        <v>7.0394250079272815</v>
      </c>
      <c r="AF226" s="6">
        <v>100.00000000000001</v>
      </c>
      <c r="AG226" s="6"/>
      <c r="AH226" s="6">
        <v>52.975124335736844</v>
      </c>
      <c r="AI226" s="6">
        <v>1.4012884158523451</v>
      </c>
      <c r="AJ226" s="6">
        <v>20.078228844969356</v>
      </c>
      <c r="AK226" s="6">
        <v>3.8319464429207466</v>
      </c>
      <c r="AL226" s="6">
        <v>4.3760123559267283</v>
      </c>
      <c r="AM226" s="6">
        <v>0.15134159505548131</v>
      </c>
      <c r="AN226" s="6">
        <v>8.6158699284577622</v>
      </c>
      <c r="AO226" s="6">
        <v>1.3537817181709149</v>
      </c>
      <c r="AP226" s="6">
        <v>1.6703352713857458</v>
      </c>
      <c r="AQ226" s="6">
        <v>5.4218160855740614</v>
      </c>
      <c r="AR226" s="6">
        <v>100.00000000000001</v>
      </c>
      <c r="AS226" s="6"/>
      <c r="AT226" s="6">
        <v>0.41711675584448671</v>
      </c>
      <c r="AU226" s="6">
        <v>0.6365409637323648</v>
      </c>
      <c r="AV226" s="6">
        <v>0.663173337000871</v>
      </c>
      <c r="AW226" s="6"/>
      <c r="AX226" s="6">
        <v>5.8797835980492485E-2</v>
      </c>
      <c r="AY226" s="6">
        <v>0.44747336235803198</v>
      </c>
      <c r="AZ226" s="6">
        <f>LOG(Tabella1[[#This Row],[SiO2]]/Tabella1[[#This Row],[Al2O3]])</f>
        <v>0.19180415959101171</v>
      </c>
      <c r="BA226" s="6">
        <f>LOG((Tabella1[[#This Row],[FeO]]*0.8998+Tabella1[[#This Row],[Fe2O3]])/Tabella1[[#This Row],[K2O]])</f>
        <v>0.24356610982388677</v>
      </c>
      <c r="BB226" s="6">
        <f>Tabella1[[#This Row],[Log SiO2/Al2O3]]/Tabella1[[#This Row],[Log (FeO3/K2O)]]</f>
        <v>0.78748295372331512</v>
      </c>
    </row>
    <row r="227" spans="1:54" hidden="1">
      <c r="A227" s="19" t="s">
        <v>2750</v>
      </c>
      <c r="B227" s="19" t="s">
        <v>1842</v>
      </c>
      <c r="C227" s="19" t="s">
        <v>2782</v>
      </c>
      <c r="D227" s="19" t="s">
        <v>1842</v>
      </c>
      <c r="E227" s="19" t="s">
        <v>2770</v>
      </c>
      <c r="F227" s="19" t="s">
        <v>1571</v>
      </c>
      <c r="G227" s="8" t="s">
        <v>1535</v>
      </c>
      <c r="H227" s="8"/>
      <c r="I227" s="21">
        <v>59.8</v>
      </c>
      <c r="J227" s="21">
        <v>1.07</v>
      </c>
      <c r="K227" s="21">
        <v>17.27</v>
      </c>
      <c r="L227" s="21">
        <v>1.98</v>
      </c>
      <c r="M227" s="21">
        <v>6.18</v>
      </c>
      <c r="N227" s="21">
        <v>0.13</v>
      </c>
      <c r="O227" s="21">
        <v>4.1500000000000004</v>
      </c>
      <c r="P227" s="21">
        <v>1.02</v>
      </c>
      <c r="Q227" s="21">
        <v>2.02</v>
      </c>
      <c r="R227" s="21">
        <v>4.46</v>
      </c>
      <c r="S227" s="21">
        <v>0.25</v>
      </c>
      <c r="T227" s="6">
        <v>2.3699999999999997</v>
      </c>
      <c r="U227" s="6">
        <v>97.879999999999981</v>
      </c>
      <c r="V227" s="12"/>
      <c r="W227" s="6">
        <v>61.095218635063354</v>
      </c>
      <c r="X227" s="6">
        <v>1.0931753167143443</v>
      </c>
      <c r="Y227" s="6">
        <v>17.644053943604415</v>
      </c>
      <c r="Z227" s="6">
        <v>8.1324070290151216</v>
      </c>
      <c r="AA227" s="6">
        <v>0.13281569268492033</v>
      </c>
      <c r="AB227" s="6">
        <v>4.2398855741724573</v>
      </c>
      <c r="AC227" s="6">
        <v>1.0420923579893751</v>
      </c>
      <c r="AD227" s="6">
        <v>2.0637515324887623</v>
      </c>
      <c r="AE227" s="6">
        <v>4.556599918267267</v>
      </c>
      <c r="AF227" s="6">
        <v>100.00000000000003</v>
      </c>
      <c r="AG227" s="6"/>
      <c r="AH227" s="6">
        <v>67.194460475439953</v>
      </c>
      <c r="AI227" s="6">
        <v>0.9042145468346785</v>
      </c>
      <c r="AJ227" s="6">
        <v>11.438845641145042</v>
      </c>
      <c r="AK227" s="6">
        <v>0.83713358422240181</v>
      </c>
      <c r="AL227" s="6">
        <v>5.8075932773381886</v>
      </c>
      <c r="AM227" s="6">
        <v>0.12373331811234196</v>
      </c>
      <c r="AN227" s="6">
        <v>6.949636100730995</v>
      </c>
      <c r="AO227" s="6">
        <v>1.2280799981657149</v>
      </c>
      <c r="AP227" s="6">
        <v>2.200565443631552</v>
      </c>
      <c r="AQ227" s="6">
        <v>3.1968219400234634</v>
      </c>
      <c r="AR227" s="6">
        <v>100</v>
      </c>
      <c r="AS227" s="6"/>
      <c r="AT227" s="6">
        <v>0.48156032039585805</v>
      </c>
      <c r="AU227" s="6">
        <v>0.22377685076824338</v>
      </c>
      <c r="AV227" s="6">
        <v>0.54476061335685</v>
      </c>
      <c r="AW227" s="6"/>
      <c r="AX227" s="6">
        <v>-9.5911973324685873E-2</v>
      </c>
      <c r="AY227" s="6">
        <v>0.51374962840988669</v>
      </c>
      <c r="AZ227" s="6">
        <f>LOG(Tabella1[[#This Row],[SiO2]]/Tabella1[[#This Row],[Al2O3]])</f>
        <v>0.53940884642095199</v>
      </c>
      <c r="BA227" s="6">
        <f>LOG((Tabella1[[#This Row],[FeO]]*0.8998+Tabella1[[#This Row],[Fe2O3]])/Tabella1[[#This Row],[K2O]])</f>
        <v>0.22808049036389647</v>
      </c>
      <c r="BB227" s="6">
        <f>Tabella1[[#This Row],[Log SiO2/Al2O3]]/Tabella1[[#This Row],[Log (FeO3/K2O)]]</f>
        <v>2.3649933651069377</v>
      </c>
    </row>
    <row r="228" spans="1:54" hidden="1">
      <c r="A228" s="19" t="s">
        <v>2750</v>
      </c>
      <c r="B228" s="19" t="s">
        <v>1842</v>
      </c>
      <c r="C228" s="19" t="s">
        <v>2782</v>
      </c>
      <c r="D228" s="19" t="s">
        <v>1842</v>
      </c>
      <c r="E228" s="19" t="s">
        <v>2770</v>
      </c>
      <c r="F228" s="19" t="s">
        <v>1571</v>
      </c>
      <c r="G228" s="8" t="s">
        <v>1536</v>
      </c>
      <c r="H228" s="8"/>
      <c r="I228" s="21">
        <v>58.11</v>
      </c>
      <c r="J228" s="21">
        <v>0.97</v>
      </c>
      <c r="K228" s="21">
        <v>18.62</v>
      </c>
      <c r="L228" s="21">
        <v>2.09</v>
      </c>
      <c r="M228" s="21">
        <v>6.8</v>
      </c>
      <c r="N228" s="21">
        <v>0.09</v>
      </c>
      <c r="O228" s="21">
        <v>4.08</v>
      </c>
      <c r="P228" s="21">
        <v>0.76</v>
      </c>
      <c r="Q228" s="21">
        <v>1.17</v>
      </c>
      <c r="R228" s="21">
        <v>5.0199999999999996</v>
      </c>
      <c r="S228" s="21">
        <v>0.22</v>
      </c>
      <c r="T228" s="6">
        <v>2.63</v>
      </c>
      <c r="U228" s="6">
        <v>97.5</v>
      </c>
      <c r="V228" s="12"/>
      <c r="W228" s="6">
        <v>59.599999999999994</v>
      </c>
      <c r="X228" s="6">
        <v>0.99487179487179489</v>
      </c>
      <c r="Y228" s="6">
        <v>19.097435897435901</v>
      </c>
      <c r="Z228" s="6">
        <v>8.9025641025641011</v>
      </c>
      <c r="AA228" s="6">
        <v>9.2307692307692299E-2</v>
      </c>
      <c r="AB228" s="6">
        <v>4.1846153846153848</v>
      </c>
      <c r="AC228" s="6">
        <v>0.77948717948717949</v>
      </c>
      <c r="AD228" s="6">
        <v>1.2</v>
      </c>
      <c r="AE228" s="6">
        <v>5.1487179487179482</v>
      </c>
      <c r="AF228" s="6">
        <v>100</v>
      </c>
      <c r="AG228" s="6"/>
      <c r="AH228" s="6">
        <v>66.267865923333375</v>
      </c>
      <c r="AI228" s="6">
        <v>0.83191560036715784</v>
      </c>
      <c r="AJ228" s="6">
        <v>12.516686098544271</v>
      </c>
      <c r="AK228" s="6">
        <v>0.8968001731397921</v>
      </c>
      <c r="AL228" s="6">
        <v>6.4853953180162609</v>
      </c>
      <c r="AM228" s="6">
        <v>8.6937198013134848E-2</v>
      </c>
      <c r="AN228" s="6">
        <v>6.9341615118968498</v>
      </c>
      <c r="AO228" s="6">
        <v>0.92866675950217092</v>
      </c>
      <c r="AP228" s="6">
        <v>1.2935660334248664</v>
      </c>
      <c r="AQ228" s="6">
        <v>3.651801206864822</v>
      </c>
      <c r="AR228" s="6">
        <v>99.999999999999972</v>
      </c>
      <c r="AS228" s="6"/>
      <c r="AT228" s="6">
        <v>0.45580029388956989</v>
      </c>
      <c r="AU228" s="6">
        <v>0.21664467756816197</v>
      </c>
      <c r="AV228" s="6">
        <v>0.51672060409924481</v>
      </c>
      <c r="AW228" s="6"/>
      <c r="AX228" s="6">
        <v>-2.180828026513772E-2</v>
      </c>
      <c r="AY228" s="6">
        <v>0.48216709769711258</v>
      </c>
      <c r="AZ228" s="6">
        <f>LOG(Tabella1[[#This Row],[SiO2]]/Tabella1[[#This Row],[Al2O3]])</f>
        <v>0.49427119879344944</v>
      </c>
      <c r="BA228" s="6">
        <f>LOG((Tabella1[[#This Row],[FeO]]*0.8998+Tabella1[[#This Row],[Fe2O3]])/Tabella1[[#This Row],[K2O]])</f>
        <v>0.21356749242008816</v>
      </c>
      <c r="BB228" s="6">
        <f>Tabella1[[#This Row],[Log SiO2/Al2O3]]/Tabella1[[#This Row],[Log (FeO3/K2O)]]</f>
        <v>2.3143559592918566</v>
      </c>
    </row>
    <row r="229" spans="1:54" hidden="1">
      <c r="A229" s="19" t="s">
        <v>2750</v>
      </c>
      <c r="B229" s="19" t="s">
        <v>1842</v>
      </c>
      <c r="C229" s="19" t="s">
        <v>2782</v>
      </c>
      <c r="D229" s="19" t="s">
        <v>1842</v>
      </c>
      <c r="E229" s="19" t="s">
        <v>2770</v>
      </c>
      <c r="F229" s="19" t="s">
        <v>1571</v>
      </c>
      <c r="G229" s="8" t="s">
        <v>1537</v>
      </c>
      <c r="H229" s="8"/>
      <c r="I229" s="21">
        <v>44.35</v>
      </c>
      <c r="J229" s="21">
        <v>1.54</v>
      </c>
      <c r="K229" s="21">
        <v>28.7</v>
      </c>
      <c r="L229" s="21">
        <v>4.75</v>
      </c>
      <c r="M229" s="21">
        <v>8.08</v>
      </c>
      <c r="N229" s="21">
        <v>0.24</v>
      </c>
      <c r="O229" s="21">
        <v>5.84</v>
      </c>
      <c r="P229" s="21">
        <v>0.49</v>
      </c>
      <c r="Q229" s="21">
        <v>0.47</v>
      </c>
      <c r="R229" s="21">
        <v>3.26</v>
      </c>
      <c r="S229" s="21">
        <v>0.31</v>
      </c>
      <c r="T229" s="6">
        <v>3.4200000000000004</v>
      </c>
      <c r="U229" s="6">
        <v>97.24</v>
      </c>
      <c r="V229" s="12"/>
      <c r="W229" s="6">
        <v>45.608802961744146</v>
      </c>
      <c r="X229" s="6">
        <v>1.5837104072398194</v>
      </c>
      <c r="Y229" s="6">
        <v>29.514603044014809</v>
      </c>
      <c r="Z229" s="6">
        <v>12.700534759358289</v>
      </c>
      <c r="AA229" s="6">
        <v>0.24681201151789386</v>
      </c>
      <c r="AB229" s="6">
        <v>6.0057589469354173</v>
      </c>
      <c r="AC229" s="6">
        <v>0.50390785684903339</v>
      </c>
      <c r="AD229" s="6">
        <v>0.48334018922254213</v>
      </c>
      <c r="AE229" s="6">
        <v>3.3525298231180582</v>
      </c>
      <c r="AF229" s="6">
        <v>100.00000000000001</v>
      </c>
      <c r="AG229" s="6"/>
      <c r="AH229" s="6">
        <v>53.389428570724398</v>
      </c>
      <c r="AI229" s="6">
        <v>1.3942408209627415</v>
      </c>
      <c r="AJ229" s="6">
        <v>20.365783372535738</v>
      </c>
      <c r="AK229" s="6">
        <v>2.1515554634740646</v>
      </c>
      <c r="AL229" s="6">
        <v>8.1348292355735534</v>
      </c>
      <c r="AM229" s="6">
        <v>0.24472814032327969</v>
      </c>
      <c r="AN229" s="6">
        <v>10.477463971899326</v>
      </c>
      <c r="AO229" s="6">
        <v>0.63205071583165395</v>
      </c>
      <c r="AP229" s="6">
        <v>0.54854231936583886</v>
      </c>
      <c r="AQ229" s="6">
        <v>2.5034017398699167</v>
      </c>
      <c r="AR229" s="6">
        <v>100.00000000000001</v>
      </c>
      <c r="AS229" s="6"/>
      <c r="AT229" s="6">
        <v>0.45722361737278849</v>
      </c>
      <c r="AU229" s="6">
        <v>0.34596652425731811</v>
      </c>
      <c r="AV229" s="6">
        <v>0.56293245840832762</v>
      </c>
      <c r="AW229" s="6"/>
      <c r="AX229" s="6">
        <v>0.36182032694722271</v>
      </c>
      <c r="AY229" s="6">
        <v>0.48684468489429844</v>
      </c>
      <c r="AZ229" s="6">
        <f>LOG(Tabella1[[#This Row],[SiO2]]/Tabella1[[#This Row],[Al2O3]])</f>
        <v>0.18901172743375289</v>
      </c>
      <c r="BA229" s="6">
        <f>LOG((Tabella1[[#This Row],[FeO]]*0.8998+Tabella1[[#This Row],[Fe2O3]])/Tabella1[[#This Row],[K2O]])</f>
        <v>0.56670074167675533</v>
      </c>
      <c r="BB229" s="6">
        <f>Tabella1[[#This Row],[Log SiO2/Al2O3]]/Tabella1[[#This Row],[Log (FeO3/K2O)]]</f>
        <v>0.33353005128333624</v>
      </c>
    </row>
    <row r="230" spans="1:54" hidden="1">
      <c r="A230" s="19" t="s">
        <v>2750</v>
      </c>
      <c r="B230" s="19" t="s">
        <v>1842</v>
      </c>
      <c r="C230" s="19" t="s">
        <v>2782</v>
      </c>
      <c r="D230" s="19" t="s">
        <v>1842</v>
      </c>
      <c r="E230" s="19" t="s">
        <v>2770</v>
      </c>
      <c r="F230" s="19" t="s">
        <v>1571</v>
      </c>
      <c r="G230" s="8" t="s">
        <v>1538</v>
      </c>
      <c r="H230" s="8"/>
      <c r="I230" s="21">
        <v>56.3</v>
      </c>
      <c r="J230" s="21">
        <v>0.99</v>
      </c>
      <c r="K230" s="21">
        <v>20.82</v>
      </c>
      <c r="L230" s="21">
        <v>1.68</v>
      </c>
      <c r="M230" s="21">
        <v>6.33</v>
      </c>
      <c r="N230" s="21">
        <v>0.11</v>
      </c>
      <c r="O230" s="21">
        <v>4.4000000000000004</v>
      </c>
      <c r="P230" s="21">
        <v>0.52</v>
      </c>
      <c r="Q230" s="21">
        <v>0.75</v>
      </c>
      <c r="R230" s="21">
        <v>4.79</v>
      </c>
      <c r="S230" s="21">
        <v>0.28000000000000003</v>
      </c>
      <c r="T230" s="6">
        <v>4.09</v>
      </c>
      <c r="U230" s="6">
        <v>96.52000000000001</v>
      </c>
      <c r="V230" s="12"/>
      <c r="W230" s="6">
        <v>58.329879817654358</v>
      </c>
      <c r="X230" s="6">
        <v>1.025694156651471</v>
      </c>
      <c r="Y230" s="6">
        <v>21.570658930791545</v>
      </c>
      <c r="Z230" s="6">
        <v>8.1226688769167001</v>
      </c>
      <c r="AA230" s="6">
        <v>0.11396601740571902</v>
      </c>
      <c r="AB230" s="6">
        <v>4.5586406962287604</v>
      </c>
      <c r="AC230" s="6">
        <v>0.53874844591794446</v>
      </c>
      <c r="AD230" s="6">
        <v>0.77704102776626593</v>
      </c>
      <c r="AE230" s="6">
        <v>4.9627020306672192</v>
      </c>
      <c r="AF230" s="6">
        <v>99.999999999999986</v>
      </c>
      <c r="AG230" s="6"/>
      <c r="AH230" s="6">
        <v>65.198066168916085</v>
      </c>
      <c r="AI230" s="6">
        <v>0.86221770955463117</v>
      </c>
      <c r="AJ230" s="6">
        <v>14.212308287533974</v>
      </c>
      <c r="AK230" s="6">
        <v>0.73203675824580983</v>
      </c>
      <c r="AL230" s="6">
        <v>6.1306350113285566</v>
      </c>
      <c r="AM230" s="6">
        <v>0.10790213168156979</v>
      </c>
      <c r="AN230" s="6">
        <v>7.5938266086215886</v>
      </c>
      <c r="AO230" s="6">
        <v>0.64524383270248542</v>
      </c>
      <c r="AP230" s="6">
        <v>0.8420506492003168</v>
      </c>
      <c r="AQ230" s="6">
        <v>3.5384505781644258</v>
      </c>
      <c r="AR230" s="6">
        <v>99.999999999999986</v>
      </c>
      <c r="AS230" s="6"/>
      <c r="AT230" s="6">
        <v>0.49997096760185672</v>
      </c>
      <c r="AU230" s="6">
        <v>0.19277547138623849</v>
      </c>
      <c r="AV230" s="6">
        <v>0.55330597431836992</v>
      </c>
      <c r="AW230" s="6"/>
      <c r="AX230" s="6">
        <v>0.15196376443954174</v>
      </c>
      <c r="AY230" s="6">
        <v>0.53006131180436911</v>
      </c>
      <c r="AZ230" s="6">
        <f>LOG(Tabella1[[#This Row],[SiO2]]/Tabella1[[#This Row],[Al2O3]])</f>
        <v>0.43202766967682887</v>
      </c>
      <c r="BA230" s="6">
        <f>LOG((Tabella1[[#This Row],[FeO]]*0.8998+Tabella1[[#This Row],[Fe2O3]])/Tabella1[[#This Row],[K2O]])</f>
        <v>0.18746973242720391</v>
      </c>
      <c r="BB230" s="6">
        <f>Tabella1[[#This Row],[Log SiO2/Al2O3]]/Tabella1[[#This Row],[Log (FeO3/K2O)]]</f>
        <v>2.3045195834190935</v>
      </c>
    </row>
    <row r="231" spans="1:54" hidden="1">
      <c r="A231" s="19" t="s">
        <v>2750</v>
      </c>
      <c r="B231" s="19" t="s">
        <v>1842</v>
      </c>
      <c r="C231" s="19" t="s">
        <v>2782</v>
      </c>
      <c r="D231" s="19" t="s">
        <v>1842</v>
      </c>
      <c r="E231" s="6" t="s">
        <v>5135</v>
      </c>
      <c r="F231" s="19" t="s">
        <v>1571</v>
      </c>
      <c r="G231" s="8" t="s">
        <v>1539</v>
      </c>
      <c r="H231" s="8"/>
      <c r="I231" s="21">
        <v>55.12</v>
      </c>
      <c r="J231" s="21">
        <v>1.54</v>
      </c>
      <c r="K231" s="21">
        <v>18.5</v>
      </c>
      <c r="L231" s="21">
        <v>2.2000000000000002</v>
      </c>
      <c r="M231" s="21">
        <v>9.09</v>
      </c>
      <c r="N231" s="21">
        <v>0.17</v>
      </c>
      <c r="O231" s="21">
        <v>6.11</v>
      </c>
      <c r="P231" s="21">
        <v>1.2</v>
      </c>
      <c r="Q231" s="21">
        <v>1.35</v>
      </c>
      <c r="R231" s="21">
        <v>3.1</v>
      </c>
      <c r="S231" s="21">
        <v>0.12</v>
      </c>
      <c r="T231" s="6">
        <v>1.99</v>
      </c>
      <c r="U231" s="6">
        <v>98.16</v>
      </c>
      <c r="V231" s="12"/>
      <c r="W231" s="6">
        <v>56.153219233903826</v>
      </c>
      <c r="X231" s="6">
        <v>1.5688671556642215</v>
      </c>
      <c r="Y231" s="6">
        <v>18.84678076609617</v>
      </c>
      <c r="Z231" s="6">
        <v>11.277506112469439</v>
      </c>
      <c r="AA231" s="6">
        <v>0.17318663406682969</v>
      </c>
      <c r="AB231" s="6">
        <v>6.2245313773431139</v>
      </c>
      <c r="AC231" s="6">
        <v>1.2224938875305624</v>
      </c>
      <c r="AD231" s="6">
        <v>1.3753056234718828</v>
      </c>
      <c r="AE231" s="6">
        <v>3.1581092094539529</v>
      </c>
      <c r="AF231" s="6">
        <v>100</v>
      </c>
      <c r="AG231" s="6"/>
      <c r="AH231" s="6">
        <v>61.596170444378103</v>
      </c>
      <c r="AI231" s="6">
        <v>1.2942573759389295</v>
      </c>
      <c r="AJ231" s="6">
        <v>12.186354465219729</v>
      </c>
      <c r="AK231" s="6">
        <v>0.92504843311137386</v>
      </c>
      <c r="AL231" s="6">
        <v>8.4953997218959163</v>
      </c>
      <c r="AM231" s="6">
        <v>0.16091793263539411</v>
      </c>
      <c r="AN231" s="6">
        <v>10.175772619405956</v>
      </c>
      <c r="AO231" s="6">
        <v>1.4368781750215898</v>
      </c>
      <c r="AP231" s="6">
        <v>1.4626112304309795</v>
      </c>
      <c r="AQ231" s="6">
        <v>2.2098230446846547</v>
      </c>
      <c r="AR231" s="6">
        <v>99.999999999999986</v>
      </c>
      <c r="AS231" s="6"/>
      <c r="AT231" s="6">
        <v>0.49586468149225205</v>
      </c>
      <c r="AU231" s="6">
        <v>0.17883113202584211</v>
      </c>
      <c r="AV231" s="6">
        <v>0.54499912664275885</v>
      </c>
      <c r="AW231" s="6"/>
      <c r="AX231" s="6">
        <v>0.12896011362735568</v>
      </c>
      <c r="AY231" s="6">
        <v>0.52924358233812663</v>
      </c>
      <c r="AZ231" s="6">
        <f>LOG(Tabella1[[#This Row],[SiO2]]/Tabella1[[#This Row],[Al2O3]])</f>
        <v>0.47413748049655557</v>
      </c>
      <c r="BA231" s="6">
        <f>LOG((Tabella1[[#This Row],[FeO]]*0.8998+Tabella1[[#This Row],[Fe2O3]])/Tabella1[[#This Row],[K2O]])</f>
        <v>0.52480143358135956</v>
      </c>
      <c r="BB231" s="6">
        <f>Tabella1[[#This Row],[Log SiO2/Al2O3]]/Tabella1[[#This Row],[Log (FeO3/K2O)]]</f>
        <v>0.90346071896362379</v>
      </c>
    </row>
    <row r="232" spans="1:54" hidden="1">
      <c r="A232" s="19" t="s">
        <v>2750</v>
      </c>
      <c r="B232" s="19" t="s">
        <v>1842</v>
      </c>
      <c r="C232" s="19" t="s">
        <v>2782</v>
      </c>
      <c r="D232" s="19" t="s">
        <v>1842</v>
      </c>
      <c r="E232" s="6" t="s">
        <v>5135</v>
      </c>
      <c r="F232" s="19" t="s">
        <v>1571</v>
      </c>
      <c r="G232" s="8" t="s">
        <v>1540</v>
      </c>
      <c r="H232" s="8"/>
      <c r="I232" s="21">
        <v>60.23</v>
      </c>
      <c r="J232" s="21">
        <v>0.93</v>
      </c>
      <c r="K232" s="21">
        <v>18.75</v>
      </c>
      <c r="L232" s="21">
        <v>0.74</v>
      </c>
      <c r="M232" s="21">
        <v>6.44</v>
      </c>
      <c r="N232" s="21">
        <v>0.15</v>
      </c>
      <c r="O232" s="21">
        <v>4.05</v>
      </c>
      <c r="P232" s="21">
        <v>2.15</v>
      </c>
      <c r="Q232" s="21">
        <v>2.7</v>
      </c>
      <c r="R232" s="21">
        <v>2.98</v>
      </c>
      <c r="S232" s="21">
        <v>0.2</v>
      </c>
      <c r="T232" s="6">
        <v>1.7000000000000002</v>
      </c>
      <c r="U232" s="6">
        <v>99.050000000000011</v>
      </c>
      <c r="V232" s="12"/>
      <c r="W232" s="6">
        <v>60.807672892478536</v>
      </c>
      <c r="X232" s="6">
        <v>0.93891973750630986</v>
      </c>
      <c r="Y232" s="6">
        <v>18.929833417465925</v>
      </c>
      <c r="Z232" s="6">
        <v>7.1781928319030781</v>
      </c>
      <c r="AA232" s="6">
        <v>0.15143866733972738</v>
      </c>
      <c r="AB232" s="6">
        <v>4.0888440181726393</v>
      </c>
      <c r="AC232" s="6">
        <v>2.1706208985360926</v>
      </c>
      <c r="AD232" s="6">
        <v>2.725896012115093</v>
      </c>
      <c r="AE232" s="6">
        <v>3.008581524482584</v>
      </c>
      <c r="AF232" s="6">
        <v>99.999999999999972</v>
      </c>
      <c r="AG232" s="6"/>
      <c r="AH232" s="6">
        <v>66.393918319993276</v>
      </c>
      <c r="AI232" s="6">
        <v>0.77099899139635331</v>
      </c>
      <c r="AJ232" s="6">
        <v>12.183562162706524</v>
      </c>
      <c r="AK232" s="6">
        <v>0.30693360780832868</v>
      </c>
      <c r="AL232" s="6">
        <v>5.9371324221899275</v>
      </c>
      <c r="AM232" s="6">
        <v>0.14006115893614918</v>
      </c>
      <c r="AN232" s="6">
        <v>6.6535303224980513</v>
      </c>
      <c r="AO232" s="6">
        <v>2.5394992893604864</v>
      </c>
      <c r="AP232" s="6">
        <v>2.8855581650330375</v>
      </c>
      <c r="AQ232" s="6">
        <v>2.095477499822552</v>
      </c>
      <c r="AR232" s="6">
        <v>100</v>
      </c>
      <c r="AS232" s="6"/>
      <c r="AT232" s="6">
        <v>0.50388240569712417</v>
      </c>
      <c r="AU232" s="6">
        <v>9.3705884530042999E-2</v>
      </c>
      <c r="AV232" s="6">
        <v>0.52844957071899856</v>
      </c>
      <c r="AW232" s="6"/>
      <c r="AX232" s="6">
        <v>5.9255785322084323E-2</v>
      </c>
      <c r="AY232" s="6">
        <v>0.53512798087173308</v>
      </c>
      <c r="AZ232" s="6">
        <f>LOG(Tabella1[[#This Row],[SiO2]]/Tabella1[[#This Row],[Al2O3]])</f>
        <v>0.50681159110684271</v>
      </c>
      <c r="BA232" s="6">
        <f>LOG((Tabella1[[#This Row],[FeO]]*0.8998+Tabella1[[#This Row],[Fe2O3]])/Tabella1[[#This Row],[K2O]])</f>
        <v>0.3410101878912703</v>
      </c>
      <c r="BB232" s="6">
        <f>Tabella1[[#This Row],[Log SiO2/Al2O3]]/Tabella1[[#This Row],[Log (FeO3/K2O)]]</f>
        <v>1.4862065976411165</v>
      </c>
    </row>
    <row r="233" spans="1:54" hidden="1">
      <c r="A233" s="19" t="s">
        <v>2750</v>
      </c>
      <c r="B233" s="19" t="s">
        <v>1842</v>
      </c>
      <c r="C233" s="19" t="s">
        <v>2782</v>
      </c>
      <c r="D233" s="19" t="s">
        <v>1842</v>
      </c>
      <c r="E233" s="6" t="s">
        <v>5135</v>
      </c>
      <c r="F233" s="19" t="s">
        <v>1571</v>
      </c>
      <c r="G233" s="8" t="s">
        <v>1541</v>
      </c>
      <c r="H233" s="8"/>
      <c r="I233" s="21">
        <v>61.54</v>
      </c>
      <c r="J233" s="21">
        <v>0.99</v>
      </c>
      <c r="K233" s="21">
        <v>18.010000000000002</v>
      </c>
      <c r="L233" s="21">
        <v>0.75</v>
      </c>
      <c r="M233" s="21">
        <v>6.84</v>
      </c>
      <c r="N233" s="21">
        <v>0.09</v>
      </c>
      <c r="O233" s="21">
        <v>3.78</v>
      </c>
      <c r="P233" s="21">
        <v>1</v>
      </c>
      <c r="Q233" s="21">
        <v>2.09</v>
      </c>
      <c r="R233" s="21">
        <v>4.28</v>
      </c>
      <c r="S233" s="21">
        <v>0.14000000000000001</v>
      </c>
      <c r="T233" s="6">
        <v>1.1500000000000001</v>
      </c>
      <c r="U233" s="6">
        <v>99.29000000000002</v>
      </c>
      <c r="V233" s="12"/>
      <c r="W233" s="6">
        <v>61.980058414744676</v>
      </c>
      <c r="X233" s="6">
        <v>0.99707926276563585</v>
      </c>
      <c r="Y233" s="6">
        <v>18.138785376170809</v>
      </c>
      <c r="Z233" s="6">
        <v>7.5637022862322478</v>
      </c>
      <c r="AA233" s="6">
        <v>9.0643569342330518E-2</v>
      </c>
      <c r="AB233" s="6">
        <v>3.8070299123778821</v>
      </c>
      <c r="AC233" s="6">
        <v>1.0071507704703391</v>
      </c>
      <c r="AD233" s="6">
        <v>2.1049451102830088</v>
      </c>
      <c r="AE233" s="6">
        <v>4.3106052976130522</v>
      </c>
      <c r="AF233" s="6">
        <v>99.999999999999972</v>
      </c>
      <c r="AG233" s="6"/>
      <c r="AH233" s="6">
        <v>67.999714030303863</v>
      </c>
      <c r="AI233" s="6">
        <v>0.82269756840187158</v>
      </c>
      <c r="AJ233" s="6">
        <v>11.730617715637097</v>
      </c>
      <c r="AK233" s="6">
        <v>0.31182300011057451</v>
      </c>
      <c r="AL233" s="6">
        <v>6.3209321368552231</v>
      </c>
      <c r="AM233" s="6">
        <v>8.4237045025642082E-2</v>
      </c>
      <c r="AN233" s="6">
        <v>6.2247666397073438</v>
      </c>
      <c r="AO233" s="6">
        <v>1.1839784383656384</v>
      </c>
      <c r="AP233" s="6">
        <v>2.2389609167668447</v>
      </c>
      <c r="AQ233" s="6">
        <v>3.0167871159742314</v>
      </c>
      <c r="AR233" s="6">
        <v>100.00000000000001</v>
      </c>
      <c r="AS233" s="6"/>
      <c r="AT233" s="6">
        <v>0.47267094492666079</v>
      </c>
      <c r="AU233" s="6">
        <v>8.9803295162245875E-2</v>
      </c>
      <c r="AV233" s="6">
        <v>0.49616739175471308</v>
      </c>
      <c r="AW233" s="6"/>
      <c r="AX233" s="6">
        <v>-4.4356902871901076E-2</v>
      </c>
      <c r="AY233" s="6">
        <v>0.50416655911910224</v>
      </c>
      <c r="AZ233" s="6">
        <f>LOG(Tabella1[[#This Row],[SiO2]]/Tabella1[[#This Row],[Al2O3]])</f>
        <v>0.5336437790919063</v>
      </c>
      <c r="BA233" s="6">
        <f>LOG((Tabella1[[#This Row],[FeO]]*0.8998+Tabella1[[#This Row],[Fe2O3]])/Tabella1[[#This Row],[K2O]])</f>
        <v>0.20769676768449291</v>
      </c>
      <c r="BB233" s="6">
        <f>Tabella1[[#This Row],[Log SiO2/Al2O3]]/Tabella1[[#This Row],[Log (FeO3/K2O)]]</f>
        <v>2.569340799287505</v>
      </c>
    </row>
    <row r="234" spans="1:54" hidden="1">
      <c r="A234" s="19" t="s">
        <v>2750</v>
      </c>
      <c r="B234" s="19" t="s">
        <v>1842</v>
      </c>
      <c r="C234" s="19" t="s">
        <v>2782</v>
      </c>
      <c r="D234" s="19" t="s">
        <v>1842</v>
      </c>
      <c r="E234" s="6" t="s">
        <v>5135</v>
      </c>
      <c r="F234" s="19" t="s">
        <v>1571</v>
      </c>
      <c r="G234" s="8" t="s">
        <v>1542</v>
      </c>
      <c r="H234" s="8"/>
      <c r="I234" s="21">
        <v>58.44</v>
      </c>
      <c r="J234" s="21">
        <v>0.95</v>
      </c>
      <c r="K234" s="21">
        <v>18.3</v>
      </c>
      <c r="L234" s="21">
        <v>1.2</v>
      </c>
      <c r="M234" s="21">
        <v>7.23</v>
      </c>
      <c r="N234" s="21">
        <v>0.16</v>
      </c>
      <c r="O234" s="21">
        <v>3.7</v>
      </c>
      <c r="P234" s="21">
        <v>1.17</v>
      </c>
      <c r="Q234" s="21">
        <v>2.56</v>
      </c>
      <c r="R234" s="21">
        <v>3.46</v>
      </c>
      <c r="S234" s="21">
        <v>0.14000000000000001</v>
      </c>
      <c r="T234" s="6">
        <v>2.08</v>
      </c>
      <c r="U234" s="6">
        <v>97.05</v>
      </c>
      <c r="V234" s="12"/>
      <c r="W234" s="6">
        <v>60.216383307573416</v>
      </c>
      <c r="X234" s="6">
        <v>0.97887686759402381</v>
      </c>
      <c r="Y234" s="6">
        <v>18.856259659969091</v>
      </c>
      <c r="Z234" s="6">
        <v>8.562596599690881</v>
      </c>
      <c r="AA234" s="6">
        <v>0.1648634724368882</v>
      </c>
      <c r="AB234" s="6">
        <v>3.8124678001030401</v>
      </c>
      <c r="AC234" s="6">
        <v>1.2055641421947449</v>
      </c>
      <c r="AD234" s="6">
        <v>2.6378155589902113</v>
      </c>
      <c r="AE234" s="6">
        <v>3.5651725914477073</v>
      </c>
      <c r="AF234" s="6">
        <v>100</v>
      </c>
      <c r="AG234" s="6"/>
      <c r="AH234" s="6">
        <v>66.340078206679621</v>
      </c>
      <c r="AI234" s="6">
        <v>0.81104472104234704</v>
      </c>
      <c r="AJ234" s="6">
        <v>12.245441175577881</v>
      </c>
      <c r="AK234" s="6">
        <v>0.5125595218240796</v>
      </c>
      <c r="AL234" s="6">
        <v>6.8640351802744028</v>
      </c>
      <c r="AM234" s="6">
        <v>0.15384974275971341</v>
      </c>
      <c r="AN234" s="6">
        <v>6.2596373977064825</v>
      </c>
      <c r="AO234" s="6">
        <v>1.4231341252571841</v>
      </c>
      <c r="AP234" s="6">
        <v>2.8174509845431612</v>
      </c>
      <c r="AQ234" s="6">
        <v>2.5054928741875182</v>
      </c>
      <c r="AR234" s="6">
        <v>99.999999999999986</v>
      </c>
      <c r="AS234" s="6"/>
      <c r="AT234" s="6">
        <v>0.44241498250193112</v>
      </c>
      <c r="AU234" s="6">
        <v>0.12994029709035912</v>
      </c>
      <c r="AV234" s="6">
        <v>0.47697299368844398</v>
      </c>
      <c r="AW234" s="6"/>
      <c r="AX234" s="6">
        <v>5.0719704116837412E-2</v>
      </c>
      <c r="AY234" s="6">
        <v>0.4693174525174964</v>
      </c>
      <c r="AZ234" s="6">
        <f>LOG(Tabella1[[#This Row],[SiO2]]/Tabella1[[#This Row],[Al2O3]])</f>
        <v>0.50425911753182961</v>
      </c>
      <c r="BA234" s="6">
        <f>LOG((Tabella1[[#This Row],[FeO]]*0.8998+Tabella1[[#This Row],[Fe2O3]])/Tabella1[[#This Row],[K2O]])</f>
        <v>0.3477277695041906</v>
      </c>
      <c r="BB234" s="6">
        <f>Tabella1[[#This Row],[Log SiO2/Al2O3]]/Tabella1[[#This Row],[Log (FeO3/K2O)]]</f>
        <v>1.4501548675586942</v>
      </c>
    </row>
    <row r="235" spans="1:54" hidden="1">
      <c r="A235" s="19" t="s">
        <v>2750</v>
      </c>
      <c r="B235" s="19" t="s">
        <v>1842</v>
      </c>
      <c r="C235" s="19" t="s">
        <v>2782</v>
      </c>
      <c r="D235" s="19" t="s">
        <v>1842</v>
      </c>
      <c r="E235" s="6" t="s">
        <v>5135</v>
      </c>
      <c r="F235" s="19" t="s">
        <v>1571</v>
      </c>
      <c r="G235" s="8" t="s">
        <v>1543</v>
      </c>
      <c r="H235" s="8"/>
      <c r="I235" s="21">
        <v>59.66</v>
      </c>
      <c r="J235" s="21">
        <v>0.92</v>
      </c>
      <c r="K235" s="21">
        <v>18.54</v>
      </c>
      <c r="L235" s="21">
        <v>1.01</v>
      </c>
      <c r="M235" s="21">
        <v>6.74</v>
      </c>
      <c r="N235" s="21">
        <v>0.13</v>
      </c>
      <c r="O235" s="21">
        <v>3.79</v>
      </c>
      <c r="P235" s="21">
        <v>1.1000000000000001</v>
      </c>
      <c r="Q235" s="21">
        <v>2.16</v>
      </c>
      <c r="R235" s="21">
        <v>3.93</v>
      </c>
      <c r="S235" s="21">
        <v>0.14000000000000001</v>
      </c>
      <c r="T235" s="6">
        <v>2.2800000000000002</v>
      </c>
      <c r="U235" s="6">
        <v>97.88000000000001</v>
      </c>
      <c r="V235" s="12"/>
      <c r="W235" s="6">
        <v>60.952186350633418</v>
      </c>
      <c r="X235" s="6">
        <v>0.93992644053943597</v>
      </c>
      <c r="Y235" s="6">
        <v>18.941561095218631</v>
      </c>
      <c r="Z235" s="6">
        <v>7.8156926849203101</v>
      </c>
      <c r="AA235" s="6">
        <v>0.1328156926849203</v>
      </c>
      <c r="AB235" s="6">
        <v>3.8720882713526765</v>
      </c>
      <c r="AC235" s="6">
        <v>1.1238250919493258</v>
      </c>
      <c r="AD235" s="6">
        <v>2.206783816918676</v>
      </c>
      <c r="AE235" s="6">
        <v>4.0151205557825902</v>
      </c>
      <c r="AF235" s="6">
        <v>99.999999999999986</v>
      </c>
      <c r="AG235" s="6"/>
      <c r="AH235" s="6">
        <v>67.112971818386441</v>
      </c>
      <c r="AI235" s="6">
        <v>0.77833484414214849</v>
      </c>
      <c r="AJ235" s="6">
        <v>12.293924047719834</v>
      </c>
      <c r="AK235" s="6">
        <v>0.42750567359605807</v>
      </c>
      <c r="AL235" s="6">
        <v>6.3410116225907647</v>
      </c>
      <c r="AM235" s="6">
        <v>0.12387326745971024</v>
      </c>
      <c r="AN235" s="6">
        <v>6.3539546626436749</v>
      </c>
      <c r="AO235" s="6">
        <v>1.3258979689661787</v>
      </c>
      <c r="AP235" s="6">
        <v>2.3557413461114485</v>
      </c>
      <c r="AQ235" s="6">
        <v>2.8201166505647515</v>
      </c>
      <c r="AR235" s="6">
        <v>100</v>
      </c>
      <c r="AS235" s="6"/>
      <c r="AT235" s="6">
        <v>0.46892731744722421</v>
      </c>
      <c r="AU235" s="6">
        <v>0.11881720650176213</v>
      </c>
      <c r="AV235" s="6">
        <v>0.50050977055638046</v>
      </c>
      <c r="AW235" s="6"/>
      <c r="AX235" s="6">
        <v>2.8462447613178853E-2</v>
      </c>
      <c r="AY235" s="6">
        <v>0.49750488390359943</v>
      </c>
      <c r="AZ235" s="6">
        <f>LOG(Tabella1[[#This Row],[SiO2]]/Tabella1[[#This Row],[Al2O3]])</f>
        <v>0.50757351921756566</v>
      </c>
      <c r="BA235" s="6">
        <f>LOG((Tabella1[[#This Row],[FeO]]*0.8998+Tabella1[[#This Row],[Fe2O3]])/Tabella1[[#This Row],[K2O]])</f>
        <v>0.25531253153160488</v>
      </c>
      <c r="BB235" s="6">
        <f>Tabella1[[#This Row],[Log SiO2/Al2O3]]/Tabella1[[#This Row],[Log (FeO3/K2O)]]</f>
        <v>1.9880478101590311</v>
      </c>
    </row>
    <row r="236" spans="1:54" hidden="1">
      <c r="A236" s="19" t="s">
        <v>2750</v>
      </c>
      <c r="B236" s="19" t="s">
        <v>1842</v>
      </c>
      <c r="C236" s="19" t="s">
        <v>2782</v>
      </c>
      <c r="D236" s="19" t="s">
        <v>1842</v>
      </c>
      <c r="E236" s="6" t="s">
        <v>5135</v>
      </c>
      <c r="F236" s="19" t="s">
        <v>1571</v>
      </c>
      <c r="G236" s="8" t="s">
        <v>1544</v>
      </c>
      <c r="H236" s="19"/>
      <c r="I236" s="21">
        <v>55.12</v>
      </c>
      <c r="J236" s="21">
        <v>1.02</v>
      </c>
      <c r="K236" s="21">
        <v>20.420000000000002</v>
      </c>
      <c r="L236" s="21">
        <v>1.75</v>
      </c>
      <c r="M236" s="21">
        <v>7.52</v>
      </c>
      <c r="N236" s="21">
        <v>0.15</v>
      </c>
      <c r="O236" s="21">
        <v>4.88</v>
      </c>
      <c r="P236" s="21">
        <v>1.03</v>
      </c>
      <c r="Q236" s="21">
        <v>1.44</v>
      </c>
      <c r="R236" s="21">
        <v>3.76</v>
      </c>
      <c r="S236" s="21">
        <v>0.28000000000000003</v>
      </c>
      <c r="T236" s="6">
        <v>3.21</v>
      </c>
      <c r="U236" s="6">
        <v>96.910000000000011</v>
      </c>
      <c r="V236" s="6"/>
      <c r="W236" s="6">
        <v>56.877515220307494</v>
      </c>
      <c r="X236" s="6">
        <v>1.0525229594469094</v>
      </c>
      <c r="Y236" s="6">
        <v>21.071096894025384</v>
      </c>
      <c r="Z236" s="6">
        <v>9.3798369621298097</v>
      </c>
      <c r="AA236" s="6">
        <v>0.15478278815395727</v>
      </c>
      <c r="AB236" s="6">
        <v>5.0356000412754094</v>
      </c>
      <c r="AC236" s="6">
        <v>1.0628418119905065</v>
      </c>
      <c r="AD236" s="6">
        <v>1.4859147662779897</v>
      </c>
      <c r="AE236" s="6">
        <v>3.8798885563925287</v>
      </c>
      <c r="AF236" s="6">
        <v>100</v>
      </c>
      <c r="AG236" s="6"/>
      <c r="AH236" s="6">
        <v>63.147117525537546</v>
      </c>
      <c r="AI236" s="6">
        <v>0.87881997315942417</v>
      </c>
      <c r="AJ236" s="6">
        <v>13.789789435616145</v>
      </c>
      <c r="AK236" s="6">
        <v>0.75436174903321485</v>
      </c>
      <c r="AL236" s="6">
        <v>7.2050598773710712</v>
      </c>
      <c r="AM236" s="6">
        <v>0.14556152642547551</v>
      </c>
      <c r="AN236" s="6">
        <v>8.3319340709261542</v>
      </c>
      <c r="AO236" s="6">
        <v>1.2643745512555793</v>
      </c>
      <c r="AP236" s="6">
        <v>1.5994013064276065</v>
      </c>
      <c r="AQ236" s="6">
        <v>2.7477895551439038</v>
      </c>
      <c r="AR236" s="6">
        <v>100.00000000000003</v>
      </c>
      <c r="AS236" s="6"/>
      <c r="AT236" s="6">
        <v>0.48879925982250733</v>
      </c>
      <c r="AU236" s="6">
        <v>0.17314218555389321</v>
      </c>
      <c r="AV236" s="6">
        <v>0.53626422837342291</v>
      </c>
      <c r="AW236" s="6"/>
      <c r="AX236" s="6">
        <v>0.1624314009718196</v>
      </c>
      <c r="AY236" s="6">
        <v>0.51537000743252626</v>
      </c>
      <c r="AZ236" s="6">
        <f>LOG(Tabella1[[#This Row],[SiO2]]/Tabella1[[#This Row],[Al2O3]])</f>
        <v>0.4312534711486779</v>
      </c>
      <c r="BA236" s="6">
        <f>LOG((Tabella1[[#This Row],[FeO]]*0.8998+Tabella1[[#This Row],[Fe2O3]])/Tabella1[[#This Row],[K2O]])</f>
        <v>0.35507310184874263</v>
      </c>
      <c r="BB236" s="6">
        <f>Tabella1[[#This Row],[Log SiO2/Al2O3]]/Tabella1[[#This Row],[Log (FeO3/K2O)]]</f>
        <v>1.2145484096184433</v>
      </c>
    </row>
    <row r="237" spans="1:54" hidden="1">
      <c r="A237" s="19" t="s">
        <v>2750</v>
      </c>
      <c r="B237" s="19" t="s">
        <v>1842</v>
      </c>
      <c r="C237" s="19" t="s">
        <v>2782</v>
      </c>
      <c r="D237" s="19" t="s">
        <v>1842</v>
      </c>
      <c r="E237" s="19" t="s">
        <v>2773</v>
      </c>
      <c r="F237" s="19" t="s">
        <v>1571</v>
      </c>
      <c r="G237" s="8" t="s">
        <v>1545</v>
      </c>
      <c r="H237" s="19"/>
      <c r="I237" s="21">
        <v>60.4</v>
      </c>
      <c r="J237" s="21">
        <v>0.7</v>
      </c>
      <c r="K237" s="21">
        <v>16.3</v>
      </c>
      <c r="L237" s="21">
        <v>1.77</v>
      </c>
      <c r="M237" s="21">
        <v>4.83</v>
      </c>
      <c r="N237" s="21">
        <v>0.15</v>
      </c>
      <c r="O237" s="21">
        <v>3.29</v>
      </c>
      <c r="P237" s="21">
        <v>2.72</v>
      </c>
      <c r="Q237" s="21">
        <v>1.22</v>
      </c>
      <c r="R237" s="21">
        <v>5.67</v>
      </c>
      <c r="S237" s="21">
        <v>0.12</v>
      </c>
      <c r="T237" s="6">
        <v>2</v>
      </c>
      <c r="U237" s="6">
        <v>96.870000000000019</v>
      </c>
      <c r="V237" s="6"/>
      <c r="W237" s="6">
        <v>62.351605244141616</v>
      </c>
      <c r="X237" s="6">
        <v>0.72261794157117765</v>
      </c>
      <c r="Y237" s="6">
        <v>16.826674925157427</v>
      </c>
      <c r="Z237" s="6">
        <v>6.6274388355528018</v>
      </c>
      <c r="AA237" s="6">
        <v>0.15484670176525236</v>
      </c>
      <c r="AB237" s="6">
        <v>3.3963043253845351</v>
      </c>
      <c r="AC237" s="6">
        <v>2.8078868586765764</v>
      </c>
      <c r="AD237" s="6">
        <v>1.2594198410240527</v>
      </c>
      <c r="AE237" s="6">
        <v>5.85320532672654</v>
      </c>
      <c r="AF237" s="6">
        <v>99.999999999999986</v>
      </c>
      <c r="AG237" s="6"/>
      <c r="AH237" s="6">
        <v>68.608788150010284</v>
      </c>
      <c r="AI237" s="6">
        <v>0.59799323988468256</v>
      </c>
      <c r="AJ237" s="6">
        <v>10.914101513896329</v>
      </c>
      <c r="AK237" s="6">
        <v>0.75650771951168683</v>
      </c>
      <c r="AL237" s="6">
        <v>4.5884433274992951</v>
      </c>
      <c r="AM237" s="6">
        <v>0.14432617060731243</v>
      </c>
      <c r="AN237" s="6">
        <v>5.5695536055033443</v>
      </c>
      <c r="AO237" s="6">
        <v>3.310593917812775</v>
      </c>
      <c r="AP237" s="6">
        <v>1.3435482652809452</v>
      </c>
      <c r="AQ237" s="6">
        <v>4.1084420904561334</v>
      </c>
      <c r="AR237" s="6">
        <v>100</v>
      </c>
      <c r="AS237" s="6"/>
      <c r="AT237" s="6">
        <v>0.47721255260193901</v>
      </c>
      <c r="AU237" s="6">
        <v>0.24797601637905822</v>
      </c>
      <c r="AV237" s="6">
        <v>0.54829250709933219</v>
      </c>
      <c r="AW237" s="6"/>
      <c r="AX237" s="6" t="s">
        <v>2564</v>
      </c>
      <c r="AY237" s="6" t="s">
        <v>2564</v>
      </c>
      <c r="AZ237" s="6">
        <f>LOG(Tabella1[[#This Row],[SiO2]]/Tabella1[[#This Row],[Al2O3]])</f>
        <v>0.56884933421717399</v>
      </c>
      <c r="BA237" s="6">
        <f>LOG((Tabella1[[#This Row],[FeO]]*0.8998+Tabella1[[#This Row],[Fe2O3]])/Tabella1[[#This Row],[K2O]])</f>
        <v>3.2886832165777098E-2</v>
      </c>
      <c r="BB237" s="6">
        <f>Tabella1[[#This Row],[Log SiO2/Al2O3]]/Tabella1[[#This Row],[Log (FeO3/K2O)]]</f>
        <v>17.29717630903756</v>
      </c>
    </row>
    <row r="238" spans="1:54" hidden="1">
      <c r="A238" s="19" t="s">
        <v>2750</v>
      </c>
      <c r="B238" s="19" t="s">
        <v>1842</v>
      </c>
      <c r="C238" s="19" t="s">
        <v>2782</v>
      </c>
      <c r="D238" s="19" t="s">
        <v>1842</v>
      </c>
      <c r="E238" s="19" t="s">
        <v>2773</v>
      </c>
      <c r="F238" s="19" t="s">
        <v>1571</v>
      </c>
      <c r="G238" s="8" t="s">
        <v>1546</v>
      </c>
      <c r="H238" s="19"/>
      <c r="I238" s="21">
        <v>60.3</v>
      </c>
      <c r="J238" s="21">
        <v>0.78</v>
      </c>
      <c r="K238" s="21">
        <v>17.899999999999999</v>
      </c>
      <c r="L238" s="21">
        <v>2.88</v>
      </c>
      <c r="M238" s="21">
        <v>4.09</v>
      </c>
      <c r="N238" s="21">
        <v>0.12</v>
      </c>
      <c r="O238" s="21">
        <v>4.32</v>
      </c>
      <c r="P238" s="21">
        <v>0.76</v>
      </c>
      <c r="Q238" s="21">
        <v>0.91</v>
      </c>
      <c r="R238" s="21">
        <v>4.0199999999999996</v>
      </c>
      <c r="S238" s="21">
        <v>0.19</v>
      </c>
      <c r="T238" s="6">
        <v>2.5299999999999998</v>
      </c>
      <c r="U238" s="6">
        <v>95.789999999999992</v>
      </c>
      <c r="V238" s="6"/>
      <c r="W238" s="6">
        <v>62.950203570310059</v>
      </c>
      <c r="X238" s="6">
        <v>0.814281240212966</v>
      </c>
      <c r="Y238" s="6">
        <v>18.686710512579602</v>
      </c>
      <c r="Z238" s="6">
        <v>6.9735880572084765</v>
      </c>
      <c r="AA238" s="6">
        <v>0.12527403695584091</v>
      </c>
      <c r="AB238" s="6">
        <v>4.5098653304102729</v>
      </c>
      <c r="AC238" s="6">
        <v>0.79340223405365906</v>
      </c>
      <c r="AD238" s="6">
        <v>0.94999478024846029</v>
      </c>
      <c r="AE238" s="6">
        <v>4.1966802380206705</v>
      </c>
      <c r="AF238" s="6">
        <v>100.00000000000001</v>
      </c>
      <c r="AG238" s="6"/>
      <c r="AH238" s="6">
        <v>69.451256436607892</v>
      </c>
      <c r="AI238" s="6">
        <v>0.67563606237380036</v>
      </c>
      <c r="AJ238" s="6">
        <v>12.152717445249758</v>
      </c>
      <c r="AK238" s="6">
        <v>1.2481091596820959</v>
      </c>
      <c r="AL238" s="6">
        <v>3.9396853212568321</v>
      </c>
      <c r="AM238" s="6">
        <v>0.11707254534420564</v>
      </c>
      <c r="AN238" s="6">
        <v>7.4152913988553104</v>
      </c>
      <c r="AO238" s="6">
        <v>0.93793034336448511</v>
      </c>
      <c r="AP238" s="6">
        <v>1.0161429753836362</v>
      </c>
      <c r="AQ238" s="6">
        <v>2.9535215847669978</v>
      </c>
      <c r="AR238" s="6">
        <v>99.999999999999986</v>
      </c>
      <c r="AS238" s="6"/>
      <c r="AT238" s="6">
        <v>0.53535390828888774</v>
      </c>
      <c r="AU238" s="6">
        <v>0.38785824940090657</v>
      </c>
      <c r="AV238" s="6">
        <v>0.65304329384675974</v>
      </c>
      <c r="AW238" s="6"/>
      <c r="AX238" s="6">
        <v>0.11110652889245794</v>
      </c>
      <c r="AY238" s="6">
        <v>0.56280658845231191</v>
      </c>
      <c r="AZ238" s="6">
        <f>LOG(Tabella1[[#This Row],[SiO2]]/Tabella1[[#This Row],[Al2O3]])</f>
        <v>0.52746428116025812</v>
      </c>
      <c r="BA238" s="6">
        <f>LOG((Tabella1[[#This Row],[FeO]]*0.8998+Tabella1[[#This Row],[Fe2O3]])/Tabella1[[#This Row],[K2O]])</f>
        <v>0.21268983514778553</v>
      </c>
      <c r="BB238" s="6">
        <f>Tabella1[[#This Row],[Log SiO2/Al2O3]]/Tabella1[[#This Row],[Log (FeO3/K2O)]]</f>
        <v>2.4799693920198611</v>
      </c>
    </row>
    <row r="239" spans="1:54" hidden="1">
      <c r="A239" s="19" t="s">
        <v>2750</v>
      </c>
      <c r="B239" s="19" t="s">
        <v>1842</v>
      </c>
      <c r="C239" s="19" t="s">
        <v>2782</v>
      </c>
      <c r="D239" s="19" t="s">
        <v>1842</v>
      </c>
      <c r="E239" s="19" t="s">
        <v>2773</v>
      </c>
      <c r="F239" s="19" t="s">
        <v>1571</v>
      </c>
      <c r="G239" s="8" t="s">
        <v>1547</v>
      </c>
      <c r="H239" s="20"/>
      <c r="I239" s="21">
        <v>57.5</v>
      </c>
      <c r="J239" s="6">
        <v>0.96</v>
      </c>
      <c r="K239" s="6">
        <v>17.600000000000001</v>
      </c>
      <c r="L239" s="21">
        <v>1.54</v>
      </c>
      <c r="M239" s="21">
        <v>5.66</v>
      </c>
      <c r="N239" s="21">
        <v>0.09</v>
      </c>
      <c r="O239" s="21">
        <v>4.03</v>
      </c>
      <c r="P239" s="6">
        <v>0.9</v>
      </c>
      <c r="Q239" s="6">
        <v>1.07</v>
      </c>
      <c r="R239" s="6">
        <v>6.99</v>
      </c>
      <c r="S239" s="21">
        <v>0.26</v>
      </c>
      <c r="T239" s="6">
        <v>2.57</v>
      </c>
      <c r="U239" s="6">
        <v>96.19</v>
      </c>
      <c r="V239" s="12"/>
      <c r="W239" s="6">
        <v>59.777523651107188</v>
      </c>
      <c r="X239" s="6">
        <v>0.99802474269674613</v>
      </c>
      <c r="Y239" s="6">
        <v>18.29712028277368</v>
      </c>
      <c r="Z239" s="6">
        <v>7.3292442041792292</v>
      </c>
      <c r="AA239" s="6">
        <v>9.3564819627819942E-2</v>
      </c>
      <c r="AB239" s="6">
        <v>4.1896247011123826</v>
      </c>
      <c r="AC239" s="6">
        <v>0.93564819627819951</v>
      </c>
      <c r="AD239" s="6">
        <v>1.1123817444640816</v>
      </c>
      <c r="AE239" s="6">
        <v>7.2668676577606828</v>
      </c>
      <c r="AF239" s="6">
        <v>100.00000000000001</v>
      </c>
      <c r="AG239" s="6"/>
      <c r="AH239" s="6">
        <v>66.425944757363936</v>
      </c>
      <c r="AI239" s="6">
        <v>0.83405857749386714</v>
      </c>
      <c r="AJ239" s="6">
        <v>11.985057938646261</v>
      </c>
      <c r="AK239" s="6">
        <v>0.66940338477294925</v>
      </c>
      <c r="AL239" s="6">
        <v>5.4684186780091864</v>
      </c>
      <c r="AM239" s="6">
        <v>8.8069072907245541E-2</v>
      </c>
      <c r="AN239" s="6">
        <v>6.9383566824077381</v>
      </c>
      <c r="AO239" s="6">
        <v>1.1140549272539229</v>
      </c>
      <c r="AP239" s="6">
        <v>1.1984069115992253</v>
      </c>
      <c r="AQ239" s="6">
        <v>5.1510809181363051</v>
      </c>
      <c r="AR239" s="6">
        <v>100</v>
      </c>
      <c r="AS239" s="6"/>
      <c r="AT239" s="6">
        <v>0.50476994112045681</v>
      </c>
      <c r="AU239" s="6">
        <v>0.19667436900106644</v>
      </c>
      <c r="AV239" s="6">
        <v>0.55923932535638154</v>
      </c>
      <c r="AW239" s="6"/>
      <c r="AX239" s="6" t="s">
        <v>2564</v>
      </c>
      <c r="AY239" s="6" t="s">
        <v>2564</v>
      </c>
      <c r="AZ239" s="6">
        <f>LOG(Tabella1[[#This Row],[SiO2]]/Tabella1[[#This Row],[Al2O3]])</f>
        <v>0.51415517687548062</v>
      </c>
      <c r="BA239" s="6">
        <f>LOG((Tabella1[[#This Row],[FeO]]*0.8998+Tabella1[[#This Row],[Fe2O3]])/Tabella1[[#This Row],[K2O]])</f>
        <v>-2.2775821209559777E-2</v>
      </c>
      <c r="BB239" s="6">
        <f>Tabella1[[#This Row],[Log SiO2/Al2O3]]/Tabella1[[#This Row],[Log (FeO3/K2O)]]</f>
        <v>-22.574605417945257</v>
      </c>
    </row>
    <row r="240" spans="1:54" hidden="1">
      <c r="A240" s="19" t="s">
        <v>2750</v>
      </c>
      <c r="B240" s="19" t="s">
        <v>1842</v>
      </c>
      <c r="C240" s="19" t="s">
        <v>2782</v>
      </c>
      <c r="D240" s="19" t="s">
        <v>1842</v>
      </c>
      <c r="E240" s="19" t="s">
        <v>2770</v>
      </c>
      <c r="F240" s="19" t="s">
        <v>1571</v>
      </c>
      <c r="G240" s="8" t="s">
        <v>1548</v>
      </c>
      <c r="H240" s="20"/>
      <c r="I240" s="21">
        <v>65.599999999999994</v>
      </c>
      <c r="J240" s="6">
        <v>0.99</v>
      </c>
      <c r="K240" s="6">
        <v>15.7</v>
      </c>
      <c r="L240" s="21">
        <v>3.47</v>
      </c>
      <c r="M240" s="21">
        <v>3.22</v>
      </c>
      <c r="N240" s="21">
        <v>0.11</v>
      </c>
      <c r="O240" s="21">
        <v>3.1</v>
      </c>
      <c r="P240" s="6">
        <v>1.22</v>
      </c>
      <c r="Q240" s="6">
        <v>1.39</v>
      </c>
      <c r="R240" s="6">
        <v>3.89</v>
      </c>
      <c r="S240" s="21">
        <v>0.24</v>
      </c>
      <c r="T240" s="6">
        <v>2.33</v>
      </c>
      <c r="U240" s="6">
        <v>98.339999999999989</v>
      </c>
      <c r="V240" s="12"/>
      <c r="W240" s="6">
        <v>66.707341875127113</v>
      </c>
      <c r="X240" s="6">
        <v>1.0067114093959733</v>
      </c>
      <c r="Y240" s="6">
        <v>15.96501932072402</v>
      </c>
      <c r="Z240" s="6">
        <v>6.4470205409802732</v>
      </c>
      <c r="AA240" s="6">
        <v>0.11185682326621926</v>
      </c>
      <c r="AB240" s="6">
        <v>3.1523286556843608</v>
      </c>
      <c r="AC240" s="6">
        <v>1.2405938580435225</v>
      </c>
      <c r="AD240" s="6">
        <v>1.4134634940004067</v>
      </c>
      <c r="AE240" s="6">
        <v>3.9556640227781172</v>
      </c>
      <c r="AF240" s="6">
        <v>100.00000000000003</v>
      </c>
      <c r="AG240" s="6"/>
      <c r="AH240" s="6">
        <v>73.256134454018877</v>
      </c>
      <c r="AI240" s="6">
        <v>0.83143973948925765</v>
      </c>
      <c r="AJ240" s="6">
        <v>10.334688382822826</v>
      </c>
      <c r="AK240" s="6">
        <v>1.4580315496392551</v>
      </c>
      <c r="AL240" s="6">
        <v>3.0072633544395555</v>
      </c>
      <c r="AM240" s="6">
        <v>0.10405042631518291</v>
      </c>
      <c r="AN240" s="6">
        <v>5.1592138917471901</v>
      </c>
      <c r="AO240" s="6">
        <v>1.459802787611022</v>
      </c>
      <c r="AP240" s="6">
        <v>1.5048928932339927</v>
      </c>
      <c r="AQ240" s="6">
        <v>2.7710289398270991</v>
      </c>
      <c r="AR240" s="6">
        <v>99.999999999999986</v>
      </c>
      <c r="AS240" s="6"/>
      <c r="AT240" s="6">
        <v>0.46552629008548874</v>
      </c>
      <c r="AU240" s="6">
        <v>0.49230160148409524</v>
      </c>
      <c r="AV240" s="6">
        <v>0.63175512968657721</v>
      </c>
      <c r="AW240" s="6"/>
      <c r="AX240" s="6">
        <v>-5.8321775737798114E-2</v>
      </c>
      <c r="AY240" s="6">
        <v>0.50328389994919831</v>
      </c>
      <c r="AZ240" s="6">
        <f>LOG(Tabella1[[#This Row],[SiO2]]/Tabella1[[#This Row],[Al2O3]])</f>
        <v>0.62100418696642656</v>
      </c>
      <c r="BA240" s="6">
        <f>LOG((Tabella1[[#This Row],[FeO]]*0.8998+Tabella1[[#This Row],[Fe2O3]])/Tabella1[[#This Row],[K2O]])</f>
        <v>0.21400953069823672</v>
      </c>
      <c r="BB240" s="6">
        <f>Tabella1[[#This Row],[Log SiO2/Al2O3]]/Tabella1[[#This Row],[Log (FeO3/K2O)]]</f>
        <v>2.9017594914596163</v>
      </c>
    </row>
    <row r="241" spans="1:54" hidden="1">
      <c r="A241" s="19" t="s">
        <v>2750</v>
      </c>
      <c r="B241" s="19" t="s">
        <v>1842</v>
      </c>
      <c r="C241" s="19" t="s">
        <v>2782</v>
      </c>
      <c r="D241" s="19" t="s">
        <v>1842</v>
      </c>
      <c r="E241" s="19" t="s">
        <v>2770</v>
      </c>
      <c r="F241" s="19" t="s">
        <v>1571</v>
      </c>
      <c r="G241" s="8" t="s">
        <v>1549</v>
      </c>
      <c r="H241" s="20"/>
      <c r="I241" s="21">
        <v>57.1</v>
      </c>
      <c r="J241" s="6">
        <v>1.07</v>
      </c>
      <c r="K241" s="6">
        <v>19.600000000000001</v>
      </c>
      <c r="L241" s="21">
        <v>3.06</v>
      </c>
      <c r="M241" s="21">
        <v>4.63</v>
      </c>
      <c r="N241" s="21">
        <v>0.15</v>
      </c>
      <c r="O241" s="21">
        <v>4.0199999999999996</v>
      </c>
      <c r="P241" s="6">
        <v>0.9</v>
      </c>
      <c r="Q241" s="6">
        <v>0.94</v>
      </c>
      <c r="R241" s="6">
        <v>4.7300000000000004</v>
      </c>
      <c r="S241" s="21">
        <v>0.23</v>
      </c>
      <c r="T241" s="6">
        <v>4</v>
      </c>
      <c r="U241" s="6">
        <v>95.890000000000015</v>
      </c>
      <c r="V241" s="12"/>
      <c r="W241" s="6">
        <v>59.547398060277388</v>
      </c>
      <c r="X241" s="6">
        <v>1.1158619251225361</v>
      </c>
      <c r="Y241" s="6">
        <v>20.440087600375428</v>
      </c>
      <c r="Z241" s="6">
        <v>7.6963186985087066</v>
      </c>
      <c r="AA241" s="6">
        <v>0.15642924183960785</v>
      </c>
      <c r="AB241" s="6">
        <v>4.1923036813014907</v>
      </c>
      <c r="AC241" s="6">
        <v>0.93857545103764717</v>
      </c>
      <c r="AD241" s="6">
        <v>0.9802899155282091</v>
      </c>
      <c r="AE241" s="6">
        <v>4.9327354260089686</v>
      </c>
      <c r="AF241" s="6">
        <v>99.999999999999986</v>
      </c>
      <c r="AG241" s="6"/>
      <c r="AH241" s="6">
        <v>66.713194270146957</v>
      </c>
      <c r="AI241" s="6">
        <v>0.94018827228248336</v>
      </c>
      <c r="AJ241" s="6">
        <v>13.498616942761457</v>
      </c>
      <c r="AK241" s="6">
        <v>1.3452231780583541</v>
      </c>
      <c r="AL241" s="6">
        <v>4.5240984772711199</v>
      </c>
      <c r="AM241" s="6">
        <v>0.14844921525503402</v>
      </c>
      <c r="AN241" s="6">
        <v>6.9997634039967425</v>
      </c>
      <c r="AO241" s="6">
        <v>1.1267104846853189</v>
      </c>
      <c r="AP241" s="6">
        <v>1.064765848163987</v>
      </c>
      <c r="AQ241" s="6">
        <v>3.5252349661577282</v>
      </c>
      <c r="AR241" s="6">
        <v>99.999999999999986</v>
      </c>
      <c r="AS241" s="6"/>
      <c r="AT241" s="6">
        <v>0.49244488631440403</v>
      </c>
      <c r="AU241" s="6">
        <v>0.37291976392824217</v>
      </c>
      <c r="AV241" s="6">
        <v>0.60741472573312583</v>
      </c>
      <c r="AW241" s="6"/>
      <c r="AX241" s="6">
        <v>7.7208134482435214E-2</v>
      </c>
      <c r="AY241" s="6">
        <v>0.52732410302146226</v>
      </c>
      <c r="AZ241" s="6">
        <f>LOG(Tabella1[[#This Row],[SiO2]]/Tabella1[[#This Row],[Al2O3]])</f>
        <v>0.46438003688937196</v>
      </c>
      <c r="BA241" s="6">
        <f>LOG((Tabella1[[#This Row],[FeO]]*0.8998+Tabella1[[#This Row],[Fe2O3]])/Tabella1[[#This Row],[K2O]])</f>
        <v>0.18404126399309911</v>
      </c>
      <c r="BB241" s="6">
        <f>Tabella1[[#This Row],[Log SiO2/Al2O3]]/Tabella1[[#This Row],[Log (FeO3/K2O)]]</f>
        <v>2.5232386847048853</v>
      </c>
    </row>
    <row r="242" spans="1:54" hidden="1">
      <c r="A242" s="19" t="s">
        <v>2750</v>
      </c>
      <c r="B242" s="19" t="s">
        <v>1842</v>
      </c>
      <c r="C242" s="19" t="s">
        <v>2782</v>
      </c>
      <c r="D242" s="19" t="s">
        <v>1842</v>
      </c>
      <c r="E242" s="19" t="s">
        <v>2770</v>
      </c>
      <c r="F242" s="19" t="s">
        <v>1571</v>
      </c>
      <c r="G242" s="8" t="s">
        <v>1550</v>
      </c>
      <c r="H242" s="20"/>
      <c r="I242" s="21">
        <v>61.5</v>
      </c>
      <c r="J242" s="6">
        <v>0.98</v>
      </c>
      <c r="K242" s="6">
        <v>17.2</v>
      </c>
      <c r="L242" s="21">
        <v>4.34</v>
      </c>
      <c r="M242" s="21">
        <v>4.5599999999999996</v>
      </c>
      <c r="N242" s="21">
        <v>7.0000000000000007E-2</v>
      </c>
      <c r="O242" s="21">
        <v>3.76</v>
      </c>
      <c r="P242" s="6">
        <v>0.8</v>
      </c>
      <c r="Q242" s="6">
        <v>1</v>
      </c>
      <c r="R242" s="6">
        <v>3.61</v>
      </c>
      <c r="S242" s="21">
        <v>0.15</v>
      </c>
      <c r="T242" s="6">
        <v>3.36</v>
      </c>
      <c r="U242" s="6">
        <v>97.389999999999986</v>
      </c>
      <c r="V242" s="12"/>
      <c r="W242" s="6">
        <v>63.148167162953087</v>
      </c>
      <c r="X242" s="6">
        <v>1.0062634767429923</v>
      </c>
      <c r="Y242" s="6">
        <v>17.660950816305576</v>
      </c>
      <c r="Z242" s="6">
        <v>8.696991477564433</v>
      </c>
      <c r="AA242" s="6">
        <v>7.187596262449944E-2</v>
      </c>
      <c r="AB242" s="6">
        <v>3.8607659924016846</v>
      </c>
      <c r="AC242" s="6">
        <v>0.82143957285142222</v>
      </c>
      <c r="AD242" s="6">
        <v>1.0267994660642776</v>
      </c>
      <c r="AE242" s="6">
        <v>3.7067460724920425</v>
      </c>
      <c r="AF242" s="6">
        <v>100</v>
      </c>
      <c r="AG242" s="6"/>
      <c r="AH242" s="6">
        <v>70.142699856087773</v>
      </c>
      <c r="AI242" s="6">
        <v>0.84059898809798195</v>
      </c>
      <c r="AJ242" s="6">
        <v>11.56360861894847</v>
      </c>
      <c r="AK242" s="6">
        <v>1.8624918450844365</v>
      </c>
      <c r="AL242" s="6">
        <v>4.3495831411752253</v>
      </c>
      <c r="AM242" s="6">
        <v>6.7626423888425602E-2</v>
      </c>
      <c r="AN242" s="6">
        <v>6.3911187641811456</v>
      </c>
      <c r="AO242" s="6">
        <v>0.97766833312510937</v>
      </c>
      <c r="AP242" s="6">
        <v>1.1057526646026166</v>
      </c>
      <c r="AQ242" s="6">
        <v>2.6264302128341113</v>
      </c>
      <c r="AR242" s="6">
        <v>100</v>
      </c>
      <c r="AS242" s="6"/>
      <c r="AT242" s="6">
        <v>0.44181236499140752</v>
      </c>
      <c r="AU242" s="6">
        <v>0.46132303663759627</v>
      </c>
      <c r="AV242" s="6">
        <v>0.59503734676724473</v>
      </c>
      <c r="AW242" s="6"/>
      <c r="AX242" s="6">
        <v>0.11910872672999386</v>
      </c>
      <c r="AY242" s="6">
        <v>0.46906995517351363</v>
      </c>
      <c r="AZ242" s="6">
        <f>LOG(Tabella1[[#This Row],[SiO2]]/Tabella1[[#This Row],[Al2O3]])</f>
        <v>0.55334666886786787</v>
      </c>
      <c r="BA242" s="6">
        <f>LOG((Tabella1[[#This Row],[FeO]]*0.8998+Tabella1[[#This Row],[Fe2O3]])/Tabella1[[#This Row],[K2O]])</f>
        <v>0.36899411392390963</v>
      </c>
      <c r="BB242" s="6">
        <f>Tabella1[[#This Row],[Log SiO2/Al2O3]]/Tabella1[[#This Row],[Log (FeO3/K2O)]]</f>
        <v>1.4996083893684375</v>
      </c>
    </row>
    <row r="243" spans="1:54" hidden="1">
      <c r="A243" s="19" t="s">
        <v>2750</v>
      </c>
      <c r="B243" s="19" t="s">
        <v>1842</v>
      </c>
      <c r="C243" s="19" t="s">
        <v>2782</v>
      </c>
      <c r="D243" s="19" t="s">
        <v>1842</v>
      </c>
      <c r="E243" s="19" t="s">
        <v>2770</v>
      </c>
      <c r="F243" s="19" t="s">
        <v>1571</v>
      </c>
      <c r="G243" s="8" t="s">
        <v>1551</v>
      </c>
      <c r="H243" s="20"/>
      <c r="I243" s="21">
        <v>61.4</v>
      </c>
      <c r="J243" s="6">
        <v>0.94</v>
      </c>
      <c r="K243" s="6">
        <v>17.2</v>
      </c>
      <c r="L243" s="21">
        <v>5.58</v>
      </c>
      <c r="M243" s="21">
        <v>3.29</v>
      </c>
      <c r="N243" s="21">
        <v>0.1</v>
      </c>
      <c r="O243" s="21">
        <v>3.68</v>
      </c>
      <c r="P243" s="6">
        <v>0.88</v>
      </c>
      <c r="Q243" s="6">
        <v>1.2</v>
      </c>
      <c r="R243" s="6">
        <v>3.34</v>
      </c>
      <c r="S243" s="21">
        <v>0.19</v>
      </c>
      <c r="T243" s="6">
        <v>3.36</v>
      </c>
      <c r="U243" s="6">
        <v>97.05</v>
      </c>
      <c r="V243" s="12"/>
      <c r="W243" s="6">
        <v>63.266357547655851</v>
      </c>
      <c r="X243" s="6">
        <v>0.96857290056671808</v>
      </c>
      <c r="Y243" s="6">
        <v>17.722823286965479</v>
      </c>
      <c r="Z243" s="6">
        <v>8.562596599690881</v>
      </c>
      <c r="AA243" s="6">
        <v>0.10303967027305513</v>
      </c>
      <c r="AB243" s="6">
        <v>3.7918598660484291</v>
      </c>
      <c r="AC243" s="6">
        <v>0.90674909840288509</v>
      </c>
      <c r="AD243" s="6">
        <v>1.2364760432766615</v>
      </c>
      <c r="AE243" s="6">
        <v>3.4415249871200411</v>
      </c>
      <c r="AF243" s="6">
        <v>100</v>
      </c>
      <c r="AG243" s="6"/>
      <c r="AH243" s="6">
        <v>70.588288493956881</v>
      </c>
      <c r="AI243" s="6">
        <v>0.81273237317529579</v>
      </c>
      <c r="AJ243" s="6">
        <v>11.656020498158551</v>
      </c>
      <c r="AK243" s="6">
        <v>2.4137693462557475</v>
      </c>
      <c r="AL243" s="6">
        <v>3.1632652492480382</v>
      </c>
      <c r="AM243" s="6">
        <v>9.7381240090076343E-2</v>
      </c>
      <c r="AN243" s="6">
        <v>6.3051261490385064</v>
      </c>
      <c r="AO243" s="6">
        <v>1.0840296275590608</v>
      </c>
      <c r="AP243" s="6">
        <v>1.3375072937057144</v>
      </c>
      <c r="AQ243" s="6">
        <v>2.4494131713849945</v>
      </c>
      <c r="AR243" s="6">
        <v>99.999999999999986</v>
      </c>
      <c r="AS243" s="6"/>
      <c r="AT243" s="6">
        <v>0.44104343746735103</v>
      </c>
      <c r="AU243" s="6">
        <v>0.60413679620933058</v>
      </c>
      <c r="AV243" s="6">
        <v>0.66591312967686556</v>
      </c>
      <c r="AW243" s="6"/>
      <c r="AX243" s="6">
        <v>0.13997404022924353</v>
      </c>
      <c r="AY243" s="6">
        <v>0.46762839803184159</v>
      </c>
      <c r="AZ243" s="6">
        <f>LOG(Tabella1[[#This Row],[SiO2]]/Tabella1[[#This Row],[Al2O3]])</f>
        <v>0.55263992423361874</v>
      </c>
      <c r="BA243" s="6">
        <f>LOG((Tabella1[[#This Row],[FeO]]*0.8998+Tabella1[[#This Row],[Fe2O3]])/Tabella1[[#This Row],[K2O]])</f>
        <v>0.40772879565013831</v>
      </c>
      <c r="BB243" s="6">
        <f>Tabella1[[#This Row],[Log SiO2/Al2O3]]/Tabella1[[#This Row],[Log (FeO3/K2O)]]</f>
        <v>1.3554105820571598</v>
      </c>
    </row>
    <row r="244" spans="1:54" hidden="1">
      <c r="A244" s="19" t="s">
        <v>2750</v>
      </c>
      <c r="B244" s="19" t="s">
        <v>1842</v>
      </c>
      <c r="C244" s="19" t="s">
        <v>2782</v>
      </c>
      <c r="D244" s="19" t="s">
        <v>1842</v>
      </c>
      <c r="E244" s="19" t="s">
        <v>2770</v>
      </c>
      <c r="F244" s="19" t="s">
        <v>1571</v>
      </c>
      <c r="G244" s="8" t="s">
        <v>1552</v>
      </c>
      <c r="H244" s="20"/>
      <c r="I244" s="21">
        <v>61.7</v>
      </c>
      <c r="J244" s="6">
        <v>0.98</v>
      </c>
      <c r="K244" s="6">
        <v>17.5</v>
      </c>
      <c r="L244" s="21">
        <v>4.76</v>
      </c>
      <c r="M244" s="21">
        <v>3.45</v>
      </c>
      <c r="N244" s="21">
        <v>0.08</v>
      </c>
      <c r="O244" s="21">
        <v>3.86</v>
      </c>
      <c r="P244" s="6">
        <v>0.77</v>
      </c>
      <c r="Q244" s="6">
        <v>0.69</v>
      </c>
      <c r="R244" s="6">
        <v>3.32</v>
      </c>
      <c r="S244" s="21">
        <v>0.16</v>
      </c>
      <c r="T244" s="6">
        <v>3.51</v>
      </c>
      <c r="U244" s="6">
        <v>96.63</v>
      </c>
      <c r="V244" s="12"/>
      <c r="W244" s="6">
        <v>63.851805857394197</v>
      </c>
      <c r="X244" s="6">
        <v>1.014177791576115</v>
      </c>
      <c r="Y244" s="6">
        <v>18.110317706716341</v>
      </c>
      <c r="Z244" s="6">
        <v>7.9995860498809899</v>
      </c>
      <c r="AA244" s="6">
        <v>8.2790023802131851E-2</v>
      </c>
      <c r="AB244" s="6">
        <v>3.9946186484528612</v>
      </c>
      <c r="AC244" s="6">
        <v>0.79685397909551903</v>
      </c>
      <c r="AD244" s="6">
        <v>0.71406395529338718</v>
      </c>
      <c r="AE244" s="6">
        <v>3.4357859877884716</v>
      </c>
      <c r="AF244" s="6">
        <v>100.00000000000001</v>
      </c>
      <c r="AG244" s="6"/>
      <c r="AH244" s="6">
        <v>70.977457318176633</v>
      </c>
      <c r="AI244" s="6">
        <v>0.84784560563837852</v>
      </c>
      <c r="AJ244" s="6">
        <v>11.8667255056382</v>
      </c>
      <c r="AK244" s="6">
        <v>2.0603429396880037</v>
      </c>
      <c r="AL244" s="6">
        <v>3.3191723179277592</v>
      </c>
      <c r="AM244" s="6">
        <v>7.7953618626268192E-2</v>
      </c>
      <c r="AN244" s="6">
        <v>6.6176570754716071</v>
      </c>
      <c r="AO244" s="6">
        <v>0.94911797278832666</v>
      </c>
      <c r="AP244" s="6">
        <v>0.76954672811587432</v>
      </c>
      <c r="AQ244" s="6">
        <v>2.4362657406785546</v>
      </c>
      <c r="AR244" s="6">
        <v>100.00000000000001</v>
      </c>
      <c r="AS244" s="6"/>
      <c r="AT244" s="6">
        <v>0.4707558161638819</v>
      </c>
      <c r="AU244" s="6">
        <v>0.55386618536215648</v>
      </c>
      <c r="AV244" s="6">
        <v>0.66597269747505672</v>
      </c>
      <c r="AW244" s="6"/>
      <c r="AX244" s="6">
        <v>0.19002067882965315</v>
      </c>
      <c r="AY244" s="6">
        <v>0.50097067089686642</v>
      </c>
      <c r="AZ244" s="6">
        <f>LOG(Tabella1[[#This Row],[SiO2]]/Tabella1[[#This Row],[Al2O3]])</f>
        <v>0.54724711534694725</v>
      </c>
      <c r="BA244" s="6">
        <f>LOG((Tabella1[[#This Row],[FeO]]*0.8998+Tabella1[[#This Row],[Fe2O3]])/Tabella1[[#This Row],[K2O]])</f>
        <v>0.37452254073294572</v>
      </c>
      <c r="BB244" s="6">
        <f>Tabella1[[#This Row],[Log SiO2/Al2O3]]/Tabella1[[#This Row],[Log (FeO3/K2O)]]</f>
        <v>1.4611860591247117</v>
      </c>
    </row>
    <row r="245" spans="1:54" hidden="1">
      <c r="A245" s="19" t="s">
        <v>2750</v>
      </c>
      <c r="B245" s="19" t="s">
        <v>1842</v>
      </c>
      <c r="C245" s="19" t="s">
        <v>2782</v>
      </c>
      <c r="D245" s="19" t="s">
        <v>1842</v>
      </c>
      <c r="E245" s="19" t="s">
        <v>2770</v>
      </c>
      <c r="F245" s="19" t="s">
        <v>1571</v>
      </c>
      <c r="G245" s="8" t="s">
        <v>1553</v>
      </c>
      <c r="H245" s="20"/>
      <c r="I245" s="21">
        <v>46.3</v>
      </c>
      <c r="J245" s="6">
        <v>1.5</v>
      </c>
      <c r="K245" s="6">
        <v>24.7</v>
      </c>
      <c r="L245" s="21">
        <v>5.63</v>
      </c>
      <c r="M245" s="21">
        <v>6.84</v>
      </c>
      <c r="N245" s="21">
        <v>0.11</v>
      </c>
      <c r="O245" s="21">
        <v>5.86</v>
      </c>
      <c r="P245" s="6">
        <v>0.88</v>
      </c>
      <c r="Q245" s="6">
        <v>1.1200000000000001</v>
      </c>
      <c r="R245" s="6">
        <v>3.56</v>
      </c>
      <c r="S245" s="21">
        <v>0.18</v>
      </c>
      <c r="T245" s="6">
        <v>2.86</v>
      </c>
      <c r="U245" s="6">
        <v>95.94</v>
      </c>
      <c r="V245" s="12"/>
      <c r="W245" s="6">
        <v>48.259328747133623</v>
      </c>
      <c r="X245" s="6">
        <v>1.5634771732332706</v>
      </c>
      <c r="Y245" s="6">
        <v>25.745257452574528</v>
      </c>
      <c r="Z245" s="6">
        <v>12.414008755472171</v>
      </c>
      <c r="AA245" s="6">
        <v>0.11465499270377319</v>
      </c>
      <c r="AB245" s="6">
        <v>6.1079841567646458</v>
      </c>
      <c r="AC245" s="6">
        <v>0.91723994163018552</v>
      </c>
      <c r="AD245" s="6">
        <v>1.1673962893475089</v>
      </c>
      <c r="AE245" s="6">
        <v>3.710652491140296</v>
      </c>
      <c r="AF245" s="6">
        <v>100</v>
      </c>
      <c r="AG245" s="6"/>
      <c r="AH245" s="6">
        <v>55.763578435333216</v>
      </c>
      <c r="AI245" s="6">
        <v>1.3586773267525982</v>
      </c>
      <c r="AJ245" s="6">
        <v>17.535743016585283</v>
      </c>
      <c r="AK245" s="6">
        <v>2.5513810587952772</v>
      </c>
      <c r="AL245" s="6">
        <v>6.8897137360939276</v>
      </c>
      <c r="AM245" s="6">
        <v>0.11222079715091239</v>
      </c>
      <c r="AN245" s="6">
        <v>10.518382041470588</v>
      </c>
      <c r="AO245" s="6">
        <v>1.1356552567597324</v>
      </c>
      <c r="AP245" s="6">
        <v>1.3077908638962732</v>
      </c>
      <c r="AQ245" s="6">
        <v>2.7350857291635959</v>
      </c>
      <c r="AR245" s="6">
        <v>100.00000000000001</v>
      </c>
      <c r="AS245" s="6"/>
      <c r="AT245" s="6">
        <v>0.46725816006036897</v>
      </c>
      <c r="AU245" s="6">
        <v>0.42549696825304162</v>
      </c>
      <c r="AV245" s="6">
        <v>0.60422358515666241</v>
      </c>
      <c r="AW245" s="6"/>
      <c r="AX245" s="6">
        <v>0.25376304497502489</v>
      </c>
      <c r="AY245" s="6">
        <v>0.49727175916714456</v>
      </c>
      <c r="AZ245" s="6">
        <f>LOG(Tabella1[[#This Row],[SiO2]]/Tabella1[[#This Row],[Al2O3]])</f>
        <v>0.2728840377582874</v>
      </c>
      <c r="BA245" s="6">
        <f>LOG((Tabella1[[#This Row],[FeO]]*0.8998+Tabella1[[#This Row],[Fe2O3]])/Tabella1[[#This Row],[K2O]])</f>
        <v>0.5198660273376432</v>
      </c>
      <c r="BB245" s="6">
        <f>Tabella1[[#This Row],[Log SiO2/Al2O3]]/Tabella1[[#This Row],[Log (FeO3/K2O)]]</f>
        <v>0.52491223393802255</v>
      </c>
    </row>
    <row r="246" spans="1:54" hidden="1">
      <c r="A246" s="19" t="s">
        <v>2750</v>
      </c>
      <c r="B246" s="19" t="s">
        <v>1842</v>
      </c>
      <c r="C246" s="19" t="s">
        <v>2782</v>
      </c>
      <c r="D246" s="19" t="s">
        <v>1842</v>
      </c>
      <c r="E246" s="19" t="s">
        <v>2770</v>
      </c>
      <c r="F246" s="19" t="s">
        <v>1571</v>
      </c>
      <c r="G246" s="8" t="s">
        <v>1554</v>
      </c>
      <c r="H246" s="20"/>
      <c r="I246" s="21">
        <v>57.9</v>
      </c>
      <c r="J246" s="6">
        <v>0.9</v>
      </c>
      <c r="K246" s="6">
        <v>17.899999999999999</v>
      </c>
      <c r="L246" s="21">
        <v>3.92</v>
      </c>
      <c r="M246" s="21">
        <v>4.96</v>
      </c>
      <c r="N246" s="21">
        <v>0.06</v>
      </c>
      <c r="O246" s="21">
        <v>3.89</v>
      </c>
      <c r="P246" s="6">
        <v>0.6</v>
      </c>
      <c r="Q246" s="6">
        <v>1.25</v>
      </c>
      <c r="R246" s="6">
        <v>4.0199999999999996</v>
      </c>
      <c r="S246" s="21">
        <v>0.16</v>
      </c>
      <c r="T246" s="6">
        <v>3.33</v>
      </c>
      <c r="U246" s="6">
        <v>95.009999999999977</v>
      </c>
      <c r="V246" s="12"/>
      <c r="W246" s="6">
        <v>60.940953583833291</v>
      </c>
      <c r="X246" s="6">
        <v>0.94726870855699419</v>
      </c>
      <c r="Y246" s="6">
        <v>18.840122092411331</v>
      </c>
      <c r="Z246" s="6">
        <v>8.9359014840543125</v>
      </c>
      <c r="AA246" s="6">
        <v>6.3151247237132946E-2</v>
      </c>
      <c r="AB246" s="6">
        <v>4.0943058625407858</v>
      </c>
      <c r="AC246" s="6">
        <v>0.63151247237132946</v>
      </c>
      <c r="AD246" s="6">
        <v>1.3156509841069364</v>
      </c>
      <c r="AE246" s="6">
        <v>4.2311335648879078</v>
      </c>
      <c r="AF246" s="6">
        <v>100.00000000000003</v>
      </c>
      <c r="AG246" s="6"/>
      <c r="AH246" s="6">
        <v>68.048413068180494</v>
      </c>
      <c r="AI246" s="6">
        <v>0.79549484937784265</v>
      </c>
      <c r="AJ246" s="6">
        <v>12.400809719537465</v>
      </c>
      <c r="AK246" s="6">
        <v>1.7334957961729309</v>
      </c>
      <c r="AL246" s="6">
        <v>4.875246126773936</v>
      </c>
      <c r="AM246" s="6">
        <v>5.9731264416210531E-2</v>
      </c>
      <c r="AN246" s="6">
        <v>6.8135072098207852</v>
      </c>
      <c r="AO246" s="6">
        <v>0.75558771356739918</v>
      </c>
      <c r="AP246" s="6">
        <v>1.4242954372667174</v>
      </c>
      <c r="AQ246" s="6">
        <v>3.0138164028127421</v>
      </c>
      <c r="AR246" s="6">
        <v>99.999999999999986</v>
      </c>
      <c r="AS246" s="6"/>
      <c r="AT246" s="6">
        <v>0.44956597262402354</v>
      </c>
      <c r="AU246" s="6">
        <v>0.4155949169848962</v>
      </c>
      <c r="AV246" s="6">
        <v>0.58291136904132501</v>
      </c>
      <c r="AW246" s="6"/>
      <c r="AX246" s="6">
        <v>9.1414896758807249E-2</v>
      </c>
      <c r="AY246" s="6">
        <v>0.47446995505444933</v>
      </c>
      <c r="AZ246" s="6">
        <f>LOG(Tabella1[[#This Row],[SiO2]]/Tabella1[[#This Row],[Al2O3]])</f>
        <v>0.50982553274754305</v>
      </c>
      <c r="BA246" s="6">
        <f>LOG((Tabella1[[#This Row],[FeO]]*0.8998+Tabella1[[#This Row],[Fe2O3]])/Tabella1[[#This Row],[K2O]])</f>
        <v>0.319173827526614</v>
      </c>
      <c r="BB246" s="6">
        <f>Tabella1[[#This Row],[Log SiO2/Al2O3]]/Tabella1[[#This Row],[Log (FeO3/K2O)]]</f>
        <v>1.5973287556136844</v>
      </c>
    </row>
    <row r="247" spans="1:54" hidden="1">
      <c r="A247" s="19" t="s">
        <v>2750</v>
      </c>
      <c r="B247" s="19" t="s">
        <v>1842</v>
      </c>
      <c r="C247" s="19" t="s">
        <v>2782</v>
      </c>
      <c r="D247" s="19" t="s">
        <v>1842</v>
      </c>
      <c r="E247" s="19" t="s">
        <v>2770</v>
      </c>
      <c r="F247" s="19" t="s">
        <v>1571</v>
      </c>
      <c r="G247" s="8" t="s">
        <v>1555</v>
      </c>
      <c r="H247" s="20"/>
      <c r="I247" s="21">
        <v>57.2</v>
      </c>
      <c r="J247" s="6">
        <v>0.94</v>
      </c>
      <c r="K247" s="6">
        <v>18.399999999999999</v>
      </c>
      <c r="L247" s="21">
        <v>4.1100000000000003</v>
      </c>
      <c r="M247" s="21">
        <v>5.07</v>
      </c>
      <c r="N247" s="21">
        <v>0.06</v>
      </c>
      <c r="O247" s="21">
        <v>4.07</v>
      </c>
      <c r="P247" s="6">
        <v>0.6</v>
      </c>
      <c r="Q247" s="6">
        <v>1.31</v>
      </c>
      <c r="R247" s="6">
        <v>4.45</v>
      </c>
      <c r="S247" s="21">
        <v>0.17</v>
      </c>
      <c r="T247" s="6">
        <v>3.23</v>
      </c>
      <c r="U247" s="6">
        <v>95.799999999999983</v>
      </c>
      <c r="V247" s="12"/>
      <c r="W247" s="6">
        <v>59.707724425887278</v>
      </c>
      <c r="X247" s="6">
        <v>0.98121085594989577</v>
      </c>
      <c r="Y247" s="6">
        <v>19.206680584551151</v>
      </c>
      <c r="Z247" s="6">
        <v>9.154488517745305</v>
      </c>
      <c r="AA247" s="6">
        <v>6.2630480167014627E-2</v>
      </c>
      <c r="AB247" s="6">
        <v>4.2484342379958253</v>
      </c>
      <c r="AC247" s="6">
        <v>0.62630480167014624</v>
      </c>
      <c r="AD247" s="6">
        <v>1.3674321503131528</v>
      </c>
      <c r="AE247" s="6">
        <v>4.6450939457202516</v>
      </c>
      <c r="AF247" s="6">
        <v>100.00000000000001</v>
      </c>
      <c r="AG247" s="6"/>
      <c r="AH247" s="6">
        <v>66.916440370730015</v>
      </c>
      <c r="AI247" s="6">
        <v>0.8270277461697173</v>
      </c>
      <c r="AJ247" s="6">
        <v>12.688555964385307</v>
      </c>
      <c r="AK247" s="6">
        <v>1.8091555612047017</v>
      </c>
      <c r="AL247" s="6">
        <v>4.9604399055231703</v>
      </c>
      <c r="AM247" s="6">
        <v>5.9456463285389893E-2</v>
      </c>
      <c r="AN247" s="6">
        <v>7.0959883131799044</v>
      </c>
      <c r="AO247" s="6">
        <v>0.75211153806447195</v>
      </c>
      <c r="AP247" s="6">
        <v>1.4857944423362059</v>
      </c>
      <c r="AQ247" s="6">
        <v>3.3208412419182127</v>
      </c>
      <c r="AR247" s="6">
        <v>99.999999999999986</v>
      </c>
      <c r="AS247" s="6"/>
      <c r="AT247" s="6">
        <v>0.45270215719429518</v>
      </c>
      <c r="AU247" s="6">
        <v>0.42177598004978983</v>
      </c>
      <c r="AV247" s="6">
        <v>0.58856472119760428</v>
      </c>
      <c r="AW247" s="6"/>
      <c r="AX247" s="6">
        <v>4.922717047959508E-2</v>
      </c>
      <c r="AY247" s="6">
        <v>0.47791797865987984</v>
      </c>
      <c r="AZ247" s="6">
        <f>LOG(Tabella1[[#This Row],[SiO2]]/Tabella1[[#This Row],[Al2O3]])</f>
        <v>0.49257820578348782</v>
      </c>
      <c r="BA247" s="6">
        <f>LOG((Tabella1[[#This Row],[FeO]]*0.8998+Tabella1[[#This Row],[Fe2O3]])/Tabella1[[#This Row],[K2O]])</f>
        <v>0.28975855709164872</v>
      </c>
      <c r="BB247" s="6">
        <f>Tabella1[[#This Row],[Log SiO2/Al2O3]]/Tabella1[[#This Row],[Log (FeO3/K2O)]]</f>
        <v>1.6999608595776123</v>
      </c>
    </row>
    <row r="248" spans="1:54" hidden="1">
      <c r="A248" s="19" t="s">
        <v>2750</v>
      </c>
      <c r="B248" s="19" t="s">
        <v>1842</v>
      </c>
      <c r="C248" s="19" t="s">
        <v>2782</v>
      </c>
      <c r="D248" s="19" t="s">
        <v>1842</v>
      </c>
      <c r="E248" s="19" t="s">
        <v>2770</v>
      </c>
      <c r="F248" s="19" t="s">
        <v>1571</v>
      </c>
      <c r="G248" s="8" t="s">
        <v>1556</v>
      </c>
      <c r="H248" s="20"/>
      <c r="I248" s="21">
        <v>58</v>
      </c>
      <c r="J248" s="6">
        <v>0.93</v>
      </c>
      <c r="K248" s="6">
        <v>16.7</v>
      </c>
      <c r="L248" s="21">
        <v>5.92</v>
      </c>
      <c r="M248" s="21">
        <v>4.1500000000000004</v>
      </c>
      <c r="N248" s="21">
        <v>0.08</v>
      </c>
      <c r="O248" s="21">
        <v>3.91</v>
      </c>
      <c r="P248" s="6">
        <v>0.95</v>
      </c>
      <c r="Q248" s="6">
        <v>2.48</v>
      </c>
      <c r="R248" s="6">
        <v>4.2</v>
      </c>
      <c r="S248" s="21">
        <v>0.15</v>
      </c>
      <c r="T248" s="6">
        <v>3.93</v>
      </c>
      <c r="U248" s="6">
        <v>96.73</v>
      </c>
      <c r="V248" s="12"/>
      <c r="W248" s="6">
        <v>59.96071539336296</v>
      </c>
      <c r="X248" s="6">
        <v>0.96143905716944078</v>
      </c>
      <c r="Y248" s="6">
        <v>17.264550811537266</v>
      </c>
      <c r="Z248" s="6">
        <v>9.8004755505013961</v>
      </c>
      <c r="AA248" s="6">
        <v>8.2704435025328232E-2</v>
      </c>
      <c r="AB248" s="6">
        <v>4.0421792618629171</v>
      </c>
      <c r="AC248" s="6">
        <v>0.98211516592577264</v>
      </c>
      <c r="AD248" s="6">
        <v>2.5638374857851751</v>
      </c>
      <c r="AE248" s="6">
        <v>4.3419828388297326</v>
      </c>
      <c r="AF248" s="6">
        <v>100</v>
      </c>
      <c r="AG248" s="6"/>
      <c r="AH248" s="6">
        <v>67.206128410444776</v>
      </c>
      <c r="AI248" s="6">
        <v>0.81043699414155046</v>
      </c>
      <c r="AJ248" s="6">
        <v>11.406566316607227</v>
      </c>
      <c r="AK248" s="6">
        <v>2.5810705672928846</v>
      </c>
      <c r="AL248" s="6">
        <v>4.0216513001612695</v>
      </c>
      <c r="AM248" s="6">
        <v>7.8520289242655333E-2</v>
      </c>
      <c r="AN248" s="6">
        <v>6.752107092261042</v>
      </c>
      <c r="AO248" s="6">
        <v>1.1795020178607059</v>
      </c>
      <c r="AP248" s="6">
        <v>2.7860133734284127</v>
      </c>
      <c r="AQ248" s="6">
        <v>3.1044271681622435</v>
      </c>
      <c r="AR248" s="6">
        <v>100.00000000000001</v>
      </c>
      <c r="AS248" s="6"/>
      <c r="AT248" s="6">
        <v>0.42370417062542376</v>
      </c>
      <c r="AU248" s="6">
        <v>0.56209253108277124</v>
      </c>
      <c r="AV248" s="6">
        <v>0.62671788676921825</v>
      </c>
      <c r="AW248" s="6"/>
      <c r="AX248" s="6">
        <v>-0.12053022648528643</v>
      </c>
      <c r="AY248" s="6">
        <v>0.44640665219917752</v>
      </c>
      <c r="AZ248" s="6">
        <f>LOG(Tabella1[[#This Row],[SiO2]]/Tabella1[[#This Row],[Al2O3]])</f>
        <v>0.54071152241535403</v>
      </c>
      <c r="BA248" s="6">
        <f>LOG((Tabella1[[#This Row],[FeO]]*0.8998+Tabella1[[#This Row],[Fe2O3]])/Tabella1[[#This Row],[K2O]])</f>
        <v>0.36146565163106276</v>
      </c>
      <c r="BB248" s="6">
        <f>Tabella1[[#This Row],[Log SiO2/Al2O3]]/Tabella1[[#This Row],[Log (FeO3/K2O)]]</f>
        <v>1.4958863172073738</v>
      </c>
    </row>
    <row r="249" spans="1:54" hidden="1">
      <c r="A249" s="19" t="s">
        <v>2750</v>
      </c>
      <c r="B249" s="19" t="s">
        <v>1842</v>
      </c>
      <c r="C249" s="19" t="s">
        <v>2782</v>
      </c>
      <c r="D249" s="19" t="s">
        <v>1842</v>
      </c>
      <c r="E249" s="19" t="s">
        <v>2770</v>
      </c>
      <c r="F249" s="19" t="s">
        <v>1571</v>
      </c>
      <c r="G249" s="8" t="s">
        <v>1557</v>
      </c>
      <c r="H249" s="8"/>
      <c r="I249" s="6">
        <v>58.6</v>
      </c>
      <c r="J249" s="6">
        <v>0.94</v>
      </c>
      <c r="K249" s="6">
        <v>17.7</v>
      </c>
      <c r="L249" s="6">
        <v>4.04</v>
      </c>
      <c r="M249" s="6">
        <v>4.72</v>
      </c>
      <c r="N249" s="6">
        <v>7.0000000000000007E-2</v>
      </c>
      <c r="O249" s="6">
        <v>4.24</v>
      </c>
      <c r="P249" s="6">
        <v>1.29</v>
      </c>
      <c r="Q249" s="6">
        <v>1.79</v>
      </c>
      <c r="R249" s="6">
        <v>2.92</v>
      </c>
      <c r="S249" s="6">
        <v>0.17</v>
      </c>
      <c r="T249" s="6">
        <v>2.14</v>
      </c>
      <c r="U249" s="6">
        <v>95.91</v>
      </c>
      <c r="V249" s="12"/>
      <c r="W249" s="6">
        <v>61.098946929413003</v>
      </c>
      <c r="X249" s="6">
        <v>0.9800854968199354</v>
      </c>
      <c r="Y249" s="6">
        <v>18.454801376290273</v>
      </c>
      <c r="Z249" s="6">
        <v>8.716505056824106</v>
      </c>
      <c r="AA249" s="6">
        <v>7.2985090188718599E-2</v>
      </c>
      <c r="AB249" s="6">
        <v>4.4208111771452412</v>
      </c>
      <c r="AC249" s="6">
        <v>1.3450109477635284</v>
      </c>
      <c r="AD249" s="6">
        <v>1.8663330205400896</v>
      </c>
      <c r="AE249" s="6">
        <v>3.0445209050151183</v>
      </c>
      <c r="AF249" s="6">
        <v>100.00000000000001</v>
      </c>
      <c r="AG249" s="6"/>
      <c r="AH249" s="6">
        <v>67.637283314194931</v>
      </c>
      <c r="AI249" s="6">
        <v>0.81596553992169707</v>
      </c>
      <c r="AJ249" s="6">
        <v>12.042575581834347</v>
      </c>
      <c r="AK249" s="6">
        <v>1.7545558322423973</v>
      </c>
      <c r="AL249" s="6">
        <v>4.5562334671758506</v>
      </c>
      <c r="AM249" s="6">
        <v>6.8438045708120926E-2</v>
      </c>
      <c r="AN249" s="6">
        <v>7.2935015026731067</v>
      </c>
      <c r="AO249" s="6">
        <v>1.5954105109203653</v>
      </c>
      <c r="AP249" s="6">
        <v>2.0030519022117819</v>
      </c>
      <c r="AQ249" s="6">
        <v>2.1499219427660852</v>
      </c>
      <c r="AR249" s="6">
        <v>99.999999999999972</v>
      </c>
      <c r="AS249" s="6"/>
      <c r="AT249" s="6">
        <v>0.47487299510947228</v>
      </c>
      <c r="AU249" s="6">
        <v>0.43508512124418813</v>
      </c>
      <c r="AV249" s="6">
        <v>0.61549912476785751</v>
      </c>
      <c r="AW249" s="6"/>
      <c r="AX249" s="6">
        <v>0.13507838503501907</v>
      </c>
      <c r="AY249" s="6">
        <v>0.50151695907598093</v>
      </c>
      <c r="AZ249" s="6">
        <f>LOG(Tabella1[[#This Row],[SiO2]]/Tabella1[[#This Row],[Al2O3]])</f>
        <v>0.51992434965628409</v>
      </c>
      <c r="BA249" s="6">
        <f>LOG((Tabella1[[#This Row],[FeO]]*0.8998+Tabella1[[#This Row],[Fe2O3]])/Tabella1[[#This Row],[K2O]])</f>
        <v>0.45301742216164037</v>
      </c>
      <c r="BB249" s="6">
        <f>Tabella1[[#This Row],[Log SiO2/Al2O3]]/Tabella1[[#This Row],[Log (FeO3/K2O)]]</f>
        <v>1.1476917315351522</v>
      </c>
    </row>
    <row r="250" spans="1:54" hidden="1">
      <c r="A250" s="19" t="s">
        <v>2750</v>
      </c>
      <c r="B250" s="19" t="s">
        <v>1842</v>
      </c>
      <c r="C250" s="19" t="s">
        <v>2782</v>
      </c>
      <c r="D250" s="19" t="s">
        <v>1842</v>
      </c>
      <c r="E250" s="19" t="s">
        <v>2770</v>
      </c>
      <c r="F250" s="19" t="s">
        <v>1571</v>
      </c>
      <c r="G250" s="8" t="s">
        <v>1558</v>
      </c>
      <c r="H250" s="8"/>
      <c r="I250" s="6">
        <v>57.9</v>
      </c>
      <c r="J250" s="6">
        <v>1.01</v>
      </c>
      <c r="K250" s="6">
        <v>18.100000000000001</v>
      </c>
      <c r="L250" s="6">
        <v>6.13</v>
      </c>
      <c r="M250" s="6">
        <v>3.18</v>
      </c>
      <c r="N250" s="6">
        <v>0.09</v>
      </c>
      <c r="O250" s="6">
        <v>3.83</v>
      </c>
      <c r="P250" s="6">
        <v>0.68</v>
      </c>
      <c r="Q250" s="6">
        <v>1.61</v>
      </c>
      <c r="R250" s="6">
        <v>3.2</v>
      </c>
      <c r="S250" s="6">
        <v>0.18</v>
      </c>
      <c r="T250" s="6">
        <v>3.25</v>
      </c>
      <c r="U250" s="6">
        <v>95.12</v>
      </c>
      <c r="V250" s="12"/>
      <c r="W250" s="6">
        <v>60.87047939444912</v>
      </c>
      <c r="X250" s="6">
        <v>1.0618166526492852</v>
      </c>
      <c r="Y250" s="6">
        <v>19.028595458368379</v>
      </c>
      <c r="Z250" s="6">
        <v>9.1463414634146325</v>
      </c>
      <c r="AA250" s="6">
        <v>9.4617325483599649E-2</v>
      </c>
      <c r="AB250" s="6">
        <v>4.0264928511354077</v>
      </c>
      <c r="AC250" s="6">
        <v>0.71488645920941973</v>
      </c>
      <c r="AD250" s="6">
        <v>1.6925988225399498</v>
      </c>
      <c r="AE250" s="6">
        <v>3.3641715727502102</v>
      </c>
      <c r="AF250" s="6">
        <v>99.999999999999986</v>
      </c>
      <c r="AG250" s="6"/>
      <c r="AH250" s="6">
        <v>68.5319686871877</v>
      </c>
      <c r="AI250" s="6">
        <v>0.89906572732263346</v>
      </c>
      <c r="AJ250" s="6">
        <v>12.628471651900842</v>
      </c>
      <c r="AK250" s="6">
        <v>2.7300613488668151</v>
      </c>
      <c r="AL250" s="6">
        <v>3.1478729494145452</v>
      </c>
      <c r="AM250" s="6">
        <v>9.0233576906115859E-2</v>
      </c>
      <c r="AN250" s="6">
        <v>6.7560849019254468</v>
      </c>
      <c r="AO250" s="6">
        <v>0.86241788775747041</v>
      </c>
      <c r="AP250" s="6">
        <v>1.8475285240057679</v>
      </c>
      <c r="AQ250" s="6">
        <v>2.4161056648152335</v>
      </c>
      <c r="AR250" s="6">
        <v>100</v>
      </c>
      <c r="AS250" s="6"/>
      <c r="AT250" s="6">
        <v>0.4397324578158896</v>
      </c>
      <c r="AU250" s="6">
        <v>0.63430825497019927</v>
      </c>
      <c r="AV250" s="6">
        <v>0.68216010238890079</v>
      </c>
      <c r="AW250" s="6"/>
      <c r="AX250" s="6">
        <v>0.17038675739850931</v>
      </c>
      <c r="AY250" s="6">
        <v>0.4670638077581743</v>
      </c>
      <c r="AZ250" s="6">
        <f>LOG(Tabella1[[#This Row],[SiO2]]/Tabella1[[#This Row],[Al2O3]])</f>
        <v>0.50499998885825159</v>
      </c>
      <c r="BA250" s="6">
        <f>LOG((Tabella1[[#This Row],[FeO]]*0.8998+Tabella1[[#This Row],[Fe2O3]])/Tabella1[[#This Row],[K2O]])</f>
        <v>0.44867560137092738</v>
      </c>
      <c r="BB250" s="6">
        <f>Tabella1[[#This Row],[Log SiO2/Al2O3]]/Tabella1[[#This Row],[Log (FeO3/K2O)]]</f>
        <v>1.1255347679152268</v>
      </c>
    </row>
    <row r="251" spans="1:54" hidden="1">
      <c r="A251" s="19" t="s">
        <v>2750</v>
      </c>
      <c r="B251" s="19" t="s">
        <v>1842</v>
      </c>
      <c r="C251" s="19" t="s">
        <v>2782</v>
      </c>
      <c r="D251" s="19" t="s">
        <v>1842</v>
      </c>
      <c r="E251" s="19" t="s">
        <v>2770</v>
      </c>
      <c r="F251" s="19" t="s">
        <v>1571</v>
      </c>
      <c r="G251" s="8" t="s">
        <v>1559</v>
      </c>
      <c r="H251" s="8"/>
      <c r="I251" s="6">
        <v>58.5</v>
      </c>
      <c r="J251" s="6">
        <v>0.95</v>
      </c>
      <c r="K251" s="6">
        <v>17.899999999999999</v>
      </c>
      <c r="L251" s="6">
        <v>3.84</v>
      </c>
      <c r="M251" s="6">
        <v>4.75</v>
      </c>
      <c r="N251" s="6">
        <v>0.06</v>
      </c>
      <c r="O251" s="6">
        <v>4.3099999999999996</v>
      </c>
      <c r="P251" s="6">
        <v>1.31</v>
      </c>
      <c r="Q251" s="6">
        <v>1.75</v>
      </c>
      <c r="R251" s="6">
        <v>3.16</v>
      </c>
      <c r="S251" s="6">
        <v>0.19</v>
      </c>
      <c r="T251" s="6">
        <v>2.1800000000000002</v>
      </c>
      <c r="U251" s="6">
        <v>96.15</v>
      </c>
      <c r="V251" s="12"/>
      <c r="W251" s="6">
        <v>60.842433697347886</v>
      </c>
      <c r="X251" s="6">
        <v>0.98803952158086317</v>
      </c>
      <c r="Y251" s="6">
        <v>18.61674466978679</v>
      </c>
      <c r="Z251" s="6">
        <v>8.538741549661987</v>
      </c>
      <c r="AA251" s="6">
        <v>6.2402496099843982E-2</v>
      </c>
      <c r="AB251" s="6">
        <v>4.4825793031721259</v>
      </c>
      <c r="AC251" s="6">
        <v>1.3624544981799271</v>
      </c>
      <c r="AD251" s="6">
        <v>1.8200728029121163</v>
      </c>
      <c r="AE251" s="6">
        <v>3.2865314612584502</v>
      </c>
      <c r="AF251" s="6">
        <v>100.00000000000001</v>
      </c>
      <c r="AG251" s="6"/>
      <c r="AH251" s="6">
        <v>67.354472334773604</v>
      </c>
      <c r="AI251" s="6">
        <v>0.82260169880442824</v>
      </c>
      <c r="AJ251" s="6">
        <v>12.148458594292634</v>
      </c>
      <c r="AK251" s="6">
        <v>1.663562355867116</v>
      </c>
      <c r="AL251" s="6">
        <v>4.5738257296084788</v>
      </c>
      <c r="AM251" s="6">
        <v>5.8515758967080111E-2</v>
      </c>
      <c r="AN251" s="6">
        <v>7.3955337410083075</v>
      </c>
      <c r="AO251" s="6">
        <v>1.6161291615767084</v>
      </c>
      <c r="AP251" s="6">
        <v>1.9534362958395612</v>
      </c>
      <c r="AQ251" s="6">
        <v>2.3208600661631165</v>
      </c>
      <c r="AR251" s="6">
        <v>99.999999999999986</v>
      </c>
      <c r="AS251" s="6"/>
      <c r="AT251" s="6">
        <v>0.48347931804755667</v>
      </c>
      <c r="AU251" s="6">
        <v>0.42110436414391816</v>
      </c>
      <c r="AV251" s="6">
        <v>0.61787213920372064</v>
      </c>
      <c r="AW251" s="6"/>
      <c r="AX251" s="6">
        <v>0.11738571474614279</v>
      </c>
      <c r="AY251" s="6">
        <v>0.51095714984664931</v>
      </c>
      <c r="AZ251" s="6">
        <f>LOG(Tabella1[[#This Row],[SiO2]]/Tabella1[[#This Row],[Al2O3]])</f>
        <v>0.51430283510228725</v>
      </c>
      <c r="BA251" s="6">
        <f>LOG((Tabella1[[#This Row],[FeO]]*0.8998+Tabella1[[#This Row],[Fe2O3]])/Tabella1[[#This Row],[K2O]])</f>
        <v>0.40955059694625429</v>
      </c>
      <c r="BB251" s="6">
        <f>Tabella1[[#This Row],[Log SiO2/Al2O3]]/Tabella1[[#This Row],[Log (FeO3/K2O)]]</f>
        <v>1.2557736185396886</v>
      </c>
    </row>
    <row r="252" spans="1:54" hidden="1">
      <c r="A252" s="19" t="s">
        <v>2750</v>
      </c>
      <c r="B252" s="19" t="s">
        <v>1842</v>
      </c>
      <c r="C252" s="19" t="s">
        <v>2782</v>
      </c>
      <c r="D252" s="19" t="s">
        <v>1842</v>
      </c>
      <c r="E252" s="19" t="s">
        <v>2770</v>
      </c>
      <c r="F252" s="19" t="s">
        <v>1571</v>
      </c>
      <c r="G252" s="8" t="s">
        <v>1560</v>
      </c>
      <c r="H252" s="8"/>
      <c r="I252" s="6">
        <v>58.3</v>
      </c>
      <c r="J252" s="6">
        <v>1.08</v>
      </c>
      <c r="K252" s="6">
        <v>18.100000000000001</v>
      </c>
      <c r="L252" s="6">
        <v>5.92</v>
      </c>
      <c r="M252" s="6">
        <v>4.55</v>
      </c>
      <c r="N252" s="6">
        <v>0.1</v>
      </c>
      <c r="O252" s="6">
        <v>3.4</v>
      </c>
      <c r="P252" s="6">
        <v>1.25</v>
      </c>
      <c r="Q252" s="6">
        <v>1.2</v>
      </c>
      <c r="R252" s="6">
        <v>3.34</v>
      </c>
      <c r="S252" s="6">
        <v>0.18</v>
      </c>
      <c r="T252" s="6">
        <v>3.98</v>
      </c>
      <c r="U252" s="6">
        <v>96.649999999999991</v>
      </c>
      <c r="V252" s="12"/>
      <c r="W252" s="6">
        <v>60.320744956026907</v>
      </c>
      <c r="X252" s="6">
        <v>1.1174340403517848</v>
      </c>
      <c r="Y252" s="6">
        <v>18.727366787377136</v>
      </c>
      <c r="Z252" s="6">
        <v>10.222452146921885</v>
      </c>
      <c r="AA252" s="6">
        <v>0.10346611484738751</v>
      </c>
      <c r="AB252" s="6">
        <v>3.5178479048111742</v>
      </c>
      <c r="AC252" s="6">
        <v>1.2933264355923437</v>
      </c>
      <c r="AD252" s="6">
        <v>1.2415933781686499</v>
      </c>
      <c r="AE252" s="6">
        <v>3.4557682359027417</v>
      </c>
      <c r="AF252" s="6">
        <v>100</v>
      </c>
      <c r="AG252" s="6"/>
      <c r="AH252" s="6">
        <v>68.04729268762577</v>
      </c>
      <c r="AI252" s="6">
        <v>0.94802868143657004</v>
      </c>
      <c r="AJ252" s="6">
        <v>12.453127827614225</v>
      </c>
      <c r="AK252" s="6">
        <v>2.5999278192267283</v>
      </c>
      <c r="AL252" s="6">
        <v>4.4414944585280276</v>
      </c>
      <c r="AM252" s="6">
        <v>9.8867446207517515E-2</v>
      </c>
      <c r="AN252" s="6">
        <v>5.9142937885586289</v>
      </c>
      <c r="AO252" s="6">
        <v>1.5633150485826703</v>
      </c>
      <c r="AP252" s="6">
        <v>1.3579199678531058</v>
      </c>
      <c r="AQ252" s="6">
        <v>2.4867954519565512</v>
      </c>
      <c r="AR252" s="6">
        <v>100.00000000000001</v>
      </c>
      <c r="AS252" s="6"/>
      <c r="AT252" s="6">
        <v>0.38020244176818124</v>
      </c>
      <c r="AU252" s="6">
        <v>0.53932857806723866</v>
      </c>
      <c r="AV252" s="6">
        <v>0.57110995777868168</v>
      </c>
      <c r="AW252" s="6"/>
      <c r="AX252" s="6">
        <v>0.13949230872131127</v>
      </c>
      <c r="AY252" s="6">
        <v>0.40487743590734759</v>
      </c>
      <c r="AZ252" s="6">
        <f>LOG(Tabella1[[#This Row],[SiO2]]/Tabella1[[#This Row],[Al2O3]])</f>
        <v>0.50798997988982952</v>
      </c>
      <c r="BA252" s="6">
        <f>LOG((Tabella1[[#This Row],[FeO]]*0.8998+Tabella1[[#This Row],[Fe2O3]])/Tabella1[[#This Row],[K2O]])</f>
        <v>0.47686502341966308</v>
      </c>
      <c r="BB252" s="6">
        <f>Tabella1[[#This Row],[Log SiO2/Al2O3]]/Tabella1[[#This Row],[Log (FeO3/K2O)]]</f>
        <v>1.0652699504924166</v>
      </c>
    </row>
    <row r="253" spans="1:54" hidden="1">
      <c r="A253" s="19" t="s">
        <v>2750</v>
      </c>
      <c r="B253" s="19" t="s">
        <v>1842</v>
      </c>
      <c r="C253" s="19" t="s">
        <v>2782</v>
      </c>
      <c r="D253" s="19" t="s">
        <v>1842</v>
      </c>
      <c r="E253" s="19" t="s">
        <v>2770</v>
      </c>
      <c r="F253" s="19" t="s">
        <v>1571</v>
      </c>
      <c r="G253" s="8" t="s">
        <v>1561</v>
      </c>
      <c r="H253" s="8"/>
      <c r="I253" s="6">
        <v>59.8</v>
      </c>
      <c r="J253" s="6">
        <v>1.06</v>
      </c>
      <c r="K253" s="6">
        <v>18.399999999999999</v>
      </c>
      <c r="L253" s="6">
        <v>4.59</v>
      </c>
      <c r="M253" s="6">
        <v>4.47</v>
      </c>
      <c r="N253" s="6">
        <v>0.09</v>
      </c>
      <c r="O253" s="6">
        <v>3.87</v>
      </c>
      <c r="P253" s="6">
        <v>0.95</v>
      </c>
      <c r="Q253" s="6">
        <v>1.26</v>
      </c>
      <c r="R253" s="6">
        <v>2.69</v>
      </c>
      <c r="S253" s="6">
        <v>0.15</v>
      </c>
      <c r="T253" s="6">
        <v>4.54</v>
      </c>
      <c r="U253" s="6">
        <v>96.72</v>
      </c>
      <c r="V253" s="12"/>
      <c r="W253" s="6">
        <v>61.827956989247312</v>
      </c>
      <c r="X253" s="6">
        <v>1.0959470636889992</v>
      </c>
      <c r="Y253" s="6">
        <v>19.023986765922249</v>
      </c>
      <c r="Z253" s="6">
        <v>8.8916459884201817</v>
      </c>
      <c r="AA253" s="6">
        <v>9.3052109181141443E-2</v>
      </c>
      <c r="AB253" s="6">
        <v>4.0012406947890824</v>
      </c>
      <c r="AC253" s="6">
        <v>0.98221670802315952</v>
      </c>
      <c r="AD253" s="6">
        <v>1.3027295285359801</v>
      </c>
      <c r="AE253" s="6">
        <v>2.7812241521918941</v>
      </c>
      <c r="AF253" s="6">
        <v>100</v>
      </c>
      <c r="AG253" s="6"/>
      <c r="AH253" s="6">
        <v>68.916611368701382</v>
      </c>
      <c r="AI253" s="6">
        <v>0.91872179852197833</v>
      </c>
      <c r="AJ253" s="6">
        <v>12.499657950061927</v>
      </c>
      <c r="AK253" s="6">
        <v>1.9903649006495012</v>
      </c>
      <c r="AL253" s="6">
        <v>4.3082975080096135</v>
      </c>
      <c r="AM253" s="6">
        <v>8.78569779028191E-2</v>
      </c>
      <c r="AN253" s="6">
        <v>6.6468423247598576</v>
      </c>
      <c r="AO253" s="6">
        <v>1.1731148581004691</v>
      </c>
      <c r="AP253" s="6">
        <v>1.4078095542749891</v>
      </c>
      <c r="AQ253" s="6">
        <v>1.977544714959413</v>
      </c>
      <c r="AR253" s="6">
        <v>100.00000000000001</v>
      </c>
      <c r="AS253" s="6"/>
      <c r="AT253" s="6">
        <v>0.44502546471070686</v>
      </c>
      <c r="AU253" s="6">
        <v>0.48024088385239422</v>
      </c>
      <c r="AV253" s="6">
        <v>0.60673276893075756</v>
      </c>
      <c r="AW253" s="6"/>
      <c r="AX253" s="6">
        <v>0.23181815423178478</v>
      </c>
      <c r="AY253" s="6">
        <v>0.4741936378743139</v>
      </c>
      <c r="AZ253" s="6">
        <f>LOG(Tabella1[[#This Row],[SiO2]]/Tabella1[[#This Row],[Al2O3]])</f>
        <v>0.51188336097887432</v>
      </c>
      <c r="BA253" s="6">
        <f>LOG((Tabella1[[#This Row],[FeO]]*0.8998+Tabella1[[#This Row],[Fe2O3]])/Tabella1[[#This Row],[K2O]])</f>
        <v>0.50535708658933121</v>
      </c>
      <c r="BB253" s="6">
        <f>Tabella1[[#This Row],[Log SiO2/Al2O3]]/Tabella1[[#This Row],[Log (FeO3/K2O)]]</f>
        <v>1.0129141839755116</v>
      </c>
    </row>
    <row r="254" spans="1:54" hidden="1">
      <c r="A254" s="19" t="s">
        <v>2750</v>
      </c>
      <c r="B254" s="19" t="s">
        <v>1842</v>
      </c>
      <c r="C254" s="19" t="s">
        <v>2782</v>
      </c>
      <c r="D254" s="19" t="s">
        <v>1842</v>
      </c>
      <c r="E254" s="19" t="s">
        <v>2770</v>
      </c>
      <c r="F254" s="19" t="s">
        <v>1571</v>
      </c>
      <c r="G254" s="8" t="s">
        <v>1562</v>
      </c>
      <c r="H254" s="8"/>
      <c r="I254" s="6">
        <v>59.6</v>
      </c>
      <c r="J254" s="6">
        <v>1.07</v>
      </c>
      <c r="K254" s="6">
        <v>17.7</v>
      </c>
      <c r="L254" s="6">
        <v>5.08</v>
      </c>
      <c r="M254" s="6">
        <v>4.3600000000000003</v>
      </c>
      <c r="N254" s="6">
        <v>0.13</v>
      </c>
      <c r="O254" s="6">
        <v>3.95</v>
      </c>
      <c r="P254" s="6">
        <v>1.33</v>
      </c>
      <c r="Q254" s="6">
        <v>1.2</v>
      </c>
      <c r="R254" s="6">
        <v>2.34</v>
      </c>
      <c r="S254" s="6"/>
      <c r="T254" s="6">
        <v>4.2300000000000004</v>
      </c>
      <c r="U254" s="6">
        <v>96.25</v>
      </c>
      <c r="V254" s="12"/>
      <c r="W254" s="6">
        <v>61.922077922077925</v>
      </c>
      <c r="X254" s="6">
        <v>1.1116883116883116</v>
      </c>
      <c r="Y254" s="6">
        <v>18.38961038961039</v>
      </c>
      <c r="Z254" s="6">
        <v>9.2779220779220779</v>
      </c>
      <c r="AA254" s="6">
        <v>0.13506493506493508</v>
      </c>
      <c r="AB254" s="6">
        <v>4.1038961038961039</v>
      </c>
      <c r="AC254" s="6">
        <v>1.3818181818181821</v>
      </c>
      <c r="AD254" s="6">
        <v>1.2467532467532467</v>
      </c>
      <c r="AE254" s="6">
        <v>2.4311688311688306</v>
      </c>
      <c r="AF254" s="6">
        <v>99.999999999999986</v>
      </c>
      <c r="AG254" s="6"/>
      <c r="AH254" s="6">
        <v>68.922329816831478</v>
      </c>
      <c r="AI254" s="6">
        <v>0.93057823844443621</v>
      </c>
      <c r="AJ254" s="6">
        <v>12.065477971789113</v>
      </c>
      <c r="AK254" s="6">
        <v>2.2104194333925706</v>
      </c>
      <c r="AL254" s="6">
        <v>4.2167282234855534</v>
      </c>
      <c r="AM254" s="6">
        <v>0.12734094315220126</v>
      </c>
      <c r="AN254" s="6">
        <v>6.8075754928853343</v>
      </c>
      <c r="AO254" s="6">
        <v>1.6480088135903133</v>
      </c>
      <c r="AP254" s="6">
        <v>1.3453818612282606</v>
      </c>
      <c r="AQ254" s="6">
        <v>1.7261592052007304</v>
      </c>
      <c r="AR254" s="6">
        <v>100</v>
      </c>
      <c r="AS254" s="6"/>
      <c r="AT254" s="6">
        <v>0.44075834562443306</v>
      </c>
      <c r="AU254" s="6">
        <v>0.51181528555242695</v>
      </c>
      <c r="AV254" s="6">
        <v>0.61750616347554088</v>
      </c>
      <c r="AW254" s="6"/>
      <c r="AX254" s="6">
        <v>0.21151525815933958</v>
      </c>
      <c r="AY254" s="6">
        <v>0.4690168668662581</v>
      </c>
      <c r="AZ254" s="6">
        <f>LOG(Tabella1[[#This Row],[SiO2]]/Tabella1[[#This Row],[Al2O3]])</f>
        <v>0.52727299337842981</v>
      </c>
      <c r="BA254" s="6">
        <f>LOG((Tabella1[[#This Row],[FeO]]*0.8998+Tabella1[[#This Row],[Fe2O3]])/Tabella1[[#This Row],[K2O]])</f>
        <v>0.58517756726491921</v>
      </c>
      <c r="BB254" s="6">
        <f>Tabella1[[#This Row],[Log SiO2/Al2O3]]/Tabella1[[#This Row],[Log (FeO3/K2O)]]</f>
        <v>0.90104785773465057</v>
      </c>
    </row>
    <row r="255" spans="1:54" hidden="1">
      <c r="A255" s="19" t="s">
        <v>2750</v>
      </c>
      <c r="B255" s="19" t="s">
        <v>1842</v>
      </c>
      <c r="C255" s="19" t="s">
        <v>2782</v>
      </c>
      <c r="D255" s="19" t="s">
        <v>1842</v>
      </c>
      <c r="E255" s="19" t="s">
        <v>2770</v>
      </c>
      <c r="F255" s="19" t="s">
        <v>1571</v>
      </c>
      <c r="G255" s="8" t="s">
        <v>1563</v>
      </c>
      <c r="H255" s="8"/>
      <c r="I255" s="6">
        <v>58.9</v>
      </c>
      <c r="J255" s="6">
        <v>1.05</v>
      </c>
      <c r="K255" s="6">
        <v>18.100000000000001</v>
      </c>
      <c r="L255" s="6">
        <v>6.13</v>
      </c>
      <c r="M255" s="6">
        <v>4.12</v>
      </c>
      <c r="N255" s="6">
        <v>0.11</v>
      </c>
      <c r="O255" s="6">
        <v>3.4</v>
      </c>
      <c r="P255" s="6">
        <v>1.51</v>
      </c>
      <c r="Q255" s="6">
        <v>1.27</v>
      </c>
      <c r="R255" s="6">
        <v>3.13</v>
      </c>
      <c r="S255" s="6"/>
      <c r="T255" s="6">
        <v>3.98</v>
      </c>
      <c r="U255" s="6">
        <v>97.11</v>
      </c>
      <c r="V255" s="12"/>
      <c r="W255" s="6">
        <v>60.652867881783543</v>
      </c>
      <c r="X255" s="6">
        <v>1.0812480691998765</v>
      </c>
      <c r="Y255" s="6">
        <v>18.63865719287406</v>
      </c>
      <c r="Z255" s="6">
        <v>9.926887035320771</v>
      </c>
      <c r="AA255" s="6">
        <v>0.11327360724951087</v>
      </c>
      <c r="AB255" s="6">
        <v>3.5011842240757902</v>
      </c>
      <c r="AC255" s="6">
        <v>1.5549376995160129</v>
      </c>
      <c r="AD255" s="6">
        <v>1.3077952836988982</v>
      </c>
      <c r="AE255" s="6">
        <v>3.2231490062815364</v>
      </c>
      <c r="AF255" s="6">
        <v>100</v>
      </c>
      <c r="AG255" s="6"/>
      <c r="AH255" s="6">
        <v>68.39507323781018</v>
      </c>
      <c r="AI255" s="6">
        <v>0.91696814320171316</v>
      </c>
      <c r="AJ255" s="6">
        <v>12.389268748347634</v>
      </c>
      <c r="AK255" s="6">
        <v>2.6783497388218236</v>
      </c>
      <c r="AL255" s="6">
        <v>4.0011254813173691</v>
      </c>
      <c r="AM255" s="6">
        <v>0.10819650423026644</v>
      </c>
      <c r="AN255" s="6">
        <v>5.8839655560793975</v>
      </c>
      <c r="AO255" s="6">
        <v>1.8788005147263007</v>
      </c>
      <c r="AP255" s="6">
        <v>1.4297624179091175</v>
      </c>
      <c r="AQ255" s="6">
        <v>2.3184896575562313</v>
      </c>
      <c r="AR255" s="6">
        <v>100.00000000000004</v>
      </c>
      <c r="AS255" s="6"/>
      <c r="AT255" s="6">
        <v>0.38604162353977844</v>
      </c>
      <c r="AU255" s="6">
        <v>0.57242997182952149</v>
      </c>
      <c r="AV255" s="6">
        <v>0.59523635481145121</v>
      </c>
      <c r="AW255" s="6"/>
      <c r="AX255" s="6">
        <v>0.12919326400483952</v>
      </c>
      <c r="AY255" s="6">
        <v>0.41075312512403211</v>
      </c>
      <c r="AZ255" s="6">
        <f>LOG(Tabella1[[#This Row],[SiO2]]/Tabella1[[#This Row],[Al2O3]])</f>
        <v>0.51243671991791706</v>
      </c>
      <c r="BA255" s="6">
        <f>LOG((Tabella1[[#This Row],[FeO]]*0.8998+Tabella1[[#This Row],[Fe2O3]])/Tabella1[[#This Row],[K2O]])</f>
        <v>0.49732610401082583</v>
      </c>
      <c r="BB255" s="6">
        <f>Tabella1[[#This Row],[Log SiO2/Al2O3]]/Tabella1[[#This Row],[Log (FeO3/K2O)]]</f>
        <v>1.0303837176155191</v>
      </c>
    </row>
    <row r="256" spans="1:54" hidden="1">
      <c r="A256" s="19" t="s">
        <v>2750</v>
      </c>
      <c r="B256" s="19" t="s">
        <v>1842</v>
      </c>
      <c r="C256" s="19" t="s">
        <v>2782</v>
      </c>
      <c r="D256" s="19" t="s">
        <v>1842</v>
      </c>
      <c r="E256" s="19" t="s">
        <v>2773</v>
      </c>
      <c r="F256" s="19" t="s">
        <v>1571</v>
      </c>
      <c r="G256" s="8" t="s">
        <v>250</v>
      </c>
      <c r="H256" s="8"/>
      <c r="I256" s="6">
        <v>61.1</v>
      </c>
      <c r="J256" s="6">
        <v>0.91</v>
      </c>
      <c r="K256" s="6">
        <v>16.100000000000001</v>
      </c>
      <c r="L256" s="6">
        <v>1.88</v>
      </c>
      <c r="M256" s="6">
        <v>5.09</v>
      </c>
      <c r="N256" s="6">
        <v>0.12</v>
      </c>
      <c r="O256" s="6">
        <v>3.74</v>
      </c>
      <c r="P256" s="6">
        <v>1.51</v>
      </c>
      <c r="Q256" s="6">
        <v>1.81</v>
      </c>
      <c r="R256" s="6">
        <v>3.55</v>
      </c>
      <c r="S256" s="6">
        <v>0.23</v>
      </c>
      <c r="T256" s="6">
        <v>3.02</v>
      </c>
      <c r="U256" s="6">
        <v>95.62</v>
      </c>
      <c r="V256" s="12"/>
      <c r="W256" s="6">
        <v>63.898765948546334</v>
      </c>
      <c r="X256" s="6">
        <v>0.95168374816983903</v>
      </c>
      <c r="Y256" s="6">
        <v>16.83748169838946</v>
      </c>
      <c r="Z256" s="6">
        <v>7.0905668270236353</v>
      </c>
      <c r="AA256" s="6">
        <v>0.12549675800041832</v>
      </c>
      <c r="AB256" s="6">
        <v>3.9113156243463711</v>
      </c>
      <c r="AC256" s="6">
        <v>1.5791675381719303</v>
      </c>
      <c r="AD256" s="6">
        <v>1.8929094331729761</v>
      </c>
      <c r="AE256" s="6">
        <v>3.7126124241790417</v>
      </c>
      <c r="AF256" s="6">
        <v>100.00000000000001</v>
      </c>
      <c r="AG256" s="6"/>
      <c r="AH256" s="6">
        <v>69.709715461857058</v>
      </c>
      <c r="AI256" s="6">
        <v>0.78081638257185682</v>
      </c>
      <c r="AJ256" s="6">
        <v>10.827683450689706</v>
      </c>
      <c r="AK256" s="6">
        <v>0.80706262744626778</v>
      </c>
      <c r="AL256" s="6">
        <v>4.8567451336274603</v>
      </c>
      <c r="AM256" s="6">
        <v>0.11596965515044384</v>
      </c>
      <c r="AN256" s="6">
        <v>6.3592424433765506</v>
      </c>
      <c r="AO256" s="6">
        <v>1.8459640807659379</v>
      </c>
      <c r="AP256" s="6">
        <v>2.0020794448255086</v>
      </c>
      <c r="AQ256" s="6">
        <v>2.5836385389350962</v>
      </c>
      <c r="AR256" s="6">
        <v>99.999999999999986</v>
      </c>
      <c r="AS256" s="6"/>
      <c r="AT256" s="6">
        <v>0.4956497675972914</v>
      </c>
      <c r="AU256" s="6">
        <v>0.24944484404388059</v>
      </c>
      <c r="AV256" s="6">
        <v>0.56698016110634963</v>
      </c>
      <c r="AW256" s="6"/>
      <c r="AX256" s="6">
        <v>-3.4425613152946621E-2</v>
      </c>
      <c r="AY256" s="6">
        <v>0.52776877638635555</v>
      </c>
      <c r="AZ256" s="6">
        <f>LOG(Tabella1[[#This Row],[SiO2]]/Tabella1[[#This Row],[Al2O3]])</f>
        <v>0.57921533421070448</v>
      </c>
      <c r="BA256" s="6">
        <f>LOG((Tabella1[[#This Row],[FeO]]*0.8998+Tabella1[[#This Row],[Fe2O3]])/Tabella1[[#This Row],[K2O]])</f>
        <v>0.26000295482984059</v>
      </c>
      <c r="BB256" s="6">
        <f>Tabella1[[#This Row],[Log SiO2/Al2O3]]/Tabella1[[#This Row],[Log (FeO3/K2O)]]</f>
        <v>2.2277259679212991</v>
      </c>
    </row>
    <row r="257" spans="1:62" hidden="1">
      <c r="A257" s="19" t="s">
        <v>2750</v>
      </c>
      <c r="B257" s="19" t="s">
        <v>1842</v>
      </c>
      <c r="C257" s="19" t="s">
        <v>2782</v>
      </c>
      <c r="D257" s="19" t="s">
        <v>1842</v>
      </c>
      <c r="E257" s="19" t="s">
        <v>2770</v>
      </c>
      <c r="F257" s="19" t="s">
        <v>1571</v>
      </c>
      <c r="G257" s="8" t="s">
        <v>254</v>
      </c>
      <c r="H257" s="8"/>
      <c r="I257" s="6">
        <v>63.7</v>
      </c>
      <c r="J257" s="6">
        <v>0.55000000000000004</v>
      </c>
      <c r="K257" s="6">
        <v>15.9</v>
      </c>
      <c r="L257" s="6">
        <v>0.7</v>
      </c>
      <c r="M257" s="6">
        <v>5.29</v>
      </c>
      <c r="N257" s="6">
        <v>0.14000000000000001</v>
      </c>
      <c r="O257" s="6">
        <v>2.6</v>
      </c>
      <c r="P257" s="6">
        <v>3.34</v>
      </c>
      <c r="Q257" s="6">
        <v>1.0900000000000001</v>
      </c>
      <c r="R257" s="6">
        <v>5.21</v>
      </c>
      <c r="S257" s="6">
        <v>0.15</v>
      </c>
      <c r="T257" s="6">
        <v>1.97</v>
      </c>
      <c r="U257" s="6">
        <v>98.45</v>
      </c>
      <c r="V257" s="12"/>
      <c r="W257" s="6">
        <v>64.702894870492628</v>
      </c>
      <c r="X257" s="6">
        <v>0.55865921787709494</v>
      </c>
      <c r="Y257" s="6">
        <v>16.150330116810562</v>
      </c>
      <c r="Z257" s="6">
        <v>6.0132046724225496</v>
      </c>
      <c r="AA257" s="6">
        <v>0.14220416455053328</v>
      </c>
      <c r="AB257" s="6">
        <v>2.6409344845099034</v>
      </c>
      <c r="AC257" s="6">
        <v>3.3925850685627221</v>
      </c>
      <c r="AD257" s="6">
        <v>1.1071609954291519</v>
      </c>
      <c r="AE257" s="6">
        <v>5.292026409344845</v>
      </c>
      <c r="AF257" s="6">
        <v>99.999999999999986</v>
      </c>
      <c r="AG257" s="6"/>
      <c r="AH257" s="6">
        <v>70.628951536108261</v>
      </c>
      <c r="AI257" s="6">
        <v>0.45862892465515376</v>
      </c>
      <c r="AJ257" s="6">
        <v>10.391973392033707</v>
      </c>
      <c r="AK257" s="6">
        <v>0.29203752212629069</v>
      </c>
      <c r="AL257" s="6">
        <v>4.9054000433458205</v>
      </c>
      <c r="AM257" s="6">
        <v>0.13148686857504546</v>
      </c>
      <c r="AN257" s="6">
        <v>4.2963371576416689</v>
      </c>
      <c r="AO257" s="6">
        <v>3.9681126509863258</v>
      </c>
      <c r="AP257" s="6">
        <v>1.1717108650046055</v>
      </c>
      <c r="AQ257" s="6">
        <v>3.6849563815194504</v>
      </c>
      <c r="AR257" s="6">
        <v>100.00000000000003</v>
      </c>
      <c r="AS257" s="6"/>
      <c r="AT257" s="6">
        <v>0.43903735836863778</v>
      </c>
      <c r="AU257" s="6">
        <v>0.10639907002622161</v>
      </c>
      <c r="AV257" s="6">
        <v>0.46690500541360874</v>
      </c>
      <c r="AW257" s="6"/>
      <c r="AX257" s="6" t="s">
        <v>2564</v>
      </c>
      <c r="AY257" s="6" t="s">
        <v>2564</v>
      </c>
      <c r="AZ257" s="6">
        <f>LOG(Tabella1[[#This Row],[SiO2]]/Tabella1[[#This Row],[Al2O3]])</f>
        <v>0.60274230801489892</v>
      </c>
      <c r="BA257" s="6">
        <f>LOG((Tabella1[[#This Row],[FeO]]*0.8998+Tabella1[[#This Row],[Fe2O3]])/Tabella1[[#This Row],[K2O]])</f>
        <v>2.0350305996103053E-2</v>
      </c>
      <c r="BB257" s="6">
        <f>Tabella1[[#This Row],[Log SiO2/Al2O3]]/Tabella1[[#This Row],[Log (FeO3/K2O)]]</f>
        <v>29.618341273606404</v>
      </c>
    </row>
    <row r="258" spans="1:62" hidden="1">
      <c r="A258" s="19" t="s">
        <v>2750</v>
      </c>
      <c r="B258" s="19" t="s">
        <v>1842</v>
      </c>
      <c r="C258" s="19" t="s">
        <v>2782</v>
      </c>
      <c r="D258" s="19" t="s">
        <v>1842</v>
      </c>
      <c r="E258" s="19" t="s">
        <v>2776</v>
      </c>
      <c r="F258" s="19" t="s">
        <v>1571</v>
      </c>
      <c r="G258" s="8" t="s">
        <v>1564</v>
      </c>
      <c r="H258" s="8"/>
      <c r="I258" s="6">
        <v>60.2</v>
      </c>
      <c r="J258" s="6">
        <v>1</v>
      </c>
      <c r="K258" s="6">
        <v>16.8</v>
      </c>
      <c r="L258" s="6">
        <v>5.71</v>
      </c>
      <c r="M258" s="6">
        <v>3.1</v>
      </c>
      <c r="N258" s="6">
        <v>0.1</v>
      </c>
      <c r="O258" s="6">
        <v>4.29</v>
      </c>
      <c r="P258" s="6">
        <v>0.77</v>
      </c>
      <c r="Q258" s="6">
        <v>1.01</v>
      </c>
      <c r="R258" s="6">
        <v>3.17</v>
      </c>
      <c r="S258" s="6">
        <v>0.19</v>
      </c>
      <c r="T258" s="6">
        <v>3.82</v>
      </c>
      <c r="U258" s="6">
        <v>95.58</v>
      </c>
      <c r="V258" s="12"/>
      <c r="W258" s="6">
        <v>62.983887842644904</v>
      </c>
      <c r="X258" s="6">
        <v>1.0462439840970914</v>
      </c>
      <c r="Y258" s="6">
        <v>17.576898932831135</v>
      </c>
      <c r="Z258" s="6">
        <v>8.621050428960034</v>
      </c>
      <c r="AA258" s="6">
        <v>0.10462439840970915</v>
      </c>
      <c r="AB258" s="6">
        <v>4.4883866917765225</v>
      </c>
      <c r="AC258" s="6">
        <v>0.80560786775476045</v>
      </c>
      <c r="AD258" s="6">
        <v>1.0567064239380624</v>
      </c>
      <c r="AE258" s="6">
        <v>3.3165934295877797</v>
      </c>
      <c r="AF258" s="6">
        <v>100</v>
      </c>
      <c r="AG258" s="6"/>
      <c r="AH258" s="6">
        <v>70.015302276155154</v>
      </c>
      <c r="AI258" s="6">
        <v>0.87468544854119212</v>
      </c>
      <c r="AJ258" s="6">
        <v>11.517635582556533</v>
      </c>
      <c r="AK258" s="6">
        <v>2.4987906543675611</v>
      </c>
      <c r="AL258" s="6">
        <v>3.0153213465437423</v>
      </c>
      <c r="AM258" s="6">
        <v>9.8516164841332451E-2</v>
      </c>
      <c r="AN258" s="6">
        <v>7.4359326855633165</v>
      </c>
      <c r="AO258" s="6">
        <v>0.95958047165834104</v>
      </c>
      <c r="AP258" s="6">
        <v>1.1388551308781165</v>
      </c>
      <c r="AQ258" s="6">
        <v>2.3518360346375662</v>
      </c>
      <c r="AR258" s="6">
        <v>100.00000000000001</v>
      </c>
      <c r="AS258" s="6"/>
      <c r="AT258" s="6">
        <v>0.4813264250350896</v>
      </c>
      <c r="AU258" s="6">
        <v>0.62369175362972096</v>
      </c>
      <c r="AV258" s="6">
        <v>0.71148712515450852</v>
      </c>
      <c r="AW258" s="6"/>
      <c r="AX258" s="6">
        <v>0.15510488580281748</v>
      </c>
      <c r="AY258" s="6">
        <v>0.51021381970906288</v>
      </c>
      <c r="AZ258" s="6">
        <f>LOG(Tabella1[[#This Row],[SiO2]]/Tabella1[[#This Row],[Al2O3]])</f>
        <v>0.55428720953196176</v>
      </c>
      <c r="BA258" s="6">
        <f>LOG((Tabella1[[#This Row],[FeO]]*0.8998+Tabella1[[#This Row],[Fe2O3]])/Tabella1[[#This Row],[K2O]])</f>
        <v>0.42832798439072689</v>
      </c>
      <c r="BB258" s="6">
        <f>Tabella1[[#This Row],[Log SiO2/Al2O3]]/Tabella1[[#This Row],[Log (FeO3/K2O)]]</f>
        <v>1.2940719022139191</v>
      </c>
    </row>
    <row r="259" spans="1:62" hidden="1">
      <c r="A259" s="19" t="s">
        <v>2750</v>
      </c>
      <c r="B259" s="19" t="s">
        <v>1842</v>
      </c>
      <c r="C259" s="19" t="s">
        <v>2782</v>
      </c>
      <c r="D259" s="19" t="s">
        <v>1842</v>
      </c>
      <c r="E259" s="19" t="s">
        <v>2776</v>
      </c>
      <c r="F259" s="19" t="s">
        <v>1571</v>
      </c>
      <c r="G259" s="8" t="s">
        <v>263</v>
      </c>
      <c r="H259" s="8"/>
      <c r="I259" s="6">
        <v>59.4</v>
      </c>
      <c r="J259" s="6">
        <v>1.01</v>
      </c>
      <c r="K259" s="6">
        <v>18.3</v>
      </c>
      <c r="L259" s="6">
        <v>3.79</v>
      </c>
      <c r="M259" s="6">
        <v>5.3</v>
      </c>
      <c r="N259" s="6">
        <v>0.08</v>
      </c>
      <c r="O259" s="6">
        <v>3.53</v>
      </c>
      <c r="P259" s="6">
        <v>0.53</v>
      </c>
      <c r="Q259" s="6">
        <v>0.73</v>
      </c>
      <c r="R259" s="6">
        <v>4.1900000000000004</v>
      </c>
      <c r="S259" s="6">
        <v>0.15</v>
      </c>
      <c r="T259" s="6">
        <v>4.75</v>
      </c>
      <c r="U259" s="6">
        <v>96.47999999999999</v>
      </c>
      <c r="V259" s="12"/>
      <c r="W259" s="6">
        <v>61.567164179104481</v>
      </c>
      <c r="X259" s="6">
        <v>1.0468490878938641</v>
      </c>
      <c r="Y259" s="6">
        <v>18.967661691542293</v>
      </c>
      <c r="Z259" s="6">
        <v>9.0277777777777786</v>
      </c>
      <c r="AA259" s="6">
        <v>8.2918739635157557E-2</v>
      </c>
      <c r="AB259" s="6">
        <v>3.6587893864013266</v>
      </c>
      <c r="AC259" s="6">
        <v>0.54933665008291888</v>
      </c>
      <c r="AD259" s="6">
        <v>0.75663349917081257</v>
      </c>
      <c r="AE259" s="6">
        <v>4.3428689883913778</v>
      </c>
      <c r="AF259" s="6">
        <v>100.00000000000001</v>
      </c>
      <c r="AG259" s="6"/>
      <c r="AH259" s="6">
        <v>68.952777176244794</v>
      </c>
      <c r="AI259" s="6">
        <v>0.8817431942128322</v>
      </c>
      <c r="AJ259" s="6">
        <v>12.522008153526313</v>
      </c>
      <c r="AK259" s="6">
        <v>1.6553956726704411</v>
      </c>
      <c r="AL259" s="6">
        <v>5.1453701048431224</v>
      </c>
      <c r="AM259" s="6">
        <v>7.8662242773957974E-2</v>
      </c>
      <c r="AN259" s="6">
        <v>6.1069125878650672</v>
      </c>
      <c r="AO259" s="6">
        <v>0.65922760704882022</v>
      </c>
      <c r="AP259" s="6">
        <v>0.82155909905226332</v>
      </c>
      <c r="AQ259" s="6">
        <v>3.1026346755561818</v>
      </c>
      <c r="AR259" s="6">
        <v>100</v>
      </c>
      <c r="AS259" s="6"/>
      <c r="AT259" s="6">
        <v>0.41934227429658616</v>
      </c>
      <c r="AU259" s="6">
        <v>0.39152414069256442</v>
      </c>
      <c r="AV259" s="6">
        <v>0.54272655199309261</v>
      </c>
      <c r="AW259" s="6"/>
      <c r="AX259" s="6">
        <v>0.12637113115895066</v>
      </c>
      <c r="AY259" s="6">
        <v>0.44636831442581282</v>
      </c>
      <c r="AZ259" s="6">
        <f>LOG(Tabella1[[#This Row],[SiO2]]/Tabella1[[#This Row],[Al2O3]])</f>
        <v>0.51133535525076401</v>
      </c>
      <c r="BA259" s="6">
        <f>LOG((Tabella1[[#This Row],[FeO]]*0.8998+Tabella1[[#This Row],[Fe2O3]])/Tabella1[[#This Row],[K2O]])</f>
        <v>0.31020595892390895</v>
      </c>
      <c r="BB259" s="6">
        <f>Tabella1[[#This Row],[Log SiO2/Al2O3]]/Tabella1[[#This Row],[Log (FeO3/K2O)]]</f>
        <v>1.6483737353871739</v>
      </c>
    </row>
    <row r="260" spans="1:62" hidden="1">
      <c r="A260" s="19" t="s">
        <v>2750</v>
      </c>
      <c r="B260" s="19" t="s">
        <v>1842</v>
      </c>
      <c r="C260" s="19" t="s">
        <v>2782</v>
      </c>
      <c r="D260" s="19" t="s">
        <v>1842</v>
      </c>
      <c r="E260" s="19" t="s">
        <v>2773</v>
      </c>
      <c r="F260" s="19" t="s">
        <v>1571</v>
      </c>
      <c r="G260" s="8" t="s">
        <v>1565</v>
      </c>
      <c r="H260" s="8"/>
      <c r="I260" s="6">
        <v>59.3</v>
      </c>
      <c r="J260" s="6">
        <v>0.92</v>
      </c>
      <c r="K260" s="6">
        <v>18.2</v>
      </c>
      <c r="L260" s="6">
        <v>3.39</v>
      </c>
      <c r="M260" s="6">
        <v>5.8</v>
      </c>
      <c r="N260" s="6">
        <v>0.11</v>
      </c>
      <c r="O260" s="6">
        <v>4.25</v>
      </c>
      <c r="P260" s="6">
        <v>0.79</v>
      </c>
      <c r="Q260" s="6">
        <v>0.97</v>
      </c>
      <c r="R260" s="6">
        <v>3.5</v>
      </c>
      <c r="S260" s="6">
        <v>0.13</v>
      </c>
      <c r="T260" s="6">
        <v>4.88</v>
      </c>
      <c r="U260" s="6">
        <v>96.89</v>
      </c>
      <c r="V260" s="12"/>
      <c r="W260" s="6">
        <v>61.203426566209096</v>
      </c>
      <c r="X260" s="6">
        <v>0.94953039529363203</v>
      </c>
      <c r="Y260" s="6">
        <v>18.784188254721847</v>
      </c>
      <c r="Z260" s="6">
        <v>9.1340695634224378</v>
      </c>
      <c r="AA260" s="6">
        <v>0.11353080813293426</v>
      </c>
      <c r="AB260" s="6">
        <v>4.3864175869542787</v>
      </c>
      <c r="AC260" s="6">
        <v>0.81535762204561868</v>
      </c>
      <c r="AD260" s="6">
        <v>1.0011353080813292</v>
      </c>
      <c r="AE260" s="6">
        <v>3.6123438951388169</v>
      </c>
      <c r="AF260" s="6">
        <v>100.00000000000001</v>
      </c>
      <c r="AG260" s="6"/>
      <c r="AH260" s="6">
        <v>67.889330028878732</v>
      </c>
      <c r="AI260" s="6">
        <v>0.79211836340967889</v>
      </c>
      <c r="AJ260" s="6">
        <v>12.282189456106817</v>
      </c>
      <c r="AK260" s="6">
        <v>1.4603058181883768</v>
      </c>
      <c r="AL260" s="6">
        <v>5.5532887351564764</v>
      </c>
      <c r="AM260" s="6">
        <v>0.10667202375564878</v>
      </c>
      <c r="AN260" s="6">
        <v>7.2513261639180495</v>
      </c>
      <c r="AO260" s="6">
        <v>0.96909894282977627</v>
      </c>
      <c r="AP260" s="6">
        <v>1.0766367397502059</v>
      </c>
      <c r="AQ260" s="6">
        <v>2.5560313432049835</v>
      </c>
      <c r="AR260" s="6">
        <v>100</v>
      </c>
      <c r="AS260" s="6"/>
      <c r="AT260" s="6">
        <v>0.46112697629954696</v>
      </c>
      <c r="AU260" s="6">
        <v>0.3446596618232734</v>
      </c>
      <c r="AV260" s="6">
        <v>0.56630568127762682</v>
      </c>
      <c r="AW260" s="6"/>
      <c r="AX260" s="6">
        <v>0.15686822003886011</v>
      </c>
      <c r="AY260" s="6">
        <v>0.48558719861778615</v>
      </c>
      <c r="AZ260" s="6">
        <f>LOG(Tabella1[[#This Row],[SiO2]]/Tabella1[[#This Row],[Al2O3]])</f>
        <v>0.51298330537918779</v>
      </c>
      <c r="BA260" s="6">
        <f>LOG((Tabella1[[#This Row],[FeO]]*0.8998+Tabella1[[#This Row],[Fe2O3]])/Tabella1[[#This Row],[K2O]])</f>
        <v>0.39087659194210583</v>
      </c>
      <c r="BB260" s="6">
        <f>Tabella1[[#This Row],[Log SiO2/Al2O3]]/Tabella1[[#This Row],[Log (FeO3/K2O)]]</f>
        <v>1.3123919824167103</v>
      </c>
      <c r="BC260" s="11"/>
      <c r="BD260" s="11"/>
      <c r="BE260" s="11"/>
      <c r="BF260" s="11"/>
      <c r="BG260" s="11"/>
      <c r="BH260" s="11"/>
      <c r="BI260" s="11"/>
      <c r="BJ260" s="11"/>
    </row>
    <row r="261" spans="1:62" hidden="1">
      <c r="A261" s="19" t="s">
        <v>2750</v>
      </c>
      <c r="B261" s="19" t="s">
        <v>1842</v>
      </c>
      <c r="C261" s="19" t="s">
        <v>2782</v>
      </c>
      <c r="D261" s="19" t="s">
        <v>1842</v>
      </c>
      <c r="E261" s="19" t="s">
        <v>2770</v>
      </c>
      <c r="F261" s="19" t="s">
        <v>1571</v>
      </c>
      <c r="G261" s="8" t="s">
        <v>1566</v>
      </c>
      <c r="H261" s="8"/>
      <c r="I261" s="6">
        <v>59.8</v>
      </c>
      <c r="J261" s="6">
        <v>0.98</v>
      </c>
      <c r="K261" s="6">
        <v>19.600000000000001</v>
      </c>
      <c r="L261" s="6">
        <v>7.3</v>
      </c>
      <c r="M261" s="6">
        <v>0.6</v>
      </c>
      <c r="N261" s="6">
        <v>0.05</v>
      </c>
      <c r="O261" s="6">
        <v>1</v>
      </c>
      <c r="P261" s="6">
        <v>0.3</v>
      </c>
      <c r="Q261" s="6">
        <v>0.79</v>
      </c>
      <c r="R261" s="6">
        <v>5.65</v>
      </c>
      <c r="S261" s="6">
        <v>0.05</v>
      </c>
      <c r="T261" s="6">
        <v>4.18</v>
      </c>
      <c r="U261" s="6">
        <v>95.34</v>
      </c>
      <c r="V261" s="12"/>
      <c r="W261" s="6">
        <v>62.722886511432762</v>
      </c>
      <c r="X261" s="6">
        <v>1.0279001468428781</v>
      </c>
      <c r="Y261" s="6">
        <v>20.558002936857562</v>
      </c>
      <c r="Z261" s="6">
        <v>7.5204531151667711</v>
      </c>
      <c r="AA261" s="6">
        <v>5.2443885043003985E-2</v>
      </c>
      <c r="AB261" s="6">
        <v>1.0488777008600796</v>
      </c>
      <c r="AC261" s="6">
        <v>0.31466331025802385</v>
      </c>
      <c r="AD261" s="6">
        <v>0.82861338367946291</v>
      </c>
      <c r="AE261" s="6">
        <v>5.9261590098594503</v>
      </c>
      <c r="AF261" s="6">
        <v>100</v>
      </c>
      <c r="AG261" s="6"/>
      <c r="AH261" s="6">
        <v>73.298318272276092</v>
      </c>
      <c r="AI261" s="6">
        <v>0.90338801974069793</v>
      </c>
      <c r="AJ261" s="6">
        <v>14.161409216653281</v>
      </c>
      <c r="AK261" s="6">
        <v>3.3667663238096743</v>
      </c>
      <c r="AL261" s="6">
        <v>0.61506286717465608</v>
      </c>
      <c r="AM261" s="6">
        <v>5.1912727899749836E-2</v>
      </c>
      <c r="AN261" s="6">
        <v>1.8267306136945698</v>
      </c>
      <c r="AO261" s="6">
        <v>0.39401093978690299</v>
      </c>
      <c r="AP261" s="6">
        <v>0.93879452874944191</v>
      </c>
      <c r="AQ261" s="6">
        <v>4.4176629261627669</v>
      </c>
      <c r="AR261" s="6">
        <v>100.00000000000001</v>
      </c>
      <c r="AS261" s="6"/>
      <c r="AT261" s="6">
        <v>0.19909162771040181</v>
      </c>
      <c r="AU261" s="6">
        <v>0.91630198370063687</v>
      </c>
      <c r="AV261" s="6">
        <v>0.74811020178671828</v>
      </c>
      <c r="AW261" s="6"/>
      <c r="AX261" s="6">
        <v>-4.258950549891289E-2</v>
      </c>
      <c r="AY261" s="6">
        <v>0.22083465684574397</v>
      </c>
      <c r="AZ261" s="6">
        <f>LOG(Tabella1[[#This Row],[SiO2]]/Tabella1[[#This Row],[Al2O3]])</f>
        <v>0.48444511263193474</v>
      </c>
      <c r="BA261" s="6">
        <f>LOG((Tabella1[[#This Row],[FeO]]*0.8998+Tabella1[[#This Row],[Fe2O3]])/Tabella1[[#This Row],[K2O]])</f>
        <v>0.14226096744960776</v>
      </c>
      <c r="BB261" s="6">
        <f>Tabella1[[#This Row],[Log SiO2/Al2O3]]/Tabella1[[#This Row],[Log (FeO3/K2O)]]</f>
        <v>3.4053269938821189</v>
      </c>
      <c r="BC261" s="11"/>
      <c r="BD261" s="11"/>
      <c r="BE261" s="11"/>
      <c r="BF261" s="11"/>
      <c r="BG261" s="11"/>
      <c r="BH261" s="11"/>
      <c r="BI261" s="11"/>
      <c r="BJ261" s="11"/>
    </row>
    <row r="262" spans="1:62" hidden="1">
      <c r="A262" s="19" t="s">
        <v>2750</v>
      </c>
      <c r="B262" s="19" t="s">
        <v>1842</v>
      </c>
      <c r="C262" s="19" t="s">
        <v>2782</v>
      </c>
      <c r="D262" s="19" t="s">
        <v>1842</v>
      </c>
      <c r="E262" s="19" t="s">
        <v>2776</v>
      </c>
      <c r="F262" s="19" t="s">
        <v>1571</v>
      </c>
      <c r="G262" s="8" t="s">
        <v>1567</v>
      </c>
      <c r="H262" s="8"/>
      <c r="I262" s="6">
        <v>62.3</v>
      </c>
      <c r="J262" s="6">
        <v>0.78</v>
      </c>
      <c r="K262" s="6">
        <v>16.600000000000001</v>
      </c>
      <c r="L262" s="6">
        <v>1.3</v>
      </c>
      <c r="M262" s="6">
        <v>5.3</v>
      </c>
      <c r="N262" s="6">
        <v>0.13</v>
      </c>
      <c r="O262" s="6">
        <v>4.2</v>
      </c>
      <c r="P262" s="6">
        <v>1.2</v>
      </c>
      <c r="Q262" s="6">
        <v>1.31</v>
      </c>
      <c r="R262" s="6">
        <v>4.45</v>
      </c>
      <c r="S262" s="6">
        <v>0.15</v>
      </c>
      <c r="T262" s="6">
        <v>2.16</v>
      </c>
      <c r="U262" s="6">
        <v>97.440000000000012</v>
      </c>
      <c r="V262" s="12"/>
      <c r="W262" s="6">
        <v>63.936781609195393</v>
      </c>
      <c r="X262" s="6">
        <v>0.80049261083743828</v>
      </c>
      <c r="Y262" s="6">
        <v>17.036124794745483</v>
      </c>
      <c r="Z262" s="6">
        <v>6.6399835796387512</v>
      </c>
      <c r="AA262" s="6">
        <v>0.13341543513957305</v>
      </c>
      <c r="AB262" s="6">
        <v>4.3103448275862064</v>
      </c>
      <c r="AC262" s="6">
        <v>1.2315270935960589</v>
      </c>
      <c r="AD262" s="6">
        <v>1.3444170771756978</v>
      </c>
      <c r="AE262" s="6">
        <v>4.5669129720853849</v>
      </c>
      <c r="AF262" s="6">
        <v>99.999999999999972</v>
      </c>
      <c r="AG262" s="6"/>
      <c r="AH262" s="6">
        <v>69.670521378217856</v>
      </c>
      <c r="AI262" s="6">
        <v>0.65601087858646467</v>
      </c>
      <c r="AJ262" s="6">
        <v>10.942755023120334</v>
      </c>
      <c r="AK262" s="6">
        <v>0.54701804632705642</v>
      </c>
      <c r="AL262" s="6">
        <v>4.9569246249310392</v>
      </c>
      <c r="AM262" s="6">
        <v>0.12314460388839993</v>
      </c>
      <c r="AN262" s="6">
        <v>6.9999024037204247</v>
      </c>
      <c r="AO262" s="6">
        <v>1.4379257434176052</v>
      </c>
      <c r="AP262" s="6">
        <v>1.4203093357403689</v>
      </c>
      <c r="AQ262" s="6">
        <v>3.1744780327700268</v>
      </c>
      <c r="AR262" s="6">
        <v>100.00000000000003</v>
      </c>
      <c r="AS262" s="6"/>
      <c r="AT262" s="6">
        <v>0.53635551447115104</v>
      </c>
      <c r="AU262" s="6">
        <v>0.18080370105108307</v>
      </c>
      <c r="AV262" s="6">
        <v>0.58543143485700322</v>
      </c>
      <c r="AW262" s="6"/>
      <c r="AX262" s="6">
        <v>-0.10741117562345666</v>
      </c>
      <c r="AY262" s="6">
        <v>0.5647427066209888</v>
      </c>
      <c r="AZ262" s="6">
        <f>LOG(Tabella1[[#This Row],[SiO2]]/Tabella1[[#This Row],[Al2O3]])</f>
        <v>0.57437995861911451</v>
      </c>
      <c r="BA262" s="6">
        <f>LOG((Tabella1[[#This Row],[FeO]]*0.8998+Tabella1[[#This Row],[Fe2O3]])/Tabella1[[#This Row],[K2O]])</f>
        <v>0.13475283291953347</v>
      </c>
      <c r="BB262" s="6">
        <f>Tabella1[[#This Row],[Log SiO2/Al2O3]]/Tabella1[[#This Row],[Log (FeO3/K2O)]]</f>
        <v>4.2624703776142558</v>
      </c>
      <c r="BC262" s="11"/>
      <c r="BD262" s="11"/>
      <c r="BE262" s="11"/>
      <c r="BF262" s="11"/>
      <c r="BG262" s="11"/>
      <c r="BH262" s="11"/>
      <c r="BI262" s="11"/>
      <c r="BJ262" s="11"/>
    </row>
    <row r="263" spans="1:62" hidden="1">
      <c r="A263" s="19" t="s">
        <v>2750</v>
      </c>
      <c r="B263" s="19" t="s">
        <v>1842</v>
      </c>
      <c r="C263" s="19" t="s">
        <v>2782</v>
      </c>
      <c r="D263" s="19" t="s">
        <v>1842</v>
      </c>
      <c r="E263" s="19" t="s">
        <v>2776</v>
      </c>
      <c r="F263" s="19" t="s">
        <v>1571</v>
      </c>
      <c r="G263" s="8" t="s">
        <v>1568</v>
      </c>
      <c r="H263" s="8"/>
      <c r="I263" s="6">
        <v>60.9</v>
      </c>
      <c r="J263" s="6">
        <v>0.79</v>
      </c>
      <c r="K263" s="6">
        <v>16.2</v>
      </c>
      <c r="L263" s="6">
        <v>0.8</v>
      </c>
      <c r="M263" s="6">
        <v>5.6</v>
      </c>
      <c r="N263" s="6">
        <v>0.15</v>
      </c>
      <c r="O263" s="6">
        <v>4.2</v>
      </c>
      <c r="P263" s="6">
        <v>2</v>
      </c>
      <c r="Q263" s="6">
        <v>3</v>
      </c>
      <c r="R263" s="6">
        <v>3.93</v>
      </c>
      <c r="S263" s="6">
        <v>0.15</v>
      </c>
      <c r="T263" s="6">
        <v>1.93</v>
      </c>
      <c r="U263" s="6">
        <v>97.490000000000009</v>
      </c>
      <c r="V263" s="12"/>
      <c r="W263" s="6">
        <v>62.467945430300531</v>
      </c>
      <c r="X263" s="6">
        <v>0.81033952200225656</v>
      </c>
      <c r="Y263" s="6">
        <v>16.617088932198172</v>
      </c>
      <c r="Z263" s="6">
        <v>6.4827161760180525</v>
      </c>
      <c r="AA263" s="6">
        <v>0.15386193455739047</v>
      </c>
      <c r="AB263" s="6">
        <v>4.3081341676069345</v>
      </c>
      <c r="AC263" s="6">
        <v>2.0514924607652065</v>
      </c>
      <c r="AD263" s="6">
        <v>3.0772386911478096</v>
      </c>
      <c r="AE263" s="6">
        <v>4.031182685403631</v>
      </c>
      <c r="AF263" s="6">
        <v>100</v>
      </c>
      <c r="AG263" s="6"/>
      <c r="AH263" s="6">
        <v>67.639391541933776</v>
      </c>
      <c r="AI263" s="6">
        <v>0.65987992376067228</v>
      </c>
      <c r="AJ263" s="6">
        <v>10.606082204192328</v>
      </c>
      <c r="AK263" s="6">
        <v>0.33432563213289296</v>
      </c>
      <c r="AL263" s="6">
        <v>5.2017066689124709</v>
      </c>
      <c r="AM263" s="6">
        <v>0.14111873621622939</v>
      </c>
      <c r="AN263" s="6">
        <v>6.9520577410967457</v>
      </c>
      <c r="AO263" s="6">
        <v>2.3801624220588002</v>
      </c>
      <c r="AP263" s="6">
        <v>3.230385010383773</v>
      </c>
      <c r="AQ263" s="6">
        <v>2.7843655462430785</v>
      </c>
      <c r="AR263" s="6">
        <v>100.00000000000001</v>
      </c>
      <c r="AS263" s="6"/>
      <c r="AT263" s="6">
        <v>0.54218003203907406</v>
      </c>
      <c r="AU263" s="6">
        <v>0.11390298034242233</v>
      </c>
      <c r="AV263" s="6">
        <v>0.57200859804155724</v>
      </c>
      <c r="AW263" s="6"/>
      <c r="AX263" s="6">
        <v>-0.34540494306484681</v>
      </c>
      <c r="AY263" s="6">
        <v>0.57159607862223605</v>
      </c>
      <c r="AZ263" s="6">
        <f>LOG(Tabella1[[#This Row],[SiO2]]/Tabella1[[#This Row],[Al2O3]])</f>
        <v>0.57510227809024439</v>
      </c>
      <c r="BA263" s="6">
        <f>LOG((Tabella1[[#This Row],[FeO]]*0.8998+Tabella1[[#This Row],[Fe2O3]])/Tabella1[[#This Row],[K2O]])</f>
        <v>0.17193699939660742</v>
      </c>
      <c r="BB263" s="6">
        <f>Tabella1[[#This Row],[Log SiO2/Al2O3]]/Tabella1[[#This Row],[Log (FeO3/K2O)]]</f>
        <v>3.3448430536097402</v>
      </c>
      <c r="BC263" s="11"/>
      <c r="BD263" s="11"/>
      <c r="BE263" s="11"/>
      <c r="BF263" s="11"/>
      <c r="BG263" s="11"/>
      <c r="BH263" s="11"/>
      <c r="BI263" s="11"/>
      <c r="BJ263" s="11"/>
    </row>
    <row r="264" spans="1:62" hidden="1">
      <c r="A264" s="19" t="s">
        <v>2750</v>
      </c>
      <c r="B264" s="19" t="s">
        <v>1842</v>
      </c>
      <c r="C264" s="19" t="s">
        <v>2782</v>
      </c>
      <c r="D264" s="19" t="s">
        <v>1842</v>
      </c>
      <c r="E264" s="19" t="s">
        <v>2776</v>
      </c>
      <c r="F264" s="19" t="s">
        <v>1571</v>
      </c>
      <c r="G264" s="8" t="s">
        <v>1569</v>
      </c>
      <c r="H264" s="8"/>
      <c r="I264" s="6">
        <v>58.6</v>
      </c>
      <c r="J264" s="6">
        <v>0.82</v>
      </c>
      <c r="K264" s="6">
        <v>17.7</v>
      </c>
      <c r="L264" s="6">
        <v>1.5</v>
      </c>
      <c r="M264" s="6">
        <v>5.8</v>
      </c>
      <c r="N264" s="6">
        <v>0.12</v>
      </c>
      <c r="O264" s="6">
        <v>4.2</v>
      </c>
      <c r="P264" s="6">
        <v>1.7</v>
      </c>
      <c r="Q264" s="6">
        <v>2.09</v>
      </c>
      <c r="R264" s="6">
        <v>2.89</v>
      </c>
      <c r="S264" s="6">
        <v>0.14000000000000001</v>
      </c>
      <c r="T264" s="6">
        <v>3.48</v>
      </c>
      <c r="U264" s="6">
        <v>95.270000000000024</v>
      </c>
      <c r="V264" s="12"/>
      <c r="W264" s="6">
        <v>61.509394352891768</v>
      </c>
      <c r="X264" s="6">
        <v>0.86071166159336598</v>
      </c>
      <c r="Y264" s="6">
        <v>18.578776110003144</v>
      </c>
      <c r="Z264" s="6">
        <v>7.5049858297470333</v>
      </c>
      <c r="AA264" s="6">
        <v>0.12595780413561455</v>
      </c>
      <c r="AB264" s="6">
        <v>4.4085231447465087</v>
      </c>
      <c r="AC264" s="6">
        <v>1.7844022252545393</v>
      </c>
      <c r="AD264" s="6">
        <v>2.1937650886952866</v>
      </c>
      <c r="AE264" s="6">
        <v>3.0334837829327168</v>
      </c>
      <c r="AF264" s="6">
        <v>99.999999999999972</v>
      </c>
      <c r="AG264" s="6"/>
      <c r="AH264" s="6">
        <v>67.219609414242782</v>
      </c>
      <c r="AI264" s="6">
        <v>0.70740421908689521</v>
      </c>
      <c r="AJ264" s="6">
        <v>11.968210242745135</v>
      </c>
      <c r="AK264" s="6">
        <v>0.64742119872294412</v>
      </c>
      <c r="AL264" s="6">
        <v>5.5641879798572411</v>
      </c>
      <c r="AM264" s="6">
        <v>0.11659787475168217</v>
      </c>
      <c r="AN264" s="6">
        <v>7.1800809330593172</v>
      </c>
      <c r="AO264" s="6">
        <v>2.0894957351556354</v>
      </c>
      <c r="AP264" s="6">
        <v>2.324316615697033</v>
      </c>
      <c r="AQ264" s="6">
        <v>2.1146939002844767</v>
      </c>
      <c r="AR264" s="6">
        <v>99.999999999999957</v>
      </c>
      <c r="AS264" s="6"/>
      <c r="AT264" s="6">
        <v>0.5114341480973662</v>
      </c>
      <c r="AU264" s="6">
        <v>0.18877921895937153</v>
      </c>
      <c r="AV264" s="6">
        <v>0.56339684780051758</v>
      </c>
      <c r="AW264" s="6"/>
      <c r="AX264" s="6">
        <v>9.7295586715628199E-2</v>
      </c>
      <c r="AY264" s="6">
        <v>0.53857175858281936</v>
      </c>
      <c r="AZ264" s="6">
        <f>LOG(Tabella1[[#This Row],[SiO2]]/Tabella1[[#This Row],[Al2O3]])</f>
        <v>0.51992434965628409</v>
      </c>
      <c r="BA264" s="6">
        <f>LOG((Tabella1[[#This Row],[FeO]]*0.8998+Tabella1[[#This Row],[Fe2O3]])/Tabella1[[#This Row],[K2O]])</f>
        <v>0.36639645632627116</v>
      </c>
      <c r="BB264" s="6">
        <f>Tabella1[[#This Row],[Log SiO2/Al2O3]]/Tabella1[[#This Row],[Log (FeO3/K2O)]]</f>
        <v>1.4190212287241621</v>
      </c>
      <c r="BC264" s="11"/>
      <c r="BD264" s="11"/>
      <c r="BE264" s="11"/>
      <c r="BF264" s="11"/>
      <c r="BG264" s="11"/>
      <c r="BH264" s="11"/>
      <c r="BI264" s="11"/>
      <c r="BJ264" s="11"/>
    </row>
    <row r="265" spans="1:62" hidden="1">
      <c r="A265" s="19" t="s">
        <v>2750</v>
      </c>
      <c r="B265" s="19" t="s">
        <v>1842</v>
      </c>
      <c r="C265" s="19" t="s">
        <v>2782</v>
      </c>
      <c r="D265" s="19" t="s">
        <v>1842</v>
      </c>
      <c r="E265" s="6" t="s">
        <v>5135</v>
      </c>
      <c r="F265" s="19" t="s">
        <v>1571</v>
      </c>
      <c r="G265" s="8" t="s">
        <v>1570</v>
      </c>
      <c r="H265" s="8"/>
      <c r="I265" s="6">
        <v>59.5</v>
      </c>
      <c r="J265" s="6">
        <v>0.83</v>
      </c>
      <c r="K265" s="6">
        <v>16.8</v>
      </c>
      <c r="L265" s="6">
        <v>4.0999999999999996</v>
      </c>
      <c r="M265" s="6">
        <v>4.7</v>
      </c>
      <c r="N265" s="6">
        <v>0.13</v>
      </c>
      <c r="O265" s="6">
        <v>3.7</v>
      </c>
      <c r="P265" s="6">
        <v>1.9</v>
      </c>
      <c r="Q265" s="6">
        <v>2.2799999999999998</v>
      </c>
      <c r="R265" s="6">
        <v>2.97</v>
      </c>
      <c r="S265" s="6">
        <v>0.12</v>
      </c>
      <c r="T265" s="6">
        <v>2.34</v>
      </c>
      <c r="U265" s="6">
        <v>96.5</v>
      </c>
      <c r="V265" s="12"/>
      <c r="W265" s="6">
        <v>61.6580310880829</v>
      </c>
      <c r="X265" s="6">
        <v>0.86010362694300502</v>
      </c>
      <c r="Y265" s="6">
        <v>17.409326424870468</v>
      </c>
      <c r="Z265" s="6">
        <v>8.6943005181347157</v>
      </c>
      <c r="AA265" s="6">
        <v>0.13471502590673576</v>
      </c>
      <c r="AB265" s="6">
        <v>3.8341968911917101</v>
      </c>
      <c r="AC265" s="6">
        <v>1.9689119170984455</v>
      </c>
      <c r="AD265" s="6">
        <v>2.3626943005181347</v>
      </c>
      <c r="AE265" s="6">
        <v>3.0777202072538863</v>
      </c>
      <c r="AF265" s="6">
        <v>99.999999999999986</v>
      </c>
      <c r="AG265" s="6"/>
      <c r="AH265" s="6">
        <v>68.142778263912504</v>
      </c>
      <c r="AI265" s="6">
        <v>0.7148853342053948</v>
      </c>
      <c r="AJ265" s="6">
        <v>11.341479890256561</v>
      </c>
      <c r="AK265" s="6">
        <v>1.7667862681710838</v>
      </c>
      <c r="AL265" s="6">
        <v>4.5016959622062691</v>
      </c>
      <c r="AM265" s="6">
        <v>0.12611224089577544</v>
      </c>
      <c r="AN265" s="6">
        <v>6.3151878750460453</v>
      </c>
      <c r="AO265" s="6">
        <v>2.331581874983264</v>
      </c>
      <c r="AP265" s="6">
        <v>2.5315607269905409</v>
      </c>
      <c r="AQ265" s="6">
        <v>2.1697546167209323</v>
      </c>
      <c r="AR265" s="6">
        <v>100</v>
      </c>
      <c r="AS265" s="6"/>
      <c r="AT265" s="6">
        <v>0.44006878322464293</v>
      </c>
      <c r="AU265" s="6">
        <v>0.43975786708067116</v>
      </c>
      <c r="AV265" s="6">
        <v>0.58382691078711058</v>
      </c>
      <c r="AW265" s="6"/>
      <c r="AX265" s="6">
        <v>1.1812573437232663E-2</v>
      </c>
      <c r="AY265" s="6">
        <v>0.46314069699049315</v>
      </c>
      <c r="AZ265" s="6">
        <f>LOG(Tabella1[[#This Row],[SiO2]]/Tabella1[[#This Row],[Al2O3]])</f>
        <v>0.54920768400268671</v>
      </c>
      <c r="BA265" s="6">
        <f>LOG((Tabella1[[#This Row],[FeO]]*0.8998+Tabella1[[#This Row],[Fe2O3]])/Tabella1[[#This Row],[K2O]])</f>
        <v>0.44783954130344178</v>
      </c>
      <c r="BB265" s="6">
        <f>Tabella1[[#This Row],[Log SiO2/Al2O3]]/Tabella1[[#This Row],[Log (FeO3/K2O)]]</f>
        <v>1.2263492464381591</v>
      </c>
      <c r="BC265" s="11"/>
      <c r="BD265" s="11"/>
      <c r="BE265" s="11"/>
      <c r="BF265" s="11"/>
      <c r="BG265" s="11"/>
      <c r="BH265" s="11"/>
      <c r="BI265" s="11"/>
      <c r="BJ265" s="11"/>
    </row>
    <row r="266" spans="1:62">
      <c r="A266" s="19" t="s">
        <v>2750</v>
      </c>
      <c r="B266" s="19" t="s">
        <v>2783</v>
      </c>
      <c r="C266" s="19" t="s">
        <v>2784</v>
      </c>
      <c r="D266" s="19" t="s">
        <v>2785</v>
      </c>
      <c r="E266" s="8" t="s">
        <v>2787</v>
      </c>
      <c r="F266" s="19" t="s">
        <v>2786</v>
      </c>
      <c r="G266" s="19" t="s">
        <v>2788</v>
      </c>
      <c r="H266" s="8"/>
      <c r="I266" s="6">
        <v>64.180000000000007</v>
      </c>
      <c r="J266" s="6">
        <v>0.89400000000000002</v>
      </c>
      <c r="K266" s="6">
        <v>22.23</v>
      </c>
      <c r="L266" s="6"/>
      <c r="M266" s="6">
        <v>2.71</v>
      </c>
      <c r="N266" s="6">
        <v>6.0000000000000001E-3</v>
      </c>
      <c r="O266" s="6">
        <v>0.43</v>
      </c>
      <c r="P266" s="6">
        <v>7.0000000000000007E-2</v>
      </c>
      <c r="Q266" s="6">
        <v>0.45</v>
      </c>
      <c r="R266" s="6">
        <v>3.61</v>
      </c>
      <c r="S266" s="6">
        <v>7.0000000000000007E-2</v>
      </c>
      <c r="T266" s="6">
        <v>5.26</v>
      </c>
      <c r="U266" s="6">
        <v>94.580000000000013</v>
      </c>
      <c r="V266" s="12"/>
      <c r="W266" s="6">
        <v>67.857898075703105</v>
      </c>
      <c r="X266" s="6">
        <v>0.94523155001057291</v>
      </c>
      <c r="Y266" s="6">
        <v>23.5039120321421</v>
      </c>
      <c r="Z266" s="6">
        <v>2.8652992175935714</v>
      </c>
      <c r="AA266" s="6">
        <v>6.3438359061112276E-3</v>
      </c>
      <c r="AB266" s="6">
        <v>0.45464157327130461</v>
      </c>
      <c r="AC266" s="6">
        <v>7.4011418904631004E-2</v>
      </c>
      <c r="AD266" s="6">
        <v>0.47578769295834211</v>
      </c>
      <c r="AE266" s="6">
        <v>3.816874603510255</v>
      </c>
      <c r="AF266" s="6">
        <v>100</v>
      </c>
      <c r="AG266" s="6"/>
      <c r="AH266" s="6">
        <v>76.667409092841865</v>
      </c>
      <c r="AI266" s="6">
        <v>0.80316359992598385</v>
      </c>
      <c r="AJ266" s="6">
        <v>15.653379399665884</v>
      </c>
      <c r="AK266" s="6">
        <v>0</v>
      </c>
      <c r="AL266" s="6">
        <v>2.7074210211177183</v>
      </c>
      <c r="AM266" s="6">
        <v>6.0711832888447302E-3</v>
      </c>
      <c r="AN266" s="6">
        <v>0.76552822949560773</v>
      </c>
      <c r="AO266" s="6">
        <v>8.9599031073897883E-2</v>
      </c>
      <c r="AP266" s="6">
        <v>0.52116377360920274</v>
      </c>
      <c r="AQ266" s="6">
        <v>2.7508668974936814</v>
      </c>
      <c r="AR266" s="6">
        <v>99.999999999999986</v>
      </c>
      <c r="AS266" s="6"/>
      <c r="AT266" s="6">
        <v>0.22042597638316042</v>
      </c>
      <c r="AU266" s="6" t="s">
        <v>2564</v>
      </c>
      <c r="AV266" s="6" t="s">
        <v>2564</v>
      </c>
      <c r="AW266" s="6"/>
      <c r="AX266" s="6">
        <v>0.72042374522574315</v>
      </c>
      <c r="AY266" s="6">
        <v>0.28673771218244454</v>
      </c>
      <c r="AZ266" s="6">
        <f>LOG(Tabella1[[#This Row],[SiO2]]/Tabella1[[#This Row],[Al2O3]])</f>
        <v>0.46046025006049468</v>
      </c>
      <c r="BA266" s="6">
        <f>LOG((Tabella1[[#This Row],[FeO]]*0.8998+Tabella1[[#This Row],[Fe2O3]])/Tabella1[[#This Row],[K2O]])</f>
        <v>-0.17039192220170413</v>
      </c>
      <c r="BB266" s="6">
        <f>Tabella1[[#This Row],[Log SiO2/Al2O3]]/Tabella1[[#This Row],[Log (FeO3/K2O)]]</f>
        <v>-2.7023596195799562</v>
      </c>
      <c r="BC266" s="11"/>
      <c r="BD266" s="11"/>
      <c r="BE266" s="11"/>
      <c r="BF266" s="11"/>
      <c r="BG266" s="11"/>
      <c r="BH266" s="11"/>
      <c r="BI266" s="11"/>
      <c r="BJ266" s="11"/>
    </row>
    <row r="267" spans="1:62">
      <c r="A267" s="19" t="s">
        <v>2750</v>
      </c>
      <c r="B267" s="19" t="s">
        <v>2783</v>
      </c>
      <c r="C267" s="19" t="s">
        <v>2784</v>
      </c>
      <c r="D267" s="19" t="s">
        <v>2785</v>
      </c>
      <c r="E267" s="8" t="s">
        <v>2787</v>
      </c>
      <c r="F267" s="19" t="s">
        <v>2786</v>
      </c>
      <c r="G267" s="19" t="s">
        <v>2789</v>
      </c>
      <c r="H267" s="8"/>
      <c r="I267" s="6">
        <v>57.21</v>
      </c>
      <c r="J267" s="6">
        <v>0.755</v>
      </c>
      <c r="K267" s="6">
        <v>19.600000000000001</v>
      </c>
      <c r="L267" s="6"/>
      <c r="M267" s="6">
        <v>8.1300000000000008</v>
      </c>
      <c r="N267" s="6">
        <v>2.9000000000000001E-2</v>
      </c>
      <c r="O267" s="6">
        <v>0.71</v>
      </c>
      <c r="P267" s="6">
        <v>0.05</v>
      </c>
      <c r="Q267" s="6">
        <v>0.56999999999999995</v>
      </c>
      <c r="R267" s="6">
        <v>4.49</v>
      </c>
      <c r="S267" s="6">
        <v>0.23</v>
      </c>
      <c r="T267" s="6">
        <v>6.47</v>
      </c>
      <c r="U267" s="6">
        <v>91.543999999999969</v>
      </c>
      <c r="V267" s="12"/>
      <c r="W267" s="6">
        <v>62.494538145591214</v>
      </c>
      <c r="X267" s="6">
        <v>0.824740015730141</v>
      </c>
      <c r="Y267" s="6">
        <v>21.410469282530816</v>
      </c>
      <c r="Z267" s="6">
        <v>8.8809752687232404</v>
      </c>
      <c r="AA267" s="6">
        <v>3.167875557109151E-2</v>
      </c>
      <c r="AB267" s="6">
        <v>0.775583326050861</v>
      </c>
      <c r="AC267" s="6">
        <v>5.4618544088088812E-2</v>
      </c>
      <c r="AD267" s="6">
        <v>0.62265140260421237</v>
      </c>
      <c r="AE267" s="6">
        <v>4.9047452591103751</v>
      </c>
      <c r="AF267" s="6">
        <v>100.00000000000003</v>
      </c>
      <c r="AG267" s="6"/>
      <c r="AH267" s="6">
        <v>70.821060374498728</v>
      </c>
      <c r="AI267" s="6">
        <v>0.70289888361527764</v>
      </c>
      <c r="AJ267" s="6">
        <v>14.302242036893142</v>
      </c>
      <c r="AK267" s="6">
        <v>0</v>
      </c>
      <c r="AL267" s="6">
        <v>8.4169830839819433</v>
      </c>
      <c r="AM267" s="6">
        <v>3.040881489674065E-2</v>
      </c>
      <c r="AN267" s="6">
        <v>1.3098769699559512</v>
      </c>
      <c r="AO267" s="6">
        <v>6.6321551993912056E-2</v>
      </c>
      <c r="AP267" s="6">
        <v>0.6840942892599533</v>
      </c>
      <c r="AQ267" s="6">
        <v>3.5455867802177203</v>
      </c>
      <c r="AR267" s="6">
        <v>100</v>
      </c>
      <c r="AS267" s="6"/>
      <c r="AT267" s="6">
        <v>0.13466596236528053</v>
      </c>
      <c r="AU267" s="6" t="s">
        <v>2564</v>
      </c>
      <c r="AV267" s="6" t="s">
        <v>2564</v>
      </c>
      <c r="AW267" s="6"/>
      <c r="AX267" s="6">
        <v>0.24833826254879818</v>
      </c>
      <c r="AY267" s="6">
        <v>0.14515543066206707</v>
      </c>
      <c r="AZ267" s="6">
        <f>LOG(Tabella1[[#This Row],[SiO2]]/Tabella1[[#This Row],[Al2O3]])</f>
        <v>0.46521587640919199</v>
      </c>
      <c r="BA267" s="6">
        <f>LOG((Tabella1[[#This Row],[FeO]]*0.8998+Tabella1[[#This Row],[Fe2O3]])/Tabella1[[#This Row],[K2O]])</f>
        <v>0.21199019342029307</v>
      </c>
      <c r="BB267" s="6">
        <f>Tabella1[[#This Row],[Log SiO2/Al2O3]]/Tabella1[[#This Row],[Log (FeO3/K2O)]]</f>
        <v>2.1945160240825485</v>
      </c>
      <c r="BC267" s="11"/>
      <c r="BD267" s="11"/>
      <c r="BE267" s="11"/>
      <c r="BF267" s="11"/>
      <c r="BG267" s="11"/>
      <c r="BH267" s="11"/>
      <c r="BI267" s="11"/>
      <c r="BJ267" s="11"/>
    </row>
    <row r="268" spans="1:62">
      <c r="A268" s="19" t="s">
        <v>2750</v>
      </c>
      <c r="B268" s="19" t="s">
        <v>2783</v>
      </c>
      <c r="C268" s="19" t="s">
        <v>2784</v>
      </c>
      <c r="D268" s="19" t="s">
        <v>2785</v>
      </c>
      <c r="E268" s="8" t="s">
        <v>2787</v>
      </c>
      <c r="F268" s="19" t="s">
        <v>2786</v>
      </c>
      <c r="G268" s="19" t="s">
        <v>2790</v>
      </c>
      <c r="H268" s="8"/>
      <c r="I268" s="6">
        <v>62.31</v>
      </c>
      <c r="J268" s="6">
        <v>0.84699999999999998</v>
      </c>
      <c r="K268" s="6">
        <v>21.12</v>
      </c>
      <c r="L268" s="6"/>
      <c r="M268" s="6">
        <v>2.99</v>
      </c>
      <c r="N268" s="6">
        <v>0.01</v>
      </c>
      <c r="O268" s="6">
        <v>0.56000000000000005</v>
      </c>
      <c r="P268" s="6">
        <v>0.03</v>
      </c>
      <c r="Q268" s="6">
        <v>0.5</v>
      </c>
      <c r="R268" s="6">
        <v>3.97</v>
      </c>
      <c r="S268" s="6">
        <v>0.09</v>
      </c>
      <c r="T268" s="6">
        <v>5.63</v>
      </c>
      <c r="U268" s="6">
        <v>92.337000000000003</v>
      </c>
      <c r="V268" s="12"/>
      <c r="W268" s="6">
        <v>67.481074758764095</v>
      </c>
      <c r="X268" s="6">
        <v>0.91729209309377602</v>
      </c>
      <c r="Y268" s="6">
        <v>22.872737905714935</v>
      </c>
      <c r="Z268" s="6">
        <v>3.2381385576746053</v>
      </c>
      <c r="AA268" s="6">
        <v>1.0829894841721087E-2</v>
      </c>
      <c r="AB268" s="6">
        <v>0.60647411113638094</v>
      </c>
      <c r="AC268" s="6">
        <v>3.2489684525163258E-2</v>
      </c>
      <c r="AD268" s="6">
        <v>0.5414947420860543</v>
      </c>
      <c r="AE268" s="6">
        <v>4.2994682521632717</v>
      </c>
      <c r="AF268" s="6">
        <v>99.999999999999986</v>
      </c>
      <c r="AG268" s="6"/>
      <c r="AH268" s="6">
        <v>76.147894641374421</v>
      </c>
      <c r="AI268" s="6">
        <v>0.7784648077958064</v>
      </c>
      <c r="AJ268" s="6">
        <v>15.21428816471353</v>
      </c>
      <c r="AK268" s="6">
        <v>0</v>
      </c>
      <c r="AL268" s="6">
        <v>3.0559536921785595</v>
      </c>
      <c r="AM268" s="6">
        <v>1.0351687882785182E-2</v>
      </c>
      <c r="AN268" s="6">
        <v>1.0199288033399736</v>
      </c>
      <c r="AO268" s="6">
        <v>3.9283990998829219E-2</v>
      </c>
      <c r="AP268" s="6">
        <v>0.5924078238179904</v>
      </c>
      <c r="AQ268" s="6">
        <v>3.0948667637653715</v>
      </c>
      <c r="AR268" s="6">
        <v>100</v>
      </c>
      <c r="AS268" s="6"/>
      <c r="AT268" s="6">
        <v>0.25023508515306658</v>
      </c>
      <c r="AU268" s="6" t="s">
        <v>2564</v>
      </c>
      <c r="AV268" s="6" t="s">
        <v>2564</v>
      </c>
      <c r="AW268" s="6"/>
      <c r="AX268" s="6">
        <v>0.61812007923912082</v>
      </c>
      <c r="AY268" s="6">
        <v>0.30931137633472217</v>
      </c>
      <c r="AZ268" s="6">
        <f>LOG(Tabella1[[#This Row],[SiO2]]/Tabella1[[#This Row],[Al2O3]])</f>
        <v>0.46986383739298687</v>
      </c>
      <c r="BA268" s="6">
        <f>LOG((Tabella1[[#This Row],[FeO]]*0.8998+Tabella1[[#This Row],[Fe2O3]])/Tabella1[[#This Row],[K2O]])</f>
        <v>-0.16897332960913738</v>
      </c>
      <c r="BB268" s="6">
        <f>Tabella1[[#This Row],[Log SiO2/Al2O3]]/Tabella1[[#This Row],[Log (FeO3/K2O)]]</f>
        <v>-2.780698223085607</v>
      </c>
      <c r="BC268" s="11"/>
      <c r="BD268" s="11"/>
      <c r="BE268" s="11"/>
      <c r="BF268" s="11"/>
      <c r="BG268" s="11"/>
      <c r="BH268" s="11"/>
      <c r="BI268" s="11"/>
      <c r="BJ268" s="11"/>
    </row>
    <row r="269" spans="1:62">
      <c r="A269" s="19" t="s">
        <v>2750</v>
      </c>
      <c r="B269" s="19" t="s">
        <v>2783</v>
      </c>
      <c r="C269" s="19" t="s">
        <v>2784</v>
      </c>
      <c r="D269" s="19" t="s">
        <v>2785</v>
      </c>
      <c r="E269" s="8" t="s">
        <v>2787</v>
      </c>
      <c r="F269" s="19" t="s">
        <v>2786</v>
      </c>
      <c r="G269" s="19" t="s">
        <v>2791</v>
      </c>
      <c r="H269" s="8"/>
      <c r="I269" s="6">
        <v>55.26</v>
      </c>
      <c r="J269" s="6">
        <v>0.80400000000000005</v>
      </c>
      <c r="K269" s="6">
        <v>22.13</v>
      </c>
      <c r="L269" s="6"/>
      <c r="M269" s="6">
        <v>8.2200000000000006</v>
      </c>
      <c r="N269" s="6">
        <v>3.4000000000000002E-2</v>
      </c>
      <c r="O269" s="6">
        <v>0.98</v>
      </c>
      <c r="P269" s="6">
        <v>0.06</v>
      </c>
      <c r="Q269" s="6">
        <v>0.59</v>
      </c>
      <c r="R269" s="6">
        <v>3.89</v>
      </c>
      <c r="S269" s="6">
        <v>0.12</v>
      </c>
      <c r="T269" s="6">
        <v>5.96</v>
      </c>
      <c r="U269" s="6">
        <v>91.968000000000018</v>
      </c>
      <c r="V269" s="12"/>
      <c r="W269" s="6">
        <v>60.086116910229634</v>
      </c>
      <c r="X269" s="6">
        <v>0.87421711899791221</v>
      </c>
      <c r="Y269" s="6">
        <v>24.062717466945021</v>
      </c>
      <c r="Z269" s="6">
        <v>8.9378914405010423</v>
      </c>
      <c r="AA269" s="6">
        <v>3.6969380654140564E-2</v>
      </c>
      <c r="AB269" s="6">
        <v>1.0655880306193455</v>
      </c>
      <c r="AC269" s="6">
        <v>6.5240083507306881E-2</v>
      </c>
      <c r="AD269" s="6">
        <v>0.64152748782185098</v>
      </c>
      <c r="AE269" s="6">
        <v>4.2297320807237293</v>
      </c>
      <c r="AF269" s="6">
        <v>100</v>
      </c>
      <c r="AG269" s="6"/>
      <c r="AH269" s="6">
        <v>68.695503896822785</v>
      </c>
      <c r="AI269" s="6">
        <v>0.75167292327604252</v>
      </c>
      <c r="AJ269" s="6">
        <v>16.216473684021228</v>
      </c>
      <c r="AK269" s="6">
        <v>0</v>
      </c>
      <c r="AL269" s="6">
        <v>8.5460352933210206</v>
      </c>
      <c r="AM269" s="6">
        <v>3.5802006730018099E-2</v>
      </c>
      <c r="AN269" s="6">
        <v>1.8156209662982421</v>
      </c>
      <c r="AO269" s="6">
        <v>7.9921363097701301E-2</v>
      </c>
      <c r="AP269" s="6">
        <v>0.71108264092886486</v>
      </c>
      <c r="AQ269" s="6">
        <v>3.0847383696743202</v>
      </c>
      <c r="AR269" s="6">
        <v>100.00000000000001</v>
      </c>
      <c r="AS269" s="6"/>
      <c r="AT269" s="6">
        <v>0.17522497569948886</v>
      </c>
      <c r="AU269" s="6" t="s">
        <v>2564</v>
      </c>
      <c r="AV269" s="6" t="s">
        <v>2564</v>
      </c>
      <c r="AW269" s="6"/>
      <c r="AX269" s="6">
        <v>0.39411847693442786</v>
      </c>
      <c r="AY269" s="6">
        <v>0.18893070911287554</v>
      </c>
      <c r="AZ269" s="6">
        <f>LOG(Tabella1[[#This Row],[SiO2]]/Tabella1[[#This Row],[Al2O3]])</f>
        <v>0.39742946665323464</v>
      </c>
      <c r="BA269" s="6">
        <f>LOG((Tabella1[[#This Row],[FeO]]*0.8998+Tabella1[[#This Row],[Fe2O3]])/Tabella1[[#This Row],[K2O]])</f>
        <v>0.27906820504389074</v>
      </c>
      <c r="BB269" s="6">
        <f>Tabella1[[#This Row],[Log SiO2/Al2O3]]/Tabella1[[#This Row],[Log (FeO3/K2O)]]</f>
        <v>1.4241302286325614</v>
      </c>
      <c r="BC269" s="11"/>
      <c r="BD269" s="11"/>
      <c r="BE269" s="11"/>
      <c r="BF269" s="11"/>
      <c r="BG269" s="11"/>
      <c r="BH269" s="11"/>
      <c r="BI269" s="11"/>
      <c r="BJ269" s="11"/>
    </row>
    <row r="270" spans="1:62">
      <c r="A270" s="19" t="s">
        <v>2750</v>
      </c>
      <c r="B270" s="19" t="s">
        <v>2783</v>
      </c>
      <c r="C270" s="19" t="s">
        <v>2784</v>
      </c>
      <c r="D270" s="19" t="s">
        <v>2785</v>
      </c>
      <c r="E270" s="8" t="s">
        <v>2787</v>
      </c>
      <c r="F270" s="19" t="s">
        <v>2786</v>
      </c>
      <c r="G270" s="19" t="s">
        <v>2792</v>
      </c>
      <c r="H270" s="8"/>
      <c r="I270" s="6">
        <v>56.91</v>
      </c>
      <c r="J270" s="6">
        <v>0.84599999999999997</v>
      </c>
      <c r="K270" s="6">
        <v>22.84</v>
      </c>
      <c r="L270" s="6"/>
      <c r="M270" s="6">
        <v>7.31</v>
      </c>
      <c r="N270" s="6">
        <v>8.9999999999999993E-3</v>
      </c>
      <c r="O270" s="6">
        <v>0.68</v>
      </c>
      <c r="P270" s="6">
        <v>0.04</v>
      </c>
      <c r="Q270" s="6">
        <v>0.56000000000000005</v>
      </c>
      <c r="R270" s="6">
        <v>3.89</v>
      </c>
      <c r="S270" s="6">
        <v>0.14000000000000001</v>
      </c>
      <c r="T270" s="6">
        <v>6.2</v>
      </c>
      <c r="U270" s="6">
        <v>93.085000000000008</v>
      </c>
      <c r="V270" s="12"/>
      <c r="W270" s="6">
        <v>61.137669871622705</v>
      </c>
      <c r="X270" s="6">
        <v>0.90884675296771766</v>
      </c>
      <c r="Y270" s="6">
        <v>24.536713756244293</v>
      </c>
      <c r="Z270" s="6">
        <v>7.8530375463286228</v>
      </c>
      <c r="AA270" s="6">
        <v>9.6685824783799747E-3</v>
      </c>
      <c r="AB270" s="6">
        <v>0.73051512058870927</v>
      </c>
      <c r="AC270" s="6">
        <v>4.2971477681688776E-2</v>
      </c>
      <c r="AD270" s="6">
        <v>0.60160068754364293</v>
      </c>
      <c r="AE270" s="6">
        <v>4.1789762045442336</v>
      </c>
      <c r="AF270" s="6">
        <v>99.999999999999986</v>
      </c>
      <c r="AG270" s="6"/>
      <c r="AH270" s="6">
        <v>70.025260446756135</v>
      </c>
      <c r="AI270" s="6">
        <v>0.78287411707257448</v>
      </c>
      <c r="AJ270" s="6">
        <v>16.566082563650692</v>
      </c>
      <c r="AK270" s="6">
        <v>0</v>
      </c>
      <c r="AL270" s="6">
        <v>7.5224438667446716</v>
      </c>
      <c r="AM270" s="6">
        <v>9.3803636807398977E-3</v>
      </c>
      <c r="AN270" s="6">
        <v>1.2469721110778995</v>
      </c>
      <c r="AO270" s="6">
        <v>5.2737597044831858E-2</v>
      </c>
      <c r="AP270" s="6">
        <v>0.66804359780313638</v>
      </c>
      <c r="AQ270" s="6">
        <v>3.0532829300548099</v>
      </c>
      <c r="AR270" s="6">
        <v>100.00000000000003</v>
      </c>
      <c r="AS270" s="6"/>
      <c r="AT270" s="6">
        <v>0.14219557086029808</v>
      </c>
      <c r="AU270" s="6" t="s">
        <v>2564</v>
      </c>
      <c r="AV270" s="6" t="s">
        <v>2564</v>
      </c>
      <c r="AW270" s="6"/>
      <c r="AX270" s="6">
        <v>0.45761037681439293</v>
      </c>
      <c r="AY270" s="6">
        <v>0.15613417331550797</v>
      </c>
      <c r="AZ270" s="6">
        <f>LOG(Tabella1[[#This Row],[SiO2]]/Tabella1[[#This Row],[Al2O3]])</f>
        <v>0.39649248603451454</v>
      </c>
      <c r="BA270" s="6">
        <f>LOG((Tabella1[[#This Row],[FeO]]*0.8998+Tabella1[[#This Row],[Fe2O3]])/Tabella1[[#This Row],[K2O]])</f>
        <v>0.2281137644617007</v>
      </c>
      <c r="BB270" s="6">
        <f>Tabella1[[#This Row],[Log SiO2/Al2O3]]/Tabella1[[#This Row],[Log (FeO3/K2O)]]</f>
        <v>1.7381348599026951</v>
      </c>
      <c r="BC270" s="11"/>
      <c r="BD270" s="11"/>
      <c r="BE270" s="11"/>
      <c r="BF270" s="11"/>
      <c r="BG270" s="11"/>
      <c r="BH270" s="11"/>
      <c r="BI270" s="11"/>
      <c r="BJ270" s="11"/>
    </row>
    <row r="271" spans="1:62">
      <c r="A271" s="19" t="s">
        <v>2750</v>
      </c>
      <c r="B271" s="19" t="s">
        <v>2783</v>
      </c>
      <c r="C271" s="19" t="s">
        <v>2784</v>
      </c>
      <c r="D271" s="19" t="s">
        <v>2785</v>
      </c>
      <c r="E271" s="8" t="s">
        <v>2787</v>
      </c>
      <c r="F271" s="19" t="s">
        <v>2786</v>
      </c>
      <c r="G271" s="19" t="s">
        <v>2793</v>
      </c>
      <c r="H271" s="8"/>
      <c r="I271" s="6">
        <v>67.459999999999994</v>
      </c>
      <c r="J271" s="6">
        <v>0.60399999999999998</v>
      </c>
      <c r="K271" s="6">
        <v>16.79</v>
      </c>
      <c r="L271" s="6"/>
      <c r="M271" s="6">
        <v>5.31</v>
      </c>
      <c r="N271" s="6">
        <v>0.01</v>
      </c>
      <c r="O271" s="6">
        <v>0.57999999999999996</v>
      </c>
      <c r="P271" s="6">
        <v>0.06</v>
      </c>
      <c r="Q271" s="6">
        <v>0.65</v>
      </c>
      <c r="R271" s="6">
        <v>2.41</v>
      </c>
      <c r="S271" s="6">
        <v>0</v>
      </c>
      <c r="T271" s="6">
        <v>5.69</v>
      </c>
      <c r="U271" s="6">
        <v>93.873999999999995</v>
      </c>
      <c r="V271" s="12"/>
      <c r="W271" s="6">
        <v>71.862283486375361</v>
      </c>
      <c r="X271" s="6">
        <v>0.64341564224385883</v>
      </c>
      <c r="Y271" s="6">
        <v>17.885676545156272</v>
      </c>
      <c r="Z271" s="6">
        <v>5.6565183117796192</v>
      </c>
      <c r="AA271" s="6">
        <v>1.0652576858342033E-2</v>
      </c>
      <c r="AB271" s="6">
        <v>0.61784945778383793</v>
      </c>
      <c r="AC271" s="6">
        <v>6.39154611500522E-2</v>
      </c>
      <c r="AD271" s="6">
        <v>0.69241749579223222</v>
      </c>
      <c r="AE271" s="6">
        <v>2.5672710228604303</v>
      </c>
      <c r="AF271" s="6">
        <v>99.999999999999986</v>
      </c>
      <c r="AG271" s="6"/>
      <c r="AH271" s="6">
        <v>79.032853450707819</v>
      </c>
      <c r="AI271" s="6">
        <v>0.53217404407585378</v>
      </c>
      <c r="AJ271" s="6">
        <v>11.59496911867849</v>
      </c>
      <c r="AK271" s="6">
        <v>0</v>
      </c>
      <c r="AL271" s="6">
        <v>5.2027298756611788</v>
      </c>
      <c r="AM271" s="6">
        <v>9.9236707173632234E-3</v>
      </c>
      <c r="AN271" s="6">
        <v>1.0126771240080685</v>
      </c>
      <c r="AO271" s="6">
        <v>7.5319386664380927E-2</v>
      </c>
      <c r="AP271" s="6">
        <v>0.73828715787082222</v>
      </c>
      <c r="AQ271" s="6">
        <v>1.8010661716160195</v>
      </c>
      <c r="AR271" s="6">
        <v>100</v>
      </c>
      <c r="AS271" s="6"/>
      <c r="AT271" s="6">
        <v>0.16293013861553363</v>
      </c>
      <c r="AU271" s="6" t="s">
        <v>2564</v>
      </c>
      <c r="AV271" s="6" t="s">
        <v>2564</v>
      </c>
      <c r="AW271" s="6"/>
      <c r="AX271" s="6">
        <v>0.48621020039839702</v>
      </c>
      <c r="AY271" s="6">
        <v>0.17818680527804157</v>
      </c>
      <c r="AZ271" s="6">
        <f>LOG(Tabella1[[#This Row],[SiO2]]/Tabella1[[#This Row],[Al2O3]])</f>
        <v>0.6039956407151339</v>
      </c>
      <c r="BA271" s="6">
        <f>LOG((Tabella1[[#This Row],[FeO]]*0.8998+Tabella1[[#This Row],[Fe2O3]])/Tabella1[[#This Row],[K2O]])</f>
        <v>0.29722346733614863</v>
      </c>
      <c r="BB271" s="6">
        <f>Tabella1[[#This Row],[Log SiO2/Al2O3]]/Tabella1[[#This Row],[Log (FeO3/K2O)]]</f>
        <v>2.0321263530380573</v>
      </c>
      <c r="BC271" s="11"/>
      <c r="BD271" s="11"/>
      <c r="BE271" s="11"/>
      <c r="BF271" s="11"/>
      <c r="BG271" s="11"/>
      <c r="BH271" s="11"/>
      <c r="BI271" s="11"/>
      <c r="BJ271" s="11"/>
    </row>
    <row r="272" spans="1:62">
      <c r="A272" s="19" t="s">
        <v>2750</v>
      </c>
      <c r="B272" s="19" t="s">
        <v>2783</v>
      </c>
      <c r="C272" s="19" t="s">
        <v>2784</v>
      </c>
      <c r="D272" s="19" t="s">
        <v>2785</v>
      </c>
      <c r="E272" s="8" t="s">
        <v>2787</v>
      </c>
      <c r="F272" s="19" t="s">
        <v>2786</v>
      </c>
      <c r="G272" s="19" t="s">
        <v>2794</v>
      </c>
      <c r="H272" s="8"/>
      <c r="I272" s="6">
        <v>56.62</v>
      </c>
      <c r="J272" s="6">
        <v>0.92</v>
      </c>
      <c r="K272" s="6">
        <v>20.41</v>
      </c>
      <c r="L272" s="6"/>
      <c r="M272" s="6">
        <v>6.8</v>
      </c>
      <c r="N272" s="6">
        <v>6.8000000000000005E-2</v>
      </c>
      <c r="O272" s="6">
        <v>1.5</v>
      </c>
      <c r="P272" s="6">
        <v>0.03</v>
      </c>
      <c r="Q272" s="6">
        <v>0.49</v>
      </c>
      <c r="R272" s="6">
        <v>3.52</v>
      </c>
      <c r="S272" s="6">
        <v>0.13</v>
      </c>
      <c r="T272" s="6">
        <v>7.12</v>
      </c>
      <c r="U272" s="6">
        <v>90.35799999999999</v>
      </c>
      <c r="V272" s="12"/>
      <c r="W272" s="6">
        <v>62.661856172115371</v>
      </c>
      <c r="X272" s="6">
        <v>1.0181721596316873</v>
      </c>
      <c r="Y272" s="6">
        <v>22.587928019655152</v>
      </c>
      <c r="Z272" s="6">
        <v>7.525620310321167</v>
      </c>
      <c r="AA272" s="6">
        <v>7.5256203103211683E-2</v>
      </c>
      <c r="AB272" s="6">
        <v>1.6600633037473163</v>
      </c>
      <c r="AC272" s="6">
        <v>3.3201266074946327E-2</v>
      </c>
      <c r="AD272" s="6">
        <v>0.54228734589079008</v>
      </c>
      <c r="AE272" s="6">
        <v>3.8956152194603697</v>
      </c>
      <c r="AF272" s="6">
        <v>100</v>
      </c>
      <c r="AG272" s="6"/>
      <c r="AH272" s="6">
        <v>70.659639928645433</v>
      </c>
      <c r="AI272" s="6">
        <v>0.86346513640269162</v>
      </c>
      <c r="AJ272" s="6">
        <v>15.014197848424448</v>
      </c>
      <c r="AK272" s="6">
        <v>0</v>
      </c>
      <c r="AL272" s="6">
        <v>7.0971812942166732</v>
      </c>
      <c r="AM272" s="6">
        <v>7.1882221030373269E-2</v>
      </c>
      <c r="AN272" s="6">
        <v>2.7898091517280936</v>
      </c>
      <c r="AO272" s="6">
        <v>4.0115943294463885E-2</v>
      </c>
      <c r="AP272" s="6">
        <v>0.59285469989094974</v>
      </c>
      <c r="AQ272" s="6">
        <v>2.8021767133179201</v>
      </c>
      <c r="AR272" s="6">
        <v>100</v>
      </c>
      <c r="AS272" s="6"/>
      <c r="AT272" s="6">
        <v>0.28216970239638067</v>
      </c>
      <c r="AU272" s="6" t="s">
        <v>2564</v>
      </c>
      <c r="AV272" s="6" t="s">
        <v>2564</v>
      </c>
      <c r="AW272" s="6"/>
      <c r="AX272" s="6">
        <v>0.39996526752770561</v>
      </c>
      <c r="AY272" s="6">
        <v>0.30917064628587732</v>
      </c>
      <c r="AZ272" s="6">
        <f>LOG(Tabella1[[#This Row],[SiO2]]/Tabella1[[#This Row],[Al2O3]])</f>
        <v>0.44312686031301368</v>
      </c>
      <c r="BA272" s="6">
        <f>LOG((Tabella1[[#This Row],[FeO]]*0.8998+Tabella1[[#This Row],[Fe2O3]])/Tabella1[[#This Row],[K2O]])</f>
        <v>0.24011223805765336</v>
      </c>
      <c r="BB272" s="6">
        <f>Tabella1[[#This Row],[Log SiO2/Al2O3]]/Tabella1[[#This Row],[Log (FeO3/K2O)]]</f>
        <v>1.8454988546090452</v>
      </c>
      <c r="BC272" s="11"/>
      <c r="BD272" s="11"/>
      <c r="BE272" s="11"/>
      <c r="BF272" s="11"/>
      <c r="BG272" s="11"/>
      <c r="BH272" s="11"/>
      <c r="BI272" s="11"/>
      <c r="BJ272" s="11"/>
    </row>
    <row r="273" spans="1:62">
      <c r="A273" s="19" t="s">
        <v>2750</v>
      </c>
      <c r="B273" s="19" t="s">
        <v>2783</v>
      </c>
      <c r="C273" s="19" t="s">
        <v>2784</v>
      </c>
      <c r="D273" s="19" t="s">
        <v>2785</v>
      </c>
      <c r="E273" s="8" t="s">
        <v>2787</v>
      </c>
      <c r="F273" s="19" t="s">
        <v>2786</v>
      </c>
      <c r="G273" s="19" t="s">
        <v>2795</v>
      </c>
      <c r="H273" s="8"/>
      <c r="I273" s="6">
        <v>57.01</v>
      </c>
      <c r="J273" s="6">
        <v>0.81799999999999995</v>
      </c>
      <c r="K273" s="6">
        <v>20.37</v>
      </c>
      <c r="L273" s="6"/>
      <c r="M273" s="6">
        <v>6.62</v>
      </c>
      <c r="N273" s="6">
        <v>0.16</v>
      </c>
      <c r="O273" s="6">
        <v>1.99</v>
      </c>
      <c r="P273" s="6">
        <v>0.79</v>
      </c>
      <c r="Q273" s="6">
        <v>0.99</v>
      </c>
      <c r="R273" s="6">
        <v>4.1500000000000004</v>
      </c>
      <c r="S273" s="6">
        <v>0.11</v>
      </c>
      <c r="T273" s="6">
        <v>5.95</v>
      </c>
      <c r="U273" s="6">
        <v>92.897999999999996</v>
      </c>
      <c r="V273" s="12"/>
      <c r="W273" s="6">
        <v>61.368382527072704</v>
      </c>
      <c r="X273" s="6">
        <v>0.88053564124093087</v>
      </c>
      <c r="Y273" s="6">
        <v>21.927275075889689</v>
      </c>
      <c r="Z273" s="6">
        <v>7.1260952873043557</v>
      </c>
      <c r="AA273" s="6">
        <v>0.17223191026717474</v>
      </c>
      <c r="AB273" s="6">
        <v>2.1421343839479858</v>
      </c>
      <c r="AC273" s="6">
        <v>0.85039505694417539</v>
      </c>
      <c r="AD273" s="6">
        <v>1.0656849447781438</v>
      </c>
      <c r="AE273" s="6">
        <v>4.4672651725548453</v>
      </c>
      <c r="AF273" s="6">
        <v>100</v>
      </c>
      <c r="AG273" s="6"/>
      <c r="AH273" s="6">
        <v>68.877215554931155</v>
      </c>
      <c r="AI273" s="6">
        <v>0.74324717861130463</v>
      </c>
      <c r="AJ273" s="6">
        <v>14.506850807802362</v>
      </c>
      <c r="AK273" s="6">
        <v>0</v>
      </c>
      <c r="AL273" s="6">
        <v>6.6889501892918437</v>
      </c>
      <c r="AM273" s="6">
        <v>0.16374028555704501</v>
      </c>
      <c r="AN273" s="6">
        <v>3.5831030438150071</v>
      </c>
      <c r="AO273" s="6">
        <v>1.0226942902281619</v>
      </c>
      <c r="AP273" s="6">
        <v>1.1596057698897431</v>
      </c>
      <c r="AQ273" s="6">
        <v>3.1983349129697194</v>
      </c>
      <c r="AR273" s="6">
        <v>99.999999999999972</v>
      </c>
      <c r="AS273" s="6"/>
      <c r="AT273" s="6">
        <v>0.34882052910966799</v>
      </c>
      <c r="AU273" s="6" t="s">
        <v>2564</v>
      </c>
      <c r="AV273" s="6" t="s">
        <v>2564</v>
      </c>
      <c r="AW273" s="6"/>
      <c r="AX273" s="6">
        <v>0.23438060536145089</v>
      </c>
      <c r="AY273" s="6">
        <v>0.37602854159515126</v>
      </c>
      <c r="AZ273" s="6">
        <f>LOG(Tabella1[[#This Row],[SiO2]]/Tabella1[[#This Row],[Al2O3]])</f>
        <v>0.44696001200396779</v>
      </c>
      <c r="BA273" s="6">
        <f>LOG((Tabella1[[#This Row],[FeO]]*0.8998+Tabella1[[#This Row],[Fe2O3]])/Tabella1[[#This Row],[K2O]])</f>
        <v>0.15695588155715526</v>
      </c>
      <c r="BB273" s="6">
        <f>Tabella1[[#This Row],[Log SiO2/Al2O3]]/Tabella1[[#This Row],[Log (FeO3/K2O)]]</f>
        <v>2.8476792813986265</v>
      </c>
      <c r="BC273" s="11"/>
      <c r="BD273" s="11"/>
      <c r="BE273" s="11"/>
      <c r="BF273" s="11"/>
      <c r="BG273" s="11"/>
      <c r="BH273" s="11"/>
      <c r="BI273" s="11"/>
      <c r="BJ273" s="11"/>
    </row>
    <row r="274" spans="1:62">
      <c r="A274" s="19" t="s">
        <v>2750</v>
      </c>
      <c r="B274" s="19" t="s">
        <v>2783</v>
      </c>
      <c r="C274" s="19" t="s">
        <v>2784</v>
      </c>
      <c r="D274" s="19" t="s">
        <v>2785</v>
      </c>
      <c r="E274" s="8" t="s">
        <v>2787</v>
      </c>
      <c r="F274" s="19" t="s">
        <v>2786</v>
      </c>
      <c r="G274" s="19" t="s">
        <v>2796</v>
      </c>
      <c r="H274" s="8"/>
      <c r="I274" s="6">
        <v>57.03</v>
      </c>
      <c r="J274" s="6">
        <v>0.84199999999999997</v>
      </c>
      <c r="K274" s="6">
        <v>18.53</v>
      </c>
      <c r="L274" s="6"/>
      <c r="M274" s="6">
        <v>7.71</v>
      </c>
      <c r="N274" s="6">
        <v>0.30299999999999999</v>
      </c>
      <c r="O274" s="6">
        <v>2.2599999999999998</v>
      </c>
      <c r="P274" s="6">
        <v>0.53</v>
      </c>
      <c r="Q274" s="6">
        <v>0.93</v>
      </c>
      <c r="R274" s="6">
        <v>4.12</v>
      </c>
      <c r="S274" s="6">
        <v>0.14000000000000001</v>
      </c>
      <c r="T274" s="6">
        <v>6.14</v>
      </c>
      <c r="U274" s="6">
        <v>92.25500000000001</v>
      </c>
      <c r="V274" s="12"/>
      <c r="W274" s="6">
        <v>61.817787653785693</v>
      </c>
      <c r="X274" s="6">
        <v>0.91268765920546302</v>
      </c>
      <c r="Y274" s="6">
        <v>20.085632215056094</v>
      </c>
      <c r="Z274" s="6">
        <v>8.357270608639098</v>
      </c>
      <c r="AA274" s="6">
        <v>0.32843748306324855</v>
      </c>
      <c r="AB274" s="6">
        <v>2.4497317218578933</v>
      </c>
      <c r="AC274" s="6">
        <v>0.57449460733835556</v>
      </c>
      <c r="AD274" s="6">
        <v>1.0080754430654164</v>
      </c>
      <c r="AE274" s="6">
        <v>4.4658826079887266</v>
      </c>
      <c r="AF274" s="6">
        <v>99.999999999999986</v>
      </c>
      <c r="AG274" s="6"/>
      <c r="AH274" s="6">
        <v>68.863649909498349</v>
      </c>
      <c r="AI274" s="6">
        <v>0.76463501541094314</v>
      </c>
      <c r="AJ274" s="6">
        <v>13.189236626100048</v>
      </c>
      <c r="AK274" s="6">
        <v>0</v>
      </c>
      <c r="AL274" s="6">
        <v>7.7860372197387324</v>
      </c>
      <c r="AM274" s="6">
        <v>0.30991337118374285</v>
      </c>
      <c r="AN274" s="6">
        <v>4.0670244714733332</v>
      </c>
      <c r="AO274" s="6">
        <v>0.68573566006839604</v>
      </c>
      <c r="AP274" s="6">
        <v>1.0887301414781139</v>
      </c>
      <c r="AQ274" s="6">
        <v>3.1734757433909957</v>
      </c>
      <c r="AR274" s="6">
        <v>100.00000000000001</v>
      </c>
      <c r="AS274" s="6"/>
      <c r="AT274" s="6">
        <v>0.34312016400696288</v>
      </c>
      <c r="AU274" s="6" t="s">
        <v>2564</v>
      </c>
      <c r="AV274" s="6" t="s">
        <v>2564</v>
      </c>
      <c r="AW274" s="6"/>
      <c r="AX274" s="6">
        <v>0.16132161700561962</v>
      </c>
      <c r="AY274" s="6">
        <v>0.36678102226612741</v>
      </c>
      <c r="AZ274" s="6">
        <f>LOG(Tabella1[[#This Row],[SiO2]]/Tabella1[[#This Row],[Al2O3]])</f>
        <v>0.48822795226620802</v>
      </c>
      <c r="BA274" s="6">
        <f>LOG((Tabella1[[#This Row],[FeO]]*0.8998+Tabella1[[#This Row],[Fe2O3]])/Tabella1[[#This Row],[K2O]])</f>
        <v>0.22630315084737043</v>
      </c>
      <c r="BB274" s="6">
        <f>Tabella1[[#This Row],[Log SiO2/Al2O3]]/Tabella1[[#This Row],[Log (FeO3/K2O)]]</f>
        <v>2.1574067812935227</v>
      </c>
      <c r="BC274" s="11"/>
      <c r="BD274" s="11"/>
      <c r="BE274" s="11"/>
      <c r="BF274" s="11"/>
      <c r="BG274" s="11"/>
      <c r="BH274" s="11"/>
      <c r="BI274" s="11"/>
      <c r="BJ274" s="11"/>
    </row>
    <row r="275" spans="1:62">
      <c r="A275" s="19" t="s">
        <v>2750</v>
      </c>
      <c r="B275" s="19" t="s">
        <v>2783</v>
      </c>
      <c r="C275" s="19" t="s">
        <v>2784</v>
      </c>
      <c r="D275" s="19" t="s">
        <v>2785</v>
      </c>
      <c r="E275" s="8" t="s">
        <v>2787</v>
      </c>
      <c r="F275" s="19" t="s">
        <v>2786</v>
      </c>
      <c r="G275" s="19" t="s">
        <v>2797</v>
      </c>
      <c r="H275" s="8"/>
      <c r="I275" s="6">
        <v>57.57</v>
      </c>
      <c r="J275" s="6">
        <v>0.78900000000000003</v>
      </c>
      <c r="K275" s="6">
        <v>19.760000000000002</v>
      </c>
      <c r="L275" s="6"/>
      <c r="M275" s="6">
        <v>7.33</v>
      </c>
      <c r="N275" s="6">
        <v>0.185</v>
      </c>
      <c r="O275" s="6">
        <v>2.11</v>
      </c>
      <c r="P275" s="6">
        <v>0.79</v>
      </c>
      <c r="Q275" s="6">
        <v>0.9</v>
      </c>
      <c r="R275" s="6">
        <v>3.93</v>
      </c>
      <c r="S275" s="6">
        <v>0.14000000000000001</v>
      </c>
      <c r="T275" s="6">
        <v>5.86</v>
      </c>
      <c r="U275" s="6">
        <v>93.364000000000019</v>
      </c>
      <c r="V275" s="12"/>
      <c r="W275" s="6">
        <v>61.661882524313427</v>
      </c>
      <c r="X275" s="6">
        <v>0.84507947388715121</v>
      </c>
      <c r="Y275" s="6">
        <v>21.164474529797349</v>
      </c>
      <c r="Z275" s="6">
        <v>7.8509918169744219</v>
      </c>
      <c r="AA275" s="6">
        <v>0.19814917955528893</v>
      </c>
      <c r="AB275" s="6">
        <v>2.2599717235765384</v>
      </c>
      <c r="AC275" s="6">
        <v>0.84615055053339594</v>
      </c>
      <c r="AD275" s="6">
        <v>0.96396898162032452</v>
      </c>
      <c r="AE275" s="6">
        <v>4.2093312197420838</v>
      </c>
      <c r="AF275" s="6">
        <v>99.999999999999986</v>
      </c>
      <c r="AG275" s="6"/>
      <c r="AH275" s="6">
        <v>68.92298985921262</v>
      </c>
      <c r="AI275" s="6">
        <v>0.71039567251426372</v>
      </c>
      <c r="AJ275" s="6">
        <v>13.944803353120067</v>
      </c>
      <c r="AK275" s="6">
        <v>0</v>
      </c>
      <c r="AL275" s="6">
        <v>7.3391757108116105</v>
      </c>
      <c r="AM275" s="6">
        <v>0.1876076863410803</v>
      </c>
      <c r="AN275" s="6">
        <v>3.7647142264138851</v>
      </c>
      <c r="AO275" s="6">
        <v>1.0134192970022196</v>
      </c>
      <c r="AP275" s="6">
        <v>1.0446264568459409</v>
      </c>
      <c r="AQ275" s="6">
        <v>3.0013160513750159</v>
      </c>
      <c r="AR275" s="6">
        <v>100.00000000000001</v>
      </c>
      <c r="AS275" s="6"/>
      <c r="AT275" s="6">
        <v>0.33904462739609664</v>
      </c>
      <c r="AU275" s="6" t="s">
        <v>2564</v>
      </c>
      <c r="AV275" s="6" t="s">
        <v>2564</v>
      </c>
      <c r="AW275" s="6"/>
      <c r="AX275" s="6">
        <v>0.23084134393769842</v>
      </c>
      <c r="AY275" s="6">
        <v>0.36221833875409193</v>
      </c>
      <c r="AZ275" s="6">
        <f>LOG(Tabella1[[#This Row],[SiO2]]/Tabella1[[#This Row],[Al2O3]])</f>
        <v>0.46440928920352464</v>
      </c>
      <c r="BA275" s="6">
        <f>LOG((Tabella1[[#This Row],[FeO]]*0.8998+Tabella1[[#This Row],[Fe2O3]])/Tabella1[[#This Row],[K2O]])</f>
        <v>0.22485741309524929</v>
      </c>
      <c r="BB275" s="6">
        <f>Tabella1[[#This Row],[Log SiO2/Al2O3]]/Tabella1[[#This Row],[Log (FeO3/K2O)]]</f>
        <v>2.0653501381642307</v>
      </c>
      <c r="BC275" s="11"/>
      <c r="BD275" s="11"/>
      <c r="BE275" s="11"/>
      <c r="BF275" s="11"/>
      <c r="BG275" s="11"/>
      <c r="BH275" s="11"/>
      <c r="BI275" s="11"/>
      <c r="BJ275" s="11"/>
    </row>
    <row r="276" spans="1:62">
      <c r="A276" s="19" t="s">
        <v>2750</v>
      </c>
      <c r="B276" s="19" t="s">
        <v>2783</v>
      </c>
      <c r="C276" s="19" t="s">
        <v>2784</v>
      </c>
      <c r="D276" s="19" t="s">
        <v>2785</v>
      </c>
      <c r="E276" s="8" t="s">
        <v>2787</v>
      </c>
      <c r="F276" s="19" t="s">
        <v>2786</v>
      </c>
      <c r="G276" s="19" t="s">
        <v>2798</v>
      </c>
      <c r="H276" s="8"/>
      <c r="I276" s="6">
        <v>59.26</v>
      </c>
      <c r="J276" s="6">
        <v>0.85199999999999998</v>
      </c>
      <c r="K276" s="6">
        <v>19.14</v>
      </c>
      <c r="L276" s="6"/>
      <c r="M276" s="6">
        <v>7.71</v>
      </c>
      <c r="N276" s="6">
        <v>0.30099999999999999</v>
      </c>
      <c r="O276" s="6">
        <v>1.87</v>
      </c>
      <c r="P276" s="6">
        <v>0.26</v>
      </c>
      <c r="Q276" s="6">
        <v>1.1200000000000001</v>
      </c>
      <c r="R276" s="6">
        <v>3.7</v>
      </c>
      <c r="S276" s="6">
        <v>0.13</v>
      </c>
      <c r="T276" s="6">
        <v>5.07</v>
      </c>
      <c r="U276" s="6">
        <v>94.213000000000008</v>
      </c>
      <c r="V276" s="12"/>
      <c r="W276" s="6">
        <v>62.900024412766811</v>
      </c>
      <c r="X276" s="6">
        <v>0.90433379682209447</v>
      </c>
      <c r="Y276" s="6">
        <v>20.315667689172408</v>
      </c>
      <c r="Z276" s="6">
        <v>8.1835840064534615</v>
      </c>
      <c r="AA276" s="6">
        <v>0.31948881789137373</v>
      </c>
      <c r="AB276" s="6">
        <v>1.9848640845743157</v>
      </c>
      <c r="AC276" s="6">
        <v>0.27597040748092089</v>
      </c>
      <c r="AD276" s="6">
        <v>1.1887956014562746</v>
      </c>
      <c r="AE276" s="6">
        <v>3.9272711833823362</v>
      </c>
      <c r="AF276" s="6">
        <v>99.999999999999986</v>
      </c>
      <c r="AG276" s="6"/>
      <c r="AH276" s="6">
        <v>70.169416828911082</v>
      </c>
      <c r="AI276" s="6">
        <v>0.75871948845447101</v>
      </c>
      <c r="AJ276" s="6">
        <v>13.359362310387226</v>
      </c>
      <c r="AK276" s="6">
        <v>0</v>
      </c>
      <c r="AL276" s="6">
        <v>7.6351228556022663</v>
      </c>
      <c r="AM276" s="6">
        <v>0.30190043271013239</v>
      </c>
      <c r="AN276" s="6">
        <v>3.299966317827332</v>
      </c>
      <c r="AO276" s="6">
        <v>0.32987831462165856</v>
      </c>
      <c r="AP276" s="6">
        <v>1.2857450908519203</v>
      </c>
      <c r="AQ276" s="6">
        <v>2.7947260644592378</v>
      </c>
      <c r="AR276" s="6">
        <v>99.999999999999957</v>
      </c>
      <c r="AS276" s="6"/>
      <c r="AT276" s="6">
        <v>0.30177772357318194</v>
      </c>
      <c r="AU276" s="6" t="s">
        <v>2564</v>
      </c>
      <c r="AV276" s="6" t="s">
        <v>2564</v>
      </c>
      <c r="AW276" s="6"/>
      <c r="AX276" s="6">
        <v>0.26006925491019089</v>
      </c>
      <c r="AY276" s="6">
        <v>0.32427736216182845</v>
      </c>
      <c r="AZ276" s="6">
        <f>LOG(Tabella1[[#This Row],[SiO2]]/Tabella1[[#This Row],[Al2O3]])</f>
        <v>0.49081971370320748</v>
      </c>
      <c r="BA276" s="6">
        <f>LOG((Tabella1[[#This Row],[FeO]]*0.8998+Tabella1[[#This Row],[Fe2O3]])/Tabella1[[#This Row],[K2O]])</f>
        <v>0.27299864281351</v>
      </c>
      <c r="BB276" s="6">
        <f>Tabella1[[#This Row],[Log SiO2/Al2O3]]/Tabella1[[#This Row],[Log (FeO3/K2O)]]</f>
        <v>1.7978833471289259</v>
      </c>
      <c r="BC276" s="11"/>
      <c r="BD276" s="11"/>
      <c r="BE276" s="11"/>
      <c r="BF276" s="11"/>
      <c r="BG276" s="11"/>
      <c r="BH276" s="11"/>
      <c r="BI276" s="11"/>
      <c r="BJ276" s="11"/>
    </row>
    <row r="277" spans="1:62">
      <c r="A277" s="19" t="s">
        <v>2750</v>
      </c>
      <c r="B277" s="19" t="s">
        <v>2783</v>
      </c>
      <c r="C277" s="19" t="s">
        <v>2784</v>
      </c>
      <c r="D277" s="19" t="s">
        <v>2785</v>
      </c>
      <c r="E277" s="8" t="s">
        <v>2787</v>
      </c>
      <c r="F277" s="19" t="s">
        <v>2786</v>
      </c>
      <c r="G277" s="19" t="s">
        <v>2799</v>
      </c>
      <c r="H277" s="8"/>
      <c r="I277" s="6">
        <v>57.99</v>
      </c>
      <c r="J277" s="6">
        <v>0.78800000000000003</v>
      </c>
      <c r="K277" s="6">
        <v>19.64</v>
      </c>
      <c r="L277" s="6"/>
      <c r="M277" s="6">
        <v>7.84</v>
      </c>
      <c r="N277" s="6">
        <v>0.29199999999999998</v>
      </c>
      <c r="O277" s="6">
        <v>1.41</v>
      </c>
      <c r="P277" s="6">
        <v>0.05</v>
      </c>
      <c r="Q277" s="6">
        <v>0.18</v>
      </c>
      <c r="R277" s="6">
        <v>4.75</v>
      </c>
      <c r="S277" s="6">
        <v>0.09</v>
      </c>
      <c r="T277" s="6">
        <v>6.23</v>
      </c>
      <c r="U277" s="6">
        <v>92.940000000000012</v>
      </c>
      <c r="V277" s="12"/>
      <c r="W277" s="6">
        <v>62.395093608779852</v>
      </c>
      <c r="X277" s="6">
        <v>0.84785883365612225</v>
      </c>
      <c r="Y277" s="6">
        <v>21.131913062190659</v>
      </c>
      <c r="Z277" s="6">
        <v>8.4355498170862901</v>
      </c>
      <c r="AA277" s="6">
        <v>0.31418119216698942</v>
      </c>
      <c r="AB277" s="6">
        <v>1.5171078114912844</v>
      </c>
      <c r="AC277" s="6">
        <v>5.3798149343662574E-2</v>
      </c>
      <c r="AD277" s="6">
        <v>0.19367333763718525</v>
      </c>
      <c r="AE277" s="6">
        <v>5.1108241876479443</v>
      </c>
      <c r="AF277" s="6">
        <v>99.999999999999986</v>
      </c>
      <c r="AG277" s="6"/>
      <c r="AH277" s="6">
        <v>70.40919354717488</v>
      </c>
      <c r="AI277" s="6">
        <v>0.7195449068441937</v>
      </c>
      <c r="AJ277" s="6">
        <v>14.056439234143841</v>
      </c>
      <c r="AK277" s="6">
        <v>0</v>
      </c>
      <c r="AL277" s="6">
        <v>7.9610024120632117</v>
      </c>
      <c r="AM277" s="6">
        <v>0.30031023415441727</v>
      </c>
      <c r="AN277" s="6">
        <v>2.5513912072758043</v>
      </c>
      <c r="AO277" s="6">
        <v>6.5048976055837426E-2</v>
      </c>
      <c r="AP277" s="6">
        <v>0.21188460274218951</v>
      </c>
      <c r="AQ277" s="6">
        <v>3.6789270152343887</v>
      </c>
      <c r="AR277" s="6">
        <v>100</v>
      </c>
      <c r="AS277" s="6"/>
      <c r="AT277" s="6">
        <v>0.2427031653934803</v>
      </c>
      <c r="AU277" s="6" t="s">
        <v>2564</v>
      </c>
      <c r="AV277" s="6" t="s">
        <v>2564</v>
      </c>
      <c r="AW277" s="6"/>
      <c r="AX277" s="6">
        <v>0.22282816826444082</v>
      </c>
      <c r="AY277" s="6">
        <v>0.26053616084362163</v>
      </c>
      <c r="AZ277" s="6">
        <f>LOG(Tabella1[[#This Row],[SiO2]]/Tabella1[[#This Row],[Al2O3]])</f>
        <v>0.47021162529728455</v>
      </c>
      <c r="BA277" s="6">
        <f>LOG((Tabella1[[#This Row],[FeO]]*0.8998+Tabella1[[#This Row],[Fe2O3]])/Tabella1[[#This Row],[K2O]])</f>
        <v>0.17176844188911988</v>
      </c>
      <c r="BB277" s="6">
        <f>Tabella1[[#This Row],[Log SiO2/Al2O3]]/Tabella1[[#This Row],[Log (FeO3/K2O)]]</f>
        <v>2.7374738929099443</v>
      </c>
      <c r="BC277" s="11"/>
      <c r="BD277" s="11"/>
      <c r="BE277" s="11"/>
      <c r="BF277" s="11"/>
      <c r="BG277" s="11"/>
      <c r="BH277" s="11"/>
      <c r="BI277" s="11"/>
      <c r="BJ277" s="11"/>
    </row>
    <row r="278" spans="1:62">
      <c r="A278" s="19" t="s">
        <v>2750</v>
      </c>
      <c r="B278" s="19" t="s">
        <v>2783</v>
      </c>
      <c r="C278" s="19" t="s">
        <v>2784</v>
      </c>
      <c r="D278" s="19" t="s">
        <v>2785</v>
      </c>
      <c r="E278" s="8" t="s">
        <v>2787</v>
      </c>
      <c r="F278" s="19" t="s">
        <v>2786</v>
      </c>
      <c r="G278" s="19" t="s">
        <v>2800</v>
      </c>
      <c r="H278" s="8"/>
      <c r="I278" s="6">
        <v>58.92</v>
      </c>
      <c r="J278" s="6">
        <v>0.78</v>
      </c>
      <c r="K278" s="6">
        <v>18.059999999999999</v>
      </c>
      <c r="L278" s="6"/>
      <c r="M278" s="6">
        <v>8.1300000000000008</v>
      </c>
      <c r="N278" s="6">
        <v>0.313</v>
      </c>
      <c r="O278" s="6">
        <v>1.55</v>
      </c>
      <c r="P278" s="6">
        <v>0.22</v>
      </c>
      <c r="Q278" s="6">
        <v>0.51</v>
      </c>
      <c r="R278" s="6">
        <v>3.8</v>
      </c>
      <c r="S278" s="6">
        <v>0.14000000000000001</v>
      </c>
      <c r="T278" s="6">
        <v>6.04</v>
      </c>
      <c r="U278" s="6">
        <v>92.283000000000001</v>
      </c>
      <c r="V278" s="12"/>
      <c r="W278" s="6">
        <v>63.847079093657555</v>
      </c>
      <c r="X278" s="6">
        <v>0.84522609798120996</v>
      </c>
      <c r="Y278" s="6">
        <v>19.570235037872628</v>
      </c>
      <c r="Z278" s="6">
        <v>8.8098566366503057</v>
      </c>
      <c r="AA278" s="6">
        <v>0.33917406239502401</v>
      </c>
      <c r="AB278" s="6">
        <v>1.6796159639370196</v>
      </c>
      <c r="AC278" s="6">
        <v>0.23839710455880281</v>
      </c>
      <c r="AD278" s="6">
        <v>0.55264783329540645</v>
      </c>
      <c r="AE278" s="6">
        <v>4.1177681696520478</v>
      </c>
      <c r="AF278" s="6">
        <v>100</v>
      </c>
      <c r="AG278" s="6"/>
      <c r="AH278" s="6">
        <v>71.210801033781323</v>
      </c>
      <c r="AI278" s="6">
        <v>0.70897865513611658</v>
      </c>
      <c r="AJ278" s="6">
        <v>12.86644161585102</v>
      </c>
      <c r="AK278" s="6">
        <v>0</v>
      </c>
      <c r="AL278" s="6">
        <v>8.2176778126421635</v>
      </c>
      <c r="AM278" s="6">
        <v>0.32043392561251838</v>
      </c>
      <c r="AN278" s="6">
        <v>2.7918784832027232</v>
      </c>
      <c r="AO278" s="6">
        <v>0.2849049617758207</v>
      </c>
      <c r="AP278" s="6">
        <v>0.59759085267666212</v>
      </c>
      <c r="AQ278" s="6">
        <v>2.9296654590945033</v>
      </c>
      <c r="AR278" s="6">
        <v>100.00000000000003</v>
      </c>
      <c r="AS278" s="6"/>
      <c r="AT278" s="6">
        <v>0.25358683022097861</v>
      </c>
      <c r="AU278" s="6" t="s">
        <v>2564</v>
      </c>
      <c r="AV278" s="6" t="s">
        <v>2564</v>
      </c>
      <c r="AW278" s="6"/>
      <c r="AX278" s="6">
        <v>0.25000987736041208</v>
      </c>
      <c r="AY278" s="6">
        <v>0.2710409630008494</v>
      </c>
      <c r="AZ278" s="6">
        <f>LOG(Tabella1[[#This Row],[SiO2]]/Tabella1[[#This Row],[Al2O3]])</f>
        <v>0.51354499219310634</v>
      </c>
      <c r="BA278" s="6">
        <f>LOG((Tabella1[[#This Row],[FeO]]*0.8998+Tabella1[[#This Row],[Fe2O3]])/Tabella1[[#This Row],[K2O]])</f>
        <v>0.28445293780680614</v>
      </c>
      <c r="BB278" s="6">
        <f>Tabella1[[#This Row],[Log SiO2/Al2O3]]/Tabella1[[#This Row],[Log (FeO3/K2O)]]</f>
        <v>1.8053777055447191</v>
      </c>
      <c r="BC278" s="11"/>
      <c r="BD278" s="11"/>
      <c r="BE278" s="11"/>
      <c r="BF278" s="11"/>
      <c r="BG278" s="11"/>
      <c r="BH278" s="11"/>
      <c r="BI278" s="11"/>
      <c r="BJ278" s="11"/>
    </row>
    <row r="279" spans="1:62">
      <c r="A279" s="19" t="s">
        <v>2750</v>
      </c>
      <c r="B279" s="19" t="s">
        <v>2783</v>
      </c>
      <c r="C279" s="19" t="s">
        <v>2784</v>
      </c>
      <c r="D279" s="19" t="s">
        <v>2785</v>
      </c>
      <c r="E279" s="8" t="s">
        <v>2787</v>
      </c>
      <c r="F279" s="19" t="s">
        <v>2786</v>
      </c>
      <c r="G279" s="19" t="s">
        <v>2801</v>
      </c>
      <c r="H279" s="8"/>
      <c r="I279" s="6">
        <v>60.69</v>
      </c>
      <c r="J279" s="6">
        <v>0.85799999999999998</v>
      </c>
      <c r="K279" s="6">
        <v>18.23</v>
      </c>
      <c r="L279" s="6"/>
      <c r="M279" s="6">
        <v>8.14</v>
      </c>
      <c r="N279" s="6">
        <v>0.153</v>
      </c>
      <c r="O279" s="6">
        <v>1</v>
      </c>
      <c r="P279" s="6">
        <v>0.11</v>
      </c>
      <c r="Q279" s="6">
        <v>0.36</v>
      </c>
      <c r="R279" s="6">
        <v>3.77</v>
      </c>
      <c r="S279" s="6">
        <v>0.27</v>
      </c>
      <c r="T279" s="6">
        <v>5.61</v>
      </c>
      <c r="U279" s="6">
        <v>93.310999999999993</v>
      </c>
      <c r="V279" s="12"/>
      <c r="W279" s="6">
        <v>65.040563277641439</v>
      </c>
      <c r="X279" s="6">
        <v>0.9195057388732305</v>
      </c>
      <c r="Y279" s="6">
        <v>19.536817738530292</v>
      </c>
      <c r="Z279" s="6">
        <v>8.7235159841819296</v>
      </c>
      <c r="AA279" s="6">
        <v>0.16396780658228935</v>
      </c>
      <c r="AB279" s="6">
        <v>1.0716850103417603</v>
      </c>
      <c r="AC279" s="6">
        <v>0.11788535113759364</v>
      </c>
      <c r="AD279" s="6">
        <v>0.38580660372303377</v>
      </c>
      <c r="AE279" s="6">
        <v>4.040252488988437</v>
      </c>
      <c r="AF279" s="6">
        <v>100.00000000000001</v>
      </c>
      <c r="AG279" s="6"/>
      <c r="AH279" s="6">
        <v>72.687087518368685</v>
      </c>
      <c r="AI279" s="6">
        <v>0.77282798966325883</v>
      </c>
      <c r="AJ279" s="6">
        <v>12.870172667725619</v>
      </c>
      <c r="AK279" s="6">
        <v>0</v>
      </c>
      <c r="AL279" s="6">
        <v>8.1534228568830809</v>
      </c>
      <c r="AM279" s="6">
        <v>0.15521817782972383</v>
      </c>
      <c r="AN279" s="6">
        <v>1.784932555121221</v>
      </c>
      <c r="AO279" s="6">
        <v>0.14116499408833166</v>
      </c>
      <c r="AP279" s="6">
        <v>0.41801634437069296</v>
      </c>
      <c r="AQ279" s="6">
        <v>2.8802672181186666</v>
      </c>
      <c r="AR279" s="6">
        <v>100</v>
      </c>
      <c r="AS279" s="6"/>
      <c r="AT279" s="6">
        <v>0.17960039474591982</v>
      </c>
      <c r="AU279" s="6" t="s">
        <v>2564</v>
      </c>
      <c r="AV279" s="6" t="s">
        <v>2564</v>
      </c>
      <c r="AW279" s="6"/>
      <c r="AX279" s="6">
        <v>0.29370342137441519</v>
      </c>
      <c r="AY279" s="6">
        <v>0.1947441181366644</v>
      </c>
      <c r="AZ279" s="6">
        <f>LOG(Tabella1[[#This Row],[SiO2]]/Tabella1[[#This Row],[Al2O3]])</f>
        <v>0.52233046883549084</v>
      </c>
      <c r="BA279" s="6">
        <f>LOG((Tabella1[[#This Row],[FeO]]*0.8998+Tabella1[[#This Row],[Fe2O3]])/Tabella1[[#This Row],[K2O]])</f>
        <v>0.28842904351295645</v>
      </c>
      <c r="BB279" s="6">
        <f>Tabella1[[#This Row],[Log SiO2/Al2O3]]/Tabella1[[#This Row],[Log (FeO3/K2O)]]</f>
        <v>1.8109496272417773</v>
      </c>
      <c r="BC279" s="11"/>
      <c r="BD279" s="11"/>
      <c r="BE279" s="11"/>
      <c r="BF279" s="11"/>
      <c r="BG279" s="11"/>
      <c r="BH279" s="11"/>
      <c r="BI279" s="11"/>
      <c r="BJ279" s="11"/>
    </row>
    <row r="280" spans="1:62">
      <c r="A280" s="19" t="s">
        <v>2750</v>
      </c>
      <c r="B280" s="19" t="s">
        <v>2783</v>
      </c>
      <c r="C280" s="19" t="s">
        <v>2784</v>
      </c>
      <c r="D280" s="19" t="s">
        <v>2785</v>
      </c>
      <c r="E280" s="8" t="s">
        <v>2787</v>
      </c>
      <c r="F280" s="19" t="s">
        <v>2786</v>
      </c>
      <c r="G280" s="19" t="s">
        <v>2802</v>
      </c>
      <c r="H280" s="8"/>
      <c r="I280" s="6">
        <v>55.4</v>
      </c>
      <c r="J280" s="6">
        <v>0.86099999999999999</v>
      </c>
      <c r="K280" s="6">
        <v>20.13</v>
      </c>
      <c r="L280" s="6"/>
      <c r="M280" s="6">
        <v>8.7799999999999994</v>
      </c>
      <c r="N280" s="6">
        <v>0.20100000000000001</v>
      </c>
      <c r="O280" s="6">
        <v>2.1800000000000002</v>
      </c>
      <c r="P280" s="6">
        <v>0.19</v>
      </c>
      <c r="Q280" s="6">
        <v>0.42</v>
      </c>
      <c r="R280" s="6">
        <v>3.92</v>
      </c>
      <c r="S280" s="6">
        <v>0.17</v>
      </c>
      <c r="T280" s="6">
        <v>7.1</v>
      </c>
      <c r="U280" s="6">
        <v>92.081999999999994</v>
      </c>
      <c r="V280" s="12"/>
      <c r="W280" s="6">
        <v>60.163767077170348</v>
      </c>
      <c r="X280" s="6">
        <v>0.93503616341956086</v>
      </c>
      <c r="Y280" s="6">
        <v>21.86095002280576</v>
      </c>
      <c r="Z280" s="6">
        <v>9.5349796920136392</v>
      </c>
      <c r="AA280" s="6">
        <v>0.21828370365543759</v>
      </c>
      <c r="AB280" s="6">
        <v>2.3674550943724078</v>
      </c>
      <c r="AC280" s="6">
        <v>0.2063378293260355</v>
      </c>
      <c r="AD280" s="6">
        <v>0.45611520166807851</v>
      </c>
      <c r="AE280" s="6">
        <v>4.257075215568733</v>
      </c>
      <c r="AF280" s="6">
        <v>100</v>
      </c>
      <c r="AG280" s="6"/>
      <c r="AH280" s="6">
        <v>67.677463077464068</v>
      </c>
      <c r="AI280" s="6">
        <v>0.79102986792960206</v>
      </c>
      <c r="AJ280" s="6">
        <v>14.495581949320114</v>
      </c>
      <c r="AK280" s="6">
        <v>0</v>
      </c>
      <c r="AL280" s="6">
        <v>8.9702439349255716</v>
      </c>
      <c r="AM280" s="6">
        <v>0.20798948672272194</v>
      </c>
      <c r="AN280" s="6">
        <v>3.9689212333767139</v>
      </c>
      <c r="AO280" s="6">
        <v>0.24870361953968387</v>
      </c>
      <c r="AP280" s="6">
        <v>0.49743258208844088</v>
      </c>
      <c r="AQ280" s="6">
        <v>3.0547218692836653</v>
      </c>
      <c r="AR280" s="6">
        <v>100.00000000000001</v>
      </c>
      <c r="AS280" s="6"/>
      <c r="AT280" s="6">
        <v>0.30673704074043173</v>
      </c>
      <c r="AU280" s="6" t="s">
        <v>2564</v>
      </c>
      <c r="AV280" s="6" t="s">
        <v>2564</v>
      </c>
      <c r="AW280" s="6"/>
      <c r="AX280" s="6">
        <v>0.28465138787284439</v>
      </c>
      <c r="AY280" s="6">
        <v>0.32671032510273035</v>
      </c>
      <c r="AZ280" s="6">
        <f>LOG(Tabella1[[#This Row],[SiO2]]/Tabella1[[#This Row],[Al2O3]])</f>
        <v>0.43966598983977523</v>
      </c>
      <c r="BA280" s="6">
        <f>LOG((Tabella1[[#This Row],[FeO]]*0.8998+Tabella1[[#This Row],[Fe2O3]])/Tabella1[[#This Row],[K2O]])</f>
        <v>0.30435443771519333</v>
      </c>
      <c r="BB280" s="6">
        <f>Tabella1[[#This Row],[Log SiO2/Al2O3]]/Tabella1[[#This Row],[Log (FeO3/K2O)]]</f>
        <v>1.4445854416987434</v>
      </c>
      <c r="BC280" s="11"/>
      <c r="BD280" s="11"/>
      <c r="BE280" s="11"/>
      <c r="BF280" s="11"/>
      <c r="BG280" s="11"/>
      <c r="BH280" s="11"/>
      <c r="BI280" s="11"/>
      <c r="BJ280" s="11"/>
    </row>
    <row r="281" spans="1:62">
      <c r="A281" s="19" t="s">
        <v>2750</v>
      </c>
      <c r="B281" s="19" t="s">
        <v>2783</v>
      </c>
      <c r="C281" s="19" t="s">
        <v>2784</v>
      </c>
      <c r="D281" s="19" t="s">
        <v>2785</v>
      </c>
      <c r="E281" s="8" t="s">
        <v>2787</v>
      </c>
      <c r="F281" s="19" t="s">
        <v>2786</v>
      </c>
      <c r="G281" s="19" t="s">
        <v>2803</v>
      </c>
      <c r="H281" s="8"/>
      <c r="I281" s="6">
        <v>58.88</v>
      </c>
      <c r="J281" s="6">
        <v>0.753</v>
      </c>
      <c r="K281" s="6">
        <v>17.440000000000001</v>
      </c>
      <c r="L281" s="6"/>
      <c r="M281" s="6">
        <v>8.25</v>
      </c>
      <c r="N281" s="6">
        <v>0.185</v>
      </c>
      <c r="O281" s="6">
        <v>1.89</v>
      </c>
      <c r="P281" s="6">
        <v>0.16</v>
      </c>
      <c r="Q281" s="6">
        <v>0.53</v>
      </c>
      <c r="R281" s="6">
        <v>3.61</v>
      </c>
      <c r="S281" s="6">
        <v>0.14000000000000001</v>
      </c>
      <c r="T281" s="6">
        <v>5.91</v>
      </c>
      <c r="U281" s="6">
        <v>91.698000000000008</v>
      </c>
      <c r="V281" s="12"/>
      <c r="W281" s="6">
        <v>64.210778861043863</v>
      </c>
      <c r="X281" s="6">
        <v>0.82117385330105352</v>
      </c>
      <c r="Y281" s="6">
        <v>19.018953521341796</v>
      </c>
      <c r="Z281" s="6">
        <v>8.9969246875613411</v>
      </c>
      <c r="AA281" s="6">
        <v>0.20174922026652706</v>
      </c>
      <c r="AB281" s="6">
        <v>2.0611136556958711</v>
      </c>
      <c r="AC281" s="6">
        <v>0.17448581212240177</v>
      </c>
      <c r="AD281" s="6">
        <v>0.57798425265545594</v>
      </c>
      <c r="AE281" s="6">
        <v>3.9368361360116899</v>
      </c>
      <c r="AF281" s="6">
        <v>100</v>
      </c>
      <c r="AG281" s="6"/>
      <c r="AH281" s="6">
        <v>71.242729207790518</v>
      </c>
      <c r="AI281" s="6">
        <v>0.685209140792156</v>
      </c>
      <c r="AJ281" s="6">
        <v>12.438751807128618</v>
      </c>
      <c r="AK281" s="6">
        <v>0</v>
      </c>
      <c r="AL281" s="6">
        <v>8.3483784256464197</v>
      </c>
      <c r="AM281" s="6">
        <v>0.18960749267976967</v>
      </c>
      <c r="AN281" s="6">
        <v>3.4081306243334955</v>
      </c>
      <c r="AO281" s="6">
        <v>0.20743733709685563</v>
      </c>
      <c r="AP281" s="6">
        <v>0.62172631374310094</v>
      </c>
      <c r="AQ281" s="6">
        <v>2.7863216540906253</v>
      </c>
      <c r="AR281" s="6">
        <v>99.999999999999986</v>
      </c>
      <c r="AS281" s="6"/>
      <c r="AT281" s="6">
        <v>0.28989308049223322</v>
      </c>
      <c r="AU281" s="6" t="s">
        <v>2564</v>
      </c>
      <c r="AV281" s="6" t="s">
        <v>2564</v>
      </c>
      <c r="AW281" s="6"/>
      <c r="AX281" s="6">
        <v>0.23800500684955869</v>
      </c>
      <c r="AY281" s="6">
        <v>0.30783473054552374</v>
      </c>
      <c r="AZ281" s="6">
        <f>LOG(Tabella1[[#This Row],[SiO2]]/Tabella1[[#This Row],[Al2O3]])</f>
        <v>0.52842132073289394</v>
      </c>
      <c r="BA281" s="6">
        <f>LOG((Tabella1[[#This Row],[FeO]]*0.8998+Tabella1[[#This Row],[Fe2O3]])/Tabella1[[#This Row],[K2O]])</f>
        <v>0.31309273547381516</v>
      </c>
      <c r="BB281" s="6">
        <f>Tabella1[[#This Row],[Log SiO2/Al2O3]]/Tabella1[[#This Row],[Log (FeO3/K2O)]]</f>
        <v>1.6877469863144983</v>
      </c>
      <c r="BC281" s="11"/>
      <c r="BD281" s="11"/>
      <c r="BE281" s="11"/>
      <c r="BF281" s="11"/>
      <c r="BG281" s="11"/>
      <c r="BH281" s="11"/>
      <c r="BI281" s="11"/>
      <c r="BJ281" s="11"/>
    </row>
    <row r="282" spans="1:62">
      <c r="A282" s="19" t="s">
        <v>2750</v>
      </c>
      <c r="B282" s="19" t="s">
        <v>2783</v>
      </c>
      <c r="C282" s="19" t="s">
        <v>2784</v>
      </c>
      <c r="D282" s="19" t="s">
        <v>2785</v>
      </c>
      <c r="E282" s="8" t="s">
        <v>2787</v>
      </c>
      <c r="F282" s="19" t="s">
        <v>2786</v>
      </c>
      <c r="G282" s="19" t="s">
        <v>2804</v>
      </c>
      <c r="H282" s="8"/>
      <c r="I282" s="6">
        <v>61.45</v>
      </c>
      <c r="J282" s="6">
        <v>0.79400000000000004</v>
      </c>
      <c r="K282" s="6">
        <v>18.34</v>
      </c>
      <c r="L282" s="6"/>
      <c r="M282" s="6">
        <v>6.87</v>
      </c>
      <c r="N282" s="6">
        <v>5.8000000000000003E-2</v>
      </c>
      <c r="O282" s="6">
        <v>1.6</v>
      </c>
      <c r="P282" s="6">
        <v>0.11</v>
      </c>
      <c r="Q282" s="6">
        <v>0.51</v>
      </c>
      <c r="R282" s="6">
        <v>3.71</v>
      </c>
      <c r="S282" s="6">
        <v>0.09</v>
      </c>
      <c r="T282" s="6">
        <v>6.44</v>
      </c>
      <c r="U282" s="6">
        <v>93.442000000000007</v>
      </c>
      <c r="V282" s="12"/>
      <c r="W282" s="6">
        <v>65.762719119881851</v>
      </c>
      <c r="X282" s="6">
        <v>0.84972496307870116</v>
      </c>
      <c r="Y282" s="6">
        <v>19.627148391515593</v>
      </c>
      <c r="Z282" s="6">
        <v>7.3521542775197446</v>
      </c>
      <c r="AA282" s="6">
        <v>6.207058924252478E-2</v>
      </c>
      <c r="AB282" s="6">
        <v>1.7122921170351662</v>
      </c>
      <c r="AC282" s="6">
        <v>0.11772008304616766</v>
      </c>
      <c r="AD282" s="6">
        <v>0.54579311230495919</v>
      </c>
      <c r="AE282" s="6">
        <v>3.9703773463752916</v>
      </c>
      <c r="AF282" s="6">
        <v>99.999999999999986</v>
      </c>
      <c r="AG282" s="6"/>
      <c r="AH282" s="6">
        <v>73.107641208728751</v>
      </c>
      <c r="AI282" s="6">
        <v>0.71042267016533356</v>
      </c>
      <c r="AJ282" s="6">
        <v>12.861682682032724</v>
      </c>
      <c r="AK282" s="6">
        <v>0</v>
      </c>
      <c r="AL282" s="6">
        <v>6.8355435275432805</v>
      </c>
      <c r="AM282" s="6">
        <v>5.8449378551715211E-2</v>
      </c>
      <c r="AN282" s="6">
        <v>2.8368903355628605</v>
      </c>
      <c r="AO282" s="6">
        <v>0.14022574911163069</v>
      </c>
      <c r="AP282" s="6">
        <v>0.58824967074304435</v>
      </c>
      <c r="AQ282" s="6">
        <v>2.8155684846331521</v>
      </c>
      <c r="AR282" s="6">
        <v>99.999999999999957</v>
      </c>
      <c r="AS282" s="6"/>
      <c r="AT282" s="6">
        <v>0.2932964314580323</v>
      </c>
      <c r="AU282" s="6" t="s">
        <v>2564</v>
      </c>
      <c r="AV282" s="6" t="s">
        <v>2564</v>
      </c>
      <c r="AW282" s="6"/>
      <c r="AX282" s="6">
        <v>0.29922634531033554</v>
      </c>
      <c r="AY282" s="6">
        <v>0.31654617189023609</v>
      </c>
      <c r="AZ282" s="6">
        <f>LOG(Tabella1[[#This Row],[SiO2]]/Tabella1[[#This Row],[Al2O3]])</f>
        <v>0.52512255588847068</v>
      </c>
      <c r="BA282" s="6">
        <f>LOG((Tabella1[[#This Row],[FeO]]*0.8998+Tabella1[[#This Row],[Fe2O3]])/Tabella1[[#This Row],[K2O]])</f>
        <v>0.22172881627405266</v>
      </c>
      <c r="BB282" s="6">
        <f>Tabella1[[#This Row],[Log SiO2/Al2O3]]/Tabella1[[#This Row],[Log (FeO3/K2O)]]</f>
        <v>2.3683099234130625</v>
      </c>
      <c r="BC282" s="11"/>
      <c r="BD282" s="11"/>
      <c r="BE282" s="11"/>
      <c r="BF282" s="11"/>
      <c r="BG282" s="11"/>
      <c r="BH282" s="11"/>
      <c r="BI282" s="11"/>
      <c r="BJ282" s="11"/>
    </row>
    <row r="283" spans="1:62">
      <c r="A283" s="19" t="s">
        <v>2750</v>
      </c>
      <c r="B283" s="19" t="s">
        <v>2783</v>
      </c>
      <c r="C283" s="19" t="s">
        <v>2784</v>
      </c>
      <c r="D283" s="19" t="s">
        <v>2785</v>
      </c>
      <c r="E283" s="8" t="s">
        <v>2787</v>
      </c>
      <c r="F283" s="19" t="s">
        <v>2786</v>
      </c>
      <c r="G283" s="19" t="s">
        <v>2805</v>
      </c>
      <c r="H283" s="8"/>
      <c r="I283" s="6">
        <v>57.96</v>
      </c>
      <c r="J283" s="6">
        <v>0.91400000000000003</v>
      </c>
      <c r="K283" s="6">
        <v>21.33</v>
      </c>
      <c r="L283" s="6"/>
      <c r="M283" s="6">
        <v>5.85</v>
      </c>
      <c r="N283" s="6">
        <v>3.4000000000000002E-2</v>
      </c>
      <c r="O283" s="6">
        <v>1.37</v>
      </c>
      <c r="P283" s="6">
        <v>0.08</v>
      </c>
      <c r="Q283" s="6">
        <v>0.59</v>
      </c>
      <c r="R283" s="6">
        <v>3.95</v>
      </c>
      <c r="S283" s="6">
        <v>0.09</v>
      </c>
      <c r="T283" s="6">
        <v>7.25</v>
      </c>
      <c r="U283" s="6">
        <v>92.078000000000017</v>
      </c>
      <c r="V283" s="12"/>
      <c r="W283" s="6">
        <v>62.946632203132111</v>
      </c>
      <c r="X283" s="6">
        <v>0.99263667759942642</v>
      </c>
      <c r="Y283" s="6">
        <v>23.16514259649427</v>
      </c>
      <c r="Z283" s="6">
        <v>6.3533091509372479</v>
      </c>
      <c r="AA283" s="6">
        <v>3.6925215578096832E-2</v>
      </c>
      <c r="AB283" s="6">
        <v>1.4878689806468428</v>
      </c>
      <c r="AC283" s="6">
        <v>8.6882860183757238E-2</v>
      </c>
      <c r="AD283" s="6">
        <v>0.64076109385520952</v>
      </c>
      <c r="AE283" s="6">
        <v>4.2898412215730142</v>
      </c>
      <c r="AF283" s="6">
        <v>99.999999999999972</v>
      </c>
      <c r="AG283" s="6"/>
      <c r="AH283" s="6">
        <v>71.204594532564229</v>
      </c>
      <c r="AI283" s="6">
        <v>0.8444642358572938</v>
      </c>
      <c r="AJ283" s="6">
        <v>15.446428240190654</v>
      </c>
      <c r="AK283" s="6">
        <v>0</v>
      </c>
      <c r="AL283" s="6">
        <v>6.0105046649769838</v>
      </c>
      <c r="AM283" s="6">
        <v>3.5380957173564931E-2</v>
      </c>
      <c r="AN283" s="6">
        <v>2.5083139221470838</v>
      </c>
      <c r="AO283" s="6">
        <v>0.10530859704173433</v>
      </c>
      <c r="AP283" s="6">
        <v>0.70271995241192176</v>
      </c>
      <c r="AQ283" s="6">
        <v>3.0954802524279224</v>
      </c>
      <c r="AR283" s="6">
        <v>99.999999999999986</v>
      </c>
      <c r="AS283" s="6"/>
      <c r="AT283" s="6">
        <v>0.2944438711182702</v>
      </c>
      <c r="AU283" s="6" t="s">
        <v>2564</v>
      </c>
      <c r="AV283" s="6" t="s">
        <v>2564</v>
      </c>
      <c r="AW283" s="6"/>
      <c r="AX283" s="6">
        <v>0.41558214054841613</v>
      </c>
      <c r="AY283" s="6">
        <v>0.32684364147624312</v>
      </c>
      <c r="AZ283" s="6">
        <f>LOG(Tabella1[[#This Row],[SiO2]]/Tabella1[[#This Row],[Al2O3]])</f>
        <v>0.43413752134970823</v>
      </c>
      <c r="BA283" s="6">
        <f>LOG((Tabella1[[#This Row],[FeO]]*0.8998+Tabella1[[#This Row],[Fe2O3]])/Tabella1[[#This Row],[K2O]])</f>
        <v>0.1247047592852682</v>
      </c>
      <c r="BB283" s="6">
        <f>Tabella1[[#This Row],[Log SiO2/Al2O3]]/Tabella1[[#This Row],[Log (FeO3/K2O)]]</f>
        <v>3.4813227966432105</v>
      </c>
      <c r="BC283" s="11"/>
      <c r="BD283" s="11"/>
      <c r="BE283" s="11"/>
      <c r="BF283" s="11"/>
      <c r="BG283" s="11"/>
      <c r="BH283" s="11"/>
      <c r="BI283" s="11"/>
      <c r="BJ283" s="11"/>
    </row>
    <row r="284" spans="1:62">
      <c r="A284" s="19" t="s">
        <v>2750</v>
      </c>
      <c r="B284" s="19" t="s">
        <v>2783</v>
      </c>
      <c r="C284" s="19" t="s">
        <v>2784</v>
      </c>
      <c r="D284" s="19" t="s">
        <v>2785</v>
      </c>
      <c r="E284" s="8" t="s">
        <v>2787</v>
      </c>
      <c r="F284" s="19" t="s">
        <v>2786</v>
      </c>
      <c r="G284" s="19" t="s">
        <v>2806</v>
      </c>
      <c r="H284" s="8"/>
      <c r="I284" s="6">
        <v>59.15</v>
      </c>
      <c r="J284" s="6">
        <v>0.89</v>
      </c>
      <c r="K284" s="6">
        <v>20.440000000000001</v>
      </c>
      <c r="L284" s="6"/>
      <c r="M284" s="6">
        <v>6.75</v>
      </c>
      <c r="N284" s="6">
        <v>3.1E-2</v>
      </c>
      <c r="O284" s="6">
        <v>1.54</v>
      </c>
      <c r="P284" s="6">
        <v>7.0000000000000007E-2</v>
      </c>
      <c r="Q284" s="6">
        <v>0.7</v>
      </c>
      <c r="R284" s="6">
        <v>3.65</v>
      </c>
      <c r="S284" s="6">
        <v>0.09</v>
      </c>
      <c r="T284" s="6">
        <v>6.82</v>
      </c>
      <c r="U284" s="6">
        <v>93.221000000000018</v>
      </c>
      <c r="V284" s="12"/>
      <c r="W284" s="6">
        <v>63.451368253934184</v>
      </c>
      <c r="X284" s="6">
        <v>0.95472050289097921</v>
      </c>
      <c r="Y284" s="6">
        <v>21.926389976507437</v>
      </c>
      <c r="Z284" s="6">
        <v>7.2408577466450685</v>
      </c>
      <c r="AA284" s="6">
        <v>3.3254309651258834E-2</v>
      </c>
      <c r="AB284" s="6">
        <v>1.6519882859012451</v>
      </c>
      <c r="AC284" s="6">
        <v>7.5090376631874789E-2</v>
      </c>
      <c r="AD284" s="6">
        <v>0.75090376631874778</v>
      </c>
      <c r="AE284" s="6">
        <v>3.9154267815191846</v>
      </c>
      <c r="AF284" s="6">
        <v>99.999999999999972</v>
      </c>
      <c r="AG284" s="6"/>
      <c r="AH284" s="6">
        <v>71.304030348430189</v>
      </c>
      <c r="AI284" s="6">
        <v>0.80687221525577324</v>
      </c>
      <c r="AJ284" s="6">
        <v>14.524386448717996</v>
      </c>
      <c r="AK284" s="6">
        <v>0</v>
      </c>
      <c r="AL284" s="6">
        <v>6.8051630267930232</v>
      </c>
      <c r="AM284" s="6">
        <v>3.1654251099473604E-2</v>
      </c>
      <c r="AN284" s="6">
        <v>2.7666978385935521</v>
      </c>
      <c r="AO284" s="6">
        <v>9.0417307135984337E-2</v>
      </c>
      <c r="AP284" s="6">
        <v>0.81810303068505974</v>
      </c>
      <c r="AQ284" s="6">
        <v>2.8067484731997121</v>
      </c>
      <c r="AR284" s="6">
        <v>100.00000000000001</v>
      </c>
      <c r="AS284" s="6"/>
      <c r="AT284" s="6">
        <v>0.289044928410774</v>
      </c>
      <c r="AU284" s="6" t="s">
        <v>2564</v>
      </c>
      <c r="AV284" s="6" t="s">
        <v>2564</v>
      </c>
      <c r="AW284" s="6"/>
      <c r="AX284" s="6">
        <v>0.37620297296737404</v>
      </c>
      <c r="AY284" s="6">
        <v>0.31565332814803632</v>
      </c>
      <c r="AZ284" s="6">
        <f>LOG(Tabella1[[#This Row],[SiO2]]/Tabella1[[#This Row],[Al2O3]])</f>
        <v>0.46147385750127407</v>
      </c>
      <c r="BA284" s="6">
        <f>LOG((Tabella1[[#This Row],[FeO]]*0.8998+Tabella1[[#This Row],[Fe2O3]])/Tabella1[[#This Row],[K2O]])</f>
        <v>0.22115689720409834</v>
      </c>
      <c r="BB284" s="6">
        <f>Tabella1[[#This Row],[Log SiO2/Al2O3]]/Tabella1[[#This Row],[Log (FeO3/K2O)]]</f>
        <v>2.0866356118000482</v>
      </c>
      <c r="BC284" s="11"/>
      <c r="BD284" s="11"/>
      <c r="BE284" s="11"/>
      <c r="BF284" s="11"/>
      <c r="BG284" s="11"/>
      <c r="BH284" s="11"/>
      <c r="BI284" s="11"/>
      <c r="BJ284" s="11"/>
    </row>
    <row r="285" spans="1:62">
      <c r="A285" s="19" t="s">
        <v>2750</v>
      </c>
      <c r="B285" s="19" t="s">
        <v>2783</v>
      </c>
      <c r="C285" s="19" t="s">
        <v>2784</v>
      </c>
      <c r="D285" s="19" t="s">
        <v>2785</v>
      </c>
      <c r="E285" s="8" t="s">
        <v>2787</v>
      </c>
      <c r="F285" s="19" t="s">
        <v>2786</v>
      </c>
      <c r="G285" s="19" t="s">
        <v>2807</v>
      </c>
      <c r="H285" s="8"/>
      <c r="I285" s="6">
        <v>59.19</v>
      </c>
      <c r="J285" s="6">
        <v>0.92900000000000005</v>
      </c>
      <c r="K285" s="6">
        <v>21.28</v>
      </c>
      <c r="L285" s="6"/>
      <c r="M285" s="6">
        <v>5.6</v>
      </c>
      <c r="N285" s="6">
        <v>3.5000000000000003E-2</v>
      </c>
      <c r="O285" s="6">
        <v>1.56</v>
      </c>
      <c r="P285" s="6">
        <v>0.15</v>
      </c>
      <c r="Q285" s="6">
        <v>0.79</v>
      </c>
      <c r="R285" s="6">
        <v>4</v>
      </c>
      <c r="S285" s="6">
        <v>0.13</v>
      </c>
      <c r="T285" s="6">
        <v>6.31</v>
      </c>
      <c r="U285" s="6">
        <v>93.534000000000006</v>
      </c>
      <c r="V285" s="12"/>
      <c r="W285" s="6">
        <v>63.281801270126373</v>
      </c>
      <c r="X285" s="6">
        <v>0.99322171616738286</v>
      </c>
      <c r="Y285" s="6">
        <v>22.751085166891183</v>
      </c>
      <c r="Z285" s="6">
        <v>5.9871276754976792</v>
      </c>
      <c r="AA285" s="6">
        <v>3.7419547971860506E-2</v>
      </c>
      <c r="AB285" s="6">
        <v>1.6678427096029249</v>
      </c>
      <c r="AC285" s="6">
        <v>0.16036949130797357</v>
      </c>
      <c r="AD285" s="6">
        <v>0.84461265422199405</v>
      </c>
      <c r="AE285" s="6">
        <v>4.2765197682126281</v>
      </c>
      <c r="AF285" s="6">
        <v>99.999999999999986</v>
      </c>
      <c r="AG285" s="6"/>
      <c r="AH285" s="6">
        <v>71.310064230981126</v>
      </c>
      <c r="AI285" s="6">
        <v>0.84173158979245277</v>
      </c>
      <c r="AJ285" s="6">
        <v>15.11233896255056</v>
      </c>
      <c r="AK285" s="6">
        <v>0</v>
      </c>
      <c r="AL285" s="6">
        <v>5.6424269634926718</v>
      </c>
      <c r="AM285" s="6">
        <v>3.5717540996524216E-2</v>
      </c>
      <c r="AN285" s="6">
        <v>2.8009719947121225</v>
      </c>
      <c r="AO285" s="6">
        <v>0.19363682175668134</v>
      </c>
      <c r="AP285" s="6">
        <v>0.92274183517807962</v>
      </c>
      <c r="AQ285" s="6">
        <v>3.0740701950784683</v>
      </c>
      <c r="AR285" s="6">
        <v>100</v>
      </c>
      <c r="AS285" s="6"/>
      <c r="AT285" s="6">
        <v>0.33173512332853866</v>
      </c>
      <c r="AU285" s="6" t="s">
        <v>2564</v>
      </c>
      <c r="AV285" s="6" t="s">
        <v>2564</v>
      </c>
      <c r="AW285" s="6"/>
      <c r="AX285" s="6">
        <v>0.39520767254947203</v>
      </c>
      <c r="AY285" s="6">
        <v>0.36846810824045878</v>
      </c>
      <c r="AZ285" s="6">
        <f>LOG(Tabella1[[#This Row],[SiO2]]/Tabella1[[#This Row],[Al2O3]])</f>
        <v>0.44427671634884303</v>
      </c>
      <c r="BA285" s="6">
        <f>LOG((Tabella1[[#This Row],[FeO]]*0.8998+Tabella1[[#This Row],[Fe2O3]])/Tabella1[[#This Row],[K2O]])</f>
        <v>0.10027402450778605</v>
      </c>
      <c r="BB285" s="6">
        <f>Tabella1[[#This Row],[Log SiO2/Al2O3]]/Tabella1[[#This Row],[Log (FeO3/K2O)]]</f>
        <v>4.4306261619562894</v>
      </c>
      <c r="BC285" s="11"/>
      <c r="BD285" s="11"/>
      <c r="BE285" s="11"/>
      <c r="BF285" s="11"/>
      <c r="BG285" s="11"/>
      <c r="BH285" s="11"/>
      <c r="BI285" s="11"/>
      <c r="BJ285" s="11"/>
    </row>
    <row r="286" spans="1:62" hidden="1">
      <c r="A286" s="19" t="s">
        <v>2750</v>
      </c>
      <c r="B286" s="19" t="s">
        <v>1531</v>
      </c>
      <c r="C286" s="19" t="s">
        <v>2782</v>
      </c>
      <c r="D286" s="19" t="s">
        <v>2808</v>
      </c>
      <c r="E286" s="6" t="s">
        <v>5135</v>
      </c>
      <c r="F286" s="19" t="s">
        <v>1451</v>
      </c>
      <c r="G286" s="8" t="s">
        <v>1452</v>
      </c>
      <c r="H286" s="12"/>
      <c r="I286" s="6">
        <v>52.78</v>
      </c>
      <c r="J286" s="6">
        <v>1.0840000000000001</v>
      </c>
      <c r="K286" s="6">
        <v>21.58</v>
      </c>
      <c r="L286" s="6"/>
      <c r="M286" s="6">
        <v>11.14</v>
      </c>
      <c r="N286" s="6">
        <v>0.311</v>
      </c>
      <c r="O286" s="21">
        <v>3.101</v>
      </c>
      <c r="P286" s="6">
        <v>0.60899999999999999</v>
      </c>
      <c r="Q286" s="6">
        <v>0.56599999999999995</v>
      </c>
      <c r="R286" s="6">
        <v>3.3809999999999998</v>
      </c>
      <c r="S286" s="6">
        <v>5.7000000000000002E-2</v>
      </c>
      <c r="T286" s="6">
        <v>3.7490000000000001</v>
      </c>
      <c r="U286" s="6">
        <v>94.552000000000007</v>
      </c>
      <c r="V286" s="12"/>
      <c r="W286" s="6">
        <v>55.821135459852776</v>
      </c>
      <c r="X286" s="6">
        <v>1.1464590912936796</v>
      </c>
      <c r="Y286" s="6">
        <v>22.82341991708266</v>
      </c>
      <c r="Z286" s="6">
        <v>11.781876639309587</v>
      </c>
      <c r="AA286" s="6">
        <v>0.32891953633979187</v>
      </c>
      <c r="AB286" s="6">
        <v>3.2796767916067346</v>
      </c>
      <c r="AC286" s="6">
        <v>0.64409002453676278</v>
      </c>
      <c r="AD286" s="6">
        <v>0.59861240375666291</v>
      </c>
      <c r="AE286" s="6">
        <v>3.5758101362213379</v>
      </c>
      <c r="AF286" s="6">
        <v>100</v>
      </c>
      <c r="AG286" s="6"/>
      <c r="AH286" s="6">
        <v>62.908496414397398</v>
      </c>
      <c r="AI286" s="6">
        <v>0.97168304822639584</v>
      </c>
      <c r="AJ286" s="6">
        <v>15.161736142090469</v>
      </c>
      <c r="AK286" s="6">
        <v>0</v>
      </c>
      <c r="AL286" s="6">
        <v>11.104539203286366</v>
      </c>
      <c r="AM286" s="6">
        <v>0.31398675478930915</v>
      </c>
      <c r="AN286" s="6">
        <v>5.5083733199612812</v>
      </c>
      <c r="AO286" s="6">
        <v>0.77777040002080955</v>
      </c>
      <c r="AP286" s="6">
        <v>0.65404402508072468</v>
      </c>
      <c r="AQ286" s="6">
        <v>2.570611175539895</v>
      </c>
      <c r="AR286" s="6">
        <v>100.00000000000001</v>
      </c>
      <c r="AS286" s="6"/>
      <c r="AT286" s="6">
        <v>0.33157180068534142</v>
      </c>
      <c r="AU286" s="6" t="s">
        <v>2564</v>
      </c>
      <c r="AV286" s="6" t="s">
        <v>2564</v>
      </c>
      <c r="AW286" s="6"/>
      <c r="AX286" s="6">
        <v>0.28103433210405132</v>
      </c>
      <c r="AY286" s="6">
        <v>0.35217009818557099</v>
      </c>
      <c r="AZ286" s="6">
        <f>LOG(Tabella1[[#This Row],[SiO2]]/Tabella1[[#This Row],[Al2O3]])</f>
        <v>0.38841794553713904</v>
      </c>
      <c r="BA286" s="6">
        <f>LOG((Tabella1[[#This Row],[FeO]]*0.8998+Tabella1[[#This Row],[Fe2O3]])/Tabella1[[#This Row],[K2O]])</f>
        <v>0.47198600890148923</v>
      </c>
      <c r="BB286" s="6">
        <f>Tabella1[[#This Row],[Log SiO2/Al2O3]]/Tabella1[[#This Row],[Log (FeO3/K2O)]]</f>
        <v>0.82294376996714724</v>
      </c>
    </row>
    <row r="287" spans="1:62" hidden="1">
      <c r="A287" s="19" t="s">
        <v>2750</v>
      </c>
      <c r="B287" s="19" t="s">
        <v>1531</v>
      </c>
      <c r="C287" s="19" t="s">
        <v>2782</v>
      </c>
      <c r="D287" s="19" t="s">
        <v>2808</v>
      </c>
      <c r="E287" s="6" t="s">
        <v>5135</v>
      </c>
      <c r="F287" s="19" t="s">
        <v>1451</v>
      </c>
      <c r="G287" s="8" t="s">
        <v>1453</v>
      </c>
      <c r="H287" s="12"/>
      <c r="I287" s="6">
        <v>58.091000000000001</v>
      </c>
      <c r="J287" s="6">
        <v>1.0620000000000001</v>
      </c>
      <c r="K287" s="6">
        <v>23.140999999999998</v>
      </c>
      <c r="L287" s="6"/>
      <c r="M287" s="6">
        <v>8.4</v>
      </c>
      <c r="N287" s="6">
        <v>9.2999999999999999E-2</v>
      </c>
      <c r="O287" s="21">
        <v>2.8010000000000002</v>
      </c>
      <c r="P287" s="6">
        <v>0.317</v>
      </c>
      <c r="Q287" s="6">
        <v>0.318</v>
      </c>
      <c r="R287" s="6">
        <v>3.855</v>
      </c>
      <c r="S287" s="6">
        <v>6.4000000000000001E-2</v>
      </c>
      <c r="T287" s="6">
        <v>1.105</v>
      </c>
      <c r="U287" s="6">
        <v>98.078000000000003</v>
      </c>
      <c r="V287" s="12"/>
      <c r="W287" s="6">
        <v>59.22938885376945</v>
      </c>
      <c r="X287" s="6">
        <v>1.0828116397153287</v>
      </c>
      <c r="Y287" s="6">
        <v>23.59448602132996</v>
      </c>
      <c r="Z287" s="6">
        <v>8.5646118395562709</v>
      </c>
      <c r="AA287" s="6">
        <v>9.4822488223658713E-2</v>
      </c>
      <c r="AB287" s="6">
        <v>2.8558902098329901</v>
      </c>
      <c r="AC287" s="6">
        <v>0.32321213727849263</v>
      </c>
      <c r="AD287" s="6">
        <v>0.32423173392605886</v>
      </c>
      <c r="AE287" s="6">
        <v>3.9305450763677889</v>
      </c>
      <c r="AF287" s="6">
        <v>100</v>
      </c>
      <c r="AG287" s="6"/>
      <c r="AH287" s="6">
        <v>66.815065206866024</v>
      </c>
      <c r="AI287" s="6">
        <v>0.91864028252638086</v>
      </c>
      <c r="AJ287" s="6">
        <v>15.689360463113932</v>
      </c>
      <c r="AK287" s="6">
        <v>0</v>
      </c>
      <c r="AL287" s="6">
        <v>8.0801655995031219</v>
      </c>
      <c r="AM287" s="6">
        <v>9.0606532925476657E-2</v>
      </c>
      <c r="AN287" s="6">
        <v>4.8013164777209774</v>
      </c>
      <c r="AO287" s="6">
        <v>0.39067804447898175</v>
      </c>
      <c r="AP287" s="6">
        <v>0.35460372713764654</v>
      </c>
      <c r="AQ287" s="6">
        <v>2.828402598372477</v>
      </c>
      <c r="AR287" s="6">
        <v>100.00000000000001</v>
      </c>
      <c r="AS287" s="6"/>
      <c r="AT287" s="6">
        <v>0.37273012910604775</v>
      </c>
      <c r="AU287" s="6" t="s">
        <v>2564</v>
      </c>
      <c r="AV287" s="6" t="s">
        <v>2564</v>
      </c>
      <c r="AW287" s="6"/>
      <c r="AX287" s="6">
        <v>0.35425288104549896</v>
      </c>
      <c r="AY287" s="6">
        <v>0.40135250136376976</v>
      </c>
      <c r="AZ287" s="6">
        <f>LOG(Tabella1[[#This Row],[SiO2]]/Tabella1[[#This Row],[Al2O3]])</f>
        <v>0.39972673030851247</v>
      </c>
      <c r="BA287" s="6">
        <f>LOG((Tabella1[[#This Row],[FeO]]*0.8998+Tabella1[[#This Row],[Fe2O3]])/Tabella1[[#This Row],[K2O]])</f>
        <v>0.292400892504454</v>
      </c>
      <c r="BB287" s="6">
        <f>Tabella1[[#This Row],[Log SiO2/Al2O3]]/Tabella1[[#This Row],[Log (FeO3/K2O)]]</f>
        <v>1.3670503085158114</v>
      </c>
    </row>
    <row r="288" spans="1:62" hidden="1">
      <c r="A288" s="19" t="s">
        <v>2750</v>
      </c>
      <c r="B288" s="19" t="s">
        <v>1531</v>
      </c>
      <c r="C288" s="19" t="s">
        <v>2782</v>
      </c>
      <c r="D288" s="19" t="s">
        <v>2808</v>
      </c>
      <c r="E288" s="6" t="s">
        <v>5135</v>
      </c>
      <c r="F288" s="19" t="s">
        <v>1451</v>
      </c>
      <c r="G288" s="8" t="s">
        <v>1454</v>
      </c>
      <c r="H288" s="12"/>
      <c r="I288" s="6">
        <v>54.759</v>
      </c>
      <c r="J288" s="6">
        <v>1.0660000000000001</v>
      </c>
      <c r="K288" s="6">
        <v>23.492999999999999</v>
      </c>
      <c r="L288" s="6"/>
      <c r="M288" s="6">
        <v>10.29</v>
      </c>
      <c r="N288" s="6">
        <v>0.13100000000000001</v>
      </c>
      <c r="O288" s="21">
        <v>2.8780000000000001</v>
      </c>
      <c r="P288" s="6">
        <v>0.35399999999999998</v>
      </c>
      <c r="Q288" s="6">
        <v>0.63</v>
      </c>
      <c r="R288" s="6">
        <v>3.7040000000000002</v>
      </c>
      <c r="S288" s="6">
        <v>4.5999999999999999E-2</v>
      </c>
      <c r="T288" s="6">
        <v>0.92800000000000005</v>
      </c>
      <c r="U288" s="6">
        <v>97.304999999999978</v>
      </c>
      <c r="V288" s="12"/>
      <c r="W288" s="6">
        <v>56.275628179435813</v>
      </c>
      <c r="X288" s="6">
        <v>1.0955243820975287</v>
      </c>
      <c r="Y288" s="6">
        <v>24.143671959303227</v>
      </c>
      <c r="Z288" s="6">
        <v>10.574996146138432</v>
      </c>
      <c r="AA288" s="6">
        <v>0.13462823082061562</v>
      </c>
      <c r="AB288" s="6">
        <v>2.9577102923796317</v>
      </c>
      <c r="AC288" s="6">
        <v>0.36380453214120551</v>
      </c>
      <c r="AD288" s="6">
        <v>0.64744874364112859</v>
      </c>
      <c r="AE288" s="6">
        <v>3.8065875340424453</v>
      </c>
      <c r="AF288" s="6">
        <v>100.00000000000003</v>
      </c>
      <c r="AG288" s="6"/>
      <c r="AH288" s="6">
        <v>63.831160236976068</v>
      </c>
      <c r="AI288" s="6">
        <v>0.93452270932040693</v>
      </c>
      <c r="AJ288" s="6">
        <v>16.142592491813961</v>
      </c>
      <c r="AK288" s="6">
        <v>0</v>
      </c>
      <c r="AL288" s="6">
        <v>10.031549865386484</v>
      </c>
      <c r="AM288" s="6">
        <v>0.12934794864282645</v>
      </c>
      <c r="AN288" s="6">
        <v>4.9997662452301856</v>
      </c>
      <c r="AO288" s="6">
        <v>0.44215515331963412</v>
      </c>
      <c r="AP288" s="6">
        <v>0.71198101213823317</v>
      </c>
      <c r="AQ288" s="6">
        <v>2.7542255909773492</v>
      </c>
      <c r="AR288" s="6">
        <v>100.00000000000003</v>
      </c>
      <c r="AS288" s="6"/>
      <c r="AT288" s="6">
        <v>0.33262331843974952</v>
      </c>
      <c r="AU288" s="6" t="s">
        <v>2564</v>
      </c>
      <c r="AV288" s="6" t="s">
        <v>2564</v>
      </c>
      <c r="AW288" s="6"/>
      <c r="AX288" s="6">
        <v>0.32545532658031201</v>
      </c>
      <c r="AY288" s="6">
        <v>0.35467401010292421</v>
      </c>
      <c r="AZ288" s="6">
        <f>LOG(Tabella1[[#This Row],[SiO2]]/Tabella1[[#This Row],[Al2O3]])</f>
        <v>0.36751702983166795</v>
      </c>
      <c r="BA288" s="6">
        <f>LOG((Tabella1[[#This Row],[FeO]]*0.8998+Tabella1[[#This Row],[Fe2O3]])/Tabella1[[#This Row],[K2O]])</f>
        <v>0.39789038558208417</v>
      </c>
      <c r="BB288" s="6">
        <f>Tabella1[[#This Row],[Log SiO2/Al2O3]]/Tabella1[[#This Row],[Log (FeO3/K2O)]]</f>
        <v>0.92366401187105274</v>
      </c>
    </row>
    <row r="289" spans="1:54" hidden="1">
      <c r="A289" s="19" t="s">
        <v>2750</v>
      </c>
      <c r="B289" s="19" t="s">
        <v>1531</v>
      </c>
      <c r="C289" s="19" t="s">
        <v>2782</v>
      </c>
      <c r="D289" s="19" t="s">
        <v>2808</v>
      </c>
      <c r="E289" s="6" t="s">
        <v>5135</v>
      </c>
      <c r="F289" s="19" t="s">
        <v>1451</v>
      </c>
      <c r="G289" s="8" t="s">
        <v>1455</v>
      </c>
      <c r="H289" s="12"/>
      <c r="I289" s="6">
        <v>56.987000000000002</v>
      </c>
      <c r="J289" s="6">
        <v>1.1100000000000001</v>
      </c>
      <c r="K289" s="6">
        <v>22.15</v>
      </c>
      <c r="L289" s="6"/>
      <c r="M289" s="6">
        <v>9.16</v>
      </c>
      <c r="N289" s="6">
        <v>0.15</v>
      </c>
      <c r="O289" s="21">
        <v>2.8460000000000001</v>
      </c>
      <c r="P289" s="6">
        <v>0.23300000000000001</v>
      </c>
      <c r="Q289" s="6">
        <v>0.7</v>
      </c>
      <c r="R289" s="6">
        <v>4.5229999999999997</v>
      </c>
      <c r="S289" s="6">
        <v>5.7000000000000002E-2</v>
      </c>
      <c r="T289" s="6">
        <v>0.79800000000000004</v>
      </c>
      <c r="U289" s="6">
        <v>97.859000000000009</v>
      </c>
      <c r="V289" s="12"/>
      <c r="W289" s="6">
        <v>58.233785344219747</v>
      </c>
      <c r="X289" s="6">
        <v>1.1342850427656117</v>
      </c>
      <c r="Y289" s="6">
        <v>22.634606934466934</v>
      </c>
      <c r="Z289" s="6">
        <v>9.3604062988585621</v>
      </c>
      <c r="AA289" s="6">
        <v>0.15328176253589346</v>
      </c>
      <c r="AB289" s="6">
        <v>2.908265974514352</v>
      </c>
      <c r="AC289" s="6">
        <v>0.23809767113908784</v>
      </c>
      <c r="AD289" s="6">
        <v>0.71531489183416952</v>
      </c>
      <c r="AE289" s="6">
        <v>4.6219560796656411</v>
      </c>
      <c r="AF289" s="6">
        <v>100</v>
      </c>
      <c r="AG289" s="6"/>
      <c r="AH289" s="6">
        <v>65.694581021507759</v>
      </c>
      <c r="AI289" s="6">
        <v>0.96234801738184128</v>
      </c>
      <c r="AJ289" s="6">
        <v>15.051682812377907</v>
      </c>
      <c r="AK289" s="6">
        <v>0</v>
      </c>
      <c r="AL289" s="6">
        <v>8.8313003987723633</v>
      </c>
      <c r="AM289" s="6">
        <v>0.14647247881500378</v>
      </c>
      <c r="AN289" s="6">
        <v>4.8895661811756126</v>
      </c>
      <c r="AO289" s="6">
        <v>0.28780866996942162</v>
      </c>
      <c r="AP289" s="6">
        <v>0.78235240970156594</v>
      </c>
      <c r="AQ289" s="6">
        <v>3.3260719630571685</v>
      </c>
      <c r="AR289" s="6">
        <v>99.999999999999986</v>
      </c>
      <c r="AS289" s="6"/>
      <c r="AT289" s="6">
        <v>0.35635986638929568</v>
      </c>
      <c r="AU289" s="6" t="s">
        <v>2564</v>
      </c>
      <c r="AV289" s="6" t="s">
        <v>2564</v>
      </c>
      <c r="AW289" s="6"/>
      <c r="AX289" s="6">
        <v>0.24302205174141889</v>
      </c>
      <c r="AY289" s="6">
        <v>0.38323933591488768</v>
      </c>
      <c r="AZ289" s="6">
        <f>LOG(Tabella1[[#This Row],[SiO2]]/Tabella1[[#This Row],[Al2O3]])</f>
        <v>0.41040206419787373</v>
      </c>
      <c r="BA289" s="6">
        <f>LOG((Tabella1[[#This Row],[FeO]]*0.8998+Tabella1[[#This Row],[Fe2O3]])/Tabella1[[#This Row],[K2O]])</f>
        <v>0.26061487475147987</v>
      </c>
      <c r="BB289" s="6">
        <f>Tabella1[[#This Row],[Log SiO2/Al2O3]]/Tabella1[[#This Row],[Log (FeO3/K2O)]]</f>
        <v>1.5747453578358859</v>
      </c>
    </row>
    <row r="290" spans="1:54" hidden="1">
      <c r="A290" s="19" t="s">
        <v>2750</v>
      </c>
      <c r="B290" s="19" t="s">
        <v>1531</v>
      </c>
      <c r="C290" s="19" t="s">
        <v>2782</v>
      </c>
      <c r="D290" s="19" t="s">
        <v>2808</v>
      </c>
      <c r="E290" s="6" t="s">
        <v>5135</v>
      </c>
      <c r="F290" s="19" t="s">
        <v>1451</v>
      </c>
      <c r="G290" s="8" t="s">
        <v>1456</v>
      </c>
      <c r="H290" s="12"/>
      <c r="I290" s="6">
        <v>55.668999999999997</v>
      </c>
      <c r="J290" s="6">
        <v>1.2110000000000001</v>
      </c>
      <c r="K290" s="6">
        <v>21.501000000000001</v>
      </c>
      <c r="L290" s="6"/>
      <c r="M290" s="6">
        <v>9.57</v>
      </c>
      <c r="N290" s="6">
        <v>0.219</v>
      </c>
      <c r="O290" s="21">
        <v>2.8380000000000001</v>
      </c>
      <c r="P290" s="6">
        <v>0.36</v>
      </c>
      <c r="Q290" s="6">
        <v>0.188</v>
      </c>
      <c r="R290" s="6">
        <v>4.4320000000000004</v>
      </c>
      <c r="S290" s="6">
        <v>5.8999999999999997E-2</v>
      </c>
      <c r="T290" s="6">
        <v>2.8650000000000002</v>
      </c>
      <c r="U290" s="6">
        <v>95.988</v>
      </c>
      <c r="V290" s="12"/>
      <c r="W290" s="6">
        <v>57.995791140559241</v>
      </c>
      <c r="X290" s="6">
        <v>1.2616160353377506</v>
      </c>
      <c r="Y290" s="6">
        <v>22.399674959369921</v>
      </c>
      <c r="Z290" s="6">
        <v>9.9699962495311922</v>
      </c>
      <c r="AA290" s="6">
        <v>0.22815351918989873</v>
      </c>
      <c r="AB290" s="6">
        <v>2.9566195774471811</v>
      </c>
      <c r="AC290" s="6">
        <v>0.37504688086010751</v>
      </c>
      <c r="AD290" s="6">
        <v>0.19585781556027837</v>
      </c>
      <c r="AE290" s="6">
        <v>4.6172438221444354</v>
      </c>
      <c r="AF290" s="6">
        <v>100.00000000000001</v>
      </c>
      <c r="AG290" s="6"/>
      <c r="AH290" s="6">
        <v>65.421620525860405</v>
      </c>
      <c r="AI290" s="6">
        <v>1.0703047318170085</v>
      </c>
      <c r="AJ290" s="6">
        <v>14.89443767702541</v>
      </c>
      <c r="AK290" s="6">
        <v>0</v>
      </c>
      <c r="AL290" s="6">
        <v>9.4057893233477721</v>
      </c>
      <c r="AM290" s="6">
        <v>0.21800327218297078</v>
      </c>
      <c r="AN290" s="6">
        <v>4.9705214155632707</v>
      </c>
      <c r="AO290" s="6">
        <v>0.45331968407148138</v>
      </c>
      <c r="AP290" s="6">
        <v>0.21419846733502704</v>
      </c>
      <c r="AQ290" s="6">
        <v>3.3224536463863386</v>
      </c>
      <c r="AR290" s="6">
        <v>100.00000000000001</v>
      </c>
      <c r="AS290" s="6"/>
      <c r="AT290" s="6">
        <v>0.34574387725983247</v>
      </c>
      <c r="AU290" s="6" t="s">
        <v>2564</v>
      </c>
      <c r="AV290" s="6" t="s">
        <v>2564</v>
      </c>
      <c r="AW290" s="6"/>
      <c r="AX290" s="6">
        <v>0.24669064767237719</v>
      </c>
      <c r="AY290" s="6">
        <v>0.37355472505523152</v>
      </c>
      <c r="AZ290" s="6">
        <f>LOG(Tabella1[[#This Row],[SiO2]]/Tabella1[[#This Row],[Al2O3]])</f>
        <v>0.41315476081752783</v>
      </c>
      <c r="BA290" s="6">
        <f>LOG((Tabella1[[#This Row],[FeO]]*0.8998+Tabella1[[#This Row],[Fe2O3]])/Tabella1[[#This Row],[K2O]])</f>
        <v>0.28845817488601827</v>
      </c>
      <c r="BB290" s="6">
        <f>Tabella1[[#This Row],[Log SiO2/Al2O3]]/Tabella1[[#This Row],[Log (FeO3/K2O)]]</f>
        <v>1.4322865385277512</v>
      </c>
    </row>
    <row r="291" spans="1:54">
      <c r="A291" s="19" t="s">
        <v>2750</v>
      </c>
      <c r="B291" s="19" t="s">
        <v>2809</v>
      </c>
      <c r="C291" s="19" t="s">
        <v>2767</v>
      </c>
      <c r="D291" s="19" t="s">
        <v>2810</v>
      </c>
      <c r="E291" s="8" t="s">
        <v>2787</v>
      </c>
      <c r="F291" s="19" t="s">
        <v>2811</v>
      </c>
      <c r="G291" s="8" t="s">
        <v>2812</v>
      </c>
      <c r="H291" s="12"/>
      <c r="I291" s="6">
        <v>62.11</v>
      </c>
      <c r="J291" s="6">
        <v>0.89</v>
      </c>
      <c r="K291" s="6">
        <v>19.420000000000002</v>
      </c>
      <c r="L291" s="6"/>
      <c r="M291" s="6">
        <v>6.6</v>
      </c>
      <c r="N291" s="6">
        <v>0.02</v>
      </c>
      <c r="O291" s="21">
        <v>1.64</v>
      </c>
      <c r="P291" s="6">
        <v>0.08</v>
      </c>
      <c r="Q291" s="6">
        <v>0</v>
      </c>
      <c r="R291" s="6">
        <v>5.79</v>
      </c>
      <c r="S291" s="6">
        <v>0.13</v>
      </c>
      <c r="T291" s="6">
        <v>2.11</v>
      </c>
      <c r="U291" s="6">
        <v>96.55</v>
      </c>
      <c r="V291" s="12"/>
      <c r="W291" s="6">
        <v>64.329363024339727</v>
      </c>
      <c r="X291" s="6">
        <v>0.9218021750388401</v>
      </c>
      <c r="Y291" s="6">
        <v>20.113930605903679</v>
      </c>
      <c r="Z291" s="6">
        <v>6.8358363542206106</v>
      </c>
      <c r="AA291" s="6">
        <v>2.0714655618850338E-2</v>
      </c>
      <c r="AB291" s="6">
        <v>1.6986017607457276</v>
      </c>
      <c r="AC291" s="6">
        <v>8.285862247540135E-2</v>
      </c>
      <c r="AD291" s="6">
        <v>0</v>
      </c>
      <c r="AE291" s="6">
        <v>5.9968928016571725</v>
      </c>
      <c r="AF291" s="6">
        <v>100</v>
      </c>
      <c r="AG291" s="6"/>
      <c r="AH291" s="6">
        <v>72.185890247318923</v>
      </c>
      <c r="AI291" s="6">
        <v>0.77792229600630636</v>
      </c>
      <c r="AJ291" s="6">
        <v>13.304470287397011</v>
      </c>
      <c r="AK291" s="6">
        <v>0</v>
      </c>
      <c r="AL291" s="6">
        <v>6.4151993240594187</v>
      </c>
      <c r="AM291" s="6">
        <v>1.9689369225109964E-2</v>
      </c>
      <c r="AN291" s="6">
        <v>2.8406407721230815</v>
      </c>
      <c r="AO291" s="6">
        <v>9.9626523026340993E-2</v>
      </c>
      <c r="AP291" s="6">
        <v>0</v>
      </c>
      <c r="AQ291" s="6">
        <v>4.2926022865613858</v>
      </c>
      <c r="AR291" s="6">
        <v>100</v>
      </c>
      <c r="AS291" s="6"/>
      <c r="AT291" s="6">
        <v>0.30690253316872684</v>
      </c>
      <c r="AU291" s="6" t="s">
        <v>2564</v>
      </c>
      <c r="AV291" s="6" t="s">
        <v>2564</v>
      </c>
      <c r="AW291" s="6"/>
      <c r="AX291" s="6">
        <v>4.7915046962180401E-2</v>
      </c>
      <c r="AY291" s="6">
        <v>0.33506349543328262</v>
      </c>
      <c r="AZ291" s="6">
        <f>LOG(Tabella1[[#This Row],[SiO2]]/Tabella1[[#This Row],[Al2O3]])</f>
        <v>0.50491230367356466</v>
      </c>
      <c r="BA291" s="6">
        <f>LOG((Tabella1[[#This Row],[FeO]]*0.8998+Tabella1[[#This Row],[Fe2O3]])/Tabella1[[#This Row],[K2O]])</f>
        <v>1.1011360643980469E-2</v>
      </c>
      <c r="BB291" s="6">
        <f>Tabella1[[#This Row],[Log SiO2/Al2O3]]/Tabella1[[#This Row],[Log (FeO3/K2O)]]</f>
        <v>45.853761401374385</v>
      </c>
    </row>
    <row r="292" spans="1:54">
      <c r="A292" s="19" t="s">
        <v>2750</v>
      </c>
      <c r="B292" s="19" t="s">
        <v>2809</v>
      </c>
      <c r="C292" s="19" t="s">
        <v>2767</v>
      </c>
      <c r="D292" s="19" t="s">
        <v>2810</v>
      </c>
      <c r="E292" s="8" t="s">
        <v>2787</v>
      </c>
      <c r="F292" s="19" t="s">
        <v>2811</v>
      </c>
      <c r="G292" s="8" t="s">
        <v>2813</v>
      </c>
      <c r="H292" s="8"/>
      <c r="I292" s="6">
        <v>67.34</v>
      </c>
      <c r="J292" s="6">
        <v>0.71</v>
      </c>
      <c r="K292" s="6">
        <v>11.79</v>
      </c>
      <c r="L292" s="6">
        <v>3.74</v>
      </c>
      <c r="M292" s="6">
        <v>0.49</v>
      </c>
      <c r="N292" s="6">
        <v>7.0000000000000007E-2</v>
      </c>
      <c r="O292" s="6">
        <v>2.74</v>
      </c>
      <c r="P292" s="6">
        <v>2.52</v>
      </c>
      <c r="Q292" s="6">
        <v>0.14000000000000001</v>
      </c>
      <c r="R292" s="6">
        <v>3.25</v>
      </c>
      <c r="S292" s="6">
        <v>0.08</v>
      </c>
      <c r="T292" s="6">
        <v>6.4</v>
      </c>
      <c r="U292" s="6">
        <v>92.419999999999987</v>
      </c>
      <c r="V292" s="12"/>
      <c r="W292" s="6">
        <v>72.863016663059952</v>
      </c>
      <c r="X292" s="6">
        <v>0.76823198441895701</v>
      </c>
      <c r="Y292" s="6">
        <v>12.756979008872541</v>
      </c>
      <c r="Z292" s="6">
        <v>4.1765851547284143</v>
      </c>
      <c r="AA292" s="6">
        <v>7.5741181562432383E-2</v>
      </c>
      <c r="AB292" s="6">
        <v>2.9647262497294964</v>
      </c>
      <c r="AC292" s="6">
        <v>2.7266825362475657</v>
      </c>
      <c r="AD292" s="6">
        <v>0.15148236312486477</v>
      </c>
      <c r="AE292" s="6">
        <v>3.5165548582557897</v>
      </c>
      <c r="AF292" s="6">
        <v>100.00000000000003</v>
      </c>
      <c r="AG292" s="6"/>
      <c r="AH292" s="6">
        <v>78.552101371009144</v>
      </c>
      <c r="AI292" s="6">
        <v>0.62287151292891674</v>
      </c>
      <c r="AJ292" s="6">
        <v>8.1069235076254618</v>
      </c>
      <c r="AK292" s="6">
        <v>1.6415479968823279</v>
      </c>
      <c r="AL292" s="6">
        <v>0.47803116043165089</v>
      </c>
      <c r="AM292" s="6">
        <v>6.9166174386834187E-2</v>
      </c>
      <c r="AN292" s="6">
        <v>4.7633987550118784</v>
      </c>
      <c r="AO292" s="6">
        <v>3.1497743009285415</v>
      </c>
      <c r="AP292" s="6">
        <v>0.15833005521142357</v>
      </c>
      <c r="AQ292" s="6">
        <v>2.4183511276549217</v>
      </c>
      <c r="AR292" s="6">
        <v>99.999999999999957</v>
      </c>
      <c r="AS292" s="6"/>
      <c r="AT292" s="6">
        <v>0.55878752739392346</v>
      </c>
      <c r="AU292" s="6">
        <v>0.8729021538401569</v>
      </c>
      <c r="AV292" s="6">
        <v>0.90879756704880033</v>
      </c>
      <c r="AW292" s="6"/>
      <c r="AX292" s="6" t="s">
        <v>2564</v>
      </c>
      <c r="AY292" s="6" t="s">
        <v>2564</v>
      </c>
      <c r="AZ292" s="6">
        <f>LOG(Tabella1[[#This Row],[SiO2]]/Tabella1[[#This Row],[Al2O3]])</f>
        <v>0.75675930695698068</v>
      </c>
      <c r="BA292" s="6">
        <f>LOG((Tabella1[[#This Row],[FeO]]*0.8998+Tabella1[[#This Row],[Fe2O3]])/Tabella1[[#This Row],[K2O]])</f>
        <v>0.10938662686380679</v>
      </c>
      <c r="BB292" s="6">
        <f>Tabella1[[#This Row],[Log SiO2/Al2O3]]/Tabella1[[#This Row],[Log (FeO3/K2O)]]</f>
        <v>6.9182068105929755</v>
      </c>
    </row>
    <row r="293" spans="1:54">
      <c r="A293" s="19" t="s">
        <v>2750</v>
      </c>
      <c r="B293" s="19" t="s">
        <v>2809</v>
      </c>
      <c r="C293" s="19" t="s">
        <v>2767</v>
      </c>
      <c r="D293" s="19" t="s">
        <v>2810</v>
      </c>
      <c r="E293" s="19" t="s">
        <v>5136</v>
      </c>
      <c r="F293" s="19" t="s">
        <v>2811</v>
      </c>
      <c r="G293" s="8" t="s">
        <v>2814</v>
      </c>
      <c r="H293" s="12"/>
      <c r="I293" s="6">
        <v>67</v>
      </c>
      <c r="J293" s="6">
        <v>0.96</v>
      </c>
      <c r="K293" s="6">
        <v>17.05</v>
      </c>
      <c r="L293" s="6">
        <v>5.28</v>
      </c>
      <c r="M293" s="6">
        <v>0.73</v>
      </c>
      <c r="N293" s="6">
        <v>0.03</v>
      </c>
      <c r="O293" s="6">
        <v>1.1299999999999999</v>
      </c>
      <c r="P293" s="6">
        <v>0.1</v>
      </c>
      <c r="Q293" s="6">
        <v>0.56999999999999995</v>
      </c>
      <c r="R293" s="6">
        <v>2.82</v>
      </c>
      <c r="S293" s="6">
        <v>0.04</v>
      </c>
      <c r="T293" s="6">
        <v>4.03</v>
      </c>
      <c r="U293" s="6">
        <v>95.139999999999972</v>
      </c>
      <c r="V293" s="12"/>
      <c r="W293" s="6">
        <v>70.422535211267629</v>
      </c>
      <c r="X293" s="6">
        <v>1.0090393104898048</v>
      </c>
      <c r="Y293" s="6">
        <v>17.92095858734497</v>
      </c>
      <c r="Z293" s="6">
        <v>5.7599327307126362</v>
      </c>
      <c r="AA293" s="6">
        <v>3.1532478452806399E-2</v>
      </c>
      <c r="AB293" s="6">
        <v>1.1877233550557076</v>
      </c>
      <c r="AC293" s="6">
        <v>0.10510826150935466</v>
      </c>
      <c r="AD293" s="6">
        <v>0.59911709060332152</v>
      </c>
      <c r="AE293" s="6">
        <v>2.9640529745638013</v>
      </c>
      <c r="AF293" s="6">
        <v>100.00000000000003</v>
      </c>
      <c r="AG293" s="6"/>
      <c r="AH293" s="6">
        <v>79.238722497157212</v>
      </c>
      <c r="AI293" s="6">
        <v>0.85386521238488589</v>
      </c>
      <c r="AJ293" s="6">
        <v>11.88624343471924</v>
      </c>
      <c r="AK293" s="6">
        <v>2.3495996717754424</v>
      </c>
      <c r="AL293" s="6">
        <v>0.7220394955168935</v>
      </c>
      <c r="AM293" s="6">
        <v>3.005349171375123E-2</v>
      </c>
      <c r="AN293" s="6">
        <v>1.9916947862566703</v>
      </c>
      <c r="AO293" s="6">
        <v>0.12672341311064625</v>
      </c>
      <c r="AP293" s="6">
        <v>0.65356404229262233</v>
      </c>
      <c r="AQ293" s="6">
        <v>2.1274681741434196</v>
      </c>
      <c r="AR293" s="6">
        <v>99.999999999999972</v>
      </c>
      <c r="AS293" s="6"/>
      <c r="AT293" s="6">
        <v>0.26867835150345054</v>
      </c>
      <c r="AU293" s="6">
        <v>0.8668128232400375</v>
      </c>
      <c r="AV293" s="6">
        <v>0.73393139469609248</v>
      </c>
      <c r="AW293" s="6"/>
      <c r="AX293" s="6">
        <v>0.42207655722038839</v>
      </c>
      <c r="AY293" s="6">
        <v>0.30365513223303259</v>
      </c>
      <c r="AZ293" s="6">
        <f>LOG(Tabella1[[#This Row],[SiO2]]/Tabella1[[#This Row],[Al2O3]])</f>
        <v>0.59435041937230981</v>
      </c>
      <c r="BA293" s="6">
        <f>LOG((Tabella1[[#This Row],[FeO]]*0.8998+Tabella1[[#This Row],[Fe2O3]])/Tabella1[[#This Row],[K2O]])</f>
        <v>0.32330726050327696</v>
      </c>
      <c r="BB293" s="6">
        <f>Tabella1[[#This Row],[Log SiO2/Al2O3]]/Tabella1[[#This Row],[Log (FeO3/K2O)]]</f>
        <v>1.8383454131129406</v>
      </c>
    </row>
    <row r="294" spans="1:54">
      <c r="A294" s="19" t="s">
        <v>2750</v>
      </c>
      <c r="B294" s="19" t="s">
        <v>2809</v>
      </c>
      <c r="C294" s="19" t="s">
        <v>2767</v>
      </c>
      <c r="D294" s="19" t="s">
        <v>2810</v>
      </c>
      <c r="E294" s="19" t="s">
        <v>5136</v>
      </c>
      <c r="F294" s="19" t="s">
        <v>2811</v>
      </c>
      <c r="G294" s="8" t="s">
        <v>2815</v>
      </c>
      <c r="H294" s="12"/>
      <c r="I294" s="6">
        <v>69.900000000000006</v>
      </c>
      <c r="J294" s="6">
        <v>0.85</v>
      </c>
      <c r="K294" s="6">
        <v>14.62</v>
      </c>
      <c r="L294" s="6">
        <v>4.3600000000000003</v>
      </c>
      <c r="M294" s="6">
        <v>1.26</v>
      </c>
      <c r="N294" s="6">
        <v>0.04</v>
      </c>
      <c r="O294" s="6">
        <v>1.23</v>
      </c>
      <c r="P294" s="6">
        <v>0.17</v>
      </c>
      <c r="Q294" s="6">
        <v>0.88</v>
      </c>
      <c r="R294" s="6">
        <v>2.23</v>
      </c>
      <c r="S294" s="6">
        <v>7.0000000000000007E-2</v>
      </c>
      <c r="T294" s="6">
        <v>3.36</v>
      </c>
      <c r="U294" s="6">
        <v>95.100000000000023</v>
      </c>
      <c r="V294" s="12"/>
      <c r="W294" s="6">
        <v>73.501577287066226</v>
      </c>
      <c r="X294" s="6">
        <v>0.89379600420609862</v>
      </c>
      <c r="Y294" s="6">
        <v>15.373291272344897</v>
      </c>
      <c r="Z294" s="6">
        <v>5.4468980021030475</v>
      </c>
      <c r="AA294" s="6">
        <v>4.2060988433228176E-2</v>
      </c>
      <c r="AB294" s="6">
        <v>1.2933753943217663</v>
      </c>
      <c r="AC294" s="6">
        <v>0.17875920084121974</v>
      </c>
      <c r="AD294" s="6">
        <v>0.92534174553101978</v>
      </c>
      <c r="AE294" s="6">
        <v>2.3449001051524707</v>
      </c>
      <c r="AF294" s="6">
        <v>99.999999999999972</v>
      </c>
      <c r="AG294" s="6"/>
      <c r="AH294" s="6">
        <v>81.084867003184399</v>
      </c>
      <c r="AI294" s="6">
        <v>0.74154409920271358</v>
      </c>
      <c r="AJ294" s="6">
        <v>9.9969513895654831</v>
      </c>
      <c r="AK294" s="6">
        <v>1.9030333977284923</v>
      </c>
      <c r="AL294" s="6">
        <v>1.2223866821095255</v>
      </c>
      <c r="AM294" s="6">
        <v>3.9303718818751103E-2</v>
      </c>
      <c r="AN294" s="6">
        <v>2.1264218439934957</v>
      </c>
      <c r="AO294" s="6">
        <v>0.2113030439596891</v>
      </c>
      <c r="AP294" s="6">
        <v>0.98968260545415421</v>
      </c>
      <c r="AQ294" s="6">
        <v>1.6501324211769939</v>
      </c>
      <c r="AR294" s="6">
        <v>100</v>
      </c>
      <c r="AS294" s="6"/>
      <c r="AT294" s="6">
        <v>0.2971990074496314</v>
      </c>
      <c r="AU294" s="6">
        <v>0.75690603730093731</v>
      </c>
      <c r="AV294" s="6">
        <v>0.63497862819526263</v>
      </c>
      <c r="AW294" s="6"/>
      <c r="AX294" s="6">
        <v>0.38175695799988585</v>
      </c>
      <c r="AY294" s="6">
        <v>0.33156276672264334</v>
      </c>
      <c r="AZ294" s="6">
        <f>LOG(Tabella1[[#This Row],[SiO2]]/Tabella1[[#This Row],[Al2O3]])</f>
        <v>0.67952980312383982</v>
      </c>
      <c r="BA294" s="6">
        <f>LOG((Tabella1[[#This Row],[FeO]]*0.8998+Tabella1[[#This Row],[Fe2O3]])/Tabella1[[#This Row],[K2O]])</f>
        <v>0.39156387126472686</v>
      </c>
      <c r="BB294" s="6">
        <f>Tabella1[[#This Row],[Log SiO2/Al2O3]]/Tabella1[[#This Row],[Log (FeO3/K2O)]]</f>
        <v>1.7354251834547476</v>
      </c>
    </row>
    <row r="295" spans="1:54">
      <c r="A295" s="19" t="s">
        <v>2750</v>
      </c>
      <c r="B295" s="19" t="s">
        <v>2809</v>
      </c>
      <c r="C295" s="19" t="s">
        <v>2767</v>
      </c>
      <c r="D295" s="19" t="s">
        <v>2810</v>
      </c>
      <c r="E295" s="19" t="s">
        <v>5136</v>
      </c>
      <c r="F295" s="19" t="s">
        <v>2811</v>
      </c>
      <c r="G295" s="8" t="s">
        <v>2816</v>
      </c>
      <c r="H295" s="12"/>
      <c r="I295" s="6">
        <v>69.06</v>
      </c>
      <c r="J295" s="6">
        <v>0.88</v>
      </c>
      <c r="K295" s="6">
        <v>14.97</v>
      </c>
      <c r="L295" s="6">
        <v>4.54</v>
      </c>
      <c r="M295" s="6">
        <v>0.98</v>
      </c>
      <c r="N295" s="6">
        <v>0.03</v>
      </c>
      <c r="O295" s="6">
        <v>1.35</v>
      </c>
      <c r="P295" s="6">
        <v>0.28000000000000003</v>
      </c>
      <c r="Q295" s="6">
        <v>0.83</v>
      </c>
      <c r="R295" s="6">
        <v>2.36</v>
      </c>
      <c r="S295" s="6">
        <v>7.0000000000000007E-2</v>
      </c>
      <c r="T295" s="6">
        <v>3.72</v>
      </c>
      <c r="U295" s="6">
        <v>94.829999999999984</v>
      </c>
      <c r="V295" s="12"/>
      <c r="W295" s="6">
        <v>72.825055362227147</v>
      </c>
      <c r="X295" s="6">
        <v>0.92797637878308559</v>
      </c>
      <c r="Y295" s="6">
        <v>15.786143625434992</v>
      </c>
      <c r="Z295" s="6">
        <v>5.3464093641252779</v>
      </c>
      <c r="AA295" s="6">
        <v>3.163555836760519E-2</v>
      </c>
      <c r="AB295" s="6">
        <v>1.4236001265422338</v>
      </c>
      <c r="AC295" s="6">
        <v>0.29526521143098183</v>
      </c>
      <c r="AD295" s="6">
        <v>0.87525044817041031</v>
      </c>
      <c r="AE295" s="6">
        <v>2.4886639249182751</v>
      </c>
      <c r="AF295" s="6">
        <v>100.00000000000001</v>
      </c>
      <c r="AG295" s="6"/>
      <c r="AH295" s="6">
        <v>80.535417503939314</v>
      </c>
      <c r="AI295" s="6">
        <v>0.7717887384705665</v>
      </c>
      <c r="AJ295" s="6">
        <v>10.290576736882434</v>
      </c>
      <c r="AK295" s="6">
        <v>1.9921107597003198</v>
      </c>
      <c r="AL295" s="6">
        <v>0.95578860314611092</v>
      </c>
      <c r="AM295" s="6">
        <v>2.9634159566886677E-2</v>
      </c>
      <c r="AN295" s="6">
        <v>2.3462581246372105</v>
      </c>
      <c r="AO295" s="6">
        <v>0.34987472557595306</v>
      </c>
      <c r="AP295" s="6">
        <v>0.93840230296342952</v>
      </c>
      <c r="AQ295" s="6">
        <v>1.7555922080795681</v>
      </c>
      <c r="AR295" s="6">
        <v>100.00000000000001</v>
      </c>
      <c r="AS295" s="6"/>
      <c r="AT295" s="6">
        <v>0.32201094511501216</v>
      </c>
      <c r="AU295" s="6">
        <v>0.80652092213661941</v>
      </c>
      <c r="AV295" s="6">
        <v>0.71054661489065718</v>
      </c>
      <c r="AW295" s="6"/>
      <c r="AX295" s="6">
        <v>0.37150407401782076</v>
      </c>
      <c r="AY295" s="6">
        <v>0.36016048887696861</v>
      </c>
      <c r="AZ295" s="6">
        <f>LOG(Tabella1[[#This Row],[SiO2]]/Tabella1[[#This Row],[Al2O3]])</f>
        <v>0.66400477367038313</v>
      </c>
      <c r="BA295" s="6">
        <f>LOG((Tabella1[[#This Row],[FeO]]*0.8998+Tabella1[[#This Row],[Fe2O3]])/Tabella1[[#This Row],[K2O]])</f>
        <v>0.36123181066959742</v>
      </c>
      <c r="BB295" s="6">
        <f>Tabella1[[#This Row],[Log SiO2/Al2O3]]/Tabella1[[#This Row],[Log (FeO3/K2O)]]</f>
        <v>1.8381680518101398</v>
      </c>
    </row>
    <row r="296" spans="1:54">
      <c r="A296" s="19" t="s">
        <v>2750</v>
      </c>
      <c r="B296" s="19" t="s">
        <v>2809</v>
      </c>
      <c r="C296" s="19" t="s">
        <v>2767</v>
      </c>
      <c r="D296" s="19" t="s">
        <v>2810</v>
      </c>
      <c r="E296" s="8" t="s">
        <v>2787</v>
      </c>
      <c r="F296" s="19" t="s">
        <v>2811</v>
      </c>
      <c r="G296" s="8" t="s">
        <v>2817</v>
      </c>
      <c r="H296" s="8"/>
      <c r="I296" s="6">
        <v>57.36</v>
      </c>
      <c r="J296" s="6">
        <v>1.02</v>
      </c>
      <c r="K296" s="6">
        <v>21.73</v>
      </c>
      <c r="L296" s="6">
        <v>7.5</v>
      </c>
      <c r="M296" s="6">
        <v>1.22</v>
      </c>
      <c r="N296" s="6">
        <v>0.04</v>
      </c>
      <c r="O296" s="6">
        <v>1.24</v>
      </c>
      <c r="P296" s="6">
        <v>0.02</v>
      </c>
      <c r="Q296" s="6">
        <v>0.24</v>
      </c>
      <c r="R296" s="6">
        <v>4.6500000000000004</v>
      </c>
      <c r="S296" s="6">
        <v>7.0000000000000007E-2</v>
      </c>
      <c r="T296" s="6">
        <v>4.7</v>
      </c>
      <c r="U296" s="6">
        <v>94.27</v>
      </c>
      <c r="V296" s="12"/>
      <c r="W296" s="6">
        <v>60.846504720483722</v>
      </c>
      <c r="X296" s="6">
        <v>1.0819985149039992</v>
      </c>
      <c r="Y296" s="6">
        <v>23.05081149888618</v>
      </c>
      <c r="Z296" s="6">
        <v>8.4544393762596801</v>
      </c>
      <c r="AA296" s="6">
        <v>4.2431314309960749E-2</v>
      </c>
      <c r="AB296" s="6">
        <v>1.3153707436087834</v>
      </c>
      <c r="AC296" s="6">
        <v>2.1215657154980375E-2</v>
      </c>
      <c r="AD296" s="6">
        <v>0.2545878858597645</v>
      </c>
      <c r="AE296" s="6">
        <v>4.9326402885329381</v>
      </c>
      <c r="AF296" s="6">
        <v>100.00000000000001</v>
      </c>
      <c r="AG296" s="6"/>
      <c r="AH296" s="6">
        <v>71.780436225594954</v>
      </c>
      <c r="AI296" s="6">
        <v>0.95995869598415418</v>
      </c>
      <c r="AJ296" s="6">
        <v>16.029288728591599</v>
      </c>
      <c r="AK296" s="6">
        <v>3.5314698427720135</v>
      </c>
      <c r="AL296" s="6">
        <v>1.2768274559900581</v>
      </c>
      <c r="AM296" s="6">
        <v>4.2400205536373692E-2</v>
      </c>
      <c r="AN296" s="6">
        <v>2.3125989088110326</v>
      </c>
      <c r="AO296" s="6">
        <v>2.6817676361896841E-2</v>
      </c>
      <c r="AP296" s="6">
        <v>0.29117817819461278</v>
      </c>
      <c r="AQ296" s="6">
        <v>3.7119421975820401</v>
      </c>
      <c r="AR296" s="6">
        <v>100</v>
      </c>
      <c r="AS296" s="6"/>
      <c r="AT296" s="6">
        <v>0.21709720618698683</v>
      </c>
      <c r="AU296" s="6">
        <v>0.84689890804850587</v>
      </c>
      <c r="AV296" s="6">
        <v>0.64428091671945642</v>
      </c>
      <c r="AW296" s="6"/>
      <c r="AX296" s="6">
        <v>0.32195756153080152</v>
      </c>
      <c r="AY296" s="6">
        <v>0.23859902130202051</v>
      </c>
      <c r="AZ296" s="6">
        <f>LOG(Tabella1[[#This Row],[SiO2]]/Tabella1[[#This Row],[Al2O3]])</f>
        <v>0.42154941633921916</v>
      </c>
      <c r="BA296" s="6">
        <f>LOG((Tabella1[[#This Row],[FeO]]*0.8998+Tabella1[[#This Row],[Fe2O3]])/Tabella1[[#This Row],[K2O]])</f>
        <v>0.26693216300649975</v>
      </c>
      <c r="BB296" s="6">
        <f>Tabella1[[#This Row],[Log SiO2/Al2O3]]/Tabella1[[#This Row],[Log (FeO3/K2O)]]</f>
        <v>1.5792380041102598</v>
      </c>
    </row>
    <row r="297" spans="1:54">
      <c r="A297" s="19" t="s">
        <v>2750</v>
      </c>
      <c r="B297" s="19" t="s">
        <v>2809</v>
      </c>
      <c r="C297" s="19" t="s">
        <v>2767</v>
      </c>
      <c r="D297" s="19" t="s">
        <v>2810</v>
      </c>
      <c r="E297" s="19" t="s">
        <v>5136</v>
      </c>
      <c r="F297" s="19" t="s">
        <v>2811</v>
      </c>
      <c r="G297" s="8" t="s">
        <v>2818</v>
      </c>
      <c r="H297" s="12"/>
      <c r="I297" s="6">
        <v>69.56</v>
      </c>
      <c r="J297" s="6">
        <v>0.97</v>
      </c>
      <c r="K297" s="6">
        <v>16.829999999999998</v>
      </c>
      <c r="L297" s="6">
        <v>5.6</v>
      </c>
      <c r="M297" s="6">
        <v>0.77</v>
      </c>
      <c r="N297" s="6">
        <v>0.01</v>
      </c>
      <c r="O297" s="6">
        <v>0.3</v>
      </c>
      <c r="P297" s="6">
        <v>0.09</v>
      </c>
      <c r="Q297" s="6">
        <v>0</v>
      </c>
      <c r="R297" s="6">
        <v>2.86</v>
      </c>
      <c r="S297" s="6">
        <v>0.13</v>
      </c>
      <c r="T297" s="6">
        <v>2.65</v>
      </c>
      <c r="U297" s="6">
        <v>96.43</v>
      </c>
      <c r="V297" s="12"/>
      <c r="W297" s="6">
        <v>72.135227626257375</v>
      </c>
      <c r="X297" s="6">
        <v>1.0059110235403919</v>
      </c>
      <c r="Y297" s="6">
        <v>17.453074769262674</v>
      </c>
      <c r="Z297" s="6">
        <v>6.0250959245048215</v>
      </c>
      <c r="AA297" s="6">
        <v>1.0370216737529815E-2</v>
      </c>
      <c r="AB297" s="6">
        <v>0.31110650212589441</v>
      </c>
      <c r="AC297" s="6">
        <v>9.3331950637768321E-2</v>
      </c>
      <c r="AD297" s="6">
        <v>0</v>
      </c>
      <c r="AE297" s="6">
        <v>2.9658819869335264</v>
      </c>
      <c r="AF297" s="6">
        <v>99.999999999999972</v>
      </c>
      <c r="AG297" s="6"/>
      <c r="AH297" s="6">
        <v>81.458968538170097</v>
      </c>
      <c r="AI297" s="6">
        <v>0.85429230055303473</v>
      </c>
      <c r="AJ297" s="6">
        <v>11.61772317577932</v>
      </c>
      <c r="AK297" s="6">
        <v>2.4675425376153091</v>
      </c>
      <c r="AL297" s="6">
        <v>0.75412873622630727</v>
      </c>
      <c r="AM297" s="6">
        <v>9.9195130506958828E-3</v>
      </c>
      <c r="AN297" s="6">
        <v>0.52357905938717697</v>
      </c>
      <c r="AO297" s="6">
        <v>0.11293174576225559</v>
      </c>
      <c r="AP297" s="6">
        <v>0</v>
      </c>
      <c r="AQ297" s="6">
        <v>2.136469354177077</v>
      </c>
      <c r="AR297" s="6">
        <v>99.999999999999986</v>
      </c>
      <c r="AS297" s="6"/>
      <c r="AT297" s="6">
        <v>8.4274346541355225E-2</v>
      </c>
      <c r="AU297" s="6">
        <v>0.8674458789529681</v>
      </c>
      <c r="AV297" s="6">
        <v>0.40977996783355569</v>
      </c>
      <c r="AW297" s="6"/>
      <c r="AX297" s="6">
        <v>0.49289353285129511</v>
      </c>
      <c r="AY297" s="6">
        <v>9.7709994152102297E-2</v>
      </c>
      <c r="AZ297" s="6">
        <f>LOG(Tabella1[[#This Row],[SiO2]]/Tabella1[[#This Row],[Al2O3]])</f>
        <v>0.61627545735485101</v>
      </c>
      <c r="BA297" s="6">
        <f>LOG((Tabella1[[#This Row],[FeO]]*0.8998+Tabella1[[#This Row],[Fe2O3]])/Tabella1[[#This Row],[K2O]])</f>
        <v>0.3424810705922906</v>
      </c>
      <c r="BB297" s="6">
        <f>Tabella1[[#This Row],[Log SiO2/Al2O3]]/Tabella1[[#This Row],[Log (FeO3/K2O)]]</f>
        <v>1.799443853317374</v>
      </c>
    </row>
    <row r="298" spans="1:54">
      <c r="A298" s="19" t="s">
        <v>2750</v>
      </c>
      <c r="B298" s="19" t="s">
        <v>2809</v>
      </c>
      <c r="C298" s="19" t="s">
        <v>2767</v>
      </c>
      <c r="D298" s="19" t="s">
        <v>2810</v>
      </c>
      <c r="E298" s="19" t="s">
        <v>2771</v>
      </c>
      <c r="F298" s="19" t="s">
        <v>2811</v>
      </c>
      <c r="G298" s="8" t="s">
        <v>2819</v>
      </c>
      <c r="H298" s="8"/>
      <c r="I298" s="6">
        <v>40.86</v>
      </c>
      <c r="J298" s="6">
        <v>1.48</v>
      </c>
      <c r="K298" s="6">
        <v>32.26</v>
      </c>
      <c r="L298" s="6"/>
      <c r="M298" s="6">
        <v>9.2899999999999991</v>
      </c>
      <c r="N298" s="6">
        <v>0.05</v>
      </c>
      <c r="O298" s="6">
        <v>2.62</v>
      </c>
      <c r="P298" s="6">
        <v>0.79</v>
      </c>
      <c r="Q298" s="6">
        <v>1.59</v>
      </c>
      <c r="R298" s="6">
        <v>5</v>
      </c>
      <c r="S298" s="6">
        <v>0.17</v>
      </c>
      <c r="T298" s="6">
        <v>4.32</v>
      </c>
      <c r="U298" s="6">
        <v>93.94</v>
      </c>
      <c r="V298" s="12"/>
      <c r="W298" s="6">
        <v>43.495848413881198</v>
      </c>
      <c r="X298" s="6">
        <v>1.5754737066212479</v>
      </c>
      <c r="Y298" s="6">
        <v>34.341068767298275</v>
      </c>
      <c r="Z298" s="6">
        <v>9.8892910368320202</v>
      </c>
      <c r="AA298" s="6">
        <v>5.3225463061528637E-2</v>
      </c>
      <c r="AB298" s="6">
        <v>2.7890142644241007</v>
      </c>
      <c r="AC298" s="6">
        <v>0.84096231637215257</v>
      </c>
      <c r="AD298" s="6">
        <v>1.6925697253566105</v>
      </c>
      <c r="AE298" s="6">
        <v>5.3225463061528639</v>
      </c>
      <c r="AF298" s="6">
        <v>99.999999999999972</v>
      </c>
      <c r="AG298" s="6"/>
      <c r="AH298" s="6">
        <v>52.147203861011484</v>
      </c>
      <c r="AI298" s="6">
        <v>1.4205280188133191</v>
      </c>
      <c r="AJ298" s="6">
        <v>24.269152015525318</v>
      </c>
      <c r="AK298" s="6">
        <v>0</v>
      </c>
      <c r="AL298" s="6">
        <v>9.9157098408149622</v>
      </c>
      <c r="AM298" s="6">
        <v>5.4052238998689522E-2</v>
      </c>
      <c r="AN298" s="6">
        <v>4.9832839715107298</v>
      </c>
      <c r="AO298" s="6">
        <v>1.0803238264293713</v>
      </c>
      <c r="AP298" s="6">
        <v>1.9673445230595628</v>
      </c>
      <c r="AQ298" s="6">
        <v>4.0705582107930303</v>
      </c>
      <c r="AR298" s="6">
        <v>100.00000000000001</v>
      </c>
      <c r="AS298" s="6"/>
      <c r="AT298" s="6">
        <v>0.33447117532112414</v>
      </c>
      <c r="AU298" s="6" t="s">
        <v>2564</v>
      </c>
      <c r="AV298" s="6" t="s">
        <v>2564</v>
      </c>
      <c r="AW298" s="6"/>
      <c r="AX298" s="6">
        <v>0.40869450025842979</v>
      </c>
      <c r="AY298" s="6">
        <v>0.36972189920230741</v>
      </c>
      <c r="AZ298" s="6">
        <f>LOG(Tabella1[[#This Row],[SiO2]]/Tabella1[[#This Row],[Al2O3]])</f>
        <v>0.10263399924348612</v>
      </c>
      <c r="BA298" s="6">
        <f>LOG((Tabella1[[#This Row],[FeO]]*0.8998+Tabella1[[#This Row],[Fe2O3]])/Tabella1[[#This Row],[K2O]])</f>
        <v>0.22319169848717102</v>
      </c>
      <c r="BB298" s="6">
        <f>Tabella1[[#This Row],[Log SiO2/Al2O3]]/Tabella1[[#This Row],[Log (FeO3/K2O)]]</f>
        <v>0.45984684887097399</v>
      </c>
    </row>
    <row r="299" spans="1:54">
      <c r="A299" s="19" t="s">
        <v>2750</v>
      </c>
      <c r="B299" s="19" t="s">
        <v>2809</v>
      </c>
      <c r="C299" s="19" t="s">
        <v>2767</v>
      </c>
      <c r="D299" s="19" t="s">
        <v>2810</v>
      </c>
      <c r="E299" s="19" t="s">
        <v>2771</v>
      </c>
      <c r="F299" s="19" t="s">
        <v>2811</v>
      </c>
      <c r="G299" s="8" t="s">
        <v>2820</v>
      </c>
      <c r="H299" s="12"/>
      <c r="I299" s="6">
        <v>44.66</v>
      </c>
      <c r="J299" s="6">
        <v>1.25</v>
      </c>
      <c r="K299" s="6">
        <v>28.75</v>
      </c>
      <c r="L299" s="6">
        <v>7.5</v>
      </c>
      <c r="M299" s="6">
        <v>1.88</v>
      </c>
      <c r="N299" s="6">
        <v>0.08</v>
      </c>
      <c r="O299" s="6">
        <v>3.7</v>
      </c>
      <c r="P299" s="6">
        <v>0.59</v>
      </c>
      <c r="Q299" s="6">
        <v>1.1299999999999999</v>
      </c>
      <c r="R299" s="6">
        <v>4.04</v>
      </c>
      <c r="S299" s="6">
        <v>0.31</v>
      </c>
      <c r="T299" s="6">
        <v>5.54</v>
      </c>
      <c r="U299" s="6">
        <v>92.83</v>
      </c>
      <c r="V299" s="12"/>
      <c r="W299" s="6">
        <v>48.109447376925566</v>
      </c>
      <c r="X299" s="6">
        <v>1.3465474523322201</v>
      </c>
      <c r="Y299" s="6">
        <v>30.970591403641063</v>
      </c>
      <c r="Z299" s="6">
        <v>9.2965636109016501</v>
      </c>
      <c r="AA299" s="6">
        <v>8.61790369492621E-2</v>
      </c>
      <c r="AB299" s="6">
        <v>3.9857804589033723</v>
      </c>
      <c r="AC299" s="6">
        <v>0.6355703975008079</v>
      </c>
      <c r="AD299" s="6">
        <v>1.2172788969083268</v>
      </c>
      <c r="AE299" s="6">
        <v>4.3520413659377359</v>
      </c>
      <c r="AF299" s="6">
        <v>100</v>
      </c>
      <c r="AG299" s="6"/>
      <c r="AH299" s="6">
        <v>58.030501858626835</v>
      </c>
      <c r="AI299" s="6">
        <v>1.2215269284927106</v>
      </c>
      <c r="AJ299" s="6">
        <v>22.02079690495443</v>
      </c>
      <c r="AK299" s="6">
        <v>3.666875450966848</v>
      </c>
      <c r="AL299" s="6">
        <v>2.0430118634126324</v>
      </c>
      <c r="AM299" s="6">
        <v>8.8051876255149777E-2</v>
      </c>
      <c r="AN299" s="6">
        <v>7.1650794815535743</v>
      </c>
      <c r="AO299" s="6">
        <v>0.82145507754743052</v>
      </c>
      <c r="AP299" s="6">
        <v>1.4235301941635543</v>
      </c>
      <c r="AQ299" s="6">
        <v>3.3486539822482633</v>
      </c>
      <c r="AR299" s="6">
        <v>100</v>
      </c>
      <c r="AS299" s="6"/>
      <c r="AT299" s="6">
        <v>0.43314882191530862</v>
      </c>
      <c r="AU299" s="6">
        <v>0.78211970223209826</v>
      </c>
      <c r="AV299" s="6">
        <v>0.77812862765208268</v>
      </c>
      <c r="AW299" s="6"/>
      <c r="AX299" s="6">
        <v>0.40198357995489492</v>
      </c>
      <c r="AY299" s="6">
        <v>0.46768485717423908</v>
      </c>
      <c r="AZ299" s="6">
        <f>LOG(Tabella1[[#This Row],[SiO2]]/Tabella1[[#This Row],[Al2O3]])</f>
        <v>0.19128086970976985</v>
      </c>
      <c r="BA299" s="6">
        <f>LOG((Tabella1[[#This Row],[FeO]]*0.8998+Tabella1[[#This Row],[Fe2O3]])/Tabella1[[#This Row],[K2O]])</f>
        <v>0.35701088533190811</v>
      </c>
      <c r="BB299" s="6">
        <f>Tabella1[[#This Row],[Log SiO2/Al2O3]]/Tabella1[[#This Row],[Log (FeO3/K2O)]]</f>
        <v>0.53578441881943917</v>
      </c>
    </row>
    <row r="300" spans="1:54">
      <c r="A300" s="19" t="s">
        <v>2750</v>
      </c>
      <c r="B300" s="19" t="s">
        <v>2809</v>
      </c>
      <c r="C300" s="19" t="s">
        <v>2767</v>
      </c>
      <c r="D300" s="19" t="s">
        <v>2810</v>
      </c>
      <c r="E300" s="19" t="s">
        <v>2771</v>
      </c>
      <c r="F300" s="19" t="s">
        <v>2811</v>
      </c>
      <c r="G300" s="8" t="s">
        <v>2821</v>
      </c>
      <c r="H300" s="20"/>
      <c r="I300" s="6">
        <v>54.68</v>
      </c>
      <c r="J300" s="6">
        <v>1.02</v>
      </c>
      <c r="K300" s="6">
        <v>23.01</v>
      </c>
      <c r="L300" s="6">
        <v>6.82</v>
      </c>
      <c r="M300" s="6">
        <v>1.61</v>
      </c>
      <c r="N300" s="6">
        <v>0.03</v>
      </c>
      <c r="O300" s="6">
        <v>2.88</v>
      </c>
      <c r="P300" s="6">
        <v>0.23</v>
      </c>
      <c r="Q300" s="6">
        <v>0.64</v>
      </c>
      <c r="R300" s="6">
        <v>4.87</v>
      </c>
      <c r="S300" s="6">
        <v>0.11</v>
      </c>
      <c r="T300" s="6">
        <v>3.66</v>
      </c>
      <c r="U300" s="6">
        <v>95.110000000000014</v>
      </c>
      <c r="V300" s="12"/>
      <c r="W300" s="6">
        <v>57.49132583324571</v>
      </c>
      <c r="X300" s="6">
        <v>1.072442435075176</v>
      </c>
      <c r="Y300" s="6">
        <v>24.193039638313529</v>
      </c>
      <c r="Z300" s="6">
        <v>8.1484596782672689</v>
      </c>
      <c r="AA300" s="6">
        <v>3.1542424561034586E-2</v>
      </c>
      <c r="AB300" s="6">
        <v>3.0280727578593201</v>
      </c>
      <c r="AC300" s="6">
        <v>0.24182525496793186</v>
      </c>
      <c r="AD300" s="6">
        <v>0.67290505730207117</v>
      </c>
      <c r="AE300" s="6">
        <v>5.120386920407948</v>
      </c>
      <c r="AF300" s="6">
        <v>100</v>
      </c>
      <c r="AG300" s="6"/>
      <c r="AH300" s="6">
        <v>67.289411659055787</v>
      </c>
      <c r="AI300" s="6">
        <v>0.9440039720289799</v>
      </c>
      <c r="AJ300" s="6">
        <v>16.691386692011331</v>
      </c>
      <c r="AK300" s="6">
        <v>3.1579110122539062</v>
      </c>
      <c r="AL300" s="6">
        <v>1.6569886467973309</v>
      </c>
      <c r="AM300" s="6">
        <v>3.1271628619510897E-2</v>
      </c>
      <c r="AN300" s="6">
        <v>5.2819269863526257</v>
      </c>
      <c r="AO300" s="6">
        <v>0.30327754807516866</v>
      </c>
      <c r="AP300" s="6">
        <v>0.76356995478734335</v>
      </c>
      <c r="AQ300" s="6">
        <v>3.8229488527550113</v>
      </c>
      <c r="AR300" s="6">
        <v>100</v>
      </c>
      <c r="AS300" s="6"/>
      <c r="AT300" s="6">
        <v>0.39849351400033589</v>
      </c>
      <c r="AU300" s="6">
        <v>0.79217007463114841</v>
      </c>
      <c r="AV300" s="6">
        <v>0.76120351732175007</v>
      </c>
      <c r="AW300" s="6"/>
      <c r="AX300" s="6">
        <v>0.26094668259411624</v>
      </c>
      <c r="AY300" s="6">
        <v>0.42905054412139548</v>
      </c>
      <c r="AZ300" s="6">
        <f>LOG(Tabella1[[#This Row],[SiO2]]/Tabella1[[#This Row],[Al2O3]])</f>
        <v>0.37591188722714125</v>
      </c>
      <c r="BA300" s="6">
        <f>LOG((Tabella1[[#This Row],[FeO]]*0.8998+Tabella1[[#This Row],[Fe2O3]])/Tabella1[[#This Row],[K2O]])</f>
        <v>0.22990711868866245</v>
      </c>
      <c r="BB300" s="6">
        <f>Tabella1[[#This Row],[Log SiO2/Al2O3]]/Tabella1[[#This Row],[Log (FeO3/K2O)]]</f>
        <v>1.635059798805955</v>
      </c>
    </row>
    <row r="301" spans="1:54">
      <c r="A301" s="19" t="s">
        <v>2750</v>
      </c>
      <c r="B301" s="19" t="s">
        <v>2809</v>
      </c>
      <c r="C301" s="19" t="s">
        <v>2767</v>
      </c>
      <c r="D301" s="19" t="s">
        <v>2810</v>
      </c>
      <c r="E301" s="19" t="s">
        <v>2771</v>
      </c>
      <c r="F301" s="19" t="s">
        <v>2811</v>
      </c>
      <c r="G301" s="8" t="s">
        <v>2822</v>
      </c>
      <c r="H301" s="20"/>
      <c r="I301" s="6">
        <v>69.13</v>
      </c>
      <c r="J301" s="6">
        <v>0.79</v>
      </c>
      <c r="K301" s="6">
        <v>15.77</v>
      </c>
      <c r="L301" s="6">
        <v>5.18</v>
      </c>
      <c r="M301" s="6">
        <v>0.49</v>
      </c>
      <c r="N301" s="6">
        <v>0.04</v>
      </c>
      <c r="O301" s="6">
        <v>1.58</v>
      </c>
      <c r="P301" s="6">
        <v>7.0000000000000007E-2</v>
      </c>
      <c r="Q301" s="6">
        <v>0</v>
      </c>
      <c r="R301" s="6">
        <v>4.3899999999999997</v>
      </c>
      <c r="S301" s="6">
        <v>0.06</v>
      </c>
      <c r="T301" s="6">
        <v>2.2000000000000002</v>
      </c>
      <c r="U301" s="6">
        <v>96.92</v>
      </c>
      <c r="V301" s="12"/>
      <c r="W301" s="6">
        <v>71.32686751960378</v>
      </c>
      <c r="X301" s="6">
        <v>0.81510524143623608</v>
      </c>
      <c r="Y301" s="6">
        <v>16.271151465125875</v>
      </c>
      <c r="Z301" s="6">
        <v>5.3136607511349565</v>
      </c>
      <c r="AA301" s="6">
        <v>4.1271151465125881E-2</v>
      </c>
      <c r="AB301" s="6">
        <v>1.6302104828724722</v>
      </c>
      <c r="AC301" s="6">
        <v>7.222451506397029E-2</v>
      </c>
      <c r="AD301" s="6">
        <v>0</v>
      </c>
      <c r="AE301" s="6">
        <v>4.5295088732975639</v>
      </c>
      <c r="AF301" s="6">
        <v>99.999999999999986</v>
      </c>
      <c r="AG301" s="6"/>
      <c r="AH301" s="6">
        <v>79.763946575217233</v>
      </c>
      <c r="AI301" s="6">
        <v>0.68552388812842224</v>
      </c>
      <c r="AJ301" s="6">
        <v>10.725791370094086</v>
      </c>
      <c r="AK301" s="6">
        <v>2.248884362819271</v>
      </c>
      <c r="AL301" s="6">
        <v>0.47283714743472</v>
      </c>
      <c r="AM301" s="6">
        <v>3.9094088183960728E-2</v>
      </c>
      <c r="AN301" s="6">
        <v>2.7169324732867524</v>
      </c>
      <c r="AO301" s="6">
        <v>8.6543073780274704E-2</v>
      </c>
      <c r="AP301" s="6">
        <v>0</v>
      </c>
      <c r="AQ301" s="6">
        <v>3.2311409138086686</v>
      </c>
      <c r="AR301" s="6">
        <v>99.999999999999972</v>
      </c>
      <c r="AS301" s="6"/>
      <c r="AT301" s="6">
        <v>0.35342034743452011</v>
      </c>
      <c r="AU301" s="6">
        <v>0.90487333747457821</v>
      </c>
      <c r="AV301" s="6">
        <v>0.85176448344010114</v>
      </c>
      <c r="AW301" s="6"/>
      <c r="AX301" s="6">
        <v>0.12849382678197066</v>
      </c>
      <c r="AY301" s="6">
        <v>0.38802154572713249</v>
      </c>
      <c r="AZ301" s="6">
        <f>LOG(Tabella1[[#This Row],[SiO2]]/Tabella1[[#This Row],[Al2O3]])</f>
        <v>0.64183486355353048</v>
      </c>
      <c r="BA301" s="6">
        <f>LOG((Tabella1[[#This Row],[FeO]]*0.8998+Tabella1[[#This Row],[Fe2O3]])/Tabella1[[#This Row],[K2O]])</f>
        <v>0.10734149322547448</v>
      </c>
      <c r="BB301" s="6">
        <f>Tabella1[[#This Row],[Log SiO2/Al2O3]]/Tabella1[[#This Row],[Log (FeO3/K2O)]]</f>
        <v>5.9793733463846488</v>
      </c>
    </row>
    <row r="302" spans="1:54">
      <c r="A302" s="19" t="s">
        <v>2750</v>
      </c>
      <c r="B302" s="19" t="s">
        <v>2809</v>
      </c>
      <c r="C302" s="19" t="s">
        <v>2767</v>
      </c>
      <c r="D302" s="19" t="s">
        <v>2810</v>
      </c>
      <c r="E302" s="19" t="s">
        <v>2771</v>
      </c>
      <c r="F302" s="19" t="s">
        <v>2811</v>
      </c>
      <c r="G302" s="8" t="s">
        <v>2823</v>
      </c>
      <c r="H302" s="20"/>
      <c r="I302" s="6">
        <v>59.83</v>
      </c>
      <c r="J302" s="6">
        <v>0.89</v>
      </c>
      <c r="K302" s="6">
        <v>19.760000000000002</v>
      </c>
      <c r="L302" s="6">
        <v>6.58</v>
      </c>
      <c r="M302" s="6">
        <v>0.49</v>
      </c>
      <c r="N302" s="6">
        <v>0.03</v>
      </c>
      <c r="O302" s="6">
        <v>3.04</v>
      </c>
      <c r="P302" s="6">
        <v>0.04</v>
      </c>
      <c r="Q302" s="6">
        <v>0.1</v>
      </c>
      <c r="R302" s="6">
        <v>5.2</v>
      </c>
      <c r="S302" s="6">
        <v>0.04</v>
      </c>
      <c r="T302" s="6">
        <v>3.64</v>
      </c>
      <c r="U302" s="6">
        <v>95.300000000000011</v>
      </c>
      <c r="V302" s="12"/>
      <c r="W302" s="6">
        <v>62.780692549842598</v>
      </c>
      <c r="X302" s="6">
        <v>0.93389296956977952</v>
      </c>
      <c r="Y302" s="6">
        <v>20.73452256033578</v>
      </c>
      <c r="Z302" s="6">
        <v>6.7261280167890858</v>
      </c>
      <c r="AA302" s="6">
        <v>3.1479538300104928E-2</v>
      </c>
      <c r="AB302" s="6">
        <v>3.189926547743966</v>
      </c>
      <c r="AC302" s="6">
        <v>4.197271773347324E-2</v>
      </c>
      <c r="AD302" s="6">
        <v>0.1049317943336831</v>
      </c>
      <c r="AE302" s="6">
        <v>5.4564533053515207</v>
      </c>
      <c r="AF302" s="6">
        <v>99.999999999999986</v>
      </c>
      <c r="AG302" s="6"/>
      <c r="AH302" s="6">
        <v>72.029995670470655</v>
      </c>
      <c r="AI302" s="6">
        <v>0.80582329354454596</v>
      </c>
      <c r="AJ302" s="6">
        <v>14.022934350093298</v>
      </c>
      <c r="AK302" s="6">
        <v>2.9806951939007602</v>
      </c>
      <c r="AL302" s="6">
        <v>0.49336222882507291</v>
      </c>
      <c r="AM302" s="6">
        <v>3.0593323597188898E-2</v>
      </c>
      <c r="AN302" s="6">
        <v>5.4544334846173319</v>
      </c>
      <c r="AO302" s="6">
        <v>5.1599866285891124E-2</v>
      </c>
      <c r="AP302" s="6">
        <v>0.11671992986902124</v>
      </c>
      <c r="AQ302" s="6">
        <v>3.9934571674167798</v>
      </c>
      <c r="AR302" s="6">
        <v>99.999999999999986</v>
      </c>
      <c r="AS302" s="6"/>
      <c r="AT302" s="6">
        <v>0.45800220420164661</v>
      </c>
      <c r="AU302" s="6">
        <v>0.92356605153941351</v>
      </c>
      <c r="AV302" s="6">
        <v>0.91705124846335218</v>
      </c>
      <c r="AW302" s="6"/>
      <c r="AX302" s="6">
        <v>0.14780969450648657</v>
      </c>
      <c r="AY302" s="6">
        <v>0.49124157960821352</v>
      </c>
      <c r="AZ302" s="6">
        <f>LOG(Tabella1[[#This Row],[SiO2]]/Tabella1[[#This Row],[Al2O3]])</f>
        <v>0.48113206259043706</v>
      </c>
      <c r="BA302" s="6">
        <f>LOG((Tabella1[[#This Row],[FeO]]*0.8998+Tabella1[[#This Row],[Fe2O3]])/Tabella1[[#This Row],[K2O]])</f>
        <v>0.1303895674206329</v>
      </c>
      <c r="BB302" s="6">
        <f>Tabella1[[#This Row],[Log SiO2/Al2O3]]/Tabella1[[#This Row],[Log (FeO3/K2O)]]</f>
        <v>3.689958269731191</v>
      </c>
    </row>
    <row r="303" spans="1:54">
      <c r="A303" s="19" t="s">
        <v>2750</v>
      </c>
      <c r="B303" s="19" t="s">
        <v>2809</v>
      </c>
      <c r="C303" s="19" t="s">
        <v>2767</v>
      </c>
      <c r="D303" s="19" t="s">
        <v>2810</v>
      </c>
      <c r="E303" s="19" t="s">
        <v>2771</v>
      </c>
      <c r="F303" s="19" t="s">
        <v>2811</v>
      </c>
      <c r="G303" s="8" t="s">
        <v>2824</v>
      </c>
      <c r="H303" s="20"/>
      <c r="I303" s="6">
        <v>68.91</v>
      </c>
      <c r="J303" s="6">
        <v>0.77</v>
      </c>
      <c r="K303" s="6">
        <v>13.31</v>
      </c>
      <c r="L303" s="6">
        <v>4.05</v>
      </c>
      <c r="M303" s="6">
        <v>0.56000000000000005</v>
      </c>
      <c r="N303" s="6">
        <v>0.02</v>
      </c>
      <c r="O303" s="6">
        <v>1.54</v>
      </c>
      <c r="P303" s="6">
        <v>0.04</v>
      </c>
      <c r="Q303" s="6">
        <v>0</v>
      </c>
      <c r="R303" s="6">
        <v>4.03</v>
      </c>
      <c r="S303" s="6">
        <v>0.04</v>
      </c>
      <c r="T303" s="6">
        <v>7.29</v>
      </c>
      <c r="U303" s="6">
        <v>92.820000000000007</v>
      </c>
      <c r="V303" s="12"/>
      <c r="W303" s="6">
        <v>74.24046541693599</v>
      </c>
      <c r="X303" s="6">
        <v>0.82956259426847667</v>
      </c>
      <c r="Y303" s="6">
        <v>14.339581986640809</v>
      </c>
      <c r="Z303" s="6">
        <v>4.5248868778280542</v>
      </c>
      <c r="AA303" s="6">
        <v>2.1547080370609782E-2</v>
      </c>
      <c r="AB303" s="6">
        <v>1.6591251885369533</v>
      </c>
      <c r="AC303" s="6">
        <v>4.3094160741219564E-2</v>
      </c>
      <c r="AD303" s="6">
        <v>0</v>
      </c>
      <c r="AE303" s="6">
        <v>4.3417366946778708</v>
      </c>
      <c r="AF303" s="6">
        <v>99.999999999999986</v>
      </c>
      <c r="AG303" s="6"/>
      <c r="AH303" s="6">
        <v>81.773206318420151</v>
      </c>
      <c r="AI303" s="6">
        <v>0.6871869867643795</v>
      </c>
      <c r="AJ303" s="6">
        <v>9.3103156889757894</v>
      </c>
      <c r="AK303" s="6">
        <v>1.8083441597640002</v>
      </c>
      <c r="AL303" s="6">
        <v>0.55576633382652174</v>
      </c>
      <c r="AM303" s="6">
        <v>2.0103412886863938E-2</v>
      </c>
      <c r="AN303" s="6">
        <v>2.7235238215512858</v>
      </c>
      <c r="AO303" s="6">
        <v>5.0860774257993145E-2</v>
      </c>
      <c r="AP303" s="6">
        <v>0</v>
      </c>
      <c r="AQ303" s="6">
        <v>3.0505990042899866</v>
      </c>
      <c r="AR303" s="6">
        <v>100.00000000000003</v>
      </c>
      <c r="AS303" s="6"/>
      <c r="AT303" s="6">
        <v>0.39494378230182725</v>
      </c>
      <c r="AU303" s="6">
        <v>0.8668011086999583</v>
      </c>
      <c r="AV303" s="6">
        <v>0.83052236688628978</v>
      </c>
      <c r="AW303" s="6"/>
      <c r="AX303" s="6">
        <v>2.4895705096308868E-2</v>
      </c>
      <c r="AY303" s="6">
        <v>0.43865602939849402</v>
      </c>
      <c r="AZ303" s="6">
        <f>LOG(Tabella1[[#This Row],[SiO2]]/Tabella1[[#This Row],[Al2O3]])</f>
        <v>0.71410419444001338</v>
      </c>
      <c r="BA303" s="6">
        <f>LOG((Tabella1[[#This Row],[FeO]]*0.8998+Tabella1[[#This Row],[Fe2O3]])/Tabella1[[#This Row],[K2O]])</f>
        <v>5.3077299070795447E-2</v>
      </c>
      <c r="BB303" s="6">
        <f>Tabella1[[#This Row],[Log SiO2/Al2O3]]/Tabella1[[#This Row],[Log (FeO3/K2O)]]</f>
        <v>13.454041689037878</v>
      </c>
    </row>
    <row r="304" spans="1:54">
      <c r="A304" s="19" t="s">
        <v>2750</v>
      </c>
      <c r="B304" s="19" t="s">
        <v>2809</v>
      </c>
      <c r="C304" s="19" t="s">
        <v>2767</v>
      </c>
      <c r="D304" s="19" t="s">
        <v>2810</v>
      </c>
      <c r="E304" s="19" t="s">
        <v>2771</v>
      </c>
      <c r="F304" s="19" t="s">
        <v>2811</v>
      </c>
      <c r="G304" s="8" t="s">
        <v>2825</v>
      </c>
      <c r="H304" s="20"/>
      <c r="I304" s="6">
        <v>57.3</v>
      </c>
      <c r="J304" s="6">
        <v>0.96</v>
      </c>
      <c r="K304" s="6">
        <v>20.97</v>
      </c>
      <c r="L304" s="6">
        <v>6.87</v>
      </c>
      <c r="M304" s="6">
        <v>0.98</v>
      </c>
      <c r="N304" s="6">
        <v>0.01</v>
      </c>
      <c r="O304" s="6">
        <v>2.0099999999999998</v>
      </c>
      <c r="P304" s="6">
        <v>0.02</v>
      </c>
      <c r="Q304" s="6">
        <v>0.04</v>
      </c>
      <c r="R304" s="6">
        <v>6.24</v>
      </c>
      <c r="S304" s="6">
        <v>7.0000000000000007E-2</v>
      </c>
      <c r="T304" s="6">
        <v>3.56</v>
      </c>
      <c r="U304" s="6">
        <v>94.71</v>
      </c>
      <c r="V304" s="12"/>
      <c r="W304" s="6">
        <v>60.500475134621482</v>
      </c>
      <c r="X304" s="6">
        <v>1.0136205258156479</v>
      </c>
      <c r="Y304" s="6">
        <v>22.141273360785558</v>
      </c>
      <c r="Z304" s="6">
        <v>7.5599197550417063</v>
      </c>
      <c r="AA304" s="6">
        <v>1.0558547143912999E-2</v>
      </c>
      <c r="AB304" s="6">
        <v>2.1222679759265124</v>
      </c>
      <c r="AC304" s="6">
        <v>2.1117094287825999E-2</v>
      </c>
      <c r="AD304" s="6">
        <v>4.2234188575651997E-2</v>
      </c>
      <c r="AE304" s="6">
        <v>6.5885334178017105</v>
      </c>
      <c r="AF304" s="6">
        <v>100.00000000000001</v>
      </c>
      <c r="AG304" s="6"/>
      <c r="AH304" s="6">
        <v>70.861497162891723</v>
      </c>
      <c r="AI304" s="6">
        <v>0.89285792885466297</v>
      </c>
      <c r="AJ304" s="6">
        <v>15.286628351335899</v>
      </c>
      <c r="AK304" s="6">
        <v>3.1967577508701188</v>
      </c>
      <c r="AL304" s="6">
        <v>1.0135780785371409</v>
      </c>
      <c r="AM304" s="6">
        <v>1.047530608546653E-2</v>
      </c>
      <c r="AN304" s="6">
        <v>3.7045327617634447</v>
      </c>
      <c r="AO304" s="6">
        <v>2.6502076094971311E-2</v>
      </c>
      <c r="AP304" s="6">
        <v>4.7958581071506655E-2</v>
      </c>
      <c r="AQ304" s="6">
        <v>4.922566511153601</v>
      </c>
      <c r="AR304" s="6">
        <v>100.00000000000001</v>
      </c>
      <c r="AS304" s="6"/>
      <c r="AT304" s="6">
        <v>0.33339248888772927</v>
      </c>
      <c r="AU304" s="6">
        <v>0.86316116199261184</v>
      </c>
      <c r="AV304" s="6">
        <v>0.78517289804226664</v>
      </c>
      <c r="AW304" s="6"/>
      <c r="AX304" s="6">
        <v>4.4058161964889597E-2</v>
      </c>
      <c r="AY304" s="6">
        <v>0.36252243049007415</v>
      </c>
      <c r="AZ304" s="6">
        <f>LOG(Tabella1[[#This Row],[SiO2]]/Tabella1[[#This Row],[Al2O3]])</f>
        <v>0.43655619150204611</v>
      </c>
      <c r="BA304" s="6">
        <f>LOG((Tabella1[[#This Row],[FeO]]*0.8998+Tabella1[[#This Row],[Fe2O3]])/Tabella1[[#This Row],[K2O]])</f>
        <v>9.4218193607631243E-2</v>
      </c>
      <c r="BB304" s="6">
        <f>Tabella1[[#This Row],[Log SiO2/Al2O3]]/Tabella1[[#This Row],[Log (FeO3/K2O)]]</f>
        <v>4.6334595770331886</v>
      </c>
    </row>
    <row r="305" spans="1:54">
      <c r="A305" s="19" t="s">
        <v>2750</v>
      </c>
      <c r="B305" s="19" t="s">
        <v>2809</v>
      </c>
      <c r="C305" s="19" t="s">
        <v>2767</v>
      </c>
      <c r="D305" s="19" t="s">
        <v>2810</v>
      </c>
      <c r="E305" s="19" t="s">
        <v>2771</v>
      </c>
      <c r="F305" s="19" t="s">
        <v>2811</v>
      </c>
      <c r="G305" s="8" t="s">
        <v>2826</v>
      </c>
      <c r="H305" s="20"/>
      <c r="I305" s="6">
        <v>54.3</v>
      </c>
      <c r="J305" s="6">
        <v>0.81</v>
      </c>
      <c r="K305" s="6">
        <v>21.89</v>
      </c>
      <c r="L305" s="6">
        <v>3.79</v>
      </c>
      <c r="M305" s="6">
        <v>1.75</v>
      </c>
      <c r="N305" s="6">
        <v>0.05</v>
      </c>
      <c r="O305" s="6">
        <v>4.54</v>
      </c>
      <c r="P305" s="6">
        <v>7.0000000000000007E-2</v>
      </c>
      <c r="Q305" s="6">
        <v>0.04</v>
      </c>
      <c r="R305" s="6">
        <v>5.77</v>
      </c>
      <c r="S305" s="6">
        <v>0.12</v>
      </c>
      <c r="T305" s="6">
        <v>6.33</v>
      </c>
      <c r="U305" s="6">
        <v>92.63</v>
      </c>
      <c r="V305" s="12"/>
      <c r="W305" s="6">
        <v>58.620317391773725</v>
      </c>
      <c r="X305" s="6">
        <v>0.87444672352369657</v>
      </c>
      <c r="Y305" s="6">
        <v>23.631652812263848</v>
      </c>
      <c r="Z305" s="6">
        <v>5.5705494980028076</v>
      </c>
      <c r="AA305" s="6">
        <v>5.3978192810104721E-2</v>
      </c>
      <c r="AB305" s="6">
        <v>4.9012199071575084</v>
      </c>
      <c r="AC305" s="6">
        <v>7.5569469934146621E-2</v>
      </c>
      <c r="AD305" s="6">
        <v>4.3182554248083774E-2</v>
      </c>
      <c r="AE305" s="6">
        <v>6.2290834502860841</v>
      </c>
      <c r="AF305" s="6">
        <v>100.00000000000001</v>
      </c>
      <c r="AG305" s="6"/>
      <c r="AH305" s="6">
        <v>66.743802143821526</v>
      </c>
      <c r="AI305" s="6">
        <v>0.74877538160407942</v>
      </c>
      <c r="AJ305" s="6">
        <v>15.86041146153187</v>
      </c>
      <c r="AK305" s="6">
        <v>1.7528615369305796</v>
      </c>
      <c r="AL305" s="6">
        <v>1.7989727868036192</v>
      </c>
      <c r="AM305" s="6">
        <v>5.2058558432413721E-2</v>
      </c>
      <c r="AN305" s="6">
        <v>8.3166542528706593</v>
      </c>
      <c r="AO305" s="6">
        <v>9.2194147454950096E-2</v>
      </c>
      <c r="AP305" s="6">
        <v>4.7667429947666082E-2</v>
      </c>
      <c r="AQ305" s="6">
        <v>4.5241628365345274</v>
      </c>
      <c r="AR305" s="6">
        <v>100</v>
      </c>
      <c r="AS305" s="6"/>
      <c r="AT305" s="6">
        <v>0.6105602002408308</v>
      </c>
      <c r="AU305" s="6">
        <v>0.66087164390642861</v>
      </c>
      <c r="AV305" s="6">
        <v>0.82215904365118375</v>
      </c>
      <c r="AW305" s="6"/>
      <c r="AX305" s="6">
        <v>0.14823533939982722</v>
      </c>
      <c r="AY305" s="6">
        <v>0.64607542982373178</v>
      </c>
      <c r="AZ305" s="6">
        <f>LOG(Tabella1[[#This Row],[SiO2]]/Tabella1[[#This Row],[Al2O3]])</f>
        <v>0.39455406802091525</v>
      </c>
      <c r="BA305" s="6">
        <f>LOG((Tabella1[[#This Row],[FeO]]*0.8998+Tabella1[[#This Row],[Fe2O3]])/Tabella1[[#This Row],[K2O]])</f>
        <v>-3.1634420130004427E-2</v>
      </c>
      <c r="BB305" s="6">
        <f>Tabella1[[#This Row],[Log SiO2/Al2O3]]/Tabella1[[#This Row],[Log (FeO3/K2O)]]</f>
        <v>-12.472302839737877</v>
      </c>
    </row>
    <row r="306" spans="1:54">
      <c r="A306" s="19" t="s">
        <v>2750</v>
      </c>
      <c r="B306" s="19" t="s">
        <v>2809</v>
      </c>
      <c r="C306" s="19" t="s">
        <v>2767</v>
      </c>
      <c r="D306" s="19" t="s">
        <v>2810</v>
      </c>
      <c r="E306" s="19" t="s">
        <v>2771</v>
      </c>
      <c r="F306" s="19" t="s">
        <v>2811</v>
      </c>
      <c r="G306" s="8" t="s">
        <v>2827</v>
      </c>
      <c r="H306" s="6"/>
      <c r="I306" s="6">
        <v>59.77</v>
      </c>
      <c r="J306" s="6">
        <v>1.05</v>
      </c>
      <c r="K306" s="6">
        <v>21.24</v>
      </c>
      <c r="L306" s="6">
        <v>7.39</v>
      </c>
      <c r="M306" s="6">
        <v>0.35</v>
      </c>
      <c r="N306" s="6">
        <v>0.06</v>
      </c>
      <c r="O306" s="6">
        <v>1.01</v>
      </c>
      <c r="P306" s="6">
        <v>0.41</v>
      </c>
      <c r="Q306" s="6">
        <v>1.2</v>
      </c>
      <c r="R306" s="6">
        <v>3.93</v>
      </c>
      <c r="S306" s="6">
        <v>0.19</v>
      </c>
      <c r="T306" s="6">
        <v>3.24</v>
      </c>
      <c r="U306" s="6">
        <v>95.670000000000016</v>
      </c>
      <c r="V306" s="6"/>
      <c r="W306" s="6">
        <v>62.475175081007627</v>
      </c>
      <c r="X306" s="6">
        <v>1.097522734399498</v>
      </c>
      <c r="Y306" s="6">
        <v>22.201317027281277</v>
      </c>
      <c r="Z306" s="6">
        <v>7.3168182293299866</v>
      </c>
      <c r="AA306" s="6">
        <v>6.2715584822828463E-2</v>
      </c>
      <c r="AB306" s="6">
        <v>1.0557123445176124</v>
      </c>
      <c r="AC306" s="6">
        <v>0.42855649628932779</v>
      </c>
      <c r="AD306" s="6">
        <v>1.254311696456569</v>
      </c>
      <c r="AE306" s="6">
        <v>4.1078708058952644</v>
      </c>
      <c r="AF306" s="6">
        <v>99.999999999999986</v>
      </c>
      <c r="AG306" s="6"/>
      <c r="AH306" s="6">
        <v>72.979799969598091</v>
      </c>
      <c r="AI306" s="6">
        <v>0.96419336056925087</v>
      </c>
      <c r="AJ306" s="6">
        <v>15.287325051911225</v>
      </c>
      <c r="AK306" s="6">
        <v>3.3951669849723016</v>
      </c>
      <c r="AL306" s="6">
        <v>0.35740686388069193</v>
      </c>
      <c r="AM306" s="6">
        <v>6.2055700599688374E-2</v>
      </c>
      <c r="AN306" s="6">
        <v>1.8379024944392</v>
      </c>
      <c r="AO306" s="6">
        <v>0.53641074483540663</v>
      </c>
      <c r="AP306" s="6">
        <v>1.4205328817495624</v>
      </c>
      <c r="AQ306" s="6">
        <v>3.0609995407164972</v>
      </c>
      <c r="AR306" s="6">
        <v>100</v>
      </c>
      <c r="AS306" s="6"/>
      <c r="AT306" s="6">
        <v>0.20453766383738448</v>
      </c>
      <c r="AU306" s="6">
        <v>0.94999722678957066</v>
      </c>
      <c r="AV306" s="6">
        <v>0.8371952169172997</v>
      </c>
      <c r="AW306" s="6"/>
      <c r="AX306" s="6">
        <v>0.35808821743481245</v>
      </c>
      <c r="AY306" s="6">
        <v>0.22912347541167469</v>
      </c>
      <c r="AZ306" s="6">
        <f>LOG(Tabella1[[#This Row],[SiO2]]/Tabella1[[#This Row],[Al2O3]])</f>
        <v>0.44932874342425017</v>
      </c>
      <c r="BA306" s="6">
        <f>LOG((Tabella1[[#This Row],[FeO]]*0.8998+Tabella1[[#This Row],[Fe2O3]])/Tabella1[[#This Row],[K2O]])</f>
        <v>0.29237614709149301</v>
      </c>
      <c r="BB306" s="6">
        <f>Tabella1[[#This Row],[Log SiO2/Al2O3]]/Tabella1[[#This Row],[Log (FeO3/K2O)]]</f>
        <v>1.5368173768417643</v>
      </c>
    </row>
    <row r="307" spans="1:54">
      <c r="A307" s="19" t="s">
        <v>2750</v>
      </c>
      <c r="B307" s="19" t="s">
        <v>2809</v>
      </c>
      <c r="C307" s="19" t="s">
        <v>2767</v>
      </c>
      <c r="D307" s="19" t="s">
        <v>2810</v>
      </c>
      <c r="E307" s="19" t="s">
        <v>2771</v>
      </c>
      <c r="F307" s="19" t="s">
        <v>2811</v>
      </c>
      <c r="G307" s="8" t="s">
        <v>2828</v>
      </c>
      <c r="H307" s="6"/>
      <c r="I307" s="6">
        <v>55.25</v>
      </c>
      <c r="J307" s="6">
        <v>0.96</v>
      </c>
      <c r="K307" s="6">
        <v>20.97</v>
      </c>
      <c r="L307" s="6">
        <v>4.5199999999999996</v>
      </c>
      <c r="M307" s="6">
        <v>3.76</v>
      </c>
      <c r="N307" s="6">
        <v>0.01</v>
      </c>
      <c r="O307" s="6">
        <v>2.0099999999999998</v>
      </c>
      <c r="P307" s="6">
        <v>1.02</v>
      </c>
      <c r="Q307" s="6">
        <v>1.04</v>
      </c>
      <c r="R307" s="6">
        <v>6.24</v>
      </c>
      <c r="S307" s="6">
        <v>7.0000000000000007E-2</v>
      </c>
      <c r="T307" s="6">
        <v>3.56</v>
      </c>
      <c r="U307" s="6">
        <v>95.330000000000013</v>
      </c>
      <c r="V307" s="6"/>
      <c r="W307" s="6">
        <v>57.956571908108664</v>
      </c>
      <c r="X307" s="6">
        <v>1.007028217769852</v>
      </c>
      <c r="Y307" s="6">
        <v>21.997272631910203</v>
      </c>
      <c r="Z307" s="6">
        <v>8.2135739011853541</v>
      </c>
      <c r="AA307" s="6">
        <v>1.0489877268435957E-2</v>
      </c>
      <c r="AB307" s="6">
        <v>2.1084653309556276</v>
      </c>
      <c r="AC307" s="6">
        <v>1.0699674813804678</v>
      </c>
      <c r="AD307" s="6">
        <v>1.0909472359173396</v>
      </c>
      <c r="AE307" s="6">
        <v>6.5456834155040378</v>
      </c>
      <c r="AF307" s="6">
        <v>100</v>
      </c>
      <c r="AG307" s="6"/>
      <c r="AH307" s="6">
        <v>67.137554504569948</v>
      </c>
      <c r="AI307" s="6">
        <v>0.87732376424658054</v>
      </c>
      <c r="AJ307" s="6">
        <v>15.020667784219869</v>
      </c>
      <c r="AK307" s="6">
        <v>2.0666596405377535</v>
      </c>
      <c r="AL307" s="6">
        <v>3.8211713429310881</v>
      </c>
      <c r="AM307" s="6">
        <v>1.0293054101368203E-2</v>
      </c>
      <c r="AN307" s="6">
        <v>3.6400803781786486</v>
      </c>
      <c r="AO307" s="6">
        <v>1.3280903051178345</v>
      </c>
      <c r="AP307" s="6">
        <v>1.2252288290885816</v>
      </c>
      <c r="AQ307" s="6">
        <v>4.8369224730516098</v>
      </c>
      <c r="AR307" s="6">
        <v>100.00000000000003</v>
      </c>
      <c r="AS307" s="6"/>
      <c r="AT307" s="6">
        <v>0.31394696513502723</v>
      </c>
      <c r="AU307" s="6">
        <v>0.5196208627867609</v>
      </c>
      <c r="AV307" s="6">
        <v>0.487864572090492</v>
      </c>
      <c r="AW307" s="6"/>
      <c r="AX307" s="6">
        <v>-0.21872004732443626</v>
      </c>
      <c r="AY307" s="6">
        <v>0.33964695386450505</v>
      </c>
      <c r="AZ307" s="6">
        <f>LOG(Tabella1[[#This Row],[SiO2]]/Tabella1[[#This Row],[Al2O3]])</f>
        <v>0.42073385189180446</v>
      </c>
      <c r="BA307" s="6">
        <f>LOG((Tabella1[[#This Row],[FeO]]*0.8998+Tabella1[[#This Row],[Fe2O3]])/Tabella1[[#This Row],[K2O]])</f>
        <v>0.10262102041593381</v>
      </c>
      <c r="BB307" s="6">
        <f>Tabella1[[#This Row],[Log SiO2/Al2O3]]/Tabella1[[#This Row],[Log (FeO3/K2O)]]</f>
        <v>4.0998798315055316</v>
      </c>
    </row>
    <row r="308" spans="1:54">
      <c r="A308" s="19" t="s">
        <v>2750</v>
      </c>
      <c r="B308" s="19" t="s">
        <v>2809</v>
      </c>
      <c r="C308" s="19" t="s">
        <v>2767</v>
      </c>
      <c r="D308" s="19" t="s">
        <v>2810</v>
      </c>
      <c r="E308" s="19" t="s">
        <v>2771</v>
      </c>
      <c r="F308" s="19" t="s">
        <v>2811</v>
      </c>
      <c r="G308" s="8" t="s">
        <v>2829</v>
      </c>
      <c r="H308" s="6"/>
      <c r="I308" s="6">
        <v>60.75</v>
      </c>
      <c r="J308" s="6">
        <v>0.95</v>
      </c>
      <c r="K308" s="6">
        <v>20.11</v>
      </c>
      <c r="L308" s="6">
        <v>5.59</v>
      </c>
      <c r="M308" s="6">
        <v>1.68</v>
      </c>
      <c r="N308" s="6">
        <v>0.04</v>
      </c>
      <c r="O308" s="6">
        <v>1.83</v>
      </c>
      <c r="P308" s="6">
        <v>1.1399999999999999</v>
      </c>
      <c r="Q308" s="6">
        <v>1.1399999999999999</v>
      </c>
      <c r="R308" s="6">
        <v>3.29</v>
      </c>
      <c r="S308" s="6">
        <v>0.11</v>
      </c>
      <c r="T308" s="6">
        <v>3.48</v>
      </c>
      <c r="U308" s="6">
        <v>95.960000000000008</v>
      </c>
      <c r="V308" s="6"/>
      <c r="W308" s="6">
        <v>63.307628178407661</v>
      </c>
      <c r="X308" s="6">
        <v>0.9899958315964984</v>
      </c>
      <c r="Y308" s="6">
        <v>20.956648603584824</v>
      </c>
      <c r="Z308" s="6">
        <v>6.9924968736973732</v>
      </c>
      <c r="AA308" s="6">
        <v>4.1684035014589407E-2</v>
      </c>
      <c r="AB308" s="6">
        <v>1.9070446019174656</v>
      </c>
      <c r="AC308" s="6">
        <v>1.1879949979157982</v>
      </c>
      <c r="AD308" s="6">
        <v>1.1879949979157982</v>
      </c>
      <c r="AE308" s="6">
        <v>3.428511879949979</v>
      </c>
      <c r="AF308" s="6">
        <v>99.999999999999972</v>
      </c>
      <c r="AG308" s="6"/>
      <c r="AH308" s="6">
        <v>72.26968706506824</v>
      </c>
      <c r="AI308" s="6">
        <v>0.84994127864624036</v>
      </c>
      <c r="AJ308" s="6">
        <v>14.101961909221256</v>
      </c>
      <c r="AK308" s="6">
        <v>2.5021825306386019</v>
      </c>
      <c r="AL308" s="6">
        <v>1.67145467846379</v>
      </c>
      <c r="AM308" s="6">
        <v>4.0307039700760973E-2</v>
      </c>
      <c r="AN308" s="6">
        <v>3.2444617778774365</v>
      </c>
      <c r="AO308" s="6">
        <v>1.4531449678423953</v>
      </c>
      <c r="AP308" s="6">
        <v>1.3148171958148036</v>
      </c>
      <c r="AQ308" s="6">
        <v>2.4966467075540937</v>
      </c>
      <c r="AR308" s="6">
        <v>100.00000000000001</v>
      </c>
      <c r="AS308" s="6"/>
      <c r="AT308" s="6">
        <v>0.32705339784110654</v>
      </c>
      <c r="AU308" s="6">
        <v>0.74962555257241881</v>
      </c>
      <c r="AV308" s="6">
        <v>0.65999123595607134</v>
      </c>
      <c r="AW308" s="6"/>
      <c r="AX308" s="6">
        <v>0.30755736616410589</v>
      </c>
      <c r="AY308" s="6">
        <v>0.35770011845168492</v>
      </c>
      <c r="AZ308" s="6">
        <f>LOG(Tabella1[[#This Row],[SiO2]]/Tabella1[[#This Row],[Al2O3]])</f>
        <v>0.48013421167360787</v>
      </c>
      <c r="BA308" s="6">
        <f>LOG((Tabella1[[#This Row],[FeO]]*0.8998+Tabella1[[#This Row],[Fe2O3]])/Tabella1[[#This Row],[K2O]])</f>
        <v>0.3341642227897873</v>
      </c>
      <c r="BB308" s="6">
        <f>Tabella1[[#This Row],[Log SiO2/Al2O3]]/Tabella1[[#This Row],[Log (FeO3/K2O)]]</f>
        <v>1.4368211164713642</v>
      </c>
    </row>
    <row r="309" spans="1:54">
      <c r="A309" s="19" t="s">
        <v>2750</v>
      </c>
      <c r="B309" s="19" t="s">
        <v>2809</v>
      </c>
      <c r="C309" s="19" t="s">
        <v>2767</v>
      </c>
      <c r="D309" s="19" t="s">
        <v>2810</v>
      </c>
      <c r="E309" s="19" t="s">
        <v>2771</v>
      </c>
      <c r="F309" s="19" t="s">
        <v>2811</v>
      </c>
      <c r="G309" s="8" t="s">
        <v>2830</v>
      </c>
      <c r="H309" s="6"/>
      <c r="I309" s="6">
        <v>50.4</v>
      </c>
      <c r="J309" s="6">
        <v>1.3</v>
      </c>
      <c r="K309" s="6">
        <v>26.85</v>
      </c>
      <c r="L309" s="6">
        <v>8.59</v>
      </c>
      <c r="M309" s="6">
        <v>1.53</v>
      </c>
      <c r="N309" s="6">
        <v>0.03</v>
      </c>
      <c r="O309" s="6">
        <v>1.21</v>
      </c>
      <c r="P309" s="6">
        <v>1</v>
      </c>
      <c r="Q309" s="6">
        <v>1.35</v>
      </c>
      <c r="R309" s="6">
        <v>3.82</v>
      </c>
      <c r="S309" s="6">
        <v>0.26</v>
      </c>
      <c r="T309" s="6">
        <v>3.4</v>
      </c>
      <c r="U309" s="6">
        <v>95.219999999999985</v>
      </c>
      <c r="V309" s="6"/>
      <c r="W309" s="6">
        <v>52.930056710775055</v>
      </c>
      <c r="X309" s="6">
        <v>1.3652593992858646</v>
      </c>
      <c r="Y309" s="6">
        <v>28.197857592942665</v>
      </c>
      <c r="Z309" s="6">
        <v>9.7248477210670039</v>
      </c>
      <c r="AA309" s="6">
        <v>3.1505986137366104E-2</v>
      </c>
      <c r="AB309" s="6">
        <v>1.2707414408737663</v>
      </c>
      <c r="AC309" s="6">
        <v>1.0501995379122033</v>
      </c>
      <c r="AD309" s="6">
        <v>1.4177693761814749</v>
      </c>
      <c r="AE309" s="6">
        <v>4.0117622348246176</v>
      </c>
      <c r="AF309" s="6">
        <v>100</v>
      </c>
      <c r="AG309" s="6"/>
      <c r="AH309" s="6">
        <v>64.226400253517966</v>
      </c>
      <c r="AI309" s="6">
        <v>1.2458960875211236</v>
      </c>
      <c r="AJ309" s="6">
        <v>20.169025256186742</v>
      </c>
      <c r="AK309" s="6">
        <v>4.1188264852624421</v>
      </c>
      <c r="AL309" s="6">
        <v>1.6306092715721303</v>
      </c>
      <c r="AM309" s="6">
        <v>3.2382868749193612E-2</v>
      </c>
      <c r="AN309" s="6">
        <v>2.2980003786144438</v>
      </c>
      <c r="AO309" s="6">
        <v>1.3654545346337346</v>
      </c>
      <c r="AP309" s="6">
        <v>1.6678901566319908</v>
      </c>
      <c r="AQ309" s="6">
        <v>3.1052581417689225</v>
      </c>
      <c r="AR309" s="6">
        <v>100</v>
      </c>
      <c r="AS309" s="6"/>
      <c r="AT309" s="6">
        <v>0.18888301611231056</v>
      </c>
      <c r="AU309" s="6">
        <v>0.83476226800944597</v>
      </c>
      <c r="AV309" s="6">
        <v>0.58493985995918663</v>
      </c>
      <c r="AW309" s="6"/>
      <c r="AX309" s="6">
        <v>0.4314617172602534</v>
      </c>
      <c r="AY309" s="6">
        <v>0.21043253187794736</v>
      </c>
      <c r="AZ309" s="6">
        <f>LOG(Tabella1[[#This Row],[SiO2]]/Tabella1[[#This Row],[Al2O3]])</f>
        <v>0.27348624640995084</v>
      </c>
      <c r="BA309" s="6">
        <f>LOG((Tabella1[[#This Row],[FeO]]*0.8998+Tabella1[[#This Row],[Fe2O3]])/Tabella1[[#This Row],[K2O]])</f>
        <v>0.41648776173314828</v>
      </c>
      <c r="BB309" s="6">
        <f>Tabella1[[#This Row],[Log SiO2/Al2O3]]/Tabella1[[#This Row],[Log (FeO3/K2O)]]</f>
        <v>0.65664893794689394</v>
      </c>
    </row>
    <row r="310" spans="1:54">
      <c r="A310" s="19" t="s">
        <v>2750</v>
      </c>
      <c r="B310" s="19" t="s">
        <v>2809</v>
      </c>
      <c r="C310" s="19" t="s">
        <v>2767</v>
      </c>
      <c r="D310" s="19" t="s">
        <v>2810</v>
      </c>
      <c r="E310" s="19" t="s">
        <v>2771</v>
      </c>
      <c r="F310" s="19" t="s">
        <v>2811</v>
      </c>
      <c r="G310" s="8" t="s">
        <v>2831</v>
      </c>
      <c r="H310" s="6"/>
      <c r="I310" s="6">
        <v>55.25</v>
      </c>
      <c r="J310" s="6">
        <v>0.9</v>
      </c>
      <c r="K310" s="6">
        <v>22.93</v>
      </c>
      <c r="L310" s="6">
        <v>6.2</v>
      </c>
      <c r="M310" s="6">
        <v>1.95</v>
      </c>
      <c r="N310" s="6">
        <v>0.01</v>
      </c>
      <c r="O310" s="6">
        <v>1.37</v>
      </c>
      <c r="P310" s="6">
        <v>0.14000000000000001</v>
      </c>
      <c r="Q310" s="6">
        <v>0.01</v>
      </c>
      <c r="R310" s="6">
        <v>7.24</v>
      </c>
      <c r="S310" s="6">
        <v>0.14000000000000001</v>
      </c>
      <c r="T310" s="6">
        <v>3.39</v>
      </c>
      <c r="U310" s="6">
        <v>95.38000000000001</v>
      </c>
      <c r="V310" s="6"/>
      <c r="W310" s="6">
        <v>57.92618997693436</v>
      </c>
      <c r="X310" s="6">
        <v>0.94359404487313892</v>
      </c>
      <c r="Y310" s="6">
        <v>24.040679387712306</v>
      </c>
      <c r="Z310" s="6">
        <v>7.8947368421052628</v>
      </c>
      <c r="AA310" s="6">
        <v>1.048437827636821E-2</v>
      </c>
      <c r="AB310" s="6">
        <v>1.4363598238624451</v>
      </c>
      <c r="AC310" s="6">
        <v>0.14678129586915495</v>
      </c>
      <c r="AD310" s="6">
        <v>1.048437827636821E-2</v>
      </c>
      <c r="AE310" s="6">
        <v>7.5906898720905849</v>
      </c>
      <c r="AF310" s="6">
        <v>100</v>
      </c>
      <c r="AG310" s="6"/>
      <c r="AH310" s="6">
        <v>68.809157368435322</v>
      </c>
      <c r="AI310" s="6">
        <v>0.84296955802045559</v>
      </c>
      <c r="AJ310" s="6">
        <v>16.833545092278495</v>
      </c>
      <c r="AK310" s="6">
        <v>2.9053799460945751</v>
      </c>
      <c r="AL310" s="6">
        <v>2.0310658313983931</v>
      </c>
      <c r="AM310" s="6">
        <v>1.0549332407016009E-2</v>
      </c>
      <c r="AN310" s="6">
        <v>2.542823432804044</v>
      </c>
      <c r="AO310" s="6">
        <v>0.1868255166432243</v>
      </c>
      <c r="AP310" s="6">
        <v>1.2074373038943461E-2</v>
      </c>
      <c r="AQ310" s="6">
        <v>5.751800637478663</v>
      </c>
      <c r="AR310" s="6">
        <v>99.999999999999986</v>
      </c>
      <c r="AS310" s="6"/>
      <c r="AT310" s="6">
        <v>0.24486368239402451</v>
      </c>
      <c r="AU310" s="6">
        <v>0.74099579575083896</v>
      </c>
      <c r="AV310" s="6">
        <v>0.55594337464736232</v>
      </c>
      <c r="AW310" s="6"/>
      <c r="AX310" s="6">
        <v>-4.7644178768695304E-2</v>
      </c>
      <c r="AY310" s="6">
        <v>0.26649641780448496</v>
      </c>
      <c r="AZ310" s="6">
        <f>LOG(Tabella1[[#This Row],[SiO2]]/Tabella1[[#This Row],[Al2O3]])</f>
        <v>0.38192822762720952</v>
      </c>
      <c r="BA310" s="6">
        <f>LOG((Tabella1[[#This Row],[FeO]]*0.8998+Tabella1[[#This Row],[Fe2O3]])/Tabella1[[#This Row],[K2O]])</f>
        <v>4.0880325642154408E-2</v>
      </c>
      <c r="BB310" s="6">
        <f>Tabella1[[#This Row],[Log SiO2/Al2O3]]/Tabella1[[#This Row],[Log (FeO3/K2O)]]</f>
        <v>9.3425925950398518</v>
      </c>
    </row>
    <row r="311" spans="1:54">
      <c r="A311" s="19" t="s">
        <v>2750</v>
      </c>
      <c r="B311" s="19" t="s">
        <v>2809</v>
      </c>
      <c r="C311" s="19" t="s">
        <v>2767</v>
      </c>
      <c r="D311" s="19" t="s">
        <v>2810</v>
      </c>
      <c r="E311" s="19" t="s">
        <v>2771</v>
      </c>
      <c r="F311" s="19" t="s">
        <v>2811</v>
      </c>
      <c r="G311" s="8" t="s">
        <v>2832</v>
      </c>
      <c r="H311" s="6"/>
      <c r="I311" s="6">
        <v>64.73</v>
      </c>
      <c r="J311" s="6">
        <v>0.86</v>
      </c>
      <c r="K311" s="6">
        <v>17.75</v>
      </c>
      <c r="L311" s="6">
        <v>4.08</v>
      </c>
      <c r="M311" s="6">
        <v>1.61</v>
      </c>
      <c r="N311" s="6">
        <v>0.01</v>
      </c>
      <c r="O311" s="6">
        <v>1.1299999999999999</v>
      </c>
      <c r="P311" s="6">
        <v>0.13</v>
      </c>
      <c r="Q311" s="6">
        <v>0</v>
      </c>
      <c r="R311" s="6">
        <v>5.56</v>
      </c>
      <c r="S311" s="6">
        <v>0.1</v>
      </c>
      <c r="T311" s="6">
        <v>3.65</v>
      </c>
      <c r="U311" s="6">
        <v>95.45</v>
      </c>
      <c r="V311" s="6"/>
      <c r="W311" s="6">
        <v>67.815610267155577</v>
      </c>
      <c r="X311" s="6">
        <v>0.90099528548978525</v>
      </c>
      <c r="Y311" s="6">
        <v>18.596123624934521</v>
      </c>
      <c r="Z311" s="6">
        <v>5.5316919853326354</v>
      </c>
      <c r="AA311" s="6">
        <v>1.0476689366160294E-2</v>
      </c>
      <c r="AB311" s="6">
        <v>1.183865898376113</v>
      </c>
      <c r="AC311" s="6">
        <v>0.13619696176008381</v>
      </c>
      <c r="AD311" s="6">
        <v>0</v>
      </c>
      <c r="AE311" s="6">
        <v>5.8250392875851222</v>
      </c>
      <c r="AF311" s="6">
        <v>99.999999999999986</v>
      </c>
      <c r="AG311" s="6"/>
      <c r="AH311" s="6">
        <v>76.929194754213469</v>
      </c>
      <c r="AI311" s="6">
        <v>0.76866915735496466</v>
      </c>
      <c r="AJ311" s="6">
        <v>12.434877512190766</v>
      </c>
      <c r="AK311" s="6">
        <v>1.8244964828272467</v>
      </c>
      <c r="AL311" s="6">
        <v>1.6002465040699347</v>
      </c>
      <c r="AM311" s="6">
        <v>1.0066919583641218E-2</v>
      </c>
      <c r="AN311" s="6">
        <v>2.0014544172811606</v>
      </c>
      <c r="AO311" s="6">
        <v>0.16554769219731819</v>
      </c>
      <c r="AP311" s="6">
        <v>0</v>
      </c>
      <c r="AQ311" s="6">
        <v>4.2151367839332314</v>
      </c>
      <c r="AR311" s="6">
        <v>99.999999999999986</v>
      </c>
      <c r="AS311" s="6"/>
      <c r="AT311" s="6">
        <v>0.27603625921487174</v>
      </c>
      <c r="AU311" s="6">
        <v>0.6951469801864566</v>
      </c>
      <c r="AV311" s="6">
        <v>0.55569700566097002</v>
      </c>
      <c r="AW311" s="6"/>
      <c r="AX311" s="6">
        <v>-3.3569817724427548E-2</v>
      </c>
      <c r="AY311" s="6">
        <v>0.30876994469427727</v>
      </c>
      <c r="AZ311" s="6">
        <f>LOG(Tabella1[[#This Row],[SiO2]]/Tabella1[[#This Row],[Al2O3]])</f>
        <v>0.56190724962681748</v>
      </c>
      <c r="BA311" s="6">
        <f>LOG((Tabella1[[#This Row],[FeO]]*0.8998+Tabella1[[#This Row],[Fe2O3]])/Tabella1[[#This Row],[K2O]])</f>
        <v>-2.4534949866817425E-3</v>
      </c>
      <c r="BB311" s="6">
        <f>Tabella1[[#This Row],[Log SiO2/Al2O3]]/Tabella1[[#This Row],[Log (FeO3/K2O)]]</f>
        <v>-229.02319045973491</v>
      </c>
    </row>
    <row r="312" spans="1:54" hidden="1">
      <c r="A312" s="19" t="s">
        <v>2750</v>
      </c>
      <c r="B312" s="19" t="s">
        <v>1913</v>
      </c>
      <c r="C312" s="19" t="s">
        <v>2833</v>
      </c>
      <c r="D312" s="19" t="s">
        <v>2834</v>
      </c>
      <c r="E312" s="19" t="s">
        <v>2773</v>
      </c>
      <c r="F312" s="19" t="s">
        <v>1906</v>
      </c>
      <c r="G312" s="20" t="s">
        <v>1281</v>
      </c>
      <c r="H312" s="6"/>
      <c r="I312" s="6">
        <v>69.53</v>
      </c>
      <c r="J312" s="6">
        <v>0.25</v>
      </c>
      <c r="K312" s="6">
        <v>14.66</v>
      </c>
      <c r="L312" s="6"/>
      <c r="M312" s="6">
        <v>4.24</v>
      </c>
      <c r="N312" s="6">
        <v>0.09</v>
      </c>
      <c r="O312" s="6">
        <v>1.25</v>
      </c>
      <c r="P312" s="6">
        <v>1.9</v>
      </c>
      <c r="Q312" s="6">
        <v>1.51</v>
      </c>
      <c r="R312" s="6">
        <v>4.34</v>
      </c>
      <c r="S312" s="6">
        <v>0.14000000000000001</v>
      </c>
      <c r="T312" s="6">
        <v>1.4</v>
      </c>
      <c r="U312" s="6">
        <v>97.77000000000001</v>
      </c>
      <c r="V312" s="6"/>
      <c r="W312" s="6">
        <v>71.115884218062803</v>
      </c>
      <c r="X312" s="6">
        <v>0.25570215812621455</v>
      </c>
      <c r="Y312" s="6">
        <v>14.994374552521222</v>
      </c>
      <c r="Z312" s="6">
        <v>4.3367086018205994</v>
      </c>
      <c r="AA312" s="6">
        <v>9.2052776925437244E-2</v>
      </c>
      <c r="AB312" s="6">
        <v>1.2785107906310729</v>
      </c>
      <c r="AC312" s="6">
        <v>1.9433364017592305</v>
      </c>
      <c r="AD312" s="6">
        <v>1.5444410350823359</v>
      </c>
      <c r="AE312" s="6">
        <v>4.4389894650710842</v>
      </c>
      <c r="AF312" s="6">
        <v>100</v>
      </c>
      <c r="AG312" s="6"/>
      <c r="AH312" s="6">
        <v>77.107949167476193</v>
      </c>
      <c r="AI312" s="6">
        <v>0.20850782418919861</v>
      </c>
      <c r="AJ312" s="6">
        <v>9.5833746807467453</v>
      </c>
      <c r="AK312" s="6">
        <v>0</v>
      </c>
      <c r="AL312" s="6">
        <v>3.932495290049824</v>
      </c>
      <c r="AM312" s="6">
        <v>8.4543544614859162E-2</v>
      </c>
      <c r="AN312" s="6">
        <v>2.0659443393746244</v>
      </c>
      <c r="AO312" s="6">
        <v>2.2577441362455239</v>
      </c>
      <c r="AP312" s="6">
        <v>1.6235082594774204</v>
      </c>
      <c r="AQ312" s="6">
        <v>3.0702090939614286</v>
      </c>
      <c r="AR312" s="6">
        <v>100</v>
      </c>
      <c r="AS312" s="6"/>
      <c r="AT312" s="6">
        <v>0.34441362537691361</v>
      </c>
      <c r="AU312" s="6" t="s">
        <v>2564</v>
      </c>
      <c r="AV312" s="6" t="s">
        <v>2564</v>
      </c>
      <c r="AW312" s="6"/>
      <c r="AX312" s="6" t="s">
        <v>2564</v>
      </c>
      <c r="AY312" s="6" t="s">
        <v>2564</v>
      </c>
      <c r="AZ312" s="6">
        <f>LOG(Tabella1[[#This Row],[SiO2]]/Tabella1[[#This Row],[Al2O3]])</f>
        <v>0.67603825908050663</v>
      </c>
      <c r="BA312" s="6">
        <f>LOG((Tabella1[[#This Row],[FeO]]*0.8998+Tabella1[[#This Row],[Fe2O3]])/Tabella1[[#This Row],[K2O]])</f>
        <v>-5.5977884090229996E-2</v>
      </c>
      <c r="BB312" s="6">
        <f>Tabella1[[#This Row],[Log SiO2/Al2O3]]/Tabella1[[#This Row],[Log (FeO3/K2O)]]</f>
        <v>-12.076881255297355</v>
      </c>
    </row>
    <row r="313" spans="1:54" hidden="1">
      <c r="A313" s="19" t="s">
        <v>2750</v>
      </c>
      <c r="B313" s="19" t="s">
        <v>1913</v>
      </c>
      <c r="C313" s="19" t="s">
        <v>2833</v>
      </c>
      <c r="D313" s="19" t="s">
        <v>2834</v>
      </c>
      <c r="E313" s="19" t="s">
        <v>2773</v>
      </c>
      <c r="F313" s="19" t="s">
        <v>1906</v>
      </c>
      <c r="G313" s="20" t="s">
        <v>516</v>
      </c>
      <c r="H313" s="8"/>
      <c r="I313" s="6">
        <v>73.25</v>
      </c>
      <c r="J313" s="6">
        <v>0.25</v>
      </c>
      <c r="K313" s="6">
        <v>12.58</v>
      </c>
      <c r="L313" s="6"/>
      <c r="M313" s="6">
        <v>3.01</v>
      </c>
      <c r="N313" s="6">
        <v>0.08</v>
      </c>
      <c r="O313" s="6">
        <v>1.64</v>
      </c>
      <c r="P313" s="6">
        <v>2.81</v>
      </c>
      <c r="Q313" s="6">
        <v>0.78</v>
      </c>
      <c r="R313" s="6">
        <v>3.62</v>
      </c>
      <c r="S313" s="6">
        <v>0.03</v>
      </c>
      <c r="T313" s="6">
        <v>1.31</v>
      </c>
      <c r="U313" s="6">
        <v>98.02000000000001</v>
      </c>
      <c r="V313" s="12"/>
      <c r="W313" s="6">
        <v>74.729647010814119</v>
      </c>
      <c r="X313" s="6">
        <v>0.25504998979800036</v>
      </c>
      <c r="Y313" s="6">
        <v>12.834115486635378</v>
      </c>
      <c r="Z313" s="6">
        <v>3.0708018771679244</v>
      </c>
      <c r="AA313" s="6">
        <v>8.1615996735360116E-2</v>
      </c>
      <c r="AB313" s="6">
        <v>1.6731279330748823</v>
      </c>
      <c r="AC313" s="6">
        <v>2.8667618853295243</v>
      </c>
      <c r="AD313" s="6">
        <v>0.79575596816976124</v>
      </c>
      <c r="AE313" s="6">
        <v>3.693123852275046</v>
      </c>
      <c r="AF313" s="6">
        <v>100</v>
      </c>
      <c r="AG313" s="6"/>
      <c r="AH313" s="6">
        <v>79.644017337798573</v>
      </c>
      <c r="AI313" s="6">
        <v>0.20442827432876065</v>
      </c>
      <c r="AJ313" s="6">
        <v>8.0627602321114047</v>
      </c>
      <c r="AK313" s="6">
        <v>0</v>
      </c>
      <c r="AL313" s="6">
        <v>2.7370797799745361</v>
      </c>
      <c r="AM313" s="6">
        <v>7.367947727710393E-2</v>
      </c>
      <c r="AN313" s="6">
        <v>2.6574864439428052</v>
      </c>
      <c r="AO313" s="6">
        <v>3.2737540459357359</v>
      </c>
      <c r="AP313" s="6">
        <v>0.82222516377650989</v>
      </c>
      <c r="AQ313" s="6">
        <v>2.5107611554268399</v>
      </c>
      <c r="AR313" s="6">
        <v>99.999999999999972</v>
      </c>
      <c r="AS313" s="6"/>
      <c r="AT313" s="6">
        <v>0.49262282334408597</v>
      </c>
      <c r="AU313" s="6" t="s">
        <v>2564</v>
      </c>
      <c r="AV313" s="6" t="s">
        <v>2564</v>
      </c>
      <c r="AW313" s="6"/>
      <c r="AX313" s="6" t="s">
        <v>2564</v>
      </c>
      <c r="AY313" s="6" t="s">
        <v>2564</v>
      </c>
      <c r="AZ313" s="6">
        <f>LOG(Tabella1[[#This Row],[SiO2]]/Tabella1[[#This Row],[Al2O3]])</f>
        <v>0.76512698791689693</v>
      </c>
      <c r="BA313" s="6">
        <f>LOG((Tabella1[[#This Row],[FeO]]*0.8998+Tabella1[[#This Row],[Fe2O3]])/Tabella1[[#This Row],[K2O]])</f>
        <v>-0.12599608610977434</v>
      </c>
      <c r="BB313" s="6">
        <f>Tabella1[[#This Row],[Log SiO2/Al2O3]]/Tabella1[[#This Row],[Log (FeO3/K2O)]]</f>
        <v>-6.0726250436880918</v>
      </c>
    </row>
    <row r="314" spans="1:54" hidden="1">
      <c r="A314" s="19" t="s">
        <v>2750</v>
      </c>
      <c r="B314" s="19" t="s">
        <v>1913</v>
      </c>
      <c r="C314" s="19" t="s">
        <v>2833</v>
      </c>
      <c r="D314" s="19" t="s">
        <v>2834</v>
      </c>
      <c r="E314" s="19" t="s">
        <v>2776</v>
      </c>
      <c r="F314" s="19" t="s">
        <v>1906</v>
      </c>
      <c r="G314" s="20" t="s">
        <v>1282</v>
      </c>
      <c r="H314" s="8"/>
      <c r="I314" s="6">
        <v>71.87</v>
      </c>
      <c r="J314" s="6">
        <v>0.47</v>
      </c>
      <c r="K314" s="6">
        <v>14.01</v>
      </c>
      <c r="L314" s="6"/>
      <c r="M314" s="6">
        <v>5.03</v>
      </c>
      <c r="N314" s="6">
        <v>0.08</v>
      </c>
      <c r="O314" s="6">
        <v>0.57999999999999996</v>
      </c>
      <c r="P314" s="6">
        <v>0.17</v>
      </c>
      <c r="Q314" s="6">
        <v>0.28000000000000003</v>
      </c>
      <c r="R314" s="6">
        <v>4.38</v>
      </c>
      <c r="S314" s="6">
        <v>0.08</v>
      </c>
      <c r="T314" s="6">
        <v>1.99</v>
      </c>
      <c r="U314" s="6">
        <v>96.87</v>
      </c>
      <c r="V314" s="12"/>
      <c r="W314" s="6">
        <v>74.192216372457935</v>
      </c>
      <c r="X314" s="6">
        <v>0.48518633219779084</v>
      </c>
      <c r="Y314" s="6">
        <v>14.462681944874573</v>
      </c>
      <c r="Z314" s="6">
        <v>5.1925260658614638</v>
      </c>
      <c r="AA314" s="6">
        <v>8.2584907608134611E-2</v>
      </c>
      <c r="AB314" s="6">
        <v>0.5987405801589758</v>
      </c>
      <c r="AC314" s="6">
        <v>0.17549292866728605</v>
      </c>
      <c r="AD314" s="6">
        <v>0.28904717662847118</v>
      </c>
      <c r="AE314" s="6">
        <v>4.5215236915453696</v>
      </c>
      <c r="AF314" s="6">
        <v>99.999999999999986</v>
      </c>
      <c r="AG314" s="6"/>
      <c r="AH314" s="6">
        <v>80.841629649060891</v>
      </c>
      <c r="AI314" s="6">
        <v>0.39759480152989207</v>
      </c>
      <c r="AJ314" s="6">
        <v>9.2893029115533068</v>
      </c>
      <c r="AK314" s="6">
        <v>0</v>
      </c>
      <c r="AL314" s="6">
        <v>4.7318485008797611</v>
      </c>
      <c r="AM314" s="6">
        <v>7.6223418393100262E-2</v>
      </c>
      <c r="AN314" s="6">
        <v>0.97229284302696828</v>
      </c>
      <c r="AO314" s="6">
        <v>0.20489461063148864</v>
      </c>
      <c r="AP314" s="6">
        <v>0.30534870204619019</v>
      </c>
      <c r="AQ314" s="6">
        <v>3.1427716477617587</v>
      </c>
      <c r="AR314" s="6">
        <v>99.999999999999986</v>
      </c>
      <c r="AS314" s="6"/>
      <c r="AT314" s="6">
        <v>0.17045384824932319</v>
      </c>
      <c r="AU314" s="6" t="s">
        <v>2564</v>
      </c>
      <c r="AV314" s="6" t="s">
        <v>2564</v>
      </c>
      <c r="AW314" s="6"/>
      <c r="AX314" s="6">
        <v>-0.10916591761849331</v>
      </c>
      <c r="AY314" s="6">
        <v>0.18322516070715014</v>
      </c>
      <c r="AZ314" s="6">
        <f>LOG(Tabella1[[#This Row],[SiO2]]/Tabella1[[#This Row],[Al2O3]])</f>
        <v>0.7101095095709733</v>
      </c>
      <c r="BA314" s="6">
        <f>LOG((Tabella1[[#This Row],[FeO]]*0.8998+Tabella1[[#This Row],[Fe2O3]])/Tabella1[[#This Row],[K2O]])</f>
        <v>1.423986338137595E-2</v>
      </c>
      <c r="BB314" s="6">
        <f>Tabella1[[#This Row],[Log SiO2/Al2O3]]/Tabella1[[#This Row],[Log (FeO3/K2O)]]</f>
        <v>49.867719271781233</v>
      </c>
    </row>
    <row r="315" spans="1:54" hidden="1">
      <c r="A315" s="19" t="s">
        <v>2750</v>
      </c>
      <c r="B315" s="19" t="s">
        <v>1913</v>
      </c>
      <c r="C315" s="19" t="s">
        <v>2833</v>
      </c>
      <c r="D315" s="19" t="s">
        <v>2834</v>
      </c>
      <c r="E315" s="19" t="s">
        <v>2776</v>
      </c>
      <c r="F315" s="19" t="s">
        <v>1906</v>
      </c>
      <c r="G315" s="20" t="s">
        <v>1283</v>
      </c>
      <c r="H315" s="8"/>
      <c r="I315" s="6">
        <v>50.48</v>
      </c>
      <c r="J315" s="6">
        <v>0.89</v>
      </c>
      <c r="K315" s="6">
        <v>17.28</v>
      </c>
      <c r="L315" s="6"/>
      <c r="M315" s="6">
        <v>15.46</v>
      </c>
      <c r="N315" s="6">
        <v>0.51</v>
      </c>
      <c r="O315" s="6">
        <v>4.2699999999999996</v>
      </c>
      <c r="P315" s="6">
        <v>0.74</v>
      </c>
      <c r="Q315" s="6">
        <v>1.66</v>
      </c>
      <c r="R315" s="6">
        <v>5.42</v>
      </c>
      <c r="S315" s="6">
        <v>0.13</v>
      </c>
      <c r="T315" s="6">
        <v>1.78</v>
      </c>
      <c r="U315" s="6">
        <v>96.710000000000008</v>
      </c>
      <c r="V315" s="12"/>
      <c r="W315" s="6">
        <v>52.197290869610171</v>
      </c>
      <c r="X315" s="6">
        <v>0.92027711715437899</v>
      </c>
      <c r="Y315" s="6">
        <v>17.86785234205356</v>
      </c>
      <c r="Z315" s="6">
        <v>15.985937338434494</v>
      </c>
      <c r="AA315" s="6">
        <v>0.52734980870644188</v>
      </c>
      <c r="AB315" s="6">
        <v>4.415262123875503</v>
      </c>
      <c r="AC315" s="6">
        <v>0.76517423224071957</v>
      </c>
      <c r="AD315" s="6">
        <v>1.7164719263778303</v>
      </c>
      <c r="AE315" s="6">
        <v>5.6043842415468923</v>
      </c>
      <c r="AF315" s="6">
        <v>100.00000000000001</v>
      </c>
      <c r="AG315" s="6"/>
      <c r="AH315" s="6">
        <v>58.039462308636224</v>
      </c>
      <c r="AI315" s="6">
        <v>0.76957236765154535</v>
      </c>
      <c r="AJ315" s="6">
        <v>11.711306496553323</v>
      </c>
      <c r="AK315" s="6">
        <v>0</v>
      </c>
      <c r="AL315" s="6">
        <v>14.865822921208235</v>
      </c>
      <c r="AM315" s="6">
        <v>0.49668978705588884</v>
      </c>
      <c r="AN315" s="6">
        <v>7.31667205582254</v>
      </c>
      <c r="AO315" s="6">
        <v>0.91165381336784679</v>
      </c>
      <c r="AP315" s="6">
        <v>1.8503877911159288</v>
      </c>
      <c r="AQ315" s="6">
        <v>3.9751600752694833</v>
      </c>
      <c r="AR315" s="6">
        <v>100.00000000000001</v>
      </c>
      <c r="AS315" s="6"/>
      <c r="AT315" s="6">
        <v>0.32983990589871465</v>
      </c>
      <c r="AU315" s="6" t="s">
        <v>2564</v>
      </c>
      <c r="AV315" s="6" t="s">
        <v>2564</v>
      </c>
      <c r="AW315" s="6"/>
      <c r="AX315" s="6">
        <v>-0.14829281689440516</v>
      </c>
      <c r="AY315" s="6">
        <v>0.34169422779390762</v>
      </c>
      <c r="AZ315" s="6">
        <f>LOG(Tabella1[[#This Row],[SiO2]]/Tabella1[[#This Row],[Al2O3]])</f>
        <v>0.46557560809320336</v>
      </c>
      <c r="BA315" s="6">
        <f>LOG((Tabella1[[#This Row],[FeO]]*0.8998+Tabella1[[#This Row],[Fe2O3]])/Tabella1[[#This Row],[K2O]])</f>
        <v>0.40935619187346728</v>
      </c>
      <c r="BB315" s="6">
        <f>Tabella1[[#This Row],[Log SiO2/Al2O3]]/Tabella1[[#This Row],[Log (FeO3/K2O)]]</f>
        <v>1.1373361813887344</v>
      </c>
    </row>
    <row r="316" spans="1:54" hidden="1">
      <c r="A316" s="19" t="s">
        <v>2750</v>
      </c>
      <c r="B316" s="19" t="s">
        <v>1913</v>
      </c>
      <c r="C316" s="19" t="s">
        <v>2833</v>
      </c>
      <c r="D316" s="19" t="s">
        <v>2834</v>
      </c>
      <c r="E316" s="19" t="s">
        <v>2776</v>
      </c>
      <c r="F316" s="19" t="s">
        <v>1906</v>
      </c>
      <c r="G316" s="20" t="s">
        <v>1284</v>
      </c>
      <c r="H316" s="8"/>
      <c r="I316" s="6">
        <v>50.48</v>
      </c>
      <c r="J316" s="6">
        <v>0.91</v>
      </c>
      <c r="K316" s="6">
        <v>15.85</v>
      </c>
      <c r="L316" s="6"/>
      <c r="M316" s="6">
        <v>16.16</v>
      </c>
      <c r="N316" s="6">
        <v>0.44</v>
      </c>
      <c r="O316" s="6">
        <v>4.41</v>
      </c>
      <c r="P316" s="6">
        <v>0.62</v>
      </c>
      <c r="Q316" s="6">
        <v>1.0900000000000001</v>
      </c>
      <c r="R316" s="6">
        <v>5.05</v>
      </c>
      <c r="S316" s="6">
        <v>0.12</v>
      </c>
      <c r="T316" s="6">
        <v>2.5099999999999998</v>
      </c>
      <c r="U316" s="6">
        <v>95.009999999999991</v>
      </c>
      <c r="V316" s="12"/>
      <c r="W316" s="6">
        <v>53.131249342174513</v>
      </c>
      <c r="X316" s="6">
        <v>0.95779391642984957</v>
      </c>
      <c r="Y316" s="6">
        <v>16.68245447847595</v>
      </c>
      <c r="Z316" s="6">
        <v>17.00873592253447</v>
      </c>
      <c r="AA316" s="6">
        <v>0.46310914640564149</v>
      </c>
      <c r="AB316" s="6">
        <v>4.6416166719292713</v>
      </c>
      <c r="AC316" s="6">
        <v>0.65256288811704033</v>
      </c>
      <c r="AD316" s="6">
        <v>1.1472476581412485</v>
      </c>
      <c r="AE316" s="6">
        <v>5.3152299757920218</v>
      </c>
      <c r="AF316" s="6">
        <v>100.00000000000001</v>
      </c>
      <c r="AG316" s="6"/>
      <c r="AH316" s="6">
        <v>58.724483716507294</v>
      </c>
      <c r="AI316" s="6">
        <v>0.79615326064714431</v>
      </c>
      <c r="AJ316" s="6">
        <v>10.86892776382631</v>
      </c>
      <c r="AK316" s="6">
        <v>0</v>
      </c>
      <c r="AL316" s="6">
        <v>15.722320641988002</v>
      </c>
      <c r="AM316" s="6">
        <v>0.4335743257932102</v>
      </c>
      <c r="AN316" s="6">
        <v>7.6457506641474549</v>
      </c>
      <c r="AO316" s="6">
        <v>0.77283316270983049</v>
      </c>
      <c r="AP316" s="6">
        <v>1.2293540919442367</v>
      </c>
      <c r="AQ316" s="6">
        <v>3.7475077565248065</v>
      </c>
      <c r="AR316" s="6">
        <v>99.999999999999986</v>
      </c>
      <c r="AS316" s="6"/>
      <c r="AT316" s="6">
        <v>0.32718792081655484</v>
      </c>
      <c r="AU316" s="6" t="s">
        <v>2564</v>
      </c>
      <c r="AV316" s="6" t="s">
        <v>2564</v>
      </c>
      <c r="AW316" s="6"/>
      <c r="AX316" s="6">
        <v>-0.10684000249878028</v>
      </c>
      <c r="AY316" s="6">
        <v>0.33872844340207464</v>
      </c>
      <c r="AZ316" s="6">
        <f>LOG(Tabella1[[#This Row],[SiO2]]/Tabella1[[#This Row],[Al2O3]])</f>
        <v>0.50309007968230757</v>
      </c>
      <c r="BA316" s="6">
        <f>LOG((Tabella1[[#This Row],[FeO]]*0.8998+Tabella1[[#This Row],[Fe2O3]])/Tabella1[[#This Row],[K2O]])</f>
        <v>0.45929596714945409</v>
      </c>
      <c r="BB316" s="6">
        <f>Tabella1[[#This Row],[Log SiO2/Al2O3]]/Tabella1[[#This Row],[Log (FeO3/K2O)]]</f>
        <v>1.0953505270352242</v>
      </c>
    </row>
    <row r="317" spans="1:54" hidden="1">
      <c r="A317" s="19" t="s">
        <v>2750</v>
      </c>
      <c r="B317" s="19" t="s">
        <v>1913</v>
      </c>
      <c r="C317" s="19" t="s">
        <v>2833</v>
      </c>
      <c r="D317" s="19" t="s">
        <v>2834</v>
      </c>
      <c r="E317" s="19" t="s">
        <v>2770</v>
      </c>
      <c r="F317" s="19" t="s">
        <v>2115</v>
      </c>
      <c r="G317" s="20" t="s">
        <v>2099</v>
      </c>
      <c r="H317" s="8"/>
      <c r="I317" s="6">
        <v>76.27</v>
      </c>
      <c r="J317" s="6">
        <v>0.25</v>
      </c>
      <c r="K317" s="6">
        <v>13.93</v>
      </c>
      <c r="L317" s="6"/>
      <c r="M317" s="6">
        <v>0.88</v>
      </c>
      <c r="N317" s="6">
        <v>0.04</v>
      </c>
      <c r="O317" s="6">
        <v>0.25</v>
      </c>
      <c r="P317" s="6">
        <v>2.0099999999999998</v>
      </c>
      <c r="Q317" s="6">
        <v>2.62</v>
      </c>
      <c r="R317" s="6">
        <v>3.72</v>
      </c>
      <c r="S317" s="6">
        <v>0.03</v>
      </c>
      <c r="T317" s="6" t="s">
        <v>2564</v>
      </c>
      <c r="U317" s="6">
        <v>99.97</v>
      </c>
      <c r="V317" s="12"/>
      <c r="W317" s="6">
        <v>76.292887866359905</v>
      </c>
      <c r="X317" s="6">
        <v>0.25007502250675201</v>
      </c>
      <c r="Y317" s="6">
        <v>13.934180254076223</v>
      </c>
      <c r="Z317" s="6">
        <v>0.88026407922376715</v>
      </c>
      <c r="AA317" s="6">
        <v>4.0012003601080322E-2</v>
      </c>
      <c r="AB317" s="6">
        <v>0.25007502250675201</v>
      </c>
      <c r="AC317" s="6">
        <v>2.0106031809542859</v>
      </c>
      <c r="AD317" s="6">
        <v>2.6207862358707614</v>
      </c>
      <c r="AE317" s="6">
        <v>3.7211163349004703</v>
      </c>
      <c r="AF317" s="6">
        <v>100</v>
      </c>
      <c r="AG317" s="6"/>
      <c r="AH317" s="6">
        <v>82.106810782663189</v>
      </c>
      <c r="AI317" s="6">
        <v>0.20240482932605014</v>
      </c>
      <c r="AJ317" s="6">
        <v>8.8396308367156795</v>
      </c>
      <c r="AK317" s="6">
        <v>0</v>
      </c>
      <c r="AL317" s="6">
        <v>0.79228884395675658</v>
      </c>
      <c r="AM317" s="6">
        <v>3.6475096392785802E-2</v>
      </c>
      <c r="AN317" s="6">
        <v>0.40109488747895355</v>
      </c>
      <c r="AO317" s="6">
        <v>2.3185458762435327</v>
      </c>
      <c r="AP317" s="6">
        <v>2.7344964286193414</v>
      </c>
      <c r="AQ317" s="6">
        <v>2.554581002586974</v>
      </c>
      <c r="AR317" s="6">
        <v>100.00000000000001</v>
      </c>
      <c r="AS317" s="6"/>
      <c r="AT317" s="6">
        <v>0.33609883972225191</v>
      </c>
      <c r="AU317" s="6" t="s">
        <v>2564</v>
      </c>
      <c r="AV317" s="6" t="s">
        <v>2564</v>
      </c>
      <c r="AW317" s="6"/>
      <c r="AX317" s="6" t="s">
        <v>2564</v>
      </c>
      <c r="AY317" s="6" t="s">
        <v>2564</v>
      </c>
      <c r="AZ317" s="6">
        <f>LOG(Tabella1[[#This Row],[SiO2]]/Tabella1[[#This Row],[Al2O3]])</f>
        <v>0.73840262996475048</v>
      </c>
      <c r="BA317" s="6">
        <f>LOG((Tabella1[[#This Row],[FeO]]*0.8998+Tabella1[[#This Row],[Fe2O3]])/Tabella1[[#This Row],[K2O]])</f>
        <v>-0.67191427890218081</v>
      </c>
      <c r="BB317" s="6">
        <f>Tabella1[[#This Row],[Log SiO2/Al2O3]]/Tabella1[[#This Row],[Log (FeO3/K2O)]]</f>
        <v>-1.0989536212434761</v>
      </c>
    </row>
    <row r="318" spans="1:54" hidden="1">
      <c r="A318" s="19" t="s">
        <v>2750</v>
      </c>
      <c r="B318" s="19" t="s">
        <v>1913</v>
      </c>
      <c r="C318" s="19" t="s">
        <v>2833</v>
      </c>
      <c r="D318" s="19" t="s">
        <v>2834</v>
      </c>
      <c r="E318" s="19" t="s">
        <v>2770</v>
      </c>
      <c r="F318" s="19" t="s">
        <v>2115</v>
      </c>
      <c r="G318" s="20" t="s">
        <v>2100</v>
      </c>
      <c r="H318" s="8"/>
      <c r="I318" s="6">
        <v>75.98</v>
      </c>
      <c r="J318" s="6">
        <v>0.28000000000000003</v>
      </c>
      <c r="K318" s="6">
        <v>14.02</v>
      </c>
      <c r="L318" s="6"/>
      <c r="M318" s="6">
        <v>0.91</v>
      </c>
      <c r="N318" s="6">
        <v>0.04</v>
      </c>
      <c r="O318" s="6">
        <v>0.25</v>
      </c>
      <c r="P318" s="6">
        <v>2.0299999999999998</v>
      </c>
      <c r="Q318" s="6">
        <v>2.71</v>
      </c>
      <c r="R318" s="6">
        <v>3.77</v>
      </c>
      <c r="S318" s="6">
        <v>0.02</v>
      </c>
      <c r="T318" s="6" t="s">
        <v>2564</v>
      </c>
      <c r="U318" s="6">
        <v>99.99</v>
      </c>
      <c r="V318" s="12"/>
      <c r="W318" s="6">
        <v>75.987598759875993</v>
      </c>
      <c r="X318" s="6">
        <v>0.28002800280028006</v>
      </c>
      <c r="Y318" s="6">
        <v>14.02140214021402</v>
      </c>
      <c r="Z318" s="6">
        <v>0.91009100910091012</v>
      </c>
      <c r="AA318" s="6">
        <v>4.0004000400040006E-2</v>
      </c>
      <c r="AB318" s="6">
        <v>0.25002500250025006</v>
      </c>
      <c r="AC318" s="6">
        <v>2.03020302030203</v>
      </c>
      <c r="AD318" s="6">
        <v>2.7102710271027104</v>
      </c>
      <c r="AE318" s="6">
        <v>3.7703770377037706</v>
      </c>
      <c r="AF318" s="6">
        <v>100</v>
      </c>
      <c r="AG318" s="6"/>
      <c r="AH318" s="6">
        <v>81.841268085977617</v>
      </c>
      <c r="AI318" s="6">
        <v>0.22682270049331055</v>
      </c>
      <c r="AJ318" s="6">
        <v>8.9018167355869515</v>
      </c>
      <c r="AK318" s="6">
        <v>0</v>
      </c>
      <c r="AL318" s="6">
        <v>0.819765967301328</v>
      </c>
      <c r="AM318" s="6">
        <v>3.6495899491351867E-2</v>
      </c>
      <c r="AN318" s="6">
        <v>0.40132364675044979</v>
      </c>
      <c r="AO318" s="6">
        <v>2.3429514947978327</v>
      </c>
      <c r="AP318" s="6">
        <v>2.830042670165263</v>
      </c>
      <c r="AQ318" s="6">
        <v>2.5903933238814254</v>
      </c>
      <c r="AR318" s="6">
        <v>100.00000000000003</v>
      </c>
      <c r="AS318" s="6"/>
      <c r="AT318" s="6">
        <v>0.3286602736868684</v>
      </c>
      <c r="AU318" s="6" t="s">
        <v>2564</v>
      </c>
      <c r="AV318" s="6" t="s">
        <v>2564</v>
      </c>
      <c r="AW318" s="6"/>
      <c r="AX318" s="6" t="s">
        <v>2564</v>
      </c>
      <c r="AY318" s="6" t="s">
        <v>2564</v>
      </c>
      <c r="AZ318" s="6">
        <f>LOG(Tabella1[[#This Row],[SiO2]]/Tabella1[[#This Row],[Al2O3]])</f>
        <v>0.73395127558806172</v>
      </c>
      <c r="BA318" s="6">
        <f>LOG((Tabella1[[#This Row],[FeO]]*0.8998+Tabella1[[#This Row],[Fe2O3]])/Tabella1[[#This Row],[K2O]])</f>
        <v>-0.66315396905515123</v>
      </c>
      <c r="BB318" s="6">
        <f>Tabella1[[#This Row],[Log SiO2/Al2O3]]/Tabella1[[#This Row],[Log (FeO3/K2O)]]</f>
        <v>-1.1067584751604234</v>
      </c>
    </row>
    <row r="319" spans="1:54" hidden="1">
      <c r="A319" s="19" t="s">
        <v>2750</v>
      </c>
      <c r="B319" s="19" t="s">
        <v>1913</v>
      </c>
      <c r="C319" s="19" t="s">
        <v>2833</v>
      </c>
      <c r="D319" s="19" t="s">
        <v>2834</v>
      </c>
      <c r="E319" s="19" t="s">
        <v>2770</v>
      </c>
      <c r="F319" s="19" t="s">
        <v>2115</v>
      </c>
      <c r="G319" s="20" t="s">
        <v>2101</v>
      </c>
      <c r="H319" s="8"/>
      <c r="I319" s="6">
        <v>67.319999999999993</v>
      </c>
      <c r="J319" s="6">
        <v>0.89</v>
      </c>
      <c r="K319" s="6">
        <v>14.95</v>
      </c>
      <c r="L319" s="6"/>
      <c r="M319" s="6">
        <v>5.83</v>
      </c>
      <c r="N319" s="6">
        <v>7.0000000000000007E-2</v>
      </c>
      <c r="O319" s="6">
        <v>3.58</v>
      </c>
      <c r="P319" s="6">
        <v>1.78</v>
      </c>
      <c r="Q319" s="6">
        <v>1.06</v>
      </c>
      <c r="R319" s="6">
        <v>4.32</v>
      </c>
      <c r="S319" s="6">
        <v>0.2</v>
      </c>
      <c r="T319" s="6" t="s">
        <v>2564</v>
      </c>
      <c r="U319" s="6">
        <v>99.8</v>
      </c>
      <c r="V319" s="12"/>
      <c r="W319" s="6">
        <v>67.454909819639269</v>
      </c>
      <c r="X319" s="6">
        <v>0.89178356713426854</v>
      </c>
      <c r="Y319" s="6">
        <v>14.979959919839681</v>
      </c>
      <c r="Z319" s="6">
        <v>5.8416833667334673</v>
      </c>
      <c r="AA319" s="6">
        <v>7.0140280561122259E-2</v>
      </c>
      <c r="AB319" s="6">
        <v>3.587174348697395</v>
      </c>
      <c r="AC319" s="6">
        <v>1.7835671342685371</v>
      </c>
      <c r="AD319" s="6">
        <v>1.0621242484969939</v>
      </c>
      <c r="AE319" s="6">
        <v>4.3286573146292593</v>
      </c>
      <c r="AF319" s="6">
        <v>99.999999999999986</v>
      </c>
      <c r="AG319" s="6"/>
      <c r="AH319" s="6">
        <v>72.505901997934657</v>
      </c>
      <c r="AI319" s="6">
        <v>0.72089943263893907</v>
      </c>
      <c r="AJ319" s="6">
        <v>9.4913506819871589</v>
      </c>
      <c r="AK319" s="6">
        <v>0</v>
      </c>
      <c r="AL319" s="6">
        <v>5.2513774954621883</v>
      </c>
      <c r="AM319" s="6">
        <v>6.3861381936144601E-2</v>
      </c>
      <c r="AN319" s="6">
        <v>5.7463749417833592</v>
      </c>
      <c r="AO319" s="6">
        <v>2.0542034474982613</v>
      </c>
      <c r="AP319" s="6">
        <v>1.106842304112641</v>
      </c>
      <c r="AQ319" s="6">
        <v>2.9680027596688539</v>
      </c>
      <c r="AR319" s="6">
        <v>100.00000000000003</v>
      </c>
      <c r="AS319" s="6"/>
      <c r="AT319" s="6">
        <v>0.52250448212694744</v>
      </c>
      <c r="AU319" s="6" t="s">
        <v>2564</v>
      </c>
      <c r="AV319" s="6" t="s">
        <v>2564</v>
      </c>
      <c r="AW319" s="6"/>
      <c r="AX319" s="6">
        <v>-0.28346730567543021</v>
      </c>
      <c r="AY319" s="6">
        <v>0.55915706288759226</v>
      </c>
      <c r="AZ319" s="6">
        <f>LOG(Tabella1[[#This Row],[SiO2]]/Tabella1[[#This Row],[Al2O3]])</f>
        <v>0.65350291464333776</v>
      </c>
      <c r="BA319" s="6">
        <f>LOG((Tabella1[[#This Row],[FeO]]*0.8998+Tabella1[[#This Row],[Fe2O3]])/Tabella1[[#This Row],[K2O]])</f>
        <v>8.4330796773650005E-2</v>
      </c>
      <c r="BB319" s="6">
        <f>Tabella1[[#This Row],[Log SiO2/Al2O3]]/Tabella1[[#This Row],[Log (FeO3/K2O)]]</f>
        <v>7.7492794998414061</v>
      </c>
    </row>
    <row r="320" spans="1:54" hidden="1">
      <c r="A320" s="19" t="s">
        <v>2750</v>
      </c>
      <c r="B320" s="19" t="s">
        <v>1913</v>
      </c>
      <c r="C320" s="19" t="s">
        <v>2833</v>
      </c>
      <c r="D320" s="19" t="s">
        <v>2834</v>
      </c>
      <c r="E320" s="19" t="s">
        <v>2770</v>
      </c>
      <c r="F320" s="19" t="s">
        <v>2115</v>
      </c>
      <c r="G320" s="20" t="s">
        <v>2102</v>
      </c>
      <c r="H320" s="6"/>
      <c r="I320" s="6">
        <v>66.73</v>
      </c>
      <c r="J320" s="6">
        <v>0.95</v>
      </c>
      <c r="K320" s="6">
        <v>16.100000000000001</v>
      </c>
      <c r="L320" s="6"/>
      <c r="M320" s="6">
        <v>5.62</v>
      </c>
      <c r="N320" s="6">
        <v>0.11</v>
      </c>
      <c r="O320" s="6">
        <v>4.3</v>
      </c>
      <c r="P320" s="6">
        <v>1.17</v>
      </c>
      <c r="Q320" s="6">
        <v>0.25</v>
      </c>
      <c r="R320" s="6">
        <v>4.55</v>
      </c>
      <c r="S320" s="6">
        <v>0.22</v>
      </c>
      <c r="T320" s="6" t="s">
        <v>2564</v>
      </c>
      <c r="U320" s="6">
        <v>99.78</v>
      </c>
      <c r="V320" s="6"/>
      <c r="W320" s="6">
        <v>66.877129685307679</v>
      </c>
      <c r="X320" s="6">
        <v>0.95209460813790325</v>
      </c>
      <c r="Y320" s="6">
        <v>16.135498095810785</v>
      </c>
      <c r="Z320" s="6">
        <v>5.6323912607737023</v>
      </c>
      <c r="AA320" s="6">
        <v>0.1102425335738625</v>
      </c>
      <c r="AB320" s="6">
        <v>4.309480857887352</v>
      </c>
      <c r="AC320" s="6">
        <v>1.1725796752856283</v>
      </c>
      <c r="AD320" s="6">
        <v>0.25055121266786934</v>
      </c>
      <c r="AE320" s="6">
        <v>4.5600320705552218</v>
      </c>
      <c r="AF320" s="6">
        <v>100.00000000000001</v>
      </c>
      <c r="AG320" s="6"/>
      <c r="AH320" s="6">
        <v>72.04071454806521</v>
      </c>
      <c r="AI320" s="6">
        <v>0.77132235208846511</v>
      </c>
      <c r="AJ320" s="6">
        <v>10.245669387597255</v>
      </c>
      <c r="AK320" s="6">
        <v>0</v>
      </c>
      <c r="AL320" s="6">
        <v>5.0742123039534164</v>
      </c>
      <c r="AM320" s="6">
        <v>0.10059133964218124</v>
      </c>
      <c r="AN320" s="6">
        <v>6.9184215880073623</v>
      </c>
      <c r="AO320" s="6">
        <v>1.3534335806045124</v>
      </c>
      <c r="AP320" s="6">
        <v>0.26166613989176635</v>
      </c>
      <c r="AQ320" s="6">
        <v>3.1334270252542304</v>
      </c>
      <c r="AR320" s="6">
        <v>100.00000000000003</v>
      </c>
      <c r="AS320" s="6"/>
      <c r="AT320" s="6">
        <v>0.57688925137997438</v>
      </c>
      <c r="AU320" s="6" t="s">
        <v>2564</v>
      </c>
      <c r="AV320" s="6" t="s">
        <v>2564</v>
      </c>
      <c r="AW320" s="6"/>
      <c r="AX320" s="6">
        <v>-4.0287642295843404E-2</v>
      </c>
      <c r="AY320" s="6">
        <v>0.6165430452068249</v>
      </c>
      <c r="AZ320" s="6">
        <f>LOG(Tabella1[[#This Row],[SiO2]]/Tabella1[[#This Row],[Al2O3]])</f>
        <v>0.61749524881892148</v>
      </c>
      <c r="BA320" s="6">
        <f>LOG((Tabella1[[#This Row],[FeO]]*0.8998+Tabella1[[#This Row],[Fe2O3]])/Tabella1[[#This Row],[K2O]])</f>
        <v>4.5870907741496748E-2</v>
      </c>
      <c r="BB320" s="6">
        <f>Tabella1[[#This Row],[Log SiO2/Al2O3]]/Tabella1[[#This Row],[Log (FeO3/K2O)]]</f>
        <v>13.461587730044187</v>
      </c>
    </row>
    <row r="321" spans="1:54" hidden="1">
      <c r="A321" s="19" t="s">
        <v>2750</v>
      </c>
      <c r="B321" s="19" t="s">
        <v>1913</v>
      </c>
      <c r="C321" s="19" t="s">
        <v>2833</v>
      </c>
      <c r="D321" s="19" t="s">
        <v>2834</v>
      </c>
      <c r="E321" s="19" t="s">
        <v>2770</v>
      </c>
      <c r="F321" s="19" t="s">
        <v>2115</v>
      </c>
      <c r="G321" s="20" t="s">
        <v>2103</v>
      </c>
      <c r="H321" s="6"/>
      <c r="I321" s="6">
        <v>70.2</v>
      </c>
      <c r="J321" s="6">
        <v>0.75</v>
      </c>
      <c r="K321" s="6">
        <v>15.4</v>
      </c>
      <c r="L321" s="6"/>
      <c r="M321" s="6">
        <v>4.42</v>
      </c>
      <c r="N321" s="6">
        <v>0.06</v>
      </c>
      <c r="O321" s="6">
        <v>1.53</v>
      </c>
      <c r="P321" s="6">
        <v>1.7</v>
      </c>
      <c r="Q321" s="6">
        <v>2.7</v>
      </c>
      <c r="R321" s="6">
        <v>3.1</v>
      </c>
      <c r="S321" s="6">
        <v>0.14000000000000001</v>
      </c>
      <c r="T321" s="6" t="s">
        <v>2564</v>
      </c>
      <c r="U321" s="6">
        <v>99.860000000000014</v>
      </c>
      <c r="V321" s="6"/>
      <c r="W321" s="6">
        <v>70.298417784898845</v>
      </c>
      <c r="X321" s="6">
        <v>0.75105147206088518</v>
      </c>
      <c r="Y321" s="6">
        <v>15.421590226316843</v>
      </c>
      <c r="Z321" s="6">
        <v>4.4261966753454836</v>
      </c>
      <c r="AA321" s="6">
        <v>6.0084117764870812E-2</v>
      </c>
      <c r="AB321" s="6">
        <v>1.5321450030042059</v>
      </c>
      <c r="AC321" s="6">
        <v>1.7023833366713395</v>
      </c>
      <c r="AD321" s="6">
        <v>2.7037852994191867</v>
      </c>
      <c r="AE321" s="6">
        <v>3.1043460845183253</v>
      </c>
      <c r="AF321" s="6">
        <v>99.999999999999972</v>
      </c>
      <c r="AG321" s="6"/>
      <c r="AH321" s="6">
        <v>76.018980723216529</v>
      </c>
      <c r="AI321" s="6">
        <v>0.6108036423277603</v>
      </c>
      <c r="AJ321" s="6">
        <v>9.8302197336814601</v>
      </c>
      <c r="AK321" s="6">
        <v>0</v>
      </c>
      <c r="AL321" s="6">
        <v>4.0029727249767975</v>
      </c>
      <c r="AM321" s="6">
        <v>5.5036042877911535E-2</v>
      </c>
      <c r="AN321" s="6">
        <v>2.4692100814696332</v>
      </c>
      <c r="AO321" s="6">
        <v>1.9725501364094078</v>
      </c>
      <c r="AP321" s="6">
        <v>2.834649236514311</v>
      </c>
      <c r="AQ321" s="6">
        <v>2.1414006251686195</v>
      </c>
      <c r="AR321" s="6">
        <v>100</v>
      </c>
      <c r="AS321" s="6"/>
      <c r="AT321" s="6">
        <v>0.38151117718897681</v>
      </c>
      <c r="AU321" s="6" t="s">
        <v>2564</v>
      </c>
      <c r="AV321" s="6" t="s">
        <v>2564</v>
      </c>
      <c r="AW321" s="6"/>
      <c r="AX321" s="6">
        <v>-0.25400668120751613</v>
      </c>
      <c r="AY321" s="6">
        <v>0.42126776178979869</v>
      </c>
      <c r="AZ321" s="6">
        <f>LOG(Tabella1[[#This Row],[SiO2]]/Tabella1[[#This Row],[Al2O3]])</f>
        <v>0.65881639129334224</v>
      </c>
      <c r="BA321" s="6">
        <f>LOG((Tabella1[[#This Row],[FeO]]*0.8998+Tabella1[[#This Row],[Fe2O3]])/Tabella1[[#This Row],[K2O]])</f>
        <v>0.10820656434436726</v>
      </c>
      <c r="BB321" s="6">
        <f>Tabella1[[#This Row],[Log SiO2/Al2O3]]/Tabella1[[#This Row],[Log (FeO3/K2O)]]</f>
        <v>6.0885066935187027</v>
      </c>
    </row>
    <row r="322" spans="1:54" hidden="1">
      <c r="A322" s="19" t="s">
        <v>2750</v>
      </c>
      <c r="B322" s="19" t="s">
        <v>1913</v>
      </c>
      <c r="C322" s="19" t="s">
        <v>2833</v>
      </c>
      <c r="D322" s="19" t="s">
        <v>2834</v>
      </c>
      <c r="E322" s="19" t="s">
        <v>2770</v>
      </c>
      <c r="F322" s="19" t="s">
        <v>2115</v>
      </c>
      <c r="G322" s="20" t="s">
        <v>2104</v>
      </c>
      <c r="H322" s="6"/>
      <c r="I322" s="6">
        <v>78.2</v>
      </c>
      <c r="J322" s="6">
        <v>0.25</v>
      </c>
      <c r="K322" s="6">
        <v>12.26</v>
      </c>
      <c r="L322" s="6"/>
      <c r="M322" s="6">
        <v>2.54</v>
      </c>
      <c r="N322" s="6">
        <v>0.05</v>
      </c>
      <c r="O322" s="6">
        <v>0.85</v>
      </c>
      <c r="P322" s="6">
        <v>1.25</v>
      </c>
      <c r="Q322" s="6">
        <v>1.58</v>
      </c>
      <c r="R322" s="6">
        <v>2.99</v>
      </c>
      <c r="S322" s="6">
        <v>0.02</v>
      </c>
      <c r="T322" s="6" t="s">
        <v>2564</v>
      </c>
      <c r="U322" s="6">
        <v>99.97</v>
      </c>
      <c r="V322" s="6"/>
      <c r="W322" s="6">
        <v>78.223467040112041</v>
      </c>
      <c r="X322" s="6">
        <v>0.25007502250675201</v>
      </c>
      <c r="Y322" s="6">
        <v>12.263679103731119</v>
      </c>
      <c r="Z322" s="6">
        <v>2.5407622286686005</v>
      </c>
      <c r="AA322" s="6">
        <v>5.0015004501350407E-2</v>
      </c>
      <c r="AB322" s="6">
        <v>0.85025507652295684</v>
      </c>
      <c r="AC322" s="6">
        <v>1.2503751125337601</v>
      </c>
      <c r="AD322" s="6">
        <v>1.5804741422426729</v>
      </c>
      <c r="AE322" s="6">
        <v>2.9908972691807545</v>
      </c>
      <c r="AF322" s="6">
        <v>100</v>
      </c>
      <c r="AG322" s="6"/>
      <c r="AH322" s="6">
        <v>83.337568840586684</v>
      </c>
      <c r="AI322" s="6">
        <v>0.20036852778052389</v>
      </c>
      <c r="AJ322" s="6">
        <v>7.7016205702208715</v>
      </c>
      <c r="AK322" s="6">
        <v>0</v>
      </c>
      <c r="AL322" s="6">
        <v>2.2638269304910903</v>
      </c>
      <c r="AM322" s="6">
        <v>4.5135171608863434E-2</v>
      </c>
      <c r="AN322" s="6">
        <v>1.3500028337514163</v>
      </c>
      <c r="AO322" s="6">
        <v>1.4273756570670342</v>
      </c>
      <c r="AP322" s="6">
        <v>1.6324571593461696</v>
      </c>
      <c r="AQ322" s="6">
        <v>2.0326217263394875</v>
      </c>
      <c r="AR322" s="6">
        <v>99.999999999999986</v>
      </c>
      <c r="AS322" s="6"/>
      <c r="AT322" s="6">
        <v>0.37356569673236661</v>
      </c>
      <c r="AU322" s="6" t="s">
        <v>2564</v>
      </c>
      <c r="AV322" s="6" t="s">
        <v>2564</v>
      </c>
      <c r="AW322" s="6"/>
      <c r="AX322" s="6" t="s">
        <v>2564</v>
      </c>
      <c r="AY322" s="6" t="s">
        <v>2564</v>
      </c>
      <c r="AZ322" s="6">
        <f>LOG(Tabella1[[#This Row],[SiO2]]/Tabella1[[#This Row],[Al2O3]])</f>
        <v>0.80471628287745178</v>
      </c>
      <c r="BA322" s="6">
        <f>LOG((Tabella1[[#This Row],[FeO]]*0.8998+Tabella1[[#This Row],[Fe2O3]])/Tabella1[[#This Row],[K2O]])</f>
        <v>-0.11669148287494359</v>
      </c>
      <c r="BB322" s="6">
        <f>Tabella1[[#This Row],[Log SiO2/Al2O3]]/Tabella1[[#This Row],[Log (FeO3/K2O)]]</f>
        <v>-6.8961012667895689</v>
      </c>
    </row>
    <row r="323" spans="1:54" hidden="1">
      <c r="A323" s="19" t="s">
        <v>2750</v>
      </c>
      <c r="B323" s="19" t="s">
        <v>1913</v>
      </c>
      <c r="C323" s="19" t="s">
        <v>2833</v>
      </c>
      <c r="D323" s="19" t="s">
        <v>2834</v>
      </c>
      <c r="E323" s="19" t="s">
        <v>2770</v>
      </c>
      <c r="F323" s="19" t="s">
        <v>2115</v>
      </c>
      <c r="G323" s="20" t="s">
        <v>250</v>
      </c>
      <c r="H323" s="6"/>
      <c r="I323" s="6">
        <v>73.709999999999994</v>
      </c>
      <c r="J323" s="6">
        <v>0.48</v>
      </c>
      <c r="K323" s="6">
        <v>14.37</v>
      </c>
      <c r="L323" s="6"/>
      <c r="M323" s="6">
        <v>5.73</v>
      </c>
      <c r="N323" s="6">
        <v>0.08</v>
      </c>
      <c r="O323" s="6">
        <v>0.59</v>
      </c>
      <c r="P323" s="6">
        <v>0.17</v>
      </c>
      <c r="Q323" s="6">
        <v>0.28999999999999998</v>
      </c>
      <c r="R323" s="6">
        <v>4.49</v>
      </c>
      <c r="S323" s="6">
        <v>0.08</v>
      </c>
      <c r="T323" s="6" t="s">
        <v>2564</v>
      </c>
      <c r="U323" s="6">
        <v>99.910000000000011</v>
      </c>
      <c r="V323" s="6"/>
      <c r="W323" s="6">
        <v>73.776398758882976</v>
      </c>
      <c r="X323" s="6">
        <v>0.48043238915023512</v>
      </c>
      <c r="Y323" s="6">
        <v>14.382944650185165</v>
      </c>
      <c r="Z323" s="6">
        <v>5.7351616454809324</v>
      </c>
      <c r="AA323" s="6">
        <v>8.0072064858372524E-2</v>
      </c>
      <c r="AB323" s="6">
        <v>0.59053147833049735</v>
      </c>
      <c r="AC323" s="6">
        <v>0.17015313782404162</v>
      </c>
      <c r="AD323" s="6">
        <v>0.2902612351116004</v>
      </c>
      <c r="AE323" s="6">
        <v>4.494044640176158</v>
      </c>
      <c r="AF323" s="6">
        <v>99.999999999999972</v>
      </c>
      <c r="AG323" s="6"/>
      <c r="AH323" s="6">
        <v>80.432431047210869</v>
      </c>
      <c r="AI323" s="6">
        <v>0.39391402718003954</v>
      </c>
      <c r="AJ323" s="6">
        <v>9.243131400601575</v>
      </c>
      <c r="AK323" s="6">
        <v>0</v>
      </c>
      <c r="AL323" s="6">
        <v>5.2291950046902107</v>
      </c>
      <c r="AM323" s="6">
        <v>7.3944485414164929E-2</v>
      </c>
      <c r="AN323" s="6">
        <v>0.95948563343740911</v>
      </c>
      <c r="AO323" s="6">
        <v>0.19876865754229364</v>
      </c>
      <c r="AP323" s="6">
        <v>0.30679862871721708</v>
      </c>
      <c r="AQ323" s="6">
        <v>3.1253771046723813</v>
      </c>
      <c r="AR323" s="6">
        <v>100.00000000000001</v>
      </c>
      <c r="AS323" s="6"/>
      <c r="AT323" s="6">
        <v>0.15503880221676791</v>
      </c>
      <c r="AU323" s="6" t="s">
        <v>2564</v>
      </c>
      <c r="AV323" s="6" t="s">
        <v>2564</v>
      </c>
      <c r="AW323" s="6"/>
      <c r="AX323" s="6">
        <v>-9.7622678914487546E-2</v>
      </c>
      <c r="AY323" s="6">
        <v>0.16557795988275545</v>
      </c>
      <c r="AZ323" s="6">
        <f>LOG(Tabella1[[#This Row],[SiO2]]/Tabella1[[#This Row],[Al2O3]])</f>
        <v>0.71006964306551767</v>
      </c>
      <c r="BA323" s="6">
        <f>LOG((Tabella1[[#This Row],[FeO]]*0.8998+Tabella1[[#This Row],[Fe2O3]])/Tabella1[[#This Row],[K2O]])</f>
        <v>6.0054269793614883E-2</v>
      </c>
      <c r="BB323" s="6">
        <f>Tabella1[[#This Row],[Log SiO2/Al2O3]]/Tabella1[[#This Row],[Log (FeO3/K2O)]]</f>
        <v>11.823799465146674</v>
      </c>
    </row>
    <row r="324" spans="1:54" hidden="1">
      <c r="A324" s="19" t="s">
        <v>2750</v>
      </c>
      <c r="B324" s="19" t="s">
        <v>1913</v>
      </c>
      <c r="C324" s="19" t="s">
        <v>2833</v>
      </c>
      <c r="D324" s="19" t="s">
        <v>2834</v>
      </c>
      <c r="E324" s="19" t="s">
        <v>2770</v>
      </c>
      <c r="F324" s="19" t="s">
        <v>2115</v>
      </c>
      <c r="G324" s="20" t="s">
        <v>2105</v>
      </c>
      <c r="H324" s="6"/>
      <c r="I324" s="6">
        <v>51.22</v>
      </c>
      <c r="J324" s="6">
        <v>0.9</v>
      </c>
      <c r="K324" s="6">
        <v>17.53</v>
      </c>
      <c r="L324" s="6"/>
      <c r="M324" s="6">
        <v>17.43</v>
      </c>
      <c r="N324" s="6">
        <v>0.52</v>
      </c>
      <c r="O324" s="6">
        <v>4.33</v>
      </c>
      <c r="P324" s="6">
        <v>0.75</v>
      </c>
      <c r="Q324" s="6">
        <v>1.68</v>
      </c>
      <c r="R324" s="6">
        <v>5.5</v>
      </c>
      <c r="S324" s="6">
        <v>0.13</v>
      </c>
      <c r="T324" s="6" t="s">
        <v>2564</v>
      </c>
      <c r="U324" s="6">
        <v>99.860000000000014</v>
      </c>
      <c r="V324" s="6"/>
      <c r="W324" s="6">
        <v>51.291808531944717</v>
      </c>
      <c r="X324" s="6">
        <v>0.90126176647306222</v>
      </c>
      <c r="Y324" s="6">
        <v>17.554576406969758</v>
      </c>
      <c r="Z324" s="6">
        <v>17.454436210694972</v>
      </c>
      <c r="AA324" s="6">
        <v>0.52072902062888038</v>
      </c>
      <c r="AB324" s="6">
        <v>4.3360704986981764</v>
      </c>
      <c r="AC324" s="6">
        <v>0.75105147206088518</v>
      </c>
      <c r="AD324" s="6">
        <v>1.6823552974163829</v>
      </c>
      <c r="AE324" s="6">
        <v>5.5077107951131579</v>
      </c>
      <c r="AF324" s="6">
        <v>99.999999999999972</v>
      </c>
      <c r="AG324" s="6"/>
      <c r="AH324" s="6">
        <v>57.103498102767993</v>
      </c>
      <c r="AI324" s="6">
        <v>0.75460742388738455</v>
      </c>
      <c r="AJ324" s="6">
        <v>11.520269270001894</v>
      </c>
      <c r="AK324" s="6">
        <v>0</v>
      </c>
      <c r="AL324" s="6">
        <v>16.251593769871388</v>
      </c>
      <c r="AM324" s="6">
        <v>0.49106332812819997</v>
      </c>
      <c r="AN324" s="6">
        <v>7.1943691198205135</v>
      </c>
      <c r="AO324" s="6">
        <v>0.89593933025145667</v>
      </c>
      <c r="AP324" s="6">
        <v>1.8158628898793767</v>
      </c>
      <c r="AQ324" s="6">
        <v>3.9114441192181078</v>
      </c>
      <c r="AR324" s="6">
        <v>99.999999999999986</v>
      </c>
      <c r="AS324" s="6"/>
      <c r="AT324" s="6">
        <v>0.30684895108247157</v>
      </c>
      <c r="AU324" s="6" t="s">
        <v>2564</v>
      </c>
      <c r="AV324" s="6" t="s">
        <v>2564</v>
      </c>
      <c r="AW324" s="6"/>
      <c r="AX324" s="6">
        <v>-0.13627223967915761</v>
      </c>
      <c r="AY324" s="6">
        <v>0.31705329946738103</v>
      </c>
      <c r="AZ324" s="6">
        <f>LOG(Tabella1[[#This Row],[SiO2]]/Tabella1[[#This Row],[Al2O3]])</f>
        <v>0.46565765803861592</v>
      </c>
      <c r="BA324" s="6">
        <f>LOG((Tabella1[[#This Row],[FeO]]*0.8998+Tabella1[[#This Row],[Fe2O3]])/Tabella1[[#This Row],[K2O]])</f>
        <v>0.45508068644529742</v>
      </c>
      <c r="BB324" s="6">
        <f>Tabella1[[#This Row],[Log SiO2/Al2O3]]/Tabella1[[#This Row],[Log (FeO3/K2O)]]</f>
        <v>1.0232419698492081</v>
      </c>
    </row>
    <row r="325" spans="1:54" hidden="1">
      <c r="A325" s="19" t="s">
        <v>2750</v>
      </c>
      <c r="B325" s="19" t="s">
        <v>1913</v>
      </c>
      <c r="C325" s="19" t="s">
        <v>2833</v>
      </c>
      <c r="D325" s="19" t="s">
        <v>2835</v>
      </c>
      <c r="E325" s="19" t="s">
        <v>5138</v>
      </c>
      <c r="F325" s="19" t="s">
        <v>2836</v>
      </c>
      <c r="G325" s="20" t="s">
        <v>2133</v>
      </c>
      <c r="H325" s="6"/>
      <c r="I325" s="6">
        <v>60.63</v>
      </c>
      <c r="J325" s="6">
        <v>0.97</v>
      </c>
      <c r="K325" s="6">
        <v>16.41</v>
      </c>
      <c r="L325" s="6"/>
      <c r="M325" s="6">
        <v>7</v>
      </c>
      <c r="N325" s="6">
        <v>0.08</v>
      </c>
      <c r="O325" s="6">
        <v>3.24</v>
      </c>
      <c r="P325" s="6">
        <v>1.78</v>
      </c>
      <c r="Q325" s="6">
        <v>2.78</v>
      </c>
      <c r="R325" s="6">
        <v>3.04</v>
      </c>
      <c r="S325" s="6">
        <v>0.21</v>
      </c>
      <c r="T325" s="6">
        <v>2.1</v>
      </c>
      <c r="U325" s="6">
        <v>95.93</v>
      </c>
      <c r="V325" s="6"/>
      <c r="W325" s="6">
        <v>63.202335035963721</v>
      </c>
      <c r="X325" s="6">
        <v>1.011153966433858</v>
      </c>
      <c r="Y325" s="6">
        <v>17.106223287814029</v>
      </c>
      <c r="Z325" s="6">
        <v>7.2969873866360873</v>
      </c>
      <c r="AA325" s="6">
        <v>8.3394141561555293E-2</v>
      </c>
      <c r="AB325" s="6">
        <v>3.3774627332429898</v>
      </c>
      <c r="AC325" s="6">
        <v>1.8555196497446054</v>
      </c>
      <c r="AD325" s="6">
        <v>2.8979464192640463</v>
      </c>
      <c r="AE325" s="6">
        <v>3.168977379339101</v>
      </c>
      <c r="AF325" s="6">
        <v>100</v>
      </c>
      <c r="AG325" s="6"/>
      <c r="AH325" s="6">
        <v>68.575165342842183</v>
      </c>
      <c r="AI325" s="6">
        <v>0.82509974737262193</v>
      </c>
      <c r="AJ325" s="6">
        <v>10.940708600221068</v>
      </c>
      <c r="AK325" s="6">
        <v>0</v>
      </c>
      <c r="AL325" s="6">
        <v>6.6214448587120582</v>
      </c>
      <c r="AM325" s="6">
        <v>7.6644377638803218E-2</v>
      </c>
      <c r="AN325" s="6">
        <v>5.46142515036499</v>
      </c>
      <c r="AO325" s="6">
        <v>2.1572153233015618</v>
      </c>
      <c r="AP325" s="6">
        <v>3.0484194450138813</v>
      </c>
      <c r="AQ325" s="6">
        <v>2.1933310158012165</v>
      </c>
      <c r="AR325" s="6">
        <v>99.999999999999986</v>
      </c>
      <c r="AS325" s="6"/>
      <c r="AT325" s="6">
        <v>0.45199734386467688</v>
      </c>
      <c r="AU325" s="6" t="s">
        <v>2564</v>
      </c>
      <c r="AV325" s="6" t="s">
        <v>2564</v>
      </c>
      <c r="AW325" s="6"/>
      <c r="AX325" s="6">
        <v>-4.742884165207642E-2</v>
      </c>
      <c r="AY325" s="6">
        <v>0.48512494245358051</v>
      </c>
      <c r="AZ325" s="6">
        <f>LOG(Tabella1[[#This Row],[SiO2]]/Tabella1[[#This Row],[Al2O3]])</f>
        <v>0.56757898718187327</v>
      </c>
      <c r="BA325" s="6">
        <f>LOG((Tabella1[[#This Row],[FeO]]*0.8998+Tabella1[[#This Row],[Fe2O3]])/Tabella1[[#This Row],[K2O]])</f>
        <v>0.3163704452350512</v>
      </c>
      <c r="BB325" s="6">
        <f>Tabella1[[#This Row],[Log SiO2/Al2O3]]/Tabella1[[#This Row],[Log (FeO3/K2O)]]</f>
        <v>1.7940328995023025</v>
      </c>
    </row>
    <row r="326" spans="1:54" hidden="1">
      <c r="A326" s="19" t="s">
        <v>2750</v>
      </c>
      <c r="B326" s="19" t="s">
        <v>1913</v>
      </c>
      <c r="C326" s="19" t="s">
        <v>2833</v>
      </c>
      <c r="D326" s="19" t="s">
        <v>2837</v>
      </c>
      <c r="E326" s="19" t="s">
        <v>2770</v>
      </c>
      <c r="F326" s="19" t="s">
        <v>2838</v>
      </c>
      <c r="G326" s="20" t="s">
        <v>1912</v>
      </c>
      <c r="H326" s="6"/>
      <c r="I326" s="6">
        <v>55.77</v>
      </c>
      <c r="J326" s="6">
        <v>1.0900000000000001</v>
      </c>
      <c r="K326" s="6">
        <v>21.12</v>
      </c>
      <c r="L326" s="6">
        <v>3.52</v>
      </c>
      <c r="M326" s="6">
        <v>5.18</v>
      </c>
      <c r="N326" s="6">
        <v>0.09</v>
      </c>
      <c r="O326" s="6">
        <v>3.2</v>
      </c>
      <c r="P326" s="6">
        <v>1.83</v>
      </c>
      <c r="Q326" s="6">
        <v>2.56</v>
      </c>
      <c r="R326" s="6">
        <v>2.99</v>
      </c>
      <c r="S326" s="6">
        <v>0.16</v>
      </c>
      <c r="T326" s="6">
        <v>1.78</v>
      </c>
      <c r="U326" s="6">
        <v>97</v>
      </c>
      <c r="V326" s="6"/>
      <c r="W326" s="6">
        <v>57.494845360824741</v>
      </c>
      <c r="X326" s="6">
        <v>1.1237113402061856</v>
      </c>
      <c r="Y326" s="6">
        <v>21.773195876288661</v>
      </c>
      <c r="Z326" s="6">
        <v>8.608247422680412</v>
      </c>
      <c r="AA326" s="6">
        <v>9.2783505154639179E-2</v>
      </c>
      <c r="AB326" s="6">
        <v>3.2989690721649487</v>
      </c>
      <c r="AC326" s="6">
        <v>1.8865979381443299</v>
      </c>
      <c r="AD326" s="6">
        <v>2.6391752577319587</v>
      </c>
      <c r="AE326" s="6">
        <v>3.0824742268041239</v>
      </c>
      <c r="AF326" s="6">
        <v>100</v>
      </c>
      <c r="AG326" s="6"/>
      <c r="AH326" s="6">
        <v>64.879777209683439</v>
      </c>
      <c r="AI326" s="6">
        <v>0.95365354614587206</v>
      </c>
      <c r="AJ326" s="6">
        <v>14.483055469565704</v>
      </c>
      <c r="AK326" s="6">
        <v>1.540808468553045</v>
      </c>
      <c r="AL326" s="6">
        <v>5.0398068987498901</v>
      </c>
      <c r="AM326" s="6">
        <v>8.8687463631689847E-2</v>
      </c>
      <c r="AN326" s="6">
        <v>5.5480499735732627</v>
      </c>
      <c r="AO326" s="6">
        <v>2.2811507897762531</v>
      </c>
      <c r="AP326" s="6">
        <v>2.8873491440396766</v>
      </c>
      <c r="AQ326" s="6">
        <v>2.218866610450096</v>
      </c>
      <c r="AR326" s="6">
        <v>99.999999999999986</v>
      </c>
      <c r="AS326" s="6"/>
      <c r="AT326" s="6">
        <v>0.40587150982696951</v>
      </c>
      <c r="AU326" s="6">
        <v>0.37944293998064621</v>
      </c>
      <c r="AV326" s="6">
        <v>0.5240012252220716</v>
      </c>
      <c r="AW326" s="6"/>
      <c r="AX326" s="6">
        <v>0.18678207884723341</v>
      </c>
      <c r="AY326" s="6">
        <v>0.43631082059197746</v>
      </c>
      <c r="AZ326" s="6">
        <f>LOG(Tabella1[[#This Row],[SiO2]]/Tabella1[[#This Row],[Al2O3]])</f>
        <v>0.42170673062978636</v>
      </c>
      <c r="BA326" s="6">
        <f>LOG((Tabella1[[#This Row],[FeO]]*0.8998+Tabella1[[#This Row],[Fe2O3]])/Tabella1[[#This Row],[K2O]])</f>
        <v>0.43713329324582878</v>
      </c>
      <c r="BB326" s="6">
        <f>Tabella1[[#This Row],[Log SiO2/Al2O3]]/Tabella1[[#This Row],[Log (FeO3/K2O)]]</f>
        <v>0.96470970558774838</v>
      </c>
    </row>
    <row r="327" spans="1:54" hidden="1">
      <c r="A327" s="19" t="s">
        <v>2750</v>
      </c>
      <c r="B327" s="19" t="s">
        <v>1913</v>
      </c>
      <c r="C327" s="19" t="s">
        <v>2833</v>
      </c>
      <c r="D327" s="19" t="s">
        <v>2837</v>
      </c>
      <c r="E327" s="19" t="s">
        <v>2770</v>
      </c>
      <c r="F327" s="19" t="s">
        <v>2838</v>
      </c>
      <c r="G327" s="20" t="s">
        <v>1907</v>
      </c>
      <c r="H327" s="6"/>
      <c r="I327" s="6">
        <v>58.47</v>
      </c>
      <c r="J327" s="6">
        <v>0.86</v>
      </c>
      <c r="K327" s="6">
        <v>18.850000000000001</v>
      </c>
      <c r="L327" s="6">
        <v>2.4</v>
      </c>
      <c r="M327" s="6">
        <v>6.14</v>
      </c>
      <c r="N327" s="6">
        <v>0.14000000000000001</v>
      </c>
      <c r="O327" s="6">
        <v>3.86</v>
      </c>
      <c r="P327" s="6">
        <v>0.71</v>
      </c>
      <c r="Q327" s="6">
        <v>0.54</v>
      </c>
      <c r="R327" s="6">
        <v>5.0199999999999996</v>
      </c>
      <c r="S327" s="6">
        <v>0.21</v>
      </c>
      <c r="T327" s="6">
        <v>2.29</v>
      </c>
      <c r="U327" s="6">
        <v>96.75</v>
      </c>
      <c r="V327" s="6"/>
      <c r="W327" s="6">
        <v>60.434108527131784</v>
      </c>
      <c r="X327" s="6">
        <v>0.88888888888888884</v>
      </c>
      <c r="Y327" s="6">
        <v>19.483204134366929</v>
      </c>
      <c r="Z327" s="6">
        <v>8.5788113695090438</v>
      </c>
      <c r="AA327" s="6">
        <v>0.144702842377261</v>
      </c>
      <c r="AB327" s="6">
        <v>3.9896640826873386</v>
      </c>
      <c r="AC327" s="6">
        <v>0.73385012919896642</v>
      </c>
      <c r="AD327" s="6">
        <v>0.55813953488372092</v>
      </c>
      <c r="AE327" s="6">
        <v>5.1886304909560721</v>
      </c>
      <c r="AF327" s="6">
        <v>100</v>
      </c>
      <c r="AG327" s="6"/>
      <c r="AH327" s="6">
        <v>67.429366195125226</v>
      </c>
      <c r="AI327" s="6">
        <v>0.74588154138542084</v>
      </c>
      <c r="AJ327" s="6">
        <v>12.814005704492192</v>
      </c>
      <c r="AK327" s="6">
        <v>1.0414166414939954</v>
      </c>
      <c r="AL327" s="6">
        <v>5.921882504929652</v>
      </c>
      <c r="AM327" s="6">
        <v>0.13675872374848905</v>
      </c>
      <c r="AN327" s="6">
        <v>6.6341451442195911</v>
      </c>
      <c r="AO327" s="6">
        <v>0.87734121440412249</v>
      </c>
      <c r="AP327" s="6">
        <v>0.60375449290872851</v>
      </c>
      <c r="AQ327" s="6">
        <v>3.6929293744952538</v>
      </c>
      <c r="AR327" s="6">
        <v>99.999999999999972</v>
      </c>
      <c r="AS327" s="6"/>
      <c r="AT327" s="6">
        <v>0.45318725104187624</v>
      </c>
      <c r="AU327" s="6">
        <v>0.26020077891232934</v>
      </c>
      <c r="AV327" s="6">
        <v>0.52836337491412744</v>
      </c>
      <c r="AW327" s="6"/>
      <c r="AX327" s="6">
        <v>4.1124790936122847E-2</v>
      </c>
      <c r="AY327" s="6">
        <v>0.47751781368334595</v>
      </c>
      <c r="AZ327" s="6">
        <f>LOG(Tabella1[[#This Row],[SiO2]]/Tabella1[[#This Row],[Al2O3]])</f>
        <v>0.49162173929547215</v>
      </c>
      <c r="BA327" s="6">
        <f>LOG((Tabella1[[#This Row],[FeO]]*0.8998+Tabella1[[#This Row],[Fe2O3]])/Tabella1[[#This Row],[K2O]])</f>
        <v>0.19828305903609122</v>
      </c>
      <c r="BB327" s="6">
        <f>Tabella1[[#This Row],[Log SiO2/Al2O3]]/Tabella1[[#This Row],[Log (FeO3/K2O)]]</f>
        <v>2.4793935583069042</v>
      </c>
    </row>
    <row r="328" spans="1:54" hidden="1">
      <c r="A328" s="19" t="s">
        <v>2750</v>
      </c>
      <c r="B328" s="19" t="s">
        <v>1913</v>
      </c>
      <c r="C328" s="19" t="s">
        <v>2833</v>
      </c>
      <c r="D328" s="19" t="s">
        <v>2837</v>
      </c>
      <c r="E328" s="19" t="s">
        <v>5138</v>
      </c>
      <c r="F328" s="19" t="s">
        <v>2838</v>
      </c>
      <c r="G328" s="20" t="s">
        <v>1908</v>
      </c>
      <c r="H328" s="6"/>
      <c r="I328" s="6">
        <v>58.53</v>
      </c>
      <c r="J328" s="6">
        <v>0.93</v>
      </c>
      <c r="K328" s="6">
        <v>18.100000000000001</v>
      </c>
      <c r="L328" s="6">
        <v>1.78</v>
      </c>
      <c r="M328" s="6">
        <v>6.11</v>
      </c>
      <c r="N328" s="6">
        <v>0.17</v>
      </c>
      <c r="O328" s="6">
        <v>3.7</v>
      </c>
      <c r="P328" s="6">
        <v>1.43</v>
      </c>
      <c r="Q328" s="6">
        <v>1.64</v>
      </c>
      <c r="R328" s="6">
        <v>4.46</v>
      </c>
      <c r="S328" s="6">
        <v>0.1</v>
      </c>
      <c r="T328" s="6">
        <v>1.91</v>
      </c>
      <c r="U328" s="6">
        <v>96.67</v>
      </c>
      <c r="V328" s="6"/>
      <c r="W328" s="6">
        <v>60.546188062480596</v>
      </c>
      <c r="X328" s="6">
        <v>0.96203579186924582</v>
      </c>
      <c r="Y328" s="6">
        <v>18.723492293369194</v>
      </c>
      <c r="Z328" s="6">
        <v>7.9755870487224572</v>
      </c>
      <c r="AA328" s="6">
        <v>0.17585600496534604</v>
      </c>
      <c r="AB328" s="6">
        <v>3.8274542257163549</v>
      </c>
      <c r="AC328" s="6">
        <v>1.4792593358849695</v>
      </c>
      <c r="AD328" s="6">
        <v>1.6964932243715733</v>
      </c>
      <c r="AE328" s="6">
        <v>4.6136340126202544</v>
      </c>
      <c r="AF328" s="6">
        <v>100</v>
      </c>
      <c r="AG328" s="6"/>
      <c r="AH328" s="6">
        <v>67.009178518818175</v>
      </c>
      <c r="AI328" s="6">
        <v>0.80074482937776081</v>
      </c>
      <c r="AJ328" s="6">
        <v>12.214956350012175</v>
      </c>
      <c r="AK328" s="6">
        <v>0.76678403137444484</v>
      </c>
      <c r="AL328" s="6">
        <v>5.8502228733562269</v>
      </c>
      <c r="AM328" s="6">
        <v>0.16486015771980755</v>
      </c>
      <c r="AN328" s="6">
        <v>6.3130492060544539</v>
      </c>
      <c r="AO328" s="6">
        <v>1.7542278689854516</v>
      </c>
      <c r="AP328" s="6">
        <v>1.8203305169954977</v>
      </c>
      <c r="AQ328" s="6">
        <v>3.2571812767171497</v>
      </c>
      <c r="AR328" s="6">
        <v>99.999999999999972</v>
      </c>
      <c r="AS328" s="6"/>
      <c r="AT328" s="6">
        <v>0.46091281934601597</v>
      </c>
      <c r="AU328" s="6">
        <v>0.20769386295189896</v>
      </c>
      <c r="AV328" s="6">
        <v>0.51902556851793491</v>
      </c>
      <c r="AW328" s="6"/>
      <c r="AX328" s="6">
        <v>-8.1297797317608764E-2</v>
      </c>
      <c r="AY328" s="6">
        <v>0.48953183525228383</v>
      </c>
      <c r="AZ328" s="6">
        <f>LOG(Tabella1[[#This Row],[SiO2]]/Tabella1[[#This Row],[Al2O3]])</f>
        <v>0.50969994924499595</v>
      </c>
      <c r="BA328" s="6">
        <f>LOG((Tabella1[[#This Row],[FeO]]*0.8998+Tabella1[[#This Row],[Fe2O3]])/Tabella1[[#This Row],[K2O]])</f>
        <v>0.21266394510121639</v>
      </c>
      <c r="BB328" s="6">
        <f>Tabella1[[#This Row],[Log SiO2/Al2O3]]/Tabella1[[#This Row],[Log (FeO3/K2O)]]</f>
        <v>2.3967388971478298</v>
      </c>
    </row>
    <row r="329" spans="1:54" hidden="1">
      <c r="A329" s="19" t="s">
        <v>2750</v>
      </c>
      <c r="B329" s="19" t="s">
        <v>1913</v>
      </c>
      <c r="C329" s="19" t="s">
        <v>2833</v>
      </c>
      <c r="D329" s="19" t="s">
        <v>2837</v>
      </c>
      <c r="E329" s="19" t="s">
        <v>5138</v>
      </c>
      <c r="F329" s="19" t="s">
        <v>2838</v>
      </c>
      <c r="G329" s="20" t="s">
        <v>1909</v>
      </c>
      <c r="H329" s="6"/>
      <c r="I329" s="6">
        <v>60.09</v>
      </c>
      <c r="J329" s="6">
        <v>0.98</v>
      </c>
      <c r="K329" s="6">
        <v>20.350000000000001</v>
      </c>
      <c r="L329" s="6">
        <v>3.45</v>
      </c>
      <c r="M329" s="6">
        <v>4.6399999999999997</v>
      </c>
      <c r="N329" s="6">
        <v>0.08</v>
      </c>
      <c r="O329" s="6">
        <v>2.87</v>
      </c>
      <c r="P329" s="6">
        <v>1.54</v>
      </c>
      <c r="Q329" s="6">
        <v>1.81</v>
      </c>
      <c r="R329" s="6">
        <v>2.39</v>
      </c>
      <c r="S329" s="6">
        <v>0.23</v>
      </c>
      <c r="T329" s="6">
        <v>0.97</v>
      </c>
      <c r="U329" s="6">
        <v>97.850000000000009</v>
      </c>
      <c r="V329" s="6"/>
      <c r="W329" s="6">
        <v>61.410321921308118</v>
      </c>
      <c r="X329" s="6">
        <v>1.0015329586101174</v>
      </c>
      <c r="Y329" s="6">
        <v>20.797138477261111</v>
      </c>
      <c r="Z329" s="6">
        <v>7.910066428206437</v>
      </c>
      <c r="AA329" s="6">
        <v>8.1757792539601429E-2</v>
      </c>
      <c r="AB329" s="6">
        <v>2.9330608073582014</v>
      </c>
      <c r="AC329" s="6">
        <v>1.5738375063873273</v>
      </c>
      <c r="AD329" s="6">
        <v>1.8497700562084822</v>
      </c>
      <c r="AE329" s="6">
        <v>2.4425140521205928</v>
      </c>
      <c r="AF329" s="6">
        <v>99.999999999999986</v>
      </c>
      <c r="AG329" s="6"/>
      <c r="AH329" s="6">
        <v>68.773974613628965</v>
      </c>
      <c r="AI329" s="6">
        <v>0.84353560852761433</v>
      </c>
      <c r="AJ329" s="6">
        <v>13.729158165463504</v>
      </c>
      <c r="AK329" s="6">
        <v>1.4857245611585472</v>
      </c>
      <c r="AL329" s="6">
        <v>4.4413534058070763</v>
      </c>
      <c r="AM329" s="6">
        <v>7.7557343798848571E-2</v>
      </c>
      <c r="AN329" s="6">
        <v>4.8953697207617841</v>
      </c>
      <c r="AO329" s="6">
        <v>1.8885863214156313</v>
      </c>
      <c r="AP329" s="6">
        <v>2.0084042279875516</v>
      </c>
      <c r="AQ329" s="6">
        <v>1.7449023283075717</v>
      </c>
      <c r="AR329" s="6">
        <v>99.999999999999986</v>
      </c>
      <c r="AS329" s="6"/>
      <c r="AT329" s="6">
        <v>0.39773328011434655</v>
      </c>
      <c r="AU329" s="6">
        <v>0.40085367322863613</v>
      </c>
      <c r="AV329" s="6">
        <v>0.52431347212507273</v>
      </c>
      <c r="AW329" s="6"/>
      <c r="AX329" s="6">
        <v>0.30236366703213802</v>
      </c>
      <c r="AY329" s="6">
        <v>0.42699737238325369</v>
      </c>
      <c r="AZ329" s="6">
        <f>LOG(Tabella1[[#This Row],[SiO2]]/Tabella1[[#This Row],[Al2O3]])</f>
        <v>0.47023779045199982</v>
      </c>
      <c r="BA329" s="6">
        <f>LOG((Tabella1[[#This Row],[FeO]]*0.8998+Tabella1[[#This Row],[Fe2O3]])/Tabella1[[#This Row],[K2O]])</f>
        <v>0.50384604793036658</v>
      </c>
      <c r="BB329" s="6">
        <f>Tabella1[[#This Row],[Log SiO2/Al2O3]]/Tabella1[[#This Row],[Log (FeO3/K2O)]]</f>
        <v>0.93329657418884515</v>
      </c>
    </row>
    <row r="330" spans="1:54" hidden="1">
      <c r="A330" s="19" t="s">
        <v>2750</v>
      </c>
      <c r="B330" s="19" t="s">
        <v>1913</v>
      </c>
      <c r="C330" s="19" t="s">
        <v>2833</v>
      </c>
      <c r="D330" s="19" t="s">
        <v>2837</v>
      </c>
      <c r="E330" s="19" t="s">
        <v>2770</v>
      </c>
      <c r="F330" s="19" t="s">
        <v>2838</v>
      </c>
      <c r="G330" s="20" t="s">
        <v>1910</v>
      </c>
      <c r="H330" s="6"/>
      <c r="I330" s="6">
        <v>57.44</v>
      </c>
      <c r="J330" s="6">
        <v>1.04</v>
      </c>
      <c r="K330" s="6">
        <v>21.15</v>
      </c>
      <c r="L330" s="6">
        <v>3.73</v>
      </c>
      <c r="M330" s="6">
        <v>5.52</v>
      </c>
      <c r="N330" s="6">
        <v>0.12</v>
      </c>
      <c r="O330" s="6">
        <v>3.65</v>
      </c>
      <c r="P330" s="6">
        <v>1.06</v>
      </c>
      <c r="Q330" s="6">
        <v>1.1599999999999999</v>
      </c>
      <c r="R330" s="6">
        <v>2.66</v>
      </c>
      <c r="S330" s="6">
        <v>0.17</v>
      </c>
      <c r="T330" s="6">
        <v>1.43</v>
      </c>
      <c r="U330" s="6">
        <v>97.16</v>
      </c>
      <c r="V330" s="6"/>
      <c r="W330" s="6">
        <v>59.118979003705228</v>
      </c>
      <c r="X330" s="6">
        <v>1.0703993412927133</v>
      </c>
      <c r="Y330" s="6">
        <v>21.768217373404692</v>
      </c>
      <c r="Z330" s="6">
        <v>9.1395636064223975</v>
      </c>
      <c r="AA330" s="6">
        <v>0.12350761630300536</v>
      </c>
      <c r="AB330" s="6">
        <v>3.7566899958830793</v>
      </c>
      <c r="AC330" s="6">
        <v>1.0909839440098807</v>
      </c>
      <c r="AD330" s="6">
        <v>1.1939069575957184</v>
      </c>
      <c r="AE330" s="6">
        <v>2.7377521613832854</v>
      </c>
      <c r="AF330" s="6">
        <v>99.999999999999986</v>
      </c>
      <c r="AG330" s="6"/>
      <c r="AH330" s="6">
        <v>66.574058004277376</v>
      </c>
      <c r="AI330" s="6">
        <v>0.90652411773772501</v>
      </c>
      <c r="AJ330" s="6">
        <v>14.449690510851173</v>
      </c>
      <c r="AK330" s="6">
        <v>1.6266597420465114</v>
      </c>
      <c r="AL330" s="6">
        <v>5.350632314651091</v>
      </c>
      <c r="AM330" s="6">
        <v>0.11781019226525813</v>
      </c>
      <c r="AN330" s="6">
        <v>6.3047104194435253</v>
      </c>
      <c r="AO330" s="6">
        <v>1.3164084554290385</v>
      </c>
      <c r="AP330" s="6">
        <v>1.3034645376983161</v>
      </c>
      <c r="AQ330" s="6">
        <v>1.9666339706768503</v>
      </c>
      <c r="AR330" s="6">
        <v>100</v>
      </c>
      <c r="AS330" s="6"/>
      <c r="AT330" s="6">
        <v>0.42288907798529174</v>
      </c>
      <c r="AU330" s="6">
        <v>0.37811921314667268</v>
      </c>
      <c r="AV330" s="6">
        <v>0.54092878804848576</v>
      </c>
      <c r="AW330" s="6"/>
      <c r="AX330" s="6">
        <v>0.30717055774479135</v>
      </c>
      <c r="AY330" s="6">
        <v>0.45026769299189695</v>
      </c>
      <c r="AZ330" s="6">
        <f>LOG(Tabella1[[#This Row],[SiO2]]/Tabella1[[#This Row],[Al2O3]])</f>
        <v>0.43390405952318278</v>
      </c>
      <c r="BA330" s="6">
        <f>LOG((Tabella1[[#This Row],[FeO]]*0.8998+Tabella1[[#This Row],[Fe2O3]])/Tabella1[[#This Row],[K2O]])</f>
        <v>0.51448264005550792</v>
      </c>
      <c r="BB330" s="6">
        <f>Tabella1[[#This Row],[Log SiO2/Al2O3]]/Tabella1[[#This Row],[Log (FeO3/K2O)]]</f>
        <v>0.84337939852813804</v>
      </c>
    </row>
    <row r="331" spans="1:54" hidden="1">
      <c r="A331" s="19" t="s">
        <v>2750</v>
      </c>
      <c r="B331" s="19" t="s">
        <v>1913</v>
      </c>
      <c r="C331" s="19" t="s">
        <v>2833</v>
      </c>
      <c r="D331" s="19" t="s">
        <v>2837</v>
      </c>
      <c r="E331" s="19" t="s">
        <v>2770</v>
      </c>
      <c r="F331" s="19" t="s">
        <v>2838</v>
      </c>
      <c r="G331" s="20" t="s">
        <v>1911</v>
      </c>
      <c r="H331" s="6"/>
      <c r="I331" s="6">
        <v>54.14</v>
      </c>
      <c r="J331" s="6">
        <v>0.93</v>
      </c>
      <c r="K331" s="6">
        <v>19.53</v>
      </c>
      <c r="L331" s="6">
        <v>0.74</v>
      </c>
      <c r="M331" s="6">
        <v>7.68</v>
      </c>
      <c r="N331" s="6">
        <v>0.12</v>
      </c>
      <c r="O331" s="6">
        <v>3.98</v>
      </c>
      <c r="P331" s="6">
        <v>1.66</v>
      </c>
      <c r="Q331" s="6">
        <v>2.3199999999999998</v>
      </c>
      <c r="R331" s="6">
        <v>5.17</v>
      </c>
      <c r="S331" s="6">
        <v>0.19</v>
      </c>
      <c r="T331" s="6">
        <v>2.27</v>
      </c>
      <c r="U331" s="6">
        <v>96.199999999999989</v>
      </c>
      <c r="V331" s="6"/>
      <c r="W331" s="6">
        <v>56.278586278586282</v>
      </c>
      <c r="X331" s="6">
        <v>0.96673596673596696</v>
      </c>
      <c r="Y331" s="6">
        <v>20.301455301455302</v>
      </c>
      <c r="Z331" s="6">
        <v>8.6798336798336795</v>
      </c>
      <c r="AA331" s="6">
        <v>0.12474012474012475</v>
      </c>
      <c r="AB331" s="6">
        <v>4.1372141372141371</v>
      </c>
      <c r="AC331" s="6">
        <v>1.7255717255717258</v>
      </c>
      <c r="AD331" s="6">
        <v>2.4116424116424118</v>
      </c>
      <c r="AE331" s="6">
        <v>5.3742203742203749</v>
      </c>
      <c r="AF331" s="6">
        <v>100</v>
      </c>
      <c r="AG331" s="6"/>
      <c r="AH331" s="6">
        <v>62.594989768724027</v>
      </c>
      <c r="AI331" s="6">
        <v>0.80864833113298784</v>
      </c>
      <c r="AJ331" s="6">
        <v>13.310094514499124</v>
      </c>
      <c r="AK331" s="6">
        <v>0.32192175669817091</v>
      </c>
      <c r="AL331" s="6">
        <v>7.4260517764727547</v>
      </c>
      <c r="AM331" s="6">
        <v>0.11752048829547139</v>
      </c>
      <c r="AN331" s="6">
        <v>6.8578198763908196</v>
      </c>
      <c r="AO331" s="6">
        <v>2.0564758246953798</v>
      </c>
      <c r="AP331" s="6">
        <v>2.6005184441297349</v>
      </c>
      <c r="AQ331" s="6">
        <v>3.8129680452184553</v>
      </c>
      <c r="AR331" s="6">
        <v>99.999999999999986</v>
      </c>
      <c r="AS331" s="6"/>
      <c r="AT331" s="6">
        <v>0.45940184415436031</v>
      </c>
      <c r="AU331" s="6">
        <v>7.9783378875388819E-2</v>
      </c>
      <c r="AV331" s="6">
        <v>0.48010931791143552</v>
      </c>
      <c r="AW331" s="6"/>
      <c r="AX331" s="6">
        <v>-0.21264138571754557</v>
      </c>
      <c r="AY331" s="6">
        <v>0.48571339426832383</v>
      </c>
      <c r="AZ331" s="6">
        <f>LOG(Tabella1[[#This Row],[SiO2]]/Tabella1[[#This Row],[Al2O3]])</f>
        <v>0.44281600814663319</v>
      </c>
      <c r="BA331" s="6">
        <f>LOG((Tabella1[[#This Row],[FeO]]*0.8998+Tabella1[[#This Row],[Fe2O3]])/Tabella1[[#This Row],[K2O]])</f>
        <v>0.17019723278237017</v>
      </c>
      <c r="BB331" s="6">
        <f>Tabella1[[#This Row],[Log SiO2/Al2O3]]/Tabella1[[#This Row],[Log (FeO3/K2O)]]</f>
        <v>2.601781479683976</v>
      </c>
    </row>
    <row r="332" spans="1:54" hidden="1">
      <c r="A332" s="19" t="s">
        <v>2750</v>
      </c>
      <c r="B332" s="19" t="s">
        <v>1913</v>
      </c>
      <c r="C332" s="19" t="s">
        <v>2833</v>
      </c>
      <c r="D332" s="19" t="s">
        <v>2839</v>
      </c>
      <c r="E332" s="19" t="s">
        <v>2770</v>
      </c>
      <c r="F332" s="19" t="s">
        <v>2115</v>
      </c>
      <c r="G332" s="20" t="s">
        <v>2106</v>
      </c>
      <c r="H332" s="6"/>
      <c r="I332" s="6">
        <v>62.59</v>
      </c>
      <c r="J332" s="6">
        <v>1.03</v>
      </c>
      <c r="K332" s="6">
        <v>22.42</v>
      </c>
      <c r="L332" s="6"/>
      <c r="M332" s="6">
        <v>6.65</v>
      </c>
      <c r="N332" s="6">
        <v>0.31</v>
      </c>
      <c r="O332" s="6">
        <v>0.95</v>
      </c>
      <c r="P332" s="6">
        <v>1.1499999999999999</v>
      </c>
      <c r="Q332" s="6">
        <v>1.45</v>
      </c>
      <c r="R332" s="6">
        <v>3.41</v>
      </c>
      <c r="S332" s="6">
        <v>0.04</v>
      </c>
      <c r="T332" s="6" t="s">
        <v>2564</v>
      </c>
      <c r="U332" s="6">
        <v>99.960000000000022</v>
      </c>
      <c r="V332" s="6"/>
      <c r="W332" s="6">
        <v>62.615046018407348</v>
      </c>
      <c r="X332" s="6">
        <v>1.0304121648659463</v>
      </c>
      <c r="Y332" s="6">
        <v>22.428971588635452</v>
      </c>
      <c r="Z332" s="6">
        <v>6.6526610644257689</v>
      </c>
      <c r="AA332" s="6">
        <v>0.31012404961984785</v>
      </c>
      <c r="AB332" s="6">
        <v>0.95038015206082416</v>
      </c>
      <c r="AC332" s="6">
        <v>1.150460184073629</v>
      </c>
      <c r="AD332" s="6">
        <v>1.4505802320928367</v>
      </c>
      <c r="AE332" s="6">
        <v>3.4113645458183268</v>
      </c>
      <c r="AF332" s="6">
        <v>99.999999999999972</v>
      </c>
      <c r="AG332" s="6"/>
      <c r="AH332" s="6">
        <v>70.603049135686646</v>
      </c>
      <c r="AI332" s="6">
        <v>0.8737982190232424</v>
      </c>
      <c r="AJ332" s="6">
        <v>14.907735847214882</v>
      </c>
      <c r="AK332" s="6">
        <v>0</v>
      </c>
      <c r="AL332" s="6">
        <v>6.2735820541002294</v>
      </c>
      <c r="AM332" s="6">
        <v>0.29620420493438582</v>
      </c>
      <c r="AN332" s="6">
        <v>1.5970694110937551</v>
      </c>
      <c r="AO332" s="6">
        <v>1.3899863813648778</v>
      </c>
      <c r="AP332" s="6">
        <v>1.5857588364699189</v>
      </c>
      <c r="AQ332" s="6">
        <v>2.4537153851220661</v>
      </c>
      <c r="AR332" s="6">
        <v>99.999999999999986</v>
      </c>
      <c r="AS332" s="6"/>
      <c r="AT332" s="6">
        <v>0.20291451325934087</v>
      </c>
      <c r="AU332" s="6" t="s">
        <v>2564</v>
      </c>
      <c r="AV332" s="6" t="s">
        <v>2564</v>
      </c>
      <c r="AW332" s="6"/>
      <c r="AX332" s="6">
        <v>0.39844957472167336</v>
      </c>
      <c r="AY332" s="6">
        <v>0.22825538208448262</v>
      </c>
      <c r="AZ332" s="6">
        <f>LOG(Tabella1[[#This Row],[SiO2]]/Tabella1[[#This Row],[Al2O3]])</f>
        <v>0.44586934329434186</v>
      </c>
      <c r="BA332" s="6">
        <f>LOG((Tabella1[[#This Row],[FeO]]*0.8998+Tabella1[[#This Row],[Fe2O3]])/Tabella1[[#This Row],[K2O]])</f>
        <v>0.24421325514015496</v>
      </c>
      <c r="BB332" s="6">
        <f>Tabella1[[#This Row],[Log SiO2/Al2O3]]/Tabella1[[#This Row],[Log (FeO3/K2O)]]</f>
        <v>1.8257376858535204</v>
      </c>
    </row>
    <row r="333" spans="1:54" hidden="1">
      <c r="A333" s="19" t="s">
        <v>2750</v>
      </c>
      <c r="B333" s="19" t="s">
        <v>1913</v>
      </c>
      <c r="C333" s="19" t="s">
        <v>2833</v>
      </c>
      <c r="D333" s="19" t="s">
        <v>2839</v>
      </c>
      <c r="E333" s="19" t="s">
        <v>2770</v>
      </c>
      <c r="F333" s="19" t="s">
        <v>2115</v>
      </c>
      <c r="G333" s="20" t="s">
        <v>2107</v>
      </c>
      <c r="H333" s="6"/>
      <c r="I333" s="6">
        <v>62.24</v>
      </c>
      <c r="J333" s="6">
        <v>1.1599999999999999</v>
      </c>
      <c r="K333" s="6">
        <v>22.55</v>
      </c>
      <c r="L333" s="6"/>
      <c r="M333" s="6">
        <v>5.61</v>
      </c>
      <c r="N333" s="6">
        <v>0.09</v>
      </c>
      <c r="O333" s="6">
        <v>1.81</v>
      </c>
      <c r="P333" s="6">
        <v>1.04</v>
      </c>
      <c r="Q333" s="6">
        <v>1.59</v>
      </c>
      <c r="R333" s="6">
        <v>3.86</v>
      </c>
      <c r="S333" s="6">
        <v>0.05</v>
      </c>
      <c r="T333" s="6" t="s">
        <v>2564</v>
      </c>
      <c r="U333" s="6">
        <v>99.950000000000017</v>
      </c>
      <c r="V333" s="6"/>
      <c r="W333" s="6">
        <v>62.271135567783887</v>
      </c>
      <c r="X333" s="6">
        <v>1.1605802901450724</v>
      </c>
      <c r="Y333" s="6">
        <v>22.56128064032016</v>
      </c>
      <c r="Z333" s="6">
        <v>5.6128064032016001</v>
      </c>
      <c r="AA333" s="6">
        <v>9.004502251125561E-2</v>
      </c>
      <c r="AB333" s="6">
        <v>1.8109054527263628</v>
      </c>
      <c r="AC333" s="6">
        <v>1.0405202601300649</v>
      </c>
      <c r="AD333" s="6">
        <v>1.5907953976988494</v>
      </c>
      <c r="AE333" s="6">
        <v>3.8619309654827405</v>
      </c>
      <c r="AF333" s="6">
        <v>100</v>
      </c>
      <c r="AG333" s="6"/>
      <c r="AH333" s="6">
        <v>69.924990969802863</v>
      </c>
      <c r="AI333" s="6">
        <v>0.98011322406452905</v>
      </c>
      <c r="AJ333" s="6">
        <v>14.933683952799697</v>
      </c>
      <c r="AK333" s="6">
        <v>0</v>
      </c>
      <c r="AL333" s="6">
        <v>5.2710984503330769</v>
      </c>
      <c r="AM333" s="6">
        <v>8.564783005366397E-2</v>
      </c>
      <c r="AN333" s="6">
        <v>3.0305614213658867</v>
      </c>
      <c r="AO333" s="6">
        <v>1.2519597690932001</v>
      </c>
      <c r="AP333" s="6">
        <v>1.7318512659587333</v>
      </c>
      <c r="AQ333" s="6">
        <v>2.766313784744836</v>
      </c>
      <c r="AR333" s="6">
        <v>100</v>
      </c>
      <c r="AS333" s="6"/>
      <c r="AT333" s="6">
        <v>0.36505487675992582</v>
      </c>
      <c r="AU333" s="6" t="s">
        <v>2564</v>
      </c>
      <c r="AV333" s="6" t="s">
        <v>2564</v>
      </c>
      <c r="AW333" s="6"/>
      <c r="AX333" s="6">
        <v>0.33752106982402813</v>
      </c>
      <c r="AY333" s="6">
        <v>0.41392366493287996</v>
      </c>
      <c r="AZ333" s="6">
        <f>LOG(Tabella1[[#This Row],[SiO2]]/Tabella1[[#This Row],[Al2O3]])</f>
        <v>0.44092303776765318</v>
      </c>
      <c r="BA333" s="6">
        <f>LOG((Tabella1[[#This Row],[FeO]]*0.8998+Tabella1[[#This Row],[Fe2O3]])/Tabella1[[#This Row],[K2O]])</f>
        <v>0.11652154541395456</v>
      </c>
      <c r="BB333" s="6">
        <f>Tabella1[[#This Row],[Log SiO2/Al2O3]]/Tabella1[[#This Row],[Log (FeO3/K2O)]]</f>
        <v>3.7840472867161998</v>
      </c>
    </row>
    <row r="334" spans="1:54" hidden="1">
      <c r="A334" s="19" t="s">
        <v>2750</v>
      </c>
      <c r="B334" s="19" t="s">
        <v>1913</v>
      </c>
      <c r="C334" s="19" t="s">
        <v>2833</v>
      </c>
      <c r="D334" s="19" t="s">
        <v>2839</v>
      </c>
      <c r="E334" s="19" t="s">
        <v>2770</v>
      </c>
      <c r="F334" s="19" t="s">
        <v>2115</v>
      </c>
      <c r="G334" s="20" t="s">
        <v>2108</v>
      </c>
      <c r="H334" s="6"/>
      <c r="I334" s="6">
        <v>62.31</v>
      </c>
      <c r="J334" s="6">
        <v>1.08</v>
      </c>
      <c r="K334" s="6">
        <v>21.19</v>
      </c>
      <c r="L334" s="6"/>
      <c r="M334" s="6">
        <v>6.14</v>
      </c>
      <c r="N334" s="6">
        <v>0.09</v>
      </c>
      <c r="O334" s="6">
        <v>2.15</v>
      </c>
      <c r="P334" s="6">
        <v>1.23</v>
      </c>
      <c r="Q334" s="6">
        <v>2.08</v>
      </c>
      <c r="R334" s="6">
        <v>3.66</v>
      </c>
      <c r="S334" s="6">
        <v>7.0000000000000007E-2</v>
      </c>
      <c r="T334" s="6" t="s">
        <v>2564</v>
      </c>
      <c r="U334" s="6">
        <v>99.93</v>
      </c>
      <c r="V334" s="6"/>
      <c r="W334" s="6">
        <v>62.353647553287296</v>
      </c>
      <c r="X334" s="6">
        <v>1.0807565295706996</v>
      </c>
      <c r="Y334" s="6">
        <v>21.204843390373263</v>
      </c>
      <c r="Z334" s="6">
        <v>6.1443010107074949</v>
      </c>
      <c r="AA334" s="6">
        <v>9.0063044130891626E-2</v>
      </c>
      <c r="AB334" s="6">
        <v>2.1515060542379665</v>
      </c>
      <c r="AC334" s="6">
        <v>1.2308616031221855</v>
      </c>
      <c r="AD334" s="6">
        <v>2.0814570199139397</v>
      </c>
      <c r="AE334" s="6">
        <v>3.6625637946562595</v>
      </c>
      <c r="AF334" s="6">
        <v>99.999999999999986</v>
      </c>
      <c r="AG334" s="6"/>
      <c r="AH334" s="6">
        <v>69.443730389653126</v>
      </c>
      <c r="AI334" s="6">
        <v>0.90522068888537999</v>
      </c>
      <c r="AJ334" s="6">
        <v>13.920788092112538</v>
      </c>
      <c r="AK334" s="6">
        <v>0</v>
      </c>
      <c r="AL334" s="6">
        <v>5.7229386952952783</v>
      </c>
      <c r="AM334" s="6">
        <v>8.4962800772885372E-2</v>
      </c>
      <c r="AN334" s="6">
        <v>3.5710458930448774</v>
      </c>
      <c r="AO334" s="6">
        <v>1.4688403742271043</v>
      </c>
      <c r="AP334" s="6">
        <v>2.2474459611708539</v>
      </c>
      <c r="AQ334" s="6">
        <v>2.6020023092465521</v>
      </c>
      <c r="AR334" s="6">
        <v>100</v>
      </c>
      <c r="AS334" s="6"/>
      <c r="AT334" s="6">
        <v>0.38423195768206481</v>
      </c>
      <c r="AU334" s="6" t="s">
        <v>2564</v>
      </c>
      <c r="AV334" s="6" t="s">
        <v>2564</v>
      </c>
      <c r="AW334" s="6"/>
      <c r="AX334" s="6">
        <v>0.23020087132976924</v>
      </c>
      <c r="AY334" s="6">
        <v>0.42569393248473419</v>
      </c>
      <c r="AZ334" s="6">
        <f>LOG(Tabella1[[#This Row],[SiO2]]/Tabella1[[#This Row],[Al2O3]])</f>
        <v>0.46842679454396696</v>
      </c>
      <c r="BA334" s="6">
        <f>LOG((Tabella1[[#This Row],[FeO]]*0.8998+Tabella1[[#This Row],[Fe2O3]])/Tabella1[[#This Row],[K2O]])</f>
        <v>0.17883327457630502</v>
      </c>
      <c r="BB334" s="6">
        <f>Tabella1[[#This Row],[Log SiO2/Al2O3]]/Tabella1[[#This Row],[Log (FeO3/K2O)]]</f>
        <v>2.6193491991564324</v>
      </c>
    </row>
    <row r="335" spans="1:54" hidden="1">
      <c r="A335" s="19" t="s">
        <v>2750</v>
      </c>
      <c r="B335" s="19" t="s">
        <v>1913</v>
      </c>
      <c r="C335" s="19" t="s">
        <v>2833</v>
      </c>
      <c r="D335" s="19" t="s">
        <v>2839</v>
      </c>
      <c r="E335" s="19" t="s">
        <v>2770</v>
      </c>
      <c r="F335" s="19" t="s">
        <v>2115</v>
      </c>
      <c r="G335" s="20" t="s">
        <v>2109</v>
      </c>
      <c r="H335" s="8"/>
      <c r="I335" s="6">
        <v>61.64</v>
      </c>
      <c r="J335" s="6">
        <v>0.97</v>
      </c>
      <c r="K335" s="6">
        <v>20.83</v>
      </c>
      <c r="L335" s="6"/>
      <c r="M335" s="6">
        <v>6.24</v>
      </c>
      <c r="N335" s="6">
        <v>0.1</v>
      </c>
      <c r="O335" s="6">
        <v>2.0699999999999998</v>
      </c>
      <c r="P335" s="6">
        <v>1.48</v>
      </c>
      <c r="Q335" s="6">
        <v>2.56</v>
      </c>
      <c r="R335" s="6">
        <v>4.0199999999999996</v>
      </c>
      <c r="S335" s="6">
        <v>0.09</v>
      </c>
      <c r="T335" s="6" t="s">
        <v>2564</v>
      </c>
      <c r="U335" s="6">
        <v>99.909999999999982</v>
      </c>
      <c r="V335" s="12"/>
      <c r="W335" s="6">
        <v>61.69552597337605</v>
      </c>
      <c r="X335" s="6">
        <v>0.97087378640776711</v>
      </c>
      <c r="Y335" s="6">
        <v>20.848763887498752</v>
      </c>
      <c r="Z335" s="6">
        <v>6.2456210589530592</v>
      </c>
      <c r="AA335" s="6">
        <v>0.10009008107296569</v>
      </c>
      <c r="AB335" s="6">
        <v>2.0718646782103898</v>
      </c>
      <c r="AC335" s="6">
        <v>1.4813331998798922</v>
      </c>
      <c r="AD335" s="6">
        <v>2.5623060754679217</v>
      </c>
      <c r="AE335" s="6">
        <v>4.0236212591332201</v>
      </c>
      <c r="AF335" s="6">
        <v>100.00000000000001</v>
      </c>
      <c r="AG335" s="6"/>
      <c r="AH335" s="6">
        <v>68.712882096991351</v>
      </c>
      <c r="AI335" s="6">
        <v>0.81320996895290976</v>
      </c>
      <c r="AJ335" s="6">
        <v>13.687444766355386</v>
      </c>
      <c r="AK335" s="6">
        <v>0</v>
      </c>
      <c r="AL335" s="6">
        <v>5.8174888044345829</v>
      </c>
      <c r="AM335" s="6">
        <v>9.4424904622953484E-2</v>
      </c>
      <c r="AN335" s="6">
        <v>3.438963457163021</v>
      </c>
      <c r="AO335" s="6">
        <v>1.7677931608861326</v>
      </c>
      <c r="AP335" s="6">
        <v>2.7667258791413261</v>
      </c>
      <c r="AQ335" s="6">
        <v>2.8585967081197796</v>
      </c>
      <c r="AR335" s="6">
        <v>100.00000000000001</v>
      </c>
      <c r="AS335" s="6"/>
      <c r="AT335" s="6">
        <v>0.37152068200365551</v>
      </c>
      <c r="AU335" s="6" t="s">
        <v>2564</v>
      </c>
      <c r="AV335" s="6" t="s">
        <v>2564</v>
      </c>
      <c r="AW335" s="6"/>
      <c r="AX335" s="6">
        <v>7.8444378486285216E-2</v>
      </c>
      <c r="AY335" s="6">
        <v>0.40730365634051086</v>
      </c>
      <c r="AZ335" s="6">
        <f>LOG(Tabella1[[#This Row],[SiO2]]/Tabella1[[#This Row],[Al2O3]])</f>
        <v>0.47117336009863592</v>
      </c>
      <c r="BA335" s="6">
        <f>LOG((Tabella1[[#This Row],[FeO]]*0.8998+Tabella1[[#This Row],[Fe2O3]])/Tabella1[[#This Row],[K2O]])</f>
        <v>0.14510452542750199</v>
      </c>
      <c r="BB335" s="6">
        <f>Tabella1[[#This Row],[Log SiO2/Al2O3]]/Tabella1[[#This Row],[Log (FeO3/K2O)]]</f>
        <v>3.2471307060236825</v>
      </c>
    </row>
    <row r="336" spans="1:54" hidden="1">
      <c r="A336" s="19" t="s">
        <v>2750</v>
      </c>
      <c r="B336" s="19" t="s">
        <v>1913</v>
      </c>
      <c r="C336" s="19" t="s">
        <v>2833</v>
      </c>
      <c r="D336" s="19" t="s">
        <v>2839</v>
      </c>
      <c r="E336" s="19" t="s">
        <v>2770</v>
      </c>
      <c r="F336" s="19" t="s">
        <v>2115</v>
      </c>
      <c r="G336" s="20" t="s">
        <v>2110</v>
      </c>
      <c r="H336" s="8"/>
      <c r="I336" s="6">
        <v>59.61</v>
      </c>
      <c r="J336" s="6">
        <v>0.95</v>
      </c>
      <c r="K336" s="6">
        <v>22.39</v>
      </c>
      <c r="L336" s="6"/>
      <c r="M336" s="6">
        <v>6.31</v>
      </c>
      <c r="N336" s="6">
        <v>0.14000000000000001</v>
      </c>
      <c r="O336" s="6">
        <v>1.65</v>
      </c>
      <c r="P336" s="6">
        <v>1.67</v>
      </c>
      <c r="Q336" s="6">
        <v>2.31</v>
      </c>
      <c r="R336" s="6">
        <v>4.91</v>
      </c>
      <c r="S336" s="6">
        <v>0.06</v>
      </c>
      <c r="T336" s="6" t="s">
        <v>2564</v>
      </c>
      <c r="U336" s="6">
        <v>99.940000000000012</v>
      </c>
      <c r="V336" s="12"/>
      <c r="W336" s="6">
        <v>59.645787472483477</v>
      </c>
      <c r="X336" s="6">
        <v>0.95057034220532299</v>
      </c>
      <c r="Y336" s="6">
        <v>22.40344206523914</v>
      </c>
      <c r="Z336" s="6">
        <v>6.3137882729637775</v>
      </c>
      <c r="AA336" s="6">
        <v>0.14008405043025815</v>
      </c>
      <c r="AB336" s="6">
        <v>1.6509905943566137</v>
      </c>
      <c r="AC336" s="6">
        <v>1.6710026015609363</v>
      </c>
      <c r="AD336" s="6">
        <v>2.3113868320992594</v>
      </c>
      <c r="AE336" s="6">
        <v>4.912947768661196</v>
      </c>
      <c r="AF336" s="6">
        <v>99.999999999999986</v>
      </c>
      <c r="AG336" s="6"/>
      <c r="AH336" s="6">
        <v>67.307361491163036</v>
      </c>
      <c r="AI336" s="6">
        <v>0.80671935045542942</v>
      </c>
      <c r="AJ336" s="6">
        <v>14.902362131595426</v>
      </c>
      <c r="AK336" s="6">
        <v>0</v>
      </c>
      <c r="AL336" s="6">
        <v>5.9586549199686987</v>
      </c>
      <c r="AM336" s="6">
        <v>0.13390059285377465</v>
      </c>
      <c r="AN336" s="6">
        <v>2.7765728270491739</v>
      </c>
      <c r="AO336" s="6">
        <v>2.0204779467174587</v>
      </c>
      <c r="AP336" s="6">
        <v>2.528750934838202</v>
      </c>
      <c r="AQ336" s="6">
        <v>3.5365209705868712</v>
      </c>
      <c r="AR336" s="6">
        <v>100.00000000000001</v>
      </c>
      <c r="AS336" s="6"/>
      <c r="AT336" s="6">
        <v>0.31785923704130903</v>
      </c>
      <c r="AU336" s="6" t="s">
        <v>2564</v>
      </c>
      <c r="AV336" s="6" t="s">
        <v>2564</v>
      </c>
      <c r="AW336" s="6"/>
      <c r="AX336" s="6">
        <v>-2.0705494102766613E-2</v>
      </c>
      <c r="AY336" s="6">
        <v>0.3502011586760771</v>
      </c>
      <c r="AZ336" s="6">
        <f>LOG(Tabella1[[#This Row],[SiO2]]/Tabella1[[#This Row],[Al2O3]])</f>
        <v>0.42526502825044732</v>
      </c>
      <c r="BA336" s="6">
        <f>LOG((Tabella1[[#This Row],[FeO]]*0.8998+Tabella1[[#This Row],[Fe2O3]])/Tabella1[[#This Row],[K2O]])</f>
        <v>6.3093855950713859E-2</v>
      </c>
      <c r="BB336" s="6">
        <f>Tabella1[[#This Row],[Log SiO2/Al2O3]]/Tabella1[[#This Row],[Log (FeO3/K2O)]]</f>
        <v>6.7401971529945106</v>
      </c>
    </row>
    <row r="337" spans="1:54" hidden="1">
      <c r="A337" s="19" t="s">
        <v>2750</v>
      </c>
      <c r="B337" s="19" t="s">
        <v>1913</v>
      </c>
      <c r="C337" s="19" t="s">
        <v>2833</v>
      </c>
      <c r="D337" s="19" t="s">
        <v>2839</v>
      </c>
      <c r="E337" s="19" t="s">
        <v>2770</v>
      </c>
      <c r="F337" s="19" t="s">
        <v>2115</v>
      </c>
      <c r="G337" s="20" t="s">
        <v>2111</v>
      </c>
      <c r="H337" s="8"/>
      <c r="I337" s="6">
        <v>61.66</v>
      </c>
      <c r="J337" s="6">
        <v>0.95</v>
      </c>
      <c r="K337" s="6">
        <v>21.25</v>
      </c>
      <c r="L337" s="6"/>
      <c r="M337" s="6">
        <v>6.22</v>
      </c>
      <c r="N337" s="6">
        <v>0.15</v>
      </c>
      <c r="O337" s="6">
        <v>1.68</v>
      </c>
      <c r="P337" s="6">
        <v>1.49</v>
      </c>
      <c r="Q337" s="6">
        <v>2.0299999999999998</v>
      </c>
      <c r="R337" s="6">
        <v>4.54</v>
      </c>
      <c r="S337" s="6">
        <v>0.03</v>
      </c>
      <c r="T337" s="6" t="s">
        <v>2564</v>
      </c>
      <c r="U337" s="6">
        <v>99.970000000000013</v>
      </c>
      <c r="V337" s="12"/>
      <c r="W337" s="6">
        <v>61.678503551065312</v>
      </c>
      <c r="X337" s="6">
        <v>0.9502850855256576</v>
      </c>
      <c r="Y337" s="6">
        <v>21.256376913073918</v>
      </c>
      <c r="Z337" s="6">
        <v>6.2218665599679897</v>
      </c>
      <c r="AA337" s="6">
        <v>0.15004501350405119</v>
      </c>
      <c r="AB337" s="6">
        <v>1.6805041512453731</v>
      </c>
      <c r="AC337" s="6">
        <v>1.4904471341402419</v>
      </c>
      <c r="AD337" s="6">
        <v>2.030609182754826</v>
      </c>
      <c r="AE337" s="6">
        <v>4.5413624087226161</v>
      </c>
      <c r="AF337" s="6">
        <v>100</v>
      </c>
      <c r="AG337" s="6"/>
      <c r="AH337" s="6">
        <v>69.120344734377582</v>
      </c>
      <c r="AI337" s="6">
        <v>0.80090573794081543</v>
      </c>
      <c r="AJ337" s="6">
        <v>14.041673944490176</v>
      </c>
      <c r="AK337" s="6">
        <v>0</v>
      </c>
      <c r="AL337" s="6">
        <v>5.831337682018102</v>
      </c>
      <c r="AM337" s="6">
        <v>0.14243104282671307</v>
      </c>
      <c r="AN337" s="6">
        <v>2.8066828272575068</v>
      </c>
      <c r="AO337" s="6">
        <v>1.7897107329302508</v>
      </c>
      <c r="AP337" s="6">
        <v>2.2062211575344586</v>
      </c>
      <c r="AQ337" s="6">
        <v>3.2464560600634602</v>
      </c>
      <c r="AR337" s="6">
        <v>99.999999999999986</v>
      </c>
      <c r="AS337" s="6"/>
      <c r="AT337" s="6">
        <v>0.32492199158865825</v>
      </c>
      <c r="AU337" s="6" t="s">
        <v>2564</v>
      </c>
      <c r="AV337" s="6" t="s">
        <v>2564</v>
      </c>
      <c r="AW337" s="6"/>
      <c r="AX337" s="6">
        <v>4.3197408189853362E-2</v>
      </c>
      <c r="AY337" s="6">
        <v>0.35812705429851471</v>
      </c>
      <c r="AZ337" s="6">
        <f>LOG(Tabella1[[#This Row],[SiO2]]/Tabella1[[#This Row],[Al2O3]])</f>
        <v>0.46264458600415909</v>
      </c>
      <c r="BA337" s="6">
        <f>LOG((Tabella1[[#This Row],[FeO]]*0.8998+Tabella1[[#This Row],[Fe2O3]])/Tabella1[[#This Row],[K2O]])</f>
        <v>9.0880520663262812E-2</v>
      </c>
      <c r="BB337" s="6">
        <f>Tabella1[[#This Row],[Log SiO2/Al2O3]]/Tabella1[[#This Row],[Log (FeO3/K2O)]]</f>
        <v>5.090690311055587</v>
      </c>
    </row>
    <row r="338" spans="1:54" hidden="1">
      <c r="A338" s="19" t="s">
        <v>2750</v>
      </c>
      <c r="B338" s="19" t="s">
        <v>1913</v>
      </c>
      <c r="C338" s="19" t="s">
        <v>2833</v>
      </c>
      <c r="D338" s="19" t="s">
        <v>2839</v>
      </c>
      <c r="E338" s="19" t="s">
        <v>2770</v>
      </c>
      <c r="F338" s="19" t="s">
        <v>2115</v>
      </c>
      <c r="G338" s="20" t="s">
        <v>2112</v>
      </c>
      <c r="H338" s="6"/>
      <c r="I338" s="6">
        <v>64.239999999999995</v>
      </c>
      <c r="J338" s="6">
        <v>1.02</v>
      </c>
      <c r="K338" s="6">
        <v>21.15</v>
      </c>
      <c r="L338" s="6"/>
      <c r="M338" s="6">
        <v>5.7</v>
      </c>
      <c r="N338" s="6">
        <v>0.12</v>
      </c>
      <c r="O338" s="6">
        <v>1.5</v>
      </c>
      <c r="P338" s="6">
        <v>1.07</v>
      </c>
      <c r="Q338" s="6">
        <v>1.63</v>
      </c>
      <c r="R338" s="6">
        <v>3.53</v>
      </c>
      <c r="S338" s="6">
        <v>0.04</v>
      </c>
      <c r="T338" s="6" t="s">
        <v>2564</v>
      </c>
      <c r="U338" s="6">
        <v>99.96</v>
      </c>
      <c r="V338" s="6"/>
      <c r="W338" s="6">
        <v>64.265706282513008</v>
      </c>
      <c r="X338" s="6">
        <v>1.0204081632653061</v>
      </c>
      <c r="Y338" s="6">
        <v>21.158463385354143</v>
      </c>
      <c r="Z338" s="6">
        <v>5.7022809123649463</v>
      </c>
      <c r="AA338" s="6">
        <v>0.12004801920768308</v>
      </c>
      <c r="AB338" s="6">
        <v>1.5006002400960385</v>
      </c>
      <c r="AC338" s="6">
        <v>1.0704281712685075</v>
      </c>
      <c r="AD338" s="6">
        <v>1.6306522609043619</v>
      </c>
      <c r="AE338" s="6">
        <v>3.5314125650260104</v>
      </c>
      <c r="AF338" s="6">
        <v>99.999999999999986</v>
      </c>
      <c r="AG338" s="6"/>
      <c r="AH338" s="6">
        <v>71.717246802779243</v>
      </c>
      <c r="AI338" s="6">
        <v>0.85639411257896014</v>
      </c>
      <c r="AJ338" s="6">
        <v>13.918294545960292</v>
      </c>
      <c r="AK338" s="6">
        <v>0</v>
      </c>
      <c r="AL338" s="6">
        <v>5.3219202681490012</v>
      </c>
      <c r="AM338" s="6">
        <v>0.11347765235751657</v>
      </c>
      <c r="AN338" s="6">
        <v>2.4956921683538646</v>
      </c>
      <c r="AO338" s="6">
        <v>1.279958984831072</v>
      </c>
      <c r="AP338" s="6">
        <v>1.7642345101826971</v>
      </c>
      <c r="AQ338" s="6">
        <v>2.5138773393130798</v>
      </c>
      <c r="AR338" s="6">
        <v>100.00000000000001</v>
      </c>
      <c r="AS338" s="6"/>
      <c r="AT338" s="6">
        <v>0.31923968969102395</v>
      </c>
      <c r="AU338" s="6" t="s">
        <v>2564</v>
      </c>
      <c r="AV338" s="6" t="s">
        <v>2564</v>
      </c>
      <c r="AW338" s="6"/>
      <c r="AX338" s="6">
        <v>0.32785359028980932</v>
      </c>
      <c r="AY338" s="6">
        <v>0.35851370438660379</v>
      </c>
      <c r="AZ338" s="6">
        <f>LOG(Tabella1[[#This Row],[SiO2]]/Tabella1[[#This Row],[Al2O3]])</f>
        <v>0.48249516055956337</v>
      </c>
      <c r="BA338" s="6">
        <f>LOG((Tabella1[[#This Row],[FeO]]*0.8998+Tabella1[[#This Row],[Fe2O3]])/Tabella1[[#This Row],[K2O]])</f>
        <v>0.16224613911421695</v>
      </c>
      <c r="BB338" s="6">
        <f>Tabella1[[#This Row],[Log SiO2/Al2O3]]/Tabella1[[#This Row],[Log (FeO3/K2O)]]</f>
        <v>2.9738467934814747</v>
      </c>
    </row>
    <row r="339" spans="1:54" hidden="1">
      <c r="A339" s="19" t="s">
        <v>2750</v>
      </c>
      <c r="B339" s="19" t="s">
        <v>1913</v>
      </c>
      <c r="C339" s="19" t="s">
        <v>2833</v>
      </c>
      <c r="D339" s="19" t="s">
        <v>2839</v>
      </c>
      <c r="E339" s="19" t="s">
        <v>2770</v>
      </c>
      <c r="F339" s="19" t="s">
        <v>2115</v>
      </c>
      <c r="G339" s="20" t="s">
        <v>2113</v>
      </c>
      <c r="H339" s="6"/>
      <c r="I339" s="6">
        <v>64.52</v>
      </c>
      <c r="J339" s="6">
        <v>0.93</v>
      </c>
      <c r="K339" s="6">
        <v>21.59</v>
      </c>
      <c r="L339" s="6"/>
      <c r="M339" s="6">
        <v>5.3</v>
      </c>
      <c r="N339" s="6">
        <v>0.09</v>
      </c>
      <c r="O339" s="6">
        <v>1.36</v>
      </c>
      <c r="P339" s="6">
        <v>0.84</v>
      </c>
      <c r="Q339" s="6">
        <v>1.2</v>
      </c>
      <c r="R339" s="6">
        <v>4.12</v>
      </c>
      <c r="S339" s="6">
        <v>0.05</v>
      </c>
      <c r="T339" s="6" t="s">
        <v>2564</v>
      </c>
      <c r="U339" s="6">
        <v>99.950000000000017</v>
      </c>
      <c r="V339" s="6"/>
      <c r="W339" s="6">
        <v>64.552276138069018</v>
      </c>
      <c r="X339" s="6">
        <v>0.93046523261630809</v>
      </c>
      <c r="Y339" s="6">
        <v>21.600800400200097</v>
      </c>
      <c r="Z339" s="6">
        <v>5.3026513256628309</v>
      </c>
      <c r="AA339" s="6">
        <v>9.004502251125561E-2</v>
      </c>
      <c r="AB339" s="6">
        <v>1.3606803401700849</v>
      </c>
      <c r="AC339" s="6">
        <v>0.8404202101050523</v>
      </c>
      <c r="AD339" s="6">
        <v>1.2006003001500749</v>
      </c>
      <c r="AE339" s="6">
        <v>4.1220610305152565</v>
      </c>
      <c r="AF339" s="6">
        <v>100</v>
      </c>
      <c r="AG339" s="6"/>
      <c r="AH339" s="6">
        <v>72.336427971099809</v>
      </c>
      <c r="AI339" s="6">
        <v>0.78415347916462352</v>
      </c>
      <c r="AJ339" s="6">
        <v>14.268322520010942</v>
      </c>
      <c r="AK339" s="6">
        <v>0</v>
      </c>
      <c r="AL339" s="6">
        <v>4.9695149515768833</v>
      </c>
      <c r="AM339" s="6">
        <v>8.5470497083296321E-2</v>
      </c>
      <c r="AN339" s="6">
        <v>2.2723921973658223</v>
      </c>
      <c r="AO339" s="6">
        <v>1.0091045991826741</v>
      </c>
      <c r="AP339" s="6">
        <v>1.3043513096889405</v>
      </c>
      <c r="AQ339" s="6">
        <v>2.946532377910692</v>
      </c>
      <c r="AR339" s="6">
        <v>100</v>
      </c>
      <c r="AS339" s="6"/>
      <c r="AT339" s="6">
        <v>0.31378366922276596</v>
      </c>
      <c r="AU339" s="6" t="s">
        <v>2564</v>
      </c>
      <c r="AV339" s="6" t="s">
        <v>2564</v>
      </c>
      <c r="AW339" s="6"/>
      <c r="AX339" s="6">
        <v>0.33094995213341499</v>
      </c>
      <c r="AY339" s="6">
        <v>0.35188585901015212</v>
      </c>
      <c r="AZ339" s="6">
        <f>LOG(Tabella1[[#This Row],[SiO2]]/Tabella1[[#This Row],[Al2O3]])</f>
        <v>0.47544171638269306</v>
      </c>
      <c r="BA339" s="6">
        <f>LOG((Tabella1[[#This Row],[FeO]]*0.8998+Tabella1[[#This Row],[Fe2O3]])/Tabella1[[#This Row],[K2O]])</f>
        <v>6.3524642397202485E-2</v>
      </c>
      <c r="BB339" s="6">
        <f>Tabella1[[#This Row],[Log SiO2/Al2O3]]/Tabella1[[#This Row],[Log (FeO3/K2O)]]</f>
        <v>7.4843666715962609</v>
      </c>
    </row>
    <row r="340" spans="1:54" hidden="1">
      <c r="A340" s="19" t="s">
        <v>2750</v>
      </c>
      <c r="B340" s="19" t="s">
        <v>1913</v>
      </c>
      <c r="C340" s="19" t="s">
        <v>2833</v>
      </c>
      <c r="D340" s="19" t="s">
        <v>2839</v>
      </c>
      <c r="E340" s="19" t="s">
        <v>2770</v>
      </c>
      <c r="F340" s="19" t="s">
        <v>2115</v>
      </c>
      <c r="G340" s="20" t="s">
        <v>2114</v>
      </c>
      <c r="H340" s="6"/>
      <c r="I340" s="6">
        <v>62.66</v>
      </c>
      <c r="J340" s="6">
        <v>0.94</v>
      </c>
      <c r="K340" s="6">
        <v>21.51</v>
      </c>
      <c r="L340" s="6"/>
      <c r="M340" s="6">
        <v>5.77</v>
      </c>
      <c r="N340" s="6">
        <v>0.12</v>
      </c>
      <c r="O340" s="6">
        <v>1.54</v>
      </c>
      <c r="P340" s="6">
        <v>1.23</v>
      </c>
      <c r="Q340" s="6">
        <v>1.8</v>
      </c>
      <c r="R340" s="6">
        <v>4.38</v>
      </c>
      <c r="S340" s="6">
        <v>0.05</v>
      </c>
      <c r="T340" s="6" t="s">
        <v>2564</v>
      </c>
      <c r="U340" s="6">
        <v>99.95</v>
      </c>
      <c r="V340" s="6"/>
      <c r="W340" s="6">
        <v>62.69134567283642</v>
      </c>
      <c r="X340" s="6">
        <v>0.94047023511755878</v>
      </c>
      <c r="Y340" s="6">
        <v>21.520760380190097</v>
      </c>
      <c r="Z340" s="6">
        <v>5.7728864432216103</v>
      </c>
      <c r="AA340" s="6">
        <v>0.12006003001500749</v>
      </c>
      <c r="AB340" s="6">
        <v>1.5407703851925962</v>
      </c>
      <c r="AC340" s="6">
        <v>1.2306153076538269</v>
      </c>
      <c r="AD340" s="6">
        <v>1.8009004502251125</v>
      </c>
      <c r="AE340" s="6">
        <v>4.3821910955477739</v>
      </c>
      <c r="AF340" s="6">
        <v>100</v>
      </c>
      <c r="AG340" s="6"/>
      <c r="AH340" s="6">
        <v>70.288485197476987</v>
      </c>
      <c r="AI340" s="6">
        <v>0.79300709252856527</v>
      </c>
      <c r="AJ340" s="6">
        <v>14.22301861511284</v>
      </c>
      <c r="AK340" s="6">
        <v>0</v>
      </c>
      <c r="AL340" s="6">
        <v>5.4130873838640907</v>
      </c>
      <c r="AM340" s="6">
        <v>0.11402131863252561</v>
      </c>
      <c r="AN340" s="6">
        <v>2.5745195538687806</v>
      </c>
      <c r="AO340" s="6">
        <v>1.4784039144768457</v>
      </c>
      <c r="AP340" s="6">
        <v>1.9575683310240486</v>
      </c>
      <c r="AQ340" s="6">
        <v>3.1341458656941072</v>
      </c>
      <c r="AR340" s="6">
        <v>100.00000000000001</v>
      </c>
      <c r="AS340" s="6"/>
      <c r="AT340" s="6">
        <v>0.32231425180762691</v>
      </c>
      <c r="AU340" s="6" t="s">
        <v>2564</v>
      </c>
      <c r="AV340" s="6" t="s">
        <v>2564</v>
      </c>
      <c r="AW340" s="6"/>
      <c r="AX340" s="6">
        <v>0.16905657784143574</v>
      </c>
      <c r="AY340" s="6">
        <v>0.35784054836418377</v>
      </c>
      <c r="AZ340" s="6">
        <f>LOG(Tabella1[[#This Row],[SiO2]]/Tabella1[[#This Row],[Al2O3]])</f>
        <v>0.46434998015822376</v>
      </c>
      <c r="BA340" s="6">
        <f>LOG((Tabella1[[#This Row],[FeO]]*0.8998+Tabella1[[#This Row],[Fe2O3]])/Tabella1[[#This Row],[K2O]])</f>
        <v>7.3847691481179978E-2</v>
      </c>
      <c r="BB340" s="6">
        <f>Tabella1[[#This Row],[Log SiO2/Al2O3]]/Tabella1[[#This Row],[Log (FeO3/K2O)]]</f>
        <v>6.2879417195669953</v>
      </c>
    </row>
    <row r="341" spans="1:54" hidden="1">
      <c r="A341" s="19" t="s">
        <v>2750</v>
      </c>
      <c r="B341" s="19" t="s">
        <v>1913</v>
      </c>
      <c r="C341" s="19" t="s">
        <v>2833</v>
      </c>
      <c r="D341" s="19" t="s">
        <v>2839</v>
      </c>
      <c r="E341" s="19" t="s">
        <v>5137</v>
      </c>
      <c r="F341" s="19" t="s">
        <v>2840</v>
      </c>
      <c r="G341" s="8" t="s">
        <v>2841</v>
      </c>
      <c r="H341" s="6"/>
      <c r="I341" s="6">
        <v>55.81</v>
      </c>
      <c r="J341" s="6">
        <v>1.2</v>
      </c>
      <c r="K341" s="6">
        <v>19.04</v>
      </c>
      <c r="L341" s="6">
        <v>1.36</v>
      </c>
      <c r="M341" s="6">
        <v>6.74</v>
      </c>
      <c r="N341" s="6">
        <v>0.18</v>
      </c>
      <c r="O341" s="6">
        <v>3.36</v>
      </c>
      <c r="P341" s="6">
        <v>2.5499999999999998</v>
      </c>
      <c r="Q341" s="6">
        <v>3.54</v>
      </c>
      <c r="R341" s="6">
        <v>3.55</v>
      </c>
      <c r="S341" s="6">
        <v>0.05</v>
      </c>
      <c r="T341" s="6">
        <v>1.35</v>
      </c>
      <c r="U341" s="6">
        <v>97.190000000000012</v>
      </c>
      <c r="V341" s="6"/>
      <c r="W341" s="6">
        <v>57.423603251363311</v>
      </c>
      <c r="X341" s="6">
        <v>1.2346949274616728</v>
      </c>
      <c r="Y341" s="6">
        <v>19.590492849058542</v>
      </c>
      <c r="Z341" s="6">
        <v>8.1901430188290956</v>
      </c>
      <c r="AA341" s="6">
        <v>0.18520423911925094</v>
      </c>
      <c r="AB341" s="6">
        <v>3.457145796892684</v>
      </c>
      <c r="AC341" s="6">
        <v>2.6237267208560544</v>
      </c>
      <c r="AD341" s="6">
        <v>3.6423500360119347</v>
      </c>
      <c r="AE341" s="6">
        <v>3.6526391604074488</v>
      </c>
      <c r="AF341" s="6">
        <v>99.999999999999986</v>
      </c>
      <c r="AG341" s="6"/>
      <c r="AH341" s="6">
        <v>63.641388899662957</v>
      </c>
      <c r="AI341" s="6">
        <v>1.0291159215945429</v>
      </c>
      <c r="AJ341" s="6">
        <v>12.798295852610131</v>
      </c>
      <c r="AK341" s="6">
        <v>0.58353085214020783</v>
      </c>
      <c r="AL341" s="6">
        <v>6.4278088702461487</v>
      </c>
      <c r="AM341" s="6">
        <v>0.17386459430942483</v>
      </c>
      <c r="AN341" s="6">
        <v>5.7101640371808324</v>
      </c>
      <c r="AO341" s="6">
        <v>3.1157457121564458</v>
      </c>
      <c r="AP341" s="6">
        <v>3.9136458260639202</v>
      </c>
      <c r="AQ341" s="6">
        <v>2.5823034817824149</v>
      </c>
      <c r="AR341" s="6">
        <v>99.999999999999986</v>
      </c>
      <c r="AS341" s="6"/>
      <c r="AT341" s="6">
        <v>0.42917318171847008</v>
      </c>
      <c r="AU341" s="6">
        <v>0.15366446245901511</v>
      </c>
      <c r="AV341" s="6">
        <v>0.47043802789235906</v>
      </c>
      <c r="AW341" s="6"/>
      <c r="AX341" s="6">
        <v>-0.18283735662606346</v>
      </c>
      <c r="AY341" s="6">
        <v>0.46515166655346574</v>
      </c>
      <c r="AZ341" s="6">
        <f>LOG(Tabella1[[#This Row],[SiO2]]/Tabella1[[#This Row],[Al2O3]])</f>
        <v>0.46704507846820498</v>
      </c>
      <c r="BA341" s="6">
        <f>LOG((Tabella1[[#This Row],[FeO]]*0.8998+Tabella1[[#This Row],[Fe2O3]])/Tabella1[[#This Row],[K2O]])</f>
        <v>0.32044774964505829</v>
      </c>
      <c r="BB341" s="6">
        <f>Tabella1[[#This Row],[Log SiO2/Al2O3]]/Tabella1[[#This Row],[Log (FeO3/K2O)]]</f>
        <v>1.4574765433226609</v>
      </c>
    </row>
    <row r="342" spans="1:54" hidden="1">
      <c r="A342" s="19" t="s">
        <v>2750</v>
      </c>
      <c r="B342" s="19" t="s">
        <v>1913</v>
      </c>
      <c r="C342" s="19" t="s">
        <v>2833</v>
      </c>
      <c r="D342" s="19" t="s">
        <v>2839</v>
      </c>
      <c r="E342" s="19" t="s">
        <v>2770</v>
      </c>
      <c r="F342" s="19" t="s">
        <v>2840</v>
      </c>
      <c r="G342" s="8" t="s">
        <v>2842</v>
      </c>
      <c r="H342" s="6"/>
      <c r="I342" s="6">
        <v>55.37</v>
      </c>
      <c r="J342" s="6">
        <v>1</v>
      </c>
      <c r="K342" s="6">
        <v>19.170000000000002</v>
      </c>
      <c r="L342" s="6">
        <v>1.6</v>
      </c>
      <c r="M342" s="6">
        <v>6.15</v>
      </c>
      <c r="N342" s="6">
        <v>0.16</v>
      </c>
      <c r="O342" s="6">
        <v>3.14</v>
      </c>
      <c r="P342" s="6">
        <v>2.31</v>
      </c>
      <c r="Q342" s="6">
        <v>3.67</v>
      </c>
      <c r="R342" s="6">
        <v>3.92</v>
      </c>
      <c r="S342" s="6">
        <v>0.14000000000000001</v>
      </c>
      <c r="T342" s="6">
        <v>2.58</v>
      </c>
      <c r="U342" s="6">
        <v>96.33</v>
      </c>
      <c r="V342" s="6"/>
      <c r="W342" s="6">
        <v>57.47949756046922</v>
      </c>
      <c r="X342" s="6">
        <v>1.038098204090107</v>
      </c>
      <c r="Y342" s="6">
        <v>19.90034257240735</v>
      </c>
      <c r="Z342" s="6">
        <v>7.8791653690439114</v>
      </c>
      <c r="AA342" s="6">
        <v>0.16609571265441711</v>
      </c>
      <c r="AB342" s="6">
        <v>3.2596283608429357</v>
      </c>
      <c r="AC342" s="6">
        <v>2.3980068514481472</v>
      </c>
      <c r="AD342" s="6">
        <v>3.8098204090106926</v>
      </c>
      <c r="AE342" s="6">
        <v>4.0693449600332192</v>
      </c>
      <c r="AF342" s="6">
        <v>100</v>
      </c>
      <c r="AG342" s="6"/>
      <c r="AH342" s="6">
        <v>63.955534582284244</v>
      </c>
      <c r="AI342" s="6">
        <v>0.86867842366834747</v>
      </c>
      <c r="AJ342" s="6">
        <v>13.052187306254714</v>
      </c>
      <c r="AK342" s="6">
        <v>0.69537789406237671</v>
      </c>
      <c r="AL342" s="6">
        <v>5.9409261964407936</v>
      </c>
      <c r="AM342" s="6">
        <v>0.15654334604138928</v>
      </c>
      <c r="AN342" s="6">
        <v>5.4052394593367321</v>
      </c>
      <c r="AO342" s="6">
        <v>2.8589712549579751</v>
      </c>
      <c r="AP342" s="6">
        <v>4.1097963892794542</v>
      </c>
      <c r="AQ342" s="6">
        <v>2.8882912072220357</v>
      </c>
      <c r="AR342" s="6">
        <v>100</v>
      </c>
      <c r="AS342" s="6"/>
      <c r="AT342" s="6">
        <v>0.42437566119436632</v>
      </c>
      <c r="AU342" s="6">
        <v>0.18969123197821916</v>
      </c>
      <c r="AV342" s="6">
        <v>0.47639349039332562</v>
      </c>
      <c r="AW342" s="6"/>
      <c r="AX342" s="6">
        <v>-0.2473233693404886</v>
      </c>
      <c r="AY342" s="6">
        <v>0.45543720752275185</v>
      </c>
      <c r="AZ342" s="6">
        <f>LOG(Tabella1[[#This Row],[SiO2]]/Tabella1[[#This Row],[Al2O3]])</f>
        <v>0.46065241063387075</v>
      </c>
      <c r="BA342" s="6">
        <f>LOG((Tabella1[[#This Row],[FeO]]*0.8998+Tabella1[[#This Row],[Fe2O3]])/Tabella1[[#This Row],[K2O]])</f>
        <v>0.2600330361118105</v>
      </c>
      <c r="BB342" s="6">
        <f>Tabella1[[#This Row],[Log SiO2/Al2O3]]/Tabella1[[#This Row],[Log (FeO3/K2O)]]</f>
        <v>1.7715149487228876</v>
      </c>
    </row>
    <row r="343" spans="1:54" hidden="1">
      <c r="A343" s="19" t="s">
        <v>2750</v>
      </c>
      <c r="B343" s="19" t="s">
        <v>1913</v>
      </c>
      <c r="C343" s="19" t="s">
        <v>2833</v>
      </c>
      <c r="D343" s="19" t="s">
        <v>2839</v>
      </c>
      <c r="E343" s="19" t="s">
        <v>2770</v>
      </c>
      <c r="F343" s="19" t="s">
        <v>2840</v>
      </c>
      <c r="G343" s="8" t="s">
        <v>2843</v>
      </c>
      <c r="H343" s="6"/>
      <c r="I343" s="6">
        <v>56.32</v>
      </c>
      <c r="J343" s="6">
        <v>1.02</v>
      </c>
      <c r="K343" s="6">
        <v>18.91</v>
      </c>
      <c r="L343" s="6">
        <v>1.01</v>
      </c>
      <c r="M343" s="6">
        <v>6.77</v>
      </c>
      <c r="N343" s="6">
        <v>0.21</v>
      </c>
      <c r="O343" s="6">
        <v>3.68</v>
      </c>
      <c r="P343" s="6">
        <v>1.95</v>
      </c>
      <c r="Q343" s="6">
        <v>2.59</v>
      </c>
      <c r="R343" s="6">
        <v>3.79</v>
      </c>
      <c r="S343" s="6">
        <v>0.17</v>
      </c>
      <c r="T343" s="6">
        <v>2.59</v>
      </c>
      <c r="U343" s="6">
        <v>96.15</v>
      </c>
      <c r="V343" s="6"/>
      <c r="W343" s="6">
        <v>58.575143005720221</v>
      </c>
      <c r="X343" s="6">
        <v>1.0608424336973479</v>
      </c>
      <c r="Y343" s="6">
        <v>19.667186687467499</v>
      </c>
      <c r="Z343" s="6">
        <v>7.9875195007800297</v>
      </c>
      <c r="AA343" s="6">
        <v>0.21840873634945396</v>
      </c>
      <c r="AB343" s="6">
        <v>3.8273530941237652</v>
      </c>
      <c r="AC343" s="6">
        <v>2.0280811232449296</v>
      </c>
      <c r="AD343" s="6">
        <v>2.6937077483099321</v>
      </c>
      <c r="AE343" s="6">
        <v>3.9417576703068122</v>
      </c>
      <c r="AF343" s="6">
        <v>100</v>
      </c>
      <c r="AG343" s="6"/>
      <c r="AH343" s="6">
        <v>64.714675435333575</v>
      </c>
      <c r="AI343" s="6">
        <v>0.88144603336009908</v>
      </c>
      <c r="AJ343" s="6">
        <v>12.808233455455092</v>
      </c>
      <c r="AK343" s="6">
        <v>0.43667546653729811</v>
      </c>
      <c r="AL343" s="6">
        <v>6.5058527802099269</v>
      </c>
      <c r="AM343" s="6">
        <v>0.20439508385640864</v>
      </c>
      <c r="AN343" s="6">
        <v>6.3018727649620843</v>
      </c>
      <c r="AO343" s="6">
        <v>2.4008716404378587</v>
      </c>
      <c r="AP343" s="6">
        <v>2.8852970216447473</v>
      </c>
      <c r="AQ343" s="6">
        <v>2.7779897721591373</v>
      </c>
      <c r="AR343" s="6">
        <v>99.999999999999972</v>
      </c>
      <c r="AS343" s="6"/>
      <c r="AT343" s="6">
        <v>0.46062696710907819</v>
      </c>
      <c r="AU343" s="6">
        <v>0.11835300487806469</v>
      </c>
      <c r="AV343" s="6">
        <v>0.49203683688690786</v>
      </c>
      <c r="AW343" s="6"/>
      <c r="AX343" s="6">
        <v>-4.3729395745147788E-2</v>
      </c>
      <c r="AY343" s="6">
        <v>0.49234802458532706</v>
      </c>
      <c r="AZ343" s="6">
        <f>LOG(Tabella1[[#This Row],[SiO2]]/Tabella1[[#This Row],[Al2O3]])</f>
        <v>0.47397111728901609</v>
      </c>
      <c r="BA343" s="6">
        <f>LOG((Tabella1[[#This Row],[FeO]]*0.8998+Tabella1[[#This Row],[Fe2O3]])/Tabella1[[#This Row],[K2O]])</f>
        <v>0.27271981000001355</v>
      </c>
      <c r="BB343" s="6">
        <f>Tabella1[[#This Row],[Log SiO2/Al2O3]]/Tabella1[[#This Row],[Log (FeO3/K2O)]]</f>
        <v>1.73794165260306</v>
      </c>
    </row>
    <row r="344" spans="1:54" hidden="1">
      <c r="A344" s="19" t="s">
        <v>2750</v>
      </c>
      <c r="B344" s="19" t="s">
        <v>1913</v>
      </c>
      <c r="C344" s="19" t="s">
        <v>2833</v>
      </c>
      <c r="D344" s="19" t="s">
        <v>2839</v>
      </c>
      <c r="E344" s="19" t="s">
        <v>2770</v>
      </c>
      <c r="F344" s="19" t="s">
        <v>2844</v>
      </c>
      <c r="G344" s="20" t="s">
        <v>1285</v>
      </c>
      <c r="H344" s="6"/>
      <c r="I344" s="6">
        <v>59.86</v>
      </c>
      <c r="J344" s="6">
        <v>1.1200000000000001</v>
      </c>
      <c r="K344" s="6">
        <v>21.69</v>
      </c>
      <c r="L344" s="6">
        <v>0.57999999999999996</v>
      </c>
      <c r="M344" s="6">
        <v>4.82</v>
      </c>
      <c r="N344" s="6">
        <v>0.09</v>
      </c>
      <c r="O344" s="6">
        <v>1.74</v>
      </c>
      <c r="P344" s="6">
        <v>1</v>
      </c>
      <c r="Q344" s="6">
        <v>1.53</v>
      </c>
      <c r="R344" s="6">
        <v>3.71</v>
      </c>
      <c r="S344" s="6">
        <v>0.05</v>
      </c>
      <c r="T344" s="6">
        <v>2.83</v>
      </c>
      <c r="U344" s="6">
        <v>96.08</v>
      </c>
      <c r="V344" s="6"/>
      <c r="W344" s="6">
        <v>62.302248126561196</v>
      </c>
      <c r="X344" s="6">
        <v>1.1656952539550376</v>
      </c>
      <c r="Y344" s="6">
        <v>22.57493755203997</v>
      </c>
      <c r="Z344" s="6">
        <v>5.557868442964196</v>
      </c>
      <c r="AA344" s="6">
        <v>9.3671940049958366E-2</v>
      </c>
      <c r="AB344" s="6">
        <v>1.8109908409658617</v>
      </c>
      <c r="AC344" s="6">
        <v>1.0407993338884263</v>
      </c>
      <c r="AD344" s="6">
        <v>1.5924229808492925</v>
      </c>
      <c r="AE344" s="6">
        <v>3.8613655287260613</v>
      </c>
      <c r="AF344" s="6">
        <v>100</v>
      </c>
      <c r="AG344" s="6"/>
      <c r="AH344" s="6">
        <v>70.13544381580688</v>
      </c>
      <c r="AI344" s="6">
        <v>0.98690258018790944</v>
      </c>
      <c r="AJ344" s="6">
        <v>14.980212147250773</v>
      </c>
      <c r="AK344" s="6">
        <v>0.25569728604452602</v>
      </c>
      <c r="AL344" s="6">
        <v>4.7230583044637555</v>
      </c>
      <c r="AM344" s="6">
        <v>8.9321162427645803E-2</v>
      </c>
      <c r="AN344" s="6">
        <v>3.0383077813475299</v>
      </c>
      <c r="AO344" s="6">
        <v>1.2554373241831498</v>
      </c>
      <c r="AP344" s="6">
        <v>1.7379724986203986</v>
      </c>
      <c r="AQ344" s="6">
        <v>2.7728479009565681</v>
      </c>
      <c r="AR344" s="6">
        <v>100</v>
      </c>
      <c r="AS344" s="6"/>
      <c r="AT344" s="6">
        <v>0.36726649143971069</v>
      </c>
      <c r="AU344" s="6">
        <v>9.769780799437347E-2</v>
      </c>
      <c r="AV344" s="6">
        <v>0.39146559352507843</v>
      </c>
      <c r="AW344" s="6"/>
      <c r="AX344" s="6">
        <v>0.33985658689242199</v>
      </c>
      <c r="AY344" s="6">
        <v>0.41701440639391102</v>
      </c>
      <c r="AZ344" s="6">
        <f>LOG(Tabella1[[#This Row],[SiO2]]/Tabella1[[#This Row],[Al2O3]])</f>
        <v>0.44087716048997933</v>
      </c>
      <c r="BA344" s="6">
        <f>LOG((Tabella1[[#This Row],[FeO]]*0.8998+Tabella1[[#This Row],[Fe2O3]])/Tabella1[[#This Row],[K2O]])</f>
        <v>0.12232947836682077</v>
      </c>
      <c r="BB344" s="6">
        <f>Tabella1[[#This Row],[Log SiO2/Al2O3]]/Tabella1[[#This Row],[Log (FeO3/K2O)]]</f>
        <v>3.6040140641158636</v>
      </c>
    </row>
    <row r="345" spans="1:54" hidden="1">
      <c r="A345" s="19" t="s">
        <v>2750</v>
      </c>
      <c r="B345" s="19" t="s">
        <v>1913</v>
      </c>
      <c r="C345" s="19" t="s">
        <v>2833</v>
      </c>
      <c r="D345" s="19" t="s">
        <v>2839</v>
      </c>
      <c r="E345" s="19" t="s">
        <v>2770</v>
      </c>
      <c r="F345" s="19" t="s">
        <v>2844</v>
      </c>
      <c r="G345" s="20" t="s">
        <v>1226</v>
      </c>
      <c r="H345" s="6"/>
      <c r="I345" s="6">
        <v>60.22</v>
      </c>
      <c r="J345" s="6">
        <v>0.96</v>
      </c>
      <c r="K345" s="6">
        <v>19.11</v>
      </c>
      <c r="L345" s="6">
        <v>1.45</v>
      </c>
      <c r="M345" s="6">
        <v>5</v>
      </c>
      <c r="N345" s="6">
        <v>0.1</v>
      </c>
      <c r="O345" s="6">
        <v>2.42</v>
      </c>
      <c r="P345" s="6">
        <v>1.38</v>
      </c>
      <c r="Q345" s="6">
        <v>2.5</v>
      </c>
      <c r="R345" s="6">
        <v>3.33</v>
      </c>
      <c r="S345" s="6">
        <v>0.09</v>
      </c>
      <c r="T345" s="6">
        <v>3.13</v>
      </c>
      <c r="U345" s="6">
        <v>96.319999999999979</v>
      </c>
      <c r="V345" s="6"/>
      <c r="W345" s="6">
        <v>62.520764119601345</v>
      </c>
      <c r="X345" s="6">
        <v>0.99667774086378746</v>
      </c>
      <c r="Y345" s="6">
        <v>19.840116279069772</v>
      </c>
      <c r="Z345" s="6">
        <v>6.5406976744186069</v>
      </c>
      <c r="AA345" s="6">
        <v>0.10382059800664455</v>
      </c>
      <c r="AB345" s="6">
        <v>2.5124584717607981</v>
      </c>
      <c r="AC345" s="6">
        <v>1.4327242524916945</v>
      </c>
      <c r="AD345" s="6">
        <v>2.5955149501661134</v>
      </c>
      <c r="AE345" s="6">
        <v>3.4572259136212633</v>
      </c>
      <c r="AF345" s="6">
        <v>100.00000000000003</v>
      </c>
      <c r="AG345" s="6"/>
      <c r="AH345" s="6">
        <v>69.465990339294322</v>
      </c>
      <c r="AI345" s="6">
        <v>0.83283340831400177</v>
      </c>
      <c r="AJ345" s="6">
        <v>12.994205843992768</v>
      </c>
      <c r="AK345" s="6">
        <v>0.62935657039382875</v>
      </c>
      <c r="AL345" s="6">
        <v>4.8236625293064792</v>
      </c>
      <c r="AM345" s="6">
        <v>9.7710784530778277E-2</v>
      </c>
      <c r="AN345" s="6">
        <v>4.1603371508344376</v>
      </c>
      <c r="AO345" s="6">
        <v>1.7057083122978791</v>
      </c>
      <c r="AP345" s="6">
        <v>2.7959031359363546</v>
      </c>
      <c r="AQ345" s="6">
        <v>2.4503437549748042</v>
      </c>
      <c r="AR345" s="6">
        <v>100</v>
      </c>
      <c r="AS345" s="6"/>
      <c r="AT345" s="6">
        <v>0.40617531932885659</v>
      </c>
      <c r="AU345" s="6">
        <v>0.20694432719381448</v>
      </c>
      <c r="AV345" s="6">
        <v>0.46308295847681746</v>
      </c>
      <c r="AW345" s="6"/>
      <c r="AX345" s="6">
        <v>0.12040238208626873</v>
      </c>
      <c r="AY345" s="6">
        <v>0.44212438527716164</v>
      </c>
      <c r="AZ345" s="6">
        <f>LOG(Tabella1[[#This Row],[SiO2]]/Tabella1[[#This Row],[Al2O3]])</f>
        <v>0.49848006412172763</v>
      </c>
      <c r="BA345" s="6">
        <f>LOG((Tabella1[[#This Row],[FeO]]*0.8998+Tabella1[[#This Row],[Fe2O3]])/Tabella1[[#This Row],[K2O]])</f>
        <v>0.25199973541864529</v>
      </c>
      <c r="BB345" s="6">
        <f>Tabella1[[#This Row],[Log SiO2/Al2O3]]/Tabella1[[#This Row],[Log (FeO3/K2O)]]</f>
        <v>1.9780975694026282</v>
      </c>
    </row>
    <row r="346" spans="1:54" hidden="1">
      <c r="A346" s="19" t="s">
        <v>2750</v>
      </c>
      <c r="B346" s="19" t="s">
        <v>1913</v>
      </c>
      <c r="C346" s="19" t="s">
        <v>2833</v>
      </c>
      <c r="D346" s="19" t="s">
        <v>2839</v>
      </c>
      <c r="E346" s="19" t="s">
        <v>5138</v>
      </c>
      <c r="F346" s="19" t="s">
        <v>2844</v>
      </c>
      <c r="G346" s="20" t="s">
        <v>1286</v>
      </c>
      <c r="H346" s="6"/>
      <c r="I346" s="6">
        <v>59.21</v>
      </c>
      <c r="J346" s="6">
        <v>0.93</v>
      </c>
      <c r="K346" s="6">
        <v>21.26</v>
      </c>
      <c r="L346" s="6">
        <v>0.96</v>
      </c>
      <c r="M346" s="6">
        <v>4.68</v>
      </c>
      <c r="N346" s="6">
        <v>0.1</v>
      </c>
      <c r="O346" s="6">
        <v>1.59</v>
      </c>
      <c r="P346" s="6">
        <v>1.48</v>
      </c>
      <c r="Q346" s="6">
        <v>2.4700000000000002</v>
      </c>
      <c r="R346" s="6">
        <v>4.45</v>
      </c>
      <c r="S346" s="6">
        <v>7.0000000000000007E-2</v>
      </c>
      <c r="T346" s="6">
        <v>2.06</v>
      </c>
      <c r="U346" s="6">
        <v>97.030000000000015</v>
      </c>
      <c r="V346" s="6"/>
      <c r="W346" s="6">
        <v>61.022364217252388</v>
      </c>
      <c r="X346" s="6">
        <v>0.95846645367412142</v>
      </c>
      <c r="Y346" s="6">
        <v>21.910749252808408</v>
      </c>
      <c r="Z346" s="6">
        <v>5.7095743584458409</v>
      </c>
      <c r="AA346" s="6">
        <v>0.10306090899721734</v>
      </c>
      <c r="AB346" s="6">
        <v>1.6386684530557558</v>
      </c>
      <c r="AC346" s="6">
        <v>1.5253014531588167</v>
      </c>
      <c r="AD346" s="6">
        <v>2.5456044522312684</v>
      </c>
      <c r="AE346" s="6">
        <v>4.5862104503761723</v>
      </c>
      <c r="AF346" s="6">
        <v>100</v>
      </c>
      <c r="AG346" s="6"/>
      <c r="AH346" s="6">
        <v>68.83301558368467</v>
      </c>
      <c r="AI346" s="6">
        <v>0.81309278740250135</v>
      </c>
      <c r="AJ346" s="6">
        <v>14.568759375092629</v>
      </c>
      <c r="AK346" s="6">
        <v>0.41992357420783238</v>
      </c>
      <c r="AL346" s="6">
        <v>4.5501217766851818</v>
      </c>
      <c r="AM346" s="6">
        <v>9.8471999226151838E-2</v>
      </c>
      <c r="AN346" s="6">
        <v>2.7547395247802839</v>
      </c>
      <c r="AO346" s="6">
        <v>1.8435615843710329</v>
      </c>
      <c r="AP346" s="6">
        <v>2.7838723707655588</v>
      </c>
      <c r="AQ346" s="6">
        <v>3.2999932199266766</v>
      </c>
      <c r="AR346" s="6">
        <v>100.00000000000001</v>
      </c>
      <c r="AS346" s="6"/>
      <c r="AT346" s="6">
        <v>0.33822444863824297</v>
      </c>
      <c r="AU346" s="6">
        <v>0.15581669580775018</v>
      </c>
      <c r="AV346" s="6">
        <v>0.37711044893181495</v>
      </c>
      <c r="AW346" s="6"/>
      <c r="AX346" s="6">
        <v>2.085703953314634E-2</v>
      </c>
      <c r="AY346" s="6">
        <v>0.37573430627008314</v>
      </c>
      <c r="AZ346" s="6">
        <f>LOG(Tabella1[[#This Row],[SiO2]]/Tabella1[[#This Row],[Al2O3]])</f>
        <v>0.44483180089472224</v>
      </c>
      <c r="BA346" s="6">
        <f>LOG((Tabella1[[#This Row],[FeO]]*0.8998+Tabella1[[#This Row],[Fe2O3]])/Tabella1[[#This Row],[K2O]])</f>
        <v>6.5219901897469401E-2</v>
      </c>
      <c r="BB346" s="6">
        <f>Tabella1[[#This Row],[Log SiO2/Al2O3]]/Tabella1[[#This Row],[Log (FeO3/K2O)]]</f>
        <v>6.820491720365224</v>
      </c>
    </row>
    <row r="347" spans="1:54">
      <c r="A347" s="19" t="s">
        <v>2750</v>
      </c>
      <c r="B347" s="19" t="s">
        <v>1913</v>
      </c>
      <c r="C347" s="19" t="s">
        <v>2833</v>
      </c>
      <c r="D347" s="19" t="s">
        <v>2839</v>
      </c>
      <c r="E347" s="19"/>
      <c r="F347" s="19" t="s">
        <v>2844</v>
      </c>
      <c r="G347" s="20" t="s">
        <v>1287</v>
      </c>
      <c r="H347" s="6"/>
      <c r="I347" s="6">
        <v>56.55</v>
      </c>
      <c r="J347" s="6">
        <v>0.91</v>
      </c>
      <c r="K347" s="6">
        <v>22.22</v>
      </c>
      <c r="L347" s="6">
        <v>1.97</v>
      </c>
      <c r="M347" s="6">
        <v>4.6399999999999997</v>
      </c>
      <c r="N347" s="6">
        <v>0.18</v>
      </c>
      <c r="O347" s="6">
        <v>1.61</v>
      </c>
      <c r="P347" s="6">
        <v>1.76</v>
      </c>
      <c r="Q347" s="6">
        <v>2.02</v>
      </c>
      <c r="R347" s="6">
        <v>5.08</v>
      </c>
      <c r="S347" s="6">
        <v>0.04</v>
      </c>
      <c r="T347" s="6">
        <v>2.56</v>
      </c>
      <c r="U347" s="6">
        <v>96.74</v>
      </c>
      <c r="V347" s="6"/>
      <c r="W347" s="6">
        <v>58.455654331197024</v>
      </c>
      <c r="X347" s="6">
        <v>0.94066570188133147</v>
      </c>
      <c r="Y347" s="6">
        <v>22.96878230308042</v>
      </c>
      <c r="Z347" s="6">
        <v>6.6260078561091591</v>
      </c>
      <c r="AA347" s="6">
        <v>0.18606574322927436</v>
      </c>
      <c r="AB347" s="6">
        <v>1.6642547033285098</v>
      </c>
      <c r="AC347" s="6">
        <v>1.8193094893529049</v>
      </c>
      <c r="AD347" s="6">
        <v>2.0880711184618566</v>
      </c>
      <c r="AE347" s="6">
        <v>5.2511887533595214</v>
      </c>
      <c r="AF347" s="6">
        <v>100</v>
      </c>
      <c r="AG347" s="6"/>
      <c r="AH347" s="6">
        <v>66.837903767927557</v>
      </c>
      <c r="AI347" s="6">
        <v>0.80888545917751697</v>
      </c>
      <c r="AJ347" s="6">
        <v>15.480744423499083</v>
      </c>
      <c r="AK347" s="6">
        <v>0.87610009104239894</v>
      </c>
      <c r="AL347" s="6">
        <v>4.5865235050683424</v>
      </c>
      <c r="AM347" s="6">
        <v>0.18020786291915236</v>
      </c>
      <c r="AN347" s="6">
        <v>2.8359447655878416</v>
      </c>
      <c r="AO347" s="6">
        <v>2.2289333293759923</v>
      </c>
      <c r="AP347" s="6">
        <v>2.3146866827004264</v>
      </c>
      <c r="AQ347" s="6">
        <v>3.8300568908387662</v>
      </c>
      <c r="AR347" s="6">
        <v>99.999999999999986</v>
      </c>
      <c r="AS347" s="6"/>
      <c r="AT347" s="6">
        <v>0.30910596717427841</v>
      </c>
      <c r="AU347" s="6">
        <v>0.27642791649619125</v>
      </c>
      <c r="AV347" s="6">
        <v>0.38207570072066199</v>
      </c>
      <c r="AW347" s="6"/>
      <c r="AX347" s="6">
        <v>-6.1722033591568255E-2</v>
      </c>
      <c r="AY347" s="6">
        <v>0.3389933456043247</v>
      </c>
      <c r="AZ347" s="6">
        <f>LOG(Tabella1[[#This Row],[SiO2]]/Tabella1[[#This Row],[Al2O3]])</f>
        <v>0.40568855465662529</v>
      </c>
      <c r="BA347" s="6">
        <f>LOG((Tabella1[[#This Row],[FeO]]*0.8998+Tabella1[[#This Row],[Fe2O3]])/Tabella1[[#This Row],[K2O]])</f>
        <v>8.2663263468986517E-2</v>
      </c>
      <c r="BB347" s="6">
        <f>Tabella1[[#This Row],[Log SiO2/Al2O3]]/Tabella1[[#This Row],[Log (FeO3/K2O)]]</f>
        <v>4.9077248784017691</v>
      </c>
    </row>
    <row r="348" spans="1:54" hidden="1">
      <c r="A348" s="19" t="s">
        <v>2750</v>
      </c>
      <c r="B348" s="19" t="s">
        <v>1913</v>
      </c>
      <c r="C348" s="19" t="s">
        <v>2833</v>
      </c>
      <c r="D348" s="19" t="s">
        <v>2839</v>
      </c>
      <c r="E348" s="19" t="s">
        <v>2770</v>
      </c>
      <c r="F348" s="19" t="s">
        <v>2844</v>
      </c>
      <c r="G348" s="20" t="s">
        <v>1288</v>
      </c>
      <c r="H348" s="6"/>
      <c r="I348" s="6">
        <v>63.52</v>
      </c>
      <c r="J348" s="6">
        <v>0.93</v>
      </c>
      <c r="K348" s="6">
        <v>19.149999999999999</v>
      </c>
      <c r="L348" s="6">
        <v>0.96</v>
      </c>
      <c r="M348" s="6">
        <v>4.55</v>
      </c>
      <c r="N348" s="6">
        <v>0.11</v>
      </c>
      <c r="O348" s="6">
        <v>1.66</v>
      </c>
      <c r="P348" s="6">
        <v>1.1399999999999999</v>
      </c>
      <c r="Q348" s="6">
        <v>1.94</v>
      </c>
      <c r="R348" s="6">
        <v>3.75</v>
      </c>
      <c r="S348" s="6">
        <v>0.02</v>
      </c>
      <c r="T348" s="6">
        <v>1.82</v>
      </c>
      <c r="U348" s="6">
        <v>97.609999999999985</v>
      </c>
      <c r="V348" s="6"/>
      <c r="W348" s="6">
        <v>65.0752996619199</v>
      </c>
      <c r="X348" s="6">
        <v>0.95277123245569117</v>
      </c>
      <c r="Y348" s="6">
        <v>19.618891507017725</v>
      </c>
      <c r="Z348" s="6">
        <v>5.542464911382031</v>
      </c>
      <c r="AA348" s="6">
        <v>0.11269337158078067</v>
      </c>
      <c r="AB348" s="6">
        <v>1.700645425673599</v>
      </c>
      <c r="AC348" s="6">
        <v>1.1679131236553633</v>
      </c>
      <c r="AD348" s="6">
        <v>1.9875012806064956</v>
      </c>
      <c r="AE348" s="6">
        <v>3.8418194857084322</v>
      </c>
      <c r="AF348" s="6">
        <v>100</v>
      </c>
      <c r="AG348" s="6"/>
      <c r="AH348" s="6">
        <v>72.392229322447605</v>
      </c>
      <c r="AI348" s="6">
        <v>0.79711289493377757</v>
      </c>
      <c r="AJ348" s="6">
        <v>12.864941467200286</v>
      </c>
      <c r="AK348" s="6">
        <v>0.41167072328492599</v>
      </c>
      <c r="AL348" s="6">
        <v>4.3367889702815781</v>
      </c>
      <c r="AM348" s="6">
        <v>0.10619037795945949</v>
      </c>
      <c r="AN348" s="6">
        <v>2.8194943598162729</v>
      </c>
      <c r="AO348" s="6">
        <v>1.3921323061513136</v>
      </c>
      <c r="AP348" s="6">
        <v>2.1435510135441742</v>
      </c>
      <c r="AQ348" s="6">
        <v>2.7262396541850231</v>
      </c>
      <c r="AR348" s="6">
        <v>99.999999999999986</v>
      </c>
      <c r="AS348" s="6"/>
      <c r="AT348" s="6">
        <v>0.35333670927239963</v>
      </c>
      <c r="AU348" s="6">
        <v>0.15955826307820961</v>
      </c>
      <c r="AV348" s="6">
        <v>0.39398864323301191</v>
      </c>
      <c r="AW348" s="6"/>
      <c r="AX348" s="6">
        <v>0.14138337700650355</v>
      </c>
      <c r="AY348" s="6">
        <v>0.3925499054149314</v>
      </c>
      <c r="AZ348" s="6">
        <f>LOG(Tabella1[[#This Row],[SiO2]]/Tabella1[[#This Row],[Al2O3]])</f>
        <v>0.52074171111439838</v>
      </c>
      <c r="BA348" s="6">
        <f>LOG((Tabella1[[#This Row],[FeO]]*0.8998+Tabella1[[#This Row],[Fe2O3]])/Tabella1[[#This Row],[K2O]])</f>
        <v>0.12961170356321228</v>
      </c>
      <c r="BB348" s="6">
        <f>Tabella1[[#This Row],[Log SiO2/Al2O3]]/Tabella1[[#This Row],[Log (FeO3/K2O)]]</f>
        <v>4.0177059385723606</v>
      </c>
    </row>
    <row r="349" spans="1:54" hidden="1">
      <c r="A349" s="19" t="s">
        <v>2750</v>
      </c>
      <c r="B349" s="19" t="s">
        <v>1913</v>
      </c>
      <c r="C349" s="19" t="s">
        <v>2833</v>
      </c>
      <c r="D349" s="19" t="s">
        <v>2839</v>
      </c>
      <c r="E349" s="19" t="s">
        <v>2770</v>
      </c>
      <c r="F349" s="19" t="s">
        <v>2844</v>
      </c>
      <c r="G349" s="20" t="s">
        <v>1289</v>
      </c>
      <c r="H349" s="6"/>
      <c r="I349" s="6">
        <v>62.08</v>
      </c>
      <c r="J349" s="6">
        <v>1.07</v>
      </c>
      <c r="K349" s="6">
        <v>22.19</v>
      </c>
      <c r="L349" s="6">
        <v>1.55</v>
      </c>
      <c r="M349" s="6">
        <v>4.09</v>
      </c>
      <c r="N349" s="6">
        <v>0.12</v>
      </c>
      <c r="O349" s="6">
        <v>1.27</v>
      </c>
      <c r="P349" s="6">
        <v>0.96</v>
      </c>
      <c r="Q349" s="6">
        <v>1.25</v>
      </c>
      <c r="R349" s="6">
        <v>3.16</v>
      </c>
      <c r="S349" s="6">
        <v>0.05</v>
      </c>
      <c r="T349" s="6">
        <v>1.7</v>
      </c>
      <c r="U349" s="6">
        <v>97.58</v>
      </c>
      <c r="V349" s="6"/>
      <c r="W349" s="6">
        <v>63.619594179135063</v>
      </c>
      <c r="X349" s="6">
        <v>1.0965361754457881</v>
      </c>
      <c r="Y349" s="6">
        <v>22.740315638450504</v>
      </c>
      <c r="Z349" s="6">
        <v>5.6159048985447848</v>
      </c>
      <c r="AA349" s="6">
        <v>0.12297601967616315</v>
      </c>
      <c r="AB349" s="6">
        <v>1.3014962082393933</v>
      </c>
      <c r="AC349" s="6">
        <v>0.98380815740930516</v>
      </c>
      <c r="AD349" s="6">
        <v>1.2810002049600329</v>
      </c>
      <c r="AE349" s="6">
        <v>3.2383685181389628</v>
      </c>
      <c r="AF349" s="6">
        <v>100.00000000000001</v>
      </c>
      <c r="AG349" s="6"/>
      <c r="AH349" s="6">
        <v>71.984718931791633</v>
      </c>
      <c r="AI349" s="6">
        <v>0.93309917919591723</v>
      </c>
      <c r="AJ349" s="6">
        <v>15.167132542965136</v>
      </c>
      <c r="AK349" s="6">
        <v>0.67626605871709433</v>
      </c>
      <c r="AL349" s="6">
        <v>3.9663162984750553</v>
      </c>
      <c r="AM349" s="6">
        <v>0.11786391725178383</v>
      </c>
      <c r="AN349" s="6">
        <v>2.1946941526328461</v>
      </c>
      <c r="AO349" s="6">
        <v>1.1927626661685515</v>
      </c>
      <c r="AP349" s="6">
        <v>1.405235944700163</v>
      </c>
      <c r="AQ349" s="6">
        <v>2.3373674341736805</v>
      </c>
      <c r="AR349" s="6">
        <v>100.00000000000001</v>
      </c>
      <c r="AS349" s="6"/>
      <c r="AT349" s="6">
        <v>0.29209845191024175</v>
      </c>
      <c r="AU349" s="6">
        <v>0.25429040492837146</v>
      </c>
      <c r="AV349" s="6">
        <v>0.35622308549049547</v>
      </c>
      <c r="AW349" s="6"/>
      <c r="AX349" s="6">
        <v>0.46147065024936662</v>
      </c>
      <c r="AY349" s="6">
        <v>0.33351767088918133</v>
      </c>
      <c r="AZ349" s="6">
        <f>LOG(Tabella1[[#This Row],[SiO2]]/Tabella1[[#This Row],[Al2O3]])</f>
        <v>0.44679440601812365</v>
      </c>
      <c r="BA349" s="6">
        <f>LOG((Tabella1[[#This Row],[FeO]]*0.8998+Tabella1[[#This Row],[Fe2O3]])/Tabella1[[#This Row],[K2O]])</f>
        <v>0.21882971910172794</v>
      </c>
      <c r="BB349" s="6">
        <f>Tabella1[[#This Row],[Log SiO2/Al2O3]]/Tabella1[[#This Row],[Log (FeO3/K2O)]]</f>
        <v>2.0417446398604624</v>
      </c>
    </row>
    <row r="350" spans="1:54" hidden="1">
      <c r="A350" s="19" t="s">
        <v>2750</v>
      </c>
      <c r="B350" s="19" t="s">
        <v>1913</v>
      </c>
      <c r="C350" s="19" t="s">
        <v>2833</v>
      </c>
      <c r="D350" s="19" t="s">
        <v>2839</v>
      </c>
      <c r="E350" s="19" t="s">
        <v>2770</v>
      </c>
      <c r="F350" s="19" t="s">
        <v>2844</v>
      </c>
      <c r="G350" s="20" t="s">
        <v>1905</v>
      </c>
      <c r="H350" s="6"/>
      <c r="I350" s="6">
        <v>63.67</v>
      </c>
      <c r="J350" s="6">
        <v>0.75</v>
      </c>
      <c r="K350" s="6">
        <v>19.89</v>
      </c>
      <c r="L350" s="6">
        <v>1.18</v>
      </c>
      <c r="M350" s="6">
        <v>3.52</v>
      </c>
      <c r="N350" s="6">
        <v>0.06</v>
      </c>
      <c r="O350" s="6">
        <v>1.38</v>
      </c>
      <c r="P350" s="6">
        <v>0.67</v>
      </c>
      <c r="Q350" s="6">
        <v>1.0900000000000001</v>
      </c>
      <c r="R350" s="6">
        <v>4.88</v>
      </c>
      <c r="S350" s="6">
        <v>0.04</v>
      </c>
      <c r="T350" s="6">
        <v>2.33</v>
      </c>
      <c r="U350" s="6">
        <v>96.97</v>
      </c>
      <c r="V350" s="6"/>
      <c r="W350" s="6">
        <v>65.659482314117767</v>
      </c>
      <c r="X350" s="6">
        <v>0.77343508301536557</v>
      </c>
      <c r="Y350" s="6">
        <v>20.511498401567497</v>
      </c>
      <c r="Z350" s="6">
        <v>4.7231102402804996</v>
      </c>
      <c r="AA350" s="6">
        <v>6.1874806641229248E-2</v>
      </c>
      <c r="AB350" s="6">
        <v>1.4231205527482726</v>
      </c>
      <c r="AC350" s="6">
        <v>0.69093534082705999</v>
      </c>
      <c r="AD350" s="6">
        <v>1.1240589873156648</v>
      </c>
      <c r="AE350" s="6">
        <v>5.0324842734866451</v>
      </c>
      <c r="AF350" s="6">
        <v>100</v>
      </c>
      <c r="AG350" s="6"/>
      <c r="AH350" s="6">
        <v>73.72764622157419</v>
      </c>
      <c r="AI350" s="6">
        <v>0.65314891142017562</v>
      </c>
      <c r="AJ350" s="6">
        <v>13.576501663291726</v>
      </c>
      <c r="AK350" s="6">
        <v>0.514132211784738</v>
      </c>
      <c r="AL350" s="6">
        <v>3.4088949206977794</v>
      </c>
      <c r="AM350" s="6">
        <v>5.8851534279641425E-2</v>
      </c>
      <c r="AN350" s="6">
        <v>2.381531258962017</v>
      </c>
      <c r="AO350" s="6">
        <v>0.83131290240266908</v>
      </c>
      <c r="AP350" s="6">
        <v>1.2236934891791875</v>
      </c>
      <c r="AQ350" s="6">
        <v>3.604679382160842</v>
      </c>
      <c r="AR350" s="6">
        <v>99.999999999999972</v>
      </c>
      <c r="AS350" s="6"/>
      <c r="AT350" s="6">
        <v>0.34926518851495392</v>
      </c>
      <c r="AU350" s="6">
        <v>0.23173935028904888</v>
      </c>
      <c r="AV350" s="6">
        <v>0.4112877334189482</v>
      </c>
      <c r="AW350" s="6"/>
      <c r="AX350" s="6">
        <v>0.11138306293434623</v>
      </c>
      <c r="AY350" s="6">
        <v>0.38626472384833177</v>
      </c>
      <c r="AZ350" s="6">
        <f>LOG(Tabella1[[#This Row],[SiO2]]/Tabella1[[#This Row],[Al2O3]])</f>
        <v>0.5053000667394062</v>
      </c>
      <c r="BA350" s="6">
        <f>LOG((Tabella1[[#This Row],[FeO]]*0.8998+Tabella1[[#This Row],[Fe2O3]])/Tabella1[[#This Row],[K2O]])</f>
        <v>-5.0200610431581694E-2</v>
      </c>
      <c r="BB350" s="6">
        <f>Tabella1[[#This Row],[Log SiO2/Al2O3]]/Tabella1[[#This Row],[Log (FeO3/K2O)]]</f>
        <v>-10.065615983456588</v>
      </c>
    </row>
    <row r="351" spans="1:54">
      <c r="A351" s="19" t="s">
        <v>2750</v>
      </c>
      <c r="B351" s="19" t="s">
        <v>2845</v>
      </c>
      <c r="C351" s="19" t="s">
        <v>2846</v>
      </c>
      <c r="D351" s="19" t="s">
        <v>2847</v>
      </c>
      <c r="E351" s="19" t="s">
        <v>2771</v>
      </c>
      <c r="F351" s="19" t="s">
        <v>2848</v>
      </c>
      <c r="G351" s="8" t="s">
        <v>2849</v>
      </c>
      <c r="H351" s="8"/>
      <c r="I351" s="6">
        <v>61.07</v>
      </c>
      <c r="J351" s="6">
        <v>0.54500000000000004</v>
      </c>
      <c r="K351" s="6">
        <v>18.55</v>
      </c>
      <c r="L351" s="6"/>
      <c r="M351" s="6">
        <v>5.79</v>
      </c>
      <c r="N351" s="6">
        <v>7.4999999999999997E-2</v>
      </c>
      <c r="O351" s="6">
        <v>2.96</v>
      </c>
      <c r="P351" s="6">
        <v>0.05</v>
      </c>
      <c r="Q351" s="6">
        <v>0.1</v>
      </c>
      <c r="R351" s="6">
        <v>5.75</v>
      </c>
      <c r="S351" s="6">
        <v>4.8000000000000001E-2</v>
      </c>
      <c r="T351" s="6">
        <v>3.71</v>
      </c>
      <c r="U351" s="6">
        <v>94.89</v>
      </c>
      <c r="V351" s="12"/>
      <c r="W351" s="6">
        <v>64.35873116239857</v>
      </c>
      <c r="X351" s="6">
        <v>0.57434924649594266</v>
      </c>
      <c r="Y351" s="6">
        <v>19.548951417430711</v>
      </c>
      <c r="Z351" s="6">
        <v>6.1018020866266207</v>
      </c>
      <c r="AA351" s="6">
        <v>7.9038887132469177E-2</v>
      </c>
      <c r="AB351" s="6">
        <v>3.1194014121614497</v>
      </c>
      <c r="AC351" s="6">
        <v>5.2692591421646125E-2</v>
      </c>
      <c r="AD351" s="6">
        <v>0.10538518284329225</v>
      </c>
      <c r="AE351" s="6">
        <v>6.0596480134893032</v>
      </c>
      <c r="AF351" s="6">
        <v>100.00000000000001</v>
      </c>
      <c r="AG351" s="6"/>
      <c r="AH351" s="6">
        <v>71.36811759391334</v>
      </c>
      <c r="AI351" s="6">
        <v>0.47899198779236851</v>
      </c>
      <c r="AJ351" s="6">
        <v>12.778439192446719</v>
      </c>
      <c r="AK351" s="6">
        <v>0</v>
      </c>
      <c r="AL351" s="6">
        <v>5.6588778197313045</v>
      </c>
      <c r="AM351" s="6">
        <v>7.424181921007722E-2</v>
      </c>
      <c r="AN351" s="6">
        <v>5.1552497943446163</v>
      </c>
      <c r="AO351" s="6">
        <v>6.2609541782725611E-2</v>
      </c>
      <c r="AP351" s="6">
        <v>0.11329922888593909</v>
      </c>
      <c r="AQ351" s="6">
        <v>4.2864273552564125</v>
      </c>
      <c r="AR351" s="6">
        <v>99.999999999999972</v>
      </c>
      <c r="AS351" s="6"/>
      <c r="AT351" s="6">
        <v>0.47671434796408563</v>
      </c>
      <c r="AU351" s="6" t="s">
        <v>2564</v>
      </c>
      <c r="AV351" s="6" t="s">
        <v>2564</v>
      </c>
      <c r="AW351" s="6"/>
      <c r="AX351" s="6">
        <v>-1.9144288155550141E-2</v>
      </c>
      <c r="AY351" s="6">
        <v>0.4988081415433161</v>
      </c>
      <c r="AZ351" s="6">
        <f>LOG(Tabella1[[#This Row],[SiO2]]/Tabella1[[#This Row],[Al2O3]])</f>
        <v>0.51748400604480094</v>
      </c>
      <c r="BA351" s="6">
        <f>LOG((Tabella1[[#This Row],[FeO]]*0.8998+Tabella1[[#This Row],[Fe2O3]])/Tabella1[[#This Row],[K2O]])</f>
        <v>-4.2843292132646218E-2</v>
      </c>
      <c r="BB351" s="6">
        <f>Tabella1[[#This Row],[Log SiO2/Al2O3]]/Tabella1[[#This Row],[Log (FeO3/K2O)]]</f>
        <v>-12.078530390303097</v>
      </c>
    </row>
    <row r="352" spans="1:54">
      <c r="A352" s="19" t="s">
        <v>2750</v>
      </c>
      <c r="B352" s="19" t="s">
        <v>2845</v>
      </c>
      <c r="C352" s="19" t="s">
        <v>2846</v>
      </c>
      <c r="D352" s="19" t="s">
        <v>2847</v>
      </c>
      <c r="E352" s="19" t="s">
        <v>2771</v>
      </c>
      <c r="F352" s="19" t="s">
        <v>2848</v>
      </c>
      <c r="G352" s="8" t="s">
        <v>2850</v>
      </c>
      <c r="H352" s="8"/>
      <c r="I352" s="6">
        <v>64.69</v>
      </c>
      <c r="J352" s="6">
        <v>0.53800000000000003</v>
      </c>
      <c r="K352" s="6">
        <v>18.75</v>
      </c>
      <c r="L352" s="6"/>
      <c r="M352" s="6">
        <v>4.8</v>
      </c>
      <c r="N352" s="6">
        <v>4.1000000000000002E-2</v>
      </c>
      <c r="O352" s="6">
        <v>1.64</v>
      </c>
      <c r="P352" s="6">
        <v>0.03</v>
      </c>
      <c r="Q352" s="6">
        <v>0.15</v>
      </c>
      <c r="R352" s="6">
        <v>5.43</v>
      </c>
      <c r="S352" s="6">
        <v>0.05</v>
      </c>
      <c r="T352" s="6">
        <v>3.26</v>
      </c>
      <c r="U352" s="6">
        <v>96.069000000000003</v>
      </c>
      <c r="V352" s="12"/>
      <c r="W352" s="6">
        <v>67.337018184846315</v>
      </c>
      <c r="X352" s="6">
        <v>0.56001415649168829</v>
      </c>
      <c r="Y352" s="6">
        <v>19.51722199668988</v>
      </c>
      <c r="Z352" s="6">
        <v>4.9964088311526087</v>
      </c>
      <c r="AA352" s="6">
        <v>4.2677658766095201E-2</v>
      </c>
      <c r="AB352" s="6">
        <v>1.707106350643808</v>
      </c>
      <c r="AC352" s="6">
        <v>3.1227555194703802E-2</v>
      </c>
      <c r="AD352" s="6">
        <v>0.15613777597351902</v>
      </c>
      <c r="AE352" s="6">
        <v>5.6521874902413884</v>
      </c>
      <c r="AF352" s="6">
        <v>100.00000000000001</v>
      </c>
      <c r="AG352" s="6"/>
      <c r="AH352" s="6">
        <v>74.956993295670031</v>
      </c>
      <c r="AI352" s="6">
        <v>0.46882709918539095</v>
      </c>
      <c r="AJ352" s="6">
        <v>12.806600244606198</v>
      </c>
      <c r="AK352" s="6">
        <v>0</v>
      </c>
      <c r="AL352" s="6">
        <v>4.6514855422045915</v>
      </c>
      <c r="AM352" s="6">
        <v>4.0241103645402794E-2</v>
      </c>
      <c r="AN352" s="6">
        <v>2.8320475125048348</v>
      </c>
      <c r="AO352" s="6">
        <v>3.7246928072329696E-2</v>
      </c>
      <c r="AP352" s="6">
        <v>0.16850659295710302</v>
      </c>
      <c r="AQ352" s="6">
        <v>4.0135265229259138</v>
      </c>
      <c r="AR352" s="6">
        <v>100</v>
      </c>
      <c r="AS352" s="6"/>
      <c r="AT352" s="6">
        <v>0.37843722902013677</v>
      </c>
      <c r="AU352" s="6" t="s">
        <v>2564</v>
      </c>
      <c r="AV352" s="6" t="s">
        <v>2564</v>
      </c>
      <c r="AW352" s="6"/>
      <c r="AX352" s="6">
        <v>7.849406347393291E-2</v>
      </c>
      <c r="AY352" s="6">
        <v>0.40373003950003289</v>
      </c>
      <c r="AZ352" s="6">
        <f>LOG(Tabella1[[#This Row],[SiO2]]/Tabella1[[#This Row],[Al2O3]])</f>
        <v>0.53783587907675068</v>
      </c>
      <c r="BA352" s="6">
        <f>LOG((Tabella1[[#This Row],[FeO]]*0.8998+Tabella1[[#This Row],[Fe2O3]])/Tabella1[[#This Row],[K2O]])</f>
        <v>-9.9412603383711662E-2</v>
      </c>
      <c r="BB352" s="6">
        <f>Tabella1[[#This Row],[Log SiO2/Al2O3]]/Tabella1[[#This Row],[Log (FeO3/K2O)]]</f>
        <v>-5.4101377568880045</v>
      </c>
    </row>
    <row r="353" spans="1:54">
      <c r="A353" s="19" t="s">
        <v>2750</v>
      </c>
      <c r="B353" s="19" t="s">
        <v>2845</v>
      </c>
      <c r="C353" s="19" t="s">
        <v>2846</v>
      </c>
      <c r="D353" s="19" t="s">
        <v>2847</v>
      </c>
      <c r="E353" s="19" t="s">
        <v>2771</v>
      </c>
      <c r="F353" s="19" t="s">
        <v>2848</v>
      </c>
      <c r="G353" s="8" t="s">
        <v>2851</v>
      </c>
      <c r="H353" s="8"/>
      <c r="I353" s="6">
        <v>55.62</v>
      </c>
      <c r="J353" s="6">
        <v>0.76500000000000001</v>
      </c>
      <c r="K353" s="6">
        <v>21.91</v>
      </c>
      <c r="L353" s="6"/>
      <c r="M353" s="6">
        <v>8.15</v>
      </c>
      <c r="N353" s="6">
        <v>3.5999999999999997E-2</v>
      </c>
      <c r="O353" s="6">
        <v>0.78</v>
      </c>
      <c r="P353" s="6">
        <v>0.04</v>
      </c>
      <c r="Q353" s="6">
        <v>0.1</v>
      </c>
      <c r="R353" s="6">
        <v>5.84</v>
      </c>
      <c r="S353" s="6">
        <v>2.1000000000000001E-2</v>
      </c>
      <c r="T353" s="6">
        <v>5.57</v>
      </c>
      <c r="U353" s="6">
        <v>93.241000000000014</v>
      </c>
      <c r="V353" s="12"/>
      <c r="W353" s="6">
        <v>59.651869885565354</v>
      </c>
      <c r="X353" s="6">
        <v>0.82045452107978245</v>
      </c>
      <c r="Y353" s="6">
        <v>23.498246479552982</v>
      </c>
      <c r="Z353" s="6">
        <v>8.7407899958172894</v>
      </c>
      <c r="AA353" s="6">
        <v>3.8609624521401521E-2</v>
      </c>
      <c r="AB353" s="6">
        <v>0.83654186463036651</v>
      </c>
      <c r="AC353" s="6">
        <v>4.289958280155725E-2</v>
      </c>
      <c r="AD353" s="6">
        <v>0.10724895700389313</v>
      </c>
      <c r="AE353" s="6">
        <v>6.263339089027359</v>
      </c>
      <c r="AF353" s="6">
        <v>99.999999999999972</v>
      </c>
      <c r="AG353" s="6"/>
      <c r="AH353" s="6">
        <v>68.672157459510643</v>
      </c>
      <c r="AI353" s="6">
        <v>0.71034048435963559</v>
      </c>
      <c r="AJ353" s="6">
        <v>15.945922886644038</v>
      </c>
      <c r="AK353" s="6">
        <v>0</v>
      </c>
      <c r="AL353" s="6">
        <v>8.4155547060684572</v>
      </c>
      <c r="AM353" s="6">
        <v>3.7649848057403859E-2</v>
      </c>
      <c r="AN353" s="6">
        <v>1.4352448278562742</v>
      </c>
      <c r="AO353" s="6">
        <v>5.2918057956733038E-2</v>
      </c>
      <c r="AP353" s="6">
        <v>0.11970170580080626</v>
      </c>
      <c r="AQ353" s="6">
        <v>4.5995342332397442</v>
      </c>
      <c r="AR353" s="6">
        <v>100</v>
      </c>
      <c r="AS353" s="6"/>
      <c r="AT353" s="6">
        <v>0.14569830833664804</v>
      </c>
      <c r="AU353" s="6" t="s">
        <v>2564</v>
      </c>
      <c r="AV353" s="6" t="s">
        <v>2564</v>
      </c>
      <c r="AW353" s="6"/>
      <c r="AX353" s="6">
        <v>0.180356196448963</v>
      </c>
      <c r="AY353" s="6">
        <v>0.15702108833631981</v>
      </c>
      <c r="AZ353" s="6">
        <f>LOG(Tabella1[[#This Row],[SiO2]]/Tabella1[[#This Row],[Al2O3]])</f>
        <v>0.40458860696743537</v>
      </c>
      <c r="BA353" s="6">
        <f>LOG((Tabella1[[#This Row],[FeO]]*0.8998+Tabella1[[#This Row],[Fe2O3]])/Tabella1[[#This Row],[K2O]])</f>
        <v>9.8890750457125184E-2</v>
      </c>
      <c r="BB353" s="6">
        <f>Tabella1[[#This Row],[Log SiO2/Al2O3]]/Tabella1[[#This Row],[Log (FeO3/K2O)]]</f>
        <v>4.091268446211739</v>
      </c>
    </row>
    <row r="354" spans="1:54">
      <c r="A354" s="19" t="s">
        <v>2750</v>
      </c>
      <c r="B354" s="19" t="s">
        <v>2845</v>
      </c>
      <c r="C354" s="19" t="s">
        <v>2846</v>
      </c>
      <c r="D354" s="19" t="s">
        <v>2847</v>
      </c>
      <c r="E354" s="19" t="s">
        <v>2771</v>
      </c>
      <c r="F354" s="19" t="s">
        <v>2848</v>
      </c>
      <c r="G354" s="8" t="s">
        <v>2852</v>
      </c>
      <c r="H354" s="8"/>
      <c r="I354" s="6">
        <v>68.28</v>
      </c>
      <c r="J354" s="6">
        <v>0.56399999999999995</v>
      </c>
      <c r="K354" s="6">
        <v>14.057</v>
      </c>
      <c r="L354" s="6"/>
      <c r="M354" s="6">
        <v>5.31</v>
      </c>
      <c r="N354" s="6">
        <v>3.5999999999999997E-2</v>
      </c>
      <c r="O354" s="6">
        <v>4.09</v>
      </c>
      <c r="P354" s="6">
        <v>0.03</v>
      </c>
      <c r="Q354" s="6">
        <v>0.08</v>
      </c>
      <c r="R354" s="6">
        <v>3.59</v>
      </c>
      <c r="S354" s="6">
        <v>4.2999999999999997E-2</v>
      </c>
      <c r="T354" s="6">
        <v>3.61</v>
      </c>
      <c r="U354" s="6">
        <v>96.037000000000006</v>
      </c>
      <c r="V354" s="12"/>
      <c r="W354" s="6">
        <v>71.097597800847595</v>
      </c>
      <c r="X354" s="6">
        <v>0.58727365494548966</v>
      </c>
      <c r="Y354" s="6">
        <v>14.637066963774378</v>
      </c>
      <c r="Z354" s="6">
        <v>5.5291189853910465</v>
      </c>
      <c r="AA354" s="6">
        <v>3.7485552443329129E-2</v>
      </c>
      <c r="AB354" s="6">
        <v>4.2587752637004481</v>
      </c>
      <c r="AC354" s="6">
        <v>3.1237960369440942E-2</v>
      </c>
      <c r="AD354" s="6">
        <v>8.3301227651842516E-2</v>
      </c>
      <c r="AE354" s="6">
        <v>3.7381425908764325</v>
      </c>
      <c r="AF354" s="6">
        <v>100</v>
      </c>
      <c r="AG354" s="6"/>
      <c r="AH354" s="6">
        <v>75.88770408957555</v>
      </c>
      <c r="AI354" s="6">
        <v>0.47142480499768369</v>
      </c>
      <c r="AJ354" s="6">
        <v>9.2093318149149415</v>
      </c>
      <c r="AK354" s="6">
        <v>0</v>
      </c>
      <c r="AL354" s="6">
        <v>4.9356897642241844</v>
      </c>
      <c r="AM354" s="6">
        <v>3.3891549273867873E-2</v>
      </c>
      <c r="AN354" s="6">
        <v>6.7745880232078681</v>
      </c>
      <c r="AO354" s="6">
        <v>3.5726737183312339E-2</v>
      </c>
      <c r="AP354" s="6">
        <v>8.6202233892230015E-2</v>
      </c>
      <c r="AQ354" s="6">
        <v>2.5452101777254632</v>
      </c>
      <c r="AR354" s="6">
        <v>99.999999999999986</v>
      </c>
      <c r="AS354" s="6"/>
      <c r="AT354" s="6">
        <v>0.57851642345142584</v>
      </c>
      <c r="AU354" s="6" t="s">
        <v>2564</v>
      </c>
      <c r="AV354" s="6" t="s">
        <v>2564</v>
      </c>
      <c r="AW354" s="6"/>
      <c r="AX354" s="6">
        <v>0.11688338058754091</v>
      </c>
      <c r="AY354" s="6">
        <v>0.60278286705913209</v>
      </c>
      <c r="AZ354" s="6">
        <f>LOG(Tabella1[[#This Row],[SiO2]]/Tabella1[[#This Row],[Al2O3]])</f>
        <v>0.68640086760984598</v>
      </c>
      <c r="BA354" s="6">
        <f>LOG((Tabella1[[#This Row],[FeO]]*0.8998+Tabella1[[#This Row],[Fe2O3]])/Tabella1[[#This Row],[K2O]])</f>
        <v>0.12414606133269794</v>
      </c>
      <c r="BB354" s="6">
        <f>Tabella1[[#This Row],[Log SiO2/Al2O3]]/Tabella1[[#This Row],[Log (FeO3/K2O)]]</f>
        <v>5.5289782071326963</v>
      </c>
    </row>
    <row r="355" spans="1:54">
      <c r="A355" s="19" t="s">
        <v>2750</v>
      </c>
      <c r="B355" s="19" t="s">
        <v>2845</v>
      </c>
      <c r="C355" s="19" t="s">
        <v>2846</v>
      </c>
      <c r="D355" s="19" t="s">
        <v>2847</v>
      </c>
      <c r="E355" s="19" t="s">
        <v>2771</v>
      </c>
      <c r="F355" s="19" t="s">
        <v>2848</v>
      </c>
      <c r="G355" s="8" t="s">
        <v>2853</v>
      </c>
      <c r="H355" s="20"/>
      <c r="I355" s="6">
        <v>57.99</v>
      </c>
      <c r="J355" s="6">
        <v>0.622</v>
      </c>
      <c r="K355" s="6">
        <v>21.99</v>
      </c>
      <c r="L355" s="6"/>
      <c r="M355" s="6">
        <v>5.32</v>
      </c>
      <c r="N355" s="6">
        <v>5.5E-2</v>
      </c>
      <c r="O355" s="6">
        <v>1.96</v>
      </c>
      <c r="P355" s="6">
        <v>0.03</v>
      </c>
      <c r="Q355" s="6">
        <v>0.18</v>
      </c>
      <c r="R355" s="6">
        <v>6.26</v>
      </c>
      <c r="S355" s="6">
        <v>4.4999999999999998E-2</v>
      </c>
      <c r="T355" s="6">
        <v>4.6100000000000003</v>
      </c>
      <c r="U355" s="6">
        <v>94.407000000000011</v>
      </c>
      <c r="V355" s="12"/>
      <c r="W355" s="6">
        <v>61.425529886555019</v>
      </c>
      <c r="X355" s="6">
        <v>0.65884944972300774</v>
      </c>
      <c r="Y355" s="6">
        <v>23.292764307731414</v>
      </c>
      <c r="Z355" s="6">
        <v>5.6351753577594881</v>
      </c>
      <c r="AA355" s="6">
        <v>5.825839185653605E-2</v>
      </c>
      <c r="AB355" s="6">
        <v>2.0761172370692851</v>
      </c>
      <c r="AC355" s="6">
        <v>3.1777304649019664E-2</v>
      </c>
      <c r="AD355" s="6">
        <v>0.19066382789411798</v>
      </c>
      <c r="AE355" s="6">
        <v>6.6308642367621031</v>
      </c>
      <c r="AF355" s="6">
        <v>100</v>
      </c>
      <c r="AG355" s="6"/>
      <c r="AH355" s="6">
        <v>69.820415708856373</v>
      </c>
      <c r="AI355" s="6">
        <v>0.56321619068280537</v>
      </c>
      <c r="AJ355" s="6">
        <v>15.606737495889705</v>
      </c>
      <c r="AK355" s="6">
        <v>0</v>
      </c>
      <c r="AL355" s="6">
        <v>5.3569351059875725</v>
      </c>
      <c r="AM355" s="6">
        <v>5.6092271942948677E-2</v>
      </c>
      <c r="AN355" s="6">
        <v>3.5169571213926076</v>
      </c>
      <c r="AO355" s="6">
        <v>3.8703012951946371E-2</v>
      </c>
      <c r="AP355" s="6">
        <v>0.21011277505761397</v>
      </c>
      <c r="AQ355" s="6">
        <v>4.8078947945225243</v>
      </c>
      <c r="AR355" s="6">
        <v>99.999999999999957</v>
      </c>
      <c r="AS355" s="6"/>
      <c r="AT355" s="6">
        <v>0.39632632798278988</v>
      </c>
      <c r="AU355" s="6" t="s">
        <v>2564</v>
      </c>
      <c r="AV355" s="6" t="s">
        <v>2564</v>
      </c>
      <c r="AW355" s="6"/>
      <c r="AX355" s="6">
        <v>0.10480186794376389</v>
      </c>
      <c r="AY355" s="6">
        <v>0.42318544314118522</v>
      </c>
      <c r="AZ355" s="6">
        <f>LOG(Tabella1[[#This Row],[SiO2]]/Tabella1[[#This Row],[Al2O3]])</f>
        <v>0.42112787938742513</v>
      </c>
      <c r="BA355" s="6">
        <f>LOG((Tabella1[[#This Row],[FeO]]*0.8998+Tabella1[[#This Row],[Fe2O3]])/Tabella1[[#This Row],[K2O]])</f>
        <v>-0.11651671208583339</v>
      </c>
      <c r="BB355" s="6">
        <f>Tabella1[[#This Row],[Log SiO2/Al2O3]]/Tabella1[[#This Row],[Log (FeO3/K2O)]]</f>
        <v>-3.6143131045201171</v>
      </c>
    </row>
    <row r="356" spans="1:54">
      <c r="A356" s="19" t="s">
        <v>2750</v>
      </c>
      <c r="B356" s="19" t="s">
        <v>2845</v>
      </c>
      <c r="C356" s="19" t="s">
        <v>2846</v>
      </c>
      <c r="D356" s="19" t="s">
        <v>2847</v>
      </c>
      <c r="E356" s="19" t="s">
        <v>2771</v>
      </c>
      <c r="F356" s="19" t="s">
        <v>2848</v>
      </c>
      <c r="G356" s="8" t="s">
        <v>2854</v>
      </c>
      <c r="H356" s="20"/>
      <c r="I356" s="6">
        <v>60.03</v>
      </c>
      <c r="J356" s="6">
        <v>0.60399999999999998</v>
      </c>
      <c r="K356" s="6">
        <v>20.57</v>
      </c>
      <c r="L356" s="6"/>
      <c r="M356" s="6">
        <v>4.2300000000000004</v>
      </c>
      <c r="N356" s="6">
        <v>5.0999999999999997E-2</v>
      </c>
      <c r="O356" s="6">
        <v>2.84</v>
      </c>
      <c r="P356" s="6">
        <v>0.02</v>
      </c>
      <c r="Q356" s="6">
        <v>0.17</v>
      </c>
      <c r="R356" s="6">
        <v>6.51</v>
      </c>
      <c r="S356" s="6">
        <v>5.0999999999999997E-2</v>
      </c>
      <c r="T356" s="6">
        <v>4.03</v>
      </c>
      <c r="U356" s="6">
        <v>95.02500000000002</v>
      </c>
      <c r="V356" s="12"/>
      <c r="W356" s="6">
        <v>63.172849250197302</v>
      </c>
      <c r="X356" s="6">
        <v>0.63562220468297803</v>
      </c>
      <c r="Y356" s="6">
        <v>21.646935017100759</v>
      </c>
      <c r="Z356" s="6">
        <v>4.4514601420678765</v>
      </c>
      <c r="AA356" s="6">
        <v>5.3670086819258077E-2</v>
      </c>
      <c r="AB356" s="6">
        <v>2.9886871875822143</v>
      </c>
      <c r="AC356" s="6">
        <v>2.1047092870297286E-2</v>
      </c>
      <c r="AD356" s="6">
        <v>0.17890028939752695</v>
      </c>
      <c r="AE356" s="6">
        <v>6.8508287292817656</v>
      </c>
      <c r="AF356" s="6">
        <v>99.999999999999972</v>
      </c>
      <c r="AG356" s="6"/>
      <c r="AH356" s="6">
        <v>70.803897001511928</v>
      </c>
      <c r="AI356" s="6">
        <v>0.53577344143443384</v>
      </c>
      <c r="AJ356" s="6">
        <v>14.301470174889818</v>
      </c>
      <c r="AK356" s="6">
        <v>0</v>
      </c>
      <c r="AL356" s="6">
        <v>4.1725794728644043</v>
      </c>
      <c r="AM356" s="6">
        <v>5.0953029901707227E-2</v>
      </c>
      <c r="AN356" s="6">
        <v>4.992163939992313</v>
      </c>
      <c r="AO356" s="6">
        <v>2.5276271581404091E-2</v>
      </c>
      <c r="AP356" s="6">
        <v>0.19439646881935632</v>
      </c>
      <c r="AQ356" s="6">
        <v>4.8980262473228615</v>
      </c>
      <c r="AR356" s="6">
        <v>99.999999999999986</v>
      </c>
      <c r="AS356" s="6"/>
      <c r="AT356" s="6">
        <v>0.5447139887177942</v>
      </c>
      <c r="AU356" s="6" t="s">
        <v>2564</v>
      </c>
      <c r="AV356" s="6" t="s">
        <v>2564</v>
      </c>
      <c r="AW356" s="6"/>
      <c r="AX356" s="6">
        <v>-7.2992737546655667E-2</v>
      </c>
      <c r="AY356" s="6">
        <v>0.57853532420735387</v>
      </c>
      <c r="AZ356" s="6">
        <f>LOG(Tabella1[[#This Row],[SiO2]]/Tabella1[[#This Row],[Al2O3]])</f>
        <v>0.46513405166114985</v>
      </c>
      <c r="BA356" s="6">
        <f>LOG((Tabella1[[#This Row],[FeO]]*0.8998+Tabella1[[#This Row],[Fe2O3]])/Tabella1[[#This Row],[K2O]])</f>
        <v>-0.23309463236360151</v>
      </c>
      <c r="BB356" s="6">
        <f>Tabella1[[#This Row],[Log SiO2/Al2O3]]/Tabella1[[#This Row],[Log (FeO3/K2O)]]</f>
        <v>-1.995473027176331</v>
      </c>
    </row>
    <row r="357" spans="1:54">
      <c r="A357" s="19" t="s">
        <v>2750</v>
      </c>
      <c r="B357" s="19" t="s">
        <v>2845</v>
      </c>
      <c r="C357" s="19" t="s">
        <v>2846</v>
      </c>
      <c r="D357" s="19" t="s">
        <v>2847</v>
      </c>
      <c r="E357" s="19" t="s">
        <v>2771</v>
      </c>
      <c r="F357" s="19" t="s">
        <v>2848</v>
      </c>
      <c r="G357" s="8" t="s">
        <v>2855</v>
      </c>
      <c r="H357" s="20"/>
      <c r="I357" s="6">
        <v>59.68</v>
      </c>
      <c r="J357" s="6">
        <v>0.64</v>
      </c>
      <c r="K357" s="6">
        <v>22.58</v>
      </c>
      <c r="L357" s="6"/>
      <c r="M357" s="6">
        <v>2.75</v>
      </c>
      <c r="N357" s="6">
        <v>2.1000000000000001E-2</v>
      </c>
      <c r="O357" s="6">
        <v>2.1800000000000002</v>
      </c>
      <c r="P357" s="6">
        <v>0.02</v>
      </c>
      <c r="Q357" s="6">
        <v>0.09</v>
      </c>
      <c r="R357" s="6">
        <v>7.69</v>
      </c>
      <c r="S357" s="6">
        <v>0.04</v>
      </c>
      <c r="T357" s="6">
        <v>3.54</v>
      </c>
      <c r="U357" s="6">
        <v>95.65100000000001</v>
      </c>
      <c r="V357" s="12"/>
      <c r="W357" s="6">
        <v>62.39349301105058</v>
      </c>
      <c r="X357" s="6">
        <v>0.66909912076193656</v>
      </c>
      <c r="Y357" s="6">
        <v>23.606653354382072</v>
      </c>
      <c r="Z357" s="6">
        <v>2.8750352845239462</v>
      </c>
      <c r="AA357" s="6">
        <v>2.1954814900001045E-2</v>
      </c>
      <c r="AB357" s="6">
        <v>2.2791188800953464</v>
      </c>
      <c r="AC357" s="6">
        <v>2.0909347523810518E-2</v>
      </c>
      <c r="AD357" s="6">
        <v>9.4092063857147315E-2</v>
      </c>
      <c r="AE357" s="6">
        <v>8.0396441229051447</v>
      </c>
      <c r="AF357" s="6">
        <v>99.999999999999986</v>
      </c>
      <c r="AG357" s="6"/>
      <c r="AH357" s="6">
        <v>70.989239078950334</v>
      </c>
      <c r="AI357" s="6">
        <v>0.57253112989818045</v>
      </c>
      <c r="AJ357" s="6">
        <v>15.832344052824624</v>
      </c>
      <c r="AK357" s="6">
        <v>0</v>
      </c>
      <c r="AL357" s="6">
        <v>2.7357211751234711</v>
      </c>
      <c r="AM357" s="6">
        <v>2.1158945562626801E-2</v>
      </c>
      <c r="AN357" s="6">
        <v>3.8645762520122173</v>
      </c>
      <c r="AO357" s="6">
        <v>2.5491060359567035E-2</v>
      </c>
      <c r="AP357" s="6">
        <v>0.10379031933430682</v>
      </c>
      <c r="AQ357" s="6">
        <v>5.8350065464846885</v>
      </c>
      <c r="AR357" s="6">
        <v>100.00000000000004</v>
      </c>
      <c r="AS357" s="6"/>
      <c r="AT357" s="6">
        <v>0.58551547027621087</v>
      </c>
      <c r="AU357" s="6" t="s">
        <v>2564</v>
      </c>
      <c r="AV357" s="6" t="s">
        <v>2564</v>
      </c>
      <c r="AW357" s="6"/>
      <c r="AX357" s="6" t="s">
        <v>2564</v>
      </c>
      <c r="AY357" s="6" t="s">
        <v>2564</v>
      </c>
      <c r="AZ357" s="6">
        <f>LOG(Tabella1[[#This Row],[SiO2]]/Tabella1[[#This Row],[Al2O3]])</f>
        <v>0.42210487687566334</v>
      </c>
      <c r="BA357" s="6">
        <f>LOG((Tabella1[[#This Row],[FeO]]*0.8998+Tabella1[[#This Row],[Fe2O3]])/Tabella1[[#This Row],[K2O]])</f>
        <v>-0.49244765714162037</v>
      </c>
      <c r="BB357" s="6">
        <f>Tabella1[[#This Row],[Log SiO2/Al2O3]]/Tabella1[[#This Row],[Log (FeO3/K2O)]]</f>
        <v>-0.85715683840541146</v>
      </c>
    </row>
    <row r="358" spans="1:54">
      <c r="A358" s="19" t="s">
        <v>2750</v>
      </c>
      <c r="B358" s="19" t="s">
        <v>2845</v>
      </c>
      <c r="C358" s="19" t="s">
        <v>2846</v>
      </c>
      <c r="D358" s="19" t="s">
        <v>2847</v>
      </c>
      <c r="E358" s="19" t="s">
        <v>2771</v>
      </c>
      <c r="F358" s="19" t="s">
        <v>2848</v>
      </c>
      <c r="G358" s="8" t="s">
        <v>2856</v>
      </c>
      <c r="H358" s="20"/>
      <c r="I358" s="6">
        <v>61.37</v>
      </c>
      <c r="J358" s="6">
        <v>0.59699999999999998</v>
      </c>
      <c r="K358" s="6">
        <v>19.809999999999999</v>
      </c>
      <c r="L358" s="6"/>
      <c r="M358" s="6">
        <v>4.6100000000000003</v>
      </c>
      <c r="N358" s="6">
        <v>2.5000000000000001E-2</v>
      </c>
      <c r="O358" s="6">
        <v>2.0099999999999998</v>
      </c>
      <c r="P358" s="6">
        <v>0.02</v>
      </c>
      <c r="Q358" s="6">
        <v>0.18</v>
      </c>
      <c r="R358" s="6">
        <v>6.26</v>
      </c>
      <c r="S358" s="6">
        <v>5.0999999999999997E-2</v>
      </c>
      <c r="T358" s="6">
        <v>3.9</v>
      </c>
      <c r="U358" s="6">
        <v>94.882000000000019</v>
      </c>
      <c r="V358" s="12"/>
      <c r="W358" s="6">
        <v>64.680339790476566</v>
      </c>
      <c r="X358" s="6">
        <v>0.62920258847832033</v>
      </c>
      <c r="Y358" s="6">
        <v>20.878564954364361</v>
      </c>
      <c r="Z358" s="6">
        <v>4.8586665542463265</v>
      </c>
      <c r="AA358" s="6">
        <v>2.6348517105457301E-2</v>
      </c>
      <c r="AB358" s="6">
        <v>2.1184207752787665</v>
      </c>
      <c r="AC358" s="6">
        <v>2.107881368436584E-2</v>
      </c>
      <c r="AD358" s="6">
        <v>0.18970932315929254</v>
      </c>
      <c r="AE358" s="6">
        <v>6.5976686832065079</v>
      </c>
      <c r="AF358" s="6">
        <v>99.999999999999972</v>
      </c>
      <c r="AG358" s="6"/>
      <c r="AH358" s="6">
        <v>72.55917586986493</v>
      </c>
      <c r="AI358" s="6">
        <v>0.53084285211860471</v>
      </c>
      <c r="AJ358" s="6">
        <v>13.806330592658501</v>
      </c>
      <c r="AK358" s="6">
        <v>0</v>
      </c>
      <c r="AL358" s="6">
        <v>4.5584015019778725</v>
      </c>
      <c r="AM358" s="6">
        <v>2.5037285787713897E-2</v>
      </c>
      <c r="AN358" s="6">
        <v>3.5417178155740587</v>
      </c>
      <c r="AO358" s="6">
        <v>2.5337304618836286E-2</v>
      </c>
      <c r="AP358" s="6">
        <v>0.20632856384670945</v>
      </c>
      <c r="AQ358" s="6">
        <v>4.7213027756541193</v>
      </c>
      <c r="AR358" s="6">
        <v>99.999999999999986</v>
      </c>
      <c r="AS358" s="6"/>
      <c r="AT358" s="6">
        <v>0.43724267220355695</v>
      </c>
      <c r="AU358" s="6" t="s">
        <v>2564</v>
      </c>
      <c r="AV358" s="6" t="s">
        <v>2564</v>
      </c>
      <c r="AW358" s="6"/>
      <c r="AX358" s="6">
        <v>-8.049628851651279E-2</v>
      </c>
      <c r="AY358" s="6">
        <v>0.46790704920715326</v>
      </c>
      <c r="AZ358" s="6">
        <f>LOG(Tabella1[[#This Row],[SiO2]]/Tabella1[[#This Row],[Al2O3]])</f>
        <v>0.49107164774538475</v>
      </c>
      <c r="BA358" s="6">
        <f>LOG((Tabella1[[#This Row],[FeO]]*0.8998+Tabella1[[#This Row],[Fe2O3]])/Tabella1[[#This Row],[K2O]])</f>
        <v>-0.1787274189912334</v>
      </c>
      <c r="BB358" s="6">
        <f>Tabella1[[#This Row],[Log SiO2/Al2O3]]/Tabella1[[#This Row],[Log (FeO3/K2O)]]</f>
        <v>-2.7476010704852838</v>
      </c>
    </row>
    <row r="359" spans="1:54">
      <c r="A359" s="19" t="s">
        <v>2750</v>
      </c>
      <c r="B359" s="19" t="s">
        <v>2845</v>
      </c>
      <c r="C359" s="19" t="s">
        <v>2846</v>
      </c>
      <c r="D359" s="19" t="s">
        <v>2847</v>
      </c>
      <c r="E359" s="19" t="s">
        <v>2771</v>
      </c>
      <c r="F359" s="19" t="s">
        <v>2848</v>
      </c>
      <c r="G359" s="8" t="s">
        <v>2857</v>
      </c>
      <c r="H359" s="20"/>
      <c r="I359" s="6">
        <v>58.67</v>
      </c>
      <c r="J359" s="6">
        <v>0.68600000000000005</v>
      </c>
      <c r="K359" s="6">
        <v>22.5</v>
      </c>
      <c r="L359" s="6"/>
      <c r="M359" s="6">
        <v>5.28</v>
      </c>
      <c r="N359" s="6">
        <v>1.6E-2</v>
      </c>
      <c r="O359" s="6">
        <v>1.06</v>
      </c>
      <c r="P359" s="6">
        <v>0.03</v>
      </c>
      <c r="Q359" s="6">
        <v>0.18</v>
      </c>
      <c r="R359" s="6">
        <v>6.07</v>
      </c>
      <c r="S359" s="6">
        <v>4.7E-2</v>
      </c>
      <c r="T359" s="6">
        <v>4.5999999999999996</v>
      </c>
      <c r="U359" s="6">
        <v>94.492000000000019</v>
      </c>
      <c r="V359" s="12"/>
      <c r="W359" s="6">
        <v>62.089912373534261</v>
      </c>
      <c r="X359" s="6">
        <v>0.72598738517546446</v>
      </c>
      <c r="Y359" s="6">
        <v>23.811539601236078</v>
      </c>
      <c r="Z359" s="6">
        <v>5.5877746264233998</v>
      </c>
      <c r="AA359" s="6">
        <v>1.6932650383101211E-2</v>
      </c>
      <c r="AB359" s="6">
        <v>1.1217880878804554</v>
      </c>
      <c r="AC359" s="6">
        <v>3.1748719468314771E-2</v>
      </c>
      <c r="AD359" s="6">
        <v>0.19049231680988862</v>
      </c>
      <c r="AE359" s="6">
        <v>6.4238242390890221</v>
      </c>
      <c r="AF359" s="6">
        <v>100</v>
      </c>
      <c r="AG359" s="6"/>
      <c r="AH359" s="6">
        <v>71.066431350281391</v>
      </c>
      <c r="AI359" s="6">
        <v>0.62492508763812882</v>
      </c>
      <c r="AJ359" s="6">
        <v>16.065287880160543</v>
      </c>
      <c r="AK359" s="6">
        <v>0</v>
      </c>
      <c r="AL359" s="6">
        <v>5.3488174174832306</v>
      </c>
      <c r="AM359" s="6">
        <v>1.6416456563641921E-2</v>
      </c>
      <c r="AN359" s="6">
        <v>1.9135330393449952</v>
      </c>
      <c r="AO359" s="6">
        <v>3.8937124263042459E-2</v>
      </c>
      <c r="AP359" s="6">
        <v>0.21138372978426145</v>
      </c>
      <c r="AQ359" s="6">
        <v>4.6901681341243897</v>
      </c>
      <c r="AR359" s="6">
        <v>100</v>
      </c>
      <c r="AS359" s="6"/>
      <c r="AT359" s="6">
        <v>0.26348673900002278</v>
      </c>
      <c r="AU359" s="6" t="s">
        <v>2564</v>
      </c>
      <c r="AV359" s="6" t="s">
        <v>2564</v>
      </c>
      <c r="AW359" s="6"/>
      <c r="AX359" s="6">
        <v>0.21178444192622614</v>
      </c>
      <c r="AY359" s="6">
        <v>0.28829447156231996</v>
      </c>
      <c r="AZ359" s="6">
        <f>LOG(Tabella1[[#This Row],[SiO2]]/Tabella1[[#This Row],[Al2O3]])</f>
        <v>0.4162335701049692</v>
      </c>
      <c r="BA359" s="6">
        <f>LOG((Tabella1[[#This Row],[FeO]]*0.8998+Tabella1[[#This Row],[Fe2O3]])/Tabella1[[#This Row],[K2O]])</f>
        <v>-0.10640877971189726</v>
      </c>
      <c r="BB359" s="6">
        <f>Tabella1[[#This Row],[Log SiO2/Al2O3]]/Tabella1[[#This Row],[Log (FeO3/K2O)]]</f>
        <v>-3.9116468700414138</v>
      </c>
    </row>
    <row r="360" spans="1:54">
      <c r="A360" s="19" t="s">
        <v>2750</v>
      </c>
      <c r="B360" s="19" t="s">
        <v>2845</v>
      </c>
      <c r="C360" s="19" t="s">
        <v>2846</v>
      </c>
      <c r="D360" s="19" t="s">
        <v>2847</v>
      </c>
      <c r="E360" s="19" t="s">
        <v>2771</v>
      </c>
      <c r="F360" s="19" t="s">
        <v>2848</v>
      </c>
      <c r="G360" s="8" t="s">
        <v>2858</v>
      </c>
      <c r="H360" s="20"/>
      <c r="I360" s="6">
        <v>56.56</v>
      </c>
      <c r="J360" s="6">
        <v>0.624</v>
      </c>
      <c r="K360" s="6">
        <v>23.26</v>
      </c>
      <c r="L360" s="6"/>
      <c r="M360" s="6">
        <v>4.3</v>
      </c>
      <c r="N360" s="6">
        <v>2.1999999999999999E-2</v>
      </c>
      <c r="O360" s="6">
        <v>2.2200000000000002</v>
      </c>
      <c r="P360" s="6">
        <v>0.02</v>
      </c>
      <c r="Q360" s="6">
        <v>0.13</v>
      </c>
      <c r="R360" s="6">
        <v>7.78</v>
      </c>
      <c r="S360" s="6">
        <v>3.2000000000000001E-2</v>
      </c>
      <c r="T360" s="6">
        <v>4.2699999999999996</v>
      </c>
      <c r="U360" s="6">
        <v>94.915999999999997</v>
      </c>
      <c r="V360" s="12"/>
      <c r="W360" s="6">
        <v>59.589531796535887</v>
      </c>
      <c r="X360" s="6">
        <v>0.65742340595895321</v>
      </c>
      <c r="Y360" s="6">
        <v>24.505878882380213</v>
      </c>
      <c r="Z360" s="6">
        <v>4.5303215474735561</v>
      </c>
      <c r="AA360" s="6">
        <v>2.3178389312655399E-2</v>
      </c>
      <c r="AB360" s="6">
        <v>2.3389101942770449</v>
      </c>
      <c r="AC360" s="6">
        <v>2.1071263011504911E-2</v>
      </c>
      <c r="AD360" s="6">
        <v>0.13696320957478192</v>
      </c>
      <c r="AE360" s="6">
        <v>8.1967213114754109</v>
      </c>
      <c r="AF360" s="6">
        <v>100.00000000000003</v>
      </c>
      <c r="AG360" s="6"/>
      <c r="AH360" s="6">
        <v>68.319532322408463</v>
      </c>
      <c r="AI360" s="6">
        <v>0.56685959002107467</v>
      </c>
      <c r="AJ360" s="6">
        <v>16.56161822352809</v>
      </c>
      <c r="AK360" s="6">
        <v>0</v>
      </c>
      <c r="AL360" s="6">
        <v>4.3438955209290331</v>
      </c>
      <c r="AM360" s="6">
        <v>2.2509672930063802E-2</v>
      </c>
      <c r="AN360" s="6">
        <v>3.9964109384045501</v>
      </c>
      <c r="AO360" s="6">
        <v>2.5885685994986481E-2</v>
      </c>
      <c r="AP360" s="6">
        <v>0.15224024296373787</v>
      </c>
      <c r="AQ360" s="6">
        <v>5.994685204489909</v>
      </c>
      <c r="AR360" s="6">
        <v>100.00000000000003</v>
      </c>
      <c r="AS360" s="6"/>
      <c r="AT360" s="6">
        <v>0.4791683564495634</v>
      </c>
      <c r="AU360" s="6" t="s">
        <v>2564</v>
      </c>
      <c r="AV360" s="6" t="s">
        <v>2564</v>
      </c>
      <c r="AW360" s="6"/>
      <c r="AX360" s="6">
        <v>-0.25403069106958148</v>
      </c>
      <c r="AY360" s="6">
        <v>0.51411053623860381</v>
      </c>
      <c r="AZ360" s="6">
        <f>LOG(Tabella1[[#This Row],[SiO2]]/Tabella1[[#This Row],[Al2O3]])</f>
        <v>0.38589969039641336</v>
      </c>
      <c r="BA360" s="6">
        <f>LOG((Tabella1[[#This Row],[FeO]]*0.8998+Tabella1[[#This Row],[Fe2O3]])/Tabella1[[#This Row],[K2O]])</f>
        <v>-0.30336515258055435</v>
      </c>
      <c r="BB360" s="6">
        <f>Tabella1[[#This Row],[Log SiO2/Al2O3]]/Tabella1[[#This Row],[Log (FeO3/K2O)]]</f>
        <v>-1.2720633438408624</v>
      </c>
    </row>
    <row r="361" spans="1:54">
      <c r="A361" s="19" t="s">
        <v>2750</v>
      </c>
      <c r="B361" s="19" t="s">
        <v>2845</v>
      </c>
      <c r="C361" s="19" t="s">
        <v>2846</v>
      </c>
      <c r="D361" s="19" t="s">
        <v>2847</v>
      </c>
      <c r="E361" s="19" t="s">
        <v>2771</v>
      </c>
      <c r="F361" s="19" t="s">
        <v>2848</v>
      </c>
      <c r="G361" s="8" t="s">
        <v>2859</v>
      </c>
      <c r="H361" s="20"/>
      <c r="I361" s="6">
        <v>59.73</v>
      </c>
      <c r="J361" s="6">
        <v>0.61099999999999999</v>
      </c>
      <c r="K361" s="6">
        <v>20.52</v>
      </c>
      <c r="L361" s="6"/>
      <c r="M361" s="6">
        <v>4.79</v>
      </c>
      <c r="N361" s="6">
        <v>2.4E-2</v>
      </c>
      <c r="O361" s="6">
        <v>2.27</v>
      </c>
      <c r="P361" s="6">
        <v>0.02</v>
      </c>
      <c r="Q361" s="6">
        <v>0.11</v>
      </c>
      <c r="R361" s="6">
        <v>7.13</v>
      </c>
      <c r="S361" s="6">
        <v>4.9000000000000002E-2</v>
      </c>
      <c r="T361" s="6">
        <v>3.74</v>
      </c>
      <c r="U361" s="6">
        <v>95.204999999999984</v>
      </c>
      <c r="V361" s="12"/>
      <c r="W361" s="6">
        <v>62.738301559792035</v>
      </c>
      <c r="X361" s="6">
        <v>0.64177301612310289</v>
      </c>
      <c r="Y361" s="6">
        <v>21.553489837718608</v>
      </c>
      <c r="Z361" s="6">
        <v>5.0312483588046852</v>
      </c>
      <c r="AA361" s="6">
        <v>2.5208760044115337E-2</v>
      </c>
      <c r="AB361" s="6">
        <v>2.3843285541725754</v>
      </c>
      <c r="AC361" s="6">
        <v>2.100730003676278E-2</v>
      </c>
      <c r="AD361" s="6">
        <v>0.11554015020219528</v>
      </c>
      <c r="AE361" s="6">
        <v>7.4891024631059304</v>
      </c>
      <c r="AF361" s="6">
        <v>100</v>
      </c>
      <c r="AG361" s="6"/>
      <c r="AH361" s="6">
        <v>70.777081298778825</v>
      </c>
      <c r="AI361" s="6">
        <v>0.54449860251688531</v>
      </c>
      <c r="AJ361" s="6">
        <v>14.33293283394382</v>
      </c>
      <c r="AK361" s="6">
        <v>0</v>
      </c>
      <c r="AL361" s="6">
        <v>4.7469108937369491</v>
      </c>
      <c r="AM361" s="6">
        <v>2.4089201039544712E-2</v>
      </c>
      <c r="AN361" s="6">
        <v>4.0087379943388672</v>
      </c>
      <c r="AO361" s="6">
        <v>2.5393603211859572E-2</v>
      </c>
      <c r="AP361" s="6">
        <v>0.12636984470258095</v>
      </c>
      <c r="AQ361" s="6">
        <v>5.3894067949593065</v>
      </c>
      <c r="AR361" s="6">
        <v>100.00000000000001</v>
      </c>
      <c r="AS361" s="6"/>
      <c r="AT361" s="6">
        <v>0.4578459056070997</v>
      </c>
      <c r="AU361" s="6" t="s">
        <v>2564</v>
      </c>
      <c r="AV361" s="6" t="s">
        <v>2564</v>
      </c>
      <c r="AW361" s="6"/>
      <c r="AX361" s="6">
        <v>-0.31389065163991003</v>
      </c>
      <c r="AY361" s="6">
        <v>0.48820662817353283</v>
      </c>
      <c r="AZ361" s="6">
        <f>LOG(Tabella1[[#This Row],[SiO2]]/Tabella1[[#This Row],[Al2O3]])</f>
        <v>0.46401515830729334</v>
      </c>
      <c r="BA361" s="6">
        <f>LOG((Tabella1[[#This Row],[FeO]]*0.8998+Tabella1[[#This Row],[Fe2O3]])/Tabella1[[#This Row],[K2O]])</f>
        <v>-0.21860802760775427</v>
      </c>
      <c r="BB361" s="6">
        <f>Tabella1[[#This Row],[Log SiO2/Al2O3]]/Tabella1[[#This Row],[Log (FeO3/K2O)]]</f>
        <v>-2.122589748350276</v>
      </c>
    </row>
    <row r="362" spans="1:54">
      <c r="A362" s="19" t="s">
        <v>2750</v>
      </c>
      <c r="B362" s="19" t="s">
        <v>2845</v>
      </c>
      <c r="C362" s="19" t="s">
        <v>2846</v>
      </c>
      <c r="D362" s="19" t="s">
        <v>2847</v>
      </c>
      <c r="E362" s="19" t="s">
        <v>2771</v>
      </c>
      <c r="F362" s="19" t="s">
        <v>2848</v>
      </c>
      <c r="G362" s="8" t="s">
        <v>2860</v>
      </c>
      <c r="H362" s="20"/>
      <c r="I362" s="6">
        <v>57.98</v>
      </c>
      <c r="J362" s="6">
        <v>0.62</v>
      </c>
      <c r="K362" s="6">
        <v>22.67</v>
      </c>
      <c r="L362" s="6"/>
      <c r="M362" s="6">
        <v>3.84</v>
      </c>
      <c r="N362" s="6">
        <v>2.4E-2</v>
      </c>
      <c r="O362" s="6">
        <v>2.08</v>
      </c>
      <c r="P362" s="6">
        <v>0.03</v>
      </c>
      <c r="Q362" s="6">
        <v>0.12</v>
      </c>
      <c r="R362" s="6">
        <v>7.47</v>
      </c>
      <c r="S362" s="6">
        <v>4.1000000000000002E-2</v>
      </c>
      <c r="T362" s="6">
        <v>4.2</v>
      </c>
      <c r="U362" s="6">
        <v>94.834000000000003</v>
      </c>
      <c r="V362" s="12"/>
      <c r="W362" s="6">
        <v>61.138410274795952</v>
      </c>
      <c r="X362" s="6">
        <v>0.65377396292468937</v>
      </c>
      <c r="Y362" s="6">
        <v>23.904928612101145</v>
      </c>
      <c r="Z362" s="6">
        <v>4.0491806735980758</v>
      </c>
      <c r="AA362" s="6">
        <v>2.530737920998798E-2</v>
      </c>
      <c r="AB362" s="6">
        <v>2.1933061981989579</v>
      </c>
      <c r="AC362" s="6">
        <v>3.1634224012484967E-2</v>
      </c>
      <c r="AD362" s="6">
        <v>0.12653689604993987</v>
      </c>
      <c r="AE362" s="6">
        <v>7.8769217791087573</v>
      </c>
      <c r="AF362" s="6">
        <v>99.999999999999986</v>
      </c>
      <c r="AG362" s="6"/>
      <c r="AH362" s="6">
        <v>69.794809845374274</v>
      </c>
      <c r="AI362" s="6">
        <v>0.56129610889027259</v>
      </c>
      <c r="AJ362" s="6">
        <v>16.086220306767174</v>
      </c>
      <c r="AK362" s="6">
        <v>0</v>
      </c>
      <c r="AL362" s="6">
        <v>3.865908522353422</v>
      </c>
      <c r="AM362" s="6">
        <v>2.4471871240757455E-2</v>
      </c>
      <c r="AN362" s="6">
        <v>3.7315557367148382</v>
      </c>
      <c r="AO362" s="6">
        <v>3.8695491837984437E-2</v>
      </c>
      <c r="AP362" s="6">
        <v>0.14004796271533831</v>
      </c>
      <c r="AQ362" s="6">
        <v>5.7361014053743897</v>
      </c>
      <c r="AR362" s="6">
        <v>100</v>
      </c>
      <c r="AS362" s="6"/>
      <c r="AT362" s="6">
        <v>0.49115805082740455</v>
      </c>
      <c r="AU362" s="6" t="s">
        <v>2564</v>
      </c>
      <c r="AV362" s="6" t="s">
        <v>2564</v>
      </c>
      <c r="AW362" s="6"/>
      <c r="AX362" s="6">
        <v>-0.21858745101012661</v>
      </c>
      <c r="AY362" s="6">
        <v>0.53033919273524532</v>
      </c>
      <c r="AZ362" s="6">
        <f>LOG(Tabella1[[#This Row],[SiO2]]/Tabella1[[#This Row],[Al2O3]])</f>
        <v>0.40782669089246121</v>
      </c>
      <c r="BA362" s="6">
        <f>LOG((Tabella1[[#This Row],[FeO]]*0.8998+Tabella1[[#This Row],[Fe2O3]])/Tabella1[[#This Row],[K2O]])</f>
        <v>-0.33484338861831991</v>
      </c>
      <c r="BB362" s="6">
        <f>Tabella1[[#This Row],[Log SiO2/Al2O3]]/Tabella1[[#This Row],[Log (FeO3/K2O)]]</f>
        <v>-1.2179625005447943</v>
      </c>
    </row>
    <row r="363" spans="1:54">
      <c r="A363" s="19" t="s">
        <v>2750</v>
      </c>
      <c r="B363" s="19" t="s">
        <v>2845</v>
      </c>
      <c r="C363" s="19" t="s">
        <v>2846</v>
      </c>
      <c r="D363" s="19" t="s">
        <v>2847</v>
      </c>
      <c r="E363" s="19" t="s">
        <v>2771</v>
      </c>
      <c r="F363" s="19" t="s">
        <v>2848</v>
      </c>
      <c r="G363" s="8" t="s">
        <v>2861</v>
      </c>
      <c r="H363" s="20"/>
      <c r="I363" s="6">
        <v>67.62</v>
      </c>
      <c r="J363" s="6">
        <v>0.61899999999999999</v>
      </c>
      <c r="K363" s="6">
        <v>16.98</v>
      </c>
      <c r="L363" s="6"/>
      <c r="M363" s="6">
        <v>4.0999999999999996</v>
      </c>
      <c r="N363" s="6">
        <v>1.4E-2</v>
      </c>
      <c r="O363" s="6">
        <v>1.1499999999999999</v>
      </c>
      <c r="P363" s="6">
        <v>0.02</v>
      </c>
      <c r="Q363" s="6">
        <v>0.08</v>
      </c>
      <c r="R363" s="6">
        <v>5.09</v>
      </c>
      <c r="S363" s="6">
        <v>0.03</v>
      </c>
      <c r="T363" s="6">
        <v>3.54</v>
      </c>
      <c r="U363" s="6">
        <v>95.673000000000002</v>
      </c>
      <c r="V363" s="12"/>
      <c r="W363" s="6">
        <v>70.67824778150576</v>
      </c>
      <c r="X363" s="6">
        <v>0.6469954950717548</v>
      </c>
      <c r="Y363" s="6">
        <v>17.747953968204197</v>
      </c>
      <c r="Z363" s="6">
        <v>4.2854305812507185</v>
      </c>
      <c r="AA363" s="6">
        <v>1.463317759451465E-2</v>
      </c>
      <c r="AB363" s="6">
        <v>1.2020110166922746</v>
      </c>
      <c r="AC363" s="6">
        <v>2.0904539420735214E-2</v>
      </c>
      <c r="AD363" s="6">
        <v>8.3618157682940855E-2</v>
      </c>
      <c r="AE363" s="6">
        <v>5.3202052825771107</v>
      </c>
      <c r="AF363" s="6">
        <v>100</v>
      </c>
      <c r="AG363" s="6"/>
      <c r="AH363" s="6">
        <v>78.076022449986581</v>
      </c>
      <c r="AI363" s="6">
        <v>0.53751252378901426</v>
      </c>
      <c r="AJ363" s="6">
        <v>11.556804709945368</v>
      </c>
      <c r="AK363" s="6">
        <v>0</v>
      </c>
      <c r="AL363" s="6">
        <v>3.9591485957448866</v>
      </c>
      <c r="AM363" s="6">
        <v>1.3692462790471446E-2</v>
      </c>
      <c r="AN363" s="6">
        <v>1.9788917355963911</v>
      </c>
      <c r="AO363" s="6">
        <v>2.4743817769412174E-2</v>
      </c>
      <c r="AP363" s="6">
        <v>8.9553617328727644E-2</v>
      </c>
      <c r="AQ363" s="6">
        <v>3.748966825684156</v>
      </c>
      <c r="AR363" s="6">
        <v>100.00000000000004</v>
      </c>
      <c r="AS363" s="6"/>
      <c r="AT363" s="6">
        <v>0.33325670173570565</v>
      </c>
      <c r="AU363" s="6" t="s">
        <v>2564</v>
      </c>
      <c r="AV363" s="6" t="s">
        <v>2564</v>
      </c>
      <c r="AW363" s="6"/>
      <c r="AX363" s="6">
        <v>3.9202167166248816E-2</v>
      </c>
      <c r="AY363" s="6">
        <v>0.3664256172941186</v>
      </c>
      <c r="AZ363" s="6">
        <f>LOG(Tabella1[[#This Row],[SiO2]]/Tabella1[[#This Row],[Al2O3]])</f>
        <v>0.60013748052181637</v>
      </c>
      <c r="BA363" s="6">
        <f>LOG((Tabella1[[#This Row],[FeO]]*0.8998+Tabella1[[#This Row],[Fe2O3]])/Tabella1[[#This Row],[K2O]])</f>
        <v>-0.1397879367874752</v>
      </c>
      <c r="BB363" s="6">
        <f>Tabella1[[#This Row],[Log SiO2/Al2O3]]/Tabella1[[#This Row],[Log (FeO3/K2O)]]</f>
        <v>-4.2931993583554187</v>
      </c>
    </row>
    <row r="364" spans="1:54">
      <c r="A364" s="19" t="s">
        <v>2750</v>
      </c>
      <c r="B364" s="19" t="s">
        <v>2845</v>
      </c>
      <c r="C364" s="19" t="s">
        <v>2846</v>
      </c>
      <c r="D364" s="19" t="s">
        <v>2847</v>
      </c>
      <c r="E364" s="19" t="s">
        <v>2771</v>
      </c>
      <c r="F364" s="19" t="s">
        <v>2848</v>
      </c>
      <c r="G364" s="8" t="s">
        <v>2862</v>
      </c>
      <c r="H364" s="20"/>
      <c r="I364" s="6">
        <v>53.97</v>
      </c>
      <c r="J364" s="6">
        <v>0.71499999999999997</v>
      </c>
      <c r="K364" s="6">
        <v>27.24</v>
      </c>
      <c r="L364" s="6"/>
      <c r="M364" s="6">
        <v>1.56</v>
      </c>
      <c r="N364" s="6">
        <v>1.0999999999999999E-2</v>
      </c>
      <c r="O364" s="6">
        <v>2.09</v>
      </c>
      <c r="P364" s="6">
        <v>0.02</v>
      </c>
      <c r="Q364" s="6">
        <v>0.18</v>
      </c>
      <c r="R364" s="6">
        <v>9.3800000000000008</v>
      </c>
      <c r="S364" s="6">
        <v>4.2999999999999997E-2</v>
      </c>
      <c r="T364" s="6">
        <v>4.67</v>
      </c>
      <c r="U364" s="6">
        <v>95.165999999999997</v>
      </c>
      <c r="V364" s="12"/>
      <c r="W364" s="6">
        <v>56.711430552928569</v>
      </c>
      <c r="X364" s="6">
        <v>0.75131874829245737</v>
      </c>
      <c r="Y364" s="6">
        <v>28.623668116764389</v>
      </c>
      <c r="Z364" s="6">
        <v>1.6392409053653616</v>
      </c>
      <c r="AA364" s="6">
        <v>1.1558749973730114E-2</v>
      </c>
      <c r="AB364" s="6">
        <v>2.1961624950087217</v>
      </c>
      <c r="AC364" s="6">
        <v>2.101590904314566E-2</v>
      </c>
      <c r="AD364" s="6">
        <v>0.18914318138831093</v>
      </c>
      <c r="AE364" s="6">
        <v>9.8564613412353168</v>
      </c>
      <c r="AF364" s="6">
        <v>100</v>
      </c>
      <c r="AG364" s="6"/>
      <c r="AH364" s="6">
        <v>66.472774887979554</v>
      </c>
      <c r="AI364" s="6">
        <v>0.6622971056228949</v>
      </c>
      <c r="AJ364" s="6">
        <v>19.776802139990419</v>
      </c>
      <c r="AK364" s="6">
        <v>0</v>
      </c>
      <c r="AL364" s="6">
        <v>1.6069095081197742</v>
      </c>
      <c r="AM364" s="6">
        <v>1.1476120391938866E-2</v>
      </c>
      <c r="AN364" s="6">
        <v>3.8363600276484924</v>
      </c>
      <c r="AO364" s="6">
        <v>2.6394630417719594E-2</v>
      </c>
      <c r="AP364" s="6">
        <v>0.21493865544419868</v>
      </c>
      <c r="AQ364" s="6">
        <v>7.3696273866694302</v>
      </c>
      <c r="AR364" s="6">
        <v>99.999999999999986</v>
      </c>
      <c r="AS364" s="6"/>
      <c r="AT364" s="6">
        <v>0.70478964938983613</v>
      </c>
      <c r="AU364" s="6" t="s">
        <v>2564</v>
      </c>
      <c r="AV364" s="6" t="s">
        <v>2564</v>
      </c>
      <c r="AW364" s="6"/>
      <c r="AX364" s="6" t="s">
        <v>2564</v>
      </c>
      <c r="AY364" s="6" t="s">
        <v>2564</v>
      </c>
      <c r="AZ364" s="6">
        <f>LOG(Tabella1[[#This Row],[SiO2]]/Tabella1[[#This Row],[Al2O3]])</f>
        <v>0.29694531482446629</v>
      </c>
      <c r="BA364" s="6">
        <f>LOG((Tabella1[[#This Row],[FeO]]*0.8998+Tabella1[[#This Row],[Fe2O3]])/Tabella1[[#This Row],[K2O]])</f>
        <v>-0.82493225119505487</v>
      </c>
      <c r="BB364" s="6">
        <f>Tabella1[[#This Row],[Log SiO2/Al2O3]]/Tabella1[[#This Row],[Log (FeO3/K2O)]]</f>
        <v>-0.35996327503778697</v>
      </c>
    </row>
    <row r="365" spans="1:54" hidden="1">
      <c r="A365" s="19" t="s">
        <v>2863</v>
      </c>
      <c r="B365" s="19" t="s">
        <v>2864</v>
      </c>
      <c r="C365" s="19" t="s">
        <v>2865</v>
      </c>
      <c r="D365" s="19" t="s">
        <v>1835</v>
      </c>
      <c r="E365" s="19" t="s">
        <v>2770</v>
      </c>
      <c r="F365" s="19" t="s">
        <v>2866</v>
      </c>
      <c r="G365" s="8">
        <v>24</v>
      </c>
      <c r="H365" s="20"/>
      <c r="I365" s="6">
        <v>62.96</v>
      </c>
      <c r="J365" s="6">
        <v>0.74</v>
      </c>
      <c r="K365" s="6">
        <v>18.079999999999998</v>
      </c>
      <c r="L365" s="6">
        <v>1.28</v>
      </c>
      <c r="M365" s="6">
        <v>4.6100000000000003</v>
      </c>
      <c r="N365" s="6">
        <v>0.13</v>
      </c>
      <c r="O365" s="6">
        <v>2.5099999999999998</v>
      </c>
      <c r="P365" s="6">
        <v>0.96</v>
      </c>
      <c r="Q365" s="6">
        <v>2.0099999999999998</v>
      </c>
      <c r="R365" s="6">
        <v>2.76</v>
      </c>
      <c r="S365" s="6">
        <v>0.1</v>
      </c>
      <c r="T365" s="6">
        <v>3.4</v>
      </c>
      <c r="U365" s="6">
        <v>95.910000000000011</v>
      </c>
      <c r="V365" s="12"/>
      <c r="W365" s="6">
        <v>65.644875404024603</v>
      </c>
      <c r="X365" s="6">
        <v>0.77155666770931075</v>
      </c>
      <c r="Y365" s="6">
        <v>18.851006151600455</v>
      </c>
      <c r="Z365" s="6">
        <v>6.0056302783859854</v>
      </c>
      <c r="AA365" s="6">
        <v>0.13554373892190594</v>
      </c>
      <c r="AB365" s="6">
        <v>2.6170368053383375</v>
      </c>
      <c r="AC365" s="6">
        <v>1.0009383797309976</v>
      </c>
      <c r="AD365" s="6">
        <v>2.0957147325617762</v>
      </c>
      <c r="AE365" s="6">
        <v>2.8776978417266181</v>
      </c>
      <c r="AF365" s="6">
        <v>99.999999999999986</v>
      </c>
      <c r="AG365" s="6"/>
      <c r="AH365" s="6">
        <v>72.249683319116329</v>
      </c>
      <c r="AI365" s="6">
        <v>0.63864331849807043</v>
      </c>
      <c r="AJ365" s="6">
        <v>12.230021750417109</v>
      </c>
      <c r="AK365" s="6">
        <v>0.55268602844382775</v>
      </c>
      <c r="AL365" s="6">
        <v>4.424330743332785</v>
      </c>
      <c r="AM365" s="6">
        <v>0.12636465054670221</v>
      </c>
      <c r="AN365" s="6">
        <v>4.292661373923127</v>
      </c>
      <c r="AO365" s="6">
        <v>1.1804202756216025</v>
      </c>
      <c r="AP365" s="6">
        <v>2.2362374590642062</v>
      </c>
      <c r="AQ365" s="6">
        <v>2.0203732594317509</v>
      </c>
      <c r="AR365" s="6">
        <v>100</v>
      </c>
      <c r="AS365" s="6"/>
      <c r="AT365" s="6">
        <v>0.4370293442410888</v>
      </c>
      <c r="AU365" s="6">
        <v>0.19989719101062539</v>
      </c>
      <c r="AV365" s="6">
        <v>0.49244754568786347</v>
      </c>
      <c r="AW365" s="6"/>
      <c r="AX365" s="6">
        <v>0.24088250337865771</v>
      </c>
      <c r="AY365" s="6">
        <v>0.46742071556805925</v>
      </c>
      <c r="AZ365" s="6">
        <f>LOG(Tabella1[[#This Row],[SiO2]]/Tabella1[[#This Row],[Al2O3]])</f>
        <v>0.54186629321166369</v>
      </c>
      <c r="BA365" s="6">
        <f>LOG((Tabella1[[#This Row],[FeO]]*0.8998+Tabella1[[#This Row],[Fe2O3]])/Tabella1[[#This Row],[K2O]])</f>
        <v>0.29373699766054384</v>
      </c>
      <c r="BB365" s="6">
        <f>Tabella1[[#This Row],[Log SiO2/Al2O3]]/Tabella1[[#This Row],[Log (FeO3/K2O)]]</f>
        <v>1.8447328648666506</v>
      </c>
    </row>
    <row r="366" spans="1:54" hidden="1">
      <c r="A366" s="19" t="s">
        <v>2863</v>
      </c>
      <c r="B366" s="19" t="s">
        <v>2864</v>
      </c>
      <c r="C366" s="19" t="s">
        <v>2865</v>
      </c>
      <c r="D366" s="19" t="s">
        <v>1835</v>
      </c>
      <c r="E366" s="19" t="s">
        <v>5138</v>
      </c>
      <c r="F366" s="19" t="s">
        <v>2866</v>
      </c>
      <c r="G366" s="8">
        <v>47</v>
      </c>
      <c r="H366" s="20"/>
      <c r="I366" s="6">
        <v>62.01</v>
      </c>
      <c r="J366" s="6">
        <v>0.53</v>
      </c>
      <c r="K366" s="6">
        <v>17.54</v>
      </c>
      <c r="L366" s="6">
        <v>3.01</v>
      </c>
      <c r="M366" s="6">
        <v>4.04</v>
      </c>
      <c r="N366" s="6">
        <v>0.11</v>
      </c>
      <c r="O366" s="6">
        <v>3.31</v>
      </c>
      <c r="P366" s="6">
        <v>1.54</v>
      </c>
      <c r="Q366" s="6">
        <v>1.9</v>
      </c>
      <c r="R366" s="6">
        <v>2.06</v>
      </c>
      <c r="S366" s="6">
        <v>0.01</v>
      </c>
      <c r="T366" s="6">
        <v>2.59</v>
      </c>
      <c r="U366" s="6">
        <v>95.750000000000014</v>
      </c>
      <c r="V366" s="12"/>
      <c r="W366" s="6">
        <v>64.762402088772831</v>
      </c>
      <c r="X366" s="6">
        <v>0.55352480417754568</v>
      </c>
      <c r="Y366" s="6">
        <v>18.318537859007829</v>
      </c>
      <c r="Z366" s="6">
        <v>7.0496083550913831</v>
      </c>
      <c r="AA366" s="6">
        <v>0.11488250652741513</v>
      </c>
      <c r="AB366" s="6">
        <v>3.4569190600522188</v>
      </c>
      <c r="AC366" s="6">
        <v>1.6083550913838118</v>
      </c>
      <c r="AD366" s="6">
        <v>1.984334203655352</v>
      </c>
      <c r="AE366" s="6">
        <v>2.1514360313315923</v>
      </c>
      <c r="AF366" s="6">
        <v>99.999999999999972</v>
      </c>
      <c r="AG366" s="6"/>
      <c r="AH366" s="6">
        <v>71.1974918145809</v>
      </c>
      <c r="AI366" s="6">
        <v>0.45765083310742771</v>
      </c>
      <c r="AJ366" s="6">
        <v>11.871077131110646</v>
      </c>
      <c r="AK366" s="6">
        <v>1.3003694156673866</v>
      </c>
      <c r="AL366" s="6">
        <v>3.8793571072791919</v>
      </c>
      <c r="AM366" s="6">
        <v>0.10698100366988798</v>
      </c>
      <c r="AN366" s="6">
        <v>5.6638616624124136</v>
      </c>
      <c r="AO366" s="6">
        <v>1.8946015264762119</v>
      </c>
      <c r="AP366" s="6">
        <v>2.1149845346958731</v>
      </c>
      <c r="AQ366" s="6">
        <v>1.5087645960918952</v>
      </c>
      <c r="AR366" s="6">
        <v>100</v>
      </c>
      <c r="AS366" s="6"/>
      <c r="AT366" s="6">
        <v>0.46639339896358972</v>
      </c>
      <c r="AU366" s="6">
        <v>0.40134264306757284</v>
      </c>
      <c r="AV366" s="6">
        <v>0.59349594713267206</v>
      </c>
      <c r="AW366" s="6"/>
      <c r="AX366" s="6">
        <v>0.22286635258892576</v>
      </c>
      <c r="AY366" s="6">
        <v>0.48465796550547069</v>
      </c>
      <c r="AZ366" s="6">
        <f>LOG(Tabella1[[#This Row],[SiO2]]/Tabella1[[#This Row],[Al2O3]])</f>
        <v>0.54843214231692894</v>
      </c>
      <c r="BA366" s="6">
        <f>LOG((Tabella1[[#This Row],[FeO]]*0.8998+Tabella1[[#This Row],[Fe2O3]])/Tabella1[[#This Row],[K2O]])</f>
        <v>0.50864031319189928</v>
      </c>
      <c r="BB366" s="6">
        <f>Tabella1[[#This Row],[Log SiO2/Al2O3]]/Tabella1[[#This Row],[Log (FeO3/K2O)]]</f>
        <v>1.0782317643588291</v>
      </c>
    </row>
    <row r="367" spans="1:54" hidden="1">
      <c r="A367" s="19" t="s">
        <v>2863</v>
      </c>
      <c r="B367" s="19" t="s">
        <v>2864</v>
      </c>
      <c r="C367" s="19" t="s">
        <v>2865</v>
      </c>
      <c r="D367" s="19" t="s">
        <v>1835</v>
      </c>
      <c r="E367" s="19" t="s">
        <v>5138</v>
      </c>
      <c r="F367" s="19" t="s">
        <v>2866</v>
      </c>
      <c r="G367" s="8">
        <v>68</v>
      </c>
      <c r="H367" s="20"/>
      <c r="I367" s="6">
        <v>73.48</v>
      </c>
      <c r="J367" s="6">
        <v>0.06</v>
      </c>
      <c r="K367" s="6">
        <v>12.34</v>
      </c>
      <c r="L367" s="6">
        <v>1.37</v>
      </c>
      <c r="M367" s="6">
        <v>2.87</v>
      </c>
      <c r="N367" s="6">
        <v>0.1</v>
      </c>
      <c r="O367" s="6">
        <v>1.79</v>
      </c>
      <c r="P367" s="6">
        <v>1.05</v>
      </c>
      <c r="Q367" s="6">
        <v>2.72</v>
      </c>
      <c r="R367" s="6">
        <v>3.24</v>
      </c>
      <c r="S367" s="6">
        <v>0.03</v>
      </c>
      <c r="T367" s="6">
        <v>0.43</v>
      </c>
      <c r="U367" s="6">
        <v>98.88</v>
      </c>
      <c r="V367" s="12"/>
      <c r="W367" s="6">
        <v>74.312297734627847</v>
      </c>
      <c r="X367" s="6">
        <v>6.0679611650485445E-2</v>
      </c>
      <c r="Y367" s="6">
        <v>12.479773462783172</v>
      </c>
      <c r="Z367" s="6">
        <v>4.1464401294498385</v>
      </c>
      <c r="AA367" s="6">
        <v>0.10113268608414241</v>
      </c>
      <c r="AB367" s="6">
        <v>1.810275080906149</v>
      </c>
      <c r="AC367" s="6">
        <v>1.0618932038834952</v>
      </c>
      <c r="AD367" s="6">
        <v>2.7508090614886735</v>
      </c>
      <c r="AE367" s="6">
        <v>3.2766990291262141</v>
      </c>
      <c r="AF367" s="6">
        <v>100.00000000000003</v>
      </c>
      <c r="AG367" s="6"/>
      <c r="AH367" s="6">
        <v>79.602313899749859</v>
      </c>
      <c r="AI367" s="6">
        <v>4.8883604255959265E-2</v>
      </c>
      <c r="AJ367" s="6">
        <v>7.8800555480071841</v>
      </c>
      <c r="AK367" s="6">
        <v>0.55843727537779908</v>
      </c>
      <c r="AL367" s="6">
        <v>2.6002426218387353</v>
      </c>
      <c r="AM367" s="6">
        <v>9.1762991731302174E-2</v>
      </c>
      <c r="AN367" s="6">
        <v>2.8899561691019966</v>
      </c>
      <c r="AO367" s="6">
        <v>1.218821320451053</v>
      </c>
      <c r="AP367" s="6">
        <v>2.8567752892704954</v>
      </c>
      <c r="AQ367" s="6">
        <v>2.2389936191375992</v>
      </c>
      <c r="AR367" s="6">
        <v>100.00000000000001</v>
      </c>
      <c r="AS367" s="6"/>
      <c r="AT367" s="6">
        <v>0.43740337357296777</v>
      </c>
      <c r="AU367" s="6">
        <v>0.30046794300435897</v>
      </c>
      <c r="AV367" s="6">
        <v>0.52638461359006816</v>
      </c>
      <c r="AW367" s="6"/>
      <c r="AX367" s="6" t="s">
        <v>2564</v>
      </c>
      <c r="AY367" s="6" t="s">
        <v>2564</v>
      </c>
      <c r="AZ367" s="6">
        <f>LOG(Tabella1[[#This Row],[SiO2]]/Tabella1[[#This Row],[Al2O3]])</f>
        <v>0.77485398793654792</v>
      </c>
      <c r="BA367" s="6">
        <f>LOG((Tabella1[[#This Row],[FeO]]*0.8998+Tabella1[[#This Row],[Fe2O3]])/Tabella1[[#This Row],[K2O]])</f>
        <v>8.6318737317935185E-2</v>
      </c>
      <c r="BB367" s="6">
        <f>Tabella1[[#This Row],[Log SiO2/Al2O3]]/Tabella1[[#This Row],[Log (FeO3/K2O)]]</f>
        <v>8.9766603638159328</v>
      </c>
    </row>
    <row r="368" spans="1:54" hidden="1">
      <c r="A368" s="19" t="s">
        <v>2863</v>
      </c>
      <c r="B368" s="19" t="s">
        <v>2864</v>
      </c>
      <c r="C368" s="19" t="s">
        <v>2865</v>
      </c>
      <c r="D368" s="19" t="s">
        <v>1835</v>
      </c>
      <c r="E368" s="19" t="s">
        <v>5138</v>
      </c>
      <c r="F368" s="19" t="s">
        <v>2866</v>
      </c>
      <c r="G368" s="8">
        <v>69</v>
      </c>
      <c r="H368" s="8"/>
      <c r="I368" s="6">
        <v>62.48</v>
      </c>
      <c r="J368" s="6">
        <v>0.59</v>
      </c>
      <c r="K368" s="6">
        <v>18.190000000000001</v>
      </c>
      <c r="L368" s="6">
        <v>1.74</v>
      </c>
      <c r="M368" s="6">
        <v>4.2</v>
      </c>
      <c r="N368" s="6">
        <v>0.02</v>
      </c>
      <c r="O368" s="21">
        <v>2.2599999999999998</v>
      </c>
      <c r="P368" s="6">
        <v>1.38</v>
      </c>
      <c r="Q368" s="6">
        <v>2.82</v>
      </c>
      <c r="R368" s="6">
        <v>4.3899999999999997</v>
      </c>
      <c r="S368" s="6">
        <v>0.05</v>
      </c>
      <c r="T368" s="6">
        <v>2.13</v>
      </c>
      <c r="U368" s="6">
        <v>97.899999999999991</v>
      </c>
      <c r="V368" s="12"/>
      <c r="W368" s="6">
        <v>63.820224719101127</v>
      </c>
      <c r="X368" s="6">
        <v>0.60265577119509706</v>
      </c>
      <c r="Y368" s="6">
        <v>18.580183861082741</v>
      </c>
      <c r="Z368" s="6">
        <v>5.8937691521961186</v>
      </c>
      <c r="AA368" s="6">
        <v>2.042900919305414E-2</v>
      </c>
      <c r="AB368" s="6">
        <v>2.3084780388151174</v>
      </c>
      <c r="AC368" s="6">
        <v>1.4096016343207354</v>
      </c>
      <c r="AD368" s="6">
        <v>2.8804902962206334</v>
      </c>
      <c r="AE368" s="6">
        <v>4.4841675178753828</v>
      </c>
      <c r="AF368" s="6">
        <v>99.999999999999986</v>
      </c>
      <c r="AG368" s="6"/>
      <c r="AH368" s="6">
        <v>70.812785520968973</v>
      </c>
      <c r="AI368" s="6">
        <v>0.50289589867325046</v>
      </c>
      <c r="AJ368" s="6">
        <v>12.152368527010365</v>
      </c>
      <c r="AK368" s="6">
        <v>0.74202270368113232</v>
      </c>
      <c r="AL368" s="6">
        <v>3.9810293496755111</v>
      </c>
      <c r="AM368" s="6">
        <v>1.9200461743269663E-2</v>
      </c>
      <c r="AN368" s="6">
        <v>3.8173394205266149</v>
      </c>
      <c r="AO368" s="6">
        <v>1.6758839545053659</v>
      </c>
      <c r="AP368" s="6">
        <v>3.0986348274527997</v>
      </c>
      <c r="AQ368" s="6">
        <v>3.1738505940215198</v>
      </c>
      <c r="AR368" s="6">
        <v>100.00000000000003</v>
      </c>
      <c r="AS368" s="6"/>
      <c r="AT368" s="6">
        <v>0.41124424610928589</v>
      </c>
      <c r="AU368" s="6">
        <v>0.27155079726057746</v>
      </c>
      <c r="AV368" s="6">
        <v>0.4895048609541035</v>
      </c>
      <c r="AW368" s="6"/>
      <c r="AX368" s="6">
        <v>-0.30729713594225183</v>
      </c>
      <c r="AY368" s="6">
        <v>0.43480055502643689</v>
      </c>
      <c r="AZ368" s="6">
        <f>LOG(Tabella1[[#This Row],[SiO2]]/Tabella1[[#This Row],[Al2O3]])</f>
        <v>0.53590832180576031</v>
      </c>
      <c r="BA368" s="6">
        <f>LOG((Tabella1[[#This Row],[FeO]]*0.8998+Tabella1[[#This Row],[Fe2O3]])/Tabella1[[#This Row],[K2O]])</f>
        <v>9.9408464167386079E-2</v>
      </c>
      <c r="BB368" s="6">
        <f>Tabella1[[#This Row],[Log SiO2/Al2O3]]/Tabella1[[#This Row],[Log (FeO3/K2O)]]</f>
        <v>5.3909727536217291</v>
      </c>
    </row>
    <row r="369" spans="1:54" hidden="1">
      <c r="A369" s="19" t="s">
        <v>2863</v>
      </c>
      <c r="B369" s="19" t="s">
        <v>2864</v>
      </c>
      <c r="C369" s="19" t="s">
        <v>2865</v>
      </c>
      <c r="D369" s="19" t="s">
        <v>1835</v>
      </c>
      <c r="E369" s="19" t="s">
        <v>5138</v>
      </c>
      <c r="F369" s="19" t="s">
        <v>2866</v>
      </c>
      <c r="G369" s="8">
        <v>70</v>
      </c>
      <c r="H369" s="8"/>
      <c r="I369" s="6">
        <v>69.38</v>
      </c>
      <c r="J369" s="6">
        <v>0.11</v>
      </c>
      <c r="K369" s="6">
        <v>14.12</v>
      </c>
      <c r="L369" s="6">
        <v>1.18</v>
      </c>
      <c r="M369" s="6">
        <v>3.61</v>
      </c>
      <c r="N369" s="6">
        <v>0.04</v>
      </c>
      <c r="O369" s="21">
        <v>2.3199999999999998</v>
      </c>
      <c r="P369" s="6">
        <v>1.98</v>
      </c>
      <c r="Q369" s="6">
        <v>3.32</v>
      </c>
      <c r="R369" s="6">
        <v>3.53</v>
      </c>
      <c r="S369" s="6">
        <v>0.04</v>
      </c>
      <c r="T369" s="6">
        <v>0.5</v>
      </c>
      <c r="U369" s="6">
        <v>99.47</v>
      </c>
      <c r="V369" s="12"/>
      <c r="W369" s="6">
        <v>69.749673268322098</v>
      </c>
      <c r="X369" s="6">
        <v>0.11058610636372776</v>
      </c>
      <c r="Y369" s="6">
        <v>14.195234744143962</v>
      </c>
      <c r="Z369" s="6">
        <v>4.6948828792600779</v>
      </c>
      <c r="AA369" s="6">
        <v>4.0213129586810094E-2</v>
      </c>
      <c r="AB369" s="6">
        <v>2.3323615160349855</v>
      </c>
      <c r="AC369" s="6">
        <v>1.9905499145470997</v>
      </c>
      <c r="AD369" s="6">
        <v>3.3376897557052381</v>
      </c>
      <c r="AE369" s="6">
        <v>3.5488086860359904</v>
      </c>
      <c r="AF369" s="6">
        <v>99.999999999999986</v>
      </c>
      <c r="AG369" s="6"/>
      <c r="AH369" s="6">
        <v>75.127565481581001</v>
      </c>
      <c r="AI369" s="6">
        <v>8.9580427371325419E-2</v>
      </c>
      <c r="AJ369" s="6">
        <v>9.012749317352533</v>
      </c>
      <c r="AK369" s="6">
        <v>0.4807776998590142</v>
      </c>
      <c r="AL369" s="6">
        <v>3.2692463959711184</v>
      </c>
      <c r="AM369" s="6">
        <v>3.6689013235097011E-2</v>
      </c>
      <c r="AN369" s="6">
        <v>3.7439900480176425</v>
      </c>
      <c r="AO369" s="6">
        <v>2.2973354252039981</v>
      </c>
      <c r="AP369" s="6">
        <v>3.4854089013958678</v>
      </c>
      <c r="AQ369" s="6">
        <v>2.4383218296468074</v>
      </c>
      <c r="AR369" s="6">
        <v>100.00000000000001</v>
      </c>
      <c r="AS369" s="6"/>
      <c r="AT369" s="6">
        <v>0.46947809063783486</v>
      </c>
      <c r="AU369" s="6">
        <v>0.22727498146989003</v>
      </c>
      <c r="AV369" s="6">
        <v>0.53384626027070847</v>
      </c>
      <c r="AW369" s="6"/>
      <c r="AX369" s="6" t="s">
        <v>2564</v>
      </c>
      <c r="AY369" s="6" t="s">
        <v>2564</v>
      </c>
      <c r="AZ369" s="6">
        <f>LOG(Tabella1[[#This Row],[SiO2]]/Tabella1[[#This Row],[Al2O3]])</f>
        <v>0.69139959879025603</v>
      </c>
      <c r="BA369" s="6">
        <f>LOG((Tabella1[[#This Row],[FeO]]*0.8998+Tabella1[[#This Row],[Fe2O3]])/Tabella1[[#This Row],[K2O]])</f>
        <v>9.8460171967045346E-2</v>
      </c>
      <c r="BB369" s="6">
        <f>Tabella1[[#This Row],[Log SiO2/Al2O3]]/Tabella1[[#This Row],[Log (FeO3/K2O)]]</f>
        <v>7.0221246314872143</v>
      </c>
    </row>
    <row r="370" spans="1:54" hidden="1">
      <c r="A370" s="19" t="s">
        <v>2863</v>
      </c>
      <c r="B370" s="19" t="s">
        <v>2864</v>
      </c>
      <c r="C370" s="19" t="s">
        <v>2865</v>
      </c>
      <c r="D370" s="19" t="s">
        <v>1835</v>
      </c>
      <c r="E370" s="19" t="s">
        <v>5138</v>
      </c>
      <c r="F370" s="19" t="s">
        <v>2866</v>
      </c>
      <c r="G370" s="8">
        <v>72</v>
      </c>
      <c r="H370" s="8"/>
      <c r="I370" s="6">
        <v>69.67</v>
      </c>
      <c r="J370" s="6">
        <v>0.61</v>
      </c>
      <c r="K370" s="6">
        <v>15.66</v>
      </c>
      <c r="L370" s="6">
        <v>1.91</v>
      </c>
      <c r="M370" s="6">
        <v>2.67</v>
      </c>
      <c r="N370" s="6">
        <v>0.21</v>
      </c>
      <c r="O370" s="21">
        <v>2.25</v>
      </c>
      <c r="P370" s="6">
        <v>0.53</v>
      </c>
      <c r="Q370" s="6">
        <v>1.39</v>
      </c>
      <c r="R370" s="6">
        <v>2.36</v>
      </c>
      <c r="S370" s="6">
        <v>0.05</v>
      </c>
      <c r="T370" s="6">
        <v>0.02</v>
      </c>
      <c r="U370" s="6">
        <v>97.07</v>
      </c>
      <c r="V370" s="12"/>
      <c r="W370" s="6">
        <v>71.77294735757701</v>
      </c>
      <c r="X370" s="6">
        <v>0.62841248583496456</v>
      </c>
      <c r="Y370" s="6">
        <v>16.132687751107451</v>
      </c>
      <c r="Z370" s="6">
        <v>4.5225095292057285</v>
      </c>
      <c r="AA370" s="6">
        <v>0.21633872463170911</v>
      </c>
      <c r="AB370" s="6">
        <v>2.3179149067683116</v>
      </c>
      <c r="AC370" s="6">
        <v>0.54599773359431347</v>
      </c>
      <c r="AD370" s="6">
        <v>1.4319563201813124</v>
      </c>
      <c r="AE370" s="6">
        <v>2.4312351910992067</v>
      </c>
      <c r="AF370" s="6">
        <v>100.00000000000003</v>
      </c>
      <c r="AG370" s="6"/>
      <c r="AH370" s="6">
        <v>78.031314220353238</v>
      </c>
      <c r="AI370" s="6">
        <v>0.51381688349413823</v>
      </c>
      <c r="AJ370" s="6">
        <v>10.33885497418772</v>
      </c>
      <c r="AK370" s="6">
        <v>0.80492194147999785</v>
      </c>
      <c r="AL370" s="6">
        <v>2.5009776106062267</v>
      </c>
      <c r="AM370" s="6">
        <v>0.19922939931108133</v>
      </c>
      <c r="AN370" s="6">
        <v>3.7556690016815768</v>
      </c>
      <c r="AO370" s="6">
        <v>0.63605281580547335</v>
      </c>
      <c r="AP370" s="6">
        <v>1.5093450795270418</v>
      </c>
      <c r="AQ370" s="6">
        <v>1.6861119839056888</v>
      </c>
      <c r="AR370" s="6">
        <v>100.00000000000001</v>
      </c>
      <c r="AS370" s="6"/>
      <c r="AT370" s="6">
        <v>0.47742624286527807</v>
      </c>
      <c r="AU370" s="6">
        <v>0.39161123524325619</v>
      </c>
      <c r="AV370" s="6">
        <v>0.60026867975979226</v>
      </c>
      <c r="AW370" s="6"/>
      <c r="AX370" s="6">
        <v>0.30417315099123243</v>
      </c>
      <c r="AY370" s="6">
        <v>0.51078957124901203</v>
      </c>
      <c r="AZ370" s="6">
        <f>LOG(Tabella1[[#This Row],[SiO2]]/Tabella1[[#This Row],[Al2O3]])</f>
        <v>0.6482540528126447</v>
      </c>
      <c r="BA370" s="6">
        <f>LOG((Tabella1[[#This Row],[FeO]]*0.8998+Tabella1[[#This Row],[Fe2O3]])/Tabella1[[#This Row],[K2O]])</f>
        <v>0.26181368109485459</v>
      </c>
      <c r="BB370" s="6">
        <f>Tabella1[[#This Row],[Log SiO2/Al2O3]]/Tabella1[[#This Row],[Log (FeO3/K2O)]]</f>
        <v>2.4760129039161383</v>
      </c>
    </row>
    <row r="371" spans="1:54" hidden="1">
      <c r="A371" s="19" t="s">
        <v>2863</v>
      </c>
      <c r="B371" s="19" t="s">
        <v>2864</v>
      </c>
      <c r="C371" s="19" t="s">
        <v>2865</v>
      </c>
      <c r="D371" s="19" t="s">
        <v>1835</v>
      </c>
      <c r="E371" s="19" t="s">
        <v>5138</v>
      </c>
      <c r="F371" s="19" t="s">
        <v>2866</v>
      </c>
      <c r="G371" s="8">
        <v>76</v>
      </c>
      <c r="H371" s="8"/>
      <c r="I371" s="6">
        <v>75.099999999999994</v>
      </c>
      <c r="J371" s="6">
        <v>0.27</v>
      </c>
      <c r="K371" s="6">
        <v>12.04</v>
      </c>
      <c r="L371" s="6">
        <v>1.06</v>
      </c>
      <c r="M371" s="6">
        <v>2.5099999999999998</v>
      </c>
      <c r="N371" s="6">
        <v>0.05</v>
      </c>
      <c r="O371" s="21">
        <v>1.71</v>
      </c>
      <c r="P371" s="6">
        <v>1.1000000000000001</v>
      </c>
      <c r="Q371" s="6">
        <v>2.62</v>
      </c>
      <c r="R371" s="6">
        <v>2.82</v>
      </c>
      <c r="S371" s="6">
        <v>0.04</v>
      </c>
      <c r="T371" s="6">
        <v>0.87</v>
      </c>
      <c r="U371" s="6">
        <v>99.169999999999973</v>
      </c>
      <c r="V371" s="12"/>
      <c r="W371" s="6">
        <v>75.728546939598687</v>
      </c>
      <c r="X371" s="6">
        <v>0.27225975597458918</v>
      </c>
      <c r="Y371" s="6">
        <v>12.140768377533531</v>
      </c>
      <c r="Z371" s="6">
        <v>3.488958354341031</v>
      </c>
      <c r="AA371" s="6">
        <v>5.041847332862763E-2</v>
      </c>
      <c r="AB371" s="6">
        <v>1.7243117878390648</v>
      </c>
      <c r="AC371" s="6">
        <v>1.1092064132298078</v>
      </c>
      <c r="AD371" s="6">
        <v>2.6419280024200873</v>
      </c>
      <c r="AE371" s="6">
        <v>2.8436018957345977</v>
      </c>
      <c r="AF371" s="6">
        <v>100.00000000000004</v>
      </c>
      <c r="AG371" s="6"/>
      <c r="AH371" s="6">
        <v>80.732192439198428</v>
      </c>
      <c r="AI371" s="6">
        <v>0.21828605827045577</v>
      </c>
      <c r="AJ371" s="6">
        <v>7.629408545039035</v>
      </c>
      <c r="AK371" s="6">
        <v>0.42875575544789968</v>
      </c>
      <c r="AL371" s="6">
        <v>2.2566071651373307</v>
      </c>
      <c r="AM371" s="6">
        <v>4.5528970898227557E-2</v>
      </c>
      <c r="AN371" s="6">
        <v>2.7395838712002227</v>
      </c>
      <c r="AO371" s="6">
        <v>1.267049827058591</v>
      </c>
      <c r="AP371" s="6">
        <v>2.730604069784798</v>
      </c>
      <c r="AQ371" s="6">
        <v>1.9337806903114947</v>
      </c>
      <c r="AR371" s="6">
        <v>99.999999999999986</v>
      </c>
      <c r="AS371" s="6"/>
      <c r="AT371" s="6">
        <v>0.46800872594645887</v>
      </c>
      <c r="AU371" s="6">
        <v>0.27536250223711017</v>
      </c>
      <c r="AV371" s="6">
        <v>0.54833449147062019</v>
      </c>
      <c r="AW371" s="6"/>
      <c r="AX371" s="6" t="s">
        <v>2564</v>
      </c>
      <c r="AY371" s="6" t="s">
        <v>2564</v>
      </c>
      <c r="AZ371" s="6">
        <f>LOG(Tabella1[[#This Row],[SiO2]]/Tabella1[[#This Row],[Al2O3]])</f>
        <v>0.79501345008236268</v>
      </c>
      <c r="BA371" s="6">
        <f>LOG((Tabella1[[#This Row],[FeO]]*0.8998+Tabella1[[#This Row],[Fe2O3]])/Tabella1[[#This Row],[K2O]])</f>
        <v>7.0692451917183111E-2</v>
      </c>
      <c r="BB371" s="6">
        <f>Tabella1[[#This Row],[Log SiO2/Al2O3]]/Tabella1[[#This Row],[Log (FeO3/K2O)]]</f>
        <v>11.246086795995259</v>
      </c>
    </row>
    <row r="372" spans="1:54" hidden="1">
      <c r="A372" s="19" t="s">
        <v>2863</v>
      </c>
      <c r="B372" s="19" t="s">
        <v>2864</v>
      </c>
      <c r="C372" s="19" t="s">
        <v>2865</v>
      </c>
      <c r="D372" s="19" t="s">
        <v>1835</v>
      </c>
      <c r="E372" s="19" t="s">
        <v>2776</v>
      </c>
      <c r="F372" s="19" t="s">
        <v>1350</v>
      </c>
      <c r="G372" s="8" t="s">
        <v>1351</v>
      </c>
      <c r="H372" s="8"/>
      <c r="I372" s="6">
        <v>62.18</v>
      </c>
      <c r="J372" s="6">
        <v>1.0900000000000001</v>
      </c>
      <c r="K372" s="6">
        <v>14.81</v>
      </c>
      <c r="L372" s="6">
        <v>0.78</v>
      </c>
      <c r="M372" s="6">
        <v>5.58</v>
      </c>
      <c r="N372" s="6">
        <v>0.41</v>
      </c>
      <c r="O372" s="21">
        <v>3.42</v>
      </c>
      <c r="P372" s="6">
        <v>3.61</v>
      </c>
      <c r="Q372" s="6">
        <v>1.41</v>
      </c>
      <c r="R372" s="6">
        <v>2.02</v>
      </c>
      <c r="S372" s="6">
        <v>0.56000000000000005</v>
      </c>
      <c r="T372" s="6">
        <v>2.48</v>
      </c>
      <c r="U372" s="6">
        <v>95.22999999999999</v>
      </c>
      <c r="V372" s="12"/>
      <c r="W372" s="6">
        <v>65.294550036753122</v>
      </c>
      <c r="X372" s="6">
        <v>1.1445972907697155</v>
      </c>
      <c r="Y372" s="6">
        <v>15.551821904861916</v>
      </c>
      <c r="Z372" s="6">
        <v>6.5945605376457008</v>
      </c>
      <c r="AA372" s="6">
        <v>0.4305365956106269</v>
      </c>
      <c r="AB372" s="6">
        <v>3.5913052609471805</v>
      </c>
      <c r="AC372" s="6">
        <v>3.7908222198886907</v>
      </c>
      <c r="AD372" s="6">
        <v>1.4806258531975218</v>
      </c>
      <c r="AE372" s="6">
        <v>2.1211803003255278</v>
      </c>
      <c r="AF372" s="6">
        <v>100.00000000000001</v>
      </c>
      <c r="AG372" s="6"/>
      <c r="AH372" s="6">
        <v>69.947796715500701</v>
      </c>
      <c r="AI372" s="6">
        <v>0.92215780018758098</v>
      </c>
      <c r="AJ372" s="6">
        <v>9.820553248269519</v>
      </c>
      <c r="AK372" s="6">
        <v>0.33015297273724487</v>
      </c>
      <c r="AL372" s="6">
        <v>5.2496814585844813</v>
      </c>
      <c r="AM372" s="6">
        <v>0.39067731842576575</v>
      </c>
      <c r="AN372" s="6">
        <v>5.7336490680896413</v>
      </c>
      <c r="AO372" s="6">
        <v>4.3513570673661759</v>
      </c>
      <c r="AP372" s="6">
        <v>1.5377759563063063</v>
      </c>
      <c r="AQ372" s="6">
        <v>1.4495259416299031</v>
      </c>
      <c r="AR372" s="6">
        <v>99.999999999999986</v>
      </c>
      <c r="AS372" s="6"/>
      <c r="AT372" s="6">
        <v>0.49242769488762683</v>
      </c>
      <c r="AU372" s="6">
        <v>0.11172713245056876</v>
      </c>
      <c r="AV372" s="6">
        <v>0.52203191501565915</v>
      </c>
      <c r="AW372" s="6"/>
      <c r="AX372" s="6">
        <v>4.2146065768592041E-2</v>
      </c>
      <c r="AY372" s="6">
        <v>0.53478155798456828</v>
      </c>
      <c r="AZ372" s="6">
        <f>LOG(Tabella1[[#This Row],[SiO2]]/Tabella1[[#This Row],[Al2O3]])</f>
        <v>0.62309565918596443</v>
      </c>
      <c r="BA372" s="6">
        <f>LOG((Tabella1[[#This Row],[FeO]]*0.8998+Tabella1[[#This Row],[Fe2O3]])/Tabella1[[#This Row],[K2O]])</f>
        <v>0.45814281154181419</v>
      </c>
      <c r="BB372" s="6">
        <f>Tabella1[[#This Row],[Log SiO2/Al2O3]]/Tabella1[[#This Row],[Log (FeO3/K2O)]]</f>
        <v>1.3600467877887792</v>
      </c>
    </row>
    <row r="373" spans="1:54" hidden="1">
      <c r="A373" s="19" t="s">
        <v>2863</v>
      </c>
      <c r="B373" s="19" t="s">
        <v>2864</v>
      </c>
      <c r="C373" s="19" t="s">
        <v>2865</v>
      </c>
      <c r="D373" s="19" t="s">
        <v>1835</v>
      </c>
      <c r="E373" s="19" t="s">
        <v>5138</v>
      </c>
      <c r="F373" s="19" t="s">
        <v>1350</v>
      </c>
      <c r="G373" s="8" t="s">
        <v>1352</v>
      </c>
      <c r="H373" s="8"/>
      <c r="I373" s="6">
        <v>64.28</v>
      </c>
      <c r="J373" s="6">
        <v>0.77</v>
      </c>
      <c r="K373" s="6">
        <v>17.98</v>
      </c>
      <c r="L373" s="6">
        <v>0.96</v>
      </c>
      <c r="M373" s="6">
        <v>5.68</v>
      </c>
      <c r="N373" s="6">
        <v>0.22</v>
      </c>
      <c r="O373" s="21">
        <v>2.56</v>
      </c>
      <c r="P373" s="6">
        <v>1.07</v>
      </c>
      <c r="Q373" s="6">
        <v>2.34</v>
      </c>
      <c r="R373" s="6">
        <v>3.71</v>
      </c>
      <c r="S373" s="6">
        <v>0.04</v>
      </c>
      <c r="T373" s="6">
        <v>1.71</v>
      </c>
      <c r="U373" s="6">
        <v>99.47</v>
      </c>
      <c r="V373" s="12"/>
      <c r="W373" s="6">
        <v>64.622499246003812</v>
      </c>
      <c r="X373" s="6">
        <v>0.7741027445460944</v>
      </c>
      <c r="Y373" s="6">
        <v>18.075801749271136</v>
      </c>
      <c r="Z373" s="6">
        <v>6.5748466874434506</v>
      </c>
      <c r="AA373" s="6">
        <v>0.22117221272745552</v>
      </c>
      <c r="AB373" s="6">
        <v>2.573640293555846</v>
      </c>
      <c r="AC373" s="6">
        <v>1.07570121644717</v>
      </c>
      <c r="AD373" s="6">
        <v>2.3524680808283902</v>
      </c>
      <c r="AE373" s="6">
        <v>3.729767769176636</v>
      </c>
      <c r="AF373" s="6">
        <v>99.999999999999986</v>
      </c>
      <c r="AG373" s="6"/>
      <c r="AH373" s="6">
        <v>71.130203779567836</v>
      </c>
      <c r="AI373" s="6">
        <v>0.64080270253380633</v>
      </c>
      <c r="AJ373" s="6">
        <v>11.728040228215111</v>
      </c>
      <c r="AK373" s="6">
        <v>0.39971155734496566</v>
      </c>
      <c r="AL373" s="6">
        <v>5.2565639471901671</v>
      </c>
      <c r="AM373" s="6">
        <v>0.20621102715554845</v>
      </c>
      <c r="AN373" s="6">
        <v>4.2218211447084002</v>
      </c>
      <c r="AO373" s="6">
        <v>1.2686918837588859</v>
      </c>
      <c r="AP373" s="6">
        <v>2.5104101046826086</v>
      </c>
      <c r="AQ373" s="6">
        <v>2.6188064122948362</v>
      </c>
      <c r="AR373" s="6">
        <v>100.00000000000001</v>
      </c>
      <c r="AS373" s="6"/>
      <c r="AT373" s="6">
        <v>0.41077057090849761</v>
      </c>
      <c r="AU373" s="6">
        <v>0.13200541984674388</v>
      </c>
      <c r="AV373" s="6">
        <v>0.44541565928956672</v>
      </c>
      <c r="AW373" s="6"/>
      <c r="AX373" s="6">
        <v>1.5826865277583351E-2</v>
      </c>
      <c r="AY373" s="6">
        <v>0.43808433469630187</v>
      </c>
      <c r="AZ373" s="6">
        <f>LOG(Tabella1[[#This Row],[SiO2]]/Tabella1[[#This Row],[Al2O3]])</f>
        <v>0.55328618069409696</v>
      </c>
      <c r="BA373" s="6">
        <f>LOG((Tabella1[[#This Row],[FeO]]*0.8998+Tabella1[[#This Row],[Fe2O3]])/Tabella1[[#This Row],[K2O]])</f>
        <v>0.21387659426579095</v>
      </c>
      <c r="BB373" s="6">
        <f>Tabella1[[#This Row],[Log SiO2/Al2O3]]/Tabella1[[#This Row],[Log (FeO3/K2O)]]</f>
        <v>2.586941234002031</v>
      </c>
    </row>
    <row r="374" spans="1:54" hidden="1">
      <c r="A374" s="19" t="s">
        <v>2863</v>
      </c>
      <c r="B374" s="19" t="s">
        <v>2864</v>
      </c>
      <c r="C374" s="19" t="s">
        <v>2865</v>
      </c>
      <c r="D374" s="19" t="s">
        <v>1835</v>
      </c>
      <c r="E374" s="19" t="s">
        <v>5138</v>
      </c>
      <c r="F374" s="19" t="s">
        <v>1350</v>
      </c>
      <c r="G374" s="8" t="s">
        <v>1353</v>
      </c>
      <c r="H374" s="8"/>
      <c r="I374" s="6">
        <v>63.75</v>
      </c>
      <c r="J374" s="6">
        <v>0.67</v>
      </c>
      <c r="K374" s="6">
        <v>17.100000000000001</v>
      </c>
      <c r="L374" s="6">
        <v>1.1200000000000001</v>
      </c>
      <c r="M374" s="6">
        <v>3.84</v>
      </c>
      <c r="N374" s="6">
        <v>0.03</v>
      </c>
      <c r="O374" s="21">
        <v>1.93</v>
      </c>
      <c r="P374" s="6">
        <v>1.81</v>
      </c>
      <c r="Q374" s="6">
        <v>3.37</v>
      </c>
      <c r="R374" s="6">
        <v>4.29</v>
      </c>
      <c r="S374" s="6">
        <v>0.15</v>
      </c>
      <c r="T374" s="6">
        <v>1.25</v>
      </c>
      <c r="U374" s="6">
        <v>97.800000000000026</v>
      </c>
      <c r="V374" s="12"/>
      <c r="W374" s="6">
        <v>65.184049079754587</v>
      </c>
      <c r="X374" s="6">
        <v>0.68507157464212665</v>
      </c>
      <c r="Y374" s="6">
        <v>17.484662576687114</v>
      </c>
      <c r="Z374" s="6">
        <v>4.9591002044989754</v>
      </c>
      <c r="AA374" s="6">
        <v>3.0674846625766861E-2</v>
      </c>
      <c r="AB374" s="6">
        <v>1.973415132924335</v>
      </c>
      <c r="AC374" s="6">
        <v>1.8507157464212676</v>
      </c>
      <c r="AD374" s="6">
        <v>3.4458077709611441</v>
      </c>
      <c r="AE374" s="6">
        <v>4.3865030674846617</v>
      </c>
      <c r="AF374" s="6">
        <v>99.999999999999986</v>
      </c>
      <c r="AG374" s="6"/>
      <c r="AH374" s="6">
        <v>71.72986122039346</v>
      </c>
      <c r="AI374" s="6">
        <v>0.56695687878306822</v>
      </c>
      <c r="AJ374" s="6">
        <v>11.341578070690082</v>
      </c>
      <c r="AK374" s="6">
        <v>0.47417113401563782</v>
      </c>
      <c r="AL374" s="6">
        <v>3.6134866735364075</v>
      </c>
      <c r="AM374" s="6">
        <v>2.859249646417647E-2</v>
      </c>
      <c r="AN374" s="6">
        <v>3.2363746522780663</v>
      </c>
      <c r="AO374" s="6">
        <v>2.1821900710266933</v>
      </c>
      <c r="AP374" s="6">
        <v>3.6762101894151056</v>
      </c>
      <c r="AQ374" s="6">
        <v>3.0791326218802659</v>
      </c>
      <c r="AR374" s="6">
        <v>100</v>
      </c>
      <c r="AS374" s="6"/>
      <c r="AT374" s="6">
        <v>0.41501540878365561</v>
      </c>
      <c r="AU374" s="6">
        <v>0.2078864157728316</v>
      </c>
      <c r="AV374" s="6">
        <v>0.47247301782321111</v>
      </c>
      <c r="AW374" s="6"/>
      <c r="AX374" s="6" t="s">
        <v>2564</v>
      </c>
      <c r="AY374" s="6" t="s">
        <v>2564</v>
      </c>
      <c r="AZ374" s="6">
        <f>LOG(Tabella1[[#This Row],[SiO2]]/Tabella1[[#This Row],[Al2O3]])</f>
        <v>0.57148407871383888</v>
      </c>
      <c r="BA374" s="6">
        <f>LOG((Tabella1[[#This Row],[FeO]]*0.8998+Tabella1[[#This Row],[Fe2O3]])/Tabella1[[#This Row],[K2O]])</f>
        <v>2.795582889865909E-2</v>
      </c>
      <c r="BB374" s="6">
        <f>Tabella1[[#This Row],[Log SiO2/Al2O3]]/Tabella1[[#This Row],[Log (FeO3/K2O)]]</f>
        <v>20.442394349510785</v>
      </c>
    </row>
    <row r="375" spans="1:54">
      <c r="A375" s="19" t="s">
        <v>2863</v>
      </c>
      <c r="B375" s="19" t="s">
        <v>2867</v>
      </c>
      <c r="C375" s="19" t="s">
        <v>2865</v>
      </c>
      <c r="D375" s="19" t="s">
        <v>2868</v>
      </c>
      <c r="E375" s="19"/>
      <c r="F375" s="19" t="s">
        <v>2869</v>
      </c>
      <c r="G375" s="8">
        <v>1092604</v>
      </c>
      <c r="H375" s="8"/>
      <c r="I375" s="6">
        <v>70.34</v>
      </c>
      <c r="J375" s="6">
        <v>0.64</v>
      </c>
      <c r="K375" s="6">
        <v>14.74</v>
      </c>
      <c r="L375" s="6"/>
      <c r="M375" s="6">
        <v>5.73</v>
      </c>
      <c r="N375" s="6">
        <v>0.08</v>
      </c>
      <c r="O375" s="21">
        <v>2.21</v>
      </c>
      <c r="P375" s="6">
        <v>0.57999999999999996</v>
      </c>
      <c r="Q375" s="6">
        <v>1.94</v>
      </c>
      <c r="R375" s="6">
        <v>3.02</v>
      </c>
      <c r="S375" s="6">
        <v>0.08</v>
      </c>
      <c r="T375" s="6"/>
      <c r="U375" s="6">
        <v>99.279999999999987</v>
      </c>
      <c r="V375" s="12"/>
      <c r="W375" s="6">
        <v>70.850120870265926</v>
      </c>
      <c r="X375" s="6">
        <v>0.64464141821112009</v>
      </c>
      <c r="Y375" s="6">
        <v>14.846897663174859</v>
      </c>
      <c r="Z375" s="6">
        <v>5.771555197421435</v>
      </c>
      <c r="AA375" s="6">
        <v>8.0580177276390011E-2</v>
      </c>
      <c r="AB375" s="6">
        <v>2.2260273972602742</v>
      </c>
      <c r="AC375" s="6">
        <v>0.58420628525382767</v>
      </c>
      <c r="AD375" s="6">
        <v>1.954069298952458</v>
      </c>
      <c r="AE375" s="6">
        <v>3.041901692183723</v>
      </c>
      <c r="AF375" s="6">
        <v>100.00000000000001</v>
      </c>
      <c r="AG375" s="6"/>
      <c r="AH375" s="6">
        <v>76.351792385461792</v>
      </c>
      <c r="AI375" s="6">
        <v>0.52245906808502363</v>
      </c>
      <c r="AJ375" s="6">
        <v>9.4313080675443697</v>
      </c>
      <c r="AK375" s="6">
        <v>0</v>
      </c>
      <c r="AL375" s="6">
        <v>5.2017194625122265</v>
      </c>
      <c r="AM375" s="6">
        <v>7.3555961974896736E-2</v>
      </c>
      <c r="AN375" s="6">
        <v>3.5751216743933458</v>
      </c>
      <c r="AO375" s="6">
        <v>0.67458870511981128</v>
      </c>
      <c r="AP375" s="6">
        <v>2.0415933140626814</v>
      </c>
      <c r="AQ375" s="6">
        <v>2.0911015162350726</v>
      </c>
      <c r="AR375" s="6">
        <v>99.999999999999986</v>
      </c>
      <c r="AS375" s="6"/>
      <c r="AT375" s="6">
        <v>0.40733580779540207</v>
      </c>
      <c r="AU375" s="6" t="s">
        <v>2564</v>
      </c>
      <c r="AV375" s="6" t="s">
        <v>2564</v>
      </c>
      <c r="AW375" s="6"/>
      <c r="AX375" s="6">
        <v>6.3994918371712006E-2</v>
      </c>
      <c r="AY375" s="6">
        <v>0.43311802683543432</v>
      </c>
      <c r="AZ375" s="6">
        <f>LOG(Tabella1[[#This Row],[SiO2]]/Tabella1[[#This Row],[Al2O3]])</f>
        <v>0.67870488045789112</v>
      </c>
      <c r="BA375" s="6">
        <f>LOG((Tabella1[[#This Row],[FeO]]*0.8998+Tabella1[[#This Row],[Fe2O3]])/Tabella1[[#This Row],[K2O]])</f>
        <v>0.23229366783978742</v>
      </c>
      <c r="BB375" s="6">
        <f>Tabella1[[#This Row],[Log SiO2/Al2O3]]/Tabella1[[#This Row],[Log (FeO3/K2O)]]</f>
        <v>2.9217536869149305</v>
      </c>
    </row>
    <row r="376" spans="1:54">
      <c r="A376" s="19" t="s">
        <v>2863</v>
      </c>
      <c r="B376" s="19" t="s">
        <v>2867</v>
      </c>
      <c r="C376" s="19" t="s">
        <v>2865</v>
      </c>
      <c r="D376" s="19" t="s">
        <v>2870</v>
      </c>
      <c r="E376" s="19"/>
      <c r="F376" s="19" t="s">
        <v>2869</v>
      </c>
      <c r="G376" s="8">
        <v>98081602</v>
      </c>
      <c r="H376" s="20"/>
      <c r="I376" s="6">
        <v>70.650000000000006</v>
      </c>
      <c r="J376" s="6">
        <v>0.69</v>
      </c>
      <c r="K376" s="6">
        <v>14.78</v>
      </c>
      <c r="L376" s="6"/>
      <c r="M376" s="6">
        <v>4.49</v>
      </c>
      <c r="N376" s="6">
        <v>0.06</v>
      </c>
      <c r="O376" s="6">
        <v>1.71</v>
      </c>
      <c r="P376" s="6">
        <v>1.19</v>
      </c>
      <c r="Q376" s="6">
        <v>2.06</v>
      </c>
      <c r="R376" s="6">
        <v>3.71</v>
      </c>
      <c r="S376" s="6">
        <v>0.14000000000000001</v>
      </c>
      <c r="T376" s="6"/>
      <c r="U376" s="6">
        <v>99.339999999999989</v>
      </c>
      <c r="V376" s="12"/>
      <c r="W376" s="6">
        <v>71.119387960539569</v>
      </c>
      <c r="X376" s="6">
        <v>0.69458425609019536</v>
      </c>
      <c r="Y376" s="6">
        <v>14.878196094221865</v>
      </c>
      <c r="Z376" s="6">
        <v>4.5198308838333006</v>
      </c>
      <c r="AA376" s="6">
        <v>6.0398630964364812E-2</v>
      </c>
      <c r="AB376" s="6">
        <v>1.7213609824843972</v>
      </c>
      <c r="AC376" s="6">
        <v>1.1979061807932354</v>
      </c>
      <c r="AD376" s="6">
        <v>2.0736863297765256</v>
      </c>
      <c r="AE376" s="6">
        <v>3.7346486812965574</v>
      </c>
      <c r="AF376" s="6">
        <v>100.00000000000001</v>
      </c>
      <c r="AG376" s="6"/>
      <c r="AH376" s="6">
        <v>76.848830890378707</v>
      </c>
      <c r="AI376" s="6">
        <v>0.56445537659157641</v>
      </c>
      <c r="AJ376" s="6">
        <v>9.4766994542865177</v>
      </c>
      <c r="AK376" s="6">
        <v>0</v>
      </c>
      <c r="AL376" s="6">
        <v>4.0845749661150874</v>
      </c>
      <c r="AM376" s="6">
        <v>5.5282461099602803E-2</v>
      </c>
      <c r="AN376" s="6">
        <v>2.772061682206497</v>
      </c>
      <c r="AO376" s="6">
        <v>1.3869674187419545</v>
      </c>
      <c r="AP376" s="6">
        <v>2.1724157922544891</v>
      </c>
      <c r="AQ376" s="6">
        <v>2.5742475588120315</v>
      </c>
      <c r="AR376" s="6">
        <v>100.00000000000001</v>
      </c>
      <c r="AS376" s="6"/>
      <c r="AT376" s="6">
        <v>0.40428884078100613</v>
      </c>
      <c r="AU376" s="6" t="s">
        <v>2564</v>
      </c>
      <c r="AV376" s="6" t="s">
        <v>2564</v>
      </c>
      <c r="AW376" s="6"/>
      <c r="AX376" s="6">
        <v>-0.3382960832833134</v>
      </c>
      <c r="AY376" s="6">
        <v>0.4405565514555384</v>
      </c>
      <c r="AZ376" s="6">
        <f>LOG(Tabella1[[#This Row],[SiO2]]/Tabella1[[#This Row],[Al2O3]])</f>
        <v>0.67943773212577052</v>
      </c>
      <c r="BA376" s="6">
        <f>LOG((Tabella1[[#This Row],[FeO]]*0.8998+Tabella1[[#This Row],[Fe2O3]])/Tabella1[[#This Row],[K2O]])</f>
        <v>3.7018420217825351E-2</v>
      </c>
      <c r="BB376" s="6">
        <f>Tabella1[[#This Row],[Log SiO2/Al2O3]]/Tabella1[[#This Row],[Log (FeO3/K2O)]]</f>
        <v>18.354044503460557</v>
      </c>
    </row>
    <row r="377" spans="1:54">
      <c r="A377" s="19" t="s">
        <v>2863</v>
      </c>
      <c r="B377" s="19" t="s">
        <v>2867</v>
      </c>
      <c r="C377" s="19" t="s">
        <v>2865</v>
      </c>
      <c r="D377" s="19" t="s">
        <v>2870</v>
      </c>
      <c r="E377" s="19"/>
      <c r="F377" s="19" t="s">
        <v>2869</v>
      </c>
      <c r="G377" s="8">
        <v>98081605</v>
      </c>
      <c r="H377" s="8"/>
      <c r="I377" s="6">
        <v>70.260000000000005</v>
      </c>
      <c r="J377" s="6">
        <v>0.67</v>
      </c>
      <c r="K377" s="6">
        <v>15.2</v>
      </c>
      <c r="L377" s="6"/>
      <c r="M377" s="6">
        <v>4.18</v>
      </c>
      <c r="N377" s="6">
        <v>7.0000000000000007E-2</v>
      </c>
      <c r="O377" s="21">
        <v>1.61</v>
      </c>
      <c r="P377" s="6">
        <v>1.42</v>
      </c>
      <c r="Q377" s="6">
        <v>2.35</v>
      </c>
      <c r="R377" s="6">
        <v>3.68</v>
      </c>
      <c r="S377" s="6">
        <v>0.12</v>
      </c>
      <c r="T377" s="6"/>
      <c r="U377" s="6">
        <v>99.44</v>
      </c>
      <c r="V377" s="12"/>
      <c r="W377" s="6">
        <v>70.655671761866458</v>
      </c>
      <c r="X377" s="6">
        <v>0.67377312952534196</v>
      </c>
      <c r="Y377" s="6">
        <v>15.285599356395815</v>
      </c>
      <c r="Z377" s="6">
        <v>4.2035398230088488</v>
      </c>
      <c r="AA377" s="6">
        <v>7.0394207562349168E-2</v>
      </c>
      <c r="AB377" s="6">
        <v>1.6190667739340308</v>
      </c>
      <c r="AC377" s="6">
        <v>1.4279967819790829</v>
      </c>
      <c r="AD377" s="6">
        <v>2.3632341110217219</v>
      </c>
      <c r="AE377" s="6">
        <v>3.700724054706356</v>
      </c>
      <c r="AF377" s="6">
        <v>100.00000000000003</v>
      </c>
      <c r="AG377" s="6"/>
      <c r="AH377" s="6">
        <v>76.472267017155161</v>
      </c>
      <c r="AI377" s="6">
        <v>0.5484361165573769</v>
      </c>
      <c r="AJ377" s="6">
        <v>9.7520738689806272</v>
      </c>
      <c r="AK377" s="6">
        <v>0</v>
      </c>
      <c r="AL377" s="6">
        <v>3.8049375477532141</v>
      </c>
      <c r="AM377" s="6">
        <v>6.4536421358924498E-2</v>
      </c>
      <c r="AN377" s="6">
        <v>2.6115802534138983</v>
      </c>
      <c r="AO377" s="6">
        <v>1.6560687533897969</v>
      </c>
      <c r="AP377" s="6">
        <v>2.4797866289413504</v>
      </c>
      <c r="AQ377" s="6">
        <v>2.5550237383718137</v>
      </c>
      <c r="AR377" s="6">
        <v>100.00000000000001</v>
      </c>
      <c r="AS377" s="6"/>
      <c r="AT377" s="6">
        <v>0.40700896254645674</v>
      </c>
      <c r="AU377" s="6" t="s">
        <v>2564</v>
      </c>
      <c r="AV377" s="6" t="s">
        <v>2564</v>
      </c>
      <c r="AW377" s="6"/>
      <c r="AX377" s="6" t="s">
        <v>2564</v>
      </c>
      <c r="AY377" s="6" t="s">
        <v>2564</v>
      </c>
      <c r="AZ377" s="6">
        <f>LOG(Tabella1[[#This Row],[SiO2]]/Tabella1[[#This Row],[Al2O3]])</f>
        <v>0.6648645575112343</v>
      </c>
      <c r="BA377" s="6">
        <f>LOG((Tabella1[[#This Row],[FeO]]*0.8998+Tabella1[[#This Row],[Fe2O3]])/Tabella1[[#This Row],[K2O]])</f>
        <v>9.4744519310655962E-3</v>
      </c>
      <c r="BB377" s="6">
        <f>Tabella1[[#This Row],[Log SiO2/Al2O3]]/Tabella1[[#This Row],[Log (FeO3/K2O)]]</f>
        <v>70.174460997709303</v>
      </c>
    </row>
    <row r="378" spans="1:54">
      <c r="A378" s="19" t="s">
        <v>2863</v>
      </c>
      <c r="B378" s="19" t="s">
        <v>2867</v>
      </c>
      <c r="C378" s="19" t="s">
        <v>2865</v>
      </c>
      <c r="D378" s="19" t="s">
        <v>2870</v>
      </c>
      <c r="E378" s="19"/>
      <c r="F378" s="19" t="s">
        <v>2869</v>
      </c>
      <c r="G378" s="8">
        <v>98081702</v>
      </c>
      <c r="H378" s="8"/>
      <c r="I378" s="6">
        <v>66.569999999999993</v>
      </c>
      <c r="J378" s="6">
        <v>0.76</v>
      </c>
      <c r="K378" s="6">
        <v>17.399999999999999</v>
      </c>
      <c r="L378" s="6"/>
      <c r="M378" s="6">
        <v>4.66</v>
      </c>
      <c r="N378" s="6">
        <v>7.0000000000000007E-2</v>
      </c>
      <c r="O378" s="21">
        <v>1.76</v>
      </c>
      <c r="P378" s="6">
        <v>1.1399999999999999</v>
      </c>
      <c r="Q378" s="6">
        <v>2.2200000000000002</v>
      </c>
      <c r="R378" s="6">
        <v>4.74</v>
      </c>
      <c r="S378" s="6">
        <v>0.17</v>
      </c>
      <c r="T378" s="6"/>
      <c r="U378" s="6">
        <v>99.319999999999979</v>
      </c>
      <c r="V378" s="12"/>
      <c r="W378" s="6">
        <v>67.025775271848573</v>
      </c>
      <c r="X378" s="6">
        <v>0.76520338300443036</v>
      </c>
      <c r="Y378" s="6">
        <v>17.519130084575114</v>
      </c>
      <c r="Z378" s="6">
        <v>4.6919049536850599</v>
      </c>
      <c r="AA378" s="6">
        <v>7.0479258960934377E-2</v>
      </c>
      <c r="AB378" s="6">
        <v>1.7720499395892069</v>
      </c>
      <c r="AC378" s="6">
        <v>1.1478050745066453</v>
      </c>
      <c r="AD378" s="6">
        <v>2.2351993556182044</v>
      </c>
      <c r="AE378" s="6">
        <v>4.7724526782118417</v>
      </c>
      <c r="AF378" s="6">
        <v>100</v>
      </c>
      <c r="AG378" s="6"/>
      <c r="AH378" s="6">
        <v>73.60093693857111</v>
      </c>
      <c r="AI378" s="6">
        <v>0.63193702742921687</v>
      </c>
      <c r="AJ378" s="6">
        <v>11.339962255322311</v>
      </c>
      <c r="AK378" s="6">
        <v>0</v>
      </c>
      <c r="AL378" s="6">
        <v>4.3088972122263129</v>
      </c>
      <c r="AM378" s="6">
        <v>6.5556211223932931E-2</v>
      </c>
      <c r="AN378" s="6">
        <v>2.9000075888029375</v>
      </c>
      <c r="AO378" s="6">
        <v>1.3505287577994229</v>
      </c>
      <c r="AP378" s="6">
        <v>2.3796242856638736</v>
      </c>
      <c r="AQ378" s="6">
        <v>3.3429850074052627</v>
      </c>
      <c r="AR378" s="6">
        <v>100</v>
      </c>
      <c r="AS378" s="6"/>
      <c r="AT378" s="6">
        <v>0.40228129914947541</v>
      </c>
      <c r="AU378" s="6" t="s">
        <v>2564</v>
      </c>
      <c r="AV378" s="6" t="s">
        <v>2564</v>
      </c>
      <c r="AW378" s="6"/>
      <c r="AX378" s="6" t="s">
        <v>2564</v>
      </c>
      <c r="AY378" s="6" t="s">
        <v>2564</v>
      </c>
      <c r="AZ378" s="6">
        <f>LOG(Tabella1[[#This Row],[SiO2]]/Tabella1[[#This Row],[Al2O3]])</f>
        <v>0.58272930866907102</v>
      </c>
      <c r="BA378" s="6">
        <f>LOG((Tabella1[[#This Row],[FeO]]*0.8998+Tabella1[[#This Row],[Fe2O3]])/Tabella1[[#This Row],[K2O]])</f>
        <v>-5.3246436154536829E-2</v>
      </c>
      <c r="BB378" s="6">
        <f>Tabella1[[#This Row],[Log SiO2/Al2O3]]/Tabella1[[#This Row],[Log (FeO3/K2O)]]</f>
        <v>-10.944005848162664</v>
      </c>
    </row>
    <row r="379" spans="1:54">
      <c r="A379" s="19" t="s">
        <v>2863</v>
      </c>
      <c r="B379" s="19" t="s">
        <v>2867</v>
      </c>
      <c r="C379" s="19" t="s">
        <v>2865</v>
      </c>
      <c r="D379" s="19" t="s">
        <v>2871</v>
      </c>
      <c r="E379" s="19"/>
      <c r="F379" s="19" t="s">
        <v>2869</v>
      </c>
      <c r="G379" s="8">
        <v>1092404</v>
      </c>
      <c r="H379" s="8"/>
      <c r="I379" s="6">
        <v>74.209999999999994</v>
      </c>
      <c r="J379" s="6">
        <v>0.15</v>
      </c>
      <c r="K379" s="6">
        <v>12.96</v>
      </c>
      <c r="L379" s="6"/>
      <c r="M379" s="6">
        <v>2.31</v>
      </c>
      <c r="N379" s="6">
        <v>0.04</v>
      </c>
      <c r="O379" s="21">
        <v>1.01</v>
      </c>
      <c r="P379" s="6">
        <v>2.02</v>
      </c>
      <c r="Q379" s="6">
        <v>2.2599999999999998</v>
      </c>
      <c r="R379" s="6">
        <v>4.66</v>
      </c>
      <c r="S379" s="6">
        <v>0.11</v>
      </c>
      <c r="T379" s="6"/>
      <c r="U379" s="6">
        <v>99.62</v>
      </c>
      <c r="V379" s="12"/>
      <c r="W379" s="6">
        <v>74.493073679983937</v>
      </c>
      <c r="X379" s="6">
        <v>0.15057217426219632</v>
      </c>
      <c r="Y379" s="6">
        <v>13.009435856253765</v>
      </c>
      <c r="Z379" s="6">
        <v>2.3188114836378237</v>
      </c>
      <c r="AA379" s="6">
        <v>4.0152579803252361E-2</v>
      </c>
      <c r="AB379" s="6">
        <v>1.0138526400321222</v>
      </c>
      <c r="AC379" s="6">
        <v>2.0277052800642443</v>
      </c>
      <c r="AD379" s="6">
        <v>2.2686207588837579</v>
      </c>
      <c r="AE379" s="6">
        <v>4.6777755470789</v>
      </c>
      <c r="AF379" s="6">
        <v>99.999999999999986</v>
      </c>
      <c r="AG379" s="6"/>
      <c r="AH379" s="6">
        <v>79.960789769211459</v>
      </c>
      <c r="AI379" s="6">
        <v>0.12155178115360606</v>
      </c>
      <c r="AJ379" s="6">
        <v>8.2314665876452633</v>
      </c>
      <c r="AK379" s="6">
        <v>0</v>
      </c>
      <c r="AL379" s="6">
        <v>2.0816228898854026</v>
      </c>
      <c r="AM379" s="6">
        <v>3.6507799320263608E-2</v>
      </c>
      <c r="AN379" s="6">
        <v>1.6218761883787796</v>
      </c>
      <c r="AO379" s="6">
        <v>2.332170039780042</v>
      </c>
      <c r="AP379" s="6">
        <v>2.3608789211607255</v>
      </c>
      <c r="AQ379" s="6">
        <v>3.2029625537188084</v>
      </c>
      <c r="AR379" s="6">
        <v>99.999999999999986</v>
      </c>
      <c r="AS379" s="6"/>
      <c r="AT379" s="6">
        <v>0.43793076604165049</v>
      </c>
      <c r="AU379" s="6" t="s">
        <v>2564</v>
      </c>
      <c r="AV379" s="6" t="s">
        <v>2564</v>
      </c>
      <c r="AW379" s="6"/>
      <c r="AX379" s="6" t="s">
        <v>2564</v>
      </c>
      <c r="AY379" s="6" t="s">
        <v>2564</v>
      </c>
      <c r="AZ379" s="6">
        <f>LOG(Tabella1[[#This Row],[SiO2]]/Tabella1[[#This Row],[Al2O3]])</f>
        <v>0.75785743005434536</v>
      </c>
      <c r="BA379" s="6">
        <f>LOG((Tabella1[[#This Row],[FeO]]*0.8998+Tabella1[[#This Row],[Fe2O3]])/Tabella1[[#This Row],[K2O]])</f>
        <v>-0.35062794796830782</v>
      </c>
      <c r="BB379" s="6">
        <f>Tabella1[[#This Row],[Log SiO2/Al2O3]]/Tabella1[[#This Row],[Log (FeO3/K2O)]]</f>
        <v>-2.16142904308029</v>
      </c>
    </row>
    <row r="380" spans="1:54">
      <c r="A380" s="19" t="s">
        <v>2863</v>
      </c>
      <c r="B380" s="19" t="s">
        <v>2867</v>
      </c>
      <c r="C380" s="19" t="s">
        <v>2865</v>
      </c>
      <c r="D380" s="19" t="s">
        <v>2871</v>
      </c>
      <c r="E380" s="19"/>
      <c r="F380" s="19" t="s">
        <v>2869</v>
      </c>
      <c r="G380" s="8" t="s">
        <v>2872</v>
      </c>
      <c r="H380" s="8"/>
      <c r="I380" s="6">
        <v>65.819999999999993</v>
      </c>
      <c r="J380" s="6">
        <v>0.59</v>
      </c>
      <c r="K380" s="6">
        <v>14.67</v>
      </c>
      <c r="L380" s="6"/>
      <c r="M380" s="6">
        <v>4.7699999999999996</v>
      </c>
      <c r="N380" s="6">
        <v>0.1</v>
      </c>
      <c r="O380" s="21">
        <v>1.55</v>
      </c>
      <c r="P380" s="6">
        <v>0.39</v>
      </c>
      <c r="Q380" s="6">
        <v>2.33</v>
      </c>
      <c r="R380" s="6">
        <v>9.1300000000000008</v>
      </c>
      <c r="S380" s="6">
        <v>0.09</v>
      </c>
      <c r="T380" s="6"/>
      <c r="U380" s="6">
        <v>99.34999999999998</v>
      </c>
      <c r="V380" s="12"/>
      <c r="W380" s="6">
        <v>66.250629089079013</v>
      </c>
      <c r="X380" s="6">
        <v>0.59386009058882749</v>
      </c>
      <c r="Y380" s="6">
        <v>14.765978862606948</v>
      </c>
      <c r="Z380" s="6">
        <v>4.8012078510317062</v>
      </c>
      <c r="AA380" s="6">
        <v>0.10065425264217415</v>
      </c>
      <c r="AB380" s="6">
        <v>1.5601409159536994</v>
      </c>
      <c r="AC380" s="6">
        <v>0.3925515853044792</v>
      </c>
      <c r="AD380" s="6">
        <v>2.345244086562658</v>
      </c>
      <c r="AE380" s="6">
        <v>9.1897332662305011</v>
      </c>
      <c r="AF380" s="6">
        <v>100</v>
      </c>
      <c r="AG380" s="6"/>
      <c r="AH380" s="6">
        <v>73.268397835029305</v>
      </c>
      <c r="AI380" s="6">
        <v>0.49393096492255345</v>
      </c>
      <c r="AJ380" s="6">
        <v>9.6260143671679153</v>
      </c>
      <c r="AK380" s="6">
        <v>0</v>
      </c>
      <c r="AL380" s="6">
        <v>4.4407121980627799</v>
      </c>
      <c r="AM380" s="6">
        <v>9.4290912103596802E-2</v>
      </c>
      <c r="AN380" s="6">
        <v>2.571415134468054</v>
      </c>
      <c r="AO380" s="6">
        <v>0.46517634607799063</v>
      </c>
      <c r="AP380" s="6">
        <v>2.514579496577273</v>
      </c>
      <c r="AQ380" s="6">
        <v>6.4830727591575599</v>
      </c>
      <c r="AR380" s="6">
        <v>100.00000000000006</v>
      </c>
      <c r="AS380" s="6"/>
      <c r="AT380" s="6">
        <v>0.36670970342176779</v>
      </c>
      <c r="AU380" s="6" t="s">
        <v>2564</v>
      </c>
      <c r="AV380" s="6" t="s">
        <v>2564</v>
      </c>
      <c r="AW380" s="6"/>
      <c r="AX380" s="6" t="s">
        <v>2564</v>
      </c>
      <c r="AY380" s="6" t="s">
        <v>2564</v>
      </c>
      <c r="AZ380" s="6">
        <f>LOG(Tabella1[[#This Row],[SiO2]]/Tabella1[[#This Row],[Al2O3]])</f>
        <v>0.65192776411507203</v>
      </c>
      <c r="BA380" s="6">
        <f>LOG((Tabella1[[#This Row],[FeO]]*0.8998+Tabella1[[#This Row],[Fe2O3]])/Tabella1[[#This Row],[K2O]])</f>
        <v>-0.32780640966463703</v>
      </c>
      <c r="BB380" s="6">
        <f>Tabella1[[#This Row],[Log SiO2/Al2O3]]/Tabella1[[#This Row],[Log (FeO3/K2O)]]</f>
        <v>-1.9887584406358252</v>
      </c>
    </row>
    <row r="381" spans="1:54">
      <c r="A381" s="19" t="s">
        <v>2863</v>
      </c>
      <c r="B381" s="19" t="s">
        <v>2867</v>
      </c>
      <c r="C381" s="19" t="s">
        <v>2865</v>
      </c>
      <c r="D381" s="19" t="s">
        <v>2871</v>
      </c>
      <c r="E381" s="19"/>
      <c r="F381" s="19" t="s">
        <v>2869</v>
      </c>
      <c r="G381" s="8" t="s">
        <v>2873</v>
      </c>
      <c r="H381" s="8"/>
      <c r="I381" s="6">
        <v>63.26</v>
      </c>
      <c r="J381" s="6">
        <v>0.7</v>
      </c>
      <c r="K381" s="6">
        <v>15.66</v>
      </c>
      <c r="L381" s="6"/>
      <c r="M381" s="6">
        <v>5.23</v>
      </c>
      <c r="N381" s="6">
        <v>7.0000000000000007E-2</v>
      </c>
      <c r="O381" s="21">
        <v>1.88</v>
      </c>
      <c r="P381" s="6">
        <v>0.5</v>
      </c>
      <c r="Q381" s="6">
        <v>2.5499999999999998</v>
      </c>
      <c r="R381" s="6">
        <v>9.4499999999999993</v>
      </c>
      <c r="S381" s="6">
        <v>0.12</v>
      </c>
      <c r="T381" s="6"/>
      <c r="U381" s="6">
        <v>99.3</v>
      </c>
      <c r="V381" s="12"/>
      <c r="W381" s="6">
        <v>63.705941591137957</v>
      </c>
      <c r="X381" s="6">
        <v>0.70493454179254789</v>
      </c>
      <c r="Y381" s="6">
        <v>15.770392749244714</v>
      </c>
      <c r="Z381" s="6">
        <v>5.2668680765357507</v>
      </c>
      <c r="AA381" s="6">
        <v>7.0493454179254789E-2</v>
      </c>
      <c r="AB381" s="6">
        <v>1.8932527693856998</v>
      </c>
      <c r="AC381" s="6">
        <v>0.50352467270896273</v>
      </c>
      <c r="AD381" s="6">
        <v>2.5679758308157097</v>
      </c>
      <c r="AE381" s="6">
        <v>9.5166163141993962</v>
      </c>
      <c r="AF381" s="6">
        <v>100.00000000000001</v>
      </c>
      <c r="AG381" s="6"/>
      <c r="AH381" s="6">
        <v>70.808561486130728</v>
      </c>
      <c r="AI381" s="6">
        <v>0.58926418887328669</v>
      </c>
      <c r="AJ381" s="6">
        <v>10.332511955221252</v>
      </c>
      <c r="AK381" s="6">
        <v>0</v>
      </c>
      <c r="AL381" s="6">
        <v>4.8959131415409578</v>
      </c>
      <c r="AM381" s="6">
        <v>6.6369056513921082E-2</v>
      </c>
      <c r="AN381" s="6">
        <v>3.1361448532821052</v>
      </c>
      <c r="AO381" s="6">
        <v>0.5996816880346395</v>
      </c>
      <c r="AP381" s="6">
        <v>2.7672436307100865</v>
      </c>
      <c r="AQ381" s="6">
        <v>6.7474502901079685</v>
      </c>
      <c r="AR381" s="6">
        <v>99.999999999999972</v>
      </c>
      <c r="AS381" s="6"/>
      <c r="AT381" s="6">
        <v>0.3904534622762259</v>
      </c>
      <c r="AU381" s="6" t="s">
        <v>2564</v>
      </c>
      <c r="AV381" s="6" t="s">
        <v>2564</v>
      </c>
      <c r="AW381" s="6"/>
      <c r="AX381" s="6" t="s">
        <v>2564</v>
      </c>
      <c r="AY381" s="6" t="s">
        <v>2564</v>
      </c>
      <c r="AZ381" s="6">
        <f>LOG(Tabella1[[#This Row],[SiO2]]/Tabella1[[#This Row],[Al2O3]])</f>
        <v>0.60633742985777939</v>
      </c>
      <c r="BA381" s="6">
        <f>LOG((Tabella1[[#This Row],[FeO]]*0.8998+Tabella1[[#This Row],[Fe2O3]])/Tabella1[[#This Row],[K2O]])</f>
        <v>-0.30278413081244065</v>
      </c>
      <c r="BB381" s="6">
        <f>Tabella1[[#This Row],[Log SiO2/Al2O3]]/Tabella1[[#This Row],[Log (FeO3/K2O)]]</f>
        <v>-2.0025403188431117</v>
      </c>
    </row>
    <row r="382" spans="1:54">
      <c r="A382" s="19" t="s">
        <v>2863</v>
      </c>
      <c r="B382" s="19" t="s">
        <v>2874</v>
      </c>
      <c r="C382" s="19" t="s">
        <v>2875</v>
      </c>
      <c r="D382" s="19" t="s">
        <v>2876</v>
      </c>
      <c r="E382" s="8" t="s">
        <v>2787</v>
      </c>
      <c r="F382" s="19" t="s">
        <v>2877</v>
      </c>
      <c r="G382" s="19" t="s">
        <v>2878</v>
      </c>
      <c r="H382" s="20"/>
      <c r="I382" s="6">
        <v>69.920027285559414</v>
      </c>
      <c r="J382" s="6">
        <v>1.0350201611228642</v>
      </c>
      <c r="K382" s="6">
        <v>16.193965168974923</v>
      </c>
      <c r="L382" s="6"/>
      <c r="M382" s="6">
        <v>3.03</v>
      </c>
      <c r="N382" s="6">
        <v>2.9134154280069633E-2</v>
      </c>
      <c r="O382" s="6">
        <v>0.98795667288715849</v>
      </c>
      <c r="P382" s="6">
        <v>0.12165526228074071</v>
      </c>
      <c r="Q382" s="6">
        <v>0.20434282336218165</v>
      </c>
      <c r="R382" s="6">
        <v>2.6429907967783146</v>
      </c>
      <c r="S382" s="6">
        <v>4.3765195475975495E-2</v>
      </c>
      <c r="T382" s="6">
        <v>4.93081027009005</v>
      </c>
      <c r="U382" s="6">
        <v>94.165092325245681</v>
      </c>
      <c r="V382" s="12"/>
      <c r="W382" s="6">
        <v>74.252597814119952</v>
      </c>
      <c r="X382" s="6">
        <v>1.0991548306966139</v>
      </c>
      <c r="Y382" s="6">
        <v>17.1974186708606</v>
      </c>
      <c r="Z382" s="6">
        <v>3.2177529115931809</v>
      </c>
      <c r="AA382" s="6">
        <v>3.093944216551122E-2</v>
      </c>
      <c r="AB382" s="6">
        <v>1.049175069541441</v>
      </c>
      <c r="AC382" s="6">
        <v>0.12919358891567179</v>
      </c>
      <c r="AD382" s="6">
        <v>0.21700485638179245</v>
      </c>
      <c r="AE382" s="6">
        <v>2.8067628157252158</v>
      </c>
      <c r="AF382" s="6">
        <v>99.999999999999972</v>
      </c>
      <c r="AG382" s="6"/>
      <c r="AH382" s="6">
        <v>81.011966377476853</v>
      </c>
      <c r="AI382" s="6">
        <v>0.90188636020659907</v>
      </c>
      <c r="AJ382" s="6">
        <v>11.060082341683874</v>
      </c>
      <c r="AK382" s="6">
        <v>0</v>
      </c>
      <c r="AL382" s="6">
        <v>2.9360648564254106</v>
      </c>
      <c r="AM382" s="6">
        <v>2.8593085325992289E-2</v>
      </c>
      <c r="AN382" s="6">
        <v>1.7059534015767992</v>
      </c>
      <c r="AO382" s="6">
        <v>0.15103329009038857</v>
      </c>
      <c r="AP382" s="6">
        <v>0.22953959256991077</v>
      </c>
      <c r="AQ382" s="6">
        <v>1.9534150831696269</v>
      </c>
      <c r="AR382" s="6">
        <v>99.999999999999986</v>
      </c>
      <c r="AS382" s="6"/>
      <c r="AT382" s="6">
        <v>0.3675025186805258</v>
      </c>
      <c r="AU382" s="6" t="s">
        <v>2564</v>
      </c>
      <c r="AV382" s="6" t="s">
        <v>2564</v>
      </c>
      <c r="AW382" s="6"/>
      <c r="AX382" s="6">
        <v>0.56666036746841497</v>
      </c>
      <c r="AY382" s="6">
        <v>0.45612118721862926</v>
      </c>
      <c r="AZ382" s="6">
        <f>LOG(Tabella1[[#This Row],[SiO2]]/Tabella1[[#This Row],[Al2O3]])</f>
        <v>0.6352483882726857</v>
      </c>
      <c r="BA382" s="6">
        <f>LOG((Tabella1[[#This Row],[FeO]]*0.8998+Tabella1[[#This Row],[Fe2O3]])/Tabella1[[#This Row],[K2O]])</f>
        <v>1.3492966464748245E-2</v>
      </c>
      <c r="BB382" s="6">
        <f>Tabella1[[#This Row],[Log SiO2/Al2O3]]/Tabella1[[#This Row],[Log (FeO3/K2O)]]</f>
        <v>47.079964953024756</v>
      </c>
    </row>
    <row r="383" spans="1:54">
      <c r="A383" s="19" t="s">
        <v>2863</v>
      </c>
      <c r="B383" s="19" t="s">
        <v>2874</v>
      </c>
      <c r="C383" s="19" t="s">
        <v>2875</v>
      </c>
      <c r="D383" s="19" t="s">
        <v>2876</v>
      </c>
      <c r="E383" s="8" t="s">
        <v>2787</v>
      </c>
      <c r="F383" s="19" t="s">
        <v>2877</v>
      </c>
      <c r="G383" s="19" t="s">
        <v>2879</v>
      </c>
      <c r="H383" s="20"/>
      <c r="I383" s="6">
        <v>71.7460270096622</v>
      </c>
      <c r="J383" s="6">
        <v>1.0035837147486928</v>
      </c>
      <c r="K383" s="6">
        <v>16.730358717150843</v>
      </c>
      <c r="L383" s="6"/>
      <c r="M383" s="6">
        <v>2.33</v>
      </c>
      <c r="N383" s="6">
        <v>1.2869075244566708E-2</v>
      </c>
      <c r="O383" s="6">
        <v>0.80499749122109776</v>
      </c>
      <c r="P383" s="6">
        <v>9.262380621372332E-2</v>
      </c>
      <c r="Q383" s="6">
        <v>0.22153322723282279</v>
      </c>
      <c r="R383" s="6">
        <v>2.2392535638886724</v>
      </c>
      <c r="S383" s="6">
        <v>3.8818159741871368E-2</v>
      </c>
      <c r="T383" s="6">
        <v>4.5110364285121118</v>
      </c>
      <c r="U383" s="6">
        <v>95.181246605362617</v>
      </c>
      <c r="V383" s="12"/>
      <c r="W383" s="6">
        <v>75.378322483139186</v>
      </c>
      <c r="X383" s="6">
        <v>1.0543922784597672</v>
      </c>
      <c r="Y383" s="6">
        <v>17.577368771516213</v>
      </c>
      <c r="Z383" s="6">
        <v>2.447961214104045</v>
      </c>
      <c r="AA383" s="6">
        <v>1.3520599596603362E-2</v>
      </c>
      <c r="AB383" s="6">
        <v>0.84575220427481079</v>
      </c>
      <c r="AC383" s="6">
        <v>9.7313083739864345E-2</v>
      </c>
      <c r="AD383" s="6">
        <v>0.2327488188417374</v>
      </c>
      <c r="AE383" s="6">
        <v>2.3526205463277789</v>
      </c>
      <c r="AF383" s="6">
        <v>100.00000000000001</v>
      </c>
      <c r="AG383" s="6"/>
      <c r="AH383" s="6">
        <v>82.20132900700807</v>
      </c>
      <c r="AI383" s="6">
        <v>0.86474888859216403</v>
      </c>
      <c r="AJ383" s="6">
        <v>11.29909890066779</v>
      </c>
      <c r="AK383" s="6">
        <v>0</v>
      </c>
      <c r="AL383" s="6">
        <v>2.2326072722170642</v>
      </c>
      <c r="AM383" s="6">
        <v>1.2489335796978725E-2</v>
      </c>
      <c r="AN383" s="6">
        <v>1.3745393901284462</v>
      </c>
      <c r="AO383" s="6">
        <v>0.11370977628900147</v>
      </c>
      <c r="AP383" s="6">
        <v>0.24607669700479218</v>
      </c>
      <c r="AQ383" s="6">
        <v>1.6365736625060288</v>
      </c>
      <c r="AR383" s="6">
        <v>99.999999999999986</v>
      </c>
      <c r="AS383" s="6"/>
      <c r="AT383" s="6">
        <v>0.38106002300296432</v>
      </c>
      <c r="AU383" s="6" t="s">
        <v>2564</v>
      </c>
      <c r="AV383" s="6" t="s">
        <v>2564</v>
      </c>
      <c r="AW383" s="6"/>
      <c r="AX383" s="6">
        <v>0.689589520886566</v>
      </c>
      <c r="AY383" s="6">
        <v>0.50121809581518184</v>
      </c>
      <c r="AZ383" s="6">
        <f>LOG(Tabella1[[#This Row],[SiO2]]/Tabella1[[#This Row],[Al2O3]])</f>
        <v>0.63229260387759945</v>
      </c>
      <c r="BA383" s="6">
        <f>LOG((Tabella1[[#This Row],[FeO]]*0.8998+Tabella1[[#This Row],[Fe2O3]])/Tabella1[[#This Row],[K2O]])</f>
        <v>-2.8601364233770195E-2</v>
      </c>
      <c r="BB383" s="6">
        <f>Tabella1[[#This Row],[Log SiO2/Al2O3]]/Tabella1[[#This Row],[Log (FeO3/K2O)]]</f>
        <v>-22.107078484425546</v>
      </c>
    </row>
    <row r="384" spans="1:54">
      <c r="A384" s="19" t="s">
        <v>2863</v>
      </c>
      <c r="B384" s="19" t="s">
        <v>2874</v>
      </c>
      <c r="C384" s="19" t="s">
        <v>2875</v>
      </c>
      <c r="D384" s="19" t="s">
        <v>2876</v>
      </c>
      <c r="E384" s="8" t="s">
        <v>2787</v>
      </c>
      <c r="F384" s="19" t="s">
        <v>2877</v>
      </c>
      <c r="G384" s="8" t="s">
        <v>2880</v>
      </c>
      <c r="H384" s="20"/>
      <c r="I384" s="6">
        <v>63.098384512601832</v>
      </c>
      <c r="J384" s="6">
        <v>0.89768120478684543</v>
      </c>
      <c r="K384" s="6">
        <v>19.04358176060747</v>
      </c>
      <c r="L384" s="6"/>
      <c r="M384" s="6">
        <v>5.45</v>
      </c>
      <c r="N384" s="6">
        <v>2.9180446001117761E-2</v>
      </c>
      <c r="O384" s="6">
        <v>1.7610591644325266</v>
      </c>
      <c r="P384" s="6">
        <v>0.46169181794445396</v>
      </c>
      <c r="Q384" s="6">
        <v>0.34079519757549381</v>
      </c>
      <c r="R384" s="6">
        <v>3.3023922816071467</v>
      </c>
      <c r="S384" s="6">
        <v>5.6161620647602377E-2</v>
      </c>
      <c r="T384" s="6">
        <v>4.7983411345281439</v>
      </c>
      <c r="U384" s="6">
        <v>94.384766385556873</v>
      </c>
      <c r="V384" s="12"/>
      <c r="W384" s="6">
        <v>66.852297175635528</v>
      </c>
      <c r="X384" s="6">
        <v>0.95108695943566179</v>
      </c>
      <c r="Y384" s="6">
        <v>20.17654171311441</v>
      </c>
      <c r="Z384" s="6">
        <v>5.7742368908739286</v>
      </c>
      <c r="AA384" s="6">
        <v>3.0916478493909869E-2</v>
      </c>
      <c r="AB384" s="6">
        <v>1.8658298705097085</v>
      </c>
      <c r="AC384" s="6">
        <v>0.48915925273202121</v>
      </c>
      <c r="AD384" s="6">
        <v>0.36107012882074963</v>
      </c>
      <c r="AE384" s="6">
        <v>3.4988615303840933</v>
      </c>
      <c r="AF384" s="6">
        <v>100</v>
      </c>
      <c r="AG384" s="6"/>
      <c r="AH384" s="6">
        <v>74.092415983986683</v>
      </c>
      <c r="AI384" s="6">
        <v>0.79274419954238839</v>
      </c>
      <c r="AJ384" s="6">
        <v>13.181405658414585</v>
      </c>
      <c r="AK384" s="6">
        <v>0</v>
      </c>
      <c r="AL384" s="6">
        <v>5.3521398128684048</v>
      </c>
      <c r="AM384" s="6">
        <v>2.902407993204862E-2</v>
      </c>
      <c r="AN384" s="6">
        <v>3.0818474915258762</v>
      </c>
      <c r="AO384" s="6">
        <v>0.58090069119117205</v>
      </c>
      <c r="AP384" s="6">
        <v>0.38797131275457425</v>
      </c>
      <c r="AQ384" s="6">
        <v>2.4736342063575614</v>
      </c>
      <c r="AR384" s="6">
        <v>100</v>
      </c>
      <c r="AS384" s="6"/>
      <c r="AT384" s="6">
        <v>0.36540812551616841</v>
      </c>
      <c r="AU384" s="6" t="s">
        <v>2564</v>
      </c>
      <c r="AV384" s="6" t="s">
        <v>2564</v>
      </c>
      <c r="AW384" s="6"/>
      <c r="AX384" s="6">
        <v>0.38996597455398596</v>
      </c>
      <c r="AY384" s="6">
        <v>0.40331755569575095</v>
      </c>
      <c r="AZ384" s="6">
        <f>LOG(Tabella1[[#This Row],[SiO2]]/Tabella1[[#This Row],[Al2O3]])</f>
        <v>0.52026960545134926</v>
      </c>
      <c r="BA384" s="6">
        <f>LOG((Tabella1[[#This Row],[FeO]]*0.8998+Tabella1[[#This Row],[Fe2O3]])/Tabella1[[#This Row],[K2O]])</f>
        <v>0.17171383053244138</v>
      </c>
      <c r="BB384" s="6">
        <f>Tabella1[[#This Row],[Log SiO2/Al2O3]]/Tabella1[[#This Row],[Log (FeO3/K2O)]]</f>
        <v>3.029864302940096</v>
      </c>
    </row>
    <row r="385" spans="1:54">
      <c r="A385" s="19" t="s">
        <v>2863</v>
      </c>
      <c r="B385" s="19" t="s">
        <v>2874</v>
      </c>
      <c r="C385" s="19" t="s">
        <v>2875</v>
      </c>
      <c r="D385" s="19" t="s">
        <v>2876</v>
      </c>
      <c r="E385" s="8" t="s">
        <v>2787</v>
      </c>
      <c r="F385" s="19" t="s">
        <v>2877</v>
      </c>
      <c r="G385" s="8" t="s">
        <v>2114</v>
      </c>
      <c r="H385" s="20"/>
      <c r="I385" s="6">
        <v>68.292527469549853</v>
      </c>
      <c r="J385" s="6">
        <v>0.97714934910596218</v>
      </c>
      <c r="K385" s="6">
        <v>15.732289050766832</v>
      </c>
      <c r="L385" s="6"/>
      <c r="M385" s="6">
        <v>5.56</v>
      </c>
      <c r="N385" s="6">
        <v>9.4999186367347124E-2</v>
      </c>
      <c r="O385" s="6">
        <v>1.0523838923917739</v>
      </c>
      <c r="P385" s="6">
        <v>0.2457215095109905</v>
      </c>
      <c r="Q385" s="6">
        <v>0.36714809203198578</v>
      </c>
      <c r="R385" s="6">
        <v>2.2179034749837889</v>
      </c>
      <c r="S385" s="6">
        <v>5.434432359004799E-2</v>
      </c>
      <c r="T385" s="6">
        <v>4.3703098458296719</v>
      </c>
      <c r="U385" s="6">
        <v>94.540122024708523</v>
      </c>
      <c r="V385" s="12"/>
      <c r="W385" s="6">
        <v>72.236555239162129</v>
      </c>
      <c r="X385" s="6">
        <v>1.0335816457382818</v>
      </c>
      <c r="Y385" s="6">
        <v>16.640859683526877</v>
      </c>
      <c r="Z385" s="6">
        <v>5.8811009346347856</v>
      </c>
      <c r="AA385" s="6">
        <v>0.10048557621124987</v>
      </c>
      <c r="AB385" s="6">
        <v>1.1131611318596861</v>
      </c>
      <c r="AC385" s="6">
        <v>0.25991240993614328</v>
      </c>
      <c r="AD385" s="6">
        <v>0.3883516164026421</v>
      </c>
      <c r="AE385" s="6">
        <v>2.3459917625282194</v>
      </c>
      <c r="AF385" s="6">
        <v>100.00000000000003</v>
      </c>
      <c r="AG385" s="6"/>
      <c r="AH385" s="6">
        <v>78.807938641281098</v>
      </c>
      <c r="AI385" s="6">
        <v>0.84803378329125989</v>
      </c>
      <c r="AJ385" s="6">
        <v>10.701539869096697</v>
      </c>
      <c r="AK385" s="6">
        <v>0</v>
      </c>
      <c r="AL385" s="6">
        <v>5.365954737607276</v>
      </c>
      <c r="AM385" s="6">
        <v>9.2859787932955559E-2</v>
      </c>
      <c r="AN385" s="6">
        <v>1.8098919763190964</v>
      </c>
      <c r="AO385" s="6">
        <v>0.30383244994287095</v>
      </c>
      <c r="AP385" s="6">
        <v>0.4107605149667799</v>
      </c>
      <c r="AQ385" s="6">
        <v>1.6326410973314873</v>
      </c>
      <c r="AR385" s="6">
        <v>100</v>
      </c>
      <c r="AS385" s="6"/>
      <c r="AT385" s="6">
        <v>0.25221998859125389</v>
      </c>
      <c r="AU385" s="6" t="s">
        <v>2564</v>
      </c>
      <c r="AV385" s="6" t="s">
        <v>2564</v>
      </c>
      <c r="AW385" s="6"/>
      <c r="AX385" s="6">
        <v>0.45001016300326241</v>
      </c>
      <c r="AY385" s="6">
        <v>0.28602172601481129</v>
      </c>
      <c r="AZ385" s="6">
        <f>LOG(Tabella1[[#This Row],[SiO2]]/Tabella1[[#This Row],[Al2O3]])</f>
        <v>0.6375812688772764</v>
      </c>
      <c r="BA385" s="6">
        <f>LOG((Tabella1[[#This Row],[FeO]]*0.8998+Tabella1[[#This Row],[Fe2O3]])/Tabella1[[#This Row],[K2O]])</f>
        <v>0.35327813904665883</v>
      </c>
      <c r="BB385" s="6">
        <f>Tabella1[[#This Row],[Log SiO2/Al2O3]]/Tabella1[[#This Row],[Log (FeO3/K2O)]]</f>
        <v>1.8047572108419325</v>
      </c>
    </row>
    <row r="386" spans="1:54">
      <c r="A386" s="19" t="s">
        <v>2863</v>
      </c>
      <c r="B386" s="19" t="s">
        <v>2874</v>
      </c>
      <c r="C386" s="19" t="s">
        <v>2875</v>
      </c>
      <c r="D386" s="19" t="s">
        <v>2876</v>
      </c>
      <c r="E386" s="8" t="s">
        <v>2787</v>
      </c>
      <c r="F386" s="19" t="s">
        <v>2877</v>
      </c>
      <c r="G386" s="8" t="s">
        <v>2881</v>
      </c>
      <c r="H386" s="20"/>
      <c r="I386" s="6">
        <v>70.676538975841964</v>
      </c>
      <c r="J386" s="6">
        <v>0.80937957288879814</v>
      </c>
      <c r="K386" s="6">
        <v>14.149468096767228</v>
      </c>
      <c r="L386" s="6"/>
      <c r="M386" s="6">
        <v>4.8099999999999996</v>
      </c>
      <c r="N386" s="6">
        <v>7.9471113950630098E-2</v>
      </c>
      <c r="O386" s="6">
        <v>1.3049284051943455</v>
      </c>
      <c r="P386" s="6">
        <v>0.57923340998851858</v>
      </c>
      <c r="Q386" s="6">
        <v>0.88093762353846494</v>
      </c>
      <c r="R386" s="6">
        <v>2.5042913763681804</v>
      </c>
      <c r="S386" s="6">
        <v>0.10400711241751102</v>
      </c>
      <c r="T386" s="6">
        <v>3.2910112359550894</v>
      </c>
      <c r="U386" s="6">
        <v>95.794248574538145</v>
      </c>
      <c r="V386" s="12"/>
      <c r="W386" s="6">
        <v>73.779522286088067</v>
      </c>
      <c r="X386" s="6">
        <v>0.84491457987586238</v>
      </c>
      <c r="Y386" s="6">
        <v>14.770686452806645</v>
      </c>
      <c r="Z386" s="6">
        <v>5.0211782769581479</v>
      </c>
      <c r="AA386" s="6">
        <v>8.2960214348143352E-2</v>
      </c>
      <c r="AB386" s="6">
        <v>1.3622199919225548</v>
      </c>
      <c r="AC386" s="6">
        <v>0.60466407807125622</v>
      </c>
      <c r="AD386" s="6">
        <v>0.91961431573107599</v>
      </c>
      <c r="AE386" s="6">
        <v>2.6142398041982391</v>
      </c>
      <c r="AF386" s="6">
        <v>100</v>
      </c>
      <c r="AG386" s="6"/>
      <c r="AH386" s="6">
        <v>79.611404190781229</v>
      </c>
      <c r="AI386" s="6">
        <v>0.68565820006849576</v>
      </c>
      <c r="AJ386" s="6">
        <v>9.3950197877582386</v>
      </c>
      <c r="AK386" s="6">
        <v>0</v>
      </c>
      <c r="AL386" s="6">
        <v>4.5312760225887008</v>
      </c>
      <c r="AM386" s="6">
        <v>7.5826381324850062E-2</v>
      </c>
      <c r="AN386" s="6">
        <v>2.1906266939530528</v>
      </c>
      <c r="AO386" s="6">
        <v>0.6991137004547654</v>
      </c>
      <c r="AP386" s="6">
        <v>0.96204591682301155</v>
      </c>
      <c r="AQ386" s="6">
        <v>1.799435024180922</v>
      </c>
      <c r="AR386" s="6">
        <v>100</v>
      </c>
      <c r="AS386" s="6"/>
      <c r="AT386" s="6">
        <v>0.32589384082607997</v>
      </c>
      <c r="AU386" s="6" t="s">
        <v>2564</v>
      </c>
      <c r="AV386" s="6" t="s">
        <v>2564</v>
      </c>
      <c r="AW386" s="6"/>
      <c r="AX386" s="6">
        <v>0.29294079157661201</v>
      </c>
      <c r="AY386" s="6">
        <v>0.36291218620695481</v>
      </c>
      <c r="AZ386" s="6">
        <f>LOG(Tabella1[[#This Row],[SiO2]]/Tabella1[[#This Row],[Al2O3]])</f>
        <v>0.69853515971262614</v>
      </c>
      <c r="BA386" s="6">
        <f>LOG((Tabella1[[#This Row],[FeO]]*0.8998+Tabella1[[#This Row],[Fe2O3]])/Tabella1[[#This Row],[K2O]])</f>
        <v>0.23760620720377679</v>
      </c>
      <c r="BB386" s="6">
        <f>Tabella1[[#This Row],[Log SiO2/Al2O3]]/Tabella1[[#This Row],[Log (FeO3/K2O)]]</f>
        <v>2.9398859900724128</v>
      </c>
    </row>
    <row r="387" spans="1:54">
      <c r="A387" s="19" t="s">
        <v>2863</v>
      </c>
      <c r="B387" s="19" t="s">
        <v>2874</v>
      </c>
      <c r="C387" s="19" t="s">
        <v>2875</v>
      </c>
      <c r="D387" s="19" t="s">
        <v>2876</v>
      </c>
      <c r="E387" s="8" t="s">
        <v>2787</v>
      </c>
      <c r="F387" s="19" t="s">
        <v>2877</v>
      </c>
      <c r="G387" s="8" t="s">
        <v>2882</v>
      </c>
      <c r="H387" s="20"/>
      <c r="I387" s="6">
        <v>60.323499911292018</v>
      </c>
      <c r="J387" s="6">
        <v>1.0187231965856567</v>
      </c>
      <c r="K387" s="6">
        <v>17.379592806032246</v>
      </c>
      <c r="L387" s="6"/>
      <c r="M387" s="6">
        <v>7.43</v>
      </c>
      <c r="N387" s="6">
        <v>0.12694886048068901</v>
      </c>
      <c r="O387" s="6">
        <v>2.3365461725590571</v>
      </c>
      <c r="P387" s="6">
        <v>0.85257542454232971</v>
      </c>
      <c r="Q387" s="6">
        <v>0.64275452384761389</v>
      </c>
      <c r="R387" s="6">
        <v>3.1668239109962424</v>
      </c>
      <c r="S387" s="6">
        <v>0.13080215960991781</v>
      </c>
      <c r="T387" s="6">
        <v>5.0210911463795211</v>
      </c>
      <c r="U387" s="6">
        <v>93.277464806335843</v>
      </c>
      <c r="V387" s="12"/>
      <c r="W387" s="6">
        <v>64.671032855080952</v>
      </c>
      <c r="X387" s="6">
        <v>1.0921428864954101</v>
      </c>
      <c r="Y387" s="6">
        <v>18.632145333405052</v>
      </c>
      <c r="Z387" s="6">
        <v>7.965482354635478</v>
      </c>
      <c r="AA387" s="6">
        <v>0.13609810337819778</v>
      </c>
      <c r="AB387" s="6">
        <v>2.5049417642409466</v>
      </c>
      <c r="AC387" s="6">
        <v>0.91402079410333492</v>
      </c>
      <c r="AD387" s="6">
        <v>0.6890780374253429</v>
      </c>
      <c r="AE387" s="6">
        <v>3.3950578712353003</v>
      </c>
      <c r="AF387" s="6">
        <v>100.00000000000001</v>
      </c>
      <c r="AG387" s="6"/>
      <c r="AH387" s="6">
        <v>71.178067339967427</v>
      </c>
      <c r="AI387" s="6">
        <v>0.90400593284206654</v>
      </c>
      <c r="AJ387" s="6">
        <v>12.088066275189925</v>
      </c>
      <c r="AK387" s="6">
        <v>0</v>
      </c>
      <c r="AL387" s="6">
        <v>7.3320244752793027</v>
      </c>
      <c r="AM387" s="6">
        <v>0.12688184569412159</v>
      </c>
      <c r="AN387" s="6">
        <v>4.1088066869103219</v>
      </c>
      <c r="AO387" s="6">
        <v>1.0779203468252125</v>
      </c>
      <c r="AP387" s="6">
        <v>0.73528454028962431</v>
      </c>
      <c r="AQ387" s="6">
        <v>2.3836082359455295</v>
      </c>
      <c r="AR387" s="6">
        <v>100</v>
      </c>
      <c r="AS387" s="6"/>
      <c r="AT387" s="6">
        <v>0.35913533104914297</v>
      </c>
      <c r="AU387" s="6" t="s">
        <v>2564</v>
      </c>
      <c r="AV387" s="6" t="s">
        <v>2564</v>
      </c>
      <c r="AW387" s="6"/>
      <c r="AX387" s="6">
        <v>0.24078850902763568</v>
      </c>
      <c r="AY387" s="6">
        <v>0.38994731311157377</v>
      </c>
      <c r="AZ387" s="6">
        <f>LOG(Tabella1[[#This Row],[SiO2]]/Tabella1[[#This Row],[Al2O3]])</f>
        <v>0.54044693398042154</v>
      </c>
      <c r="BA387" s="6">
        <f>LOG((Tabella1[[#This Row],[FeO]]*0.8998+Tabella1[[#This Row],[Fe2O3]])/Tabella1[[#This Row],[K2O]])</f>
        <v>0.32451088718435322</v>
      </c>
      <c r="BB387" s="6">
        <f>Tabella1[[#This Row],[Log SiO2/Al2O3]]/Tabella1[[#This Row],[Log (FeO3/K2O)]]</f>
        <v>1.6654200377363486</v>
      </c>
    </row>
    <row r="388" spans="1:54">
      <c r="A388" s="19" t="s">
        <v>2863</v>
      </c>
      <c r="B388" s="19" t="s">
        <v>2874</v>
      </c>
      <c r="C388" s="19" t="s">
        <v>2875</v>
      </c>
      <c r="D388" s="19" t="s">
        <v>2876</v>
      </c>
      <c r="E388" s="8" t="s">
        <v>2787</v>
      </c>
      <c r="F388" s="19" t="s">
        <v>2877</v>
      </c>
      <c r="G388" s="8" t="s">
        <v>2883</v>
      </c>
      <c r="H388" s="20"/>
      <c r="I388" s="6">
        <v>63.391236141612822</v>
      </c>
      <c r="J388" s="6">
        <v>0.89777158421663383</v>
      </c>
      <c r="K388" s="6">
        <v>17.501076744139407</v>
      </c>
      <c r="L388" s="6"/>
      <c r="M388" s="6">
        <v>5.46</v>
      </c>
      <c r="N388" s="6">
        <v>4.4587730222503785E-2</v>
      </c>
      <c r="O388" s="6">
        <v>2.2175357351982989</v>
      </c>
      <c r="P388" s="6">
        <v>0.68765483046380471</v>
      </c>
      <c r="Q388" s="6">
        <v>0.77934214119231193</v>
      </c>
      <c r="R388" s="6">
        <v>3.3793737463689539</v>
      </c>
      <c r="S388" s="6">
        <v>0.16250066806305508</v>
      </c>
      <c r="T388" s="6">
        <v>4.4747852350654327</v>
      </c>
      <c r="U388" s="6">
        <v>94.358578653414725</v>
      </c>
      <c r="V388" s="12"/>
      <c r="W388" s="6">
        <v>67.18121133898488</v>
      </c>
      <c r="X388" s="6">
        <v>0.95144670153861477</v>
      </c>
      <c r="Y388" s="6">
        <v>18.547414547671405</v>
      </c>
      <c r="Z388" s="6">
        <v>5.7864373095899841</v>
      </c>
      <c r="AA388" s="6">
        <v>4.7253499214181101E-2</v>
      </c>
      <c r="AB388" s="6">
        <v>2.3501156618132768</v>
      </c>
      <c r="AC388" s="6">
        <v>0.72876768628489652</v>
      </c>
      <c r="AD388" s="6">
        <v>0.82593671112288269</v>
      </c>
      <c r="AE388" s="6">
        <v>3.5814165437798891</v>
      </c>
      <c r="AF388" s="6">
        <v>100.00000000000001</v>
      </c>
      <c r="AG388" s="6"/>
      <c r="AH388" s="6">
        <v>73.703430034364644</v>
      </c>
      <c r="AI388" s="6">
        <v>0.78501826017582155</v>
      </c>
      <c r="AJ388" s="6">
        <v>11.994463383744439</v>
      </c>
      <c r="AK388" s="6">
        <v>0</v>
      </c>
      <c r="AL388" s="6">
        <v>5.3091690407111303</v>
      </c>
      <c r="AM388" s="6">
        <v>4.3912166415085996E-2</v>
      </c>
      <c r="AN388" s="6">
        <v>3.8424726654354502</v>
      </c>
      <c r="AO388" s="6">
        <v>0.85668897151855006</v>
      </c>
      <c r="AP388" s="6">
        <v>0.87849090877371716</v>
      </c>
      <c r="AQ388" s="6">
        <v>2.5063747461887038</v>
      </c>
      <c r="AR388" s="6">
        <v>99.999999999999972</v>
      </c>
      <c r="AS388" s="6"/>
      <c r="AT388" s="6">
        <v>0.41986703466053571</v>
      </c>
      <c r="AU388" s="6" t="s">
        <v>2564</v>
      </c>
      <c r="AV388" s="6" t="s">
        <v>2564</v>
      </c>
      <c r="AW388" s="6"/>
      <c r="AX388" s="6">
        <v>0.26436803425157229</v>
      </c>
      <c r="AY388" s="6">
        <v>0.45926205359294953</v>
      </c>
      <c r="AZ388" s="6">
        <f>LOG(Tabella1[[#This Row],[SiO2]]/Tabella1[[#This Row],[Al2O3]])</f>
        <v>0.5589644514447607</v>
      </c>
      <c r="BA388" s="6">
        <f>LOG((Tabella1[[#This Row],[FeO]]*0.8998+Tabella1[[#This Row],[Fe2O3]])/Tabella1[[#This Row],[K2O]])</f>
        <v>0.16250240572282187</v>
      </c>
      <c r="BB388" s="6">
        <f>Tabella1[[#This Row],[Log SiO2/Al2O3]]/Tabella1[[#This Row],[Log (FeO3/K2O)]]</f>
        <v>3.4397303163510005</v>
      </c>
    </row>
    <row r="389" spans="1:54">
      <c r="A389" s="19" t="s">
        <v>2863</v>
      </c>
      <c r="B389" s="19" t="s">
        <v>2874</v>
      </c>
      <c r="C389" s="19" t="s">
        <v>2875</v>
      </c>
      <c r="D389" s="19" t="s">
        <v>2876</v>
      </c>
      <c r="E389" s="8" t="s">
        <v>2787</v>
      </c>
      <c r="F389" s="19" t="s">
        <v>2877</v>
      </c>
      <c r="G389" s="8" t="s">
        <v>2884</v>
      </c>
      <c r="H389" s="20"/>
      <c r="I389" s="6">
        <v>62.05462892471737</v>
      </c>
      <c r="J389" s="6">
        <v>0.94634402707244369</v>
      </c>
      <c r="K389" s="6">
        <v>16.549244736501294</v>
      </c>
      <c r="L389" s="6"/>
      <c r="M389" s="6">
        <v>6.15</v>
      </c>
      <c r="N389" s="6">
        <v>8.9693729810704559E-2</v>
      </c>
      <c r="O389" s="6">
        <v>2.5298439234276215</v>
      </c>
      <c r="P389" s="6">
        <v>1.2983840051433928</v>
      </c>
      <c r="Q389" s="6">
        <v>0.68988479573581141</v>
      </c>
      <c r="R389" s="6">
        <v>3.0255698324040918</v>
      </c>
      <c r="S389" s="6">
        <v>0.14365455013758341</v>
      </c>
      <c r="T389" s="6">
        <v>5.3386911595866442</v>
      </c>
      <c r="U389" s="6">
        <v>93.333593974812715</v>
      </c>
      <c r="V389" s="12"/>
      <c r="W389" s="6">
        <v>66.486916748822097</v>
      </c>
      <c r="X389" s="6">
        <v>1.0139371974980702</v>
      </c>
      <c r="Y389" s="6">
        <v>17.731284130092885</v>
      </c>
      <c r="Z389" s="6">
        <v>6.5892673131816375</v>
      </c>
      <c r="AA389" s="6">
        <v>9.6100156429109088E-2</v>
      </c>
      <c r="AB389" s="6">
        <v>2.7105394913972054</v>
      </c>
      <c r="AC389" s="6">
        <v>1.3911218349673522</v>
      </c>
      <c r="AD389" s="6">
        <v>0.73916021697609302</v>
      </c>
      <c r="AE389" s="6">
        <v>3.2416729106355651</v>
      </c>
      <c r="AF389" s="6">
        <v>100</v>
      </c>
      <c r="AG389" s="6"/>
      <c r="AH389" s="6">
        <v>72.525840875540553</v>
      </c>
      <c r="AI389" s="6">
        <v>0.83180793676614107</v>
      </c>
      <c r="AJ389" s="6">
        <v>11.401299206638379</v>
      </c>
      <c r="AK389" s="6">
        <v>0</v>
      </c>
      <c r="AL389" s="6">
        <v>6.0113101697396409</v>
      </c>
      <c r="AM389" s="6">
        <v>8.8795650619503813E-2</v>
      </c>
      <c r="AN389" s="6">
        <v>4.4065022779818781</v>
      </c>
      <c r="AO389" s="6">
        <v>1.6259827940536258</v>
      </c>
      <c r="AP389" s="6">
        <v>0.78171023029382203</v>
      </c>
      <c r="AQ389" s="6">
        <v>2.2556778361129757</v>
      </c>
      <c r="AR389" s="6">
        <v>100</v>
      </c>
      <c r="AS389" s="6"/>
      <c r="AT389" s="6">
        <v>0.42297769326281398</v>
      </c>
      <c r="AU389" s="6" t="s">
        <v>2564</v>
      </c>
      <c r="AV389" s="6" t="s">
        <v>2564</v>
      </c>
      <c r="AW389" s="6"/>
      <c r="AX389" s="6">
        <v>0.20444710178623784</v>
      </c>
      <c r="AY389" s="6">
        <v>0.45968080579827619</v>
      </c>
      <c r="AZ389" s="6">
        <f>LOG(Tabella1[[#This Row],[SiO2]]/Tabella1[[#This Row],[Al2O3]])</f>
        <v>0.57399600443840415</v>
      </c>
      <c r="BA389" s="6">
        <f>LOG((Tabella1[[#This Row],[FeO]]*0.8998+Tabella1[[#This Row],[Fe2O3]])/Tabella1[[#This Row],[K2O]])</f>
        <v>0.26221392338088834</v>
      </c>
      <c r="BB389" s="6">
        <f>Tabella1[[#This Row],[Log SiO2/Al2O3]]/Tabella1[[#This Row],[Log (FeO3/K2O)]]</f>
        <v>2.1890370924530407</v>
      </c>
    </row>
    <row r="390" spans="1:54">
      <c r="A390" s="19" t="s">
        <v>2863</v>
      </c>
      <c r="B390" s="19" t="s">
        <v>2874</v>
      </c>
      <c r="C390" s="19" t="s">
        <v>2875</v>
      </c>
      <c r="D390" s="19" t="s">
        <v>2876</v>
      </c>
      <c r="E390" s="8" t="s">
        <v>2787</v>
      </c>
      <c r="F390" s="19" t="s">
        <v>2877</v>
      </c>
      <c r="G390" s="8" t="s">
        <v>2885</v>
      </c>
      <c r="H390" s="20"/>
      <c r="I390" s="6">
        <v>64.952541919951656</v>
      </c>
      <c r="J390" s="6">
        <v>0.81612633427575143</v>
      </c>
      <c r="K390" s="6">
        <v>14.059170474502674</v>
      </c>
      <c r="L390" s="6"/>
      <c r="M390" s="6">
        <v>5.42</v>
      </c>
      <c r="N390" s="6">
        <v>9.2439782488152419E-2</v>
      </c>
      <c r="O390" s="6">
        <v>2.1857212363967364</v>
      </c>
      <c r="P390" s="6">
        <v>1.7522432381182995</v>
      </c>
      <c r="Q390" s="6">
        <v>1.0018260252719844</v>
      </c>
      <c r="R390" s="6">
        <v>2.7753943492900159</v>
      </c>
      <c r="S390" s="6">
        <v>0.12606218761748725</v>
      </c>
      <c r="T390" s="6">
        <v>4.6968393893786073</v>
      </c>
      <c r="U390" s="6">
        <v>93.055463360295263</v>
      </c>
      <c r="V390" s="12"/>
      <c r="W390" s="6">
        <v>69.799815695362483</v>
      </c>
      <c r="X390" s="6">
        <v>0.8770321535188601</v>
      </c>
      <c r="Y390" s="6">
        <v>15.108377269658963</v>
      </c>
      <c r="Z390" s="6">
        <v>5.8244833825765419</v>
      </c>
      <c r="AA390" s="6">
        <v>9.9338372138604011E-2</v>
      </c>
      <c r="AB390" s="6">
        <v>2.3488370886231449</v>
      </c>
      <c r="AC390" s="6">
        <v>1.8830095244745655</v>
      </c>
      <c r="AD390" s="6">
        <v>1.0765902281235018</v>
      </c>
      <c r="AE390" s="6">
        <v>2.9825162855233454</v>
      </c>
      <c r="AF390" s="6">
        <v>100</v>
      </c>
      <c r="AG390" s="6"/>
      <c r="AH390" s="6">
        <v>75.180967922873805</v>
      </c>
      <c r="AI390" s="6">
        <v>0.71043537323677819</v>
      </c>
      <c r="AJ390" s="6">
        <v>9.5924387026237028</v>
      </c>
      <c r="AK390" s="6">
        <v>0</v>
      </c>
      <c r="AL390" s="6">
        <v>5.2467029780629071</v>
      </c>
      <c r="AM390" s="6">
        <v>9.0632027525154327E-2</v>
      </c>
      <c r="AN390" s="6">
        <v>3.7704068290286123</v>
      </c>
      <c r="AO390" s="6">
        <v>2.1732032841851652</v>
      </c>
      <c r="AP390" s="6">
        <v>1.1242287893211826</v>
      </c>
      <c r="AQ390" s="6">
        <v>2.0492161119195678</v>
      </c>
      <c r="AR390" s="6">
        <v>100.00000000000003</v>
      </c>
      <c r="AS390" s="6"/>
      <c r="AT390" s="6">
        <v>0.41813917205082379</v>
      </c>
      <c r="AU390" s="6" t="s">
        <v>2564</v>
      </c>
      <c r="AV390" s="6" t="s">
        <v>2564</v>
      </c>
      <c r="AW390" s="6"/>
      <c r="AX390" s="6">
        <v>4.0791522258482961E-2</v>
      </c>
      <c r="AY390" s="6">
        <v>0.4539008792329593</v>
      </c>
      <c r="AZ390" s="6">
        <f>LOG(Tabella1[[#This Row],[SiO2]]/Tabella1[[#This Row],[Al2O3]])</f>
        <v>0.66463645486959655</v>
      </c>
      <c r="BA390" s="6">
        <f>LOG((Tabella1[[#This Row],[FeO]]*0.8998+Tabella1[[#This Row],[Fe2O3]])/Tabella1[[#This Row],[K2O]])</f>
        <v>0.24482057563796453</v>
      </c>
      <c r="BB390" s="6">
        <f>Tabella1[[#This Row],[Log SiO2/Al2O3]]/Tabella1[[#This Row],[Log (FeO3/K2O)]]</f>
        <v>2.7147900177003375</v>
      </c>
    </row>
    <row r="391" spans="1:54">
      <c r="A391" s="19" t="s">
        <v>2863</v>
      </c>
      <c r="B391" s="19" t="s">
        <v>2874</v>
      </c>
      <c r="C391" s="19" t="s">
        <v>2875</v>
      </c>
      <c r="D391" s="19" t="s">
        <v>2876</v>
      </c>
      <c r="E391" s="8" t="s">
        <v>2787</v>
      </c>
      <c r="F391" s="19" t="s">
        <v>2877</v>
      </c>
      <c r="G391" s="8" t="s">
        <v>2886</v>
      </c>
      <c r="H391" s="20"/>
      <c r="I391" s="6">
        <v>62.44319707150224</v>
      </c>
      <c r="J391" s="6">
        <v>0.93837333662869171</v>
      </c>
      <c r="K391" s="6">
        <v>17.10893103860279</v>
      </c>
      <c r="L391" s="6"/>
      <c r="M391" s="6">
        <v>6.72</v>
      </c>
      <c r="N391" s="6">
        <v>0.1430914225255874</v>
      </c>
      <c r="O391" s="6">
        <v>2.2196342054624787</v>
      </c>
      <c r="P391" s="6">
        <v>0.78261482963227957</v>
      </c>
      <c r="Q391" s="6">
        <v>0.74630303045520185</v>
      </c>
      <c r="R391" s="6">
        <v>3.1668686817771432</v>
      </c>
      <c r="S391" s="6">
        <v>0.11721429662887425</v>
      </c>
      <c r="T391" s="6">
        <v>4.4232189219446107</v>
      </c>
      <c r="U391" s="6">
        <v>94.26901361658642</v>
      </c>
      <c r="V391" s="12"/>
      <c r="W391" s="6">
        <v>66.239366124560249</v>
      </c>
      <c r="X391" s="6">
        <v>0.99542076513632582</v>
      </c>
      <c r="Y391" s="6">
        <v>18.149050660685511</v>
      </c>
      <c r="Z391" s="6">
        <v>7.1285353926919957</v>
      </c>
      <c r="AA391" s="6">
        <v>0.15179051634885335</v>
      </c>
      <c r="AB391" s="6">
        <v>2.3545745524507522</v>
      </c>
      <c r="AC391" s="6">
        <v>0.83019308212489895</v>
      </c>
      <c r="AD391" s="6">
        <v>0.79167374498113086</v>
      </c>
      <c r="AE391" s="6">
        <v>3.3593951610202697</v>
      </c>
      <c r="AF391" s="6">
        <v>99.999999999999986</v>
      </c>
      <c r="AG391" s="6"/>
      <c r="AH391" s="6">
        <v>72.680037604761054</v>
      </c>
      <c r="AI391" s="6">
        <v>0.82141210064950543</v>
      </c>
      <c r="AJ391" s="6">
        <v>11.73844212852787</v>
      </c>
      <c r="AK391" s="6">
        <v>0</v>
      </c>
      <c r="AL391" s="6">
        <v>6.5414604088816048</v>
      </c>
      <c r="AM391" s="6">
        <v>0.14107648606137999</v>
      </c>
      <c r="AN391" s="6">
        <v>3.850286991896422</v>
      </c>
      <c r="AO391" s="6">
        <v>0.97605049201447036</v>
      </c>
      <c r="AP391" s="6">
        <v>0.84216240446002189</v>
      </c>
      <c r="AQ391" s="6">
        <v>2.3513180028351326</v>
      </c>
      <c r="AR391" s="6">
        <v>99.999999999999986</v>
      </c>
      <c r="AS391" s="6"/>
      <c r="AT391" s="6">
        <v>0.3705139129544423</v>
      </c>
      <c r="AU391" s="6" t="s">
        <v>2564</v>
      </c>
      <c r="AV391" s="6" t="s">
        <v>2564</v>
      </c>
      <c r="AW391" s="6"/>
      <c r="AX391" s="6">
        <v>0.24220104459936295</v>
      </c>
      <c r="AY391" s="6">
        <v>0.40231474354349062</v>
      </c>
      <c r="AZ391" s="6">
        <f>LOG(Tabella1[[#This Row],[SiO2]]/Tabella1[[#This Row],[Al2O3]])</f>
        <v>0.56226225491005588</v>
      </c>
      <c r="BA391" s="6">
        <f>LOG((Tabella1[[#This Row],[FeO]]*0.8998+Tabella1[[#This Row],[Fe2O3]])/Tabella1[[#This Row],[K2O]])</f>
        <v>0.28088520670911543</v>
      </c>
      <c r="BB391" s="6">
        <f>Tabella1[[#This Row],[Log SiO2/Al2O3]]/Tabella1[[#This Row],[Log (FeO3/K2O)]]</f>
        <v>2.0017510409237551</v>
      </c>
    </row>
    <row r="392" spans="1:54">
      <c r="A392" s="19" t="s">
        <v>2863</v>
      </c>
      <c r="B392" s="19" t="s">
        <v>2874</v>
      </c>
      <c r="C392" s="19" t="s">
        <v>2875</v>
      </c>
      <c r="D392" s="19" t="s">
        <v>2876</v>
      </c>
      <c r="E392" s="8" t="s">
        <v>2787</v>
      </c>
      <c r="F392" s="19" t="s">
        <v>2877</v>
      </c>
      <c r="G392" s="8" t="s">
        <v>2887</v>
      </c>
      <c r="H392" s="20"/>
      <c r="I392" s="6">
        <v>66.770414706327884</v>
      </c>
      <c r="J392" s="6">
        <v>0.83328791432311256</v>
      </c>
      <c r="K392" s="6">
        <v>15.782841629925462</v>
      </c>
      <c r="L392" s="6"/>
      <c r="M392" s="6">
        <v>5.8</v>
      </c>
      <c r="N392" s="6">
        <v>9.1199032204634128E-2</v>
      </c>
      <c r="O392" s="6">
        <v>1.7268904202899804</v>
      </c>
      <c r="P392" s="6">
        <v>0.43107735059671415</v>
      </c>
      <c r="Q392" s="6">
        <v>0.84387240284222831</v>
      </c>
      <c r="R392" s="6">
        <v>2.7377022035702594</v>
      </c>
      <c r="S392" s="6">
        <v>0.10453192750167263</v>
      </c>
      <c r="T392" s="6">
        <v>3.7595966918185288</v>
      </c>
      <c r="U392" s="6">
        <v>95.017285660080248</v>
      </c>
      <c r="V392" s="12"/>
      <c r="W392" s="6">
        <v>70.271860790883693</v>
      </c>
      <c r="X392" s="6">
        <v>0.87698560165585004</v>
      </c>
      <c r="Y392" s="6">
        <v>16.610495153890014</v>
      </c>
      <c r="Z392" s="6">
        <v>6.1041524810014254</v>
      </c>
      <c r="AA392" s="6">
        <v>9.5981517016697632E-2</v>
      </c>
      <c r="AB392" s="6">
        <v>1.8174486971432202</v>
      </c>
      <c r="AC392" s="6">
        <v>0.4536830826118024</v>
      </c>
      <c r="AD392" s="6">
        <v>0.88812514163069345</v>
      </c>
      <c r="AE392" s="6">
        <v>2.8812675341666325</v>
      </c>
      <c r="AF392" s="6">
        <v>100.00000000000003</v>
      </c>
      <c r="AG392" s="6"/>
      <c r="AH392" s="6">
        <v>76.507735989982876</v>
      </c>
      <c r="AI392" s="6">
        <v>0.71807827012109993</v>
      </c>
      <c r="AJ392" s="6">
        <v>10.660168032744433</v>
      </c>
      <c r="AK392" s="6">
        <v>0</v>
      </c>
      <c r="AL392" s="6">
        <v>5.5580788297081396</v>
      </c>
      <c r="AM392" s="6">
        <v>8.8516152119557739E-2</v>
      </c>
      <c r="AN392" s="6">
        <v>2.9489522323408859</v>
      </c>
      <c r="AO392" s="6">
        <v>0.52926196028600681</v>
      </c>
      <c r="AP392" s="6">
        <v>0.93745125201317936</v>
      </c>
      <c r="AQ392" s="6">
        <v>2.00105388535051</v>
      </c>
      <c r="AR392" s="6">
        <v>99.999999999999986</v>
      </c>
      <c r="AS392" s="6"/>
      <c r="AT392" s="6">
        <v>0.34664881447260093</v>
      </c>
      <c r="AU392" s="6" t="s">
        <v>2564</v>
      </c>
      <c r="AV392" s="6" t="s">
        <v>2564</v>
      </c>
      <c r="AW392" s="6"/>
      <c r="AX392" s="6">
        <v>0.30133001056371617</v>
      </c>
      <c r="AY392" s="6">
        <v>0.37860702344954889</v>
      </c>
      <c r="AZ392" s="6">
        <f>LOG(Tabella1[[#This Row],[SiO2]]/Tabella1[[#This Row],[Al2O3]])</f>
        <v>0.62639887492507573</v>
      </c>
      <c r="BA392" s="6">
        <f>LOG((Tabella1[[#This Row],[FeO]]*0.8998+Tabella1[[#This Row],[Fe2O3]])/Tabella1[[#This Row],[K2O]])</f>
        <v>0.28018777686331919</v>
      </c>
      <c r="BB392" s="6">
        <f>Tabella1[[#This Row],[Log SiO2/Al2O3]]/Tabella1[[#This Row],[Log (FeO3/K2O)]]</f>
        <v>2.235639548368467</v>
      </c>
    </row>
    <row r="393" spans="1:54">
      <c r="A393" s="19" t="s">
        <v>2863</v>
      </c>
      <c r="B393" s="19" t="s">
        <v>2874</v>
      </c>
      <c r="C393" s="19" t="s">
        <v>2875</v>
      </c>
      <c r="D393" s="19" t="s">
        <v>2876</v>
      </c>
      <c r="E393" s="8" t="s">
        <v>2787</v>
      </c>
      <c r="F393" s="19" t="s">
        <v>2877</v>
      </c>
      <c r="G393" s="8" t="s">
        <v>2888</v>
      </c>
      <c r="H393" s="20"/>
      <c r="I393" s="6">
        <v>62.468985429340776</v>
      </c>
      <c r="J393" s="6">
        <v>0.81856103846211148</v>
      </c>
      <c r="K393" s="6">
        <v>15.615042838610414</v>
      </c>
      <c r="L393" s="6"/>
      <c r="M393" s="6">
        <v>6.26</v>
      </c>
      <c r="N393" s="6">
        <v>0.10547120907977867</v>
      </c>
      <c r="O393" s="6">
        <v>2.4805754804207547</v>
      </c>
      <c r="P393" s="6">
        <v>1.5819167975860806</v>
      </c>
      <c r="Q393" s="6">
        <v>1.1678772025500126</v>
      </c>
      <c r="R393" s="6">
        <v>2.9948095926107325</v>
      </c>
      <c r="S393" s="6">
        <v>0.13729533935092794</v>
      </c>
      <c r="T393" s="6">
        <v>4.7754834844164593</v>
      </c>
      <c r="U393" s="6">
        <v>93.493239588660671</v>
      </c>
      <c r="V393" s="12"/>
      <c r="W393" s="6">
        <v>66.816580219258256</v>
      </c>
      <c r="X393" s="6">
        <v>0.87552965547403139</v>
      </c>
      <c r="Y393" s="6">
        <v>16.701788179884915</v>
      </c>
      <c r="Z393" s="6">
        <v>6.6956712886856087</v>
      </c>
      <c r="AA393" s="6">
        <v>0.11281158888473337</v>
      </c>
      <c r="AB393" s="6">
        <v>2.6532137418004407</v>
      </c>
      <c r="AC393" s="6">
        <v>1.6920119620905121</v>
      </c>
      <c r="AD393" s="6">
        <v>1.2491568456588797</v>
      </c>
      <c r="AE393" s="6">
        <v>3.2032365182626079</v>
      </c>
      <c r="AF393" s="6">
        <v>99.999999999999986</v>
      </c>
      <c r="AG393" s="6"/>
      <c r="AH393" s="6">
        <v>72.548500141616529</v>
      </c>
      <c r="AI393" s="6">
        <v>0.71494145512183949</v>
      </c>
      <c r="AJ393" s="6">
        <v>10.689680884530622</v>
      </c>
      <c r="AK393" s="6">
        <v>0</v>
      </c>
      <c r="AL393" s="6">
        <v>6.0801423963590588</v>
      </c>
      <c r="AM393" s="6">
        <v>0.10375497504267013</v>
      </c>
      <c r="AN393" s="6">
        <v>4.2933679790157839</v>
      </c>
      <c r="AO393" s="6">
        <v>1.968529024217035</v>
      </c>
      <c r="AP393" s="6">
        <v>1.3149577492780178</v>
      </c>
      <c r="AQ393" s="6">
        <v>2.2186280657428359</v>
      </c>
      <c r="AR393" s="6">
        <v>100.00000000000001</v>
      </c>
      <c r="AS393" s="6"/>
      <c r="AT393" s="6">
        <v>0.41387802428072901</v>
      </c>
      <c r="AU393" s="6" t="s">
        <v>2564</v>
      </c>
      <c r="AV393" s="6" t="s">
        <v>2564</v>
      </c>
      <c r="AW393" s="6"/>
      <c r="AX393" s="6">
        <v>9.1716469832348962E-2</v>
      </c>
      <c r="AY393" s="6">
        <v>0.44451388341942083</v>
      </c>
      <c r="AZ393" s="6">
        <f>LOG(Tabella1[[#This Row],[SiO2]]/Tabella1[[#This Row],[Al2O3]])</f>
        <v>0.60212127252438874</v>
      </c>
      <c r="BA393" s="6">
        <f>LOG((Tabella1[[#This Row],[FeO]]*0.8998+Tabella1[[#This Row],[Fe2O3]])/Tabella1[[#This Row],[K2O]])</f>
        <v>0.27435110650235617</v>
      </c>
      <c r="BB393" s="6">
        <f>Tabella1[[#This Row],[Log SiO2/Al2O3]]/Tabella1[[#This Row],[Log (FeO3/K2O)]]</f>
        <v>2.194710567056589</v>
      </c>
    </row>
    <row r="394" spans="1:54">
      <c r="A394" s="19" t="s">
        <v>2863</v>
      </c>
      <c r="B394" s="19" t="s">
        <v>2874</v>
      </c>
      <c r="C394" s="19" t="s">
        <v>2875</v>
      </c>
      <c r="D394" s="19" t="s">
        <v>2876</v>
      </c>
      <c r="E394" s="8" t="s">
        <v>2787</v>
      </c>
      <c r="F394" s="19" t="s">
        <v>2877</v>
      </c>
      <c r="G394" s="8" t="s">
        <v>2889</v>
      </c>
      <c r="H394" s="20"/>
      <c r="I394" s="6">
        <v>63.257148896708991</v>
      </c>
      <c r="J394" s="6">
        <v>0.82158324428026508</v>
      </c>
      <c r="K394" s="6">
        <v>15.351019860240536</v>
      </c>
      <c r="L394" s="6"/>
      <c r="M394" s="6">
        <v>5.78</v>
      </c>
      <c r="N394" s="6">
        <v>7.7238356090468835E-2</v>
      </c>
      <c r="O394" s="6">
        <v>2.3710489453831367</v>
      </c>
      <c r="P394" s="6">
        <v>1.5564332226330313</v>
      </c>
      <c r="Q394" s="6">
        <v>1.2123594973602057</v>
      </c>
      <c r="R394" s="6">
        <v>2.9078319592631736</v>
      </c>
      <c r="S394" s="6">
        <v>0.12719747975495813</v>
      </c>
      <c r="T394" s="6">
        <v>4.6293249084007675</v>
      </c>
      <c r="U394" s="6">
        <v>93.334663981959835</v>
      </c>
      <c r="V394" s="12"/>
      <c r="W394" s="6">
        <v>67.774550416697949</v>
      </c>
      <c r="X394" s="6">
        <v>0.88025521197468981</v>
      </c>
      <c r="Y394" s="6">
        <v>16.447286790690814</v>
      </c>
      <c r="Z394" s="6">
        <v>6.1927688528639111</v>
      </c>
      <c r="AA394" s="6">
        <v>8.2754201703021973E-2</v>
      </c>
      <c r="AB394" s="6">
        <v>2.5403733663641024</v>
      </c>
      <c r="AC394" s="6">
        <v>1.6675832495993839</v>
      </c>
      <c r="AD394" s="6">
        <v>1.2989380854197281</v>
      </c>
      <c r="AE394" s="6">
        <v>3.1154898246863705</v>
      </c>
      <c r="AF394" s="6">
        <v>99.999999999999972</v>
      </c>
      <c r="AG394" s="6"/>
      <c r="AH394" s="6">
        <v>73.461885836738531</v>
      </c>
      <c r="AI394" s="6">
        <v>0.71756204257892842</v>
      </c>
      <c r="AJ394" s="6">
        <v>10.508658223486604</v>
      </c>
      <c r="AK394" s="6">
        <v>0</v>
      </c>
      <c r="AL394" s="6">
        <v>5.6137843983885087</v>
      </c>
      <c r="AM394" s="6">
        <v>7.5979512199130517E-2</v>
      </c>
      <c r="AN394" s="6">
        <v>4.1036910680675707</v>
      </c>
      <c r="AO394" s="6">
        <v>1.9367659922549754</v>
      </c>
      <c r="AP394" s="6">
        <v>1.365005842783948</v>
      </c>
      <c r="AQ394" s="6">
        <v>2.1541357381087201</v>
      </c>
      <c r="AR394" s="6">
        <v>100</v>
      </c>
      <c r="AS394" s="6"/>
      <c r="AT394" s="6">
        <v>0.42230012128491318</v>
      </c>
      <c r="AU394" s="6" t="s">
        <v>2564</v>
      </c>
      <c r="AV394" s="6" t="s">
        <v>2564</v>
      </c>
      <c r="AW394" s="6"/>
      <c r="AX394" s="6">
        <v>9.5743316450857818E-2</v>
      </c>
      <c r="AY394" s="6">
        <v>0.45597006046528238</v>
      </c>
      <c r="AZ394" s="6">
        <f>LOG(Tabella1[[#This Row],[SiO2]]/Tabella1[[#This Row],[Al2O3]])</f>
        <v>0.61497238010068433</v>
      </c>
      <c r="BA394" s="6">
        <f>LOG((Tabella1[[#This Row],[FeO]]*0.8998+Tabella1[[#This Row],[Fe2O3]])/Tabella1[[#This Row],[K2O]])</f>
        <v>0.252504521787078</v>
      </c>
      <c r="BB394" s="6">
        <f>Tabella1[[#This Row],[Log SiO2/Al2O3]]/Tabella1[[#This Row],[Log (FeO3/K2O)]]</f>
        <v>2.4354905636868311</v>
      </c>
    </row>
    <row r="395" spans="1:54">
      <c r="A395" s="19" t="s">
        <v>2863</v>
      </c>
      <c r="B395" s="19" t="s">
        <v>2874</v>
      </c>
      <c r="C395" s="19" t="s">
        <v>2875</v>
      </c>
      <c r="D395" s="19" t="s">
        <v>2876</v>
      </c>
      <c r="E395" s="8" t="s">
        <v>2787</v>
      </c>
      <c r="F395" s="19" t="s">
        <v>2877</v>
      </c>
      <c r="G395" s="8" t="s">
        <v>2890</v>
      </c>
      <c r="H395" s="8"/>
      <c r="I395" s="6">
        <v>63.909954937946111</v>
      </c>
      <c r="J395" s="6">
        <v>0.79970664157560933</v>
      </c>
      <c r="K395" s="6">
        <v>15.325134094228106</v>
      </c>
      <c r="L395" s="6"/>
      <c r="M395" s="6">
        <v>5.74</v>
      </c>
      <c r="N395" s="6">
        <v>7.9425643588248745E-2</v>
      </c>
      <c r="O395" s="21">
        <v>2.3730642622912539</v>
      </c>
      <c r="P395" s="6">
        <v>1.6766197646382559</v>
      </c>
      <c r="Q395" s="6">
        <v>1.2105213764016971</v>
      </c>
      <c r="R395" s="6">
        <v>2.8903399676062556</v>
      </c>
      <c r="S395" s="6">
        <v>0.12720463636489227</v>
      </c>
      <c r="T395" s="6">
        <v>4.6567119057644799</v>
      </c>
      <c r="U395" s="6">
        <v>94.004766688275538</v>
      </c>
      <c r="V395" s="12"/>
      <c r="W395" s="6">
        <v>67.985866237905455</v>
      </c>
      <c r="X395" s="6">
        <v>0.85070860739166143</v>
      </c>
      <c r="Y395" s="6">
        <v>16.302507451613607</v>
      </c>
      <c r="Z395" s="6">
        <v>6.1060733431041045</v>
      </c>
      <c r="AA395" s="6">
        <v>8.4491081023186962E-2</v>
      </c>
      <c r="AB395" s="6">
        <v>2.5244084378832112</v>
      </c>
      <c r="AC395" s="6">
        <v>1.7835476047698837</v>
      </c>
      <c r="AD395" s="6">
        <v>1.2877233985547201</v>
      </c>
      <c r="AE395" s="6">
        <v>3.0746738377541707</v>
      </c>
      <c r="AF395" s="6">
        <v>100</v>
      </c>
      <c r="AG395" s="6"/>
      <c r="AH395" s="6">
        <v>73.61444237810835</v>
      </c>
      <c r="AI395" s="6">
        <v>0.69275655350837573</v>
      </c>
      <c r="AJ395" s="6">
        <v>10.405342343406259</v>
      </c>
      <c r="AK395" s="6">
        <v>0</v>
      </c>
      <c r="AL395" s="6">
        <v>5.5294487776656069</v>
      </c>
      <c r="AM395" s="6">
        <v>7.7493678716898634E-2</v>
      </c>
      <c r="AN395" s="6">
        <v>4.0736685950013607</v>
      </c>
      <c r="AO395" s="6">
        <v>2.0692992288374117</v>
      </c>
      <c r="AP395" s="6">
        <v>1.3518160872794027</v>
      </c>
      <c r="AQ395" s="6">
        <v>2.1237077158947</v>
      </c>
      <c r="AR395" s="6">
        <v>100.00000000000004</v>
      </c>
      <c r="AS395" s="6"/>
      <c r="AT395" s="6">
        <v>0.42420272885512239</v>
      </c>
      <c r="AU395" s="6" t="s">
        <v>2564</v>
      </c>
      <c r="AV395" s="6" t="s">
        <v>2564</v>
      </c>
      <c r="AW395" s="6"/>
      <c r="AX395" s="6">
        <v>8.4258447621677279E-2</v>
      </c>
      <c r="AY395" s="6">
        <v>0.45718334842763853</v>
      </c>
      <c r="AZ395" s="6">
        <f>LOG(Tabella1[[#This Row],[SiO2]]/Tabella1[[#This Row],[Al2O3]])</f>
        <v>0.62016422806934401</v>
      </c>
      <c r="BA395" s="6">
        <f>LOG((Tabella1[[#This Row],[FeO]]*0.8998+Tabella1[[#This Row],[Fe2O3]])/Tabella1[[#This Row],[K2O]])</f>
        <v>0.25210895287517132</v>
      </c>
      <c r="BB395" s="6">
        <f>Tabella1[[#This Row],[Log SiO2/Al2O3]]/Tabella1[[#This Row],[Log (FeO3/K2O)]]</f>
        <v>2.4599056122231833</v>
      </c>
    </row>
    <row r="396" spans="1:54">
      <c r="A396" s="19" t="s">
        <v>2863</v>
      </c>
      <c r="B396" s="19" t="s">
        <v>2874</v>
      </c>
      <c r="C396" s="19" t="s">
        <v>2875</v>
      </c>
      <c r="D396" s="19" t="s">
        <v>2876</v>
      </c>
      <c r="E396" s="8" t="s">
        <v>2787</v>
      </c>
      <c r="F396" s="19" t="s">
        <v>2877</v>
      </c>
      <c r="G396" s="8" t="s">
        <v>2891</v>
      </c>
      <c r="H396" s="8"/>
      <c r="I396" s="6">
        <v>58.294468761768229</v>
      </c>
      <c r="J396" s="6">
        <v>1.1378868197918177</v>
      </c>
      <c r="K396" s="6">
        <v>17.365339828212036</v>
      </c>
      <c r="L396" s="6"/>
      <c r="M396" s="6">
        <v>5.97</v>
      </c>
      <c r="N396" s="6">
        <v>2.8268220012901621E-2</v>
      </c>
      <c r="O396" s="21">
        <v>1.2601881041877885</v>
      </c>
      <c r="P396" s="6">
        <v>4.2670755742193166E-2</v>
      </c>
      <c r="Q396" s="6">
        <v>0.13690200800620306</v>
      </c>
      <c r="R396" s="6">
        <v>2.8811512964752004</v>
      </c>
      <c r="S396" s="6">
        <v>8.0266180678483637E-2</v>
      </c>
      <c r="T396" s="6">
        <v>10.973888496824284</v>
      </c>
      <c r="U396" s="6">
        <v>87.116875794196361</v>
      </c>
      <c r="V396" s="12"/>
      <c r="W396" s="6">
        <v>66.915242575367643</v>
      </c>
      <c r="X396" s="6">
        <v>1.3061611879654007</v>
      </c>
      <c r="Y396" s="6">
        <v>19.933382217741212</v>
      </c>
      <c r="Z396" s="6">
        <v>6.8528628300484975</v>
      </c>
      <c r="AA396" s="6">
        <v>3.2448615443558898E-2</v>
      </c>
      <c r="AB396" s="6">
        <v>1.4465487802441843</v>
      </c>
      <c r="AC396" s="6">
        <v>4.8981044548702522E-2</v>
      </c>
      <c r="AD396" s="6">
        <v>0.15714751792708725</v>
      </c>
      <c r="AE396" s="6">
        <v>3.3072252307137258</v>
      </c>
      <c r="AF396" s="6">
        <v>100</v>
      </c>
      <c r="AG396" s="6"/>
      <c r="AH396" s="6">
        <v>74.42002883518289</v>
      </c>
      <c r="AI396" s="6">
        <v>1.0924887581743274</v>
      </c>
      <c r="AJ396" s="6">
        <v>13.06782609732079</v>
      </c>
      <c r="AK396" s="6">
        <v>0</v>
      </c>
      <c r="AL396" s="6">
        <v>6.3740027675911222</v>
      </c>
      <c r="AM396" s="6">
        <v>3.0568347918764789E-2</v>
      </c>
      <c r="AN396" s="6">
        <v>2.3976155206525189</v>
      </c>
      <c r="AO396" s="6">
        <v>5.8369640543506227E-2</v>
      </c>
      <c r="AP396" s="6">
        <v>0.16944272817128292</v>
      </c>
      <c r="AQ396" s="6">
        <v>2.3462800669220898</v>
      </c>
      <c r="AR396" s="6">
        <v>100</v>
      </c>
      <c r="AS396" s="6"/>
      <c r="AT396" s="6">
        <v>0.27333787698741713</v>
      </c>
      <c r="AU396" s="6" t="s">
        <v>2564</v>
      </c>
      <c r="AV396" s="6" t="s">
        <v>2564</v>
      </c>
      <c r="AW396" s="6"/>
      <c r="AX396" s="6">
        <v>0.43280041543902398</v>
      </c>
      <c r="AY396" s="6">
        <v>0.31222490925099389</v>
      </c>
      <c r="AZ396" s="6">
        <f>LOG(Tabella1[[#This Row],[SiO2]]/Tabella1[[#This Row],[Al2O3]])</f>
        <v>0.52594406233798285</v>
      </c>
      <c r="BA396" s="6">
        <f>LOG((Tabella1[[#This Row],[FeO]]*0.8998+Tabella1[[#This Row],[Fe2O3]])/Tabella1[[#This Row],[K2O]])</f>
        <v>0.27055425518803028</v>
      </c>
      <c r="BB396" s="6">
        <f>Tabella1[[#This Row],[Log SiO2/Al2O3]]/Tabella1[[#This Row],[Log (FeO3/K2O)]]</f>
        <v>1.9439504360131439</v>
      </c>
    </row>
    <row r="397" spans="1:54">
      <c r="A397" s="19" t="s">
        <v>2863</v>
      </c>
      <c r="B397" s="19" t="s">
        <v>2874</v>
      </c>
      <c r="C397" s="19" t="s">
        <v>2875</v>
      </c>
      <c r="D397" s="19" t="s">
        <v>2876</v>
      </c>
      <c r="E397" s="8" t="s">
        <v>2787</v>
      </c>
      <c r="F397" s="19" t="s">
        <v>2877</v>
      </c>
      <c r="G397" s="8" t="s">
        <v>2892</v>
      </c>
      <c r="H397" s="8"/>
      <c r="I397" s="6">
        <v>71.331623774776119</v>
      </c>
      <c r="J397" s="6">
        <v>1.1113774363351305</v>
      </c>
      <c r="K397" s="6">
        <v>14.830248390371056</v>
      </c>
      <c r="L397" s="6"/>
      <c r="M397" s="6">
        <v>3.62</v>
      </c>
      <c r="N397" s="6">
        <v>1.1774490158835769E-2</v>
      </c>
      <c r="O397" s="21">
        <v>1.0782617114071535</v>
      </c>
      <c r="P397" s="6">
        <v>4.8694372210559847E-2</v>
      </c>
      <c r="Q397" s="6">
        <v>0.17663644821477592</v>
      </c>
      <c r="R397" s="6">
        <v>2.1440912149056488</v>
      </c>
      <c r="S397" s="6">
        <v>4.9117535852985728E-2</v>
      </c>
      <c r="T397" s="6">
        <v>4.4887069509785897</v>
      </c>
      <c r="U397" s="6">
        <v>94.352707838379288</v>
      </c>
      <c r="V397" s="12"/>
      <c r="W397" s="6">
        <v>75.601035104326897</v>
      </c>
      <c r="X397" s="6">
        <v>1.1778967046063538</v>
      </c>
      <c r="Y397" s="6">
        <v>15.717883174878681</v>
      </c>
      <c r="Z397" s="6">
        <v>3.8366678423271647</v>
      </c>
      <c r="AA397" s="6">
        <v>1.2479228660829522E-2</v>
      </c>
      <c r="AB397" s="6">
        <v>1.1427989043559337</v>
      </c>
      <c r="AC397" s="6">
        <v>5.1608876232752621E-2</v>
      </c>
      <c r="AD397" s="6">
        <v>0.18720866868743596</v>
      </c>
      <c r="AE397" s="6">
        <v>2.2724214959239459</v>
      </c>
      <c r="AF397" s="6">
        <v>99.999999999999972</v>
      </c>
      <c r="AG397" s="6"/>
      <c r="AH397" s="6">
        <v>81.834490388027362</v>
      </c>
      <c r="AI397" s="6">
        <v>0.9588954810689686</v>
      </c>
      <c r="AJ397" s="6">
        <v>10.029060975050418</v>
      </c>
      <c r="AK397" s="6">
        <v>0</v>
      </c>
      <c r="AL397" s="6">
        <v>3.4732678315271768</v>
      </c>
      <c r="AM397" s="6">
        <v>1.1442143836475575E-2</v>
      </c>
      <c r="AN397" s="6">
        <v>1.8435721397933906</v>
      </c>
      <c r="AO397" s="6">
        <v>5.9858694682117422E-2</v>
      </c>
      <c r="AP397" s="6">
        <v>0.19646501578245729</v>
      </c>
      <c r="AQ397" s="6">
        <v>1.5690935260405208</v>
      </c>
      <c r="AR397" s="6">
        <v>100</v>
      </c>
      <c r="AS397" s="6"/>
      <c r="AT397" s="6">
        <v>0.3467420779518956</v>
      </c>
      <c r="AU397" s="6" t="s">
        <v>2564</v>
      </c>
      <c r="AV397" s="6" t="s">
        <v>2564</v>
      </c>
      <c r="AW397" s="6"/>
      <c r="AX397" s="6">
        <v>0.54045923560574516</v>
      </c>
      <c r="AY397" s="6">
        <v>0.42303708638724663</v>
      </c>
      <c r="AZ397" s="6">
        <f>LOG(Tabella1[[#This Row],[SiO2]]/Tabella1[[#This Row],[Al2O3]])</f>
        <v>0.68213368525648821</v>
      </c>
      <c r="BA397" s="6">
        <f>LOG((Tabella1[[#This Row],[FeO]]*0.8998+Tabella1[[#This Row],[Fe2O3]])/Tabella1[[#This Row],[K2O]])</f>
        <v>0.18161130199518216</v>
      </c>
      <c r="BB397" s="6">
        <f>Tabella1[[#This Row],[Log SiO2/Al2O3]]/Tabella1[[#This Row],[Log (FeO3/K2O)]]</f>
        <v>3.7560090025376507</v>
      </c>
    </row>
    <row r="398" spans="1:54">
      <c r="A398" s="19" t="s">
        <v>2863</v>
      </c>
      <c r="B398" s="19" t="s">
        <v>2874</v>
      </c>
      <c r="C398" s="19" t="s">
        <v>2875</v>
      </c>
      <c r="D398" s="19" t="s">
        <v>2876</v>
      </c>
      <c r="E398" s="8" t="s">
        <v>2787</v>
      </c>
      <c r="F398" s="19" t="s">
        <v>2877</v>
      </c>
      <c r="G398" s="8" t="s">
        <v>2893</v>
      </c>
      <c r="H398" s="8"/>
      <c r="I398" s="6">
        <v>69.399197960965239</v>
      </c>
      <c r="J398" s="6">
        <v>0.97787859280763967</v>
      </c>
      <c r="K398" s="6">
        <v>13.366011971695901</v>
      </c>
      <c r="L398" s="6"/>
      <c r="M398" s="6">
        <v>5.78</v>
      </c>
      <c r="N398" s="6">
        <v>2.244873221307345E-2</v>
      </c>
      <c r="O398" s="21">
        <v>1.0156420930958827</v>
      </c>
      <c r="P398" s="6">
        <v>8.6838639515736338E-2</v>
      </c>
      <c r="Q398" s="6">
        <v>0.26429151156963238</v>
      </c>
      <c r="R398" s="6">
        <v>1.9512311934796491</v>
      </c>
      <c r="S398" s="6">
        <v>0.12189351049172788</v>
      </c>
      <c r="T398" s="6">
        <v>5.5652703552342153</v>
      </c>
      <c r="U398" s="6">
        <v>92.863540695342749</v>
      </c>
      <c r="V398" s="12"/>
      <c r="W398" s="6">
        <v>74.732448753642785</v>
      </c>
      <c r="X398" s="6">
        <v>1.0530274696457722</v>
      </c>
      <c r="Y398" s="6">
        <v>14.393175051924578</v>
      </c>
      <c r="Z398" s="6">
        <v>6.2241865394325595</v>
      </c>
      <c r="AA398" s="6">
        <v>2.417389219168475E-2</v>
      </c>
      <c r="AB398" s="6">
        <v>1.0936930527211943</v>
      </c>
      <c r="AC398" s="6">
        <v>9.3512091899045399E-2</v>
      </c>
      <c r="AD398" s="6">
        <v>0.2846020188231817</v>
      </c>
      <c r="AE398" s="6">
        <v>2.1011811297191971</v>
      </c>
      <c r="AF398" s="6">
        <v>99.999999999999986</v>
      </c>
      <c r="AG398" s="6"/>
      <c r="AH398" s="6">
        <v>80.672729454251524</v>
      </c>
      <c r="AI398" s="6">
        <v>0.85489477583960549</v>
      </c>
      <c r="AJ398" s="6">
        <v>9.1586554291929296</v>
      </c>
      <c r="AK398" s="6">
        <v>0</v>
      </c>
      <c r="AL398" s="6">
        <v>5.6192139692756582</v>
      </c>
      <c r="AM398" s="6">
        <v>2.2104217170555902E-2</v>
      </c>
      <c r="AN398" s="6">
        <v>1.7595218809671151</v>
      </c>
      <c r="AO398" s="6">
        <v>0.10816319554252635</v>
      </c>
      <c r="AP398" s="6">
        <v>0.29785585842680073</v>
      </c>
      <c r="AQ398" s="6">
        <v>1.4468793921137562</v>
      </c>
      <c r="AR398" s="6">
        <v>100.00000000000003</v>
      </c>
      <c r="AS398" s="6"/>
      <c r="AT398" s="6">
        <v>0.23845844554920936</v>
      </c>
      <c r="AU398" s="6" t="s">
        <v>2564</v>
      </c>
      <c r="AV398" s="6" t="s">
        <v>2564</v>
      </c>
      <c r="AW398" s="6"/>
      <c r="AX398" s="6">
        <v>0.40928652516903441</v>
      </c>
      <c r="AY398" s="6">
        <v>0.26970642921863092</v>
      </c>
      <c r="AZ398" s="6">
        <f>LOG(Tabella1[[#This Row],[SiO2]]/Tabella1[[#This Row],[Al2O3]])</f>
        <v>0.71535260561185499</v>
      </c>
      <c r="BA398" s="6">
        <f>LOG((Tabella1[[#This Row],[FeO]]*0.8998+Tabella1[[#This Row],[Fe2O3]])/Tabella1[[#This Row],[K2O]])</f>
        <v>0.4257650970129781</v>
      </c>
      <c r="BB398" s="6">
        <f>Tabella1[[#This Row],[Log SiO2/Al2O3]]/Tabella1[[#This Row],[Log (FeO3/K2O)]]</f>
        <v>1.6801579336364665</v>
      </c>
    </row>
    <row r="399" spans="1:54">
      <c r="A399" s="19" t="s">
        <v>2863</v>
      </c>
      <c r="B399" s="19" t="s">
        <v>2874</v>
      </c>
      <c r="C399" s="19" t="s">
        <v>2875</v>
      </c>
      <c r="D399" s="19" t="s">
        <v>2876</v>
      </c>
      <c r="E399" s="8" t="s">
        <v>2787</v>
      </c>
      <c r="F399" s="19" t="s">
        <v>2877</v>
      </c>
      <c r="G399" s="8" t="s">
        <v>2894</v>
      </c>
      <c r="H399" s="8"/>
      <c r="I399" s="6">
        <v>51.458237138162161</v>
      </c>
      <c r="J399" s="6">
        <v>1.1344711664418221</v>
      </c>
      <c r="K399" s="6">
        <v>21.90486681770621</v>
      </c>
      <c r="L399" s="6"/>
      <c r="M399" s="6">
        <v>10.66</v>
      </c>
      <c r="N399" s="6">
        <v>9.3072978424636344E-3</v>
      </c>
      <c r="O399" s="21">
        <v>2.0778983245789244</v>
      </c>
      <c r="P399" s="6">
        <v>0.54777161712999733</v>
      </c>
      <c r="Q399" s="6">
        <v>7.2294731194821993E-2</v>
      </c>
      <c r="R399" s="6">
        <v>3.1385596198255215</v>
      </c>
      <c r="S399" s="6">
        <v>0.14269654534452622</v>
      </c>
      <c r="T399" s="6">
        <v>7.2861994442729658</v>
      </c>
      <c r="U399" s="6">
        <v>91.003406712881912</v>
      </c>
      <c r="V399" s="12"/>
      <c r="W399" s="6">
        <v>56.545396482259427</v>
      </c>
      <c r="X399" s="6">
        <v>1.2466249423179374</v>
      </c>
      <c r="Y399" s="6">
        <v>24.070381108716763</v>
      </c>
      <c r="Z399" s="6">
        <v>11.713847189954739</v>
      </c>
      <c r="AA399" s="6">
        <v>1.0227416949157077E-2</v>
      </c>
      <c r="AB399" s="6">
        <v>2.2833192730188081</v>
      </c>
      <c r="AC399" s="6">
        <v>0.60192429812900394</v>
      </c>
      <c r="AD399" s="6">
        <v>7.9441785539868554E-2</v>
      </c>
      <c r="AE399" s="6">
        <v>3.4488375031143153</v>
      </c>
      <c r="AF399" s="6">
        <v>100.00000000000003</v>
      </c>
      <c r="AG399" s="6"/>
      <c r="AH399" s="6">
        <v>64.352596520676258</v>
      </c>
      <c r="AI399" s="6">
        <v>1.0669892839848603</v>
      </c>
      <c r="AJ399" s="6">
        <v>16.147651296791363</v>
      </c>
      <c r="AK399" s="6">
        <v>0</v>
      </c>
      <c r="AL399" s="6">
        <v>11.149202586309077</v>
      </c>
      <c r="AM399" s="6">
        <v>9.8592936640549342E-3</v>
      </c>
      <c r="AN399" s="6">
        <v>3.8727293252399599</v>
      </c>
      <c r="AO399" s="6">
        <v>0.73401493256774697</v>
      </c>
      <c r="AP399" s="6">
        <v>8.7653336091581907E-2</v>
      </c>
      <c r="AQ399" s="6">
        <v>2.5037609101346843</v>
      </c>
      <c r="AR399" s="6">
        <v>99.999999999999986</v>
      </c>
      <c r="AS399" s="6"/>
      <c r="AT399" s="6">
        <v>0.25780501123577587</v>
      </c>
      <c r="AU399" s="6" t="s">
        <v>2564</v>
      </c>
      <c r="AV399" s="6" t="s">
        <v>2564</v>
      </c>
      <c r="AW399" s="6"/>
      <c r="AX399" s="6">
        <v>0.36630231890897003</v>
      </c>
      <c r="AY399" s="6">
        <v>0.27751667839826455</v>
      </c>
      <c r="AZ399" s="6">
        <f>LOG(Tabella1[[#This Row],[SiO2]]/Tabella1[[#This Row],[Al2O3]])</f>
        <v>0.37091428702414575</v>
      </c>
      <c r="BA399" s="6">
        <f>LOG((Tabella1[[#This Row],[FeO]]*0.8998+Tabella1[[#This Row],[Fe2O3]])/Tabella1[[#This Row],[K2O]])</f>
        <v>0.48517281063204715</v>
      </c>
      <c r="BB399" s="6">
        <f>Tabella1[[#This Row],[Log SiO2/Al2O3]]/Tabella1[[#This Row],[Log (FeO3/K2O)]]</f>
        <v>0.76449932662332443</v>
      </c>
    </row>
    <row r="400" spans="1:54">
      <c r="A400" s="19" t="s">
        <v>2863</v>
      </c>
      <c r="B400" s="19" t="s">
        <v>2874</v>
      </c>
      <c r="C400" s="19" t="s">
        <v>2875</v>
      </c>
      <c r="D400" s="19" t="s">
        <v>2876</v>
      </c>
      <c r="E400" s="8" t="s">
        <v>2787</v>
      </c>
      <c r="F400" s="19" t="s">
        <v>2877</v>
      </c>
      <c r="G400" s="8" t="s">
        <v>2895</v>
      </c>
      <c r="H400" s="8"/>
      <c r="I400" s="6">
        <v>56.91584465306439</v>
      </c>
      <c r="J400" s="6">
        <v>1.1942042301602971</v>
      </c>
      <c r="K400" s="6">
        <v>18.99424837865547</v>
      </c>
      <c r="L400" s="6"/>
      <c r="M400" s="6">
        <v>8.2100000000000009</v>
      </c>
      <c r="N400" s="6">
        <v>9.4793903026181264E-2</v>
      </c>
      <c r="O400" s="21">
        <v>1.6613664768646983</v>
      </c>
      <c r="P400" s="6">
        <v>0.56897606950494461</v>
      </c>
      <c r="Q400" s="6">
        <v>0.19642123631207975</v>
      </c>
      <c r="R400" s="6">
        <v>2.4906673847086065</v>
      </c>
      <c r="S400" s="6">
        <v>0.19969077383951864</v>
      </c>
      <c r="T400" s="6">
        <v>7.7180014869247264</v>
      </c>
      <c r="U400" s="6">
        <v>90.326522332296662</v>
      </c>
      <c r="V400" s="12"/>
      <c r="W400" s="6">
        <v>63.011221049427988</v>
      </c>
      <c r="X400" s="6">
        <v>1.3220969869370294</v>
      </c>
      <c r="Y400" s="6">
        <v>21.028428736333613</v>
      </c>
      <c r="Z400" s="6">
        <v>9.0892462014608952</v>
      </c>
      <c r="AA400" s="6">
        <v>0.10494581278957009</v>
      </c>
      <c r="AB400" s="6">
        <v>1.8392897611543151</v>
      </c>
      <c r="AC400" s="6">
        <v>0.62991030188428343</v>
      </c>
      <c r="AD400" s="6">
        <v>0.21745687893249982</v>
      </c>
      <c r="AE400" s="6">
        <v>2.7574042710798099</v>
      </c>
      <c r="AF400" s="6">
        <v>99.999999999999986</v>
      </c>
      <c r="AG400" s="6"/>
      <c r="AH400" s="6">
        <v>70.3478323069114</v>
      </c>
      <c r="AI400" s="6">
        <v>1.1100730631175002</v>
      </c>
      <c r="AJ400" s="6">
        <v>13.838761410078979</v>
      </c>
      <c r="AK400" s="6">
        <v>0</v>
      </c>
      <c r="AL400" s="6">
        <v>8.4866467031462633</v>
      </c>
      <c r="AM400" s="6">
        <v>9.9245073887193669E-2</v>
      </c>
      <c r="AN400" s="6">
        <v>3.060304619890053</v>
      </c>
      <c r="AO400" s="6">
        <v>0.75353899954677916</v>
      </c>
      <c r="AP400" s="6">
        <v>0.23537298043929733</v>
      </c>
      <c r="AQ400" s="6">
        <v>1.9637426350894729</v>
      </c>
      <c r="AR400" s="6">
        <v>99.999999999999986</v>
      </c>
      <c r="AS400" s="6"/>
      <c r="AT400" s="6">
        <v>0.26503139523804048</v>
      </c>
      <c r="AU400" s="6" t="s">
        <v>2564</v>
      </c>
      <c r="AV400" s="6" t="s">
        <v>2564</v>
      </c>
      <c r="AW400" s="6"/>
      <c r="AX400" s="6">
        <v>0.41180053515914811</v>
      </c>
      <c r="AY400" s="6">
        <v>0.29322030435505497</v>
      </c>
      <c r="AZ400" s="6">
        <f>LOG(Tabella1[[#This Row],[SiO2]]/Tabella1[[#This Row],[Al2O3]])</f>
        <v>0.47661107256629043</v>
      </c>
      <c r="BA400" s="6">
        <f>LOG((Tabella1[[#This Row],[FeO]]*0.8998+Tabella1[[#This Row],[Fe2O3]])/Tabella1[[#This Row],[K2O]])</f>
        <v>0.47217341224254289</v>
      </c>
      <c r="BB400" s="6">
        <f>Tabella1[[#This Row],[Log SiO2/Al2O3]]/Tabella1[[#This Row],[Log (FeO3/K2O)]]</f>
        <v>1.0093983697698505</v>
      </c>
    </row>
    <row r="401" spans="1:54">
      <c r="A401" s="19" t="s">
        <v>2863</v>
      </c>
      <c r="B401" s="19" t="s">
        <v>2874</v>
      </c>
      <c r="C401" s="19" t="s">
        <v>2875</v>
      </c>
      <c r="D401" s="19" t="s">
        <v>2876</v>
      </c>
      <c r="E401" s="8" t="s">
        <v>2787</v>
      </c>
      <c r="F401" s="19" t="s">
        <v>2877</v>
      </c>
      <c r="G401" s="8" t="s">
        <v>2896</v>
      </c>
      <c r="H401" s="8"/>
      <c r="I401" s="6">
        <v>60.692688445501155</v>
      </c>
      <c r="J401" s="6">
        <v>0.83967443786066376</v>
      </c>
      <c r="K401" s="6">
        <v>16.325008980859067</v>
      </c>
      <c r="L401" s="6"/>
      <c r="M401" s="6">
        <v>6.27</v>
      </c>
      <c r="N401" s="6">
        <v>9.4451567813348014E-2</v>
      </c>
      <c r="O401" s="21">
        <v>2.6616451809801469</v>
      </c>
      <c r="P401" s="6">
        <v>1.8975319973701612</v>
      </c>
      <c r="Q401" s="6">
        <v>1.3506574197308763</v>
      </c>
      <c r="R401" s="6">
        <v>3.183017835309828</v>
      </c>
      <c r="S401" s="6">
        <v>0.13506574197308763</v>
      </c>
      <c r="T401" s="6">
        <v>5.5305662350109781</v>
      </c>
      <c r="U401" s="6">
        <v>93.314675865425244</v>
      </c>
      <c r="V401" s="12"/>
      <c r="W401" s="6">
        <v>65.040882243463784</v>
      </c>
      <c r="X401" s="6">
        <v>0.89983106094866494</v>
      </c>
      <c r="Y401" s="6">
        <v>17.494578242336019</v>
      </c>
      <c r="Z401" s="6">
        <v>6.7192003206894775</v>
      </c>
      <c r="AA401" s="6">
        <v>0.10121834206396681</v>
      </c>
      <c r="AB401" s="6">
        <v>2.8523328793625851</v>
      </c>
      <c r="AC401" s="6">
        <v>2.033476492065093</v>
      </c>
      <c r="AD401" s="6">
        <v>1.4474222915147252</v>
      </c>
      <c r="AE401" s="6">
        <v>3.4110581275556813</v>
      </c>
      <c r="AF401" s="6">
        <v>100.00000000000001</v>
      </c>
      <c r="AG401" s="6"/>
      <c r="AH401" s="6">
        <v>70.846407925184067</v>
      </c>
      <c r="AI401" s="6">
        <v>0.73713633136447876</v>
      </c>
      <c r="AJ401" s="6">
        <v>11.232914768112362</v>
      </c>
      <c r="AK401" s="6">
        <v>0</v>
      </c>
      <c r="AL401" s="6">
        <v>6.1210289332293746</v>
      </c>
      <c r="AM401" s="6">
        <v>9.3390274320481012E-2</v>
      </c>
      <c r="AN401" s="6">
        <v>4.6303444637676323</v>
      </c>
      <c r="AO401" s="6">
        <v>2.3733662758795466</v>
      </c>
      <c r="AP401" s="6">
        <v>1.5285417338208676</v>
      </c>
      <c r="AQ401" s="6">
        <v>2.3701281765598607</v>
      </c>
      <c r="AR401" s="6">
        <v>100.00000000000001</v>
      </c>
      <c r="AS401" s="6"/>
      <c r="AT401" s="6">
        <v>0.4306746954822484</v>
      </c>
      <c r="AU401" s="6" t="s">
        <v>2564</v>
      </c>
      <c r="AV401" s="6" t="s">
        <v>2564</v>
      </c>
      <c r="AW401" s="6"/>
      <c r="AX401" s="6">
        <v>4.2371488184513195E-2</v>
      </c>
      <c r="AY401" s="6">
        <v>0.46237615840535001</v>
      </c>
      <c r="AZ401" s="6">
        <f>LOG(Tabella1[[#This Row],[SiO2]]/Tabella1[[#This Row],[Al2O3]])</f>
        <v>0.57028294657535938</v>
      </c>
      <c r="BA401" s="6">
        <f>LOG((Tabella1[[#This Row],[FeO]]*0.8998+Tabella1[[#This Row],[Fe2O3]])/Tabella1[[#This Row],[K2O]])</f>
        <v>0.24857445756299981</v>
      </c>
      <c r="BB401" s="6">
        <f>Tabella1[[#This Row],[Log SiO2/Al2O3]]/Tabella1[[#This Row],[Log (FeO3/K2O)]]</f>
        <v>2.2942137827287596</v>
      </c>
    </row>
    <row r="402" spans="1:54">
      <c r="A402" s="19" t="s">
        <v>2863</v>
      </c>
      <c r="B402" s="19" t="s">
        <v>2874</v>
      </c>
      <c r="C402" s="19" t="s">
        <v>2875</v>
      </c>
      <c r="D402" s="19" t="s">
        <v>2876</v>
      </c>
      <c r="E402" s="8" t="s">
        <v>2787</v>
      </c>
      <c r="F402" s="19" t="s">
        <v>2877</v>
      </c>
      <c r="G402" s="8" t="s">
        <v>2897</v>
      </c>
      <c r="H402" s="8"/>
      <c r="I402" s="6">
        <v>62.02936796485222</v>
      </c>
      <c r="J402" s="6">
        <v>0.82324031344004678</v>
      </c>
      <c r="K402" s="6">
        <v>14.479233521968421</v>
      </c>
      <c r="L402" s="6"/>
      <c r="M402" s="6">
        <v>5.72</v>
      </c>
      <c r="N402" s="6">
        <v>9.4192255542339454E-2</v>
      </c>
      <c r="O402" s="21">
        <v>2.745704249059195</v>
      </c>
      <c r="P402" s="6">
        <v>2.702375811509719</v>
      </c>
      <c r="Q402" s="6">
        <v>1.3507169444771476</v>
      </c>
      <c r="R402" s="6">
        <v>2.9444499082535311</v>
      </c>
      <c r="S402" s="6">
        <v>0.13186915775927524</v>
      </c>
      <c r="T402" s="6">
        <v>5.7750468563639181</v>
      </c>
      <c r="U402" s="6">
        <v>92.889280969102629</v>
      </c>
      <c r="V402" s="12"/>
      <c r="W402" s="6">
        <v>66.777745847214376</v>
      </c>
      <c r="X402" s="6">
        <v>0.88625975446389538</v>
      </c>
      <c r="Y402" s="6">
        <v>15.587625795902746</v>
      </c>
      <c r="Z402" s="6">
        <v>6.1578687447291358</v>
      </c>
      <c r="AA402" s="6">
        <v>0.10140271790204751</v>
      </c>
      <c r="AB402" s="6">
        <v>2.9558892268446852</v>
      </c>
      <c r="AC402" s="6">
        <v>2.9092439766097433</v>
      </c>
      <c r="AD402" s="6">
        <v>1.4541149747153612</v>
      </c>
      <c r="AE402" s="6">
        <v>3.1698489616180057</v>
      </c>
      <c r="AF402" s="6">
        <v>100</v>
      </c>
      <c r="AG402" s="6"/>
      <c r="AH402" s="6">
        <v>71.894537079618303</v>
      </c>
      <c r="AI402" s="6">
        <v>0.71759695913622612</v>
      </c>
      <c r="AJ402" s="6">
        <v>9.8924003218766607</v>
      </c>
      <c r="AK402" s="6">
        <v>0</v>
      </c>
      <c r="AL402" s="6">
        <v>5.5445971320218552</v>
      </c>
      <c r="AM402" s="6">
        <v>9.2475087780024362E-2</v>
      </c>
      <c r="AN402" s="6">
        <v>4.7427908356994086</v>
      </c>
      <c r="AO402" s="6">
        <v>3.3561277182761646</v>
      </c>
      <c r="AP402" s="6">
        <v>1.5177963908813821</v>
      </c>
      <c r="AQ402" s="6">
        <v>2.1769778349215776</v>
      </c>
      <c r="AR402" s="6">
        <v>100</v>
      </c>
      <c r="AS402" s="6"/>
      <c r="AT402" s="6">
        <v>0.46102964626014525</v>
      </c>
      <c r="AU402" s="6" t="s">
        <v>2564</v>
      </c>
      <c r="AV402" s="6" t="s">
        <v>2564</v>
      </c>
      <c r="AW402" s="6"/>
      <c r="AX402" s="6">
        <v>-0.1567494377366663</v>
      </c>
      <c r="AY402" s="6">
        <v>0.4956002520268899</v>
      </c>
      <c r="AZ402" s="6">
        <f>LOG(Tabella1[[#This Row],[SiO2]]/Tabella1[[#This Row],[Al2O3]])</f>
        <v>0.63185178353841598</v>
      </c>
      <c r="BA402" s="6">
        <f>LOG((Tabella1[[#This Row],[FeO]]*0.8998+Tabella1[[#This Row],[Fe2O3]])/Tabella1[[#This Row],[K2O]])</f>
        <v>0.24253784723454533</v>
      </c>
      <c r="BB402" s="6">
        <f>Tabella1[[#This Row],[Log SiO2/Al2O3]]/Tabella1[[#This Row],[Log (FeO3/K2O)]]</f>
        <v>2.6051677737841303</v>
      </c>
    </row>
    <row r="403" spans="1:54">
      <c r="A403" s="19" t="s">
        <v>2863</v>
      </c>
      <c r="B403" s="19" t="s">
        <v>2874</v>
      </c>
      <c r="C403" s="19" t="s">
        <v>2875</v>
      </c>
      <c r="D403" s="19" t="s">
        <v>2876</v>
      </c>
      <c r="E403" s="8" t="s">
        <v>2787</v>
      </c>
      <c r="F403" s="19" t="s">
        <v>2877</v>
      </c>
      <c r="G403" s="8" t="s">
        <v>2898</v>
      </c>
      <c r="H403" s="8"/>
      <c r="I403" s="6">
        <v>62.877702978718183</v>
      </c>
      <c r="J403" s="6">
        <v>0.80071695166793344</v>
      </c>
      <c r="K403" s="6">
        <v>15.672534769804818</v>
      </c>
      <c r="L403" s="6"/>
      <c r="M403" s="6">
        <v>5.78</v>
      </c>
      <c r="N403" s="6">
        <v>9.7114303293851623E-2</v>
      </c>
      <c r="O403" s="21">
        <v>2.2717130162659802</v>
      </c>
      <c r="P403" s="6">
        <v>1.8489801666339201</v>
      </c>
      <c r="Q403" s="6">
        <v>1.6004818023231822</v>
      </c>
      <c r="R403" s="6">
        <v>3.2685627765469865</v>
      </c>
      <c r="S403" s="6">
        <v>0.15424036405494082</v>
      </c>
      <c r="T403" s="6">
        <v>4.7801273381057188</v>
      </c>
      <c r="U403" s="6">
        <v>94.217806765254863</v>
      </c>
      <c r="V403" s="12"/>
      <c r="W403" s="6">
        <v>66.736538598673775</v>
      </c>
      <c r="X403" s="6">
        <v>0.84985734561082737</v>
      </c>
      <c r="Y403" s="6">
        <v>16.634365952556276</v>
      </c>
      <c r="Z403" s="6">
        <v>6.1347214485696533</v>
      </c>
      <c r="AA403" s="6">
        <v>0.10307425594804327</v>
      </c>
      <c r="AB403" s="6">
        <v>2.4111291636473653</v>
      </c>
      <c r="AC403" s="6">
        <v>1.9624529906970591</v>
      </c>
      <c r="AD403" s="6">
        <v>1.6987041593005954</v>
      </c>
      <c r="AE403" s="6">
        <v>3.4691560849963969</v>
      </c>
      <c r="AF403" s="6">
        <v>99.999999999999986</v>
      </c>
      <c r="AG403" s="6"/>
      <c r="AH403" s="6">
        <v>72.520553315311474</v>
      </c>
      <c r="AI403" s="6">
        <v>0.69454260038427862</v>
      </c>
      <c r="AJ403" s="6">
        <v>10.655191461853551</v>
      </c>
      <c r="AK403" s="6">
        <v>0</v>
      </c>
      <c r="AL403" s="6">
        <v>5.5752931948964886</v>
      </c>
      <c r="AM403" s="6">
        <v>9.4876501027509885E-2</v>
      </c>
      <c r="AN403" s="6">
        <v>3.904807134390377</v>
      </c>
      <c r="AO403" s="6">
        <v>2.2850246679770132</v>
      </c>
      <c r="AP403" s="6">
        <v>1.7896405592950124</v>
      </c>
      <c r="AQ403" s="6">
        <v>2.4047646151561857</v>
      </c>
      <c r="AR403" s="6">
        <v>99.999999999999972</v>
      </c>
      <c r="AS403" s="6"/>
      <c r="AT403" s="6">
        <v>0.41189512755759133</v>
      </c>
      <c r="AU403" s="6" t="s">
        <v>2564</v>
      </c>
      <c r="AV403" s="6" t="s">
        <v>2564</v>
      </c>
      <c r="AW403" s="6"/>
      <c r="AX403" s="6">
        <v>-4.5549974447490371E-2</v>
      </c>
      <c r="AY403" s="6">
        <v>0.44445751253154991</v>
      </c>
      <c r="AZ403" s="6">
        <f>LOG(Tabella1[[#This Row],[SiO2]]/Tabella1[[#This Row],[Al2O3]])</f>
        <v>0.6033574258590515</v>
      </c>
      <c r="BA403" s="6">
        <f>LOG((Tabella1[[#This Row],[FeO]]*0.8998+Tabella1[[#This Row],[Fe2O3]])/Tabella1[[#This Row],[K2O]])</f>
        <v>0.2017169967377582</v>
      </c>
      <c r="BB403" s="6">
        <f>Tabella1[[#This Row],[Log SiO2/Al2O3]]/Tabella1[[#This Row],[Log (FeO3/K2O)]]</f>
        <v>2.9911085115125187</v>
      </c>
    </row>
    <row r="404" spans="1:54">
      <c r="A404" s="19" t="s">
        <v>2863</v>
      </c>
      <c r="B404" s="19" t="s">
        <v>2874</v>
      </c>
      <c r="C404" s="19" t="s">
        <v>2875</v>
      </c>
      <c r="D404" s="19" t="s">
        <v>2876</v>
      </c>
      <c r="E404" s="8" t="s">
        <v>2787</v>
      </c>
      <c r="F404" s="19" t="s">
        <v>2877</v>
      </c>
      <c r="G404" s="8" t="s">
        <v>2899</v>
      </c>
      <c r="H404" s="8"/>
      <c r="I404" s="6">
        <v>63.348739500002509</v>
      </c>
      <c r="J404" s="6">
        <v>0.82449552494580269</v>
      </c>
      <c r="K404" s="6">
        <v>16.001320558207432</v>
      </c>
      <c r="L404" s="6"/>
      <c r="M404" s="6">
        <v>5.51</v>
      </c>
      <c r="N404" s="6">
        <v>8.3022118831348191E-2</v>
      </c>
      <c r="O404" s="21">
        <v>2.2387343767625616</v>
      </c>
      <c r="P404" s="6">
        <v>1.7138819013919695</v>
      </c>
      <c r="Q404" s="6">
        <v>1.6652137627666965</v>
      </c>
      <c r="R404" s="6">
        <v>3.2903478819596383</v>
      </c>
      <c r="S404" s="6">
        <v>0.15077580201555188</v>
      </c>
      <c r="T404" s="6">
        <v>4.5727344330674446</v>
      </c>
      <c r="U404" s="6">
        <v>94.675755624867975</v>
      </c>
      <c r="V404" s="12"/>
      <c r="W404" s="6">
        <v>66.911258412352225</v>
      </c>
      <c r="X404" s="6">
        <v>0.87086236545360818</v>
      </c>
      <c r="Y404" s="6">
        <v>16.901180722136694</v>
      </c>
      <c r="Z404" s="6">
        <v>5.8198637693816488</v>
      </c>
      <c r="AA404" s="6">
        <v>8.7691002076925817E-2</v>
      </c>
      <c r="AB404" s="6">
        <v>2.364633228419172</v>
      </c>
      <c r="AC404" s="6">
        <v>1.8102648244845838</v>
      </c>
      <c r="AD404" s="6">
        <v>1.7588597543015581</v>
      </c>
      <c r="AE404" s="6">
        <v>3.4753859213935661</v>
      </c>
      <c r="AF404" s="6">
        <v>99.999999999999972</v>
      </c>
      <c r="AG404" s="6"/>
      <c r="AH404" s="6">
        <v>72.789920227056129</v>
      </c>
      <c r="AI404" s="6">
        <v>0.71248707952898849</v>
      </c>
      <c r="AJ404" s="6">
        <v>10.837938093899785</v>
      </c>
      <c r="AK404" s="6">
        <v>0</v>
      </c>
      <c r="AL404" s="6">
        <v>5.2949308898742027</v>
      </c>
      <c r="AM404" s="6">
        <v>8.0804974664457241E-2</v>
      </c>
      <c r="AN404" s="6">
        <v>3.8336946102804617</v>
      </c>
      <c r="AO404" s="6">
        <v>2.1101258475665072</v>
      </c>
      <c r="AP404" s="6">
        <v>1.855042608332232</v>
      </c>
      <c r="AQ404" s="6">
        <v>2.4117172199645975</v>
      </c>
      <c r="AR404" s="6">
        <v>100</v>
      </c>
      <c r="AS404" s="6"/>
      <c r="AT404" s="6">
        <v>0.41996405813947651</v>
      </c>
      <c r="AU404" s="6" t="s">
        <v>2564</v>
      </c>
      <c r="AV404" s="6" t="s">
        <v>2564</v>
      </c>
      <c r="AW404" s="6"/>
      <c r="AX404" s="6">
        <v>-1.4210343386769329E-2</v>
      </c>
      <c r="AY404" s="6">
        <v>0.45551705766686479</v>
      </c>
      <c r="AZ404" s="6">
        <f>LOG(Tabella1[[#This Row],[SiO2]]/Tabella1[[#This Row],[Al2O3]])</f>
        <v>0.5975821521812652</v>
      </c>
      <c r="BA404" s="6">
        <f>LOG((Tabella1[[#This Row],[FeO]]*0.8998+Tabella1[[#This Row],[Fe2O3]])/Tabella1[[#This Row],[K2O]])</f>
        <v>0.17805577020908561</v>
      </c>
      <c r="BB404" s="6">
        <f>Tabella1[[#This Row],[Log SiO2/Al2O3]]/Tabella1[[#This Row],[Log (FeO3/K2O)]]</f>
        <v>3.3561515668913295</v>
      </c>
    </row>
    <row r="405" spans="1:54">
      <c r="A405" s="19" t="s">
        <v>2863</v>
      </c>
      <c r="B405" s="19" t="s">
        <v>2874</v>
      </c>
      <c r="C405" s="19" t="s">
        <v>2875</v>
      </c>
      <c r="D405" s="19" t="s">
        <v>2876</v>
      </c>
      <c r="E405" s="8" t="s">
        <v>2787</v>
      </c>
      <c r="F405" s="19" t="s">
        <v>2877</v>
      </c>
      <c r="G405" s="8" t="s">
        <v>2900</v>
      </c>
      <c r="H405" s="8"/>
      <c r="I405" s="6">
        <v>61.570703166544405</v>
      </c>
      <c r="J405" s="6">
        <v>0.81675131840058279</v>
      </c>
      <c r="K405" s="6">
        <v>16.22675933278181</v>
      </c>
      <c r="L405" s="6"/>
      <c r="M405" s="6">
        <v>6.06</v>
      </c>
      <c r="N405" s="6">
        <v>9.5920794370301016E-2</v>
      </c>
      <c r="O405" s="21">
        <v>2.3828244858919327</v>
      </c>
      <c r="P405" s="6">
        <v>1.7693112862561464</v>
      </c>
      <c r="Q405" s="6">
        <v>1.5271350232420202</v>
      </c>
      <c r="R405" s="6">
        <v>3.4047133447280111</v>
      </c>
      <c r="S405" s="6">
        <v>0.15955142033871852</v>
      </c>
      <c r="T405" s="6">
        <v>5.0141314506412593</v>
      </c>
      <c r="U405" s="6">
        <v>93.854118752215214</v>
      </c>
      <c r="V405" s="12"/>
      <c r="W405" s="6">
        <v>65.602558507951642</v>
      </c>
      <c r="X405" s="6">
        <v>0.8702349233675003</v>
      </c>
      <c r="Y405" s="6">
        <v>17.289341744950125</v>
      </c>
      <c r="Z405" s="6">
        <v>6.4568290455094894</v>
      </c>
      <c r="AA405" s="6">
        <v>0.10220200844199714</v>
      </c>
      <c r="AB405" s="6">
        <v>2.5388597938709978</v>
      </c>
      <c r="AC405" s="6">
        <v>1.8851717002716897</v>
      </c>
      <c r="AD405" s="6">
        <v>1.6271369264824891</v>
      </c>
      <c r="AE405" s="6">
        <v>3.6276653491540571</v>
      </c>
      <c r="AF405" s="6">
        <v>99.999999999999986</v>
      </c>
      <c r="AG405" s="6"/>
      <c r="AH405" s="6">
        <v>71.538592791661657</v>
      </c>
      <c r="AI405" s="6">
        <v>0.71369318293063366</v>
      </c>
      <c r="AJ405" s="6">
        <v>11.11362271596002</v>
      </c>
      <c r="AK405" s="6">
        <v>0</v>
      </c>
      <c r="AL405" s="6">
        <v>5.8886309237004992</v>
      </c>
      <c r="AM405" s="6">
        <v>9.4403928261221778E-2</v>
      </c>
      <c r="AN405" s="6">
        <v>4.1261025187522931</v>
      </c>
      <c r="AO405" s="6">
        <v>2.2027475480211347</v>
      </c>
      <c r="AP405" s="6">
        <v>1.7202610217170862</v>
      </c>
      <c r="AQ405" s="6">
        <v>2.5234699286331055</v>
      </c>
      <c r="AR405" s="6">
        <v>100.00000000000001</v>
      </c>
      <c r="AS405" s="6"/>
      <c r="AT405" s="6">
        <v>0.41200322928832084</v>
      </c>
      <c r="AU405" s="6" t="s">
        <v>2564</v>
      </c>
      <c r="AV405" s="6" t="s">
        <v>2564</v>
      </c>
      <c r="AW405" s="6"/>
      <c r="AX405" s="6">
        <v>-1.287302998340353E-2</v>
      </c>
      <c r="AY405" s="6">
        <v>0.44361731630266815</v>
      </c>
      <c r="AZ405" s="6">
        <f>LOG(Tabella1[[#This Row],[SiO2]]/Tabella1[[#This Row],[Al2O3]])</f>
        <v>0.57914231849825659</v>
      </c>
      <c r="BA405" s="6">
        <f>LOG((Tabella1[[#This Row],[FeO]]*0.8998+Tabella1[[#This Row],[Fe2O3]])/Tabella1[[#This Row],[K2O]])</f>
        <v>0.20453806004906797</v>
      </c>
      <c r="BB405" s="6">
        <f>Tabella1[[#This Row],[Log SiO2/Al2O3]]/Tabella1[[#This Row],[Log (FeO3/K2O)]]</f>
        <v>2.8314648059110485</v>
      </c>
    </row>
    <row r="406" spans="1:54">
      <c r="A406" s="19" t="s">
        <v>2863</v>
      </c>
      <c r="B406" s="19" t="s">
        <v>2874</v>
      </c>
      <c r="C406" s="19" t="s">
        <v>2875</v>
      </c>
      <c r="D406" s="19" t="s">
        <v>2876</v>
      </c>
      <c r="E406" s="8" t="s">
        <v>2787</v>
      </c>
      <c r="F406" s="19" t="s">
        <v>2877</v>
      </c>
      <c r="G406" s="8" t="s">
        <v>2901</v>
      </c>
      <c r="H406" s="8"/>
      <c r="I406" s="6">
        <v>62.862613715165637</v>
      </c>
      <c r="J406" s="6">
        <v>0.83220121761670363</v>
      </c>
      <c r="K406" s="6">
        <v>15.468087849180035</v>
      </c>
      <c r="L406" s="6"/>
      <c r="M406" s="6">
        <v>5.8</v>
      </c>
      <c r="N406" s="6">
        <v>9.2361004701167343E-2</v>
      </c>
      <c r="O406" s="21">
        <v>2.300455539773405</v>
      </c>
      <c r="P406" s="6">
        <v>1.9690985332166397</v>
      </c>
      <c r="Q406" s="6">
        <v>1.5034848084860126</v>
      </c>
      <c r="R406" s="6">
        <v>3.1716959449442101</v>
      </c>
      <c r="S406" s="6">
        <v>0.16758285389077784</v>
      </c>
      <c r="T406" s="6">
        <v>4.7619047619048311</v>
      </c>
      <c r="U406" s="6">
        <v>93.99999861308379</v>
      </c>
      <c r="V406" s="12"/>
      <c r="W406" s="6">
        <v>66.875121960284616</v>
      </c>
      <c r="X406" s="6">
        <v>0.8853204573354857</v>
      </c>
      <c r="Y406" s="6">
        <v>16.455412848300877</v>
      </c>
      <c r="Z406" s="6">
        <v>6.1702128569954064</v>
      </c>
      <c r="AA406" s="6">
        <v>9.8256389429682053E-2</v>
      </c>
      <c r="AB406" s="6">
        <v>2.4472931635269259</v>
      </c>
      <c r="AC406" s="6">
        <v>2.0947857045420877</v>
      </c>
      <c r="AD406" s="6">
        <v>1.5994519475202882</v>
      </c>
      <c r="AE406" s="6">
        <v>3.3741446720646482</v>
      </c>
      <c r="AF406" s="6">
        <v>100.00000000000001</v>
      </c>
      <c r="AG406" s="6"/>
      <c r="AH406" s="6">
        <v>72.568320104232356</v>
      </c>
      <c r="AI406" s="6">
        <v>0.72250092423264312</v>
      </c>
      <c r="AJ406" s="6">
        <v>10.525647949026046</v>
      </c>
      <c r="AK406" s="6">
        <v>0</v>
      </c>
      <c r="AL406" s="6">
        <v>5.5996136109858989</v>
      </c>
      <c r="AM406" s="6">
        <v>9.0313839088568965E-2</v>
      </c>
      <c r="AN406" s="6">
        <v>3.9577664272885178</v>
      </c>
      <c r="AO406" s="6">
        <v>2.4356578644172342</v>
      </c>
      <c r="AP406" s="6">
        <v>1.6826907671023121</v>
      </c>
      <c r="AQ406" s="6">
        <v>2.3355947134201633</v>
      </c>
      <c r="AR406" s="6">
        <v>100.00000000000001</v>
      </c>
      <c r="AS406" s="6"/>
      <c r="AT406" s="6">
        <v>0.41410579169593126</v>
      </c>
      <c r="AU406" s="6" t="s">
        <v>2564</v>
      </c>
      <c r="AV406" s="6" t="s">
        <v>2564</v>
      </c>
      <c r="AW406" s="6"/>
      <c r="AX406" s="6">
        <v>-3.837460637153086E-2</v>
      </c>
      <c r="AY406" s="6">
        <v>0.44797063731163173</v>
      </c>
      <c r="AZ406" s="6">
        <f>LOG(Tabella1[[#This Row],[SiO2]]/Tabella1[[#This Row],[Al2O3]])</f>
        <v>0.6089558043132911</v>
      </c>
      <c r="BA406" s="6">
        <f>LOG((Tabella1[[#This Row],[FeO]]*0.8998+Tabella1[[#This Row],[Fe2O3]])/Tabella1[[#This Row],[K2O]])</f>
        <v>0.21628243545000561</v>
      </c>
      <c r="BB406" s="6">
        <f>Tabella1[[#This Row],[Log SiO2/Al2O3]]/Tabella1[[#This Row],[Log (FeO3/K2O)]]</f>
        <v>2.8155582909276662</v>
      </c>
    </row>
    <row r="407" spans="1:54">
      <c r="A407" s="19" t="s">
        <v>2863</v>
      </c>
      <c r="B407" s="19" t="s">
        <v>2874</v>
      </c>
      <c r="C407" s="19" t="s">
        <v>2875</v>
      </c>
      <c r="D407" s="19" t="s">
        <v>2876</v>
      </c>
      <c r="E407" s="8" t="s">
        <v>2787</v>
      </c>
      <c r="F407" s="19" t="s">
        <v>2877</v>
      </c>
      <c r="G407" s="8" t="s">
        <v>2902</v>
      </c>
      <c r="H407" s="8"/>
      <c r="I407" s="6">
        <v>60.02464387906047</v>
      </c>
      <c r="J407" s="6">
        <v>0.86304236386748023</v>
      </c>
      <c r="K407" s="6">
        <v>17.553275273027474</v>
      </c>
      <c r="L407" s="6"/>
      <c r="M407" s="6">
        <v>6.53</v>
      </c>
      <c r="N407" s="6">
        <v>0.10823633606258828</v>
      </c>
      <c r="O407" s="21">
        <v>2.6413463765449174</v>
      </c>
      <c r="P407" s="6">
        <v>1.2874427342181554</v>
      </c>
      <c r="Q407" s="6">
        <v>1.4602410953005331</v>
      </c>
      <c r="R407" s="6">
        <v>3.5585069084436922</v>
      </c>
      <c r="S407" s="6">
        <v>0.13482069930603099</v>
      </c>
      <c r="T407" s="6">
        <v>5.0531659609867496</v>
      </c>
      <c r="U407" s="6">
        <v>94.026734966525311</v>
      </c>
      <c r="V407" s="12"/>
      <c r="W407" s="6">
        <v>63.837847714727083</v>
      </c>
      <c r="X407" s="6">
        <v>0.91786911900613599</v>
      </c>
      <c r="Y407" s="6">
        <v>18.668387538157798</v>
      </c>
      <c r="Z407" s="6">
        <v>6.9448332990875006</v>
      </c>
      <c r="AA407" s="6">
        <v>0.11511229875324479</v>
      </c>
      <c r="AB407" s="6">
        <v>2.8091439923818151</v>
      </c>
      <c r="AC407" s="6">
        <v>1.3692305009596484</v>
      </c>
      <c r="AD407" s="6">
        <v>1.553006276162197</v>
      </c>
      <c r="AE407" s="6">
        <v>3.7845692607645738</v>
      </c>
      <c r="AF407" s="6">
        <v>100</v>
      </c>
      <c r="AG407" s="6"/>
      <c r="AH407" s="6">
        <v>70.095757568331692</v>
      </c>
      <c r="AI407" s="6">
        <v>0.75796592272811936</v>
      </c>
      <c r="AJ407" s="6">
        <v>12.083086374649273</v>
      </c>
      <c r="AK407" s="6">
        <v>0</v>
      </c>
      <c r="AL407" s="6">
        <v>6.3775042178359369</v>
      </c>
      <c r="AM407" s="6">
        <v>0.10706468510027611</v>
      </c>
      <c r="AN407" s="6">
        <v>4.5969436379881543</v>
      </c>
      <c r="AO407" s="6">
        <v>1.6109581612631114</v>
      </c>
      <c r="AP407" s="6">
        <v>1.6532454660585043</v>
      </c>
      <c r="AQ407" s="6">
        <v>2.6508262111482588</v>
      </c>
      <c r="AR407" s="6">
        <v>99.999999999999957</v>
      </c>
      <c r="AS407" s="6"/>
      <c r="AT407" s="6">
        <v>0.41887698573815502</v>
      </c>
      <c r="AU407" s="6" t="s">
        <v>2564</v>
      </c>
      <c r="AV407" s="6" t="s">
        <v>2564</v>
      </c>
      <c r="AW407" s="6"/>
      <c r="AX407" s="6">
        <v>9.6290043491918151E-2</v>
      </c>
      <c r="AY407" s="6">
        <v>0.44995367956326532</v>
      </c>
      <c r="AZ407" s="6">
        <f>LOG(Tabella1[[#This Row],[SiO2]]/Tabella1[[#This Row],[Al2O3]])</f>
        <v>0.53397142855239343</v>
      </c>
      <c r="BA407" s="6">
        <f>LOG((Tabella1[[#This Row],[FeO]]*0.8998+Tabella1[[#This Row],[Fe2O3]])/Tabella1[[#This Row],[K2O]])</f>
        <v>0.21779135680663164</v>
      </c>
      <c r="BB407" s="6">
        <f>Tabella1[[#This Row],[Log SiO2/Al2O3]]/Tabella1[[#This Row],[Log (FeO3/K2O)]]</f>
        <v>2.4517567472913337</v>
      </c>
    </row>
    <row r="408" spans="1:54">
      <c r="A408" s="19" t="s">
        <v>2863</v>
      </c>
      <c r="B408" s="19" t="s">
        <v>2874</v>
      </c>
      <c r="C408" s="19" t="s">
        <v>2875</v>
      </c>
      <c r="D408" s="19" t="s">
        <v>2876</v>
      </c>
      <c r="E408" s="8" t="s">
        <v>2787</v>
      </c>
      <c r="F408" s="19" t="s">
        <v>2877</v>
      </c>
      <c r="G408" s="8" t="s">
        <v>2903</v>
      </c>
      <c r="H408" s="20"/>
      <c r="I408" s="6">
        <v>63.099049822198559</v>
      </c>
      <c r="J408" s="6">
        <v>0.84813884836381748</v>
      </c>
      <c r="K408" s="6">
        <v>15.72539104339798</v>
      </c>
      <c r="L408" s="6"/>
      <c r="M408" s="6">
        <v>6.05</v>
      </c>
      <c r="N408" s="6">
        <v>0.10494406447696279</v>
      </c>
      <c r="O408" s="6">
        <v>2.3812762266772647</v>
      </c>
      <c r="P408" s="6">
        <v>1.5379075630624004</v>
      </c>
      <c r="Q408" s="6">
        <v>1.5169187501670078</v>
      </c>
      <c r="R408" s="6">
        <v>3.170264784154067</v>
      </c>
      <c r="S408" s="6">
        <v>0.15550802281586307</v>
      </c>
      <c r="T408" s="6">
        <v>4.5895484525621253</v>
      </c>
      <c r="U408" s="6">
        <v>94.433891102498066</v>
      </c>
      <c r="V408" s="12"/>
      <c r="W408" s="6">
        <v>66.818224988432561</v>
      </c>
      <c r="X408" s="6">
        <v>0.89812972701003269</v>
      </c>
      <c r="Y408" s="6">
        <v>16.652274792245635</v>
      </c>
      <c r="Z408" s="6">
        <v>6.4065982343493184</v>
      </c>
      <c r="AA408" s="6">
        <v>0.11112966250967785</v>
      </c>
      <c r="AB408" s="6">
        <v>2.521633069310508</v>
      </c>
      <c r="AC408" s="6">
        <v>1.6285546905963701</v>
      </c>
      <c r="AD408" s="6">
        <v>1.6063287580944343</v>
      </c>
      <c r="AE408" s="6">
        <v>3.3571260774514498</v>
      </c>
      <c r="AF408" s="6">
        <v>100</v>
      </c>
      <c r="AG408" s="6"/>
      <c r="AH408" s="6">
        <v>72.602180555478952</v>
      </c>
      <c r="AI408" s="6">
        <v>0.73392085048316846</v>
      </c>
      <c r="AJ408" s="6">
        <v>10.665614288023525</v>
      </c>
      <c r="AK408" s="6">
        <v>0</v>
      </c>
      <c r="AL408" s="6">
        <v>5.8218049544529507</v>
      </c>
      <c r="AM408" s="6">
        <v>0.10228118368850127</v>
      </c>
      <c r="AN408" s="6">
        <v>4.0833659403121052</v>
      </c>
      <c r="AO408" s="6">
        <v>1.8960565100878612</v>
      </c>
      <c r="AP408" s="6">
        <v>1.6921536568498676</v>
      </c>
      <c r="AQ408" s="6">
        <v>2.3268783718177337</v>
      </c>
      <c r="AR408" s="6">
        <v>99.999999999999986</v>
      </c>
      <c r="AS408" s="6"/>
      <c r="AT408" s="6">
        <v>0.41224588487112218</v>
      </c>
      <c r="AU408" s="6" t="s">
        <v>2564</v>
      </c>
      <c r="AV408" s="6" t="s">
        <v>2564</v>
      </c>
      <c r="AW408" s="6"/>
      <c r="AX408" s="6">
        <v>3.6683791946051258E-2</v>
      </c>
      <c r="AY408" s="6">
        <v>0.44523548268733687</v>
      </c>
      <c r="AZ408" s="6">
        <f>LOG(Tabella1[[#This Row],[SiO2]]/Tabella1[[#This Row],[Al2O3]])</f>
        <v>0.60342136560949078</v>
      </c>
      <c r="BA408" s="6">
        <f>LOG((Tabella1[[#This Row],[FeO]]*0.8998+Tabella1[[#This Row],[Fe2O3]])/Tabella1[[#This Row],[K2O]])</f>
        <v>0.23480582697573385</v>
      </c>
      <c r="BB408" s="6">
        <f>Tabella1[[#This Row],[Log SiO2/Al2O3]]/Tabella1[[#This Row],[Log (FeO3/K2O)]]</f>
        <v>2.5698738970044883</v>
      </c>
    </row>
    <row r="409" spans="1:54">
      <c r="A409" s="19" t="s">
        <v>2863</v>
      </c>
      <c r="B409" s="19" t="s">
        <v>2874</v>
      </c>
      <c r="C409" s="19" t="s">
        <v>2875</v>
      </c>
      <c r="D409" s="19" t="s">
        <v>2876</v>
      </c>
      <c r="E409" s="8" t="s">
        <v>2787</v>
      </c>
      <c r="F409" s="19" t="s">
        <v>2877</v>
      </c>
      <c r="G409" s="8" t="s">
        <v>2904</v>
      </c>
      <c r="H409" s="20"/>
      <c r="I409" s="6">
        <v>73.160391447553963</v>
      </c>
      <c r="J409" s="6">
        <v>0.75444973673366267</v>
      </c>
      <c r="K409" s="6">
        <v>12.392446513459857</v>
      </c>
      <c r="L409" s="6"/>
      <c r="M409" s="6">
        <v>4.16</v>
      </c>
      <c r="N409" s="6">
        <v>6.065425880883462E-2</v>
      </c>
      <c r="O409" s="6">
        <v>1.4940245830123213</v>
      </c>
      <c r="P409" s="6">
        <v>0.66694912293723274</v>
      </c>
      <c r="Q409" s="6">
        <v>1.4392040679036182</v>
      </c>
      <c r="R409" s="6">
        <v>2.3387263806209524</v>
      </c>
      <c r="S409" s="6">
        <v>0.12012847461772018</v>
      </c>
      <c r="T409" s="6">
        <v>2.7720436449425216</v>
      </c>
      <c r="U409" s="6">
        <v>96.466846111030449</v>
      </c>
      <c r="V409" s="12"/>
      <c r="W409" s="6">
        <v>75.839932989359411</v>
      </c>
      <c r="X409" s="6">
        <v>0.78208189357130387</v>
      </c>
      <c r="Y409" s="6">
        <v>12.846327016015971</v>
      </c>
      <c r="Z409" s="6">
        <v>4.3123623998362763</v>
      </c>
      <c r="AA409" s="6">
        <v>6.2875756028162658E-2</v>
      </c>
      <c r="AB409" s="6">
        <v>1.5487440952436071</v>
      </c>
      <c r="AC409" s="6">
        <v>0.69137651931690014</v>
      </c>
      <c r="AD409" s="6">
        <v>1.4919157471439852</v>
      </c>
      <c r="AE409" s="6">
        <v>2.4243835834843694</v>
      </c>
      <c r="AF409" s="6">
        <v>100</v>
      </c>
      <c r="AG409" s="6"/>
      <c r="AH409" s="6">
        <v>80.891652348776461</v>
      </c>
      <c r="AI409" s="6">
        <v>0.62735508458519107</v>
      </c>
      <c r="AJ409" s="6">
        <v>8.0768555174036401</v>
      </c>
      <c r="AK409" s="6">
        <v>0</v>
      </c>
      <c r="AL409" s="6">
        <v>3.8467720188278771</v>
      </c>
      <c r="AM409" s="6">
        <v>5.6806758209726603E-2</v>
      </c>
      <c r="AN409" s="6">
        <v>2.4618813042811025</v>
      </c>
      <c r="AO409" s="6">
        <v>0.79015918172935817</v>
      </c>
      <c r="AP409" s="6">
        <v>1.5427682628335564</v>
      </c>
      <c r="AQ409" s="6">
        <v>1.6495231003183275</v>
      </c>
      <c r="AR409" s="6">
        <v>100.00000000000003</v>
      </c>
      <c r="AS409" s="6"/>
      <c r="AT409" s="6">
        <v>0.39023880029404723</v>
      </c>
      <c r="AU409" s="6" t="s">
        <v>2564</v>
      </c>
      <c r="AV409" s="6" t="s">
        <v>2564</v>
      </c>
      <c r="AW409" s="6"/>
      <c r="AX409" s="6">
        <v>0.14747428226153858</v>
      </c>
      <c r="AY409" s="6">
        <v>0.4333307636602422</v>
      </c>
      <c r="AZ409" s="6">
        <f>LOG(Tabella1[[#This Row],[SiO2]]/Tabella1[[#This Row],[Al2O3]])</f>
        <v>0.77111896738003305</v>
      </c>
      <c r="BA409" s="6">
        <f>LOG((Tabella1[[#This Row],[FeO]]*0.8998+Tabella1[[#This Row],[Fe2O3]])/Tabella1[[#This Row],[K2O]])</f>
        <v>0.20425990497400068</v>
      </c>
      <c r="BB409" s="6">
        <f>Tabella1[[#This Row],[Log SiO2/Al2O3]]/Tabella1[[#This Row],[Log (FeO3/K2O)]]</f>
        <v>3.7751851861391263</v>
      </c>
    </row>
    <row r="410" spans="1:54">
      <c r="A410" s="19" t="s">
        <v>2863</v>
      </c>
      <c r="B410" s="19" t="s">
        <v>2874</v>
      </c>
      <c r="C410" s="19" t="s">
        <v>2875</v>
      </c>
      <c r="D410" s="19" t="s">
        <v>2876</v>
      </c>
      <c r="E410" s="8" t="s">
        <v>2787</v>
      </c>
      <c r="F410" s="19" t="s">
        <v>2877</v>
      </c>
      <c r="G410" s="8" t="s">
        <v>2905</v>
      </c>
      <c r="H410" s="8"/>
      <c r="I410" s="6">
        <v>71.143453657167299</v>
      </c>
      <c r="J410" s="6">
        <v>0.81138479737564073</v>
      </c>
      <c r="K410" s="6">
        <v>13.249729555825812</v>
      </c>
      <c r="L410" s="6"/>
      <c r="M410" s="6">
        <v>4.74</v>
      </c>
      <c r="N410" s="6">
        <v>7.2581520663592122E-2</v>
      </c>
      <c r="O410" s="21">
        <v>1.6750810364266722</v>
      </c>
      <c r="P410" s="6">
        <v>0.67760809243198672</v>
      </c>
      <c r="Q410" s="6">
        <v>1.4511978685925246</v>
      </c>
      <c r="R410" s="6">
        <v>2.4578028370010854</v>
      </c>
      <c r="S410" s="6">
        <v>0.1291181250732738</v>
      </c>
      <c r="T410" s="6">
        <v>3.0601105588330988</v>
      </c>
      <c r="U410" s="6">
        <v>96.2788393654846</v>
      </c>
      <c r="V410" s="12"/>
      <c r="W410" s="6">
        <v>73.893135943505996</v>
      </c>
      <c r="X410" s="6">
        <v>0.84274468068267705</v>
      </c>
      <c r="Y410" s="6">
        <v>13.761829331498737</v>
      </c>
      <c r="Z410" s="6">
        <v>4.9232001873292859</v>
      </c>
      <c r="AA410" s="6">
        <v>7.5386783993173237E-2</v>
      </c>
      <c r="AB410" s="6">
        <v>1.739822631292727</v>
      </c>
      <c r="AC410" s="6">
        <v>0.70379752902890225</v>
      </c>
      <c r="AD410" s="6">
        <v>1.5072864174064509</v>
      </c>
      <c r="AE410" s="6">
        <v>2.5527964952620663</v>
      </c>
      <c r="AF410" s="6">
        <v>100</v>
      </c>
      <c r="AG410" s="6"/>
      <c r="AH410" s="6">
        <v>79.18775207350626</v>
      </c>
      <c r="AI410" s="6">
        <v>0.67921201755627447</v>
      </c>
      <c r="AJ410" s="6">
        <v>8.6933598918371988</v>
      </c>
      <c r="AK410" s="6">
        <v>0</v>
      </c>
      <c r="AL410" s="6">
        <v>4.4124199929217962</v>
      </c>
      <c r="AM410" s="6">
        <v>6.8432145026998847E-2</v>
      </c>
      <c r="AN410" s="6">
        <v>2.7786930389901738</v>
      </c>
      <c r="AO410" s="6">
        <v>0.80815721314915556</v>
      </c>
      <c r="AP410" s="6">
        <v>1.56603092681043</v>
      </c>
      <c r="AQ410" s="6">
        <v>1.7451043975960909</v>
      </c>
      <c r="AR410" s="6">
        <v>100.00000000000006</v>
      </c>
      <c r="AS410" s="6"/>
      <c r="AT410" s="6">
        <v>0.38640653076362175</v>
      </c>
      <c r="AU410" s="6" t="s">
        <v>2564</v>
      </c>
      <c r="AV410" s="6" t="s">
        <v>2564</v>
      </c>
      <c r="AW410" s="6"/>
      <c r="AX410" s="6">
        <v>0.16498608781262247</v>
      </c>
      <c r="AY410" s="6">
        <v>0.42670996270742678</v>
      </c>
      <c r="AZ410" s="6">
        <f>LOG(Tabella1[[#This Row],[SiO2]]/Tabella1[[#This Row],[Al2O3]])</f>
        <v>0.72992793032686332</v>
      </c>
      <c r="BA410" s="6">
        <f>LOG((Tabella1[[#This Row],[FeO]]*0.8998+Tabella1[[#This Row],[Fe2O3]])/Tabella1[[#This Row],[K2O]])</f>
        <v>0.23937728931561833</v>
      </c>
      <c r="BB410" s="6">
        <f>Tabella1[[#This Row],[Log SiO2/Al2O3]]/Tabella1[[#This Row],[Log (FeO3/K2O)]]</f>
        <v>3.0492781182949034</v>
      </c>
    </row>
    <row r="411" spans="1:54">
      <c r="A411" s="19" t="s">
        <v>2863</v>
      </c>
      <c r="B411" s="19" t="s">
        <v>2874</v>
      </c>
      <c r="C411" s="19" t="s">
        <v>2875</v>
      </c>
      <c r="D411" s="19" t="s">
        <v>2876</v>
      </c>
      <c r="E411" s="8" t="s">
        <v>2787</v>
      </c>
      <c r="F411" s="19" t="s">
        <v>2877</v>
      </c>
      <c r="G411" s="8" t="s">
        <v>2906</v>
      </c>
      <c r="H411" s="8"/>
      <c r="I411" s="6">
        <v>69.847195695519318</v>
      </c>
      <c r="J411" s="6">
        <v>0.75694048046020479</v>
      </c>
      <c r="K411" s="6">
        <v>13.396969537297418</v>
      </c>
      <c r="L411" s="6"/>
      <c r="M411" s="6">
        <v>5.2</v>
      </c>
      <c r="N411" s="6">
        <v>7.4671016851904873E-2</v>
      </c>
      <c r="O411" s="21">
        <v>1.870002456028558</v>
      </c>
      <c r="P411" s="6">
        <v>0.63885002187178408</v>
      </c>
      <c r="Q411" s="6">
        <v>1.5998932111833222</v>
      </c>
      <c r="R411" s="6">
        <v>2.5882931586950879</v>
      </c>
      <c r="S411" s="6">
        <v>0.11131075952676424</v>
      </c>
      <c r="T411" s="6">
        <v>3.200343100890203</v>
      </c>
      <c r="U411" s="6">
        <v>95.972815577907625</v>
      </c>
      <c r="V411" s="12"/>
      <c r="W411" s="6">
        <v>72.778104169320343</v>
      </c>
      <c r="X411" s="6">
        <v>0.78870300501473256</v>
      </c>
      <c r="Y411" s="6">
        <v>13.959129422875161</v>
      </c>
      <c r="Z411" s="6">
        <v>5.4182009443901418</v>
      </c>
      <c r="AA411" s="6">
        <v>7.7804341158762141E-2</v>
      </c>
      <c r="AB411" s="6">
        <v>1.9484709756280421</v>
      </c>
      <c r="AC411" s="6">
        <v>0.66565726765949285</v>
      </c>
      <c r="AD411" s="6">
        <v>1.6670274822609334</v>
      </c>
      <c r="AE411" s="6">
        <v>2.6969023916923596</v>
      </c>
      <c r="AF411" s="6">
        <v>99.999999999999986</v>
      </c>
      <c r="AG411" s="6"/>
      <c r="AH411" s="6">
        <v>78.088338199356102</v>
      </c>
      <c r="AI411" s="6">
        <v>0.6364354506314196</v>
      </c>
      <c r="AJ411" s="6">
        <v>8.8287933371936287</v>
      </c>
      <c r="AK411" s="6">
        <v>0</v>
      </c>
      <c r="AL411" s="6">
        <v>4.86201149867476</v>
      </c>
      <c r="AM411" s="6">
        <v>7.071316758023985E-2</v>
      </c>
      <c r="AN411" s="6">
        <v>3.1157389534408382</v>
      </c>
      <c r="AO411" s="6">
        <v>0.76529754382662329</v>
      </c>
      <c r="AP411" s="6">
        <v>1.7341187503418787</v>
      </c>
      <c r="AQ411" s="6">
        <v>1.8458736577255372</v>
      </c>
      <c r="AR411" s="6">
        <v>100</v>
      </c>
      <c r="AS411" s="6"/>
      <c r="AT411" s="6">
        <v>0.39055357423652981</v>
      </c>
      <c r="AU411" s="6" t="s">
        <v>2564</v>
      </c>
      <c r="AV411" s="6" t="s">
        <v>2564</v>
      </c>
      <c r="AW411" s="6"/>
      <c r="AX411" s="6">
        <v>0.11642709355406981</v>
      </c>
      <c r="AY411" s="6">
        <v>0.4244115601647574</v>
      </c>
      <c r="AZ411" s="6">
        <f>LOG(Tabella1[[#This Row],[SiO2]]/Tabella1[[#This Row],[Al2O3]])</f>
        <v>0.71714240440066113</v>
      </c>
      <c r="BA411" s="6">
        <f>LOG((Tabella1[[#This Row],[FeO]]*0.8998+Tabella1[[#This Row],[Fe2O3]])/Tabella1[[#This Row],[K2O]])</f>
        <v>0.25713586804375033</v>
      </c>
      <c r="BB411" s="6">
        <f>Tabella1[[#This Row],[Log SiO2/Al2O3]]/Tabella1[[#This Row],[Log (FeO3/K2O)]]</f>
        <v>2.788962931762764</v>
      </c>
    </row>
    <row r="412" spans="1:54">
      <c r="A412" s="19" t="s">
        <v>2863</v>
      </c>
      <c r="B412" s="19" t="s">
        <v>2874</v>
      </c>
      <c r="C412" s="19" t="s">
        <v>2875</v>
      </c>
      <c r="D412" s="19" t="s">
        <v>2876</v>
      </c>
      <c r="E412" s="8" t="s">
        <v>2787</v>
      </c>
      <c r="F412" s="19" t="s">
        <v>2877</v>
      </c>
      <c r="G412" s="8" t="s">
        <v>2907</v>
      </c>
      <c r="H412" s="8"/>
      <c r="I412" s="6">
        <v>68.726153248506407</v>
      </c>
      <c r="J412" s="6">
        <v>0.83443797865509362</v>
      </c>
      <c r="K412" s="6">
        <v>13.886724567055646</v>
      </c>
      <c r="L412" s="6"/>
      <c r="M412" s="6">
        <v>5.36</v>
      </c>
      <c r="N412" s="6">
        <v>8.4369985390428601E-2</v>
      </c>
      <c r="O412" s="21">
        <v>1.8818319466894438</v>
      </c>
      <c r="P412" s="6">
        <v>0.66928879537960628</v>
      </c>
      <c r="Q412" s="6">
        <v>1.6081329287598261</v>
      </c>
      <c r="R412" s="6">
        <v>2.6339698676649106</v>
      </c>
      <c r="S412" s="6">
        <v>0.13070481006317086</v>
      </c>
      <c r="T412" s="6">
        <v>3.4155845569427421</v>
      </c>
      <c r="U412" s="6">
        <v>95.684909318101361</v>
      </c>
      <c r="V412" s="12"/>
      <c r="W412" s="6">
        <v>71.825488196919906</v>
      </c>
      <c r="X412" s="6">
        <v>0.87206852637653831</v>
      </c>
      <c r="Y412" s="6">
        <v>14.512972490666929</v>
      </c>
      <c r="Z412" s="6">
        <v>5.601719266076592</v>
      </c>
      <c r="AA412" s="6">
        <v>8.8174808328388893E-2</v>
      </c>
      <c r="AB412" s="6">
        <v>1.9666966924046034</v>
      </c>
      <c r="AC412" s="6">
        <v>0.69947163053118178</v>
      </c>
      <c r="AD412" s="6">
        <v>1.680654703254868</v>
      </c>
      <c r="AE412" s="6">
        <v>2.7527536854409966</v>
      </c>
      <c r="AF412" s="6">
        <v>99.999999999999986</v>
      </c>
      <c r="AG412" s="6"/>
      <c r="AH412" s="6">
        <v>77.298627358628252</v>
      </c>
      <c r="AI412" s="6">
        <v>0.70582856901973112</v>
      </c>
      <c r="AJ412" s="6">
        <v>9.2067667836764642</v>
      </c>
      <c r="AK412" s="6">
        <v>0</v>
      </c>
      <c r="AL412" s="6">
        <v>5.0418505357066046</v>
      </c>
      <c r="AM412" s="6">
        <v>8.0380136531058397E-2</v>
      </c>
      <c r="AN412" s="6">
        <v>3.1543673101317782</v>
      </c>
      <c r="AO412" s="6">
        <v>0.80659866581596473</v>
      </c>
      <c r="AP412" s="6">
        <v>1.7535668331904075</v>
      </c>
      <c r="AQ412" s="6">
        <v>1.8897826147940457</v>
      </c>
      <c r="AR412" s="6">
        <v>99.999999999999972</v>
      </c>
      <c r="AS412" s="6"/>
      <c r="AT412" s="6">
        <v>0.38485645079985326</v>
      </c>
      <c r="AU412" s="6" t="s">
        <v>2564</v>
      </c>
      <c r="AV412" s="6" t="s">
        <v>2564</v>
      </c>
      <c r="AW412" s="6"/>
      <c r="AX412" s="6">
        <v>0.13656251529247915</v>
      </c>
      <c r="AY412" s="6">
        <v>0.42112194621098703</v>
      </c>
      <c r="AZ412" s="6">
        <f>LOG(Tabella1[[#This Row],[SiO2]]/Tabella1[[#This Row],[Al2O3]])</f>
        <v>0.69452221451052243</v>
      </c>
      <c r="BA412" s="6">
        <f>LOG((Tabella1[[#This Row],[FeO]]*0.8998+Tabella1[[#This Row],[Fe2O3]])/Tabella1[[#This Row],[K2O]])</f>
        <v>0.26269997615080853</v>
      </c>
      <c r="BB412" s="6">
        <f>Tabella1[[#This Row],[Log SiO2/Al2O3]]/Tabella1[[#This Row],[Log (FeO3/K2O)]]</f>
        <v>2.6437848403603095</v>
      </c>
    </row>
    <row r="413" spans="1:54">
      <c r="A413" s="19" t="s">
        <v>2863</v>
      </c>
      <c r="B413" s="19" t="s">
        <v>2874</v>
      </c>
      <c r="C413" s="19" t="s">
        <v>2875</v>
      </c>
      <c r="D413" s="19" t="s">
        <v>2876</v>
      </c>
      <c r="E413" s="8" t="s">
        <v>2787</v>
      </c>
      <c r="F413" s="19" t="s">
        <v>2877</v>
      </c>
      <c r="G413" s="8" t="s">
        <v>2908</v>
      </c>
      <c r="H413" s="8"/>
      <c r="I413" s="6">
        <v>67.544224684949512</v>
      </c>
      <c r="J413" s="6">
        <v>0.80985200876751173</v>
      </c>
      <c r="K413" s="6">
        <v>14.422593685239958</v>
      </c>
      <c r="L413" s="6"/>
      <c r="M413" s="6">
        <v>5.7</v>
      </c>
      <c r="N413" s="6">
        <v>8.3129284069963158E-2</v>
      </c>
      <c r="O413" s="21">
        <v>2.0338010463756371</v>
      </c>
      <c r="P413" s="6">
        <v>0.61703010191810426</v>
      </c>
      <c r="Q413" s="6">
        <v>1.6117830864235567</v>
      </c>
      <c r="R413" s="6">
        <v>2.748998931035036</v>
      </c>
      <c r="S413" s="6">
        <v>0.11396483315307659</v>
      </c>
      <c r="T413" s="6">
        <v>3.5858603008591188</v>
      </c>
      <c r="U413" s="6">
        <v>95.571412828779287</v>
      </c>
      <c r="V413" s="12"/>
      <c r="W413" s="6">
        <v>70.674088292445973</v>
      </c>
      <c r="X413" s="6">
        <v>0.84737892304511608</v>
      </c>
      <c r="Y413" s="6">
        <v>15.09090768709124</v>
      </c>
      <c r="Z413" s="6">
        <v>5.9641265429567527</v>
      </c>
      <c r="AA413" s="6">
        <v>8.6981328003273545E-2</v>
      </c>
      <c r="AB413" s="6">
        <v>2.1280432989091498</v>
      </c>
      <c r="AC413" s="6">
        <v>0.64562203660580275</v>
      </c>
      <c r="AD413" s="6">
        <v>1.6864698749521914</v>
      </c>
      <c r="AE413" s="6">
        <v>2.8763820159904903</v>
      </c>
      <c r="AF413" s="6">
        <v>99.999999999999986</v>
      </c>
      <c r="AG413" s="6"/>
      <c r="AH413" s="6">
        <v>76.27892305459973</v>
      </c>
      <c r="AI413" s="6">
        <v>0.68782415030488497</v>
      </c>
      <c r="AJ413" s="6">
        <v>9.6010178105442137</v>
      </c>
      <c r="AK413" s="6">
        <v>0</v>
      </c>
      <c r="AL413" s="6">
        <v>5.3835235735457534</v>
      </c>
      <c r="AM413" s="6">
        <v>7.9520919291328054E-2</v>
      </c>
      <c r="AN413" s="6">
        <v>3.4229966877573235</v>
      </c>
      <c r="AO413" s="6">
        <v>0.74664967881747601</v>
      </c>
      <c r="AP413" s="6">
        <v>1.7647108589937761</v>
      </c>
      <c r="AQ413" s="6">
        <v>1.9803511461931873</v>
      </c>
      <c r="AR413" s="6">
        <v>100</v>
      </c>
      <c r="AS413" s="6"/>
      <c r="AT413" s="6">
        <v>0.38868890165374259</v>
      </c>
      <c r="AU413" s="6" t="s">
        <v>2564</v>
      </c>
      <c r="AV413" s="6" t="s">
        <v>2564</v>
      </c>
      <c r="AW413" s="6"/>
      <c r="AX413" s="6">
        <v>0.14077934082955534</v>
      </c>
      <c r="AY413" s="6">
        <v>0.42161901873876961</v>
      </c>
      <c r="AZ413" s="6">
        <f>LOG(Tabella1[[#This Row],[SiO2]]/Tabella1[[#This Row],[Al2O3]])</f>
        <v>0.67054485224428684</v>
      </c>
      <c r="BA413" s="6">
        <f>LOG((Tabella1[[#This Row],[FeO]]*0.8998+Tabella1[[#This Row],[Fe2O3]])/Tabella1[[#This Row],[K2O]])</f>
        <v>0.27084627353659047</v>
      </c>
      <c r="BB413" s="6">
        <f>Tabella1[[#This Row],[Log SiO2/Al2O3]]/Tabella1[[#This Row],[Log (FeO3/K2O)]]</f>
        <v>2.4757396270903405</v>
      </c>
    </row>
    <row r="414" spans="1:54">
      <c r="A414" s="19" t="s">
        <v>2863</v>
      </c>
      <c r="B414" s="19" t="s">
        <v>2874</v>
      </c>
      <c r="C414" s="19" t="s">
        <v>2875</v>
      </c>
      <c r="D414" s="19" t="s">
        <v>2876</v>
      </c>
      <c r="E414" s="8" t="s">
        <v>2787</v>
      </c>
      <c r="F414" s="19" t="s">
        <v>2877</v>
      </c>
      <c r="G414" s="8" t="s">
        <v>2909</v>
      </c>
      <c r="H414" s="8"/>
      <c r="I414" s="6">
        <v>71.496184777072457</v>
      </c>
      <c r="J414" s="6">
        <v>0.73130134197543573</v>
      </c>
      <c r="K414" s="6">
        <v>12.727499693147273</v>
      </c>
      <c r="L414" s="6"/>
      <c r="M414" s="6">
        <v>4.7699999999999996</v>
      </c>
      <c r="N414" s="6">
        <v>6.7114259258900549E-2</v>
      </c>
      <c r="O414" s="21">
        <v>1.6314604450827463</v>
      </c>
      <c r="P414" s="6">
        <v>0.66825812283962227</v>
      </c>
      <c r="Q414" s="6">
        <v>1.5620734389781725</v>
      </c>
      <c r="R414" s="6">
        <v>2.4712882155665037</v>
      </c>
      <c r="S414" s="6">
        <v>0.11049570469498836</v>
      </c>
      <c r="T414" s="6">
        <v>3.0035277799014692</v>
      </c>
      <c r="U414" s="6">
        <v>96.125180293921105</v>
      </c>
      <c r="V414" s="12"/>
      <c r="W414" s="6">
        <v>74.37820616664564</v>
      </c>
      <c r="X414" s="6">
        <v>0.76078020320933826</v>
      </c>
      <c r="Y414" s="6">
        <v>13.240547018201173</v>
      </c>
      <c r="Z414" s="6">
        <v>4.9622793792581854</v>
      </c>
      <c r="AA414" s="6">
        <v>6.9819644606840661E-2</v>
      </c>
      <c r="AB414" s="6">
        <v>1.697224847947483</v>
      </c>
      <c r="AC414" s="6">
        <v>0.69519570293267108</v>
      </c>
      <c r="AD414" s="6">
        <v>1.6250408417459759</v>
      </c>
      <c r="AE414" s="6">
        <v>2.5709061954527086</v>
      </c>
      <c r="AF414" s="6">
        <v>100</v>
      </c>
      <c r="AG414" s="6"/>
      <c r="AH414" s="6">
        <v>79.54644516589714</v>
      </c>
      <c r="AI414" s="6">
        <v>0.61191303416915077</v>
      </c>
      <c r="AJ414" s="6">
        <v>8.3471569395244245</v>
      </c>
      <c r="AK414" s="6">
        <v>0</v>
      </c>
      <c r="AL414" s="6">
        <v>4.4384539626768884</v>
      </c>
      <c r="AM414" s="6">
        <v>6.3250466082037618E-2</v>
      </c>
      <c r="AN414" s="6">
        <v>2.7051798154762432</v>
      </c>
      <c r="AO414" s="6">
        <v>0.79666613144894705</v>
      </c>
      <c r="AP414" s="6">
        <v>1.6849615267771345</v>
      </c>
      <c r="AQ414" s="6">
        <v>1.753931421239991</v>
      </c>
      <c r="AR414" s="6">
        <v>100</v>
      </c>
      <c r="AS414" s="6"/>
      <c r="AT414" s="6">
        <v>0.37868400025618654</v>
      </c>
      <c r="AU414" s="6" t="s">
        <v>2564</v>
      </c>
      <c r="AV414" s="6" t="s">
        <v>2564</v>
      </c>
      <c r="AW414" s="6"/>
      <c r="AX414" s="6">
        <v>0.10633664121387519</v>
      </c>
      <c r="AY414" s="6">
        <v>0.41416036011151269</v>
      </c>
      <c r="AZ414" s="6">
        <f>LOG(Tabella1[[#This Row],[SiO2]]/Tabella1[[#This Row],[Al2O3]])</f>
        <v>0.74953977209414291</v>
      </c>
      <c r="BA414" s="6">
        <f>LOG((Tabella1[[#This Row],[FeO]]*0.8998+Tabella1[[#This Row],[Fe2O3]])/Tabella1[[#This Row],[K2O]])</f>
        <v>0.23974096964248881</v>
      </c>
      <c r="BB414" s="6">
        <f>Tabella1[[#This Row],[Log SiO2/Al2O3]]/Tabella1[[#This Row],[Log (FeO3/K2O)]]</f>
        <v>3.1264567470961939</v>
      </c>
    </row>
    <row r="415" spans="1:54">
      <c r="A415" s="19" t="s">
        <v>2863</v>
      </c>
      <c r="B415" s="19" t="s">
        <v>2874</v>
      </c>
      <c r="C415" s="19" t="s">
        <v>2875</v>
      </c>
      <c r="D415" s="19" t="s">
        <v>2876</v>
      </c>
      <c r="E415" s="8" t="s">
        <v>2787</v>
      </c>
      <c r="F415" s="19" t="s">
        <v>2877</v>
      </c>
      <c r="G415" s="8" t="s">
        <v>2910</v>
      </c>
      <c r="H415" s="8"/>
      <c r="I415" s="6">
        <v>66.725669331901301</v>
      </c>
      <c r="J415" s="6">
        <v>0.83296950034846806</v>
      </c>
      <c r="K415" s="6">
        <v>14.739668161420582</v>
      </c>
      <c r="L415" s="6"/>
      <c r="M415" s="6">
        <v>5.53</v>
      </c>
      <c r="N415" s="6">
        <v>7.8477351997363415E-2</v>
      </c>
      <c r="O415" s="21">
        <v>2.0051491030714033</v>
      </c>
      <c r="P415" s="6">
        <v>0.66291690339151432</v>
      </c>
      <c r="Q415" s="6">
        <v>1.6810306402648412</v>
      </c>
      <c r="R415" s="6">
        <v>2.8604603634028511</v>
      </c>
      <c r="S415" s="6">
        <v>0.11459609125390949</v>
      </c>
      <c r="T415" s="6">
        <v>3.9158867967076385</v>
      </c>
      <c r="U415" s="6">
        <v>95.116341355798326</v>
      </c>
      <c r="V415" s="12"/>
      <c r="W415" s="6">
        <v>70.151635755524865</v>
      </c>
      <c r="X415" s="6">
        <v>0.87573753203207072</v>
      </c>
      <c r="Y415" s="6">
        <v>15.496462491428712</v>
      </c>
      <c r="Z415" s="6">
        <v>5.8139326231169104</v>
      </c>
      <c r="AA415" s="6">
        <v>8.2506697459909614E-2</v>
      </c>
      <c r="AB415" s="6">
        <v>2.1081015885281089</v>
      </c>
      <c r="AC415" s="6">
        <v>0.69695374521583475</v>
      </c>
      <c r="AD415" s="6">
        <v>1.767341569601242</v>
      </c>
      <c r="AE415" s="6">
        <v>3.0073279970923483</v>
      </c>
      <c r="AF415" s="6">
        <v>100.00000000000001</v>
      </c>
      <c r="AG415" s="6"/>
      <c r="AH415" s="6">
        <v>75.881887793258826</v>
      </c>
      <c r="AI415" s="6">
        <v>0.71240951659487428</v>
      </c>
      <c r="AJ415" s="6">
        <v>9.8807626900636123</v>
      </c>
      <c r="AK415" s="6">
        <v>0</v>
      </c>
      <c r="AL415" s="6">
        <v>5.2595156372572598</v>
      </c>
      <c r="AM415" s="6">
        <v>7.559630146416299E-2</v>
      </c>
      <c r="AN415" s="6">
        <v>3.398392532212581</v>
      </c>
      <c r="AO415" s="6">
        <v>0.80779001367695213</v>
      </c>
      <c r="AP415" s="6">
        <v>1.8534097757142443</v>
      </c>
      <c r="AQ415" s="6">
        <v>2.0750684308241754</v>
      </c>
      <c r="AR415" s="6">
        <v>99.999999999999986</v>
      </c>
      <c r="AS415" s="6"/>
      <c r="AT415" s="6">
        <v>0.3925188932121324</v>
      </c>
      <c r="AU415" s="6" t="s">
        <v>2564</v>
      </c>
      <c r="AV415" s="6" t="s">
        <v>2564</v>
      </c>
      <c r="AW415" s="6"/>
      <c r="AX415" s="6">
        <v>0.12914086727926766</v>
      </c>
      <c r="AY415" s="6">
        <v>0.4277129329048367</v>
      </c>
      <c r="AZ415" s="6">
        <f>LOG(Tabella1[[#This Row],[SiO2]]/Tabella1[[#This Row],[Al2O3]])</f>
        <v>0.65580523270214031</v>
      </c>
      <c r="BA415" s="6">
        <f>LOG((Tabella1[[#This Row],[FeO]]*0.8998+Tabella1[[#This Row],[Fe2O3]])/Tabella1[[#This Row],[K2O]])</f>
        <v>0.24043518588772012</v>
      </c>
      <c r="BB415" s="6">
        <f>Tabella1[[#This Row],[Log SiO2/Al2O3]]/Tabella1[[#This Row],[Log (FeO3/K2O)]]</f>
        <v>2.727575958904751</v>
      </c>
    </row>
    <row r="416" spans="1:54">
      <c r="A416" s="19" t="s">
        <v>2863</v>
      </c>
      <c r="B416" s="19" t="s">
        <v>2874</v>
      </c>
      <c r="C416" s="19" t="s">
        <v>2875</v>
      </c>
      <c r="D416" s="19" t="s">
        <v>2876</v>
      </c>
      <c r="E416" s="8" t="s">
        <v>2787</v>
      </c>
      <c r="F416" s="19" t="s">
        <v>2877</v>
      </c>
      <c r="G416" s="8" t="s">
        <v>2911</v>
      </c>
      <c r="H416" s="8"/>
      <c r="I416" s="6">
        <v>67.050293582349937</v>
      </c>
      <c r="J416" s="6">
        <v>0.83231809377862709</v>
      </c>
      <c r="K416" s="6">
        <v>14.42759694214652</v>
      </c>
      <c r="L416" s="6"/>
      <c r="M416" s="6">
        <v>5.65</v>
      </c>
      <c r="N416" s="6">
        <v>9.1597951769219296E-2</v>
      </c>
      <c r="O416" s="21">
        <v>2.0077703744404474</v>
      </c>
      <c r="P416" s="6">
        <v>0.86403460312584957</v>
      </c>
      <c r="Q416" s="6">
        <v>1.6003429786850587</v>
      </c>
      <c r="R416" s="6">
        <v>2.7711735680490555</v>
      </c>
      <c r="S416" s="6">
        <v>0.13110052777396458</v>
      </c>
      <c r="T416" s="6">
        <v>3.8870808498189842</v>
      </c>
      <c r="U416" s="6">
        <v>95.295128094344705</v>
      </c>
      <c r="V416" s="12"/>
      <c r="W416" s="6">
        <v>70.360673124830015</v>
      </c>
      <c r="X416" s="6">
        <v>0.87341096068899782</v>
      </c>
      <c r="Y416" s="6">
        <v>15.139910329794423</v>
      </c>
      <c r="Z416" s="6">
        <v>5.9289494783052819</v>
      </c>
      <c r="AA416" s="6">
        <v>9.612028820459205E-2</v>
      </c>
      <c r="AB416" s="6">
        <v>2.106897188335485</v>
      </c>
      <c r="AC416" s="6">
        <v>0.90669336450278171</v>
      </c>
      <c r="AD416" s="6">
        <v>1.6793544546166901</v>
      </c>
      <c r="AE416" s="6">
        <v>2.9079908107217403</v>
      </c>
      <c r="AF416" s="6">
        <v>100</v>
      </c>
      <c r="AG416" s="6"/>
      <c r="AH416" s="6">
        <v>75.954902444136337</v>
      </c>
      <c r="AI416" s="6">
        <v>0.70908759388114517</v>
      </c>
      <c r="AJ416" s="6">
        <v>9.6340013397021131</v>
      </c>
      <c r="AK416" s="6">
        <v>0</v>
      </c>
      <c r="AL416" s="6">
        <v>5.3527752138343665</v>
      </c>
      <c r="AM416" s="6">
        <v>8.7892518457915084E-2</v>
      </c>
      <c r="AN416" s="6">
        <v>3.3896187146313963</v>
      </c>
      <c r="AO416" s="6">
        <v>1.0487704956553745</v>
      </c>
      <c r="AP416" s="6">
        <v>1.7575950766908381</v>
      </c>
      <c r="AQ416" s="6">
        <v>2.0024890764863756</v>
      </c>
      <c r="AR416" s="6">
        <v>100</v>
      </c>
      <c r="AS416" s="6"/>
      <c r="AT416" s="6">
        <v>0.38772202927102078</v>
      </c>
      <c r="AU416" s="6" t="s">
        <v>2564</v>
      </c>
      <c r="AV416" s="6" t="s">
        <v>2564</v>
      </c>
      <c r="AW416" s="6"/>
      <c r="AX416" s="6">
        <v>0.1136183578073864</v>
      </c>
      <c r="AY416" s="6">
        <v>0.42194565642773596</v>
      </c>
      <c r="AZ416" s="6">
        <f>LOG(Tabella1[[#This Row],[SiO2]]/Tabella1[[#This Row],[Al2O3]])</f>
        <v>0.66720668265814076</v>
      </c>
      <c r="BA416" s="6">
        <f>LOG((Tabella1[[#This Row],[FeO]]*0.8998+Tabella1[[#This Row],[Fe2O3]])/Tabella1[[#This Row],[K2O]])</f>
        <v>0.26353070867070727</v>
      </c>
      <c r="BB416" s="6">
        <f>Tabella1[[#This Row],[Log SiO2/Al2O3]]/Tabella1[[#This Row],[Log (FeO3/K2O)]]</f>
        <v>2.531798612858601</v>
      </c>
    </row>
    <row r="417" spans="1:54">
      <c r="A417" s="19" t="s">
        <v>2863</v>
      </c>
      <c r="B417" s="19" t="s">
        <v>2874</v>
      </c>
      <c r="C417" s="19" t="s">
        <v>2875</v>
      </c>
      <c r="D417" s="19" t="s">
        <v>2876</v>
      </c>
      <c r="E417" s="8" t="s">
        <v>2787</v>
      </c>
      <c r="F417" s="19" t="s">
        <v>2877</v>
      </c>
      <c r="G417" s="8" t="s">
        <v>2912</v>
      </c>
      <c r="H417" s="20"/>
      <c r="I417" s="6">
        <v>65.519415276360121</v>
      </c>
      <c r="J417" s="6">
        <v>0.81031078963696257</v>
      </c>
      <c r="K417" s="6">
        <v>14.894602932535857</v>
      </c>
      <c r="L417" s="6"/>
      <c r="M417" s="6">
        <v>5.58</v>
      </c>
      <c r="N417" s="6">
        <v>8.9928234032909657E-2</v>
      </c>
      <c r="O417" s="21">
        <v>2.0836563162093324</v>
      </c>
      <c r="P417" s="6">
        <v>1.2312514595782418</v>
      </c>
      <c r="Q417" s="6">
        <v>1.4292849111187982</v>
      </c>
      <c r="R417" s="6">
        <v>3.0556465904373771</v>
      </c>
      <c r="S417" s="6">
        <v>0.12628220098238377</v>
      </c>
      <c r="T417" s="6">
        <v>4.3212699242226904</v>
      </c>
      <c r="U417" s="6">
        <v>94.694096509909599</v>
      </c>
      <c r="V417" s="12"/>
      <c r="W417" s="6">
        <v>69.190601833878432</v>
      </c>
      <c r="X417" s="6">
        <v>0.85571415695609354</v>
      </c>
      <c r="Y417" s="6">
        <v>15.729177933470393</v>
      </c>
      <c r="Z417" s="6">
        <v>5.8926587883079504</v>
      </c>
      <c r="AA417" s="6">
        <v>9.4967096521691621E-2</v>
      </c>
      <c r="AB417" s="6">
        <v>2.2004078321728122</v>
      </c>
      <c r="AC417" s="6">
        <v>1.3002409917384798</v>
      </c>
      <c r="AD417" s="6">
        <v>1.5093706617383751</v>
      </c>
      <c r="AE417" s="6">
        <v>3.2268607052157767</v>
      </c>
      <c r="AF417" s="6">
        <v>100</v>
      </c>
      <c r="AG417" s="6"/>
      <c r="AH417" s="6">
        <v>74.909721433751201</v>
      </c>
      <c r="AI417" s="6">
        <v>0.69674717351368465</v>
      </c>
      <c r="AJ417" s="6">
        <v>10.038172949853378</v>
      </c>
      <c r="AK417" s="6">
        <v>0</v>
      </c>
      <c r="AL417" s="6">
        <v>5.3355328681782739</v>
      </c>
      <c r="AM417" s="6">
        <v>8.7091396414148495E-2</v>
      </c>
      <c r="AN417" s="6">
        <v>3.550388977279554</v>
      </c>
      <c r="AO417" s="6">
        <v>1.5083743080751937</v>
      </c>
      <c r="AP417" s="6">
        <v>1.5843006856123494</v>
      </c>
      <c r="AQ417" s="6">
        <v>2.2285510836171682</v>
      </c>
      <c r="AR417" s="6">
        <v>100.00000000000001</v>
      </c>
      <c r="AS417" s="6"/>
      <c r="AT417" s="6">
        <v>0.39955212740188445</v>
      </c>
      <c r="AU417" s="6" t="s">
        <v>2564</v>
      </c>
      <c r="AV417" s="6" t="s">
        <v>2564</v>
      </c>
      <c r="AW417" s="6"/>
      <c r="AX417" s="6">
        <v>5.357546779190004E-2</v>
      </c>
      <c r="AY417" s="6">
        <v>0.43354661727305382</v>
      </c>
      <c r="AZ417" s="6">
        <f>LOG(Tabella1[[#This Row],[SiO2]]/Tabella1[[#This Row],[Al2O3]])</f>
        <v>0.6433410828626781</v>
      </c>
      <c r="BA417" s="6">
        <f>LOG((Tabella1[[#This Row],[FeO]]*0.8998+Tabella1[[#This Row],[Fe2O3]])/Tabella1[[#This Row],[K2O]])</f>
        <v>0.21567706453178687</v>
      </c>
      <c r="BB417" s="6">
        <f>Tabella1[[#This Row],[Log SiO2/Al2O3]]/Tabella1[[#This Row],[Log (FeO3/K2O)]]</f>
        <v>2.9828905741985436</v>
      </c>
    </row>
    <row r="418" spans="1:54">
      <c r="A418" s="19" t="s">
        <v>2863</v>
      </c>
      <c r="B418" s="19" t="s">
        <v>2874</v>
      </c>
      <c r="C418" s="19" t="s">
        <v>2875</v>
      </c>
      <c r="D418" s="19" t="s">
        <v>2876</v>
      </c>
      <c r="E418" s="8" t="s">
        <v>2787</v>
      </c>
      <c r="F418" s="19" t="s">
        <v>2877</v>
      </c>
      <c r="G418" s="8" t="s">
        <v>2913</v>
      </c>
      <c r="H418" s="8"/>
      <c r="I418" s="6">
        <v>60.760406327323174</v>
      </c>
      <c r="J418" s="6">
        <v>0.89108795806454455</v>
      </c>
      <c r="K418" s="6">
        <v>17.427093736961343</v>
      </c>
      <c r="L418" s="6"/>
      <c r="M418" s="6">
        <v>6.06</v>
      </c>
      <c r="N418" s="6">
        <v>8.1786087933352E-2</v>
      </c>
      <c r="O418" s="21">
        <v>2.4231506052811733</v>
      </c>
      <c r="P418" s="6">
        <v>1.1754372637863149</v>
      </c>
      <c r="Q418" s="6">
        <v>1.5225526369918205</v>
      </c>
      <c r="R418" s="6">
        <v>3.8800841717218164</v>
      </c>
      <c r="S418" s="6">
        <v>0.12077712985506633</v>
      </c>
      <c r="T418" s="6">
        <v>4.8954878439395415</v>
      </c>
      <c r="U418" s="6">
        <v>94.221598788063559</v>
      </c>
      <c r="V418" s="12"/>
      <c r="W418" s="6">
        <v>64.48670698529962</v>
      </c>
      <c r="X418" s="6">
        <v>0.9457364017659099</v>
      </c>
      <c r="Y418" s="6">
        <v>18.495858657801815</v>
      </c>
      <c r="Z418" s="6">
        <v>6.4316463294483066</v>
      </c>
      <c r="AA418" s="6">
        <v>8.6801846907009872E-2</v>
      </c>
      <c r="AB418" s="6">
        <v>2.5717570455704784</v>
      </c>
      <c r="AC418" s="6">
        <v>1.247524218337956</v>
      </c>
      <c r="AD418" s="6">
        <v>1.615927405792126</v>
      </c>
      <c r="AE418" s="6">
        <v>4.1180411090767484</v>
      </c>
      <c r="AF418" s="6">
        <v>99.999999999999972</v>
      </c>
      <c r="AG418" s="6"/>
      <c r="AH418" s="6">
        <v>70.887584701103705</v>
      </c>
      <c r="AI418" s="6">
        <v>0.78185372422237132</v>
      </c>
      <c r="AJ418" s="6">
        <v>11.984834789505777</v>
      </c>
      <c r="AK418" s="6">
        <v>0</v>
      </c>
      <c r="AL418" s="6">
        <v>5.9128595806262725</v>
      </c>
      <c r="AM418" s="6">
        <v>8.0823930163322927E-2</v>
      </c>
      <c r="AN418" s="6">
        <v>4.2131953660088639</v>
      </c>
      <c r="AO418" s="6">
        <v>1.4694105830440849</v>
      </c>
      <c r="AP418" s="6">
        <v>1.7221558752755191</v>
      </c>
      <c r="AQ418" s="6">
        <v>2.88763274473009</v>
      </c>
      <c r="AR418" s="6">
        <v>99.999999999999986</v>
      </c>
      <c r="AS418" s="6"/>
      <c r="AT418" s="6">
        <v>0.4160747090760058</v>
      </c>
      <c r="AU418" s="6" t="s">
        <v>2564</v>
      </c>
      <c r="AV418" s="6" t="s">
        <v>2564</v>
      </c>
      <c r="AW418" s="6"/>
      <c r="AX418" s="6">
        <v>3.4031375034196384E-2</v>
      </c>
      <c r="AY418" s="6">
        <v>0.45088876681114276</v>
      </c>
      <c r="AZ418" s="6">
        <f>LOG(Tabella1[[#This Row],[SiO2]]/Tabella1[[#This Row],[Al2O3]])</f>
        <v>0.54239570230031997</v>
      </c>
      <c r="BA418" s="6">
        <f>LOG((Tabella1[[#This Row],[FeO]]*0.8998+Tabella1[[#This Row],[Fe2O3]])/Tabella1[[#This Row],[K2O]])</f>
        <v>0.14777746603105685</v>
      </c>
      <c r="BB418" s="6">
        <f>Tabella1[[#This Row],[Log SiO2/Al2O3]]/Tabella1[[#This Row],[Log (FeO3/K2O)]]</f>
        <v>3.6703546005202874</v>
      </c>
    </row>
    <row r="419" spans="1:54">
      <c r="A419" s="19" t="s">
        <v>2863</v>
      </c>
      <c r="B419" s="19" t="s">
        <v>2874</v>
      </c>
      <c r="C419" s="19" t="s">
        <v>2875</v>
      </c>
      <c r="D419" s="19" t="s">
        <v>2876</v>
      </c>
      <c r="E419" s="8" t="s">
        <v>2787</v>
      </c>
      <c r="F419" s="19" t="s">
        <v>2877</v>
      </c>
      <c r="G419" s="8" t="s">
        <v>2914</v>
      </c>
      <c r="H419" s="8"/>
      <c r="I419" s="6">
        <v>61.173249709971344</v>
      </c>
      <c r="J419" s="6">
        <v>0.90518370940620263</v>
      </c>
      <c r="K419" s="6">
        <v>17.796179577719283</v>
      </c>
      <c r="L419" s="6"/>
      <c r="M419" s="6">
        <v>6.47</v>
      </c>
      <c r="N419" s="6">
        <v>8.8366541251575406E-2</v>
      </c>
      <c r="O419" s="21">
        <v>2.3373412773555513</v>
      </c>
      <c r="P419" s="6">
        <v>0.92702969609701347</v>
      </c>
      <c r="Q419" s="6">
        <v>1.346828445195988</v>
      </c>
      <c r="R419" s="6">
        <v>3.4594097295346891</v>
      </c>
      <c r="S419" s="6">
        <v>0.13972963787712434</v>
      </c>
      <c r="T419" s="6">
        <v>5.0377231812647052</v>
      </c>
      <c r="U419" s="6">
        <v>94.503588686531629</v>
      </c>
      <c r="V419" s="12"/>
      <c r="W419" s="6">
        <v>64.731139378085416</v>
      </c>
      <c r="X419" s="6">
        <v>0.95782998506934658</v>
      </c>
      <c r="Y419" s="6">
        <v>18.831220935692933</v>
      </c>
      <c r="Z419" s="6">
        <v>6.8463008547336628</v>
      </c>
      <c r="AA419" s="6">
        <v>9.3506016522491214E-2</v>
      </c>
      <c r="AB419" s="6">
        <v>2.4732830888660868</v>
      </c>
      <c r="AC419" s="6">
        <v>0.9809465534393309</v>
      </c>
      <c r="AD419" s="6">
        <v>1.4251611646870019</v>
      </c>
      <c r="AE419" s="6">
        <v>3.6606120229037544</v>
      </c>
      <c r="AF419" s="6">
        <v>100.00000000000001</v>
      </c>
      <c r="AG419" s="6"/>
      <c r="AH419" s="6">
        <v>71.232339055482569</v>
      </c>
      <c r="AI419" s="6">
        <v>0.79269808202114012</v>
      </c>
      <c r="AJ419" s="6">
        <v>12.215183841002714</v>
      </c>
      <c r="AK419" s="6">
        <v>0</v>
      </c>
      <c r="AL419" s="6">
        <v>6.3007952281983828</v>
      </c>
      <c r="AM419" s="6">
        <v>8.7159459791664132E-2</v>
      </c>
      <c r="AN419" s="6">
        <v>4.0562009523170079</v>
      </c>
      <c r="AO419" s="6">
        <v>1.156654092403697</v>
      </c>
      <c r="AP419" s="6">
        <v>1.520472485749186</v>
      </c>
      <c r="AQ419" s="6">
        <v>2.5696203150938368</v>
      </c>
      <c r="AR419" s="6">
        <v>100.00000000000004</v>
      </c>
      <c r="AS419" s="6"/>
      <c r="AT419" s="6">
        <v>0.39163874173748714</v>
      </c>
      <c r="AU419" s="6" t="s">
        <v>2564</v>
      </c>
      <c r="AV419" s="6" t="s">
        <v>2564</v>
      </c>
      <c r="AW419" s="6"/>
      <c r="AX419" s="6">
        <v>0.17712896502683781</v>
      </c>
      <c r="AY419" s="6">
        <v>0.42409813146200376</v>
      </c>
      <c r="AZ419" s="6">
        <f>LOG(Tabella1[[#This Row],[SiO2]]/Tabella1[[#This Row],[Al2O3]])</f>
        <v>0.5362347726831006</v>
      </c>
      <c r="BA419" s="6">
        <f>LOG((Tabella1[[#This Row],[FeO]]*0.8998+Tabella1[[#This Row],[Fe2O3]])/Tabella1[[#This Row],[K2O]])</f>
        <v>0.22604826696990971</v>
      </c>
      <c r="BB419" s="6">
        <f>Tabella1[[#This Row],[Log SiO2/Al2O3]]/Tabella1[[#This Row],[Log (FeO3/K2O)]]</f>
        <v>2.3722135978794352</v>
      </c>
    </row>
    <row r="420" spans="1:54">
      <c r="A420" s="19" t="s">
        <v>2863</v>
      </c>
      <c r="B420" s="19" t="s">
        <v>2874</v>
      </c>
      <c r="C420" s="19" t="s">
        <v>2875</v>
      </c>
      <c r="D420" s="19" t="s">
        <v>2876</v>
      </c>
      <c r="E420" s="8" t="s">
        <v>2787</v>
      </c>
      <c r="F420" s="19" t="s">
        <v>2877</v>
      </c>
      <c r="G420" s="8" t="s">
        <v>2915</v>
      </c>
      <c r="H420" s="8"/>
      <c r="I420" s="6">
        <v>57.664799560945752</v>
      </c>
      <c r="J420" s="6">
        <v>0.8582222857150249</v>
      </c>
      <c r="K420" s="6">
        <v>17.518777338236614</v>
      </c>
      <c r="L420" s="6"/>
      <c r="M420" s="6">
        <v>6.44</v>
      </c>
      <c r="N420" s="6">
        <v>7.9634792175298369E-2</v>
      </c>
      <c r="O420" s="21">
        <v>3.1643029286457409</v>
      </c>
      <c r="P420" s="6">
        <v>1.8250092226219174</v>
      </c>
      <c r="Q420" s="6">
        <v>1.281244261903705</v>
      </c>
      <c r="R420" s="6">
        <v>3.7207137432693447</v>
      </c>
      <c r="S420" s="6">
        <v>0.13667947980765785</v>
      </c>
      <c r="T420" s="6">
        <v>6.3975670445120087</v>
      </c>
      <c r="U420" s="6">
        <v>92.552704133513387</v>
      </c>
      <c r="V420" s="12"/>
      <c r="W420" s="6">
        <v>62.304824154851779</v>
      </c>
      <c r="X420" s="6">
        <v>0.92727953629208137</v>
      </c>
      <c r="Y420" s="6">
        <v>18.928433806714732</v>
      </c>
      <c r="Z420" s="6">
        <v>6.9581975592089398</v>
      </c>
      <c r="AA420" s="6">
        <v>8.604264232022861E-2</v>
      </c>
      <c r="AB420" s="6">
        <v>3.418920017810636</v>
      </c>
      <c r="AC420" s="6">
        <v>1.9718594283201292</v>
      </c>
      <c r="AD420" s="6">
        <v>1.3843401701752827</v>
      </c>
      <c r="AE420" s="6">
        <v>4.0201026843061971</v>
      </c>
      <c r="AF420" s="6">
        <v>100</v>
      </c>
      <c r="AG420" s="6"/>
      <c r="AH420" s="6">
        <v>68.294779914873686</v>
      </c>
      <c r="AI420" s="6">
        <v>0.76441981391430591</v>
      </c>
      <c r="AJ420" s="6">
        <v>12.230327613211964</v>
      </c>
      <c r="AK420" s="6">
        <v>0</v>
      </c>
      <c r="AL420" s="6">
        <v>6.3787858466045799</v>
      </c>
      <c r="AM420" s="6">
        <v>7.9889663873553229E-2</v>
      </c>
      <c r="AN420" s="6">
        <v>5.5851707741558547</v>
      </c>
      <c r="AO420" s="6">
        <v>2.3159862975566607</v>
      </c>
      <c r="AP420" s="6">
        <v>1.4711579010269695</v>
      </c>
      <c r="AQ420" s="6">
        <v>2.8109575214016971</v>
      </c>
      <c r="AR420" s="6">
        <v>100.00000000000003</v>
      </c>
      <c r="AS420" s="6"/>
      <c r="AT420" s="6">
        <v>0.4668330846723564</v>
      </c>
      <c r="AU420" s="6" t="s">
        <v>2564</v>
      </c>
      <c r="AV420" s="6" t="s">
        <v>2564</v>
      </c>
      <c r="AW420" s="6"/>
      <c r="AX420" s="6">
        <v>2.0870857592171985E-2</v>
      </c>
      <c r="AY420" s="6">
        <v>0.49869658633933101</v>
      </c>
      <c r="AZ420" s="6">
        <f>LOG(Tabella1[[#This Row],[SiO2]]/Tabella1[[#This Row],[Al2O3]])</f>
        <v>0.51740699396164147</v>
      </c>
      <c r="BA420" s="6">
        <f>LOG((Tabella1[[#This Row],[FeO]]*0.8998+Tabella1[[#This Row],[Fe2O3]])/Tabella1[[#This Row],[K2O]])</f>
        <v>0.19240559775093224</v>
      </c>
      <c r="BB420" s="6">
        <f>Tabella1[[#This Row],[Log SiO2/Al2O3]]/Tabella1[[#This Row],[Log (FeO3/K2O)]]</f>
        <v>2.6891473013764462</v>
      </c>
    </row>
    <row r="421" spans="1:54">
      <c r="A421" s="19" t="s">
        <v>2863</v>
      </c>
      <c r="B421" s="19" t="s">
        <v>2874</v>
      </c>
      <c r="C421" s="19" t="s">
        <v>2875</v>
      </c>
      <c r="D421" s="19" t="s">
        <v>2876</v>
      </c>
      <c r="E421" s="8" t="s">
        <v>2787</v>
      </c>
      <c r="F421" s="19" t="s">
        <v>2877</v>
      </c>
      <c r="G421" s="8" t="s">
        <v>2916</v>
      </c>
      <c r="H421" s="8"/>
      <c r="I421" s="6">
        <v>56.397536010691219</v>
      </c>
      <c r="J421" s="6">
        <v>0.89845660812693673</v>
      </c>
      <c r="K421" s="6">
        <v>18.57082415888474</v>
      </c>
      <c r="L421" s="6"/>
      <c r="M421" s="6">
        <v>6.6</v>
      </c>
      <c r="N421" s="6">
        <v>7.1061279782010614E-2</v>
      </c>
      <c r="O421" s="21">
        <v>3.2366995697862699</v>
      </c>
      <c r="P421" s="6">
        <v>1.6473262679705125</v>
      </c>
      <c r="Q421" s="6">
        <v>1.2465934915894537</v>
      </c>
      <c r="R421" s="6">
        <v>3.9261042946969478</v>
      </c>
      <c r="S421" s="6">
        <v>0.10851256934305295</v>
      </c>
      <c r="T421" s="6">
        <v>6.5046381774032405</v>
      </c>
      <c r="U421" s="6">
        <v>92.594601681528076</v>
      </c>
      <c r="V421" s="12"/>
      <c r="W421" s="6">
        <v>60.908017299611217</v>
      </c>
      <c r="X421" s="6">
        <v>0.97031208278978098</v>
      </c>
      <c r="Y421" s="6">
        <v>20.056054912096975</v>
      </c>
      <c r="Z421" s="6">
        <v>7.127845338867794</v>
      </c>
      <c r="AA421" s="6">
        <v>7.6744516949724936E-2</v>
      </c>
      <c r="AB421" s="6">
        <v>3.4955596881540094</v>
      </c>
      <c r="AC421" s="6">
        <v>1.7790737667800149</v>
      </c>
      <c r="AD421" s="6">
        <v>1.3462917588619421</v>
      </c>
      <c r="AE421" s="6">
        <v>4.2401006358885569</v>
      </c>
      <c r="AF421" s="6">
        <v>100.00000000000001</v>
      </c>
      <c r="AG421" s="6"/>
      <c r="AH421" s="6">
        <v>67.181635685842238</v>
      </c>
      <c r="AI421" s="6">
        <v>0.80490194202551324</v>
      </c>
      <c r="AJ421" s="6">
        <v>13.040048175280702</v>
      </c>
      <c r="AK421" s="6">
        <v>0</v>
      </c>
      <c r="AL421" s="6">
        <v>6.5752127618331855</v>
      </c>
      <c r="AM421" s="6">
        <v>7.170253131322403E-2</v>
      </c>
      <c r="AN421" s="6">
        <v>5.7461176520068307</v>
      </c>
      <c r="AO421" s="6">
        <v>2.1026368237461321</v>
      </c>
      <c r="AP421" s="6">
        <v>1.439679864189886</v>
      </c>
      <c r="AQ421" s="6">
        <v>2.9833456714609525</v>
      </c>
      <c r="AR421" s="6">
        <v>100.00000000000003</v>
      </c>
      <c r="AS421" s="6"/>
      <c r="AT421" s="6">
        <v>0.46635529273303683</v>
      </c>
      <c r="AU421" s="6" t="s">
        <v>2564</v>
      </c>
      <c r="AV421" s="6" t="s">
        <v>2564</v>
      </c>
      <c r="AW421" s="6"/>
      <c r="AX421" s="6">
        <v>5.9616186900381028E-2</v>
      </c>
      <c r="AY421" s="6">
        <v>0.49894962366761308</v>
      </c>
      <c r="AZ421" s="6">
        <f>LOG(Tabella1[[#This Row],[SiO2]]/Tabella1[[#This Row],[Al2O3]])</f>
        <v>0.48242895239616163</v>
      </c>
      <c r="BA421" s="6">
        <f>LOG((Tabella1[[#This Row],[FeO]]*0.8998+Tabella1[[#This Row],[Fe2O3]])/Tabella1[[#This Row],[K2O]])</f>
        <v>0.17972809217167832</v>
      </c>
      <c r="BB421" s="6">
        <f>Tabella1[[#This Row],[Log SiO2/Al2O3]]/Tabella1[[#This Row],[Log (FeO3/K2O)]]</f>
        <v>2.6842156202010981</v>
      </c>
    </row>
    <row r="422" spans="1:54">
      <c r="A422" s="19" t="s">
        <v>2863</v>
      </c>
      <c r="B422" s="19" t="s">
        <v>2874</v>
      </c>
      <c r="C422" s="19" t="s">
        <v>2875</v>
      </c>
      <c r="D422" s="19" t="s">
        <v>2876</v>
      </c>
      <c r="E422" s="8" t="s">
        <v>2787</v>
      </c>
      <c r="F422" s="19" t="s">
        <v>2877</v>
      </c>
      <c r="G422" s="8" t="s">
        <v>2917</v>
      </c>
      <c r="H422" s="8"/>
      <c r="I422" s="6">
        <v>56.944723447388306</v>
      </c>
      <c r="J422" s="6">
        <v>0.88774037924520288</v>
      </c>
      <c r="K422" s="6">
        <v>17.893804366704927</v>
      </c>
      <c r="L422" s="6"/>
      <c r="M422" s="6">
        <v>6.2</v>
      </c>
      <c r="N422" s="6">
        <v>7.1026706048073027E-2</v>
      </c>
      <c r="O422" s="21">
        <v>3.2032090901067272</v>
      </c>
      <c r="P422" s="6">
        <v>1.8287451812451181</v>
      </c>
      <c r="Q422" s="6">
        <v>1.2543089400338032</v>
      </c>
      <c r="R422" s="6">
        <v>3.8209527458435129</v>
      </c>
      <c r="S422" s="6">
        <v>0.11646252018364461</v>
      </c>
      <c r="T422" s="6">
        <v>6.5158858373721138</v>
      </c>
      <c r="U422" s="6">
        <v>92.104510856615661</v>
      </c>
      <c r="V422" s="12"/>
      <c r="W422" s="6">
        <v>61.82620472957877</v>
      </c>
      <c r="X422" s="6">
        <v>0.96384028424753143</v>
      </c>
      <c r="Y422" s="6">
        <v>19.427717709245783</v>
      </c>
      <c r="Z422" s="6">
        <v>6.731483553125746</v>
      </c>
      <c r="AA422" s="6">
        <v>7.7115339289564599E-2</v>
      </c>
      <c r="AB422" s="6">
        <v>3.4777982753671477</v>
      </c>
      <c r="AC422" s="6">
        <v>1.9855109855499149</v>
      </c>
      <c r="AD422" s="6">
        <v>1.3618322581251829</v>
      </c>
      <c r="AE422" s="6">
        <v>4.1484968654703653</v>
      </c>
      <c r="AF422" s="6">
        <v>99.999999999999986</v>
      </c>
      <c r="AG422" s="6"/>
      <c r="AH422" s="6">
        <v>67.919426610779581</v>
      </c>
      <c r="AI422" s="6">
        <v>0.79630954566621437</v>
      </c>
      <c r="AJ422" s="6">
        <v>12.580583435448641</v>
      </c>
      <c r="AK422" s="6">
        <v>0</v>
      </c>
      <c r="AL422" s="6">
        <v>6.1845434317426458</v>
      </c>
      <c r="AM422" s="6">
        <v>7.1758477678172977E-2</v>
      </c>
      <c r="AN422" s="6">
        <v>5.6938692689407349</v>
      </c>
      <c r="AO422" s="6">
        <v>2.3371571569077201</v>
      </c>
      <c r="AP422" s="6">
        <v>1.4504263216224915</v>
      </c>
      <c r="AQ422" s="6">
        <v>2.9071235595077423</v>
      </c>
      <c r="AR422" s="6">
        <v>99.999999999999986</v>
      </c>
      <c r="AS422" s="6"/>
      <c r="AT422" s="6">
        <v>0.47934597091521819</v>
      </c>
      <c r="AU422" s="6" t="s">
        <v>2564</v>
      </c>
      <c r="AV422" s="6" t="s">
        <v>2564</v>
      </c>
      <c r="AW422" s="6"/>
      <c r="AX422" s="6">
        <v>2.3580856498411393E-2</v>
      </c>
      <c r="AY422" s="6">
        <v>0.5137895929404851</v>
      </c>
      <c r="AZ422" s="6">
        <f>LOG(Tabella1[[#This Row],[SiO2]]/Tabella1[[#This Row],[Al2O3]])</f>
        <v>0.50275080325320576</v>
      </c>
      <c r="BA422" s="6">
        <f>LOG((Tabella1[[#This Row],[FeO]]*0.8998+Tabella1[[#This Row],[Fe2O3]])/Tabella1[[#This Row],[K2O]])</f>
        <v>0.16436601157535474</v>
      </c>
      <c r="BB422" s="6">
        <f>Tabella1[[#This Row],[Log SiO2/Al2O3]]/Tabella1[[#This Row],[Log (FeO3/K2O)]]</f>
        <v>3.0587272784356401</v>
      </c>
    </row>
    <row r="423" spans="1:54">
      <c r="A423" s="19" t="s">
        <v>2863</v>
      </c>
      <c r="B423" s="19" t="s">
        <v>2874</v>
      </c>
      <c r="C423" s="19" t="s">
        <v>2875</v>
      </c>
      <c r="D423" s="19" t="s">
        <v>2876</v>
      </c>
      <c r="E423" s="8" t="s">
        <v>2787</v>
      </c>
      <c r="F423" s="19" t="s">
        <v>2877</v>
      </c>
      <c r="G423" s="8" t="s">
        <v>2918</v>
      </c>
      <c r="H423" s="8"/>
      <c r="I423" s="6">
        <v>66.562131457302485</v>
      </c>
      <c r="J423" s="6">
        <v>0.70563271877591915</v>
      </c>
      <c r="K423" s="6">
        <v>12.237830749725871</v>
      </c>
      <c r="L423" s="6"/>
      <c r="M423" s="6">
        <v>4.67</v>
      </c>
      <c r="N423" s="6">
        <v>8.6810205456326228E-2</v>
      </c>
      <c r="O423" s="21">
        <v>2.4895372218428506</v>
      </c>
      <c r="P423" s="6">
        <v>2.4068971451687307</v>
      </c>
      <c r="Q423" s="6">
        <v>1.3625843369332078</v>
      </c>
      <c r="R423" s="6">
        <v>2.5771689462588356</v>
      </c>
      <c r="S423" s="6">
        <v>0.13390807218164433</v>
      </c>
      <c r="T423" s="6">
        <v>5.4965001521673083</v>
      </c>
      <c r="U423" s="6">
        <v>93.098592781464234</v>
      </c>
      <c r="V423" s="12"/>
      <c r="W423" s="6">
        <v>71.4963883649108</v>
      </c>
      <c r="X423" s="6">
        <v>0.75794133691396604</v>
      </c>
      <c r="Y423" s="6">
        <v>13.145022265215594</v>
      </c>
      <c r="Z423" s="6">
        <v>5.0161875281640009</v>
      </c>
      <c r="AA423" s="6">
        <v>9.3245453945905388E-2</v>
      </c>
      <c r="AB423" s="6">
        <v>2.6740868443486434</v>
      </c>
      <c r="AC423" s="6">
        <v>2.5853206512139031</v>
      </c>
      <c r="AD423" s="6">
        <v>1.4635928387571675</v>
      </c>
      <c r="AE423" s="6">
        <v>2.7682147165300068</v>
      </c>
      <c r="AF423" s="6">
        <v>100</v>
      </c>
      <c r="AG423" s="6"/>
      <c r="AH423" s="6">
        <v>75.987055831619386</v>
      </c>
      <c r="AI423" s="6">
        <v>0.60582408067972282</v>
      </c>
      <c r="AJ423" s="6">
        <v>8.2352050007821553</v>
      </c>
      <c r="AK423" s="6">
        <v>0</v>
      </c>
      <c r="AL423" s="6">
        <v>4.4586636281141043</v>
      </c>
      <c r="AM423" s="6">
        <v>8.3944877803657961E-2</v>
      </c>
      <c r="AN423" s="6">
        <v>4.2355781748960171</v>
      </c>
      <c r="AO423" s="6">
        <v>2.9441784405810951</v>
      </c>
      <c r="AP423" s="6">
        <v>1.5080870885879833</v>
      </c>
      <c r="AQ423" s="6">
        <v>1.8767507071041387</v>
      </c>
      <c r="AR423" s="6">
        <v>100</v>
      </c>
      <c r="AS423" s="6"/>
      <c r="AT423" s="6">
        <v>0.48717050559021435</v>
      </c>
      <c r="AU423" s="6" t="s">
        <v>2564</v>
      </c>
      <c r="AV423" s="6" t="s">
        <v>2564</v>
      </c>
      <c r="AW423" s="6"/>
      <c r="AX423" s="6">
        <v>-0.25269519071531488</v>
      </c>
      <c r="AY423" s="6">
        <v>0.52365967242301148</v>
      </c>
      <c r="AZ423" s="6">
        <f>LOG(Tabella1[[#This Row],[SiO2]]/Tabella1[[#This Row],[Al2O3]])</f>
        <v>0.73552277794275778</v>
      </c>
      <c r="BA423" s="6">
        <f>LOG((Tabella1[[#This Row],[FeO]]*0.8998+Tabella1[[#This Row],[Fe2O3]])/Tabella1[[#This Row],[K2O]])</f>
        <v>0.21231997974544081</v>
      </c>
      <c r="BB423" s="6">
        <f>Tabella1[[#This Row],[Log SiO2/Al2O3]]/Tabella1[[#This Row],[Log (FeO3/K2O)]]</f>
        <v>3.4642183878531188</v>
      </c>
    </row>
    <row r="424" spans="1:54">
      <c r="A424" s="19" t="s">
        <v>2863</v>
      </c>
      <c r="B424" s="19" t="s">
        <v>2874</v>
      </c>
      <c r="C424" s="19" t="s">
        <v>2875</v>
      </c>
      <c r="D424" s="19" t="s">
        <v>2876</v>
      </c>
      <c r="E424" s="8" t="s">
        <v>2787</v>
      </c>
      <c r="F424" s="19" t="s">
        <v>2877</v>
      </c>
      <c r="G424" s="8" t="s">
        <v>2919</v>
      </c>
      <c r="H424" s="8"/>
      <c r="I424" s="6">
        <v>66.909289903324549</v>
      </c>
      <c r="J424" s="6">
        <v>0.68115218947628675</v>
      </c>
      <c r="K424" s="6">
        <v>11.976275350147318</v>
      </c>
      <c r="L424" s="6"/>
      <c r="M424" s="6">
        <v>4.4800000000000004</v>
      </c>
      <c r="N424" s="6">
        <v>8.9912749407729461E-2</v>
      </c>
      <c r="O424" s="21">
        <v>2.4293013018088114</v>
      </c>
      <c r="P424" s="6">
        <v>2.7680062658219193</v>
      </c>
      <c r="Q424" s="6">
        <v>1.3314500716174682</v>
      </c>
      <c r="R424" s="6">
        <v>2.5546999104128596</v>
      </c>
      <c r="S424" s="6">
        <v>0.12262895134607722</v>
      </c>
      <c r="T424" s="6">
        <v>5.6275891752299971</v>
      </c>
      <c r="U424" s="6">
        <v>93.220087742016958</v>
      </c>
      <c r="V424" s="12"/>
      <c r="W424" s="6">
        <v>71.775613522799347</v>
      </c>
      <c r="X424" s="6">
        <v>0.73069249984118179</v>
      </c>
      <c r="Y424" s="6">
        <v>12.847311818983915</v>
      </c>
      <c r="Z424" s="6">
        <v>4.805831134163089</v>
      </c>
      <c r="AA424" s="6">
        <v>9.6452118406667425E-2</v>
      </c>
      <c r="AB424" s="6">
        <v>2.6059847835927923</v>
      </c>
      <c r="AC424" s="6">
        <v>2.9693238151440831</v>
      </c>
      <c r="AD424" s="6">
        <v>1.428286653518505</v>
      </c>
      <c r="AE424" s="6">
        <v>2.7405036535503959</v>
      </c>
      <c r="AF424" s="6">
        <v>99.999999999999957</v>
      </c>
      <c r="AG424" s="6"/>
      <c r="AH424" s="6">
        <v>76.151982630958088</v>
      </c>
      <c r="AI424" s="6">
        <v>0.58303466309280183</v>
      </c>
      <c r="AJ424" s="6">
        <v>8.0347827989450966</v>
      </c>
      <c r="AK424" s="6">
        <v>0</v>
      </c>
      <c r="AL424" s="6">
        <v>4.2643048025712007</v>
      </c>
      <c r="AM424" s="6">
        <v>8.668163447568894E-2</v>
      </c>
      <c r="AN424" s="6">
        <v>4.1205753237983798</v>
      </c>
      <c r="AO424" s="6">
        <v>3.3756395135706185</v>
      </c>
      <c r="AP424" s="6">
        <v>1.4691641131503272</v>
      </c>
      <c r="AQ424" s="6">
        <v>1.8547525973583046</v>
      </c>
      <c r="AR424" s="6">
        <v>100.00000000000001</v>
      </c>
      <c r="AS424" s="6"/>
      <c r="AT424" s="6">
        <v>0.49142924665548843</v>
      </c>
      <c r="AU424" s="6" t="s">
        <v>2564</v>
      </c>
      <c r="AV424" s="6" t="s">
        <v>2564</v>
      </c>
      <c r="AW424" s="6"/>
      <c r="AX424" s="6">
        <v>-0.38711642473656965</v>
      </c>
      <c r="AY424" s="6">
        <v>0.52815392757955715</v>
      </c>
      <c r="AZ424" s="6">
        <f>LOG(Tabella1[[#This Row],[SiO2]]/Tabella1[[#This Row],[Al2O3]])</f>
        <v>0.74716464836717544</v>
      </c>
      <c r="BA424" s="6">
        <f>LOG((Tabella1[[#This Row],[FeO]]*0.8998+Tabella1[[#This Row],[Fe2O3]])/Tabella1[[#This Row],[K2O]])</f>
        <v>0.19808411006183821</v>
      </c>
      <c r="BB424" s="6">
        <f>Tabella1[[#This Row],[Log SiO2/Al2O3]]/Tabella1[[#This Row],[Log (FeO3/K2O)]]</f>
        <v>3.7719565094541121</v>
      </c>
    </row>
    <row r="425" spans="1:54">
      <c r="A425" s="19" t="s">
        <v>2863</v>
      </c>
      <c r="B425" s="19" t="s">
        <v>2874</v>
      </c>
      <c r="C425" s="19" t="s">
        <v>2875</v>
      </c>
      <c r="D425" s="19" t="s">
        <v>2876</v>
      </c>
      <c r="E425" s="8" t="s">
        <v>2787</v>
      </c>
      <c r="F425" s="19" t="s">
        <v>2877</v>
      </c>
      <c r="G425" s="8" t="s">
        <v>2920</v>
      </c>
      <c r="H425" s="8"/>
      <c r="I425" s="6">
        <v>61.888641019558143</v>
      </c>
      <c r="J425" s="6">
        <v>0.78428582978171868</v>
      </c>
      <c r="K425" s="6">
        <v>14.702780358950204</v>
      </c>
      <c r="L425" s="6"/>
      <c r="M425" s="6">
        <v>5.38</v>
      </c>
      <c r="N425" s="6">
        <v>7.8760403430317552E-2</v>
      </c>
      <c r="O425" s="21">
        <v>2.8871623334247452</v>
      </c>
      <c r="P425" s="6">
        <v>2.3603626169028762</v>
      </c>
      <c r="Q425" s="6">
        <v>1.3239939998278978</v>
      </c>
      <c r="R425" s="6">
        <v>3.1913736634424388</v>
      </c>
      <c r="S425" s="6">
        <v>0.11692083428915795</v>
      </c>
      <c r="T425" s="6">
        <v>6.152682342558113</v>
      </c>
      <c r="U425" s="6">
        <v>92.597360225318326</v>
      </c>
      <c r="V425" s="12"/>
      <c r="W425" s="6">
        <v>66.836290871536448</v>
      </c>
      <c r="X425" s="6">
        <v>0.84698508453513799</v>
      </c>
      <c r="Y425" s="6">
        <v>15.878185213027393</v>
      </c>
      <c r="Z425" s="6">
        <v>5.8101008353896679</v>
      </c>
      <c r="AA425" s="6">
        <v>8.5056856090355987E-2</v>
      </c>
      <c r="AB425" s="6">
        <v>3.1179747742261514</v>
      </c>
      <c r="AC425" s="6">
        <v>2.5490603740315878</v>
      </c>
      <c r="AD425" s="6">
        <v>1.4298398967380996</v>
      </c>
      <c r="AE425" s="6">
        <v>3.4465060944251857</v>
      </c>
      <c r="AF425" s="6">
        <v>100.00000000000003</v>
      </c>
      <c r="AG425" s="6"/>
      <c r="AH425" s="6">
        <v>72.037055151171103</v>
      </c>
      <c r="AI425" s="6">
        <v>0.68655415124243047</v>
      </c>
      <c r="AJ425" s="6">
        <v>10.08792973456957</v>
      </c>
      <c r="AK425" s="6">
        <v>0</v>
      </c>
      <c r="AL425" s="6">
        <v>5.2372428384496317</v>
      </c>
      <c r="AM425" s="6">
        <v>7.7654022329811292E-2</v>
      </c>
      <c r="AN425" s="6">
        <v>5.0083870982056844</v>
      </c>
      <c r="AO425" s="6">
        <v>2.9438652774237388</v>
      </c>
      <c r="AP425" s="6">
        <v>1.4941068381449987</v>
      </c>
      <c r="AQ425" s="6">
        <v>2.3695941135199501</v>
      </c>
      <c r="AR425" s="6">
        <v>99.999999999999986</v>
      </c>
      <c r="AS425" s="6"/>
      <c r="AT425" s="6">
        <v>0.48883154370893378</v>
      </c>
      <c r="AU425" s="6" t="s">
        <v>2564</v>
      </c>
      <c r="AV425" s="6" t="s">
        <v>2564</v>
      </c>
      <c r="AW425" s="6"/>
      <c r="AX425" s="6">
        <v>-0.15276712058892608</v>
      </c>
      <c r="AY425" s="6">
        <v>0.52394051586540047</v>
      </c>
      <c r="AZ425" s="6">
        <f>LOG(Tabella1[[#This Row],[SiO2]]/Tabella1[[#This Row],[Al2O3]])</f>
        <v>0.62421147688381284</v>
      </c>
      <c r="BA425" s="6">
        <f>LOG((Tabella1[[#This Row],[FeO]]*0.8998+Tabella1[[#This Row],[Fe2O3]])/Tabella1[[#This Row],[K2O]])</f>
        <v>0.18095060775762675</v>
      </c>
      <c r="BB425" s="6">
        <f>Tabella1[[#This Row],[Log SiO2/Al2O3]]/Tabella1[[#This Row],[Log (FeO3/K2O)]]</f>
        <v>3.4496235443426047</v>
      </c>
    </row>
    <row r="426" spans="1:54">
      <c r="A426" s="19" t="s">
        <v>2863</v>
      </c>
      <c r="B426" s="19" t="s">
        <v>2874</v>
      </c>
      <c r="C426" s="19" t="s">
        <v>2875</v>
      </c>
      <c r="D426" s="19" t="s">
        <v>2876</v>
      </c>
      <c r="E426" s="8" t="s">
        <v>2787</v>
      </c>
      <c r="F426" s="19" t="s">
        <v>2877</v>
      </c>
      <c r="G426" s="8" t="s">
        <v>2921</v>
      </c>
      <c r="H426" s="8"/>
      <c r="I426" s="6">
        <v>57.407761811575696</v>
      </c>
      <c r="J426" s="6">
        <v>0.8929294805936997</v>
      </c>
      <c r="K426" s="6">
        <v>17.516433823470017</v>
      </c>
      <c r="L426" s="6"/>
      <c r="M426" s="6">
        <v>6.48</v>
      </c>
      <c r="N426" s="6">
        <v>7.5392076493347546E-2</v>
      </c>
      <c r="O426" s="21">
        <v>3.1600154415490911</v>
      </c>
      <c r="P426" s="6">
        <v>1.8373381241147091</v>
      </c>
      <c r="Q426" s="6">
        <v>1.2052958685857664</v>
      </c>
      <c r="R426" s="6">
        <v>3.7546048931962672</v>
      </c>
      <c r="S426" s="6">
        <v>0.12366591274060784</v>
      </c>
      <c r="T426" s="6">
        <v>6.372296225662395</v>
      </c>
      <c r="U426" s="6">
        <v>92.3297715195786</v>
      </c>
      <c r="V426" s="12"/>
      <c r="W426" s="6">
        <v>62.176869786147293</v>
      </c>
      <c r="X426" s="6">
        <v>0.96710894644026424</v>
      </c>
      <c r="Y426" s="6">
        <v>18.971598797637711</v>
      </c>
      <c r="Z426" s="6">
        <v>7.0183212774721433</v>
      </c>
      <c r="AA426" s="6">
        <v>8.1655218303405636E-2</v>
      </c>
      <c r="AB426" s="6">
        <v>3.4225314213834133</v>
      </c>
      <c r="AC426" s="6">
        <v>1.9899736497507741</v>
      </c>
      <c r="AD426" s="6">
        <v>1.3054249444667829</v>
      </c>
      <c r="AE426" s="6">
        <v>4.0665159583982078</v>
      </c>
      <c r="AF426" s="6">
        <v>100</v>
      </c>
      <c r="AG426" s="6"/>
      <c r="AH426" s="6">
        <v>68.194826105970208</v>
      </c>
      <c r="AI426" s="6">
        <v>0.79772535797441246</v>
      </c>
      <c r="AJ426" s="6">
        <v>12.265466724817291</v>
      </c>
      <c r="AK426" s="6">
        <v>0</v>
      </c>
      <c r="AL426" s="6">
        <v>6.437707620680186</v>
      </c>
      <c r="AM426" s="6">
        <v>7.586082058034202E-2</v>
      </c>
      <c r="AN426" s="6">
        <v>5.5943765727672492</v>
      </c>
      <c r="AO426" s="6">
        <v>2.3386438946258896</v>
      </c>
      <c r="AP426" s="6">
        <v>1.388113925944868</v>
      </c>
      <c r="AQ426" s="6">
        <v>2.845092260257267</v>
      </c>
      <c r="AR426" s="6">
        <v>99.999999999999972</v>
      </c>
      <c r="AS426" s="6"/>
      <c r="AT426" s="6">
        <v>0.4649549058020967</v>
      </c>
      <c r="AU426" s="6" t="s">
        <v>2564</v>
      </c>
      <c r="AV426" s="6" t="s">
        <v>2564</v>
      </c>
      <c r="AW426" s="6"/>
      <c r="AX426" s="6">
        <v>1.8411507637582522E-2</v>
      </c>
      <c r="AY426" s="6">
        <v>0.49797025844525633</v>
      </c>
      <c r="AZ426" s="6">
        <f>LOG(Tabella1[[#This Row],[SiO2]]/Tabella1[[#This Row],[Al2O3]])</f>
        <v>0.51552492244171733</v>
      </c>
      <c r="BA426" s="6">
        <f>LOG((Tabella1[[#This Row],[FeO]]*0.8998+Tabella1[[#This Row],[Fe2O3]])/Tabella1[[#This Row],[K2O]])</f>
        <v>0.19115675288934952</v>
      </c>
      <c r="BB426" s="6">
        <f>Tabella1[[#This Row],[Log SiO2/Al2O3]]/Tabella1[[#This Row],[Log (FeO3/K2O)]]</f>
        <v>2.6968700537622508</v>
      </c>
    </row>
    <row r="427" spans="1:54">
      <c r="A427" s="19" t="s">
        <v>2863</v>
      </c>
      <c r="B427" s="19" t="s">
        <v>2874</v>
      </c>
      <c r="C427" s="19" t="s">
        <v>2875</v>
      </c>
      <c r="D427" s="19" t="s">
        <v>2876</v>
      </c>
      <c r="E427" s="8" t="s">
        <v>2787</v>
      </c>
      <c r="F427" s="19" t="s">
        <v>2877</v>
      </c>
      <c r="G427" s="8" t="s">
        <v>2922</v>
      </c>
      <c r="H427" s="8"/>
      <c r="I427" s="6">
        <v>69.145557804174743</v>
      </c>
      <c r="J427" s="6">
        <v>0.80805184466278002</v>
      </c>
      <c r="K427" s="6">
        <v>13.208878710232392</v>
      </c>
      <c r="L427" s="6"/>
      <c r="M427" s="6">
        <v>4.66</v>
      </c>
      <c r="N427" s="6">
        <v>7.6483985167769664E-2</v>
      </c>
      <c r="O427" s="21">
        <v>1.9198586219819631</v>
      </c>
      <c r="P427" s="6">
        <v>1.2414527148633177</v>
      </c>
      <c r="Q427" s="6">
        <v>1.5168412138443996</v>
      </c>
      <c r="R427" s="6">
        <v>2.4017361885293891</v>
      </c>
      <c r="S427" s="6">
        <v>0.1231261534178813</v>
      </c>
      <c r="T427" s="6">
        <v>3.6623541516167037</v>
      </c>
      <c r="U427" s="6">
        <v>94.978861083456749</v>
      </c>
      <c r="V427" s="12"/>
      <c r="W427" s="6">
        <v>72.80099699597092</v>
      </c>
      <c r="X427" s="6">
        <v>0.8507701981736282</v>
      </c>
      <c r="Y427" s="6">
        <v>13.907177407218974</v>
      </c>
      <c r="Z427" s="6">
        <v>4.9063548950174463</v>
      </c>
      <c r="AA427" s="6">
        <v>8.0527376613375196E-2</v>
      </c>
      <c r="AB427" s="6">
        <v>2.0213535939276079</v>
      </c>
      <c r="AC427" s="6">
        <v>1.3070831769318316</v>
      </c>
      <c r="AD427" s="6">
        <v>1.5970303250020759</v>
      </c>
      <c r="AE427" s="6">
        <v>2.5287060311441438</v>
      </c>
      <c r="AF427" s="6">
        <v>100</v>
      </c>
      <c r="AG427" s="6"/>
      <c r="AH427" s="6">
        <v>77.912502466332384</v>
      </c>
      <c r="AI427" s="6">
        <v>0.6847586387372363</v>
      </c>
      <c r="AJ427" s="6">
        <v>8.7733690095232291</v>
      </c>
      <c r="AK427" s="6">
        <v>0</v>
      </c>
      <c r="AL427" s="6">
        <v>4.39141233478174</v>
      </c>
      <c r="AM427" s="6">
        <v>7.3000258442141988E-2</v>
      </c>
      <c r="AN427" s="6">
        <v>3.2239908329649425</v>
      </c>
      <c r="AO427" s="6">
        <v>1.4988813324326942</v>
      </c>
      <c r="AP427" s="6">
        <v>1.6570424015258216</v>
      </c>
      <c r="AQ427" s="6">
        <v>1.7263127269663989</v>
      </c>
      <c r="AR427" s="6">
        <v>100</v>
      </c>
      <c r="AS427" s="6"/>
      <c r="AT427" s="6">
        <v>0.42335130024624656</v>
      </c>
      <c r="AU427" s="6" t="s">
        <v>2564</v>
      </c>
      <c r="AV427" s="6" t="s">
        <v>2564</v>
      </c>
      <c r="AW427" s="6"/>
      <c r="AX427" s="6">
        <v>8.3844098743321549E-2</v>
      </c>
      <c r="AY427" s="6">
        <v>0.46517907814639103</v>
      </c>
      <c r="AZ427" s="6">
        <f>LOG(Tabella1[[#This Row],[SiO2]]/Tabella1[[#This Row],[Al2O3]])</f>
        <v>0.71889833215930965</v>
      </c>
      <c r="BA427" s="6">
        <f>LOG((Tabella1[[#This Row],[FeO]]*0.8998+Tabella1[[#This Row],[Fe2O3]])/Tabella1[[#This Row],[K2O]])</f>
        <v>0.24200660360092049</v>
      </c>
      <c r="BB427" s="6">
        <f>Tabella1[[#This Row],[Log SiO2/Al2O3]]/Tabella1[[#This Row],[Log (FeO3/K2O)]]</f>
        <v>2.9705732052865983</v>
      </c>
    </row>
    <row r="428" spans="1:54">
      <c r="A428" s="19" t="s">
        <v>2863</v>
      </c>
      <c r="B428" s="19" t="s">
        <v>2874</v>
      </c>
      <c r="C428" s="19" t="s">
        <v>2875</v>
      </c>
      <c r="D428" s="19" t="s">
        <v>2876</v>
      </c>
      <c r="E428" s="8" t="s">
        <v>2787</v>
      </c>
      <c r="F428" s="19" t="s">
        <v>2877</v>
      </c>
      <c r="G428" s="8" t="s">
        <v>2923</v>
      </c>
      <c r="H428" s="8"/>
      <c r="I428" s="6">
        <v>64.97735936936698</v>
      </c>
      <c r="J428" s="6">
        <v>0.78470420677406483</v>
      </c>
      <c r="K428" s="6">
        <v>15.064751361648495</v>
      </c>
      <c r="L428" s="6"/>
      <c r="M428" s="6">
        <v>5.78</v>
      </c>
      <c r="N428" s="6">
        <v>5.6511637572459715E-2</v>
      </c>
      <c r="O428" s="21">
        <v>2.3811384272408662</v>
      </c>
      <c r="P428" s="6">
        <v>1.050104774877137</v>
      </c>
      <c r="Q428" s="6">
        <v>1.3937939115716012</v>
      </c>
      <c r="R428" s="6">
        <v>3.0922145760494124</v>
      </c>
      <c r="S428" s="6">
        <v>0.12659113664247315</v>
      </c>
      <c r="T428" s="6">
        <v>4.1675780965178362</v>
      </c>
      <c r="U428" s="6">
        <v>94.580578265101025</v>
      </c>
      <c r="V428" s="12"/>
      <c r="W428" s="6">
        <v>68.700530871402762</v>
      </c>
      <c r="X428" s="6">
        <v>0.82966738115578875</v>
      </c>
      <c r="Y428" s="6">
        <v>15.927954383428833</v>
      </c>
      <c r="Z428" s="6">
        <v>6.1111912255380485</v>
      </c>
      <c r="AA428" s="6">
        <v>5.9749727279169905E-2</v>
      </c>
      <c r="AB428" s="6">
        <v>2.5175765161498007</v>
      </c>
      <c r="AC428" s="6">
        <v>1.1102752744160498</v>
      </c>
      <c r="AD428" s="6">
        <v>1.4736576336686373</v>
      </c>
      <c r="AE428" s="6">
        <v>3.2693969869609041</v>
      </c>
      <c r="AF428" s="6">
        <v>99.999999999999986</v>
      </c>
      <c r="AG428" s="6"/>
      <c r="AH428" s="6">
        <v>74.361191742653432</v>
      </c>
      <c r="AI428" s="6">
        <v>0.67537610159702932</v>
      </c>
      <c r="AJ428" s="6">
        <v>10.162576464949339</v>
      </c>
      <c r="AK428" s="6">
        <v>0</v>
      </c>
      <c r="AL428" s="6">
        <v>5.5320685544381165</v>
      </c>
      <c r="AM428" s="6">
        <v>5.4781408653204688E-2</v>
      </c>
      <c r="AN428" s="6">
        <v>4.0611647481003237</v>
      </c>
      <c r="AO428" s="6">
        <v>1.2876893851120701</v>
      </c>
      <c r="AP428" s="6">
        <v>1.5464414385508554</v>
      </c>
      <c r="AQ428" s="6">
        <v>2.2573827789804981</v>
      </c>
      <c r="AR428" s="6">
        <v>100</v>
      </c>
      <c r="AS428" s="6"/>
      <c r="AT428" s="6">
        <v>0.42333638930950529</v>
      </c>
      <c r="AU428" s="6" t="s">
        <v>2564</v>
      </c>
      <c r="AV428" s="6" t="s">
        <v>2564</v>
      </c>
      <c r="AW428" s="6"/>
      <c r="AX428" s="6">
        <v>7.8598509837909752E-2</v>
      </c>
      <c r="AY428" s="6">
        <v>0.45539692513484159</v>
      </c>
      <c r="AZ428" s="6">
        <f>LOG(Tabella1[[#This Row],[SiO2]]/Tabella1[[#This Row],[Al2O3]])</f>
        <v>0.63480008977612268</v>
      </c>
      <c r="BA428" s="6">
        <f>LOG((Tabella1[[#This Row],[FeO]]*0.8998+Tabella1[[#This Row],[Fe2O3]])/Tabella1[[#This Row],[K2O]])</f>
        <v>0.22580420424155676</v>
      </c>
      <c r="BB428" s="6">
        <f>Tabella1[[#This Row],[Log SiO2/Al2O3]]/Tabella1[[#This Row],[Log (FeO3/K2O)]]</f>
        <v>2.8112855201625817</v>
      </c>
    </row>
    <row r="429" spans="1:54">
      <c r="A429" s="19" t="s">
        <v>2863</v>
      </c>
      <c r="B429" s="19" t="s">
        <v>2874</v>
      </c>
      <c r="C429" s="19" t="s">
        <v>2875</v>
      </c>
      <c r="D429" s="19" t="s">
        <v>2876</v>
      </c>
      <c r="E429" s="8" t="s">
        <v>2787</v>
      </c>
      <c r="F429" s="19" t="s">
        <v>2877</v>
      </c>
      <c r="G429" s="8" t="s">
        <v>2924</v>
      </c>
      <c r="H429" s="8"/>
      <c r="I429" s="6">
        <v>67.361061648231711</v>
      </c>
      <c r="J429" s="6">
        <v>0.80186717826961929</v>
      </c>
      <c r="K429" s="6">
        <v>14.848583221116643</v>
      </c>
      <c r="L429" s="6"/>
      <c r="M429" s="6">
        <v>5.72</v>
      </c>
      <c r="N429" s="6">
        <v>7.1410533354842431E-2</v>
      </c>
      <c r="O429" s="21">
        <v>1.9975717988374244</v>
      </c>
      <c r="P429" s="6">
        <v>0.57041034782706013</v>
      </c>
      <c r="Q429" s="6">
        <v>1.7580908830402771</v>
      </c>
      <c r="R429" s="6">
        <v>2.7378787912896847</v>
      </c>
      <c r="S429" s="6">
        <v>0.13106397973989289</v>
      </c>
      <c r="T429" s="6">
        <v>3.1492920080229103</v>
      </c>
      <c r="U429" s="6">
        <v>95.866874401967266</v>
      </c>
      <c r="V429" s="12"/>
      <c r="W429" s="6">
        <v>70.26521107362754</v>
      </c>
      <c r="X429" s="6">
        <v>0.83643822047166305</v>
      </c>
      <c r="Y429" s="6">
        <v>15.48875282911272</v>
      </c>
      <c r="Z429" s="6">
        <v>5.9666073768256913</v>
      </c>
      <c r="AA429" s="6">
        <v>7.4489268373786721E-2</v>
      </c>
      <c r="AB429" s="6">
        <v>2.0836934669025076</v>
      </c>
      <c r="AC429" s="6">
        <v>0.59500255055291018</v>
      </c>
      <c r="AD429" s="6">
        <v>1.8338877678108587</v>
      </c>
      <c r="AE429" s="6">
        <v>2.8559174463223149</v>
      </c>
      <c r="AF429" s="6">
        <v>99.999999999999986</v>
      </c>
      <c r="AG429" s="6"/>
      <c r="AH429" s="6">
        <v>75.980448170623646</v>
      </c>
      <c r="AI429" s="6">
        <v>0.68022218146383273</v>
      </c>
      <c r="AJ429" s="6">
        <v>9.8726904386342547</v>
      </c>
      <c r="AK429" s="6">
        <v>0</v>
      </c>
      <c r="AL429" s="6">
        <v>5.3959061564024111</v>
      </c>
      <c r="AM429" s="6">
        <v>6.8228562973375317E-2</v>
      </c>
      <c r="AN429" s="6">
        <v>3.3579715039453326</v>
      </c>
      <c r="AO429" s="6">
        <v>0.68940514809949682</v>
      </c>
      <c r="AP429" s="6">
        <v>1.9225820425311058</v>
      </c>
      <c r="AQ429" s="6">
        <v>1.9699647106944915</v>
      </c>
      <c r="AR429" s="6">
        <v>100</v>
      </c>
      <c r="AS429" s="6"/>
      <c r="AT429" s="6">
        <v>0.3835981760581218</v>
      </c>
      <c r="AU429" s="6" t="s">
        <v>2564</v>
      </c>
      <c r="AV429" s="6" t="s">
        <v>2564</v>
      </c>
      <c r="AW429" s="6"/>
      <c r="AX429" s="6">
        <v>0.16188120932248429</v>
      </c>
      <c r="AY429" s="6">
        <v>0.41591711619697869</v>
      </c>
      <c r="AZ429" s="6">
        <f>LOG(Tabella1[[#This Row],[SiO2]]/Tabella1[[#This Row],[Al2O3]])</f>
        <v>0.65672390588735796</v>
      </c>
      <c r="BA429" s="6">
        <f>LOG((Tabella1[[#This Row],[FeO]]*0.8998+Tabella1[[#This Row],[Fe2O3]])/Tabella1[[#This Row],[K2O]])</f>
        <v>0.27412780006245746</v>
      </c>
      <c r="BB429" s="6">
        <f>Tabella1[[#This Row],[Log SiO2/Al2O3]]/Tabella1[[#This Row],[Log (FeO3/K2O)]]</f>
        <v>2.3956851721632377</v>
      </c>
    </row>
    <row r="430" spans="1:54">
      <c r="A430" s="19" t="s">
        <v>2863</v>
      </c>
      <c r="B430" s="19" t="s">
        <v>2874</v>
      </c>
      <c r="C430" s="19" t="s">
        <v>2875</v>
      </c>
      <c r="D430" s="19" t="s">
        <v>2876</v>
      </c>
      <c r="E430" s="8" t="s">
        <v>2787</v>
      </c>
      <c r="F430" s="19" t="s">
        <v>2877</v>
      </c>
      <c r="G430" s="8" t="s">
        <v>2925</v>
      </c>
      <c r="H430" s="20"/>
      <c r="I430" s="6">
        <v>67.237691918976239</v>
      </c>
      <c r="J430" s="6">
        <v>0.83922885796492819</v>
      </c>
      <c r="K430" s="6">
        <v>14.736783244305983</v>
      </c>
      <c r="L430" s="6"/>
      <c r="M430" s="6">
        <v>5.93</v>
      </c>
      <c r="N430" s="6">
        <v>7.5770847046770742E-2</v>
      </c>
      <c r="O430" s="6">
        <v>2.0750020436771601</v>
      </c>
      <c r="P430" s="6">
        <v>0.58852496613918837</v>
      </c>
      <c r="Q430" s="6">
        <v>1.7389195572949314</v>
      </c>
      <c r="R430" s="6">
        <v>2.749683618890574</v>
      </c>
      <c r="S430" s="6">
        <v>0.14032627641850862</v>
      </c>
      <c r="T430" s="6">
        <v>3.2023350797433903</v>
      </c>
      <c r="U430" s="6">
        <v>95.971605054295765</v>
      </c>
      <c r="V430" s="12"/>
      <c r="W430" s="6">
        <v>70.05998480585653</v>
      </c>
      <c r="X430" s="6">
        <v>0.87445537405583229</v>
      </c>
      <c r="Y430" s="6">
        <v>15.355357697694725</v>
      </c>
      <c r="Z430" s="6">
        <v>6.1789109358388998</v>
      </c>
      <c r="AA430" s="6">
        <v>7.895131794857814E-2</v>
      </c>
      <c r="AB430" s="6">
        <v>2.1620999695724912</v>
      </c>
      <c r="AC430" s="6">
        <v>0.6132282207911719</v>
      </c>
      <c r="AD430" s="6">
        <v>1.8119104669669126</v>
      </c>
      <c r="AE430" s="6">
        <v>2.8651012112748822</v>
      </c>
      <c r="AF430" s="6">
        <v>100.00000000000001</v>
      </c>
      <c r="AG430" s="6"/>
      <c r="AH430" s="6">
        <v>75.716754974728403</v>
      </c>
      <c r="AI430" s="6">
        <v>0.71074699132820063</v>
      </c>
      <c r="AJ430" s="6">
        <v>9.7822659670833403</v>
      </c>
      <c r="AK430" s="6">
        <v>0</v>
      </c>
      <c r="AL430" s="6">
        <v>5.584821808963655</v>
      </c>
      <c r="AM430" s="6">
        <v>7.2275708591618332E-2</v>
      </c>
      <c r="AN430" s="6">
        <v>3.4824060238845309</v>
      </c>
      <c r="AO430" s="6">
        <v>0.71013069649082061</v>
      </c>
      <c r="AP430" s="6">
        <v>1.8984943984217215</v>
      </c>
      <c r="AQ430" s="6">
        <v>1.9752097634214345</v>
      </c>
      <c r="AR430" s="6">
        <v>100</v>
      </c>
      <c r="AS430" s="6"/>
      <c r="AT430" s="6">
        <v>0.38406512862384334</v>
      </c>
      <c r="AU430" s="6" t="s">
        <v>2564</v>
      </c>
      <c r="AV430" s="6" t="s">
        <v>2564</v>
      </c>
      <c r="AW430" s="6"/>
      <c r="AX430" s="6">
        <v>0.14968148216737573</v>
      </c>
      <c r="AY430" s="6">
        <v>0.41673116829058687</v>
      </c>
      <c r="AZ430" s="6">
        <f>LOG(Tabella1[[#This Row],[SiO2]]/Tabella1[[#This Row],[Al2O3]])</f>
        <v>0.65921010115958401</v>
      </c>
      <c r="BA430" s="6">
        <f>LOG((Tabella1[[#This Row],[FeO]]*0.8998+Tabella1[[#This Row],[Fe2O3]])/Tabella1[[#This Row],[K2O]])</f>
        <v>0.28791795580883223</v>
      </c>
      <c r="BB430" s="6">
        <f>Tabella1[[#This Row],[Log SiO2/Al2O3]]/Tabella1[[#This Row],[Log (FeO3/K2O)]]</f>
        <v>2.2895762069013759</v>
      </c>
    </row>
    <row r="431" spans="1:54">
      <c r="A431" s="19" t="s">
        <v>2863</v>
      </c>
      <c r="B431" s="19" t="s">
        <v>2874</v>
      </c>
      <c r="C431" s="19" t="s">
        <v>2875</v>
      </c>
      <c r="D431" s="19" t="s">
        <v>2876</v>
      </c>
      <c r="E431" s="8" t="s">
        <v>2787</v>
      </c>
      <c r="F431" s="19" t="s">
        <v>2877</v>
      </c>
      <c r="G431" s="8" t="s">
        <v>2926</v>
      </c>
      <c r="H431" s="8"/>
      <c r="I431" s="6">
        <v>58.524630400873306</v>
      </c>
      <c r="J431" s="6">
        <v>0.88918492432203444</v>
      </c>
      <c r="K431" s="6">
        <v>18.402702400461479</v>
      </c>
      <c r="L431" s="6"/>
      <c r="M431" s="6">
        <v>6.25</v>
      </c>
      <c r="N431" s="6">
        <v>7.3889379345079692E-2</v>
      </c>
      <c r="O431" s="21">
        <v>2.7180007257061196</v>
      </c>
      <c r="P431" s="6">
        <v>1.2129539572758112</v>
      </c>
      <c r="Q431" s="6">
        <v>1.3752505949182612</v>
      </c>
      <c r="R431" s="6">
        <v>3.7672776376607882</v>
      </c>
      <c r="S431" s="6">
        <v>0.12572654779710463</v>
      </c>
      <c r="T431" s="6">
        <v>5.585137853508475</v>
      </c>
      <c r="U431" s="6">
        <v>93.213890020562872</v>
      </c>
      <c r="V431" s="12"/>
      <c r="W431" s="6">
        <v>62.78531063124052</v>
      </c>
      <c r="X431" s="6">
        <v>0.95391891071800705</v>
      </c>
      <c r="Y431" s="6">
        <v>19.742446534955107</v>
      </c>
      <c r="Z431" s="6">
        <v>6.7050093056102016</v>
      </c>
      <c r="AA431" s="6">
        <v>7.9268636175123461E-2</v>
      </c>
      <c r="AB431" s="6">
        <v>2.9158752253623703</v>
      </c>
      <c r="AC431" s="6">
        <v>1.3012588113297654</v>
      </c>
      <c r="AD431" s="6">
        <v>1.4753708858356651</v>
      </c>
      <c r="AE431" s="6">
        <v>4.041541058773249</v>
      </c>
      <c r="AF431" s="6">
        <v>100</v>
      </c>
      <c r="AG431" s="6"/>
      <c r="AH431" s="6">
        <v>69.283868023938155</v>
      </c>
      <c r="AI431" s="6">
        <v>0.79166411896348954</v>
      </c>
      <c r="AJ431" s="6">
        <v>12.841998764739978</v>
      </c>
      <c r="AK431" s="6">
        <v>0</v>
      </c>
      <c r="AL431" s="6">
        <v>6.1879799087486997</v>
      </c>
      <c r="AM431" s="6">
        <v>7.4094587494771769E-2</v>
      </c>
      <c r="AN431" s="6">
        <v>4.7953984105842942</v>
      </c>
      <c r="AO431" s="6">
        <v>1.5386220812503202</v>
      </c>
      <c r="AP431" s="6">
        <v>1.5784321554139871</v>
      </c>
      <c r="AQ431" s="6">
        <v>2.8449351748480565</v>
      </c>
      <c r="AR431" s="6">
        <v>100.00000000000001</v>
      </c>
      <c r="AS431" s="6"/>
      <c r="AT431" s="6">
        <v>0.43660504729618682</v>
      </c>
      <c r="AU431" s="6" t="s">
        <v>2564</v>
      </c>
      <c r="AV431" s="6" t="s">
        <v>2564</v>
      </c>
      <c r="AW431" s="6"/>
      <c r="AX431" s="6">
        <v>0.12078818041938549</v>
      </c>
      <c r="AY431" s="6">
        <v>0.47051931758549859</v>
      </c>
      <c r="AZ431" s="6">
        <f>LOG(Tabella1[[#This Row],[SiO2]]/Tabella1[[#This Row],[Al2O3]])</f>
        <v>0.50245707670969386</v>
      </c>
      <c r="BA431" s="6">
        <f>LOG((Tabella1[[#This Row],[FeO]]*0.8998+Tabella1[[#This Row],[Fe2O3]])/Tabella1[[#This Row],[K2O]])</f>
        <v>0.17399837852122724</v>
      </c>
      <c r="BB431" s="6">
        <f>Tabella1[[#This Row],[Log SiO2/Al2O3]]/Tabella1[[#This Row],[Log (FeO3/K2O)]]</f>
        <v>2.8877112590356453</v>
      </c>
    </row>
    <row r="432" spans="1:54">
      <c r="A432" s="19" t="s">
        <v>2863</v>
      </c>
      <c r="B432" s="19" t="s">
        <v>2874</v>
      </c>
      <c r="C432" s="19" t="s">
        <v>2875</v>
      </c>
      <c r="D432" s="19" t="s">
        <v>2876</v>
      </c>
      <c r="E432" s="8" t="s">
        <v>2787</v>
      </c>
      <c r="F432" s="19" t="s">
        <v>2877</v>
      </c>
      <c r="G432" s="8" t="s">
        <v>2927</v>
      </c>
      <c r="H432" s="8"/>
      <c r="I432" s="6">
        <v>68.243228048431575</v>
      </c>
      <c r="J432" s="6">
        <v>0.77412172554647507</v>
      </c>
      <c r="K432" s="6">
        <v>14.23298460635924</v>
      </c>
      <c r="L432" s="6"/>
      <c r="M432" s="6">
        <v>5.62</v>
      </c>
      <c r="N432" s="6">
        <v>5.7145006952840319E-2</v>
      </c>
      <c r="O432" s="21">
        <v>1.8689215641263259</v>
      </c>
      <c r="P432" s="6">
        <v>0.57938021511488369</v>
      </c>
      <c r="Q432" s="6">
        <v>1.6790498703549961</v>
      </c>
      <c r="R432" s="6">
        <v>2.5879059998720839</v>
      </c>
      <c r="S432" s="6">
        <v>0.10830374707270476</v>
      </c>
      <c r="T432" s="6">
        <v>3.0974734476383743</v>
      </c>
      <c r="U432" s="6">
        <v>95.642737036758419</v>
      </c>
      <c r="V432" s="12"/>
      <c r="W432" s="6">
        <v>71.352232446258441</v>
      </c>
      <c r="X432" s="6">
        <v>0.80938892960471898</v>
      </c>
      <c r="Y432" s="6">
        <v>14.881406625668889</v>
      </c>
      <c r="Z432" s="6">
        <v>5.876034264724213</v>
      </c>
      <c r="AA432" s="6">
        <v>5.9748401941778134E-2</v>
      </c>
      <c r="AB432" s="6">
        <v>1.9540653289836765</v>
      </c>
      <c r="AC432" s="6">
        <v>0.60577544418475826</v>
      </c>
      <c r="AD432" s="6">
        <v>1.755543517862403</v>
      </c>
      <c r="AE432" s="6">
        <v>2.705805040771128</v>
      </c>
      <c r="AF432" s="6">
        <v>100</v>
      </c>
      <c r="AG432" s="6"/>
      <c r="AH432" s="6">
        <v>76.941944874468433</v>
      </c>
      <c r="AI432" s="6">
        <v>0.65639955636107639</v>
      </c>
      <c r="AJ432" s="6">
        <v>9.4592597774853164</v>
      </c>
      <c r="AK432" s="6">
        <v>0</v>
      </c>
      <c r="AL432" s="6">
        <v>5.2992614305940506</v>
      </c>
      <c r="AM432" s="6">
        <v>5.4574894887948734E-2</v>
      </c>
      <c r="AN432" s="6">
        <v>3.1403377060011604</v>
      </c>
      <c r="AO432" s="6">
        <v>0.69994103905835192</v>
      </c>
      <c r="AP432" s="6">
        <v>1.8353454766847701</v>
      </c>
      <c r="AQ432" s="6">
        <v>1.861244368975935</v>
      </c>
      <c r="AR432" s="6">
        <v>100.00000000000003</v>
      </c>
      <c r="AS432" s="6"/>
      <c r="AT432" s="6">
        <v>0.37209560017895205</v>
      </c>
      <c r="AU432" s="6" t="s">
        <v>2564</v>
      </c>
      <c r="AV432" s="6" t="s">
        <v>2564</v>
      </c>
      <c r="AW432" s="6"/>
      <c r="AX432" s="6">
        <v>0.16271352698753863</v>
      </c>
      <c r="AY432" s="6">
        <v>0.40347644611044298</v>
      </c>
      <c r="AZ432" s="6">
        <f>LOG(Tabella1[[#This Row],[SiO2]]/Tabella1[[#This Row],[Al2O3]])</f>
        <v>0.68076358204342458</v>
      </c>
      <c r="BA432" s="6">
        <f>LOG((Tabella1[[#This Row],[FeO]]*0.8998+Tabella1[[#This Row],[Fe2O3]])/Tabella1[[#This Row],[K2O]])</f>
        <v>0.2909338069298677</v>
      </c>
      <c r="BB432" s="6">
        <f>Tabella1[[#This Row],[Log SiO2/Al2O3]]/Tabella1[[#This Row],[Log (FeO3/K2O)]]</f>
        <v>2.3399260100684312</v>
      </c>
    </row>
    <row r="433" spans="1:54">
      <c r="A433" s="19" t="s">
        <v>2863</v>
      </c>
      <c r="B433" s="19" t="s">
        <v>2874</v>
      </c>
      <c r="C433" s="19" t="s">
        <v>2875</v>
      </c>
      <c r="D433" s="19" t="s">
        <v>2876</v>
      </c>
      <c r="E433" s="8" t="s">
        <v>2787</v>
      </c>
      <c r="F433" s="19" t="s">
        <v>2877</v>
      </c>
      <c r="G433" s="8" t="s">
        <v>2928</v>
      </c>
      <c r="H433" s="8"/>
      <c r="I433" s="6">
        <v>72.965460107695336</v>
      </c>
      <c r="J433" s="6">
        <v>0.61384572426651873</v>
      </c>
      <c r="K433" s="6">
        <v>11.691023627155451</v>
      </c>
      <c r="L433" s="6"/>
      <c r="M433" s="6">
        <v>5.22</v>
      </c>
      <c r="N433" s="6">
        <v>5.7560479468721261E-2</v>
      </c>
      <c r="O433" s="21">
        <v>1.6082414846757904</v>
      </c>
      <c r="P433" s="6">
        <v>0.58554441106504163</v>
      </c>
      <c r="Q433" s="6">
        <v>1.7890316006408242</v>
      </c>
      <c r="R433" s="6">
        <v>2.1867902209985153</v>
      </c>
      <c r="S433" s="6">
        <v>9.2375827857194101E-2</v>
      </c>
      <c r="T433" s="6">
        <v>2.4043015545773718</v>
      </c>
      <c r="U433" s="6">
        <v>96.717497655966199</v>
      </c>
      <c r="V433" s="12"/>
      <c r="W433" s="6">
        <v>75.441840283379506</v>
      </c>
      <c r="X433" s="6">
        <v>0.63467907994273109</v>
      </c>
      <c r="Y433" s="6">
        <v>12.087806147282253</v>
      </c>
      <c r="Z433" s="6">
        <v>5.3971619681146645</v>
      </c>
      <c r="AA433" s="6">
        <v>5.9514028861116355E-2</v>
      </c>
      <c r="AB433" s="6">
        <v>1.6628237119993179</v>
      </c>
      <c r="AC433" s="6">
        <v>0.60541724636826477</v>
      </c>
      <c r="AD433" s="6">
        <v>1.8497496771520996</v>
      </c>
      <c r="AE433" s="6">
        <v>2.2610078569000476</v>
      </c>
      <c r="AF433" s="6">
        <v>100</v>
      </c>
      <c r="AG433" s="6"/>
      <c r="AH433" s="6">
        <v>80.247360669489694</v>
      </c>
      <c r="AI433" s="6">
        <v>0.50772446636469892</v>
      </c>
      <c r="AJ433" s="6">
        <v>7.5792030990297983</v>
      </c>
      <c r="AK433" s="6">
        <v>0</v>
      </c>
      <c r="AL433" s="6">
        <v>4.801305789334843</v>
      </c>
      <c r="AM433" s="6">
        <v>5.3622721858815073E-2</v>
      </c>
      <c r="AN433" s="6">
        <v>2.6360058706637832</v>
      </c>
      <c r="AO433" s="6">
        <v>0.69002920304413151</v>
      </c>
      <c r="AP433" s="6">
        <v>1.907576993375333</v>
      </c>
      <c r="AQ433" s="6">
        <v>1.534164242916616</v>
      </c>
      <c r="AR433" s="6">
        <v>99.999999999999986</v>
      </c>
      <c r="AS433" s="6"/>
      <c r="AT433" s="6">
        <v>0.35442993263835743</v>
      </c>
      <c r="AU433" s="6" t="s">
        <v>2564</v>
      </c>
      <c r="AV433" s="6" t="s">
        <v>2564</v>
      </c>
      <c r="AW433" s="6"/>
      <c r="AX433" s="6">
        <v>7.0109675127116605E-2</v>
      </c>
      <c r="AY433" s="6">
        <v>0.38039868710872543</v>
      </c>
      <c r="AZ433" s="6">
        <f>LOG(Tabella1[[#This Row],[SiO2]]/Tabella1[[#This Row],[Al2O3]])</f>
        <v>0.79526478719405058</v>
      </c>
      <c r="BA433" s="6">
        <f>LOG((Tabella1[[#This Row],[FeO]]*0.8998+Tabella1[[#This Row],[Fe2O3]])/Tabella1[[#This Row],[K2O]])</f>
        <v>0.3320093687084491</v>
      </c>
      <c r="BB433" s="6">
        <f>Tabella1[[#This Row],[Log SiO2/Al2O3]]/Tabella1[[#This Row],[Log (FeO3/K2O)]]</f>
        <v>2.3953082718349581</v>
      </c>
    </row>
    <row r="434" spans="1:54">
      <c r="A434" s="19" t="s">
        <v>2863</v>
      </c>
      <c r="B434" s="19" t="s">
        <v>2874</v>
      </c>
      <c r="C434" s="19" t="s">
        <v>2875</v>
      </c>
      <c r="D434" s="19" t="s">
        <v>2876</v>
      </c>
      <c r="E434" s="8" t="s">
        <v>2787</v>
      </c>
      <c r="F434" s="19" t="s">
        <v>2877</v>
      </c>
      <c r="G434" s="8" t="s">
        <v>2929</v>
      </c>
      <c r="H434" s="8"/>
      <c r="I434" s="6">
        <v>70.352678324576573</v>
      </c>
      <c r="J434" s="6">
        <v>0.76627722224950556</v>
      </c>
      <c r="K434" s="6">
        <v>13.022839524378684</v>
      </c>
      <c r="L434" s="6"/>
      <c r="M434" s="6">
        <v>5.7</v>
      </c>
      <c r="N434" s="6">
        <v>5.3007591974850762E-2</v>
      </c>
      <c r="O434" s="21">
        <v>1.7641749086606673</v>
      </c>
      <c r="P434" s="6">
        <v>0.55012278344468934</v>
      </c>
      <c r="Q434" s="6">
        <v>1.7708370610918518</v>
      </c>
      <c r="R434" s="6">
        <v>2.3969194158651108</v>
      </c>
      <c r="S434" s="6">
        <v>0.10571397955490754</v>
      </c>
      <c r="T434" s="6">
        <v>2.6262801596945429</v>
      </c>
      <c r="U434" s="6">
        <v>96.376856832241927</v>
      </c>
      <c r="V434" s="12"/>
      <c r="W434" s="6">
        <v>72.99748159149425</v>
      </c>
      <c r="X434" s="6">
        <v>0.79508426341743399</v>
      </c>
      <c r="Y434" s="6">
        <v>13.512413615072392</v>
      </c>
      <c r="Z434" s="6">
        <v>5.9142829381971724</v>
      </c>
      <c r="AA434" s="6">
        <v>5.5000332773996005E-2</v>
      </c>
      <c r="AB434" s="6">
        <v>1.8304964144363753</v>
      </c>
      <c r="AC434" s="6">
        <v>0.57080382316499367</v>
      </c>
      <c r="AD434" s="6">
        <v>1.8374090204811864</v>
      </c>
      <c r="AE434" s="6">
        <v>2.4870280009622032</v>
      </c>
      <c r="AF434" s="6">
        <v>100.00000000000001</v>
      </c>
      <c r="AG434" s="6"/>
      <c r="AH434" s="6">
        <v>78.233392721420628</v>
      </c>
      <c r="AI434" s="6">
        <v>0.64084480763147333</v>
      </c>
      <c r="AJ434" s="6">
        <v>8.536400697029995</v>
      </c>
      <c r="AK434" s="6">
        <v>0</v>
      </c>
      <c r="AL434" s="6">
        <v>5.3010489692783551</v>
      </c>
      <c r="AM434" s="6">
        <v>4.9929891733658797E-2</v>
      </c>
      <c r="AN434" s="6">
        <v>2.9237137514269742</v>
      </c>
      <c r="AO434" s="6">
        <v>0.65548892699373484</v>
      </c>
      <c r="AP434" s="6">
        <v>1.9091531288547059</v>
      </c>
      <c r="AQ434" s="6">
        <v>1.7002636239468918</v>
      </c>
      <c r="AR434" s="6">
        <v>100</v>
      </c>
      <c r="AS434" s="6"/>
      <c r="AT434" s="6">
        <v>0.35547697249267834</v>
      </c>
      <c r="AU434" s="6" t="s">
        <v>2564</v>
      </c>
      <c r="AV434" s="6" t="s">
        <v>2564</v>
      </c>
      <c r="AW434" s="6"/>
      <c r="AX434" s="6">
        <v>0.1202731042247137</v>
      </c>
      <c r="AY434" s="6">
        <v>0.3855149521577505</v>
      </c>
      <c r="AZ434" s="6">
        <f>LOG(Tabella1[[#This Row],[SiO2]]/Tabella1[[#This Row],[Al2O3]])</f>
        <v>0.73257494672325119</v>
      </c>
      <c r="BA434" s="6">
        <f>LOG((Tabella1[[#This Row],[FeO]]*0.8998+Tabella1[[#This Row],[Fe2O3]])/Tabella1[[#This Row],[K2O]])</f>
        <v>0.33036741114982338</v>
      </c>
      <c r="BB434" s="6">
        <f>Tabella1[[#This Row],[Log SiO2/Al2O3]]/Tabella1[[#This Row],[Log (FeO3/K2O)]]</f>
        <v>2.2174552392246238</v>
      </c>
    </row>
    <row r="435" spans="1:54">
      <c r="A435" s="19" t="s">
        <v>2863</v>
      </c>
      <c r="B435" s="19" t="s">
        <v>2874</v>
      </c>
      <c r="C435" s="19" t="s">
        <v>2875</v>
      </c>
      <c r="D435" s="19" t="s">
        <v>2876</v>
      </c>
      <c r="E435" s="8" t="s">
        <v>2787</v>
      </c>
      <c r="F435" s="19" t="s">
        <v>2877</v>
      </c>
      <c r="G435" s="8" t="s">
        <v>2930</v>
      </c>
      <c r="H435" s="8"/>
      <c r="I435" s="6">
        <v>59.700269433401751</v>
      </c>
      <c r="J435" s="6">
        <v>0.95281267003895298</v>
      </c>
      <c r="K435" s="6">
        <v>18.499220285839488</v>
      </c>
      <c r="L435" s="6"/>
      <c r="M435" s="6">
        <v>6.94</v>
      </c>
      <c r="N435" s="6">
        <v>0.1165313668228848</v>
      </c>
      <c r="O435" s="21">
        <v>2.5172462149588077</v>
      </c>
      <c r="P435" s="6">
        <v>0.65517757450782288</v>
      </c>
      <c r="Q435" s="6">
        <v>1.4118806671962656</v>
      </c>
      <c r="R435" s="6">
        <v>3.3334219346529514</v>
      </c>
      <c r="S435" s="6">
        <v>0.14701495361590497</v>
      </c>
      <c r="T435" s="6">
        <v>4.9066090580610391</v>
      </c>
      <c r="U435" s="6">
        <v>94.126560147418914</v>
      </c>
      <c r="V435" s="12"/>
      <c r="W435" s="6">
        <v>63.425529775974518</v>
      </c>
      <c r="X435" s="6">
        <v>1.0122675985892602</v>
      </c>
      <c r="Y435" s="6">
        <v>19.653560330757252</v>
      </c>
      <c r="Z435" s="6">
        <v>7.3730517604496839</v>
      </c>
      <c r="AA435" s="6">
        <v>0.12380285292522746</v>
      </c>
      <c r="AB435" s="6">
        <v>2.6743208410212302</v>
      </c>
      <c r="AC435" s="6">
        <v>0.69606025491816381</v>
      </c>
      <c r="AD435" s="6">
        <v>1.4999811583308789</v>
      </c>
      <c r="AE435" s="6">
        <v>3.5414254270337944</v>
      </c>
      <c r="AF435" s="6">
        <v>100.00000000000001</v>
      </c>
      <c r="AG435" s="6"/>
      <c r="AH435" s="6">
        <v>70.041736806379944</v>
      </c>
      <c r="AI435" s="6">
        <v>0.84070487105031688</v>
      </c>
      <c r="AJ435" s="6">
        <v>12.793566007246234</v>
      </c>
      <c r="AK435" s="6">
        <v>0</v>
      </c>
      <c r="AL435" s="6">
        <v>6.8095045981978863</v>
      </c>
      <c r="AM435" s="6">
        <v>0.11580691053552487</v>
      </c>
      <c r="AN435" s="6">
        <v>4.4013711514256926</v>
      </c>
      <c r="AO435" s="6">
        <v>0.82363318880566438</v>
      </c>
      <c r="AP435" s="6">
        <v>1.6059397176625474</v>
      </c>
      <c r="AQ435" s="6">
        <v>2.4947222792382546</v>
      </c>
      <c r="AR435" s="6">
        <v>100.00000000000001</v>
      </c>
      <c r="AS435" s="6"/>
      <c r="AT435" s="6">
        <v>0.3925983348422602</v>
      </c>
      <c r="AU435" s="6" t="s">
        <v>2564</v>
      </c>
      <c r="AV435" s="6" t="s">
        <v>2564</v>
      </c>
      <c r="AW435" s="6"/>
      <c r="AX435" s="6">
        <v>0.23146225240231225</v>
      </c>
      <c r="AY435" s="6">
        <v>0.42442609702022938</v>
      </c>
      <c r="AZ435" s="6">
        <f>LOG(Tabella1[[#This Row],[SiO2]]/Tabella1[[#This Row],[Al2O3]])</f>
        <v>0.50882286721596826</v>
      </c>
      <c r="BA435" s="6">
        <f>LOG((Tabella1[[#This Row],[FeO]]*0.8998+Tabella1[[#This Row],[Fe2O3]])/Tabella1[[#This Row],[K2O]])</f>
        <v>0.2726151704382212</v>
      </c>
      <c r="BB435" s="6">
        <f>Tabella1[[#This Row],[Log SiO2/Al2O3]]/Tabella1[[#This Row],[Log (FeO3/K2O)]]</f>
        <v>1.8664510357147397</v>
      </c>
    </row>
    <row r="436" spans="1:54">
      <c r="A436" s="19" t="s">
        <v>2863</v>
      </c>
      <c r="B436" s="19" t="s">
        <v>2874</v>
      </c>
      <c r="C436" s="19" t="s">
        <v>2875</v>
      </c>
      <c r="D436" s="19" t="s">
        <v>2876</v>
      </c>
      <c r="E436" s="8" t="s">
        <v>2787</v>
      </c>
      <c r="F436" s="19" t="s">
        <v>2877</v>
      </c>
      <c r="G436" s="8" t="s">
        <v>2931</v>
      </c>
      <c r="H436" s="8"/>
      <c r="I436" s="6">
        <v>59.811626679962025</v>
      </c>
      <c r="J436" s="6">
        <v>0.96533254906364763</v>
      </c>
      <c r="K436" s="6">
        <v>18.432463341723459</v>
      </c>
      <c r="L436" s="6"/>
      <c r="M436" s="6">
        <v>6.93</v>
      </c>
      <c r="N436" s="6">
        <v>9.2891742545986686E-2</v>
      </c>
      <c r="O436" s="21">
        <v>2.555443079950825</v>
      </c>
      <c r="P436" s="6">
        <v>0.60452284877259987</v>
      </c>
      <c r="Q436" s="6">
        <v>1.472851662312775</v>
      </c>
      <c r="R436" s="6">
        <v>3.3557081994654951</v>
      </c>
      <c r="S436" s="6">
        <v>0.15533700121499941</v>
      </c>
      <c r="T436" s="6">
        <v>4.7968537956628952</v>
      </c>
      <c r="U436" s="6">
        <v>94.220840103796803</v>
      </c>
      <c r="V436" s="12"/>
      <c r="W436" s="6">
        <v>63.480251942215283</v>
      </c>
      <c r="X436" s="6">
        <v>1.0245424982415836</v>
      </c>
      <c r="Y436" s="6">
        <v>19.563042869727806</v>
      </c>
      <c r="Z436" s="6">
        <v>7.3550607194392255</v>
      </c>
      <c r="AA436" s="6">
        <v>9.8589380484884304E-2</v>
      </c>
      <c r="AB436" s="6">
        <v>2.7121845624977063</v>
      </c>
      <c r="AC436" s="6">
        <v>0.64160205757732314</v>
      </c>
      <c r="AD436" s="6">
        <v>1.5631909678264733</v>
      </c>
      <c r="AE436" s="6">
        <v>3.5615350019897249</v>
      </c>
      <c r="AF436" s="6">
        <v>100.00000000000001</v>
      </c>
      <c r="AG436" s="6"/>
      <c r="AH436" s="6">
        <v>70.063439933786697</v>
      </c>
      <c r="AI436" s="6">
        <v>0.85042930460349986</v>
      </c>
      <c r="AJ436" s="6">
        <v>12.727608145765929</v>
      </c>
      <c r="AK436" s="6">
        <v>0</v>
      </c>
      <c r="AL436" s="6">
        <v>6.7891359982581845</v>
      </c>
      <c r="AM436" s="6">
        <v>9.2170930525853539E-2</v>
      </c>
      <c r="AN436" s="6">
        <v>4.4612209682279236</v>
      </c>
      <c r="AO436" s="6">
        <v>0.75877456009967925</v>
      </c>
      <c r="AP436" s="6">
        <v>1.672690089002419</v>
      </c>
      <c r="AQ436" s="6">
        <v>2.5075022569303602</v>
      </c>
      <c r="AR436" s="6">
        <v>100.00000000000001</v>
      </c>
      <c r="AS436" s="6"/>
      <c r="AT436" s="6">
        <v>0.39654039258643392</v>
      </c>
      <c r="AU436" s="6" t="s">
        <v>2564</v>
      </c>
      <c r="AV436" s="6" t="s">
        <v>2564</v>
      </c>
      <c r="AW436" s="6"/>
      <c r="AX436" s="6">
        <v>0.22563835058463527</v>
      </c>
      <c r="AY436" s="6">
        <v>0.42896653835189724</v>
      </c>
      <c r="AZ436" s="6">
        <f>LOG(Tabella1[[#This Row],[SiO2]]/Tabella1[[#This Row],[Al2O3]])</f>
        <v>0.51120223510141405</v>
      </c>
      <c r="BA436" s="6">
        <f>LOG((Tabella1[[#This Row],[FeO]]*0.8998+Tabella1[[#This Row],[Fe2O3]])/Tabella1[[#This Row],[K2O]])</f>
        <v>0.26909503435730064</v>
      </c>
      <c r="BB436" s="6">
        <f>Tabella1[[#This Row],[Log SiO2/Al2O3]]/Tabella1[[#This Row],[Log (FeO3/K2O)]]</f>
        <v>1.8997089125867956</v>
      </c>
    </row>
    <row r="437" spans="1:54">
      <c r="A437" s="19" t="s">
        <v>2863</v>
      </c>
      <c r="B437" s="19" t="s">
        <v>2874</v>
      </c>
      <c r="C437" s="19" t="s">
        <v>2875</v>
      </c>
      <c r="D437" s="19" t="s">
        <v>2876</v>
      </c>
      <c r="E437" s="8" t="s">
        <v>2787</v>
      </c>
      <c r="F437" s="19" t="s">
        <v>2877</v>
      </c>
      <c r="G437" s="8" t="s">
        <v>2932</v>
      </c>
      <c r="H437" s="8"/>
      <c r="I437" s="6">
        <v>61.861378346106449</v>
      </c>
      <c r="J437" s="6">
        <v>0.92864580468175428</v>
      </c>
      <c r="K437" s="6">
        <v>17.32875642124197</v>
      </c>
      <c r="L437" s="6"/>
      <c r="M437" s="6">
        <v>6.74</v>
      </c>
      <c r="N437" s="6">
        <v>8.6805238321190678E-2</v>
      </c>
      <c r="O437" s="21">
        <v>2.4188012928362821</v>
      </c>
      <c r="P437" s="6">
        <v>0.61017098186092611</v>
      </c>
      <c r="Q437" s="6">
        <v>1.5530827371195246</v>
      </c>
      <c r="R437" s="6">
        <v>3.0875131020244542</v>
      </c>
      <c r="S437" s="6">
        <v>0.15400347375542789</v>
      </c>
      <c r="T437" s="6">
        <v>4.356464431091335</v>
      </c>
      <c r="U437" s="6">
        <v>94.615153924192555</v>
      </c>
      <c r="V437" s="12"/>
      <c r="W437" s="6">
        <v>65.382104008065085</v>
      </c>
      <c r="X437" s="6">
        <v>0.98149795901172743</v>
      </c>
      <c r="Y437" s="6">
        <v>18.314990466671009</v>
      </c>
      <c r="Z437" s="6">
        <v>7.123594604517808</v>
      </c>
      <c r="AA437" s="6">
        <v>9.1745597529483136E-2</v>
      </c>
      <c r="AB437" s="6">
        <v>2.5564628841319341</v>
      </c>
      <c r="AC437" s="6">
        <v>0.64489773207979628</v>
      </c>
      <c r="AD437" s="6">
        <v>1.6414735617973881</v>
      </c>
      <c r="AE437" s="6">
        <v>3.2632331861957633</v>
      </c>
      <c r="AF437" s="6">
        <v>99.999999999999986</v>
      </c>
      <c r="AG437" s="6"/>
      <c r="AH437" s="6">
        <v>71.695182197007526</v>
      </c>
      <c r="AI437" s="6">
        <v>0.80942368082793192</v>
      </c>
      <c r="AJ437" s="6">
        <v>11.83846384941419</v>
      </c>
      <c r="AK437" s="6">
        <v>0</v>
      </c>
      <c r="AL437" s="6">
        <v>6.5328954572767408</v>
      </c>
      <c r="AM437" s="6">
        <v>8.5217214444754621E-2</v>
      </c>
      <c r="AN437" s="6">
        <v>4.1778443226484665</v>
      </c>
      <c r="AO437" s="6">
        <v>0.75773287385941279</v>
      </c>
      <c r="AP437" s="6">
        <v>1.7450810597218247</v>
      </c>
      <c r="AQ437" s="6">
        <v>2.2826035628533257</v>
      </c>
      <c r="AR437" s="6">
        <v>100.00000000000001</v>
      </c>
      <c r="AS437" s="6"/>
      <c r="AT437" s="6">
        <v>0.39006122905523899</v>
      </c>
      <c r="AU437" s="6" t="s">
        <v>2564</v>
      </c>
      <c r="AV437" s="6" t="s">
        <v>2564</v>
      </c>
      <c r="AW437" s="6"/>
      <c r="AX437" s="6">
        <v>0.21673048923876684</v>
      </c>
      <c r="AY437" s="6">
        <v>0.42194838351129593</v>
      </c>
      <c r="AZ437" s="6">
        <f>LOG(Tabella1[[#This Row],[SiO2]]/Tabella1[[#This Row],[Al2O3]])</f>
        <v>0.55265219520366504</v>
      </c>
      <c r="BA437" s="6">
        <f>LOG((Tabella1[[#This Row],[FeO]]*0.8998+Tabella1[[#This Row],[Fe2O3]])/Tabella1[[#This Row],[K2O]])</f>
        <v>0.29319707614172913</v>
      </c>
      <c r="BB437" s="6">
        <f>Tabella1[[#This Row],[Log SiO2/Al2O3]]/Tabella1[[#This Row],[Log (FeO3/K2O)]]</f>
        <v>1.8849171433637264</v>
      </c>
    </row>
    <row r="438" spans="1:54">
      <c r="A438" s="19" t="s">
        <v>2863</v>
      </c>
      <c r="B438" s="19" t="s">
        <v>2874</v>
      </c>
      <c r="C438" s="19" t="s">
        <v>2875</v>
      </c>
      <c r="D438" s="19" t="s">
        <v>2876</v>
      </c>
      <c r="E438" s="8" t="s">
        <v>2787</v>
      </c>
      <c r="F438" s="19" t="s">
        <v>2877</v>
      </c>
      <c r="G438" s="8" t="s">
        <v>2933</v>
      </c>
      <c r="H438" s="8"/>
      <c r="I438" s="6">
        <v>61.050346651915028</v>
      </c>
      <c r="J438" s="6">
        <v>0.95388710289128975</v>
      </c>
      <c r="K438" s="6">
        <v>16.918710942795609</v>
      </c>
      <c r="L438" s="6"/>
      <c r="M438" s="6">
        <v>6.85</v>
      </c>
      <c r="N438" s="6">
        <v>0.15448363468457663</v>
      </c>
      <c r="O438" s="21">
        <v>2.4141817685841924</v>
      </c>
      <c r="P438" s="6">
        <v>1.0176699730446994</v>
      </c>
      <c r="Q438" s="6">
        <v>1.5247462659204607</v>
      </c>
      <c r="R438" s="6">
        <v>3.0603993645578291</v>
      </c>
      <c r="S438" s="6">
        <v>0.1746963786370353</v>
      </c>
      <c r="T438" s="6">
        <v>4.7855464159811785</v>
      </c>
      <c r="U438" s="6">
        <v>93.944425704393666</v>
      </c>
      <c r="V438" s="12"/>
      <c r="W438" s="6">
        <v>64.985597808662504</v>
      </c>
      <c r="X438" s="6">
        <v>1.0153738188711685</v>
      </c>
      <c r="Y438" s="6">
        <v>18.009276033079569</v>
      </c>
      <c r="Z438" s="6">
        <v>7.2915449199234743</v>
      </c>
      <c r="AA438" s="6">
        <v>0.16444151265629761</v>
      </c>
      <c r="AB438" s="6">
        <v>2.5697977825535681</v>
      </c>
      <c r="AC438" s="6">
        <v>1.0832680762208378</v>
      </c>
      <c r="AD438" s="6">
        <v>1.6230300568532297</v>
      </c>
      <c r="AE438" s="6">
        <v>3.2576699911793683</v>
      </c>
      <c r="AF438" s="6">
        <v>100.00000000000001</v>
      </c>
      <c r="AG438" s="6"/>
      <c r="AH438" s="6">
        <v>71.159904721428248</v>
      </c>
      <c r="AI438" s="6">
        <v>0.83617971024575377</v>
      </c>
      <c r="AJ438" s="6">
        <v>11.624440769344904</v>
      </c>
      <c r="AK438" s="6">
        <v>0</v>
      </c>
      <c r="AL438" s="6">
        <v>6.6774896982992189</v>
      </c>
      <c r="AM438" s="6">
        <v>0.15252489071219941</v>
      </c>
      <c r="AN438" s="6">
        <v>4.193714586098241</v>
      </c>
      <c r="AO438" s="6">
        <v>1.2710082902880333</v>
      </c>
      <c r="AP438" s="6">
        <v>1.7230402959471574</v>
      </c>
      <c r="AQ438" s="6">
        <v>2.2754988899852027</v>
      </c>
      <c r="AR438" s="6">
        <v>100</v>
      </c>
      <c r="AS438" s="6"/>
      <c r="AT438" s="6">
        <v>0.38576357102562525</v>
      </c>
      <c r="AU438" s="6" t="s">
        <v>2564</v>
      </c>
      <c r="AV438" s="6" t="s">
        <v>2564</v>
      </c>
      <c r="AW438" s="6"/>
      <c r="AX438" s="6">
        <v>0.17245423332895488</v>
      </c>
      <c r="AY438" s="6">
        <v>0.41790775449623152</v>
      </c>
      <c r="AZ438" s="6">
        <f>LOG(Tabella1[[#This Row],[SiO2]]/Tabella1[[#This Row],[Al2O3]])</f>
        <v>0.557320863731531</v>
      </c>
      <c r="BA438" s="6">
        <f>LOG((Tabella1[[#This Row],[FeO]]*0.8998+Tabella1[[#This Row],[Fe2O3]])/Tabella1[[#This Row],[K2O]])</f>
        <v>0.30405845720423053</v>
      </c>
      <c r="BB438" s="6">
        <f>Tabella1[[#This Row],[Log SiO2/Al2O3]]/Tabella1[[#This Row],[Log (FeO3/K2O)]]</f>
        <v>1.832939852606003</v>
      </c>
    </row>
    <row r="439" spans="1:54">
      <c r="A439" s="19" t="s">
        <v>2863</v>
      </c>
      <c r="B439" s="19" t="s">
        <v>2874</v>
      </c>
      <c r="C439" s="19" t="s">
        <v>2875</v>
      </c>
      <c r="D439" s="19" t="s">
        <v>2876</v>
      </c>
      <c r="E439" s="8" t="s">
        <v>2787</v>
      </c>
      <c r="F439" s="19" t="s">
        <v>2877</v>
      </c>
      <c r="G439" s="8" t="s">
        <v>2934</v>
      </c>
      <c r="H439" s="8"/>
      <c r="I439" s="6">
        <v>58.889076147601465</v>
      </c>
      <c r="J439" s="6">
        <v>0.98379777495924225</v>
      </c>
      <c r="K439" s="6">
        <v>18.848320174900049</v>
      </c>
      <c r="L439" s="6"/>
      <c r="M439" s="6">
        <v>7.08</v>
      </c>
      <c r="N439" s="6">
        <v>0.10137936265383619</v>
      </c>
      <c r="O439" s="21">
        <v>2.6293977579380288</v>
      </c>
      <c r="P439" s="6">
        <v>0.54180167316595951</v>
      </c>
      <c r="Q439" s="6">
        <v>1.4250697635689851</v>
      </c>
      <c r="R439" s="6">
        <v>3.4481549299004755</v>
      </c>
      <c r="S439" s="6">
        <v>0.14593841546949377</v>
      </c>
      <c r="T439" s="6">
        <v>4.9380002564243552</v>
      </c>
      <c r="U439" s="6">
        <v>93.94699758468802</v>
      </c>
      <c r="V439" s="12"/>
      <c r="W439" s="6">
        <v>62.683297669535655</v>
      </c>
      <c r="X439" s="6">
        <v>1.0471838379639573</v>
      </c>
      <c r="Y439" s="6">
        <v>20.062716914299823</v>
      </c>
      <c r="Z439" s="6">
        <v>7.5361642011153922</v>
      </c>
      <c r="AA439" s="6">
        <v>0.10791123214177048</v>
      </c>
      <c r="AB439" s="6">
        <v>2.7988097816194415</v>
      </c>
      <c r="AC439" s="6">
        <v>0.57670993974826634</v>
      </c>
      <c r="AD439" s="6">
        <v>1.516886968404034</v>
      </c>
      <c r="AE439" s="6">
        <v>3.6703194551716827</v>
      </c>
      <c r="AF439" s="6">
        <v>100.00000000000003</v>
      </c>
      <c r="AG439" s="6"/>
      <c r="AH439" s="6">
        <v>69.372184556942415</v>
      </c>
      <c r="AI439" s="6">
        <v>0.87158930064584617</v>
      </c>
      <c r="AJ439" s="6">
        <v>13.088228090711246</v>
      </c>
      <c r="AK439" s="6">
        <v>0</v>
      </c>
      <c r="AL439" s="6">
        <v>6.9752426297991086</v>
      </c>
      <c r="AM439" s="6">
        <v>0.1011605556459111</v>
      </c>
      <c r="AN439" s="6">
        <v>4.6162423241002859</v>
      </c>
      <c r="AO439" s="6">
        <v>0.68388829483267133</v>
      </c>
      <c r="AP439" s="6">
        <v>1.6275614222094246</v>
      </c>
      <c r="AQ439" s="6">
        <v>2.5911270125121018</v>
      </c>
      <c r="AR439" s="6">
        <v>99.999999999999972</v>
      </c>
      <c r="AS439" s="6"/>
      <c r="AT439" s="6">
        <v>0.39824425795828466</v>
      </c>
      <c r="AU439" s="6" t="s">
        <v>2564</v>
      </c>
      <c r="AV439" s="6" t="s">
        <v>2564</v>
      </c>
      <c r="AW439" s="6"/>
      <c r="AX439" s="6">
        <v>0.23242241829822716</v>
      </c>
      <c r="AY439" s="6">
        <v>0.43062381140801792</v>
      </c>
      <c r="AZ439" s="6">
        <f>LOG(Tabella1[[#This Row],[SiO2]]/Tabella1[[#This Row],[Al2O3]])</f>
        <v>0.49476209066193205</v>
      </c>
      <c r="BA439" s="6">
        <f>LOG((Tabella1[[#This Row],[FeO]]*0.8998+Tabella1[[#This Row],[Fe2O3]])/Tabella1[[#This Row],[K2O]])</f>
        <v>0.26659247553565818</v>
      </c>
      <c r="BB439" s="6">
        <f>Tabella1[[#This Row],[Log SiO2/Al2O3]]/Tabella1[[#This Row],[Log (FeO3/K2O)]]</f>
        <v>1.8558741752475116</v>
      </c>
    </row>
    <row r="440" spans="1:54">
      <c r="A440" s="19" t="s">
        <v>2863</v>
      </c>
      <c r="B440" s="19" t="s">
        <v>2874</v>
      </c>
      <c r="C440" s="19" t="s">
        <v>2875</v>
      </c>
      <c r="D440" s="19" t="s">
        <v>2876</v>
      </c>
      <c r="E440" s="8" t="s">
        <v>2787</v>
      </c>
      <c r="F440" s="19" t="s">
        <v>2877</v>
      </c>
      <c r="G440" s="8" t="s">
        <v>2935</v>
      </c>
      <c r="H440" s="8"/>
      <c r="I440" s="6">
        <v>58.53447980678547</v>
      </c>
      <c r="J440" s="6">
        <v>0.98529524747472008</v>
      </c>
      <c r="K440" s="6">
        <v>19.143671917811712</v>
      </c>
      <c r="L440" s="6"/>
      <c r="M440" s="6">
        <v>6.95</v>
      </c>
      <c r="N440" s="6">
        <v>8.4081789932066178E-2</v>
      </c>
      <c r="O440" s="21">
        <v>2.6079233194814933</v>
      </c>
      <c r="P440" s="6">
        <v>0.51307563513630561</v>
      </c>
      <c r="Q440" s="6">
        <v>1.4350632401036092</v>
      </c>
      <c r="R440" s="6">
        <v>3.557241361370032</v>
      </c>
      <c r="S440" s="6">
        <v>0.135707412832478</v>
      </c>
      <c r="T440" s="6">
        <v>4.9707765098803067</v>
      </c>
      <c r="U440" s="6">
        <v>93.810832318095393</v>
      </c>
      <c r="V440" s="12"/>
      <c r="W440" s="6">
        <v>62.396290876415783</v>
      </c>
      <c r="X440" s="6">
        <v>1.0503000806279641</v>
      </c>
      <c r="Y440" s="6">
        <v>20.406675268479677</v>
      </c>
      <c r="Z440" s="6">
        <v>7.4085261032903107</v>
      </c>
      <c r="AA440" s="6">
        <v>8.9629084247925858E-2</v>
      </c>
      <c r="AB440" s="6">
        <v>2.7799810054328287</v>
      </c>
      <c r="AC440" s="6">
        <v>0.5469257893337518</v>
      </c>
      <c r="AD440" s="6">
        <v>1.5297415070762532</v>
      </c>
      <c r="AE440" s="6">
        <v>3.7919302850955168</v>
      </c>
      <c r="AF440" s="6">
        <v>100.00000000000003</v>
      </c>
      <c r="AG440" s="6"/>
      <c r="AH440" s="6">
        <v>69.1913163327891</v>
      </c>
      <c r="AI440" s="6">
        <v>0.87591435218003566</v>
      </c>
      <c r="AJ440" s="6">
        <v>13.33898079648757</v>
      </c>
      <c r="AK440" s="6">
        <v>0</v>
      </c>
      <c r="AL440" s="6">
        <v>6.870685442928508</v>
      </c>
      <c r="AM440" s="6">
        <v>8.4188505105746228E-2</v>
      </c>
      <c r="AN440" s="6">
        <v>4.5942680269256932</v>
      </c>
      <c r="AO440" s="6">
        <v>0.64985343707845089</v>
      </c>
      <c r="AP440" s="6">
        <v>1.6446046042984905</v>
      </c>
      <c r="AQ440" s="6">
        <v>2.682282180283329</v>
      </c>
      <c r="AR440" s="6">
        <v>99.999999999999972</v>
      </c>
      <c r="AS440" s="6"/>
      <c r="AT440" s="6">
        <v>0.40072277999259232</v>
      </c>
      <c r="AU440" s="6" t="s">
        <v>2564</v>
      </c>
      <c r="AV440" s="6" t="s">
        <v>2564</v>
      </c>
      <c r="AW440" s="6"/>
      <c r="AX440" s="6">
        <v>0.23340435411840169</v>
      </c>
      <c r="AY440" s="6">
        <v>0.43387015345494373</v>
      </c>
      <c r="AZ440" s="6">
        <f>LOG(Tabella1[[#This Row],[SiO2]]/Tabella1[[#This Row],[Al2O3]])</f>
        <v>0.48538652037546381</v>
      </c>
      <c r="BA440" s="6">
        <f>LOG((Tabella1[[#This Row],[FeO]]*0.8998+Tabella1[[#This Row],[Fe2O3]])/Tabella1[[#This Row],[K2O]])</f>
        <v>0.24501746004300493</v>
      </c>
      <c r="BB440" s="6">
        <f>Tabella1[[#This Row],[Log SiO2/Al2O3]]/Tabella1[[#This Row],[Log (FeO3/K2O)]]</f>
        <v>1.9810282919848645</v>
      </c>
    </row>
    <row r="441" spans="1:54">
      <c r="A441" s="19" t="s">
        <v>2863</v>
      </c>
      <c r="B441" s="19" t="s">
        <v>2874</v>
      </c>
      <c r="C441" s="19" t="s">
        <v>2875</v>
      </c>
      <c r="D441" s="19" t="s">
        <v>2876</v>
      </c>
      <c r="E441" s="8" t="s">
        <v>2787</v>
      </c>
      <c r="F441" s="19" t="s">
        <v>2877</v>
      </c>
      <c r="G441" s="8" t="s">
        <v>2936</v>
      </c>
      <c r="H441" s="20"/>
      <c r="I441" s="6">
        <v>59.79432140080965</v>
      </c>
      <c r="J441" s="6">
        <v>0.96291598570705039</v>
      </c>
      <c r="K441" s="6">
        <v>18.598223185814454</v>
      </c>
      <c r="L441" s="6"/>
      <c r="M441" s="6">
        <v>6.82</v>
      </c>
      <c r="N441" s="6">
        <v>8.8609700566036176E-2</v>
      </c>
      <c r="O441" s="6">
        <v>2.5166448468370688</v>
      </c>
      <c r="P441" s="6">
        <v>0.52860373102612568</v>
      </c>
      <c r="Q441" s="6">
        <v>1.4692831197813436</v>
      </c>
      <c r="R441" s="6">
        <v>3.3978544204979291</v>
      </c>
      <c r="S441" s="6">
        <v>0.13501620308848175</v>
      </c>
      <c r="T441" s="6">
        <v>4.747258746985719</v>
      </c>
      <c r="U441" s="6">
        <v>94.176456391039665</v>
      </c>
      <c r="V441" s="12"/>
      <c r="W441" s="6">
        <v>63.491793694733587</v>
      </c>
      <c r="X441" s="6">
        <v>1.0224593519518603</v>
      </c>
      <c r="Y441" s="6">
        <v>19.748272443582795</v>
      </c>
      <c r="Z441" s="6">
        <v>7.2417250142455813</v>
      </c>
      <c r="AA441" s="6">
        <v>9.4089015409659083E-2</v>
      </c>
      <c r="AB441" s="6">
        <v>2.6722653869959294</v>
      </c>
      <c r="AC441" s="6">
        <v>0.56129074216941899</v>
      </c>
      <c r="AD441" s="6">
        <v>1.5601384635673521</v>
      </c>
      <c r="AE441" s="6">
        <v>3.6079658873438087</v>
      </c>
      <c r="AF441" s="6">
        <v>100.00000000000001</v>
      </c>
      <c r="AG441" s="6"/>
      <c r="AH441" s="6">
        <v>70.159363655386002</v>
      </c>
      <c r="AI441" s="6">
        <v>0.84970763613671696</v>
      </c>
      <c r="AJ441" s="6">
        <v>12.863369049533821</v>
      </c>
      <c r="AK441" s="6">
        <v>0</v>
      </c>
      <c r="AL441" s="6">
        <v>6.6924557144387347</v>
      </c>
      <c r="AM441" s="6">
        <v>8.8067970584432456E-2</v>
      </c>
      <c r="AN441" s="6">
        <v>4.4007764907674751</v>
      </c>
      <c r="AO441" s="6">
        <v>0.66458436991003123</v>
      </c>
      <c r="AP441" s="6">
        <v>1.6714054774271694</v>
      </c>
      <c r="AQ441" s="6">
        <v>2.5432073429933975</v>
      </c>
      <c r="AR441" s="6">
        <v>100</v>
      </c>
      <c r="AS441" s="6"/>
      <c r="AT441" s="6">
        <v>0.39670822798626076</v>
      </c>
      <c r="AU441" s="6" t="s">
        <v>2564</v>
      </c>
      <c r="AV441" s="6" t="s">
        <v>2564</v>
      </c>
      <c r="AW441" s="6"/>
      <c r="AX441" s="6">
        <v>0.23354579518683991</v>
      </c>
      <c r="AY441" s="6">
        <v>0.42961545716946875</v>
      </c>
      <c r="AZ441" s="6">
        <f>LOG(Tabella1[[#This Row],[SiO2]]/Tabella1[[#This Row],[Al2O3]])</f>
        <v>0.50718848638278613</v>
      </c>
      <c r="BA441" s="6">
        <f>LOG((Tabella1[[#This Row],[FeO]]*0.8998+Tabella1[[#This Row],[Fe2O3]])/Tabella1[[#This Row],[K2O]])</f>
        <v>0.25672559570073938</v>
      </c>
      <c r="BB441" s="6">
        <f>Tabella1[[#This Row],[Log SiO2/Al2O3]]/Tabella1[[#This Row],[Log (FeO3/K2O)]]</f>
        <v>1.9756054514097108</v>
      </c>
    </row>
    <row r="442" spans="1:54">
      <c r="A442" s="19" t="s">
        <v>2863</v>
      </c>
      <c r="B442" s="19" t="s">
        <v>2874</v>
      </c>
      <c r="C442" s="19" t="s">
        <v>2875</v>
      </c>
      <c r="D442" s="19" t="s">
        <v>2876</v>
      </c>
      <c r="E442" s="8" t="s">
        <v>2787</v>
      </c>
      <c r="F442" s="19" t="s">
        <v>2877</v>
      </c>
      <c r="G442" s="8" t="s">
        <v>2937</v>
      </c>
      <c r="H442" s="20"/>
      <c r="I442" s="6">
        <v>66.891681782614398</v>
      </c>
      <c r="J442" s="6">
        <v>0.6529383822661301</v>
      </c>
      <c r="K442" s="6">
        <v>12.063751059437203</v>
      </c>
      <c r="L442" s="6"/>
      <c r="M442" s="6">
        <v>4.58</v>
      </c>
      <c r="N442" s="6">
        <v>0.13959567115222019</v>
      </c>
      <c r="O442" s="6">
        <v>1.7782791508474467</v>
      </c>
      <c r="P442" s="6">
        <v>3.3990647378259995</v>
      </c>
      <c r="Q442" s="6">
        <v>1.3249571381220935</v>
      </c>
      <c r="R442" s="6">
        <v>2.2680694755398827</v>
      </c>
      <c r="S442" s="6">
        <v>0.12198814675815239</v>
      </c>
      <c r="T442" s="6">
        <v>5.3202040238027815</v>
      </c>
      <c r="U442" s="6">
        <v>93.098337397805381</v>
      </c>
      <c r="V442" s="12"/>
      <c r="W442" s="6">
        <v>71.850565383127076</v>
      </c>
      <c r="X442" s="6">
        <v>0.70134268829759139</v>
      </c>
      <c r="Y442" s="6">
        <v>12.958073577500413</v>
      </c>
      <c r="Z442" s="6">
        <v>4.9195293149327117</v>
      </c>
      <c r="AA442" s="6">
        <v>0.14994432237359256</v>
      </c>
      <c r="AB442" s="6">
        <v>1.9101083870584421</v>
      </c>
      <c r="AC442" s="6">
        <v>3.651047733862244</v>
      </c>
      <c r="AD442" s="6">
        <v>1.4231802362491244</v>
      </c>
      <c r="AE442" s="6">
        <v>2.4362083565988022</v>
      </c>
      <c r="AF442" s="6">
        <v>100</v>
      </c>
      <c r="AG442" s="6"/>
      <c r="AH442" s="6">
        <v>76.432064736833624</v>
      </c>
      <c r="AI442" s="6">
        <v>0.56108815471302331</v>
      </c>
      <c r="AJ442" s="6">
        <v>8.1253750877811068</v>
      </c>
      <c r="AK442" s="6">
        <v>0</v>
      </c>
      <c r="AL442" s="6">
        <v>4.3766758865951765</v>
      </c>
      <c r="AM442" s="6">
        <v>0.13510967448593827</v>
      </c>
      <c r="AN442" s="6">
        <v>3.0282037573692837</v>
      </c>
      <c r="AO442" s="6">
        <v>4.1615691164062083</v>
      </c>
      <c r="AP442" s="6">
        <v>1.4677630082255793</v>
      </c>
      <c r="AQ442" s="6">
        <v>1.6531456994972284</v>
      </c>
      <c r="AR442" s="6">
        <v>99.999999999999972</v>
      </c>
      <c r="AS442" s="6"/>
      <c r="AT442" s="6">
        <v>0.4089470596375594</v>
      </c>
      <c r="AU442" s="6" t="s">
        <v>2564</v>
      </c>
      <c r="AV442" s="6" t="s">
        <v>2564</v>
      </c>
      <c r="AW442" s="6"/>
      <c r="AX442" s="6" t="s">
        <v>2564</v>
      </c>
      <c r="AY442" s="6" t="s">
        <v>2564</v>
      </c>
      <c r="AZ442" s="6">
        <f>LOG(Tabella1[[#This Row],[SiO2]]/Tabella1[[#This Row],[Al2O3]])</f>
        <v>0.74388974830012267</v>
      </c>
      <c r="BA442" s="6">
        <f>LOG((Tabella1[[#This Row],[FeO]]*0.8998+Tabella1[[#This Row],[Fe2O3]])/Tabella1[[#This Row],[K2O]])</f>
        <v>0.25935511309338338</v>
      </c>
      <c r="BB442" s="6">
        <f>Tabella1[[#This Row],[Log SiO2/Al2O3]]/Tabella1[[#This Row],[Log (FeO3/K2O)]]</f>
        <v>2.8682285821458926</v>
      </c>
    </row>
    <row r="443" spans="1:54">
      <c r="A443" s="19" t="s">
        <v>2863</v>
      </c>
      <c r="B443" s="19" t="s">
        <v>2874</v>
      </c>
      <c r="C443" s="19" t="s">
        <v>2875</v>
      </c>
      <c r="D443" s="19" t="s">
        <v>2876</v>
      </c>
      <c r="E443" s="8" t="s">
        <v>2787</v>
      </c>
      <c r="F443" s="19" t="s">
        <v>2877</v>
      </c>
      <c r="G443" s="8" t="s">
        <v>2938</v>
      </c>
      <c r="H443" s="20"/>
      <c r="I443" s="6">
        <v>61.624604069932872</v>
      </c>
      <c r="J443" s="6">
        <v>0.8354208929534952</v>
      </c>
      <c r="K443" s="6">
        <v>16.27477386416934</v>
      </c>
      <c r="L443" s="6"/>
      <c r="M443" s="6">
        <v>5.95</v>
      </c>
      <c r="N443" s="6">
        <v>9.9834783552648479E-2</v>
      </c>
      <c r="O443" s="6">
        <v>2.5054779603521906</v>
      </c>
      <c r="P443" s="6">
        <v>1.6519194553757675</v>
      </c>
      <c r="Q443" s="6">
        <v>1.3931768322549614</v>
      </c>
      <c r="R443" s="6">
        <v>3.1607391267111109</v>
      </c>
      <c r="S443" s="6">
        <v>0.13918400642145834</v>
      </c>
      <c r="T443" s="6">
        <v>5.370727301507479</v>
      </c>
      <c r="U443" s="6">
        <v>93.495946985302382</v>
      </c>
      <c r="V443" s="12"/>
      <c r="W443" s="6">
        <v>65.911524570814066</v>
      </c>
      <c r="X443" s="6">
        <v>0.89353701405347952</v>
      </c>
      <c r="Y443" s="6">
        <v>17.406929807051149</v>
      </c>
      <c r="Z443" s="6">
        <v>6.3639122249174536</v>
      </c>
      <c r="AA443" s="6">
        <v>0.10677979823910716</v>
      </c>
      <c r="AB443" s="6">
        <v>2.6797717346464798</v>
      </c>
      <c r="AC443" s="6">
        <v>1.7668353641419881</v>
      </c>
      <c r="AD443" s="6">
        <v>1.4900932897914489</v>
      </c>
      <c r="AE443" s="6">
        <v>3.3806161963448331</v>
      </c>
      <c r="AF443" s="6">
        <v>100</v>
      </c>
      <c r="AG443" s="6"/>
      <c r="AH443" s="6">
        <v>71.792703405256759</v>
      </c>
      <c r="AI443" s="6">
        <v>0.73195928171293434</v>
      </c>
      <c r="AJ443" s="6">
        <v>11.176316780353282</v>
      </c>
      <c r="AK443" s="6">
        <v>0</v>
      </c>
      <c r="AL443" s="6">
        <v>5.7972037247397727</v>
      </c>
      <c r="AM443" s="6">
        <v>9.8518789238816309E-2</v>
      </c>
      <c r="AN443" s="6">
        <v>4.3500919071124784</v>
      </c>
      <c r="AO443" s="6">
        <v>2.0620976743116448</v>
      </c>
      <c r="AP443" s="6">
        <v>1.573559035948265</v>
      </c>
      <c r="AQ443" s="6">
        <v>2.3489086061515509</v>
      </c>
      <c r="AR443" s="6">
        <v>100.00000000000003</v>
      </c>
      <c r="AS443" s="6"/>
      <c r="AT443" s="6">
        <v>0.42869470496726109</v>
      </c>
      <c r="AU443" s="6" t="s">
        <v>2564</v>
      </c>
      <c r="AV443" s="6" t="s">
        <v>2564</v>
      </c>
      <c r="AW443" s="6"/>
      <c r="AX443" s="6">
        <v>7.1289374640512035E-2</v>
      </c>
      <c r="AY443" s="6">
        <v>0.46202193371967121</v>
      </c>
      <c r="AZ443" s="6">
        <f>LOG(Tabella1[[#This Row],[SiO2]]/Tabella1[[#This Row],[Al2O3]])</f>
        <v>0.57823917919092349</v>
      </c>
      <c r="BA443" s="6">
        <f>LOG((Tabella1[[#This Row],[FeO]]*0.8998+Tabella1[[#This Row],[Fe2O3]])/Tabella1[[#This Row],[K2O]])</f>
        <v>0.22887430196596417</v>
      </c>
      <c r="BB443" s="6">
        <f>Tabella1[[#This Row],[Log SiO2/Al2O3]]/Tabella1[[#This Row],[Log (FeO3/K2O)]]</f>
        <v>2.5264486848196408</v>
      </c>
    </row>
    <row r="444" spans="1:54">
      <c r="A444" s="19" t="s">
        <v>2863</v>
      </c>
      <c r="B444" s="19" t="s">
        <v>2874</v>
      </c>
      <c r="C444" s="19" t="s">
        <v>2875</v>
      </c>
      <c r="D444" s="19" t="s">
        <v>2876</v>
      </c>
      <c r="E444" s="8" t="s">
        <v>2787</v>
      </c>
      <c r="F444" s="19" t="s">
        <v>2877</v>
      </c>
      <c r="G444" s="8" t="s">
        <v>2939</v>
      </c>
      <c r="H444" s="20"/>
      <c r="I444" s="6">
        <v>64.120839496290941</v>
      </c>
      <c r="J444" s="6">
        <v>0.76625607585711664</v>
      </c>
      <c r="K444" s="6">
        <v>14.656544124222446</v>
      </c>
      <c r="L444" s="6"/>
      <c r="M444" s="6">
        <v>5.36</v>
      </c>
      <c r="N444" s="6">
        <v>9.2936999299501763E-2</v>
      </c>
      <c r="O444" s="6">
        <v>2.2029862180892099</v>
      </c>
      <c r="P444" s="6">
        <v>1.9905587911189206</v>
      </c>
      <c r="Q444" s="6">
        <v>1.7089027830377774</v>
      </c>
      <c r="R444" s="6">
        <v>2.991054038679883</v>
      </c>
      <c r="S444" s="6">
        <v>0.12233543785342579</v>
      </c>
      <c r="T444" s="6">
        <v>5.1542380396521086</v>
      </c>
      <c r="U444" s="6">
        <v>93.890078526595772</v>
      </c>
      <c r="V444" s="12"/>
      <c r="W444" s="6">
        <v>68.293519935791451</v>
      </c>
      <c r="X444" s="6">
        <v>0.81612039086756438</v>
      </c>
      <c r="Y444" s="6">
        <v>15.610322575319563</v>
      </c>
      <c r="Z444" s="6">
        <v>5.7088034051241099</v>
      </c>
      <c r="AA444" s="6">
        <v>9.898489889235311E-2</v>
      </c>
      <c r="AB444" s="6">
        <v>2.3463461237442473</v>
      </c>
      <c r="AC444" s="6">
        <v>2.1200949262760123</v>
      </c>
      <c r="AD444" s="6">
        <v>1.8201100796328604</v>
      </c>
      <c r="AE444" s="6">
        <v>3.1856976643518538</v>
      </c>
      <c r="AF444" s="6">
        <v>100.00000000000001</v>
      </c>
      <c r="AG444" s="6"/>
      <c r="AH444" s="6">
        <v>73.760882379997881</v>
      </c>
      <c r="AI444" s="6">
        <v>0.66291257843360696</v>
      </c>
      <c r="AJ444" s="6">
        <v>9.9383905280302525</v>
      </c>
      <c r="AK444" s="6">
        <v>0</v>
      </c>
      <c r="AL444" s="6">
        <v>5.156643702943037</v>
      </c>
      <c r="AM444" s="6">
        <v>9.0557947304004446E-2</v>
      </c>
      <c r="AN444" s="6">
        <v>3.7767684938846706</v>
      </c>
      <c r="AO444" s="6">
        <v>2.4535567740118007</v>
      </c>
      <c r="AP444" s="6">
        <v>1.9058771046464016</v>
      </c>
      <c r="AQ444" s="6">
        <v>2.1948379680258157</v>
      </c>
      <c r="AR444" s="6">
        <v>100.00000000000001</v>
      </c>
      <c r="AS444" s="6"/>
      <c r="AT444" s="6">
        <v>0.42276886039421946</v>
      </c>
      <c r="AU444" s="6" t="s">
        <v>2564</v>
      </c>
      <c r="AV444" s="6" t="s">
        <v>2564</v>
      </c>
      <c r="AW444" s="6"/>
      <c r="AX444" s="6">
        <v>-0.10812357383936788</v>
      </c>
      <c r="AY444" s="6">
        <v>0.45665542205998116</v>
      </c>
      <c r="AZ444" s="6">
        <f>LOG(Tabella1[[#This Row],[SiO2]]/Tabella1[[#This Row],[Al2O3]])</f>
        <v>0.6409676198741916</v>
      </c>
      <c r="BA444" s="6">
        <f>LOG((Tabella1[[#This Row],[FeO]]*0.8998+Tabella1[[#This Row],[Fe2O3]])/Tabella1[[#This Row],[K2O]])</f>
        <v>0.20748651912240096</v>
      </c>
      <c r="BB444" s="6">
        <f>Tabella1[[#This Row],[Log SiO2/Al2O3]]/Tabella1[[#This Row],[Log (FeO3/K2O)]]</f>
        <v>3.0892012771975339</v>
      </c>
    </row>
    <row r="445" spans="1:54">
      <c r="A445" s="19" t="s">
        <v>2863</v>
      </c>
      <c r="B445" s="19" t="s">
        <v>2874</v>
      </c>
      <c r="C445" s="19" t="s">
        <v>2875</v>
      </c>
      <c r="D445" s="19" t="s">
        <v>2876</v>
      </c>
      <c r="E445" s="8" t="s">
        <v>2787</v>
      </c>
      <c r="F445" s="19" t="s">
        <v>2877</v>
      </c>
      <c r="G445" s="8" t="s">
        <v>2940</v>
      </c>
      <c r="H445" s="20"/>
      <c r="I445" s="6">
        <v>59.20427642499142</v>
      </c>
      <c r="J445" s="6">
        <v>0.86923472807932789</v>
      </c>
      <c r="K445" s="6">
        <v>18.077415051413258</v>
      </c>
      <c r="L445" s="6"/>
      <c r="M445" s="6">
        <v>6.73</v>
      </c>
      <c r="N445" s="6">
        <v>0.12235278039659116</v>
      </c>
      <c r="O445" s="6">
        <v>2.727207993427009</v>
      </c>
      <c r="P445" s="6">
        <v>1.0413791464802393</v>
      </c>
      <c r="Q445" s="6">
        <v>1.410681702293858</v>
      </c>
      <c r="R445" s="6">
        <v>3.4687578339591694</v>
      </c>
      <c r="S445" s="6">
        <v>0.14926987754228291</v>
      </c>
      <c r="T445" s="6">
        <v>5.4129629208629666</v>
      </c>
      <c r="U445" s="6">
        <v>93.651305661040894</v>
      </c>
      <c r="V445" s="12"/>
      <c r="W445" s="6">
        <v>63.217780048122172</v>
      </c>
      <c r="X445" s="6">
        <v>0.92816082161781432</v>
      </c>
      <c r="Y445" s="6">
        <v>19.302896979185942</v>
      </c>
      <c r="Z445" s="6">
        <v>7.1862318976719743</v>
      </c>
      <c r="AA445" s="6">
        <v>0.13064716987441866</v>
      </c>
      <c r="AB445" s="6">
        <v>2.9120875295618354</v>
      </c>
      <c r="AC445" s="6">
        <v>1.1119750430916362</v>
      </c>
      <c r="AD445" s="6">
        <v>1.5063129043813259</v>
      </c>
      <c r="AE445" s="6">
        <v>3.7039076064928573</v>
      </c>
      <c r="AF445" s="6">
        <v>99.999999999999986</v>
      </c>
      <c r="AG445" s="6"/>
      <c r="AH445" s="6">
        <v>69.59482214161234</v>
      </c>
      <c r="AI445" s="6">
        <v>0.76845129256673639</v>
      </c>
      <c r="AJ445" s="6">
        <v>12.526154260134978</v>
      </c>
      <c r="AK445" s="6">
        <v>0</v>
      </c>
      <c r="AL445" s="6">
        <v>6.6162871778297285</v>
      </c>
      <c r="AM445" s="6">
        <v>0.1218284487572904</v>
      </c>
      <c r="AN445" s="6">
        <v>4.7777540940590209</v>
      </c>
      <c r="AO445" s="6">
        <v>1.3116770725864679</v>
      </c>
      <c r="AP445" s="6">
        <v>1.6076944663426143</v>
      </c>
      <c r="AQ445" s="6">
        <v>2.6010525956440897</v>
      </c>
      <c r="AR445" s="6">
        <v>99.999999999999986</v>
      </c>
      <c r="AS445" s="6"/>
      <c r="AT445" s="6">
        <v>0.41932041319234487</v>
      </c>
      <c r="AU445" s="6" t="s">
        <v>2564</v>
      </c>
      <c r="AV445" s="6" t="s">
        <v>2564</v>
      </c>
      <c r="AW445" s="6"/>
      <c r="AX445" s="6">
        <v>0.16180883123278983</v>
      </c>
      <c r="AY445" s="6">
        <v>0.44964600585537318</v>
      </c>
      <c r="AZ445" s="6">
        <f>LOG(Tabella1[[#This Row],[SiO2]]/Tabella1[[#This Row],[Al2O3]])</f>
        <v>0.51521674828732478</v>
      </c>
      <c r="BA445" s="6">
        <f>LOG((Tabella1[[#This Row],[FeO]]*0.8998+Tabella1[[#This Row],[Fe2O3]])/Tabella1[[#This Row],[K2O]])</f>
        <v>0.24198707176042486</v>
      </c>
      <c r="BB445" s="6">
        <f>Tabella1[[#This Row],[Log SiO2/Al2O3]]/Tabella1[[#This Row],[Log (FeO3/K2O)]]</f>
        <v>2.1291085698884205</v>
      </c>
    </row>
    <row r="446" spans="1:54">
      <c r="A446" s="19" t="s">
        <v>2863</v>
      </c>
      <c r="B446" s="19" t="s">
        <v>2874</v>
      </c>
      <c r="C446" s="19" t="s">
        <v>2875</v>
      </c>
      <c r="D446" s="19" t="s">
        <v>2876</v>
      </c>
      <c r="E446" s="8" t="s">
        <v>2787</v>
      </c>
      <c r="F446" s="19" t="s">
        <v>2877</v>
      </c>
      <c r="G446" s="8" t="s">
        <v>2941</v>
      </c>
      <c r="H446" s="8"/>
      <c r="I446" s="6">
        <v>58.858185164232687</v>
      </c>
      <c r="J446" s="6">
        <v>0.87081257019507052</v>
      </c>
      <c r="K446" s="6">
        <v>17.737668983981646</v>
      </c>
      <c r="L446" s="6"/>
      <c r="M446" s="6">
        <v>6.7</v>
      </c>
      <c r="N446" s="6">
        <v>0.15202943983479822</v>
      </c>
      <c r="O446" s="21">
        <v>2.7553030132904555</v>
      </c>
      <c r="P446" s="6">
        <v>1.4953823659362802</v>
      </c>
      <c r="Q446" s="6">
        <v>1.487987723723198</v>
      </c>
      <c r="R446" s="6">
        <v>3.4087912774258546</v>
      </c>
      <c r="S446" s="6">
        <v>0.15293266021841279</v>
      </c>
      <c r="T446" s="6">
        <v>5.6554165086588064</v>
      </c>
      <c r="U446" s="6">
        <v>93.466160538619974</v>
      </c>
      <c r="V446" s="12"/>
      <c r="W446" s="6">
        <v>62.972721704891946</v>
      </c>
      <c r="X446" s="6">
        <v>0.93168753822433203</v>
      </c>
      <c r="Y446" s="6">
        <v>18.977637341433841</v>
      </c>
      <c r="Z446" s="6">
        <v>7.168369772963529</v>
      </c>
      <c r="AA446" s="6">
        <v>0.16265720016602164</v>
      </c>
      <c r="AB446" s="6">
        <v>2.9479150501233775</v>
      </c>
      <c r="AC446" s="6">
        <v>1.5999184702985547</v>
      </c>
      <c r="AD446" s="6">
        <v>1.5920068986982356</v>
      </c>
      <c r="AE446" s="6">
        <v>3.6470860232001834</v>
      </c>
      <c r="AF446" s="6">
        <v>100.00000000000004</v>
      </c>
      <c r="AG446" s="6"/>
      <c r="AH446" s="6">
        <v>69.17054215046484</v>
      </c>
      <c r="AI446" s="6">
        <v>0.76965204364328155</v>
      </c>
      <c r="AJ446" s="6">
        <v>12.287638709706465</v>
      </c>
      <c r="AK446" s="6">
        <v>0</v>
      </c>
      <c r="AL446" s="6">
        <v>6.5851329413504205</v>
      </c>
      <c r="AM446" s="6">
        <v>0.1513397554703752</v>
      </c>
      <c r="AN446" s="6">
        <v>4.8257560127653489</v>
      </c>
      <c r="AO446" s="6">
        <v>1.8830452952416421</v>
      </c>
      <c r="AP446" s="6">
        <v>1.6953692156648585</v>
      </c>
      <c r="AQ446" s="6">
        <v>2.5554419733881595</v>
      </c>
      <c r="AR446" s="6">
        <v>99.999999999999986</v>
      </c>
      <c r="AS446" s="6"/>
      <c r="AT446" s="6">
        <v>0.42290798132995211</v>
      </c>
      <c r="AU446" s="6" t="s">
        <v>2564</v>
      </c>
      <c r="AV446" s="6" t="s">
        <v>2564</v>
      </c>
      <c r="AW446" s="6"/>
      <c r="AX446" s="6">
        <v>0.10860551942586796</v>
      </c>
      <c r="AY446" s="6">
        <v>0.45349577810979091</v>
      </c>
      <c r="AZ446" s="6">
        <f>LOG(Tabella1[[#This Row],[SiO2]]/Tabella1[[#This Row],[Al2O3]])</f>
        <v>0.52091032097520185</v>
      </c>
      <c r="BA446" s="6">
        <f>LOG((Tabella1[[#This Row],[FeO]]*0.8998+Tabella1[[#This Row],[Fe2O3]])/Tabella1[[#This Row],[K2O]])</f>
        <v>0.24762038162953659</v>
      </c>
      <c r="BB446" s="6">
        <f>Tabella1[[#This Row],[Log SiO2/Al2O3]]/Tabella1[[#This Row],[Log (FeO3/K2O)]]</f>
        <v>2.1036649630664601</v>
      </c>
    </row>
    <row r="447" spans="1:54">
      <c r="A447" s="19" t="s">
        <v>2863</v>
      </c>
      <c r="B447" s="19" t="s">
        <v>2874</v>
      </c>
      <c r="C447" s="19" t="s">
        <v>2875</v>
      </c>
      <c r="D447" s="19" t="s">
        <v>2876</v>
      </c>
      <c r="E447" s="8" t="s">
        <v>2787</v>
      </c>
      <c r="F447" s="19" t="s">
        <v>2877</v>
      </c>
      <c r="G447" s="8" t="s">
        <v>2942</v>
      </c>
      <c r="H447" s="8"/>
      <c r="I447" s="6">
        <v>58.71235514806272</v>
      </c>
      <c r="J447" s="6">
        <v>0.85837986554102375</v>
      </c>
      <c r="K447" s="6">
        <v>17.298870199217003</v>
      </c>
      <c r="L447" s="6"/>
      <c r="M447" s="6">
        <v>6.51</v>
      </c>
      <c r="N447" s="6">
        <v>0.18138168270945298</v>
      </c>
      <c r="O447" s="21">
        <v>2.7071799499530518</v>
      </c>
      <c r="P447" s="6">
        <v>2.0260773387085496</v>
      </c>
      <c r="Q447" s="6">
        <v>1.5319989650486723</v>
      </c>
      <c r="R447" s="6">
        <v>3.2766533340565176</v>
      </c>
      <c r="S447" s="6">
        <v>0.15642619197342353</v>
      </c>
      <c r="T447" s="6">
        <v>5.9802960617255954</v>
      </c>
      <c r="U447" s="6">
        <v>93.102896483297002</v>
      </c>
      <c r="V447" s="12"/>
      <c r="W447" s="6">
        <v>63.061792238221003</v>
      </c>
      <c r="X447" s="6">
        <v>0.92196902348255105</v>
      </c>
      <c r="Y447" s="6">
        <v>18.580378111351759</v>
      </c>
      <c r="Z447" s="6">
        <v>6.9922636629977646</v>
      </c>
      <c r="AA447" s="6">
        <v>0.19481851753344057</v>
      </c>
      <c r="AB447" s="6">
        <v>2.9077290312216331</v>
      </c>
      <c r="AC447" s="6">
        <v>2.1761700389976966</v>
      </c>
      <c r="AD447" s="6">
        <v>1.6454901221290346</v>
      </c>
      <c r="AE447" s="6">
        <v>3.5193892540651097</v>
      </c>
      <c r="AF447" s="6">
        <v>99.999999999999972</v>
      </c>
      <c r="AG447" s="6"/>
      <c r="AH447" s="6">
        <v>69.073108031216321</v>
      </c>
      <c r="AI447" s="6">
        <v>0.7594766798628283</v>
      </c>
      <c r="AJ447" s="6">
        <v>11.996506981742604</v>
      </c>
      <c r="AK447" s="6">
        <v>0</v>
      </c>
      <c r="AL447" s="6">
        <v>6.4052475122423003</v>
      </c>
      <c r="AM447" s="6">
        <v>0.18075234603389148</v>
      </c>
      <c r="AN447" s="6">
        <v>4.7465526418732518</v>
      </c>
      <c r="AO447" s="6">
        <v>2.5540518783181185</v>
      </c>
      <c r="AP447" s="6">
        <v>1.7473849881950703</v>
      </c>
      <c r="AQ447" s="6">
        <v>2.4590156545729762</v>
      </c>
      <c r="AR447" s="6">
        <v>100.00000000000001</v>
      </c>
      <c r="AS447" s="6"/>
      <c r="AT447" s="6">
        <v>0.42563107088334479</v>
      </c>
      <c r="AU447" s="6" t="s">
        <v>2564</v>
      </c>
      <c r="AV447" s="6" t="s">
        <v>2564</v>
      </c>
      <c r="AW447" s="6"/>
      <c r="AX447" s="6">
        <v>5.2661758842742018E-2</v>
      </c>
      <c r="AY447" s="6">
        <v>0.45673642219018412</v>
      </c>
      <c r="AZ447" s="6">
        <f>LOG(Tabella1[[#This Row],[SiO2]]/Tabella1[[#This Row],[Al2O3]])</f>
        <v>0.53071176173293955</v>
      </c>
      <c r="BA447" s="6">
        <f>LOG((Tabella1[[#This Row],[FeO]]*0.8998+Tabella1[[#This Row],[Fe2O3]])/Tabella1[[#This Row],[K2O]])</f>
        <v>0.25229648141368916</v>
      </c>
      <c r="BB447" s="6">
        <f>Tabella1[[#This Row],[Log SiO2/Al2O3]]/Tabella1[[#This Row],[Log (FeO3/K2O)]]</f>
        <v>2.1035242297443473</v>
      </c>
    </row>
    <row r="448" spans="1:54">
      <c r="A448" s="19" t="s">
        <v>2863</v>
      </c>
      <c r="B448" s="19" t="s">
        <v>2874</v>
      </c>
      <c r="C448" s="19" t="s">
        <v>2875</v>
      </c>
      <c r="D448" s="19" t="s">
        <v>2876</v>
      </c>
      <c r="E448" s="8" t="s">
        <v>2787</v>
      </c>
      <c r="F448" s="19" t="s">
        <v>2877</v>
      </c>
      <c r="G448" s="8" t="s">
        <v>2943</v>
      </c>
      <c r="H448" s="8"/>
      <c r="I448" s="6">
        <v>60.709090402173587</v>
      </c>
      <c r="J448" s="6">
        <v>0.84771400855889911</v>
      </c>
      <c r="K448" s="6">
        <v>17.328457147547109</v>
      </c>
      <c r="L448" s="6"/>
      <c r="M448" s="6">
        <v>6.09</v>
      </c>
      <c r="N448" s="6">
        <v>7.7541150300247288E-2</v>
      </c>
      <c r="O448" s="21">
        <v>2.631521669473833</v>
      </c>
      <c r="P448" s="6">
        <v>1.2929299884179404</v>
      </c>
      <c r="Q448" s="6">
        <v>1.6028555589499986</v>
      </c>
      <c r="R448" s="6">
        <v>3.4031717524550817</v>
      </c>
      <c r="S448" s="6">
        <v>0.12643977195509182</v>
      </c>
      <c r="T448" s="6">
        <v>5.0638080653394653</v>
      </c>
      <c r="U448" s="6">
        <v>93.98328167787669</v>
      </c>
      <c r="V448" s="12"/>
      <c r="W448" s="6">
        <v>64.595627348118313</v>
      </c>
      <c r="X448" s="6">
        <v>0.90198383523614267</v>
      </c>
      <c r="Y448" s="6">
        <v>18.43780812734289</v>
      </c>
      <c r="Z448" s="6">
        <v>6.4798758792794562</v>
      </c>
      <c r="AA448" s="6">
        <v>8.2505259356675756E-2</v>
      </c>
      <c r="AB448" s="6">
        <v>2.7999891283784395</v>
      </c>
      <c r="AC448" s="6">
        <v>1.375702109285136</v>
      </c>
      <c r="AD448" s="6">
        <v>1.7054688135318696</v>
      </c>
      <c r="AE448" s="6">
        <v>3.6210394994710806</v>
      </c>
      <c r="AF448" s="6">
        <v>100.00000000000001</v>
      </c>
      <c r="AG448" s="6"/>
      <c r="AH448" s="6">
        <v>70.751873753871024</v>
      </c>
      <c r="AI448" s="6">
        <v>0.74300032667634497</v>
      </c>
      <c r="AJ448" s="6">
        <v>11.904240477911259</v>
      </c>
      <c r="AK448" s="6">
        <v>0</v>
      </c>
      <c r="AL448" s="6">
        <v>5.9357683559343144</v>
      </c>
      <c r="AM448" s="6">
        <v>7.6546877430084939E-2</v>
      </c>
      <c r="AN448" s="6">
        <v>4.5705961682666292</v>
      </c>
      <c r="AO448" s="6">
        <v>1.6145571705706223</v>
      </c>
      <c r="AP448" s="6">
        <v>1.811044992882449</v>
      </c>
      <c r="AQ448" s="6">
        <v>2.5299934046252912</v>
      </c>
      <c r="AR448" s="6">
        <v>100</v>
      </c>
      <c r="AS448" s="6"/>
      <c r="AT448" s="6">
        <v>0.43503118112249622</v>
      </c>
      <c r="AU448" s="6" t="s">
        <v>2564</v>
      </c>
      <c r="AV448" s="6" t="s">
        <v>2564</v>
      </c>
      <c r="AW448" s="6"/>
      <c r="AX448" s="6">
        <v>0.10097526100427065</v>
      </c>
      <c r="AY448" s="6">
        <v>0.46813742433427374</v>
      </c>
      <c r="AZ448" s="6">
        <f>LOG(Tabella1[[#This Row],[SiO2]]/Tabella1[[#This Row],[Al2O3]])</f>
        <v>0.54449382924036749</v>
      </c>
      <c r="BA448" s="6">
        <f>LOG((Tabella1[[#This Row],[FeO]]*0.8998+Tabella1[[#This Row],[Fe2O3]])/Tabella1[[#This Row],[K2O]])</f>
        <v>0.20687941368861879</v>
      </c>
      <c r="BB448" s="6">
        <f>Tabella1[[#This Row],[Log SiO2/Al2O3]]/Tabella1[[#This Row],[Log (FeO3/K2O)]]</f>
        <v>2.6319381882041855</v>
      </c>
    </row>
    <row r="449" spans="1:54">
      <c r="A449" s="19" t="s">
        <v>2863</v>
      </c>
      <c r="B449" s="19" t="s">
        <v>2874</v>
      </c>
      <c r="C449" s="19" t="s">
        <v>2875</v>
      </c>
      <c r="D449" s="19" t="s">
        <v>2876</v>
      </c>
      <c r="E449" s="8" t="s">
        <v>2787</v>
      </c>
      <c r="F449" s="19" t="s">
        <v>2877</v>
      </c>
      <c r="G449" s="8" t="s">
        <v>2944</v>
      </c>
      <c r="H449" s="20"/>
      <c r="I449" s="6">
        <v>61.227819767277815</v>
      </c>
      <c r="J449" s="6">
        <v>0.81338573060880803</v>
      </c>
      <c r="K449" s="6">
        <v>16.741205830389838</v>
      </c>
      <c r="L449" s="6"/>
      <c r="M449" s="6">
        <v>6.23</v>
      </c>
      <c r="N449" s="6">
        <v>8.4088596008258076E-2</v>
      </c>
      <c r="O449" s="6">
        <v>2.6507879307960365</v>
      </c>
      <c r="P449" s="6">
        <v>1.4804380470660314</v>
      </c>
      <c r="Q449" s="6">
        <v>1.5917310700037417</v>
      </c>
      <c r="R449" s="6">
        <v>3.3263850924053795</v>
      </c>
      <c r="S449" s="6">
        <v>0.13368398324770139</v>
      </c>
      <c r="T449" s="6">
        <v>4.9756912792464378</v>
      </c>
      <c r="U449" s="6">
        <v>94.145842064555907</v>
      </c>
      <c r="V449" s="12"/>
      <c r="W449" s="6">
        <v>65.035075819167702</v>
      </c>
      <c r="X449" s="6">
        <v>0.86396351954775508</v>
      </c>
      <c r="Y449" s="6">
        <v>17.782204145468661</v>
      </c>
      <c r="Z449" s="6">
        <v>6.6173926148837063</v>
      </c>
      <c r="AA449" s="6">
        <v>8.9317376279452076E-2</v>
      </c>
      <c r="AB449" s="6">
        <v>2.8156186961272152</v>
      </c>
      <c r="AC449" s="6">
        <v>1.5724943498310773</v>
      </c>
      <c r="AD449" s="6">
        <v>1.6907077732782823</v>
      </c>
      <c r="AE449" s="6">
        <v>3.5332257054161493</v>
      </c>
      <c r="AF449" s="6">
        <v>99.999999999999986</v>
      </c>
      <c r="AG449" s="6"/>
      <c r="AH449" s="6">
        <v>70.990474192118114</v>
      </c>
      <c r="AI449" s="6">
        <v>0.70925638785176182</v>
      </c>
      <c r="AJ449" s="6">
        <v>11.441832685688716</v>
      </c>
      <c r="AK449" s="6">
        <v>0</v>
      </c>
      <c r="AL449" s="6">
        <v>6.0410824094846651</v>
      </c>
      <c r="AM449" s="6">
        <v>8.2584663431585423E-2</v>
      </c>
      <c r="AN449" s="6">
        <v>4.5804478944903231</v>
      </c>
      <c r="AO449" s="6">
        <v>1.8392286310906047</v>
      </c>
      <c r="AP449" s="6">
        <v>1.7892523971751919</v>
      </c>
      <c r="AQ449" s="6">
        <v>2.4602265948114561</v>
      </c>
      <c r="AR449" s="6">
        <v>100</v>
      </c>
      <c r="AS449" s="6"/>
      <c r="AT449" s="6">
        <v>0.4312418044673037</v>
      </c>
      <c r="AU449" s="6" t="s">
        <v>2564</v>
      </c>
      <c r="AV449" s="6" t="s">
        <v>2564</v>
      </c>
      <c r="AW449" s="6"/>
      <c r="AX449" s="6">
        <v>6.16628810839061E-2</v>
      </c>
      <c r="AY449" s="6">
        <v>0.46209859949893062</v>
      </c>
      <c r="AZ449" s="6">
        <f>LOG(Tabella1[[#This Row],[SiO2]]/Tabella1[[#This Row],[Al2O3]])</f>
        <v>0.56316205911019113</v>
      </c>
      <c r="BA449" s="6">
        <f>LOG((Tabella1[[#This Row],[FeO]]*0.8998+Tabella1[[#This Row],[Fe2O3]])/Tabella1[[#This Row],[K2O]])</f>
        <v>0.22666150983988492</v>
      </c>
      <c r="BB449" s="6">
        <f>Tabella1[[#This Row],[Log SiO2/Al2O3]]/Tabella1[[#This Row],[Log (FeO3/K2O)]]</f>
        <v>2.4845950223662245</v>
      </c>
    </row>
    <row r="450" spans="1:54">
      <c r="A450" s="19" t="s">
        <v>2863</v>
      </c>
      <c r="B450" s="19" t="s">
        <v>2874</v>
      </c>
      <c r="C450" s="19" t="s">
        <v>2875</v>
      </c>
      <c r="D450" s="19" t="s">
        <v>2876</v>
      </c>
      <c r="E450" s="8" t="s">
        <v>2787</v>
      </c>
      <c r="F450" s="19" t="s">
        <v>2877</v>
      </c>
      <c r="G450" s="8" t="s">
        <v>2945</v>
      </c>
      <c r="H450" s="8"/>
      <c r="I450" s="6">
        <v>61.113637066902236</v>
      </c>
      <c r="J450" s="6">
        <v>0.83127793181852572</v>
      </c>
      <c r="K450" s="6">
        <v>17.207797100199272</v>
      </c>
      <c r="L450" s="6"/>
      <c r="M450" s="6">
        <v>5.97</v>
      </c>
      <c r="N450" s="6">
        <v>7.8680313741835137E-2</v>
      </c>
      <c r="O450" s="6">
        <v>2.6243137447200025</v>
      </c>
      <c r="P450" s="6">
        <v>1.3376449462862676</v>
      </c>
      <c r="Q450" s="6">
        <v>1.6284362271811466</v>
      </c>
      <c r="R450" s="6">
        <v>3.3883458330069973</v>
      </c>
      <c r="S450" s="6">
        <v>0.13569196689373536</v>
      </c>
      <c r="T450" s="6">
        <v>4.9957325116108686</v>
      </c>
      <c r="U450" s="6">
        <v>94.180133163856269</v>
      </c>
      <c r="V450" s="12"/>
      <c r="W450" s="6">
        <v>64.890157843136237</v>
      </c>
      <c r="X450" s="6">
        <v>0.88264680022511077</v>
      </c>
      <c r="Y450" s="6">
        <v>18.271153928250282</v>
      </c>
      <c r="Z450" s="6">
        <v>6.3389164991020843</v>
      </c>
      <c r="AA450" s="6">
        <v>8.3542368330426692E-2</v>
      </c>
      <c r="AB450" s="6">
        <v>2.7864833660345063</v>
      </c>
      <c r="AC450" s="6">
        <v>1.4203047939622353</v>
      </c>
      <c r="AD450" s="6">
        <v>1.7290655390643419</v>
      </c>
      <c r="AE450" s="6">
        <v>3.5977288618947831</v>
      </c>
      <c r="AF450" s="6">
        <v>100</v>
      </c>
      <c r="AG450" s="6"/>
      <c r="AH450" s="6">
        <v>70.993252786909508</v>
      </c>
      <c r="AI450" s="6">
        <v>0.72624076106784763</v>
      </c>
      <c r="AJ450" s="6">
        <v>11.783160568977291</v>
      </c>
      <c r="AK450" s="6">
        <v>0</v>
      </c>
      <c r="AL450" s="6">
        <v>5.8000095303944326</v>
      </c>
      <c r="AM450" s="6">
        <v>7.7420513484335804E-2</v>
      </c>
      <c r="AN450" s="6">
        <v>4.5433519443248072</v>
      </c>
      <c r="AO450" s="6">
        <v>1.6649990753520276</v>
      </c>
      <c r="AP450" s="6">
        <v>1.83400422581689</v>
      </c>
      <c r="AQ450" s="6">
        <v>2.5108338564527664</v>
      </c>
      <c r="AR450" s="6">
        <v>100</v>
      </c>
      <c r="AS450" s="6"/>
      <c r="AT450" s="6">
        <v>0.43925294068368931</v>
      </c>
      <c r="AU450" s="6" t="s">
        <v>2564</v>
      </c>
      <c r="AV450" s="6" t="s">
        <v>2564</v>
      </c>
      <c r="AW450" s="6"/>
      <c r="AX450" s="6">
        <v>9.1970528346447478E-2</v>
      </c>
      <c r="AY450" s="6">
        <v>0.47242330418870293</v>
      </c>
      <c r="AZ450" s="6">
        <f>LOG(Tabella1[[#This Row],[SiO2]]/Tabella1[[#This Row],[Al2O3]])</f>
        <v>0.5504128541586657</v>
      </c>
      <c r="BA450" s="6">
        <f>LOG((Tabella1[[#This Row],[FeO]]*0.8998+Tabella1[[#This Row],[Fe2O3]])/Tabella1[[#This Row],[K2O]])</f>
        <v>0.20013258958077851</v>
      </c>
      <c r="BB450" s="6">
        <f>Tabella1[[#This Row],[Log SiO2/Al2O3]]/Tabella1[[#This Row],[Log (FeO3/K2O)]]</f>
        <v>2.750241004284339</v>
      </c>
    </row>
    <row r="451" spans="1:54">
      <c r="A451" s="19" t="s">
        <v>2863</v>
      </c>
      <c r="B451" s="19" t="s">
        <v>2874</v>
      </c>
      <c r="C451" s="19" t="s">
        <v>2875</v>
      </c>
      <c r="D451" s="19" t="s">
        <v>2876</v>
      </c>
      <c r="E451" s="8" t="s">
        <v>2787</v>
      </c>
      <c r="F451" s="19" t="s">
        <v>2877</v>
      </c>
      <c r="G451" s="8" t="s">
        <v>2946</v>
      </c>
      <c r="H451" s="8"/>
      <c r="I451" s="6">
        <v>61.492918239647103</v>
      </c>
      <c r="J451" s="6">
        <v>0.84431185019907862</v>
      </c>
      <c r="K451" s="6">
        <v>17.137768723615146</v>
      </c>
      <c r="L451" s="6"/>
      <c r="M451" s="6">
        <v>5.78</v>
      </c>
      <c r="N451" s="6">
        <v>7.9823315065381054E-2</v>
      </c>
      <c r="O451" s="6">
        <v>2.5837601955101905</v>
      </c>
      <c r="P451" s="6">
        <v>1.3824655745376804</v>
      </c>
      <c r="Q451" s="6">
        <v>1.5556653114674039</v>
      </c>
      <c r="R451" s="6">
        <v>3.3901695936636114</v>
      </c>
      <c r="S451" s="6">
        <v>0.13580190383480481</v>
      </c>
      <c r="T451" s="6">
        <v>4.916951212454439</v>
      </c>
      <c r="U451" s="6">
        <v>94.246882803705603</v>
      </c>
      <c r="V451" s="12"/>
      <c r="W451" s="6">
        <v>65.246633533464006</v>
      </c>
      <c r="X451" s="6">
        <v>0.89585122083834257</v>
      </c>
      <c r="Y451" s="6">
        <v>18.18391039978388</v>
      </c>
      <c r="Z451" s="6">
        <v>6.132828830040352</v>
      </c>
      <c r="AA451" s="6">
        <v>8.4695973692450396E-2</v>
      </c>
      <c r="AB451" s="6">
        <v>2.7414807987777841</v>
      </c>
      <c r="AC451" s="6">
        <v>1.4668554899762951</v>
      </c>
      <c r="AD451" s="6">
        <v>1.650627867138581</v>
      </c>
      <c r="AE451" s="6">
        <v>3.597115886288301</v>
      </c>
      <c r="AF451" s="6">
        <v>100</v>
      </c>
      <c r="AG451" s="6"/>
      <c r="AH451" s="6">
        <v>71.344244275033034</v>
      </c>
      <c r="AI451" s="6">
        <v>0.73670250711918661</v>
      </c>
      <c r="AJ451" s="6">
        <v>11.720487898182359</v>
      </c>
      <c r="AK451" s="6">
        <v>0</v>
      </c>
      <c r="AL451" s="6">
        <v>5.6083758212110393</v>
      </c>
      <c r="AM451" s="6">
        <v>7.8446689049929436E-2</v>
      </c>
      <c r="AN451" s="6">
        <v>4.4675325178281691</v>
      </c>
      <c r="AO451" s="6">
        <v>1.718629898961278</v>
      </c>
      <c r="AP451" s="6">
        <v>1.7498492604232987</v>
      </c>
      <c r="AQ451" s="6">
        <v>2.5090341008685946</v>
      </c>
      <c r="AR451" s="6">
        <v>100</v>
      </c>
      <c r="AS451" s="6"/>
      <c r="AT451" s="6">
        <v>0.4433875703809918</v>
      </c>
      <c r="AU451" s="6" t="s">
        <v>2564</v>
      </c>
      <c r="AV451" s="6" t="s">
        <v>2564</v>
      </c>
      <c r="AW451" s="6"/>
      <c r="AX451" s="6">
        <v>9.2085334611721997E-2</v>
      </c>
      <c r="AY451" s="6">
        <v>0.47836321398536957</v>
      </c>
      <c r="AZ451" s="6">
        <f>LOG(Tabella1[[#This Row],[SiO2]]/Tabella1[[#This Row],[Al2O3]])</f>
        <v>0.55487082596201975</v>
      </c>
      <c r="BA451" s="6">
        <f>LOG((Tabella1[[#This Row],[FeO]]*0.8998+Tabella1[[#This Row],[Fe2O3]])/Tabella1[[#This Row],[K2O]])</f>
        <v>0.18585240286706101</v>
      </c>
      <c r="BB451" s="6">
        <f>Tabella1[[#This Row],[Log SiO2/Al2O3]]/Tabella1[[#This Row],[Log (FeO3/K2O)]]</f>
        <v>2.9855456125521025</v>
      </c>
    </row>
    <row r="452" spans="1:54">
      <c r="A452" s="19" t="s">
        <v>2863</v>
      </c>
      <c r="B452" s="19" t="s">
        <v>2874</v>
      </c>
      <c r="C452" s="19" t="s">
        <v>2875</v>
      </c>
      <c r="D452" s="19" t="s">
        <v>2876</v>
      </c>
      <c r="E452" s="8" t="s">
        <v>2787</v>
      </c>
      <c r="F452" s="19" t="s">
        <v>2877</v>
      </c>
      <c r="G452" s="8" t="s">
        <v>2947</v>
      </c>
      <c r="H452" s="8"/>
      <c r="I452" s="6">
        <v>58.553338612487224</v>
      </c>
      <c r="J452" s="6">
        <v>0.93805442399404415</v>
      </c>
      <c r="K452" s="6">
        <v>18.824902765250808</v>
      </c>
      <c r="L452" s="6"/>
      <c r="M452" s="6">
        <v>7.22</v>
      </c>
      <c r="N452" s="6">
        <v>0.12281838336305097</v>
      </c>
      <c r="O452" s="6">
        <v>2.7579691407017251</v>
      </c>
      <c r="P452" s="6">
        <v>0.5725170219315876</v>
      </c>
      <c r="Q452" s="6">
        <v>1.680281252059594</v>
      </c>
      <c r="R452" s="6">
        <v>3.4690758233617132</v>
      </c>
      <c r="S452" s="6">
        <v>0.14373960799956143</v>
      </c>
      <c r="T452" s="6">
        <v>5.0628154738328099</v>
      </c>
      <c r="U452" s="6">
        <v>94.138957423149748</v>
      </c>
      <c r="V452" s="12"/>
      <c r="W452" s="6">
        <v>62.198839051608566</v>
      </c>
      <c r="X452" s="6">
        <v>0.99645720504162594</v>
      </c>
      <c r="Y452" s="6">
        <v>19.99693143045322</v>
      </c>
      <c r="Z452" s="6">
        <v>7.6695134486634187</v>
      </c>
      <c r="AA452" s="6">
        <v>0.13046499209778656</v>
      </c>
      <c r="AB452" s="6">
        <v>2.9296788664280573</v>
      </c>
      <c r="AC452" s="6">
        <v>0.60816163425111369</v>
      </c>
      <c r="AD452" s="6">
        <v>1.7848946897795104</v>
      </c>
      <c r="AE452" s="6">
        <v>3.6850586816767015</v>
      </c>
      <c r="AF452" s="6">
        <v>100.00000000000001</v>
      </c>
      <c r="AG452" s="6"/>
      <c r="AH452" s="6">
        <v>68.785715158742249</v>
      </c>
      <c r="AI452" s="6">
        <v>0.82876242935955491</v>
      </c>
      <c r="AJ452" s="6">
        <v>13.035776640912244</v>
      </c>
      <c r="AK452" s="6">
        <v>0</v>
      </c>
      <c r="AL452" s="6">
        <v>7.0934779523714537</v>
      </c>
      <c r="AM452" s="6">
        <v>0.12221400899457607</v>
      </c>
      <c r="AN452" s="6">
        <v>4.8285604983334185</v>
      </c>
      <c r="AO452" s="6">
        <v>0.72065797447065483</v>
      </c>
      <c r="AP452" s="6">
        <v>1.9137235793983083</v>
      </c>
      <c r="AQ452" s="6">
        <v>2.5996308828603389</v>
      </c>
      <c r="AR452" s="6">
        <v>100.00000000000003</v>
      </c>
      <c r="AS452" s="6"/>
      <c r="AT452" s="6">
        <v>0.40501131734296136</v>
      </c>
      <c r="AU452" s="6" t="s">
        <v>2564</v>
      </c>
      <c r="AV452" s="6" t="s">
        <v>2564</v>
      </c>
      <c r="AW452" s="6"/>
      <c r="AX452" s="6">
        <v>0.20387270173214089</v>
      </c>
      <c r="AY452" s="6">
        <v>0.43526912059543649</v>
      </c>
      <c r="AZ452" s="6">
        <f>LOG(Tabella1[[#This Row],[SiO2]]/Tabella1[[#This Row],[Al2O3]])</f>
        <v>0.49281892119999249</v>
      </c>
      <c r="BA452" s="6">
        <f>LOG((Tabella1[[#This Row],[FeO]]*0.8998+Tabella1[[#This Row],[Fe2O3]])/Tabella1[[#This Row],[K2O]])</f>
        <v>0.27246939410751131</v>
      </c>
      <c r="BB452" s="6">
        <f>Tabella1[[#This Row],[Log SiO2/Al2O3]]/Tabella1[[#This Row],[Log (FeO3/K2O)]]</f>
        <v>1.80871294852858</v>
      </c>
    </row>
    <row r="453" spans="1:54">
      <c r="A453" s="19" t="s">
        <v>2863</v>
      </c>
      <c r="B453" s="19" t="s">
        <v>2874</v>
      </c>
      <c r="C453" s="19" t="s">
        <v>2875</v>
      </c>
      <c r="D453" s="19" t="s">
        <v>2876</v>
      </c>
      <c r="E453" s="8" t="s">
        <v>2787</v>
      </c>
      <c r="F453" s="19" t="s">
        <v>2877</v>
      </c>
      <c r="G453" s="8" t="s">
        <v>2948</v>
      </c>
      <c r="H453" s="8"/>
      <c r="I453" s="6">
        <v>58.315496497169249</v>
      </c>
      <c r="J453" s="6">
        <v>0.84593498100810438</v>
      </c>
      <c r="K453" s="6">
        <v>18.307179490838795</v>
      </c>
      <c r="L453" s="6"/>
      <c r="M453" s="6">
        <v>6.61</v>
      </c>
      <c r="N453" s="6">
        <v>9.8662956379912251E-2</v>
      </c>
      <c r="O453" s="6">
        <v>2.8885300870950101</v>
      </c>
      <c r="P453" s="6">
        <v>1.3534959696129669</v>
      </c>
      <c r="Q453" s="6">
        <v>1.5464653644795372</v>
      </c>
      <c r="R453" s="6">
        <v>3.6385117785182901</v>
      </c>
      <c r="S453" s="6">
        <v>0.14410511853260552</v>
      </c>
      <c r="T453" s="6">
        <v>5.480068670965565</v>
      </c>
      <c r="U453" s="6">
        <v>93.604277125101859</v>
      </c>
      <c r="V453" s="12"/>
      <c r="W453" s="6">
        <v>62.300034024332831</v>
      </c>
      <c r="X453" s="6">
        <v>0.90373539221665544</v>
      </c>
      <c r="Y453" s="6">
        <v>19.558058726708929</v>
      </c>
      <c r="Z453" s="6">
        <v>7.061643124668068</v>
      </c>
      <c r="AA453" s="6">
        <v>0.10540432489858287</v>
      </c>
      <c r="AB453" s="6">
        <v>3.0858954054359051</v>
      </c>
      <c r="AC453" s="6">
        <v>1.4459766275466486</v>
      </c>
      <c r="AD453" s="6">
        <v>1.6521310905619095</v>
      </c>
      <c r="AE453" s="6">
        <v>3.8871212836304792</v>
      </c>
      <c r="AF453" s="6">
        <v>100</v>
      </c>
      <c r="AG453" s="6"/>
      <c r="AH453" s="6">
        <v>68.613526623579304</v>
      </c>
      <c r="AI453" s="6">
        <v>0.74854544730538597</v>
      </c>
      <c r="AJ453" s="6">
        <v>12.697106977660333</v>
      </c>
      <c r="AK453" s="6">
        <v>0</v>
      </c>
      <c r="AL453" s="6">
        <v>6.5043313200663855</v>
      </c>
      <c r="AM453" s="6">
        <v>9.833110259353231E-2</v>
      </c>
      <c r="AN453" s="6">
        <v>5.0650570396471055</v>
      </c>
      <c r="AO453" s="6">
        <v>1.7063846288074276</v>
      </c>
      <c r="AP453" s="6">
        <v>1.764073167753778</v>
      </c>
      <c r="AQ453" s="6">
        <v>2.7308688946527391</v>
      </c>
      <c r="AR453" s="6">
        <v>99.999999999999972</v>
      </c>
      <c r="AS453" s="6"/>
      <c r="AT453" s="6">
        <v>0.43779816894075968</v>
      </c>
      <c r="AU453" s="6" t="s">
        <v>2564</v>
      </c>
      <c r="AV453" s="6" t="s">
        <v>2564</v>
      </c>
      <c r="AW453" s="6"/>
      <c r="AX453" s="6">
        <v>0.10528176272071971</v>
      </c>
      <c r="AY453" s="6">
        <v>0.46808340908812912</v>
      </c>
      <c r="AZ453" s="6">
        <f>LOG(Tabella1[[#This Row],[SiO2]]/Tabella1[[#This Row],[Al2O3]])</f>
        <v>0.50316253799904032</v>
      </c>
      <c r="BA453" s="6">
        <f>LOG((Tabella1[[#This Row],[FeO]]*0.8998+Tabella1[[#This Row],[Fe2O3]])/Tabella1[[#This Row],[K2O]])</f>
        <v>0.21342366316594411</v>
      </c>
      <c r="BB453" s="6">
        <f>Tabella1[[#This Row],[Log SiO2/Al2O3]]/Tabella1[[#This Row],[Log (FeO3/K2O)]]</f>
        <v>2.357576149406706</v>
      </c>
    </row>
    <row r="454" spans="1:54">
      <c r="A454" s="19" t="s">
        <v>2863</v>
      </c>
      <c r="B454" s="19" t="s">
        <v>2874</v>
      </c>
      <c r="C454" s="19" t="s">
        <v>2875</v>
      </c>
      <c r="D454" s="19" t="s">
        <v>2876</v>
      </c>
      <c r="E454" s="8" t="s">
        <v>2787</v>
      </c>
      <c r="F454" s="19" t="s">
        <v>2877</v>
      </c>
      <c r="G454" s="8" t="s">
        <v>2949</v>
      </c>
      <c r="H454" s="8"/>
      <c r="I454" s="6">
        <v>65.874072597652031</v>
      </c>
      <c r="J454" s="6">
        <v>0.85838095450336782</v>
      </c>
      <c r="K454" s="6">
        <v>15.521905305227527</v>
      </c>
      <c r="L454" s="6"/>
      <c r="M454" s="6">
        <v>5.78</v>
      </c>
      <c r="N454" s="6">
        <v>5.9009307195234499E-2</v>
      </c>
      <c r="O454" s="6">
        <v>2.2673106227927886</v>
      </c>
      <c r="P454" s="6">
        <v>0.60308246635141216</v>
      </c>
      <c r="Q454" s="6">
        <v>1.7188981311487286</v>
      </c>
      <c r="R454" s="6">
        <v>2.8412484738522141</v>
      </c>
      <c r="S454" s="6">
        <v>0.12831817428446202</v>
      </c>
      <c r="T454" s="6">
        <v>3.6593894097335782</v>
      </c>
      <c r="U454" s="6">
        <v>95.523907858723319</v>
      </c>
      <c r="V454" s="12"/>
      <c r="W454" s="6">
        <v>68.960822556670934</v>
      </c>
      <c r="X454" s="6">
        <v>0.89860326461191753</v>
      </c>
      <c r="Y454" s="6">
        <v>16.249236084629104</v>
      </c>
      <c r="Z454" s="6">
        <v>6.0508412287198592</v>
      </c>
      <c r="AA454" s="6">
        <v>6.1774385615072716E-2</v>
      </c>
      <c r="AB454" s="6">
        <v>2.3735530440673194</v>
      </c>
      <c r="AC454" s="6">
        <v>0.63134191206179613</v>
      </c>
      <c r="AD454" s="6">
        <v>1.7994428511979657</v>
      </c>
      <c r="AE454" s="6">
        <v>2.9743846724260132</v>
      </c>
      <c r="AF454" s="6">
        <v>99.999999999999986</v>
      </c>
      <c r="AG454" s="6"/>
      <c r="AH454" s="6">
        <v>74.762039729987379</v>
      </c>
      <c r="AI454" s="6">
        <v>0.73265939902898169</v>
      </c>
      <c r="AJ454" s="6">
        <v>10.384108851669454</v>
      </c>
      <c r="AK454" s="6">
        <v>0</v>
      </c>
      <c r="AL454" s="6">
        <v>5.4861780420446111</v>
      </c>
      <c r="AM454" s="6">
        <v>5.6728090249187492E-2</v>
      </c>
      <c r="AN454" s="6">
        <v>3.8349466884806995</v>
      </c>
      <c r="AO454" s="6">
        <v>0.73339429772827724</v>
      </c>
      <c r="AP454" s="6">
        <v>1.8913303823955754</v>
      </c>
      <c r="AQ454" s="6">
        <v>2.0569661472258645</v>
      </c>
      <c r="AR454" s="6">
        <v>100.00000000000001</v>
      </c>
      <c r="AS454" s="6"/>
      <c r="AT454" s="6">
        <v>0.41142531608034527</v>
      </c>
      <c r="AU454" s="6" t="s">
        <v>2564</v>
      </c>
      <c r="AV454" s="6" t="s">
        <v>2564</v>
      </c>
      <c r="AW454" s="6"/>
      <c r="AX454" s="6">
        <v>0.17278976111104444</v>
      </c>
      <c r="AY454" s="6">
        <v>0.4465229281903097</v>
      </c>
      <c r="AZ454" s="6">
        <f>LOG(Tabella1[[#This Row],[SiO2]]/Tabella1[[#This Row],[Al2O3]])</f>
        <v>0.62776948448694958</v>
      </c>
      <c r="BA454" s="6">
        <f>LOG((Tabella1[[#This Row],[FeO]]*0.8998+Tabella1[[#This Row],[Fe2O3]])/Tabella1[[#This Row],[K2O]])</f>
        <v>0.2625646117938612</v>
      </c>
      <c r="BB454" s="6">
        <f>Tabella1[[#This Row],[Log SiO2/Al2O3]]/Tabella1[[#This Row],[Log (FeO3/K2O)]]</f>
        <v>2.3909142980007139</v>
      </c>
    </row>
    <row r="455" spans="1:54">
      <c r="A455" s="19" t="s">
        <v>2863</v>
      </c>
      <c r="B455" s="19" t="s">
        <v>2874</v>
      </c>
      <c r="C455" s="19" t="s">
        <v>2875</v>
      </c>
      <c r="D455" s="19" t="s">
        <v>2876</v>
      </c>
      <c r="E455" s="8" t="s">
        <v>2787</v>
      </c>
      <c r="F455" s="19" t="s">
        <v>2877</v>
      </c>
      <c r="G455" s="8" t="s">
        <v>2950</v>
      </c>
      <c r="H455" s="8"/>
      <c r="I455" s="6">
        <v>58.710992736908153</v>
      </c>
      <c r="J455" s="6">
        <v>0.96246462297897895</v>
      </c>
      <c r="K455" s="6">
        <v>20.08804725725355</v>
      </c>
      <c r="L455" s="6"/>
      <c r="M455" s="6">
        <v>7.79</v>
      </c>
      <c r="N455" s="6">
        <v>6.2985905999951242E-2</v>
      </c>
      <c r="O455" s="6">
        <v>3.0940067924937886</v>
      </c>
      <c r="P455" s="6">
        <v>0.41791227050403029</v>
      </c>
      <c r="Q455" s="6">
        <v>1.4745871780937101</v>
      </c>
      <c r="R455" s="6">
        <v>3.7783780173284147</v>
      </c>
      <c r="S455" s="6">
        <v>0.10159539840628264</v>
      </c>
      <c r="T455" s="6">
        <v>2.5828736976990339</v>
      </c>
      <c r="U455" s="6">
        <v>96.379374781560585</v>
      </c>
      <c r="V455" s="12"/>
      <c r="W455" s="6">
        <v>60.916552810156645</v>
      </c>
      <c r="X455" s="6">
        <v>0.99862094474088536</v>
      </c>
      <c r="Y455" s="6">
        <v>20.842682682661291</v>
      </c>
      <c r="Z455" s="6">
        <v>8.0826421811260722</v>
      </c>
      <c r="AA455" s="6">
        <v>6.5352059133716001E-2</v>
      </c>
      <c r="AB455" s="6">
        <v>3.2102374595251448</v>
      </c>
      <c r="AC455" s="6">
        <v>0.43361172600591075</v>
      </c>
      <c r="AD455" s="6">
        <v>1.5299820956877901</v>
      </c>
      <c r="AE455" s="6">
        <v>3.9203180409625347</v>
      </c>
      <c r="AF455" s="6">
        <v>99.999999999999972</v>
      </c>
      <c r="AG455" s="6"/>
      <c r="AH455" s="6">
        <v>67.650246398578219</v>
      </c>
      <c r="AI455" s="6">
        <v>0.8340462975633387</v>
      </c>
      <c r="AJ455" s="6">
        <v>13.644111349302046</v>
      </c>
      <c r="AK455" s="6">
        <v>0</v>
      </c>
      <c r="AL455" s="6">
        <v>7.5069383293692962</v>
      </c>
      <c r="AM455" s="6">
        <v>6.1475824123740121E-2</v>
      </c>
      <c r="AN455" s="6">
        <v>5.313160095900181</v>
      </c>
      <c r="AO455" s="6">
        <v>0.51597573785223538</v>
      </c>
      <c r="AP455" s="6">
        <v>1.6472937256859634</v>
      </c>
      <c r="AQ455" s="6">
        <v>2.7771968624197299</v>
      </c>
      <c r="AR455" s="6">
        <v>100.00000000000001</v>
      </c>
      <c r="AS455" s="6"/>
      <c r="AT455" s="6">
        <v>0.41443988334968646</v>
      </c>
      <c r="AU455" s="6" t="s">
        <v>2564</v>
      </c>
      <c r="AV455" s="6" t="s">
        <v>2564</v>
      </c>
      <c r="AW455" s="6"/>
      <c r="AX455" s="6">
        <v>0.21662288750211842</v>
      </c>
      <c r="AY455" s="6">
        <v>0.44327857407015975</v>
      </c>
      <c r="AZ455" s="6">
        <f>LOG(Tabella1[[#This Row],[SiO2]]/Tabella1[[#This Row],[Al2O3]])</f>
        <v>0.46578170248489842</v>
      </c>
      <c r="BA455" s="6">
        <f>LOG((Tabella1[[#This Row],[FeO]]*0.8998+Tabella1[[#This Row],[Fe2O3]])/Tabella1[[#This Row],[K2O]])</f>
        <v>0.26837804065926274</v>
      </c>
      <c r="BB455" s="6">
        <f>Tabella1[[#This Row],[Log SiO2/Al2O3]]/Tabella1[[#This Row],[Log (FeO3/K2O)]]</f>
        <v>1.7355432707561298</v>
      </c>
    </row>
    <row r="456" spans="1:54">
      <c r="A456" s="19" t="s">
        <v>2863</v>
      </c>
      <c r="B456" s="19" t="s">
        <v>2874</v>
      </c>
      <c r="C456" s="19" t="s">
        <v>2875</v>
      </c>
      <c r="D456" s="19" t="s">
        <v>2876</v>
      </c>
      <c r="E456" s="8" t="s">
        <v>2787</v>
      </c>
      <c r="F456" s="19" t="s">
        <v>2877</v>
      </c>
      <c r="G456" s="8" t="s">
        <v>2951</v>
      </c>
      <c r="H456" s="8"/>
      <c r="I456" s="6">
        <v>59.001912479306966</v>
      </c>
      <c r="J456" s="6">
        <v>0.97039868630351855</v>
      </c>
      <c r="K456" s="6">
        <v>18.265770794855147</v>
      </c>
      <c r="L456" s="6"/>
      <c r="M456" s="6">
        <v>6.95</v>
      </c>
      <c r="N456" s="6">
        <v>9.911502159406646E-2</v>
      </c>
      <c r="O456" s="6">
        <v>2.7118203185963292</v>
      </c>
      <c r="P456" s="6">
        <v>0.85265951105729909</v>
      </c>
      <c r="Q456" s="6">
        <v>1.6359966644542665</v>
      </c>
      <c r="R456" s="6">
        <v>3.4656203590404151</v>
      </c>
      <c r="S456" s="6">
        <v>0.16611084365643813</v>
      </c>
      <c r="T456" s="6">
        <v>5.0461576208634904</v>
      </c>
      <c r="U456" s="6">
        <v>93.953293835208015</v>
      </c>
      <c r="V456" s="12"/>
      <c r="W456" s="6">
        <v>62.799195292498212</v>
      </c>
      <c r="X456" s="6">
        <v>1.0328522254957622</v>
      </c>
      <c r="Y456" s="6">
        <v>19.441330952050389</v>
      </c>
      <c r="Z456" s="6">
        <v>7.3972925443041362</v>
      </c>
      <c r="AA456" s="6">
        <v>0.10549392953472392</v>
      </c>
      <c r="AB456" s="6">
        <v>2.8863493847834669</v>
      </c>
      <c r="AC456" s="6">
        <v>0.90753551711858538</v>
      </c>
      <c r="AD456" s="6">
        <v>1.7412871839530906</v>
      </c>
      <c r="AE456" s="6">
        <v>3.6886629702616238</v>
      </c>
      <c r="AF456" s="6">
        <v>100</v>
      </c>
      <c r="AG456" s="6"/>
      <c r="AH456" s="6">
        <v>69.236911134725815</v>
      </c>
      <c r="AI456" s="6">
        <v>0.85640110711464634</v>
      </c>
      <c r="AJ456" s="6">
        <v>12.634765150813044</v>
      </c>
      <c r="AK456" s="6">
        <v>0</v>
      </c>
      <c r="AL456" s="6">
        <v>6.8207452865107019</v>
      </c>
      <c r="AM456" s="6">
        <v>9.8519476445746462E-2</v>
      </c>
      <c r="AN456" s="6">
        <v>4.7425747683230579</v>
      </c>
      <c r="AO456" s="6">
        <v>1.0721151555175807</v>
      </c>
      <c r="AP456" s="6">
        <v>1.8612497028343573</v>
      </c>
      <c r="AQ456" s="6">
        <v>2.5942025560363491</v>
      </c>
      <c r="AR456" s="6">
        <v>100</v>
      </c>
      <c r="AS456" s="6"/>
      <c r="AT456" s="6">
        <v>0.41013954001390301</v>
      </c>
      <c r="AU456" s="6" t="s">
        <v>2564</v>
      </c>
      <c r="AV456" s="6" t="s">
        <v>2564</v>
      </c>
      <c r="AW456" s="6"/>
      <c r="AX456" s="6">
        <v>0.17005542212513255</v>
      </c>
      <c r="AY456" s="6">
        <v>0.44294486504293229</v>
      </c>
      <c r="AZ456" s="6">
        <f>LOG(Tabella1[[#This Row],[SiO2]]/Tabella1[[#This Row],[Al2O3]])</f>
        <v>0.50922808535746078</v>
      </c>
      <c r="BA456" s="6">
        <f>LOG((Tabella1[[#This Row],[FeO]]*0.8998+Tabella1[[#This Row],[Fe2O3]])/Tabella1[[#This Row],[K2O]])</f>
        <v>0.25634980717222589</v>
      </c>
      <c r="BB456" s="6">
        <f>Tabella1[[#This Row],[Log SiO2/Al2O3]]/Tabella1[[#This Row],[Log (FeO3/K2O)]]</f>
        <v>1.9864578443600751</v>
      </c>
    </row>
    <row r="457" spans="1:54">
      <c r="A457" s="19" t="s">
        <v>2863</v>
      </c>
      <c r="B457" s="19" t="s">
        <v>2874</v>
      </c>
      <c r="C457" s="19" t="s">
        <v>2875</v>
      </c>
      <c r="D457" s="19" t="s">
        <v>2876</v>
      </c>
      <c r="E457" s="8" t="s">
        <v>2787</v>
      </c>
      <c r="F457" s="19" t="s">
        <v>2877</v>
      </c>
      <c r="G457" s="8" t="s">
        <v>2952</v>
      </c>
      <c r="H457" s="8"/>
      <c r="I457" s="6">
        <v>60.281149704472348</v>
      </c>
      <c r="J457" s="6">
        <v>0.89073636571520587</v>
      </c>
      <c r="K457" s="6">
        <v>17.42992159930882</v>
      </c>
      <c r="L457" s="6"/>
      <c r="M457" s="6">
        <v>6.6</v>
      </c>
      <c r="N457" s="6">
        <v>0.13160320850060248</v>
      </c>
      <c r="O457" s="6">
        <v>2.5257681030312646</v>
      </c>
      <c r="P457" s="6">
        <v>1.2880979461516584</v>
      </c>
      <c r="Q457" s="6">
        <v>1.7405690147908526</v>
      </c>
      <c r="R457" s="6">
        <v>3.34439942648563</v>
      </c>
      <c r="S457" s="6">
        <v>0.16834142551998116</v>
      </c>
      <c r="T457" s="6">
        <v>4.9411649821785817</v>
      </c>
      <c r="U457" s="6">
        <v>94.232245368456375</v>
      </c>
      <c r="V457" s="12"/>
      <c r="W457" s="6">
        <v>63.970830227771543</v>
      </c>
      <c r="X457" s="6">
        <v>0.94525643767942524</v>
      </c>
      <c r="Y457" s="6">
        <v>18.496769902018457</v>
      </c>
      <c r="Z457" s="6">
        <v>7.0039719144900117</v>
      </c>
      <c r="AA457" s="6">
        <v>0.13965836002954438</v>
      </c>
      <c r="AB457" s="6">
        <v>2.680364978203893</v>
      </c>
      <c r="AC457" s="6">
        <v>1.3669396724179521</v>
      </c>
      <c r="AD457" s="6">
        <v>1.8471055295191945</v>
      </c>
      <c r="AE457" s="6">
        <v>3.5491029778699787</v>
      </c>
      <c r="AF457" s="6">
        <v>100</v>
      </c>
      <c r="AG457" s="6"/>
      <c r="AH457" s="6">
        <v>70.181557158697885</v>
      </c>
      <c r="AI457" s="6">
        <v>0.77991285968230784</v>
      </c>
      <c r="AJ457" s="6">
        <v>11.961743393550176</v>
      </c>
      <c r="AK457" s="6">
        <v>0</v>
      </c>
      <c r="AL457" s="6">
        <v>6.4262976966541974</v>
      </c>
      <c r="AM457" s="6">
        <v>0.12978334716950549</v>
      </c>
      <c r="AN457" s="6">
        <v>4.382446551901598</v>
      </c>
      <c r="AO457" s="6">
        <v>1.6068841241638951</v>
      </c>
      <c r="AP457" s="6">
        <v>1.964641679737628</v>
      </c>
      <c r="AQ457" s="6">
        <v>2.4837673549036552</v>
      </c>
      <c r="AR457" s="6">
        <v>100.00000000000001</v>
      </c>
      <c r="AS457" s="6"/>
      <c r="AT457" s="6">
        <v>0.40545381138860387</v>
      </c>
      <c r="AU457" s="6" t="s">
        <v>2564</v>
      </c>
      <c r="AV457" s="6" t="s">
        <v>2564</v>
      </c>
      <c r="AW457" s="6"/>
      <c r="AX457" s="6">
        <v>0.10809639876786178</v>
      </c>
      <c r="AY457" s="6">
        <v>0.43698476741404935</v>
      </c>
      <c r="AZ457" s="6">
        <f>LOG(Tabella1[[#This Row],[SiO2]]/Tabella1[[#This Row],[Al2O3]])</f>
        <v>0.53888609311192948</v>
      </c>
      <c r="BA457" s="6">
        <f>LOG((Tabella1[[#This Row],[FeO]]*0.8998+Tabella1[[#This Row],[Fe2O3]])/Tabella1[[#This Row],[K2O]])</f>
        <v>0.24937178408547497</v>
      </c>
      <c r="BB457" s="6">
        <f>Tabella1[[#This Row],[Log SiO2/Al2O3]]/Tabella1[[#This Row],[Log (FeO3/K2O)]]</f>
        <v>2.1609746070037348</v>
      </c>
    </row>
    <row r="458" spans="1:54">
      <c r="A458" s="19" t="s">
        <v>2863</v>
      </c>
      <c r="B458" s="19" t="s">
        <v>2874</v>
      </c>
      <c r="C458" s="19" t="s">
        <v>2875</v>
      </c>
      <c r="D458" s="19" t="s">
        <v>2876</v>
      </c>
      <c r="E458" s="8" t="s">
        <v>2787</v>
      </c>
      <c r="F458" s="19" t="s">
        <v>2877</v>
      </c>
      <c r="G458" s="8" t="s">
        <v>2953</v>
      </c>
      <c r="H458" s="8"/>
      <c r="I458" s="6">
        <v>58.72660217231951</v>
      </c>
      <c r="J458" s="6">
        <v>0.95926847215430155</v>
      </c>
      <c r="K458" s="6">
        <v>18.515526515542149</v>
      </c>
      <c r="L458" s="6"/>
      <c r="M458" s="6">
        <v>6.99</v>
      </c>
      <c r="N458" s="6">
        <v>0.10237655052305929</v>
      </c>
      <c r="O458" s="6">
        <v>2.678274411518164</v>
      </c>
      <c r="P458" s="6">
        <v>0.81775262824242934</v>
      </c>
      <c r="Q458" s="6">
        <v>1.6184730173649151</v>
      </c>
      <c r="R458" s="6">
        <v>3.5742679491319915</v>
      </c>
      <c r="S458" s="6">
        <v>0.16310636535046316</v>
      </c>
      <c r="T458" s="6">
        <v>5.0202579026386598</v>
      </c>
      <c r="U458" s="6">
        <v>93.982541716796518</v>
      </c>
      <c r="V458" s="12"/>
      <c r="W458" s="6">
        <v>62.486714127485563</v>
      </c>
      <c r="X458" s="6">
        <v>1.0206879433468881</v>
      </c>
      <c r="Y458" s="6">
        <v>19.701027634830464</v>
      </c>
      <c r="Z458" s="6">
        <v>7.43755156256936</v>
      </c>
      <c r="AA458" s="6">
        <v>0.10893145540961954</v>
      </c>
      <c r="AB458" s="6">
        <v>2.849757372586045</v>
      </c>
      <c r="AC458" s="6">
        <v>0.8701112071501691</v>
      </c>
      <c r="AD458" s="6">
        <v>1.7220996451042592</v>
      </c>
      <c r="AE458" s="6">
        <v>3.803119051517629</v>
      </c>
      <c r="AF458" s="6">
        <v>99.999999999999986</v>
      </c>
      <c r="AG458" s="6"/>
      <c r="AH458" s="6">
        <v>69.024482751245969</v>
      </c>
      <c r="AI458" s="6">
        <v>0.84793757842183259</v>
      </c>
      <c r="AJ458" s="6">
        <v>12.828087925343414</v>
      </c>
      <c r="AK458" s="6">
        <v>0</v>
      </c>
      <c r="AL458" s="6">
        <v>6.8710149606665478</v>
      </c>
      <c r="AM458" s="6">
        <v>0.10192478383991145</v>
      </c>
      <c r="AN458" s="6">
        <v>4.6914278266354703</v>
      </c>
      <c r="AO458" s="6">
        <v>1.0298748071389128</v>
      </c>
      <c r="AP458" s="6">
        <v>1.8442694927354359</v>
      </c>
      <c r="AQ458" s="6">
        <v>2.6798266077034913</v>
      </c>
      <c r="AR458" s="6">
        <v>99.999999999999986</v>
      </c>
      <c r="AS458" s="6"/>
      <c r="AT458" s="6">
        <v>0.40574711701818234</v>
      </c>
      <c r="AU458" s="6" t="s">
        <v>2564</v>
      </c>
      <c r="AV458" s="6" t="s">
        <v>2564</v>
      </c>
      <c r="AW458" s="6"/>
      <c r="AX458" s="6">
        <v>0.16938471217935491</v>
      </c>
      <c r="AY458" s="6">
        <v>0.43785762713029558</v>
      </c>
      <c r="AZ458" s="6">
        <f>LOG(Tabella1[[#This Row],[SiO2]]/Tabella1[[#This Row],[Al2O3]])</f>
        <v>0.50129880763543755</v>
      </c>
      <c r="BA458" s="6">
        <f>LOG((Tabella1[[#This Row],[FeO]]*0.8998+Tabella1[[#This Row],[Fe2O3]])/Tabella1[[#This Row],[K2O]])</f>
        <v>0.24543605779690689</v>
      </c>
      <c r="BB458" s="6">
        <f>Tabella1[[#This Row],[Log SiO2/Al2O3]]/Tabella1[[#This Row],[Log (FeO3/K2O)]]</f>
        <v>2.0424823154968195</v>
      </c>
    </row>
    <row r="459" spans="1:54">
      <c r="A459" s="19" t="s">
        <v>2863</v>
      </c>
      <c r="B459" s="19" t="s">
        <v>2874</v>
      </c>
      <c r="C459" s="19" t="s">
        <v>2875</v>
      </c>
      <c r="D459" s="19" t="s">
        <v>2876</v>
      </c>
      <c r="E459" s="8" t="s">
        <v>2787</v>
      </c>
      <c r="F459" s="19" t="s">
        <v>2877</v>
      </c>
      <c r="G459" s="8" t="s">
        <v>2954</v>
      </c>
      <c r="H459" s="8"/>
      <c r="I459" s="6">
        <v>59.108697360982511</v>
      </c>
      <c r="J459" s="6">
        <v>0.92810076880974335</v>
      </c>
      <c r="K459" s="6">
        <v>19.147588955015763</v>
      </c>
      <c r="L459" s="6"/>
      <c r="M459" s="6">
        <v>6.81</v>
      </c>
      <c r="N459" s="6">
        <v>9.1706816110510125E-2</v>
      </c>
      <c r="O459" s="6">
        <v>2.7065777468069232</v>
      </c>
      <c r="P459" s="6">
        <v>0.48497068861984538</v>
      </c>
      <c r="Q459" s="6">
        <v>1.4637683913720696</v>
      </c>
      <c r="R459" s="6">
        <v>3.5048776513026936</v>
      </c>
      <c r="S459" s="6">
        <v>0.1246216341087012</v>
      </c>
      <c r="T459" s="6">
        <v>4.9094711544016647</v>
      </c>
      <c r="U459" s="6">
        <v>94.246288379020058</v>
      </c>
      <c r="V459" s="12"/>
      <c r="W459" s="6">
        <v>62.717268104258373</v>
      </c>
      <c r="X459" s="6">
        <v>0.98476108160069009</v>
      </c>
      <c r="Y459" s="6">
        <v>20.316544326936235</v>
      </c>
      <c r="Z459" s="6">
        <v>7.2257487452587661</v>
      </c>
      <c r="AA459" s="6">
        <v>9.7305493603846535E-2</v>
      </c>
      <c r="AB459" s="6">
        <v>2.871813620842206</v>
      </c>
      <c r="AC459" s="6">
        <v>0.51457802419708187</v>
      </c>
      <c r="AD459" s="6">
        <v>1.5531310744942988</v>
      </c>
      <c r="AE459" s="6">
        <v>3.7188495288085064</v>
      </c>
      <c r="AF459" s="6">
        <v>100</v>
      </c>
      <c r="AG459" s="6"/>
      <c r="AH459" s="6">
        <v>69.435452109883073</v>
      </c>
      <c r="AI459" s="6">
        <v>0.81993690886454662</v>
      </c>
      <c r="AJ459" s="6">
        <v>13.258718490741019</v>
      </c>
      <c r="AK459" s="6">
        <v>0</v>
      </c>
      <c r="AL459" s="6">
        <v>6.6904052201335551</v>
      </c>
      <c r="AM459" s="6">
        <v>9.1252025856687596E-2</v>
      </c>
      <c r="AN459" s="6">
        <v>4.7384037847891731</v>
      </c>
      <c r="AO459" s="6">
        <v>0.61043520050618216</v>
      </c>
      <c r="AP459" s="6">
        <v>1.667066314531741</v>
      </c>
      <c r="AQ459" s="6">
        <v>2.6263587129932993</v>
      </c>
      <c r="AR459" s="6">
        <v>99.999999999999986</v>
      </c>
      <c r="AS459" s="6"/>
      <c r="AT459" s="6">
        <v>0.41460171245736993</v>
      </c>
      <c r="AU459" s="6" t="s">
        <v>2564</v>
      </c>
      <c r="AV459" s="6" t="s">
        <v>2564</v>
      </c>
      <c r="AW459" s="6"/>
      <c r="AX459" s="6">
        <v>0.23773606677446363</v>
      </c>
      <c r="AY459" s="6">
        <v>0.44664538717077834</v>
      </c>
      <c r="AZ459" s="6">
        <f>LOG(Tabella1[[#This Row],[SiO2]]/Tabella1[[#This Row],[Al2O3]])</f>
        <v>0.48953729263461077</v>
      </c>
      <c r="BA459" s="6">
        <f>LOG((Tabella1[[#This Row],[FeO]]*0.8998+Tabella1[[#This Row],[Fe2O3]])/Tabella1[[#This Row],[K2O]])</f>
        <v>0.24262023857989121</v>
      </c>
      <c r="BB459" s="6">
        <f>Tabella1[[#This Row],[Log SiO2/Al2O3]]/Tabella1[[#This Row],[Log (FeO3/K2O)]]</f>
        <v>2.0177100455426906</v>
      </c>
    </row>
    <row r="460" spans="1:54">
      <c r="A460" s="19" t="s">
        <v>2863</v>
      </c>
      <c r="B460" s="19" t="s">
        <v>2874</v>
      </c>
      <c r="C460" s="19" t="s">
        <v>2875</v>
      </c>
      <c r="D460" s="19" t="s">
        <v>2876</v>
      </c>
      <c r="E460" s="8" t="s">
        <v>2787</v>
      </c>
      <c r="F460" s="19" t="s">
        <v>2877</v>
      </c>
      <c r="G460" s="8" t="s">
        <v>2955</v>
      </c>
      <c r="H460" s="8"/>
      <c r="I460" s="6">
        <v>60.287622908779014</v>
      </c>
      <c r="J460" s="6">
        <v>0.87165586639019621</v>
      </c>
      <c r="K460" s="6">
        <v>17.795265095610951</v>
      </c>
      <c r="L460" s="6"/>
      <c r="M460" s="6">
        <v>6.67</v>
      </c>
      <c r="N460" s="6">
        <v>0.10052202187433153</v>
      </c>
      <c r="O460" s="6">
        <v>2.5264434773244644</v>
      </c>
      <c r="P460" s="6">
        <v>0.89451897108239797</v>
      </c>
      <c r="Q460" s="6">
        <v>1.7983213152991921</v>
      </c>
      <c r="R460" s="6">
        <v>3.4363854701490091</v>
      </c>
      <c r="S460" s="6">
        <v>0.16359727904532723</v>
      </c>
      <c r="T460" s="6">
        <v>4.7381054154473565</v>
      </c>
      <c r="U460" s="6">
        <v>94.380735126509535</v>
      </c>
      <c r="V460" s="12"/>
      <c r="W460" s="6">
        <v>63.877043157132086</v>
      </c>
      <c r="X460" s="6">
        <v>0.92355274116249875</v>
      </c>
      <c r="Y460" s="6">
        <v>18.85476423950065</v>
      </c>
      <c r="Z460" s="6">
        <v>7.0671202031425366</v>
      </c>
      <c r="AA460" s="6">
        <v>0.10650692828318206</v>
      </c>
      <c r="AB460" s="6">
        <v>2.6768635293399408</v>
      </c>
      <c r="AC460" s="6">
        <v>0.9477770753569249</v>
      </c>
      <c r="AD460" s="6">
        <v>1.905390239744045</v>
      </c>
      <c r="AE460" s="6">
        <v>3.6409818863381598</v>
      </c>
      <c r="AF460" s="6">
        <v>100.00000000000003</v>
      </c>
      <c r="AG460" s="6"/>
      <c r="AH460" s="6">
        <v>70.244998657260908</v>
      </c>
      <c r="AI460" s="6">
        <v>0.76381420394514543</v>
      </c>
      <c r="AJ460" s="6">
        <v>12.222197155815643</v>
      </c>
      <c r="AK460" s="6">
        <v>0</v>
      </c>
      <c r="AL460" s="6">
        <v>6.4996281906887425</v>
      </c>
      <c r="AM460" s="6">
        <v>9.9210921471331107E-2</v>
      </c>
      <c r="AN460" s="6">
        <v>4.3871099135167322</v>
      </c>
      <c r="AO460" s="6">
        <v>1.1167886790652088</v>
      </c>
      <c r="AP460" s="6">
        <v>2.0314454849646837</v>
      </c>
      <c r="AQ460" s="6">
        <v>2.5541148579851591</v>
      </c>
      <c r="AR460" s="6">
        <v>100</v>
      </c>
      <c r="AS460" s="6"/>
      <c r="AT460" s="6">
        <v>0.4029774457256412</v>
      </c>
      <c r="AU460" s="6" t="s">
        <v>2564</v>
      </c>
      <c r="AV460" s="6" t="s">
        <v>2564</v>
      </c>
      <c r="AW460" s="6"/>
      <c r="AX460" s="6">
        <v>0.14238059369728739</v>
      </c>
      <c r="AY460" s="6">
        <v>0.43338367024609464</v>
      </c>
      <c r="AZ460" s="6">
        <f>LOG(Tabella1[[#This Row],[SiO2]]/Tabella1[[#This Row],[Al2O3]])</f>
        <v>0.52992369826800756</v>
      </c>
      <c r="BA460" s="6">
        <f>LOG((Tabella1[[#This Row],[FeO]]*0.8998+Tabella1[[#This Row],[Fe2O3]])/Tabella1[[#This Row],[K2O]])</f>
        <v>0.24216994867857269</v>
      </c>
      <c r="BB460" s="6">
        <f>Tabella1[[#This Row],[Log SiO2/Al2O3]]/Tabella1[[#This Row],[Log (FeO3/K2O)]]</f>
        <v>2.1882306254743633</v>
      </c>
    </row>
    <row r="461" spans="1:54">
      <c r="A461" s="19" t="s">
        <v>2863</v>
      </c>
      <c r="B461" s="19" t="s">
        <v>2874</v>
      </c>
      <c r="C461" s="19" t="s">
        <v>2875</v>
      </c>
      <c r="D461" s="19" t="s">
        <v>2876</v>
      </c>
      <c r="E461" s="8" t="s">
        <v>2787</v>
      </c>
      <c r="F461" s="19" t="s">
        <v>2877</v>
      </c>
      <c r="G461" s="8" t="s">
        <v>2956</v>
      </c>
      <c r="H461" s="8"/>
      <c r="I461" s="6">
        <v>67.342973808518195</v>
      </c>
      <c r="J461" s="6">
        <v>0.7752804740848066</v>
      </c>
      <c r="K461" s="6">
        <v>12.771742450032519</v>
      </c>
      <c r="L461" s="6"/>
      <c r="M461" s="6">
        <v>4.74</v>
      </c>
      <c r="N461" s="6">
        <v>5.7610909948537306E-2</v>
      </c>
      <c r="O461" s="6">
        <v>2.1609252739519071</v>
      </c>
      <c r="P461" s="6">
        <v>2.3517160487071886</v>
      </c>
      <c r="Q461" s="6">
        <v>1.9562814158577126</v>
      </c>
      <c r="R461" s="6">
        <v>2.5783178047992403</v>
      </c>
      <c r="S461" s="6">
        <v>0.16970386459979833</v>
      </c>
      <c r="T461" s="6">
        <v>4.1505488761108067</v>
      </c>
      <c r="U461" s="6">
        <v>94.734848185900105</v>
      </c>
      <c r="V461" s="12"/>
      <c r="W461" s="6">
        <v>71.085746267698369</v>
      </c>
      <c r="X461" s="6">
        <v>0.81836883568278707</v>
      </c>
      <c r="Y461" s="6">
        <v>13.481567442817106</v>
      </c>
      <c r="Z461" s="6">
        <v>5.0034386403391942</v>
      </c>
      <c r="AA461" s="6">
        <v>6.08127959792433E-2</v>
      </c>
      <c r="AB461" s="6">
        <v>2.2810246866195212</v>
      </c>
      <c r="AC461" s="6">
        <v>2.4824191875964892</v>
      </c>
      <c r="AD461" s="6">
        <v>2.0650071787932376</v>
      </c>
      <c r="AE461" s="6">
        <v>2.7216149644740608</v>
      </c>
      <c r="AF461" s="6">
        <v>100.00000000000001</v>
      </c>
      <c r="AG461" s="6"/>
      <c r="AH461" s="6">
        <v>75.81872029153449</v>
      </c>
      <c r="AI461" s="6">
        <v>0.65644512913554609</v>
      </c>
      <c r="AJ461" s="6">
        <v>8.4760183108724299</v>
      </c>
      <c r="AK461" s="6">
        <v>0</v>
      </c>
      <c r="AL461" s="6">
        <v>4.4631135121529262</v>
      </c>
      <c r="AM461" s="6">
        <v>5.4941424325404928E-2</v>
      </c>
      <c r="AN461" s="6">
        <v>3.6258145625316143</v>
      </c>
      <c r="AO461" s="6">
        <v>2.8370255126704165</v>
      </c>
      <c r="AP461" s="6">
        <v>2.1353355022187914</v>
      </c>
      <c r="AQ461" s="6">
        <v>1.8517054647109152</v>
      </c>
      <c r="AR461" s="6">
        <v>100.00000000000003</v>
      </c>
      <c r="AS461" s="6"/>
      <c r="AT461" s="6">
        <v>0.44824413433457527</v>
      </c>
      <c r="AU461" s="6" t="s">
        <v>2564</v>
      </c>
      <c r="AV461" s="6" t="s">
        <v>2564</v>
      </c>
      <c r="AW461" s="6"/>
      <c r="AX461" s="6">
        <v>-0.31533824856253506</v>
      </c>
      <c r="AY461" s="6">
        <v>0.48783355294517883</v>
      </c>
      <c r="AZ461" s="6">
        <f>LOG(Tabella1[[#This Row],[SiO2]]/Tabella1[[#This Row],[Al2O3]])</f>
        <v>0.72204213840803588</v>
      </c>
      <c r="BA461" s="6">
        <f>LOG((Tabella1[[#This Row],[FeO]]*0.8998+Tabella1[[#This Row],[Fe2O3]])/Tabella1[[#This Row],[K2O]])</f>
        <v>0.21858788282216024</v>
      </c>
      <c r="BB461" s="6">
        <f>Tabella1[[#This Row],[Log SiO2/Al2O3]]/Tabella1[[#This Row],[Log (FeO3/K2O)]]</f>
        <v>3.303212095226149</v>
      </c>
    </row>
    <row r="462" spans="1:54">
      <c r="A462" s="19" t="s">
        <v>2863</v>
      </c>
      <c r="B462" s="19" t="s">
        <v>2874</v>
      </c>
      <c r="C462" s="19" t="s">
        <v>2875</v>
      </c>
      <c r="D462" s="19" t="s">
        <v>2876</v>
      </c>
      <c r="E462" s="8" t="s">
        <v>2787</v>
      </c>
      <c r="F462" s="19" t="s">
        <v>2877</v>
      </c>
      <c r="G462" s="8" t="s">
        <v>2957</v>
      </c>
      <c r="H462" s="8"/>
      <c r="I462" s="6">
        <v>61.410586674039699</v>
      </c>
      <c r="J462" s="6">
        <v>0.90667178782810032</v>
      </c>
      <c r="K462" s="6">
        <v>18.211249358104308</v>
      </c>
      <c r="L462" s="6"/>
      <c r="M462" s="6">
        <v>6.66</v>
      </c>
      <c r="N462" s="6">
        <v>6.9376506064008067E-2</v>
      </c>
      <c r="O462" s="6">
        <v>2.7790880300499787</v>
      </c>
      <c r="P462" s="6">
        <v>0.8484273474965307</v>
      </c>
      <c r="Q462" s="6">
        <v>1.809817651386662</v>
      </c>
      <c r="R462" s="6">
        <v>3.6277827486498517</v>
      </c>
      <c r="S462" s="6">
        <v>0.11890539395546246</v>
      </c>
      <c r="T462" s="6">
        <v>2.9292988756107112</v>
      </c>
      <c r="U462" s="6">
        <v>96.323000103619123</v>
      </c>
      <c r="V462" s="12"/>
      <c r="W462" s="6">
        <v>63.754852535715742</v>
      </c>
      <c r="X462" s="6">
        <v>0.9412827537065408</v>
      </c>
      <c r="Y462" s="6">
        <v>18.906439104381736</v>
      </c>
      <c r="Z462" s="6">
        <v>6.9142364677548755</v>
      </c>
      <c r="AA462" s="6">
        <v>7.2024860095072349E-2</v>
      </c>
      <c r="AB462" s="6">
        <v>2.8851759466175109</v>
      </c>
      <c r="AC462" s="6">
        <v>0.8808149108560136</v>
      </c>
      <c r="AD462" s="6">
        <v>1.8789049857663873</v>
      </c>
      <c r="AE462" s="6">
        <v>3.76626843510613</v>
      </c>
      <c r="AF462" s="6">
        <v>100</v>
      </c>
      <c r="AG462" s="6"/>
      <c r="AH462" s="6">
        <v>70.082604079842355</v>
      </c>
      <c r="AI462" s="6">
        <v>0.77816646566337067</v>
      </c>
      <c r="AJ462" s="6">
        <v>12.250795774843818</v>
      </c>
      <c r="AK462" s="6">
        <v>0</v>
      </c>
      <c r="AL462" s="6">
        <v>6.3564794169543495</v>
      </c>
      <c r="AM462" s="6">
        <v>6.7064150588779625E-2</v>
      </c>
      <c r="AN462" s="6">
        <v>4.726623050159084</v>
      </c>
      <c r="AO462" s="6">
        <v>1.0374707043258007</v>
      </c>
      <c r="AP462" s="6">
        <v>2.0024073746184143</v>
      </c>
      <c r="AQ462" s="6">
        <v>2.6409462165263085</v>
      </c>
      <c r="AR462" s="6">
        <v>100</v>
      </c>
      <c r="AS462" s="6"/>
      <c r="AT462" s="6">
        <v>0.42647111349771011</v>
      </c>
      <c r="AU462" s="6" t="s">
        <v>2564</v>
      </c>
      <c r="AV462" s="6" t="s">
        <v>2564</v>
      </c>
      <c r="AW462" s="6"/>
      <c r="AX462" s="6">
        <v>0.12555102656630057</v>
      </c>
      <c r="AY462" s="6">
        <v>0.45867563364721287</v>
      </c>
      <c r="AZ462" s="6">
        <f>LOG(Tabella1[[#This Row],[SiO2]]/Tabella1[[#This Row],[Al2O3]])</f>
        <v>0.52790350534759389</v>
      </c>
      <c r="BA462" s="6">
        <f>LOG((Tabella1[[#This Row],[FeO]]*0.8998+Tabella1[[#This Row],[Fe2O3]])/Tabella1[[#This Row],[K2O]])</f>
        <v>0.21797894674730037</v>
      </c>
      <c r="BB462" s="6">
        <f>Tabella1[[#This Row],[Log SiO2/Al2O3]]/Tabella1[[#This Row],[Log (FeO3/K2O)]]</f>
        <v>2.4218095977846166</v>
      </c>
    </row>
    <row r="463" spans="1:54">
      <c r="A463" s="19" t="s">
        <v>2863</v>
      </c>
      <c r="B463" s="19" t="s">
        <v>2874</v>
      </c>
      <c r="C463" s="19" t="s">
        <v>2875</v>
      </c>
      <c r="D463" s="19" t="s">
        <v>2876</v>
      </c>
      <c r="E463" s="8" t="s">
        <v>2787</v>
      </c>
      <c r="F463" s="19" t="s">
        <v>2877</v>
      </c>
      <c r="G463" s="8" t="s">
        <v>2958</v>
      </c>
      <c r="H463" s="8"/>
      <c r="I463" s="6">
        <v>70.814022244348777</v>
      </c>
      <c r="J463" s="6">
        <v>0.20703448445209396</v>
      </c>
      <c r="K463" s="6">
        <v>11.931081539829687</v>
      </c>
      <c r="L463" s="6"/>
      <c r="M463" s="6">
        <v>2.58</v>
      </c>
      <c r="N463" s="6">
        <v>6.6019576195508411E-2</v>
      </c>
      <c r="O463" s="6">
        <v>0.19063689532702482</v>
      </c>
      <c r="P463" s="6">
        <v>1.2660588058429894</v>
      </c>
      <c r="Q463" s="6">
        <v>2.9810200848954329</v>
      </c>
      <c r="R463" s="6">
        <v>4.7379394686864398</v>
      </c>
      <c r="S463" s="6">
        <v>8.6022828289845053E-3</v>
      </c>
      <c r="T463" s="6">
        <v>4.575941495976771</v>
      </c>
      <c r="U463" s="6">
        <v>94.773813099577964</v>
      </c>
      <c r="V463" s="12"/>
      <c r="W463" s="6">
        <v>74.718975557040366</v>
      </c>
      <c r="X463" s="6">
        <v>0.21845114982823868</v>
      </c>
      <c r="Y463" s="6">
        <v>12.589006551096357</v>
      </c>
      <c r="Z463" s="6">
        <v>2.7222709687635107</v>
      </c>
      <c r="AA463" s="6">
        <v>6.9660145599652362E-2</v>
      </c>
      <c r="AB463" s="6">
        <v>0.20114933555192552</v>
      </c>
      <c r="AC463" s="6">
        <v>1.3358740821293675</v>
      </c>
      <c r="AD463" s="6">
        <v>3.1454048195394471</v>
      </c>
      <c r="AE463" s="6">
        <v>4.9992073904511267</v>
      </c>
      <c r="AF463" s="6">
        <v>100.00000000000001</v>
      </c>
      <c r="AG463" s="6"/>
      <c r="AH463" s="6">
        <v>80.67850455127072</v>
      </c>
      <c r="AI463" s="6">
        <v>0.17739308661080036</v>
      </c>
      <c r="AJ463" s="6">
        <v>8.0126461678382217</v>
      </c>
      <c r="AK463" s="6">
        <v>0</v>
      </c>
      <c r="AL463" s="6">
        <v>2.4582933935234017</v>
      </c>
      <c r="AM463" s="6">
        <v>6.3712159927337267E-2</v>
      </c>
      <c r="AN463" s="6">
        <v>0.32368845795394069</v>
      </c>
      <c r="AO463" s="6">
        <v>1.5455627914704895</v>
      </c>
      <c r="AP463" s="6">
        <v>3.2927147623911566</v>
      </c>
      <c r="AQ463" s="6">
        <v>3.4433358614787477</v>
      </c>
      <c r="AR463" s="6">
        <v>100</v>
      </c>
      <c r="AS463" s="6"/>
      <c r="AT463" s="6">
        <v>0.11635175038329217</v>
      </c>
      <c r="AU463" s="6" t="s">
        <v>2564</v>
      </c>
      <c r="AV463" s="6" t="s">
        <v>2564</v>
      </c>
      <c r="AW463" s="6"/>
      <c r="AX463" s="6" t="s">
        <v>2564</v>
      </c>
      <c r="AY463" s="6" t="s">
        <v>2564</v>
      </c>
      <c r="AZ463" s="6">
        <f>LOG(Tabella1[[#This Row],[SiO2]]/Tabella1[[#This Row],[Al2O3]])</f>
        <v>0.77343944927536434</v>
      </c>
      <c r="BA463" s="6">
        <f>LOG((Tabella1[[#This Row],[FeO]]*0.8998+Tabella1[[#This Row],[Fe2O3]])/Tabella1[[#This Row],[K2O]])</f>
        <v>-0.30982381313820834</v>
      </c>
      <c r="BB463" s="6">
        <f>Tabella1[[#This Row],[Log SiO2/Al2O3]]/Tabella1[[#This Row],[Log (FeO3/K2O)]]</f>
        <v>-2.4963847724975974</v>
      </c>
    </row>
    <row r="464" spans="1:54">
      <c r="A464" s="19" t="s">
        <v>2863</v>
      </c>
      <c r="B464" s="19" t="s">
        <v>2874</v>
      </c>
      <c r="C464" s="19" t="s">
        <v>2875</v>
      </c>
      <c r="D464" s="19" t="s">
        <v>2876</v>
      </c>
      <c r="E464" s="8" t="s">
        <v>2787</v>
      </c>
      <c r="F464" s="19" t="s">
        <v>2877</v>
      </c>
      <c r="G464" s="8" t="s">
        <v>2959</v>
      </c>
      <c r="H464" s="8"/>
      <c r="I464" s="6">
        <v>73.265070967339867</v>
      </c>
      <c r="J464" s="6">
        <v>0.69374657248604599</v>
      </c>
      <c r="K464" s="6">
        <v>12.601594502603868</v>
      </c>
      <c r="L464" s="6"/>
      <c r="M464" s="6">
        <v>4.78</v>
      </c>
      <c r="N464" s="6">
        <v>6.6710510928287489E-2</v>
      </c>
      <c r="O464" s="6">
        <v>1.8069906432603109</v>
      </c>
      <c r="P464" s="6">
        <v>1.2050856409994679</v>
      </c>
      <c r="Q464" s="6">
        <v>2.0314285142011763</v>
      </c>
      <c r="R464" s="6">
        <v>2.2644336070929709</v>
      </c>
      <c r="S464" s="6">
        <v>0.11355649580714536</v>
      </c>
      <c r="T464" s="6">
        <v>0.32272936837253163</v>
      </c>
      <c r="U464" s="6">
        <v>98.715060958912005</v>
      </c>
      <c r="V464" s="12"/>
      <c r="W464" s="6">
        <v>74.218736488280001</v>
      </c>
      <c r="X464" s="6">
        <v>0.70277682629887939</v>
      </c>
      <c r="Y464" s="6">
        <v>12.765625002094671</v>
      </c>
      <c r="Z464" s="6">
        <v>4.8422195697063604</v>
      </c>
      <c r="AA464" s="6">
        <v>6.7578858059009136E-2</v>
      </c>
      <c r="AB464" s="6">
        <v>1.8305116014793641</v>
      </c>
      <c r="AC464" s="6">
        <v>1.2207718146484847</v>
      </c>
      <c r="AD464" s="6">
        <v>2.057870900821015</v>
      </c>
      <c r="AE464" s="6">
        <v>2.2939089386122062</v>
      </c>
      <c r="AF464" s="6">
        <v>99.999999999999972</v>
      </c>
      <c r="AG464" s="6"/>
      <c r="AH464" s="6">
        <v>79.021432297924093</v>
      </c>
      <c r="AI464" s="6">
        <v>0.56273535019288667</v>
      </c>
      <c r="AJ464" s="6">
        <v>8.0118165774714107</v>
      </c>
      <c r="AK464" s="6">
        <v>0</v>
      </c>
      <c r="AL464" s="6">
        <v>4.3117269537141647</v>
      </c>
      <c r="AM464" s="6">
        <v>6.094712295766793E-2</v>
      </c>
      <c r="AN464" s="6">
        <v>2.9045944748491972</v>
      </c>
      <c r="AO464" s="6">
        <v>1.3927078815674265</v>
      </c>
      <c r="AP464" s="6">
        <v>2.1242229607819798</v>
      </c>
      <c r="AQ464" s="6">
        <v>1.5579690128417563</v>
      </c>
      <c r="AR464" s="6">
        <v>100.00000000000001</v>
      </c>
      <c r="AS464" s="6"/>
      <c r="AT464" s="6">
        <v>0.40250347820599353</v>
      </c>
      <c r="AU464" s="6" t="s">
        <v>2564</v>
      </c>
      <c r="AV464" s="6" t="s">
        <v>2564</v>
      </c>
      <c r="AW464" s="6"/>
      <c r="AX464" s="6">
        <v>-9.3220723111127964E-4</v>
      </c>
      <c r="AY464" s="6">
        <v>0.43654571243790974</v>
      </c>
      <c r="AZ464" s="6">
        <f>LOG(Tabella1[[#This Row],[SiO2]]/Tabella1[[#This Row],[Al2O3]])</f>
        <v>0.76447147395672121</v>
      </c>
      <c r="BA464" s="6">
        <f>LOG((Tabella1[[#This Row],[FeO]]*0.8998+Tabella1[[#This Row],[Fe2O3]])/Tabella1[[#This Row],[K2O]])</f>
        <v>0.27861429369531698</v>
      </c>
      <c r="BB464" s="6">
        <f>Tabella1[[#This Row],[Log SiO2/Al2O3]]/Tabella1[[#This Row],[Log (FeO3/K2O)]]</f>
        <v>2.7438343662034832</v>
      </c>
    </row>
    <row r="465" spans="1:54">
      <c r="A465" s="19" t="s">
        <v>2863</v>
      </c>
      <c r="B465" s="19" t="s">
        <v>2874</v>
      </c>
      <c r="C465" s="19" t="s">
        <v>2875</v>
      </c>
      <c r="D465" s="19" t="s">
        <v>2876</v>
      </c>
      <c r="E465" s="8" t="s">
        <v>2787</v>
      </c>
      <c r="F465" s="19" t="s">
        <v>2877</v>
      </c>
      <c r="G465" s="8" t="s">
        <v>2960</v>
      </c>
      <c r="H465" s="8"/>
      <c r="I465" s="6">
        <v>60.723384035811215</v>
      </c>
      <c r="J465" s="6">
        <v>0.87844644603768518</v>
      </c>
      <c r="K465" s="6">
        <v>17.993887664649343</v>
      </c>
      <c r="L465" s="6"/>
      <c r="M465" s="6">
        <v>6.46</v>
      </c>
      <c r="N465" s="6">
        <v>6.8313883815933465E-2</v>
      </c>
      <c r="O465" s="6">
        <v>2.6646982609733456</v>
      </c>
      <c r="P465" s="6">
        <v>0.75513894708353779</v>
      </c>
      <c r="Q465" s="6">
        <v>1.5692817750503454</v>
      </c>
      <c r="R465" s="6">
        <v>3.6101982543655606</v>
      </c>
      <c r="S465" s="6">
        <v>0.12220045569900197</v>
      </c>
      <c r="T465" s="6">
        <v>4.4118593525411063</v>
      </c>
      <c r="U465" s="6">
        <v>94.723349267786944</v>
      </c>
      <c r="V465" s="12"/>
      <c r="W465" s="6">
        <v>64.10603563451248</v>
      </c>
      <c r="X465" s="6">
        <v>0.92738110806690299</v>
      </c>
      <c r="Y465" s="6">
        <v>18.996253620403408</v>
      </c>
      <c r="Z465" s="6">
        <v>6.819860203356308</v>
      </c>
      <c r="AA465" s="6">
        <v>7.2119371141329894E-2</v>
      </c>
      <c r="AB465" s="6">
        <v>2.8131377126880621</v>
      </c>
      <c r="AC465" s="6">
        <v>0.79720465220114622</v>
      </c>
      <c r="AD465" s="6">
        <v>1.6567000503898137</v>
      </c>
      <c r="AE465" s="6">
        <v>3.8113076472405729</v>
      </c>
      <c r="AF465" s="6">
        <v>100.00000000000001</v>
      </c>
      <c r="AG465" s="6"/>
      <c r="AH465" s="6">
        <v>70.520170929802646</v>
      </c>
      <c r="AI465" s="6">
        <v>0.76723446732135048</v>
      </c>
      <c r="AJ465" s="6">
        <v>12.317993474375836</v>
      </c>
      <c r="AK465" s="6">
        <v>0</v>
      </c>
      <c r="AL465" s="6">
        <v>6.2743008572623644</v>
      </c>
      <c r="AM465" s="6">
        <v>6.7201255466958904E-2</v>
      </c>
      <c r="AN465" s="6">
        <v>4.6119767487069652</v>
      </c>
      <c r="AO465" s="6">
        <v>0.93967670178524232</v>
      </c>
      <c r="AP465" s="6">
        <v>1.7668877235164182</v>
      </c>
      <c r="AQ465" s="6">
        <v>2.6744823931393458</v>
      </c>
      <c r="AR465" s="6">
        <v>99.999999999999972</v>
      </c>
      <c r="AS465" s="6"/>
      <c r="AT465" s="6">
        <v>0.42365048142608963</v>
      </c>
      <c r="AU465" s="6" t="s">
        <v>2564</v>
      </c>
      <c r="AV465" s="6" t="s">
        <v>2564</v>
      </c>
      <c r="AW465" s="6"/>
      <c r="AX465" s="6">
        <v>0.15017988072318214</v>
      </c>
      <c r="AY465" s="6">
        <v>0.45577202167389708</v>
      </c>
      <c r="AZ465" s="6">
        <f>LOG(Tabella1[[#This Row],[SiO2]]/Tabella1[[#This Row],[Al2O3]])</f>
        <v>0.52823096136972381</v>
      </c>
      <c r="BA465" s="6">
        <f>LOG((Tabella1[[#This Row],[FeO]]*0.8998+Tabella1[[#This Row],[Fe2O3]])/Tabella1[[#This Row],[K2O]])</f>
        <v>0.20684745494312468</v>
      </c>
      <c r="BB465" s="6">
        <f>Tabella1[[#This Row],[Log SiO2/Al2O3]]/Tabella1[[#This Row],[Log (FeO3/K2O)]]</f>
        <v>2.5537223144223242</v>
      </c>
    </row>
    <row r="466" spans="1:54">
      <c r="A466" s="19" t="s">
        <v>2863</v>
      </c>
      <c r="B466" s="19" t="s">
        <v>2874</v>
      </c>
      <c r="C466" s="19" t="s">
        <v>2875</v>
      </c>
      <c r="D466" s="19" t="s">
        <v>2876</v>
      </c>
      <c r="E466" s="8" t="s">
        <v>2787</v>
      </c>
      <c r="F466" s="19" t="s">
        <v>2877</v>
      </c>
      <c r="G466" s="8" t="s">
        <v>2961</v>
      </c>
      <c r="H466" s="8"/>
      <c r="I466" s="6">
        <v>63.929508694203982</v>
      </c>
      <c r="J466" s="6">
        <v>0.77972101276670913</v>
      </c>
      <c r="K466" s="6">
        <v>15.88725273698687</v>
      </c>
      <c r="L466" s="6"/>
      <c r="M466" s="6">
        <v>6.12</v>
      </c>
      <c r="N466" s="6">
        <v>0.12995506093356313</v>
      </c>
      <c r="O466" s="6">
        <v>2.1659910574409014</v>
      </c>
      <c r="P466" s="6">
        <v>1.0746216161264559</v>
      </c>
      <c r="Q466" s="6">
        <v>1.4117059852106779</v>
      </c>
      <c r="R466" s="6">
        <v>3.337226835363889</v>
      </c>
      <c r="S466" s="6">
        <v>0.19454597575496918</v>
      </c>
      <c r="T466" s="6">
        <v>4.5760710302446173</v>
      </c>
      <c r="U466" s="6">
        <v>94.83598299903305</v>
      </c>
      <c r="V466" s="12"/>
      <c r="W466" s="6">
        <v>67.410603731345105</v>
      </c>
      <c r="X466" s="6">
        <v>0.82217844757791902</v>
      </c>
      <c r="Y466" s="6">
        <v>16.752346772373159</v>
      </c>
      <c r="Z466" s="6">
        <v>6.4532467597898986</v>
      </c>
      <c r="AA466" s="6">
        <v>0.13703138494898939</v>
      </c>
      <c r="AB466" s="6">
        <v>2.28393378646477</v>
      </c>
      <c r="AC466" s="6">
        <v>1.1331370036386008</v>
      </c>
      <c r="AD466" s="6">
        <v>1.4885763194177801</v>
      </c>
      <c r="AE466" s="6">
        <v>3.518945794443777</v>
      </c>
      <c r="AF466" s="6">
        <v>99.999999999999986</v>
      </c>
      <c r="AG466" s="6"/>
      <c r="AH466" s="6">
        <v>73.424304344028727</v>
      </c>
      <c r="AI466" s="6">
        <v>0.67349307811230208</v>
      </c>
      <c r="AJ466" s="6">
        <v>10.75585286998348</v>
      </c>
      <c r="AK466" s="6">
        <v>0</v>
      </c>
      <c r="AL466" s="6">
        <v>5.8784838223541023</v>
      </c>
      <c r="AM466" s="6">
        <v>0.12642783202442043</v>
      </c>
      <c r="AN466" s="6">
        <v>3.7074628973505259</v>
      </c>
      <c r="AO466" s="6">
        <v>1.3224773569616568</v>
      </c>
      <c r="AP466" s="6">
        <v>1.5719305766230349</v>
      </c>
      <c r="AQ466" s="6">
        <v>2.4449810760321267</v>
      </c>
      <c r="AR466" s="6">
        <v>99.999999999999986</v>
      </c>
      <c r="AS466" s="6"/>
      <c r="AT466" s="6">
        <v>0.38676022366466528</v>
      </c>
      <c r="AU466" s="6" t="s">
        <v>2564</v>
      </c>
      <c r="AV466" s="6" t="s">
        <v>2564</v>
      </c>
      <c r="AW466" s="6"/>
      <c r="AX466" s="6">
        <v>8.6299767815921691E-2</v>
      </c>
      <c r="AY466" s="6">
        <v>0.4159867805705792</v>
      </c>
      <c r="AZ466" s="6">
        <f>LOG(Tabella1[[#This Row],[SiO2]]/Tabella1[[#This Row],[Al2O3]])</f>
        <v>0.60465256241798382</v>
      </c>
      <c r="BA466" s="6">
        <f>LOG((Tabella1[[#This Row],[FeO]]*0.8998+Tabella1[[#This Row],[Fe2O3]])/Tabella1[[#This Row],[K2O]])</f>
        <v>0.21751168379327854</v>
      </c>
      <c r="BB466" s="6">
        <f>Tabella1[[#This Row],[Log SiO2/Al2O3]]/Tabella1[[#This Row],[Log (FeO3/K2O)]]</f>
        <v>2.7798624509414447</v>
      </c>
    </row>
    <row r="467" spans="1:54">
      <c r="A467" s="19" t="s">
        <v>2863</v>
      </c>
      <c r="B467" s="19" t="s">
        <v>2874</v>
      </c>
      <c r="C467" s="19" t="s">
        <v>2875</v>
      </c>
      <c r="D467" s="19" t="s">
        <v>2876</v>
      </c>
      <c r="E467" s="8" t="s">
        <v>2787</v>
      </c>
      <c r="F467" s="19" t="s">
        <v>2877</v>
      </c>
      <c r="G467" s="8" t="s">
        <v>2962</v>
      </c>
      <c r="H467" s="8"/>
      <c r="I467" s="6">
        <v>62.978168921081661</v>
      </c>
      <c r="J467" s="6">
        <v>0.78274744976764066</v>
      </c>
      <c r="K467" s="6">
        <v>16.588794385457366</v>
      </c>
      <c r="L467" s="6"/>
      <c r="M467" s="6">
        <v>6.07</v>
      </c>
      <c r="N467" s="6">
        <v>9.2058545739147929E-2</v>
      </c>
      <c r="O467" s="6">
        <v>2.2307164661779426</v>
      </c>
      <c r="P467" s="6">
        <v>0.94597893014601453</v>
      </c>
      <c r="Q467" s="6">
        <v>1.5597058139452071</v>
      </c>
      <c r="R467" s="6">
        <v>3.5349721726064498</v>
      </c>
      <c r="S467" s="6">
        <v>0.13940574576301668</v>
      </c>
      <c r="T467" s="6">
        <v>4.5495913905855287</v>
      </c>
      <c r="U467" s="6">
        <v>94.783142684921415</v>
      </c>
      <c r="V467" s="12"/>
      <c r="W467" s="6">
        <v>66.444482781536379</v>
      </c>
      <c r="X467" s="6">
        <v>0.8258298127649697</v>
      </c>
      <c r="Y467" s="6">
        <v>17.501840428104305</v>
      </c>
      <c r="Z467" s="6">
        <v>6.4040923607881659</v>
      </c>
      <c r="AA467" s="6">
        <v>9.7125441435476981E-2</v>
      </c>
      <c r="AB467" s="6">
        <v>2.3534949390666449</v>
      </c>
      <c r="AC467" s="6">
        <v>0.99804554201229878</v>
      </c>
      <c r="AD467" s="6">
        <v>1.645551909087873</v>
      </c>
      <c r="AE467" s="6">
        <v>3.7295367852039067</v>
      </c>
      <c r="AF467" s="6">
        <v>100.00000000000001</v>
      </c>
      <c r="AG467" s="6"/>
      <c r="AH467" s="6">
        <v>72.669309123705659</v>
      </c>
      <c r="AI467" s="6">
        <v>0.67926320182632216</v>
      </c>
      <c r="AJ467" s="6">
        <v>11.283228956409221</v>
      </c>
      <c r="AK467" s="6">
        <v>0</v>
      </c>
      <c r="AL467" s="6">
        <v>5.8576730082940882</v>
      </c>
      <c r="AM467" s="6">
        <v>8.9977957768950442E-2</v>
      </c>
      <c r="AN467" s="6">
        <v>3.8360746991013883</v>
      </c>
      <c r="AO467" s="6">
        <v>1.1695981276201646</v>
      </c>
      <c r="AP467" s="6">
        <v>1.7448348423049858</v>
      </c>
      <c r="AQ467" s="6">
        <v>2.601946139933855</v>
      </c>
      <c r="AR467" s="6">
        <v>99.999999999999986</v>
      </c>
      <c r="AS467" s="6"/>
      <c r="AT467" s="6">
        <v>0.39572669053216647</v>
      </c>
      <c r="AU467" s="6" t="s">
        <v>2564</v>
      </c>
      <c r="AV467" s="6" t="s">
        <v>2564</v>
      </c>
      <c r="AW467" s="6"/>
      <c r="AX467" s="6">
        <v>8.0569500810737507E-2</v>
      </c>
      <c r="AY467" s="6">
        <v>0.42554565341273354</v>
      </c>
      <c r="AZ467" s="6">
        <f>LOG(Tabella1[[#This Row],[SiO2]]/Tabella1[[#This Row],[Al2O3]])</f>
        <v>0.57937520525645148</v>
      </c>
      <c r="BA467" s="6">
        <f>LOG((Tabella1[[#This Row],[FeO]]*0.8998+Tabella1[[#This Row],[Fe2O3]])/Tabella1[[#This Row],[K2O]])</f>
        <v>0.18894868053597016</v>
      </c>
      <c r="BB467" s="6">
        <f>Tabella1[[#This Row],[Log SiO2/Al2O3]]/Tabella1[[#This Row],[Log (FeO3/K2O)]]</f>
        <v>3.0663098763801941</v>
      </c>
    </row>
    <row r="468" spans="1:54">
      <c r="A468" s="19" t="s">
        <v>2863</v>
      </c>
      <c r="B468" s="19" t="s">
        <v>2874</v>
      </c>
      <c r="C468" s="19" t="s">
        <v>2875</v>
      </c>
      <c r="D468" s="19" t="s">
        <v>2876</v>
      </c>
      <c r="E468" s="8" t="s">
        <v>2787</v>
      </c>
      <c r="F468" s="19" t="s">
        <v>2877</v>
      </c>
      <c r="G468" s="8" t="s">
        <v>2963</v>
      </c>
      <c r="H468" s="8"/>
      <c r="I468" s="6">
        <v>63.429087780129528</v>
      </c>
      <c r="J468" s="6">
        <v>0.79564567443151013</v>
      </c>
      <c r="K468" s="6">
        <v>16.544396662973611</v>
      </c>
      <c r="L468" s="6"/>
      <c r="M468" s="6">
        <v>5.87</v>
      </c>
      <c r="N468" s="6">
        <v>9.8502079308540991E-2</v>
      </c>
      <c r="O468" s="6">
        <v>2.1968280502975337</v>
      </c>
      <c r="P468" s="6">
        <v>1.010298284440011</v>
      </c>
      <c r="Q468" s="6">
        <v>1.335772125548341</v>
      </c>
      <c r="R468" s="6">
        <v>3.5199600850122179</v>
      </c>
      <c r="S468" s="6">
        <v>0.13932418797357771</v>
      </c>
      <c r="T468" s="6">
        <v>4.6078744468269539</v>
      </c>
      <c r="U468" s="6">
        <v>94.800490742141307</v>
      </c>
      <c r="V468" s="12"/>
      <c r="W468" s="6">
        <v>66.907974087030368</v>
      </c>
      <c r="X468" s="6">
        <v>0.8392843414657819</v>
      </c>
      <c r="Y468" s="6">
        <v>17.451804873009159</v>
      </c>
      <c r="Z468" s="6">
        <v>6.1919510690788346</v>
      </c>
      <c r="AA468" s="6">
        <v>0.1039046090768328</v>
      </c>
      <c r="AB468" s="6">
        <v>2.3173171711451763</v>
      </c>
      <c r="AC468" s="6">
        <v>1.0657099731561905</v>
      </c>
      <c r="AD468" s="6">
        <v>1.4090350325101801</v>
      </c>
      <c r="AE468" s="6">
        <v>3.7130188435274665</v>
      </c>
      <c r="AF468" s="6">
        <v>99.999999999999986</v>
      </c>
      <c r="AG468" s="6"/>
      <c r="AH468" s="6">
        <v>73.135320456809154</v>
      </c>
      <c r="AI468" s="6">
        <v>0.68994398678067292</v>
      </c>
      <c r="AJ468" s="6">
        <v>11.244682876680342</v>
      </c>
      <c r="AK468" s="6">
        <v>0</v>
      </c>
      <c r="AL468" s="6">
        <v>5.6604666492749187</v>
      </c>
      <c r="AM468" s="6">
        <v>9.6204441179303518E-2</v>
      </c>
      <c r="AN468" s="6">
        <v>3.7749955929308494</v>
      </c>
      <c r="AO468" s="6">
        <v>1.2481952275239412</v>
      </c>
      <c r="AP468" s="6">
        <v>1.493212826358401</v>
      </c>
      <c r="AQ468" s="6">
        <v>2.5889743226292281</v>
      </c>
      <c r="AR468" s="6">
        <v>100</v>
      </c>
      <c r="AS468" s="6"/>
      <c r="AT468" s="6">
        <v>0.40008592012004623</v>
      </c>
      <c r="AU468" s="6" t="s">
        <v>2564</v>
      </c>
      <c r="AV468" s="6" t="s">
        <v>2564</v>
      </c>
      <c r="AW468" s="6"/>
      <c r="AX468" s="6">
        <v>9.9194081757209118E-2</v>
      </c>
      <c r="AY468" s="6">
        <v>0.43164915819472571</v>
      </c>
      <c r="AZ468" s="6">
        <f>LOG(Tabella1[[#This Row],[SiO2]]/Tabella1[[#This Row],[Al2O3]])</f>
        <v>0.58363753149808428</v>
      </c>
      <c r="BA468" s="6">
        <f>LOG((Tabella1[[#This Row],[FeO]]*0.8998+Tabella1[[#This Row],[Fe2O3]])/Tabella1[[#This Row],[K2O]])</f>
        <v>0.17624635130278835</v>
      </c>
      <c r="BB468" s="6">
        <f>Tabella1[[#This Row],[Log SiO2/Al2O3]]/Tabella1[[#This Row],[Log (FeO3/K2O)]]</f>
        <v>3.3114871722672121</v>
      </c>
    </row>
    <row r="469" spans="1:54">
      <c r="A469" s="19" t="s">
        <v>2863</v>
      </c>
      <c r="B469" s="19" t="s">
        <v>2874</v>
      </c>
      <c r="C469" s="19" t="s">
        <v>2875</v>
      </c>
      <c r="D469" s="19" t="s">
        <v>2876</v>
      </c>
      <c r="E469" s="8" t="s">
        <v>2787</v>
      </c>
      <c r="F469" s="19" t="s">
        <v>2877</v>
      </c>
      <c r="G469" s="8" t="s">
        <v>2964</v>
      </c>
      <c r="H469" s="8"/>
      <c r="I469" s="6">
        <v>62.055110882986924</v>
      </c>
      <c r="J469" s="6">
        <v>0.79750492579624699</v>
      </c>
      <c r="K469" s="6">
        <v>17.187891904894382</v>
      </c>
      <c r="L469" s="6"/>
      <c r="M469" s="6">
        <v>6.19</v>
      </c>
      <c r="N469" s="6">
        <v>9.621530096522124E-2</v>
      </c>
      <c r="O469" s="6">
        <v>2.2954156847043183</v>
      </c>
      <c r="P469" s="6">
        <v>0.97091698851418828</v>
      </c>
      <c r="Q469" s="6">
        <v>1.3606114342945403</v>
      </c>
      <c r="R469" s="6">
        <v>3.7343877424802052</v>
      </c>
      <c r="S469" s="6">
        <v>0.135069274071384</v>
      </c>
      <c r="T469" s="6">
        <v>4.7301381209285571</v>
      </c>
      <c r="U469" s="6">
        <v>94.688054864636044</v>
      </c>
      <c r="V469" s="12"/>
      <c r="W469" s="6">
        <v>65.53636672724933</v>
      </c>
      <c r="X469" s="6">
        <v>0.84224449106737109</v>
      </c>
      <c r="Y469" s="6">
        <v>18.152122703825537</v>
      </c>
      <c r="Z469" s="6">
        <v>6.5372554213401974</v>
      </c>
      <c r="AA469" s="6">
        <v>0.10161292372387258</v>
      </c>
      <c r="AB469" s="6">
        <v>2.4241871775545438</v>
      </c>
      <c r="AC469" s="6">
        <v>1.0253848702480897</v>
      </c>
      <c r="AD469" s="6">
        <v>1.4369409491404597</v>
      </c>
      <c r="AE469" s="6">
        <v>3.943884735850582</v>
      </c>
      <c r="AF469" s="6">
        <v>100</v>
      </c>
      <c r="AG469" s="6"/>
      <c r="AH469" s="6">
        <v>71.93576695580245</v>
      </c>
      <c r="AI469" s="6">
        <v>0.69527421141664414</v>
      </c>
      <c r="AJ469" s="6">
        <v>11.744850980625749</v>
      </c>
      <c r="AK469" s="6">
        <v>0</v>
      </c>
      <c r="AL469" s="6">
        <v>6.0011350858378405</v>
      </c>
      <c r="AM469" s="6">
        <v>9.44762147931099E-2</v>
      </c>
      <c r="AN469" s="6">
        <v>3.9656131657888909</v>
      </c>
      <c r="AO469" s="6">
        <v>1.205989763568291</v>
      </c>
      <c r="AP469" s="6">
        <v>1.5291569776226515</v>
      </c>
      <c r="AQ469" s="6">
        <v>2.7614553937788564</v>
      </c>
      <c r="AR469" s="6">
        <v>99.999999999999972</v>
      </c>
      <c r="AS469" s="6"/>
      <c r="AT469" s="6">
        <v>0.39788435161303887</v>
      </c>
      <c r="AU469" s="6" t="s">
        <v>2564</v>
      </c>
      <c r="AV469" s="6" t="s">
        <v>2564</v>
      </c>
      <c r="AW469" s="6"/>
      <c r="AX469" s="6">
        <v>9.2610956190415344E-2</v>
      </c>
      <c r="AY469" s="6">
        <v>0.42772197264320139</v>
      </c>
      <c r="AZ469" s="6">
        <f>LOG(Tabella1[[#This Row],[SiO2]]/Tabella1[[#This Row],[Al2O3]])</f>
        <v>0.55755494223866586</v>
      </c>
      <c r="BA469" s="6">
        <f>LOG((Tabella1[[#This Row],[FeO]]*0.8998+Tabella1[[#This Row],[Fe2O3]])/Tabella1[[#This Row],[K2O]])</f>
        <v>0.17361722898298279</v>
      </c>
      <c r="BB469" s="6">
        <f>Tabella1[[#This Row],[Log SiO2/Al2O3]]/Tabella1[[#This Row],[Log (FeO3/K2O)]]</f>
        <v>3.2114033008401197</v>
      </c>
    </row>
    <row r="470" spans="1:54">
      <c r="A470" s="19" t="s">
        <v>2863</v>
      </c>
      <c r="B470" s="19" t="s">
        <v>2874</v>
      </c>
      <c r="C470" s="19" t="s">
        <v>2875</v>
      </c>
      <c r="D470" s="19" t="s">
        <v>2876</v>
      </c>
      <c r="E470" s="8" t="s">
        <v>2787</v>
      </c>
      <c r="F470" s="19" t="s">
        <v>2877</v>
      </c>
      <c r="G470" s="8" t="s">
        <v>2965</v>
      </c>
      <c r="H470" s="8"/>
      <c r="I470" s="6">
        <v>61.462252653658048</v>
      </c>
      <c r="J470" s="6">
        <v>0.81477355972949639</v>
      </c>
      <c r="K470" s="6">
        <v>17.35127875961183</v>
      </c>
      <c r="L470" s="6"/>
      <c r="M470" s="6">
        <v>6.18</v>
      </c>
      <c r="N470" s="6">
        <v>9.6116818944154775E-2</v>
      </c>
      <c r="O470" s="6">
        <v>2.2902796946882407</v>
      </c>
      <c r="P470" s="6">
        <v>0.96897135958484504</v>
      </c>
      <c r="Q470" s="6">
        <v>1.4259727093104577</v>
      </c>
      <c r="R470" s="6">
        <v>3.7287204478413107</v>
      </c>
      <c r="S470" s="6">
        <v>0.13594996559178774</v>
      </c>
      <c r="T470" s="6">
        <v>4.814144211311115</v>
      </c>
      <c r="U470" s="6">
        <v>94.318366003368368</v>
      </c>
      <c r="V470" s="12"/>
      <c r="W470" s="6">
        <v>65.164670740227905</v>
      </c>
      <c r="X470" s="6">
        <v>0.86385461735034563</v>
      </c>
      <c r="Y470" s="6">
        <v>18.396500591403552</v>
      </c>
      <c r="Z470" s="6">
        <v>6.5522763612966912</v>
      </c>
      <c r="AA470" s="6">
        <v>0.10190678975579601</v>
      </c>
      <c r="AB470" s="6">
        <v>2.4282436091041362</v>
      </c>
      <c r="AC470" s="6">
        <v>1.0273411220358084</v>
      </c>
      <c r="AD470" s="6">
        <v>1.5118717273574611</v>
      </c>
      <c r="AE470" s="6">
        <v>3.9533344414683222</v>
      </c>
      <c r="AF470" s="6">
        <v>100.00000000000001</v>
      </c>
      <c r="AG470" s="6"/>
      <c r="AH470" s="6">
        <v>71.615135744446675</v>
      </c>
      <c r="AI470" s="6">
        <v>0.71398435883608502</v>
      </c>
      <c r="AJ470" s="6">
        <v>11.917506781759561</v>
      </c>
      <c r="AK470" s="6">
        <v>0</v>
      </c>
      <c r="AL470" s="6">
        <v>6.0222704152590163</v>
      </c>
      <c r="AM470" s="6">
        <v>9.4865162475001194E-2</v>
      </c>
      <c r="AN470" s="6">
        <v>3.9771003497426793</v>
      </c>
      <c r="AO470" s="6">
        <v>1.2097663088087041</v>
      </c>
      <c r="AP470" s="6">
        <v>1.610861463163175</v>
      </c>
      <c r="AQ470" s="6">
        <v>2.7714527034679128</v>
      </c>
      <c r="AR470" s="6">
        <v>100</v>
      </c>
      <c r="AS470" s="6"/>
      <c r="AT470" s="6">
        <v>0.3977350618563652</v>
      </c>
      <c r="AU470" s="6" t="s">
        <v>2564</v>
      </c>
      <c r="AV470" s="6" t="s">
        <v>2564</v>
      </c>
      <c r="AW470" s="6"/>
      <c r="AX470" s="6">
        <v>9.7755443532344916E-2</v>
      </c>
      <c r="AY470" s="6">
        <v>0.42831823854975337</v>
      </c>
      <c r="AZ470" s="6">
        <f>LOG(Tabella1[[#This Row],[SiO2]]/Tabella1[[#This Row],[Al2O3]])</f>
        <v>0.54927698647561574</v>
      </c>
      <c r="BA470" s="6">
        <f>LOG((Tabella1[[#This Row],[FeO]]*0.8998+Tabella1[[#This Row],[Fe2O3]])/Tabella1[[#This Row],[K2O]])</f>
        <v>0.17357463955704303</v>
      </c>
      <c r="BB470" s="6">
        <f>Tabella1[[#This Row],[Log SiO2/Al2O3]]/Tabella1[[#This Row],[Log (FeO3/K2O)]]</f>
        <v>3.164500228128678</v>
      </c>
    </row>
    <row r="471" spans="1:54">
      <c r="A471" s="19" t="s">
        <v>2863</v>
      </c>
      <c r="B471" s="19" t="s">
        <v>2874</v>
      </c>
      <c r="C471" s="19" t="s">
        <v>2875</v>
      </c>
      <c r="D471" s="19" t="s">
        <v>2876</v>
      </c>
      <c r="E471" s="8" t="s">
        <v>2787</v>
      </c>
      <c r="F471" s="19" t="s">
        <v>2877</v>
      </c>
      <c r="G471" s="8" t="s">
        <v>2966</v>
      </c>
      <c r="H471" s="8"/>
      <c r="I471" s="6">
        <v>61.725377027249955</v>
      </c>
      <c r="J471" s="6">
        <v>0.81601719697675268</v>
      </c>
      <c r="K471" s="6">
        <v>16.928156916589472</v>
      </c>
      <c r="L471" s="6"/>
      <c r="M471" s="6">
        <v>6.51</v>
      </c>
      <c r="N471" s="6">
        <v>0.13922147385277897</v>
      </c>
      <c r="O471" s="6">
        <v>2.2782197903084906</v>
      </c>
      <c r="P471" s="6">
        <v>1.0709036874077198</v>
      </c>
      <c r="Q471" s="6">
        <v>1.3538853265671384</v>
      </c>
      <c r="R471" s="6">
        <v>3.5625626286602592</v>
      </c>
      <c r="S471" s="6">
        <v>0.18165546182491338</v>
      </c>
      <c r="T471" s="6">
        <v>4.9025610220984728</v>
      </c>
      <c r="U471" s="6">
        <v>94.384344047612586</v>
      </c>
      <c r="V471" s="12"/>
      <c r="W471" s="6">
        <v>65.397897977775131</v>
      </c>
      <c r="X471" s="6">
        <v>0.86456838282958171</v>
      </c>
      <c r="Y471" s="6">
        <v>17.935344137211985</v>
      </c>
      <c r="Z471" s="6">
        <v>6.8973303419007728</v>
      </c>
      <c r="AA471" s="6">
        <v>0.14750483807203035</v>
      </c>
      <c r="AB471" s="6">
        <v>2.4137687381280446</v>
      </c>
      <c r="AC471" s="6">
        <v>1.1346200455315956</v>
      </c>
      <c r="AD471" s="6">
        <v>1.4344384550515763</v>
      </c>
      <c r="AE471" s="6">
        <v>3.7745270834992608</v>
      </c>
      <c r="AF471" s="6">
        <v>99.999999999999972</v>
      </c>
      <c r="AG471" s="6"/>
      <c r="AH471" s="6">
        <v>71.702949019236797</v>
      </c>
      <c r="AI471" s="6">
        <v>0.71289899499966969</v>
      </c>
      <c r="AJ471" s="6">
        <v>11.591523428375581</v>
      </c>
      <c r="AK471" s="6">
        <v>0</v>
      </c>
      <c r="AL471" s="6">
        <v>6.3245508193388753</v>
      </c>
      <c r="AM471" s="6">
        <v>0.13699051975043205</v>
      </c>
      <c r="AN471" s="6">
        <v>3.9441240622512876</v>
      </c>
      <c r="AO471" s="6">
        <v>1.3329623399043093</v>
      </c>
      <c r="AP471" s="6">
        <v>1.5247750605351682</v>
      </c>
      <c r="AQ471" s="6">
        <v>2.6398975656723183</v>
      </c>
      <c r="AR471" s="6">
        <v>100</v>
      </c>
      <c r="AS471" s="6"/>
      <c r="AT471" s="6">
        <v>0.38409279753538339</v>
      </c>
      <c r="AU471" s="6" t="s">
        <v>2564</v>
      </c>
      <c r="AV471" s="6" t="s">
        <v>2564</v>
      </c>
      <c r="AW471" s="6"/>
      <c r="AX471" s="6">
        <v>0.10422689759639606</v>
      </c>
      <c r="AY471" s="6">
        <v>0.41274765221168808</v>
      </c>
      <c r="AZ471" s="6">
        <f>LOG(Tabella1[[#This Row],[SiO2]]/Tabella1[[#This Row],[Al2O3]])</f>
        <v>0.5618540752505029</v>
      </c>
      <c r="BA471" s="6">
        <f>LOG((Tabella1[[#This Row],[FeO]]*0.8998+Tabella1[[#This Row],[Fe2O3]])/Tabella1[[#This Row],[K2O]])</f>
        <v>0.21596446956223134</v>
      </c>
      <c r="BB471" s="6">
        <f>Tabella1[[#This Row],[Log SiO2/Al2O3]]/Tabella1[[#This Row],[Log (FeO3/K2O)]]</f>
        <v>2.6016042193857336</v>
      </c>
    </row>
    <row r="472" spans="1:54">
      <c r="A472" s="19" t="s">
        <v>2863</v>
      </c>
      <c r="B472" s="19" t="s">
        <v>2874</v>
      </c>
      <c r="C472" s="19" t="s">
        <v>2875</v>
      </c>
      <c r="D472" s="19" t="s">
        <v>2876</v>
      </c>
      <c r="E472" s="8" t="s">
        <v>2787</v>
      </c>
      <c r="F472" s="19" t="s">
        <v>2877</v>
      </c>
      <c r="G472" s="8" t="s">
        <v>2967</v>
      </c>
      <c r="H472" s="8"/>
      <c r="I472" s="6">
        <v>60.431589038809932</v>
      </c>
      <c r="J472" s="6">
        <v>0.8374591294842032</v>
      </c>
      <c r="K472" s="6">
        <v>17.921881076416916</v>
      </c>
      <c r="L472" s="6"/>
      <c r="M472" s="6">
        <v>6.65</v>
      </c>
      <c r="N472" s="6">
        <v>0.11325356198998983</v>
      </c>
      <c r="O472" s="6">
        <v>2.3855728917332351</v>
      </c>
      <c r="P472" s="6">
        <v>0.92396171834125485</v>
      </c>
      <c r="Q472" s="6">
        <v>1.2547751848897064</v>
      </c>
      <c r="R472" s="6">
        <v>3.8407809533824349</v>
      </c>
      <c r="S472" s="6">
        <v>0.13984032279078457</v>
      </c>
      <c r="T472" s="6">
        <v>4.9516265912305499</v>
      </c>
      <c r="U472" s="6">
        <v>94.359273555047679</v>
      </c>
      <c r="V472" s="12"/>
      <c r="W472" s="6">
        <v>64.044144006211653</v>
      </c>
      <c r="X472" s="6">
        <v>0.88752180674180703</v>
      </c>
      <c r="Y472" s="6">
        <v>18.993237655609523</v>
      </c>
      <c r="Z472" s="6">
        <v>7.0475320013146323</v>
      </c>
      <c r="AA472" s="6">
        <v>0.12002377479508627</v>
      </c>
      <c r="AB472" s="6">
        <v>2.528180646008821</v>
      </c>
      <c r="AC472" s="6">
        <v>0.97919545533829322</v>
      </c>
      <c r="AD472" s="6">
        <v>1.3297847022504796</v>
      </c>
      <c r="AE472" s="6">
        <v>4.0703799517296888</v>
      </c>
      <c r="AF472" s="6">
        <v>99.999999999999986</v>
      </c>
      <c r="AG472" s="6"/>
      <c r="AH472" s="6">
        <v>70.635384941461297</v>
      </c>
      <c r="AI472" s="6">
        <v>0.73616869967968834</v>
      </c>
      <c r="AJ472" s="6">
        <v>12.348080955396162</v>
      </c>
      <c r="AK472" s="6">
        <v>0</v>
      </c>
      <c r="AL472" s="6">
        <v>6.5006289711185241</v>
      </c>
      <c r="AM472" s="6">
        <v>0.11212983734046247</v>
      </c>
      <c r="AN472" s="6">
        <v>4.1555898211214384</v>
      </c>
      <c r="AO472" s="6">
        <v>1.1571948151231117</v>
      </c>
      <c r="AP472" s="6">
        <v>1.4219189939753134</v>
      </c>
      <c r="AQ472" s="6">
        <v>2.8637107030209759</v>
      </c>
      <c r="AR472" s="6">
        <v>99.999999999999986</v>
      </c>
      <c r="AS472" s="6"/>
      <c r="AT472" s="6">
        <v>0.38996851529996812</v>
      </c>
      <c r="AU472" s="6" t="s">
        <v>2564</v>
      </c>
      <c r="AV472" s="6" t="s">
        <v>2564</v>
      </c>
      <c r="AW472" s="6"/>
      <c r="AX472" s="6">
        <v>0.124330024002016</v>
      </c>
      <c r="AY472" s="6">
        <v>0.41890814888505462</v>
      </c>
      <c r="AZ472" s="6">
        <f>LOG(Tabella1[[#This Row],[SiO2]]/Tabella1[[#This Row],[Al2O3]])</f>
        <v>0.52788042293637516</v>
      </c>
      <c r="BA472" s="6">
        <f>LOG((Tabella1[[#This Row],[FeO]]*0.8998+Tabella1[[#This Row],[Fe2O3]])/Tabella1[[#This Row],[K2O]])</f>
        <v>0.19254809485343719</v>
      </c>
      <c r="BB472" s="6">
        <f>Tabella1[[#This Row],[Log SiO2/Al2O3]]/Tabella1[[#This Row],[Log (FeO3/K2O)]]</f>
        <v>2.7415510048966447</v>
      </c>
    </row>
    <row r="473" spans="1:54">
      <c r="A473" s="19" t="s">
        <v>2863</v>
      </c>
      <c r="B473" s="19" t="s">
        <v>2874</v>
      </c>
      <c r="C473" s="19" t="s">
        <v>2875</v>
      </c>
      <c r="D473" s="19" t="s">
        <v>2876</v>
      </c>
      <c r="E473" s="8" t="s">
        <v>2787</v>
      </c>
      <c r="F473" s="19" t="s">
        <v>2877</v>
      </c>
      <c r="G473" s="8" t="s">
        <v>2968</v>
      </c>
      <c r="H473" s="8"/>
      <c r="I473" s="6">
        <v>60.020568435275962</v>
      </c>
      <c r="J473" s="6">
        <v>0.8410723223204517</v>
      </c>
      <c r="K473" s="6">
        <v>17.958780323871725</v>
      </c>
      <c r="L473" s="6"/>
      <c r="M473" s="6">
        <v>6.79</v>
      </c>
      <c r="N473" s="6">
        <v>0.12495325455436138</v>
      </c>
      <c r="O473" s="6">
        <v>2.4092087593084139</v>
      </c>
      <c r="P473" s="6">
        <v>0.91606635557475835</v>
      </c>
      <c r="Q473" s="6">
        <v>1.2720987247956148</v>
      </c>
      <c r="R473" s="6">
        <v>3.7601438319056619</v>
      </c>
      <c r="S473" s="6">
        <v>0.15895920400437072</v>
      </c>
      <c r="T473" s="6">
        <v>5.0752461402684146</v>
      </c>
      <c r="U473" s="6">
        <v>94.092892007606949</v>
      </c>
      <c r="V473" s="12"/>
      <c r="W473" s="6">
        <v>63.788631802733399</v>
      </c>
      <c r="X473" s="6">
        <v>0.89387445148614952</v>
      </c>
      <c r="Y473" s="6">
        <v>19.086224198975462</v>
      </c>
      <c r="Z473" s="6">
        <v>7.2162730415928351</v>
      </c>
      <c r="AA473" s="6">
        <v>0.1327977617525663</v>
      </c>
      <c r="AB473" s="6">
        <v>2.5604577645606228</v>
      </c>
      <c r="AC473" s="6">
        <v>0.97357657526426</v>
      </c>
      <c r="AD473" s="6">
        <v>1.3519604910143179</v>
      </c>
      <c r="AE473" s="6">
        <v>3.9962039126203845</v>
      </c>
      <c r="AF473" s="6">
        <v>100</v>
      </c>
      <c r="AG473" s="6"/>
      <c r="AH473" s="6">
        <v>70.368271614140284</v>
      </c>
      <c r="AI473" s="6">
        <v>0.74159287085947412</v>
      </c>
      <c r="AJ473" s="6">
        <v>12.411126229200841</v>
      </c>
      <c r="AK473" s="6">
        <v>0</v>
      </c>
      <c r="AL473" s="6">
        <v>6.6576657220741353</v>
      </c>
      <c r="AM473" s="6">
        <v>0.12408959640442155</v>
      </c>
      <c r="AN473" s="6">
        <v>4.2095230693260923</v>
      </c>
      <c r="AO473" s="6">
        <v>1.1507948560729406</v>
      </c>
      <c r="AP473" s="6">
        <v>1.4459331985582218</v>
      </c>
      <c r="AQ473" s="6">
        <v>2.8121115154307863</v>
      </c>
      <c r="AR473" s="6">
        <v>100</v>
      </c>
      <c r="AS473" s="6"/>
      <c r="AT473" s="6">
        <v>0.38736081153364227</v>
      </c>
      <c r="AU473" s="6" t="s">
        <v>2564</v>
      </c>
      <c r="AV473" s="6" t="s">
        <v>2564</v>
      </c>
      <c r="AW473" s="6"/>
      <c r="AX473" s="6">
        <v>0.139465134185421</v>
      </c>
      <c r="AY473" s="6">
        <v>0.41573089646868749</v>
      </c>
      <c r="AZ473" s="6">
        <f>LOG(Tabella1[[#This Row],[SiO2]]/Tabella1[[#This Row],[Al2O3]])</f>
        <v>0.52402326608147909</v>
      </c>
      <c r="BA473" s="6">
        <f>LOG((Tabella1[[#This Row],[FeO]]*0.8998+Tabella1[[#This Row],[Fe2O3]])/Tabella1[[#This Row],[K2O]])</f>
        <v>0.21081130536105055</v>
      </c>
      <c r="BB473" s="6">
        <f>Tabella1[[#This Row],[Log SiO2/Al2O3]]/Tabella1[[#This Row],[Log (FeO3/K2O)]]</f>
        <v>2.4857455589680035</v>
      </c>
    </row>
    <row r="474" spans="1:54">
      <c r="A474" s="19" t="s">
        <v>2863</v>
      </c>
      <c r="B474" s="19" t="s">
        <v>2874</v>
      </c>
      <c r="C474" s="19" t="s">
        <v>2875</v>
      </c>
      <c r="D474" s="19" t="s">
        <v>2876</v>
      </c>
      <c r="E474" s="8" t="s">
        <v>2787</v>
      </c>
      <c r="F474" s="19" t="s">
        <v>2877</v>
      </c>
      <c r="G474" s="8" t="s">
        <v>2969</v>
      </c>
      <c r="H474" s="8"/>
      <c r="I474" s="6">
        <v>62.736929341844345</v>
      </c>
      <c r="J474" s="6">
        <v>0.79628690961389414</v>
      </c>
      <c r="K474" s="6">
        <v>16.512180641297235</v>
      </c>
      <c r="L474" s="6"/>
      <c r="M474" s="6">
        <v>6.1</v>
      </c>
      <c r="N474" s="6">
        <v>0.11456330263031025</v>
      </c>
      <c r="O474" s="6">
        <v>2.2119282254409747</v>
      </c>
      <c r="P474" s="6">
        <v>1.1068007045111781</v>
      </c>
      <c r="Q474" s="6">
        <v>1.2880567505572351</v>
      </c>
      <c r="R474" s="6">
        <v>3.496830241566721</v>
      </c>
      <c r="S474" s="6">
        <v>0.13808324622450932</v>
      </c>
      <c r="T474" s="6">
        <v>4.7471632237416514</v>
      </c>
      <c r="U474" s="6">
        <v>94.363576117461889</v>
      </c>
      <c r="V474" s="12"/>
      <c r="W474" s="6">
        <v>66.484264292559942</v>
      </c>
      <c r="X474" s="6">
        <v>0.84384986493378777</v>
      </c>
      <c r="Y474" s="6">
        <v>17.498468498844517</v>
      </c>
      <c r="Z474" s="6">
        <v>6.4643586550883176</v>
      </c>
      <c r="AA474" s="6">
        <v>0.12140627490389316</v>
      </c>
      <c r="AB474" s="6">
        <v>2.3440487489448372</v>
      </c>
      <c r="AC474" s="6">
        <v>1.1729109366663411</v>
      </c>
      <c r="AD474" s="6">
        <v>1.3649935743786223</v>
      </c>
      <c r="AE474" s="6">
        <v>3.7056991536797383</v>
      </c>
      <c r="AF474" s="6">
        <v>100</v>
      </c>
      <c r="AG474" s="6"/>
      <c r="AH474" s="6">
        <v>72.706391487018678</v>
      </c>
      <c r="AI474" s="6">
        <v>0.69402375102837577</v>
      </c>
      <c r="AJ474" s="6">
        <v>11.280058139758095</v>
      </c>
      <c r="AK474" s="6">
        <v>0</v>
      </c>
      <c r="AL474" s="6">
        <v>5.9122746245150983</v>
      </c>
      <c r="AM474" s="6">
        <v>0.11246201927963893</v>
      </c>
      <c r="AN474" s="6">
        <v>3.8203402430795652</v>
      </c>
      <c r="AO474" s="6">
        <v>1.3743994041263745</v>
      </c>
      <c r="AP474" s="6">
        <v>1.4472213553398126</v>
      </c>
      <c r="AQ474" s="6">
        <v>2.5850871141676595</v>
      </c>
      <c r="AR474" s="6">
        <v>100</v>
      </c>
      <c r="AS474" s="6"/>
      <c r="AT474" s="6">
        <v>0.39252968447355513</v>
      </c>
      <c r="AU474" s="6" t="s">
        <v>2564</v>
      </c>
      <c r="AV474" s="6" t="s">
        <v>2564</v>
      </c>
      <c r="AW474" s="6"/>
      <c r="AX474" s="6">
        <v>9.3200442059587482E-2</v>
      </c>
      <c r="AY474" s="6">
        <v>0.42266988226489133</v>
      </c>
      <c r="AZ474" s="6">
        <f>LOG(Tabella1[[#This Row],[SiO2]]/Tabella1[[#This Row],[Al2O3]])</f>
        <v>0.57971882724116996</v>
      </c>
      <c r="BA474" s="6">
        <f>LOG((Tabella1[[#This Row],[FeO]]*0.8998+Tabella1[[#This Row],[Fe2O3]])/Tabella1[[#This Row],[K2O]])</f>
        <v>0.19580127444223563</v>
      </c>
      <c r="BB474" s="6">
        <f>Tabella1[[#This Row],[Log SiO2/Al2O3]]/Tabella1[[#This Row],[Log (FeO3/K2O)]]</f>
        <v>2.9607510415474638</v>
      </c>
    </row>
    <row r="475" spans="1:54">
      <c r="A475" s="19" t="s">
        <v>2863</v>
      </c>
      <c r="B475" s="19" t="s">
        <v>2874</v>
      </c>
      <c r="C475" s="19" t="s">
        <v>2875</v>
      </c>
      <c r="D475" s="19" t="s">
        <v>2876</v>
      </c>
      <c r="E475" s="8" t="s">
        <v>2787</v>
      </c>
      <c r="F475" s="19" t="s">
        <v>2877</v>
      </c>
      <c r="G475" s="8" t="s">
        <v>2970</v>
      </c>
      <c r="H475" s="8"/>
      <c r="I475" s="6">
        <v>64.013769523460695</v>
      </c>
      <c r="J475" s="6">
        <v>0.81730727299139094</v>
      </c>
      <c r="K475" s="6">
        <v>16.433440015980658</v>
      </c>
      <c r="L475" s="6"/>
      <c r="M475" s="6">
        <v>5.85</v>
      </c>
      <c r="N475" s="6">
        <v>6.4271816068571824E-2</v>
      </c>
      <c r="O475" s="6">
        <v>2.2543099665842359</v>
      </c>
      <c r="P475" s="6">
        <v>0.75879114194388531</v>
      </c>
      <c r="Q475" s="6">
        <v>1.7900180415515676</v>
      </c>
      <c r="R475" s="6">
        <v>3.2721069344760969</v>
      </c>
      <c r="S475" s="6">
        <v>0.13525859799505413</v>
      </c>
      <c r="T475" s="6">
        <v>4.0765990193273396</v>
      </c>
      <c r="U475" s="6">
        <v>95.254014713057074</v>
      </c>
      <c r="V475" s="12"/>
      <c r="W475" s="6">
        <v>67.203224679081075</v>
      </c>
      <c r="X475" s="6">
        <v>0.85802921320791048</v>
      </c>
      <c r="Y475" s="6">
        <v>17.25222822941868</v>
      </c>
      <c r="Z475" s="6">
        <v>6.1414734251595835</v>
      </c>
      <c r="AA475" s="6">
        <v>6.7474128268697184E-2</v>
      </c>
      <c r="AB475" s="6">
        <v>2.3666298721110213</v>
      </c>
      <c r="AC475" s="6">
        <v>0.79659754418715634</v>
      </c>
      <c r="AD475" s="6">
        <v>1.8792048261102829</v>
      </c>
      <c r="AE475" s="6">
        <v>3.4351380824556141</v>
      </c>
      <c r="AF475" s="6">
        <v>100.00000000000001</v>
      </c>
      <c r="AG475" s="6"/>
      <c r="AH475" s="6">
        <v>73.313614171301452</v>
      </c>
      <c r="AI475" s="6">
        <v>0.70396653794262232</v>
      </c>
      <c r="AJ475" s="6">
        <v>11.094233096743087</v>
      </c>
      <c r="AK475" s="6">
        <v>0</v>
      </c>
      <c r="AL475" s="6">
        <v>5.603282585015406</v>
      </c>
      <c r="AM475" s="6">
        <v>6.2350913282007814E-2</v>
      </c>
      <c r="AN475" s="6">
        <v>3.8477472763897187</v>
      </c>
      <c r="AO475" s="6">
        <v>0.93116722019888354</v>
      </c>
      <c r="AP475" s="6">
        <v>1.9875555159413569</v>
      </c>
      <c r="AQ475" s="6">
        <v>2.3905069860312511</v>
      </c>
      <c r="AR475" s="6">
        <v>100.00000000000001</v>
      </c>
      <c r="AS475" s="6"/>
      <c r="AT475" s="6">
        <v>0.40712465549417465</v>
      </c>
      <c r="AU475" s="6" t="s">
        <v>2564</v>
      </c>
      <c r="AV475" s="6" t="s">
        <v>2564</v>
      </c>
      <c r="AW475" s="6"/>
      <c r="AX475" s="6">
        <v>0.12262982996011787</v>
      </c>
      <c r="AY475" s="6">
        <v>0.43989018189325252</v>
      </c>
      <c r="AZ475" s="6">
        <f>LOG(Tabella1[[#This Row],[SiO2]]/Tabella1[[#This Row],[Al2O3]])</f>
        <v>0.59054491795146402</v>
      </c>
      <c r="BA475" s="6">
        <f>LOG((Tabella1[[#This Row],[FeO]]*0.8998+Tabella1[[#This Row],[Fe2O3]])/Tabella1[[#This Row],[K2O]])</f>
        <v>0.20647436666854799</v>
      </c>
      <c r="BB475" s="6">
        <f>Tabella1[[#This Row],[Log SiO2/Al2O3]]/Tabella1[[#This Row],[Log (FeO3/K2O)]]</f>
        <v>2.8601367205037227</v>
      </c>
    </row>
    <row r="476" spans="1:54">
      <c r="A476" s="19" t="s">
        <v>2863</v>
      </c>
      <c r="B476" s="19" t="s">
        <v>2874</v>
      </c>
      <c r="C476" s="19" t="s">
        <v>2875</v>
      </c>
      <c r="D476" s="19" t="s">
        <v>2876</v>
      </c>
      <c r="E476" s="8" t="s">
        <v>2787</v>
      </c>
      <c r="F476" s="19" t="s">
        <v>2877</v>
      </c>
      <c r="G476" s="8" t="s">
        <v>2971</v>
      </c>
      <c r="H476" s="8"/>
      <c r="I476" s="6">
        <v>61.669048541993455</v>
      </c>
      <c r="J476" s="6">
        <v>0.83928177790665981</v>
      </c>
      <c r="K476" s="6">
        <v>17.361088440023639</v>
      </c>
      <c r="L476" s="6"/>
      <c r="M476" s="6">
        <v>6.28</v>
      </c>
      <c r="N476" s="6">
        <v>7.9339849164297011E-2</v>
      </c>
      <c r="O476" s="6">
        <v>2.4815210654278919</v>
      </c>
      <c r="P476" s="6">
        <v>0.77714816109124651</v>
      </c>
      <c r="Q476" s="6">
        <v>1.7330499582514514</v>
      </c>
      <c r="R476" s="6">
        <v>3.6697069992980262</v>
      </c>
      <c r="S476" s="6">
        <v>0.13478215339958888</v>
      </c>
      <c r="T476" s="6">
        <v>4.4161263269856095</v>
      </c>
      <c r="U476" s="6">
        <v>94.890184793156692</v>
      </c>
      <c r="V476" s="12"/>
      <c r="W476" s="6">
        <v>64.989912999348405</v>
      </c>
      <c r="X476" s="6">
        <v>0.8844769137462859</v>
      </c>
      <c r="Y476" s="6">
        <v>18.295979165672033</v>
      </c>
      <c r="Z476" s="6">
        <v>6.6181765940168154</v>
      </c>
      <c r="AA476" s="6">
        <v>8.3612282278976921E-2</v>
      </c>
      <c r="AB476" s="6">
        <v>2.6151504192316155</v>
      </c>
      <c r="AC476" s="6">
        <v>0.8189974155760027</v>
      </c>
      <c r="AD476" s="6">
        <v>1.8263743105034356</v>
      </c>
      <c r="AE476" s="6">
        <v>3.867319899626414</v>
      </c>
      <c r="AF476" s="6">
        <v>99.999999999999986</v>
      </c>
      <c r="AG476" s="6"/>
      <c r="AH476" s="6">
        <v>71.324642377333589</v>
      </c>
      <c r="AI476" s="6">
        <v>0.73002137007965762</v>
      </c>
      <c r="AJ476" s="6">
        <v>11.83605239513574</v>
      </c>
      <c r="AK476" s="6">
        <v>0</v>
      </c>
      <c r="AL476" s="6">
        <v>6.0744565517962918</v>
      </c>
      <c r="AM476" s="6">
        <v>7.7727508182622598E-2</v>
      </c>
      <c r="AN476" s="6">
        <v>4.2773225525655416</v>
      </c>
      <c r="AO476" s="6">
        <v>0.96309777060661506</v>
      </c>
      <c r="AP476" s="6">
        <v>1.943274129908136</v>
      </c>
      <c r="AQ476" s="6">
        <v>2.7074163435390561</v>
      </c>
      <c r="AR476" s="6">
        <v>99.999999999999972</v>
      </c>
      <c r="AS476" s="6"/>
      <c r="AT476" s="6">
        <v>0.41319685335666079</v>
      </c>
      <c r="AU476" s="6" t="s">
        <v>2564</v>
      </c>
      <c r="AV476" s="6" t="s">
        <v>2564</v>
      </c>
      <c r="AW476" s="6"/>
      <c r="AX476" s="6">
        <v>9.6476672378849077E-2</v>
      </c>
      <c r="AY476" s="6">
        <v>0.44454689784232526</v>
      </c>
      <c r="AZ476" s="6">
        <f>LOG(Tabella1[[#This Row],[SiO2]]/Tabella1[[#This Row],[Al2O3]])</f>
        <v>0.55049029853511056</v>
      </c>
      <c r="BA476" s="6">
        <f>LOG((Tabella1[[#This Row],[FeO]]*0.8998+Tabella1[[#This Row],[Fe2O3]])/Tabella1[[#This Row],[K2O]])</f>
        <v>0.18747424233860183</v>
      </c>
      <c r="BB476" s="6">
        <f>Tabella1[[#This Row],[Log SiO2/Al2O3]]/Tabella1[[#This Row],[Log (FeO3/K2O)]]</f>
        <v>2.9363516377938286</v>
      </c>
    </row>
    <row r="477" spans="1:54">
      <c r="A477" s="19" t="s">
        <v>2863</v>
      </c>
      <c r="B477" s="19" t="s">
        <v>2874</v>
      </c>
      <c r="C477" s="19" t="s">
        <v>2875</v>
      </c>
      <c r="D477" s="19" t="s">
        <v>2876</v>
      </c>
      <c r="E477" s="8" t="s">
        <v>2787</v>
      </c>
      <c r="F477" s="19" t="s">
        <v>2877</v>
      </c>
      <c r="G477" s="8" t="s">
        <v>2972</v>
      </c>
      <c r="H477" s="8"/>
      <c r="I477" s="6">
        <v>64.624372808537387</v>
      </c>
      <c r="J477" s="6">
        <v>0.79038591819747472</v>
      </c>
      <c r="K477" s="6">
        <v>15.84421248896955</v>
      </c>
      <c r="L477" s="6"/>
      <c r="M477" s="6">
        <v>5.78</v>
      </c>
      <c r="N477" s="6">
        <v>8.1631595439593391E-2</v>
      </c>
      <c r="O477" s="6">
        <v>2.2578338926880477</v>
      </c>
      <c r="P477" s="6">
        <v>0.85473082283809543</v>
      </c>
      <c r="Q477" s="6">
        <v>1.7910932411157843</v>
      </c>
      <c r="R477" s="6">
        <v>3.2210867188752497</v>
      </c>
      <c r="S477" s="6">
        <v>0.14117464152494386</v>
      </c>
      <c r="T477" s="6">
        <v>3.9625514965733952</v>
      </c>
      <c r="U477" s="6">
        <v>95.245347486661188</v>
      </c>
      <c r="V477" s="12"/>
      <c r="W477" s="6">
        <v>67.850424733436796</v>
      </c>
      <c r="X477" s="6">
        <v>0.82984202279084118</v>
      </c>
      <c r="Y477" s="6">
        <v>16.635156369384323</v>
      </c>
      <c r="Z477" s="6">
        <v>6.0685378892753485</v>
      </c>
      <c r="AA477" s="6">
        <v>8.5706648769406452E-2</v>
      </c>
      <c r="AB477" s="6">
        <v>2.3705450736102884</v>
      </c>
      <c r="AC477" s="6">
        <v>0.89739902829143214</v>
      </c>
      <c r="AD477" s="6">
        <v>1.8805047053522705</v>
      </c>
      <c r="AE477" s="6">
        <v>3.3818835290892841</v>
      </c>
      <c r="AF477" s="6">
        <v>99.999999999999972</v>
      </c>
      <c r="AG477" s="6"/>
      <c r="AH477" s="6">
        <v>73.777820796042718</v>
      </c>
      <c r="AI477" s="6">
        <v>0.6786160090281953</v>
      </c>
      <c r="AJ477" s="6">
        <v>10.662467363572917</v>
      </c>
      <c r="AK477" s="6">
        <v>0</v>
      </c>
      <c r="AL477" s="6">
        <v>5.5186487355239819</v>
      </c>
      <c r="AM477" s="6">
        <v>7.8940302525177267E-2</v>
      </c>
      <c r="AN477" s="6">
        <v>3.8415204594803076</v>
      </c>
      <c r="AO477" s="6">
        <v>1.0455698381327321</v>
      </c>
      <c r="AP477" s="6">
        <v>1.9824320443062811</v>
      </c>
      <c r="AQ477" s="6">
        <v>2.3457579686587229</v>
      </c>
      <c r="AR477" s="6">
        <v>99.999999999999986</v>
      </c>
      <c r="AS477" s="6"/>
      <c r="AT477" s="6">
        <v>0.4104114337517108</v>
      </c>
      <c r="AU477" s="6" t="s">
        <v>2564</v>
      </c>
      <c r="AV477" s="6" t="s">
        <v>2564</v>
      </c>
      <c r="AW477" s="6"/>
      <c r="AX477" s="6">
        <v>8.6745082311693172E-2</v>
      </c>
      <c r="AY477" s="6">
        <v>0.44249230260845235</v>
      </c>
      <c r="AZ477" s="6">
        <f>LOG(Tabella1[[#This Row],[SiO2]]/Tabella1[[#This Row],[Al2O3]])</f>
        <v>0.6105256830584751</v>
      </c>
      <c r="BA477" s="6">
        <f>LOG((Tabella1[[#This Row],[FeO]]*0.8998+Tabella1[[#This Row],[Fe2O3]])/Tabella1[[#This Row],[K2O]])</f>
        <v>0.20807141009197325</v>
      </c>
      <c r="BB477" s="6">
        <f>Tabella1[[#This Row],[Log SiO2/Al2O3]]/Tabella1[[#This Row],[Log (FeO3/K2O)]]</f>
        <v>2.9342122629370659</v>
      </c>
    </row>
    <row r="478" spans="1:54">
      <c r="A478" s="19" t="s">
        <v>2863</v>
      </c>
      <c r="B478" s="19" t="s">
        <v>2874</v>
      </c>
      <c r="C478" s="19" t="s">
        <v>2875</v>
      </c>
      <c r="D478" s="19" t="s">
        <v>2876</v>
      </c>
      <c r="E478" s="8" t="s">
        <v>2787</v>
      </c>
      <c r="F478" s="19" t="s">
        <v>2877</v>
      </c>
      <c r="G478" s="8" t="s">
        <v>2973</v>
      </c>
      <c r="H478" s="20"/>
      <c r="I478" s="6">
        <v>68.092963307517593</v>
      </c>
      <c r="J478" s="6">
        <v>0.73275259630036638</v>
      </c>
      <c r="K478" s="6">
        <v>13.999431181949104</v>
      </c>
      <c r="L478" s="6"/>
      <c r="M478" s="6">
        <v>5.2</v>
      </c>
      <c r="N478" s="6">
        <v>6.3633778099768654E-2</v>
      </c>
      <c r="O478" s="6">
        <v>2.1423371960255446</v>
      </c>
      <c r="P478" s="6">
        <v>0.98053867162825326</v>
      </c>
      <c r="Q478" s="6">
        <v>1.4770749704370543</v>
      </c>
      <c r="R478" s="6">
        <v>2.7381807545961054</v>
      </c>
      <c r="S478" s="6">
        <v>0.12051851912834972</v>
      </c>
      <c r="T478" s="6">
        <v>3.5743215876873382</v>
      </c>
      <c r="U478" s="6">
        <v>95.426912456553808</v>
      </c>
      <c r="V478" s="12"/>
      <c r="W478" s="6">
        <v>71.356142155934393</v>
      </c>
      <c r="X478" s="6">
        <v>0.76786786603200197</v>
      </c>
      <c r="Y478" s="6">
        <v>14.670317651032457</v>
      </c>
      <c r="Z478" s="6">
        <v>5.449196527622612</v>
      </c>
      <c r="AA478" s="6">
        <v>6.6683262050147532E-2</v>
      </c>
      <c r="AB478" s="6">
        <v>2.2450031556883006</v>
      </c>
      <c r="AC478" s="6">
        <v>1.0275284470454551</v>
      </c>
      <c r="AD478" s="6">
        <v>1.5478599615276671</v>
      </c>
      <c r="AE478" s="6">
        <v>2.8694009730669543</v>
      </c>
      <c r="AF478" s="6">
        <v>100</v>
      </c>
      <c r="AG478" s="6"/>
      <c r="AH478" s="6">
        <v>76.705305216621639</v>
      </c>
      <c r="AI478" s="6">
        <v>0.62077748703663005</v>
      </c>
      <c r="AJ478" s="6">
        <v>9.2958933535538506</v>
      </c>
      <c r="AK478" s="6">
        <v>0</v>
      </c>
      <c r="AL478" s="6">
        <v>4.8989379993261997</v>
      </c>
      <c r="AM478" s="6">
        <v>6.0718620630832679E-2</v>
      </c>
      <c r="AN478" s="6">
        <v>3.5966044452933064</v>
      </c>
      <c r="AO478" s="6">
        <v>1.1835376922739271</v>
      </c>
      <c r="AP478" s="6">
        <v>1.6131558928218648</v>
      </c>
      <c r="AQ478" s="6">
        <v>1.9675989530730242</v>
      </c>
      <c r="AR478" s="6">
        <v>100.00000000000001</v>
      </c>
      <c r="AS478" s="6"/>
      <c r="AT478" s="6">
        <v>0.42335194824094474</v>
      </c>
      <c r="AU478" s="6" t="s">
        <v>2564</v>
      </c>
      <c r="AV478" s="6" t="s">
        <v>2564</v>
      </c>
      <c r="AW478" s="6"/>
      <c r="AX478" s="6">
        <v>9.0960954787538739E-2</v>
      </c>
      <c r="AY478" s="6">
        <v>0.45672530731599992</v>
      </c>
      <c r="AZ478" s="6">
        <f>LOG(Tabella1[[#This Row],[SiO2]]/Tabella1[[#This Row],[Al2O3]])</f>
        <v>0.68699184446341999</v>
      </c>
      <c r="BA478" s="6">
        <f>LOG((Tabella1[[#This Row],[FeO]]*0.8998+Tabella1[[#This Row],[Fe2O3]])/Tabella1[[#This Row],[K2O]])</f>
        <v>0.23268721878595625</v>
      </c>
      <c r="BB478" s="6">
        <f>Tabella1[[#This Row],[Log SiO2/Al2O3]]/Tabella1[[#This Row],[Log (FeO3/K2O)]]</f>
        <v>2.9524262142450048</v>
      </c>
    </row>
    <row r="479" spans="1:54">
      <c r="A479" s="19" t="s">
        <v>2863</v>
      </c>
      <c r="B479" s="19" t="s">
        <v>2874</v>
      </c>
      <c r="C479" s="19" t="s">
        <v>2875</v>
      </c>
      <c r="D479" s="19" t="s">
        <v>2876</v>
      </c>
      <c r="E479" s="8" t="s">
        <v>2787</v>
      </c>
      <c r="F479" s="19" t="s">
        <v>2877</v>
      </c>
      <c r="G479" s="8" t="s">
        <v>2974</v>
      </c>
      <c r="H479" s="20"/>
      <c r="I479" s="6">
        <v>70.756796987220923</v>
      </c>
      <c r="J479" s="6">
        <v>0.68016749034656687</v>
      </c>
      <c r="K479" s="6">
        <v>12.760407190689866</v>
      </c>
      <c r="L479" s="6"/>
      <c r="M479" s="6">
        <v>4.78</v>
      </c>
      <c r="N479" s="6">
        <v>6.3947370887284069E-2</v>
      </c>
      <c r="O479" s="6">
        <v>1.8699761486736097</v>
      </c>
      <c r="P479" s="6">
        <v>0.90495218801095945</v>
      </c>
      <c r="Q479" s="6">
        <v>1.9329546200019958</v>
      </c>
      <c r="R479" s="6">
        <v>2.3883374126841699</v>
      </c>
      <c r="S479" s="6">
        <v>0.1162679470677892</v>
      </c>
      <c r="T479" s="6">
        <v>3.1068096643010761</v>
      </c>
      <c r="U479" s="6">
        <v>96.137539408515352</v>
      </c>
      <c r="V479" s="12"/>
      <c r="W479" s="6">
        <v>73.599550625646302</v>
      </c>
      <c r="X479" s="6">
        <v>0.70749417400454206</v>
      </c>
      <c r="Y479" s="6">
        <v>13.273074461025386</v>
      </c>
      <c r="Z479" s="6">
        <v>4.9720432095608773</v>
      </c>
      <c r="AA479" s="6">
        <v>6.6516546273931318E-2</v>
      </c>
      <c r="AB479" s="6">
        <v>1.945105065283143</v>
      </c>
      <c r="AC479" s="6">
        <v>0.9413099124219978</v>
      </c>
      <c r="AD479" s="6">
        <v>2.0106137850983785</v>
      </c>
      <c r="AE479" s="6">
        <v>2.484292220685465</v>
      </c>
      <c r="AF479" s="6">
        <v>100.00000000000003</v>
      </c>
      <c r="AG479" s="6"/>
      <c r="AH479" s="6">
        <v>78.579181844134666</v>
      </c>
      <c r="AI479" s="6">
        <v>0.56808148200530151</v>
      </c>
      <c r="AJ479" s="6">
        <v>8.3533647540979192</v>
      </c>
      <c r="AK479" s="6">
        <v>0</v>
      </c>
      <c r="AL479" s="6">
        <v>4.4395879684692643</v>
      </c>
      <c r="AM479" s="6">
        <v>6.0155182847965845E-2</v>
      </c>
      <c r="AN479" s="6">
        <v>3.0949745729177809</v>
      </c>
      <c r="AO479" s="6">
        <v>1.0768598157754095</v>
      </c>
      <c r="AP479" s="6">
        <v>2.0811895086179364</v>
      </c>
      <c r="AQ479" s="6">
        <v>1.691945308916156</v>
      </c>
      <c r="AR479" s="6">
        <v>100.00000000000001</v>
      </c>
      <c r="AS479" s="6"/>
      <c r="AT479" s="6">
        <v>0.41077030762133993</v>
      </c>
      <c r="AU479" s="6" t="s">
        <v>2564</v>
      </c>
      <c r="AV479" s="6" t="s">
        <v>2564</v>
      </c>
      <c r="AW479" s="6"/>
      <c r="AX479" s="6">
        <v>4.1506802397094353E-2</v>
      </c>
      <c r="AY479" s="6">
        <v>0.44426655962120021</v>
      </c>
      <c r="AZ479" s="6">
        <f>LOG(Tabella1[[#This Row],[SiO2]]/Tabella1[[#This Row],[Al2O3]])</f>
        <v>0.74390363192562525</v>
      </c>
      <c r="BA479" s="6">
        <f>LOG((Tabella1[[#This Row],[FeO]]*0.8998+Tabella1[[#This Row],[Fe2O3]])/Tabella1[[#This Row],[K2O]])</f>
        <v>0.25547820363953128</v>
      </c>
      <c r="BB479" s="6">
        <f>Tabella1[[#This Row],[Log SiO2/Al2O3]]/Tabella1[[#This Row],[Log (FeO3/K2O)]]</f>
        <v>2.9118086056971073</v>
      </c>
    </row>
    <row r="480" spans="1:54">
      <c r="A480" s="19" t="s">
        <v>2863</v>
      </c>
      <c r="B480" s="19" t="s">
        <v>2874</v>
      </c>
      <c r="C480" s="19" t="s">
        <v>2875</v>
      </c>
      <c r="D480" s="19" t="s">
        <v>2876</v>
      </c>
      <c r="E480" s="8" t="s">
        <v>2787</v>
      </c>
      <c r="F480" s="19" t="s">
        <v>2877</v>
      </c>
      <c r="G480" s="8" t="s">
        <v>2975</v>
      </c>
      <c r="H480" s="20"/>
      <c r="I480" s="6">
        <v>72.268449672596375</v>
      </c>
      <c r="J480" s="6">
        <v>0.65299303743323778</v>
      </c>
      <c r="K480" s="6">
        <v>11.900603764054855</v>
      </c>
      <c r="L480" s="6"/>
      <c r="M480" s="6">
        <v>4.74</v>
      </c>
      <c r="N480" s="6">
        <v>5.5387802282283564E-2</v>
      </c>
      <c r="O480" s="6">
        <v>1.8627792451778524</v>
      </c>
      <c r="P480" s="6">
        <v>0.75988177867974993</v>
      </c>
      <c r="Q480" s="6">
        <v>1.9055347416764574</v>
      </c>
      <c r="R480" s="6">
        <v>2.2368898395406451</v>
      </c>
      <c r="S480" s="6">
        <v>0.11077560456456713</v>
      </c>
      <c r="T480" s="6">
        <v>2.8241744230523906</v>
      </c>
      <c r="U480" s="6">
        <v>96.382519881441453</v>
      </c>
      <c r="V480" s="12"/>
      <c r="W480" s="6">
        <v>74.980867652653828</v>
      </c>
      <c r="X480" s="6">
        <v>0.67750152023050825</v>
      </c>
      <c r="Y480" s="6">
        <v>12.347263568843802</v>
      </c>
      <c r="Z480" s="6">
        <v>4.9179042069356518</v>
      </c>
      <c r="AA480" s="6">
        <v>5.7466646805266329E-2</v>
      </c>
      <c r="AB480" s="6">
        <v>1.9326940688718521</v>
      </c>
      <c r="AC480" s="6">
        <v>0.78840206669681179</v>
      </c>
      <c r="AD480" s="6">
        <v>1.9770542874583734</v>
      </c>
      <c r="AE480" s="6">
        <v>2.320845981503914</v>
      </c>
      <c r="AF480" s="6">
        <v>100</v>
      </c>
      <c r="AG480" s="6"/>
      <c r="AH480" s="6">
        <v>79.680995580435905</v>
      </c>
      <c r="AI480" s="6">
        <v>0.54146450078677644</v>
      </c>
      <c r="AJ480" s="6">
        <v>7.7345060545176345</v>
      </c>
      <c r="AK480" s="6">
        <v>0</v>
      </c>
      <c r="AL480" s="6">
        <v>4.3707884504459766</v>
      </c>
      <c r="AM480" s="6">
        <v>5.1728652649397217E-2</v>
      </c>
      <c r="AN480" s="6">
        <v>3.0608995999215804</v>
      </c>
      <c r="AO480" s="6">
        <v>0.8977310433771063</v>
      </c>
      <c r="AP480" s="6">
        <v>2.0369178636451761</v>
      </c>
      <c r="AQ480" s="6">
        <v>1.5732651105931472</v>
      </c>
      <c r="AR480" s="6">
        <v>100</v>
      </c>
      <c r="AS480" s="6"/>
      <c r="AT480" s="6">
        <v>0.41187137823555364</v>
      </c>
      <c r="AU480" s="6" t="s">
        <v>2564</v>
      </c>
      <c r="AV480" s="6" t="s">
        <v>2564</v>
      </c>
      <c r="AW480" s="6"/>
      <c r="AX480" s="6">
        <v>3.5337915708407393E-2</v>
      </c>
      <c r="AY480" s="6">
        <v>0.44423806831460694</v>
      </c>
      <c r="AZ480" s="6">
        <f>LOG(Tabella1[[#This Row],[SiO2]]/Tabella1[[#This Row],[Al2O3]])</f>
        <v>0.7833797427799688</v>
      </c>
      <c r="BA480" s="6">
        <f>LOG((Tabella1[[#This Row],[FeO]]*0.8998+Tabella1[[#This Row],[Fe2O3]])/Tabella1[[#This Row],[K2O]])</f>
        <v>0.28027973364779274</v>
      </c>
      <c r="BB480" s="6">
        <f>Tabella1[[#This Row],[Log SiO2/Al2O3]]/Tabella1[[#This Row],[Log (FeO3/K2O)]]</f>
        <v>2.7949924619394189</v>
      </c>
    </row>
    <row r="481" spans="1:54">
      <c r="A481" s="19" t="s">
        <v>2863</v>
      </c>
      <c r="B481" s="19" t="s">
        <v>2874</v>
      </c>
      <c r="C481" s="19" t="s">
        <v>2875</v>
      </c>
      <c r="D481" s="19" t="s">
        <v>2876</v>
      </c>
      <c r="E481" s="8" t="s">
        <v>2787</v>
      </c>
      <c r="F481" s="19" t="s">
        <v>2877</v>
      </c>
      <c r="G481" s="8" t="s">
        <v>2976</v>
      </c>
      <c r="H481" s="20"/>
      <c r="I481" s="6">
        <v>72.715135896762334</v>
      </c>
      <c r="J481" s="6">
        <v>0.66019812898004482</v>
      </c>
      <c r="K481" s="6">
        <v>11.738692210863153</v>
      </c>
      <c r="L481" s="6"/>
      <c r="M481" s="6">
        <v>4.6100000000000003</v>
      </c>
      <c r="N481" s="6">
        <v>5.250471128854553E-2</v>
      </c>
      <c r="O481" s="6">
        <v>1.7939109690253057</v>
      </c>
      <c r="P481" s="6">
        <v>0.80312762082108535</v>
      </c>
      <c r="Q481" s="6">
        <v>1.8901696063876392</v>
      </c>
      <c r="R481" s="6">
        <v>2.1526931628303667</v>
      </c>
      <c r="S481" s="6">
        <v>0.11473251726015504</v>
      </c>
      <c r="T481" s="6">
        <v>2.7638750399334198</v>
      </c>
      <c r="U481" s="6">
        <v>96.41643230695847</v>
      </c>
      <c r="V481" s="12"/>
      <c r="W481" s="6">
        <v>75.417783210709416</v>
      </c>
      <c r="X481" s="6">
        <v>0.68473611103778387</v>
      </c>
      <c r="Y481" s="6">
        <v>12.174991264446486</v>
      </c>
      <c r="Z481" s="6">
        <v>4.7813426505175638</v>
      </c>
      <c r="AA481" s="6">
        <v>5.4456185561178677E-2</v>
      </c>
      <c r="AB481" s="6">
        <v>1.860586340006938</v>
      </c>
      <c r="AC481" s="6">
        <v>0.83297794950988135</v>
      </c>
      <c r="AD481" s="6">
        <v>1.9604226802024325</v>
      </c>
      <c r="AE481" s="6">
        <v>2.2327036080083258</v>
      </c>
      <c r="AF481" s="6">
        <v>99.999999999999986</v>
      </c>
      <c r="AG481" s="6"/>
      <c r="AH481" s="6">
        <v>80.065560237600081</v>
      </c>
      <c r="AI481" s="6">
        <v>0.54670197226682504</v>
      </c>
      <c r="AJ481" s="6">
        <v>7.6190042715223418</v>
      </c>
      <c r="AK481" s="6">
        <v>0</v>
      </c>
      <c r="AL481" s="6">
        <v>4.245191477492388</v>
      </c>
      <c r="AM481" s="6">
        <v>4.8970013231585341E-2</v>
      </c>
      <c r="AN481" s="6">
        <v>2.9437674083291019</v>
      </c>
      <c r="AO481" s="6">
        <v>0.94754465912578489</v>
      </c>
      <c r="AP481" s="6">
        <v>2.0177731299024186</v>
      </c>
      <c r="AQ481" s="6">
        <v>1.5120089414500555</v>
      </c>
      <c r="AR481" s="6">
        <v>100.00000000000003</v>
      </c>
      <c r="AS481" s="6"/>
      <c r="AT481" s="6">
        <v>0.40948452412698899</v>
      </c>
      <c r="AU481" s="6" t="s">
        <v>2564</v>
      </c>
      <c r="AV481" s="6" t="s">
        <v>2564</v>
      </c>
      <c r="AW481" s="6"/>
      <c r="AX481" s="6">
        <v>4.2650875359001736E-2</v>
      </c>
      <c r="AY481" s="6">
        <v>0.44318782706550225</v>
      </c>
      <c r="AZ481" s="6">
        <f>LOG(Tabella1[[#This Row],[SiO2]]/Tabella1[[#This Row],[Al2O3]])</f>
        <v>0.79200510456088336</v>
      </c>
      <c r="BA481" s="6">
        <f>LOG((Tabella1[[#This Row],[FeO]]*0.8998+Tabella1[[#This Row],[Fe2O3]])/Tabella1[[#This Row],[K2O]])</f>
        <v>0.28486478276366084</v>
      </c>
      <c r="BB481" s="6">
        <f>Tabella1[[#This Row],[Log SiO2/Al2O3]]/Tabella1[[#This Row],[Log (FeO3/K2O)]]</f>
        <v>2.7802843751941544</v>
      </c>
    </row>
    <row r="482" spans="1:54">
      <c r="A482" s="19" t="s">
        <v>2863</v>
      </c>
      <c r="B482" s="19" t="s">
        <v>2874</v>
      </c>
      <c r="C482" s="19" t="s">
        <v>2875</v>
      </c>
      <c r="D482" s="19" t="s">
        <v>2876</v>
      </c>
      <c r="E482" s="8" t="s">
        <v>2787</v>
      </c>
      <c r="F482" s="19" t="s">
        <v>2877</v>
      </c>
      <c r="G482" s="8" t="s">
        <v>2977</v>
      </c>
      <c r="H482" s="20"/>
      <c r="I482" s="6">
        <v>69.018439834224665</v>
      </c>
      <c r="J482" s="6">
        <v>0.70409336411633183</v>
      </c>
      <c r="K482" s="6">
        <v>12.463317052400281</v>
      </c>
      <c r="L482" s="6"/>
      <c r="M482" s="6">
        <v>4.47</v>
      </c>
      <c r="N482" s="6">
        <v>9.9898649206137127E-2</v>
      </c>
      <c r="O482" s="6">
        <v>1.7895306102983988</v>
      </c>
      <c r="P482" s="6">
        <v>2.132451934977158</v>
      </c>
      <c r="Q482" s="6">
        <v>1.5724431610619853</v>
      </c>
      <c r="R482" s="6">
        <v>2.4177394235754535</v>
      </c>
      <c r="S482" s="6">
        <v>0.10085921314081152</v>
      </c>
      <c r="T482" s="6">
        <v>3.9111900868628098</v>
      </c>
      <c r="U482" s="6">
        <v>94.667914029860412</v>
      </c>
      <c r="V482" s="12"/>
      <c r="W482" s="6">
        <v>72.905842007308493</v>
      </c>
      <c r="X482" s="6">
        <v>0.74375079596054561</v>
      </c>
      <c r="Y482" s="6">
        <v>13.16530228866041</v>
      </c>
      <c r="Z482" s="6">
        <v>4.7217687701347888</v>
      </c>
      <c r="AA482" s="6">
        <v>0.10552535167789462</v>
      </c>
      <c r="AB482" s="6">
        <v>1.890324328614593</v>
      </c>
      <c r="AC482" s="6">
        <v>2.2525603915858272</v>
      </c>
      <c r="AD482" s="6">
        <v>1.6610096220837831</v>
      </c>
      <c r="AE482" s="6">
        <v>2.5539164439736606</v>
      </c>
      <c r="AF482" s="6">
        <v>100.00000000000001</v>
      </c>
      <c r="AG482" s="6"/>
      <c r="AH482" s="6">
        <v>77.741835169248503</v>
      </c>
      <c r="AI482" s="6">
        <v>0.59645176279290824</v>
      </c>
      <c r="AJ482" s="6">
        <v>8.2752451501821689</v>
      </c>
      <c r="AK482" s="6">
        <v>0</v>
      </c>
      <c r="AL482" s="6">
        <v>4.2108774787072099</v>
      </c>
      <c r="AM482" s="6">
        <v>9.5314788011465437E-2</v>
      </c>
      <c r="AN482" s="6">
        <v>3.0040728660229328</v>
      </c>
      <c r="AO482" s="6">
        <v>2.5737306863484948</v>
      </c>
      <c r="AP482" s="6">
        <v>1.717177694996231</v>
      </c>
      <c r="AQ482" s="6">
        <v>1.7372024928425058</v>
      </c>
      <c r="AR482" s="6">
        <v>100.00000000000003</v>
      </c>
      <c r="AS482" s="6"/>
      <c r="AT482" s="6">
        <v>0.41636778113339779</v>
      </c>
      <c r="AU482" s="6" t="s">
        <v>2564</v>
      </c>
      <c r="AV482" s="6" t="s">
        <v>2564</v>
      </c>
      <c r="AW482" s="6"/>
      <c r="AX482" s="6">
        <v>-0.1921926973224985</v>
      </c>
      <c r="AY482" s="6">
        <v>0.45389038447805202</v>
      </c>
      <c r="AZ482" s="6">
        <f>LOG(Tabella1[[#This Row],[SiO2]]/Tabella1[[#This Row],[Al2O3]])</f>
        <v>0.74333149470236015</v>
      </c>
      <c r="BA482" s="6">
        <f>LOG((Tabella1[[#This Row],[FeO]]*0.8998+Tabella1[[#This Row],[Fe2O3]])/Tabella1[[#This Row],[K2O]])</f>
        <v>0.22104401982112501</v>
      </c>
      <c r="BB482" s="6">
        <f>Tabella1[[#This Row],[Log SiO2/Al2O3]]/Tabella1[[#This Row],[Log (FeO3/K2O)]]</f>
        <v>3.3628211037054281</v>
      </c>
    </row>
    <row r="483" spans="1:54">
      <c r="A483" s="19" t="s">
        <v>2863</v>
      </c>
      <c r="B483" s="19" t="s">
        <v>2874</v>
      </c>
      <c r="C483" s="19" t="s">
        <v>2875</v>
      </c>
      <c r="D483" s="19" t="s">
        <v>2876</v>
      </c>
      <c r="E483" s="8" t="s">
        <v>2787</v>
      </c>
      <c r="F483" s="19" t="s">
        <v>2877</v>
      </c>
      <c r="G483" s="8" t="s">
        <v>2978</v>
      </c>
      <c r="H483" s="20"/>
      <c r="I483" s="6">
        <v>64.667016996338234</v>
      </c>
      <c r="J483" s="6">
        <v>0.78147740836925284</v>
      </c>
      <c r="K483" s="6">
        <v>15.087571161336541</v>
      </c>
      <c r="L483" s="6"/>
      <c r="M483" s="6">
        <v>5.62</v>
      </c>
      <c r="N483" s="6">
        <v>8.0151529063513124E-2</v>
      </c>
      <c r="O483" s="6">
        <v>2.2652348809140497</v>
      </c>
      <c r="P483" s="6">
        <v>1.341583926944041</v>
      </c>
      <c r="Q483" s="6">
        <v>1.4551319264506846</v>
      </c>
      <c r="R483" s="6">
        <v>3.1049175663413298</v>
      </c>
      <c r="S483" s="6">
        <v>0.11927310872546595</v>
      </c>
      <c r="T483" s="6">
        <v>4.5684557075212897</v>
      </c>
      <c r="U483" s="6">
        <v>94.403085395757657</v>
      </c>
      <c r="V483" s="12"/>
      <c r="W483" s="6">
        <v>68.500957066435333</v>
      </c>
      <c r="X483" s="6">
        <v>0.82780918133462977</v>
      </c>
      <c r="Y483" s="6">
        <v>15.982074206670532</v>
      </c>
      <c r="Z483" s="6">
        <v>5.9531952546251787</v>
      </c>
      <c r="AA483" s="6">
        <v>8.4903505777910754E-2</v>
      </c>
      <c r="AB483" s="6">
        <v>2.3995347942471446</v>
      </c>
      <c r="AC483" s="6">
        <v>1.4211229657588393</v>
      </c>
      <c r="AD483" s="6">
        <v>1.5414029322775462</v>
      </c>
      <c r="AE483" s="6">
        <v>3.2890000928728762</v>
      </c>
      <c r="AF483" s="6">
        <v>100</v>
      </c>
      <c r="AG483" s="6"/>
      <c r="AH483" s="6">
        <v>74.18350367757121</v>
      </c>
      <c r="AI483" s="6">
        <v>0.67421182515518285</v>
      </c>
      <c r="AJ483" s="6">
        <v>10.202378216810782</v>
      </c>
      <c r="AK483" s="6">
        <v>0</v>
      </c>
      <c r="AL483" s="6">
        <v>5.3918308627197433</v>
      </c>
      <c r="AM483" s="6">
        <v>7.7883838028379518E-2</v>
      </c>
      <c r="AN483" s="6">
        <v>3.8727497464175649</v>
      </c>
      <c r="AO483" s="6">
        <v>1.6490603844942897</v>
      </c>
      <c r="AP483" s="6">
        <v>1.6183688654065049</v>
      </c>
      <c r="AQ483" s="6">
        <v>2.2720918757597781</v>
      </c>
      <c r="AR483" s="6">
        <v>100</v>
      </c>
      <c r="AS483" s="6"/>
      <c r="AT483" s="6">
        <v>0.41801673597594019</v>
      </c>
      <c r="AU483" s="6" t="s">
        <v>2564</v>
      </c>
      <c r="AV483" s="6" t="s">
        <v>2564</v>
      </c>
      <c r="AW483" s="6"/>
      <c r="AX483" s="6">
        <v>3.501892527127641E-2</v>
      </c>
      <c r="AY483" s="6">
        <v>0.45082462043292226</v>
      </c>
      <c r="AZ483" s="6">
        <f>LOG(Tabella1[[#This Row],[SiO2]]/Tabella1[[#This Row],[Al2O3]])</f>
        <v>0.63206349649775329</v>
      </c>
      <c r="BA483" s="6">
        <f>LOG((Tabella1[[#This Row],[FeO]]*0.8998+Tabella1[[#This Row],[Fe2O3]])/Tabella1[[#This Row],[K2O]])</f>
        <v>0.21183222998530798</v>
      </c>
      <c r="BB483" s="6">
        <f>Tabella1[[#This Row],[Log SiO2/Al2O3]]/Tabella1[[#This Row],[Log (FeO3/K2O)]]</f>
        <v>2.9837928654274717</v>
      </c>
    </row>
    <row r="484" spans="1:54">
      <c r="A484" s="19" t="s">
        <v>2863</v>
      </c>
      <c r="B484" s="19" t="s">
        <v>2874</v>
      </c>
      <c r="C484" s="19" t="s">
        <v>2875</v>
      </c>
      <c r="D484" s="19" t="s">
        <v>2876</v>
      </c>
      <c r="E484" s="8" t="s">
        <v>2787</v>
      </c>
      <c r="F484" s="19" t="s">
        <v>2877</v>
      </c>
      <c r="G484" s="8" t="s">
        <v>2979</v>
      </c>
      <c r="H484" s="20"/>
      <c r="I484" s="6">
        <v>71.78449818946271</v>
      </c>
      <c r="J484" s="6">
        <v>0.68527505856050142</v>
      </c>
      <c r="K484" s="6">
        <v>12.03877285081288</v>
      </c>
      <c r="L484" s="6"/>
      <c r="M484" s="6">
        <v>4.3499999999999996</v>
      </c>
      <c r="N484" s="6">
        <v>6.0009962755298157E-2</v>
      </c>
      <c r="O484" s="6">
        <v>1.7102839385259974</v>
      </c>
      <c r="P484" s="6">
        <v>0.98726067758716318</v>
      </c>
      <c r="Q484" s="6">
        <v>1.6038146497665975</v>
      </c>
      <c r="R484" s="6">
        <v>2.4884776490947025</v>
      </c>
      <c r="S484" s="6">
        <v>0.11518041238516903</v>
      </c>
      <c r="T484" s="6">
        <v>3.1939134856217222</v>
      </c>
      <c r="U484" s="6">
        <v>95.708392976565847</v>
      </c>
      <c r="V484" s="12"/>
      <c r="W484" s="6">
        <v>75.003347101480543</v>
      </c>
      <c r="X484" s="6">
        <v>0.71600309779340954</v>
      </c>
      <c r="Y484" s="6">
        <v>12.578596794285918</v>
      </c>
      <c r="Z484" s="6">
        <v>4.5450559399373622</v>
      </c>
      <c r="AA484" s="6">
        <v>6.2700836247445477E-2</v>
      </c>
      <c r="AB484" s="6">
        <v>1.786973833052196</v>
      </c>
      <c r="AC484" s="6">
        <v>1.0315298866515223</v>
      </c>
      <c r="AD484" s="6">
        <v>1.6757304139035023</v>
      </c>
      <c r="AE484" s="6">
        <v>2.6000620966481018</v>
      </c>
      <c r="AF484" s="6">
        <v>100</v>
      </c>
      <c r="AG484" s="6"/>
      <c r="AH484" s="6">
        <v>79.864425998858962</v>
      </c>
      <c r="AI484" s="6">
        <v>0.57338068082578031</v>
      </c>
      <c r="AJ484" s="6">
        <v>7.8951884535778989</v>
      </c>
      <c r="AK484" s="6">
        <v>0</v>
      </c>
      <c r="AL484" s="6">
        <v>4.0475050040695963</v>
      </c>
      <c r="AM484" s="6">
        <v>5.6553186839573812E-2</v>
      </c>
      <c r="AN484" s="6">
        <v>2.8357804469340753</v>
      </c>
      <c r="AO484" s="6">
        <v>1.1769248814732851</v>
      </c>
      <c r="AP484" s="6">
        <v>1.7299259527734625</v>
      </c>
      <c r="AQ484" s="6">
        <v>1.7660693418739759</v>
      </c>
      <c r="AR484" s="6">
        <v>100.00000000000001</v>
      </c>
      <c r="AS484" s="6"/>
      <c r="AT484" s="6">
        <v>0.41198065474977241</v>
      </c>
      <c r="AU484" s="6" t="s">
        <v>2564</v>
      </c>
      <c r="AV484" s="6" t="s">
        <v>2564</v>
      </c>
      <c r="AW484" s="6"/>
      <c r="AX484" s="6">
        <v>-2.0879027252372367E-2</v>
      </c>
      <c r="AY484" s="6">
        <v>0.44941731297382603</v>
      </c>
      <c r="AZ484" s="6">
        <f>LOG(Tabella1[[#This Row],[SiO2]]/Tabella1[[#This Row],[Al2O3]])</f>
        <v>0.77544844858356576</v>
      </c>
      <c r="BA484" s="6">
        <f>LOG((Tabella1[[#This Row],[FeO]]*0.8998+Tabella1[[#This Row],[Fe2O3]])/Tabella1[[#This Row],[K2O]])</f>
        <v>0.19670150141478376</v>
      </c>
      <c r="BB484" s="6">
        <f>Tabella1[[#This Row],[Log SiO2/Al2O3]]/Tabella1[[#This Row],[Log (FeO3/K2O)]]</f>
        <v>3.9422599370422717</v>
      </c>
    </row>
    <row r="485" spans="1:54">
      <c r="A485" s="19" t="s">
        <v>2863</v>
      </c>
      <c r="B485" s="19" t="s">
        <v>2874</v>
      </c>
      <c r="C485" s="19" t="s">
        <v>2875</v>
      </c>
      <c r="D485" s="19" t="s">
        <v>2876</v>
      </c>
      <c r="E485" s="8" t="s">
        <v>2787</v>
      </c>
      <c r="F485" s="19" t="s">
        <v>2877</v>
      </c>
      <c r="G485" s="8" t="s">
        <v>2980</v>
      </c>
      <c r="H485" s="20"/>
      <c r="I485" s="6">
        <v>70.818467878445915</v>
      </c>
      <c r="J485" s="6">
        <v>0.68619353293379826</v>
      </c>
      <c r="K485" s="6">
        <v>12.635459165053573</v>
      </c>
      <c r="L485" s="6"/>
      <c r="M485" s="6">
        <v>4.72</v>
      </c>
      <c r="N485" s="6">
        <v>5.6213594505876138E-2</v>
      </c>
      <c r="O485" s="6">
        <v>1.8880014154732192</v>
      </c>
      <c r="P485" s="6">
        <v>0.8761567143674488</v>
      </c>
      <c r="Q485" s="6">
        <v>1.7125762326186746</v>
      </c>
      <c r="R485" s="6">
        <v>2.4918129564587508</v>
      </c>
      <c r="S485" s="6">
        <v>0.11533478872757344</v>
      </c>
      <c r="T485" s="6">
        <v>3.06759703445266</v>
      </c>
      <c r="U485" s="6">
        <v>95.88488148985725</v>
      </c>
      <c r="V485" s="12"/>
      <c r="W485" s="6">
        <v>73.857804043838897</v>
      </c>
      <c r="X485" s="6">
        <v>0.7156430943770673</v>
      </c>
      <c r="Y485" s="6">
        <v>13.177738730782243</v>
      </c>
      <c r="Z485" s="6">
        <v>4.9225695716162337</v>
      </c>
      <c r="AA485" s="6">
        <v>5.8626129200381231E-2</v>
      </c>
      <c r="AB485" s="6">
        <v>1.9690293048679763</v>
      </c>
      <c r="AC485" s="6">
        <v>0.91375897926111427</v>
      </c>
      <c r="AD485" s="6">
        <v>1.7860753499495452</v>
      </c>
      <c r="AE485" s="6">
        <v>2.598754796106554</v>
      </c>
      <c r="AF485" s="6">
        <v>100</v>
      </c>
      <c r="AG485" s="6"/>
      <c r="AH485" s="6">
        <v>78.836974669649635</v>
      </c>
      <c r="AI485" s="6">
        <v>0.57449396220097992</v>
      </c>
      <c r="AJ485" s="6">
        <v>8.2914794101578089</v>
      </c>
      <c r="AK485" s="6">
        <v>0</v>
      </c>
      <c r="AL485" s="6">
        <v>4.3944128248804928</v>
      </c>
      <c r="AM485" s="6">
        <v>5.3007314202655982E-2</v>
      </c>
      <c r="AN485" s="6">
        <v>3.1323293470584193</v>
      </c>
      <c r="AO485" s="6">
        <v>1.0451037735688302</v>
      </c>
      <c r="AP485" s="6">
        <v>1.8483489619762896</v>
      </c>
      <c r="AQ485" s="6">
        <v>1.769498358880248</v>
      </c>
      <c r="AR485" s="6">
        <v>99.999999999999972</v>
      </c>
      <c r="AS485" s="6"/>
      <c r="AT485" s="6">
        <v>0.41616004315071703</v>
      </c>
      <c r="AU485" s="6" t="s">
        <v>2564</v>
      </c>
      <c r="AV485" s="6" t="s">
        <v>2564</v>
      </c>
      <c r="AW485" s="6"/>
      <c r="AX485" s="6">
        <v>3.7478151739964376E-2</v>
      </c>
      <c r="AY485" s="6">
        <v>0.45054912491055815</v>
      </c>
      <c r="AZ485" s="6">
        <f>LOG(Tabella1[[#This Row],[SiO2]]/Tabella1[[#This Row],[Al2O3]])</f>
        <v>0.74855549823810408</v>
      </c>
      <c r="BA485" s="6">
        <f>LOG((Tabella1[[#This Row],[FeO]]*0.8998+Tabella1[[#This Row],[Fe2O3]])/Tabella1[[#This Row],[K2O]])</f>
        <v>0.23157254780175718</v>
      </c>
      <c r="BB485" s="6">
        <f>Tabella1[[#This Row],[Log SiO2/Al2O3]]/Tabella1[[#This Row],[Log (FeO3/K2O)]]</f>
        <v>3.2324880705588712</v>
      </c>
    </row>
    <row r="486" spans="1:54">
      <c r="A486" s="19" t="s">
        <v>2863</v>
      </c>
      <c r="B486" s="19" t="s">
        <v>2874</v>
      </c>
      <c r="C486" s="19" t="s">
        <v>2875</v>
      </c>
      <c r="D486" s="19" t="s">
        <v>2876</v>
      </c>
      <c r="E486" s="8" t="s">
        <v>2787</v>
      </c>
      <c r="F486" s="19" t="s">
        <v>2877</v>
      </c>
      <c r="G486" s="8" t="s">
        <v>2981</v>
      </c>
      <c r="H486" s="20"/>
      <c r="I486" s="6">
        <v>72.418795114632758</v>
      </c>
      <c r="J486" s="6">
        <v>0.66188909188392009</v>
      </c>
      <c r="K486" s="6">
        <v>11.585962130301425</v>
      </c>
      <c r="L486" s="6"/>
      <c r="M486" s="6">
        <v>4.28</v>
      </c>
      <c r="N486" s="6">
        <v>5.8060446656484209E-2</v>
      </c>
      <c r="O486" s="6">
        <v>1.6673024931520384</v>
      </c>
      <c r="P486" s="6">
        <v>0.93574086528033718</v>
      </c>
      <c r="Q486" s="6">
        <v>1.5773088008344878</v>
      </c>
      <c r="R486" s="6">
        <v>2.3475773931438453</v>
      </c>
      <c r="S486" s="6">
        <v>0.10160578164884737</v>
      </c>
      <c r="T486" s="6">
        <v>3.2107366048560384</v>
      </c>
      <c r="U486" s="6">
        <v>95.5326363358853</v>
      </c>
      <c r="V486" s="12"/>
      <c r="W486" s="6">
        <v>75.805293240326705</v>
      </c>
      <c r="X486" s="6">
        <v>0.69284081050246504</v>
      </c>
      <c r="Y486" s="6">
        <v>12.127752959277796</v>
      </c>
      <c r="Z486" s="6">
        <v>4.4801443403611874</v>
      </c>
      <c r="AA486" s="6">
        <v>6.077550969319867E-2</v>
      </c>
      <c r="AB486" s="6">
        <v>1.7452700533563557</v>
      </c>
      <c r="AC486" s="6">
        <v>0.97949863122205194</v>
      </c>
      <c r="AD486" s="6">
        <v>1.6510680133318973</v>
      </c>
      <c r="AE486" s="6">
        <v>2.4573564419283338</v>
      </c>
      <c r="AF486" s="6">
        <v>100</v>
      </c>
      <c r="AG486" s="6"/>
      <c r="AH486" s="6">
        <v>80.526205539946204</v>
      </c>
      <c r="AI486" s="6">
        <v>0.55351142423787769</v>
      </c>
      <c r="AJ486" s="6">
        <v>7.5940879017781455</v>
      </c>
      <c r="AK486" s="6">
        <v>0</v>
      </c>
      <c r="AL486" s="6">
        <v>3.9802022508027965</v>
      </c>
      <c r="AM486" s="6">
        <v>5.4686147914232458E-2</v>
      </c>
      <c r="AN486" s="6">
        <v>2.763007225041513</v>
      </c>
      <c r="AO486" s="6">
        <v>1.114899538470481</v>
      </c>
      <c r="AP486" s="6">
        <v>1.7004086245154653</v>
      </c>
      <c r="AQ486" s="6">
        <v>1.6651645643921604</v>
      </c>
      <c r="AR486" s="6">
        <v>100</v>
      </c>
      <c r="AS486" s="6"/>
      <c r="AT486" s="6">
        <v>0.40974661026610926</v>
      </c>
      <c r="AU486" s="6" t="s">
        <v>2564</v>
      </c>
      <c r="AV486" s="6" t="s">
        <v>2564</v>
      </c>
      <c r="AW486" s="6"/>
      <c r="AX486" s="6">
        <v>-9.3423915686355937E-3</v>
      </c>
      <c r="AY486" s="6">
        <v>0.4463880470428474</v>
      </c>
      <c r="AZ486" s="6">
        <f>LOG(Tabella1[[#This Row],[SiO2]]/Tabella1[[#This Row],[Al2O3]])</f>
        <v>0.79591919022367252</v>
      </c>
      <c r="BA486" s="6">
        <f>LOG((Tabella1[[#This Row],[FeO]]*0.8998+Tabella1[[#This Row],[Fe2O3]])/Tabella1[[#This Row],[K2O]])</f>
        <v>0.21496983917879298</v>
      </c>
      <c r="BB486" s="6">
        <f>Tabella1[[#This Row],[Log SiO2/Al2O3]]/Tabella1[[#This Row],[Log (FeO3/K2O)]]</f>
        <v>3.7024691150357008</v>
      </c>
    </row>
    <row r="487" spans="1:54">
      <c r="A487" s="19" t="s">
        <v>2863</v>
      </c>
      <c r="B487" s="19" t="s">
        <v>2874</v>
      </c>
      <c r="C487" s="19" t="s">
        <v>2875</v>
      </c>
      <c r="D487" s="19" t="s">
        <v>2876</v>
      </c>
      <c r="E487" s="8" t="s">
        <v>2787</v>
      </c>
      <c r="F487" s="19" t="s">
        <v>2877</v>
      </c>
      <c r="G487" s="8" t="s">
        <v>2982</v>
      </c>
      <c r="H487" s="8"/>
      <c r="I487" s="6">
        <v>66.738560203013066</v>
      </c>
      <c r="J487" s="6">
        <v>0.92006837750180193</v>
      </c>
      <c r="K487" s="6">
        <v>15.2212029511129</v>
      </c>
      <c r="L487" s="6"/>
      <c r="M487" s="6">
        <v>5.85</v>
      </c>
      <c r="N487" s="6">
        <v>8.6180972379862539E-2</v>
      </c>
      <c r="O487" s="6">
        <v>1.359033646069931</v>
      </c>
      <c r="P487" s="6">
        <v>0.30479045322815113</v>
      </c>
      <c r="Q487" s="6">
        <v>0.84430240824472536</v>
      </c>
      <c r="R487" s="6">
        <v>3.0321817885688365</v>
      </c>
      <c r="S487" s="6">
        <v>0.14069863185812864</v>
      </c>
      <c r="T487" s="6">
        <v>5.0602820624886959</v>
      </c>
      <c r="U487" s="6">
        <v>94.356320800119278</v>
      </c>
      <c r="V487" s="12"/>
      <c r="W487" s="6">
        <v>70.730354508405867</v>
      </c>
      <c r="X487" s="6">
        <v>0.97509988700262973</v>
      </c>
      <c r="Y487" s="6">
        <v>16.131619823707304</v>
      </c>
      <c r="Z487" s="6">
        <v>6.1999026142534843</v>
      </c>
      <c r="AA487" s="6">
        <v>9.1335664266122593E-2</v>
      </c>
      <c r="AB487" s="6">
        <v>1.440320727372207</v>
      </c>
      <c r="AC487" s="6">
        <v>0.32302070560149038</v>
      </c>
      <c r="AD487" s="6">
        <v>0.89480217232427106</v>
      </c>
      <c r="AE487" s="6">
        <v>3.2135438970666215</v>
      </c>
      <c r="AF487" s="6">
        <v>100.00000000000003</v>
      </c>
      <c r="AG487" s="6"/>
      <c r="AH487" s="6">
        <v>77.12524611518819</v>
      </c>
      <c r="AI487" s="6">
        <v>0.79964137803181845</v>
      </c>
      <c r="AJ487" s="6">
        <v>10.368747084166436</v>
      </c>
      <c r="AK487" s="6">
        <v>0</v>
      </c>
      <c r="AL487" s="6">
        <v>5.6539378135119307</v>
      </c>
      <c r="AM487" s="6">
        <v>8.4361081680599581E-2</v>
      </c>
      <c r="AN487" s="6">
        <v>2.3406238136742856</v>
      </c>
      <c r="AO487" s="6">
        <v>0.37741163846028375</v>
      </c>
      <c r="AP487" s="6">
        <v>0.94595045401524269</v>
      </c>
      <c r="AQ487" s="6">
        <v>2.235250836520041</v>
      </c>
      <c r="AR487" s="6">
        <v>100</v>
      </c>
      <c r="AS487" s="6"/>
      <c r="AT487" s="6">
        <v>0.29277700552270264</v>
      </c>
      <c r="AU487" s="6" t="s">
        <v>2564</v>
      </c>
      <c r="AV487" s="6" t="s">
        <v>2564</v>
      </c>
      <c r="AW487" s="6"/>
      <c r="AX487" s="6">
        <v>0.26311644340239793</v>
      </c>
      <c r="AY487" s="6">
        <v>0.3253161581532989</v>
      </c>
      <c r="AZ487" s="6">
        <f>LOG(Tabella1[[#This Row],[SiO2]]/Tabella1[[#This Row],[Al2O3]])</f>
        <v>0.64192785644686901</v>
      </c>
      <c r="BA487" s="6">
        <f>LOG((Tabella1[[#This Row],[FeO]]*0.8998+Tabella1[[#This Row],[Fe2O3]])/Tabella1[[#This Row],[K2O]])</f>
        <v>0.23954661988916923</v>
      </c>
      <c r="BB487" s="6">
        <f>Tabella1[[#This Row],[Log SiO2/Al2O3]]/Tabella1[[#This Row],[Log (FeO3/K2O)]]</f>
        <v>2.6797616962571591</v>
      </c>
    </row>
    <row r="488" spans="1:54">
      <c r="A488" s="19" t="s">
        <v>2863</v>
      </c>
      <c r="B488" s="19" t="s">
        <v>2874</v>
      </c>
      <c r="C488" s="19" t="s">
        <v>2875</v>
      </c>
      <c r="D488" s="19" t="s">
        <v>2876</v>
      </c>
      <c r="E488" s="8" t="s">
        <v>2787</v>
      </c>
      <c r="F488" s="19" t="s">
        <v>2877</v>
      </c>
      <c r="G488" s="8" t="s">
        <v>2983</v>
      </c>
      <c r="H488" s="8"/>
      <c r="I488" s="6">
        <v>63.976014419223922</v>
      </c>
      <c r="J488" s="6">
        <v>1.0127582699145696</v>
      </c>
      <c r="K488" s="6">
        <v>17.178298819445597</v>
      </c>
      <c r="L488" s="6"/>
      <c r="M488" s="6">
        <v>5.55</v>
      </c>
      <c r="N488" s="6">
        <v>5.9049296853744174E-2</v>
      </c>
      <c r="O488" s="6">
        <v>1.4415606892982318</v>
      </c>
      <c r="P488" s="6">
        <v>0.23378625483074642</v>
      </c>
      <c r="Q488" s="6">
        <v>0.84374216570861182</v>
      </c>
      <c r="R488" s="6">
        <v>3.5087675463538011</v>
      </c>
      <c r="S488" s="6">
        <v>0.11796300714471709</v>
      </c>
      <c r="T488" s="6">
        <v>5.3437443500271495</v>
      </c>
      <c r="U488" s="6">
        <v>93.803977461629202</v>
      </c>
      <c r="V488" s="12"/>
      <c r="W488" s="6">
        <v>68.20181419854346</v>
      </c>
      <c r="X488" s="6">
        <v>1.0796538668403921</v>
      </c>
      <c r="Y488" s="6">
        <v>18.31297486982621</v>
      </c>
      <c r="Z488" s="6">
        <v>5.9165934645684333</v>
      </c>
      <c r="AA488" s="6">
        <v>6.2949672766166517E-2</v>
      </c>
      <c r="AB488" s="6">
        <v>1.5367799194739973</v>
      </c>
      <c r="AC488" s="6">
        <v>0.24922850944820263</v>
      </c>
      <c r="AD488" s="6">
        <v>0.89947376277700708</v>
      </c>
      <c r="AE488" s="6">
        <v>3.7405317357561656</v>
      </c>
      <c r="AF488" s="6">
        <v>100.00000000000003</v>
      </c>
      <c r="AG488" s="6"/>
      <c r="AH488" s="6">
        <v>75.212470785275727</v>
      </c>
      <c r="AI488" s="6">
        <v>0.89543465383218002</v>
      </c>
      <c r="AJ488" s="6">
        <v>11.9044792612635</v>
      </c>
      <c r="AK488" s="6">
        <v>0</v>
      </c>
      <c r="AL488" s="6">
        <v>5.4568383610219584</v>
      </c>
      <c r="AM488" s="6">
        <v>5.8802856733867842E-2</v>
      </c>
      <c r="AN488" s="6">
        <v>2.525732114369331</v>
      </c>
      <c r="AO488" s="6">
        <v>0.29450037202818108</v>
      </c>
      <c r="AP488" s="6">
        <v>0.96168548327515802</v>
      </c>
      <c r="AQ488" s="6">
        <v>2.6313497300574564</v>
      </c>
      <c r="AR488" s="6">
        <v>99.999999999999986</v>
      </c>
      <c r="AS488" s="6"/>
      <c r="AT488" s="6">
        <v>0.31640586477196431</v>
      </c>
      <c r="AU488" s="6" t="s">
        <v>2564</v>
      </c>
      <c r="AV488" s="6" t="s">
        <v>2564</v>
      </c>
      <c r="AW488" s="6"/>
      <c r="AX488" s="6">
        <v>0.2939037737695252</v>
      </c>
      <c r="AY488" s="6">
        <v>0.35638263156831829</v>
      </c>
      <c r="AZ488" s="6">
        <f>LOG(Tabella1[[#This Row],[SiO2]]/Tabella1[[#This Row],[Al2O3]])</f>
        <v>0.57103702779488008</v>
      </c>
      <c r="BA488" s="6">
        <f>LOG((Tabella1[[#This Row],[FeO]]*0.8998+Tabella1[[#This Row],[Fe2O3]])/Tabella1[[#This Row],[K2O]])</f>
        <v>0.15328437452046484</v>
      </c>
      <c r="BB488" s="6">
        <f>Tabella1[[#This Row],[Log SiO2/Al2O3]]/Tabella1[[#This Row],[Log (FeO3/K2O)]]</f>
        <v>3.7253440187971769</v>
      </c>
    </row>
    <row r="489" spans="1:54">
      <c r="A489" s="19" t="s">
        <v>2863</v>
      </c>
      <c r="B489" s="19" t="s">
        <v>2874</v>
      </c>
      <c r="C489" s="19" t="s">
        <v>2875</v>
      </c>
      <c r="D489" s="19" t="s">
        <v>2876</v>
      </c>
      <c r="E489" s="8" t="s">
        <v>2787</v>
      </c>
      <c r="F489" s="19" t="s">
        <v>2877</v>
      </c>
      <c r="G489" s="8" t="s">
        <v>2984</v>
      </c>
      <c r="H489" s="8"/>
      <c r="I489" s="6">
        <v>68.833944821416196</v>
      </c>
      <c r="J489" s="6">
        <v>0.90166417798352461</v>
      </c>
      <c r="K489" s="6">
        <v>14.479859238568723</v>
      </c>
      <c r="L489" s="6"/>
      <c r="M489" s="6">
        <v>5.07</v>
      </c>
      <c r="N489" s="6">
        <v>4.3097742479015884E-2</v>
      </c>
      <c r="O489" s="6">
        <v>1.2097180009240804</v>
      </c>
      <c r="P489" s="6">
        <v>0.21757755190540268</v>
      </c>
      <c r="Q489" s="6">
        <v>0.88821598503514265</v>
      </c>
      <c r="R489" s="6">
        <v>2.9199740911244478</v>
      </c>
      <c r="S489" s="6">
        <v>0.11027699690653116</v>
      </c>
      <c r="T489" s="6">
        <v>4.9996605029084034</v>
      </c>
      <c r="U489" s="6">
        <v>94.564051609436547</v>
      </c>
      <c r="V489" s="12"/>
      <c r="W489" s="6">
        <v>72.79081601295016</v>
      </c>
      <c r="X489" s="6">
        <v>0.95349571283972723</v>
      </c>
      <c r="Y489" s="6">
        <v>15.312223823036552</v>
      </c>
      <c r="Z489" s="6">
        <v>5.3614454052157656</v>
      </c>
      <c r="AA489" s="6">
        <v>4.5575186072838655E-2</v>
      </c>
      <c r="AB489" s="6">
        <v>1.2792577944104953</v>
      </c>
      <c r="AC489" s="6">
        <v>0.23008484535331669</v>
      </c>
      <c r="AD489" s="6">
        <v>0.93927445992226033</v>
      </c>
      <c r="AE489" s="6">
        <v>3.0878267601988658</v>
      </c>
      <c r="AF489" s="6">
        <v>99.999999999999972</v>
      </c>
      <c r="AG489" s="6"/>
      <c r="AH489" s="6">
        <v>79.000917235866069</v>
      </c>
      <c r="AI489" s="6">
        <v>0.77826896964761327</v>
      </c>
      <c r="AJ489" s="6">
        <v>9.7960589313811042</v>
      </c>
      <c r="AK489" s="6">
        <v>0</v>
      </c>
      <c r="AL489" s="6">
        <v>4.8664567186221097</v>
      </c>
      <c r="AM489" s="6">
        <v>4.1898166278900861E-2</v>
      </c>
      <c r="AN489" s="6">
        <v>2.0691658305006784</v>
      </c>
      <c r="AO489" s="6">
        <v>0.26757020988643626</v>
      </c>
      <c r="AP489" s="6">
        <v>0.98832251975427954</v>
      </c>
      <c r="AQ489" s="6">
        <v>2.1377640701404768</v>
      </c>
      <c r="AR489" s="6">
        <v>99.999999999999972</v>
      </c>
      <c r="AS489" s="6"/>
      <c r="AT489" s="6">
        <v>0.29833887525531283</v>
      </c>
      <c r="AU489" s="6" t="s">
        <v>2564</v>
      </c>
      <c r="AV489" s="6" t="s">
        <v>2564</v>
      </c>
      <c r="AW489" s="6"/>
      <c r="AX489" s="6">
        <v>0.27242284449997234</v>
      </c>
      <c r="AY489" s="6">
        <v>0.33604791470770856</v>
      </c>
      <c r="AZ489" s="6">
        <f>LOG(Tabella1[[#This Row],[SiO2]]/Tabella1[[#This Row],[Al2O3]])</f>
        <v>0.67703831933244407</v>
      </c>
      <c r="BA489" s="6">
        <f>LOG((Tabella1[[#This Row],[FeO]]*0.8998+Tabella1[[#This Row],[Fe2O3]])/Tabella1[[#This Row],[K2O]])</f>
        <v>0.19377495018419319</v>
      </c>
      <c r="BB489" s="6">
        <f>Tabella1[[#This Row],[Log SiO2/Al2O3]]/Tabella1[[#This Row],[Log (FeO3/K2O)]]</f>
        <v>3.4939413927800462</v>
      </c>
    </row>
    <row r="490" spans="1:54">
      <c r="A490" s="19" t="s">
        <v>2863</v>
      </c>
      <c r="B490" s="19" t="s">
        <v>2874</v>
      </c>
      <c r="C490" s="19" t="s">
        <v>2985</v>
      </c>
      <c r="D490" s="19" t="s">
        <v>2986</v>
      </c>
      <c r="E490" s="8" t="s">
        <v>2787</v>
      </c>
      <c r="F490" s="19" t="s">
        <v>2987</v>
      </c>
      <c r="G490" s="8" t="s">
        <v>2988</v>
      </c>
      <c r="H490" s="8"/>
      <c r="I490" s="6">
        <v>57.26</v>
      </c>
      <c r="J490" s="6">
        <v>1.47</v>
      </c>
      <c r="K490" s="6">
        <v>26.19</v>
      </c>
      <c r="L490" s="6"/>
      <c r="M490" s="6">
        <v>8.31</v>
      </c>
      <c r="N490" s="6">
        <v>0.09</v>
      </c>
      <c r="O490" s="6">
        <v>0.97</v>
      </c>
      <c r="P490" s="6">
        <v>0.54</v>
      </c>
      <c r="Q490" s="6">
        <v>0.56999999999999995</v>
      </c>
      <c r="R490" s="6">
        <v>2.92</v>
      </c>
      <c r="S490" s="6">
        <v>0.28000000000000003</v>
      </c>
      <c r="T490" s="6"/>
      <c r="U490" s="6">
        <v>98.320000000000007</v>
      </c>
      <c r="V490" s="12"/>
      <c r="W490" s="6">
        <v>58.238405207485755</v>
      </c>
      <c r="X490" s="6">
        <v>1.4951179820992675</v>
      </c>
      <c r="Y490" s="6">
        <v>26.637510170870627</v>
      </c>
      <c r="Z490" s="6">
        <v>8.4519934906427991</v>
      </c>
      <c r="AA490" s="6">
        <v>9.1537835638730664E-2</v>
      </c>
      <c r="AB490" s="6">
        <v>0.98657445077298611</v>
      </c>
      <c r="AC490" s="6">
        <v>0.54922701383238404</v>
      </c>
      <c r="AD490" s="6">
        <v>0.5797396257119608</v>
      </c>
      <c r="AE490" s="6">
        <v>2.9698942229454839</v>
      </c>
      <c r="AF490" s="6">
        <v>99.999999999999986</v>
      </c>
      <c r="AG490" s="6"/>
      <c r="AH490" s="6">
        <v>67.05879971481346</v>
      </c>
      <c r="AI490" s="6">
        <v>1.2947239791200795</v>
      </c>
      <c r="AJ490" s="6">
        <v>18.079961661795689</v>
      </c>
      <c r="AK490" s="6">
        <v>0</v>
      </c>
      <c r="AL490" s="6">
        <v>8.1391843901209562</v>
      </c>
      <c r="AM490" s="6">
        <v>8.9280777027750682E-2</v>
      </c>
      <c r="AN490" s="6">
        <v>1.6930034646930596</v>
      </c>
      <c r="AO490" s="6">
        <v>0.67762963505869844</v>
      </c>
      <c r="AP490" s="6">
        <v>0.6471872008423365</v>
      </c>
      <c r="AQ490" s="6">
        <v>2.1814164545008268</v>
      </c>
      <c r="AR490" s="6">
        <v>100</v>
      </c>
      <c r="AS490" s="6"/>
      <c r="AT490" s="6">
        <v>0.17218990215531071</v>
      </c>
      <c r="AU490" s="6" t="s">
        <v>2564</v>
      </c>
      <c r="AV490" s="6" t="s">
        <v>2564</v>
      </c>
      <c r="AW490" s="6"/>
      <c r="AX490" s="6">
        <v>0.55559661270172223</v>
      </c>
      <c r="AY490" s="6">
        <v>0.19830285543146153</v>
      </c>
      <c r="AZ490" s="6">
        <f>LOG(Tabella1[[#This Row],[SiO2]]/Tabella1[[#This Row],[Al2O3]])</f>
        <v>0.33971584526034765</v>
      </c>
      <c r="BA490" s="6">
        <f>LOG((Tabella1[[#This Row],[FeO]]*0.8998+Tabella1[[#This Row],[Fe2O3]])/Tabella1[[#This Row],[K2O]])</f>
        <v>0.40836416116524077</v>
      </c>
      <c r="BB490" s="6">
        <f>Tabella1[[#This Row],[Log SiO2/Al2O3]]/Tabella1[[#This Row],[Log (FeO3/K2O)]]</f>
        <v>0.83189436676076178</v>
      </c>
    </row>
    <row r="491" spans="1:54">
      <c r="A491" s="19" t="s">
        <v>2863</v>
      </c>
      <c r="B491" s="19" t="s">
        <v>2874</v>
      </c>
      <c r="C491" s="19" t="s">
        <v>2985</v>
      </c>
      <c r="D491" s="19" t="s">
        <v>2986</v>
      </c>
      <c r="E491" s="8" t="s">
        <v>2787</v>
      </c>
      <c r="F491" s="19" t="s">
        <v>2987</v>
      </c>
      <c r="G491" s="8" t="s">
        <v>2989</v>
      </c>
      <c r="H491" s="8"/>
      <c r="I491" s="6">
        <v>59.1</v>
      </c>
      <c r="J491" s="6">
        <v>1.34</v>
      </c>
      <c r="K491" s="6">
        <v>27.08</v>
      </c>
      <c r="L491" s="6"/>
      <c r="M491" s="6">
        <v>6.06</v>
      </c>
      <c r="N491" s="6">
        <v>0.09</v>
      </c>
      <c r="O491" s="6">
        <v>0.9</v>
      </c>
      <c r="P491" s="6">
        <v>0.23</v>
      </c>
      <c r="Q491" s="6">
        <v>0.55000000000000004</v>
      </c>
      <c r="R491" s="6">
        <v>3.47</v>
      </c>
      <c r="S491" s="6">
        <v>7.0000000000000007E-2</v>
      </c>
      <c r="T491" s="6"/>
      <c r="U491" s="6">
        <v>98.820000000000022</v>
      </c>
      <c r="V491" s="12"/>
      <c r="W491" s="6">
        <v>59.805707346690937</v>
      </c>
      <c r="X491" s="6">
        <v>1.3560008095527218</v>
      </c>
      <c r="Y491" s="6">
        <v>27.403359643796794</v>
      </c>
      <c r="Z491" s="6">
        <v>6.1323618700667861</v>
      </c>
      <c r="AA491" s="6">
        <v>9.1074681238615646E-2</v>
      </c>
      <c r="AB491" s="6">
        <v>0.9107468123861564</v>
      </c>
      <c r="AC491" s="6">
        <v>0.23274640760979556</v>
      </c>
      <c r="AD491" s="6">
        <v>0.5565674964582068</v>
      </c>
      <c r="AE491" s="6">
        <v>3.5114349321999589</v>
      </c>
      <c r="AF491" s="6">
        <v>99.999999999999957</v>
      </c>
      <c r="AG491" s="6"/>
      <c r="AH491" s="6">
        <v>69.059047136244416</v>
      </c>
      <c r="AI491" s="6">
        <v>1.1775878712262331</v>
      </c>
      <c r="AJ491" s="6">
        <v>18.652598223342025</v>
      </c>
      <c r="AK491" s="6">
        <v>0</v>
      </c>
      <c r="AL491" s="6">
        <v>5.9221739083342655</v>
      </c>
      <c r="AM491" s="6">
        <v>8.9081317215597811E-2</v>
      </c>
      <c r="AN491" s="6">
        <v>1.5673186119232414</v>
      </c>
      <c r="AO491" s="6">
        <v>0.28797523140615333</v>
      </c>
      <c r="AP491" s="6">
        <v>0.62308374633411867</v>
      </c>
      <c r="AQ491" s="6">
        <v>2.5865083029208003</v>
      </c>
      <c r="AR491" s="6">
        <v>100</v>
      </c>
      <c r="AS491" s="6"/>
      <c r="AT491" s="6">
        <v>0.20926900022718137</v>
      </c>
      <c r="AU491" s="6" t="s">
        <v>2564</v>
      </c>
      <c r="AV491" s="6" t="s">
        <v>2564</v>
      </c>
      <c r="AW491" s="6"/>
      <c r="AX491" s="6">
        <v>0.61534677893619139</v>
      </c>
      <c r="AY491" s="6">
        <v>0.24831151594848436</v>
      </c>
      <c r="AZ491" s="6">
        <f>LOG(Tabella1[[#This Row],[SiO2]]/Tabella1[[#This Row],[Al2O3]])</f>
        <v>0.33893882086814869</v>
      </c>
      <c r="BA491" s="6">
        <f>LOG((Tabella1[[#This Row],[FeO]]*0.8998+Tabella1[[#This Row],[Fe2O3]])/Tabella1[[#This Row],[K2O]])</f>
        <v>0.19628913820496049</v>
      </c>
      <c r="BB491" s="6">
        <f>Tabella1[[#This Row],[Log SiO2/Al2O3]]/Tabella1[[#This Row],[Log (FeO3/K2O)]]</f>
        <v>1.7267324313902523</v>
      </c>
    </row>
    <row r="492" spans="1:54">
      <c r="A492" s="19" t="s">
        <v>2863</v>
      </c>
      <c r="B492" s="19" t="s">
        <v>2874</v>
      </c>
      <c r="C492" s="19" t="s">
        <v>2985</v>
      </c>
      <c r="D492" s="19" t="s">
        <v>2986</v>
      </c>
      <c r="E492" s="8" t="s">
        <v>2787</v>
      </c>
      <c r="F492" s="19" t="s">
        <v>2987</v>
      </c>
      <c r="G492" s="8" t="s">
        <v>2990</v>
      </c>
      <c r="H492" s="8"/>
      <c r="I492" s="6">
        <v>64.36</v>
      </c>
      <c r="J492" s="6">
        <v>1.29</v>
      </c>
      <c r="K492" s="6">
        <v>23.66</v>
      </c>
      <c r="L492" s="6"/>
      <c r="M492" s="6">
        <v>4.34</v>
      </c>
      <c r="N492" s="6">
        <v>0.03</v>
      </c>
      <c r="O492" s="6">
        <v>1.38</v>
      </c>
      <c r="P492" s="6">
        <v>0.18</v>
      </c>
      <c r="Q492" s="6">
        <v>0.54</v>
      </c>
      <c r="R492" s="6">
        <v>2.72</v>
      </c>
      <c r="S492" s="6">
        <v>0.08</v>
      </c>
      <c r="T492" s="6"/>
      <c r="U492" s="6">
        <v>98.500000000000014</v>
      </c>
      <c r="V492" s="12"/>
      <c r="W492" s="6">
        <v>65.34010152284263</v>
      </c>
      <c r="X492" s="6">
        <v>1.3096446700507614</v>
      </c>
      <c r="Y492" s="6">
        <v>24.020304568527916</v>
      </c>
      <c r="Z492" s="6">
        <v>4.4060913705583751</v>
      </c>
      <c r="AA492" s="6">
        <v>3.0456852791878167E-2</v>
      </c>
      <c r="AB492" s="6">
        <v>1.4010152284263955</v>
      </c>
      <c r="AC492" s="6">
        <v>0.182741116751269</v>
      </c>
      <c r="AD492" s="6">
        <v>0.54822335025380708</v>
      </c>
      <c r="AE492" s="6">
        <v>2.7614213197969542</v>
      </c>
      <c r="AF492" s="6">
        <v>99.999999999999986</v>
      </c>
      <c r="AG492" s="6"/>
      <c r="AH492" s="6">
        <v>73.576181286017999</v>
      </c>
      <c r="AI492" s="6">
        <v>1.1090888599455622</v>
      </c>
      <c r="AJ492" s="6">
        <v>15.943861869364778</v>
      </c>
      <c r="AK492" s="6">
        <v>0</v>
      </c>
      <c r="AL492" s="6">
        <v>4.1494101903500811</v>
      </c>
      <c r="AM492" s="6">
        <v>2.9050491378121837E-2</v>
      </c>
      <c r="AN492" s="6">
        <v>2.3511588661890448</v>
      </c>
      <c r="AO492" s="6">
        <v>0.22048949982496038</v>
      </c>
      <c r="AP492" s="6">
        <v>0.59850199178043462</v>
      </c>
      <c r="AQ492" s="6">
        <v>1.9835420575902263</v>
      </c>
      <c r="AR492" s="6">
        <v>100</v>
      </c>
      <c r="AS492" s="6"/>
      <c r="AT492" s="6">
        <v>0.36168508414258604</v>
      </c>
      <c r="AU492" s="6" t="s">
        <v>2564</v>
      </c>
      <c r="AV492" s="6" t="s">
        <v>2564</v>
      </c>
      <c r="AW492" s="6"/>
      <c r="AX492" s="6">
        <v>0.63310220444569709</v>
      </c>
      <c r="AY492" s="6">
        <v>0.4360878238363094</v>
      </c>
      <c r="AZ492" s="6">
        <f>LOG(Tabella1[[#This Row],[SiO2]]/Tabella1[[#This Row],[Al2O3]])</f>
        <v>0.43460129513508039</v>
      </c>
      <c r="BA492" s="6">
        <f>LOG((Tabella1[[#This Row],[FeO]]*0.8998+Tabella1[[#This Row],[Fe2O3]])/Tabella1[[#This Row],[K2O]])</f>
        <v>0.15706681430786001</v>
      </c>
      <c r="BB492" s="6">
        <f>Tabella1[[#This Row],[Log SiO2/Al2O3]]/Tabella1[[#This Row],[Log (FeO3/K2O)]]</f>
        <v>2.766983573520736</v>
      </c>
    </row>
    <row r="493" spans="1:54">
      <c r="A493" s="19" t="s">
        <v>2863</v>
      </c>
      <c r="B493" s="19" t="s">
        <v>2874</v>
      </c>
      <c r="C493" s="19" t="s">
        <v>2985</v>
      </c>
      <c r="D493" s="19" t="s">
        <v>2986</v>
      </c>
      <c r="E493" s="8" t="s">
        <v>2787</v>
      </c>
      <c r="F493" s="19" t="s">
        <v>2987</v>
      </c>
      <c r="G493" s="8" t="s">
        <v>2991</v>
      </c>
      <c r="H493" s="8"/>
      <c r="I493" s="6">
        <v>62.94</v>
      </c>
      <c r="J493" s="6">
        <v>1.08</v>
      </c>
      <c r="K493" s="6">
        <v>21.67</v>
      </c>
      <c r="L493" s="6"/>
      <c r="M493" s="6">
        <v>7.17</v>
      </c>
      <c r="N493" s="6">
        <v>0.08</v>
      </c>
      <c r="O493" s="6">
        <v>1.67</v>
      </c>
      <c r="P493" s="6">
        <v>0.36</v>
      </c>
      <c r="Q493" s="6">
        <v>0.56999999999999995</v>
      </c>
      <c r="R493" s="6">
        <v>3.19</v>
      </c>
      <c r="S493" s="6">
        <v>0.16</v>
      </c>
      <c r="T493" s="6"/>
      <c r="U493" s="6">
        <v>98.72999999999999</v>
      </c>
      <c r="V493" s="12"/>
      <c r="W493" s="6">
        <v>63.749620176238231</v>
      </c>
      <c r="X493" s="6">
        <v>1.0938924339106657</v>
      </c>
      <c r="Y493" s="6">
        <v>21.948749113744558</v>
      </c>
      <c r="Z493" s="6">
        <v>7.2622303251291402</v>
      </c>
      <c r="AA493" s="6">
        <v>8.1029069178567822E-2</v>
      </c>
      <c r="AB493" s="6">
        <v>1.6914818191026031</v>
      </c>
      <c r="AC493" s="6">
        <v>0.36463081130355518</v>
      </c>
      <c r="AD493" s="6">
        <v>0.57733211789729566</v>
      </c>
      <c r="AE493" s="6">
        <v>3.2310341334953918</v>
      </c>
      <c r="AF493" s="6">
        <v>100</v>
      </c>
      <c r="AG493" s="6"/>
      <c r="AH493" s="6">
        <v>71.425348577797749</v>
      </c>
      <c r="AI493" s="6">
        <v>0.92173230752832847</v>
      </c>
      <c r="AJ493" s="6">
        <v>14.495797586277117</v>
      </c>
      <c r="AK493" s="6">
        <v>0</v>
      </c>
      <c r="AL493" s="6">
        <v>6.8048760217241613</v>
      </c>
      <c r="AM493" s="6">
        <v>7.6900052596887772E-2</v>
      </c>
      <c r="AN493" s="6">
        <v>2.8243842544465445</v>
      </c>
      <c r="AO493" s="6">
        <v>0.43774614462383171</v>
      </c>
      <c r="AP493" s="6">
        <v>0.6271206733618172</v>
      </c>
      <c r="AQ493" s="6">
        <v>2.3092322508760703</v>
      </c>
      <c r="AR493" s="6">
        <v>99.999999999999986</v>
      </c>
      <c r="AS493" s="6"/>
      <c r="AT493" s="6">
        <v>0.29331269209079114</v>
      </c>
      <c r="AU493" s="6" t="s">
        <v>2564</v>
      </c>
      <c r="AV493" s="6" t="s">
        <v>2564</v>
      </c>
      <c r="AW493" s="6"/>
      <c r="AX493" s="6">
        <v>0.43702428577052971</v>
      </c>
      <c r="AY493" s="6">
        <v>0.32436120384772127</v>
      </c>
      <c r="AZ493" s="6">
        <f>LOG(Tabella1[[#This Row],[SiO2]]/Tabella1[[#This Row],[Al2O3]])</f>
        <v>0.46306782725738349</v>
      </c>
      <c r="BA493" s="6">
        <f>LOG((Tabella1[[#This Row],[FeO]]*0.8998+Tabella1[[#This Row],[Fe2O3]])/Tabella1[[#This Row],[K2O]])</f>
        <v>0.30587446144016706</v>
      </c>
      <c r="BB493" s="6">
        <f>Tabella1[[#This Row],[Log SiO2/Al2O3]]/Tabella1[[#This Row],[Log (FeO3/K2O)]]</f>
        <v>1.5139146468034419</v>
      </c>
    </row>
    <row r="494" spans="1:54">
      <c r="A494" s="19" t="s">
        <v>2863</v>
      </c>
      <c r="B494" s="19" t="s">
        <v>2874</v>
      </c>
      <c r="C494" s="19" t="s">
        <v>2985</v>
      </c>
      <c r="D494" s="19" t="s">
        <v>2986</v>
      </c>
      <c r="E494" s="8" t="s">
        <v>2787</v>
      </c>
      <c r="F494" s="19" t="s">
        <v>2987</v>
      </c>
      <c r="G494" s="8" t="s">
        <v>2992</v>
      </c>
      <c r="H494" s="8"/>
      <c r="I494" s="6">
        <v>59.93</v>
      </c>
      <c r="J494" s="6">
        <v>1.1299999999999999</v>
      </c>
      <c r="K494" s="6">
        <v>24.32</v>
      </c>
      <c r="L494" s="6"/>
      <c r="M494" s="6">
        <v>7.28</v>
      </c>
      <c r="N494" s="6">
        <v>0.09</v>
      </c>
      <c r="O494" s="6">
        <v>1.63</v>
      </c>
      <c r="P494" s="6">
        <v>0.27</v>
      </c>
      <c r="Q494" s="6">
        <v>0.79</v>
      </c>
      <c r="R494" s="6">
        <v>3.23</v>
      </c>
      <c r="S494" s="6">
        <v>0.09</v>
      </c>
      <c r="T494" s="6"/>
      <c r="U494" s="6">
        <v>98.67</v>
      </c>
      <c r="V494" s="12"/>
      <c r="W494" s="6">
        <v>60.737812911725953</v>
      </c>
      <c r="X494" s="6">
        <v>1.1452315800141886</v>
      </c>
      <c r="Y494" s="6">
        <v>24.647815952163779</v>
      </c>
      <c r="Z494" s="6">
        <v>7.3781291172595518</v>
      </c>
      <c r="AA494" s="6">
        <v>9.1213134691395553E-2</v>
      </c>
      <c r="AB494" s="6">
        <v>1.6519712171886085</v>
      </c>
      <c r="AC494" s="6">
        <v>0.27363940407418669</v>
      </c>
      <c r="AD494" s="6">
        <v>0.80064862673558324</v>
      </c>
      <c r="AE494" s="6">
        <v>3.273538056146752</v>
      </c>
      <c r="AF494" s="6">
        <v>99.999999999999986</v>
      </c>
      <c r="AG494" s="6"/>
      <c r="AH494" s="6">
        <v>68.993501999569744</v>
      </c>
      <c r="AI494" s="6">
        <v>0.97835795385066149</v>
      </c>
      <c r="AJ494" s="6">
        <v>16.503842000309767</v>
      </c>
      <c r="AK494" s="6">
        <v>0</v>
      </c>
      <c r="AL494" s="6">
        <v>7.0092366438465366</v>
      </c>
      <c r="AM494" s="6">
        <v>8.7764208643726194E-2</v>
      </c>
      <c r="AN494" s="6">
        <v>2.7966183109383471</v>
      </c>
      <c r="AO494" s="6">
        <v>0.3330595378665801</v>
      </c>
      <c r="AP494" s="6">
        <v>0.88174221780088391</v>
      </c>
      <c r="AQ494" s="6">
        <v>2.3720166624947598</v>
      </c>
      <c r="AR494" s="6">
        <v>100</v>
      </c>
      <c r="AS494" s="6"/>
      <c r="AT494" s="6">
        <v>0.28519882497075932</v>
      </c>
      <c r="AU494" s="6" t="s">
        <v>2564</v>
      </c>
      <c r="AV494" s="6" t="s">
        <v>2564</v>
      </c>
      <c r="AW494" s="6"/>
      <c r="AX494" s="6">
        <v>0.48517774479472736</v>
      </c>
      <c r="AY494" s="6">
        <v>0.31680761949195541</v>
      </c>
      <c r="AZ494" s="6">
        <f>LOG(Tabella1[[#This Row],[SiO2]]/Tabella1[[#This Row],[Al2O3]])</f>
        <v>0.39168070709578762</v>
      </c>
      <c r="BA494" s="6">
        <f>LOG((Tabella1[[#This Row],[FeO]]*0.8998+Tabella1[[#This Row],[Fe2O3]])/Tabella1[[#This Row],[K2O]])</f>
        <v>0.30707484581148237</v>
      </c>
      <c r="BB494" s="6">
        <f>Tabella1[[#This Row],[Log SiO2/Al2O3]]/Tabella1[[#This Row],[Log (FeO3/K2O)]]</f>
        <v>1.2755219531600643</v>
      </c>
    </row>
    <row r="495" spans="1:54">
      <c r="A495" s="19" t="s">
        <v>2863</v>
      </c>
      <c r="B495" s="19" t="s">
        <v>2874</v>
      </c>
      <c r="C495" s="19" t="s">
        <v>2985</v>
      </c>
      <c r="D495" s="19" t="s">
        <v>2986</v>
      </c>
      <c r="E495" s="8" t="s">
        <v>2787</v>
      </c>
      <c r="F495" s="19" t="s">
        <v>2987</v>
      </c>
      <c r="G495" s="8" t="s">
        <v>2993</v>
      </c>
      <c r="H495" s="8"/>
      <c r="I495" s="6">
        <v>58.77</v>
      </c>
      <c r="J495" s="6">
        <v>1.5</v>
      </c>
      <c r="K495" s="6">
        <v>26.14</v>
      </c>
      <c r="L495" s="6"/>
      <c r="M495" s="6">
        <v>3.93</v>
      </c>
      <c r="N495" s="6">
        <v>0.03</v>
      </c>
      <c r="O495" s="6">
        <v>1.31</v>
      </c>
      <c r="P495" s="6">
        <v>0.16</v>
      </c>
      <c r="Q495" s="6">
        <v>0.56999999999999995</v>
      </c>
      <c r="R495" s="6">
        <v>5.97</v>
      </c>
      <c r="S495" s="6">
        <v>0.1</v>
      </c>
      <c r="T495" s="6"/>
      <c r="U495" s="6">
        <v>98.38</v>
      </c>
      <c r="V495" s="12"/>
      <c r="W495" s="6">
        <v>59.73775157552349</v>
      </c>
      <c r="X495" s="6">
        <v>1.5247001423053468</v>
      </c>
      <c r="Y495" s="6">
        <v>26.57044114657451</v>
      </c>
      <c r="Z495" s="6">
        <v>3.9947143728400087</v>
      </c>
      <c r="AA495" s="6">
        <v>3.0494002846106934E-2</v>
      </c>
      <c r="AB495" s="6">
        <v>1.3315714576133362</v>
      </c>
      <c r="AC495" s="6">
        <v>0.16263468184590366</v>
      </c>
      <c r="AD495" s="6">
        <v>0.57938605407603172</v>
      </c>
      <c r="AE495" s="6">
        <v>6.0683065663752798</v>
      </c>
      <c r="AF495" s="6">
        <v>100.00000000000001</v>
      </c>
      <c r="AG495" s="6"/>
      <c r="AH495" s="6">
        <v>69.022749685901516</v>
      </c>
      <c r="AI495" s="6">
        <v>1.3249004557847073</v>
      </c>
      <c r="AJ495" s="6">
        <v>18.096714036659208</v>
      </c>
      <c r="AK495" s="6">
        <v>0</v>
      </c>
      <c r="AL495" s="6">
        <v>3.8601532583585128</v>
      </c>
      <c r="AM495" s="6">
        <v>2.9844811507526957E-2</v>
      </c>
      <c r="AN495" s="6">
        <v>2.2929233764307133</v>
      </c>
      <c r="AO495" s="6">
        <v>0.20134958900085237</v>
      </c>
      <c r="AP495" s="6">
        <v>0.64902593802089836</v>
      </c>
      <c r="AQ495" s="6">
        <v>4.4726220248455251</v>
      </c>
      <c r="AR495" s="6">
        <v>99.999999999999972</v>
      </c>
      <c r="AS495" s="6"/>
      <c r="AT495" s="6">
        <v>0.37264664695814531</v>
      </c>
      <c r="AU495" s="6" t="s">
        <v>2564</v>
      </c>
      <c r="AV495" s="6" t="s">
        <v>2564</v>
      </c>
      <c r="AW495" s="6"/>
      <c r="AX495" s="6">
        <v>0.45273487336953477</v>
      </c>
      <c r="AY495" s="6">
        <v>0.47490466201328052</v>
      </c>
      <c r="AZ495" s="6">
        <f>LOG(Tabella1[[#This Row],[SiO2]]/Tabella1[[#This Row],[Al2O3]])</f>
        <v>0.35185010746987327</v>
      </c>
      <c r="BA495" s="6">
        <f>LOG((Tabella1[[#This Row],[FeO]]*0.8998+Tabella1[[#This Row],[Fe2O3]])/Tabella1[[#This Row],[K2O]])</f>
        <v>-0.22743579192439431</v>
      </c>
      <c r="BB495" s="6">
        <f>Tabella1[[#This Row],[Log SiO2/Al2O3]]/Tabella1[[#This Row],[Log (FeO3/K2O)]]</f>
        <v>-1.5470305025113971</v>
      </c>
    </row>
    <row r="496" spans="1:54">
      <c r="A496" s="19" t="s">
        <v>2863</v>
      </c>
      <c r="B496" s="19" t="s">
        <v>2874</v>
      </c>
      <c r="C496" s="19" t="s">
        <v>2985</v>
      </c>
      <c r="D496" s="19" t="s">
        <v>2986</v>
      </c>
      <c r="E496" s="8" t="s">
        <v>2787</v>
      </c>
      <c r="F496" s="19" t="s">
        <v>2987</v>
      </c>
      <c r="G496" s="8" t="s">
        <v>2994</v>
      </c>
      <c r="H496" s="8"/>
      <c r="I496" s="6">
        <v>62.64</v>
      </c>
      <c r="J496" s="6">
        <v>1.45</v>
      </c>
      <c r="K496" s="6">
        <v>25.88</v>
      </c>
      <c r="L496" s="6"/>
      <c r="M496" s="6">
        <v>4.09</v>
      </c>
      <c r="N496" s="6">
        <v>0.04</v>
      </c>
      <c r="O496" s="6">
        <v>0.98</v>
      </c>
      <c r="P496" s="6">
        <v>0.25</v>
      </c>
      <c r="Q496" s="6">
        <v>0.53</v>
      </c>
      <c r="R496" s="6">
        <v>2.66</v>
      </c>
      <c r="S496" s="6">
        <v>0.13</v>
      </c>
      <c r="T496" s="6"/>
      <c r="U496" s="6">
        <v>98.52000000000001</v>
      </c>
      <c r="V496" s="12"/>
      <c r="W496" s="6">
        <v>63.5809987819732</v>
      </c>
      <c r="X496" s="6">
        <v>1.4717823792123426</v>
      </c>
      <c r="Y496" s="6">
        <v>26.268777913114082</v>
      </c>
      <c r="Z496" s="6">
        <v>4.1514413317092966</v>
      </c>
      <c r="AA496" s="6">
        <v>4.0600893219650824E-2</v>
      </c>
      <c r="AB496" s="6">
        <v>0.99472188388144522</v>
      </c>
      <c r="AC496" s="6">
        <v>0.25375558262281772</v>
      </c>
      <c r="AD496" s="6">
        <v>0.53796183516037344</v>
      </c>
      <c r="AE496" s="6">
        <v>2.6999593991067803</v>
      </c>
      <c r="AF496" s="6">
        <v>99.999999999999972</v>
      </c>
      <c r="AG496" s="6"/>
      <c r="AH496" s="6">
        <v>72.471177051939151</v>
      </c>
      <c r="AI496" s="6">
        <v>1.2616444829911877</v>
      </c>
      <c r="AJ496" s="6">
        <v>17.649622168976844</v>
      </c>
      <c r="AK496" s="6">
        <v>0</v>
      </c>
      <c r="AL496" s="6">
        <v>3.9574214694519072</v>
      </c>
      <c r="AM496" s="6">
        <v>3.9199865526378164E-2</v>
      </c>
      <c r="AN496" s="6">
        <v>1.6897455922820197</v>
      </c>
      <c r="AO496" s="6">
        <v>0.30991869432521252</v>
      </c>
      <c r="AP496" s="6">
        <v>0.59448385932311698</v>
      </c>
      <c r="AQ496" s="6">
        <v>1.9631184460652256</v>
      </c>
      <c r="AR496" s="6">
        <v>100</v>
      </c>
      <c r="AS496" s="6"/>
      <c r="AT496" s="6">
        <v>0.29922004676149855</v>
      </c>
      <c r="AU496" s="6" t="s">
        <v>2564</v>
      </c>
      <c r="AV496" s="6" t="s">
        <v>2564</v>
      </c>
      <c r="AW496" s="6"/>
      <c r="AX496" s="6">
        <v>0.71621380182854821</v>
      </c>
      <c r="AY496" s="6">
        <v>0.38530085341994597</v>
      </c>
      <c r="AZ496" s="6">
        <f>LOG(Tabella1[[#This Row],[SiO2]]/Tabella1[[#This Row],[Al2O3]])</f>
        <v>0.38388747705322418</v>
      </c>
      <c r="BA496" s="6">
        <f>LOG((Tabella1[[#This Row],[FeO]]*0.8998+Tabella1[[#This Row],[Fe2O3]])/Tabella1[[#This Row],[K2O]])</f>
        <v>0.14098766020582285</v>
      </c>
      <c r="BB496" s="6">
        <f>Tabella1[[#This Row],[Log SiO2/Al2O3]]/Tabella1[[#This Row],[Log (FeO3/K2O)]]</f>
        <v>2.7228445134333072</v>
      </c>
    </row>
    <row r="497" spans="1:54">
      <c r="A497" s="19" t="s">
        <v>2863</v>
      </c>
      <c r="B497" s="19" t="s">
        <v>2874</v>
      </c>
      <c r="C497" s="19" t="s">
        <v>2985</v>
      </c>
      <c r="D497" s="19" t="s">
        <v>2986</v>
      </c>
      <c r="E497" s="8" t="s">
        <v>2787</v>
      </c>
      <c r="F497" s="19" t="s">
        <v>2987</v>
      </c>
      <c r="G497" s="8" t="s">
        <v>2995</v>
      </c>
      <c r="H497" s="8"/>
      <c r="I497" s="6">
        <v>63.52</v>
      </c>
      <c r="J497" s="6">
        <v>1.03</v>
      </c>
      <c r="K497" s="6">
        <v>20.440000000000001</v>
      </c>
      <c r="L497" s="6"/>
      <c r="M497" s="6">
        <v>5.76</v>
      </c>
      <c r="N497" s="6">
        <v>0.08</v>
      </c>
      <c r="O497" s="6">
        <v>1.53</v>
      </c>
      <c r="P497" s="6">
        <v>1.82</v>
      </c>
      <c r="Q497" s="6">
        <v>0.63</v>
      </c>
      <c r="R497" s="6">
        <v>3.15</v>
      </c>
      <c r="S497" s="6">
        <v>0.96</v>
      </c>
      <c r="T497" s="6"/>
      <c r="U497" s="6">
        <v>97.96</v>
      </c>
      <c r="V497" s="12"/>
      <c r="W497" s="6">
        <v>64.842792976725207</v>
      </c>
      <c r="X497" s="6">
        <v>1.051449571253573</v>
      </c>
      <c r="Y497" s="6">
        <v>20.865659452837896</v>
      </c>
      <c r="Z497" s="6">
        <v>5.8799510004083304</v>
      </c>
      <c r="AA497" s="6">
        <v>8.1665986116782358E-2</v>
      </c>
      <c r="AB497" s="6">
        <v>1.5618619844834627</v>
      </c>
      <c r="AC497" s="6">
        <v>1.8579011841567987</v>
      </c>
      <c r="AD497" s="6">
        <v>0.6431196406696611</v>
      </c>
      <c r="AE497" s="6">
        <v>3.2155982033483057</v>
      </c>
      <c r="AF497" s="6">
        <v>100.00000000000003</v>
      </c>
      <c r="AG497" s="6"/>
      <c r="AH497" s="6">
        <v>71.786038364727972</v>
      </c>
      <c r="AI497" s="6">
        <v>0.87543145412728551</v>
      </c>
      <c r="AJ497" s="6">
        <v>13.616577540345467</v>
      </c>
      <c r="AK497" s="6">
        <v>0</v>
      </c>
      <c r="AL497" s="6">
        <v>5.4441165257214115</v>
      </c>
      <c r="AM497" s="6">
        <v>7.6582670091525584E-2</v>
      </c>
      <c r="AN497" s="6">
        <v>2.5769299240228243</v>
      </c>
      <c r="AO497" s="6">
        <v>2.2039162361030984</v>
      </c>
      <c r="AP497" s="6">
        <v>0.69027267026953854</v>
      </c>
      <c r="AQ497" s="6">
        <v>2.2708651859504245</v>
      </c>
      <c r="AR497" s="6">
        <v>100</v>
      </c>
      <c r="AS497" s="6"/>
      <c r="AT497" s="6">
        <v>0.32127103865668216</v>
      </c>
      <c r="AU497" s="6" t="s">
        <v>2564</v>
      </c>
      <c r="AV497" s="6" t="s">
        <v>2564</v>
      </c>
      <c r="AW497" s="6"/>
      <c r="AX497" s="6">
        <v>0.43227068365501425</v>
      </c>
      <c r="AY497" s="6">
        <v>0.36063094997470307</v>
      </c>
      <c r="AZ497" s="6">
        <f>LOG(Tabella1[[#This Row],[SiO2]]/Tabella1[[#This Row],[Al2O3]])</f>
        <v>0.49242959795636471</v>
      </c>
      <c r="BA497" s="6">
        <f>LOG((Tabella1[[#This Row],[FeO]]*0.8998+Tabella1[[#This Row],[Fe2O3]])/Tabella1[[#This Row],[K2O]])</f>
        <v>0.21625791846315956</v>
      </c>
      <c r="BB497" s="6">
        <f>Tabella1[[#This Row],[Log SiO2/Al2O3]]/Tabella1[[#This Row],[Log (FeO3/K2O)]]</f>
        <v>2.2770477097709239</v>
      </c>
    </row>
    <row r="498" spans="1:54">
      <c r="A498" s="19" t="s">
        <v>2863</v>
      </c>
      <c r="B498" s="19" t="s">
        <v>2874</v>
      </c>
      <c r="C498" s="19" t="s">
        <v>2985</v>
      </c>
      <c r="D498" s="19" t="s">
        <v>2986</v>
      </c>
      <c r="E498" s="8" t="s">
        <v>2787</v>
      </c>
      <c r="F498" s="19" t="s">
        <v>2987</v>
      </c>
      <c r="G498" s="8" t="s">
        <v>2996</v>
      </c>
      <c r="H498" s="8"/>
      <c r="I498" s="6">
        <v>60.94</v>
      </c>
      <c r="J498" s="6">
        <v>0.96</v>
      </c>
      <c r="K498" s="6">
        <v>22.69</v>
      </c>
      <c r="L498" s="6"/>
      <c r="M498" s="6">
        <v>7.35</v>
      </c>
      <c r="N498" s="6">
        <v>0.15</v>
      </c>
      <c r="O498" s="6">
        <v>1.41</v>
      </c>
      <c r="P498" s="6">
        <v>1.1299999999999999</v>
      </c>
      <c r="Q498" s="6">
        <v>0.67</v>
      </c>
      <c r="R498" s="6">
        <v>2.61</v>
      </c>
      <c r="S498" s="6">
        <v>0.72</v>
      </c>
      <c r="T498" s="6"/>
      <c r="U498" s="6">
        <v>97.91</v>
      </c>
      <c r="V498" s="12"/>
      <c r="W498" s="6">
        <v>62.240833418445504</v>
      </c>
      <c r="X498" s="6">
        <v>0.98049228883668671</v>
      </c>
      <c r="Y498" s="6">
        <v>23.174343785108775</v>
      </c>
      <c r="Z498" s="6">
        <v>7.5068940864058824</v>
      </c>
      <c r="AA498" s="6">
        <v>0.15320192013073231</v>
      </c>
      <c r="AB498" s="6">
        <v>1.4400980492288837</v>
      </c>
      <c r="AC498" s="6">
        <v>1.1541211316515165</v>
      </c>
      <c r="AD498" s="6">
        <v>0.68430190991727102</v>
      </c>
      <c r="AE498" s="6">
        <v>2.665713410274742</v>
      </c>
      <c r="AF498" s="6">
        <v>99.999999999999986</v>
      </c>
      <c r="AG498" s="6"/>
      <c r="AH498" s="6">
        <v>69.851344023075356</v>
      </c>
      <c r="AI498" s="6">
        <v>0.82755901634771045</v>
      </c>
      <c r="AJ498" s="6">
        <v>15.330784806690529</v>
      </c>
      <c r="AK498" s="6">
        <v>0</v>
      </c>
      <c r="AL498" s="6">
        <v>7.045877489785406</v>
      </c>
      <c r="AM498" s="6">
        <v>0.14563796299289467</v>
      </c>
      <c r="AN498" s="6">
        <v>2.4086467433117535</v>
      </c>
      <c r="AO498" s="6">
        <v>1.3878577647442962</v>
      </c>
      <c r="AP498" s="6">
        <v>0.74455665843386953</v>
      </c>
      <c r="AQ498" s="6">
        <v>1.9083767881959393</v>
      </c>
      <c r="AR498" s="6">
        <v>99.999999999999986</v>
      </c>
      <c r="AS498" s="6"/>
      <c r="AT498" s="6">
        <v>0.25476128506602996</v>
      </c>
      <c r="AU498" s="6" t="s">
        <v>2564</v>
      </c>
      <c r="AV498" s="6" t="s">
        <v>2564</v>
      </c>
      <c r="AW498" s="6"/>
      <c r="AX498" s="6">
        <v>0.5003128909102097</v>
      </c>
      <c r="AY498" s="6">
        <v>0.27919977452039696</v>
      </c>
      <c r="AZ498" s="6">
        <f>LOG(Tabella1[[#This Row],[SiO2]]/Tabella1[[#This Row],[Al2O3]])</f>
        <v>0.42906795400171877</v>
      </c>
      <c r="BA498" s="6">
        <f>LOG((Tabella1[[#This Row],[FeO]]*0.8998+Tabella1[[#This Row],[Fe2O3]])/Tabella1[[#This Row],[K2O]])</f>
        <v>0.40379282057546201</v>
      </c>
      <c r="BB498" s="6">
        <f>Tabella1[[#This Row],[Log SiO2/Al2O3]]/Tabella1[[#This Row],[Log (FeO3/K2O)]]</f>
        <v>1.0625943110881371</v>
      </c>
    </row>
    <row r="499" spans="1:54">
      <c r="A499" s="19" t="s">
        <v>2863</v>
      </c>
      <c r="B499" s="19" t="s">
        <v>2874</v>
      </c>
      <c r="C499" s="19" t="s">
        <v>2985</v>
      </c>
      <c r="D499" s="19" t="s">
        <v>2986</v>
      </c>
      <c r="E499" s="8" t="s">
        <v>2787</v>
      </c>
      <c r="F499" s="19" t="s">
        <v>2987</v>
      </c>
      <c r="G499" s="8" t="s">
        <v>2997</v>
      </c>
      <c r="H499" s="8"/>
      <c r="I499" s="6">
        <v>64</v>
      </c>
      <c r="J499" s="6">
        <v>0.91</v>
      </c>
      <c r="K499" s="6">
        <v>20.85</v>
      </c>
      <c r="L499" s="6"/>
      <c r="M499" s="6">
        <v>7.14</v>
      </c>
      <c r="N499" s="6">
        <v>0.14000000000000001</v>
      </c>
      <c r="O499" s="6">
        <v>1.54</v>
      </c>
      <c r="P499" s="6">
        <v>0.56000000000000005</v>
      </c>
      <c r="Q499" s="6">
        <v>0.68</v>
      </c>
      <c r="R499" s="6">
        <v>2.62</v>
      </c>
      <c r="S499" s="6">
        <v>0.45</v>
      </c>
      <c r="T499" s="6"/>
      <c r="U499" s="6">
        <v>98.440000000000012</v>
      </c>
      <c r="V499" s="12"/>
      <c r="W499" s="6">
        <v>65.014221861032098</v>
      </c>
      <c r="X499" s="6">
        <v>0.92442096708655019</v>
      </c>
      <c r="Y499" s="6">
        <v>21.180414465664363</v>
      </c>
      <c r="Z499" s="6">
        <v>7.253149126371393</v>
      </c>
      <c r="AA499" s="6">
        <v>0.14221861032100772</v>
      </c>
      <c r="AB499" s="6">
        <v>1.5644047135310848</v>
      </c>
      <c r="AC499" s="6">
        <v>0.56887444128403086</v>
      </c>
      <c r="AD499" s="6">
        <v>0.69077610727346606</v>
      </c>
      <c r="AE499" s="6">
        <v>2.6615197074360015</v>
      </c>
      <c r="AF499" s="6">
        <v>100.00000000000001</v>
      </c>
      <c r="AG499" s="6"/>
      <c r="AH499" s="6">
        <v>72.332025860987216</v>
      </c>
      <c r="AI499" s="6">
        <v>0.77347712080098507</v>
      </c>
      <c r="AJ499" s="6">
        <v>13.890385183475445</v>
      </c>
      <c r="AK499" s="6">
        <v>0</v>
      </c>
      <c r="AL499" s="6">
        <v>6.7487648831474418</v>
      </c>
      <c r="AM499" s="6">
        <v>0.13402620188674871</v>
      </c>
      <c r="AN499" s="6">
        <v>2.5938989677655138</v>
      </c>
      <c r="AO499" s="6">
        <v>0.67816110997474721</v>
      </c>
      <c r="AP499" s="6">
        <v>0.74509251348997951</v>
      </c>
      <c r="AQ499" s="6">
        <v>1.8888751255714591</v>
      </c>
      <c r="AR499" s="6">
        <v>100</v>
      </c>
      <c r="AS499" s="6"/>
      <c r="AT499" s="6">
        <v>0.27764019011687341</v>
      </c>
      <c r="AU499" s="6" t="s">
        <v>2564</v>
      </c>
      <c r="AV499" s="6" t="s">
        <v>2564</v>
      </c>
      <c r="AW499" s="6"/>
      <c r="AX499" s="6">
        <v>0.46602288894041821</v>
      </c>
      <c r="AY499" s="6">
        <v>0.30270071705294949</v>
      </c>
      <c r="AZ499" s="6">
        <f>LOG(Tabella1[[#This Row],[SiO2]]/Tabella1[[#This Row],[Al2O3]])</f>
        <v>0.48707391467411087</v>
      </c>
      <c r="BA499" s="6">
        <f>LOG((Tabella1[[#This Row],[FeO]]*0.8998+Tabella1[[#This Row],[Fe2O3]])/Tabella1[[#This Row],[K2O]])</f>
        <v>0.38954290928597701</v>
      </c>
      <c r="BB499" s="6">
        <f>Tabella1[[#This Row],[Log SiO2/Al2O3]]/Tabella1[[#This Row],[Log (FeO3/K2O)]]</f>
        <v>1.2503729449649228</v>
      </c>
    </row>
    <row r="500" spans="1:54">
      <c r="A500" s="19" t="s">
        <v>2863</v>
      </c>
      <c r="B500" s="19" t="s">
        <v>2874</v>
      </c>
      <c r="C500" s="19" t="s">
        <v>2985</v>
      </c>
      <c r="D500" s="19" t="s">
        <v>2986</v>
      </c>
      <c r="E500" s="8" t="s">
        <v>2787</v>
      </c>
      <c r="F500" s="19" t="s">
        <v>2987</v>
      </c>
      <c r="G500" s="8" t="s">
        <v>2998</v>
      </c>
      <c r="H500" s="8"/>
      <c r="I500" s="6">
        <v>58</v>
      </c>
      <c r="J500" s="6">
        <v>0.88</v>
      </c>
      <c r="K500" s="6">
        <v>22.54</v>
      </c>
      <c r="L500" s="6"/>
      <c r="M500" s="6">
        <v>9.52</v>
      </c>
      <c r="N500" s="6">
        <v>0.17</v>
      </c>
      <c r="O500" s="6">
        <v>1.98</v>
      </c>
      <c r="P500" s="6">
        <v>1.2</v>
      </c>
      <c r="Q500" s="6">
        <v>0.57999999999999996</v>
      </c>
      <c r="R500" s="6">
        <v>2.88</v>
      </c>
      <c r="S500" s="6">
        <v>0.87</v>
      </c>
      <c r="T500" s="6"/>
      <c r="U500" s="6">
        <v>97.75</v>
      </c>
      <c r="V500" s="12"/>
      <c r="W500" s="6">
        <v>59.335038363171357</v>
      </c>
      <c r="X500" s="6">
        <v>0.90025575447570327</v>
      </c>
      <c r="Y500" s="6">
        <v>23.058823529411764</v>
      </c>
      <c r="Z500" s="6">
        <v>9.7391304347826093</v>
      </c>
      <c r="AA500" s="6">
        <v>0.17391304347826086</v>
      </c>
      <c r="AB500" s="6">
        <v>2.0255754475703327</v>
      </c>
      <c r="AC500" s="6">
        <v>1.2276214833759589</v>
      </c>
      <c r="AD500" s="6">
        <v>0.59335038363171355</v>
      </c>
      <c r="AE500" s="6">
        <v>2.9462915601023014</v>
      </c>
      <c r="AF500" s="6">
        <v>100</v>
      </c>
      <c r="AG500" s="6"/>
      <c r="AH500" s="6">
        <v>66.621819211241942</v>
      </c>
      <c r="AI500" s="6">
        <v>0.76019776928814142</v>
      </c>
      <c r="AJ500" s="6">
        <v>15.261596971128307</v>
      </c>
      <c r="AK500" s="6">
        <v>0</v>
      </c>
      <c r="AL500" s="6">
        <v>9.1453614350206607</v>
      </c>
      <c r="AM500" s="6">
        <v>0.1654049244598641</v>
      </c>
      <c r="AN500" s="6">
        <v>3.3894978664130861</v>
      </c>
      <c r="AO500" s="6">
        <v>1.4769436948707002</v>
      </c>
      <c r="AP500" s="6">
        <v>0.64590272933261195</v>
      </c>
      <c r="AQ500" s="6">
        <v>2.1102420995757671</v>
      </c>
      <c r="AR500" s="6">
        <v>100</v>
      </c>
      <c r="AS500" s="6"/>
      <c r="AT500" s="6">
        <v>0.27040573690567016</v>
      </c>
      <c r="AU500" s="6" t="s">
        <v>2564</v>
      </c>
      <c r="AV500" s="6" t="s">
        <v>2564</v>
      </c>
      <c r="AW500" s="6"/>
      <c r="AX500" s="6">
        <v>0.41105480818294321</v>
      </c>
      <c r="AY500" s="6">
        <v>0.28786371966272939</v>
      </c>
      <c r="AZ500" s="6">
        <f>LOG(Tabella1[[#This Row],[SiO2]]/Tabella1[[#This Row],[Al2O3]])</f>
        <v>0.41047408185284961</v>
      </c>
      <c r="BA500" s="6">
        <f>LOG((Tabella1[[#This Row],[FeO]]*0.8998+Tabella1[[#This Row],[Fe2O3]])/Tabella1[[#This Row],[K2O]])</f>
        <v>0.47339044945479158</v>
      </c>
      <c r="BB500" s="6">
        <f>Tabella1[[#This Row],[Log SiO2/Al2O3]]/Tabella1[[#This Row],[Log (FeO3/K2O)]]</f>
        <v>0.86709413408233438</v>
      </c>
    </row>
    <row r="501" spans="1:54">
      <c r="A501" s="19" t="s">
        <v>2863</v>
      </c>
      <c r="B501" s="19" t="s">
        <v>2874</v>
      </c>
      <c r="C501" s="19" t="s">
        <v>2985</v>
      </c>
      <c r="D501" s="19" t="s">
        <v>2986</v>
      </c>
      <c r="E501" s="8" t="s">
        <v>2787</v>
      </c>
      <c r="F501" s="19" t="s">
        <v>2987</v>
      </c>
      <c r="G501" s="8" t="s">
        <v>2999</v>
      </c>
      <c r="H501" s="8"/>
      <c r="I501" s="6">
        <v>64.06</v>
      </c>
      <c r="J501" s="6">
        <v>0.85</v>
      </c>
      <c r="K501" s="6">
        <v>19.54</v>
      </c>
      <c r="L501" s="6"/>
      <c r="M501" s="6">
        <v>8.0299999999999994</v>
      </c>
      <c r="N501" s="6">
        <v>0.11</v>
      </c>
      <c r="O501" s="6">
        <v>1.68</v>
      </c>
      <c r="P501" s="6">
        <v>0.69</v>
      </c>
      <c r="Q501" s="6">
        <v>0.6</v>
      </c>
      <c r="R501" s="6">
        <v>2.73</v>
      </c>
      <c r="S501" s="6">
        <v>0.44</v>
      </c>
      <c r="T501" s="6"/>
      <c r="U501" s="6">
        <v>98.289999999999992</v>
      </c>
      <c r="V501" s="12"/>
      <c r="W501" s="6">
        <v>65.174483670770172</v>
      </c>
      <c r="X501" s="6">
        <v>0.86478787262183332</v>
      </c>
      <c r="Y501" s="6">
        <v>19.879947095330149</v>
      </c>
      <c r="Z501" s="6">
        <v>8.1697019025333208</v>
      </c>
      <c r="AA501" s="6">
        <v>0.11191372469223726</v>
      </c>
      <c r="AB501" s="6">
        <v>1.7092277952996238</v>
      </c>
      <c r="AC501" s="6">
        <v>0.70200427306948832</v>
      </c>
      <c r="AD501" s="6">
        <v>0.61043849832129415</v>
      </c>
      <c r="AE501" s="6">
        <v>2.7774951673618884</v>
      </c>
      <c r="AF501" s="6">
        <v>100.00000000000003</v>
      </c>
      <c r="AG501" s="6"/>
      <c r="AH501" s="6">
        <v>72.156886929789763</v>
      </c>
      <c r="AI501" s="6">
        <v>0.720054227023048</v>
      </c>
      <c r="AJ501" s="6">
        <v>12.973972945132955</v>
      </c>
      <c r="AK501" s="6">
        <v>0</v>
      </c>
      <c r="AL501" s="6">
        <v>7.5645279282051101</v>
      </c>
      <c r="AM501" s="6">
        <v>0.10495292793090381</v>
      </c>
      <c r="AN501" s="6">
        <v>2.8202123891736046</v>
      </c>
      <c r="AO501" s="6">
        <v>0.83278739594712714</v>
      </c>
      <c r="AP501" s="6">
        <v>0.65522843504517436</v>
      </c>
      <c r="AQ501" s="6">
        <v>1.9615744770557813</v>
      </c>
      <c r="AR501" s="6">
        <v>100</v>
      </c>
      <c r="AS501" s="6"/>
      <c r="AT501" s="6">
        <v>0.27157274067354575</v>
      </c>
      <c r="AU501" s="6" t="s">
        <v>2564</v>
      </c>
      <c r="AV501" s="6" t="s">
        <v>2564</v>
      </c>
      <c r="AW501" s="6"/>
      <c r="AX501" s="6">
        <v>0.39464277236799494</v>
      </c>
      <c r="AY501" s="6">
        <v>0.2918058965192753</v>
      </c>
      <c r="AZ501" s="6">
        <f>LOG(Tabella1[[#This Row],[SiO2]]/Tabella1[[#This Row],[Al2O3]])</f>
        <v>0.51566237494504874</v>
      </c>
      <c r="BA501" s="6">
        <f>LOG((Tabella1[[#This Row],[FeO]]*0.8998+Tabella1[[#This Row],[Fe2O3]])/Tabella1[[#This Row],[K2O]])</f>
        <v>0.42269888706747294</v>
      </c>
      <c r="BB501" s="6">
        <f>Tabella1[[#This Row],[Log SiO2/Al2O3]]/Tabella1[[#This Row],[Log (FeO3/K2O)]]</f>
        <v>1.2199283951810751</v>
      </c>
    </row>
    <row r="502" spans="1:54">
      <c r="A502" s="19" t="s">
        <v>2863</v>
      </c>
      <c r="B502" s="19" t="s">
        <v>2874</v>
      </c>
      <c r="C502" s="19" t="s">
        <v>2985</v>
      </c>
      <c r="D502" s="19" t="s">
        <v>2986</v>
      </c>
      <c r="E502" s="8" t="s">
        <v>2787</v>
      </c>
      <c r="F502" s="19" t="s">
        <v>2987</v>
      </c>
      <c r="G502" s="8" t="s">
        <v>3000</v>
      </c>
      <c r="H502" s="8"/>
      <c r="I502" s="6">
        <v>65.040000000000006</v>
      </c>
      <c r="J502" s="6">
        <v>1.01</v>
      </c>
      <c r="K502" s="6">
        <v>23.52</v>
      </c>
      <c r="L502" s="6"/>
      <c r="M502" s="6">
        <v>3.83</v>
      </c>
      <c r="N502" s="6">
        <v>0.06</v>
      </c>
      <c r="O502" s="6">
        <v>1.51</v>
      </c>
      <c r="P502" s="6">
        <v>0.28000000000000003</v>
      </c>
      <c r="Q502" s="6">
        <v>0.54</v>
      </c>
      <c r="R502" s="6">
        <v>3.08</v>
      </c>
      <c r="S502" s="6">
        <v>0.26</v>
      </c>
      <c r="T502" s="6"/>
      <c r="U502" s="6">
        <v>98.870000000000019</v>
      </c>
      <c r="V502" s="12"/>
      <c r="W502" s="6">
        <v>65.783351876201067</v>
      </c>
      <c r="X502" s="6">
        <v>1.0215434408819661</v>
      </c>
      <c r="Y502" s="6">
        <v>23.788813593607763</v>
      </c>
      <c r="Z502" s="6">
        <v>3.8737736421563662</v>
      </c>
      <c r="AA502" s="6">
        <v>6.0685748963285109E-2</v>
      </c>
      <c r="AB502" s="6">
        <v>1.5272580155760087</v>
      </c>
      <c r="AC502" s="6">
        <v>0.28320016182866387</v>
      </c>
      <c r="AD502" s="6">
        <v>0.54617174066956597</v>
      </c>
      <c r="AE502" s="6">
        <v>3.1152017801153025</v>
      </c>
      <c r="AF502" s="6">
        <v>99.999999999999972</v>
      </c>
      <c r="AG502" s="6"/>
      <c r="AH502" s="6">
        <v>73.853300835184498</v>
      </c>
      <c r="AI502" s="6">
        <v>0.86251404655152009</v>
      </c>
      <c r="AJ502" s="6">
        <v>15.742883087448559</v>
      </c>
      <c r="AK502" s="6">
        <v>0</v>
      </c>
      <c r="AL502" s="6">
        <v>3.6371698599744597</v>
      </c>
      <c r="AM502" s="6">
        <v>5.7710076276535294E-2</v>
      </c>
      <c r="AN502" s="6">
        <v>2.5553359559758162</v>
      </c>
      <c r="AO502" s="6">
        <v>0.34067605417738828</v>
      </c>
      <c r="AP502" s="6">
        <v>0.59447523877890818</v>
      </c>
      <c r="AQ502" s="6">
        <v>2.2309580074410538</v>
      </c>
      <c r="AR502" s="6">
        <v>100.00000000000003</v>
      </c>
      <c r="AS502" s="6"/>
      <c r="AT502" s="6">
        <v>0.41264974663308979</v>
      </c>
      <c r="AU502" s="6" t="s">
        <v>2564</v>
      </c>
      <c r="AV502" s="6" t="s">
        <v>2564</v>
      </c>
      <c r="AW502" s="6"/>
      <c r="AX502" s="6">
        <v>0.61336318065059481</v>
      </c>
      <c r="AY502" s="6">
        <v>0.4794258727840528</v>
      </c>
      <c r="AZ502" s="6">
        <f>LOG(Tabella1[[#This Row],[SiO2]]/Tabella1[[#This Row],[Al2O3]])</f>
        <v>0.44174321518191095</v>
      </c>
      <c r="BA502" s="6">
        <f>LOG((Tabella1[[#This Row],[FeO]]*0.8998+Tabella1[[#This Row],[Fe2O3]])/Tabella1[[#This Row],[K2O]])</f>
        <v>4.8794046297726525E-2</v>
      </c>
      <c r="BB502" s="6">
        <f>Tabella1[[#This Row],[Log SiO2/Al2O3]]/Tabella1[[#This Row],[Log (FeO3/K2O)]]</f>
        <v>9.0532195769649295</v>
      </c>
    </row>
    <row r="503" spans="1:54">
      <c r="A503" s="19" t="s">
        <v>2863</v>
      </c>
      <c r="B503" s="19" t="s">
        <v>2874</v>
      </c>
      <c r="C503" s="19" t="s">
        <v>2985</v>
      </c>
      <c r="D503" s="19" t="s">
        <v>2986</v>
      </c>
      <c r="E503" s="8" t="s">
        <v>2787</v>
      </c>
      <c r="F503" s="19" t="s">
        <v>2987</v>
      </c>
      <c r="G503" s="8" t="s">
        <v>3001</v>
      </c>
      <c r="H503" s="8"/>
      <c r="I503" s="6">
        <v>65.89</v>
      </c>
      <c r="J503" s="6">
        <v>1.07</v>
      </c>
      <c r="K503" s="6">
        <v>21.1</v>
      </c>
      <c r="L503" s="6"/>
      <c r="M503" s="6">
        <v>3.65</v>
      </c>
      <c r="N503" s="6">
        <v>0</v>
      </c>
      <c r="O503" s="6">
        <v>1.7</v>
      </c>
      <c r="P503" s="6">
        <v>0.62</v>
      </c>
      <c r="Q503" s="6">
        <v>0.95</v>
      </c>
      <c r="R503" s="6">
        <v>2.67</v>
      </c>
      <c r="S503" s="6">
        <v>0.11</v>
      </c>
      <c r="T503" s="6"/>
      <c r="U503" s="6">
        <v>97.65000000000002</v>
      </c>
      <c r="V503" s="12"/>
      <c r="W503" s="6">
        <v>67.475678443420364</v>
      </c>
      <c r="X503" s="6">
        <v>1.0957501280081925</v>
      </c>
      <c r="Y503" s="6">
        <v>21.607782898105476</v>
      </c>
      <c r="Z503" s="6">
        <v>3.737839221710189</v>
      </c>
      <c r="AA503" s="6">
        <v>0</v>
      </c>
      <c r="AB503" s="6">
        <v>1.7409114183307726</v>
      </c>
      <c r="AC503" s="6">
        <v>0.63492063492063477</v>
      </c>
      <c r="AD503" s="6">
        <v>0.97286226318484359</v>
      </c>
      <c r="AE503" s="6">
        <v>2.7342549923195079</v>
      </c>
      <c r="AF503" s="6">
        <v>99.999999999999972</v>
      </c>
      <c r="AG503" s="6"/>
      <c r="AH503" s="6">
        <v>74.829362153213211</v>
      </c>
      <c r="AI503" s="6">
        <v>0.9138853977647432</v>
      </c>
      <c r="AJ503" s="6">
        <v>14.125133652355546</v>
      </c>
      <c r="AK503" s="6">
        <v>0</v>
      </c>
      <c r="AL503" s="6">
        <v>3.4667364899241138</v>
      </c>
      <c r="AM503" s="6">
        <v>0</v>
      </c>
      <c r="AN503" s="6">
        <v>2.8772866965765713</v>
      </c>
      <c r="AO503" s="6">
        <v>0.7544638306169732</v>
      </c>
      <c r="AP503" s="6">
        <v>1.0459881710007877</v>
      </c>
      <c r="AQ503" s="6">
        <v>1.9342611024599277</v>
      </c>
      <c r="AR503" s="6">
        <v>100</v>
      </c>
      <c r="AS503" s="6"/>
      <c r="AT503" s="6">
        <v>0.4535429036102972</v>
      </c>
      <c r="AU503" s="6" t="s">
        <v>2564</v>
      </c>
      <c r="AV503" s="6" t="s">
        <v>2564</v>
      </c>
      <c r="AW503" s="6"/>
      <c r="AX503" s="6">
        <v>0.55227585106382171</v>
      </c>
      <c r="AY503" s="6">
        <v>0.52987360699117025</v>
      </c>
      <c r="AZ503" s="6">
        <f>LOG(Tabella1[[#This Row],[SiO2]]/Tabella1[[#This Row],[Al2O3]])</f>
        <v>0.49453705224984373</v>
      </c>
      <c r="BA503" s="6">
        <f>LOG((Tabella1[[#This Row],[FeO]]*0.8998+Tabella1[[#This Row],[Fe2O3]])/Tabella1[[#This Row],[K2O]])</f>
        <v>8.9927591921447572E-2</v>
      </c>
      <c r="BB503" s="6">
        <f>Tabella1[[#This Row],[Log SiO2/Al2O3]]/Tabella1[[#This Row],[Log (FeO3/K2O)]]</f>
        <v>5.4992804953770538</v>
      </c>
    </row>
    <row r="504" spans="1:54">
      <c r="A504" s="19" t="s">
        <v>2863</v>
      </c>
      <c r="B504" s="19" t="s">
        <v>2874</v>
      </c>
      <c r="C504" s="19" t="s">
        <v>2985</v>
      </c>
      <c r="D504" s="19" t="s">
        <v>2986</v>
      </c>
      <c r="E504" s="8" t="s">
        <v>2787</v>
      </c>
      <c r="F504" s="19" t="s">
        <v>2987</v>
      </c>
      <c r="G504" s="8" t="s">
        <v>3002</v>
      </c>
      <c r="H504" s="8"/>
      <c r="I504" s="6">
        <v>65.69</v>
      </c>
      <c r="J504" s="6">
        <v>1.0900000000000001</v>
      </c>
      <c r="K504" s="6">
        <v>18.920000000000002</v>
      </c>
      <c r="L504" s="6"/>
      <c r="M504" s="6">
        <v>7.32</v>
      </c>
      <c r="N504" s="6">
        <v>0.08</v>
      </c>
      <c r="O504" s="6">
        <v>2.31</v>
      </c>
      <c r="P504" s="6">
        <v>0.6</v>
      </c>
      <c r="Q504" s="6">
        <v>0</v>
      </c>
      <c r="R504" s="6">
        <v>2.77</v>
      </c>
      <c r="S504" s="6">
        <v>0.18</v>
      </c>
      <c r="T504" s="6"/>
      <c r="U504" s="6">
        <v>98.78</v>
      </c>
      <c r="V504" s="12"/>
      <c r="W504" s="6">
        <v>66.501316055881759</v>
      </c>
      <c r="X504" s="6">
        <v>1.1034622393197004</v>
      </c>
      <c r="Y504" s="6">
        <v>19.153674832962139</v>
      </c>
      <c r="Z504" s="6">
        <v>7.4104069649726672</v>
      </c>
      <c r="AA504" s="6">
        <v>8.0988054261996345E-2</v>
      </c>
      <c r="AB504" s="6">
        <v>2.338530066815145</v>
      </c>
      <c r="AC504" s="6">
        <v>0.60741040696497262</v>
      </c>
      <c r="AD504" s="6">
        <v>0</v>
      </c>
      <c r="AE504" s="6">
        <v>2.8042113788216239</v>
      </c>
      <c r="AF504" s="6">
        <v>99.999999999999986</v>
      </c>
      <c r="AG504" s="6"/>
      <c r="AH504" s="6">
        <v>73.167075356234861</v>
      </c>
      <c r="AI504" s="6">
        <v>0.91305797995519333</v>
      </c>
      <c r="AJ504" s="6">
        <v>12.422103420811538</v>
      </c>
      <c r="AK504" s="6">
        <v>0</v>
      </c>
      <c r="AL504" s="6">
        <v>6.8187214012428301</v>
      </c>
      <c r="AM504" s="6">
        <v>7.5477488507843513E-2</v>
      </c>
      <c r="AN504" s="6">
        <v>3.8345119389460023</v>
      </c>
      <c r="AO504" s="6">
        <v>0.71608055921180702</v>
      </c>
      <c r="AP504" s="6">
        <v>0</v>
      </c>
      <c r="AQ504" s="6">
        <v>1.9681015533768018</v>
      </c>
      <c r="AR504" s="6">
        <v>100.00000000000001</v>
      </c>
      <c r="AS504" s="6"/>
      <c r="AT504" s="6">
        <v>0.35993879196097978</v>
      </c>
      <c r="AU504" s="6" t="s">
        <v>2564</v>
      </c>
      <c r="AV504" s="6" t="s">
        <v>2564</v>
      </c>
      <c r="AW504" s="6"/>
      <c r="AX504" s="6">
        <v>0.3844990961025988</v>
      </c>
      <c r="AY504" s="6">
        <v>0.39367996952100293</v>
      </c>
      <c r="AZ504" s="6">
        <f>LOG(Tabella1[[#This Row],[SiO2]]/Tabella1[[#This Row],[Al2O3]])</f>
        <v>0.54057812980198428</v>
      </c>
      <c r="BA504" s="6">
        <f>LOG((Tabella1[[#This Row],[FeO]]*0.8998+Tabella1[[#This Row],[Fe2O3]])/Tabella1[[#This Row],[K2O]])</f>
        <v>0.37617730082349138</v>
      </c>
      <c r="BB504" s="6">
        <f>Tabella1[[#This Row],[Log SiO2/Al2O3]]/Tabella1[[#This Row],[Log (FeO3/K2O)]]</f>
        <v>1.4370301680048272</v>
      </c>
    </row>
    <row r="505" spans="1:54">
      <c r="A505" s="19" t="s">
        <v>2863</v>
      </c>
      <c r="B505" s="19" t="s">
        <v>2874</v>
      </c>
      <c r="C505" s="19" t="s">
        <v>2985</v>
      </c>
      <c r="D505" s="19" t="s">
        <v>2986</v>
      </c>
      <c r="E505" s="8" t="s">
        <v>2787</v>
      </c>
      <c r="F505" s="19" t="s">
        <v>2987</v>
      </c>
      <c r="G505" s="8" t="s">
        <v>3003</v>
      </c>
      <c r="H505" s="8"/>
      <c r="I505" s="6">
        <v>61.1</v>
      </c>
      <c r="J505" s="6">
        <v>1.24</v>
      </c>
      <c r="K505" s="6">
        <v>20.52</v>
      </c>
      <c r="L505" s="6"/>
      <c r="M505" s="6">
        <v>7.55</v>
      </c>
      <c r="N505" s="6">
        <v>0.09</v>
      </c>
      <c r="O505" s="6">
        <v>2.3199999999999998</v>
      </c>
      <c r="P505" s="6">
        <v>1.33</v>
      </c>
      <c r="Q505" s="6">
        <v>1</v>
      </c>
      <c r="R505" s="6">
        <v>2.96</v>
      </c>
      <c r="S505" s="6">
        <v>0.78</v>
      </c>
      <c r="T505" s="6"/>
      <c r="U505" s="6">
        <v>98.109999999999985</v>
      </c>
      <c r="V505" s="12"/>
      <c r="W505" s="6">
        <v>62.277035980022433</v>
      </c>
      <c r="X505" s="6">
        <v>1.2638874732443179</v>
      </c>
      <c r="Y505" s="6">
        <v>20.915299154010807</v>
      </c>
      <c r="Z505" s="6">
        <v>7.6954438895117727</v>
      </c>
      <c r="AA505" s="6">
        <v>9.1733768219345646E-2</v>
      </c>
      <c r="AB505" s="6">
        <v>2.3646926918764652</v>
      </c>
      <c r="AC505" s="6">
        <v>1.3556212414636635</v>
      </c>
      <c r="AD505" s="6">
        <v>1.0192640913260629</v>
      </c>
      <c r="AE505" s="6">
        <v>3.0170217103251455</v>
      </c>
      <c r="AF505" s="6">
        <v>100.00000000000001</v>
      </c>
      <c r="AG505" s="6"/>
      <c r="AH505" s="6">
        <v>68.969878614466793</v>
      </c>
      <c r="AI505" s="6">
        <v>1.0526775505735904</v>
      </c>
      <c r="AJ505" s="6">
        <v>13.653788856568294</v>
      </c>
      <c r="AK505" s="6">
        <v>0</v>
      </c>
      <c r="AL505" s="6">
        <v>7.1275559408688087</v>
      </c>
      <c r="AM505" s="6">
        <v>8.6054142371275677E-2</v>
      </c>
      <c r="AN505" s="6">
        <v>3.9029044297780113</v>
      </c>
      <c r="AO505" s="6">
        <v>1.6086593643125566</v>
      </c>
      <c r="AP505" s="6">
        <v>1.0943818543290482</v>
      </c>
      <c r="AQ505" s="6">
        <v>2.1313818524489454</v>
      </c>
      <c r="AR505" s="6">
        <v>99.999999999999986</v>
      </c>
      <c r="AS505" s="6"/>
      <c r="AT505" s="6">
        <v>0.35382969510176004</v>
      </c>
      <c r="AU505" s="6" t="s">
        <v>2564</v>
      </c>
      <c r="AV505" s="6" t="s">
        <v>2564</v>
      </c>
      <c r="AW505" s="6"/>
      <c r="AX505" s="6">
        <v>0.3675651676778029</v>
      </c>
      <c r="AY505" s="6">
        <v>0.3911594890526357</v>
      </c>
      <c r="AZ505" s="6">
        <f>LOG(Tabella1[[#This Row],[SiO2]]/Tabella1[[#This Row],[Al2O3]])</f>
        <v>0.47386385380277563</v>
      </c>
      <c r="BA505" s="6">
        <f>LOG((Tabella1[[#This Row],[FeO]]*0.8998+Tabella1[[#This Row],[Fe2O3]])/Tabella1[[#This Row],[K2O]])</f>
        <v>0.3608012293997977</v>
      </c>
      <c r="BB505" s="6">
        <f>Tabella1[[#This Row],[Log SiO2/Al2O3]]/Tabella1[[#This Row],[Log (FeO3/K2O)]]</f>
        <v>1.31336540784814</v>
      </c>
    </row>
    <row r="506" spans="1:54">
      <c r="A506" s="19" t="s">
        <v>2863</v>
      </c>
      <c r="B506" s="19" t="s">
        <v>2874</v>
      </c>
      <c r="C506" s="19" t="s">
        <v>2985</v>
      </c>
      <c r="D506" s="19" t="s">
        <v>2986</v>
      </c>
      <c r="E506" s="8" t="s">
        <v>2787</v>
      </c>
      <c r="F506" s="19" t="s">
        <v>2987</v>
      </c>
      <c r="G506" s="8" t="s">
        <v>3004</v>
      </c>
      <c r="H506" s="8"/>
      <c r="I506" s="6">
        <v>57.53</v>
      </c>
      <c r="J506" s="6">
        <v>1.06</v>
      </c>
      <c r="K506" s="6">
        <v>24.9</v>
      </c>
      <c r="L506" s="6"/>
      <c r="M506" s="6">
        <v>5.87</v>
      </c>
      <c r="N506" s="6">
        <v>0.18</v>
      </c>
      <c r="O506" s="6">
        <v>1.86</v>
      </c>
      <c r="P506" s="6">
        <v>1.78</v>
      </c>
      <c r="Q506" s="6">
        <v>1.06</v>
      </c>
      <c r="R506" s="6">
        <v>2.4900000000000002</v>
      </c>
      <c r="S506" s="6">
        <v>0.62</v>
      </c>
      <c r="T506" s="6"/>
      <c r="U506" s="6">
        <v>96.730000000000018</v>
      </c>
      <c r="V506" s="12"/>
      <c r="W506" s="6">
        <v>59.474826837589156</v>
      </c>
      <c r="X506" s="6">
        <v>1.0958337640855991</v>
      </c>
      <c r="Y506" s="6">
        <v>25.741755401633405</v>
      </c>
      <c r="Z506" s="6">
        <v>6.0684379199834586</v>
      </c>
      <c r="AA506" s="6">
        <v>0.18608497880698849</v>
      </c>
      <c r="AB506" s="6">
        <v>1.9228781143388811</v>
      </c>
      <c r="AC506" s="6">
        <v>1.8401736793135528</v>
      </c>
      <c r="AD506" s="6">
        <v>1.0958337640855991</v>
      </c>
      <c r="AE506" s="6">
        <v>2.574175540163341</v>
      </c>
      <c r="AF506" s="6">
        <v>99.999999999999972</v>
      </c>
      <c r="AG506" s="6"/>
      <c r="AH506" s="6">
        <v>67.188837747740777</v>
      </c>
      <c r="AI506" s="6">
        <v>0.93103079176570391</v>
      </c>
      <c r="AJ506" s="6">
        <v>17.141928386710877</v>
      </c>
      <c r="AK506" s="6">
        <v>0</v>
      </c>
      <c r="AL506" s="6">
        <v>5.7334534044774639</v>
      </c>
      <c r="AM506" s="6">
        <v>0.17806816346493121</v>
      </c>
      <c r="AN506" s="6">
        <v>3.2374075810372758</v>
      </c>
      <c r="AO506" s="6">
        <v>2.2274961185251181</v>
      </c>
      <c r="AP506" s="6">
        <v>1.2002155576327809</v>
      </c>
      <c r="AQ506" s="6">
        <v>1.8550405305109419</v>
      </c>
      <c r="AR506" s="6">
        <v>100</v>
      </c>
      <c r="AS506" s="6"/>
      <c r="AT506" s="6">
        <v>0.36088036435574261</v>
      </c>
      <c r="AU506" s="6" t="s">
        <v>2564</v>
      </c>
      <c r="AV506" s="6" t="s">
        <v>2564</v>
      </c>
      <c r="AW506" s="6"/>
      <c r="AX506" s="6">
        <v>0.53285765038444244</v>
      </c>
      <c r="AY506" s="6">
        <v>0.40267113894449641</v>
      </c>
      <c r="AZ506" s="6">
        <f>LOG(Tabella1[[#This Row],[SiO2]]/Tabella1[[#This Row],[Al2O3]])</f>
        <v>0.36369502692976297</v>
      </c>
      <c r="BA506" s="6">
        <f>LOG((Tabella1[[#This Row],[FeO]]*0.8998+Tabella1[[#This Row],[Fe2O3]])/Tabella1[[#This Row],[K2O]])</f>
        <v>0.3265847429814262</v>
      </c>
      <c r="BB506" s="6">
        <f>Tabella1[[#This Row],[Log SiO2/Al2O3]]/Tabella1[[#This Row],[Log (FeO3/K2O)]]</f>
        <v>1.1136314073019857</v>
      </c>
    </row>
    <row r="507" spans="1:54">
      <c r="A507" s="19" t="s">
        <v>2863</v>
      </c>
      <c r="B507" s="19" t="s">
        <v>2874</v>
      </c>
      <c r="C507" s="19" t="s">
        <v>2985</v>
      </c>
      <c r="D507" s="19" t="s">
        <v>2986</v>
      </c>
      <c r="E507" s="8" t="s">
        <v>2787</v>
      </c>
      <c r="F507" s="19" t="s">
        <v>2987</v>
      </c>
      <c r="G507" s="8" t="s">
        <v>3005</v>
      </c>
      <c r="H507" s="8"/>
      <c r="I507" s="6">
        <v>62.69</v>
      </c>
      <c r="J507" s="6">
        <v>1.21</v>
      </c>
      <c r="K507" s="6">
        <v>22.43</v>
      </c>
      <c r="L507" s="6"/>
      <c r="M507" s="6">
        <v>6.87</v>
      </c>
      <c r="N507" s="6">
        <v>0.05</v>
      </c>
      <c r="O507" s="6">
        <v>1.91</v>
      </c>
      <c r="P507" s="6">
        <v>0.41</v>
      </c>
      <c r="Q507" s="6">
        <v>0.54</v>
      </c>
      <c r="R507" s="6">
        <v>2.2400000000000002</v>
      </c>
      <c r="S507" s="6">
        <v>0.08</v>
      </c>
      <c r="T507" s="6"/>
      <c r="U507" s="6">
        <v>98.35</v>
      </c>
      <c r="V507" s="12"/>
      <c r="W507" s="6">
        <v>63.741738688357906</v>
      </c>
      <c r="X507" s="6">
        <v>1.2302999491611593</v>
      </c>
      <c r="Y507" s="6">
        <v>22.806304016268431</v>
      </c>
      <c r="Z507" s="6">
        <v>6.9852567361464164</v>
      </c>
      <c r="AA507" s="6">
        <v>5.0838840874428061E-2</v>
      </c>
      <c r="AB507" s="6">
        <v>1.9420437214031521</v>
      </c>
      <c r="AC507" s="6">
        <v>0.41687849517031011</v>
      </c>
      <c r="AD507" s="6">
        <v>0.54905948144382322</v>
      </c>
      <c r="AE507" s="6">
        <v>2.2775800711743779</v>
      </c>
      <c r="AF507" s="6">
        <v>100</v>
      </c>
      <c r="AG507" s="6"/>
      <c r="AH507" s="6">
        <v>71.334509907610723</v>
      </c>
      <c r="AI507" s="6">
        <v>1.0354811730130595</v>
      </c>
      <c r="AJ507" s="6">
        <v>15.044863795941914</v>
      </c>
      <c r="AK507" s="6">
        <v>0</v>
      </c>
      <c r="AL507" s="6">
        <v>6.5378293520375621</v>
      </c>
      <c r="AM507" s="6">
        <v>4.8192830703017248E-2</v>
      </c>
      <c r="AN507" s="6">
        <v>3.2390411077567474</v>
      </c>
      <c r="AO507" s="6">
        <v>0.49989577679370112</v>
      </c>
      <c r="AP507" s="6">
        <v>0.59572496980926226</v>
      </c>
      <c r="AQ507" s="6">
        <v>1.6259258340894649</v>
      </c>
      <c r="AR507" s="6">
        <v>100.00000000000003</v>
      </c>
      <c r="AS507" s="6"/>
      <c r="AT507" s="6">
        <v>0.33129631011035116</v>
      </c>
      <c r="AU507" s="6" t="s">
        <v>2564</v>
      </c>
      <c r="AV507" s="6" t="s">
        <v>2564</v>
      </c>
      <c r="AW507" s="6"/>
      <c r="AX507" s="6">
        <v>0.51277853210404711</v>
      </c>
      <c r="AY507" s="6">
        <v>0.37054076892043153</v>
      </c>
      <c r="AZ507" s="6">
        <f>LOG(Tabella1[[#This Row],[SiO2]]/Tabella1[[#This Row],[Al2O3]])</f>
        <v>0.44636899625599119</v>
      </c>
      <c r="BA507" s="6">
        <f>LOG((Tabella1[[#This Row],[FeO]]*0.8998+Tabella1[[#This Row],[Fe2O3]])/Tabella1[[#This Row],[K2O]])</f>
        <v>0.44085470755493567</v>
      </c>
      <c r="BB507" s="6">
        <f>Tabella1[[#This Row],[Log SiO2/Al2O3]]/Tabella1[[#This Row],[Log (FeO3/K2O)]]</f>
        <v>1.0125081769720432</v>
      </c>
    </row>
    <row r="508" spans="1:54">
      <c r="A508" s="19" t="s">
        <v>2863</v>
      </c>
      <c r="B508" s="19" t="s">
        <v>2874</v>
      </c>
      <c r="C508" s="19" t="s">
        <v>2985</v>
      </c>
      <c r="D508" s="19" t="s">
        <v>2986</v>
      </c>
      <c r="E508" s="8" t="s">
        <v>2787</v>
      </c>
      <c r="F508" s="19" t="s">
        <v>2987</v>
      </c>
      <c r="G508" s="8" t="s">
        <v>3006</v>
      </c>
      <c r="H508" s="8"/>
      <c r="I508" s="6">
        <v>65.31</v>
      </c>
      <c r="J508" s="6">
        <v>1</v>
      </c>
      <c r="K508" s="6">
        <v>21.62</v>
      </c>
      <c r="L508" s="6"/>
      <c r="M508" s="6">
        <v>4.18</v>
      </c>
      <c r="N508" s="6">
        <v>0.03</v>
      </c>
      <c r="O508" s="6">
        <v>1.86</v>
      </c>
      <c r="P508" s="6">
        <v>0.4</v>
      </c>
      <c r="Q508" s="6">
        <v>1.43</v>
      </c>
      <c r="R508" s="6">
        <v>3.02</v>
      </c>
      <c r="S508" s="6">
        <v>0.1</v>
      </c>
      <c r="T508" s="6"/>
      <c r="U508" s="6">
        <v>98.850000000000023</v>
      </c>
      <c r="V508" s="12"/>
      <c r="W508" s="6">
        <v>66.069802731411215</v>
      </c>
      <c r="X508" s="6">
        <v>1.0116337885685378</v>
      </c>
      <c r="Y508" s="6">
        <v>21.871522508851793</v>
      </c>
      <c r="Z508" s="6">
        <v>4.2286292362164888</v>
      </c>
      <c r="AA508" s="6">
        <v>3.034901365705614E-2</v>
      </c>
      <c r="AB508" s="6">
        <v>1.8816388467374805</v>
      </c>
      <c r="AC508" s="6">
        <v>0.40465351542741518</v>
      </c>
      <c r="AD508" s="6">
        <v>1.4466363176530093</v>
      </c>
      <c r="AE508" s="6">
        <v>3.0551340414769848</v>
      </c>
      <c r="AF508" s="6">
        <v>99.999999999999972</v>
      </c>
      <c r="AG508" s="6"/>
      <c r="AH508" s="6">
        <v>73.478347530821893</v>
      </c>
      <c r="AI508" s="6">
        <v>0.84612615852634043</v>
      </c>
      <c r="AJ508" s="6">
        <v>14.338144781561946</v>
      </c>
      <c r="AK508" s="6">
        <v>0</v>
      </c>
      <c r="AL508" s="6">
        <v>3.9330675946686746</v>
      </c>
      <c r="AM508" s="6">
        <v>2.8589856244539583E-2</v>
      </c>
      <c r="AN508" s="6">
        <v>3.1187051816278166</v>
      </c>
      <c r="AO508" s="6">
        <v>0.48220741844689452</v>
      </c>
      <c r="AP508" s="6">
        <v>1.559790843735787</v>
      </c>
      <c r="AQ508" s="6">
        <v>2.1673943715508375</v>
      </c>
      <c r="AR508" s="6">
        <v>99.999999999999986</v>
      </c>
      <c r="AS508" s="6"/>
      <c r="AT508" s="6">
        <v>0.4422583200795821</v>
      </c>
      <c r="AU508" s="6" t="s">
        <v>2564</v>
      </c>
      <c r="AV508" s="6" t="s">
        <v>2564</v>
      </c>
      <c r="AW508" s="6"/>
      <c r="AX508" s="6">
        <v>0.48959855952513759</v>
      </c>
      <c r="AY508" s="6">
        <v>0.50255926154371455</v>
      </c>
      <c r="AZ508" s="6">
        <f>LOG(Tabella1[[#This Row],[SiO2]]/Tabella1[[#This Row],[Al2O3]])</f>
        <v>0.48012399414346524</v>
      </c>
      <c r="BA508" s="6">
        <f>LOG((Tabella1[[#This Row],[FeO]]*0.8998+Tabella1[[#This Row],[Fe2O3]])/Tabella1[[#This Row],[K2O]])</f>
        <v>9.5315327647432585E-2</v>
      </c>
      <c r="BB508" s="6">
        <f>Tabella1[[#This Row],[Log SiO2/Al2O3]]/Tabella1[[#This Row],[Log (FeO3/K2O)]]</f>
        <v>5.037217056205523</v>
      </c>
    </row>
    <row r="509" spans="1:54">
      <c r="A509" s="19" t="s">
        <v>2863</v>
      </c>
      <c r="B509" s="19" t="s">
        <v>2874</v>
      </c>
      <c r="C509" s="19" t="s">
        <v>2985</v>
      </c>
      <c r="D509" s="19" t="s">
        <v>2986</v>
      </c>
      <c r="E509" s="8" t="s">
        <v>2787</v>
      </c>
      <c r="F509" s="19" t="s">
        <v>2987</v>
      </c>
      <c r="G509" s="8" t="s">
        <v>3007</v>
      </c>
      <c r="H509" s="8"/>
      <c r="I509" s="6">
        <v>62.97</v>
      </c>
      <c r="J509" s="6">
        <v>1.05</v>
      </c>
      <c r="K509" s="6">
        <v>18.989999999999998</v>
      </c>
      <c r="L509" s="6"/>
      <c r="M509" s="6">
        <v>6.94</v>
      </c>
      <c r="N509" s="6">
        <v>7.0000000000000007E-2</v>
      </c>
      <c r="O509" s="6">
        <v>2.5</v>
      </c>
      <c r="P509" s="6">
        <v>1.21</v>
      </c>
      <c r="Q509" s="6">
        <v>1.24</v>
      </c>
      <c r="R509" s="6">
        <v>3.45</v>
      </c>
      <c r="S509" s="6">
        <v>0.52</v>
      </c>
      <c r="T509" s="6"/>
      <c r="U509" s="6">
        <v>98.419999999999973</v>
      </c>
      <c r="V509" s="12"/>
      <c r="W509" s="6">
        <v>63.980898191424529</v>
      </c>
      <c r="X509" s="6">
        <v>1.0668563300142251</v>
      </c>
      <c r="Y509" s="6">
        <v>19.294858768542984</v>
      </c>
      <c r="Z509" s="6">
        <v>7.0514123145702117</v>
      </c>
      <c r="AA509" s="6">
        <v>7.1123755334281669E-2</v>
      </c>
      <c r="AB509" s="6">
        <v>2.5401341190814883</v>
      </c>
      <c r="AC509" s="6">
        <v>1.2294249136354403</v>
      </c>
      <c r="AD509" s="6">
        <v>1.2599065230644182</v>
      </c>
      <c r="AE509" s="6">
        <v>3.5053850843324539</v>
      </c>
      <c r="AF509" s="6">
        <v>100.00000000000003</v>
      </c>
      <c r="AG509" s="6"/>
      <c r="AH509" s="6">
        <v>70.387118491617457</v>
      </c>
      <c r="AI509" s="6">
        <v>0.88268189128529095</v>
      </c>
      <c r="AJ509" s="6">
        <v>12.512440710493225</v>
      </c>
      <c r="AK509" s="6">
        <v>0</v>
      </c>
      <c r="AL509" s="6">
        <v>6.4877543136699023</v>
      </c>
      <c r="AM509" s="6">
        <v>6.6277871547500006E-2</v>
      </c>
      <c r="AN509" s="6">
        <v>4.1646756373827687</v>
      </c>
      <c r="AO509" s="6">
        <v>1.4492358292162666</v>
      </c>
      <c r="AP509" s="6">
        <v>1.3437912546440709</v>
      </c>
      <c r="AQ509" s="6">
        <v>2.4599704452759767</v>
      </c>
      <c r="AR509" s="6">
        <v>99.999999999999986</v>
      </c>
      <c r="AS509" s="6"/>
      <c r="AT509" s="6">
        <v>0.39096015242711984</v>
      </c>
      <c r="AU509" s="6" t="s">
        <v>2564</v>
      </c>
      <c r="AV509" s="6" t="s">
        <v>2564</v>
      </c>
      <c r="AW509" s="6"/>
      <c r="AX509" s="6">
        <v>0.24437899303844107</v>
      </c>
      <c r="AY509" s="6">
        <v>0.42628280810364427</v>
      </c>
      <c r="AZ509" s="6">
        <f>LOG(Tabella1[[#This Row],[SiO2]]/Tabella1[[#This Row],[Al2O3]])</f>
        <v>0.52060872856504536</v>
      </c>
      <c r="BA509" s="6">
        <f>LOG((Tabella1[[#This Row],[FeO]]*0.8998+Tabella1[[#This Row],[Fe2O3]])/Tabella1[[#This Row],[K2O]])</f>
        <v>0.25768636421112889</v>
      </c>
      <c r="BB509" s="6">
        <f>Tabella1[[#This Row],[Log SiO2/Al2O3]]/Tabella1[[#This Row],[Log (FeO3/K2O)]]</f>
        <v>2.0203192751732009</v>
      </c>
    </row>
    <row r="510" spans="1:54">
      <c r="A510" s="19" t="s">
        <v>2863</v>
      </c>
      <c r="B510" s="19" t="s">
        <v>2874</v>
      </c>
      <c r="C510" s="19" t="s">
        <v>2985</v>
      </c>
      <c r="D510" s="19" t="s">
        <v>2986</v>
      </c>
      <c r="E510" s="8" t="s">
        <v>2787</v>
      </c>
      <c r="F510" s="19" t="s">
        <v>2987</v>
      </c>
      <c r="G510" s="8" t="s">
        <v>3008</v>
      </c>
      <c r="H510" s="8"/>
      <c r="I510" s="6">
        <v>63.42</v>
      </c>
      <c r="J510" s="6">
        <v>1.06</v>
      </c>
      <c r="K510" s="6">
        <v>20.21</v>
      </c>
      <c r="L510" s="6"/>
      <c r="M510" s="6">
        <v>6.78</v>
      </c>
      <c r="N510" s="6">
        <v>0.08</v>
      </c>
      <c r="O510" s="6">
        <v>2.08</v>
      </c>
      <c r="P510" s="6">
        <v>0.53</v>
      </c>
      <c r="Q510" s="6">
        <v>1.1100000000000001</v>
      </c>
      <c r="R510" s="6">
        <v>3.37</v>
      </c>
      <c r="S510" s="6">
        <v>0.2</v>
      </c>
      <c r="T510" s="6"/>
      <c r="U510" s="6">
        <v>98.64</v>
      </c>
      <c r="V510" s="12"/>
      <c r="W510" s="6">
        <v>64.294403892944047</v>
      </c>
      <c r="X510" s="6">
        <v>1.0746147607461476</v>
      </c>
      <c r="Y510" s="6">
        <v>20.488645579886455</v>
      </c>
      <c r="Z510" s="6">
        <v>6.8734793187347929</v>
      </c>
      <c r="AA510" s="6">
        <v>8.1103000811030015E-2</v>
      </c>
      <c r="AB510" s="6">
        <v>2.1086780210867802</v>
      </c>
      <c r="AC510" s="6">
        <v>0.5373073803730738</v>
      </c>
      <c r="AD510" s="6">
        <v>1.1253041362530414</v>
      </c>
      <c r="AE510" s="6">
        <v>3.4164639091646389</v>
      </c>
      <c r="AF510" s="6">
        <v>99.999999999999986</v>
      </c>
      <c r="AG510" s="6"/>
      <c r="AH510" s="6">
        <v>71.381437643106594</v>
      </c>
      <c r="AI510" s="6">
        <v>0.89726420546432251</v>
      </c>
      <c r="AJ510" s="6">
        <v>13.40858474311076</v>
      </c>
      <c r="AK510" s="6">
        <v>0</v>
      </c>
      <c r="AL510" s="6">
        <v>6.3821084270498529</v>
      </c>
      <c r="AM510" s="6">
        <v>7.6271108740949695E-2</v>
      </c>
      <c r="AN510" s="6">
        <v>3.4890248959860433</v>
      </c>
      <c r="AO510" s="6">
        <v>0.63918874836483042</v>
      </c>
      <c r="AP510" s="6">
        <v>1.2112468586705587</v>
      </c>
      <c r="AQ510" s="6">
        <v>2.4195814981767003</v>
      </c>
      <c r="AR510" s="6">
        <v>100.00000000000003</v>
      </c>
      <c r="AS510" s="6"/>
      <c r="AT510" s="6">
        <v>0.35345737736555899</v>
      </c>
      <c r="AU510" s="6" t="s">
        <v>2564</v>
      </c>
      <c r="AV510" s="6" t="s">
        <v>2564</v>
      </c>
      <c r="AW510" s="6"/>
      <c r="AX510" s="6">
        <v>0.33971552172132585</v>
      </c>
      <c r="AY510" s="6">
        <v>0.38879828202020977</v>
      </c>
      <c r="AZ510" s="6">
        <f>LOG(Tabella1[[#This Row],[SiO2]]/Tabella1[[#This Row],[Al2O3]])</f>
        <v>0.49665992417576593</v>
      </c>
      <c r="BA510" s="6">
        <f>LOG((Tabella1[[#This Row],[FeO]]*0.8998+Tabella1[[#This Row],[Fe2O3]])/Tabella1[[#This Row],[K2O]])</f>
        <v>0.2577457818252728</v>
      </c>
      <c r="BB510" s="6">
        <f>Tabella1[[#This Row],[Log SiO2/Al2O3]]/Tabella1[[#This Row],[Log (FeO3/K2O)]]</f>
        <v>1.9269371574525098</v>
      </c>
    </row>
    <row r="511" spans="1:54">
      <c r="A511" s="19" t="s">
        <v>2863</v>
      </c>
      <c r="B511" s="19" t="s">
        <v>2874</v>
      </c>
      <c r="C511" s="19" t="s">
        <v>2985</v>
      </c>
      <c r="D511" s="19" t="s">
        <v>2986</v>
      </c>
      <c r="E511" s="8" t="s">
        <v>2787</v>
      </c>
      <c r="F511" s="19" t="s">
        <v>2987</v>
      </c>
      <c r="G511" s="8" t="s">
        <v>3009</v>
      </c>
      <c r="H511" s="8"/>
      <c r="I511" s="6">
        <v>63.34</v>
      </c>
      <c r="J511" s="6">
        <v>1.1599999999999999</v>
      </c>
      <c r="K511" s="6">
        <v>21.14</v>
      </c>
      <c r="L511" s="6"/>
      <c r="M511" s="6">
        <v>6.04</v>
      </c>
      <c r="N511" s="6">
        <v>0.1</v>
      </c>
      <c r="O511" s="6">
        <v>2.04</v>
      </c>
      <c r="P511" s="6">
        <v>0.53</v>
      </c>
      <c r="Q511" s="6">
        <v>1.07</v>
      </c>
      <c r="R511" s="6">
        <v>3.25</v>
      </c>
      <c r="S511" s="6">
        <v>0.19</v>
      </c>
      <c r="T511" s="6"/>
      <c r="U511" s="6">
        <v>98.67</v>
      </c>
      <c r="V511" s="12"/>
      <c r="W511" s="6">
        <v>64.193777237255503</v>
      </c>
      <c r="X511" s="6">
        <v>1.1756359582446538</v>
      </c>
      <c r="Y511" s="6">
        <v>21.424951859734467</v>
      </c>
      <c r="Z511" s="6">
        <v>6.1214148170669915</v>
      </c>
      <c r="AA511" s="6">
        <v>0.10134792743488395</v>
      </c>
      <c r="AB511" s="6">
        <v>2.0674977196716329</v>
      </c>
      <c r="AC511" s="6">
        <v>0.53714401540488499</v>
      </c>
      <c r="AD511" s="6">
        <v>1.0844228235532585</v>
      </c>
      <c r="AE511" s="6">
        <v>3.293807641633729</v>
      </c>
      <c r="AF511" s="6">
        <v>100.00000000000001</v>
      </c>
      <c r="AG511" s="6"/>
      <c r="AH511" s="6">
        <v>71.482643975901851</v>
      </c>
      <c r="AI511" s="6">
        <v>0.98454588775001195</v>
      </c>
      <c r="AJ511" s="6">
        <v>14.063230867346894</v>
      </c>
      <c r="AK511" s="6">
        <v>0</v>
      </c>
      <c r="AL511" s="6">
        <v>5.7007883671034589</v>
      </c>
      <c r="AM511" s="6">
        <v>9.5594645828949651E-2</v>
      </c>
      <c r="AN511" s="6">
        <v>3.431108064785616</v>
      </c>
      <c r="AO511" s="6">
        <v>0.6409034616273207</v>
      </c>
      <c r="AP511" s="6">
        <v>1.1707305691131149</v>
      </c>
      <c r="AQ511" s="6">
        <v>2.3396840306893294</v>
      </c>
      <c r="AR511" s="6">
        <v>100.00000000000003</v>
      </c>
      <c r="AS511" s="6"/>
      <c r="AT511" s="6">
        <v>0.3757278775965967</v>
      </c>
      <c r="AU511" s="6" t="s">
        <v>2564</v>
      </c>
      <c r="AV511" s="6" t="s">
        <v>2564</v>
      </c>
      <c r="AW511" s="6"/>
      <c r="AX511" s="6">
        <v>0.40454062192986806</v>
      </c>
      <c r="AY511" s="6">
        <v>0.42113175887023091</v>
      </c>
      <c r="AZ511" s="6">
        <f>LOG(Tabella1[[#This Row],[SiO2]]/Tabella1[[#This Row],[Al2O3]])</f>
        <v>0.47657307606448568</v>
      </c>
      <c r="BA511" s="6">
        <f>LOG((Tabella1[[#This Row],[FeO]]*0.8998+Tabella1[[#This Row],[Fe2O3]])/Tabella1[[#This Row],[K2O]])</f>
        <v>0.22329956647180552</v>
      </c>
      <c r="BB511" s="6">
        <f>Tabella1[[#This Row],[Log SiO2/Al2O3]]/Tabella1[[#This Row],[Log (FeO3/K2O)]]</f>
        <v>2.1342319808070886</v>
      </c>
    </row>
    <row r="512" spans="1:54">
      <c r="A512" s="19" t="s">
        <v>2863</v>
      </c>
      <c r="B512" s="19" t="s">
        <v>2874</v>
      </c>
      <c r="C512" s="19" t="s">
        <v>2985</v>
      </c>
      <c r="D512" s="19" t="s">
        <v>2986</v>
      </c>
      <c r="E512" s="8" t="s">
        <v>2787</v>
      </c>
      <c r="F512" s="19" t="s">
        <v>2987</v>
      </c>
      <c r="G512" s="8" t="s">
        <v>3010</v>
      </c>
      <c r="H512" s="8"/>
      <c r="I512" s="6">
        <v>61.11</v>
      </c>
      <c r="J512" s="6">
        <v>1.24</v>
      </c>
      <c r="K512" s="6">
        <v>21.37</v>
      </c>
      <c r="L512" s="6"/>
      <c r="M512" s="6">
        <v>6.65</v>
      </c>
      <c r="N512" s="6">
        <v>0.06</v>
      </c>
      <c r="O512" s="6">
        <v>2.35</v>
      </c>
      <c r="P512" s="6">
        <v>0.49</v>
      </c>
      <c r="Q512" s="6">
        <v>1.3</v>
      </c>
      <c r="R512" s="6">
        <v>4.3099999999999996</v>
      </c>
      <c r="S512" s="6">
        <v>0.14000000000000001</v>
      </c>
      <c r="T512" s="6"/>
      <c r="U512" s="6">
        <v>98.88</v>
      </c>
      <c r="V512" s="12"/>
      <c r="W512" s="6">
        <v>61.802184466019419</v>
      </c>
      <c r="X512" s="6">
        <v>1.2540453074433657</v>
      </c>
      <c r="Y512" s="6">
        <v>21.61205501618123</v>
      </c>
      <c r="Z512" s="6">
        <v>6.72532362459547</v>
      </c>
      <c r="AA512" s="6">
        <v>6.0679611650485445E-2</v>
      </c>
      <c r="AB512" s="6">
        <v>2.3766181229773466</v>
      </c>
      <c r="AC512" s="6">
        <v>0.49555016181229772</v>
      </c>
      <c r="AD512" s="6">
        <v>1.3147249190938513</v>
      </c>
      <c r="AE512" s="6">
        <v>4.3588187702265371</v>
      </c>
      <c r="AF512" s="6">
        <v>100.00000000000001</v>
      </c>
      <c r="AG512" s="6"/>
      <c r="AH512" s="6">
        <v>69.169589374305403</v>
      </c>
      <c r="AI512" s="6">
        <v>1.055552949537129</v>
      </c>
      <c r="AJ512" s="6">
        <v>14.258210125781732</v>
      </c>
      <c r="AK512" s="6">
        <v>0</v>
      </c>
      <c r="AL512" s="6">
        <v>6.2950616926202727</v>
      </c>
      <c r="AM512" s="6">
        <v>5.7526133398521653E-2</v>
      </c>
      <c r="AN512" s="6">
        <v>3.9641716983854778</v>
      </c>
      <c r="AO512" s="6">
        <v>0.59428284373890039</v>
      </c>
      <c r="AP512" s="6">
        <v>1.4265825197048685</v>
      </c>
      <c r="AQ512" s="6">
        <v>3.1119419361614922</v>
      </c>
      <c r="AR512" s="6">
        <v>99.999999999999972</v>
      </c>
      <c r="AS512" s="6"/>
      <c r="AT512" s="6">
        <v>0.38640038171476432</v>
      </c>
      <c r="AU512" s="6" t="s">
        <v>2564</v>
      </c>
      <c r="AV512" s="6" t="s">
        <v>2564</v>
      </c>
      <c r="AW512" s="6"/>
      <c r="AX512" s="6">
        <v>0.25348135379066744</v>
      </c>
      <c r="AY512" s="6">
        <v>0.43071592104874501</v>
      </c>
      <c r="AZ512" s="6">
        <f>LOG(Tabella1[[#This Row],[SiO2]]/Tabella1[[#This Row],[Al2O3]])</f>
        <v>0.45630776155575709</v>
      </c>
      <c r="BA512" s="6">
        <f>LOG((Tabella1[[#This Row],[FeO]]*0.8998+Tabella1[[#This Row],[Fe2O3]])/Tabella1[[#This Row],[K2O]])</f>
        <v>0.14249036397192116</v>
      </c>
      <c r="BB512" s="6">
        <f>Tabella1[[#This Row],[Log SiO2/Al2O3]]/Tabella1[[#This Row],[Log (FeO3/K2O)]]</f>
        <v>3.2023762789017516</v>
      </c>
    </row>
    <row r="513" spans="1:54">
      <c r="A513" s="19" t="s">
        <v>2863</v>
      </c>
      <c r="B513" s="19" t="s">
        <v>3011</v>
      </c>
      <c r="C513" s="19" t="s">
        <v>3012</v>
      </c>
      <c r="D513" s="19" t="s">
        <v>3013</v>
      </c>
      <c r="E513" s="19" t="s">
        <v>5136</v>
      </c>
      <c r="F513" s="19" t="s">
        <v>3014</v>
      </c>
      <c r="G513" s="8" t="s">
        <v>3015</v>
      </c>
      <c r="H513" s="8"/>
      <c r="I513" s="6">
        <v>64.23</v>
      </c>
      <c r="J513" s="6">
        <v>0.72</v>
      </c>
      <c r="K513" s="6">
        <v>18.05</v>
      </c>
      <c r="L513" s="6">
        <v>2.94</v>
      </c>
      <c r="M513" s="6">
        <v>1.39</v>
      </c>
      <c r="N513" s="6">
        <v>0.12</v>
      </c>
      <c r="O513" s="6">
        <v>1.18</v>
      </c>
      <c r="P513" s="6">
        <v>0.44</v>
      </c>
      <c r="Q513" s="6">
        <v>1.5</v>
      </c>
      <c r="R513" s="6">
        <v>4.47</v>
      </c>
      <c r="S513" s="6">
        <v>0.15</v>
      </c>
      <c r="T513" s="6">
        <v>4.55</v>
      </c>
      <c r="U513" s="6">
        <v>94.750000000000014</v>
      </c>
      <c r="V513" s="12"/>
      <c r="W513" s="6">
        <v>67.788918205804734</v>
      </c>
      <c r="X513" s="6">
        <v>0.75989445910290221</v>
      </c>
      <c r="Y513" s="6">
        <v>19.05013192612137</v>
      </c>
      <c r="Z513" s="6">
        <v>4.263852242744063</v>
      </c>
      <c r="AA513" s="6">
        <v>0.12664907651715038</v>
      </c>
      <c r="AB513" s="6">
        <v>1.2453825857519787</v>
      </c>
      <c r="AC513" s="6">
        <v>0.46437994722955139</v>
      </c>
      <c r="AD513" s="6">
        <v>1.5831134564643796</v>
      </c>
      <c r="AE513" s="6">
        <v>4.7176781002638517</v>
      </c>
      <c r="AF513" s="6">
        <v>99.999999999999972</v>
      </c>
      <c r="AG513" s="6"/>
      <c r="AH513" s="6">
        <v>76.119125073909046</v>
      </c>
      <c r="AI513" s="6">
        <v>0.64171735814436803</v>
      </c>
      <c r="AJ513" s="6">
        <v>12.609290395889424</v>
      </c>
      <c r="AK513" s="6">
        <v>1.3109933358750865</v>
      </c>
      <c r="AL513" s="6">
        <v>1.3776728429767198</v>
      </c>
      <c r="AM513" s="6">
        <v>0.12046146254049198</v>
      </c>
      <c r="AN513" s="6">
        <v>2.0841047991266848</v>
      </c>
      <c r="AO513" s="6">
        <v>0.55873096575634518</v>
      </c>
      <c r="AP513" s="6">
        <v>1.7234463037718823</v>
      </c>
      <c r="AQ513" s="6">
        <v>3.3792061750019977</v>
      </c>
      <c r="AR513" s="6">
        <v>99.999999999999957</v>
      </c>
      <c r="AS513" s="6"/>
      <c r="AT513" s="6">
        <v>0.3425683000869853</v>
      </c>
      <c r="AU513" s="6">
        <v>0.65555246942794065</v>
      </c>
      <c r="AV513" s="6">
        <v>0.60203312130133391</v>
      </c>
      <c r="AW513" s="6"/>
      <c r="AX513" s="6">
        <v>7.4856144292838572E-2</v>
      </c>
      <c r="AY513" s="6">
        <v>0.38296339889906067</v>
      </c>
      <c r="AZ513" s="6">
        <f>LOG(Tabella1[[#This Row],[SiO2]]/Tabella1[[#This Row],[Al2O3]])</f>
        <v>0.55126071577242408</v>
      </c>
      <c r="BA513" s="6">
        <f>LOG((Tabella1[[#This Row],[FeO]]*0.8998+Tabella1[[#This Row],[Fe2O3]])/Tabella1[[#This Row],[K2O]])</f>
        <v>-2.8018671143342125E-2</v>
      </c>
      <c r="BB513" s="6">
        <f>Tabella1[[#This Row],[Log SiO2/Al2O3]]/Tabella1[[#This Row],[Log (FeO3/K2O)]]</f>
        <v>-19.674763051830752</v>
      </c>
    </row>
    <row r="514" spans="1:54">
      <c r="A514" s="19" t="s">
        <v>2863</v>
      </c>
      <c r="B514" s="19" t="s">
        <v>3011</v>
      </c>
      <c r="C514" s="19" t="s">
        <v>3012</v>
      </c>
      <c r="D514" s="19" t="s">
        <v>3013</v>
      </c>
      <c r="E514" s="19" t="s">
        <v>5136</v>
      </c>
      <c r="F514" s="19" t="s">
        <v>3014</v>
      </c>
      <c r="G514" s="8" t="s">
        <v>3016</v>
      </c>
      <c r="H514" s="8"/>
      <c r="I514" s="6">
        <v>65.27</v>
      </c>
      <c r="J514" s="6">
        <v>0.75</v>
      </c>
      <c r="K514" s="6">
        <v>17.21</v>
      </c>
      <c r="L514" s="6">
        <v>3.76</v>
      </c>
      <c r="M514" s="6">
        <v>1.1100000000000001</v>
      </c>
      <c r="N514" s="6">
        <v>7.0999999999999994E-2</v>
      </c>
      <c r="O514" s="6">
        <v>1.07</v>
      </c>
      <c r="P514" s="6">
        <v>0.49</v>
      </c>
      <c r="Q514" s="6">
        <v>1.74</v>
      </c>
      <c r="R514" s="6">
        <v>3.88</v>
      </c>
      <c r="S514" s="6">
        <v>0.15</v>
      </c>
      <c r="T514" s="6">
        <v>4.5199999999999996</v>
      </c>
      <c r="U514" s="6">
        <v>94.970999999999961</v>
      </c>
      <c r="V514" s="12"/>
      <c r="W514" s="6">
        <v>68.726242747786188</v>
      </c>
      <c r="X514" s="6">
        <v>0.78971475503048327</v>
      </c>
      <c r="Y514" s="6">
        <v>18.121321245432824</v>
      </c>
      <c r="Z514" s="6">
        <v>4.7277590001158272</v>
      </c>
      <c r="AA514" s="6">
        <v>7.4759663476219082E-2</v>
      </c>
      <c r="AB514" s="6">
        <v>1.1266597171768229</v>
      </c>
      <c r="AC514" s="6">
        <v>0.51594697328658246</v>
      </c>
      <c r="AD514" s="6">
        <v>1.8321382316707213</v>
      </c>
      <c r="AE514" s="6">
        <v>4.0854576660243671</v>
      </c>
      <c r="AF514" s="6">
        <v>100.00000000000004</v>
      </c>
      <c r="AG514" s="6"/>
      <c r="AH514" s="6">
        <v>77.035535693378378</v>
      </c>
      <c r="AI514" s="6">
        <v>0.665723951488566</v>
      </c>
      <c r="AJ514" s="6">
        <v>11.973357209979021</v>
      </c>
      <c r="AK514" s="6">
        <v>1.6697929651596826</v>
      </c>
      <c r="AL514" s="6">
        <v>1.0956602465055802</v>
      </c>
      <c r="AM514" s="6">
        <v>7.0981776231547528E-2</v>
      </c>
      <c r="AN514" s="6">
        <v>1.8821011172160049</v>
      </c>
      <c r="AO514" s="6">
        <v>0.61968041903777582</v>
      </c>
      <c r="AP514" s="6">
        <v>1.9910280322609313</v>
      </c>
      <c r="AQ514" s="6">
        <v>2.9211948145629631</v>
      </c>
      <c r="AR514" s="6">
        <v>100</v>
      </c>
      <c r="AS514" s="6"/>
      <c r="AT514" s="6">
        <v>0.29792585868935206</v>
      </c>
      <c r="AU514" s="6">
        <v>0.75296517874686963</v>
      </c>
      <c r="AV514" s="6">
        <v>0.63205236663550768</v>
      </c>
      <c r="AW514" s="6"/>
      <c r="AX514" s="6">
        <v>0.13058639558369092</v>
      </c>
      <c r="AY514" s="6">
        <v>0.33301955971574193</v>
      </c>
      <c r="AZ514" s="6">
        <f>LOG(Tabella1[[#This Row],[SiO2]]/Tabella1[[#This Row],[Al2O3]])</f>
        <v>0.57893274236841641</v>
      </c>
      <c r="BA514" s="6">
        <f>LOG((Tabella1[[#This Row],[FeO]]*0.8998+Tabella1[[#This Row],[Fe2O3]])/Tabella1[[#This Row],[K2O]])</f>
        <v>8.866371956516797E-2</v>
      </c>
      <c r="BB514" s="6">
        <f>Tabella1[[#This Row],[Log SiO2/Al2O3]]/Tabella1[[#This Row],[Log (FeO3/K2O)]]</f>
        <v>6.5295336718069894</v>
      </c>
    </row>
    <row r="515" spans="1:54">
      <c r="A515" s="19" t="s">
        <v>2863</v>
      </c>
      <c r="B515" s="19" t="s">
        <v>3011</v>
      </c>
      <c r="C515" s="19" t="s">
        <v>3012</v>
      </c>
      <c r="D515" s="19" t="s">
        <v>3013</v>
      </c>
      <c r="E515" s="19" t="s">
        <v>5136</v>
      </c>
      <c r="F515" s="19" t="s">
        <v>3014</v>
      </c>
      <c r="G515" s="8" t="s">
        <v>3017</v>
      </c>
      <c r="H515" s="8"/>
      <c r="I515" s="6">
        <v>64.56</v>
      </c>
      <c r="J515" s="6">
        <v>0.7</v>
      </c>
      <c r="K515" s="6">
        <v>17.63</v>
      </c>
      <c r="L515" s="6">
        <v>1.22</v>
      </c>
      <c r="M515" s="6">
        <v>3.94</v>
      </c>
      <c r="N515" s="6">
        <v>0.09</v>
      </c>
      <c r="O515" s="6">
        <v>1.7</v>
      </c>
      <c r="P515" s="6">
        <v>0.69</v>
      </c>
      <c r="Q515" s="6">
        <v>1.67</v>
      </c>
      <c r="R515" s="6">
        <v>4.22</v>
      </c>
      <c r="S515" s="6">
        <v>0.17</v>
      </c>
      <c r="T515" s="6">
        <v>3.13</v>
      </c>
      <c r="U515" s="6">
        <v>96.300000000000011</v>
      </c>
      <c r="V515" s="12"/>
      <c r="W515" s="6">
        <v>67.040498442367593</v>
      </c>
      <c r="X515" s="6">
        <v>0.72689511941848373</v>
      </c>
      <c r="Y515" s="6">
        <v>18.307372793354098</v>
      </c>
      <c r="Z515" s="6">
        <v>5.2336448598130838</v>
      </c>
      <c r="AA515" s="6">
        <v>9.3457943925233627E-2</v>
      </c>
      <c r="AB515" s="6">
        <v>1.7653167185877463</v>
      </c>
      <c r="AC515" s="6">
        <v>0.71651090342679113</v>
      </c>
      <c r="AD515" s="6">
        <v>1.7341640706126684</v>
      </c>
      <c r="AE515" s="6">
        <v>4.3821391484942875</v>
      </c>
      <c r="AF515" s="6">
        <v>99.999999999999986</v>
      </c>
      <c r="AG515" s="6"/>
      <c r="AH515" s="6">
        <v>74.236785596671467</v>
      </c>
      <c r="AI515" s="6">
        <v>0.60535356163776421</v>
      </c>
      <c r="AJ515" s="6">
        <v>11.949934485337808</v>
      </c>
      <c r="AK515" s="6">
        <v>0.52785271027217096</v>
      </c>
      <c r="AL515" s="6">
        <v>3.7890234282719559</v>
      </c>
      <c r="AM515" s="6">
        <v>8.7661554265922162E-2</v>
      </c>
      <c r="AN515" s="6">
        <v>2.9133069117509036</v>
      </c>
      <c r="AO515" s="6">
        <v>0.85015659279222489</v>
      </c>
      <c r="AP515" s="6">
        <v>1.8617559072053611</v>
      </c>
      <c r="AQ515" s="6">
        <v>3.0954186109478021</v>
      </c>
      <c r="AR515" s="6">
        <v>100.00000000000004</v>
      </c>
      <c r="AS515" s="6"/>
      <c r="AT515" s="6">
        <v>0.37552120171432507</v>
      </c>
      <c r="AU515" s="6">
        <v>0.21790805089169854</v>
      </c>
      <c r="AV515" s="6">
        <v>0.43467074345084689</v>
      </c>
      <c r="AW515" s="6"/>
      <c r="AX515" s="6">
        <v>3.0839142166943619E-2</v>
      </c>
      <c r="AY515" s="6">
        <v>0.4073027195570002</v>
      </c>
      <c r="AZ515" s="6">
        <f>LOG(Tabella1[[#This Row],[SiO2]]/Tabella1[[#This Row],[Al2O3]])</f>
        <v>0.56371120941469199</v>
      </c>
      <c r="BA515" s="6">
        <f>LOG((Tabella1[[#This Row],[FeO]]*0.8998+Tabella1[[#This Row],[Fe2O3]])/Tabella1[[#This Row],[K2O]])</f>
        <v>5.276977581373489E-2</v>
      </c>
      <c r="BB515" s="6">
        <f>Tabella1[[#This Row],[Log SiO2/Al2O3]]/Tabella1[[#This Row],[Log (FeO3/K2O)]]</f>
        <v>10.682463601976675</v>
      </c>
    </row>
    <row r="516" spans="1:54">
      <c r="A516" s="19" t="s">
        <v>2863</v>
      </c>
      <c r="B516" s="19" t="s">
        <v>3011</v>
      </c>
      <c r="C516" s="19" t="s">
        <v>3012</v>
      </c>
      <c r="D516" s="19" t="s">
        <v>3013</v>
      </c>
      <c r="E516" s="19" t="s">
        <v>5136</v>
      </c>
      <c r="F516" s="19" t="s">
        <v>3014</v>
      </c>
      <c r="G516" s="8" t="s">
        <v>3018</v>
      </c>
      <c r="H516" s="8"/>
      <c r="I516" s="6">
        <v>64.17</v>
      </c>
      <c r="J516" s="6">
        <v>0.74</v>
      </c>
      <c r="K516" s="6">
        <v>18.579999999999998</v>
      </c>
      <c r="L516" s="6">
        <v>0.79</v>
      </c>
      <c r="M516" s="6">
        <v>3.76</v>
      </c>
      <c r="N516" s="6">
        <v>0.09</v>
      </c>
      <c r="O516" s="6">
        <v>1.44</v>
      </c>
      <c r="P516" s="6">
        <v>0.72</v>
      </c>
      <c r="Q516" s="6">
        <v>1.78</v>
      </c>
      <c r="R516" s="6">
        <v>4.4400000000000004</v>
      </c>
      <c r="S516" s="6">
        <v>0.18</v>
      </c>
      <c r="T516" s="6">
        <v>3.14</v>
      </c>
      <c r="U516" s="6">
        <v>96.429999999999993</v>
      </c>
      <c r="V516" s="12"/>
      <c r="W516" s="6">
        <v>66.545680804728818</v>
      </c>
      <c r="X516" s="6">
        <v>0.76739603857720629</v>
      </c>
      <c r="Y516" s="6">
        <v>19.267862698330397</v>
      </c>
      <c r="Z516" s="6">
        <v>4.6354868816758277</v>
      </c>
      <c r="AA516" s="6">
        <v>9.3331950637768335E-2</v>
      </c>
      <c r="AB516" s="6">
        <v>1.4933112102042934</v>
      </c>
      <c r="AC516" s="6">
        <v>0.74665560510214668</v>
      </c>
      <c r="AD516" s="6">
        <v>1.8458985792803071</v>
      </c>
      <c r="AE516" s="6">
        <v>4.6043762314632382</v>
      </c>
      <c r="AF516" s="6">
        <v>99.999999999999986</v>
      </c>
      <c r="AG516" s="6"/>
      <c r="AH516" s="6">
        <v>73.972385022199006</v>
      </c>
      <c r="AI516" s="6">
        <v>0.64154145772212812</v>
      </c>
      <c r="AJ516" s="6">
        <v>12.625275582479937</v>
      </c>
      <c r="AK516" s="6">
        <v>0.34265885657972261</v>
      </c>
      <c r="AL516" s="6">
        <v>3.6249403015801054</v>
      </c>
      <c r="AM516" s="6">
        <v>8.7880215150980726E-2</v>
      </c>
      <c r="AN516" s="6">
        <v>2.473897802702608</v>
      </c>
      <c r="AO516" s="6">
        <v>0.88933273363916865</v>
      </c>
      <c r="AP516" s="6">
        <v>1.9893363421538885</v>
      </c>
      <c r="AQ516" s="6">
        <v>3.2649148071336334</v>
      </c>
      <c r="AR516" s="6">
        <v>100</v>
      </c>
      <c r="AS516" s="6"/>
      <c r="AT516" s="6">
        <v>0.36465816370876719</v>
      </c>
      <c r="AU516" s="6">
        <v>0.15899691174307945</v>
      </c>
      <c r="AV516" s="6">
        <v>0.40563427990741263</v>
      </c>
      <c r="AW516" s="6"/>
      <c r="AX516" s="6">
        <v>3.8303035956665836E-2</v>
      </c>
      <c r="AY516" s="6">
        <v>0.40274346684126927</v>
      </c>
      <c r="AZ516" s="6">
        <f>LOG(Tabella1[[#This Row],[SiO2]]/Tabella1[[#This Row],[Al2O3]])</f>
        <v>0.53828632963356748</v>
      </c>
      <c r="BA516" s="6">
        <f>LOG((Tabella1[[#This Row],[FeO]]*0.8998+Tabella1[[#This Row],[Fe2O3]])/Tabella1[[#This Row],[K2O]])</f>
        <v>-2.6908776193421025E-2</v>
      </c>
      <c r="BB516" s="6">
        <f>Tabella1[[#This Row],[Log SiO2/Al2O3]]/Tabella1[[#This Row],[Log (FeO3/K2O)]]</f>
        <v>-20.004117829973037</v>
      </c>
    </row>
    <row r="517" spans="1:54">
      <c r="A517" s="19" t="s">
        <v>2863</v>
      </c>
      <c r="B517" s="19" t="s">
        <v>3011</v>
      </c>
      <c r="C517" s="19" t="s">
        <v>3012</v>
      </c>
      <c r="D517" s="19" t="s">
        <v>3013</v>
      </c>
      <c r="E517" s="19" t="s">
        <v>5136</v>
      </c>
      <c r="F517" s="19" t="s">
        <v>3014</v>
      </c>
      <c r="G517" s="8" t="s">
        <v>3019</v>
      </c>
      <c r="H517" s="8"/>
      <c r="I517" s="6">
        <v>64.75</v>
      </c>
      <c r="J517" s="6">
        <v>0.74</v>
      </c>
      <c r="K517" s="6">
        <v>17.510000000000002</v>
      </c>
      <c r="L517" s="6">
        <v>1.5</v>
      </c>
      <c r="M517" s="6">
        <v>4.3600000000000003</v>
      </c>
      <c r="N517" s="6">
        <v>0.14000000000000001</v>
      </c>
      <c r="O517" s="6">
        <v>1.67</v>
      </c>
      <c r="P517" s="6">
        <v>0.6</v>
      </c>
      <c r="Q517" s="6">
        <v>1.86</v>
      </c>
      <c r="R517" s="6">
        <v>3.91</v>
      </c>
      <c r="S517" s="6">
        <v>0.21</v>
      </c>
      <c r="T517" s="6">
        <v>2.41</v>
      </c>
      <c r="U517" s="6">
        <v>96.889999999999986</v>
      </c>
      <c r="V517" s="12"/>
      <c r="W517" s="6">
        <v>66.82836206006813</v>
      </c>
      <c r="X517" s="6">
        <v>0.76375270925792138</v>
      </c>
      <c r="Y517" s="6">
        <v>18.072040458251628</v>
      </c>
      <c r="Z517" s="6">
        <v>5.8932810403550429</v>
      </c>
      <c r="AA517" s="6">
        <v>0.14449375580555271</v>
      </c>
      <c r="AB517" s="6">
        <v>1.723604087109093</v>
      </c>
      <c r="AC517" s="6">
        <v>0.6192589534523687</v>
      </c>
      <c r="AD517" s="6">
        <v>1.9197027557023434</v>
      </c>
      <c r="AE517" s="6">
        <v>4.0355041799979361</v>
      </c>
      <c r="AF517" s="6">
        <v>100.00000000000003</v>
      </c>
      <c r="AG517" s="6"/>
      <c r="AH517" s="6">
        <v>74.020701354160749</v>
      </c>
      <c r="AI517" s="6">
        <v>0.63621011183572596</v>
      </c>
      <c r="AJ517" s="6">
        <v>11.799324466878511</v>
      </c>
      <c r="AK517" s="6">
        <v>0.64521130754888201</v>
      </c>
      <c r="AL517" s="6">
        <v>4.168457172403861</v>
      </c>
      <c r="AM517" s="6">
        <v>0.13556652959475521</v>
      </c>
      <c r="AN517" s="6">
        <v>2.8451919727509796</v>
      </c>
      <c r="AO517" s="6">
        <v>0.73495182464733544</v>
      </c>
      <c r="AP517" s="6">
        <v>2.0614699066035818</v>
      </c>
      <c r="AQ517" s="6">
        <v>2.8512905954623187</v>
      </c>
      <c r="AR517" s="6">
        <v>99.999999999999957</v>
      </c>
      <c r="AS517" s="6"/>
      <c r="AT517" s="6">
        <v>0.34262613027617078</v>
      </c>
      <c r="AU517" s="6">
        <v>0.23638963767845744</v>
      </c>
      <c r="AV517" s="6">
        <v>0.40566499889953739</v>
      </c>
      <c r="AW517" s="6"/>
      <c r="AX517" s="6">
        <v>9.3166215219251197E-2</v>
      </c>
      <c r="AY517" s="6">
        <v>0.37105416127824947</v>
      </c>
      <c r="AZ517" s="6">
        <f>LOG(Tabella1[[#This Row],[SiO2]]/Tabella1[[#This Row],[Al2O3]])</f>
        <v>0.56795362666984328</v>
      </c>
      <c r="BA517" s="6">
        <f>LOG((Tabella1[[#This Row],[FeO]]*0.8998+Tabella1[[#This Row],[Fe2O3]])/Tabella1[[#This Row],[K2O]])</f>
        <v>0.1420730976458297</v>
      </c>
      <c r="BB517" s="6">
        <f>Tabella1[[#This Row],[Log SiO2/Al2O3]]/Tabella1[[#This Row],[Log (FeO3/K2O)]]</f>
        <v>3.9976155660776818</v>
      </c>
    </row>
    <row r="518" spans="1:54">
      <c r="A518" s="19" t="s">
        <v>2863</v>
      </c>
      <c r="B518" s="19" t="s">
        <v>3011</v>
      </c>
      <c r="C518" s="19" t="s">
        <v>3012</v>
      </c>
      <c r="D518" s="19" t="s">
        <v>3013</v>
      </c>
      <c r="E518" s="19" t="s">
        <v>5136</v>
      </c>
      <c r="F518" s="19" t="s">
        <v>3014</v>
      </c>
      <c r="G518" s="8" t="s">
        <v>3020</v>
      </c>
      <c r="H518" s="8"/>
      <c r="I518" s="6">
        <v>63.54</v>
      </c>
      <c r="J518" s="6">
        <v>0.73</v>
      </c>
      <c r="K518" s="6">
        <v>17.72</v>
      </c>
      <c r="L518" s="6">
        <v>1.01</v>
      </c>
      <c r="M518" s="6">
        <v>5.84</v>
      </c>
      <c r="N518" s="6">
        <v>0.16</v>
      </c>
      <c r="O518" s="6">
        <v>1.72</v>
      </c>
      <c r="P518" s="6">
        <v>0.84</v>
      </c>
      <c r="Q518" s="6">
        <v>1.7</v>
      </c>
      <c r="R518" s="6">
        <v>3.54</v>
      </c>
      <c r="S518" s="6">
        <v>0.23</v>
      </c>
      <c r="T518" s="6">
        <v>2.65</v>
      </c>
      <c r="U518" s="6">
        <v>96.7</v>
      </c>
      <c r="V518" s="12"/>
      <c r="W518" s="6">
        <v>65.708376421923475</v>
      </c>
      <c r="X518" s="6">
        <v>0.75491209927611169</v>
      </c>
      <c r="Y518" s="6">
        <v>18.324715615305067</v>
      </c>
      <c r="Z518" s="6">
        <v>6.9803516028955528</v>
      </c>
      <c r="AA518" s="6">
        <v>0.16546018614270941</v>
      </c>
      <c r="AB518" s="6">
        <v>1.7786970010341261</v>
      </c>
      <c r="AC518" s="6">
        <v>0.86866597724922434</v>
      </c>
      <c r="AD518" s="6">
        <v>1.7580144777662874</v>
      </c>
      <c r="AE518" s="6">
        <v>3.6608066184074457</v>
      </c>
      <c r="AF518" s="6">
        <v>100</v>
      </c>
      <c r="AG518" s="6"/>
      <c r="AH518" s="6">
        <v>72.699290435400002</v>
      </c>
      <c r="AI518" s="6">
        <v>0.62814693698649249</v>
      </c>
      <c r="AJ518" s="6">
        <v>11.95100020559652</v>
      </c>
      <c r="AK518" s="6">
        <v>0.43481210203955162</v>
      </c>
      <c r="AL518" s="6">
        <v>5.5881909829055818</v>
      </c>
      <c r="AM518" s="6">
        <v>0.15506506448504273</v>
      </c>
      <c r="AN518" s="6">
        <v>2.9328718626392862</v>
      </c>
      <c r="AO518" s="6">
        <v>1.0298084395771556</v>
      </c>
      <c r="AP518" s="6">
        <v>1.8857430468263134</v>
      </c>
      <c r="AQ518" s="6">
        <v>2.5836728694250275</v>
      </c>
      <c r="AR518" s="6">
        <v>100</v>
      </c>
      <c r="AS518" s="6"/>
      <c r="AT518" s="6">
        <v>0.31231706978849078</v>
      </c>
      <c r="AU518" s="6">
        <v>0.13466229350009512</v>
      </c>
      <c r="AV518" s="6">
        <v>0.3441908498741682</v>
      </c>
      <c r="AW518" s="6"/>
      <c r="AX518" s="6">
        <v>0.15892779278206712</v>
      </c>
      <c r="AY518" s="6">
        <v>0.33470567038083521</v>
      </c>
      <c r="AZ518" s="6">
        <f>LOG(Tabella1[[#This Row],[SiO2]]/Tabella1[[#This Row],[Al2O3]])</f>
        <v>0.55458349294009668</v>
      </c>
      <c r="BA518" s="6">
        <f>LOG((Tabella1[[#This Row],[FeO]]*0.8998+Tabella1[[#This Row],[Fe2O3]])/Tabella1[[#This Row],[K2O]])</f>
        <v>0.247906167262684</v>
      </c>
      <c r="BB518" s="6">
        <f>Tabella1[[#This Row],[Log SiO2/Al2O3]]/Tabella1[[#This Row],[Log (FeO3/K2O)]]</f>
        <v>2.2370701748313269</v>
      </c>
    </row>
    <row r="519" spans="1:54">
      <c r="A519" s="19" t="s">
        <v>2863</v>
      </c>
      <c r="B519" s="19" t="s">
        <v>3011</v>
      </c>
      <c r="C519" s="19" t="s">
        <v>3012</v>
      </c>
      <c r="D519" s="19" t="s">
        <v>3013</v>
      </c>
      <c r="E519" s="19" t="s">
        <v>5136</v>
      </c>
      <c r="F519" s="19" t="s">
        <v>3014</v>
      </c>
      <c r="G519" s="8" t="s">
        <v>3021</v>
      </c>
      <c r="H519" s="8"/>
      <c r="I519" s="6">
        <v>65.53</v>
      </c>
      <c r="J519" s="6">
        <v>0.71</v>
      </c>
      <c r="K519" s="6">
        <v>17.57</v>
      </c>
      <c r="L519" s="6">
        <v>1.06</v>
      </c>
      <c r="M519" s="6">
        <v>3.94</v>
      </c>
      <c r="N519" s="6">
        <v>0.11</v>
      </c>
      <c r="O519" s="6">
        <v>1.48</v>
      </c>
      <c r="P519" s="6">
        <v>0.66</v>
      </c>
      <c r="Q519" s="6">
        <v>1.97</v>
      </c>
      <c r="R519" s="6">
        <v>3.82</v>
      </c>
      <c r="S519" s="6">
        <v>0.19</v>
      </c>
      <c r="T519" s="6">
        <v>2.4900000000000002</v>
      </c>
      <c r="U519" s="6">
        <v>96.74</v>
      </c>
      <c r="V519" s="12"/>
      <c r="W519" s="6">
        <v>67.738267521190821</v>
      </c>
      <c r="X519" s="6">
        <v>0.73392598718213775</v>
      </c>
      <c r="Y519" s="6">
        <v>18.162083936324169</v>
      </c>
      <c r="Z519" s="6">
        <v>5.0547860243952867</v>
      </c>
      <c r="AA519" s="6">
        <v>0.11370684308455656</v>
      </c>
      <c r="AB519" s="6">
        <v>1.5298738887740335</v>
      </c>
      <c r="AC519" s="6">
        <v>0.68224105850733929</v>
      </c>
      <c r="AD519" s="6">
        <v>2.0363861897870579</v>
      </c>
      <c r="AE519" s="6">
        <v>3.9487285507546002</v>
      </c>
      <c r="AF519" s="6">
        <v>99.999999999999986</v>
      </c>
      <c r="AG519" s="6"/>
      <c r="AH519" s="6">
        <v>74.850363452792195</v>
      </c>
      <c r="AI519" s="6">
        <v>0.60991247859488262</v>
      </c>
      <c r="AJ519" s="6">
        <v>11.829954705309614</v>
      </c>
      <c r="AK519" s="6">
        <v>0.45557186857501308</v>
      </c>
      <c r="AL519" s="6">
        <v>3.7637901288196391</v>
      </c>
      <c r="AM519" s="6">
        <v>0.10642837975298357</v>
      </c>
      <c r="AN519" s="6">
        <v>2.5194000956713221</v>
      </c>
      <c r="AO519" s="6">
        <v>0.80777773819650367</v>
      </c>
      <c r="AP519" s="6">
        <v>2.1815772890907636</v>
      </c>
      <c r="AQ519" s="6">
        <v>2.7833537706972415</v>
      </c>
      <c r="AR519" s="6">
        <v>99.999999999999986</v>
      </c>
      <c r="AS519" s="6"/>
      <c r="AT519" s="6">
        <v>0.35019226367643641</v>
      </c>
      <c r="AU519" s="6">
        <v>0.19489981318934416</v>
      </c>
      <c r="AV519" s="6">
        <v>0.40097466504373319</v>
      </c>
      <c r="AW519" s="6"/>
      <c r="AX519" s="6">
        <v>0.10794622964521756</v>
      </c>
      <c r="AY519" s="6">
        <v>0.38263044098230936</v>
      </c>
      <c r="AZ519" s="6">
        <f>LOG(Tabella1[[#This Row],[SiO2]]/Tabella1[[#This Row],[Al2O3]])</f>
        <v>0.57166840646084371</v>
      </c>
      <c r="BA519" s="6">
        <f>LOG((Tabella1[[#This Row],[FeO]]*0.8998+Tabella1[[#This Row],[Fe2O3]])/Tabella1[[#This Row],[K2O]])</f>
        <v>8.1186264739706068E-2</v>
      </c>
      <c r="BB519" s="6">
        <f>Tabella1[[#This Row],[Log SiO2/Al2O3]]/Tabella1[[#This Row],[Log (FeO3/K2O)]]</f>
        <v>7.0414423953816376</v>
      </c>
    </row>
    <row r="520" spans="1:54">
      <c r="A520" s="19" t="s">
        <v>2863</v>
      </c>
      <c r="B520" s="19" t="s">
        <v>3011</v>
      </c>
      <c r="C520" s="19" t="s">
        <v>3012</v>
      </c>
      <c r="D520" s="19" t="s">
        <v>3013</v>
      </c>
      <c r="E520" s="19" t="s">
        <v>5136</v>
      </c>
      <c r="F520" s="19" t="s">
        <v>3014</v>
      </c>
      <c r="G520" s="8" t="s">
        <v>3022</v>
      </c>
      <c r="H520" s="8"/>
      <c r="I520" s="6">
        <v>63.13</v>
      </c>
      <c r="J520" s="6">
        <v>0.71</v>
      </c>
      <c r="K520" s="6">
        <v>16.87</v>
      </c>
      <c r="L520" s="6">
        <v>0.55000000000000004</v>
      </c>
      <c r="M520" s="6">
        <v>6.96</v>
      </c>
      <c r="N520" s="6">
        <v>0.17</v>
      </c>
      <c r="O520" s="6">
        <v>2.0499999999999998</v>
      </c>
      <c r="P520" s="6">
        <v>1.18</v>
      </c>
      <c r="Q520" s="6">
        <v>1.78</v>
      </c>
      <c r="R520" s="6">
        <v>3.18</v>
      </c>
      <c r="S520" s="6">
        <v>0.24</v>
      </c>
      <c r="T520" s="6">
        <v>2.77</v>
      </c>
      <c r="U520" s="6">
        <v>96.520000000000024</v>
      </c>
      <c r="V520" s="12"/>
      <c r="W520" s="6">
        <v>65.406133443845832</v>
      </c>
      <c r="X520" s="6">
        <v>0.73559883961873163</v>
      </c>
      <c r="Y520" s="6">
        <v>17.478242851222543</v>
      </c>
      <c r="Z520" s="6">
        <v>7.7186075424782414</v>
      </c>
      <c r="AA520" s="6">
        <v>0.17612929962702026</v>
      </c>
      <c r="AB520" s="6">
        <v>2.1239121425611263</v>
      </c>
      <c r="AC520" s="6">
        <v>1.2225445503522583</v>
      </c>
      <c r="AD520" s="6">
        <v>1.844177372565271</v>
      </c>
      <c r="AE520" s="6">
        <v>3.2946539577289671</v>
      </c>
      <c r="AF520" s="6">
        <v>99.999999999999986</v>
      </c>
      <c r="AG520" s="6"/>
      <c r="AH520" s="6">
        <v>71.775026104473397</v>
      </c>
      <c r="AI520" s="6">
        <v>0.6070875732751323</v>
      </c>
      <c r="AJ520" s="6">
        <v>11.306032437694688</v>
      </c>
      <c r="AK520" s="6">
        <v>0.23528679132154209</v>
      </c>
      <c r="AL520" s="6">
        <v>6.6179310937025342</v>
      </c>
      <c r="AM520" s="6">
        <v>0.16371840729908876</v>
      </c>
      <c r="AN520" s="6">
        <v>3.4735464545816672</v>
      </c>
      <c r="AO520" s="6">
        <v>1.4375196043761937</v>
      </c>
      <c r="AP520" s="6">
        <v>1.9620415683009034</v>
      </c>
      <c r="AQ520" s="6">
        <v>2.3063010196000744</v>
      </c>
      <c r="AR520" s="6">
        <v>99.999999999999986</v>
      </c>
      <c r="AS520" s="6"/>
      <c r="AT520" s="6">
        <v>0.32887044490918976</v>
      </c>
      <c r="AU520" s="6">
        <v>6.6385451393351128E-2</v>
      </c>
      <c r="AV520" s="6">
        <v>0.34420593396377869</v>
      </c>
      <c r="AW520" s="6"/>
      <c r="AX520" s="6">
        <v>0.12117330055750042</v>
      </c>
      <c r="AY520" s="6">
        <v>0.34892608440657041</v>
      </c>
      <c r="AZ520" s="6">
        <f>LOG(Tabella1[[#This Row],[SiO2]]/Tabella1[[#This Row],[Al2O3]])</f>
        <v>0.57312070673822857</v>
      </c>
      <c r="BA520" s="6">
        <f>LOG((Tabella1[[#This Row],[FeO]]*0.8998+Tabella1[[#This Row],[Fe2O3]])/Tabella1[[#This Row],[K2O]])</f>
        <v>0.33088628020775412</v>
      </c>
      <c r="BB520" s="6">
        <f>Tabella1[[#This Row],[Log SiO2/Al2O3]]/Tabella1[[#This Row],[Log (FeO3/K2O)]]</f>
        <v>1.7320775777659392</v>
      </c>
    </row>
    <row r="521" spans="1:54">
      <c r="A521" s="19" t="s">
        <v>2863</v>
      </c>
      <c r="B521" s="19" t="s">
        <v>3011</v>
      </c>
      <c r="C521" s="19" t="s">
        <v>3012</v>
      </c>
      <c r="D521" s="19" t="s">
        <v>3013</v>
      </c>
      <c r="E521" s="19" t="s">
        <v>5136</v>
      </c>
      <c r="F521" s="19" t="s">
        <v>3014</v>
      </c>
      <c r="G521" s="8" t="s">
        <v>3023</v>
      </c>
      <c r="H521" s="8"/>
      <c r="I521" s="6">
        <v>64.83</v>
      </c>
      <c r="J521" s="6">
        <v>0.74</v>
      </c>
      <c r="K521" s="6">
        <v>16.760000000000002</v>
      </c>
      <c r="L521" s="6">
        <v>0.42</v>
      </c>
      <c r="M521" s="6">
        <v>5.19</v>
      </c>
      <c r="N521" s="6">
        <v>0.12</v>
      </c>
      <c r="O521" s="6">
        <v>1.61</v>
      </c>
      <c r="P521" s="6">
        <v>1.23</v>
      </c>
      <c r="Q521" s="6">
        <v>2.21</v>
      </c>
      <c r="R521" s="6">
        <v>3.23</v>
      </c>
      <c r="S521" s="6">
        <v>0.22</v>
      </c>
      <c r="T521" s="6">
        <v>3.1</v>
      </c>
      <c r="U521" s="6">
        <v>96.300000000000011</v>
      </c>
      <c r="V521" s="12"/>
      <c r="W521" s="6">
        <v>67.320872274143298</v>
      </c>
      <c r="X521" s="6">
        <v>0.76843198338525431</v>
      </c>
      <c r="Y521" s="6">
        <v>17.403946002076843</v>
      </c>
      <c r="Z521" s="6">
        <v>5.784008307372793</v>
      </c>
      <c r="AA521" s="6">
        <v>0.12461059190031151</v>
      </c>
      <c r="AB521" s="6">
        <v>1.6718587746625131</v>
      </c>
      <c r="AC521" s="6">
        <v>1.2772585669781928</v>
      </c>
      <c r="AD521" s="6">
        <v>2.2949117341640703</v>
      </c>
      <c r="AE521" s="6">
        <v>3.354101765316718</v>
      </c>
      <c r="AF521" s="6">
        <v>99.999999999999972</v>
      </c>
      <c r="AG521" s="6"/>
      <c r="AH521" s="6">
        <v>73.771312858060071</v>
      </c>
      <c r="AI521" s="6">
        <v>0.63328417430901185</v>
      </c>
      <c r="AJ521" s="6">
        <v>11.24198702784072</v>
      </c>
      <c r="AK521" s="6">
        <v>0.17982831255785189</v>
      </c>
      <c r="AL521" s="6">
        <v>4.9391734786555208</v>
      </c>
      <c r="AM521" s="6">
        <v>0.11566547793100386</v>
      </c>
      <c r="AN521" s="6">
        <v>2.7303545587642439</v>
      </c>
      <c r="AO521" s="6">
        <v>1.4997221343680545</v>
      </c>
      <c r="AP521" s="6">
        <v>2.4381161799209643</v>
      </c>
      <c r="AQ521" s="6">
        <v>2.3445813945766178</v>
      </c>
      <c r="AR521" s="6">
        <v>100.00000000000001</v>
      </c>
      <c r="AS521" s="6"/>
      <c r="AT521" s="6">
        <v>0.34005377551025817</v>
      </c>
      <c r="AU521" s="6">
        <v>6.7874722924166409E-2</v>
      </c>
      <c r="AV521" s="6">
        <v>0.35600033606276621</v>
      </c>
      <c r="AW521" s="6"/>
      <c r="AX521" s="6">
        <v>7.7766496173744787E-2</v>
      </c>
      <c r="AY521" s="6">
        <v>0.36917134879122543</v>
      </c>
      <c r="AZ521" s="6">
        <f>LOG(Tabella1[[#This Row],[SiO2]]/Tabella1[[#This Row],[Al2O3]])</f>
        <v>0.58750200730864599</v>
      </c>
      <c r="BA521" s="6">
        <f>LOG((Tabella1[[#This Row],[FeO]]*0.8998+Tabella1[[#This Row],[Fe2O3]])/Tabella1[[#This Row],[K2O]])</f>
        <v>0.19751201771647794</v>
      </c>
      <c r="BB521" s="6">
        <f>Tabella1[[#This Row],[Log SiO2/Al2O3]]/Tabella1[[#This Row],[Log (FeO3/K2O)]]</f>
        <v>2.9745127111808758</v>
      </c>
    </row>
    <row r="522" spans="1:54">
      <c r="A522" s="19" t="s">
        <v>2863</v>
      </c>
      <c r="B522" s="19" t="s">
        <v>3011</v>
      </c>
      <c r="C522" s="19" t="s">
        <v>3012</v>
      </c>
      <c r="D522" s="19" t="s">
        <v>3013</v>
      </c>
      <c r="E522" s="19" t="s">
        <v>5136</v>
      </c>
      <c r="F522" s="19" t="s">
        <v>3014</v>
      </c>
      <c r="G522" s="8" t="s">
        <v>3024</v>
      </c>
      <c r="H522" s="8"/>
      <c r="I522" s="6">
        <v>64.47</v>
      </c>
      <c r="J522" s="6">
        <v>0.77</v>
      </c>
      <c r="K522" s="6">
        <v>17.91</v>
      </c>
      <c r="L522" s="6">
        <v>0.72</v>
      </c>
      <c r="M522" s="6">
        <v>4.13</v>
      </c>
      <c r="N522" s="6">
        <v>0.1</v>
      </c>
      <c r="O522" s="6">
        <v>1.43</v>
      </c>
      <c r="P522" s="6">
        <v>0.78</v>
      </c>
      <c r="Q522" s="6">
        <v>1.86</v>
      </c>
      <c r="R522" s="6">
        <v>3.86</v>
      </c>
      <c r="S522" s="6">
        <v>0.21</v>
      </c>
      <c r="T522" s="6">
        <v>3.52</v>
      </c>
      <c r="U522" s="6">
        <v>95.96</v>
      </c>
      <c r="V522" s="12"/>
      <c r="W522" s="6">
        <v>67.184243434764497</v>
      </c>
      <c r="X522" s="6">
        <v>0.8024176740308463</v>
      </c>
      <c r="Y522" s="6">
        <v>18.66402667778241</v>
      </c>
      <c r="Z522" s="6">
        <v>4.9812421842434356</v>
      </c>
      <c r="AA522" s="6">
        <v>0.10421008753647354</v>
      </c>
      <c r="AB522" s="6">
        <v>1.4902042517715715</v>
      </c>
      <c r="AC522" s="6">
        <v>0.81283868278449367</v>
      </c>
      <c r="AD522" s="6">
        <v>1.9383076281784077</v>
      </c>
      <c r="AE522" s="6">
        <v>4.0225093789078787</v>
      </c>
      <c r="AF522" s="6">
        <v>100.00000000000001</v>
      </c>
      <c r="AG522" s="6"/>
      <c r="AH522" s="6">
        <v>74.327757553286204</v>
      </c>
      <c r="AI522" s="6">
        <v>0.66763563663518932</v>
      </c>
      <c r="AJ522" s="6">
        <v>12.17156775115596</v>
      </c>
      <c r="AK522" s="6">
        <v>0.31233679142181503</v>
      </c>
      <c r="AL522" s="6">
        <v>3.9821612635692372</v>
      </c>
      <c r="AM522" s="6">
        <v>9.7657225178679696E-2</v>
      </c>
      <c r="AN522" s="6">
        <v>2.4570335025969783</v>
      </c>
      <c r="AO522" s="6">
        <v>0.96356754141528511</v>
      </c>
      <c r="AP522" s="6">
        <v>2.0790117151930461</v>
      </c>
      <c r="AQ522" s="6">
        <v>2.8387814988447526</v>
      </c>
      <c r="AR522" s="6">
        <v>99.999999999999986</v>
      </c>
      <c r="AS522" s="6"/>
      <c r="AT522" s="6">
        <v>0.34783115726404851</v>
      </c>
      <c r="AU522" s="6">
        <v>0.13559712984502473</v>
      </c>
      <c r="AV522" s="6">
        <v>0.38157465208337737</v>
      </c>
      <c r="AW522" s="6"/>
      <c r="AX522" s="6">
        <v>0.12982445237519361</v>
      </c>
      <c r="AY522" s="6">
        <v>0.38413760303676997</v>
      </c>
      <c r="AZ522" s="6">
        <f>LOG(Tabella1[[#This Row],[SiO2]]/Tabella1[[#This Row],[Al2O3]])</f>
        <v>0.55626208436207425</v>
      </c>
      <c r="BA522" s="6">
        <f>LOG((Tabella1[[#This Row],[FeO]]*0.8998+Tabella1[[#This Row],[Fe2O3]])/Tabella1[[#This Row],[K2O]])</f>
        <v>6.0421267466739308E-2</v>
      </c>
      <c r="BB522" s="6">
        <f>Tabella1[[#This Row],[Log SiO2/Al2O3]]/Tabella1[[#This Row],[Log (FeO3/K2O)]]</f>
        <v>9.2063954909301646</v>
      </c>
    </row>
    <row r="523" spans="1:54">
      <c r="A523" s="19" t="s">
        <v>2863</v>
      </c>
      <c r="B523" s="19" t="s">
        <v>3011</v>
      </c>
      <c r="C523" s="19" t="s">
        <v>3012</v>
      </c>
      <c r="D523" s="19" t="s">
        <v>3013</v>
      </c>
      <c r="E523" s="19" t="s">
        <v>5136</v>
      </c>
      <c r="F523" s="19" t="s">
        <v>3014</v>
      </c>
      <c r="G523" s="8" t="s">
        <v>3025</v>
      </c>
      <c r="H523" s="8"/>
      <c r="I523" s="6">
        <v>64.290000000000006</v>
      </c>
      <c r="J523" s="6">
        <v>0.71</v>
      </c>
      <c r="K523" s="6">
        <v>17.93</v>
      </c>
      <c r="L523" s="6">
        <v>0.91</v>
      </c>
      <c r="M523" s="6">
        <v>3.8</v>
      </c>
      <c r="N523" s="6">
        <v>0.1</v>
      </c>
      <c r="O523" s="6">
        <v>1.37</v>
      </c>
      <c r="P523" s="6">
        <v>0.81</v>
      </c>
      <c r="Q523" s="6">
        <v>1.76</v>
      </c>
      <c r="R523" s="6">
        <v>3.67</v>
      </c>
      <c r="S523" s="6">
        <v>0.16</v>
      </c>
      <c r="T523" s="6">
        <v>4.13</v>
      </c>
      <c r="U523" s="6">
        <v>95.260000000000019</v>
      </c>
      <c r="V523" s="12"/>
      <c r="W523" s="6">
        <v>67.48897753516691</v>
      </c>
      <c r="X523" s="6">
        <v>0.74532857442788147</v>
      </c>
      <c r="Y523" s="6">
        <v>18.822170900692836</v>
      </c>
      <c r="Z523" s="6">
        <v>4.8498845265588901</v>
      </c>
      <c r="AA523" s="6">
        <v>0.10497585555322275</v>
      </c>
      <c r="AB523" s="6">
        <v>1.4381692210791517</v>
      </c>
      <c r="AC523" s="6">
        <v>0.85030442998110423</v>
      </c>
      <c r="AD523" s="6">
        <v>1.8475750577367203</v>
      </c>
      <c r="AE523" s="6">
        <v>3.8526138988032748</v>
      </c>
      <c r="AF523" s="6">
        <v>100</v>
      </c>
      <c r="AG523" s="6"/>
      <c r="AH523" s="6">
        <v>74.735804667442096</v>
      </c>
      <c r="AI523" s="6">
        <v>0.62072475038332109</v>
      </c>
      <c r="AJ523" s="6">
        <v>12.286357654079843</v>
      </c>
      <c r="AK523" s="6">
        <v>0.39803748115410842</v>
      </c>
      <c r="AL523" s="6">
        <v>3.6944034169657831</v>
      </c>
      <c r="AM523" s="6">
        <v>9.8468270261374141E-2</v>
      </c>
      <c r="AN523" s="6">
        <v>2.3734907134197369</v>
      </c>
      <c r="AO523" s="6">
        <v>1.0089380643361134</v>
      </c>
      <c r="AP523" s="6">
        <v>1.983574830997372</v>
      </c>
      <c r="AQ523" s="6">
        <v>2.7214643809866992</v>
      </c>
      <c r="AR523" s="6">
        <v>100</v>
      </c>
      <c r="AS523" s="6"/>
      <c r="AT523" s="6">
        <v>0.34578983112644962</v>
      </c>
      <c r="AU523" s="6">
        <v>0.17728065811039995</v>
      </c>
      <c r="AV523" s="6">
        <v>0.39115559078960704</v>
      </c>
      <c r="AW523" s="6"/>
      <c r="AX523" s="6">
        <v>0.18230217498277235</v>
      </c>
      <c r="AY523" s="6">
        <v>0.38016944128465546</v>
      </c>
      <c r="AZ523" s="6">
        <f>LOG(Tabella1[[#This Row],[SiO2]]/Tabella1[[#This Row],[Al2O3]])</f>
        <v>0.5545631361993083</v>
      </c>
      <c r="BA523" s="6">
        <f>LOG((Tabella1[[#This Row],[FeO]]*0.8998+Tabella1[[#This Row],[Fe2O3]])/Tabella1[[#This Row],[K2O]])</f>
        <v>7.1745598203822231E-2</v>
      </c>
      <c r="BB523" s="6">
        <f>Tabella1[[#This Row],[Log SiO2/Al2O3]]/Tabella1[[#This Row],[Log (FeO3/K2O)]]</f>
        <v>7.7295771459574238</v>
      </c>
    </row>
    <row r="524" spans="1:54">
      <c r="A524" s="19" t="s">
        <v>2863</v>
      </c>
      <c r="B524" s="19" t="s">
        <v>3011</v>
      </c>
      <c r="C524" s="19" t="s">
        <v>3012</v>
      </c>
      <c r="D524" s="19" t="s">
        <v>3013</v>
      </c>
      <c r="E524" s="19" t="s">
        <v>5136</v>
      </c>
      <c r="F524" s="19" t="s">
        <v>3014</v>
      </c>
      <c r="G524" s="8" t="s">
        <v>3026</v>
      </c>
      <c r="H524" s="8"/>
      <c r="I524" s="6">
        <v>65.94</v>
      </c>
      <c r="J524" s="6">
        <v>0.74</v>
      </c>
      <c r="K524" s="6">
        <v>17.62</v>
      </c>
      <c r="L524" s="6">
        <v>0.62</v>
      </c>
      <c r="M524" s="6">
        <v>3.99</v>
      </c>
      <c r="N524" s="6">
        <v>0.09</v>
      </c>
      <c r="O524" s="6">
        <v>1.37</v>
      </c>
      <c r="P524" s="6">
        <v>0.67</v>
      </c>
      <c r="Q524" s="6">
        <v>1.51</v>
      </c>
      <c r="R524" s="6">
        <v>4.0199999999999996</v>
      </c>
      <c r="S524" s="6">
        <v>0.18</v>
      </c>
      <c r="T524" s="6">
        <v>2.91</v>
      </c>
      <c r="U524" s="6">
        <v>96.51</v>
      </c>
      <c r="V524" s="12"/>
      <c r="W524" s="6">
        <v>68.3245259558595</v>
      </c>
      <c r="X524" s="6">
        <v>0.76675992125168368</v>
      </c>
      <c r="Y524" s="6">
        <v>18.257175422236038</v>
      </c>
      <c r="Z524" s="6">
        <v>4.7145373536421094</v>
      </c>
      <c r="AA524" s="6">
        <v>9.3254585017096658E-2</v>
      </c>
      <c r="AB524" s="6">
        <v>1.4195420163713606</v>
      </c>
      <c r="AC524" s="6">
        <v>0.6942285773494975</v>
      </c>
      <c r="AD524" s="6">
        <v>1.5646047041757329</v>
      </c>
      <c r="AE524" s="6">
        <v>4.1653714640969843</v>
      </c>
      <c r="AF524" s="6">
        <v>100.00000000000001</v>
      </c>
      <c r="AG524" s="6"/>
      <c r="AH524" s="6">
        <v>75.451826924688547</v>
      </c>
      <c r="AI524" s="6">
        <v>0.63680719475499881</v>
      </c>
      <c r="AJ524" s="6">
        <v>11.884592519307704</v>
      </c>
      <c r="AK524" s="6">
        <v>0.26693762640908747</v>
      </c>
      <c r="AL524" s="6">
        <v>3.8182920591902882</v>
      </c>
      <c r="AM524" s="6">
        <v>8.7231702037565001E-2</v>
      </c>
      <c r="AN524" s="6">
        <v>2.3362701750679182</v>
      </c>
      <c r="AO524" s="6">
        <v>0.82146642722797947</v>
      </c>
      <c r="AP524" s="6">
        <v>1.6751295369909183</v>
      </c>
      <c r="AQ524" s="6">
        <v>2.9342571489773936</v>
      </c>
      <c r="AR524" s="6">
        <v>99.999999999999986</v>
      </c>
      <c r="AS524" s="6"/>
      <c r="AT524" s="6">
        <v>0.34929984463219338</v>
      </c>
      <c r="AU524" s="6">
        <v>0.12266882556309608</v>
      </c>
      <c r="AV524" s="6">
        <v>0.37959973205949765</v>
      </c>
      <c r="AW524" s="6"/>
      <c r="AX524" s="6">
        <v>0.12643176293979211</v>
      </c>
      <c r="AY524" s="6">
        <v>0.38605632899159381</v>
      </c>
      <c r="AZ524" s="6">
        <f>LOG(Tabella1[[#This Row],[SiO2]]/Tabella1[[#This Row],[Al2O3]])</f>
        <v>0.57314303873110506</v>
      </c>
      <c r="BA524" s="6">
        <f>LOG((Tabella1[[#This Row],[FeO]]*0.8998+Tabella1[[#This Row],[Fe2O3]])/Tabella1[[#This Row],[K2O]])</f>
        <v>2.0076880133807793E-2</v>
      </c>
      <c r="BB524" s="6">
        <f>Tabella1[[#This Row],[Log SiO2/Al2O3]]/Tabella1[[#This Row],[Log (FeO3/K2O)]]</f>
        <v>28.547415480455051</v>
      </c>
    </row>
    <row r="525" spans="1:54" hidden="1">
      <c r="A525" s="19" t="s">
        <v>2863</v>
      </c>
      <c r="B525" s="19" t="s">
        <v>3011</v>
      </c>
      <c r="C525" s="19" t="s">
        <v>3012</v>
      </c>
      <c r="D525" s="19" t="s">
        <v>3027</v>
      </c>
      <c r="E525" s="19" t="s">
        <v>5135</v>
      </c>
      <c r="F525" s="19" t="s">
        <v>3028</v>
      </c>
      <c r="G525" s="8" t="s">
        <v>3029</v>
      </c>
      <c r="H525" s="8"/>
      <c r="I525" s="6">
        <v>54.53</v>
      </c>
      <c r="J525" s="6">
        <v>1.19</v>
      </c>
      <c r="K525" s="6">
        <v>22.18</v>
      </c>
      <c r="L525" s="6">
        <v>1</v>
      </c>
      <c r="M525" s="6">
        <v>9.25</v>
      </c>
      <c r="N525" s="6">
        <v>0.1</v>
      </c>
      <c r="O525" s="6">
        <v>1.95</v>
      </c>
      <c r="P525" s="6">
        <v>1.25</v>
      </c>
      <c r="Q525" s="6">
        <v>1.1299999999999999</v>
      </c>
      <c r="R525" s="6">
        <v>6.53</v>
      </c>
      <c r="S525" s="6">
        <v>0.09</v>
      </c>
      <c r="T525" s="6">
        <v>0.75</v>
      </c>
      <c r="U525" s="6">
        <v>99.01</v>
      </c>
      <c r="V525" s="12"/>
      <c r="W525" s="6">
        <v>55.075244924755076</v>
      </c>
      <c r="X525" s="6">
        <v>1.2018987981012019</v>
      </c>
      <c r="Y525" s="6">
        <v>22.401777598222399</v>
      </c>
      <c r="Z525" s="6">
        <v>10.251489748510251</v>
      </c>
      <c r="AA525" s="6">
        <v>0.10099989900010101</v>
      </c>
      <c r="AB525" s="6">
        <v>1.9694980305019694</v>
      </c>
      <c r="AC525" s="6">
        <v>1.2624987375012624</v>
      </c>
      <c r="AD525" s="6">
        <v>1.141298858701141</v>
      </c>
      <c r="AE525" s="6">
        <v>6.5952934047065952</v>
      </c>
      <c r="AF525" s="6">
        <v>99.999999999999986</v>
      </c>
      <c r="AG525" s="6"/>
      <c r="AH525" s="6">
        <v>63.229860756862031</v>
      </c>
      <c r="AI525" s="6">
        <v>1.0377413303689509</v>
      </c>
      <c r="AJ525" s="6">
        <v>15.16023189069784</v>
      </c>
      <c r="AK525" s="6">
        <v>0.43629879709581088</v>
      </c>
      <c r="AL525" s="6">
        <v>8.9702364723710382</v>
      </c>
      <c r="AM525" s="6">
        <v>9.8219506478997715E-2</v>
      </c>
      <c r="AN525" s="6">
        <v>3.3697914161109108</v>
      </c>
      <c r="AO525" s="6">
        <v>1.5530696749331532</v>
      </c>
      <c r="AP525" s="6">
        <v>1.2703278028833027</v>
      </c>
      <c r="AQ525" s="6">
        <v>4.8300453700869683</v>
      </c>
      <c r="AR525" s="6">
        <v>100.00000000000003</v>
      </c>
      <c r="AS525" s="6"/>
      <c r="AT525" s="6">
        <v>0.25504328572166829</v>
      </c>
      <c r="AU525" s="6">
        <v>8.8653083887286599E-2</v>
      </c>
      <c r="AV525" s="6">
        <v>0.27307810375827746</v>
      </c>
      <c r="AW525" s="6"/>
      <c r="AX525" s="6">
        <v>-0.19727375741905046</v>
      </c>
      <c r="AY525" s="6">
        <v>0.27678221607332781</v>
      </c>
      <c r="AZ525" s="6">
        <f>LOG(Tabella1[[#This Row],[SiO2]]/Tabella1[[#This Row],[Al2O3]])</f>
        <v>0.39067395587368003</v>
      </c>
      <c r="BA525" s="6">
        <f>LOG((Tabella1[[#This Row],[FeO]]*0.8998+Tabella1[[#This Row],[Fe2O3]])/Tabella1[[#This Row],[K2O]])</f>
        <v>0.15464949035842979</v>
      </c>
      <c r="BB525" s="6">
        <f>Tabella1[[#This Row],[Log SiO2/Al2O3]]/Tabella1[[#This Row],[Log (FeO3/K2O)]]</f>
        <v>2.5261897402197602</v>
      </c>
    </row>
    <row r="526" spans="1:54" hidden="1">
      <c r="A526" s="19" t="s">
        <v>2863</v>
      </c>
      <c r="B526" s="19" t="s">
        <v>3011</v>
      </c>
      <c r="C526" s="19" t="s">
        <v>3012</v>
      </c>
      <c r="D526" s="19" t="s">
        <v>3027</v>
      </c>
      <c r="E526" s="19" t="s">
        <v>5135</v>
      </c>
      <c r="F526" s="19" t="s">
        <v>3028</v>
      </c>
      <c r="G526" s="8" t="s">
        <v>3030</v>
      </c>
      <c r="H526" s="8"/>
      <c r="I526" s="6">
        <v>54.73</v>
      </c>
      <c r="J526" s="6">
        <v>1.27</v>
      </c>
      <c r="K526" s="6">
        <v>23.51</v>
      </c>
      <c r="L526" s="6">
        <v>1.1499999999999999</v>
      </c>
      <c r="M526" s="6">
        <v>10.44</v>
      </c>
      <c r="N526" s="6">
        <v>0.11</v>
      </c>
      <c r="O526" s="6">
        <v>2.17</v>
      </c>
      <c r="P526" s="6">
        <v>0.63</v>
      </c>
      <c r="Q526" s="6">
        <v>0.9</v>
      </c>
      <c r="R526" s="6">
        <v>4.2699999999999996</v>
      </c>
      <c r="S526" s="6">
        <v>0.13</v>
      </c>
      <c r="T526" s="6">
        <v>0.33</v>
      </c>
      <c r="U526" s="6">
        <v>99.06</v>
      </c>
      <c r="V526" s="12"/>
      <c r="W526" s="6">
        <v>55.24934383202099</v>
      </c>
      <c r="X526" s="6">
        <v>1.2820512820512819</v>
      </c>
      <c r="Y526" s="6">
        <v>23.733091055925705</v>
      </c>
      <c r="Z526" s="6">
        <v>11.578841106400162</v>
      </c>
      <c r="AA526" s="6">
        <v>0.1110438118312134</v>
      </c>
      <c r="AB526" s="6">
        <v>2.1905915606703008</v>
      </c>
      <c r="AC526" s="6">
        <v>0.63597819503331321</v>
      </c>
      <c r="AD526" s="6">
        <v>0.90854027861901865</v>
      </c>
      <c r="AE526" s="6">
        <v>4.3105188774480112</v>
      </c>
      <c r="AF526" s="6">
        <v>100</v>
      </c>
      <c r="AG526" s="6"/>
      <c r="AH526" s="6">
        <v>63.373495083748402</v>
      </c>
      <c r="AI526" s="6">
        <v>1.1059649328401093</v>
      </c>
      <c r="AJ526" s="6">
        <v>16.04694688498693</v>
      </c>
      <c r="AK526" s="6">
        <v>0.50104570012678029</v>
      </c>
      <c r="AL526" s="6">
        <v>10.110162625747805</v>
      </c>
      <c r="AM526" s="6">
        <v>0.10789117336300304</v>
      </c>
      <c r="AN526" s="6">
        <v>3.7447568653648116</v>
      </c>
      <c r="AO526" s="6">
        <v>0.78165832871449936</v>
      </c>
      <c r="AP526" s="6">
        <v>1.0103581587219179</v>
      </c>
      <c r="AQ526" s="6">
        <v>3.1539978102534283</v>
      </c>
      <c r="AR526" s="6">
        <v>100.00000000000003</v>
      </c>
      <c r="AS526" s="6"/>
      <c r="AT526" s="6">
        <v>0.25205318167606605</v>
      </c>
      <c r="AU526" s="6">
        <v>9.0178950004993125E-2</v>
      </c>
      <c r="AV526" s="6">
        <v>0.27028355291179607</v>
      </c>
      <c r="AW526" s="6"/>
      <c r="AX526" s="6">
        <v>0.26686077694906651</v>
      </c>
      <c r="AY526" s="6">
        <v>0.27232523814255366</v>
      </c>
      <c r="AZ526" s="6">
        <f>LOG(Tabella1[[#This Row],[SiO2]]/Tabella1[[#This Row],[Al2O3]])</f>
        <v>0.36697281901756568</v>
      </c>
      <c r="BA526" s="6">
        <f>LOG((Tabella1[[#This Row],[FeO]]*0.8998+Tabella1[[#This Row],[Fe2O3]])/Tabella1[[#This Row],[K2O]])</f>
        <v>0.39257389759726563</v>
      </c>
      <c r="BB526" s="6">
        <f>Tabella1[[#This Row],[Log SiO2/Al2O3]]/Tabella1[[#This Row],[Log (FeO3/K2O)]]</f>
        <v>0.93478660008627568</v>
      </c>
    </row>
    <row r="527" spans="1:54" hidden="1">
      <c r="A527" s="19" t="s">
        <v>2863</v>
      </c>
      <c r="B527" s="19" t="s">
        <v>3011</v>
      </c>
      <c r="C527" s="19" t="s">
        <v>3012</v>
      </c>
      <c r="D527" s="19" t="s">
        <v>3027</v>
      </c>
      <c r="E527" s="19" t="s">
        <v>5135</v>
      </c>
      <c r="F527" s="19" t="s">
        <v>3028</v>
      </c>
      <c r="G527" s="8" t="s">
        <v>3031</v>
      </c>
      <c r="H527" s="8"/>
      <c r="I527" s="6">
        <v>54.93</v>
      </c>
      <c r="J527" s="6">
        <v>1.26</v>
      </c>
      <c r="K527" s="6">
        <v>22.76</v>
      </c>
      <c r="L527" s="6">
        <v>1.08</v>
      </c>
      <c r="M527" s="6">
        <v>9.89</v>
      </c>
      <c r="N527" s="6">
        <v>0.13</v>
      </c>
      <c r="O527" s="6">
        <v>2.06</v>
      </c>
      <c r="P527" s="6">
        <v>0.54</v>
      </c>
      <c r="Q527" s="6">
        <v>0.73</v>
      </c>
      <c r="R527" s="6">
        <v>5.74</v>
      </c>
      <c r="S527" s="6">
        <v>0.08</v>
      </c>
      <c r="T527" s="6">
        <v>0.52</v>
      </c>
      <c r="U527" s="6">
        <v>99.01</v>
      </c>
      <c r="V527" s="12"/>
      <c r="W527" s="6">
        <v>55.479244520755479</v>
      </c>
      <c r="X527" s="6">
        <v>1.2725987274012724</v>
      </c>
      <c r="Y527" s="6">
        <v>22.987577012422989</v>
      </c>
      <c r="Z527" s="6">
        <v>10.968589031410968</v>
      </c>
      <c r="AA527" s="6">
        <v>0.1312998687001313</v>
      </c>
      <c r="AB527" s="6">
        <v>2.0805979194020807</v>
      </c>
      <c r="AC527" s="6">
        <v>0.5453994546005454</v>
      </c>
      <c r="AD527" s="6">
        <v>0.7372992627007372</v>
      </c>
      <c r="AE527" s="6">
        <v>5.7973942026057976</v>
      </c>
      <c r="AF527" s="6">
        <v>100</v>
      </c>
      <c r="AG527" s="6"/>
      <c r="AH527" s="6">
        <v>63.773180736436089</v>
      </c>
      <c r="AI527" s="6">
        <v>1.1001564495146694</v>
      </c>
      <c r="AJ527" s="6">
        <v>15.576085116962791</v>
      </c>
      <c r="AK527" s="6">
        <v>0.47179085955571398</v>
      </c>
      <c r="AL527" s="6">
        <v>9.602851267824688</v>
      </c>
      <c r="AM527" s="6">
        <v>0.12784473623035872</v>
      </c>
      <c r="AN527" s="6">
        <v>3.5643256852209615</v>
      </c>
      <c r="AO527" s="6">
        <v>0.67176355448508851</v>
      </c>
      <c r="AP527" s="6">
        <v>0.82167859103092822</v>
      </c>
      <c r="AQ527" s="6">
        <v>4.2510055590529685</v>
      </c>
      <c r="AR527" s="6">
        <v>99.999999999999986</v>
      </c>
      <c r="AS527" s="6"/>
      <c r="AT527" s="6">
        <v>0.2525963180317144</v>
      </c>
      <c r="AU527" s="6">
        <v>8.946927556267073E-2</v>
      </c>
      <c r="AV527" s="6">
        <v>0.27069778874631978</v>
      </c>
      <c r="AW527" s="6"/>
      <c r="AX527" s="6">
        <v>0.10093673589419638</v>
      </c>
      <c r="AY527" s="6">
        <v>0.2739554729463598</v>
      </c>
      <c r="AZ527" s="6">
        <f>LOG(Tabella1[[#This Row],[SiO2]]/Tabella1[[#This Row],[Al2O3]])</f>
        <v>0.38263734129832533</v>
      </c>
      <c r="BA527" s="6">
        <f>LOG((Tabella1[[#This Row],[FeO]]*0.8998+Tabella1[[#This Row],[Fe2O3]])/Tabella1[[#This Row],[K2O]])</f>
        <v>0.24017608768538254</v>
      </c>
      <c r="BB527" s="6">
        <f>Tabella1[[#This Row],[Log SiO2/Al2O3]]/Tabella1[[#This Row],[Log (FeO3/K2O)]]</f>
        <v>1.5931533608772876</v>
      </c>
    </row>
    <row r="528" spans="1:54" hidden="1">
      <c r="A528" s="19" t="s">
        <v>2863</v>
      </c>
      <c r="B528" s="19" t="s">
        <v>3011</v>
      </c>
      <c r="C528" s="19" t="s">
        <v>3012</v>
      </c>
      <c r="D528" s="19" t="s">
        <v>3027</v>
      </c>
      <c r="E528" s="19" t="s">
        <v>5135</v>
      </c>
      <c r="F528" s="19" t="s">
        <v>3028</v>
      </c>
      <c r="G528" s="8" t="s">
        <v>3032</v>
      </c>
      <c r="H528" s="8"/>
      <c r="I528" s="6">
        <v>58.38</v>
      </c>
      <c r="J528" s="6">
        <v>1.22</v>
      </c>
      <c r="K528" s="6">
        <v>22.84</v>
      </c>
      <c r="L528" s="6">
        <v>0.92</v>
      </c>
      <c r="M528" s="6">
        <v>8.5500000000000007</v>
      </c>
      <c r="N528" s="6">
        <v>0.1</v>
      </c>
      <c r="O528" s="6">
        <v>1.69</v>
      </c>
      <c r="P528" s="6">
        <v>0.42</v>
      </c>
      <c r="Q528" s="6">
        <v>0.56000000000000005</v>
      </c>
      <c r="R528" s="6">
        <v>4.49</v>
      </c>
      <c r="S528" s="6">
        <v>0.09</v>
      </c>
      <c r="T528" s="6">
        <v>0.78</v>
      </c>
      <c r="U528" s="6">
        <v>99.079999999999984</v>
      </c>
      <c r="V528" s="12"/>
      <c r="W528" s="6">
        <v>58.922083165119112</v>
      </c>
      <c r="X528" s="6">
        <v>1.2313282196205089</v>
      </c>
      <c r="Y528" s="6">
        <v>23.052079127977397</v>
      </c>
      <c r="Z528" s="6">
        <v>9.4670972951150603</v>
      </c>
      <c r="AA528" s="6">
        <v>0.100928542591845</v>
      </c>
      <c r="AB528" s="6">
        <v>1.7056923698021802</v>
      </c>
      <c r="AC528" s="6">
        <v>0.42389987888574898</v>
      </c>
      <c r="AD528" s="6">
        <v>0.56519983851433198</v>
      </c>
      <c r="AE528" s="6">
        <v>4.5316915623738403</v>
      </c>
      <c r="AF528" s="6">
        <v>100.00000000000003</v>
      </c>
      <c r="AG528" s="6"/>
      <c r="AH528" s="6">
        <v>67.29201091295937</v>
      </c>
      <c r="AI528" s="6">
        <v>1.0575835119410717</v>
      </c>
      <c r="AJ528" s="6">
        <v>15.518619698162636</v>
      </c>
      <c r="AK528" s="6">
        <v>0.39901069010421342</v>
      </c>
      <c r="AL528" s="6">
        <v>8.2421585071926202</v>
      </c>
      <c r="AM528" s="6">
        <v>9.7636102783802109E-2</v>
      </c>
      <c r="AN528" s="6">
        <v>2.9031388075908073</v>
      </c>
      <c r="AO528" s="6">
        <v>0.51873183937639566</v>
      </c>
      <c r="AP528" s="6">
        <v>0.62580362594876338</v>
      </c>
      <c r="AQ528" s="6">
        <v>3.3013917240295454</v>
      </c>
      <c r="AR528" s="6">
        <v>100</v>
      </c>
      <c r="AS528" s="6"/>
      <c r="AT528" s="6">
        <v>0.24307639122182759</v>
      </c>
      <c r="AU528" s="6">
        <v>8.8274944763057056E-2</v>
      </c>
      <c r="AV528" s="6">
        <v>0.26048105542595124</v>
      </c>
      <c r="AW528" s="6"/>
      <c r="AX528" s="6">
        <v>0.29778629845708932</v>
      </c>
      <c r="AY528" s="6">
        <v>0.26669202941028991</v>
      </c>
      <c r="AZ528" s="6">
        <f>LOG(Tabella1[[#This Row],[SiO2]]/Tabella1[[#This Row],[Al2O3]])</f>
        <v>0.40756799107818514</v>
      </c>
      <c r="BA528" s="6">
        <f>LOG((Tabella1[[#This Row],[FeO]]*0.8998+Tabella1[[#This Row],[Fe2O3]])/Tabella1[[#This Row],[K2O]])</f>
        <v>0.28292272867650564</v>
      </c>
      <c r="BB528" s="6">
        <f>Tabella1[[#This Row],[Log SiO2/Al2O3]]/Tabella1[[#This Row],[Log (FeO3/K2O)]]</f>
        <v>1.4405629161883247</v>
      </c>
    </row>
    <row r="529" spans="1:54" hidden="1">
      <c r="A529" s="19" t="s">
        <v>2863</v>
      </c>
      <c r="B529" s="19" t="s">
        <v>3011</v>
      </c>
      <c r="C529" s="19" t="s">
        <v>3012</v>
      </c>
      <c r="D529" s="19" t="s">
        <v>3027</v>
      </c>
      <c r="E529" s="19" t="s">
        <v>5135</v>
      </c>
      <c r="F529" s="19" t="s">
        <v>3028</v>
      </c>
      <c r="G529" s="8" t="s">
        <v>3033</v>
      </c>
      <c r="H529" s="8"/>
      <c r="I529" s="6">
        <v>57.54</v>
      </c>
      <c r="J529" s="6">
        <v>1.1399999999999999</v>
      </c>
      <c r="K529" s="6">
        <v>22.84</v>
      </c>
      <c r="L529" s="6">
        <v>1.1599999999999999</v>
      </c>
      <c r="M529" s="6">
        <v>10.59</v>
      </c>
      <c r="N529" s="6">
        <v>0.09</v>
      </c>
      <c r="O529" s="6">
        <v>1.92</v>
      </c>
      <c r="P529" s="6">
        <v>0.46</v>
      </c>
      <c r="Q529" s="6">
        <v>0.41</v>
      </c>
      <c r="R529" s="6">
        <v>3.46</v>
      </c>
      <c r="S529" s="6">
        <v>0.1</v>
      </c>
      <c r="T529" s="6">
        <v>0.13</v>
      </c>
      <c r="U529" s="6">
        <v>99.489999999999981</v>
      </c>
      <c r="V529" s="12"/>
      <c r="W529" s="6">
        <v>57.83495828726506</v>
      </c>
      <c r="X529" s="6">
        <v>1.1458438033973264</v>
      </c>
      <c r="Y529" s="6">
        <v>22.95708111367977</v>
      </c>
      <c r="Z529" s="6">
        <v>11.689617046939393</v>
      </c>
      <c r="AA529" s="6">
        <v>9.0461352899788947E-2</v>
      </c>
      <c r="AB529" s="6">
        <v>1.9298421951954974</v>
      </c>
      <c r="AC529" s="6">
        <v>0.46235802593225467</v>
      </c>
      <c r="AD529" s="6">
        <v>0.41210171876570517</v>
      </c>
      <c r="AE529" s="6">
        <v>3.4777364559252191</v>
      </c>
      <c r="AF529" s="6">
        <v>100.00000000000003</v>
      </c>
      <c r="AG529" s="6"/>
      <c r="AH529" s="6">
        <v>65.962491137329792</v>
      </c>
      <c r="AI529" s="6">
        <v>0.98285050991007772</v>
      </c>
      <c r="AJ529" s="6">
        <v>15.434084214855142</v>
      </c>
      <c r="AK529" s="6">
        <v>0.50035986696824997</v>
      </c>
      <c r="AL529" s="6">
        <v>10.153098112610621</v>
      </c>
      <c r="AM529" s="6">
        <v>8.7393819545592902E-2</v>
      </c>
      <c r="AN529" s="6">
        <v>3.2802738405102434</v>
      </c>
      <c r="AO529" s="6">
        <v>0.56504003743453901</v>
      </c>
      <c r="AP529" s="6">
        <v>0.45568179681821869</v>
      </c>
      <c r="AQ529" s="6">
        <v>2.5301984846228689</v>
      </c>
      <c r="AR529" s="6">
        <v>100.00000000000001</v>
      </c>
      <c r="AS529" s="6"/>
      <c r="AT529" s="6">
        <v>0.22725876429422784</v>
      </c>
      <c r="AU529" s="6">
        <v>8.9719927983788264E-2</v>
      </c>
      <c r="AV529" s="6">
        <v>0.24418841761827076</v>
      </c>
      <c r="AW529" s="6"/>
      <c r="AX529" s="6">
        <v>0.34177953502082564</v>
      </c>
      <c r="AY529" s="6">
        <v>0.2438640269184377</v>
      </c>
      <c r="AZ529" s="6">
        <f>LOG(Tabella1[[#This Row],[SiO2]]/Tabella1[[#This Row],[Al2O3]])</f>
        <v>0.4012737579804968</v>
      </c>
      <c r="BA529" s="6">
        <f>LOG((Tabella1[[#This Row],[FeO]]*0.8998+Tabella1[[#This Row],[Fe2O3]])/Tabella1[[#This Row],[K2O]])</f>
        <v>0.48985618390689084</v>
      </c>
      <c r="BB529" s="6">
        <f>Tabella1[[#This Row],[Log SiO2/Al2O3]]/Tabella1[[#This Row],[Log (FeO3/K2O)]]</f>
        <v>0.81916646387946535</v>
      </c>
    </row>
    <row r="530" spans="1:54" hidden="1">
      <c r="A530" s="19" t="s">
        <v>2863</v>
      </c>
      <c r="B530" s="19" t="s">
        <v>3011</v>
      </c>
      <c r="C530" s="19" t="s">
        <v>3012</v>
      </c>
      <c r="D530" s="19" t="s">
        <v>3027</v>
      </c>
      <c r="E530" s="19" t="s">
        <v>5135</v>
      </c>
      <c r="F530" s="19" t="s">
        <v>3028</v>
      </c>
      <c r="G530" s="8" t="s">
        <v>3034</v>
      </c>
      <c r="H530" s="8"/>
      <c r="I530" s="6">
        <v>53.69</v>
      </c>
      <c r="J530" s="6">
        <v>1.47</v>
      </c>
      <c r="K530" s="6">
        <v>24.47</v>
      </c>
      <c r="L530" s="6">
        <v>1.1499999999999999</v>
      </c>
      <c r="M530" s="6">
        <v>10.46</v>
      </c>
      <c r="N530" s="6">
        <v>0.1</v>
      </c>
      <c r="O530" s="6">
        <v>1.9</v>
      </c>
      <c r="P530" s="6">
        <v>0.91</v>
      </c>
      <c r="Q530" s="6">
        <v>0.69</v>
      </c>
      <c r="R530" s="6">
        <v>3.95</v>
      </c>
      <c r="S530" s="6">
        <v>0.1</v>
      </c>
      <c r="T530" s="6">
        <v>0.63</v>
      </c>
      <c r="U530" s="6">
        <v>98.669999999999987</v>
      </c>
      <c r="V530" s="12"/>
      <c r="W530" s="6">
        <v>54.413702239789195</v>
      </c>
      <c r="X530" s="6">
        <v>1.4898145332927943</v>
      </c>
      <c r="Y530" s="6">
        <v>24.799837843316105</v>
      </c>
      <c r="Z530" s="6">
        <v>11.644876862268168</v>
      </c>
      <c r="AA530" s="6">
        <v>0.10134792743488397</v>
      </c>
      <c r="AB530" s="6">
        <v>1.9256106212627953</v>
      </c>
      <c r="AC530" s="6">
        <v>0.92226613965744419</v>
      </c>
      <c r="AD530" s="6">
        <v>0.69930069930069927</v>
      </c>
      <c r="AE530" s="6">
        <v>4.0032431336779171</v>
      </c>
      <c r="AF530" s="6">
        <v>99.999999999999972</v>
      </c>
      <c r="AG530" s="6"/>
      <c r="AH530" s="6">
        <v>62.778588268363187</v>
      </c>
      <c r="AI530" s="6">
        <v>1.2926796166323422</v>
      </c>
      <c r="AJ530" s="6">
        <v>16.865906385492693</v>
      </c>
      <c r="AK530" s="6">
        <v>0.5059566047489672</v>
      </c>
      <c r="AL530" s="6">
        <v>10.228813432358104</v>
      </c>
      <c r="AM530" s="6">
        <v>9.9044225712371814E-2</v>
      </c>
      <c r="AN530" s="6">
        <v>3.3109561028937868</v>
      </c>
      <c r="AO530" s="6">
        <v>1.1401283182154864</v>
      </c>
      <c r="AP530" s="6">
        <v>0.78220009466031026</v>
      </c>
      <c r="AQ530" s="6">
        <v>2.9462292589746117</v>
      </c>
      <c r="AR530" s="6">
        <v>100</v>
      </c>
      <c r="AS530" s="6"/>
      <c r="AT530" s="6">
        <v>0.22753080595358383</v>
      </c>
      <c r="AU530" s="6">
        <v>9.0022045881799864E-2</v>
      </c>
      <c r="AV530" s="6">
        <v>0.24453563218143731</v>
      </c>
      <c r="AW530" s="6"/>
      <c r="AX530" s="6">
        <v>0.32105684988279098</v>
      </c>
      <c r="AY530" s="6">
        <v>0.2497138035869727</v>
      </c>
      <c r="AZ530" s="6">
        <f>LOG(Tabella1[[#This Row],[SiO2]]/Tabella1[[#This Row],[Al2O3]])</f>
        <v>0.34125943461144859</v>
      </c>
      <c r="BA530" s="6">
        <f>LOG((Tabella1[[#This Row],[FeO]]*0.8998+Tabella1[[#This Row],[Fe2O3]])/Tabella1[[#This Row],[K2O]])</f>
        <v>0.42714528459983225</v>
      </c>
      <c r="BB530" s="6">
        <f>Tabella1[[#This Row],[Log SiO2/Al2O3]]/Tabella1[[#This Row],[Log (FeO3/K2O)]]</f>
        <v>0.79893059086712115</v>
      </c>
    </row>
    <row r="531" spans="1:54" hidden="1">
      <c r="A531" s="19" t="s">
        <v>2863</v>
      </c>
      <c r="B531" s="19" t="s">
        <v>3011</v>
      </c>
      <c r="C531" s="19" t="s">
        <v>3012</v>
      </c>
      <c r="D531" s="19" t="s">
        <v>3027</v>
      </c>
      <c r="E531" s="19" t="s">
        <v>5135</v>
      </c>
      <c r="F531" s="19" t="s">
        <v>3028</v>
      </c>
      <c r="G531" s="8" t="s">
        <v>3035</v>
      </c>
      <c r="H531" s="8"/>
      <c r="I531" s="6">
        <v>58.49</v>
      </c>
      <c r="J531" s="6">
        <v>1.32</v>
      </c>
      <c r="K531" s="6">
        <v>24.47</v>
      </c>
      <c r="L531" s="6">
        <v>1.06</v>
      </c>
      <c r="M531" s="6">
        <v>9.74</v>
      </c>
      <c r="N531" s="6">
        <v>0.1</v>
      </c>
      <c r="O531" s="6">
        <v>1.61</v>
      </c>
      <c r="P531" s="6">
        <v>0.33</v>
      </c>
      <c r="Q531" s="6">
        <v>0.24</v>
      </c>
      <c r="R531" s="6">
        <v>2.2000000000000002</v>
      </c>
      <c r="S531" s="6">
        <v>7.0000000000000007E-2</v>
      </c>
      <c r="T531" s="6">
        <v>0.39</v>
      </c>
      <c r="U531" s="6">
        <v>99.449999999999989</v>
      </c>
      <c r="V531" s="12"/>
      <c r="W531" s="6">
        <v>58.813474107591766</v>
      </c>
      <c r="X531" s="6">
        <v>1.3273001508295628</v>
      </c>
      <c r="Y531" s="6">
        <v>24.605329311211666</v>
      </c>
      <c r="Z531" s="6">
        <v>10.749120160884868</v>
      </c>
      <c r="AA531" s="6">
        <v>0.10055304172951234</v>
      </c>
      <c r="AB531" s="6">
        <v>1.6189039718451486</v>
      </c>
      <c r="AC531" s="6">
        <v>0.33182503770739069</v>
      </c>
      <c r="AD531" s="6">
        <v>0.24132730015082957</v>
      </c>
      <c r="AE531" s="6">
        <v>2.2121669180492716</v>
      </c>
      <c r="AF531" s="6">
        <v>100.00000000000001</v>
      </c>
      <c r="AG531" s="6"/>
      <c r="AH531" s="6">
        <v>67.264681441372716</v>
      </c>
      <c r="AI531" s="6">
        <v>1.1416548455940831</v>
      </c>
      <c r="AJ531" s="6">
        <v>16.588114044564307</v>
      </c>
      <c r="AK531" s="6">
        <v>0.45867875131755237</v>
      </c>
      <c r="AL531" s="6">
        <v>9.3678484623616249</v>
      </c>
      <c r="AM531" s="6">
        <v>9.7412903523856342E-2</v>
      </c>
      <c r="AN531" s="6">
        <v>2.759389611937404</v>
      </c>
      <c r="AO531" s="6">
        <v>0.40664328710309949</v>
      </c>
      <c r="AP531" s="6">
        <v>0.26758843663048859</v>
      </c>
      <c r="AQ531" s="6">
        <v>1.6139105124374959</v>
      </c>
      <c r="AR531" s="6">
        <v>100</v>
      </c>
      <c r="AS531" s="6"/>
      <c r="AT531" s="6">
        <v>0.211535083296614</v>
      </c>
      <c r="AU531" s="6">
        <v>8.9191942850450873E-2</v>
      </c>
      <c r="AV531" s="6">
        <v>0.22753652521964696</v>
      </c>
      <c r="AW531" s="6"/>
      <c r="AX531" s="6">
        <v>0.48446863389111744</v>
      </c>
      <c r="AY531" s="6">
        <v>0.23182419153546002</v>
      </c>
      <c r="AZ531" s="6">
        <f>LOG(Tabella1[[#This Row],[SiO2]]/Tabella1[[#This Row],[Al2O3]])</f>
        <v>0.37844765201153308</v>
      </c>
      <c r="BA531" s="6">
        <f>LOG((Tabella1[[#This Row],[FeO]]*0.8998+Tabella1[[#This Row],[Fe2O3]])/Tabella1[[#This Row],[K2O]])</f>
        <v>0.64986797175881239</v>
      </c>
      <c r="BB531" s="6">
        <f>Tabella1[[#This Row],[Log SiO2/Al2O3]]/Tabella1[[#This Row],[Log (FeO3/K2O)]]</f>
        <v>0.58234544316331927</v>
      </c>
    </row>
    <row r="532" spans="1:54" hidden="1">
      <c r="A532" s="19" t="s">
        <v>2863</v>
      </c>
      <c r="B532" s="19" t="s">
        <v>3011</v>
      </c>
      <c r="C532" s="19" t="s">
        <v>3012</v>
      </c>
      <c r="D532" s="19" t="s">
        <v>3027</v>
      </c>
      <c r="E532" s="19" t="s">
        <v>5135</v>
      </c>
      <c r="F532" s="19" t="s">
        <v>3028</v>
      </c>
      <c r="G532" s="8" t="s">
        <v>3036</v>
      </c>
      <c r="H532" s="8"/>
      <c r="I532" s="6">
        <v>58.12</v>
      </c>
      <c r="J532" s="6">
        <v>1.1499999999999999</v>
      </c>
      <c r="K532" s="6">
        <v>23.33</v>
      </c>
      <c r="L532" s="6">
        <v>0.77</v>
      </c>
      <c r="M532" s="6">
        <v>7.38</v>
      </c>
      <c r="N532" s="6">
        <v>0.1</v>
      </c>
      <c r="O532" s="6">
        <v>1.1000000000000001</v>
      </c>
      <c r="P532" s="6">
        <v>1.1000000000000001</v>
      </c>
      <c r="Q532" s="6">
        <v>1.1100000000000001</v>
      </c>
      <c r="R532" s="6">
        <v>5.19</v>
      </c>
      <c r="S532" s="6">
        <v>0.08</v>
      </c>
      <c r="T532" s="6">
        <v>0.21</v>
      </c>
      <c r="U532" s="6">
        <v>99.269999999999982</v>
      </c>
      <c r="V532" s="12"/>
      <c r="W532" s="6">
        <v>58.547395990732355</v>
      </c>
      <c r="X532" s="6">
        <v>1.1584567341593635</v>
      </c>
      <c r="Y532" s="6">
        <v>23.501561398206913</v>
      </c>
      <c r="Z532" s="6">
        <v>8.1293442127531002</v>
      </c>
      <c r="AA532" s="6">
        <v>0.10073536818777074</v>
      </c>
      <c r="AB532" s="6">
        <v>1.1080890500654783</v>
      </c>
      <c r="AC532" s="6">
        <v>1.1080890500654783</v>
      </c>
      <c r="AD532" s="6">
        <v>1.1181625868842553</v>
      </c>
      <c r="AE532" s="6">
        <v>5.2281656089453019</v>
      </c>
      <c r="AF532" s="6">
        <v>100</v>
      </c>
      <c r="AG532" s="6"/>
      <c r="AH532" s="6">
        <v>67.173419569428887</v>
      </c>
      <c r="AI532" s="6">
        <v>0.9995973974729313</v>
      </c>
      <c r="AJ532" s="6">
        <v>15.894400985363724</v>
      </c>
      <c r="AK532" s="6">
        <v>0.33485737216371553</v>
      </c>
      <c r="AL532" s="6">
        <v>7.1335160883323798</v>
      </c>
      <c r="AM532" s="6">
        <v>9.7900040521797016E-2</v>
      </c>
      <c r="AN532" s="6">
        <v>1.8947251394042433</v>
      </c>
      <c r="AO532" s="6">
        <v>1.3622560203419951</v>
      </c>
      <c r="AP532" s="6">
        <v>1.243785422849963</v>
      </c>
      <c r="AQ532" s="6">
        <v>3.8264012589446388</v>
      </c>
      <c r="AR532" s="6">
        <v>99.999999999999986</v>
      </c>
      <c r="AS532" s="6"/>
      <c r="AT532" s="6">
        <v>0.19537365862066106</v>
      </c>
      <c r="AU532" s="6">
        <v>8.5825315012391087E-2</v>
      </c>
      <c r="AV532" s="6">
        <v>0.20986647250665566</v>
      </c>
      <c r="AW532" s="6"/>
      <c r="AX532" s="6">
        <v>0.18233012004863322</v>
      </c>
      <c r="AY532" s="6">
        <v>0.21782559584735303</v>
      </c>
      <c r="AZ532" s="6">
        <f>LOG(Tabella1[[#This Row],[SiO2]]/Tabella1[[#This Row],[Al2O3]])</f>
        <v>0.39641086683223131</v>
      </c>
      <c r="BA532" s="6">
        <f>LOG((Tabella1[[#This Row],[FeO]]*0.8998+Tabella1[[#This Row],[Fe2O3]])/Tabella1[[#This Row],[K2O]])</f>
        <v>0.15468156028775978</v>
      </c>
      <c r="BB532" s="6">
        <f>Tabella1[[#This Row],[Log SiO2/Al2O3]]/Tabella1[[#This Row],[Log (FeO3/K2O)]]</f>
        <v>2.562754513820352</v>
      </c>
    </row>
    <row r="533" spans="1:54" hidden="1">
      <c r="A533" s="19" t="s">
        <v>2863</v>
      </c>
      <c r="B533" s="19" t="s">
        <v>3011</v>
      </c>
      <c r="C533" s="19" t="s">
        <v>3012</v>
      </c>
      <c r="D533" s="19" t="s">
        <v>3027</v>
      </c>
      <c r="E533" s="19" t="s">
        <v>5135</v>
      </c>
      <c r="F533" s="19" t="s">
        <v>3028</v>
      </c>
      <c r="G533" s="8" t="s">
        <v>3037</v>
      </c>
      <c r="H533" s="8"/>
      <c r="I533" s="6">
        <v>60.36</v>
      </c>
      <c r="J533" s="6">
        <v>1</v>
      </c>
      <c r="K533" s="6">
        <v>22.59</v>
      </c>
      <c r="L533" s="6">
        <v>0.64</v>
      </c>
      <c r="M533" s="6">
        <v>6.36</v>
      </c>
      <c r="N533" s="6">
        <v>0.08</v>
      </c>
      <c r="O533" s="6">
        <v>0.94</v>
      </c>
      <c r="P533" s="6">
        <v>0.73</v>
      </c>
      <c r="Q533" s="6">
        <v>0.99</v>
      </c>
      <c r="R533" s="6">
        <v>5.64</v>
      </c>
      <c r="S533" s="6">
        <v>0.06</v>
      </c>
      <c r="T533" s="6">
        <v>0.25</v>
      </c>
      <c r="U533" s="6">
        <v>99.27</v>
      </c>
      <c r="V533" s="12"/>
      <c r="W533" s="6">
        <v>60.803868238138413</v>
      </c>
      <c r="X533" s="6">
        <v>1.0073536818777074</v>
      </c>
      <c r="Y533" s="6">
        <v>22.756119673617409</v>
      </c>
      <c r="Z533" s="6">
        <v>6.9910345522312882</v>
      </c>
      <c r="AA533" s="6">
        <v>8.0588294550216585E-2</v>
      </c>
      <c r="AB533" s="6">
        <v>0.94691246096504489</v>
      </c>
      <c r="AC533" s="6">
        <v>0.73536818777072632</v>
      </c>
      <c r="AD533" s="6">
        <v>0.99728014505893015</v>
      </c>
      <c r="AE533" s="6">
        <v>5.6814747657902691</v>
      </c>
      <c r="AF533" s="6">
        <v>99.999999999999986</v>
      </c>
      <c r="AG533" s="6"/>
      <c r="AH533" s="6">
        <v>69.521762246373626</v>
      </c>
      <c r="AI533" s="6">
        <v>0.86621752451179268</v>
      </c>
      <c r="AJ533" s="6">
        <v>15.337174072099662</v>
      </c>
      <c r="AK533" s="6">
        <v>0.27736317679045103</v>
      </c>
      <c r="AL533" s="6">
        <v>6.1263822146974354</v>
      </c>
      <c r="AM533" s="6">
        <v>7.8049935391589775E-2</v>
      </c>
      <c r="AN533" s="6">
        <v>1.6135449750987771</v>
      </c>
      <c r="AO533" s="6">
        <v>0.90092492068829055</v>
      </c>
      <c r="AP533" s="6">
        <v>1.1054964892934385</v>
      </c>
      <c r="AQ533" s="6">
        <v>4.1438301526103629</v>
      </c>
      <c r="AR533" s="6">
        <v>100.00000000000001</v>
      </c>
      <c r="AS533" s="6"/>
      <c r="AT533" s="6">
        <v>0.19452831473438886</v>
      </c>
      <c r="AU533" s="6">
        <v>8.3029088348410135E-2</v>
      </c>
      <c r="AV533" s="6">
        <v>0.20847030411680925</v>
      </c>
      <c r="AW533" s="6"/>
      <c r="AX533" s="6">
        <v>0.11830876772927947</v>
      </c>
      <c r="AY533" s="6">
        <v>0.21721193680621384</v>
      </c>
      <c r="AZ533" s="6">
        <f>LOG(Tabella1[[#This Row],[SiO2]]/Tabella1[[#This Row],[Al2O3]])</f>
        <v>0.4268330001831892</v>
      </c>
      <c r="BA533" s="6">
        <f>LOG((Tabella1[[#This Row],[FeO]]*0.8998+Tabella1[[#This Row],[Fe2O3]])/Tabella1[[#This Row],[K2O]])</f>
        <v>5.2364254012591559E-2</v>
      </c>
      <c r="BB533" s="6">
        <f>Tabella1[[#This Row],[Log SiO2/Al2O3]]/Tabella1[[#This Row],[Log (FeO3/K2O)]]</f>
        <v>8.1512285094437242</v>
      </c>
    </row>
    <row r="534" spans="1:54" hidden="1">
      <c r="A534" s="19" t="s">
        <v>2863</v>
      </c>
      <c r="B534" s="19" t="s">
        <v>3011</v>
      </c>
      <c r="C534" s="19" t="s">
        <v>3012</v>
      </c>
      <c r="D534" s="19" t="s">
        <v>3027</v>
      </c>
      <c r="E534" s="19" t="s">
        <v>5135</v>
      </c>
      <c r="F534" s="19" t="s">
        <v>3028</v>
      </c>
      <c r="G534" s="8" t="s">
        <v>3038</v>
      </c>
      <c r="H534" s="8"/>
      <c r="I534" s="6">
        <v>58.28</v>
      </c>
      <c r="J534" s="6">
        <v>1.22</v>
      </c>
      <c r="K534" s="6">
        <v>22.79</v>
      </c>
      <c r="L534" s="6">
        <v>1.07</v>
      </c>
      <c r="M534" s="6">
        <v>9.77</v>
      </c>
      <c r="N534" s="6">
        <v>0.1</v>
      </c>
      <c r="O534" s="6">
        <v>1.62</v>
      </c>
      <c r="P534" s="6">
        <v>0.43</v>
      </c>
      <c r="Q534" s="6">
        <v>0.36</v>
      </c>
      <c r="R534" s="6">
        <v>3.29</v>
      </c>
      <c r="S534" s="6">
        <v>0.1</v>
      </c>
      <c r="T534" s="6">
        <v>0.61</v>
      </c>
      <c r="U534" s="6">
        <v>98.820000000000007</v>
      </c>
      <c r="V534" s="12"/>
      <c r="W534" s="6">
        <v>58.975915806516902</v>
      </c>
      <c r="X534" s="6">
        <v>1.2345679012345678</v>
      </c>
      <c r="Y534" s="6">
        <v>23.062133171422786</v>
      </c>
      <c r="Z534" s="6">
        <v>10.85812588544829</v>
      </c>
      <c r="AA534" s="6">
        <v>0.10119409026512852</v>
      </c>
      <c r="AB534" s="6">
        <v>1.639344262295082</v>
      </c>
      <c r="AC534" s="6">
        <v>0.43513458814005257</v>
      </c>
      <c r="AD534" s="6">
        <v>0.36429872495446264</v>
      </c>
      <c r="AE534" s="6">
        <v>3.3292855697227277</v>
      </c>
      <c r="AF534" s="6">
        <v>100</v>
      </c>
      <c r="AG534" s="6"/>
      <c r="AH534" s="6">
        <v>67.255406755441172</v>
      </c>
      <c r="AI534" s="6">
        <v>1.05882190120974</v>
      </c>
      <c r="AJ534" s="6">
        <v>15.502779159492253</v>
      </c>
      <c r="AK534" s="6">
        <v>0.46461018508127083</v>
      </c>
      <c r="AL534" s="6">
        <v>9.4292609716058156</v>
      </c>
      <c r="AM534" s="6">
        <v>9.7750430872843644E-2</v>
      </c>
      <c r="AN534" s="6">
        <v>2.78614911138731</v>
      </c>
      <c r="AO534" s="6">
        <v>0.53170447457763836</v>
      </c>
      <c r="AP534" s="6">
        <v>0.40277341139126005</v>
      </c>
      <c r="AQ534" s="6">
        <v>2.4218924854069259</v>
      </c>
      <c r="AR534" s="6">
        <v>100.00000000000001</v>
      </c>
      <c r="AS534" s="6"/>
      <c r="AT534" s="6">
        <v>0.21196100729620979</v>
      </c>
      <c r="AU534" s="6">
        <v>8.970623583745424E-2</v>
      </c>
      <c r="AV534" s="6">
        <v>0.22808477918120157</v>
      </c>
      <c r="AW534" s="6"/>
      <c r="AX534" s="6">
        <v>0.3818402122233312</v>
      </c>
      <c r="AY534" s="6">
        <v>0.23053063428997592</v>
      </c>
      <c r="AZ534" s="6">
        <f>LOG(Tabella1[[#This Row],[SiO2]]/Tabella1[[#This Row],[Al2O3]])</f>
        <v>0.40777521791757698</v>
      </c>
      <c r="BA534" s="6">
        <f>LOG((Tabella1[[#This Row],[FeO]]*0.8998+Tabella1[[#This Row],[Fe2O3]])/Tabella1[[#This Row],[K2O]])</f>
        <v>0.47672708676142017</v>
      </c>
      <c r="BB534" s="6">
        <f>Tabella1[[#This Row],[Log SiO2/Al2O3]]/Tabella1[[#This Row],[Log (FeO3/K2O)]]</f>
        <v>0.85536406309056567</v>
      </c>
    </row>
    <row r="535" spans="1:54" hidden="1">
      <c r="A535" s="19" t="s">
        <v>2863</v>
      </c>
      <c r="B535" s="19" t="s">
        <v>3011</v>
      </c>
      <c r="C535" s="19" t="s">
        <v>3012</v>
      </c>
      <c r="D535" s="19" t="s">
        <v>3039</v>
      </c>
      <c r="E535" s="19" t="s">
        <v>2770</v>
      </c>
      <c r="F535" s="19" t="s">
        <v>3040</v>
      </c>
      <c r="G535" s="8" t="s">
        <v>3041</v>
      </c>
      <c r="H535" s="8"/>
      <c r="I535" s="6">
        <v>54.9</v>
      </c>
      <c r="J535" s="6">
        <v>0.93</v>
      </c>
      <c r="K535" s="6">
        <v>17.3</v>
      </c>
      <c r="L535" s="6">
        <v>2.1</v>
      </c>
      <c r="M535" s="6">
        <v>5.7</v>
      </c>
      <c r="N535" s="6">
        <v>0.38</v>
      </c>
      <c r="O535" s="6">
        <v>5.94</v>
      </c>
      <c r="P535" s="6">
        <v>3.11</v>
      </c>
      <c r="Q535" s="6">
        <v>2.33</v>
      </c>
      <c r="R535" s="6">
        <v>3.76</v>
      </c>
      <c r="S535" s="6">
        <v>0.33</v>
      </c>
      <c r="T535" s="6">
        <v>2.58</v>
      </c>
      <c r="U535" s="6">
        <v>96.24</v>
      </c>
      <c r="V535" s="12"/>
      <c r="W535" s="6">
        <v>57.044887780548628</v>
      </c>
      <c r="X535" s="6">
        <v>0.96633416458852883</v>
      </c>
      <c r="Y535" s="6">
        <v>17.975893599334995</v>
      </c>
      <c r="Z535" s="6">
        <v>7.8865336658354117</v>
      </c>
      <c r="AA535" s="6">
        <v>0.39484621778886114</v>
      </c>
      <c r="AB535" s="6">
        <v>6.1720698254364095</v>
      </c>
      <c r="AC535" s="6">
        <v>3.231504571903574</v>
      </c>
      <c r="AD535" s="6">
        <v>2.421030756442228</v>
      </c>
      <c r="AE535" s="6">
        <v>3.906899418121363</v>
      </c>
      <c r="AF535" s="6">
        <v>100.00000000000001</v>
      </c>
      <c r="AG535" s="6"/>
      <c r="AH535" s="6">
        <v>61.923121875881179</v>
      </c>
      <c r="AI535" s="6">
        <v>0.78889439804655215</v>
      </c>
      <c r="AJ535" s="6">
        <v>11.502286392246418</v>
      </c>
      <c r="AK535" s="6">
        <v>0.89124494885053973</v>
      </c>
      <c r="AL535" s="6">
        <v>5.3768854723077695</v>
      </c>
      <c r="AM535" s="6">
        <v>0.36305725137234579</v>
      </c>
      <c r="AN535" s="6">
        <v>9.9850127655978511</v>
      </c>
      <c r="AO535" s="6">
        <v>3.7586776969189502</v>
      </c>
      <c r="AP535" s="6">
        <v>2.5479274167721897</v>
      </c>
      <c r="AQ535" s="6">
        <v>2.7053262406540353</v>
      </c>
      <c r="AR535" s="6">
        <v>99.999999999999972</v>
      </c>
      <c r="AS535" s="6"/>
      <c r="AT535" s="6">
        <v>0.58240706443528645</v>
      </c>
      <c r="AU535" s="6">
        <v>0.24897282312756794</v>
      </c>
      <c r="AV535" s="6">
        <v>0.6499856079608537</v>
      </c>
      <c r="AW535" s="6"/>
      <c r="AX535" s="6">
        <v>-0.17156216434066865</v>
      </c>
      <c r="AY535" s="6">
        <v>0.61049901188048006</v>
      </c>
      <c r="AZ535" s="6">
        <f>LOG(Tabella1[[#This Row],[SiO2]]/Tabella1[[#This Row],[Al2O3]])</f>
        <v>0.50152624132129642</v>
      </c>
      <c r="BA535" s="6">
        <f>LOG((Tabella1[[#This Row],[FeO]]*0.8998+Tabella1[[#This Row],[Fe2O3]])/Tabella1[[#This Row],[K2O]])</f>
        <v>0.28388196899952334</v>
      </c>
      <c r="BB535" s="6">
        <f>Tabella1[[#This Row],[Log SiO2/Al2O3]]/Tabella1[[#This Row],[Log (FeO3/K2O)]]</f>
        <v>1.7666717019358793</v>
      </c>
    </row>
    <row r="536" spans="1:54" hidden="1">
      <c r="A536" s="19" t="s">
        <v>2863</v>
      </c>
      <c r="B536" s="19" t="s">
        <v>3011</v>
      </c>
      <c r="C536" s="19" t="s">
        <v>3012</v>
      </c>
      <c r="D536" s="19" t="s">
        <v>3039</v>
      </c>
      <c r="E536" s="19" t="s">
        <v>2770</v>
      </c>
      <c r="F536" s="19" t="s">
        <v>3040</v>
      </c>
      <c r="G536" s="8" t="s">
        <v>3042</v>
      </c>
      <c r="H536" s="8"/>
      <c r="I536" s="6">
        <v>64.599999999999994</v>
      </c>
      <c r="J536" s="6">
        <v>0.77</v>
      </c>
      <c r="K536" s="6">
        <v>14.8</v>
      </c>
      <c r="L536" s="6">
        <v>1.1000000000000001</v>
      </c>
      <c r="M536" s="6">
        <v>5</v>
      </c>
      <c r="N536" s="6">
        <v>0.12</v>
      </c>
      <c r="O536" s="6">
        <v>3.17</v>
      </c>
      <c r="P536" s="6">
        <v>3.42</v>
      </c>
      <c r="Q536" s="6">
        <v>2.06</v>
      </c>
      <c r="R536" s="6">
        <v>2.36</v>
      </c>
      <c r="S536" s="6">
        <v>0.21</v>
      </c>
      <c r="T536" s="6">
        <v>2.2000000000000002</v>
      </c>
      <c r="U536" s="6">
        <v>97.289999999999992</v>
      </c>
      <c r="V536" s="12"/>
      <c r="W536" s="6">
        <v>66.399424401274544</v>
      </c>
      <c r="X536" s="6">
        <v>0.79144824750745202</v>
      </c>
      <c r="Y536" s="6">
        <v>15.212252030013365</v>
      </c>
      <c r="Z536" s="6">
        <v>6.156850652687841</v>
      </c>
      <c r="AA536" s="6">
        <v>0.12334258402713538</v>
      </c>
      <c r="AB536" s="6">
        <v>3.2582999280501594</v>
      </c>
      <c r="AC536" s="6">
        <v>3.5152636447733578</v>
      </c>
      <c r="AD536" s="6">
        <v>2.1173810257991574</v>
      </c>
      <c r="AE536" s="6">
        <v>2.4257374858669958</v>
      </c>
      <c r="AF536" s="6">
        <v>100</v>
      </c>
      <c r="AG536" s="6"/>
      <c r="AH536" s="6">
        <v>71.317591608478835</v>
      </c>
      <c r="AI536" s="6">
        <v>0.63930823773722378</v>
      </c>
      <c r="AJ536" s="6">
        <v>9.6312674031454986</v>
      </c>
      <c r="AK536" s="6">
        <v>0.45693468284465683</v>
      </c>
      <c r="AL536" s="6">
        <v>4.6164654172386719</v>
      </c>
      <c r="AM536" s="6">
        <v>0.11221642184220985</v>
      </c>
      <c r="AN536" s="6">
        <v>5.2156098091500871</v>
      </c>
      <c r="AO536" s="6">
        <v>4.0456141140578001</v>
      </c>
      <c r="AP536" s="6">
        <v>2.204864997970033</v>
      </c>
      <c r="AQ536" s="6">
        <v>1.6619863586825747</v>
      </c>
      <c r="AR536" s="6">
        <v>100</v>
      </c>
      <c r="AS536" s="6"/>
      <c r="AT536" s="6">
        <v>0.48535610475742108</v>
      </c>
      <c r="AU536" s="6">
        <v>0.16524666255475293</v>
      </c>
      <c r="AV536" s="6">
        <v>0.53046886736094856</v>
      </c>
      <c r="AW536" s="6"/>
      <c r="AX536" s="6">
        <v>-0.14476066304281468</v>
      </c>
      <c r="AY536" s="6">
        <v>0.51605792731524935</v>
      </c>
      <c r="AZ536" s="6">
        <f>LOG(Tabella1[[#This Row],[SiO2]]/Tabella1[[#This Row],[Al2O3]])</f>
        <v>0.63997080260012662</v>
      </c>
      <c r="BA536" s="6">
        <f>LOG((Tabella1[[#This Row],[FeO]]*0.8998+Tabella1[[#This Row],[Fe2O3]])/Tabella1[[#This Row],[K2O]])</f>
        <v>0.37519846452487726</v>
      </c>
      <c r="BB536" s="6">
        <f>Tabella1[[#This Row],[Log SiO2/Al2O3]]/Tabella1[[#This Row],[Log (FeO3/K2O)]]</f>
        <v>1.7056860917875474</v>
      </c>
    </row>
    <row r="537" spans="1:54" hidden="1">
      <c r="A537" s="19" t="s">
        <v>2863</v>
      </c>
      <c r="B537" s="19" t="s">
        <v>3011</v>
      </c>
      <c r="C537" s="19" t="s">
        <v>3012</v>
      </c>
      <c r="D537" s="19" t="s">
        <v>3039</v>
      </c>
      <c r="E537" s="19" t="s">
        <v>2776</v>
      </c>
      <c r="F537" s="19" t="s">
        <v>3040</v>
      </c>
      <c r="G537" s="8" t="s">
        <v>3043</v>
      </c>
      <c r="H537" s="8"/>
      <c r="I537" s="6">
        <v>56</v>
      </c>
      <c r="J537" s="6">
        <v>0.85</v>
      </c>
      <c r="K537" s="6">
        <v>16.7</v>
      </c>
      <c r="L537" s="6">
        <v>1.8</v>
      </c>
      <c r="M537" s="6">
        <v>5.6</v>
      </c>
      <c r="N537" s="6">
        <v>0.43</v>
      </c>
      <c r="O537" s="6">
        <v>6.16</v>
      </c>
      <c r="P537" s="6">
        <v>2.54</v>
      </c>
      <c r="Q537" s="6">
        <v>1.39</v>
      </c>
      <c r="R537" s="6">
        <v>3.54</v>
      </c>
      <c r="S537" s="6">
        <v>0.2</v>
      </c>
      <c r="T537" s="6">
        <v>4.18</v>
      </c>
      <c r="U537" s="6">
        <v>94.830000000000013</v>
      </c>
      <c r="V537" s="12"/>
      <c r="W537" s="6">
        <v>59.053042286196344</v>
      </c>
      <c r="X537" s="6">
        <v>0.89634082041548013</v>
      </c>
      <c r="Y537" s="6">
        <v>17.610460824633549</v>
      </c>
      <c r="Z537" s="6">
        <v>7.6136243804703145</v>
      </c>
      <c r="AA537" s="6">
        <v>0.45344300326900761</v>
      </c>
      <c r="AB537" s="6">
        <v>6.4958346514815979</v>
      </c>
      <c r="AC537" s="6">
        <v>2.6784772751239054</v>
      </c>
      <c r="AD537" s="6">
        <v>1.4657808710323734</v>
      </c>
      <c r="AE537" s="6">
        <v>3.7329958873774118</v>
      </c>
      <c r="AF537" s="6">
        <v>100</v>
      </c>
      <c r="AG537" s="6"/>
      <c r="AH537" s="6">
        <v>63.780793831236728</v>
      </c>
      <c r="AI537" s="6">
        <v>0.72807520921713809</v>
      </c>
      <c r="AJ537" s="6">
        <v>11.211815415235071</v>
      </c>
      <c r="AK537" s="6">
        <v>0.77138588227639182</v>
      </c>
      <c r="AL537" s="6">
        <v>5.334151567597794</v>
      </c>
      <c r="AM537" s="6">
        <v>0.4148407098471486</v>
      </c>
      <c r="AN537" s="6">
        <v>10.455968976812789</v>
      </c>
      <c r="AO537" s="6">
        <v>3.0997724135642635</v>
      </c>
      <c r="AP537" s="6">
        <v>1.5348549021670095</v>
      </c>
      <c r="AQ537" s="6">
        <v>2.5719140830052534</v>
      </c>
      <c r="AR537" s="6">
        <v>99.999999999999972</v>
      </c>
      <c r="AS537" s="6"/>
      <c r="AT537" s="6">
        <v>0.6032443282074561</v>
      </c>
      <c r="AU537" s="6">
        <v>0.22434040486391785</v>
      </c>
      <c r="AV537" s="6">
        <v>0.66218424029156719</v>
      </c>
      <c r="AW537" s="6"/>
      <c r="AX537" s="6">
        <v>-5.1757475402512458E-2</v>
      </c>
      <c r="AY537" s="6">
        <v>0.62969492009475903</v>
      </c>
      <c r="AZ537" s="6">
        <f>LOG(Tabella1[[#This Row],[SiO2]]/Tabella1[[#This Row],[Al2O3]])</f>
        <v>0.52547155585861716</v>
      </c>
      <c r="BA537" s="6">
        <f>LOG((Tabella1[[#This Row],[FeO]]*0.8998+Tabella1[[#This Row],[Fe2O3]])/Tabella1[[#This Row],[K2O]])</f>
        <v>0.28598172132486854</v>
      </c>
      <c r="BB537" s="6">
        <f>Tabella1[[#This Row],[Log SiO2/Al2O3]]/Tabella1[[#This Row],[Log (FeO3/K2O)]]</f>
        <v>1.8374305652272571</v>
      </c>
    </row>
    <row r="538" spans="1:54" hidden="1">
      <c r="A538" s="19" t="s">
        <v>2863</v>
      </c>
      <c r="B538" s="19" t="s">
        <v>3011</v>
      </c>
      <c r="C538" s="19" t="s">
        <v>3012</v>
      </c>
      <c r="D538" s="19" t="s">
        <v>3039</v>
      </c>
      <c r="E538" s="19" t="s">
        <v>2770</v>
      </c>
      <c r="F538" s="19" t="s">
        <v>3040</v>
      </c>
      <c r="G538" s="8" t="s">
        <v>3044</v>
      </c>
      <c r="H538" s="8"/>
      <c r="I538" s="6">
        <v>60.6</v>
      </c>
      <c r="J538" s="6">
        <v>0.89</v>
      </c>
      <c r="K538" s="6">
        <v>15.7</v>
      </c>
      <c r="L538" s="6">
        <v>3.7</v>
      </c>
      <c r="M538" s="6">
        <v>3.6</v>
      </c>
      <c r="N538" s="6">
        <v>0.24</v>
      </c>
      <c r="O538" s="6">
        <v>4.1900000000000004</v>
      </c>
      <c r="P538" s="6">
        <v>3.6</v>
      </c>
      <c r="Q538" s="6">
        <v>1.54</v>
      </c>
      <c r="R538" s="6">
        <v>3</v>
      </c>
      <c r="S538" s="6">
        <v>0.3</v>
      </c>
      <c r="T538" s="6">
        <v>2.1</v>
      </c>
      <c r="U538" s="6">
        <v>96.69</v>
      </c>
      <c r="V538" s="12"/>
      <c r="W538" s="6">
        <v>62.674526838349365</v>
      </c>
      <c r="X538" s="6">
        <v>0.92046747336849732</v>
      </c>
      <c r="Y538" s="6">
        <v>16.237459923466748</v>
      </c>
      <c r="Z538" s="6">
        <v>7.1672354948805461</v>
      </c>
      <c r="AA538" s="6">
        <v>0.24821594787465093</v>
      </c>
      <c r="AB538" s="6">
        <v>4.3334367566449483</v>
      </c>
      <c r="AC538" s="6">
        <v>3.7232392181197644</v>
      </c>
      <c r="AD538" s="6">
        <v>1.5927189988623438</v>
      </c>
      <c r="AE538" s="6">
        <v>3.1026993484331369</v>
      </c>
      <c r="AF538" s="6">
        <v>99.999999999999986</v>
      </c>
      <c r="AG538" s="6"/>
      <c r="AH538" s="6">
        <v>68.269532461829783</v>
      </c>
      <c r="AI538" s="6">
        <v>0.75404929078260019</v>
      </c>
      <c r="AJ538" s="6">
        <v>10.425851424349828</v>
      </c>
      <c r="AK538" s="6">
        <v>1.5683872980522477</v>
      </c>
      <c r="AL538" s="6">
        <v>3.3918156271368591</v>
      </c>
      <c r="AM538" s="6">
        <v>0.22902166413850514</v>
      </c>
      <c r="AN538" s="6">
        <v>7.0347717032696213</v>
      </c>
      <c r="AO538" s="6">
        <v>4.3456125679347952</v>
      </c>
      <c r="AP538" s="6">
        <v>1.6819987062451434</v>
      </c>
      <c r="AQ538" s="6">
        <v>2.1558913022804611</v>
      </c>
      <c r="AR538" s="6">
        <v>100</v>
      </c>
      <c r="AS538" s="6"/>
      <c r="AT538" s="6">
        <v>0.51865988251183082</v>
      </c>
      <c r="AU538" s="6">
        <v>0.48046737332935724</v>
      </c>
      <c r="AV538" s="6">
        <v>0.67469551449058551</v>
      </c>
      <c r="AW538" s="6"/>
      <c r="AX538" s="6">
        <v>-0.14197850935743869</v>
      </c>
      <c r="AY538" s="6">
        <v>0.54919197487989191</v>
      </c>
      <c r="AZ538" s="6">
        <f>LOG(Tabella1[[#This Row],[SiO2]]/Tabella1[[#This Row],[Al2O3]])</f>
        <v>0.58657297175705247</v>
      </c>
      <c r="BA538" s="6">
        <f>LOG((Tabella1[[#This Row],[FeO]]*0.8998+Tabella1[[#This Row],[Fe2O3]])/Tabella1[[#This Row],[K2O]])</f>
        <v>0.36419315690977055</v>
      </c>
      <c r="BB538" s="6">
        <f>Tabella1[[#This Row],[Log SiO2/Al2O3]]/Tabella1[[#This Row],[Log (FeO3/K2O)]]</f>
        <v>1.6106095368024087</v>
      </c>
    </row>
    <row r="539" spans="1:54" hidden="1">
      <c r="A539" s="19" t="s">
        <v>2863</v>
      </c>
      <c r="B539" s="19" t="s">
        <v>3011</v>
      </c>
      <c r="C539" s="19" t="s">
        <v>3012</v>
      </c>
      <c r="D539" s="19" t="s">
        <v>3039</v>
      </c>
      <c r="E539" s="19" t="s">
        <v>2773</v>
      </c>
      <c r="F539" s="19" t="s">
        <v>3040</v>
      </c>
      <c r="G539" s="8" t="s">
        <v>3045</v>
      </c>
      <c r="H539" s="8"/>
      <c r="I539" s="6">
        <v>58.1</v>
      </c>
      <c r="J539" s="6">
        <v>0.81</v>
      </c>
      <c r="K539" s="6">
        <v>17.5</v>
      </c>
      <c r="L539" s="6">
        <v>4.0999999999999996</v>
      </c>
      <c r="M539" s="6">
        <v>2.6</v>
      </c>
      <c r="N539" s="6">
        <v>0.21</v>
      </c>
      <c r="O539" s="6">
        <v>3.94</v>
      </c>
      <c r="P539" s="6">
        <v>2.4300000000000002</v>
      </c>
      <c r="Q539" s="6">
        <v>1.74</v>
      </c>
      <c r="R539" s="6">
        <v>4.3</v>
      </c>
      <c r="S539" s="6">
        <v>0.28000000000000003</v>
      </c>
      <c r="T539" s="6">
        <v>3.38</v>
      </c>
      <c r="U539" s="6">
        <v>95.32</v>
      </c>
      <c r="V539" s="12"/>
      <c r="W539" s="6">
        <v>60.952580780528756</v>
      </c>
      <c r="X539" s="6">
        <v>0.84976919848929933</v>
      </c>
      <c r="Y539" s="6">
        <v>18.359211078472516</v>
      </c>
      <c r="Z539" s="6">
        <v>6.5988250104909785</v>
      </c>
      <c r="AA539" s="6">
        <v>0.22031053294167016</v>
      </c>
      <c r="AB539" s="6">
        <v>4.1334452370960975</v>
      </c>
      <c r="AC539" s="6">
        <v>2.5493075954678979</v>
      </c>
      <c r="AD539" s="6">
        <v>1.8254301300881244</v>
      </c>
      <c r="AE539" s="6">
        <v>4.5111204364246742</v>
      </c>
      <c r="AF539" s="6">
        <v>100.00000000000001</v>
      </c>
      <c r="AG539" s="6"/>
      <c r="AH539" s="6">
        <v>67.602234080154361</v>
      </c>
      <c r="AI539" s="6">
        <v>0.70880269423697551</v>
      </c>
      <c r="AJ539" s="6">
        <v>12.002743894579128</v>
      </c>
      <c r="AK539" s="6">
        <v>1.7950066452151086</v>
      </c>
      <c r="AL539" s="6">
        <v>2.5300767494143206</v>
      </c>
      <c r="AM539" s="6">
        <v>0.20697373204624694</v>
      </c>
      <c r="AN539" s="6">
        <v>6.8322353567131264</v>
      </c>
      <c r="AO539" s="6">
        <v>3.0296006741904966</v>
      </c>
      <c r="AP539" s="6">
        <v>1.9628395334414876</v>
      </c>
      <c r="AQ539" s="6">
        <v>3.1915721954732206</v>
      </c>
      <c r="AR539" s="6">
        <v>99.999999999999957</v>
      </c>
      <c r="AS539" s="6"/>
      <c r="AT539" s="6">
        <v>0.52749102169166684</v>
      </c>
      <c r="AU539" s="6">
        <v>0.58659484861458189</v>
      </c>
      <c r="AV539" s="6">
        <v>0.72975940977673281</v>
      </c>
      <c r="AW539" s="6"/>
      <c r="AX539" s="6">
        <v>-0.20758797628519451</v>
      </c>
      <c r="AY539" s="6">
        <v>0.55802856112792742</v>
      </c>
      <c r="AZ539" s="6">
        <f>LOG(Tabella1[[#This Row],[SiO2]]/Tabella1[[#This Row],[Al2O3]])</f>
        <v>0.52113808370403636</v>
      </c>
      <c r="BA539" s="6">
        <f>LOG((Tabella1[[#This Row],[FeO]]*0.8998+Tabella1[[#This Row],[Fe2O3]])/Tabella1[[#This Row],[K2O]])</f>
        <v>0.17538234310808778</v>
      </c>
      <c r="BB539" s="6">
        <f>Tabella1[[#This Row],[Log SiO2/Al2O3]]/Tabella1[[#This Row],[Log (FeO3/K2O)]]</f>
        <v>2.9714398523166041</v>
      </c>
    </row>
    <row r="540" spans="1:54" hidden="1">
      <c r="A540" s="19" t="s">
        <v>2863</v>
      </c>
      <c r="B540" s="19" t="s">
        <v>3011</v>
      </c>
      <c r="C540" s="19" t="s">
        <v>3012</v>
      </c>
      <c r="D540" s="19" t="s">
        <v>3039</v>
      </c>
      <c r="E540" s="19" t="s">
        <v>2770</v>
      </c>
      <c r="F540" s="19" t="s">
        <v>3040</v>
      </c>
      <c r="G540" s="8" t="s">
        <v>3046</v>
      </c>
      <c r="H540" s="8"/>
      <c r="I540" s="6">
        <v>59</v>
      </c>
      <c r="J540" s="6">
        <v>0.86</v>
      </c>
      <c r="K540" s="6">
        <v>16.5</v>
      </c>
      <c r="L540" s="6">
        <v>1.7</v>
      </c>
      <c r="M540" s="6">
        <v>4.8</v>
      </c>
      <c r="N540" s="6">
        <v>0.19</v>
      </c>
      <c r="O540" s="6">
        <v>6.04</v>
      </c>
      <c r="P540" s="6">
        <v>1.29</v>
      </c>
      <c r="Q540" s="6">
        <v>1.24</v>
      </c>
      <c r="R540" s="6">
        <v>3.92</v>
      </c>
      <c r="S540" s="6">
        <v>0.27</v>
      </c>
      <c r="T540" s="6">
        <v>3.83</v>
      </c>
      <c r="U540" s="6">
        <v>95.37</v>
      </c>
      <c r="V540" s="12"/>
      <c r="W540" s="6">
        <v>61.864317919681234</v>
      </c>
      <c r="X540" s="6">
        <v>0.90175107476145533</v>
      </c>
      <c r="Y540" s="6">
        <v>17.301038062283737</v>
      </c>
      <c r="Z540" s="6">
        <v>6.637307329348852</v>
      </c>
      <c r="AA540" s="6">
        <v>0.19922407465660064</v>
      </c>
      <c r="AB540" s="6">
        <v>6.3332284785571984</v>
      </c>
      <c r="AC540" s="6">
        <v>1.352626612142183</v>
      </c>
      <c r="AD540" s="6">
        <v>1.3001992240746565</v>
      </c>
      <c r="AE540" s="6">
        <v>4.1103072244940755</v>
      </c>
      <c r="AF540" s="6">
        <v>100.00000000000001</v>
      </c>
      <c r="AG540" s="6"/>
      <c r="AH540" s="6">
        <v>66.75056834225127</v>
      </c>
      <c r="AI540" s="6">
        <v>0.73174006076448428</v>
      </c>
      <c r="AJ540" s="6">
        <v>11.003845275023362</v>
      </c>
      <c r="AK540" s="6">
        <v>0.72368432419536588</v>
      </c>
      <c r="AL540" s="6">
        <v>4.5417123546211444</v>
      </c>
      <c r="AM540" s="6">
        <v>0.18208223560141945</v>
      </c>
      <c r="AN540" s="6">
        <v>10.184074680598732</v>
      </c>
      <c r="AO540" s="6">
        <v>1.5638203688056966</v>
      </c>
      <c r="AP540" s="6">
        <v>1.3601138825784398</v>
      </c>
      <c r="AQ540" s="6">
        <v>2.8290480540157339</v>
      </c>
      <c r="AR540" s="6">
        <v>100</v>
      </c>
      <c r="AS540" s="6"/>
      <c r="AT540" s="6">
        <v>0.62969001720047557</v>
      </c>
      <c r="AU540" s="6">
        <v>0.24166790324974033</v>
      </c>
      <c r="AV540" s="6">
        <v>0.6915810106611846</v>
      </c>
      <c r="AW540" s="6"/>
      <c r="AX540" s="6">
        <v>1.5390407861835627E-3</v>
      </c>
      <c r="AY540" s="6">
        <v>0.65952985978377743</v>
      </c>
      <c r="AZ540" s="6">
        <f>LOG(Tabella1[[#This Row],[SiO2]]/Tabella1[[#This Row],[Al2O3]])</f>
        <v>0.55336806742823785</v>
      </c>
      <c r="BA540" s="6">
        <f>LOG((Tabella1[[#This Row],[FeO]]*0.8998+Tabella1[[#This Row],[Fe2O3]])/Tabella1[[#This Row],[K2O]])</f>
        <v>0.18624116245179129</v>
      </c>
      <c r="BB540" s="6">
        <f>Tabella1[[#This Row],[Log SiO2/Al2O3]]/Tabella1[[#This Row],[Log (FeO3/K2O)]]</f>
        <v>2.9712447030686771</v>
      </c>
    </row>
    <row r="541" spans="1:54" hidden="1">
      <c r="A541" s="19" t="s">
        <v>2863</v>
      </c>
      <c r="B541" s="19" t="s">
        <v>3011</v>
      </c>
      <c r="C541" s="19" t="s">
        <v>3012</v>
      </c>
      <c r="D541" s="19" t="s">
        <v>3039</v>
      </c>
      <c r="E541" s="19" t="s">
        <v>2770</v>
      </c>
      <c r="F541" s="19" t="s">
        <v>3040</v>
      </c>
      <c r="G541" s="8" t="s">
        <v>3047</v>
      </c>
      <c r="H541" s="8"/>
      <c r="I541" s="6">
        <v>64.7</v>
      </c>
      <c r="J541" s="6">
        <v>0.85</v>
      </c>
      <c r="K541" s="6">
        <v>16</v>
      </c>
      <c r="L541" s="6">
        <v>2.6</v>
      </c>
      <c r="M541" s="6">
        <v>3</v>
      </c>
      <c r="N541" s="6">
        <v>0.17</v>
      </c>
      <c r="O541" s="6">
        <v>2.19</v>
      </c>
      <c r="P541" s="6">
        <v>1.61</v>
      </c>
      <c r="Q541" s="6">
        <v>1.08</v>
      </c>
      <c r="R541" s="6">
        <v>3.09</v>
      </c>
      <c r="S541" s="6">
        <v>0.18</v>
      </c>
      <c r="T541" s="6">
        <v>3.82</v>
      </c>
      <c r="U541" s="6">
        <v>95.03</v>
      </c>
      <c r="V541" s="12"/>
      <c r="W541" s="6">
        <v>68.083763022203513</v>
      </c>
      <c r="X541" s="6">
        <v>0.89445438282647582</v>
      </c>
      <c r="Y541" s="6">
        <v>16.836788382616017</v>
      </c>
      <c r="Z541" s="6">
        <v>5.6192781226980948</v>
      </c>
      <c r="AA541" s="6">
        <v>0.17889087656529518</v>
      </c>
      <c r="AB541" s="6">
        <v>2.3045354098705673</v>
      </c>
      <c r="AC541" s="6">
        <v>1.6942018310007367</v>
      </c>
      <c r="AD541" s="6">
        <v>1.1364832158265812</v>
      </c>
      <c r="AE541" s="6">
        <v>3.2516047563927182</v>
      </c>
      <c r="AF541" s="6">
        <v>100.00000000000001</v>
      </c>
      <c r="AG541" s="6"/>
      <c r="AH541" s="6">
        <v>74.810429231876881</v>
      </c>
      <c r="AI541" s="6">
        <v>0.7391493788916903</v>
      </c>
      <c r="AJ541" s="6">
        <v>10.905244907328843</v>
      </c>
      <c r="AK541" s="6">
        <v>1.1311716230502764</v>
      </c>
      <c r="AL541" s="6">
        <v>2.9010455789485969</v>
      </c>
      <c r="AM541" s="6">
        <v>0.16650136840554289</v>
      </c>
      <c r="AN541" s="6">
        <v>3.7738415460973056</v>
      </c>
      <c r="AO541" s="6">
        <v>1.9947016227080672</v>
      </c>
      <c r="AP541" s="6">
        <v>1.2106880436444725</v>
      </c>
      <c r="AQ541" s="6">
        <v>2.2791223842131672</v>
      </c>
      <c r="AR541" s="6">
        <v>99.999999999999972</v>
      </c>
      <c r="AS541" s="6"/>
      <c r="AT541" s="6">
        <v>0.4222607440310619</v>
      </c>
      <c r="AU541" s="6">
        <v>0.43815085842949619</v>
      </c>
      <c r="AV541" s="6">
        <v>0.56537908063446884</v>
      </c>
      <c r="AW541" s="6"/>
      <c r="AX541" s="6">
        <v>0.12359827048820382</v>
      </c>
      <c r="AY541" s="6">
        <v>0.46033230821489651</v>
      </c>
      <c r="AZ541" s="6">
        <f>LOG(Tabella1[[#This Row],[SiO2]]/Tabella1[[#This Row],[Al2O3]])</f>
        <v>0.60678429801277567</v>
      </c>
      <c r="BA541" s="6">
        <f>LOG((Tabella1[[#This Row],[FeO]]*0.8998+Tabella1[[#This Row],[Fe2O3]])/Tabella1[[#This Row],[K2O]])</f>
        <v>0.23426822197975086</v>
      </c>
      <c r="BB541" s="6">
        <f>Tabella1[[#This Row],[Log SiO2/Al2O3]]/Tabella1[[#This Row],[Log (FeO3/K2O)]]</f>
        <v>2.5901263640666703</v>
      </c>
    </row>
    <row r="542" spans="1:54">
      <c r="A542" s="19" t="s">
        <v>2863</v>
      </c>
      <c r="B542" s="19" t="s">
        <v>3011</v>
      </c>
      <c r="C542" s="19" t="s">
        <v>3048</v>
      </c>
      <c r="D542" s="19" t="s">
        <v>1345</v>
      </c>
      <c r="E542" s="19" t="s">
        <v>2771</v>
      </c>
      <c r="F542" s="19" t="s">
        <v>1346</v>
      </c>
      <c r="G542" s="20">
        <v>189</v>
      </c>
      <c r="H542" s="8"/>
      <c r="I542" s="6">
        <v>48.3</v>
      </c>
      <c r="J542" s="6">
        <v>0.95</v>
      </c>
      <c r="K542" s="6">
        <v>22.8</v>
      </c>
      <c r="L542" s="6">
        <v>5.88</v>
      </c>
      <c r="M542" s="6">
        <v>6.32</v>
      </c>
      <c r="N542" s="6">
        <v>0.12</v>
      </c>
      <c r="O542" s="6">
        <v>4.4000000000000004</v>
      </c>
      <c r="P542" s="6">
        <v>0.94</v>
      </c>
      <c r="Q542" s="6">
        <v>1.24</v>
      </c>
      <c r="R542" s="6">
        <v>1.95</v>
      </c>
      <c r="S542" s="6">
        <v>0.1</v>
      </c>
      <c r="T542" s="6">
        <v>6.46</v>
      </c>
      <c r="U542" s="6">
        <v>92.31</v>
      </c>
      <c r="V542" s="12"/>
      <c r="W542" s="6">
        <v>52.323691907702305</v>
      </c>
      <c r="X542" s="6">
        <v>1.0291409381432131</v>
      </c>
      <c r="Y542" s="6">
        <v>24.699382515437115</v>
      </c>
      <c r="Z542" s="6">
        <v>12.577185570360742</v>
      </c>
      <c r="AA542" s="6">
        <v>0.12999675008124795</v>
      </c>
      <c r="AB542" s="6">
        <v>4.7665475029790922</v>
      </c>
      <c r="AC542" s="6">
        <v>1.0183078756364423</v>
      </c>
      <c r="AD542" s="6">
        <v>1.3432997508395623</v>
      </c>
      <c r="AE542" s="6">
        <v>2.1124471888202794</v>
      </c>
      <c r="AF542" s="6">
        <v>100</v>
      </c>
      <c r="AG542" s="6"/>
      <c r="AH542" s="6">
        <v>60.294351334253548</v>
      </c>
      <c r="AI542" s="6">
        <v>0.89188431530394641</v>
      </c>
      <c r="AJ542" s="6">
        <v>16.777294124257875</v>
      </c>
      <c r="AK542" s="6">
        <v>2.7618755821215948</v>
      </c>
      <c r="AL542" s="6">
        <v>6.5981472941494088</v>
      </c>
      <c r="AM542" s="6">
        <v>0.12688835361438486</v>
      </c>
      <c r="AN542" s="6">
        <v>8.1858513442004863</v>
      </c>
      <c r="AO542" s="6">
        <v>1.2573365752912795</v>
      </c>
      <c r="AP542" s="6">
        <v>1.5007274065157485</v>
      </c>
      <c r="AQ542" s="6">
        <v>1.5527995948813429</v>
      </c>
      <c r="AR542" s="6">
        <v>100</v>
      </c>
      <c r="AS542" s="6"/>
      <c r="AT542" s="6">
        <v>0.40309002345278255</v>
      </c>
      <c r="AU542" s="6">
        <v>0.4556836689568885</v>
      </c>
      <c r="AV542" s="6">
        <v>0.55369670577256924</v>
      </c>
      <c r="AW542" s="6"/>
      <c r="AX542" s="6">
        <v>0.32939694469619263</v>
      </c>
      <c r="AY542" s="6">
        <v>0.42160630694312673</v>
      </c>
      <c r="AZ542" s="6">
        <f>LOG(Tabella1[[#This Row],[SiO2]]/Tabella1[[#This Row],[Al2O3]])</f>
        <v>0.32601228375105834</v>
      </c>
      <c r="BA542" s="6">
        <f>LOG((Tabella1[[#This Row],[FeO]]*0.8998+Tabella1[[#This Row],[Fe2O3]])/Tabella1[[#This Row],[K2O]])</f>
        <v>0.77317621196464426</v>
      </c>
      <c r="BB542" s="6">
        <f>Tabella1[[#This Row],[Log SiO2/Al2O3]]/Tabella1[[#This Row],[Log (FeO3/K2O)]]</f>
        <v>0.421653277359193</v>
      </c>
    </row>
    <row r="543" spans="1:54">
      <c r="A543" s="19" t="s">
        <v>2863</v>
      </c>
      <c r="B543" s="19" t="s">
        <v>3011</v>
      </c>
      <c r="C543" s="19" t="s">
        <v>3048</v>
      </c>
      <c r="D543" s="19" t="s">
        <v>1345</v>
      </c>
      <c r="E543" s="19" t="s">
        <v>2771</v>
      </c>
      <c r="F543" s="19" t="s">
        <v>1346</v>
      </c>
      <c r="G543" s="20">
        <v>209</v>
      </c>
      <c r="H543" s="8"/>
      <c r="I543" s="6">
        <v>55</v>
      </c>
      <c r="J543" s="6">
        <v>0.91</v>
      </c>
      <c r="K543" s="6">
        <v>21.4</v>
      </c>
      <c r="L543" s="6">
        <v>5.52</v>
      </c>
      <c r="M543" s="6">
        <v>2.15</v>
      </c>
      <c r="N543" s="6">
        <v>0.08</v>
      </c>
      <c r="O543" s="6">
        <v>1.88</v>
      </c>
      <c r="P543" s="6">
        <v>2.1800000000000002</v>
      </c>
      <c r="Q543" s="6">
        <v>0.86</v>
      </c>
      <c r="R543" s="6">
        <v>2.91</v>
      </c>
      <c r="S543" s="6">
        <v>0.05</v>
      </c>
      <c r="T543" s="6">
        <v>6.05</v>
      </c>
      <c r="U543" s="6">
        <v>92.34</v>
      </c>
      <c r="V543" s="12"/>
      <c r="W543" s="6">
        <v>59.562486463071252</v>
      </c>
      <c r="X543" s="6">
        <v>0.9854884123889972</v>
      </c>
      <c r="Y543" s="6">
        <v>23.175222005631362</v>
      </c>
      <c r="Z543" s="6">
        <v>7.7106346112194064</v>
      </c>
      <c r="AA543" s="6">
        <v>8.6636343946285471E-2</v>
      </c>
      <c r="AB543" s="6">
        <v>2.0359540827377081</v>
      </c>
      <c r="AC543" s="6">
        <v>2.3608403725362792</v>
      </c>
      <c r="AD543" s="6">
        <v>0.93134069742256875</v>
      </c>
      <c r="AE543" s="6">
        <v>3.1513970110461336</v>
      </c>
      <c r="AF543" s="6">
        <v>99.999999999999972</v>
      </c>
      <c r="AG543" s="6"/>
      <c r="AH543" s="6">
        <v>68.67214107754404</v>
      </c>
      <c r="AI543" s="6">
        <v>0.85450521132965207</v>
      </c>
      <c r="AJ543" s="6">
        <v>15.750315102873689</v>
      </c>
      <c r="AK543" s="6">
        <v>2.5933089821335362</v>
      </c>
      <c r="AL543" s="6">
        <v>2.2450798401471976</v>
      </c>
      <c r="AM543" s="6">
        <v>8.4609456541499789E-2</v>
      </c>
      <c r="AN543" s="6">
        <v>3.4983030482581565</v>
      </c>
      <c r="AO543" s="6">
        <v>2.9165443934062303</v>
      </c>
      <c r="AP543" s="6">
        <v>1.0410389578223693</v>
      </c>
      <c r="AQ543" s="6">
        <v>2.3177265133926652</v>
      </c>
      <c r="AR543" s="6">
        <v>99.999999999999986</v>
      </c>
      <c r="AS543" s="6"/>
      <c r="AT543" s="6">
        <v>0.32006429783606172</v>
      </c>
      <c r="AU543" s="6">
        <v>0.6979048530722457</v>
      </c>
      <c r="AV543" s="6">
        <v>0.60910148534942232</v>
      </c>
      <c r="AW543" s="6"/>
      <c r="AX543" s="6">
        <v>0.32844083632853271</v>
      </c>
      <c r="AY543" s="6">
        <v>0.34720902800092251</v>
      </c>
      <c r="AZ543" s="6">
        <f>LOG(Tabella1[[#This Row],[SiO2]]/Tabella1[[#This Row],[Al2O3]])</f>
        <v>0.40994891614505302</v>
      </c>
      <c r="BA543" s="6">
        <f>LOG((Tabella1[[#This Row],[FeO]]*0.8998+Tabella1[[#This Row],[Fe2O3]])/Tabella1[[#This Row],[K2O]])</f>
        <v>0.40852960823125584</v>
      </c>
      <c r="BB543" s="6">
        <f>Tabella1[[#This Row],[Log SiO2/Al2O3]]/Tabella1[[#This Row],[Log (FeO3/K2O)]]</f>
        <v>1.0034741861671719</v>
      </c>
    </row>
    <row r="544" spans="1:54" hidden="1">
      <c r="A544" s="19" t="s">
        <v>2863</v>
      </c>
      <c r="B544" s="19" t="s">
        <v>3011</v>
      </c>
      <c r="C544" s="19" t="s">
        <v>3048</v>
      </c>
      <c r="D544" s="19" t="s">
        <v>1345</v>
      </c>
      <c r="E544" s="19" t="s">
        <v>2770</v>
      </c>
      <c r="F544" s="19" t="s">
        <v>1346</v>
      </c>
      <c r="G544" s="20">
        <v>96</v>
      </c>
      <c r="H544" s="8"/>
      <c r="I544" s="6">
        <v>48.6</v>
      </c>
      <c r="J544" s="6">
        <v>1.03</v>
      </c>
      <c r="K544" s="6">
        <v>23.7</v>
      </c>
      <c r="L544" s="6">
        <v>4.51</v>
      </c>
      <c r="M544" s="6">
        <v>9.6199999999999992</v>
      </c>
      <c r="N544" s="6">
        <v>0.04</v>
      </c>
      <c r="O544" s="6">
        <v>2.7</v>
      </c>
      <c r="P544" s="6">
        <v>0.4</v>
      </c>
      <c r="Q544" s="6">
        <v>1.4</v>
      </c>
      <c r="R544" s="6">
        <v>2.2999999999999998</v>
      </c>
      <c r="S544" s="6">
        <v>0.15</v>
      </c>
      <c r="T544" s="6">
        <v>5.75</v>
      </c>
      <c r="U544" s="6">
        <v>93.850000000000023</v>
      </c>
      <c r="V544" s="12"/>
      <c r="W544" s="6">
        <v>51.784762919552463</v>
      </c>
      <c r="X544" s="6">
        <v>1.0974960042621202</v>
      </c>
      <c r="Y544" s="6">
        <v>25.253063399041014</v>
      </c>
      <c r="Z544" s="6">
        <v>14.576451784762915</v>
      </c>
      <c r="AA544" s="6">
        <v>4.2621204049014379E-2</v>
      </c>
      <c r="AB544" s="6">
        <v>2.8769312733084704</v>
      </c>
      <c r="AC544" s="6">
        <v>0.42621204049014372</v>
      </c>
      <c r="AD544" s="6">
        <v>1.491742141715503</v>
      </c>
      <c r="AE544" s="6">
        <v>2.4507192328183263</v>
      </c>
      <c r="AF544" s="6">
        <v>99.999999999999972</v>
      </c>
      <c r="AG544" s="6"/>
      <c r="AH544" s="6">
        <v>60.401412111007048</v>
      </c>
      <c r="AI544" s="6">
        <v>0.96272770988502232</v>
      </c>
      <c r="AJ544" s="6">
        <v>17.362679296117218</v>
      </c>
      <c r="AK544" s="6">
        <v>2.1090392029312115</v>
      </c>
      <c r="AL544" s="6">
        <v>9.9991095455149122</v>
      </c>
      <c r="AM544" s="6">
        <v>4.2109669607196178E-2</v>
      </c>
      <c r="AN544" s="6">
        <v>5.0009932398456973</v>
      </c>
      <c r="AO544" s="6">
        <v>0.53267830990272769</v>
      </c>
      <c r="AP544" s="6">
        <v>1.6869005916054756</v>
      </c>
      <c r="AQ544" s="6">
        <v>1.823433628569358</v>
      </c>
      <c r="AR544" s="6">
        <v>99.999999999999986</v>
      </c>
      <c r="AS544" s="6"/>
      <c r="AT544" s="6">
        <v>0.2602219840725436</v>
      </c>
      <c r="AU544" s="6">
        <v>0.29668865743972833</v>
      </c>
      <c r="AV544" s="6">
        <v>0.33339726476584081</v>
      </c>
      <c r="AW544" s="6"/>
      <c r="AX544" s="6">
        <v>0.35244391403488973</v>
      </c>
      <c r="AY544" s="6">
        <v>0.27394516630102117</v>
      </c>
      <c r="AZ544" s="6">
        <f>LOG(Tabella1[[#This Row],[SiO2]]/Tabella1[[#This Row],[Al2O3]])</f>
        <v>0.31188792325218956</v>
      </c>
      <c r="BA544" s="6">
        <f>LOG((Tabella1[[#This Row],[FeO]]*0.8998+Tabella1[[#This Row],[Fe2O3]])/Tabella1[[#This Row],[K2O]])</f>
        <v>0.75772852167188365</v>
      </c>
      <c r="BB544" s="6">
        <f>Tabella1[[#This Row],[Log SiO2/Al2O3]]/Tabella1[[#This Row],[Log (FeO3/K2O)]]</f>
        <v>0.41160905829970224</v>
      </c>
    </row>
    <row r="545" spans="1:54" hidden="1">
      <c r="A545" s="19" t="s">
        <v>2863</v>
      </c>
      <c r="B545" s="19" t="s">
        <v>3011</v>
      </c>
      <c r="C545" s="19" t="s">
        <v>3048</v>
      </c>
      <c r="D545" s="19" t="s">
        <v>1345</v>
      </c>
      <c r="E545" s="19" t="s">
        <v>2770</v>
      </c>
      <c r="F545" s="19" t="s">
        <v>1346</v>
      </c>
      <c r="G545" s="20">
        <v>113</v>
      </c>
      <c r="H545" s="8"/>
      <c r="I545" s="6">
        <v>49.2</v>
      </c>
      <c r="J545" s="6">
        <v>1.72</v>
      </c>
      <c r="K545" s="6">
        <v>31.4</v>
      </c>
      <c r="L545" s="6">
        <v>3.56</v>
      </c>
      <c r="M545" s="6">
        <v>3.01</v>
      </c>
      <c r="N545" s="6">
        <v>0.03</v>
      </c>
      <c r="O545" s="6">
        <v>1.63</v>
      </c>
      <c r="P545" s="6">
        <v>0.05</v>
      </c>
      <c r="Q545" s="6">
        <v>1.2</v>
      </c>
      <c r="R545" s="6">
        <v>3</v>
      </c>
      <c r="S545" s="6">
        <v>0.09</v>
      </c>
      <c r="T545" s="6">
        <v>5.23</v>
      </c>
      <c r="U545" s="6">
        <v>94.439999999999984</v>
      </c>
      <c r="V545" s="12"/>
      <c r="W545" s="6">
        <v>52.096569250317671</v>
      </c>
      <c r="X545" s="6">
        <v>1.8212621770436259</v>
      </c>
      <c r="Y545" s="6">
        <v>33.248623464633638</v>
      </c>
      <c r="Z545" s="6">
        <v>6.5756035578144871</v>
      </c>
      <c r="AA545" s="6">
        <v>3.1766200762388827E-2</v>
      </c>
      <c r="AB545" s="6">
        <v>1.7259635747564592</v>
      </c>
      <c r="AC545" s="6">
        <v>5.2943667937314712E-2</v>
      </c>
      <c r="AD545" s="6">
        <v>1.270648030495553</v>
      </c>
      <c r="AE545" s="6">
        <v>3.1766200762388825</v>
      </c>
      <c r="AF545" s="6">
        <v>100.00000000000001</v>
      </c>
      <c r="AG545" s="6"/>
      <c r="AH545" s="6">
        <v>62.688727844686653</v>
      </c>
      <c r="AI545" s="6">
        <v>1.6481936080268065</v>
      </c>
      <c r="AJ545" s="6">
        <v>23.583680182563697</v>
      </c>
      <c r="AK545" s="6">
        <v>1.706756791955764</v>
      </c>
      <c r="AL545" s="6">
        <v>3.2074971641245411</v>
      </c>
      <c r="AM545" s="6">
        <v>3.2378492784930081E-2</v>
      </c>
      <c r="AN545" s="6">
        <v>3.0952350805271092</v>
      </c>
      <c r="AO545" s="6">
        <v>6.8263500896425938E-2</v>
      </c>
      <c r="AP545" s="6">
        <v>1.4823686854875375</v>
      </c>
      <c r="AQ545" s="6">
        <v>2.4383548600455835</v>
      </c>
      <c r="AR545" s="6">
        <v>99.999999999999986</v>
      </c>
      <c r="AS545" s="6"/>
      <c r="AT545" s="6">
        <v>0.31856286215278146</v>
      </c>
      <c r="AU545" s="6">
        <v>0.51555777717534257</v>
      </c>
      <c r="AV545" s="6">
        <v>0.49109417319031001</v>
      </c>
      <c r="AW545" s="6"/>
      <c r="AX545" s="6">
        <v>0.64697879501775546</v>
      </c>
      <c r="AY545" s="6">
        <v>0.38364093289437523</v>
      </c>
      <c r="AZ545" s="6">
        <f>LOG(Tabella1[[#This Row],[SiO2]]/Tabella1[[#This Row],[Al2O3]])</f>
        <v>0.1950354546941454</v>
      </c>
      <c r="BA545" s="6">
        <f>LOG((Tabella1[[#This Row],[FeO]]*0.8998+Tabella1[[#This Row],[Fe2O3]])/Tabella1[[#This Row],[K2O]])</f>
        <v>0.32003530865383895</v>
      </c>
      <c r="BB545" s="6">
        <f>Tabella1[[#This Row],[Log SiO2/Al2O3]]/Tabella1[[#This Row],[Log (FeO3/K2O)]]</f>
        <v>0.60941855295442537</v>
      </c>
    </row>
    <row r="546" spans="1:54" hidden="1">
      <c r="A546" s="19" t="s">
        <v>2863</v>
      </c>
      <c r="B546" s="19" t="s">
        <v>3011</v>
      </c>
      <c r="C546" s="19" t="s">
        <v>3048</v>
      </c>
      <c r="D546" s="19" t="s">
        <v>1341</v>
      </c>
      <c r="E546" s="19" t="s">
        <v>2770</v>
      </c>
      <c r="F546" s="19" t="s">
        <v>1342</v>
      </c>
      <c r="G546" s="20">
        <v>4</v>
      </c>
      <c r="H546" s="8"/>
      <c r="I546" s="6">
        <v>58.95</v>
      </c>
      <c r="J546" s="6">
        <v>1.5</v>
      </c>
      <c r="K546" s="6">
        <v>21.6</v>
      </c>
      <c r="L546" s="6"/>
      <c r="M546" s="6">
        <v>6.61</v>
      </c>
      <c r="N546" s="6">
        <v>0.15</v>
      </c>
      <c r="O546" s="6">
        <v>1.73</v>
      </c>
      <c r="P546" s="6">
        <v>0.67</v>
      </c>
      <c r="Q546" s="6">
        <v>0.42</v>
      </c>
      <c r="R546" s="6">
        <v>3.34</v>
      </c>
      <c r="S546" s="6">
        <v>0.14000000000000001</v>
      </c>
      <c r="T546" s="6">
        <v>4.25</v>
      </c>
      <c r="U546" s="6">
        <v>94.970000000000027</v>
      </c>
      <c r="V546" s="12"/>
      <c r="W546" s="6">
        <v>62.072233336843198</v>
      </c>
      <c r="X546" s="6">
        <v>1.5794461408865954</v>
      </c>
      <c r="Y546" s="6">
        <v>22.744024428766974</v>
      </c>
      <c r="Z546" s="6">
        <v>6.9600926608402638</v>
      </c>
      <c r="AA546" s="6">
        <v>0.15794461408865954</v>
      </c>
      <c r="AB546" s="6">
        <v>1.8216278824892067</v>
      </c>
      <c r="AC546" s="6">
        <v>0.70548594292934597</v>
      </c>
      <c r="AD546" s="6">
        <v>0.44224491944824668</v>
      </c>
      <c r="AE546" s="6">
        <v>3.5169000737074851</v>
      </c>
      <c r="AF546" s="6">
        <v>99.999999999999972</v>
      </c>
      <c r="AG546" s="6"/>
      <c r="AH546" s="6">
        <v>69.8799918759142</v>
      </c>
      <c r="AI546" s="6">
        <v>1.3372595871505042</v>
      </c>
      <c r="AJ546" s="6">
        <v>15.093166476279032</v>
      </c>
      <c r="AK546" s="6">
        <v>0</v>
      </c>
      <c r="AL546" s="6">
        <v>6.5530869041807511</v>
      </c>
      <c r="AM546" s="6">
        <v>0.15061607134666663</v>
      </c>
      <c r="AN546" s="6">
        <v>3.056305902001534</v>
      </c>
      <c r="AO546" s="6">
        <v>0.85101661292115971</v>
      </c>
      <c r="AP546" s="6">
        <v>0.48269073061844275</v>
      </c>
      <c r="AQ546" s="6">
        <v>2.5256130005980646</v>
      </c>
      <c r="AR546" s="6">
        <v>99.999999999999972</v>
      </c>
      <c r="AS546" s="6"/>
      <c r="AT546" s="6">
        <v>0.31805400857744448</v>
      </c>
      <c r="AU546" s="6" t="s">
        <v>2564</v>
      </c>
      <c r="AV546" s="6" t="s">
        <v>2564</v>
      </c>
      <c r="AW546" s="6"/>
      <c r="AX546" s="6">
        <v>0.43684573948514854</v>
      </c>
      <c r="AY546" s="6">
        <v>0.36947010173504696</v>
      </c>
      <c r="AZ546" s="6">
        <f>LOG(Tabella1[[#This Row],[SiO2]]/Tabella1[[#This Row],[Al2O3]])</f>
        <v>0.43603005828017705</v>
      </c>
      <c r="BA546" s="6">
        <f>LOG((Tabella1[[#This Row],[FeO]]*0.8998+Tabella1[[#This Row],[Fe2O3]])/Tabella1[[#This Row],[K2O]])</f>
        <v>0.25060098150362387</v>
      </c>
      <c r="BB546" s="6">
        <f>Tabella1[[#This Row],[Log SiO2/Al2O3]]/Tabella1[[#This Row],[Log (FeO3/K2O)]]</f>
        <v>1.7399375519759157</v>
      </c>
    </row>
    <row r="547" spans="1:54" hidden="1">
      <c r="A547" s="19" t="s">
        <v>2863</v>
      </c>
      <c r="B547" s="19" t="s">
        <v>3011</v>
      </c>
      <c r="C547" s="19" t="s">
        <v>3048</v>
      </c>
      <c r="D547" s="19" t="s">
        <v>1341</v>
      </c>
      <c r="E547" s="19" t="s">
        <v>2770</v>
      </c>
      <c r="F547" s="19" t="s">
        <v>1342</v>
      </c>
      <c r="G547" s="20">
        <v>14</v>
      </c>
      <c r="H547" s="8"/>
      <c r="I547" s="6">
        <v>58.82</v>
      </c>
      <c r="J547" s="6">
        <v>1.37</v>
      </c>
      <c r="K547" s="6">
        <v>21.67</v>
      </c>
      <c r="L547" s="6"/>
      <c r="M547" s="6">
        <v>6.51</v>
      </c>
      <c r="N547" s="6">
        <v>0.14000000000000001</v>
      </c>
      <c r="O547" s="6">
        <v>1.82</v>
      </c>
      <c r="P547" s="6">
        <v>0.69</v>
      </c>
      <c r="Q547" s="6">
        <v>0.45</v>
      </c>
      <c r="R547" s="6">
        <v>3.18</v>
      </c>
      <c r="S547" s="6">
        <v>0.12</v>
      </c>
      <c r="T547" s="6">
        <v>4.6399999999999997</v>
      </c>
      <c r="U547" s="6">
        <v>94.65</v>
      </c>
      <c r="V547" s="12"/>
      <c r="W547" s="6">
        <v>62.14474379292129</v>
      </c>
      <c r="X547" s="6">
        <v>1.4474379292128896</v>
      </c>
      <c r="Y547" s="6">
        <v>22.894875858425777</v>
      </c>
      <c r="Z547" s="6">
        <v>6.87797147385103</v>
      </c>
      <c r="AA547" s="6">
        <v>0.14791336502905442</v>
      </c>
      <c r="AB547" s="6">
        <v>1.9228737453777074</v>
      </c>
      <c r="AC547" s="6">
        <v>0.72900158478605381</v>
      </c>
      <c r="AD547" s="6">
        <v>0.47543581616481778</v>
      </c>
      <c r="AE547" s="6">
        <v>3.3597464342313788</v>
      </c>
      <c r="AF547" s="6">
        <v>100.00000000000001</v>
      </c>
      <c r="AG547" s="6"/>
      <c r="AH547" s="6">
        <v>69.895321604657028</v>
      </c>
      <c r="AI547" s="6">
        <v>1.2243316575710848</v>
      </c>
      <c r="AJ547" s="6">
        <v>15.178874612540627</v>
      </c>
      <c r="AK547" s="6">
        <v>0</v>
      </c>
      <c r="AL547" s="6">
        <v>6.469630945999036</v>
      </c>
      <c r="AM547" s="6">
        <v>0.14091659572076079</v>
      </c>
      <c r="AN547" s="6">
        <v>3.2231176315873014</v>
      </c>
      <c r="AO547" s="6">
        <v>0.87854978567572217</v>
      </c>
      <c r="AP547" s="6">
        <v>0.51842535439932769</v>
      </c>
      <c r="AQ547" s="6">
        <v>2.4104687667098763</v>
      </c>
      <c r="AR547" s="6">
        <v>99.999999999999986</v>
      </c>
      <c r="AS547" s="6"/>
      <c r="AT547" s="6">
        <v>0.33252875650158603</v>
      </c>
      <c r="AU547" s="6" t="s">
        <v>2564</v>
      </c>
      <c r="AV547" s="6" t="s">
        <v>2564</v>
      </c>
      <c r="AW547" s="6"/>
      <c r="AX547" s="6">
        <v>0.44360380963397367</v>
      </c>
      <c r="AY547" s="6">
        <v>0.38060450519026828</v>
      </c>
      <c r="AZ547" s="6">
        <f>LOG(Tabella1[[#This Row],[SiO2]]/Tabella1[[#This Row],[Al2O3]])</f>
        <v>0.43366610885123252</v>
      </c>
      <c r="BA547" s="6">
        <f>LOG((Tabella1[[#This Row],[FeO]]*0.8998+Tabella1[[#This Row],[Fe2O3]])/Tabella1[[#This Row],[K2O]])</f>
        <v>0.26529985741330731</v>
      </c>
      <c r="BB547" s="6">
        <f>Tabella1[[#This Row],[Log SiO2/Al2O3]]/Tabella1[[#This Row],[Log (FeO3/K2O)]]</f>
        <v>1.634626241715726</v>
      </c>
    </row>
    <row r="548" spans="1:54" hidden="1">
      <c r="A548" s="19" t="s">
        <v>2863</v>
      </c>
      <c r="B548" s="19" t="s">
        <v>3011</v>
      </c>
      <c r="C548" s="19" t="s">
        <v>3048</v>
      </c>
      <c r="D548" s="19" t="s">
        <v>1341</v>
      </c>
      <c r="E548" s="19" t="s">
        <v>2770</v>
      </c>
      <c r="F548" s="19" t="s">
        <v>1342</v>
      </c>
      <c r="G548" s="20">
        <v>15</v>
      </c>
      <c r="H548" s="8"/>
      <c r="I548" s="6">
        <v>58.91</v>
      </c>
      <c r="J548" s="6">
        <v>0.78</v>
      </c>
      <c r="K548" s="6">
        <v>21.52</v>
      </c>
      <c r="L548" s="6"/>
      <c r="M548" s="6">
        <v>7.86</v>
      </c>
      <c r="N548" s="6">
        <v>0.14000000000000001</v>
      </c>
      <c r="O548" s="6">
        <v>1.57</v>
      </c>
      <c r="P548" s="6">
        <v>0.23</v>
      </c>
      <c r="Q548" s="6">
        <v>0.72</v>
      </c>
      <c r="R548" s="6">
        <v>3.06</v>
      </c>
      <c r="S548" s="6">
        <v>0.11</v>
      </c>
      <c r="T548" s="6">
        <v>4.22</v>
      </c>
      <c r="U548" s="6">
        <v>94.789999999999992</v>
      </c>
      <c r="V548" s="12"/>
      <c r="W548" s="6">
        <v>62.147905897246545</v>
      </c>
      <c r="X548" s="6">
        <v>0.82287161092942307</v>
      </c>
      <c r="Y548" s="6">
        <v>22.702816752822031</v>
      </c>
      <c r="Z548" s="6">
        <v>8.2920139255195693</v>
      </c>
      <c r="AA548" s="6">
        <v>0.1476949045257939</v>
      </c>
      <c r="AB548" s="6">
        <v>1.6562928578964027</v>
      </c>
      <c r="AC548" s="6">
        <v>0.24264162886380422</v>
      </c>
      <c r="AD548" s="6">
        <v>0.75957379470408282</v>
      </c>
      <c r="AE548" s="6">
        <v>3.2281886274923517</v>
      </c>
      <c r="AF548" s="6">
        <v>100.00000000000001</v>
      </c>
      <c r="AG548" s="6"/>
      <c r="AH548" s="6">
        <v>70.000260533616583</v>
      </c>
      <c r="AI548" s="6">
        <v>0.69704475086786588</v>
      </c>
      <c r="AJ548" s="6">
        <v>15.073374015764053</v>
      </c>
      <c r="AK548" s="6">
        <v>0</v>
      </c>
      <c r="AL548" s="6">
        <v>7.8110354936661492</v>
      </c>
      <c r="AM548" s="6">
        <v>0.14091255490750487</v>
      </c>
      <c r="AN548" s="6">
        <v>2.7803019651479737</v>
      </c>
      <c r="AO548" s="6">
        <v>0.29284153102478994</v>
      </c>
      <c r="AP548" s="6">
        <v>0.82945678150781887</v>
      </c>
      <c r="AQ548" s="6">
        <v>2.3194411687991727</v>
      </c>
      <c r="AR548" s="6">
        <v>100</v>
      </c>
      <c r="AS548" s="6"/>
      <c r="AT548" s="6">
        <v>0.26250716455401041</v>
      </c>
      <c r="AU548" s="6" t="s">
        <v>2564</v>
      </c>
      <c r="AV548" s="6" t="s">
        <v>2564</v>
      </c>
      <c r="AW548" s="6"/>
      <c r="AX548" s="6">
        <v>0.42041982290325036</v>
      </c>
      <c r="AY548" s="6">
        <v>0.28100057752638247</v>
      </c>
      <c r="AZ548" s="6">
        <f>LOG(Tabella1[[#This Row],[SiO2]]/Tabella1[[#This Row],[Al2O3]])</f>
        <v>0.43734675574164172</v>
      </c>
      <c r="BA548" s="6">
        <f>LOG((Tabella1[[#This Row],[FeO]]*0.8998+Tabella1[[#This Row],[Fe2O3]])/Tabella1[[#This Row],[K2O]])</f>
        <v>0.36384710838737599</v>
      </c>
      <c r="BB548" s="6">
        <f>Tabella1[[#This Row],[Log SiO2/Al2O3]]/Tabella1[[#This Row],[Log (FeO3/K2O)]]</f>
        <v>1.2020069574828476</v>
      </c>
    </row>
    <row r="549" spans="1:54" hidden="1">
      <c r="A549" s="19" t="s">
        <v>2863</v>
      </c>
      <c r="B549" s="19" t="s">
        <v>3011</v>
      </c>
      <c r="C549" s="19" t="s">
        <v>3048</v>
      </c>
      <c r="D549" s="19" t="s">
        <v>1341</v>
      </c>
      <c r="E549" s="19" t="s">
        <v>2770</v>
      </c>
      <c r="F549" s="19" t="s">
        <v>1342</v>
      </c>
      <c r="G549" s="20">
        <v>18</v>
      </c>
      <c r="H549" s="8"/>
      <c r="I549" s="6">
        <v>59</v>
      </c>
      <c r="J549" s="6">
        <v>0.8</v>
      </c>
      <c r="K549" s="6">
        <v>21.8</v>
      </c>
      <c r="L549" s="6"/>
      <c r="M549" s="6">
        <v>7.67</v>
      </c>
      <c r="N549" s="6">
        <v>0.15</v>
      </c>
      <c r="O549" s="6">
        <v>1.62</v>
      </c>
      <c r="P549" s="6">
        <v>0.27</v>
      </c>
      <c r="Q549" s="6">
        <v>0.82</v>
      </c>
      <c r="R549" s="6">
        <v>2.96</v>
      </c>
      <c r="S549" s="6">
        <v>0.1</v>
      </c>
      <c r="T549" s="6">
        <v>4.16</v>
      </c>
      <c r="U549" s="6">
        <v>95.089999999999989</v>
      </c>
      <c r="V549" s="12"/>
      <c r="W549" s="6">
        <v>62.046482279945323</v>
      </c>
      <c r="X549" s="6">
        <v>0.84130823430434343</v>
      </c>
      <c r="Y549" s="6">
        <v>22.925649384793356</v>
      </c>
      <c r="Z549" s="6">
        <v>8.0660426963928913</v>
      </c>
      <c r="AA549" s="6">
        <v>0.15774529393206435</v>
      </c>
      <c r="AB549" s="6">
        <v>1.7036491744662954</v>
      </c>
      <c r="AC549" s="6">
        <v>0.28394152907771592</v>
      </c>
      <c r="AD549" s="6">
        <v>0.86234094016195195</v>
      </c>
      <c r="AE549" s="6">
        <v>3.1128404669260705</v>
      </c>
      <c r="AF549" s="6">
        <v>100.00000000000003</v>
      </c>
      <c r="AG549" s="6"/>
      <c r="AH549" s="6">
        <v>69.886339129377177</v>
      </c>
      <c r="AI549" s="6">
        <v>0.71266542810449929</v>
      </c>
      <c r="AJ549" s="6">
        <v>15.221391210282754</v>
      </c>
      <c r="AK549" s="6">
        <v>0</v>
      </c>
      <c r="AL549" s="6">
        <v>7.5982061987050225</v>
      </c>
      <c r="AM549" s="6">
        <v>0.15050209958825106</v>
      </c>
      <c r="AN549" s="6">
        <v>2.8598086459260355</v>
      </c>
      <c r="AO549" s="6">
        <v>0.34268748396260623</v>
      </c>
      <c r="AP549" s="6">
        <v>0.94168307354288849</v>
      </c>
      <c r="AQ549" s="6">
        <v>2.2365741030842159</v>
      </c>
      <c r="AR549" s="6">
        <v>99.999999999999972</v>
      </c>
      <c r="AS549" s="6"/>
      <c r="AT549" s="6">
        <v>0.27345616624308061</v>
      </c>
      <c r="AU549" s="6" t="s">
        <v>2564</v>
      </c>
      <c r="AV549" s="6" t="s">
        <v>2564</v>
      </c>
      <c r="AW549" s="6"/>
      <c r="AX549" s="6">
        <v>0.43141955059098325</v>
      </c>
      <c r="AY549" s="6">
        <v>0.29345367966758135</v>
      </c>
      <c r="AZ549" s="6">
        <f>LOG(Tabella1[[#This Row],[SiO2]]/Tabella1[[#This Row],[Al2O3]])</f>
        <v>0.43239551803753934</v>
      </c>
      <c r="BA549" s="6">
        <f>LOG((Tabella1[[#This Row],[FeO]]*0.8998+Tabella1[[#This Row],[Fe2O3]])/Tabella1[[#This Row],[K2O]])</f>
        <v>0.36764964171959041</v>
      </c>
      <c r="BB549" s="6">
        <f>Tabella1[[#This Row],[Log SiO2/Al2O3]]/Tabella1[[#This Row],[Log (FeO3/K2O)]]</f>
        <v>1.1761075463452544</v>
      </c>
    </row>
    <row r="550" spans="1:54" hidden="1">
      <c r="A550" s="19" t="s">
        <v>2863</v>
      </c>
      <c r="B550" s="19" t="s">
        <v>3011</v>
      </c>
      <c r="C550" s="19" t="s">
        <v>3048</v>
      </c>
      <c r="D550" s="19" t="s">
        <v>1341</v>
      </c>
      <c r="E550" s="19" t="s">
        <v>2770</v>
      </c>
      <c r="F550" s="19" t="s">
        <v>1342</v>
      </c>
      <c r="G550" s="20">
        <v>21</v>
      </c>
      <c r="H550" s="8"/>
      <c r="I550" s="6">
        <v>59.75</v>
      </c>
      <c r="J550" s="6">
        <v>0.7</v>
      </c>
      <c r="K550" s="6">
        <v>21.6</v>
      </c>
      <c r="L550" s="6"/>
      <c r="M550" s="6">
        <v>7.51</v>
      </c>
      <c r="N550" s="6">
        <v>0.15</v>
      </c>
      <c r="O550" s="6">
        <v>1.83</v>
      </c>
      <c r="P550" s="6">
        <v>0.34</v>
      </c>
      <c r="Q550" s="6">
        <v>0.33</v>
      </c>
      <c r="R550" s="6">
        <v>2.66</v>
      </c>
      <c r="S550" s="6">
        <v>0.18</v>
      </c>
      <c r="T550" s="6">
        <v>4.17</v>
      </c>
      <c r="U550" s="6">
        <v>94.870000000000019</v>
      </c>
      <c r="V550" s="12"/>
      <c r="W550" s="6">
        <v>62.980921260672481</v>
      </c>
      <c r="X550" s="6">
        <v>0.7378517971961629</v>
      </c>
      <c r="Y550" s="6">
        <v>22.767998313481602</v>
      </c>
      <c r="Z550" s="6">
        <v>7.9160957099188343</v>
      </c>
      <c r="AA550" s="6">
        <v>0.15811109939917778</v>
      </c>
      <c r="AB550" s="6">
        <v>1.9289554126699693</v>
      </c>
      <c r="AC550" s="6">
        <v>0.35838515863813636</v>
      </c>
      <c r="AD550" s="6">
        <v>0.34784441867819116</v>
      </c>
      <c r="AE550" s="6">
        <v>2.8038368293454194</v>
      </c>
      <c r="AF550" s="6">
        <v>99.999999999999972</v>
      </c>
      <c r="AG550" s="6"/>
      <c r="AH550" s="6">
        <v>70.625396979206414</v>
      </c>
      <c r="AI550" s="6">
        <v>0.62226655141863718</v>
      </c>
      <c r="AJ550" s="6">
        <v>15.049924396708722</v>
      </c>
      <c r="AK550" s="6">
        <v>0</v>
      </c>
      <c r="AL550" s="6">
        <v>7.4240067981350411</v>
      </c>
      <c r="AM550" s="6">
        <v>0.1501845547293964</v>
      </c>
      <c r="AN550" s="6">
        <v>3.2237084874142177</v>
      </c>
      <c r="AO550" s="6">
        <v>0.43062189565515341</v>
      </c>
      <c r="AP550" s="6">
        <v>0.37817042735571865</v>
      </c>
      <c r="AQ550" s="6">
        <v>2.0056536129694975</v>
      </c>
      <c r="AR550" s="6">
        <v>99.999999999999986</v>
      </c>
      <c r="AS550" s="6"/>
      <c r="AT550" s="6">
        <v>0.30276058299467612</v>
      </c>
      <c r="AU550" s="6" t="s">
        <v>2564</v>
      </c>
      <c r="AV550" s="6" t="s">
        <v>2564</v>
      </c>
      <c r="AW550" s="6"/>
      <c r="AX550" s="6">
        <v>0.45953990886495166</v>
      </c>
      <c r="AY550" s="6">
        <v>0.32155253823596247</v>
      </c>
      <c r="AZ550" s="6">
        <f>LOG(Tabella1[[#This Row],[SiO2]]/Tabella1[[#This Row],[Al2O3]])</f>
        <v>0.44188415846924439</v>
      </c>
      <c r="BA550" s="6">
        <f>LOG((Tabella1[[#This Row],[FeO]]*0.8998+Tabella1[[#This Row],[Fe2O3]])/Tabella1[[#This Row],[K2O]])</f>
        <v>0.40490428920264937</v>
      </c>
      <c r="BB550" s="6">
        <f>Tabella1[[#This Row],[Log SiO2/Al2O3]]/Tabella1[[#This Row],[Log (FeO3/K2O)]]</f>
        <v>1.0913299025293532</v>
      </c>
    </row>
    <row r="551" spans="1:54" hidden="1">
      <c r="A551" s="19" t="s">
        <v>2863</v>
      </c>
      <c r="B551" s="19" t="s">
        <v>3011</v>
      </c>
      <c r="C551" s="19" t="s">
        <v>3048</v>
      </c>
      <c r="D551" s="19" t="s">
        <v>1341</v>
      </c>
      <c r="E551" s="19" t="s">
        <v>2770</v>
      </c>
      <c r="F551" s="19" t="s">
        <v>1342</v>
      </c>
      <c r="G551" s="20">
        <v>22</v>
      </c>
      <c r="H551" s="8"/>
      <c r="I551" s="6">
        <v>59.29</v>
      </c>
      <c r="J551" s="6">
        <v>0.98</v>
      </c>
      <c r="K551" s="6">
        <v>21.55</v>
      </c>
      <c r="L551" s="6"/>
      <c r="M551" s="6">
        <v>7.85</v>
      </c>
      <c r="N551" s="6">
        <v>0.16</v>
      </c>
      <c r="O551" s="6">
        <v>1.95</v>
      </c>
      <c r="P551" s="6">
        <v>0.73</v>
      </c>
      <c r="Q551" s="6">
        <v>0.32</v>
      </c>
      <c r="R551" s="6">
        <v>2.46</v>
      </c>
      <c r="S551" s="6">
        <v>0.15</v>
      </c>
      <c r="T551" s="6">
        <v>3.86</v>
      </c>
      <c r="U551" s="6">
        <v>95.289999999999978</v>
      </c>
      <c r="V551" s="12"/>
      <c r="W551" s="6">
        <v>62.220589778570691</v>
      </c>
      <c r="X551" s="6">
        <v>1.0284395004722429</v>
      </c>
      <c r="Y551" s="6">
        <v>22.615174729772281</v>
      </c>
      <c r="Z551" s="6">
        <v>8.2380102843950063</v>
      </c>
      <c r="AA551" s="6">
        <v>0.16790848987301923</v>
      </c>
      <c r="AB551" s="6">
        <v>2.0463847203274219</v>
      </c>
      <c r="AC551" s="6">
        <v>0.76608248504565035</v>
      </c>
      <c r="AD551" s="6">
        <v>0.33581697974603847</v>
      </c>
      <c r="AE551" s="6">
        <v>2.581593031797671</v>
      </c>
      <c r="AF551" s="6">
        <v>100.00000000000001</v>
      </c>
      <c r="AG551" s="6"/>
      <c r="AH551" s="6">
        <v>69.702122052355094</v>
      </c>
      <c r="AI551" s="6">
        <v>0.86645507589569959</v>
      </c>
      <c r="AJ551" s="6">
        <v>14.933767964305044</v>
      </c>
      <c r="AK551" s="6">
        <v>0</v>
      </c>
      <c r="AL551" s="6">
        <v>7.7180864389803201</v>
      </c>
      <c r="AM551" s="6">
        <v>0.15932926488971169</v>
      </c>
      <c r="AN551" s="6">
        <v>3.4164954117045649</v>
      </c>
      <c r="AO551" s="6">
        <v>0.91956325533073158</v>
      </c>
      <c r="AP551" s="6">
        <v>0.36472468703698452</v>
      </c>
      <c r="AQ551" s="6">
        <v>1.844807086394594</v>
      </c>
      <c r="AR551" s="6">
        <v>99.999999999999972</v>
      </c>
      <c r="AS551" s="6"/>
      <c r="AT551" s="6">
        <v>0.3068364360260567</v>
      </c>
      <c r="AU551" s="6" t="s">
        <v>2564</v>
      </c>
      <c r="AV551" s="6" t="s">
        <v>2564</v>
      </c>
      <c r="AW551" s="6"/>
      <c r="AX551" s="6">
        <v>0.44889874156274978</v>
      </c>
      <c r="AY551" s="6">
        <v>0.33272820706625034</v>
      </c>
      <c r="AZ551" s="6">
        <f>LOG(Tabella1[[#This Row],[SiO2]]/Tabella1[[#This Row],[Al2O3]])</f>
        <v>0.43953417584821336</v>
      </c>
      <c r="BA551" s="6">
        <f>LOG((Tabella1[[#This Row],[FeO]]*0.8998+Tabella1[[#This Row],[Fe2O3]])/Tabella1[[#This Row],[K2O]])</f>
        <v>0.45808053847142144</v>
      </c>
      <c r="BB551" s="6">
        <f>Tabella1[[#This Row],[Log SiO2/Al2O3]]/Tabella1[[#This Row],[Log (FeO3/K2O)]]</f>
        <v>0.95951287805175955</v>
      </c>
    </row>
    <row r="552" spans="1:54" hidden="1">
      <c r="A552" s="19" t="s">
        <v>2863</v>
      </c>
      <c r="B552" s="19" t="s">
        <v>3011</v>
      </c>
      <c r="C552" s="19" t="s">
        <v>3048</v>
      </c>
      <c r="D552" s="19" t="s">
        <v>1341</v>
      </c>
      <c r="E552" s="19" t="s">
        <v>2770</v>
      </c>
      <c r="F552" s="19" t="s">
        <v>1342</v>
      </c>
      <c r="G552" s="20">
        <v>23</v>
      </c>
      <c r="H552" s="8"/>
      <c r="I552" s="6">
        <v>59.7</v>
      </c>
      <c r="J552" s="6">
        <v>1.1200000000000001</v>
      </c>
      <c r="K552" s="6">
        <v>21.97</v>
      </c>
      <c r="L552" s="6"/>
      <c r="M552" s="6">
        <v>7.28</v>
      </c>
      <c r="N552" s="6">
        <v>0.17</v>
      </c>
      <c r="O552" s="6">
        <v>1.82</v>
      </c>
      <c r="P552" s="6">
        <v>0.79</v>
      </c>
      <c r="Q552" s="6">
        <v>0.28000000000000003</v>
      </c>
      <c r="R552" s="6">
        <v>2.6</v>
      </c>
      <c r="S552" s="6">
        <v>0.12</v>
      </c>
      <c r="T552" s="6">
        <v>3.42</v>
      </c>
      <c r="U552" s="6">
        <v>95.72999999999999</v>
      </c>
      <c r="V552" s="12"/>
      <c r="W552" s="6">
        <v>62.362895643998762</v>
      </c>
      <c r="X552" s="6">
        <v>1.1699571712106969</v>
      </c>
      <c r="Y552" s="6">
        <v>22.949963438838399</v>
      </c>
      <c r="Z552" s="6">
        <v>7.6047216128695307</v>
      </c>
      <c r="AA552" s="6">
        <v>0.17758278491590934</v>
      </c>
      <c r="AB552" s="6">
        <v>1.9011804032173827</v>
      </c>
      <c r="AC552" s="6">
        <v>0.82523764755040241</v>
      </c>
      <c r="AD552" s="6">
        <v>0.29248929280267422</v>
      </c>
      <c r="AE552" s="6">
        <v>2.7159720045962605</v>
      </c>
      <c r="AF552" s="6">
        <v>100.00000000000003</v>
      </c>
      <c r="AG552" s="6"/>
      <c r="AH552" s="6">
        <v>70.017026013729421</v>
      </c>
      <c r="AI552" s="6">
        <v>0.9878767773671866</v>
      </c>
      <c r="AJ552" s="6">
        <v>15.188572572632811</v>
      </c>
      <c r="AK552" s="6">
        <v>0</v>
      </c>
      <c r="AL552" s="6">
        <v>7.1406235814286498</v>
      </c>
      <c r="AM552" s="6">
        <v>0.16888429692822024</v>
      </c>
      <c r="AN552" s="6">
        <v>3.1811371795985144</v>
      </c>
      <c r="AO552" s="6">
        <v>0.99277451319852683</v>
      </c>
      <c r="AP552" s="6">
        <v>0.31837429215730162</v>
      </c>
      <c r="AQ552" s="6">
        <v>1.9451539442131045</v>
      </c>
      <c r="AR552" s="6">
        <v>100.00000000000001</v>
      </c>
      <c r="AS552" s="6"/>
      <c r="AT552" s="6">
        <v>0.30819714322481018</v>
      </c>
      <c r="AU552" s="6" t="s">
        <v>2564</v>
      </c>
      <c r="AV552" s="6" t="s">
        <v>2564</v>
      </c>
      <c r="AW552" s="6"/>
      <c r="AX552" s="6">
        <v>0.46889423192687085</v>
      </c>
      <c r="AY552" s="6">
        <v>0.34081601883711604</v>
      </c>
      <c r="AZ552" s="6">
        <f>LOG(Tabella1[[#This Row],[SiO2]]/Tabella1[[#This Row],[Al2O3]])</f>
        <v>0.43414427420885887</v>
      </c>
      <c r="BA552" s="6">
        <f>LOG((Tabella1[[#This Row],[FeO]]*0.8998+Tabella1[[#This Row],[Fe2O3]])/Tabella1[[#This Row],[K2O]])</f>
        <v>0.40130402017176725</v>
      </c>
      <c r="BB552" s="6">
        <f>Tabella1[[#This Row],[Log SiO2/Al2O3]]/Tabella1[[#This Row],[Log (FeO3/K2O)]]</f>
        <v>1.0818338526063986</v>
      </c>
    </row>
    <row r="553" spans="1:54" hidden="1">
      <c r="A553" s="19" t="s">
        <v>2863</v>
      </c>
      <c r="B553" s="19" t="s">
        <v>3011</v>
      </c>
      <c r="C553" s="19" t="s">
        <v>3048</v>
      </c>
      <c r="D553" s="19" t="s">
        <v>1341</v>
      </c>
      <c r="E553" s="19" t="s">
        <v>2770</v>
      </c>
      <c r="F553" s="19" t="s">
        <v>1342</v>
      </c>
      <c r="G553" s="20">
        <v>24</v>
      </c>
      <c r="H553" s="8"/>
      <c r="I553" s="6">
        <v>60.35</v>
      </c>
      <c r="J553" s="6">
        <v>1.18</v>
      </c>
      <c r="K553" s="6">
        <v>21.58</v>
      </c>
      <c r="L553" s="6"/>
      <c r="M553" s="6">
        <v>7.9</v>
      </c>
      <c r="N553" s="6">
        <v>0.14000000000000001</v>
      </c>
      <c r="O553" s="6">
        <v>2.35</v>
      </c>
      <c r="P553" s="6">
        <v>0.76</v>
      </c>
      <c r="Q553" s="6">
        <v>0.24</v>
      </c>
      <c r="R553" s="6">
        <v>2.29</v>
      </c>
      <c r="S553" s="6">
        <v>0.09</v>
      </c>
      <c r="T553" s="6">
        <v>2.37</v>
      </c>
      <c r="U553" s="6">
        <v>96.79</v>
      </c>
      <c r="V553" s="12"/>
      <c r="W553" s="6">
        <v>62.351482591176776</v>
      </c>
      <c r="X553" s="6">
        <v>1.2191342080793468</v>
      </c>
      <c r="Y553" s="6">
        <v>22.295691703688394</v>
      </c>
      <c r="Z553" s="6">
        <v>8.162000206632916</v>
      </c>
      <c r="AA553" s="6">
        <v>0.14464304163653272</v>
      </c>
      <c r="AB553" s="6">
        <v>2.4279367703275132</v>
      </c>
      <c r="AC553" s="6">
        <v>0.78520508316974902</v>
      </c>
      <c r="AD553" s="6">
        <v>0.24795949994834174</v>
      </c>
      <c r="AE553" s="6">
        <v>2.3659468953404277</v>
      </c>
      <c r="AF553" s="6">
        <v>99.999999999999986</v>
      </c>
      <c r="AG553" s="6"/>
      <c r="AH553" s="6">
        <v>69.582306632001519</v>
      </c>
      <c r="AI553" s="6">
        <v>1.0231963422608885</v>
      </c>
      <c r="AJ553" s="6">
        <v>14.666637633075947</v>
      </c>
      <c r="AK553" s="6">
        <v>0</v>
      </c>
      <c r="AL553" s="6">
        <v>7.6177035867862148</v>
      </c>
      <c r="AM553" s="6">
        <v>0.13672898898245714</v>
      </c>
      <c r="AN553" s="6">
        <v>4.0380443991419446</v>
      </c>
      <c r="AO553" s="6">
        <v>0.93892161753563619</v>
      </c>
      <c r="AP553" s="6">
        <v>0.26827698737147032</v>
      </c>
      <c r="AQ553" s="6">
        <v>1.6842568816781553</v>
      </c>
      <c r="AR553" s="6">
        <v>100</v>
      </c>
      <c r="AS553" s="6"/>
      <c r="AT553" s="6">
        <v>0.34644232219305243</v>
      </c>
      <c r="AU553" s="6" t="s">
        <v>2564</v>
      </c>
      <c r="AV553" s="6" t="s">
        <v>2564</v>
      </c>
      <c r="AW553" s="6"/>
      <c r="AX553" s="6">
        <v>0.44580686864437513</v>
      </c>
      <c r="AY553" s="6">
        <v>0.37978131068349874</v>
      </c>
      <c r="AZ553" s="6">
        <f>LOG(Tabella1[[#This Row],[SiO2]]/Tabella1[[#This Row],[Al2O3]])</f>
        <v>0.44662583408647621</v>
      </c>
      <c r="BA553" s="6">
        <f>LOG((Tabella1[[#This Row],[FeO]]*0.8998+Tabella1[[#This Row],[Fe2O3]])/Tabella1[[#This Row],[K2O]])</f>
        <v>0.49193759778010154</v>
      </c>
      <c r="BB553" s="6">
        <f>Tabella1[[#This Row],[Log SiO2/Al2O3]]/Tabella1[[#This Row],[Log (FeO3/K2O)]]</f>
        <v>0.90789123681926853</v>
      </c>
    </row>
    <row r="554" spans="1:54" hidden="1">
      <c r="A554" s="19" t="s">
        <v>2863</v>
      </c>
      <c r="B554" s="19" t="s">
        <v>3011</v>
      </c>
      <c r="C554" s="19" t="s">
        <v>3048</v>
      </c>
      <c r="D554" s="19" t="s">
        <v>1341</v>
      </c>
      <c r="E554" s="19" t="s">
        <v>5138</v>
      </c>
      <c r="F554" s="19" t="s">
        <v>1342</v>
      </c>
      <c r="G554" s="20">
        <v>25</v>
      </c>
      <c r="H554" s="8"/>
      <c r="I554" s="6">
        <v>61.03</v>
      </c>
      <c r="J554" s="6">
        <v>1.29</v>
      </c>
      <c r="K554" s="6">
        <v>21.81</v>
      </c>
      <c r="L554" s="6"/>
      <c r="M554" s="6">
        <v>7.22</v>
      </c>
      <c r="N554" s="6">
        <v>0.15</v>
      </c>
      <c r="O554" s="6">
        <v>2.0299999999999998</v>
      </c>
      <c r="P554" s="6">
        <v>0.96</v>
      </c>
      <c r="Q554" s="6">
        <v>0.38</v>
      </c>
      <c r="R554" s="6">
        <v>2.2799999999999998</v>
      </c>
      <c r="S554" s="6">
        <v>0.12</v>
      </c>
      <c r="T554" s="6">
        <v>2.02</v>
      </c>
      <c r="U554" s="6">
        <v>97.149999999999991</v>
      </c>
      <c r="V554" s="12"/>
      <c r="W554" s="6">
        <v>62.820380854348954</v>
      </c>
      <c r="X554" s="6">
        <v>1.3278435409161091</v>
      </c>
      <c r="Y554" s="6">
        <v>22.44981986618631</v>
      </c>
      <c r="Z554" s="6">
        <v>7.4318064848172938</v>
      </c>
      <c r="AA554" s="6">
        <v>0.15440041173443131</v>
      </c>
      <c r="AB554" s="6">
        <v>2.0895522388059704</v>
      </c>
      <c r="AC554" s="6">
        <v>0.9881626351003604</v>
      </c>
      <c r="AD554" s="6">
        <v>0.39114770972722596</v>
      </c>
      <c r="AE554" s="6">
        <v>2.3468862583633556</v>
      </c>
      <c r="AF554" s="6">
        <v>100</v>
      </c>
      <c r="AG554" s="6"/>
      <c r="AH554" s="6">
        <v>70.190297522017531</v>
      </c>
      <c r="AI554" s="6">
        <v>1.1157807085471749</v>
      </c>
      <c r="AJ554" s="6">
        <v>14.785872389958598</v>
      </c>
      <c r="AK554" s="6">
        <v>0</v>
      </c>
      <c r="AL554" s="6">
        <v>6.9445857118919925</v>
      </c>
      <c r="AM554" s="6">
        <v>0.14612885867014916</v>
      </c>
      <c r="AN554" s="6">
        <v>3.4794566642100815</v>
      </c>
      <c r="AO554" s="6">
        <v>1.1830392278528252</v>
      </c>
      <c r="AP554" s="6">
        <v>0.42370924695524848</v>
      </c>
      <c r="AQ554" s="6">
        <v>1.6727069507188725</v>
      </c>
      <c r="AR554" s="6">
        <v>100</v>
      </c>
      <c r="AS554" s="6"/>
      <c r="AT554" s="6">
        <v>0.3337914926542323</v>
      </c>
      <c r="AU554" s="6" t="s">
        <v>2564</v>
      </c>
      <c r="AV554" s="6" t="s">
        <v>2564</v>
      </c>
      <c r="AW554" s="6"/>
      <c r="AX554" s="6">
        <v>0.47303793526546034</v>
      </c>
      <c r="AY554" s="6">
        <v>0.37380305673380027</v>
      </c>
      <c r="AZ554" s="6">
        <f>LOG(Tabella1[[#This Row],[SiO2]]/Tabella1[[#This Row],[Al2O3]])</f>
        <v>0.44688770437789282</v>
      </c>
      <c r="BA554" s="6">
        <f>LOG((Tabella1[[#This Row],[FeO]]*0.8998+Tabella1[[#This Row],[Fe2O3]])/Tabella1[[#This Row],[K2O]])</f>
        <v>0.45474833939873344</v>
      </c>
      <c r="BB554" s="6">
        <f>Tabella1[[#This Row],[Log SiO2/Al2O3]]/Tabella1[[#This Row],[Log (FeO3/K2O)]]</f>
        <v>0.98271431836071377</v>
      </c>
    </row>
    <row r="555" spans="1:54" hidden="1">
      <c r="A555" s="19" t="s">
        <v>2863</v>
      </c>
      <c r="B555" s="19" t="s">
        <v>3011</v>
      </c>
      <c r="C555" s="19" t="s">
        <v>3048</v>
      </c>
      <c r="D555" s="19" t="s">
        <v>1341</v>
      </c>
      <c r="E555" s="19" t="s">
        <v>5138</v>
      </c>
      <c r="F555" s="19" t="s">
        <v>1342</v>
      </c>
      <c r="G555" s="20">
        <v>35</v>
      </c>
      <c r="H555" s="8"/>
      <c r="I555" s="6">
        <v>60.49</v>
      </c>
      <c r="J555" s="6">
        <v>1.27</v>
      </c>
      <c r="K555" s="6">
        <v>21.79</v>
      </c>
      <c r="L555" s="6"/>
      <c r="M555" s="6">
        <v>7.42</v>
      </c>
      <c r="N555" s="6">
        <v>0.17</v>
      </c>
      <c r="O555" s="6">
        <v>2.2999999999999998</v>
      </c>
      <c r="P555" s="6">
        <v>0.93</v>
      </c>
      <c r="Q555" s="6">
        <v>0.3</v>
      </c>
      <c r="R555" s="6">
        <v>2.42</v>
      </c>
      <c r="S555" s="6">
        <v>0.17</v>
      </c>
      <c r="T555" s="6">
        <v>1.95</v>
      </c>
      <c r="U555" s="6">
        <v>97.090000000000018</v>
      </c>
      <c r="V555" s="12"/>
      <c r="W555" s="6">
        <v>62.303017818518889</v>
      </c>
      <c r="X555" s="6">
        <v>1.3080646822535789</v>
      </c>
      <c r="Y555" s="6">
        <v>22.443094036461012</v>
      </c>
      <c r="Z555" s="6">
        <v>7.6423936553713032</v>
      </c>
      <c r="AA555" s="6">
        <v>0.17509527242764444</v>
      </c>
      <c r="AB555" s="6">
        <v>2.3689360387269538</v>
      </c>
      <c r="AC555" s="6">
        <v>0.95787413739829019</v>
      </c>
      <c r="AD555" s="6">
        <v>0.30899165722525485</v>
      </c>
      <c r="AE555" s="6">
        <v>2.4925327016170558</v>
      </c>
      <c r="AF555" s="6">
        <v>99.999999999999972</v>
      </c>
      <c r="AG555" s="6"/>
      <c r="AH555" s="6">
        <v>69.552823795437462</v>
      </c>
      <c r="AI555" s="6">
        <v>1.0982224765938728</v>
      </c>
      <c r="AJ555" s="6">
        <v>14.768826455132178</v>
      </c>
      <c r="AK555" s="6">
        <v>0</v>
      </c>
      <c r="AL555" s="6">
        <v>7.1352717661849141</v>
      </c>
      <c r="AM555" s="6">
        <v>0.16557361216392891</v>
      </c>
      <c r="AN555" s="6">
        <v>3.9413109401101432</v>
      </c>
      <c r="AO555" s="6">
        <v>1.1457987123044262</v>
      </c>
      <c r="AP555" s="6">
        <v>0.33442833685180556</v>
      </c>
      <c r="AQ555" s="6">
        <v>1.774997923911581</v>
      </c>
      <c r="AR555" s="6">
        <v>100</v>
      </c>
      <c r="AS555" s="6"/>
      <c r="AT555" s="6">
        <v>0.35582372692168068</v>
      </c>
      <c r="AU555" s="6" t="s">
        <v>2564</v>
      </c>
      <c r="AV555" s="6" t="s">
        <v>2564</v>
      </c>
      <c r="AW555" s="6"/>
      <c r="AX555" s="6">
        <v>0.45227370996961719</v>
      </c>
      <c r="AY555" s="6">
        <v>0.39498583428353246</v>
      </c>
      <c r="AZ555" s="6">
        <f>LOG(Tabella1[[#This Row],[SiO2]]/Tabella1[[#This Row],[Al2O3]])</f>
        <v>0.44342635426109511</v>
      </c>
      <c r="BA555" s="6">
        <f>LOG((Tabella1[[#This Row],[FeO]]*0.8998+Tabella1[[#This Row],[Fe2O3]])/Tabella1[[#This Row],[K2O]])</f>
        <v>0.44073452812814384</v>
      </c>
      <c r="BB555" s="6">
        <f>Tabella1[[#This Row],[Log SiO2/Al2O3]]/Tabella1[[#This Row],[Log (FeO3/K2O)]]</f>
        <v>1.0061075907630468</v>
      </c>
    </row>
    <row r="556" spans="1:54" hidden="1">
      <c r="A556" s="19" t="s">
        <v>2863</v>
      </c>
      <c r="B556" s="19" t="s">
        <v>3011</v>
      </c>
      <c r="C556" s="19" t="s">
        <v>3048</v>
      </c>
      <c r="D556" s="19" t="s">
        <v>1341</v>
      </c>
      <c r="E556" s="19" t="s">
        <v>2770</v>
      </c>
      <c r="F556" s="19" t="s">
        <v>1620</v>
      </c>
      <c r="G556" s="20">
        <v>266</v>
      </c>
      <c r="H556" s="8"/>
      <c r="I556" s="6">
        <v>58.73</v>
      </c>
      <c r="J556" s="6">
        <v>2.31</v>
      </c>
      <c r="K556" s="6">
        <v>21.43</v>
      </c>
      <c r="L556" s="6"/>
      <c r="M556" s="6">
        <v>6.49</v>
      </c>
      <c r="N556" s="6">
        <v>0.14000000000000001</v>
      </c>
      <c r="O556" s="6">
        <v>1.62</v>
      </c>
      <c r="P556" s="6">
        <v>0.47</v>
      </c>
      <c r="Q556" s="6">
        <v>0.33</v>
      </c>
      <c r="R556" s="6">
        <v>3.39</v>
      </c>
      <c r="S556" s="6">
        <v>0.14000000000000001</v>
      </c>
      <c r="T556" s="6">
        <v>4.2300000000000004</v>
      </c>
      <c r="U556" s="6">
        <v>94.91</v>
      </c>
      <c r="V556" s="12"/>
      <c r="W556" s="6">
        <v>61.879675482035609</v>
      </c>
      <c r="X556" s="6">
        <v>2.4338847329048572</v>
      </c>
      <c r="Y556" s="6">
        <v>22.579285639026448</v>
      </c>
      <c r="Z556" s="6">
        <v>6.8380571067326947</v>
      </c>
      <c r="AA556" s="6">
        <v>0.14750816563059743</v>
      </c>
      <c r="AB556" s="6">
        <v>1.7068802022969132</v>
      </c>
      <c r="AC556" s="6">
        <v>0.4952059846170056</v>
      </c>
      <c r="AD556" s="6">
        <v>0.34769781898640817</v>
      </c>
      <c r="AE556" s="6">
        <v>3.5718048677694658</v>
      </c>
      <c r="AF556" s="6">
        <v>100</v>
      </c>
      <c r="AG556" s="6"/>
      <c r="AH556" s="6">
        <v>69.829008601617289</v>
      </c>
      <c r="AI556" s="6">
        <v>2.0655859930209104</v>
      </c>
      <c r="AJ556" s="6">
        <v>15.019505046479276</v>
      </c>
      <c r="AK556" s="6">
        <v>0</v>
      </c>
      <c r="AL556" s="6">
        <v>6.453510242701312</v>
      </c>
      <c r="AM556" s="6">
        <v>0.14099864233741766</v>
      </c>
      <c r="AN556" s="6">
        <v>2.8705992725365972</v>
      </c>
      <c r="AO556" s="6">
        <v>0.59878089121226208</v>
      </c>
      <c r="AP556" s="6">
        <v>0.3803999466241893</v>
      </c>
      <c r="AQ556" s="6">
        <v>2.5711468077298778</v>
      </c>
      <c r="AR556" s="6">
        <v>100</v>
      </c>
      <c r="AS556" s="6"/>
      <c r="AT556" s="6">
        <v>0.30786846377611987</v>
      </c>
      <c r="AU556" s="6" t="s">
        <v>2564</v>
      </c>
      <c r="AV556" s="6" t="s">
        <v>2564</v>
      </c>
      <c r="AW556" s="6"/>
      <c r="AX556" s="6">
        <v>0.47479221034304325</v>
      </c>
      <c r="AY556" s="6">
        <v>0.39547977818770214</v>
      </c>
      <c r="AZ556" s="6">
        <f>LOG(Tabella1[[#This Row],[SiO2]]/Tabella1[[#This Row],[Al2O3]])</f>
        <v>0.4378378298011284</v>
      </c>
      <c r="BA556" s="6">
        <f>LOG((Tabella1[[#This Row],[FeO]]*0.8998+Tabella1[[#This Row],[Fe2O3]])/Tabella1[[#This Row],[K2O]])</f>
        <v>0.23619098742683517</v>
      </c>
      <c r="BB556" s="6">
        <f>Tabella1[[#This Row],[Log SiO2/Al2O3]]/Tabella1[[#This Row],[Log (FeO3/K2O)]]</f>
        <v>1.8537448637271028</v>
      </c>
    </row>
    <row r="557" spans="1:54" hidden="1">
      <c r="A557" s="19" t="s">
        <v>2863</v>
      </c>
      <c r="B557" s="19" t="s">
        <v>3011</v>
      </c>
      <c r="C557" s="19" t="s">
        <v>3048</v>
      </c>
      <c r="D557" s="19" t="s">
        <v>1341</v>
      </c>
      <c r="E557" s="19" t="s">
        <v>2770</v>
      </c>
      <c r="F557" s="19" t="s">
        <v>1620</v>
      </c>
      <c r="G557" s="20">
        <v>264</v>
      </c>
      <c r="H557" s="8"/>
      <c r="I557" s="6">
        <v>58.62</v>
      </c>
      <c r="J557" s="6">
        <v>1.27</v>
      </c>
      <c r="K557" s="6">
        <v>21.76</v>
      </c>
      <c r="L557" s="6"/>
      <c r="M557" s="6">
        <v>6.63</v>
      </c>
      <c r="N557" s="6">
        <v>0.14000000000000001</v>
      </c>
      <c r="O557" s="6">
        <v>1.71</v>
      </c>
      <c r="P557" s="6">
        <v>0.49</v>
      </c>
      <c r="Q557" s="6">
        <v>0.41</v>
      </c>
      <c r="R557" s="6">
        <v>3.27</v>
      </c>
      <c r="S557" s="6">
        <v>0.12</v>
      </c>
      <c r="T557" s="6">
        <v>4.54</v>
      </c>
      <c r="U557" s="6">
        <v>94.299999999999983</v>
      </c>
      <c r="V557" s="12"/>
      <c r="W557" s="6">
        <v>62.163308589607645</v>
      </c>
      <c r="X557" s="6">
        <v>1.3467656415694595</v>
      </c>
      <c r="Y557" s="6">
        <v>23.075291622481448</v>
      </c>
      <c r="Z557" s="6">
        <v>7.0307529162248157</v>
      </c>
      <c r="AA557" s="6">
        <v>0.14846235418875933</v>
      </c>
      <c r="AB557" s="6">
        <v>1.8133616118769884</v>
      </c>
      <c r="AC557" s="6">
        <v>0.51961823966065757</v>
      </c>
      <c r="AD557" s="6">
        <v>0.43478260869565227</v>
      </c>
      <c r="AE557" s="6">
        <v>3.4676564156945924</v>
      </c>
      <c r="AF557" s="6">
        <v>100.00000000000003</v>
      </c>
      <c r="AG557" s="6"/>
      <c r="AH557" s="6">
        <v>70.05842977409587</v>
      </c>
      <c r="AI557" s="6">
        <v>1.1414942567900435</v>
      </c>
      <c r="AJ557" s="6">
        <v>15.32960805041512</v>
      </c>
      <c r="AK557" s="6">
        <v>0</v>
      </c>
      <c r="AL557" s="6">
        <v>6.6267951398000804</v>
      </c>
      <c r="AM557" s="6">
        <v>0.14172734146471155</v>
      </c>
      <c r="AN557" s="6">
        <v>3.045736837796972</v>
      </c>
      <c r="AO557" s="6">
        <v>0.62748718994781083</v>
      </c>
      <c r="AP557" s="6">
        <v>0.47506066674016045</v>
      </c>
      <c r="AQ557" s="6">
        <v>2.4929504066929558</v>
      </c>
      <c r="AR557" s="6">
        <v>99.999999999999986</v>
      </c>
      <c r="AS557" s="6"/>
      <c r="AT557" s="6">
        <v>0.31488516604042532</v>
      </c>
      <c r="AU557" s="6" t="s">
        <v>2564</v>
      </c>
      <c r="AV557" s="6" t="s">
        <v>2564</v>
      </c>
      <c r="AW557" s="6"/>
      <c r="AX557" s="6">
        <v>0.44895684292236371</v>
      </c>
      <c r="AY557" s="6">
        <v>0.35701832971251418</v>
      </c>
      <c r="AZ557" s="6">
        <f>LOG(Tabella1[[#This Row],[SiO2]]/Tabella1[[#This Row],[Al2O3]])</f>
        <v>0.4303869230762743</v>
      </c>
      <c r="BA557" s="6">
        <f>LOG((Tabella1[[#This Row],[FeO]]*0.8998+Tabella1[[#This Row],[Fe2O3]])/Tabella1[[#This Row],[K2O]])</f>
        <v>0.26111176457403507</v>
      </c>
      <c r="BB557" s="6">
        <f>Tabella1[[#This Row],[Log SiO2/Al2O3]]/Tabella1[[#This Row],[Log (FeO3/K2O)]]</f>
        <v>1.6482862186557792</v>
      </c>
    </row>
    <row r="558" spans="1:54" hidden="1">
      <c r="A558" s="19" t="s">
        <v>2863</v>
      </c>
      <c r="B558" s="19" t="s">
        <v>3011</v>
      </c>
      <c r="C558" s="19" t="s">
        <v>3048</v>
      </c>
      <c r="D558" s="19" t="s">
        <v>1341</v>
      </c>
      <c r="E558" s="19" t="s">
        <v>2770</v>
      </c>
      <c r="F558" s="19" t="s">
        <v>1620</v>
      </c>
      <c r="G558" s="20">
        <v>244</v>
      </c>
      <c r="H558" s="8"/>
      <c r="I558" s="6">
        <v>58.75</v>
      </c>
      <c r="J558" s="6">
        <v>0.99</v>
      </c>
      <c r="K558" s="6">
        <v>21.42</v>
      </c>
      <c r="L558" s="6"/>
      <c r="M558" s="6">
        <v>6.96</v>
      </c>
      <c r="N558" s="6">
        <v>0.15</v>
      </c>
      <c r="O558" s="6">
        <v>1.07</v>
      </c>
      <c r="P558" s="6">
        <v>0.46</v>
      </c>
      <c r="Q558" s="6">
        <v>0.49</v>
      </c>
      <c r="R558" s="6">
        <v>3.56</v>
      </c>
      <c r="S558" s="6">
        <v>0.11</v>
      </c>
      <c r="T558" s="6">
        <v>5.16</v>
      </c>
      <c r="U558" s="6">
        <v>93.84999999999998</v>
      </c>
      <c r="V558" s="12"/>
      <c r="W558" s="6">
        <v>62.599893446989896</v>
      </c>
      <c r="X558" s="6">
        <v>1.0548748002131063</v>
      </c>
      <c r="Y558" s="6">
        <v>22.823654768247209</v>
      </c>
      <c r="Z558" s="6">
        <v>7.4160895045285047</v>
      </c>
      <c r="AA558" s="6">
        <v>0.15982951518380398</v>
      </c>
      <c r="AB558" s="6">
        <v>1.1401172083111351</v>
      </c>
      <c r="AC558" s="6">
        <v>0.4901438465636655</v>
      </c>
      <c r="AD558" s="6">
        <v>0.52210974960042633</v>
      </c>
      <c r="AE558" s="6">
        <v>3.7932871603622811</v>
      </c>
      <c r="AF558" s="6">
        <v>100.00000000000003</v>
      </c>
      <c r="AG558" s="6"/>
      <c r="AH558" s="6">
        <v>70.826789698937091</v>
      </c>
      <c r="AI558" s="6">
        <v>0.8975947540977367</v>
      </c>
      <c r="AJ558" s="6">
        <v>15.221825104672432</v>
      </c>
      <c r="AK558" s="6">
        <v>0</v>
      </c>
      <c r="AL558" s="6">
        <v>7.0173697044595968</v>
      </c>
      <c r="AM558" s="6">
        <v>0.15317643773314443</v>
      </c>
      <c r="AN558" s="6">
        <v>1.9224504046436042</v>
      </c>
      <c r="AO558" s="6">
        <v>0.59421240925856678</v>
      </c>
      <c r="AP558" s="6">
        <v>0.57271215246496088</v>
      </c>
      <c r="AQ558" s="6">
        <v>2.7377323364706148</v>
      </c>
      <c r="AR558" s="6">
        <v>100.00000000000001</v>
      </c>
      <c r="AS558" s="6"/>
      <c r="AT558" s="6">
        <v>0.21504352226126117</v>
      </c>
      <c r="AU558" s="6" t="s">
        <v>2564</v>
      </c>
      <c r="AV558" s="6" t="s">
        <v>2564</v>
      </c>
      <c r="AW558" s="6"/>
      <c r="AX558" s="6">
        <v>0.42845600787990606</v>
      </c>
      <c r="AY558" s="6">
        <v>0.23904458278417617</v>
      </c>
      <c r="AZ558" s="6">
        <f>LOG(Tabella1[[#This Row],[SiO2]]/Tabella1[[#This Row],[Al2O3]])</f>
        <v>0.438188404447937</v>
      </c>
      <c r="BA558" s="6">
        <f>LOG((Tabella1[[#This Row],[FeO]]*0.8998+Tabella1[[#This Row],[Fe2O3]])/Tabella1[[#This Row],[K2O]])</f>
        <v>0.24530523046723499</v>
      </c>
      <c r="BB558" s="6">
        <f>Tabella1[[#This Row],[Log SiO2/Al2O3]]/Tabella1[[#This Row],[Log (FeO3/K2O)]]</f>
        <v>1.7862986598912538</v>
      </c>
    </row>
    <row r="559" spans="1:54" hidden="1">
      <c r="A559" s="19" t="s">
        <v>2863</v>
      </c>
      <c r="B559" s="19" t="s">
        <v>3011</v>
      </c>
      <c r="C559" s="19" t="s">
        <v>3048</v>
      </c>
      <c r="D559" s="19" t="s">
        <v>1341</v>
      </c>
      <c r="E559" s="19" t="s">
        <v>2770</v>
      </c>
      <c r="F559" s="19" t="s">
        <v>1620</v>
      </c>
      <c r="G559" s="20">
        <v>269</v>
      </c>
      <c r="H559" s="8"/>
      <c r="I559" s="6">
        <v>59.14</v>
      </c>
      <c r="J559" s="6">
        <v>1.17</v>
      </c>
      <c r="K559" s="6">
        <v>21.77</v>
      </c>
      <c r="L559" s="6"/>
      <c r="M559" s="6">
        <v>6.86</v>
      </c>
      <c r="N559" s="6">
        <v>0.16</v>
      </c>
      <c r="O559" s="6">
        <v>1.02</v>
      </c>
      <c r="P559" s="6">
        <v>0.54</v>
      </c>
      <c r="Q559" s="6">
        <v>0.52</v>
      </c>
      <c r="R559" s="6">
        <v>2.99</v>
      </c>
      <c r="S559" s="6">
        <v>0.1</v>
      </c>
      <c r="T559" s="6">
        <v>4.7699999999999996</v>
      </c>
      <c r="U559" s="6">
        <v>94.169999999999987</v>
      </c>
      <c r="V559" s="12"/>
      <c r="W559" s="6">
        <v>62.801316767548066</v>
      </c>
      <c r="X559" s="6">
        <v>1.2424338961452694</v>
      </c>
      <c r="Y559" s="6">
        <v>23.117765742805567</v>
      </c>
      <c r="Z559" s="6">
        <v>7.284697886800469</v>
      </c>
      <c r="AA559" s="6">
        <v>0.16990549007114797</v>
      </c>
      <c r="AB559" s="6">
        <v>1.0831474992035681</v>
      </c>
      <c r="AC559" s="6">
        <v>0.57343102899012444</v>
      </c>
      <c r="AD559" s="6">
        <v>0.55219284273123082</v>
      </c>
      <c r="AE559" s="6">
        <v>3.1751088457045773</v>
      </c>
      <c r="AF559" s="6">
        <v>100</v>
      </c>
      <c r="AG559" s="6"/>
      <c r="AH559" s="6">
        <v>71.015311229356314</v>
      </c>
      <c r="AI559" s="6">
        <v>1.0566032956678735</v>
      </c>
      <c r="AJ559" s="6">
        <v>15.40943369034324</v>
      </c>
      <c r="AK559" s="6">
        <v>0</v>
      </c>
      <c r="AL559" s="6">
        <v>6.889222665949374</v>
      </c>
      <c r="AM559" s="6">
        <v>0.16274276000445903</v>
      </c>
      <c r="AN559" s="6">
        <v>1.8253768016199545</v>
      </c>
      <c r="AO559" s="6">
        <v>0.69479811799514257</v>
      </c>
      <c r="AP559" s="6">
        <v>0.60537523447608999</v>
      </c>
      <c r="AQ559" s="6">
        <v>2.2903041713244301</v>
      </c>
      <c r="AR559" s="6">
        <v>99.999999999999986</v>
      </c>
      <c r="AS559" s="6"/>
      <c r="AT559" s="6">
        <v>0.20946192747158895</v>
      </c>
      <c r="AU559" s="6" t="s">
        <v>2564</v>
      </c>
      <c r="AV559" s="6" t="s">
        <v>2564</v>
      </c>
      <c r="AW559" s="6"/>
      <c r="AX559" s="6">
        <v>0.49169614288396618</v>
      </c>
      <c r="AY559" s="6">
        <v>0.23836219823634619</v>
      </c>
      <c r="AZ559" s="6">
        <f>LOG(Tabella1[[#This Row],[SiO2]]/Tabella1[[#This Row],[Al2O3]])</f>
        <v>0.4340228911490045</v>
      </c>
      <c r="BA559" s="6">
        <f>LOG((Tabella1[[#This Row],[FeO]]*0.8998+Tabella1[[#This Row],[Fe2O3]])/Tabella1[[#This Row],[K2O]])</f>
        <v>0.31479891621187012</v>
      </c>
      <c r="BB559" s="6">
        <f>Tabella1[[#This Row],[Log SiO2/Al2O3]]/Tabella1[[#This Row],[Log (FeO3/K2O)]]</f>
        <v>1.3787305762415418</v>
      </c>
    </row>
    <row r="560" spans="1:54" hidden="1">
      <c r="A560" s="19" t="s">
        <v>2863</v>
      </c>
      <c r="B560" s="19" t="s">
        <v>3011</v>
      </c>
      <c r="C560" s="19" t="s">
        <v>3048</v>
      </c>
      <c r="D560" s="19" t="s">
        <v>1341</v>
      </c>
      <c r="E560" s="19" t="s">
        <v>2770</v>
      </c>
      <c r="F560" s="19" t="s">
        <v>1620</v>
      </c>
      <c r="G560" s="20">
        <v>271</v>
      </c>
      <c r="H560" s="8"/>
      <c r="I560" s="6">
        <v>59.19</v>
      </c>
      <c r="J560" s="6">
        <v>1.08</v>
      </c>
      <c r="K560" s="6">
        <v>21.49</v>
      </c>
      <c r="L560" s="6"/>
      <c r="M560" s="6">
        <v>7.6</v>
      </c>
      <c r="N560" s="6">
        <v>0.15</v>
      </c>
      <c r="O560" s="6">
        <v>1.1299999999999999</v>
      </c>
      <c r="P560" s="6">
        <v>0.62</v>
      </c>
      <c r="Q560" s="6">
        <v>0.39</v>
      </c>
      <c r="R560" s="6">
        <v>2.79</v>
      </c>
      <c r="S560" s="6">
        <v>0.18</v>
      </c>
      <c r="T560" s="6">
        <v>4.53</v>
      </c>
      <c r="U560" s="6">
        <v>94.44</v>
      </c>
      <c r="V560" s="12"/>
      <c r="W560" s="6">
        <v>62.674714104193143</v>
      </c>
      <c r="X560" s="6">
        <v>1.1435832274459976</v>
      </c>
      <c r="Y560" s="6">
        <v>22.755188479457857</v>
      </c>
      <c r="Z560" s="6">
        <v>8.0474375264718336</v>
      </c>
      <c r="AA560" s="6">
        <v>0.15883100381194409</v>
      </c>
      <c r="AB560" s="6">
        <v>1.1965268953833121</v>
      </c>
      <c r="AC560" s="6">
        <v>0.65650148242270223</v>
      </c>
      <c r="AD560" s="6">
        <v>0.4129606099110546</v>
      </c>
      <c r="AE560" s="6">
        <v>2.95425667090216</v>
      </c>
      <c r="AF560" s="6">
        <v>100</v>
      </c>
      <c r="AG560" s="6"/>
      <c r="AH560" s="6">
        <v>70.686952398244088</v>
      </c>
      <c r="AI560" s="6">
        <v>0.96999634557120329</v>
      </c>
      <c r="AJ560" s="6">
        <v>15.128118166453945</v>
      </c>
      <c r="AK560" s="6">
        <v>0</v>
      </c>
      <c r="AL560" s="6">
        <v>7.5906670389012287</v>
      </c>
      <c r="AM560" s="6">
        <v>0.15173759517264029</v>
      </c>
      <c r="AN560" s="6">
        <v>2.0111804649054608</v>
      </c>
      <c r="AO560" s="6">
        <v>0.79337188551583515</v>
      </c>
      <c r="AP560" s="6">
        <v>0.45155032274963652</v>
      </c>
      <c r="AQ560" s="6">
        <v>2.1254281213245876</v>
      </c>
      <c r="AR560" s="6">
        <v>100</v>
      </c>
      <c r="AS560" s="6"/>
      <c r="AT560" s="6">
        <v>0.209457655321866</v>
      </c>
      <c r="AU560" s="6" t="s">
        <v>2564</v>
      </c>
      <c r="AV560" s="6" t="s">
        <v>2564</v>
      </c>
      <c r="AW560" s="6"/>
      <c r="AX560" s="6">
        <v>0.47501491257247536</v>
      </c>
      <c r="AY560" s="6">
        <v>0.23299526695228415</v>
      </c>
      <c r="AZ560" s="6">
        <f>LOG(Tabella1[[#This Row],[SiO2]]/Tabella1[[#This Row],[Al2O3]])</f>
        <v>0.44001192448041032</v>
      </c>
      <c r="BA560" s="6">
        <f>LOG((Tabella1[[#This Row],[FeO]]*0.8998+Tabella1[[#This Row],[Fe2O3]])/Tabella1[[#This Row],[K2O]])</f>
        <v>0.38935537783674179</v>
      </c>
      <c r="BB560" s="6">
        <f>Tabella1[[#This Row],[Log SiO2/Al2O3]]/Tabella1[[#This Row],[Log (FeO3/K2O)]]</f>
        <v>1.1301036264738817</v>
      </c>
    </row>
    <row r="561" spans="1:54" hidden="1">
      <c r="A561" s="19" t="s">
        <v>2863</v>
      </c>
      <c r="B561" s="19" t="s">
        <v>3011</v>
      </c>
      <c r="C561" s="19" t="s">
        <v>3048</v>
      </c>
      <c r="D561" s="19" t="s">
        <v>1341</v>
      </c>
      <c r="E561" s="19" t="s">
        <v>2770</v>
      </c>
      <c r="F561" s="19" t="s">
        <v>1620</v>
      </c>
      <c r="G561" s="20">
        <v>250</v>
      </c>
      <c r="H561" s="8"/>
      <c r="I561" s="6">
        <v>59.63</v>
      </c>
      <c r="J561" s="6">
        <v>1.58</v>
      </c>
      <c r="K561" s="6">
        <v>21.64</v>
      </c>
      <c r="L561" s="6"/>
      <c r="M561" s="6">
        <v>7.05</v>
      </c>
      <c r="N561" s="6">
        <v>0.16</v>
      </c>
      <c r="O561" s="6">
        <v>1.45</v>
      </c>
      <c r="P561" s="6">
        <v>0.73</v>
      </c>
      <c r="Q561" s="6">
        <v>0.31</v>
      </c>
      <c r="R561" s="6">
        <v>2.84</v>
      </c>
      <c r="S561" s="6">
        <v>0.15</v>
      </c>
      <c r="T561" s="6">
        <v>3.77</v>
      </c>
      <c r="U561" s="6">
        <v>95.39</v>
      </c>
      <c r="V561" s="12"/>
      <c r="W561" s="6">
        <v>62.511793689065939</v>
      </c>
      <c r="X561" s="6">
        <v>1.6563581088164379</v>
      </c>
      <c r="Y561" s="6">
        <v>22.685816123283363</v>
      </c>
      <c r="Z561" s="6">
        <v>7.3907118146556243</v>
      </c>
      <c r="AA561" s="6">
        <v>0.16773246671558864</v>
      </c>
      <c r="AB561" s="6">
        <v>1.520075479610022</v>
      </c>
      <c r="AC561" s="6">
        <v>0.76527937938987312</v>
      </c>
      <c r="AD561" s="6">
        <v>0.32498165426145298</v>
      </c>
      <c r="AE561" s="6">
        <v>2.977251284201698</v>
      </c>
      <c r="AF561" s="6">
        <v>100</v>
      </c>
      <c r="AG561" s="6"/>
      <c r="AH561" s="6">
        <v>70.380854689670528</v>
      </c>
      <c r="AI561" s="6">
        <v>1.4024979619035023</v>
      </c>
      <c r="AJ561" s="6">
        <v>15.055825007871249</v>
      </c>
      <c r="AK561" s="6">
        <v>0</v>
      </c>
      <c r="AL561" s="6">
        <v>6.9591192044822057</v>
      </c>
      <c r="AM561" s="6">
        <v>0.15996343803619367</v>
      </c>
      <c r="AN561" s="6">
        <v>2.550582701934057</v>
      </c>
      <c r="AO561" s="6">
        <v>0.92322336336817179</v>
      </c>
      <c r="AP561" s="6">
        <v>0.35473337681804107</v>
      </c>
      <c r="AQ561" s="6">
        <v>2.1382543707389012</v>
      </c>
      <c r="AR561" s="6">
        <v>100.00000000000001</v>
      </c>
      <c r="AS561" s="6"/>
      <c r="AT561" s="6">
        <v>0.26820848087921251</v>
      </c>
      <c r="AU561" s="6" t="s">
        <v>2564</v>
      </c>
      <c r="AV561" s="6" t="s">
        <v>2564</v>
      </c>
      <c r="AW561" s="6"/>
      <c r="AX561" s="6">
        <v>0.4842787810240608</v>
      </c>
      <c r="AY561" s="6">
        <v>0.31460694949710505</v>
      </c>
      <c r="AZ561" s="6">
        <f>LOG(Tabella1[[#This Row],[SiO2]]/Tabella1[[#This Row],[Al2O3]])</f>
        <v>0.44020755291120739</v>
      </c>
      <c r="BA561" s="6">
        <f>LOG((Tabella1[[#This Row],[FeO]]*0.8998+Tabella1[[#This Row],[Fe2O3]])/Tabella1[[#This Row],[K2O]])</f>
        <v>0.34901676577390905</v>
      </c>
      <c r="BB561" s="6">
        <f>Tabella1[[#This Row],[Log SiO2/Al2O3]]/Tabella1[[#This Row],[Log (FeO3/K2O)]]</f>
        <v>1.261279101979792</v>
      </c>
    </row>
    <row r="562" spans="1:54" hidden="1">
      <c r="A562" s="19" t="s">
        <v>2863</v>
      </c>
      <c r="B562" s="19" t="s">
        <v>3011</v>
      </c>
      <c r="C562" s="19" t="s">
        <v>3048</v>
      </c>
      <c r="D562" s="19" t="s">
        <v>1341</v>
      </c>
      <c r="E562" s="19" t="s">
        <v>5138</v>
      </c>
      <c r="F562" s="19" t="s">
        <v>1620</v>
      </c>
      <c r="G562" s="20">
        <v>252</v>
      </c>
      <c r="H562" s="8"/>
      <c r="I562" s="6">
        <v>59.84</v>
      </c>
      <c r="J562" s="6">
        <v>1.1399999999999999</v>
      </c>
      <c r="K562" s="6">
        <v>22.02</v>
      </c>
      <c r="L562" s="6"/>
      <c r="M562" s="6">
        <v>7.32</v>
      </c>
      <c r="N562" s="6">
        <v>0.17</v>
      </c>
      <c r="O562" s="6">
        <v>1.72</v>
      </c>
      <c r="P562" s="6">
        <v>0.77</v>
      </c>
      <c r="Q562" s="6">
        <v>0.28999999999999998</v>
      </c>
      <c r="R562" s="6">
        <v>2.74</v>
      </c>
      <c r="S562" s="6">
        <v>0.12</v>
      </c>
      <c r="T562" s="6">
        <v>3.05</v>
      </c>
      <c r="U562" s="6">
        <v>96.009999999999991</v>
      </c>
      <c r="V562" s="12"/>
      <c r="W562" s="6">
        <v>62.326840954067301</v>
      </c>
      <c r="X562" s="6">
        <v>1.187376314967191</v>
      </c>
      <c r="Y562" s="6">
        <v>22.935110925945214</v>
      </c>
      <c r="Z562" s="6">
        <v>7.624205811894595</v>
      </c>
      <c r="AA562" s="6">
        <v>0.17706488907405482</v>
      </c>
      <c r="AB562" s="6">
        <v>1.7914800541610252</v>
      </c>
      <c r="AC562" s="6">
        <v>0.80199979168836588</v>
      </c>
      <c r="AD562" s="6">
        <v>0.30205186959691699</v>
      </c>
      <c r="AE562" s="6">
        <v>2.8538693886053541</v>
      </c>
      <c r="AF562" s="6">
        <v>100.00000000000003</v>
      </c>
      <c r="AG562" s="6"/>
      <c r="AH562" s="6">
        <v>70.060838861283003</v>
      </c>
      <c r="AI562" s="6">
        <v>1.0037926795566074</v>
      </c>
      <c r="AJ562" s="6">
        <v>15.197027085304191</v>
      </c>
      <c r="AK562" s="6">
        <v>0</v>
      </c>
      <c r="AL562" s="6">
        <v>7.1675422347594777</v>
      </c>
      <c r="AM562" s="6">
        <v>0.16859461129021067</v>
      </c>
      <c r="AN562" s="6">
        <v>3.0011926597332192</v>
      </c>
      <c r="AO562" s="6">
        <v>0.96598119579111874</v>
      </c>
      <c r="AP562" s="6">
        <v>0.32917919444877736</v>
      </c>
      <c r="AQ562" s="6">
        <v>2.0463768406582661</v>
      </c>
      <c r="AR562" s="6">
        <v>100</v>
      </c>
      <c r="AS562" s="6"/>
      <c r="AT562" s="6">
        <v>0.29513923716888724</v>
      </c>
      <c r="AU562" s="6" t="s">
        <v>2564</v>
      </c>
      <c r="AV562" s="6" t="s">
        <v>2564</v>
      </c>
      <c r="AW562" s="6"/>
      <c r="AX562" s="6">
        <v>0.46484986655885563</v>
      </c>
      <c r="AY562" s="6">
        <v>0.32746443887471333</v>
      </c>
      <c r="AZ562" s="6">
        <f>LOG(Tabella1[[#This Row],[SiO2]]/Tabella1[[#This Row],[Al2O3]])</f>
        <v>0.43417427022067201</v>
      </c>
      <c r="BA562" s="6">
        <f>LOG((Tabella1[[#This Row],[FeO]]*0.8998+Tabella1[[#This Row],[Fe2O3]])/Tabella1[[#This Row],[K2O]])</f>
        <v>0.38090650706755197</v>
      </c>
      <c r="BB562" s="6">
        <f>Tabella1[[#This Row],[Log SiO2/Al2O3]]/Tabella1[[#This Row],[Log (FeO3/K2O)]]</f>
        <v>1.1398447182307474</v>
      </c>
    </row>
    <row r="563" spans="1:54" hidden="1">
      <c r="A563" s="19" t="s">
        <v>2863</v>
      </c>
      <c r="B563" s="19" t="s">
        <v>3011</v>
      </c>
      <c r="C563" s="19" t="s">
        <v>3048</v>
      </c>
      <c r="D563" s="19" t="s">
        <v>1341</v>
      </c>
      <c r="E563" s="19" t="s">
        <v>5138</v>
      </c>
      <c r="F563" s="19" t="s">
        <v>1620</v>
      </c>
      <c r="G563" s="20">
        <v>274</v>
      </c>
      <c r="H563" s="8"/>
      <c r="I563" s="6">
        <v>60.51</v>
      </c>
      <c r="J563" s="6">
        <v>0.98</v>
      </c>
      <c r="K563" s="6">
        <v>22.32</v>
      </c>
      <c r="L563" s="6"/>
      <c r="M563" s="6">
        <v>7.09</v>
      </c>
      <c r="N563" s="6">
        <v>0.14000000000000001</v>
      </c>
      <c r="O563" s="6">
        <v>1.35</v>
      </c>
      <c r="P563" s="6">
        <v>0.79</v>
      </c>
      <c r="Q563" s="6">
        <v>0.25</v>
      </c>
      <c r="R563" s="6">
        <v>2.98</v>
      </c>
      <c r="S563" s="6">
        <v>0.09</v>
      </c>
      <c r="T563" s="6">
        <v>2.5099999999999998</v>
      </c>
      <c r="U563" s="6">
        <v>96.410000000000011</v>
      </c>
      <c r="V563" s="12"/>
      <c r="W563" s="6">
        <v>62.763198838294777</v>
      </c>
      <c r="X563" s="6">
        <v>1.016492065138471</v>
      </c>
      <c r="Y563" s="6">
        <v>23.15112540192926</v>
      </c>
      <c r="Z563" s="6">
        <v>7.3540089202364891</v>
      </c>
      <c r="AA563" s="6">
        <v>0.14521315216263872</v>
      </c>
      <c r="AB563" s="6">
        <v>1.400269681568302</v>
      </c>
      <c r="AC563" s="6">
        <v>0.81941707291774712</v>
      </c>
      <c r="AD563" s="6">
        <v>0.25930920029042626</v>
      </c>
      <c r="AE563" s="6">
        <v>3.0909656674618811</v>
      </c>
      <c r="AF563" s="6">
        <v>100.00000000000001</v>
      </c>
      <c r="AG563" s="6"/>
      <c r="AH563" s="6">
        <v>70.778678223148574</v>
      </c>
      <c r="AI563" s="6">
        <v>0.86209831346785903</v>
      </c>
      <c r="AJ563" s="6">
        <v>15.389590366207301</v>
      </c>
      <c r="AK563" s="6">
        <v>0</v>
      </c>
      <c r="AL563" s="6">
        <v>6.9358063950509283</v>
      </c>
      <c r="AM563" s="6">
        <v>0.1387121012648152</v>
      </c>
      <c r="AN563" s="6">
        <v>2.3533728787609993</v>
      </c>
      <c r="AO563" s="6">
        <v>0.99013995393615417</v>
      </c>
      <c r="AP563" s="6">
        <v>0.28350840316363546</v>
      </c>
      <c r="AQ563" s="6">
        <v>2.2235293192222816</v>
      </c>
      <c r="AR563" s="6">
        <v>99.999999999999986</v>
      </c>
      <c r="AS563" s="6"/>
      <c r="AT563" s="6">
        <v>0.25334561960663554</v>
      </c>
      <c r="AU563" s="6" t="s">
        <v>2564</v>
      </c>
      <c r="AV563" s="6" t="s">
        <v>2564</v>
      </c>
      <c r="AW563" s="6"/>
      <c r="AX563" s="6">
        <v>0.47399722131789657</v>
      </c>
      <c r="AY563" s="6">
        <v>0.27926311493095163</v>
      </c>
      <c r="AZ563" s="6">
        <f>LOG(Tabella1[[#This Row],[SiO2]]/Tabella1[[#This Row],[Al2O3]])</f>
        <v>0.43313296266688672</v>
      </c>
      <c r="BA563" s="6">
        <f>LOG((Tabella1[[#This Row],[FeO]]*0.8998+Tabella1[[#This Row],[Fe2O3]])/Tabella1[[#This Row],[K2O]])</f>
        <v>0.33057595993635935</v>
      </c>
      <c r="BB563" s="6">
        <f>Tabella1[[#This Row],[Log SiO2/Al2O3]]/Tabella1[[#This Row],[Log (FeO3/K2O)]]</f>
        <v>1.3102373286619846</v>
      </c>
    </row>
    <row r="564" spans="1:54" hidden="1">
      <c r="A564" s="19" t="s">
        <v>2863</v>
      </c>
      <c r="B564" s="19" t="s">
        <v>3011</v>
      </c>
      <c r="C564" s="19" t="s">
        <v>3048</v>
      </c>
      <c r="D564" s="19" t="s">
        <v>1341</v>
      </c>
      <c r="E564" s="19" t="s">
        <v>5138</v>
      </c>
      <c r="F564" s="19" t="s">
        <v>1620</v>
      </c>
      <c r="G564" s="20">
        <v>280</v>
      </c>
      <c r="H564" s="8"/>
      <c r="I564" s="6">
        <v>61.12</v>
      </c>
      <c r="J564" s="6">
        <v>0.99</v>
      </c>
      <c r="K564" s="6">
        <v>21.69</v>
      </c>
      <c r="L564" s="6"/>
      <c r="M564" s="6">
        <v>7.76</v>
      </c>
      <c r="N564" s="6">
        <v>0.15</v>
      </c>
      <c r="O564" s="6">
        <v>1.79</v>
      </c>
      <c r="P564" s="6">
        <v>0.94</v>
      </c>
      <c r="Q564" s="6">
        <v>0.37</v>
      </c>
      <c r="R564" s="6">
        <v>2.58</v>
      </c>
      <c r="S564" s="6">
        <v>0.12</v>
      </c>
      <c r="T564" s="6">
        <v>1.72</v>
      </c>
      <c r="U564" s="6">
        <v>97.390000000000015</v>
      </c>
      <c r="V564" s="12"/>
      <c r="W564" s="6">
        <v>62.757983365848638</v>
      </c>
      <c r="X564" s="6">
        <v>1.0165314714036346</v>
      </c>
      <c r="Y564" s="6">
        <v>22.271280418934182</v>
      </c>
      <c r="Z564" s="6">
        <v>7.9679638566587929</v>
      </c>
      <c r="AA564" s="6">
        <v>0.15401991990964162</v>
      </c>
      <c r="AB564" s="6">
        <v>1.8379710442550565</v>
      </c>
      <c r="AC564" s="6">
        <v>0.96519149810042082</v>
      </c>
      <c r="AD564" s="6">
        <v>0.37991580244378265</v>
      </c>
      <c r="AE564" s="6">
        <v>2.6491426224458361</v>
      </c>
      <c r="AF564" s="6">
        <v>99.999999999999986</v>
      </c>
      <c r="AG564" s="6"/>
      <c r="AH564" s="6">
        <v>70.255162362085429</v>
      </c>
      <c r="AI564" s="6">
        <v>0.85582607744184835</v>
      </c>
      <c r="AJ564" s="6">
        <v>14.696435839809951</v>
      </c>
      <c r="AK564" s="6">
        <v>0</v>
      </c>
      <c r="AL564" s="6">
        <v>7.459883565506205</v>
      </c>
      <c r="AM564" s="6">
        <v>0.1460485249754459</v>
      </c>
      <c r="AN564" s="6">
        <v>3.066405659316644</v>
      </c>
      <c r="AO564" s="6">
        <v>1.1577557560690259</v>
      </c>
      <c r="AP564" s="6">
        <v>0.41233220112407337</v>
      </c>
      <c r="AQ564" s="6">
        <v>1.8917594121256893</v>
      </c>
      <c r="AR564" s="6">
        <v>99.999999999999957</v>
      </c>
      <c r="AS564" s="6"/>
      <c r="AT564" s="6">
        <v>0.29130927279534724</v>
      </c>
      <c r="AU564" s="6" t="s">
        <v>2564</v>
      </c>
      <c r="AV564" s="6" t="s">
        <v>2564</v>
      </c>
      <c r="AW564" s="6"/>
      <c r="AX564" s="6">
        <v>0.44153561725640872</v>
      </c>
      <c r="AY564" s="6">
        <v>0.31708984487957037</v>
      </c>
      <c r="AZ564" s="6">
        <f>LOG(Tabella1[[#This Row],[SiO2]]/Tabella1[[#This Row],[Al2O3]])</f>
        <v>0.4499237935534402</v>
      </c>
      <c r="BA564" s="6">
        <f>LOG((Tabella1[[#This Row],[FeO]]*0.8998+Tabella1[[#This Row],[Fe2O3]])/Tabella1[[#This Row],[K2O]])</f>
        <v>0.43238800412450629</v>
      </c>
      <c r="BB564" s="6">
        <f>Tabella1[[#This Row],[Log SiO2/Al2O3]]/Tabella1[[#This Row],[Log (FeO3/K2O)]]</f>
        <v>1.0405556797636886</v>
      </c>
    </row>
    <row r="565" spans="1:54" hidden="1">
      <c r="A565" s="19" t="s">
        <v>2863</v>
      </c>
      <c r="B565" s="19" t="s">
        <v>3011</v>
      </c>
      <c r="C565" s="19" t="s">
        <v>3048</v>
      </c>
      <c r="D565" s="19" t="s">
        <v>1341</v>
      </c>
      <c r="E565" s="19" t="s">
        <v>5138</v>
      </c>
      <c r="F565" s="19" t="s">
        <v>1620</v>
      </c>
      <c r="G565" s="20">
        <v>284</v>
      </c>
      <c r="H565" s="8"/>
      <c r="I565" s="6">
        <v>60.53</v>
      </c>
      <c r="J565" s="6">
        <v>1.01</v>
      </c>
      <c r="K565" s="6">
        <v>21.82</v>
      </c>
      <c r="L565" s="6"/>
      <c r="M565" s="6">
        <v>7.89</v>
      </c>
      <c r="N565" s="6">
        <v>0.17</v>
      </c>
      <c r="O565" s="6">
        <v>1.89</v>
      </c>
      <c r="P565" s="6">
        <v>0.95</v>
      </c>
      <c r="Q565" s="6">
        <v>0.28000000000000003</v>
      </c>
      <c r="R565" s="6">
        <v>2.82</v>
      </c>
      <c r="S565" s="6">
        <v>0.17</v>
      </c>
      <c r="T565" s="6">
        <v>1.59</v>
      </c>
      <c r="U565" s="6">
        <v>97.36</v>
      </c>
      <c r="V565" s="12"/>
      <c r="W565" s="6">
        <v>62.171322925225972</v>
      </c>
      <c r="X565" s="6">
        <v>1.0373870172555466</v>
      </c>
      <c r="Y565" s="6">
        <v>22.411668036154477</v>
      </c>
      <c r="Z565" s="6">
        <v>8.1039441248972892</v>
      </c>
      <c r="AA565" s="6">
        <v>0.17460969597370585</v>
      </c>
      <c r="AB565" s="6">
        <v>1.9412489728841413</v>
      </c>
      <c r="AC565" s="6">
        <v>0.97576006573541485</v>
      </c>
      <c r="AD565" s="6">
        <v>0.28759244042728022</v>
      </c>
      <c r="AE565" s="6">
        <v>2.896466721446179</v>
      </c>
      <c r="AF565" s="6">
        <v>100</v>
      </c>
      <c r="AG565" s="6"/>
      <c r="AH565" s="6">
        <v>69.677824262052113</v>
      </c>
      <c r="AI565" s="6">
        <v>0.8743809872421846</v>
      </c>
      <c r="AJ565" s="6">
        <v>14.805948286565338</v>
      </c>
      <c r="AK565" s="6">
        <v>0</v>
      </c>
      <c r="AL565" s="6">
        <v>7.5958493361214989</v>
      </c>
      <c r="AM565" s="6">
        <v>0.16576156882975426</v>
      </c>
      <c r="AN565" s="6">
        <v>3.2424059814658368</v>
      </c>
      <c r="AO565" s="6">
        <v>1.1717682101350622</v>
      </c>
      <c r="AP565" s="6">
        <v>0.31248744319601912</v>
      </c>
      <c r="AQ565" s="6">
        <v>2.0707340110932559</v>
      </c>
      <c r="AR565" s="6">
        <v>99.999999999999986</v>
      </c>
      <c r="AS565" s="6"/>
      <c r="AT565" s="6">
        <v>0.29916309280926012</v>
      </c>
      <c r="AU565" s="6" t="s">
        <v>2564</v>
      </c>
      <c r="AV565" s="6" t="s">
        <v>2564</v>
      </c>
      <c r="AW565" s="6"/>
      <c r="AX565" s="6">
        <v>0.42569667751103996</v>
      </c>
      <c r="AY565" s="6">
        <v>0.32541618590983568</v>
      </c>
      <c r="AZ565" s="6">
        <f>LOG(Tabella1[[#This Row],[SiO2]]/Tabella1[[#This Row],[Al2O3]])</f>
        <v>0.44311592766022895</v>
      </c>
      <c r="BA565" s="6">
        <f>LOG((Tabella1[[#This Row],[FeO]]*0.8998+Tabella1[[#This Row],[Fe2O3]])/Tabella1[[#This Row],[K2O]])</f>
        <v>0.40097388371960724</v>
      </c>
      <c r="BB565" s="6">
        <f>Tabella1[[#This Row],[Log SiO2/Al2O3]]/Tabella1[[#This Row],[Log (FeO3/K2O)]]</f>
        <v>1.1050992237940633</v>
      </c>
    </row>
    <row r="566" spans="1:54">
      <c r="A566" s="19" t="s">
        <v>2863</v>
      </c>
      <c r="B566" s="19" t="s">
        <v>3011</v>
      </c>
      <c r="C566" s="19" t="s">
        <v>3048</v>
      </c>
      <c r="D566" s="19" t="s">
        <v>1341</v>
      </c>
      <c r="E566" s="19"/>
      <c r="F566" s="19" t="s">
        <v>1343</v>
      </c>
      <c r="G566" s="20">
        <v>5</v>
      </c>
      <c r="H566" s="8"/>
      <c r="I566" s="6">
        <v>71.31</v>
      </c>
      <c r="J566" s="6">
        <v>0.28000000000000003</v>
      </c>
      <c r="K566" s="6">
        <v>14.59</v>
      </c>
      <c r="L566" s="6"/>
      <c r="M566" s="6">
        <v>2.2599999999999998</v>
      </c>
      <c r="N566" s="6">
        <v>0.03</v>
      </c>
      <c r="O566" s="6">
        <v>0.67</v>
      </c>
      <c r="P566" s="6">
        <v>0.78</v>
      </c>
      <c r="Q566" s="6">
        <v>2.69</v>
      </c>
      <c r="R566" s="6">
        <v>6.11</v>
      </c>
      <c r="S566" s="6">
        <v>0.11</v>
      </c>
      <c r="T566" s="6">
        <v>0.96</v>
      </c>
      <c r="U566" s="6">
        <v>98.720000000000013</v>
      </c>
      <c r="V566" s="12"/>
      <c r="W566" s="6">
        <v>72.234602917341974</v>
      </c>
      <c r="X566" s="6">
        <v>0.28363047001620745</v>
      </c>
      <c r="Y566" s="6">
        <v>14.779173419773093</v>
      </c>
      <c r="Z566" s="6">
        <v>2.289303079416531</v>
      </c>
      <c r="AA566" s="6">
        <v>3.0388978930307939E-2</v>
      </c>
      <c r="AB566" s="6">
        <v>0.67868719611021067</v>
      </c>
      <c r="AC566" s="6">
        <v>0.79011345218800644</v>
      </c>
      <c r="AD566" s="6">
        <v>2.7248784440842786</v>
      </c>
      <c r="AE566" s="6">
        <v>6.1892220421393835</v>
      </c>
      <c r="AF566" s="6">
        <v>99.999999999999972</v>
      </c>
      <c r="AG566" s="6"/>
      <c r="AH566" s="6">
        <v>78.86288909636059</v>
      </c>
      <c r="AI566" s="6">
        <v>0.23288188233189505</v>
      </c>
      <c r="AJ566" s="6">
        <v>9.5111956049589992</v>
      </c>
      <c r="AK566" s="6">
        <v>0</v>
      </c>
      <c r="AL566" s="6">
        <v>2.0902879520926345</v>
      </c>
      <c r="AM566" s="6">
        <v>2.8103118930965426E-2</v>
      </c>
      <c r="AN566" s="6">
        <v>1.1042787881655098</v>
      </c>
      <c r="AO566" s="6">
        <v>0.92429594652335723</v>
      </c>
      <c r="AP566" s="6">
        <v>2.8841985808484618</v>
      </c>
      <c r="AQ566" s="6">
        <v>4.3103720523857119</v>
      </c>
      <c r="AR566" s="6">
        <v>100.00000000000003</v>
      </c>
      <c r="AS566" s="6"/>
      <c r="AT566" s="6">
        <v>0.34567403906430078</v>
      </c>
      <c r="AU566" s="6" t="s">
        <v>2564</v>
      </c>
      <c r="AV566" s="6" t="s">
        <v>2564</v>
      </c>
      <c r="AW566" s="6"/>
      <c r="AX566" s="6" t="s">
        <v>2564</v>
      </c>
      <c r="AY566" s="6" t="s">
        <v>2564</v>
      </c>
      <c r="AZ566" s="6">
        <f>LOG(Tabella1[[#This Row],[SiO2]]/Tabella1[[#This Row],[Al2O3]])</f>
        <v>0.68909514455439114</v>
      </c>
      <c r="BA566" s="6">
        <f>LOG((Tabella1[[#This Row],[FeO]]*0.8998+Tabella1[[#This Row],[Fe2O3]])/Tabella1[[#This Row],[K2O]])</f>
        <v>-0.47778678226560539</v>
      </c>
      <c r="BB566" s="6">
        <f>Tabella1[[#This Row],[Log SiO2/Al2O3]]/Tabella1[[#This Row],[Log (FeO3/K2O)]]</f>
        <v>-1.442264981226119</v>
      </c>
    </row>
    <row r="567" spans="1:54">
      <c r="A567" s="19" t="s">
        <v>2863</v>
      </c>
      <c r="B567" s="19" t="s">
        <v>3011</v>
      </c>
      <c r="C567" s="19" t="s">
        <v>3048</v>
      </c>
      <c r="D567" s="19" t="s">
        <v>1341</v>
      </c>
      <c r="E567" s="19"/>
      <c r="F567" s="19" t="s">
        <v>1343</v>
      </c>
      <c r="G567" s="20">
        <v>12</v>
      </c>
      <c r="H567" s="8"/>
      <c r="I567" s="6">
        <v>73.760000000000005</v>
      </c>
      <c r="J567" s="6">
        <v>0.21</v>
      </c>
      <c r="K567" s="6">
        <v>13.88</v>
      </c>
      <c r="L567" s="6"/>
      <c r="M567" s="6">
        <v>1.88</v>
      </c>
      <c r="N567" s="6">
        <v>0.04</v>
      </c>
      <c r="O567" s="6">
        <v>0.32</v>
      </c>
      <c r="P567" s="6">
        <v>1.48</v>
      </c>
      <c r="Q567" s="6">
        <v>3.35</v>
      </c>
      <c r="R567" s="6">
        <v>4.24</v>
      </c>
      <c r="S567" s="6">
        <v>0.05</v>
      </c>
      <c r="T567" s="6">
        <v>0.17</v>
      </c>
      <c r="U567" s="6">
        <v>99.159999999999982</v>
      </c>
      <c r="V567" s="12"/>
      <c r="W567" s="6">
        <v>74.384832593787834</v>
      </c>
      <c r="X567" s="6">
        <v>0.21177894312222673</v>
      </c>
      <c r="Y567" s="6">
        <v>13.997579669221464</v>
      </c>
      <c r="Z567" s="6">
        <v>1.8959257765227915</v>
      </c>
      <c r="AA567" s="6">
        <v>4.033884630899557E-2</v>
      </c>
      <c r="AB567" s="6">
        <v>0.32271077047196456</v>
      </c>
      <c r="AC567" s="6">
        <v>1.4925373134328361</v>
      </c>
      <c r="AD567" s="6">
        <v>3.3783783783783794</v>
      </c>
      <c r="AE567" s="6">
        <v>4.2759177087535312</v>
      </c>
      <c r="AF567" s="6">
        <v>100.00000000000003</v>
      </c>
      <c r="AG567" s="6"/>
      <c r="AH567" s="6">
        <v>80.399112816876141</v>
      </c>
      <c r="AI567" s="6">
        <v>0.17214922339286606</v>
      </c>
      <c r="AJ567" s="6">
        <v>8.9182037301759767</v>
      </c>
      <c r="AK567" s="6">
        <v>0</v>
      </c>
      <c r="AL567" s="6">
        <v>1.713813775013368</v>
      </c>
      <c r="AM567" s="6">
        <v>3.6931875224106216E-2</v>
      </c>
      <c r="AN567" s="6">
        <v>0.51983079928533626</v>
      </c>
      <c r="AO567" s="6">
        <v>1.7285671799345492</v>
      </c>
      <c r="AP567" s="6">
        <v>3.540183613719595</v>
      </c>
      <c r="AQ567" s="6">
        <v>2.9481359470297042</v>
      </c>
      <c r="AR567" s="6">
        <v>99.999999999999972</v>
      </c>
      <c r="AS567" s="6"/>
      <c r="AT567" s="6">
        <v>0.23272762608104164</v>
      </c>
      <c r="AU567" s="6" t="s">
        <v>2564</v>
      </c>
      <c r="AV567" s="6" t="s">
        <v>2564</v>
      </c>
      <c r="AW567" s="6"/>
      <c r="AX567" s="6" t="s">
        <v>2564</v>
      </c>
      <c r="AY567" s="6" t="s">
        <v>2564</v>
      </c>
      <c r="AZ567" s="6">
        <f>LOG(Tabella1[[#This Row],[SiO2]]/Tabella1[[#This Row],[Al2O3]])</f>
        <v>0.72543144192673681</v>
      </c>
      <c r="BA567" s="6">
        <f>LOG((Tabella1[[#This Row],[FeO]]*0.8998+Tabella1[[#This Row],[Fe2O3]])/Tabella1[[#This Row],[K2O]])</f>
        <v>-0.39906201849950473</v>
      </c>
      <c r="BB567" s="6">
        <f>Tabella1[[#This Row],[Log SiO2/Al2O3]]/Tabella1[[#This Row],[Log (FeO3/K2O)]]</f>
        <v>-1.8178413587301521</v>
      </c>
    </row>
    <row r="568" spans="1:54">
      <c r="A568" s="19" t="s">
        <v>2863</v>
      </c>
      <c r="B568" s="19" t="s">
        <v>3011</v>
      </c>
      <c r="C568" s="19" t="s">
        <v>3048</v>
      </c>
      <c r="D568" s="19" t="s">
        <v>1341</v>
      </c>
      <c r="E568" s="19"/>
      <c r="F568" s="19" t="s">
        <v>1343</v>
      </c>
      <c r="G568" s="20">
        <v>20</v>
      </c>
      <c r="H568" s="8"/>
      <c r="I568" s="6">
        <v>63.54</v>
      </c>
      <c r="J568" s="6">
        <v>0.82</v>
      </c>
      <c r="K568" s="6">
        <v>15.09</v>
      </c>
      <c r="L568" s="6"/>
      <c r="M568" s="6">
        <v>5.96</v>
      </c>
      <c r="N568" s="6">
        <v>0.12</v>
      </c>
      <c r="O568" s="6">
        <v>3.34</v>
      </c>
      <c r="P568" s="6">
        <v>2.99</v>
      </c>
      <c r="Q568" s="6">
        <v>2.36</v>
      </c>
      <c r="R568" s="6">
        <v>3.64</v>
      </c>
      <c r="S568" s="6">
        <v>0.14000000000000001</v>
      </c>
      <c r="T568" s="6">
        <v>0.84</v>
      </c>
      <c r="U568" s="6">
        <v>97.86</v>
      </c>
      <c r="V568" s="12"/>
      <c r="W568" s="6">
        <v>64.929491109748611</v>
      </c>
      <c r="X568" s="6">
        <v>0.83793173921929287</v>
      </c>
      <c r="Y568" s="6">
        <v>15.419987737584304</v>
      </c>
      <c r="Z568" s="6">
        <v>6.0903331289597382</v>
      </c>
      <c r="AA568" s="6">
        <v>0.1226241569589209</v>
      </c>
      <c r="AB568" s="6">
        <v>3.4130390353566318</v>
      </c>
      <c r="AC568" s="6">
        <v>3.055385244226446</v>
      </c>
      <c r="AD568" s="6">
        <v>2.4116084201921111</v>
      </c>
      <c r="AE568" s="6">
        <v>3.7195994277539342</v>
      </c>
      <c r="AF568" s="6">
        <v>99.999999999999986</v>
      </c>
      <c r="AG568" s="6"/>
      <c r="AH568" s="6">
        <v>69.832923867336191</v>
      </c>
      <c r="AI568" s="6">
        <v>0.6777699233056016</v>
      </c>
      <c r="AJ568" s="6">
        <v>9.7759693243784511</v>
      </c>
      <c r="AK568" s="6">
        <v>0</v>
      </c>
      <c r="AL568" s="6">
        <v>5.4781599293552077</v>
      </c>
      <c r="AM568" s="6">
        <v>0.11171340302444026</v>
      </c>
      <c r="AN568" s="6">
        <v>5.4706781223647614</v>
      </c>
      <c r="AO568" s="6">
        <v>3.5211003541898238</v>
      </c>
      <c r="AP568" s="6">
        <v>2.5146390223871879</v>
      </c>
      <c r="AQ568" s="6">
        <v>2.5519120373687016</v>
      </c>
      <c r="AR568" s="6">
        <v>99.999999999999986</v>
      </c>
      <c r="AS568" s="6"/>
      <c r="AT568" s="6">
        <v>0.49965832872149979</v>
      </c>
      <c r="AU568" s="6" t="s">
        <v>2564</v>
      </c>
      <c r="AV568" s="6" t="s">
        <v>2564</v>
      </c>
      <c r="AW568" s="6"/>
      <c r="AX568" s="6" t="s">
        <v>2564</v>
      </c>
      <c r="AY568" s="6" t="s">
        <v>2564</v>
      </c>
      <c r="AZ568" s="6">
        <f>LOG(Tabella1[[#This Row],[SiO2]]/Tabella1[[#This Row],[Al2O3]])</f>
        <v>0.62435797071553878</v>
      </c>
      <c r="BA568" s="6">
        <f>LOG((Tabella1[[#This Row],[FeO]]*0.8998+Tabella1[[#This Row],[Fe2O3]])/Tabella1[[#This Row],[K2O]])</f>
        <v>0.16829086492072845</v>
      </c>
      <c r="BB568" s="6">
        <f>Tabella1[[#This Row],[Log SiO2/Al2O3]]/Tabella1[[#This Row],[Log (FeO3/K2O)]]</f>
        <v>3.7099932370639115</v>
      </c>
    </row>
    <row r="569" spans="1:54" hidden="1">
      <c r="A569" s="19" t="s">
        <v>2863</v>
      </c>
      <c r="B569" s="19" t="s">
        <v>3011</v>
      </c>
      <c r="C569" s="19" t="s">
        <v>3048</v>
      </c>
      <c r="D569" s="19" t="s">
        <v>1341</v>
      </c>
      <c r="E569" s="19" t="s">
        <v>2770</v>
      </c>
      <c r="F569" s="19" t="s">
        <v>1340</v>
      </c>
      <c r="G569" s="8">
        <v>8</v>
      </c>
      <c r="H569" s="8"/>
      <c r="I569" s="6">
        <v>58.32</v>
      </c>
      <c r="J569" s="6">
        <v>0.86</v>
      </c>
      <c r="K569" s="6">
        <v>21.47</v>
      </c>
      <c r="L569" s="6"/>
      <c r="M569" s="6">
        <v>7.46</v>
      </c>
      <c r="N569" s="6">
        <v>7.0000000000000007E-2</v>
      </c>
      <c r="O569" s="6">
        <v>1.54</v>
      </c>
      <c r="P569" s="6">
        <v>0.23</v>
      </c>
      <c r="Q569" s="6">
        <v>0.3</v>
      </c>
      <c r="R569" s="6">
        <v>3.24</v>
      </c>
      <c r="S569" s="6"/>
      <c r="T569" s="6">
        <v>5.29</v>
      </c>
      <c r="U569" s="6">
        <v>93.49</v>
      </c>
      <c r="V569" s="12"/>
      <c r="W569" s="6">
        <v>62.381003315862657</v>
      </c>
      <c r="X569" s="6">
        <v>0.91988447962348918</v>
      </c>
      <c r="Y569" s="6">
        <v>22.965022997111991</v>
      </c>
      <c r="Z569" s="6">
        <v>7.9794630441758478</v>
      </c>
      <c r="AA569" s="6">
        <v>7.4874318108888657E-2</v>
      </c>
      <c r="AB569" s="6">
        <v>1.6472349983955505</v>
      </c>
      <c r="AC569" s="6">
        <v>0.24601561664349131</v>
      </c>
      <c r="AD569" s="6">
        <v>0.32088993475237998</v>
      </c>
      <c r="AE569" s="6">
        <v>3.4656112953257039</v>
      </c>
      <c r="AF569" s="6">
        <v>99.999999999999986</v>
      </c>
      <c r="AG569" s="6"/>
      <c r="AH569" s="6">
        <v>70.41772945577533</v>
      </c>
      <c r="AI569" s="6">
        <v>0.78094127694294724</v>
      </c>
      <c r="AJ569" s="6">
        <v>15.281082537785675</v>
      </c>
      <c r="AK569" s="6">
        <v>0</v>
      </c>
      <c r="AL569" s="6">
        <v>7.5331872260839203</v>
      </c>
      <c r="AM569" s="6">
        <v>7.1593494698138374E-2</v>
      </c>
      <c r="AN569" s="6">
        <v>2.7711938319814133</v>
      </c>
      <c r="AO569" s="6">
        <v>0.29756821331612116</v>
      </c>
      <c r="AP569" s="6">
        <v>0.35118534876821567</v>
      </c>
      <c r="AQ569" s="6">
        <v>2.4955186146482302</v>
      </c>
      <c r="AR569" s="6">
        <v>100</v>
      </c>
      <c r="AS569" s="6"/>
      <c r="AT569" s="6">
        <v>0.26893355519033085</v>
      </c>
      <c r="AU569" s="6" t="s">
        <v>2564</v>
      </c>
      <c r="AV569" s="6" t="s">
        <v>2564</v>
      </c>
      <c r="AW569" s="6"/>
      <c r="AX569" s="6">
        <v>0.42868089627889094</v>
      </c>
      <c r="AY569" s="6">
        <v>0.29098664932754098</v>
      </c>
      <c r="AZ569" s="6">
        <f>LOG(Tabella1[[#This Row],[SiO2]]/Tabella1[[#This Row],[Al2O3]])</f>
        <v>0.43398547087366957</v>
      </c>
      <c r="BA569" s="6">
        <f>LOG((Tabella1[[#This Row],[FeO]]*0.8998+Tabella1[[#This Row],[Fe2O3]])/Tabella1[[#This Row],[K2O]])</f>
        <v>0.31633980609560469</v>
      </c>
      <c r="BB569" s="6">
        <f>Tabella1[[#This Row],[Log SiO2/Al2O3]]/Tabella1[[#This Row],[Log (FeO3/K2O)]]</f>
        <v>1.3718964939319391</v>
      </c>
    </row>
    <row r="570" spans="1:54" hidden="1">
      <c r="A570" s="19" t="s">
        <v>2863</v>
      </c>
      <c r="B570" s="19" t="s">
        <v>3011</v>
      </c>
      <c r="C570" s="19" t="s">
        <v>3048</v>
      </c>
      <c r="D570" s="19" t="s">
        <v>1341</v>
      </c>
      <c r="E570" s="19" t="s">
        <v>2770</v>
      </c>
      <c r="F570" s="19" t="s">
        <v>1340</v>
      </c>
      <c r="G570" s="8">
        <v>10</v>
      </c>
      <c r="H570" s="8"/>
      <c r="I570" s="6">
        <v>62.59</v>
      </c>
      <c r="J570" s="6">
        <v>0.95</v>
      </c>
      <c r="K570" s="6">
        <v>18.28</v>
      </c>
      <c r="L570" s="6"/>
      <c r="M570" s="6">
        <v>7.77</v>
      </c>
      <c r="N570" s="6">
        <v>7.0000000000000007E-2</v>
      </c>
      <c r="O570" s="6">
        <v>2.81</v>
      </c>
      <c r="P570" s="6">
        <v>0.2</v>
      </c>
      <c r="Q570" s="6">
        <v>0.28999999999999998</v>
      </c>
      <c r="R570" s="6">
        <v>2.91</v>
      </c>
      <c r="S570" s="6"/>
      <c r="T570" s="6">
        <v>2.61</v>
      </c>
      <c r="U570" s="6">
        <v>95.87</v>
      </c>
      <c r="V570" s="12"/>
      <c r="W570" s="6">
        <v>65.286325232085119</v>
      </c>
      <c r="X570" s="6">
        <v>0.99092521122353172</v>
      </c>
      <c r="Y570" s="6">
        <v>19.067487222280171</v>
      </c>
      <c r="Z570" s="6">
        <v>8.1047251486387815</v>
      </c>
      <c r="AA570" s="6">
        <v>7.3015541879628665E-2</v>
      </c>
      <c r="AB570" s="6">
        <v>2.9310524668822362</v>
      </c>
      <c r="AC570" s="6">
        <v>0.2086158339417962</v>
      </c>
      <c r="AD570" s="6">
        <v>0.30249295921560443</v>
      </c>
      <c r="AE570" s="6">
        <v>3.0353603838531344</v>
      </c>
      <c r="AF570" s="6">
        <v>99.999999999999972</v>
      </c>
      <c r="AG570" s="6"/>
      <c r="AH570" s="6">
        <v>71.796479523238915</v>
      </c>
      <c r="AI570" s="6">
        <v>0.81955334642497368</v>
      </c>
      <c r="AJ570" s="6">
        <v>12.360384026668083</v>
      </c>
      <c r="AK570" s="6">
        <v>0</v>
      </c>
      <c r="AL570" s="6">
        <v>7.4540902785421608</v>
      </c>
      <c r="AM570" s="6">
        <v>6.8015400213002536E-2</v>
      </c>
      <c r="AN570" s="6">
        <v>4.8038141652565978</v>
      </c>
      <c r="AO570" s="6">
        <v>0.24582293107348682</v>
      </c>
      <c r="AP570" s="6">
        <v>0.32251270511732255</v>
      </c>
      <c r="AQ570" s="6">
        <v>2.1293276234654623</v>
      </c>
      <c r="AR570" s="6">
        <v>99.999999999999986</v>
      </c>
      <c r="AS570" s="6"/>
      <c r="AT570" s="6">
        <v>0.39189522053150239</v>
      </c>
      <c r="AU570" s="6" t="s">
        <v>2564</v>
      </c>
      <c r="AV570" s="6" t="s">
        <v>2564</v>
      </c>
      <c r="AW570" s="6"/>
      <c r="AX570" s="6">
        <v>0.3208604586161567</v>
      </c>
      <c r="AY570" s="6">
        <v>0.4199743585733734</v>
      </c>
      <c r="AZ570" s="6">
        <f>LOG(Tabella1[[#This Row],[SiO2]]/Tabella1[[#This Row],[Al2O3]])</f>
        <v>0.53452876015548356</v>
      </c>
      <c r="BA570" s="6">
        <f>LOG((Tabella1[[#This Row],[FeO]]*0.8998+Tabella1[[#This Row],[Fe2O3]])/Tabella1[[#This Row],[K2O]])</f>
        <v>0.38067401864455502</v>
      </c>
      <c r="BB570" s="6">
        <f>Tabella1[[#This Row],[Log SiO2/Al2O3]]/Tabella1[[#This Row],[Log (FeO3/K2O)]]</f>
        <v>1.4041640195428904</v>
      </c>
    </row>
    <row r="571" spans="1:54" hidden="1">
      <c r="A571" s="19" t="s">
        <v>2863</v>
      </c>
      <c r="B571" s="19" t="s">
        <v>3011</v>
      </c>
      <c r="C571" s="19" t="s">
        <v>3048</v>
      </c>
      <c r="D571" s="19" t="s">
        <v>1341</v>
      </c>
      <c r="E571" s="19" t="s">
        <v>2770</v>
      </c>
      <c r="F571" s="19" t="s">
        <v>1340</v>
      </c>
      <c r="G571" s="8">
        <v>47</v>
      </c>
      <c r="H571" s="8"/>
      <c r="I571" s="6">
        <v>60.22</v>
      </c>
      <c r="J571" s="6">
        <v>0.94</v>
      </c>
      <c r="K571" s="6">
        <v>19.059999999999999</v>
      </c>
      <c r="L571" s="6"/>
      <c r="M571" s="6">
        <v>9.27</v>
      </c>
      <c r="N571" s="6">
        <v>0.11</v>
      </c>
      <c r="O571" s="6">
        <v>1.92</v>
      </c>
      <c r="P571" s="6">
        <v>0.24</v>
      </c>
      <c r="Q571" s="6">
        <v>0.31</v>
      </c>
      <c r="R571" s="6">
        <v>3.08</v>
      </c>
      <c r="S571" s="6"/>
      <c r="T571" s="6">
        <v>3.79</v>
      </c>
      <c r="U571" s="6">
        <v>95.149999999999991</v>
      </c>
      <c r="V571" s="12"/>
      <c r="W571" s="6">
        <v>63.289542827115085</v>
      </c>
      <c r="X571" s="6">
        <v>0.9879138202837624</v>
      </c>
      <c r="Y571" s="6">
        <v>20.031529164477142</v>
      </c>
      <c r="Z571" s="6">
        <v>9.7425118234366792</v>
      </c>
      <c r="AA571" s="6">
        <v>0.11560693641618498</v>
      </c>
      <c r="AB571" s="6">
        <v>2.0178665265370466</v>
      </c>
      <c r="AC571" s="6">
        <v>0.25223331581713082</v>
      </c>
      <c r="AD571" s="6">
        <v>0.32580136626379402</v>
      </c>
      <c r="AE571" s="6">
        <v>3.2369942196531798</v>
      </c>
      <c r="AF571" s="6">
        <v>100.00000000000001</v>
      </c>
      <c r="AG571" s="6"/>
      <c r="AH571" s="6">
        <v>70.521902852642881</v>
      </c>
      <c r="AI571" s="6">
        <v>0.82787839537681651</v>
      </c>
      <c r="AJ571" s="6">
        <v>13.157208047380623</v>
      </c>
      <c r="AK571" s="6">
        <v>0</v>
      </c>
      <c r="AL571" s="6">
        <v>9.079008791053063</v>
      </c>
      <c r="AM571" s="6">
        <v>0.10911563288375015</v>
      </c>
      <c r="AN571" s="6">
        <v>3.3509363622394956</v>
      </c>
      <c r="AO571" s="6">
        <v>0.30115405252651672</v>
      </c>
      <c r="AP571" s="6">
        <v>0.35196185411712028</v>
      </c>
      <c r="AQ571" s="6">
        <v>2.3008340117797301</v>
      </c>
      <c r="AR571" s="6">
        <v>99.999999999999986</v>
      </c>
      <c r="AS571" s="6"/>
      <c r="AT571" s="6">
        <v>0.26958577217469609</v>
      </c>
      <c r="AU571" s="6" t="s">
        <v>2564</v>
      </c>
      <c r="AV571" s="6" t="s">
        <v>2564</v>
      </c>
      <c r="AW571" s="6"/>
      <c r="AX571" s="6">
        <v>0.32560461708249233</v>
      </c>
      <c r="AY571" s="6">
        <v>0.28882236520085974</v>
      </c>
      <c r="AZ571" s="6">
        <f>LOG(Tabella1[[#This Row],[SiO2]]/Tabella1[[#This Row],[Al2O3]])</f>
        <v>0.49961785487443294</v>
      </c>
      <c r="BA571" s="6">
        <f>LOG((Tabella1[[#This Row],[FeO]]*0.8998+Tabella1[[#This Row],[Fe2O3]])/Tabella1[[#This Row],[K2O]])</f>
        <v>0.43267500647360085</v>
      </c>
      <c r="BB571" s="6">
        <f>Tabella1[[#This Row],[Log SiO2/Al2O3]]/Tabella1[[#This Row],[Log (FeO3/K2O)]]</f>
        <v>1.1547185471757</v>
      </c>
    </row>
    <row r="572" spans="1:54" hidden="1">
      <c r="A572" s="19" t="s">
        <v>2863</v>
      </c>
      <c r="B572" s="19" t="s">
        <v>3011</v>
      </c>
      <c r="C572" s="19" t="s">
        <v>3048</v>
      </c>
      <c r="D572" s="19" t="s">
        <v>1341</v>
      </c>
      <c r="E572" s="19" t="s">
        <v>2770</v>
      </c>
      <c r="F572" s="19" t="s">
        <v>1340</v>
      </c>
      <c r="G572" s="8">
        <v>51</v>
      </c>
      <c r="H572" s="8"/>
      <c r="I572" s="6">
        <v>58.4</v>
      </c>
      <c r="J572" s="6">
        <v>1.1499999999999999</v>
      </c>
      <c r="K572" s="6">
        <v>22.89</v>
      </c>
      <c r="L572" s="6"/>
      <c r="M572" s="6">
        <v>5.72</v>
      </c>
      <c r="N572" s="6">
        <v>0.17</v>
      </c>
      <c r="O572" s="6">
        <v>1.19</v>
      </c>
      <c r="P572" s="6">
        <v>0.97</v>
      </c>
      <c r="Q572" s="6">
        <v>0.92</v>
      </c>
      <c r="R572" s="6">
        <v>3.38</v>
      </c>
      <c r="S572" s="6"/>
      <c r="T572" s="6">
        <v>3.86</v>
      </c>
      <c r="U572" s="6">
        <v>94.789999999999992</v>
      </c>
      <c r="V572" s="12"/>
      <c r="W572" s="6">
        <v>61.609874459331159</v>
      </c>
      <c r="X572" s="6">
        <v>1.213208144319021</v>
      </c>
      <c r="Y572" s="6">
        <v>24.148116889967302</v>
      </c>
      <c r="Z572" s="6">
        <v>6.0343918134824346</v>
      </c>
      <c r="AA572" s="6">
        <v>0.179343812638464</v>
      </c>
      <c r="AB572" s="6">
        <v>1.2554066884692479</v>
      </c>
      <c r="AC572" s="6">
        <v>1.0233146956430004</v>
      </c>
      <c r="AD572" s="6">
        <v>0.97056651545521688</v>
      </c>
      <c r="AE572" s="6">
        <v>3.5657769806941664</v>
      </c>
      <c r="AF572" s="6">
        <v>100</v>
      </c>
      <c r="AG572" s="6"/>
      <c r="AH572" s="6">
        <v>69.901286840290894</v>
      </c>
      <c r="AI572" s="6">
        <v>1.0352031595933362</v>
      </c>
      <c r="AJ572" s="6">
        <v>16.150117680605032</v>
      </c>
      <c r="AK572" s="6">
        <v>0</v>
      </c>
      <c r="AL572" s="6">
        <v>5.7259003312774004</v>
      </c>
      <c r="AM572" s="6">
        <v>0.17235832506044654</v>
      </c>
      <c r="AN572" s="6">
        <v>2.1227603437132077</v>
      </c>
      <c r="AO572" s="6">
        <v>1.2440512075600441</v>
      </c>
      <c r="AP572" s="6">
        <v>1.0676054527461449</v>
      </c>
      <c r="AQ572" s="6">
        <v>2.580716659153472</v>
      </c>
      <c r="AR572" s="6">
        <v>99.999999999999986</v>
      </c>
      <c r="AS572" s="6"/>
      <c r="AT572" s="6">
        <v>0.27046147509947582</v>
      </c>
      <c r="AU572" s="6" t="s">
        <v>2564</v>
      </c>
      <c r="AV572" s="6" t="s">
        <v>2564</v>
      </c>
      <c r="AW572" s="6"/>
      <c r="AX572" s="6">
        <v>0.47222465804387542</v>
      </c>
      <c r="AY572" s="6">
        <v>0.31155405884840764</v>
      </c>
      <c r="AZ572" s="6">
        <f>LOG(Tabella1[[#This Row],[SiO2]]/Tabella1[[#This Row],[Al2O3]])</f>
        <v>0.4067670544378566</v>
      </c>
      <c r="BA572" s="6">
        <f>LOG((Tabella1[[#This Row],[FeO]]*0.8998+Tabella1[[#This Row],[Fe2O3]])/Tabella1[[#This Row],[K2O]])</f>
        <v>0.18262531734491746</v>
      </c>
      <c r="BB572" s="6">
        <f>Tabella1[[#This Row],[Log SiO2/Al2O3]]/Tabella1[[#This Row],[Log (FeO3/K2O)]]</f>
        <v>2.2273311299419194</v>
      </c>
    </row>
    <row r="573" spans="1:54" hidden="1">
      <c r="A573" s="19" t="s">
        <v>2863</v>
      </c>
      <c r="B573" s="19" t="s">
        <v>3011</v>
      </c>
      <c r="C573" s="19" t="s">
        <v>3048</v>
      </c>
      <c r="D573" s="19" t="s">
        <v>1341</v>
      </c>
      <c r="E573" s="19" t="s">
        <v>2770</v>
      </c>
      <c r="F573" s="19" t="s">
        <v>1340</v>
      </c>
      <c r="G573" s="8">
        <v>55</v>
      </c>
      <c r="H573" s="8"/>
      <c r="I573" s="6">
        <v>57.25</v>
      </c>
      <c r="J573" s="6">
        <v>1.06</v>
      </c>
      <c r="K573" s="6">
        <v>21.3</v>
      </c>
      <c r="L573" s="6"/>
      <c r="M573" s="6">
        <v>8.23</v>
      </c>
      <c r="N573" s="6">
        <v>0.25</v>
      </c>
      <c r="O573" s="6">
        <v>1.53</v>
      </c>
      <c r="P573" s="6">
        <v>0.34</v>
      </c>
      <c r="Q573" s="6">
        <v>1.1299999999999999</v>
      </c>
      <c r="R573" s="6">
        <v>3.29</v>
      </c>
      <c r="S573" s="6"/>
      <c r="T573" s="6">
        <v>4.58</v>
      </c>
      <c r="U573" s="6">
        <v>94.38000000000001</v>
      </c>
      <c r="V573" s="12"/>
      <c r="W573" s="6">
        <v>60.659037931765205</v>
      </c>
      <c r="X573" s="6">
        <v>1.1231193049374868</v>
      </c>
      <c r="Y573" s="6">
        <v>22.568340750158931</v>
      </c>
      <c r="Z573" s="6">
        <v>8.7200678109769019</v>
      </c>
      <c r="AA573" s="6">
        <v>0.26488662852299216</v>
      </c>
      <c r="AB573" s="6">
        <v>1.621106166560712</v>
      </c>
      <c r="AC573" s="6">
        <v>0.36024581479126933</v>
      </c>
      <c r="AD573" s="6">
        <v>1.1972875609239244</v>
      </c>
      <c r="AE573" s="6">
        <v>3.4859080313625763</v>
      </c>
      <c r="AF573" s="6">
        <v>99.999999999999986</v>
      </c>
      <c r="AG573" s="6"/>
      <c r="AH573" s="6">
        <v>68.533126999643528</v>
      </c>
      <c r="AI573" s="6">
        <v>0.95430312727002531</v>
      </c>
      <c r="AJ573" s="6">
        <v>15.030112637539638</v>
      </c>
      <c r="AK573" s="6">
        <v>0</v>
      </c>
      <c r="AL573" s="6">
        <v>8.2394898638521212</v>
      </c>
      <c r="AM573" s="6">
        <v>0.25349890376691914</v>
      </c>
      <c r="AN573" s="6">
        <v>2.7295947139716881</v>
      </c>
      <c r="AO573" s="6">
        <v>0.43611213689704581</v>
      </c>
      <c r="AP573" s="6">
        <v>1.3114572328844478</v>
      </c>
      <c r="AQ573" s="6">
        <v>2.5123043841745663</v>
      </c>
      <c r="AR573" s="6">
        <v>100.00000000000001</v>
      </c>
      <c r="AS573" s="6"/>
      <c r="AT573" s="6">
        <v>0.24884434928053231</v>
      </c>
      <c r="AU573" s="6" t="s">
        <v>2564</v>
      </c>
      <c r="AV573" s="6" t="s">
        <v>2564</v>
      </c>
      <c r="AW573" s="6"/>
      <c r="AX573" s="6">
        <v>0.36456091842847033</v>
      </c>
      <c r="AY573" s="6">
        <v>0.27255659321659492</v>
      </c>
      <c r="AZ573" s="6">
        <f>LOG(Tabella1[[#This Row],[SiO2]]/Tabella1[[#This Row],[Al2O3]])</f>
        <v>0.42939588757318786</v>
      </c>
      <c r="BA573" s="6">
        <f>LOG((Tabella1[[#This Row],[FeO]]*0.8998+Tabella1[[#This Row],[Fe2O3]])/Tabella1[[#This Row],[K2O]])</f>
        <v>0.35234992609184362</v>
      </c>
      <c r="BB573" s="6">
        <f>Tabella1[[#This Row],[Log SiO2/Al2O3]]/Tabella1[[#This Row],[Log (FeO3/K2O)]]</f>
        <v>1.2186631975091189</v>
      </c>
    </row>
    <row r="574" spans="1:54" hidden="1">
      <c r="A574" s="19" t="s">
        <v>2863</v>
      </c>
      <c r="B574" s="19" t="s">
        <v>3011</v>
      </c>
      <c r="C574" s="19" t="s">
        <v>3048</v>
      </c>
      <c r="D574" s="19" t="s">
        <v>1341</v>
      </c>
      <c r="E574" s="19" t="s">
        <v>5138</v>
      </c>
      <c r="F574" s="19" t="s">
        <v>1340</v>
      </c>
      <c r="G574" s="8">
        <v>44</v>
      </c>
      <c r="H574" s="8"/>
      <c r="I574" s="6">
        <v>57.81</v>
      </c>
      <c r="J574" s="6">
        <v>0.81</v>
      </c>
      <c r="K574" s="6">
        <v>19.329999999999998</v>
      </c>
      <c r="L574" s="6"/>
      <c r="M574" s="6">
        <v>11.58</v>
      </c>
      <c r="N574" s="6">
        <v>0.12</v>
      </c>
      <c r="O574" s="6">
        <v>2.36</v>
      </c>
      <c r="P574" s="6">
        <v>0.42</v>
      </c>
      <c r="Q574" s="6">
        <v>0.32</v>
      </c>
      <c r="R574" s="6">
        <v>3.03</v>
      </c>
      <c r="S574" s="6"/>
      <c r="T574" s="6">
        <v>2.69</v>
      </c>
      <c r="U574" s="6">
        <v>95.78</v>
      </c>
      <c r="V574" s="12"/>
      <c r="W574" s="6">
        <v>60.357068281478391</v>
      </c>
      <c r="X574" s="6">
        <v>0.84568803508039259</v>
      </c>
      <c r="Y574" s="6">
        <v>20.181666318646897</v>
      </c>
      <c r="Z574" s="6">
        <v>12.090206723741909</v>
      </c>
      <c r="AA574" s="6">
        <v>0.1252871163082063</v>
      </c>
      <c r="AB574" s="6">
        <v>2.4639799540613905</v>
      </c>
      <c r="AC574" s="6">
        <v>0.43850490707872203</v>
      </c>
      <c r="AD574" s="6">
        <v>0.3340989768218835</v>
      </c>
      <c r="AE574" s="6">
        <v>3.1634996867822092</v>
      </c>
      <c r="AF574" s="6">
        <v>99.999999999999986</v>
      </c>
      <c r="AG574" s="6"/>
      <c r="AH574" s="6">
        <v>67.369695721256164</v>
      </c>
      <c r="AI574" s="6">
        <v>0.7099079832473365</v>
      </c>
      <c r="AJ574" s="6">
        <v>13.278561985894196</v>
      </c>
      <c r="AK574" s="6">
        <v>0</v>
      </c>
      <c r="AL574" s="6">
        <v>11.28614452667564</v>
      </c>
      <c r="AM574" s="6">
        <v>0.11845513237365368</v>
      </c>
      <c r="AN574" s="6">
        <v>4.0987865273200432</v>
      </c>
      <c r="AO574" s="6">
        <v>0.5244512271229399</v>
      </c>
      <c r="AP574" s="6">
        <v>0.36154488934439033</v>
      </c>
      <c r="AQ574" s="6">
        <v>2.2524520067656213</v>
      </c>
      <c r="AR574" s="6">
        <v>99.999999999999986</v>
      </c>
      <c r="AS574" s="6"/>
      <c r="AT574" s="6">
        <v>0.26641565782353838</v>
      </c>
      <c r="AU574" s="6" t="s">
        <v>2564</v>
      </c>
      <c r="AV574" s="6" t="s">
        <v>2564</v>
      </c>
      <c r="AW574" s="6"/>
      <c r="AX574" s="6">
        <v>0.27745668261709711</v>
      </c>
      <c r="AY574" s="6">
        <v>0.27930358320799747</v>
      </c>
      <c r="AZ574" s="6">
        <f>LOG(Tabella1[[#This Row],[SiO2]]/Tabella1[[#This Row],[Al2O3]])</f>
        <v>0.47577111534656241</v>
      </c>
      <c r="BA574" s="6">
        <f>LOG((Tabella1[[#This Row],[FeO]]*0.8998+Tabella1[[#This Row],[Fe2O3]])/Tabella1[[#This Row],[K2O]])</f>
        <v>0.53641191971866042</v>
      </c>
      <c r="BB574" s="6">
        <f>Tabella1[[#This Row],[Log SiO2/Al2O3]]/Tabella1[[#This Row],[Log (FeO3/K2O)]]</f>
        <v>0.88695104985007944</v>
      </c>
    </row>
    <row r="575" spans="1:54" hidden="1">
      <c r="A575" s="19" t="s">
        <v>2863</v>
      </c>
      <c r="B575" s="19" t="s">
        <v>3011</v>
      </c>
      <c r="C575" s="19" t="s">
        <v>3048</v>
      </c>
      <c r="D575" s="19" t="s">
        <v>1341</v>
      </c>
      <c r="E575" s="19" t="s">
        <v>5138</v>
      </c>
      <c r="F575" s="19" t="s">
        <v>1340</v>
      </c>
      <c r="G575" s="8">
        <v>59</v>
      </c>
      <c r="H575" s="8"/>
      <c r="I575" s="6">
        <v>59.71</v>
      </c>
      <c r="J575" s="6">
        <v>0.96</v>
      </c>
      <c r="K575" s="6">
        <v>20.43</v>
      </c>
      <c r="L575" s="6"/>
      <c r="M575" s="6">
        <v>6.73</v>
      </c>
      <c r="N575" s="6">
        <v>0.03</v>
      </c>
      <c r="O575" s="6">
        <v>1.89</v>
      </c>
      <c r="P575" s="6">
        <v>0.27</v>
      </c>
      <c r="Q575" s="6">
        <v>0.48</v>
      </c>
      <c r="R575" s="6">
        <v>3.01</v>
      </c>
      <c r="S575" s="6"/>
      <c r="T575" s="6">
        <v>4.83</v>
      </c>
      <c r="U575" s="6">
        <v>93.51</v>
      </c>
      <c r="V575" s="12"/>
      <c r="W575" s="6">
        <v>63.854133247780986</v>
      </c>
      <c r="X575" s="6">
        <v>1.0266281681103624</v>
      </c>
      <c r="Y575" s="6">
        <v>21.847930702598649</v>
      </c>
      <c r="Z575" s="6">
        <v>7.1970912201903534</v>
      </c>
      <c r="AA575" s="6">
        <v>3.2082130253448825E-2</v>
      </c>
      <c r="AB575" s="6">
        <v>2.0211742059672759</v>
      </c>
      <c r="AC575" s="6">
        <v>0.28873917228103946</v>
      </c>
      <c r="AD575" s="6">
        <v>0.5133140840551812</v>
      </c>
      <c r="AE575" s="6">
        <v>3.2189070687626988</v>
      </c>
      <c r="AF575" s="6">
        <v>99.999999999999986</v>
      </c>
      <c r="AG575" s="6"/>
      <c r="AH575" s="6">
        <v>71.406289716566775</v>
      </c>
      <c r="AI575" s="6">
        <v>0.86340797188617679</v>
      </c>
      <c r="AJ575" s="6">
        <v>14.401752325348696</v>
      </c>
      <c r="AK575" s="6">
        <v>0</v>
      </c>
      <c r="AL575" s="6">
        <v>6.7310046755166759</v>
      </c>
      <c r="AM575" s="6">
        <v>3.0389368195704793E-2</v>
      </c>
      <c r="AN575" s="6">
        <v>3.3684715309426529</v>
      </c>
      <c r="AO575" s="6">
        <v>0.34597710446201285</v>
      </c>
      <c r="AP575" s="6">
        <v>0.55652062724835061</v>
      </c>
      <c r="AQ575" s="6">
        <v>2.2961866798329535</v>
      </c>
      <c r="AR575" s="6">
        <v>99.999999999999986</v>
      </c>
      <c r="AS575" s="6"/>
      <c r="AT575" s="6">
        <v>0.33352932984665851</v>
      </c>
      <c r="AU575" s="6" t="s">
        <v>2564</v>
      </c>
      <c r="AV575" s="6" t="s">
        <v>2564</v>
      </c>
      <c r="AW575" s="6"/>
      <c r="AX575" s="6">
        <v>0.41716372247637584</v>
      </c>
      <c r="AY575" s="6">
        <v>0.36470838514743043</v>
      </c>
      <c r="AZ575" s="6">
        <f>LOG(Tabella1[[#This Row],[SiO2]]/Tabella1[[#This Row],[Al2O3]])</f>
        <v>0.46577870454933229</v>
      </c>
      <c r="BA575" s="6">
        <f>LOG((Tabella1[[#This Row],[FeO]]*0.8998+Tabella1[[#This Row],[Fe2O3]])/Tabella1[[#This Row],[K2O]])</f>
        <v>0.30359455745968156</v>
      </c>
      <c r="BB575" s="6">
        <f>Tabella1[[#This Row],[Log SiO2/Al2O3]]/Tabella1[[#This Row],[Log (FeO3/K2O)]]</f>
        <v>1.5342129597009966</v>
      </c>
    </row>
    <row r="576" spans="1:54" hidden="1">
      <c r="A576" s="19" t="s">
        <v>2863</v>
      </c>
      <c r="B576" s="19" t="s">
        <v>3011</v>
      </c>
      <c r="C576" s="19" t="s">
        <v>3048</v>
      </c>
      <c r="D576" s="19" t="s">
        <v>1341</v>
      </c>
      <c r="E576" s="19" t="s">
        <v>5138</v>
      </c>
      <c r="F576" s="19" t="s">
        <v>1340</v>
      </c>
      <c r="G576" s="8">
        <v>61</v>
      </c>
      <c r="H576" s="8"/>
      <c r="I576" s="6">
        <v>61.09</v>
      </c>
      <c r="J576" s="6">
        <v>0.92</v>
      </c>
      <c r="K576" s="6">
        <v>19.170000000000002</v>
      </c>
      <c r="L576" s="6"/>
      <c r="M576" s="6">
        <v>6.67</v>
      </c>
      <c r="N576" s="6">
        <v>0.05</v>
      </c>
      <c r="O576" s="6">
        <v>1.89</v>
      </c>
      <c r="P576" s="6">
        <v>0.2</v>
      </c>
      <c r="Q576" s="6">
        <v>0.48</v>
      </c>
      <c r="R576" s="6">
        <v>3.52</v>
      </c>
      <c r="S576" s="6"/>
      <c r="T576" s="6">
        <v>4.8099999999999996</v>
      </c>
      <c r="U576" s="6">
        <v>93.990000000000009</v>
      </c>
      <c r="V576" s="12"/>
      <c r="W576" s="6">
        <v>64.996276199595698</v>
      </c>
      <c r="X576" s="6">
        <v>0.97882753484413232</v>
      </c>
      <c r="Y576" s="6">
        <v>20.395786785828278</v>
      </c>
      <c r="Z576" s="6">
        <v>7.0964996276199592</v>
      </c>
      <c r="AA576" s="6">
        <v>5.3197148632833278E-2</v>
      </c>
      <c r="AB576" s="6">
        <v>2.010852218321098</v>
      </c>
      <c r="AC576" s="6">
        <v>0.21278859453133311</v>
      </c>
      <c r="AD576" s="6">
        <v>0.51069262687519945</v>
      </c>
      <c r="AE576" s="6">
        <v>3.7450792637514629</v>
      </c>
      <c r="AF576" s="6">
        <v>99.999999999999986</v>
      </c>
      <c r="AG576" s="6"/>
      <c r="AH576" s="6">
        <v>72.343492318734391</v>
      </c>
      <c r="AI576" s="6">
        <v>0.81935592209981944</v>
      </c>
      <c r="AJ576" s="6">
        <v>13.381630464954</v>
      </c>
      <c r="AK576" s="6">
        <v>0</v>
      </c>
      <c r="AL576" s="6">
        <v>6.6058789391005277</v>
      </c>
      <c r="AM576" s="6">
        <v>5.0154553584608838E-2</v>
      </c>
      <c r="AN576" s="6">
        <v>3.3355912793363909</v>
      </c>
      <c r="AO576" s="6">
        <v>0.25377774830899791</v>
      </c>
      <c r="AP576" s="6">
        <v>0.55108833011301461</v>
      </c>
      <c r="AQ576" s="6">
        <v>2.6590304437682311</v>
      </c>
      <c r="AR576" s="6">
        <v>99.999999999999972</v>
      </c>
      <c r="AS576" s="6"/>
      <c r="AT576" s="6">
        <v>0.33552293635104213</v>
      </c>
      <c r="AU576" s="6" t="s">
        <v>2564</v>
      </c>
      <c r="AV576" s="6" t="s">
        <v>2564</v>
      </c>
      <c r="AW576" s="6"/>
      <c r="AX576" s="6">
        <v>0.33520946924621248</v>
      </c>
      <c r="AY576" s="6">
        <v>0.36565988662033833</v>
      </c>
      <c r="AZ576" s="6">
        <f>LOG(Tabella1[[#This Row],[SiO2]]/Tabella1[[#This Row],[Al2O3]])</f>
        <v>0.50334801225394687</v>
      </c>
      <c r="BA576" s="6">
        <f>LOG((Tabella1[[#This Row],[FeO]]*0.8998+Tabella1[[#This Row],[Fe2O3]])/Tabella1[[#This Row],[K2O]])</f>
        <v>0.231729159267966</v>
      </c>
      <c r="BB576" s="6">
        <f>Tabella1[[#This Row],[Log SiO2/Al2O3]]/Tabella1[[#This Row],[Log (FeO3/K2O)]]</f>
        <v>2.1721392933199546</v>
      </c>
    </row>
    <row r="577" spans="1:54" hidden="1">
      <c r="A577" s="19" t="s">
        <v>2863</v>
      </c>
      <c r="B577" s="19" t="s">
        <v>3011</v>
      </c>
      <c r="C577" s="19" t="s">
        <v>3048</v>
      </c>
      <c r="D577" s="19" t="s">
        <v>1341</v>
      </c>
      <c r="E577" s="19" t="s">
        <v>5138</v>
      </c>
      <c r="F577" s="19" t="s">
        <v>1340</v>
      </c>
      <c r="G577" s="8">
        <v>63</v>
      </c>
      <c r="H577" s="8"/>
      <c r="I577" s="6">
        <v>57.17</v>
      </c>
      <c r="J577" s="6">
        <v>0.95</v>
      </c>
      <c r="K577" s="6">
        <v>24.69</v>
      </c>
      <c r="L577" s="6"/>
      <c r="M577" s="6">
        <v>7.16</v>
      </c>
      <c r="N577" s="6">
        <v>0.05</v>
      </c>
      <c r="O577" s="6">
        <v>2.0299999999999998</v>
      </c>
      <c r="P577" s="6">
        <v>0.31</v>
      </c>
      <c r="Q577" s="6">
        <v>0.48</v>
      </c>
      <c r="R577" s="6">
        <v>2.52</v>
      </c>
      <c r="S577" s="6"/>
      <c r="T577" s="6">
        <v>2.94</v>
      </c>
      <c r="U577" s="6">
        <v>95.36</v>
      </c>
      <c r="V577" s="12"/>
      <c r="W577" s="6">
        <v>59.951761744966447</v>
      </c>
      <c r="X577" s="6">
        <v>0.9962248322147651</v>
      </c>
      <c r="Y577" s="6">
        <v>25.891359060402685</v>
      </c>
      <c r="Z577" s="6">
        <v>7.5083892617449663</v>
      </c>
      <c r="AA577" s="6">
        <v>5.2432885906040269E-2</v>
      </c>
      <c r="AB577" s="6">
        <v>2.1287751677852347</v>
      </c>
      <c r="AC577" s="6">
        <v>0.32508389261744969</v>
      </c>
      <c r="AD577" s="6">
        <v>0.50335570469798652</v>
      </c>
      <c r="AE577" s="6">
        <v>2.6426174496644297</v>
      </c>
      <c r="AF577" s="6">
        <v>100.00000000000001</v>
      </c>
      <c r="AG577" s="6"/>
      <c r="AH577" s="6">
        <v>68.141309992417462</v>
      </c>
      <c r="AI577" s="6">
        <v>0.85157188824060215</v>
      </c>
      <c r="AJ577" s="6">
        <v>17.346863094501121</v>
      </c>
      <c r="AK577" s="6">
        <v>0</v>
      </c>
      <c r="AL577" s="6">
        <v>7.1372472198987191</v>
      </c>
      <c r="AM577" s="6">
        <v>5.048046078259176E-2</v>
      </c>
      <c r="AN577" s="6">
        <v>3.6059525260275942</v>
      </c>
      <c r="AO577" s="6">
        <v>0.3959115567953953</v>
      </c>
      <c r="AP577" s="6">
        <v>0.55466933404330054</v>
      </c>
      <c r="AQ577" s="6">
        <v>1.9159939272932038</v>
      </c>
      <c r="AR577" s="6">
        <v>99.999999999999986</v>
      </c>
      <c r="AS577" s="6"/>
      <c r="AT577" s="6">
        <v>0.33564977020881759</v>
      </c>
      <c r="AU577" s="6" t="s">
        <v>2564</v>
      </c>
      <c r="AV577" s="6" t="s">
        <v>2564</v>
      </c>
      <c r="AW577" s="6"/>
      <c r="AX577" s="6">
        <v>0.51841955224482117</v>
      </c>
      <c r="AY577" s="6">
        <v>0.36454591477840514</v>
      </c>
      <c r="AZ577" s="6">
        <f>LOG(Tabella1[[#This Row],[SiO2]]/Tabella1[[#This Row],[Al2O3]])</f>
        <v>0.36464710228234026</v>
      </c>
      <c r="BA577" s="6">
        <f>LOG((Tabella1[[#This Row],[FeO]]*0.8998+Tabella1[[#This Row],[Fe2O3]])/Tabella1[[#This Row],[K2O]])</f>
        <v>0.40765847035585956</v>
      </c>
      <c r="BB577" s="6">
        <f>Tabella1[[#This Row],[Log SiO2/Al2O3]]/Tabella1[[#This Row],[Log (FeO3/K2O)]]</f>
        <v>0.89449166103190947</v>
      </c>
    </row>
    <row r="578" spans="1:54" hidden="1">
      <c r="A578" s="19" t="s">
        <v>2863</v>
      </c>
      <c r="B578" s="19" t="s">
        <v>3011</v>
      </c>
      <c r="C578" s="19" t="s">
        <v>3048</v>
      </c>
      <c r="D578" s="19" t="s">
        <v>1341</v>
      </c>
      <c r="E578" s="19" t="s">
        <v>2770</v>
      </c>
      <c r="F578" s="19" t="s">
        <v>1340</v>
      </c>
      <c r="G578" s="8">
        <v>32</v>
      </c>
      <c r="H578" s="8"/>
      <c r="I578" s="6">
        <v>58.14</v>
      </c>
      <c r="J578" s="6">
        <v>0.96</v>
      </c>
      <c r="K578" s="6">
        <v>23.06</v>
      </c>
      <c r="L578" s="6"/>
      <c r="M578" s="6">
        <v>8.82</v>
      </c>
      <c r="N578" s="6">
        <v>0.11</v>
      </c>
      <c r="O578" s="6">
        <v>1.99</v>
      </c>
      <c r="P578" s="6">
        <v>0.25</v>
      </c>
      <c r="Q578" s="6">
        <v>0.72</v>
      </c>
      <c r="R578" s="6">
        <v>3.44</v>
      </c>
      <c r="S578" s="6"/>
      <c r="T578" s="6">
        <v>1.9</v>
      </c>
      <c r="U578" s="6">
        <v>97.489999999999981</v>
      </c>
      <c r="V578" s="12"/>
      <c r="W578" s="6">
        <v>59.636885834444577</v>
      </c>
      <c r="X578" s="6">
        <v>0.98471638116729932</v>
      </c>
      <c r="Y578" s="6">
        <v>23.653708072622837</v>
      </c>
      <c r="Z578" s="6">
        <v>9.047081751974563</v>
      </c>
      <c r="AA578" s="6">
        <v>0.11283208534208639</v>
      </c>
      <c r="AB578" s="6">
        <v>2.0412349984613809</v>
      </c>
      <c r="AC578" s="6">
        <v>0.25643655759565087</v>
      </c>
      <c r="AD578" s="6">
        <v>0.73853728587547451</v>
      </c>
      <c r="AE578" s="6">
        <v>3.5285670325161562</v>
      </c>
      <c r="AF578" s="6">
        <v>100.00000000000003</v>
      </c>
      <c r="AG578" s="6"/>
      <c r="AH578" s="6">
        <v>67.564865331339377</v>
      </c>
      <c r="AI578" s="6">
        <v>0.8390204489895513</v>
      </c>
      <c r="AJ578" s="6">
        <v>15.796568887954457</v>
      </c>
      <c r="AK578" s="6">
        <v>0</v>
      </c>
      <c r="AL578" s="6">
        <v>8.5721528179514426</v>
      </c>
      <c r="AM578" s="6">
        <v>0.10828033558537095</v>
      </c>
      <c r="AN578" s="6">
        <v>3.4465187461192657</v>
      </c>
      <c r="AO578" s="6">
        <v>0.3113006989376465</v>
      </c>
      <c r="AP578" s="6">
        <v>0.8112020071910111</v>
      </c>
      <c r="AQ578" s="6">
        <v>2.5500907259318839</v>
      </c>
      <c r="AR578" s="6">
        <v>100.00000000000001</v>
      </c>
      <c r="AS578" s="6"/>
      <c r="AT578" s="6">
        <v>0.28676370160762882</v>
      </c>
      <c r="AU578" s="6" t="s">
        <v>2564</v>
      </c>
      <c r="AV578" s="6" t="s">
        <v>2564</v>
      </c>
      <c r="AW578" s="6"/>
      <c r="AX578" s="6">
        <v>0.38584970911116445</v>
      </c>
      <c r="AY578" s="6">
        <v>0.30828500018842009</v>
      </c>
      <c r="AZ578" s="6">
        <f>LOG(Tabella1[[#This Row],[SiO2]]/Tabella1[[#This Row],[Al2O3]])</f>
        <v>0.40161572447572874</v>
      </c>
      <c r="BA578" s="6">
        <f>LOG((Tabella1[[#This Row],[FeO]]*0.8998+Tabella1[[#This Row],[Fe2O3]])/Tabella1[[#This Row],[K2O]])</f>
        <v>0.36305613138983778</v>
      </c>
      <c r="BB578" s="6">
        <f>Tabella1[[#This Row],[Log SiO2/Al2O3]]/Tabella1[[#This Row],[Log (FeO3/K2O)]]</f>
        <v>1.1062083511391987</v>
      </c>
    </row>
    <row r="579" spans="1:54" hidden="1">
      <c r="A579" s="19" t="s">
        <v>2863</v>
      </c>
      <c r="B579" s="19" t="s">
        <v>3011</v>
      </c>
      <c r="C579" s="19" t="s">
        <v>3048</v>
      </c>
      <c r="D579" s="19" t="s">
        <v>1341</v>
      </c>
      <c r="E579" s="19" t="s">
        <v>2770</v>
      </c>
      <c r="F579" s="19" t="s">
        <v>1340</v>
      </c>
      <c r="G579" s="8">
        <v>33</v>
      </c>
      <c r="H579" s="8"/>
      <c r="I579" s="6">
        <v>60.98</v>
      </c>
      <c r="J579" s="6">
        <v>0.95</v>
      </c>
      <c r="K579" s="6">
        <v>19.600000000000001</v>
      </c>
      <c r="L579" s="6"/>
      <c r="M579" s="6">
        <v>7.37</v>
      </c>
      <c r="N579" s="6">
        <v>0.09</v>
      </c>
      <c r="O579" s="6">
        <v>1.99</v>
      </c>
      <c r="P579" s="6">
        <v>0.26</v>
      </c>
      <c r="Q579" s="6">
        <v>0.72</v>
      </c>
      <c r="R579" s="6">
        <v>3.97</v>
      </c>
      <c r="S579" s="6"/>
      <c r="T579" s="6">
        <v>2.54</v>
      </c>
      <c r="U579" s="6">
        <v>95.93</v>
      </c>
      <c r="V579" s="12"/>
      <c r="W579" s="6">
        <v>63.567184405295521</v>
      </c>
      <c r="X579" s="6">
        <v>0.99030543104346913</v>
      </c>
      <c r="Y579" s="6">
        <v>20.431564682581048</v>
      </c>
      <c r="Z579" s="6">
        <v>7.6826852913582826</v>
      </c>
      <c r="AA579" s="6">
        <v>9.381840925674971E-2</v>
      </c>
      <c r="AB579" s="6">
        <v>2.0744292713436878</v>
      </c>
      <c r="AC579" s="6">
        <v>0.27103096007505473</v>
      </c>
      <c r="AD579" s="6">
        <v>0.75054727405399768</v>
      </c>
      <c r="AE579" s="6">
        <v>4.1384342749921821</v>
      </c>
      <c r="AF579" s="6">
        <v>99.999999999999986</v>
      </c>
      <c r="AG579" s="6"/>
      <c r="AH579" s="6">
        <v>70.937693000390951</v>
      </c>
      <c r="AI579" s="6">
        <v>0.83112944841551639</v>
      </c>
      <c r="AJ579" s="6">
        <v>13.440124339359949</v>
      </c>
      <c r="AK579" s="6">
        <v>0</v>
      </c>
      <c r="AL579" s="6">
        <v>7.1702212999641981</v>
      </c>
      <c r="AM579" s="6">
        <v>8.8683570453251495E-2</v>
      </c>
      <c r="AN579" s="6">
        <v>3.450042121645664</v>
      </c>
      <c r="AO579" s="6">
        <v>0.32408369925264546</v>
      </c>
      <c r="AP579" s="6">
        <v>0.81203129886462233</v>
      </c>
      <c r="AQ579" s="6">
        <v>2.9459912216532245</v>
      </c>
      <c r="AR579" s="6">
        <v>100.00000000000003</v>
      </c>
      <c r="AS579" s="6"/>
      <c r="AT579" s="6">
        <v>0.32485466552793779</v>
      </c>
      <c r="AU579" s="6" t="s">
        <v>2564</v>
      </c>
      <c r="AV579" s="6" t="s">
        <v>2564</v>
      </c>
      <c r="AW579" s="6"/>
      <c r="AX579" s="6">
        <v>0.26148557641581532</v>
      </c>
      <c r="AY579" s="6">
        <v>0.35243588769884437</v>
      </c>
      <c r="AZ579" s="6">
        <f>LOG(Tabella1[[#This Row],[SiO2]]/Tabella1[[#This Row],[Al2O3]])</f>
        <v>0.49293134867288579</v>
      </c>
      <c r="BA579" s="6">
        <f>LOG((Tabella1[[#This Row],[FeO]]*0.8998+Tabella1[[#This Row],[Fe2O3]])/Tabella1[[#This Row],[K2O]])</f>
        <v>0.22282296992548445</v>
      </c>
      <c r="BB579" s="6">
        <f>Tabella1[[#This Row],[Log SiO2/Al2O3]]/Tabella1[[#This Row],[Log (FeO3/K2O)]]</f>
        <v>2.2122106569072746</v>
      </c>
    </row>
    <row r="580" spans="1:54" hidden="1">
      <c r="A580" s="19" t="s">
        <v>2863</v>
      </c>
      <c r="B580" s="19" t="s">
        <v>3011</v>
      </c>
      <c r="C580" s="19" t="s">
        <v>3048</v>
      </c>
      <c r="D580" s="19" t="s">
        <v>1341</v>
      </c>
      <c r="E580" s="19" t="s">
        <v>2770</v>
      </c>
      <c r="F580" s="19" t="s">
        <v>1340</v>
      </c>
      <c r="G580" s="8">
        <v>34</v>
      </c>
      <c r="H580" s="8"/>
      <c r="I580" s="6">
        <v>58.59</v>
      </c>
      <c r="J580" s="6">
        <v>0.57999999999999996</v>
      </c>
      <c r="K580" s="6">
        <v>21.68</v>
      </c>
      <c r="L580" s="6"/>
      <c r="M580" s="6">
        <v>8.11</v>
      </c>
      <c r="N580" s="6">
        <v>0.15</v>
      </c>
      <c r="O580" s="6">
        <v>2.81</v>
      </c>
      <c r="P580" s="6">
        <v>1.06</v>
      </c>
      <c r="Q580" s="6">
        <v>0.3</v>
      </c>
      <c r="R580" s="6">
        <v>2.12</v>
      </c>
      <c r="S580" s="6"/>
      <c r="T580" s="6">
        <v>2.73</v>
      </c>
      <c r="U580" s="6">
        <v>95.4</v>
      </c>
      <c r="V580" s="12"/>
      <c r="W580" s="6">
        <v>61.415094339622641</v>
      </c>
      <c r="X580" s="6">
        <v>0.60796645702306074</v>
      </c>
      <c r="Y580" s="6">
        <v>22.725366876310272</v>
      </c>
      <c r="Z580" s="6">
        <v>8.5010482180293483</v>
      </c>
      <c r="AA580" s="6">
        <v>0.15723270440251572</v>
      </c>
      <c r="AB580" s="6">
        <v>2.9454926624737943</v>
      </c>
      <c r="AC580" s="6">
        <v>1.1111111111111112</v>
      </c>
      <c r="AD580" s="6">
        <v>0.31446540880503143</v>
      </c>
      <c r="AE580" s="6">
        <v>2.2222222222222223</v>
      </c>
      <c r="AF580" s="6">
        <v>100.00000000000001</v>
      </c>
      <c r="AG580" s="6"/>
      <c r="AH580" s="6">
        <v>68.380552333391051</v>
      </c>
      <c r="AI580" s="6">
        <v>0.50908760674213027</v>
      </c>
      <c r="AJ580" s="6">
        <v>14.915092772660966</v>
      </c>
      <c r="AK580" s="6">
        <v>0</v>
      </c>
      <c r="AL580" s="6">
        <v>7.91599283001527</v>
      </c>
      <c r="AM580" s="6">
        <v>0.14828983616082636</v>
      </c>
      <c r="AN580" s="6">
        <v>4.8876163270617976</v>
      </c>
      <c r="AO580" s="6">
        <v>1.3255898521022307</v>
      </c>
      <c r="AP580" s="6">
        <v>0.33945404895931014</v>
      </c>
      <c r="AQ580" s="6">
        <v>1.5783243929064352</v>
      </c>
      <c r="AR580" s="6">
        <v>100.00000000000001</v>
      </c>
      <c r="AS580" s="6"/>
      <c r="AT580" s="6">
        <v>0.38173738881745045</v>
      </c>
      <c r="AU580" s="6" t="s">
        <v>2564</v>
      </c>
      <c r="AV580" s="6" t="s">
        <v>2564</v>
      </c>
      <c r="AW580" s="6"/>
      <c r="AX580" s="6">
        <v>0.40918983646627038</v>
      </c>
      <c r="AY580" s="6">
        <v>0.39754424822889056</v>
      </c>
      <c r="AZ580" s="6">
        <f>LOG(Tabella1[[#This Row],[SiO2]]/Tabella1[[#This Row],[Al2O3]])</f>
        <v>0.4317642201411675</v>
      </c>
      <c r="BA580" s="6">
        <f>LOG((Tabella1[[#This Row],[FeO]]*0.8998+Tabella1[[#This Row],[Fe2O3]])/Tabella1[[#This Row],[K2O]])</f>
        <v>0.53683098211195268</v>
      </c>
      <c r="BB580" s="6">
        <f>Tabella1[[#This Row],[Log SiO2/Al2O3]]/Tabella1[[#This Row],[Log (FeO3/K2O)]]</f>
        <v>0.80428334900224863</v>
      </c>
    </row>
    <row r="581" spans="1:54" hidden="1">
      <c r="A581" s="19" t="s">
        <v>2863</v>
      </c>
      <c r="B581" s="19" t="s">
        <v>3011</v>
      </c>
      <c r="C581" s="19" t="s">
        <v>3048</v>
      </c>
      <c r="D581" s="19" t="s">
        <v>1341</v>
      </c>
      <c r="E581" s="19" t="s">
        <v>2770</v>
      </c>
      <c r="F581" s="19" t="s">
        <v>1340</v>
      </c>
      <c r="G581" s="8">
        <v>74</v>
      </c>
      <c r="H581" s="8"/>
      <c r="I581" s="6">
        <v>57.14</v>
      </c>
      <c r="J581" s="6">
        <v>0.86</v>
      </c>
      <c r="K581" s="6">
        <v>22.66</v>
      </c>
      <c r="L581" s="6"/>
      <c r="M581" s="6">
        <v>8.67</v>
      </c>
      <c r="N581" s="6">
        <v>0.04</v>
      </c>
      <c r="O581" s="6">
        <v>1.52</v>
      </c>
      <c r="P581" s="6">
        <v>0.31</v>
      </c>
      <c r="Q581" s="6">
        <v>0.28999999999999998</v>
      </c>
      <c r="R581" s="6">
        <v>2.67</v>
      </c>
      <c r="S581" s="6"/>
      <c r="T581" s="6">
        <v>4.87</v>
      </c>
      <c r="U581" s="6">
        <v>94.160000000000011</v>
      </c>
      <c r="V581" s="12"/>
      <c r="W581" s="6">
        <v>60.683942225998301</v>
      </c>
      <c r="X581" s="6">
        <v>0.91333899745114688</v>
      </c>
      <c r="Y581" s="6">
        <v>24.065420560747661</v>
      </c>
      <c r="Z581" s="6">
        <v>9.2077315208156314</v>
      </c>
      <c r="AA581" s="6">
        <v>4.2480883602378922E-2</v>
      </c>
      <c r="AB581" s="6">
        <v>1.6142735768903991</v>
      </c>
      <c r="AC581" s="6">
        <v>0.3292268479184367</v>
      </c>
      <c r="AD581" s="6">
        <v>0.3079864061172472</v>
      </c>
      <c r="AE581" s="6">
        <v>2.8355989804587933</v>
      </c>
      <c r="AF581" s="6">
        <v>100</v>
      </c>
      <c r="AG581" s="6"/>
      <c r="AH581" s="6">
        <v>68.834521422531097</v>
      </c>
      <c r="AI581" s="6">
        <v>0.77914795869721387</v>
      </c>
      <c r="AJ581" s="6">
        <v>16.091018773604876</v>
      </c>
      <c r="AK581" s="6">
        <v>0</v>
      </c>
      <c r="AL581" s="6">
        <v>8.7349533568350921</v>
      </c>
      <c r="AM581" s="6">
        <v>4.0816623219036979E-2</v>
      </c>
      <c r="AN581" s="6">
        <v>2.7289233021830941</v>
      </c>
      <c r="AO581" s="6">
        <v>0.40014920107842811</v>
      </c>
      <c r="AP581" s="6">
        <v>0.33869960585509845</v>
      </c>
      <c r="AQ581" s="6">
        <v>2.0517697559960588</v>
      </c>
      <c r="AR581" s="6">
        <v>100</v>
      </c>
      <c r="AS581" s="6"/>
      <c r="AT581" s="6">
        <v>0.23804541721376216</v>
      </c>
      <c r="AU581" s="6" t="s">
        <v>2564</v>
      </c>
      <c r="AV581" s="6" t="s">
        <v>2564</v>
      </c>
      <c r="AW581" s="6"/>
      <c r="AX581" s="6">
        <v>0.4625817641694096</v>
      </c>
      <c r="AY581" s="6">
        <v>0.25540407985287605</v>
      </c>
      <c r="AZ581" s="6">
        <f>LOG(Tabella1[[#This Row],[SiO2]]/Tabella1[[#This Row],[Al2O3]])</f>
        <v>0.40168033051934576</v>
      </c>
      <c r="BA581" s="6">
        <f>LOG((Tabella1[[#This Row],[FeO]]*0.8998+Tabella1[[#This Row],[Fe2O3]])/Tabella1[[#This Row],[K2O]])</f>
        <v>0.46565382494118313</v>
      </c>
      <c r="BB581" s="6">
        <f>Tabella1[[#This Row],[Log SiO2/Al2O3]]/Tabella1[[#This Row],[Log (FeO3/K2O)]]</f>
        <v>0.86261576519871197</v>
      </c>
    </row>
    <row r="582" spans="1:54" hidden="1">
      <c r="A582" s="19" t="s">
        <v>2863</v>
      </c>
      <c r="B582" s="19" t="s">
        <v>3011</v>
      </c>
      <c r="C582" s="19" t="s">
        <v>3048</v>
      </c>
      <c r="D582" s="19" t="s">
        <v>1341</v>
      </c>
      <c r="E582" s="19" t="s">
        <v>2770</v>
      </c>
      <c r="F582" s="19" t="s">
        <v>1344</v>
      </c>
      <c r="G582" s="20">
        <v>11</v>
      </c>
      <c r="H582" s="8"/>
      <c r="I582" s="6">
        <v>62.5</v>
      </c>
      <c r="J582" s="6">
        <v>0.97</v>
      </c>
      <c r="K582" s="6">
        <v>18.2</v>
      </c>
      <c r="L582" s="6"/>
      <c r="M582" s="6">
        <v>7.71</v>
      </c>
      <c r="N582" s="6">
        <v>0.08</v>
      </c>
      <c r="O582" s="6">
        <v>1.82</v>
      </c>
      <c r="P582" s="6">
        <v>0.2</v>
      </c>
      <c r="Q582" s="6">
        <v>0.28999999999999998</v>
      </c>
      <c r="R582" s="6">
        <v>2.91</v>
      </c>
      <c r="S582" s="6">
        <v>0.14000000000000001</v>
      </c>
      <c r="T582" s="6">
        <v>2.61</v>
      </c>
      <c r="U582" s="6">
        <v>94.679999999999993</v>
      </c>
      <c r="V582" s="12"/>
      <c r="W582" s="6">
        <v>66.011829319814126</v>
      </c>
      <c r="X582" s="6">
        <v>1.024503591043515</v>
      </c>
      <c r="Y582" s="6">
        <v>19.222644697929869</v>
      </c>
      <c r="Z582" s="6">
        <v>8.1432192648922701</v>
      </c>
      <c r="AA582" s="6">
        <v>8.4495141529362078E-2</v>
      </c>
      <c r="AB582" s="6">
        <v>1.9222644697929872</v>
      </c>
      <c r="AC582" s="6">
        <v>0.21123785382340518</v>
      </c>
      <c r="AD582" s="6">
        <v>0.30629488804393751</v>
      </c>
      <c r="AE582" s="6">
        <v>3.0735107731305455</v>
      </c>
      <c r="AF582" s="6">
        <v>100.00000000000001</v>
      </c>
      <c r="AG582" s="6"/>
      <c r="AH582" s="6">
        <v>73.016584544849096</v>
      </c>
      <c r="AI582" s="6">
        <v>0.852253230205954</v>
      </c>
      <c r="AJ582" s="6">
        <v>12.533445005055471</v>
      </c>
      <c r="AK582" s="6">
        <v>0</v>
      </c>
      <c r="AL582" s="6">
        <v>7.5330579192123288</v>
      </c>
      <c r="AM582" s="6">
        <v>7.9166693030504345E-2</v>
      </c>
      <c r="AN582" s="6">
        <v>3.1687980749388762</v>
      </c>
      <c r="AO582" s="6">
        <v>0.25036043168616162</v>
      </c>
      <c r="AP582" s="6">
        <v>0.32846577707311903</v>
      </c>
      <c r="AQ582" s="6">
        <v>2.1686316271801185</v>
      </c>
      <c r="AR582" s="6">
        <v>100.00000000000001</v>
      </c>
      <c r="AS582" s="6"/>
      <c r="AT582" s="6">
        <v>0.29609799241091384</v>
      </c>
      <c r="AU582" s="6" t="s">
        <v>2564</v>
      </c>
      <c r="AV582" s="6" t="s">
        <v>2564</v>
      </c>
      <c r="AW582" s="6"/>
      <c r="AX582" s="6">
        <v>0.36573318310154623</v>
      </c>
      <c r="AY582" s="6">
        <v>0.32171836274842991</v>
      </c>
      <c r="AZ582" s="6">
        <f>LOG(Tabella1[[#This Row],[SiO2]]/Tabella1[[#This Row],[Al2O3]])</f>
        <v>0.53580862935900042</v>
      </c>
      <c r="BA582" s="6">
        <f>LOG((Tabella1[[#This Row],[FeO]]*0.8998+Tabella1[[#This Row],[Fe2O3]])/Tabella1[[#This Row],[K2O]])</f>
        <v>0.37730737789459778</v>
      </c>
      <c r="BB582" s="6">
        <f>Tabella1[[#This Row],[Log SiO2/Al2O3]]/Tabella1[[#This Row],[Log (FeO3/K2O)]]</f>
        <v>1.4200852163264099</v>
      </c>
    </row>
    <row r="583" spans="1:54" hidden="1">
      <c r="A583" s="19" t="s">
        <v>2863</v>
      </c>
      <c r="B583" s="19" t="s">
        <v>3011</v>
      </c>
      <c r="C583" s="19" t="s">
        <v>3048</v>
      </c>
      <c r="D583" s="19" t="s">
        <v>1341</v>
      </c>
      <c r="E583" s="19" t="s">
        <v>2770</v>
      </c>
      <c r="F583" s="19" t="s">
        <v>1344</v>
      </c>
      <c r="G583" s="20">
        <v>56</v>
      </c>
      <c r="H583" s="8"/>
      <c r="I583" s="6">
        <v>64.680000000000007</v>
      </c>
      <c r="J583" s="6">
        <v>0.93</v>
      </c>
      <c r="K583" s="6">
        <v>16.48</v>
      </c>
      <c r="L583" s="6"/>
      <c r="M583" s="6">
        <v>8.2100000000000009</v>
      </c>
      <c r="N583" s="6">
        <v>0.14000000000000001</v>
      </c>
      <c r="O583" s="6">
        <v>2.15</v>
      </c>
      <c r="P583" s="6">
        <v>0.78</v>
      </c>
      <c r="Q583" s="6">
        <v>1.1399999999999999</v>
      </c>
      <c r="R583" s="6">
        <v>2.99</v>
      </c>
      <c r="S583" s="6">
        <v>0.12</v>
      </c>
      <c r="T583" s="6">
        <v>2.0099999999999998</v>
      </c>
      <c r="U583" s="6">
        <v>97.500000000000028</v>
      </c>
      <c r="V583" s="12"/>
      <c r="W583" s="6">
        <v>66.33846153846153</v>
      </c>
      <c r="X583" s="6">
        <v>0.95384615384615357</v>
      </c>
      <c r="Y583" s="6">
        <v>16.902564102564099</v>
      </c>
      <c r="Z583" s="6">
        <v>8.420512820512819</v>
      </c>
      <c r="AA583" s="6">
        <v>0.14358974358974355</v>
      </c>
      <c r="AB583" s="6">
        <v>2.2051282051282044</v>
      </c>
      <c r="AC583" s="6">
        <v>0.79999999999999982</v>
      </c>
      <c r="AD583" s="6">
        <v>1.1692307692307689</v>
      </c>
      <c r="AE583" s="6">
        <v>3.066666666666666</v>
      </c>
      <c r="AF583" s="6">
        <v>99.999999999999986</v>
      </c>
      <c r="AG583" s="6"/>
      <c r="AH583" s="6">
        <v>72.525892021468124</v>
      </c>
      <c r="AI583" s="6">
        <v>0.78426248487017958</v>
      </c>
      <c r="AJ583" s="6">
        <v>10.8927578680879</v>
      </c>
      <c r="AK583" s="6">
        <v>0</v>
      </c>
      <c r="AL583" s="6">
        <v>7.6991300658129713</v>
      </c>
      <c r="AM583" s="6">
        <v>0.13297258861430422</v>
      </c>
      <c r="AN583" s="6">
        <v>3.5928841036072656</v>
      </c>
      <c r="AO583" s="6">
        <v>0.93715595581732969</v>
      </c>
      <c r="AP583" s="6">
        <v>1.2393059970244509</v>
      </c>
      <c r="AQ583" s="6">
        <v>2.1386787651299088</v>
      </c>
      <c r="AR583" s="6">
        <v>99.999999999999972</v>
      </c>
      <c r="AS583" s="6"/>
      <c r="AT583" s="6">
        <v>0.31817920609213457</v>
      </c>
      <c r="AU583" s="6" t="s">
        <v>2564</v>
      </c>
      <c r="AV583" s="6" t="s">
        <v>2564</v>
      </c>
      <c r="AW583" s="6"/>
      <c r="AX583" s="6">
        <v>0.19157947898185895</v>
      </c>
      <c r="AY583" s="6">
        <v>0.34192700888526112</v>
      </c>
      <c r="AZ583" s="6">
        <f>LOG(Tabella1[[#This Row],[SiO2]]/Tabella1[[#This Row],[Al2O3]])</f>
        <v>0.59381280387326663</v>
      </c>
      <c r="BA583" s="6">
        <f>LOG((Tabella1[[#This Row],[FeO]]*0.8998+Tabella1[[#This Row],[Fe2O3]])/Tabella1[[#This Row],[K2O]])</f>
        <v>0.39281795762455918</v>
      </c>
      <c r="BB583" s="6">
        <f>Tabella1[[#This Row],[Log SiO2/Al2O3]]/Tabella1[[#This Row],[Log (FeO3/K2O)]]</f>
        <v>1.5116742815531128</v>
      </c>
    </row>
    <row r="584" spans="1:54" hidden="1">
      <c r="A584" s="19" t="s">
        <v>2863</v>
      </c>
      <c r="B584" s="19" t="s">
        <v>3011</v>
      </c>
      <c r="C584" s="19" t="s">
        <v>3048</v>
      </c>
      <c r="D584" s="19" t="s">
        <v>1341</v>
      </c>
      <c r="E584" s="19" t="s">
        <v>2770</v>
      </c>
      <c r="F584" s="19" t="s">
        <v>1344</v>
      </c>
      <c r="G584" s="20">
        <v>58</v>
      </c>
      <c r="H584" s="8"/>
      <c r="I584" s="6">
        <v>57.13</v>
      </c>
      <c r="J584" s="6">
        <v>1.17</v>
      </c>
      <c r="K584" s="6">
        <v>20.04</v>
      </c>
      <c r="L584" s="6"/>
      <c r="M584" s="6">
        <v>9.48</v>
      </c>
      <c r="N584" s="6">
        <v>0.23</v>
      </c>
      <c r="O584" s="6">
        <v>2.48</v>
      </c>
      <c r="P584" s="6">
        <v>0.61</v>
      </c>
      <c r="Q584" s="6">
        <v>0.57999999999999996</v>
      </c>
      <c r="R584" s="6">
        <v>4.0199999999999996</v>
      </c>
      <c r="S584" s="6">
        <v>0.09</v>
      </c>
      <c r="T584" s="6">
        <v>3.11</v>
      </c>
      <c r="U584" s="6">
        <v>95.740000000000009</v>
      </c>
      <c r="V584" s="12"/>
      <c r="W584" s="6">
        <v>59.672028410277832</v>
      </c>
      <c r="X584" s="6">
        <v>1.2220597451430957</v>
      </c>
      <c r="Y584" s="6">
        <v>20.931689993733023</v>
      </c>
      <c r="Z584" s="6">
        <v>9.9018174221850845</v>
      </c>
      <c r="AA584" s="6">
        <v>0.24023396699394192</v>
      </c>
      <c r="AB584" s="6">
        <v>2.5903488614998955</v>
      </c>
      <c r="AC584" s="6">
        <v>0.63714226028828069</v>
      </c>
      <c r="AD584" s="6">
        <v>0.60580739502820125</v>
      </c>
      <c r="AE584" s="6">
        <v>4.1988719448506364</v>
      </c>
      <c r="AF584" s="6">
        <v>100.00000000000001</v>
      </c>
      <c r="AG584" s="6"/>
      <c r="AH584" s="6">
        <v>66.849702862149059</v>
      </c>
      <c r="AI584" s="6">
        <v>1.0296189891298675</v>
      </c>
      <c r="AJ584" s="6">
        <v>13.822625735255592</v>
      </c>
      <c r="AK584" s="6">
        <v>0</v>
      </c>
      <c r="AL584" s="6">
        <v>9.2772450029964695</v>
      </c>
      <c r="AM584" s="6">
        <v>0.22796811755256735</v>
      </c>
      <c r="AN584" s="6">
        <v>4.324825793948869</v>
      </c>
      <c r="AO584" s="6">
        <v>0.76482009691894093</v>
      </c>
      <c r="AP584" s="6">
        <v>0.65798180270801887</v>
      </c>
      <c r="AQ584" s="6">
        <v>3.0006311364303557</v>
      </c>
      <c r="AR584" s="6">
        <v>100.00000000000001</v>
      </c>
      <c r="AS584" s="6"/>
      <c r="AT584" s="6">
        <v>0.31795348359163883</v>
      </c>
      <c r="AU584" s="6" t="s">
        <v>2564</v>
      </c>
      <c r="AV584" s="6" t="s">
        <v>2564</v>
      </c>
      <c r="AW584" s="6"/>
      <c r="AX584" s="6">
        <v>0.22002205712193298</v>
      </c>
      <c r="AY584" s="6">
        <v>0.34399223477320529</v>
      </c>
      <c r="AZ584" s="6">
        <f>LOG(Tabella1[[#This Row],[SiO2]]/Tabella1[[#This Row],[Al2O3]])</f>
        <v>0.4549665068653409</v>
      </c>
      <c r="BA584" s="6">
        <f>LOG((Tabella1[[#This Row],[FeO]]*0.8998+Tabella1[[#This Row],[Fe2O3]])/Tabella1[[#This Row],[K2O]])</f>
        <v>0.32672827308314428</v>
      </c>
      <c r="BB584" s="6">
        <f>Tabella1[[#This Row],[Log SiO2/Al2O3]]/Tabella1[[#This Row],[Log (FeO3/K2O)]]</f>
        <v>1.3924920012954103</v>
      </c>
    </row>
    <row r="585" spans="1:54" hidden="1">
      <c r="A585" s="19" t="s">
        <v>2863</v>
      </c>
      <c r="B585" s="19" t="s">
        <v>3011</v>
      </c>
      <c r="C585" s="19" t="s">
        <v>3048</v>
      </c>
      <c r="D585" s="19" t="s">
        <v>1341</v>
      </c>
      <c r="E585" s="19" t="s">
        <v>2770</v>
      </c>
      <c r="F585" s="19" t="s">
        <v>1344</v>
      </c>
      <c r="G585" s="20">
        <v>27</v>
      </c>
      <c r="H585" s="8"/>
      <c r="I585" s="6">
        <v>56.3</v>
      </c>
      <c r="J585" s="6">
        <v>1.34</v>
      </c>
      <c r="K585" s="6">
        <v>21.4</v>
      </c>
      <c r="L585" s="6"/>
      <c r="M585" s="6">
        <v>8.0299999999999994</v>
      </c>
      <c r="N585" s="6">
        <v>0.17</v>
      </c>
      <c r="O585" s="6">
        <v>1.81</v>
      </c>
      <c r="P585" s="6">
        <v>1.42</v>
      </c>
      <c r="Q585" s="6">
        <v>1.69</v>
      </c>
      <c r="R585" s="6">
        <v>4.1100000000000003</v>
      </c>
      <c r="S585" s="6">
        <v>0.13</v>
      </c>
      <c r="T585" s="6">
        <v>2.87</v>
      </c>
      <c r="U585" s="6">
        <v>96.27</v>
      </c>
      <c r="V585" s="12"/>
      <c r="W585" s="6">
        <v>58.481354523735327</v>
      </c>
      <c r="X585" s="6">
        <v>1.3919185623766492</v>
      </c>
      <c r="Y585" s="6">
        <v>22.229147190194247</v>
      </c>
      <c r="Z585" s="6">
        <v>8.3411239223018594</v>
      </c>
      <c r="AA585" s="6">
        <v>0.17658668328658983</v>
      </c>
      <c r="AB585" s="6">
        <v>1.8801288044042797</v>
      </c>
      <c r="AC585" s="6">
        <v>1.4750181780409266</v>
      </c>
      <c r="AD585" s="6">
        <v>1.7554793809078633</v>
      </c>
      <c r="AE585" s="6">
        <v>4.2692427547522591</v>
      </c>
      <c r="AF585" s="6">
        <v>99.999999999999986</v>
      </c>
      <c r="AG585" s="6"/>
      <c r="AH585" s="6">
        <v>65.989744489614694</v>
      </c>
      <c r="AI585" s="6">
        <v>1.1812131550207006</v>
      </c>
      <c r="AJ585" s="6">
        <v>14.785615223204864</v>
      </c>
      <c r="AK585" s="6">
        <v>0</v>
      </c>
      <c r="AL585" s="6">
        <v>7.8715277123964364</v>
      </c>
      <c r="AM585" s="6">
        <v>0.16878272457117618</v>
      </c>
      <c r="AN585" s="6">
        <v>3.1617556796734094</v>
      </c>
      <c r="AO585" s="6">
        <v>1.7834075273907564</v>
      </c>
      <c r="AP585" s="6">
        <v>1.9204605425871639</v>
      </c>
      <c r="AQ585" s="6">
        <v>3.0729901984036263</v>
      </c>
      <c r="AR585" s="6">
        <v>99.999999999999986</v>
      </c>
      <c r="AS585" s="6"/>
      <c r="AT585" s="6">
        <v>0.2865652559913322</v>
      </c>
      <c r="AU585" s="6" t="s">
        <v>2564</v>
      </c>
      <c r="AV585" s="6" t="s">
        <v>2564</v>
      </c>
      <c r="AW585" s="6"/>
      <c r="AX585" s="6">
        <v>0.17416687372144349</v>
      </c>
      <c r="AY585" s="6">
        <v>0.32092297391298397</v>
      </c>
      <c r="AZ585" s="6">
        <f>LOG(Tabella1[[#This Row],[SiO2]]/Tabella1[[#This Row],[Al2O3]])</f>
        <v>0.42009462150215543</v>
      </c>
      <c r="BA585" s="6">
        <f>LOG((Tabella1[[#This Row],[FeO]]*0.8998+Tabella1[[#This Row],[Fe2O3]])/Tabella1[[#This Row],[K2O]])</f>
        <v>0.24501971223215974</v>
      </c>
      <c r="BB585" s="6">
        <f>Tabella1[[#This Row],[Log SiO2/Al2O3]]/Tabella1[[#This Row],[Log (FeO3/K2O)]]</f>
        <v>1.714533976368847</v>
      </c>
    </row>
    <row r="586" spans="1:54" hidden="1">
      <c r="A586" s="19" t="s">
        <v>2863</v>
      </c>
      <c r="B586" s="19" t="s">
        <v>3011</v>
      </c>
      <c r="C586" s="19" t="s">
        <v>3048</v>
      </c>
      <c r="D586" s="19" t="s">
        <v>1341</v>
      </c>
      <c r="E586" s="19" t="s">
        <v>5135</v>
      </c>
      <c r="F586" s="19" t="s">
        <v>1621</v>
      </c>
      <c r="G586" s="20" t="s">
        <v>1622</v>
      </c>
      <c r="H586" s="8"/>
      <c r="I586" s="6">
        <v>60.79</v>
      </c>
      <c r="J586" s="6">
        <v>0.62</v>
      </c>
      <c r="K586" s="6">
        <v>19.059999999999999</v>
      </c>
      <c r="L586" s="6"/>
      <c r="M586" s="6">
        <v>6.33</v>
      </c>
      <c r="N586" s="6">
        <v>0.06</v>
      </c>
      <c r="O586" s="6">
        <v>2.76</v>
      </c>
      <c r="P586" s="6">
        <v>1</v>
      </c>
      <c r="Q586" s="6">
        <v>1.73</v>
      </c>
      <c r="R586" s="6">
        <v>5.7</v>
      </c>
      <c r="S586" s="6">
        <v>0.14000000000000001</v>
      </c>
      <c r="T586" s="6">
        <v>0.53</v>
      </c>
      <c r="U586" s="6">
        <v>98.050000000000011</v>
      </c>
      <c r="V586" s="12"/>
      <c r="W586" s="6">
        <v>61.998980112187652</v>
      </c>
      <c r="X586" s="6">
        <v>0.63233044365119828</v>
      </c>
      <c r="Y586" s="6">
        <v>19.439061703212644</v>
      </c>
      <c r="Z586" s="6">
        <v>6.4558898521162673</v>
      </c>
      <c r="AA586" s="6">
        <v>6.1193268740438539E-2</v>
      </c>
      <c r="AB586" s="6">
        <v>2.8148903620601731</v>
      </c>
      <c r="AC586" s="6">
        <v>1.0198878123406423</v>
      </c>
      <c r="AD586" s="6">
        <v>1.7644059153493115</v>
      </c>
      <c r="AE586" s="6">
        <v>5.8133605303416616</v>
      </c>
      <c r="AF586" s="6">
        <v>100</v>
      </c>
      <c r="AG586" s="6"/>
      <c r="AH586" s="6">
        <v>68.771967127217749</v>
      </c>
      <c r="AI586" s="6">
        <v>0.52750480230947483</v>
      </c>
      <c r="AJ586" s="6">
        <v>12.71041628548554</v>
      </c>
      <c r="AK586" s="6">
        <v>0</v>
      </c>
      <c r="AL586" s="6">
        <v>5.9890569813827241</v>
      </c>
      <c r="AM586" s="6">
        <v>5.7496521873814821E-2</v>
      </c>
      <c r="AN586" s="6">
        <v>4.6533965783608</v>
      </c>
      <c r="AO586" s="6">
        <v>1.2121978309939445</v>
      </c>
      <c r="AP586" s="6">
        <v>1.8974748958777492</v>
      </c>
      <c r="AQ586" s="6">
        <v>4.1134427798747373</v>
      </c>
      <c r="AR586" s="6">
        <v>99.999999999999972</v>
      </c>
      <c r="AS586" s="6"/>
      <c r="AT586" s="6">
        <v>0.43724847397623445</v>
      </c>
      <c r="AU586" s="6" t="s">
        <v>2564</v>
      </c>
      <c r="AV586" s="6" t="s">
        <v>2564</v>
      </c>
      <c r="AW586" s="6"/>
      <c r="AX586" s="6">
        <v>-0.33111550155327185</v>
      </c>
      <c r="AY586" s="6">
        <v>0.46005142388296888</v>
      </c>
      <c r="AZ586" s="6">
        <f>LOG(Tabella1[[#This Row],[SiO2]]/Tabella1[[#This Row],[Al2O3]])</f>
        <v>0.50370924708213349</v>
      </c>
      <c r="BA586" s="6">
        <f>LOG((Tabella1[[#This Row],[FeO]]*0.8998+Tabella1[[#This Row],[Fe2O3]])/Tabella1[[#This Row],[K2O]])</f>
        <v>-3.2515682558822664E-4</v>
      </c>
      <c r="BB586" s="6">
        <f>Tabella1[[#This Row],[Log SiO2/Al2O3]]/Tabella1[[#This Row],[Log (FeO3/K2O)]]</f>
        <v>-1549.1270901999233</v>
      </c>
    </row>
    <row r="587" spans="1:54" hidden="1">
      <c r="A587" s="19" t="s">
        <v>2863</v>
      </c>
      <c r="B587" s="19" t="s">
        <v>3011</v>
      </c>
      <c r="C587" s="19" t="s">
        <v>3048</v>
      </c>
      <c r="D587" s="19" t="s">
        <v>1341</v>
      </c>
      <c r="E587" s="19" t="s">
        <v>5135</v>
      </c>
      <c r="F587" s="19" t="s">
        <v>1621</v>
      </c>
      <c r="G587" s="20" t="s">
        <v>1623</v>
      </c>
      <c r="H587" s="8"/>
      <c r="I587" s="6">
        <v>63</v>
      </c>
      <c r="J587" s="6">
        <v>0.99</v>
      </c>
      <c r="K587" s="6">
        <v>16.8</v>
      </c>
      <c r="L587" s="6">
        <v>1.36</v>
      </c>
      <c r="M587" s="6">
        <v>7.96</v>
      </c>
      <c r="N587" s="6">
        <v>0.12</v>
      </c>
      <c r="O587" s="6">
        <v>3.3</v>
      </c>
      <c r="P587" s="6">
        <v>2.1</v>
      </c>
      <c r="Q587" s="6">
        <v>1.6</v>
      </c>
      <c r="R587" s="6">
        <v>2.4</v>
      </c>
      <c r="S587" s="6">
        <v>0.09</v>
      </c>
      <c r="T587" s="6">
        <v>0.17</v>
      </c>
      <c r="U587" s="6">
        <v>99.490000000000009</v>
      </c>
      <c r="V587" s="12"/>
      <c r="W587" s="6">
        <v>63.322947029852237</v>
      </c>
      <c r="X587" s="6">
        <v>0.99507488189767812</v>
      </c>
      <c r="Y587" s="6">
        <v>16.886119207960597</v>
      </c>
      <c r="Z587" s="6">
        <v>9.2270579957784697</v>
      </c>
      <c r="AA587" s="6">
        <v>0.12061513719971856</v>
      </c>
      <c r="AB587" s="6">
        <v>3.3169162729922603</v>
      </c>
      <c r="AC587" s="6">
        <v>2.1107649009950746</v>
      </c>
      <c r="AD587" s="6">
        <v>1.6082018293295808</v>
      </c>
      <c r="AE587" s="6">
        <v>2.4123027439943709</v>
      </c>
      <c r="AF587" s="6">
        <v>99.999999999999986</v>
      </c>
      <c r="AG587" s="6"/>
      <c r="AH587" s="6">
        <v>69.073967913522011</v>
      </c>
      <c r="AI587" s="6">
        <v>0.81632758897119462</v>
      </c>
      <c r="AJ587" s="6">
        <v>10.857771844676051</v>
      </c>
      <c r="AK587" s="6">
        <v>0.56106096106946679</v>
      </c>
      <c r="AL587" s="6">
        <v>7.298983036995363</v>
      </c>
      <c r="AM587" s="6">
        <v>0.11144641969534383</v>
      </c>
      <c r="AN587" s="6">
        <v>5.392243250562041</v>
      </c>
      <c r="AO587" s="6">
        <v>2.4671033832165583</v>
      </c>
      <c r="AP587" s="6">
        <v>1.7007656261563282</v>
      </c>
      <c r="AQ587" s="6">
        <v>1.6785581768975988</v>
      </c>
      <c r="AR587" s="6">
        <v>100</v>
      </c>
      <c r="AS587" s="6"/>
      <c r="AT587" s="6">
        <v>0.39036467977958689</v>
      </c>
      <c r="AU587" s="6">
        <v>0.13325115024504924</v>
      </c>
      <c r="AV587" s="6">
        <v>0.42487960803666752</v>
      </c>
      <c r="AW587" s="6"/>
      <c r="AX587" s="6">
        <v>0.12125817629661603</v>
      </c>
      <c r="AY587" s="6">
        <v>0.41488302649635955</v>
      </c>
      <c r="AZ587" s="6">
        <f>LOG(Tabella1[[#This Row],[SiO2]]/Tabella1[[#This Row],[Al2O3]])</f>
        <v>0.57403126772771884</v>
      </c>
      <c r="BA587" s="6">
        <f>LOG((Tabella1[[#This Row],[FeO]]*0.8998+Tabella1[[#This Row],[Fe2O3]])/Tabella1[[#This Row],[K2O]])</f>
        <v>0.55035107997483246</v>
      </c>
      <c r="BB587" s="6">
        <f>Tabella1[[#This Row],[Log SiO2/Al2O3]]/Tabella1[[#This Row],[Log (FeO3/K2O)]]</f>
        <v>1.0430274212489403</v>
      </c>
    </row>
    <row r="588" spans="1:54" hidden="1">
      <c r="A588" s="19" t="s">
        <v>2863</v>
      </c>
      <c r="B588" s="19" t="s">
        <v>3011</v>
      </c>
      <c r="C588" s="19" t="s">
        <v>3048</v>
      </c>
      <c r="D588" s="19" t="s">
        <v>1341</v>
      </c>
      <c r="E588" s="19" t="s">
        <v>5135</v>
      </c>
      <c r="F588" s="19" t="s">
        <v>1621</v>
      </c>
      <c r="G588" s="20" t="s">
        <v>1624</v>
      </c>
      <c r="H588" s="8"/>
      <c r="I588" s="6">
        <v>48.25</v>
      </c>
      <c r="J588" s="6">
        <v>1.1499999999999999</v>
      </c>
      <c r="K588" s="6">
        <v>23.19</v>
      </c>
      <c r="L588" s="6">
        <v>0.85</v>
      </c>
      <c r="M588" s="6">
        <v>12.51</v>
      </c>
      <c r="N588" s="6">
        <v>0.09</v>
      </c>
      <c r="O588" s="6">
        <v>5.0599999999999996</v>
      </c>
      <c r="P588" s="6">
        <v>2.63</v>
      </c>
      <c r="Q588" s="6">
        <v>1.4</v>
      </c>
      <c r="R588" s="6">
        <v>3.13</v>
      </c>
      <c r="S588" s="6">
        <v>0.06</v>
      </c>
      <c r="T588" s="6">
        <v>0.83</v>
      </c>
      <c r="U588" s="6">
        <v>98.17</v>
      </c>
      <c r="V588" s="12"/>
      <c r="W588" s="6">
        <v>49.149434654171337</v>
      </c>
      <c r="X588" s="6">
        <v>1.1714373026382805</v>
      </c>
      <c r="Y588" s="6">
        <v>23.62228786798411</v>
      </c>
      <c r="Z588" s="6">
        <v>13.517367831313029</v>
      </c>
      <c r="AA588" s="6">
        <v>9.1677701945604567E-2</v>
      </c>
      <c r="AB588" s="6">
        <v>5.1543241316084334</v>
      </c>
      <c r="AC588" s="6">
        <v>2.6790261790771113</v>
      </c>
      <c r="AD588" s="6">
        <v>1.4260975858205154</v>
      </c>
      <c r="AE588" s="6">
        <v>3.188346745441581</v>
      </c>
      <c r="AF588" s="6">
        <v>99.999999999999986</v>
      </c>
      <c r="AG588" s="6"/>
      <c r="AH588" s="6">
        <v>55.217641048016418</v>
      </c>
      <c r="AI588" s="6">
        <v>0.98976888420411591</v>
      </c>
      <c r="AJ588" s="6">
        <v>15.643677524997713</v>
      </c>
      <c r="AK588" s="6">
        <v>0.36601319741211807</v>
      </c>
      <c r="AL588" s="6">
        <v>11.973283694137423</v>
      </c>
      <c r="AM588" s="6">
        <v>8.724369701660678E-2</v>
      </c>
      <c r="AN588" s="6">
        <v>8.630038415942435</v>
      </c>
      <c r="AO588" s="6">
        <v>3.2250056444210182</v>
      </c>
      <c r="AP588" s="6">
        <v>1.5533137952926248</v>
      </c>
      <c r="AQ588" s="6">
        <v>2.2849472070890311</v>
      </c>
      <c r="AR588" s="6">
        <v>100.00000000000001</v>
      </c>
      <c r="AS588" s="6"/>
      <c r="AT588" s="6">
        <v>0.40449484169235644</v>
      </c>
      <c r="AU588" s="6">
        <v>5.7615783455786627E-2</v>
      </c>
      <c r="AV588" s="6">
        <v>0.41886635416529849</v>
      </c>
      <c r="AW588" s="6"/>
      <c r="AX588" s="6">
        <v>0.16797155769803307</v>
      </c>
      <c r="AY588" s="6">
        <v>0.4241726496286235</v>
      </c>
      <c r="AZ588" s="6">
        <f>LOG(Tabella1[[#This Row],[SiO2]]/Tabella1[[#This Row],[Al2O3]])</f>
        <v>0.31819656904182403</v>
      </c>
      <c r="BA588" s="6">
        <f>LOG((Tabella1[[#This Row],[FeO]]*0.8998+Tabella1[[#This Row],[Fe2O3]])/Tabella1[[#This Row],[K2O]])</f>
        <v>0.58747419707251192</v>
      </c>
      <c r="BB588" s="6">
        <f>Tabella1[[#This Row],[Log SiO2/Al2O3]]/Tabella1[[#This Row],[Log (FeO3/K2O)]]</f>
        <v>0.5416349698888121</v>
      </c>
    </row>
    <row r="589" spans="1:54" hidden="1">
      <c r="A589" s="19" t="s">
        <v>2863</v>
      </c>
      <c r="B589" s="19" t="s">
        <v>3011</v>
      </c>
      <c r="C589" s="19" t="s">
        <v>3048</v>
      </c>
      <c r="D589" s="19" t="s">
        <v>1341</v>
      </c>
      <c r="E589" s="19" t="s">
        <v>5135</v>
      </c>
      <c r="F589" s="19" t="s">
        <v>1621</v>
      </c>
      <c r="G589" s="20" t="s">
        <v>1625</v>
      </c>
      <c r="H589" s="8"/>
      <c r="I589" s="6">
        <v>54.81</v>
      </c>
      <c r="J589" s="6">
        <v>0.88</v>
      </c>
      <c r="K589" s="6">
        <v>21.73</v>
      </c>
      <c r="L589" s="6">
        <v>0.9</v>
      </c>
      <c r="M589" s="6">
        <v>9.67</v>
      </c>
      <c r="N589" s="6">
        <v>0.08</v>
      </c>
      <c r="O589" s="6">
        <v>3.45</v>
      </c>
      <c r="P589" s="6">
        <v>0.59</v>
      </c>
      <c r="Q589" s="6">
        <v>1.4</v>
      </c>
      <c r="R589" s="6">
        <v>5.99</v>
      </c>
      <c r="S589" s="6">
        <v>0.08</v>
      </c>
      <c r="T589" s="6">
        <v>0.16</v>
      </c>
      <c r="U589" s="6">
        <v>99.410000000000011</v>
      </c>
      <c r="V589" s="12"/>
      <c r="W589" s="6">
        <v>55.135298259732416</v>
      </c>
      <c r="X589" s="6">
        <v>0.88522281460617636</v>
      </c>
      <c r="Y589" s="6">
        <v>21.85896791067297</v>
      </c>
      <c r="Z589" s="6">
        <v>10.542198973946281</v>
      </c>
      <c r="AA589" s="6">
        <v>8.0474801327834217E-2</v>
      </c>
      <c r="AB589" s="6">
        <v>3.4704758072628508</v>
      </c>
      <c r="AC589" s="6">
        <v>0.59350165979277725</v>
      </c>
      <c r="AD589" s="6">
        <v>1.4083090232370987</v>
      </c>
      <c r="AE589" s="6">
        <v>6.025550749421587</v>
      </c>
      <c r="AF589" s="6">
        <v>99.999999999999986</v>
      </c>
      <c r="AG589" s="6"/>
      <c r="AH589" s="6">
        <v>62.454026523723869</v>
      </c>
      <c r="AI589" s="6">
        <v>0.75411701210925708</v>
      </c>
      <c r="AJ589" s="6">
        <v>14.595465219998161</v>
      </c>
      <c r="AK589" s="6">
        <v>0.38586948782359454</v>
      </c>
      <c r="AL589" s="6">
        <v>9.2151529293511043</v>
      </c>
      <c r="AM589" s="6">
        <v>7.7214995088717278E-2</v>
      </c>
      <c r="AN589" s="6">
        <v>5.8587021152647356</v>
      </c>
      <c r="AO589" s="6">
        <v>0.72035545948649826</v>
      </c>
      <c r="AP589" s="6">
        <v>1.5466046410598269</v>
      </c>
      <c r="AQ589" s="6">
        <v>4.3539031571185891</v>
      </c>
      <c r="AR589" s="6">
        <v>100.00000000000001</v>
      </c>
      <c r="AS589" s="6"/>
      <c r="AT589" s="6">
        <v>0.36973698226603208</v>
      </c>
      <c r="AU589" s="6">
        <v>7.7275190618709411E-2</v>
      </c>
      <c r="AV589" s="6">
        <v>0.38866647569079404</v>
      </c>
      <c r="AW589" s="6"/>
      <c r="AX589" s="6">
        <v>-4.1732608061585991E-2</v>
      </c>
      <c r="AY589" s="6">
        <v>0.38821263896829578</v>
      </c>
      <c r="AZ589" s="6">
        <f>LOG(Tabella1[[#This Row],[SiO2]]/Tabella1[[#This Row],[Al2O3]])</f>
        <v>0.4018000757516757</v>
      </c>
      <c r="BA589" s="6">
        <f>LOG((Tabella1[[#This Row],[FeO]]*0.8998+Tabella1[[#This Row],[Fe2O3]])/Tabella1[[#This Row],[K2O]])</f>
        <v>0.20489263275606981</v>
      </c>
      <c r="BB589" s="6">
        <f>Tabella1[[#This Row],[Log SiO2/Al2O3]]/Tabella1[[#This Row],[Log (FeO3/K2O)]]</f>
        <v>1.9610274432367194</v>
      </c>
    </row>
    <row r="590" spans="1:54" hidden="1">
      <c r="A590" s="19" t="s">
        <v>2863</v>
      </c>
      <c r="B590" s="19" t="s">
        <v>3011</v>
      </c>
      <c r="C590" s="19" t="s">
        <v>3048</v>
      </c>
      <c r="D590" s="19" t="s">
        <v>1341</v>
      </c>
      <c r="E590" s="19" t="s">
        <v>5137</v>
      </c>
      <c r="F590" s="19" t="s">
        <v>1621</v>
      </c>
      <c r="G590" s="20" t="s">
        <v>1626</v>
      </c>
      <c r="H590" s="8"/>
      <c r="I590" s="6">
        <v>52.76</v>
      </c>
      <c r="J590" s="6">
        <v>0.85</v>
      </c>
      <c r="K590" s="6">
        <v>22.08</v>
      </c>
      <c r="L590" s="6">
        <v>1.37</v>
      </c>
      <c r="M590" s="6">
        <v>9.5399999999999991</v>
      </c>
      <c r="N590" s="6">
        <v>0.04</v>
      </c>
      <c r="O590" s="6">
        <v>3.87</v>
      </c>
      <c r="P590" s="6">
        <v>0.54</v>
      </c>
      <c r="Q590" s="6">
        <v>1.1299999999999999</v>
      </c>
      <c r="R590" s="6">
        <v>6.18</v>
      </c>
      <c r="S590" s="6">
        <v>0.1</v>
      </c>
      <c r="T590" s="6">
        <v>0.82</v>
      </c>
      <c r="U590" s="6">
        <v>98.220000000000013</v>
      </c>
      <c r="V590" s="12"/>
      <c r="W590" s="6">
        <v>53.71614742414986</v>
      </c>
      <c r="X590" s="6">
        <v>0.8654041946650376</v>
      </c>
      <c r="Y590" s="6">
        <v>22.480146609651797</v>
      </c>
      <c r="Z590" s="6">
        <v>10.965180207697005</v>
      </c>
      <c r="AA590" s="6">
        <v>4.0724903278354707E-2</v>
      </c>
      <c r="AB590" s="6">
        <v>3.9401343921808185</v>
      </c>
      <c r="AC590" s="6">
        <v>0.54978619425778863</v>
      </c>
      <c r="AD590" s="6">
        <v>1.1504785176135204</v>
      </c>
      <c r="AE590" s="6">
        <v>6.2919975565058017</v>
      </c>
      <c r="AF590" s="6">
        <v>100</v>
      </c>
      <c r="AG590" s="6"/>
      <c r="AH590" s="6">
        <v>61.0868675080632</v>
      </c>
      <c r="AI590" s="6">
        <v>0.74014603837520321</v>
      </c>
      <c r="AJ590" s="6">
        <v>15.069530170379652</v>
      </c>
      <c r="AK590" s="6">
        <v>0.5968441253723149</v>
      </c>
      <c r="AL590" s="6">
        <v>9.2377642501509705</v>
      </c>
      <c r="AM590" s="6">
        <v>3.9229618047515707E-2</v>
      </c>
      <c r="AN590" s="6">
        <v>6.6778354623048468</v>
      </c>
      <c r="AO590" s="6">
        <v>0.66993246982748433</v>
      </c>
      <c r="AP590" s="6">
        <v>1.2684464697678941</v>
      </c>
      <c r="AQ590" s="6">
        <v>4.5643910468463167</v>
      </c>
      <c r="AR590" s="6">
        <v>99.999999999999972</v>
      </c>
      <c r="AS590" s="6"/>
      <c r="AT590" s="6">
        <v>0.39030469746420099</v>
      </c>
      <c r="AU590" s="6">
        <v>0.11443164321000789</v>
      </c>
      <c r="AV590" s="6">
        <v>0.41957799787328531</v>
      </c>
      <c r="AW590" s="6"/>
      <c r="AX590" s="6">
        <v>-2.4961389412270722E-2</v>
      </c>
      <c r="AY590" s="6">
        <v>0.40795268884420405</v>
      </c>
      <c r="AZ590" s="6">
        <f>LOG(Tabella1[[#This Row],[SiO2]]/Tabella1[[#This Row],[Al2O3]])</f>
        <v>0.37830571781716643</v>
      </c>
      <c r="BA590" s="6">
        <f>LOG((Tabella1[[#This Row],[FeO]]*0.8998+Tabella1[[#This Row],[Fe2O3]])/Tabella1[[#This Row],[K2O]])</f>
        <v>0.20701317527415064</v>
      </c>
      <c r="BB590" s="6">
        <f>Tabella1[[#This Row],[Log SiO2/Al2O3]]/Tabella1[[#This Row],[Log (FeO3/K2O)]]</f>
        <v>1.8274475395885819</v>
      </c>
    </row>
    <row r="591" spans="1:54" hidden="1">
      <c r="A591" s="19" t="s">
        <v>2863</v>
      </c>
      <c r="B591" s="19" t="s">
        <v>3011</v>
      </c>
      <c r="C591" s="19" t="s">
        <v>3048</v>
      </c>
      <c r="D591" s="19" t="s">
        <v>1341</v>
      </c>
      <c r="E591" s="19" t="s">
        <v>5138</v>
      </c>
      <c r="F591" s="19" t="s">
        <v>1621</v>
      </c>
      <c r="G591" s="20" t="s">
        <v>1627</v>
      </c>
      <c r="H591" s="8"/>
      <c r="I591" s="6">
        <v>60.05</v>
      </c>
      <c r="J591" s="6">
        <v>0.84</v>
      </c>
      <c r="K591" s="6">
        <v>18.32</v>
      </c>
      <c r="L591" s="6">
        <v>1.77</v>
      </c>
      <c r="M591" s="6">
        <v>8.59</v>
      </c>
      <c r="N591" s="6">
        <v>0.18</v>
      </c>
      <c r="O591" s="6">
        <v>3.59</v>
      </c>
      <c r="P591" s="6">
        <v>0.6</v>
      </c>
      <c r="Q591" s="6">
        <v>0.86</v>
      </c>
      <c r="R591" s="6">
        <v>4.3600000000000003</v>
      </c>
      <c r="S591" s="6">
        <v>0.18</v>
      </c>
      <c r="T591" s="6">
        <v>0.8</v>
      </c>
      <c r="U591" s="6">
        <v>98.980000000000018</v>
      </c>
      <c r="V591" s="12"/>
      <c r="W591" s="6">
        <v>60.66882198423923</v>
      </c>
      <c r="X591" s="6">
        <v>0.84865629420084843</v>
      </c>
      <c r="Y591" s="6">
        <v>18.508789654475649</v>
      </c>
      <c r="Z591" s="6">
        <v>10.284906041624568</v>
      </c>
      <c r="AA591" s="6">
        <v>0.18185492018589611</v>
      </c>
      <c r="AB591" s="6">
        <v>3.6269953525964835</v>
      </c>
      <c r="AC591" s="6">
        <v>0.60618306728632032</v>
      </c>
      <c r="AD591" s="6">
        <v>0.86886239644372587</v>
      </c>
      <c r="AE591" s="6">
        <v>4.4049302889472619</v>
      </c>
      <c r="AF591" s="6">
        <v>99.999999999999986</v>
      </c>
      <c r="AG591" s="6"/>
      <c r="AH591" s="6">
        <v>67.345081489084876</v>
      </c>
      <c r="AI591" s="6">
        <v>0.70847997865993051</v>
      </c>
      <c r="AJ591" s="6">
        <v>12.110885971709424</v>
      </c>
      <c r="AK591" s="6">
        <v>0.74690166101636524</v>
      </c>
      <c r="AL591" s="6">
        <v>8.056779286102584</v>
      </c>
      <c r="AM591" s="6">
        <v>0.17099223779127767</v>
      </c>
      <c r="AN591" s="6">
        <v>6.0002452274303524</v>
      </c>
      <c r="AO591" s="6">
        <v>0.72100507304524719</v>
      </c>
      <c r="AP591" s="6">
        <v>0.9350653293235619</v>
      </c>
      <c r="AQ591" s="6">
        <v>3.1191097877601868</v>
      </c>
      <c r="AR591" s="6">
        <v>99.999999999999972</v>
      </c>
      <c r="AS591" s="6"/>
      <c r="AT591" s="6">
        <v>0.38584731892584107</v>
      </c>
      <c r="AU591" s="6">
        <v>0.15640965408333191</v>
      </c>
      <c r="AV591" s="6">
        <v>0.4268503068806499</v>
      </c>
      <c r="AW591" s="6"/>
      <c r="AX591" s="6">
        <v>8.5199380371303909E-2</v>
      </c>
      <c r="AY591" s="6">
        <v>0.40426523386181146</v>
      </c>
      <c r="AZ591" s="6">
        <f>LOG(Tabella1[[#This Row],[SiO2]]/Tabella1[[#This Row],[Al2O3]])</f>
        <v>0.51558754240709326</v>
      </c>
      <c r="BA591" s="6">
        <f>LOG((Tabella1[[#This Row],[FeO]]*0.8998+Tabella1[[#This Row],[Fe2O3]])/Tabella1[[#This Row],[K2O]])</f>
        <v>0.33820429126002555</v>
      </c>
      <c r="BB591" s="6">
        <f>Tabella1[[#This Row],[Log SiO2/Al2O3]]/Tabella1[[#This Row],[Log (FeO3/K2O)]]</f>
        <v>1.5244855128425561</v>
      </c>
    </row>
    <row r="592" spans="1:54" hidden="1">
      <c r="A592" s="19" t="s">
        <v>2863</v>
      </c>
      <c r="B592" s="19" t="s">
        <v>3011</v>
      </c>
      <c r="C592" s="19" t="s">
        <v>3048</v>
      </c>
      <c r="D592" s="19" t="s">
        <v>1341</v>
      </c>
      <c r="E592" s="19" t="s">
        <v>5137</v>
      </c>
      <c r="F592" s="19" t="s">
        <v>1621</v>
      </c>
      <c r="G592" s="20" t="s">
        <v>1628</v>
      </c>
      <c r="H592" s="8"/>
      <c r="I592" s="6">
        <v>55.4</v>
      </c>
      <c r="J592" s="6">
        <v>1.1200000000000001</v>
      </c>
      <c r="K592" s="6">
        <v>18.87</v>
      </c>
      <c r="L592" s="6">
        <v>0.96</v>
      </c>
      <c r="M592" s="6">
        <v>10.48</v>
      </c>
      <c r="N592" s="6">
        <v>0.12</v>
      </c>
      <c r="O592" s="6">
        <v>4.67</v>
      </c>
      <c r="P592" s="6">
        <v>1.68</v>
      </c>
      <c r="Q592" s="6">
        <v>1.69</v>
      </c>
      <c r="R592" s="6">
        <v>2.64</v>
      </c>
      <c r="S592" s="6">
        <v>0.55000000000000004</v>
      </c>
      <c r="T592" s="6">
        <v>1.1599999999999999</v>
      </c>
      <c r="U592" s="6">
        <v>97.530000000000015</v>
      </c>
      <c r="V592" s="12"/>
      <c r="W592" s="6">
        <v>56.803034963600929</v>
      </c>
      <c r="X592" s="6">
        <v>1.1483646057623296</v>
      </c>
      <c r="Y592" s="6">
        <v>19.347892956013531</v>
      </c>
      <c r="Z592" s="6">
        <v>11.627191633343585</v>
      </c>
      <c r="AA592" s="6">
        <v>0.12303906490310672</v>
      </c>
      <c r="AB592" s="6">
        <v>4.788270275812569</v>
      </c>
      <c r="AC592" s="6">
        <v>1.7225469086434939</v>
      </c>
      <c r="AD592" s="6">
        <v>1.732800164052086</v>
      </c>
      <c r="AE592" s="6">
        <v>2.706859427868348</v>
      </c>
      <c r="AF592" s="6">
        <v>99.999999999999972</v>
      </c>
      <c r="AG592" s="6"/>
      <c r="AH592" s="6">
        <v>62.311349587352382</v>
      </c>
      <c r="AI592" s="6">
        <v>0.94739445884713414</v>
      </c>
      <c r="AJ592" s="6">
        <v>12.510851461397015</v>
      </c>
      <c r="AK592" s="6">
        <v>0.40628043972744976</v>
      </c>
      <c r="AL592" s="6">
        <v>9.8581201524078619</v>
      </c>
      <c r="AM592" s="6">
        <v>0.1143272241057121</v>
      </c>
      <c r="AN592" s="6">
        <v>7.8280925943569235</v>
      </c>
      <c r="AO592" s="6">
        <v>2.0247008896724146</v>
      </c>
      <c r="AP592" s="6">
        <v>1.8428701247606858</v>
      </c>
      <c r="AQ592" s="6">
        <v>1.8941423791645726</v>
      </c>
      <c r="AR592" s="6">
        <v>100</v>
      </c>
      <c r="AS592" s="6"/>
      <c r="AT592" s="6">
        <v>0.42316819225581459</v>
      </c>
      <c r="AU592" s="6">
        <v>7.6148924049794439E-2</v>
      </c>
      <c r="AV592" s="6">
        <v>0.4426098852502417</v>
      </c>
      <c r="AW592" s="6"/>
      <c r="AX592" s="6">
        <v>0.17927198704021083</v>
      </c>
      <c r="AY592" s="6">
        <v>0.44601011235111909</v>
      </c>
      <c r="AZ592" s="6">
        <f>LOG(Tabella1[[#This Row],[SiO2]]/Tabella1[[#This Row],[Al2O3]])</f>
        <v>0.46773786456349836</v>
      </c>
      <c r="BA592" s="6">
        <f>LOG((Tabella1[[#This Row],[FeO]]*0.8998+Tabella1[[#This Row],[Fe2O3]])/Tabella1[[#This Row],[K2O]])</f>
        <v>0.59500760793827279</v>
      </c>
      <c r="BB592" s="6">
        <f>Tabella1[[#This Row],[Log SiO2/Al2O3]]/Tabella1[[#This Row],[Log (FeO3/K2O)]]</f>
        <v>0.78610400660964719</v>
      </c>
    </row>
    <row r="593" spans="1:54" hidden="1">
      <c r="A593" s="19" t="s">
        <v>2863</v>
      </c>
      <c r="B593" s="19" t="s">
        <v>3011</v>
      </c>
      <c r="C593" s="19" t="s">
        <v>3048</v>
      </c>
      <c r="D593" s="19" t="s">
        <v>1341</v>
      </c>
      <c r="E593" s="19" t="s">
        <v>5137</v>
      </c>
      <c r="F593" s="19" t="s">
        <v>1621</v>
      </c>
      <c r="G593" s="20" t="s">
        <v>1629</v>
      </c>
      <c r="H593" s="8"/>
      <c r="I593" s="6">
        <v>53.7</v>
      </c>
      <c r="J593" s="6">
        <v>1.07</v>
      </c>
      <c r="K593" s="6">
        <v>17.2</v>
      </c>
      <c r="L593" s="6">
        <v>2.71</v>
      </c>
      <c r="M593" s="6">
        <v>12.14</v>
      </c>
      <c r="N593" s="6">
        <v>0.27</v>
      </c>
      <c r="O593" s="6">
        <v>5.5</v>
      </c>
      <c r="P593" s="6">
        <v>2.5499999999999998</v>
      </c>
      <c r="Q593" s="6">
        <v>1.81</v>
      </c>
      <c r="R593" s="6">
        <v>2</v>
      </c>
      <c r="S593" s="6">
        <v>0.01</v>
      </c>
      <c r="T593" s="6">
        <v>0.91</v>
      </c>
      <c r="U593" s="6">
        <v>98.679999999999993</v>
      </c>
      <c r="V593" s="12"/>
      <c r="W593" s="6">
        <v>54.418321848398875</v>
      </c>
      <c r="X593" s="6">
        <v>1.0843129306850428</v>
      </c>
      <c r="Y593" s="6">
        <v>17.430077016619379</v>
      </c>
      <c r="Z593" s="6">
        <v>14.775030401297123</v>
      </c>
      <c r="AA593" s="6">
        <v>0.27361167409809489</v>
      </c>
      <c r="AB593" s="6">
        <v>5.5735711390352662</v>
      </c>
      <c r="AC593" s="6">
        <v>2.5841102553708959</v>
      </c>
      <c r="AD593" s="6">
        <v>1.8342115930279692</v>
      </c>
      <c r="AE593" s="6">
        <v>2.0267531414673692</v>
      </c>
      <c r="AF593" s="6">
        <v>100.00000000000001</v>
      </c>
      <c r="AG593" s="6"/>
      <c r="AH593" s="6">
        <v>59.660796178788921</v>
      </c>
      <c r="AI593" s="6">
        <v>0.89403384802471098</v>
      </c>
      <c r="AJ593" s="6">
        <v>11.264211095984626</v>
      </c>
      <c r="AK593" s="6">
        <v>1.13287329091897</v>
      </c>
      <c r="AL593" s="6">
        <v>11.279994226160388</v>
      </c>
      <c r="AM593" s="6">
        <v>0.25409115250003417</v>
      </c>
      <c r="AN593" s="6">
        <v>9.1066601420982423</v>
      </c>
      <c r="AO593" s="6">
        <v>3.0356321137659608</v>
      </c>
      <c r="AP593" s="6">
        <v>1.9495930412808122</v>
      </c>
      <c r="AQ593" s="6">
        <v>1.4174118391407109</v>
      </c>
      <c r="AR593" s="6">
        <v>99.999999999999986</v>
      </c>
      <c r="AS593" s="6"/>
      <c r="AT593" s="6">
        <v>0.40201743568641096</v>
      </c>
      <c r="AU593" s="6">
        <v>0.1672663469612595</v>
      </c>
      <c r="AV593" s="6">
        <v>0.44669713713678394</v>
      </c>
      <c r="AW593" s="6"/>
      <c r="AX593" s="6">
        <v>8.5813409883204336E-2</v>
      </c>
      <c r="AY593" s="6">
        <v>0.4185360095901266</v>
      </c>
      <c r="AZ593" s="6">
        <f>LOG(Tabella1[[#This Row],[SiO2]]/Tabella1[[#This Row],[Al2O3]])</f>
        <v>0.49444583879200671</v>
      </c>
      <c r="BA593" s="6">
        <f>LOG((Tabella1[[#This Row],[FeO]]*0.8998+Tabella1[[#This Row],[Fe2O3]])/Tabella1[[#This Row],[K2O]])</f>
        <v>0.83357966036519626</v>
      </c>
      <c r="BB593" s="6">
        <f>Tabella1[[#This Row],[Log SiO2/Al2O3]]/Tabella1[[#This Row],[Log (FeO3/K2O)]]</f>
        <v>0.59315967303639228</v>
      </c>
    </row>
    <row r="594" spans="1:54" hidden="1">
      <c r="A594" s="19" t="s">
        <v>2863</v>
      </c>
      <c r="B594" s="19" t="s">
        <v>3011</v>
      </c>
      <c r="C594" s="19" t="s">
        <v>3048</v>
      </c>
      <c r="D594" s="19" t="s">
        <v>1341</v>
      </c>
      <c r="E594" s="19" t="s">
        <v>5135</v>
      </c>
      <c r="F594" s="19" t="s">
        <v>1621</v>
      </c>
      <c r="G594" s="20" t="s">
        <v>1630</v>
      </c>
      <c r="H594" s="8"/>
      <c r="I594" s="6">
        <v>48.3</v>
      </c>
      <c r="J594" s="6">
        <v>0.93</v>
      </c>
      <c r="K594" s="6">
        <v>22.3</v>
      </c>
      <c r="L594" s="6">
        <v>3.42</v>
      </c>
      <c r="M594" s="6">
        <v>10.06</v>
      </c>
      <c r="N594" s="6">
        <v>0.14000000000000001</v>
      </c>
      <c r="O594" s="6">
        <v>5.01</v>
      </c>
      <c r="P594" s="6">
        <v>2.0299999999999998</v>
      </c>
      <c r="Q594" s="6">
        <v>1.61</v>
      </c>
      <c r="R594" s="6">
        <v>5</v>
      </c>
      <c r="S594" s="6">
        <v>0.09</v>
      </c>
      <c r="T594" s="6">
        <v>0.72</v>
      </c>
      <c r="U594" s="6">
        <v>98.460000000000008</v>
      </c>
      <c r="V594" s="12"/>
      <c r="W594" s="6">
        <v>49.05545399146861</v>
      </c>
      <c r="X594" s="6">
        <v>0.94454600853138337</v>
      </c>
      <c r="Y594" s="6">
        <v>22.648791387365428</v>
      </c>
      <c r="Z594" s="6">
        <v>13.345521023765997</v>
      </c>
      <c r="AA594" s="6">
        <v>0.14218972171440178</v>
      </c>
      <c r="AB594" s="6">
        <v>5.0883607556368062</v>
      </c>
      <c r="AC594" s="6">
        <v>2.0617509648588257</v>
      </c>
      <c r="AD594" s="6">
        <v>1.6351817997156206</v>
      </c>
      <c r="AE594" s="6">
        <v>5.0782043469429201</v>
      </c>
      <c r="AF594" s="6">
        <v>100</v>
      </c>
      <c r="AG594" s="6"/>
      <c r="AH594" s="6">
        <v>55.9069666649563</v>
      </c>
      <c r="AI594" s="6">
        <v>0.80957515554236237</v>
      </c>
      <c r="AJ594" s="6">
        <v>15.215325111025832</v>
      </c>
      <c r="AK594" s="6">
        <v>1.4895057793389141</v>
      </c>
      <c r="AL594" s="6">
        <v>9.738503192493587</v>
      </c>
      <c r="AM594" s="6">
        <v>0.13726438046837802</v>
      </c>
      <c r="AN594" s="6">
        <v>8.642476456851961</v>
      </c>
      <c r="AO594" s="6">
        <v>2.5177293095789532</v>
      </c>
      <c r="AP594" s="6">
        <v>1.8067385322669813</v>
      </c>
      <c r="AQ594" s="6">
        <v>3.6918164810535092</v>
      </c>
      <c r="AR594" s="6">
        <v>99.999999999999986</v>
      </c>
      <c r="AS594" s="6"/>
      <c r="AT594" s="6">
        <v>0.4046104875551455</v>
      </c>
      <c r="AU594" s="6">
        <v>0.23424478893593817</v>
      </c>
      <c r="AV594" s="6">
        <v>0.47018584546225073</v>
      </c>
      <c r="AW594" s="6"/>
      <c r="AX594" s="6">
        <v>-1.8327913288293399E-3</v>
      </c>
      <c r="AY594" s="6">
        <v>0.42054995065701223</v>
      </c>
      <c r="AZ594" s="6">
        <f>LOG(Tabella1[[#This Row],[SiO2]]/Tabella1[[#This Row],[Al2O3]])</f>
        <v>0.33564226770335143</v>
      </c>
      <c r="BA594" s="6">
        <f>LOG((Tabella1[[#This Row],[FeO]]*0.8998+Tabella1[[#This Row],[Fe2O3]])/Tabella1[[#This Row],[K2O]])</f>
        <v>0.39696567998585935</v>
      </c>
      <c r="BB594" s="6">
        <f>Tabella1[[#This Row],[Log SiO2/Al2O3]]/Tabella1[[#This Row],[Log (FeO3/K2O)]]</f>
        <v>0.84551961196068037</v>
      </c>
    </row>
    <row r="595" spans="1:54" hidden="1">
      <c r="A595" s="19" t="s">
        <v>2863</v>
      </c>
      <c r="B595" s="19" t="s">
        <v>3011</v>
      </c>
      <c r="C595" s="19" t="s">
        <v>3048</v>
      </c>
      <c r="D595" s="19" t="s">
        <v>1341</v>
      </c>
      <c r="E595" s="19" t="s">
        <v>5135</v>
      </c>
      <c r="F595" s="19" t="s">
        <v>1621</v>
      </c>
      <c r="G595" s="20" t="s">
        <v>1631</v>
      </c>
      <c r="H595" s="8"/>
      <c r="I595" s="6">
        <v>66.7</v>
      </c>
      <c r="J595" s="6">
        <v>0.8</v>
      </c>
      <c r="K595" s="6">
        <v>14.2</v>
      </c>
      <c r="L595" s="6"/>
      <c r="M595" s="6">
        <v>5.66</v>
      </c>
      <c r="N595" s="6">
        <v>0.04</v>
      </c>
      <c r="O595" s="6">
        <v>3.11</v>
      </c>
      <c r="P595" s="6">
        <v>1.44</v>
      </c>
      <c r="Q595" s="6">
        <v>1.85</v>
      </c>
      <c r="R595" s="6">
        <v>3.45</v>
      </c>
      <c r="S595" s="6">
        <v>0.31</v>
      </c>
      <c r="T595" s="6">
        <v>1</v>
      </c>
      <c r="U595" s="6">
        <v>97.25</v>
      </c>
      <c r="V595" s="12"/>
      <c r="W595" s="6">
        <v>68.586118251928013</v>
      </c>
      <c r="X595" s="6">
        <v>0.82262210796915181</v>
      </c>
      <c r="Y595" s="6">
        <v>14.601542416452443</v>
      </c>
      <c r="Z595" s="6">
        <v>5.8200514138817478</v>
      </c>
      <c r="AA595" s="6">
        <v>4.1131105398457588E-2</v>
      </c>
      <c r="AB595" s="6">
        <v>3.1979434447300767</v>
      </c>
      <c r="AC595" s="6">
        <v>1.480719794344473</v>
      </c>
      <c r="AD595" s="6">
        <v>1.9023136246786632</v>
      </c>
      <c r="AE595" s="6">
        <v>3.547557840616967</v>
      </c>
      <c r="AF595" s="6">
        <v>99.999999999999986</v>
      </c>
      <c r="AG595" s="6"/>
      <c r="AH595" s="6">
        <v>73.504307810770925</v>
      </c>
      <c r="AI595" s="6">
        <v>0.66302876441867553</v>
      </c>
      <c r="AJ595" s="6">
        <v>9.224288497328585</v>
      </c>
      <c r="AK595" s="6">
        <v>0</v>
      </c>
      <c r="AL595" s="6">
        <v>5.2164953070305389</v>
      </c>
      <c r="AM595" s="6">
        <v>3.7338594782247089E-2</v>
      </c>
      <c r="AN595" s="6">
        <v>5.1077428894355226</v>
      </c>
      <c r="AO595" s="6">
        <v>1.7003708434146558</v>
      </c>
      <c r="AP595" s="6">
        <v>1.976556889572171</v>
      </c>
      <c r="AQ595" s="6">
        <v>2.4252546981930729</v>
      </c>
      <c r="AR595" s="6">
        <v>99.999999999999986</v>
      </c>
      <c r="AS595" s="6"/>
      <c r="AT595" s="6">
        <v>0.49473315049858879</v>
      </c>
      <c r="AU595" s="6" t="s">
        <v>2564</v>
      </c>
      <c r="AV595" s="6" t="s">
        <v>2564</v>
      </c>
      <c r="AW595" s="6"/>
      <c r="AX595" s="6">
        <v>-0.14811312479822836</v>
      </c>
      <c r="AY595" s="6">
        <v>0.52868566046115595</v>
      </c>
      <c r="AZ595" s="6">
        <f>LOG(Tabella1[[#This Row],[SiO2]]/Tabella1[[#This Row],[Al2O3]])</f>
        <v>0.67183748953349254</v>
      </c>
      <c r="BA595" s="6">
        <f>LOG((Tabella1[[#This Row],[FeO]]*0.8998+Tabella1[[#This Row],[Fe2O3]])/Tabella1[[#This Row],[K2O]])</f>
        <v>0.16914332494454537</v>
      </c>
      <c r="BB595" s="6">
        <f>Tabella1[[#This Row],[Log SiO2/Al2O3]]/Tabella1[[#This Row],[Log (FeO3/K2O)]]</f>
        <v>3.9720011993009976</v>
      </c>
    </row>
    <row r="596" spans="1:54" hidden="1">
      <c r="A596" s="19" t="s">
        <v>2863</v>
      </c>
      <c r="B596" s="19" t="s">
        <v>3011</v>
      </c>
      <c r="C596" s="19" t="s">
        <v>3048</v>
      </c>
      <c r="D596" s="19" t="s">
        <v>1341</v>
      </c>
      <c r="E596" s="19" t="s">
        <v>5138</v>
      </c>
      <c r="F596" s="19" t="s">
        <v>1621</v>
      </c>
      <c r="G596" s="20">
        <v>720</v>
      </c>
      <c r="H596" s="8"/>
      <c r="I596" s="6">
        <v>53.52</v>
      </c>
      <c r="J596" s="6">
        <v>0.96</v>
      </c>
      <c r="K596" s="6">
        <v>22.09</v>
      </c>
      <c r="L596" s="6">
        <v>5.13</v>
      </c>
      <c r="M596" s="6">
        <v>7.13</v>
      </c>
      <c r="N596" s="6">
        <v>0.06</v>
      </c>
      <c r="O596" s="6">
        <v>2.4900000000000002</v>
      </c>
      <c r="P596" s="6">
        <v>0.54</v>
      </c>
      <c r="Q596" s="6">
        <v>1.4</v>
      </c>
      <c r="R596" s="6">
        <v>5.7</v>
      </c>
      <c r="S596" s="6">
        <v>0.11</v>
      </c>
      <c r="T596" s="6">
        <v>0.94</v>
      </c>
      <c r="U596" s="6">
        <v>98.510000000000019</v>
      </c>
      <c r="V596" s="12"/>
      <c r="W596" s="6">
        <v>54.329509694447253</v>
      </c>
      <c r="X596" s="6">
        <v>0.97452035326362785</v>
      </c>
      <c r="Y596" s="6">
        <v>22.424119378743271</v>
      </c>
      <c r="Z596" s="6">
        <v>11.927723073799612</v>
      </c>
      <c r="AA596" s="6">
        <v>6.090752207897674E-2</v>
      </c>
      <c r="AB596" s="6">
        <v>2.5276621662775351</v>
      </c>
      <c r="AC596" s="6">
        <v>0.54816769871079074</v>
      </c>
      <c r="AD596" s="6">
        <v>1.4211755151761238</v>
      </c>
      <c r="AE596" s="6">
        <v>5.7862145975027905</v>
      </c>
      <c r="AF596" s="6">
        <v>99.999999999999986</v>
      </c>
      <c r="AG596" s="6"/>
      <c r="AH596" s="6">
        <v>63.309742622084087</v>
      </c>
      <c r="AI596" s="6">
        <v>0.85404568135304393</v>
      </c>
      <c r="AJ596" s="6">
        <v>15.40308577325909</v>
      </c>
      <c r="AK596" s="6">
        <v>2.2833321735595069</v>
      </c>
      <c r="AL596" s="6">
        <v>7.0537393016842307</v>
      </c>
      <c r="AM596" s="6">
        <v>6.011968735913114E-2</v>
      </c>
      <c r="AN596" s="6">
        <v>4.3897063686050517</v>
      </c>
      <c r="AO596" s="6">
        <v>0.68445106261253341</v>
      </c>
      <c r="AP596" s="6">
        <v>1.6055842932557463</v>
      </c>
      <c r="AQ596" s="6">
        <v>4.3011104991442943</v>
      </c>
      <c r="AR596" s="6">
        <v>100</v>
      </c>
      <c r="AS596" s="6"/>
      <c r="AT596" s="6">
        <v>0.27418339810482162</v>
      </c>
      <c r="AU596" s="6">
        <v>0.3929867227623649</v>
      </c>
      <c r="AV596" s="6">
        <v>0.38360005326036412</v>
      </c>
      <c r="AW596" s="6"/>
      <c r="AX596" s="6">
        <v>2.5295354581260643E-2</v>
      </c>
      <c r="AY596" s="6">
        <v>0.28963365892834314</v>
      </c>
      <c r="AZ596" s="6">
        <f>LOG(Tabella1[[#This Row],[SiO2]]/Tabella1[[#This Row],[Al2O3]])</f>
        <v>0.38432038888833181</v>
      </c>
      <c r="BA596" s="6">
        <f>LOG((Tabella1[[#This Row],[FeO]]*0.8998+Tabella1[[#This Row],[Fe2O3]])/Tabella1[[#This Row],[K2O]])</f>
        <v>0.30654067351104419</v>
      </c>
      <c r="BB596" s="6">
        <f>Tabella1[[#This Row],[Log SiO2/Al2O3]]/Tabella1[[#This Row],[Log (FeO3/K2O)]]</f>
        <v>1.2537337524786425</v>
      </c>
    </row>
    <row r="597" spans="1:54" hidden="1">
      <c r="A597" s="19" t="s">
        <v>2863</v>
      </c>
      <c r="B597" s="19" t="s">
        <v>3011</v>
      </c>
      <c r="C597" s="19" t="s">
        <v>3048</v>
      </c>
      <c r="D597" s="19" t="s">
        <v>1341</v>
      </c>
      <c r="E597" s="19" t="s">
        <v>5137</v>
      </c>
      <c r="F597" s="19" t="s">
        <v>1621</v>
      </c>
      <c r="G597" s="20" t="s">
        <v>1632</v>
      </c>
      <c r="H597" s="8"/>
      <c r="I597" s="6">
        <v>61</v>
      </c>
      <c r="J597" s="6">
        <v>0.87</v>
      </c>
      <c r="K597" s="6">
        <v>16.53</v>
      </c>
      <c r="L597" s="6">
        <v>2.31</v>
      </c>
      <c r="M597" s="6">
        <v>8.4</v>
      </c>
      <c r="N597" s="6">
        <v>0.08</v>
      </c>
      <c r="O597" s="6">
        <v>3.65</v>
      </c>
      <c r="P597" s="6">
        <v>1.4</v>
      </c>
      <c r="Q597" s="6">
        <v>1.6</v>
      </c>
      <c r="R597" s="6">
        <v>3.5</v>
      </c>
      <c r="S597" s="6">
        <v>0.06</v>
      </c>
      <c r="T597" s="6">
        <v>1.02</v>
      </c>
      <c r="U597" s="6">
        <v>99.110000000000014</v>
      </c>
      <c r="V597" s="12"/>
      <c r="W597" s="6">
        <v>61.547775199273524</v>
      </c>
      <c r="X597" s="6">
        <v>0.87781253153062233</v>
      </c>
      <c r="Y597" s="6">
        <v>16.678438099081827</v>
      </c>
      <c r="Z597" s="6">
        <v>10.574109575219452</v>
      </c>
      <c r="AA597" s="6">
        <v>8.0718393703965288E-2</v>
      </c>
      <c r="AB597" s="6">
        <v>3.6827767127434159</v>
      </c>
      <c r="AC597" s="6">
        <v>1.4125718898193922</v>
      </c>
      <c r="AD597" s="6">
        <v>1.6143678740793057</v>
      </c>
      <c r="AE597" s="6">
        <v>3.5314297245484809</v>
      </c>
      <c r="AF597" s="6">
        <v>99.999999999999972</v>
      </c>
      <c r="AG597" s="6"/>
      <c r="AH597" s="6">
        <v>67.695582937834956</v>
      </c>
      <c r="AI597" s="6">
        <v>0.72611460914237402</v>
      </c>
      <c r="AJ597" s="6">
        <v>10.813366569933669</v>
      </c>
      <c r="AK597" s="6">
        <v>0.96458335884667989</v>
      </c>
      <c r="AL597" s="6">
        <v>7.7962402686311005</v>
      </c>
      <c r="AM597" s="6">
        <v>7.5202365956629297E-2</v>
      </c>
      <c r="AN597" s="6">
        <v>6.036775737697166</v>
      </c>
      <c r="AO597" s="6">
        <v>1.6647642157071583</v>
      </c>
      <c r="AP597" s="6">
        <v>1.7214765540378454</v>
      </c>
      <c r="AQ597" s="6">
        <v>2.4777064017212695</v>
      </c>
      <c r="AR597" s="6">
        <v>100</v>
      </c>
      <c r="AS597" s="6"/>
      <c r="AT597" s="6">
        <v>0.3829911023996122</v>
      </c>
      <c r="AU597" s="6">
        <v>0.19836359757551422</v>
      </c>
      <c r="AV597" s="6">
        <v>0.43640343761154393</v>
      </c>
      <c r="AW597" s="6"/>
      <c r="AX597" s="6">
        <v>5.8161210361276552E-3</v>
      </c>
      <c r="AY597" s="6">
        <v>0.40148632551905972</v>
      </c>
      <c r="AZ597" s="6">
        <f>LOG(Tabella1[[#This Row],[SiO2]]/Tabella1[[#This Row],[Al2O3]])</f>
        <v>0.56705698143931949</v>
      </c>
      <c r="BA597" s="6">
        <f>LOG((Tabella1[[#This Row],[FeO]]*0.8998+Tabella1[[#This Row],[Fe2O3]])/Tabella1[[#This Row],[K2O]])</f>
        <v>0.45017517956236869</v>
      </c>
      <c r="BB597" s="6">
        <f>Tabella1[[#This Row],[Log SiO2/Al2O3]]/Tabella1[[#This Row],[Log (FeO3/K2O)]]</f>
        <v>1.2596362642440122</v>
      </c>
    </row>
    <row r="598" spans="1:54" hidden="1">
      <c r="A598" s="19" t="s">
        <v>2863</v>
      </c>
      <c r="B598" s="19" t="s">
        <v>3011</v>
      </c>
      <c r="C598" s="19" t="s">
        <v>3048</v>
      </c>
      <c r="D598" s="19" t="s">
        <v>1341</v>
      </c>
      <c r="E598" s="19" t="s">
        <v>5138</v>
      </c>
      <c r="F598" s="19" t="s">
        <v>1621</v>
      </c>
      <c r="G598" s="20" t="s">
        <v>1633</v>
      </c>
      <c r="H598" s="8"/>
      <c r="I598" s="6">
        <v>59.5</v>
      </c>
      <c r="J598" s="6">
        <v>1</v>
      </c>
      <c r="K598" s="6">
        <v>16.45</v>
      </c>
      <c r="L598" s="6">
        <v>1.4</v>
      </c>
      <c r="M598" s="6">
        <v>9.73</v>
      </c>
      <c r="N598" s="6">
        <v>0.11</v>
      </c>
      <c r="O598" s="6">
        <v>3.92</v>
      </c>
      <c r="P598" s="6">
        <v>2.3199999999999998</v>
      </c>
      <c r="Q598" s="6">
        <v>1.88</v>
      </c>
      <c r="R598" s="6">
        <v>3.05</v>
      </c>
      <c r="S598" s="6">
        <v>0.16</v>
      </c>
      <c r="T598" s="6">
        <v>0.48</v>
      </c>
      <c r="U598" s="6">
        <v>99.219999999999985</v>
      </c>
      <c r="V598" s="12"/>
      <c r="W598" s="6">
        <v>59.967748437814961</v>
      </c>
      <c r="X598" s="6">
        <v>1.0078613182826044</v>
      </c>
      <c r="Y598" s="6">
        <v>16.579318685748841</v>
      </c>
      <c r="Z598" s="6">
        <v>11.076395887925823</v>
      </c>
      <c r="AA598" s="6">
        <v>0.11086474501108649</v>
      </c>
      <c r="AB598" s="6">
        <v>3.9508163676678096</v>
      </c>
      <c r="AC598" s="6">
        <v>2.3382382584156423</v>
      </c>
      <c r="AD598" s="6">
        <v>1.8947792783712964</v>
      </c>
      <c r="AE598" s="6">
        <v>3.0739770207619435</v>
      </c>
      <c r="AF598" s="6">
        <v>100.00000000000003</v>
      </c>
      <c r="AG598" s="6"/>
      <c r="AH598" s="6">
        <v>65.478068347172368</v>
      </c>
      <c r="AI598" s="6">
        <v>0.82762636635744014</v>
      </c>
      <c r="AJ598" s="6">
        <v>10.670932438235562</v>
      </c>
      <c r="AK598" s="6">
        <v>0.5797012231730948</v>
      </c>
      <c r="AL598" s="6">
        <v>8.9550324720691119</v>
      </c>
      <c r="AM598" s="6">
        <v>0.10253747017078575</v>
      </c>
      <c r="AN598" s="6">
        <v>6.4290475931071702</v>
      </c>
      <c r="AO598" s="6">
        <v>2.7356534286545284</v>
      </c>
      <c r="AP598" s="6">
        <v>2.0057988341930266</v>
      </c>
      <c r="AQ598" s="6">
        <v>2.1410658954296857</v>
      </c>
      <c r="AR598" s="6">
        <v>100</v>
      </c>
      <c r="AS598" s="6"/>
      <c r="AT598" s="6">
        <v>0.3886151291682004</v>
      </c>
      <c r="AU598" s="6">
        <v>0.11462849439421191</v>
      </c>
      <c r="AV598" s="6">
        <v>0.41790263479322981</v>
      </c>
      <c r="AW598" s="6"/>
      <c r="AX598" s="6">
        <v>-1.5853589199898242E-2</v>
      </c>
      <c r="AY598" s="6">
        <v>0.40908032840991998</v>
      </c>
      <c r="AZ598" s="6">
        <f>LOG(Tabella1[[#This Row],[SiO2]]/Tabella1[[#This Row],[Al2O3]])</f>
        <v>0.55835106344255647</v>
      </c>
      <c r="BA598" s="6">
        <f>LOG((Tabella1[[#This Row],[FeO]]*0.8998+Tabella1[[#This Row],[Fe2O3]])/Tabella1[[#This Row],[K2O]])</f>
        <v>0.52238239778248585</v>
      </c>
      <c r="BB598" s="6">
        <f>Tabella1[[#This Row],[Log SiO2/Al2O3]]/Tabella1[[#This Row],[Log (FeO3/K2O)]]</f>
        <v>1.0688550491225541</v>
      </c>
    </row>
    <row r="599" spans="1:54" hidden="1">
      <c r="A599" s="19" t="s">
        <v>2863</v>
      </c>
      <c r="B599" s="19" t="s">
        <v>3011</v>
      </c>
      <c r="C599" s="19" t="s">
        <v>3048</v>
      </c>
      <c r="D599" s="19" t="s">
        <v>1341</v>
      </c>
      <c r="E599" s="19" t="s">
        <v>5137</v>
      </c>
      <c r="F599" s="19" t="s">
        <v>1621</v>
      </c>
      <c r="G599" s="20">
        <v>538</v>
      </c>
      <c r="H599" s="8"/>
      <c r="I599" s="6">
        <v>56.64</v>
      </c>
      <c r="J599" s="6">
        <v>0.88</v>
      </c>
      <c r="K599" s="6">
        <v>21.61</v>
      </c>
      <c r="L599" s="6">
        <v>0.9</v>
      </c>
      <c r="M599" s="6">
        <v>7.96</v>
      </c>
      <c r="N599" s="6">
        <v>0.09</v>
      </c>
      <c r="O599" s="6">
        <v>2.96</v>
      </c>
      <c r="P599" s="6">
        <v>0.82</v>
      </c>
      <c r="Q599" s="6">
        <v>1.35</v>
      </c>
      <c r="R599" s="6">
        <v>6.27</v>
      </c>
      <c r="S599" s="6">
        <v>7.0000000000000007E-2</v>
      </c>
      <c r="T599" s="6">
        <v>0.35</v>
      </c>
      <c r="U599" s="6">
        <v>99.389999999999972</v>
      </c>
      <c r="V599" s="12"/>
      <c r="W599" s="6">
        <v>56.987624509508017</v>
      </c>
      <c r="X599" s="6">
        <v>0.88540094576919237</v>
      </c>
      <c r="Y599" s="6">
        <v>21.742630043263915</v>
      </c>
      <c r="Z599" s="6">
        <v>8.8238253345407003</v>
      </c>
      <c r="AA599" s="6">
        <v>9.0552369453667389E-2</v>
      </c>
      <c r="AB599" s="6">
        <v>2.9781668175872831</v>
      </c>
      <c r="AC599" s="6">
        <v>0.8250326994667474</v>
      </c>
      <c r="AD599" s="6">
        <v>1.358285541805011</v>
      </c>
      <c r="AE599" s="6">
        <v>6.3084817386054954</v>
      </c>
      <c r="AF599" s="6">
        <v>100.00000000000001</v>
      </c>
      <c r="AG599" s="6"/>
      <c r="AH599" s="6">
        <v>64.554173047180612</v>
      </c>
      <c r="AI599" s="6">
        <v>0.75429143142303434</v>
      </c>
      <c r="AJ599" s="6">
        <v>14.518221534735638</v>
      </c>
      <c r="AK599" s="6">
        <v>0.38595873536766673</v>
      </c>
      <c r="AL599" s="6">
        <v>7.5873405382231862</v>
      </c>
      <c r="AM599" s="6">
        <v>8.6886960865825161E-2</v>
      </c>
      <c r="AN599" s="6">
        <v>5.02775919623899</v>
      </c>
      <c r="AO599" s="6">
        <v>1.0014035550669167</v>
      </c>
      <c r="AP599" s="6">
        <v>1.4917136988919741</v>
      </c>
      <c r="AQ599" s="6">
        <v>4.5584785909367378</v>
      </c>
      <c r="AR599" s="6">
        <v>100</v>
      </c>
      <c r="AS599" s="6"/>
      <c r="AT599" s="6">
        <v>0.37556978669504976</v>
      </c>
      <c r="AU599" s="6">
        <v>9.2342821564794203E-2</v>
      </c>
      <c r="AV599" s="6">
        <v>0.39855088759259338</v>
      </c>
      <c r="AW599" s="6"/>
      <c r="AX599" s="6">
        <v>-0.13859936444220314</v>
      </c>
      <c r="AY599" s="6">
        <v>0.39799480225214839</v>
      </c>
      <c r="AZ599" s="6">
        <f>LOG(Tabella1[[#This Row],[SiO2]]/Tabella1[[#This Row],[Al2O3]])</f>
        <v>0.41846847779847129</v>
      </c>
      <c r="BA599" s="6">
        <f>LOG((Tabella1[[#This Row],[FeO]]*0.8998+Tabella1[[#This Row],[Fe2O3]])/Tabella1[[#This Row],[K2O]])</f>
        <v>0.1091972311139662</v>
      </c>
      <c r="BB599" s="6">
        <f>Tabella1[[#This Row],[Log SiO2/Al2O3]]/Tabella1[[#This Row],[Log (FeO3/K2O)]]</f>
        <v>3.8322260878733001</v>
      </c>
    </row>
    <row r="600" spans="1:54" hidden="1">
      <c r="A600" s="19" t="s">
        <v>2863</v>
      </c>
      <c r="B600" s="19" t="s">
        <v>3011</v>
      </c>
      <c r="C600" s="19" t="s">
        <v>3048</v>
      </c>
      <c r="D600" s="19" t="s">
        <v>1341</v>
      </c>
      <c r="E600" s="19" t="s">
        <v>5137</v>
      </c>
      <c r="F600" s="19" t="s">
        <v>1621</v>
      </c>
      <c r="G600" s="20" t="s">
        <v>1634</v>
      </c>
      <c r="H600" s="8"/>
      <c r="I600" s="6">
        <v>53.79</v>
      </c>
      <c r="J600" s="6">
        <v>0.96</v>
      </c>
      <c r="K600" s="6">
        <v>19.46</v>
      </c>
      <c r="L600" s="6">
        <v>4.79</v>
      </c>
      <c r="M600" s="6">
        <v>5.28</v>
      </c>
      <c r="N600" s="6">
        <v>0.08</v>
      </c>
      <c r="O600" s="6">
        <v>3.89</v>
      </c>
      <c r="P600" s="6">
        <v>2.09</v>
      </c>
      <c r="Q600" s="6">
        <v>2.71</v>
      </c>
      <c r="R600" s="6">
        <v>6.17</v>
      </c>
      <c r="S600" s="6">
        <v>0.14000000000000001</v>
      </c>
      <c r="T600" s="6">
        <v>0.72</v>
      </c>
      <c r="U600" s="6">
        <v>98.740000000000009</v>
      </c>
      <c r="V600" s="12"/>
      <c r="W600" s="6">
        <v>54.476402673688476</v>
      </c>
      <c r="X600" s="6">
        <v>0.97225035446627495</v>
      </c>
      <c r="Y600" s="6">
        <v>19.708324893660116</v>
      </c>
      <c r="Z600" s="6">
        <v>9.7123759368037259</v>
      </c>
      <c r="AA600" s="6">
        <v>8.1020862872189583E-2</v>
      </c>
      <c r="AB600" s="6">
        <v>3.9396394571602182</v>
      </c>
      <c r="AC600" s="6">
        <v>2.1166700425359526</v>
      </c>
      <c r="AD600" s="6">
        <v>2.744581729795422</v>
      </c>
      <c r="AE600" s="6">
        <v>6.2487340490176218</v>
      </c>
      <c r="AF600" s="6">
        <v>100.00000000000001</v>
      </c>
      <c r="AG600" s="6"/>
      <c r="AH600" s="6">
        <v>61.87870805905974</v>
      </c>
      <c r="AI600" s="6">
        <v>0.8305510873017149</v>
      </c>
      <c r="AJ600" s="6">
        <v>13.195933068220485</v>
      </c>
      <c r="AK600" s="6">
        <v>2.0733493965456038</v>
      </c>
      <c r="AL600" s="6">
        <v>5.079828466454261</v>
      </c>
      <c r="AM600" s="6">
        <v>7.7954412032946882E-2</v>
      </c>
      <c r="AN600" s="6">
        <v>6.6691575209607858</v>
      </c>
      <c r="AO600" s="6">
        <v>2.5762035748707328</v>
      </c>
      <c r="AP600" s="6">
        <v>3.0224534188171086</v>
      </c>
      <c r="AQ600" s="6">
        <v>4.5276845217540398</v>
      </c>
      <c r="AR600" s="6">
        <v>100.00000000000003</v>
      </c>
      <c r="AS600" s="6"/>
      <c r="AT600" s="6">
        <v>0.41955773614355618</v>
      </c>
      <c r="AU600" s="6">
        <v>0.4494322377686758</v>
      </c>
      <c r="AV600" s="6">
        <v>0.56763686058562579</v>
      </c>
      <c r="AW600" s="6"/>
      <c r="AX600" s="6" t="s">
        <v>2564</v>
      </c>
      <c r="AY600" s="6" t="s">
        <v>2564</v>
      </c>
      <c r="AZ600" s="6">
        <f>LOG(Tabella1[[#This Row],[SiO2]]/Tabella1[[#This Row],[Al2O3]])</f>
        <v>0.44155870834951216</v>
      </c>
      <c r="BA600" s="6">
        <f>LOG((Tabella1[[#This Row],[FeO]]*0.8998+Tabella1[[#This Row],[Fe2O3]])/Tabella1[[#This Row],[K2O]])</f>
        <v>0.18930618275769057</v>
      </c>
      <c r="BB600" s="6">
        <f>Tabella1[[#This Row],[Log SiO2/Al2O3]]/Tabella1[[#This Row],[Log (FeO3/K2O)]]</f>
        <v>2.3325107607008353</v>
      </c>
    </row>
    <row r="601" spans="1:54" hidden="1">
      <c r="A601" s="19" t="s">
        <v>2863</v>
      </c>
      <c r="B601" s="19" t="s">
        <v>3011</v>
      </c>
      <c r="C601" s="19" t="s">
        <v>3048</v>
      </c>
      <c r="D601" s="19" t="s">
        <v>1341</v>
      </c>
      <c r="E601" s="19" t="s">
        <v>5138</v>
      </c>
      <c r="F601" s="19" t="s">
        <v>1621</v>
      </c>
      <c r="G601" s="20">
        <v>718</v>
      </c>
      <c r="H601" s="8"/>
      <c r="I601" s="6">
        <v>69.55</v>
      </c>
      <c r="J601" s="6">
        <v>0.65</v>
      </c>
      <c r="K601" s="6">
        <v>15.89</v>
      </c>
      <c r="L601" s="6">
        <v>1.2</v>
      </c>
      <c r="M601" s="6">
        <v>4.0999999999999996</v>
      </c>
      <c r="N601" s="6">
        <v>0.08</v>
      </c>
      <c r="O601" s="6">
        <v>1.19</v>
      </c>
      <c r="P601" s="6">
        <v>1.53</v>
      </c>
      <c r="Q601" s="6">
        <v>1.57</v>
      </c>
      <c r="R601" s="6">
        <v>3.38</v>
      </c>
      <c r="S601" s="6">
        <v>0.11</v>
      </c>
      <c r="T601" s="6">
        <v>0.49</v>
      </c>
      <c r="U601" s="6">
        <v>99.019999999999982</v>
      </c>
      <c r="V601" s="12"/>
      <c r="W601" s="6">
        <v>70.238335689759651</v>
      </c>
      <c r="X601" s="6">
        <v>0.65643304382952949</v>
      </c>
      <c r="Y601" s="6">
        <v>16.047263179155731</v>
      </c>
      <c r="Z601" s="6">
        <v>5.2312664108260964</v>
      </c>
      <c r="AA601" s="6">
        <v>8.0791759240557481E-2</v>
      </c>
      <c r="AB601" s="6">
        <v>1.2017774187032924</v>
      </c>
      <c r="AC601" s="6">
        <v>1.5451423954756618</v>
      </c>
      <c r="AD601" s="6">
        <v>1.5855382750959408</v>
      </c>
      <c r="AE601" s="6">
        <v>3.4134518279135535</v>
      </c>
      <c r="AF601" s="6">
        <v>100</v>
      </c>
      <c r="AG601" s="6"/>
      <c r="AH601" s="6">
        <v>76.858191577431953</v>
      </c>
      <c r="AI601" s="6">
        <v>0.54020899160023461</v>
      </c>
      <c r="AJ601" s="6">
        <v>10.350813872935294</v>
      </c>
      <c r="AK601" s="6">
        <v>0.49896669827687007</v>
      </c>
      <c r="AL601" s="6">
        <v>3.789241765608284</v>
      </c>
      <c r="AM601" s="6">
        <v>7.4884862056964721E-2</v>
      </c>
      <c r="AN601" s="6">
        <v>1.9598447470368554</v>
      </c>
      <c r="AO601" s="6">
        <v>1.8116681827102459</v>
      </c>
      <c r="AP601" s="6">
        <v>1.6820670820192181</v>
      </c>
      <c r="AQ601" s="6">
        <v>2.382654265711948</v>
      </c>
      <c r="AR601" s="6">
        <v>100</v>
      </c>
      <c r="AS601" s="6"/>
      <c r="AT601" s="6">
        <v>0.29047561344302614</v>
      </c>
      <c r="AU601" s="6">
        <v>0.20845976233362751</v>
      </c>
      <c r="AV601" s="6">
        <v>0.34089672206639593</v>
      </c>
      <c r="AW601" s="6"/>
      <c r="AX601" s="6">
        <v>-1.9607160625515759E-2</v>
      </c>
      <c r="AY601" s="6">
        <v>0.31575712117795596</v>
      </c>
      <c r="AZ601" s="6">
        <f>LOG(Tabella1[[#This Row],[SiO2]]/Tabella1[[#This Row],[Al2O3]])</f>
        <v>0.64117323712068564</v>
      </c>
      <c r="BA601" s="6">
        <f>LOG((Tabella1[[#This Row],[FeO]]*0.8998+Tabella1[[#This Row],[Fe2O3]])/Tabella1[[#This Row],[K2O]])</f>
        <v>0.16031932626163936</v>
      </c>
      <c r="BB601" s="6">
        <f>Tabella1[[#This Row],[Log SiO2/Al2O3]]/Tabella1[[#This Row],[Log (FeO3/K2O)]]</f>
        <v>3.9993508709879309</v>
      </c>
    </row>
    <row r="602" spans="1:54" hidden="1">
      <c r="A602" s="19" t="s">
        <v>2863</v>
      </c>
      <c r="B602" s="19" t="s">
        <v>3011</v>
      </c>
      <c r="C602" s="19" t="s">
        <v>3048</v>
      </c>
      <c r="D602" s="19" t="s">
        <v>1341</v>
      </c>
      <c r="E602" s="19" t="s">
        <v>5138</v>
      </c>
      <c r="F602" s="19" t="s">
        <v>1621</v>
      </c>
      <c r="G602" s="20" t="s">
        <v>1635</v>
      </c>
      <c r="H602" s="8"/>
      <c r="I602" s="6">
        <v>61.3</v>
      </c>
      <c r="J602" s="6">
        <v>0.83</v>
      </c>
      <c r="K602" s="6">
        <v>16.93</v>
      </c>
      <c r="L602" s="6">
        <v>0.85</v>
      </c>
      <c r="M602" s="6">
        <v>7.21</v>
      </c>
      <c r="N602" s="6">
        <v>0.08</v>
      </c>
      <c r="O602" s="6">
        <v>3.37</v>
      </c>
      <c r="P602" s="6">
        <v>1.76</v>
      </c>
      <c r="Q602" s="6">
        <v>2.77</v>
      </c>
      <c r="R602" s="6">
        <v>3.05</v>
      </c>
      <c r="S602" s="6">
        <v>0.18</v>
      </c>
      <c r="T602" s="6">
        <v>1.1599999999999999</v>
      </c>
      <c r="U602" s="6">
        <v>98.06</v>
      </c>
      <c r="V602" s="12"/>
      <c r="W602" s="6">
        <v>62.512747297572915</v>
      </c>
      <c r="X602" s="6">
        <v>0.84642055884152545</v>
      </c>
      <c r="Y602" s="6">
        <v>17.264939832755456</v>
      </c>
      <c r="Z602" s="6">
        <v>8.1276769324903118</v>
      </c>
      <c r="AA602" s="6">
        <v>8.1582704466653069E-2</v>
      </c>
      <c r="AB602" s="6">
        <v>3.4366714256577606</v>
      </c>
      <c r="AC602" s="6">
        <v>1.7948194982663672</v>
      </c>
      <c r="AD602" s="6">
        <v>2.8248011421578627</v>
      </c>
      <c r="AE602" s="6">
        <v>3.110340607791148</v>
      </c>
      <c r="AF602" s="6">
        <v>100</v>
      </c>
      <c r="AG602" s="6"/>
      <c r="AH602" s="6">
        <v>68.158884944633286</v>
      </c>
      <c r="AI602" s="6">
        <v>0.69405760850085885</v>
      </c>
      <c r="AJ602" s="6">
        <v>11.096257725692309</v>
      </c>
      <c r="AK602" s="6">
        <v>0.35561348070807342</v>
      </c>
      <c r="AL602" s="6">
        <v>6.7045973128013747</v>
      </c>
      <c r="AM602" s="6">
        <v>7.5346487164403148E-2</v>
      </c>
      <c r="AN602" s="6">
        <v>5.5843622656628531</v>
      </c>
      <c r="AO602" s="6">
        <v>2.0968572679696988</v>
      </c>
      <c r="AP602" s="6">
        <v>2.9860178776331971</v>
      </c>
      <c r="AQ602" s="6">
        <v>2.163282031356212</v>
      </c>
      <c r="AR602" s="6">
        <v>100.00000000000001</v>
      </c>
      <c r="AS602" s="6"/>
      <c r="AT602" s="6">
        <v>0.42956016427393817</v>
      </c>
      <c r="AU602" s="6">
        <v>9.5906663253720603E-2</v>
      </c>
      <c r="AV602" s="6">
        <v>0.45442107853045283</v>
      </c>
      <c r="AW602" s="6"/>
      <c r="AX602" s="6">
        <v>-1.6021492145595256E-2</v>
      </c>
      <c r="AY602" s="6">
        <v>0.45378707608232788</v>
      </c>
      <c r="AZ602" s="6">
        <f>LOG(Tabella1[[#This Row],[SiO2]]/Tabella1[[#This Row],[Al2O3]])</f>
        <v>0.55880351640947978</v>
      </c>
      <c r="BA602" s="6">
        <f>LOG((Tabella1[[#This Row],[FeO]]*0.8998+Tabella1[[#This Row],[Fe2O3]])/Tabella1[[#This Row],[K2O]])</f>
        <v>0.38125170781933082</v>
      </c>
      <c r="BB602" s="6">
        <f>Tabella1[[#This Row],[Log SiO2/Al2O3]]/Tabella1[[#This Row],[Log (FeO3/K2O)]]</f>
        <v>1.4657075757265539</v>
      </c>
    </row>
    <row r="603" spans="1:54" hidden="1">
      <c r="A603" s="19" t="s">
        <v>2863</v>
      </c>
      <c r="B603" s="19" t="s">
        <v>3011</v>
      </c>
      <c r="C603" s="19" t="s">
        <v>3048</v>
      </c>
      <c r="D603" s="19" t="s">
        <v>1341</v>
      </c>
      <c r="E603" s="19" t="s">
        <v>5138</v>
      </c>
      <c r="F603" s="19" t="s">
        <v>1621</v>
      </c>
      <c r="G603" s="20" t="s">
        <v>1636</v>
      </c>
      <c r="H603" s="8"/>
      <c r="I603" s="6">
        <v>70.959999999999994</v>
      </c>
      <c r="J603" s="6">
        <v>0.56000000000000005</v>
      </c>
      <c r="K603" s="6">
        <v>13.8</v>
      </c>
      <c r="L603" s="6">
        <v>0.89</v>
      </c>
      <c r="M603" s="6">
        <v>3.52</v>
      </c>
      <c r="N603" s="6">
        <v>0.05</v>
      </c>
      <c r="O603" s="6">
        <v>2.3199999999999998</v>
      </c>
      <c r="P603" s="6">
        <v>1.54</v>
      </c>
      <c r="Q603" s="6">
        <v>1.87</v>
      </c>
      <c r="R603" s="6">
        <v>3.21</v>
      </c>
      <c r="S603" s="6">
        <v>0.15</v>
      </c>
      <c r="T603" s="6">
        <v>0.64</v>
      </c>
      <c r="U603" s="6">
        <v>98.63</v>
      </c>
      <c r="V603" s="12"/>
      <c r="W603" s="6">
        <v>71.94565548007705</v>
      </c>
      <c r="X603" s="6">
        <v>0.56777856635912005</v>
      </c>
      <c r="Y603" s="6">
        <v>13.99168609956403</v>
      </c>
      <c r="Z603" s="6">
        <v>4.3800060833417831</v>
      </c>
      <c r="AA603" s="6">
        <v>5.0694514853492856E-2</v>
      </c>
      <c r="AB603" s="6">
        <v>2.3522254892020684</v>
      </c>
      <c r="AC603" s="6">
        <v>1.56139105748758</v>
      </c>
      <c r="AD603" s="6">
        <v>1.8959748555206328</v>
      </c>
      <c r="AE603" s="6">
        <v>3.254587853594241</v>
      </c>
      <c r="AF603" s="6">
        <v>100.00000000000001</v>
      </c>
      <c r="AG603" s="6"/>
      <c r="AH603" s="6">
        <v>77.240698231793232</v>
      </c>
      <c r="AI603" s="6">
        <v>0.45843317248645343</v>
      </c>
      <c r="AJ603" s="6">
        <v>8.8546060821318804</v>
      </c>
      <c r="AK603" s="6">
        <v>0.36451875535249345</v>
      </c>
      <c r="AL603" s="6">
        <v>3.2044291901647801</v>
      </c>
      <c r="AM603" s="6">
        <v>4.6101346310850763E-2</v>
      </c>
      <c r="AN603" s="6">
        <v>3.7635895123595566</v>
      </c>
      <c r="AO603" s="6">
        <v>1.7961702714797787</v>
      </c>
      <c r="AP603" s="6">
        <v>1.973444071841103</v>
      </c>
      <c r="AQ603" s="6">
        <v>2.2288914476446977</v>
      </c>
      <c r="AR603" s="6">
        <v>100.00000000000001</v>
      </c>
      <c r="AS603" s="6"/>
      <c r="AT603" s="6">
        <v>0.48896479486415639</v>
      </c>
      <c r="AU603" s="6">
        <v>0.18534223527144195</v>
      </c>
      <c r="AV603" s="6">
        <v>0.54012333678095659</v>
      </c>
      <c r="AW603" s="6"/>
      <c r="AX603" s="6">
        <v>-0.23371597048700893</v>
      </c>
      <c r="AY603" s="6">
        <v>0.51993169020904206</v>
      </c>
      <c r="AZ603" s="6">
        <f>LOG(Tabella1[[#This Row],[SiO2]]/Tabella1[[#This Row],[Al2O3]])</f>
        <v>0.71113452042243341</v>
      </c>
      <c r="BA603" s="6">
        <f>LOG((Tabella1[[#This Row],[FeO]]*0.8998+Tabella1[[#This Row],[Fe2O3]])/Tabella1[[#This Row],[K2O]])</f>
        <v>0.10173166040601185</v>
      </c>
      <c r="BB603" s="6">
        <f>Tabella1[[#This Row],[Log SiO2/Al2O3]]/Tabella1[[#This Row],[Log (FeO3/K2O)]]</f>
        <v>6.9902969988329096</v>
      </c>
    </row>
    <row r="604" spans="1:54" hidden="1">
      <c r="A604" s="19" t="s">
        <v>2863</v>
      </c>
      <c r="B604" s="19" t="s">
        <v>3011</v>
      </c>
      <c r="C604" s="19" t="s">
        <v>3048</v>
      </c>
      <c r="D604" s="19" t="s">
        <v>1341</v>
      </c>
      <c r="E604" s="19" t="s">
        <v>2776</v>
      </c>
      <c r="F604" s="19" t="s">
        <v>1621</v>
      </c>
      <c r="G604" s="20" t="s">
        <v>1637</v>
      </c>
      <c r="H604" s="8"/>
      <c r="I604" s="6">
        <v>71.25</v>
      </c>
      <c r="J604" s="6">
        <v>0.61</v>
      </c>
      <c r="K604" s="6">
        <v>13.69</v>
      </c>
      <c r="L604" s="6">
        <v>1.1000000000000001</v>
      </c>
      <c r="M604" s="6">
        <v>3.69</v>
      </c>
      <c r="N604" s="6">
        <v>7.0000000000000007E-2</v>
      </c>
      <c r="O604" s="6">
        <v>0.71</v>
      </c>
      <c r="P604" s="6">
        <v>1.68</v>
      </c>
      <c r="Q604" s="6">
        <v>2.4900000000000002</v>
      </c>
      <c r="R604" s="6">
        <v>2.89</v>
      </c>
      <c r="S604" s="6">
        <v>0.18</v>
      </c>
      <c r="T604" s="6">
        <v>1.37</v>
      </c>
      <c r="U604" s="6">
        <v>98.07</v>
      </c>
      <c r="V604" s="12"/>
      <c r="W604" s="6">
        <v>72.652187213215058</v>
      </c>
      <c r="X604" s="6">
        <v>0.62200469052717444</v>
      </c>
      <c r="Y604" s="6">
        <v>13.959416743142652</v>
      </c>
      <c r="Z604" s="6">
        <v>4.7721015601101255</v>
      </c>
      <c r="AA604" s="6">
        <v>7.1377587437544618E-2</v>
      </c>
      <c r="AB604" s="6">
        <v>0.72397267258080955</v>
      </c>
      <c r="AC604" s="6">
        <v>1.7130620985010707</v>
      </c>
      <c r="AD604" s="6">
        <v>2.5390027531355157</v>
      </c>
      <c r="AE604" s="6">
        <v>2.9468746813500561</v>
      </c>
      <c r="AF604" s="6">
        <v>100.00000000000001</v>
      </c>
      <c r="AG604" s="6"/>
      <c r="AH604" s="6">
        <v>78.703355958562753</v>
      </c>
      <c r="AI604" s="6">
        <v>0.5067498658104248</v>
      </c>
      <c r="AJ604" s="6">
        <v>8.9139338226806952</v>
      </c>
      <c r="AK604" s="6">
        <v>0.45719171916686252</v>
      </c>
      <c r="AL604" s="6">
        <v>3.4088679668880606</v>
      </c>
      <c r="AM604" s="6">
        <v>6.5496401934622805E-2</v>
      </c>
      <c r="AN604" s="6">
        <v>1.1688220928294786</v>
      </c>
      <c r="AO604" s="6">
        <v>1.9884371269224568</v>
      </c>
      <c r="AP604" s="6">
        <v>2.6666029907280997</v>
      </c>
      <c r="AQ604" s="6">
        <v>2.0363739212723364</v>
      </c>
      <c r="AR604" s="6">
        <v>99.999999999999986</v>
      </c>
      <c r="AS604" s="6"/>
      <c r="AT604" s="6">
        <v>0.2128198199175973</v>
      </c>
      <c r="AU604" s="6">
        <v>0.21150364682222697</v>
      </c>
      <c r="AV604" s="6">
        <v>0.25533010701506503</v>
      </c>
      <c r="AW604" s="6"/>
      <c r="AX604" s="6" t="s">
        <v>2564</v>
      </c>
      <c r="AY604" s="6" t="s">
        <v>2564</v>
      </c>
      <c r="AZ604" s="6">
        <f>LOG(Tabella1[[#This Row],[SiO2]]/Tabella1[[#This Row],[Al2O3]])</f>
        <v>0.71638142054655785</v>
      </c>
      <c r="BA604" s="6">
        <f>LOG((Tabella1[[#This Row],[FeO]]*0.8998+Tabella1[[#This Row],[Fe2O3]])/Tabella1[[#This Row],[K2O]])</f>
        <v>0.18455016907716537</v>
      </c>
      <c r="BB604" s="6">
        <f>Tabella1[[#This Row],[Log SiO2/Al2O3]]/Tabella1[[#This Row],[Log (FeO3/K2O)]]</f>
        <v>3.8817705999880152</v>
      </c>
    </row>
    <row r="605" spans="1:54" hidden="1">
      <c r="A605" s="19" t="s">
        <v>2863</v>
      </c>
      <c r="B605" s="19" t="s">
        <v>3011</v>
      </c>
      <c r="C605" s="19" t="s">
        <v>3048</v>
      </c>
      <c r="D605" s="19" t="s">
        <v>1341</v>
      </c>
      <c r="E605" s="19" t="s">
        <v>2773</v>
      </c>
      <c r="F605" s="19" t="s">
        <v>1621</v>
      </c>
      <c r="G605" s="20" t="s">
        <v>1638</v>
      </c>
      <c r="H605" s="8"/>
      <c r="I605" s="6">
        <v>58</v>
      </c>
      <c r="J605" s="6">
        <v>0.94</v>
      </c>
      <c r="K605" s="6">
        <v>20.32</v>
      </c>
      <c r="L605" s="6">
        <v>2.83</v>
      </c>
      <c r="M605" s="6">
        <v>5.55</v>
      </c>
      <c r="N605" s="6">
        <v>0.16</v>
      </c>
      <c r="O605" s="6">
        <v>2.64</v>
      </c>
      <c r="P605" s="6">
        <v>0.55000000000000004</v>
      </c>
      <c r="Q605" s="6">
        <v>0.32</v>
      </c>
      <c r="R605" s="6">
        <v>4.13</v>
      </c>
      <c r="S605" s="6">
        <v>0.14000000000000001</v>
      </c>
      <c r="T605" s="6">
        <v>4.46</v>
      </c>
      <c r="U605" s="6">
        <v>95.159999999999968</v>
      </c>
      <c r="V605" s="12"/>
      <c r="W605" s="6">
        <v>60.949978982765884</v>
      </c>
      <c r="X605" s="6">
        <v>0.987810004203447</v>
      </c>
      <c r="Y605" s="6">
        <v>21.353509878100049</v>
      </c>
      <c r="Z605" s="6">
        <v>8.5119798234552366</v>
      </c>
      <c r="AA605" s="6">
        <v>0.16813787305590591</v>
      </c>
      <c r="AB605" s="6">
        <v>2.7742749054224478</v>
      </c>
      <c r="AC605" s="6">
        <v>0.57797393862967661</v>
      </c>
      <c r="AD605" s="6">
        <v>0.33627574611181182</v>
      </c>
      <c r="AE605" s="6">
        <v>4.3400588482555706</v>
      </c>
      <c r="AF605" s="6">
        <v>100.00000000000003</v>
      </c>
      <c r="AG605" s="6"/>
      <c r="AH605" s="6">
        <v>69.002726317662223</v>
      </c>
      <c r="AI605" s="6">
        <v>0.8410494572876922</v>
      </c>
      <c r="AJ605" s="6">
        <v>14.250153253161688</v>
      </c>
      <c r="AK605" s="6">
        <v>1.2668406196027204</v>
      </c>
      <c r="AL605" s="6">
        <v>5.5221305702918428</v>
      </c>
      <c r="AM605" s="6">
        <v>0.16123868930240509</v>
      </c>
      <c r="AN605" s="6">
        <v>4.6808407295475742</v>
      </c>
      <c r="AO605" s="6">
        <v>0.70112450299927997</v>
      </c>
      <c r="AP605" s="6">
        <v>0.3690955991969222</v>
      </c>
      <c r="AQ605" s="6">
        <v>3.1342931208157578</v>
      </c>
      <c r="AR605" s="6">
        <v>100.00000000000001</v>
      </c>
      <c r="AS605" s="6"/>
      <c r="AT605" s="6">
        <v>0.36750949397404215</v>
      </c>
      <c r="AU605" s="6">
        <v>0.31451594192138321</v>
      </c>
      <c r="AV605" s="6">
        <v>0.45877231171092731</v>
      </c>
      <c r="AW605" s="6"/>
      <c r="AX605" s="6">
        <v>0.25221009096215063</v>
      </c>
      <c r="AY605" s="6">
        <v>0.39349335190294038</v>
      </c>
      <c r="AZ605" s="6">
        <f>LOG(Tabella1[[#This Row],[SiO2]]/Tabella1[[#This Row],[Al2O3]])</f>
        <v>0.45550428995105563</v>
      </c>
      <c r="BA605" s="6">
        <f>LOG((Tabella1[[#This Row],[FeO]]*0.8998+Tabella1[[#This Row],[Fe2O3]])/Tabella1[[#This Row],[K2O]])</f>
        <v>0.27747268420176935</v>
      </c>
      <c r="BB605" s="6">
        <f>Tabella1[[#This Row],[Log SiO2/Al2O3]]/Tabella1[[#This Row],[Log (FeO3/K2O)]]</f>
        <v>1.6416184939481371</v>
      </c>
    </row>
    <row r="606" spans="1:54" hidden="1">
      <c r="A606" s="19" t="s">
        <v>2863</v>
      </c>
      <c r="B606" s="19" t="s">
        <v>3011</v>
      </c>
      <c r="C606" s="19" t="s">
        <v>3048</v>
      </c>
      <c r="D606" s="19" t="s">
        <v>1341</v>
      </c>
      <c r="E606" s="19" t="s">
        <v>2773</v>
      </c>
      <c r="F606" s="19" t="s">
        <v>1621</v>
      </c>
      <c r="G606" s="20" t="s">
        <v>1639</v>
      </c>
      <c r="H606" s="8"/>
      <c r="I606" s="6">
        <v>72.3</v>
      </c>
      <c r="J606" s="6">
        <v>0.48</v>
      </c>
      <c r="K606" s="6">
        <v>12.6</v>
      </c>
      <c r="L606" s="6">
        <v>2.0699999999999998</v>
      </c>
      <c r="M606" s="6">
        <v>2.4300000000000002</v>
      </c>
      <c r="N606" s="6">
        <v>0.06</v>
      </c>
      <c r="O606" s="6">
        <v>2.2999999999999998</v>
      </c>
      <c r="P606" s="6">
        <v>1.25</v>
      </c>
      <c r="Q606" s="6">
        <v>1.72</v>
      </c>
      <c r="R606" s="6">
        <v>2.74</v>
      </c>
      <c r="S606" s="6">
        <v>0.12</v>
      </c>
      <c r="T606" s="6">
        <v>1.96</v>
      </c>
      <c r="U606" s="6">
        <v>97.74</v>
      </c>
      <c r="V606" s="12"/>
      <c r="W606" s="6">
        <v>73.971761817065683</v>
      </c>
      <c r="X606" s="6">
        <v>0.49109883364027013</v>
      </c>
      <c r="Y606" s="6">
        <v>12.89134438305709</v>
      </c>
      <c r="Z606" s="6">
        <v>4.3891958256599146</v>
      </c>
      <c r="AA606" s="6">
        <v>6.1387354205033766E-2</v>
      </c>
      <c r="AB606" s="6">
        <v>2.3531819111929608</v>
      </c>
      <c r="AC606" s="6">
        <v>1.2789032126048701</v>
      </c>
      <c r="AD606" s="6">
        <v>1.7597708205443015</v>
      </c>
      <c r="AE606" s="6">
        <v>2.8033558420298754</v>
      </c>
      <c r="AF606" s="6">
        <v>100</v>
      </c>
      <c r="AG606" s="6"/>
      <c r="AH606" s="6">
        <v>79.290629894746317</v>
      </c>
      <c r="AI606" s="6">
        <v>0.39589519682801066</v>
      </c>
      <c r="AJ606" s="6">
        <v>8.1453863885339324</v>
      </c>
      <c r="AK606" s="6">
        <v>0.85418355104590871</v>
      </c>
      <c r="AL606" s="6">
        <v>2.2287701151280475</v>
      </c>
      <c r="AM606" s="6">
        <v>5.5737288952914535E-2</v>
      </c>
      <c r="AN606" s="6">
        <v>3.7591797040903776</v>
      </c>
      <c r="AO606" s="6">
        <v>1.4688849553910177</v>
      </c>
      <c r="AP606" s="6">
        <v>1.8287849948128381</v>
      </c>
      <c r="AQ606" s="6">
        <v>1.9168381073241572</v>
      </c>
      <c r="AR606" s="6">
        <v>99.999999999999957</v>
      </c>
      <c r="AS606" s="6"/>
      <c r="AT606" s="6">
        <v>0.48843878734796231</v>
      </c>
      <c r="AU606" s="6">
        <v>0.43391098857818028</v>
      </c>
      <c r="AV606" s="6">
        <v>0.62779078275259215</v>
      </c>
      <c r="AW606" s="6"/>
      <c r="AX606" s="6">
        <v>-0.10892652839703414</v>
      </c>
      <c r="AY606" s="6">
        <v>0.51492637630560867</v>
      </c>
      <c r="AZ606" s="6">
        <f>LOG(Tabella1[[#This Row],[SiO2]]/Tabella1[[#This Row],[Al2O3]])</f>
        <v>0.7587677521769679</v>
      </c>
      <c r="BA606" s="6">
        <f>LOG((Tabella1[[#This Row],[FeO]]*0.8998+Tabella1[[#This Row],[Fe2O3]])/Tabella1[[#This Row],[K2O]])</f>
        <v>0.19130350333810839</v>
      </c>
      <c r="BB606" s="6">
        <f>Tabella1[[#This Row],[Log SiO2/Al2O3]]/Tabella1[[#This Row],[Log (FeO3/K2O)]]</f>
        <v>3.9663034860157653</v>
      </c>
    </row>
    <row r="607" spans="1:54" hidden="1">
      <c r="A607" s="19" t="s">
        <v>2863</v>
      </c>
      <c r="B607" s="19" t="s">
        <v>3011</v>
      </c>
      <c r="C607" s="19" t="s">
        <v>3048</v>
      </c>
      <c r="D607" s="19" t="s">
        <v>1341</v>
      </c>
      <c r="E607" s="19" t="s">
        <v>2773</v>
      </c>
      <c r="F607" s="19" t="s">
        <v>1621</v>
      </c>
      <c r="G607" s="20" t="s">
        <v>1640</v>
      </c>
      <c r="H607" s="8"/>
      <c r="I607" s="6">
        <v>62.43</v>
      </c>
      <c r="J607" s="6">
        <v>0.74</v>
      </c>
      <c r="K607" s="6">
        <v>16.37</v>
      </c>
      <c r="L607" s="6"/>
      <c r="M607" s="6">
        <v>7</v>
      </c>
      <c r="N607" s="6">
        <v>7.0000000000000007E-2</v>
      </c>
      <c r="O607" s="6">
        <v>3.05</v>
      </c>
      <c r="P607" s="6">
        <v>2.0499999999999998</v>
      </c>
      <c r="Q607" s="6">
        <v>2.08</v>
      </c>
      <c r="R607" s="6">
        <v>3.59</v>
      </c>
      <c r="S607" s="6">
        <v>0.12</v>
      </c>
      <c r="T607" s="6">
        <v>1.71</v>
      </c>
      <c r="U607" s="6">
        <v>97.38</v>
      </c>
      <c r="V607" s="12"/>
      <c r="W607" s="6">
        <v>64.109673444239064</v>
      </c>
      <c r="X607" s="6">
        <v>0.75990963236804276</v>
      </c>
      <c r="Y607" s="6">
        <v>16.810433353871435</v>
      </c>
      <c r="Z607" s="6">
        <v>7.1883343602382421</v>
      </c>
      <c r="AA607" s="6">
        <v>7.1883343602382424E-2</v>
      </c>
      <c r="AB607" s="6">
        <v>3.1320599712466626</v>
      </c>
      <c r="AC607" s="6">
        <v>2.1051550626411992</v>
      </c>
      <c r="AD607" s="6">
        <v>2.1359622098993634</v>
      </c>
      <c r="AE607" s="6">
        <v>3.6865886218936126</v>
      </c>
      <c r="AF607" s="6">
        <v>100</v>
      </c>
      <c r="AG607" s="6"/>
      <c r="AH607" s="6">
        <v>69.638144861242296</v>
      </c>
      <c r="AI607" s="6">
        <v>0.62078469709091266</v>
      </c>
      <c r="AJ607" s="6">
        <v>10.763663505839705</v>
      </c>
      <c r="AK607" s="6">
        <v>0</v>
      </c>
      <c r="AL607" s="6">
        <v>6.5302127383051705</v>
      </c>
      <c r="AM607" s="6">
        <v>6.6139806209081817E-2</v>
      </c>
      <c r="AN607" s="6">
        <v>5.0703200999292815</v>
      </c>
      <c r="AO607" s="6">
        <v>2.4502021595598484</v>
      </c>
      <c r="AP607" s="6">
        <v>2.2494058758913726</v>
      </c>
      <c r="AQ607" s="6">
        <v>2.5544629497081326</v>
      </c>
      <c r="AR607" s="6">
        <v>99.999999999999986</v>
      </c>
      <c r="AS607" s="6"/>
      <c r="AT607" s="6">
        <v>0.43707648352305861</v>
      </c>
      <c r="AU607" s="6" t="s">
        <v>2564</v>
      </c>
      <c r="AV607" s="6" t="s">
        <v>2564</v>
      </c>
      <c r="AW607" s="6"/>
      <c r="AX607" s="6">
        <v>-0.14739393729661174</v>
      </c>
      <c r="AY607" s="6">
        <v>0.4617883793645205</v>
      </c>
      <c r="AZ607" s="6">
        <f>LOG(Tabella1[[#This Row],[SiO2]]/Tabella1[[#This Row],[Al2O3]])</f>
        <v>0.58134465551934789</v>
      </c>
      <c r="BA607" s="6">
        <f>LOG((Tabella1[[#This Row],[FeO]]*0.8998+Tabella1[[#This Row],[Fe2O3]])/Tabella1[[#This Row],[K2O]])</f>
        <v>0.24414958026548575</v>
      </c>
      <c r="BB607" s="6">
        <f>Tabella1[[#This Row],[Log SiO2/Al2O3]]/Tabella1[[#This Row],[Log (FeO3/K2O)]]</f>
        <v>2.3811003684184082</v>
      </c>
    </row>
    <row r="608" spans="1:54" hidden="1">
      <c r="A608" s="19" t="s">
        <v>2863</v>
      </c>
      <c r="B608" s="19" t="s">
        <v>3011</v>
      </c>
      <c r="C608" s="19" t="s">
        <v>3048</v>
      </c>
      <c r="D608" s="19" t="s">
        <v>1341</v>
      </c>
      <c r="E608" s="19" t="s">
        <v>2773</v>
      </c>
      <c r="F608" s="19" t="s">
        <v>1621</v>
      </c>
      <c r="G608" s="20" t="s">
        <v>1641</v>
      </c>
      <c r="H608" s="8"/>
      <c r="I608" s="6">
        <v>65.8</v>
      </c>
      <c r="J608" s="6">
        <v>0.81</v>
      </c>
      <c r="K608" s="6">
        <v>15</v>
      </c>
      <c r="L608" s="6">
        <v>1.8</v>
      </c>
      <c r="M608" s="6">
        <v>4.71</v>
      </c>
      <c r="N608" s="6">
        <v>0.09</v>
      </c>
      <c r="O608" s="6">
        <v>2.31</v>
      </c>
      <c r="P608" s="6">
        <v>2.73</v>
      </c>
      <c r="Q608" s="6">
        <v>2.3199999999999998</v>
      </c>
      <c r="R608" s="6">
        <v>3.1</v>
      </c>
      <c r="S608" s="6">
        <v>0.2</v>
      </c>
      <c r="T608" s="6">
        <v>1.1499999999999999</v>
      </c>
      <c r="U608" s="6">
        <v>98.49</v>
      </c>
      <c r="V608" s="12"/>
      <c r="W608" s="6">
        <v>66.808813077469793</v>
      </c>
      <c r="X608" s="6">
        <v>0.82241851964666468</v>
      </c>
      <c r="Y608" s="6">
        <v>15.229972586049346</v>
      </c>
      <c r="Z608" s="6">
        <v>6.4270484313128238</v>
      </c>
      <c r="AA608" s="6">
        <v>9.1379835516296068E-2</v>
      </c>
      <c r="AB608" s="6">
        <v>2.3454157782515992</v>
      </c>
      <c r="AC608" s="6">
        <v>2.7718550106609809</v>
      </c>
      <c r="AD608" s="6">
        <v>2.3555690933089655</v>
      </c>
      <c r="AE608" s="6">
        <v>3.1475276677835318</v>
      </c>
      <c r="AF608" s="6">
        <v>100.00000000000001</v>
      </c>
      <c r="AG608" s="6"/>
      <c r="AH608" s="6">
        <v>72.608485370471584</v>
      </c>
      <c r="AI608" s="6">
        <v>0.67220529225141368</v>
      </c>
      <c r="AJ608" s="6">
        <v>9.7568654856683938</v>
      </c>
      <c r="AK608" s="6">
        <v>0.74736245531048429</v>
      </c>
      <c r="AL608" s="6">
        <v>4.3466815369413689</v>
      </c>
      <c r="AM608" s="6">
        <v>8.4123050544886044E-2</v>
      </c>
      <c r="AN608" s="6">
        <v>3.7988762304511794</v>
      </c>
      <c r="AO608" s="6">
        <v>3.2278870525114938</v>
      </c>
      <c r="AP608" s="6">
        <v>2.4819904193320035</v>
      </c>
      <c r="AQ608" s="6">
        <v>2.1820991433743893</v>
      </c>
      <c r="AR608" s="6">
        <v>100.00000000000001</v>
      </c>
      <c r="AS608" s="6"/>
      <c r="AT608" s="6">
        <v>0.39406274248733741</v>
      </c>
      <c r="AU608" s="6">
        <v>0.25588442167805808</v>
      </c>
      <c r="AV608" s="6">
        <v>0.46637398431553045</v>
      </c>
      <c r="AW608" s="6"/>
      <c r="AX608" s="6">
        <v>-0.32268993228314957</v>
      </c>
      <c r="AY608" s="6">
        <v>0.42359984944848389</v>
      </c>
      <c r="AZ608" s="6">
        <f>LOG(Tabella1[[#This Row],[SiO2]]/Tabella1[[#This Row],[Al2O3]])</f>
        <v>0.64213463455827424</v>
      </c>
      <c r="BA608" s="6">
        <f>LOG((Tabella1[[#This Row],[FeO]]*0.8998+Tabella1[[#This Row],[Fe2O3]])/Tabella1[[#This Row],[K2O]])</f>
        <v>0.2895355865916221</v>
      </c>
      <c r="BB608" s="6">
        <f>Tabella1[[#This Row],[Log SiO2/Al2O3]]/Tabella1[[#This Row],[Log (FeO3/K2O)]]</f>
        <v>2.2178090165613336</v>
      </c>
    </row>
    <row r="609" spans="1:54" hidden="1">
      <c r="A609" s="19" t="s">
        <v>2863</v>
      </c>
      <c r="B609" s="19" t="s">
        <v>3011</v>
      </c>
      <c r="C609" s="19" t="s">
        <v>3048</v>
      </c>
      <c r="D609" s="19" t="s">
        <v>1341</v>
      </c>
      <c r="E609" s="19" t="s">
        <v>2773</v>
      </c>
      <c r="F609" s="19" t="s">
        <v>1621</v>
      </c>
      <c r="G609" s="20" t="s">
        <v>1642</v>
      </c>
      <c r="H609" s="8"/>
      <c r="I609" s="6">
        <v>65</v>
      </c>
      <c r="J609" s="6">
        <v>0.81</v>
      </c>
      <c r="K609" s="6">
        <v>16.3</v>
      </c>
      <c r="L609" s="6">
        <v>1</v>
      </c>
      <c r="M609" s="6">
        <v>5.53</v>
      </c>
      <c r="N609" s="6">
        <v>0.06</v>
      </c>
      <c r="O609" s="6">
        <v>2.6</v>
      </c>
      <c r="P609" s="6">
        <v>2.2000000000000002</v>
      </c>
      <c r="Q609" s="6">
        <v>2.1800000000000002</v>
      </c>
      <c r="R609" s="6">
        <v>4.1500000000000004</v>
      </c>
      <c r="S609" s="6"/>
      <c r="T609" s="6">
        <v>0.82</v>
      </c>
      <c r="U609" s="6">
        <v>99.730000000000018</v>
      </c>
      <c r="V609" s="12"/>
      <c r="W609" s="6">
        <v>65.17597513285871</v>
      </c>
      <c r="X609" s="6">
        <v>0.81219292088639317</v>
      </c>
      <c r="Y609" s="6">
        <v>16.344129148701491</v>
      </c>
      <c r="Z609" s="6">
        <v>6.4474080016043311</v>
      </c>
      <c r="AA609" s="6">
        <v>6.0162438584177261E-2</v>
      </c>
      <c r="AB609" s="6">
        <v>2.6070390053143484</v>
      </c>
      <c r="AC609" s="6">
        <v>2.2059560814198331</v>
      </c>
      <c r="AD609" s="6">
        <v>2.1859019352251075</v>
      </c>
      <c r="AE609" s="6">
        <v>4.1612353354055953</v>
      </c>
      <c r="AF609" s="6">
        <v>99.999999999999972</v>
      </c>
      <c r="AG609" s="6"/>
      <c r="AH609" s="6">
        <v>71.223215734729422</v>
      </c>
      <c r="AI609" s="6">
        <v>0.66749599636755774</v>
      </c>
      <c r="AJ609" s="6">
        <v>10.528182406852935</v>
      </c>
      <c r="AK609" s="6">
        <v>0.41229257102257993</v>
      </c>
      <c r="AL609" s="6">
        <v>5.0676753439868101</v>
      </c>
      <c r="AM609" s="6">
        <v>5.5689137518161277E-2</v>
      </c>
      <c r="AN609" s="6">
        <v>4.245836342757829</v>
      </c>
      <c r="AO609" s="6">
        <v>2.5830041352188529</v>
      </c>
      <c r="AP609" s="6">
        <v>2.3158762412266398</v>
      </c>
      <c r="AQ609" s="6">
        <v>2.9007320903192144</v>
      </c>
      <c r="AR609" s="6">
        <v>99.999999999999986</v>
      </c>
      <c r="AS609" s="6"/>
      <c r="AT609" s="6">
        <v>0.41880013719149517</v>
      </c>
      <c r="AU609" s="6">
        <v>0.13994376928852664</v>
      </c>
      <c r="AV609" s="6">
        <v>0.4558792092139286</v>
      </c>
      <c r="AW609" s="6"/>
      <c r="AX609" s="6" t="s">
        <v>2564</v>
      </c>
      <c r="AY609" s="6" t="s">
        <v>2564</v>
      </c>
      <c r="AZ609" s="6">
        <f>LOG(Tabella1[[#This Row],[SiO2]]/Tabella1[[#This Row],[Al2O3]])</f>
        <v>0.60072575223889768</v>
      </c>
      <c r="BA609" s="6">
        <f>LOG((Tabella1[[#This Row],[FeO]]*0.8998+Tabella1[[#This Row],[Fe2O3]])/Tabella1[[#This Row],[K2O]])</f>
        <v>0.15835478867768535</v>
      </c>
      <c r="BB609" s="6">
        <f>Tabella1[[#This Row],[Log SiO2/Al2O3]]/Tabella1[[#This Row],[Log (FeO3/K2O)]]</f>
        <v>3.7935433292239256</v>
      </c>
    </row>
    <row r="610" spans="1:54" hidden="1">
      <c r="A610" s="19" t="s">
        <v>2863</v>
      </c>
      <c r="B610" s="19" t="s">
        <v>3011</v>
      </c>
      <c r="C610" s="19" t="s">
        <v>3048</v>
      </c>
      <c r="D610" s="19" t="s">
        <v>1341</v>
      </c>
      <c r="E610" s="19" t="s">
        <v>2773</v>
      </c>
      <c r="F610" s="19" t="s">
        <v>1621</v>
      </c>
      <c r="G610" s="20" t="s">
        <v>1643</v>
      </c>
      <c r="H610" s="8"/>
      <c r="I610" s="6">
        <v>66.010000000000005</v>
      </c>
      <c r="J610" s="6">
        <v>0.8</v>
      </c>
      <c r="K610" s="6">
        <v>14.75</v>
      </c>
      <c r="L610" s="6">
        <v>1.76</v>
      </c>
      <c r="M610" s="6">
        <v>3.88</v>
      </c>
      <c r="N610" s="6">
        <v>0.06</v>
      </c>
      <c r="O610" s="6">
        <v>1.51</v>
      </c>
      <c r="P610" s="6">
        <v>3.35</v>
      </c>
      <c r="Q610" s="6">
        <v>2.8</v>
      </c>
      <c r="R610" s="6">
        <v>3.15</v>
      </c>
      <c r="S610" s="6">
        <v>0.35</v>
      </c>
      <c r="T610" s="6">
        <v>1.08</v>
      </c>
      <c r="U610" s="6">
        <v>97.89</v>
      </c>
      <c r="V610" s="12"/>
      <c r="W610" s="6">
        <v>67.432832771478189</v>
      </c>
      <c r="X610" s="6">
        <v>0.81724384513229142</v>
      </c>
      <c r="Y610" s="6">
        <v>15.067933394626621</v>
      </c>
      <c r="Z610" s="6">
        <v>5.5776892430278879</v>
      </c>
      <c r="AA610" s="6">
        <v>6.1293288384921846E-2</v>
      </c>
      <c r="AB610" s="6">
        <v>1.5425477576872</v>
      </c>
      <c r="AC610" s="6">
        <v>3.4222086014914699</v>
      </c>
      <c r="AD610" s="6">
        <v>2.8603534579630194</v>
      </c>
      <c r="AE610" s="6">
        <v>3.2178976402083967</v>
      </c>
      <c r="AF610" s="6">
        <v>100</v>
      </c>
      <c r="AG610" s="6"/>
      <c r="AH610" s="6">
        <v>73.363727388759145</v>
      </c>
      <c r="AI610" s="6">
        <v>0.66867805007593184</v>
      </c>
      <c r="AJ610" s="6">
        <v>9.6632062851400047</v>
      </c>
      <c r="AK610" s="6">
        <v>0.73600643482997685</v>
      </c>
      <c r="AL610" s="6">
        <v>3.6064408430782837</v>
      </c>
      <c r="AM610" s="6">
        <v>5.648510311643673E-2</v>
      </c>
      <c r="AN610" s="6">
        <v>2.5010955500871495</v>
      </c>
      <c r="AO610" s="6">
        <v>3.989428278209127</v>
      </c>
      <c r="AP610" s="6">
        <v>3.0170347967688662</v>
      </c>
      <c r="AQ610" s="6">
        <v>2.2332302950286742</v>
      </c>
      <c r="AR610" s="6">
        <v>100.00000000000003</v>
      </c>
      <c r="AS610" s="6"/>
      <c r="AT610" s="6">
        <v>0.32997945700465431</v>
      </c>
      <c r="AU610" s="6">
        <v>0.2898545409536209</v>
      </c>
      <c r="AV610" s="6">
        <v>0.40950972521194817</v>
      </c>
      <c r="AW610" s="6"/>
      <c r="AX610" s="6" t="s">
        <v>2564</v>
      </c>
      <c r="AY610" s="6" t="s">
        <v>2564</v>
      </c>
      <c r="AZ610" s="6">
        <f>LOG(Tabella1[[#This Row],[SiO2]]/Tabella1[[#This Row],[Al2O3]])</f>
        <v>0.65081771243740349</v>
      </c>
      <c r="BA610" s="6">
        <f>LOG((Tabella1[[#This Row],[FeO]]*0.8998+Tabella1[[#This Row],[Fe2O3]])/Tabella1[[#This Row],[K2O]])</f>
        <v>0.22194999047137612</v>
      </c>
      <c r="BB610" s="6">
        <f>Tabella1[[#This Row],[Log SiO2/Al2O3]]/Tabella1[[#This Row],[Log (FeO3/K2O)]]</f>
        <v>2.9322718647349366</v>
      </c>
    </row>
    <row r="611" spans="1:54" hidden="1">
      <c r="A611" s="19" t="s">
        <v>2863</v>
      </c>
      <c r="B611" s="19" t="s">
        <v>3011</v>
      </c>
      <c r="C611" s="19" t="s">
        <v>3048</v>
      </c>
      <c r="D611" s="19" t="s">
        <v>1341</v>
      </c>
      <c r="E611" s="19" t="s">
        <v>2773</v>
      </c>
      <c r="F611" s="19" t="s">
        <v>1621</v>
      </c>
      <c r="G611" s="20" t="s">
        <v>1644</v>
      </c>
      <c r="H611" s="8"/>
      <c r="I611" s="6">
        <v>66</v>
      </c>
      <c r="J611" s="6">
        <v>0.54</v>
      </c>
      <c r="K611" s="6">
        <v>15.6</v>
      </c>
      <c r="L611" s="6">
        <v>2.38</v>
      </c>
      <c r="M611" s="6">
        <v>3.99</v>
      </c>
      <c r="N611" s="6">
        <v>0.06</v>
      </c>
      <c r="O611" s="6">
        <v>1.7</v>
      </c>
      <c r="P611" s="6">
        <v>1.3</v>
      </c>
      <c r="Q611" s="6">
        <v>2.1800000000000002</v>
      </c>
      <c r="R611" s="6">
        <v>5.32</v>
      </c>
      <c r="S611" s="6"/>
      <c r="T611" s="6">
        <v>1.1200000000000001</v>
      </c>
      <c r="U611" s="6">
        <v>98.830000000000013</v>
      </c>
      <c r="V611" s="12"/>
      <c r="W611" s="6">
        <v>66.781341697865017</v>
      </c>
      <c r="X611" s="6">
        <v>0.5463927957098047</v>
      </c>
      <c r="Y611" s="6">
        <v>15.784680764949913</v>
      </c>
      <c r="Z611" s="6">
        <v>6.202570069816856</v>
      </c>
      <c r="AA611" s="6">
        <v>6.071031063442274E-2</v>
      </c>
      <c r="AB611" s="6">
        <v>1.7201254679753106</v>
      </c>
      <c r="AC611" s="6">
        <v>1.315390063745826</v>
      </c>
      <c r="AD611" s="6">
        <v>2.2058079530506931</v>
      </c>
      <c r="AE611" s="6">
        <v>5.3829808762521498</v>
      </c>
      <c r="AF611" s="6">
        <v>99.999999999999986</v>
      </c>
      <c r="AG611" s="6"/>
      <c r="AH611" s="6">
        <v>73.892705411534351</v>
      </c>
      <c r="AI611" s="6">
        <v>0.45468101050872567</v>
      </c>
      <c r="AJ611" s="6">
        <v>10.295318937401376</v>
      </c>
      <c r="AK611" s="6">
        <v>1.0026096421572892</v>
      </c>
      <c r="AL611" s="6">
        <v>3.7359921861695478</v>
      </c>
      <c r="AM611" s="6">
        <v>5.6901000438002662E-2</v>
      </c>
      <c r="AN611" s="6">
        <v>2.836535569949671</v>
      </c>
      <c r="AO611" s="6">
        <v>1.5595352063699126</v>
      </c>
      <c r="AP611" s="6">
        <v>2.3662725064366898</v>
      </c>
      <c r="AQ611" s="6">
        <v>3.7994485290344224</v>
      </c>
      <c r="AR611" s="6">
        <v>100</v>
      </c>
      <c r="AS611" s="6"/>
      <c r="AT611" s="6">
        <v>0.33068538353705301</v>
      </c>
      <c r="AU611" s="6">
        <v>0.34926762315297344</v>
      </c>
      <c r="AV611" s="6">
        <v>0.43157452888788062</v>
      </c>
      <c r="AW611" s="6"/>
      <c r="AX611" s="6" t="s">
        <v>2564</v>
      </c>
      <c r="AY611" s="6" t="s">
        <v>2564</v>
      </c>
      <c r="AZ611" s="6">
        <f>LOG(Tabella1[[#This Row],[SiO2]]/Tabella1[[#This Row],[Al2O3]])</f>
        <v>0.62641933718740705</v>
      </c>
      <c r="BA611" s="6">
        <f>LOG((Tabella1[[#This Row],[FeO]]*0.8998+Tabella1[[#This Row],[Fe2O3]])/Tabella1[[#This Row],[K2O]])</f>
        <v>5.0077393306885584E-2</v>
      </c>
      <c r="BB611" s="6">
        <f>Tabella1[[#This Row],[Log SiO2/Al2O3]]/Tabella1[[#This Row],[Log (FeO3/K2O)]]</f>
        <v>12.509024448388672</v>
      </c>
    </row>
    <row r="612" spans="1:54" hidden="1">
      <c r="A612" s="19" t="s">
        <v>2863</v>
      </c>
      <c r="B612" s="19" t="s">
        <v>3011</v>
      </c>
      <c r="C612" s="19" t="s">
        <v>3048</v>
      </c>
      <c r="D612" s="19" t="s">
        <v>1341</v>
      </c>
      <c r="E612" s="19" t="s">
        <v>2773</v>
      </c>
      <c r="F612" s="19" t="s">
        <v>1621</v>
      </c>
      <c r="G612" s="20" t="s">
        <v>1645</v>
      </c>
      <c r="H612" s="8"/>
      <c r="I612" s="6">
        <v>61.29</v>
      </c>
      <c r="J612" s="6">
        <v>1.1100000000000001</v>
      </c>
      <c r="K612" s="6">
        <v>18.559999999999999</v>
      </c>
      <c r="L612" s="6"/>
      <c r="M612" s="6">
        <v>7.23</v>
      </c>
      <c r="N612" s="6">
        <v>0.17</v>
      </c>
      <c r="O612" s="6">
        <v>1.89</v>
      </c>
      <c r="P612" s="6">
        <v>0.53</v>
      </c>
      <c r="Q612" s="6">
        <v>1.71</v>
      </c>
      <c r="R612" s="6">
        <v>3.45</v>
      </c>
      <c r="S612" s="6">
        <v>0.15</v>
      </c>
      <c r="T612" s="6">
        <v>3.23</v>
      </c>
      <c r="U612" s="6">
        <v>95.94</v>
      </c>
      <c r="V612" s="12"/>
      <c r="W612" s="6">
        <v>63.883677298311447</v>
      </c>
      <c r="X612" s="6">
        <v>1.1569731081926204</v>
      </c>
      <c r="Y612" s="6">
        <v>19.345424223473003</v>
      </c>
      <c r="Z612" s="6">
        <v>7.5359599749843662</v>
      </c>
      <c r="AA612" s="6">
        <v>0.17719407963310405</v>
      </c>
      <c r="AB612" s="6">
        <v>1.9699812382739212</v>
      </c>
      <c r="AC612" s="6">
        <v>0.5524286012090891</v>
      </c>
      <c r="AD612" s="6">
        <v>1.7823639774859286</v>
      </c>
      <c r="AE612" s="6">
        <v>3.5959974984365233</v>
      </c>
      <c r="AF612" s="6">
        <v>100</v>
      </c>
      <c r="AG612" s="6"/>
      <c r="AH612" s="6">
        <v>70.804247538771349</v>
      </c>
      <c r="AI612" s="6">
        <v>0.96437977525980234</v>
      </c>
      <c r="AJ612" s="6">
        <v>12.63878240903828</v>
      </c>
      <c r="AK612" s="6">
        <v>0</v>
      </c>
      <c r="AL612" s="6">
        <v>6.9852735670880506</v>
      </c>
      <c r="AM612" s="6">
        <v>0.16635261478871746</v>
      </c>
      <c r="AN612" s="6">
        <v>3.253967231556512</v>
      </c>
      <c r="AO612" s="6">
        <v>0.65605425876365242</v>
      </c>
      <c r="AP612" s="6">
        <v>1.9152101420971532</v>
      </c>
      <c r="AQ612" s="6">
        <v>2.5423777945069985</v>
      </c>
      <c r="AR612" s="6">
        <v>100.00000000000001</v>
      </c>
      <c r="AS612" s="6"/>
      <c r="AT612" s="6">
        <v>0.31779379892962972</v>
      </c>
      <c r="AU612" s="6" t="s">
        <v>2564</v>
      </c>
      <c r="AV612" s="6" t="s">
        <v>2564</v>
      </c>
      <c r="AW612" s="6"/>
      <c r="AX612" s="6">
        <v>0.22449446425284778</v>
      </c>
      <c r="AY612" s="6">
        <v>0.35083730347573577</v>
      </c>
      <c r="AZ612" s="6">
        <f>LOG(Tabella1[[#This Row],[SiO2]]/Tabella1[[#This Row],[Al2O3]])</f>
        <v>0.51881164946926683</v>
      </c>
      <c r="BA612" s="6">
        <f>LOG((Tabella1[[#This Row],[FeO]]*0.8998+Tabella1[[#This Row],[Fe2O3]])/Tabella1[[#This Row],[K2O]])</f>
        <v>0.27546519105080475</v>
      </c>
      <c r="BB612" s="6">
        <f>Tabella1[[#This Row],[Log SiO2/Al2O3]]/Tabella1[[#This Row],[Log (FeO3/K2O)]]</f>
        <v>1.883401846491672</v>
      </c>
    </row>
    <row r="613" spans="1:54" hidden="1">
      <c r="A613" s="19" t="s">
        <v>2863</v>
      </c>
      <c r="B613" s="19" t="s">
        <v>3011</v>
      </c>
      <c r="C613" s="19" t="s">
        <v>3048</v>
      </c>
      <c r="D613" s="19" t="s">
        <v>1341</v>
      </c>
      <c r="E613" s="19" t="s">
        <v>2776</v>
      </c>
      <c r="F613" s="19" t="s">
        <v>1621</v>
      </c>
      <c r="G613" s="20" t="s">
        <v>1646</v>
      </c>
      <c r="H613" s="8"/>
      <c r="I613" s="6">
        <v>59.08</v>
      </c>
      <c r="J613" s="6">
        <v>1.02</v>
      </c>
      <c r="K613" s="6">
        <v>16.899999999999999</v>
      </c>
      <c r="L613" s="6">
        <v>2.0099999999999998</v>
      </c>
      <c r="M613" s="6">
        <v>6.74</v>
      </c>
      <c r="N613" s="6">
        <v>0.31</v>
      </c>
      <c r="O613" s="6">
        <v>3.07</v>
      </c>
      <c r="P613" s="6">
        <v>3.08</v>
      </c>
      <c r="Q613" s="6">
        <v>1.64</v>
      </c>
      <c r="R613" s="6">
        <v>3.36</v>
      </c>
      <c r="S613" s="6">
        <v>0.11</v>
      </c>
      <c r="T613" s="6">
        <v>2.4300000000000002</v>
      </c>
      <c r="U613" s="6">
        <v>97.009999999999991</v>
      </c>
      <c r="V613" s="12"/>
      <c r="W613" s="6">
        <v>60.900938047623967</v>
      </c>
      <c r="X613" s="6">
        <v>1.0514379960828781</v>
      </c>
      <c r="Y613" s="6">
        <v>17.420884444902587</v>
      </c>
      <c r="Z613" s="6">
        <v>8.8135243789300084</v>
      </c>
      <c r="AA613" s="6">
        <v>0.31955468508401197</v>
      </c>
      <c r="AB613" s="6">
        <v>3.1646222038965055</v>
      </c>
      <c r="AC613" s="6">
        <v>3.1749304195443773</v>
      </c>
      <c r="AD613" s="6">
        <v>1.6905473662509021</v>
      </c>
      <c r="AE613" s="6">
        <v>3.4635604576847752</v>
      </c>
      <c r="AF613" s="6">
        <v>100.00000000000001</v>
      </c>
      <c r="AG613" s="6"/>
      <c r="AH613" s="6">
        <v>67.044780189918939</v>
      </c>
      <c r="AI613" s="6">
        <v>0.87052266129133871</v>
      </c>
      <c r="AJ613" s="6">
        <v>11.304953074745116</v>
      </c>
      <c r="AK613" s="6">
        <v>0.85825794001453526</v>
      </c>
      <c r="AL613" s="6">
        <v>6.3967564055641457</v>
      </c>
      <c r="AM613" s="6">
        <v>0.29798691793569226</v>
      </c>
      <c r="AN613" s="6">
        <v>5.192117840514519</v>
      </c>
      <c r="AO613" s="6">
        <v>3.7451515825170647</v>
      </c>
      <c r="AP613" s="6">
        <v>1.8043424419795735</v>
      </c>
      <c r="AQ613" s="6">
        <v>2.4322883699774986</v>
      </c>
      <c r="AR613" s="6">
        <v>99.999999999999986</v>
      </c>
      <c r="AS613" s="6"/>
      <c r="AT613" s="6">
        <v>0.39022665185341571</v>
      </c>
      <c r="AU613" s="6">
        <v>0.21156887376713554</v>
      </c>
      <c r="AV613" s="6">
        <v>0.44802607485980617</v>
      </c>
      <c r="AW613" s="6"/>
      <c r="AX613" s="6">
        <v>-0.12333451355938541</v>
      </c>
      <c r="AY613" s="6">
        <v>0.417545088856416</v>
      </c>
      <c r="AZ613" s="6">
        <f>LOG(Tabella1[[#This Row],[SiO2]]/Tabella1[[#This Row],[Al2O3]])</f>
        <v>0.54355378202623839</v>
      </c>
      <c r="BA613" s="6">
        <f>LOG((Tabella1[[#This Row],[FeO]]*0.8998+Tabella1[[#This Row],[Fe2O3]])/Tabella1[[#This Row],[K2O]])</f>
        <v>0.38078453686574981</v>
      </c>
      <c r="BB613" s="6">
        <f>Tabella1[[#This Row],[Log SiO2/Al2O3]]/Tabella1[[#This Row],[Log (FeO3/K2O)]]</f>
        <v>1.4274576024022605</v>
      </c>
    </row>
    <row r="614" spans="1:54" hidden="1">
      <c r="A614" s="19" t="s">
        <v>2863</v>
      </c>
      <c r="B614" s="19" t="s">
        <v>3011</v>
      </c>
      <c r="C614" s="19" t="s">
        <v>3048</v>
      </c>
      <c r="D614" s="19" t="s">
        <v>1341</v>
      </c>
      <c r="E614" s="19" t="s">
        <v>5137</v>
      </c>
      <c r="F614" s="19" t="s">
        <v>1621</v>
      </c>
      <c r="G614" s="20" t="s">
        <v>1647</v>
      </c>
      <c r="H614" s="8"/>
      <c r="I614" s="6">
        <v>55.4</v>
      </c>
      <c r="J614" s="6">
        <v>1.08</v>
      </c>
      <c r="K614" s="6">
        <v>19.2</v>
      </c>
      <c r="L614" s="6">
        <v>2.58</v>
      </c>
      <c r="M614" s="6">
        <v>6.23</v>
      </c>
      <c r="N614" s="6">
        <v>0.16</v>
      </c>
      <c r="O614" s="6">
        <v>3.5</v>
      </c>
      <c r="P614" s="6">
        <v>3.4</v>
      </c>
      <c r="Q614" s="6">
        <v>2</v>
      </c>
      <c r="R614" s="6">
        <v>3.67</v>
      </c>
      <c r="S614" s="6"/>
      <c r="T614" s="6">
        <v>1.84</v>
      </c>
      <c r="U614" s="6">
        <v>96.96</v>
      </c>
      <c r="V614" s="12"/>
      <c r="W614" s="6">
        <v>57.136963696369634</v>
      </c>
      <c r="X614" s="6">
        <v>1.113861386138614</v>
      </c>
      <c r="Y614" s="6">
        <v>19.801980198019802</v>
      </c>
      <c r="Z614" s="6">
        <v>8.8180693069306937</v>
      </c>
      <c r="AA614" s="6">
        <v>0.16501650165016504</v>
      </c>
      <c r="AB614" s="6">
        <v>3.6097359735973598</v>
      </c>
      <c r="AC614" s="6">
        <v>3.5066006600660069</v>
      </c>
      <c r="AD614" s="6">
        <v>2.0627062706270625</v>
      </c>
      <c r="AE614" s="6">
        <v>3.7850660066006605</v>
      </c>
      <c r="AF614" s="6">
        <v>100</v>
      </c>
      <c r="AG614" s="6"/>
      <c r="AH614" s="6">
        <v>63.688470390506936</v>
      </c>
      <c r="AI614" s="6">
        <v>0.93374918120276851</v>
      </c>
      <c r="AJ614" s="6">
        <v>13.01097544579185</v>
      </c>
      <c r="AK614" s="6">
        <v>1.11600990115437</v>
      </c>
      <c r="AL614" s="6">
        <v>5.9898304875328057</v>
      </c>
      <c r="AM614" s="6">
        <v>0.1558052388102647</v>
      </c>
      <c r="AN614" s="6">
        <v>5.9965406039497493</v>
      </c>
      <c r="AO614" s="6">
        <v>4.1881687299483561</v>
      </c>
      <c r="AP614" s="6">
        <v>2.2291109311875159</v>
      </c>
      <c r="AQ614" s="6">
        <v>2.6913390899153828</v>
      </c>
      <c r="AR614" s="6">
        <v>100</v>
      </c>
      <c r="AS614" s="6"/>
      <c r="AT614" s="6">
        <v>0.42174537532008921</v>
      </c>
      <c r="AU614" s="6">
        <v>0.27147414798667613</v>
      </c>
      <c r="AV614" s="6">
        <v>0.50027990608524175</v>
      </c>
      <c r="AW614" s="6"/>
      <c r="AX614" s="6">
        <v>-0.1254050598899995</v>
      </c>
      <c r="AY614" s="6">
        <v>0.45138895979915106</v>
      </c>
      <c r="AZ614" s="6">
        <f>LOG(Tabella1[[#This Row],[SiO2]]/Tabella1[[#This Row],[Al2O3]])</f>
        <v>0.4602085360248801</v>
      </c>
      <c r="BA614" s="6">
        <f>LOG((Tabella1[[#This Row],[FeO]]*0.8998+Tabella1[[#This Row],[Fe2O3]])/Tabella1[[#This Row],[K2O]])</f>
        <v>0.34839262474420424</v>
      </c>
      <c r="BB614" s="6">
        <f>Tabella1[[#This Row],[Log SiO2/Al2O3]]/Tabella1[[#This Row],[Log (FeO3/K2O)]]</f>
        <v>1.3209479860911895</v>
      </c>
    </row>
    <row r="615" spans="1:54" hidden="1">
      <c r="A615" s="19" t="s">
        <v>2863</v>
      </c>
      <c r="B615" s="19" t="s">
        <v>3011</v>
      </c>
      <c r="C615" s="19" t="s">
        <v>3048</v>
      </c>
      <c r="D615" s="19" t="s">
        <v>1341</v>
      </c>
      <c r="E615" s="19" t="s">
        <v>2776</v>
      </c>
      <c r="F615" s="19" t="s">
        <v>1621</v>
      </c>
      <c r="G615" s="20" t="s">
        <v>1648</v>
      </c>
      <c r="H615" s="8"/>
      <c r="I615" s="6">
        <v>56.78</v>
      </c>
      <c r="J615" s="6">
        <v>1.06</v>
      </c>
      <c r="K615" s="6">
        <v>20.36</v>
      </c>
      <c r="L615" s="6"/>
      <c r="M615" s="6">
        <v>8.42</v>
      </c>
      <c r="N615" s="6">
        <v>0.18</v>
      </c>
      <c r="O615" s="6">
        <v>2.17</v>
      </c>
      <c r="P615" s="6">
        <v>0.48</v>
      </c>
      <c r="Q615" s="6">
        <v>0.48</v>
      </c>
      <c r="R615" s="6">
        <v>4.7300000000000004</v>
      </c>
      <c r="S615" s="6">
        <v>0.15</v>
      </c>
      <c r="T615" s="6">
        <v>3.39</v>
      </c>
      <c r="U615" s="6">
        <v>94.660000000000025</v>
      </c>
      <c r="V615" s="12"/>
      <c r="W615" s="6">
        <v>59.983097401225429</v>
      </c>
      <c r="X615" s="6">
        <v>1.119797168814705</v>
      </c>
      <c r="Y615" s="6">
        <v>21.508556940629617</v>
      </c>
      <c r="Z615" s="6">
        <v>8.8949926051130337</v>
      </c>
      <c r="AA615" s="6">
        <v>0.19015423621381783</v>
      </c>
      <c r="AB615" s="6">
        <v>2.2924149587999145</v>
      </c>
      <c r="AC615" s="6">
        <v>0.50707796323684751</v>
      </c>
      <c r="AD615" s="6">
        <v>0.50707796323684751</v>
      </c>
      <c r="AE615" s="6">
        <v>4.9968307627297692</v>
      </c>
      <c r="AF615" s="6">
        <v>99.999999999999986</v>
      </c>
      <c r="AG615" s="6"/>
      <c r="AH615" s="6">
        <v>67.540990301733387</v>
      </c>
      <c r="AI615" s="6">
        <v>0.94827287051422338</v>
      </c>
      <c r="AJ615" s="6">
        <v>14.276027777431047</v>
      </c>
      <c r="AK615" s="6">
        <v>0</v>
      </c>
      <c r="AL615" s="6">
        <v>8.3764414834548919</v>
      </c>
      <c r="AM615" s="6">
        <v>0.18136586889446249</v>
      </c>
      <c r="AN615" s="6">
        <v>3.8469226169036292</v>
      </c>
      <c r="AO615" s="6">
        <v>0.61179718209097345</v>
      </c>
      <c r="AP615" s="6">
        <v>0.55355898631271039</v>
      </c>
      <c r="AQ615" s="6">
        <v>3.5890910661261559</v>
      </c>
      <c r="AR615" s="6">
        <v>99.999999999999986</v>
      </c>
      <c r="AS615" s="6"/>
      <c r="AT615" s="6">
        <v>0.31471881106697919</v>
      </c>
      <c r="AU615" s="6" t="s">
        <v>2564</v>
      </c>
      <c r="AV615" s="6" t="s">
        <v>2564</v>
      </c>
      <c r="AW615" s="6"/>
      <c r="AX615" s="6">
        <v>0.18710325341715578</v>
      </c>
      <c r="AY615" s="6">
        <v>0.34118771533494308</v>
      </c>
      <c r="AZ615" s="6">
        <f>LOG(Tabella1[[#This Row],[SiO2]]/Tabella1[[#This Row],[Al2O3]])</f>
        <v>0.4454176145251173</v>
      </c>
      <c r="BA615" s="6">
        <f>LOG((Tabella1[[#This Row],[FeO]]*0.8998+Tabella1[[#This Row],[Fe2O3]])/Tabella1[[#This Row],[K2O]])</f>
        <v>0.20459693959138595</v>
      </c>
      <c r="BB615" s="6">
        <f>Tabella1[[#This Row],[Log SiO2/Al2O3]]/Tabella1[[#This Row],[Log (FeO3/K2O)]]</f>
        <v>2.1770492531055949</v>
      </c>
    </row>
    <row r="616" spans="1:54" hidden="1">
      <c r="A616" s="19" t="s">
        <v>2863</v>
      </c>
      <c r="B616" s="19" t="s">
        <v>3011</v>
      </c>
      <c r="C616" s="19" t="s">
        <v>3048</v>
      </c>
      <c r="D616" s="19" t="s">
        <v>1341</v>
      </c>
      <c r="E616" s="19" t="s">
        <v>2773</v>
      </c>
      <c r="F616" s="19" t="s">
        <v>1621</v>
      </c>
      <c r="G616" s="20" t="s">
        <v>1649</v>
      </c>
      <c r="H616" s="8"/>
      <c r="I616" s="6">
        <v>62.77</v>
      </c>
      <c r="J616" s="6">
        <v>0.98</v>
      </c>
      <c r="K616" s="6">
        <v>15.51</v>
      </c>
      <c r="L616" s="6"/>
      <c r="M616" s="6">
        <v>6.51</v>
      </c>
      <c r="N616" s="6">
        <v>0.1</v>
      </c>
      <c r="O616" s="6">
        <v>3.16</v>
      </c>
      <c r="P616" s="6">
        <v>2.4700000000000002</v>
      </c>
      <c r="Q616" s="6">
        <v>3.17</v>
      </c>
      <c r="R616" s="6">
        <v>3.55</v>
      </c>
      <c r="S616" s="6">
        <v>0.19</v>
      </c>
      <c r="T616" s="6">
        <v>0.91</v>
      </c>
      <c r="U616" s="6">
        <v>98.22</v>
      </c>
      <c r="V616" s="12"/>
      <c r="W616" s="6">
        <v>63.907554469558136</v>
      </c>
      <c r="X616" s="6">
        <v>0.99776013031969046</v>
      </c>
      <c r="Y616" s="6">
        <v>15.79108124618204</v>
      </c>
      <c r="Z616" s="6">
        <v>6.6279780085522297</v>
      </c>
      <c r="AA616" s="6">
        <v>0.10181225819588678</v>
      </c>
      <c r="AB616" s="6">
        <v>3.2172673589900223</v>
      </c>
      <c r="AC616" s="6">
        <v>2.514762777438404</v>
      </c>
      <c r="AD616" s="6">
        <v>3.2274485848096113</v>
      </c>
      <c r="AE616" s="6">
        <v>3.6143351659539809</v>
      </c>
      <c r="AF616" s="6">
        <v>100.00000000000001</v>
      </c>
      <c r="AG616" s="6"/>
      <c r="AH616" s="6">
        <v>69.013546901564453</v>
      </c>
      <c r="AI616" s="6">
        <v>0.81033336290578051</v>
      </c>
      <c r="AJ616" s="6">
        <v>10.051979452175006</v>
      </c>
      <c r="AK616" s="6">
        <v>0</v>
      </c>
      <c r="AL616" s="6">
        <v>5.9860265630221523</v>
      </c>
      <c r="AM616" s="6">
        <v>9.3130779814174475E-2</v>
      </c>
      <c r="AN616" s="6">
        <v>5.1778680960454899</v>
      </c>
      <c r="AO616" s="6">
        <v>2.9098685582102921</v>
      </c>
      <c r="AP616" s="6">
        <v>3.3790305160464009</v>
      </c>
      <c r="AQ616" s="6">
        <v>2.4897851588176492</v>
      </c>
      <c r="AR616" s="6">
        <v>100.00000000000001</v>
      </c>
      <c r="AS616" s="6"/>
      <c r="AT616" s="6">
        <v>0.46380481491196029</v>
      </c>
      <c r="AU616" s="6" t="s">
        <v>2564</v>
      </c>
      <c r="AV616" s="6" t="s">
        <v>2564</v>
      </c>
      <c r="AW616" s="6"/>
      <c r="AX616" s="6" t="s">
        <v>2564</v>
      </c>
      <c r="AY616" s="6" t="s">
        <v>2564</v>
      </c>
      <c r="AZ616" s="6">
        <f>LOG(Tabella1[[#This Row],[SiO2]]/Tabella1[[#This Row],[Al2O3]])</f>
        <v>0.60714033083710583</v>
      </c>
      <c r="BA616" s="6">
        <f>LOG((Tabella1[[#This Row],[FeO]]*0.8998+Tabella1[[#This Row],[Fe2O3]])/Tabella1[[#This Row],[K2O]])</f>
        <v>0.21749862434264594</v>
      </c>
      <c r="BB616" s="6">
        <f>Tabella1[[#This Row],[Log SiO2/Al2O3]]/Tabella1[[#This Row],[Log (FeO3/K2O)]]</f>
        <v>2.7914674525969452</v>
      </c>
    </row>
    <row r="617" spans="1:54" hidden="1">
      <c r="A617" s="19" t="s">
        <v>2863</v>
      </c>
      <c r="B617" s="19" t="s">
        <v>3011</v>
      </c>
      <c r="C617" s="19" t="s">
        <v>3048</v>
      </c>
      <c r="D617" s="19" t="s">
        <v>1341</v>
      </c>
      <c r="E617" s="19" t="s">
        <v>2776</v>
      </c>
      <c r="F617" s="19" t="s">
        <v>1621</v>
      </c>
      <c r="G617" s="20" t="s">
        <v>1650</v>
      </c>
      <c r="H617" s="8"/>
      <c r="I617" s="6">
        <v>65.14</v>
      </c>
      <c r="J617" s="6">
        <v>0.83</v>
      </c>
      <c r="K617" s="6">
        <v>12.29</v>
      </c>
      <c r="L617" s="6"/>
      <c r="M617" s="6">
        <v>8.61</v>
      </c>
      <c r="N617" s="6">
        <v>2.68</v>
      </c>
      <c r="O617" s="6">
        <v>3.04</v>
      </c>
      <c r="P617" s="6">
        <v>1.36</v>
      </c>
      <c r="Q617" s="6">
        <v>1.3</v>
      </c>
      <c r="R617" s="6">
        <v>2.68</v>
      </c>
      <c r="S617" s="6">
        <v>0.21</v>
      </c>
      <c r="T617" s="6">
        <v>0.89</v>
      </c>
      <c r="U617" s="6">
        <v>97.93</v>
      </c>
      <c r="V617" s="12"/>
      <c r="W617" s="6">
        <v>66.516899826406615</v>
      </c>
      <c r="X617" s="6">
        <v>0.84754416419891754</v>
      </c>
      <c r="Y617" s="6">
        <v>12.549780455427346</v>
      </c>
      <c r="Z617" s="6">
        <v>8.7919942816297354</v>
      </c>
      <c r="AA617" s="6">
        <v>2.7366486265699987</v>
      </c>
      <c r="AB617" s="6">
        <v>3.104258143571939</v>
      </c>
      <c r="AC617" s="6">
        <v>1.3887470642295519</v>
      </c>
      <c r="AD617" s="6">
        <v>1.3274788113958949</v>
      </c>
      <c r="AE617" s="6">
        <v>2.7366486265699987</v>
      </c>
      <c r="AF617" s="6">
        <v>100</v>
      </c>
      <c r="AG617" s="6"/>
      <c r="AH617" s="6">
        <v>71.170828338631338</v>
      </c>
      <c r="AI617" s="6">
        <v>0.68200535289558983</v>
      </c>
      <c r="AJ617" s="6">
        <v>7.9152333688873835</v>
      </c>
      <c r="AK617" s="6">
        <v>0</v>
      </c>
      <c r="AL617" s="6">
        <v>7.8674293074702026</v>
      </c>
      <c r="AM617" s="6">
        <v>2.4802763955665652</v>
      </c>
      <c r="AN617" s="6">
        <v>4.9500493700076262</v>
      </c>
      <c r="AO617" s="6">
        <v>1.592162437203444</v>
      </c>
      <c r="AP617" s="6">
        <v>1.3770453742416895</v>
      </c>
      <c r="AQ617" s="6">
        <v>1.867842967107135</v>
      </c>
      <c r="AR617" s="6">
        <v>100</v>
      </c>
      <c r="AS617" s="6"/>
      <c r="AT617" s="6">
        <v>0.38619524904734825</v>
      </c>
      <c r="AU617" s="6" t="s">
        <v>2564</v>
      </c>
      <c r="AV617" s="6" t="s">
        <v>2564</v>
      </c>
      <c r="AW617" s="6"/>
      <c r="AX617" s="6">
        <v>-2.8279453133736549E-2</v>
      </c>
      <c r="AY617" s="6">
        <v>0.40789915956393313</v>
      </c>
      <c r="AZ617" s="6">
        <f>LOG(Tabella1[[#This Row],[SiO2]]/Tabella1[[#This Row],[Al2O3]])</f>
        <v>0.72429587134240025</v>
      </c>
      <c r="BA617" s="6">
        <f>LOG((Tabella1[[#This Row],[FeO]]*0.8998+Tabella1[[#This Row],[Fe2O3]])/Tabella1[[#This Row],[K2O]])</f>
        <v>0.4610143462544139</v>
      </c>
      <c r="BB617" s="6">
        <f>Tabella1[[#This Row],[Log SiO2/Al2O3]]/Tabella1[[#This Row],[Log (FeO3/K2O)]]</f>
        <v>1.5710918265929465</v>
      </c>
    </row>
    <row r="618" spans="1:54" hidden="1">
      <c r="A618" s="19" t="s">
        <v>2863</v>
      </c>
      <c r="B618" s="19" t="s">
        <v>3011</v>
      </c>
      <c r="C618" s="19" t="s">
        <v>3048</v>
      </c>
      <c r="D618" s="19" t="s">
        <v>1341</v>
      </c>
      <c r="E618" s="19" t="s">
        <v>5138</v>
      </c>
      <c r="F618" s="19" t="s">
        <v>1621</v>
      </c>
      <c r="G618" s="20" t="s">
        <v>1651</v>
      </c>
      <c r="H618" s="8"/>
      <c r="I618" s="6">
        <v>66.599999999999994</v>
      </c>
      <c r="J618" s="6">
        <v>0.99</v>
      </c>
      <c r="K618" s="6">
        <v>13.89</v>
      </c>
      <c r="L618" s="6">
        <v>0.16</v>
      </c>
      <c r="M618" s="6">
        <v>5.0599999999999996</v>
      </c>
      <c r="N618" s="6">
        <v>0.11</v>
      </c>
      <c r="O618" s="6">
        <v>2.96</v>
      </c>
      <c r="P618" s="6">
        <v>1.92</v>
      </c>
      <c r="Q618" s="6">
        <v>2.2000000000000002</v>
      </c>
      <c r="R618" s="6">
        <v>4.43</v>
      </c>
      <c r="S618" s="6">
        <v>0.23</v>
      </c>
      <c r="T618" s="6">
        <v>1.54</v>
      </c>
      <c r="U618" s="6">
        <v>98.3</v>
      </c>
      <c r="V618" s="12"/>
      <c r="W618" s="6">
        <v>67.751780264496432</v>
      </c>
      <c r="X618" s="6">
        <v>1.0071210579857579</v>
      </c>
      <c r="Y618" s="6">
        <v>14.130213631739574</v>
      </c>
      <c r="Z618" s="6">
        <v>5.2899287894201423</v>
      </c>
      <c r="AA618" s="6">
        <v>0.11190233977619532</v>
      </c>
      <c r="AB618" s="6">
        <v>3.0111902339776195</v>
      </c>
      <c r="AC618" s="6">
        <v>1.9532044760935909</v>
      </c>
      <c r="AD618" s="6">
        <v>2.2380467955239065</v>
      </c>
      <c r="AE618" s="6">
        <v>4.5066124109867749</v>
      </c>
      <c r="AF618" s="6">
        <v>99.999999999999986</v>
      </c>
      <c r="AG618" s="6"/>
      <c r="AH618" s="6">
        <v>72.832880822745068</v>
      </c>
      <c r="AI618" s="6">
        <v>0.81422396060998981</v>
      </c>
      <c r="AJ618" s="6">
        <v>8.9539173166680897</v>
      </c>
      <c r="AK618" s="6">
        <v>6.5837075276485024E-2</v>
      </c>
      <c r="AL618" s="6">
        <v>4.6278492922383929</v>
      </c>
      <c r="AM618" s="6">
        <v>0.10189595973551702</v>
      </c>
      <c r="AN618" s="6">
        <v>4.8242149566123809</v>
      </c>
      <c r="AO618" s="6">
        <v>2.2498247335922947</v>
      </c>
      <c r="AP618" s="6">
        <v>2.3325264226000577</v>
      </c>
      <c r="AQ618" s="6">
        <v>3.0903543977527952</v>
      </c>
      <c r="AR618" s="6">
        <v>100</v>
      </c>
      <c r="AS618" s="6"/>
      <c r="AT618" s="6">
        <v>0.50337506676022392</v>
      </c>
      <c r="AU618" s="6">
        <v>2.7665406449967154E-2</v>
      </c>
      <c r="AV618" s="6">
        <v>0.51038744866751529</v>
      </c>
      <c r="AW618" s="6"/>
      <c r="AX618" s="6" t="s">
        <v>2564</v>
      </c>
      <c r="AY618" s="6" t="s">
        <v>2564</v>
      </c>
      <c r="AZ618" s="6">
        <f>LOG(Tabella1[[#This Row],[SiO2]]/Tabella1[[#This Row],[Al2O3]])</f>
        <v>0.68077198343268541</v>
      </c>
      <c r="BA618" s="6">
        <f>LOG((Tabella1[[#This Row],[FeO]]*0.8998+Tabella1[[#This Row],[Fe2O3]])/Tabella1[[#This Row],[K2O]])</f>
        <v>2.6892607756719526E-2</v>
      </c>
      <c r="BB618" s="6">
        <f>Tabella1[[#This Row],[Log SiO2/Al2O3]]/Tabella1[[#This Row],[Log (FeO3/K2O)]]</f>
        <v>25.314465208848489</v>
      </c>
    </row>
    <row r="619" spans="1:54" hidden="1">
      <c r="A619" s="19" t="s">
        <v>2863</v>
      </c>
      <c r="B619" s="19" t="s">
        <v>3011</v>
      </c>
      <c r="C619" s="19" t="s">
        <v>3048</v>
      </c>
      <c r="D619" s="19" t="s">
        <v>1341</v>
      </c>
      <c r="E619" s="19" t="s">
        <v>5138</v>
      </c>
      <c r="F619" s="19" t="s">
        <v>1621</v>
      </c>
      <c r="G619" s="20" t="s">
        <v>1652</v>
      </c>
      <c r="H619" s="8"/>
      <c r="I619" s="6">
        <v>71.22</v>
      </c>
      <c r="J619" s="6">
        <v>0.4</v>
      </c>
      <c r="K619" s="6">
        <v>12.97</v>
      </c>
      <c r="L619" s="6">
        <v>0.88</v>
      </c>
      <c r="M619" s="6">
        <v>1.55</v>
      </c>
      <c r="N619" s="6">
        <v>0.03</v>
      </c>
      <c r="O619" s="6">
        <v>0.25</v>
      </c>
      <c r="P619" s="6">
        <v>1.54</v>
      </c>
      <c r="Q619" s="6">
        <v>3</v>
      </c>
      <c r="R619" s="6">
        <v>4.22</v>
      </c>
      <c r="S619" s="6">
        <v>0.1</v>
      </c>
      <c r="T619" s="6">
        <v>2.76</v>
      </c>
      <c r="U619" s="6">
        <v>95.970000000000013</v>
      </c>
      <c r="V619" s="12"/>
      <c r="W619" s="6">
        <v>74.210690840887764</v>
      </c>
      <c r="X619" s="6">
        <v>0.41679691570282373</v>
      </c>
      <c r="Y619" s="6">
        <v>13.51463999166406</v>
      </c>
      <c r="Z619" s="6">
        <v>2.4382619568615187</v>
      </c>
      <c r="AA619" s="6">
        <v>3.1259768677711776E-2</v>
      </c>
      <c r="AB619" s="6">
        <v>0.26049807231426486</v>
      </c>
      <c r="AC619" s="6">
        <v>1.6046681254558715</v>
      </c>
      <c r="AD619" s="6">
        <v>3.1259768677711781</v>
      </c>
      <c r="AE619" s="6">
        <v>4.3972074606647906</v>
      </c>
      <c r="AF619" s="6">
        <v>99.999999999999972</v>
      </c>
      <c r="AG619" s="6"/>
      <c r="AH619" s="6">
        <v>80.488680802602147</v>
      </c>
      <c r="AI619" s="6">
        <v>0.33997599705531689</v>
      </c>
      <c r="AJ619" s="6">
        <v>8.6403312163139123</v>
      </c>
      <c r="AK619" s="6">
        <v>0.37420776933239575</v>
      </c>
      <c r="AL619" s="6">
        <v>1.4650079107625513</v>
      </c>
      <c r="AM619" s="6">
        <v>2.871872233371844E-2</v>
      </c>
      <c r="AN619" s="6">
        <v>0.42107022204736821</v>
      </c>
      <c r="AO619" s="6">
        <v>1.8648665537477052</v>
      </c>
      <c r="AP619" s="6">
        <v>3.2870380160599977</v>
      </c>
      <c r="AQ619" s="6">
        <v>3.0422618560275376</v>
      </c>
      <c r="AR619" s="6">
        <v>100.00000000000001</v>
      </c>
      <c r="AS619" s="6"/>
      <c r="AT619" s="6">
        <v>0.15982965782250894</v>
      </c>
      <c r="AU619" s="6">
        <v>0.33812578377554531</v>
      </c>
      <c r="AV619" s="6">
        <v>0.22325173847387161</v>
      </c>
      <c r="AW619" s="6"/>
      <c r="AX619" s="6" t="s">
        <v>2564</v>
      </c>
      <c r="AY619" s="6" t="s">
        <v>2564</v>
      </c>
      <c r="AZ619" s="6">
        <f>LOG(Tabella1[[#This Row],[SiO2]]/Tabella1[[#This Row],[Al2O3]])</f>
        <v>0.73966199325415483</v>
      </c>
      <c r="BA619" s="6">
        <f>LOG((Tabella1[[#This Row],[FeO]]*0.8998+Tabella1[[#This Row],[Fe2O3]])/Tabella1[[#This Row],[K2O]])</f>
        <v>-0.2683902325895996</v>
      </c>
      <c r="BB619" s="6">
        <f>Tabella1[[#This Row],[Log SiO2/Al2O3]]/Tabella1[[#This Row],[Log (FeO3/K2O)]]</f>
        <v>-2.7559199383577622</v>
      </c>
    </row>
    <row r="620" spans="1:54" hidden="1">
      <c r="A620" s="19" t="s">
        <v>2863</v>
      </c>
      <c r="B620" s="19" t="s">
        <v>3011</v>
      </c>
      <c r="C620" s="19" t="s">
        <v>3048</v>
      </c>
      <c r="D620" s="19" t="s">
        <v>1341</v>
      </c>
      <c r="E620" s="19" t="s">
        <v>2776</v>
      </c>
      <c r="F620" s="19" t="s">
        <v>1621</v>
      </c>
      <c r="G620" s="20" t="s">
        <v>1653</v>
      </c>
      <c r="H620" s="8"/>
      <c r="I620" s="6">
        <v>54.28</v>
      </c>
      <c r="J620" s="6">
        <v>1.2</v>
      </c>
      <c r="K620" s="6">
        <v>21.65</v>
      </c>
      <c r="L620" s="6">
        <v>2.44</v>
      </c>
      <c r="M620" s="6">
        <v>8.3000000000000007</v>
      </c>
      <c r="N620" s="6">
        <v>0.14000000000000001</v>
      </c>
      <c r="O620" s="6">
        <v>2.2000000000000002</v>
      </c>
      <c r="P620" s="6">
        <v>0.56000000000000005</v>
      </c>
      <c r="Q620" s="6">
        <v>0.7</v>
      </c>
      <c r="R620" s="6">
        <v>4.01</v>
      </c>
      <c r="S620" s="6">
        <v>0.08</v>
      </c>
      <c r="T620" s="6">
        <v>3.92</v>
      </c>
      <c r="U620" s="6">
        <v>95.240000000000009</v>
      </c>
      <c r="V620" s="12"/>
      <c r="W620" s="6">
        <v>56.992860142797142</v>
      </c>
      <c r="X620" s="6">
        <v>1.2599748005039899</v>
      </c>
      <c r="Y620" s="6">
        <v>22.732045359092815</v>
      </c>
      <c r="Z620" s="6">
        <v>11.024779504409912</v>
      </c>
      <c r="AA620" s="6">
        <v>0.14699706005879884</v>
      </c>
      <c r="AB620" s="6">
        <v>2.3099538009239815</v>
      </c>
      <c r="AC620" s="6">
        <v>0.58798824023519536</v>
      </c>
      <c r="AD620" s="6">
        <v>0.734985300293994</v>
      </c>
      <c r="AE620" s="6">
        <v>4.2104157916841656</v>
      </c>
      <c r="AF620" s="6">
        <v>99.999999999999986</v>
      </c>
      <c r="AG620" s="6"/>
      <c r="AH620" s="6">
        <v>65.341049902993944</v>
      </c>
      <c r="AI620" s="6">
        <v>1.0863829479196745</v>
      </c>
      <c r="AJ620" s="6">
        <v>15.362494659559792</v>
      </c>
      <c r="AK620" s="6">
        <v>1.1051809329713427</v>
      </c>
      <c r="AL620" s="6">
        <v>8.3560262070504621</v>
      </c>
      <c r="AM620" s="6">
        <v>0.14275302668251905</v>
      </c>
      <c r="AN620" s="6">
        <v>3.9468500865021579</v>
      </c>
      <c r="AO620" s="6">
        <v>0.72231809649485745</v>
      </c>
      <c r="AP620" s="6">
        <v>0.81694899264745879</v>
      </c>
      <c r="AQ620" s="6">
        <v>3.0792286812678324</v>
      </c>
      <c r="AR620" s="6">
        <v>99.999999999999972</v>
      </c>
      <c r="AS620" s="6"/>
      <c r="AT620" s="6">
        <v>0.27194827530063825</v>
      </c>
      <c r="AU620" s="6">
        <v>0.20918802628423194</v>
      </c>
      <c r="AV620" s="6">
        <v>0.32080710171576082</v>
      </c>
      <c r="AW620" s="6"/>
      <c r="AX620" s="6">
        <v>0.26015845338935628</v>
      </c>
      <c r="AY620" s="6">
        <v>0.2939519361986922</v>
      </c>
      <c r="AZ620" s="6">
        <f>LOG(Tabella1[[#This Row],[SiO2]]/Tabella1[[#This Row],[Al2O3]])</f>
        <v>0.39918193829831522</v>
      </c>
      <c r="BA620" s="6">
        <f>LOG((Tabella1[[#This Row],[FeO]]*0.8998+Tabella1[[#This Row],[Fe2O3]])/Tabella1[[#This Row],[K2O]])</f>
        <v>0.39285652815901623</v>
      </c>
      <c r="BB620" s="6">
        <f>Tabella1[[#This Row],[Log SiO2/Al2O3]]/Tabella1[[#This Row],[Log (FeO3/K2O)]]</f>
        <v>1.0161010691840626</v>
      </c>
    </row>
    <row r="621" spans="1:54" hidden="1">
      <c r="A621" s="19" t="s">
        <v>2863</v>
      </c>
      <c r="B621" s="19" t="s">
        <v>3011</v>
      </c>
      <c r="C621" s="19" t="s">
        <v>3048</v>
      </c>
      <c r="D621" s="19" t="s">
        <v>1341</v>
      </c>
      <c r="E621" s="19" t="s">
        <v>5138</v>
      </c>
      <c r="F621" s="19" t="s">
        <v>1621</v>
      </c>
      <c r="G621" s="20" t="s">
        <v>1654</v>
      </c>
      <c r="H621" s="8"/>
      <c r="I621" s="6">
        <v>58.49</v>
      </c>
      <c r="J621" s="6">
        <v>1.06</v>
      </c>
      <c r="K621" s="6">
        <v>19.100000000000001</v>
      </c>
      <c r="L621" s="6">
        <v>2.64</v>
      </c>
      <c r="M621" s="6">
        <v>7.84</v>
      </c>
      <c r="N621" s="6">
        <v>0.27</v>
      </c>
      <c r="O621" s="6">
        <v>1.94</v>
      </c>
      <c r="P621" s="6">
        <v>0.69</v>
      </c>
      <c r="Q621" s="6">
        <v>1.19</v>
      </c>
      <c r="R621" s="6">
        <v>2.66</v>
      </c>
      <c r="S621" s="6">
        <v>0.18</v>
      </c>
      <c r="T621" s="6">
        <v>3.52</v>
      </c>
      <c r="U621" s="6">
        <v>95.61999999999999</v>
      </c>
      <c r="V621" s="12"/>
      <c r="W621" s="6">
        <v>61.169211462037239</v>
      </c>
      <c r="X621" s="6">
        <v>1.108554695670362</v>
      </c>
      <c r="Y621" s="6">
        <v>19.97490064839992</v>
      </c>
      <c r="Z621" s="6">
        <v>10.688140556368962</v>
      </c>
      <c r="AA621" s="6">
        <v>0.28236770550094126</v>
      </c>
      <c r="AB621" s="6">
        <v>2.0288642543400961</v>
      </c>
      <c r="AC621" s="6">
        <v>0.7216063585024054</v>
      </c>
      <c r="AD621" s="6">
        <v>1.2445095168374818</v>
      </c>
      <c r="AE621" s="6">
        <v>2.7818448023426066</v>
      </c>
      <c r="AF621" s="6">
        <v>100.00000000000001</v>
      </c>
      <c r="AG621" s="6"/>
      <c r="AH621" s="6">
        <v>68.907346119968366</v>
      </c>
      <c r="AI621" s="6">
        <v>0.93917212168523889</v>
      </c>
      <c r="AJ621" s="6">
        <v>13.264010120479922</v>
      </c>
      <c r="AK621" s="6">
        <v>1.1702674274866647</v>
      </c>
      <c r="AL621" s="6">
        <v>7.7245892750565339</v>
      </c>
      <c r="AM621" s="6">
        <v>0.26943790103137466</v>
      </c>
      <c r="AN621" s="6">
        <v>3.4061777921426262</v>
      </c>
      <c r="AO621" s="6">
        <v>0.8710181250610467</v>
      </c>
      <c r="AP621" s="6">
        <v>1.3591941481724812</v>
      </c>
      <c r="AQ621" s="6">
        <v>1.999018624667013</v>
      </c>
      <c r="AR621" s="6">
        <v>100.00000000000001</v>
      </c>
      <c r="AS621" s="6"/>
      <c r="AT621" s="6">
        <v>0.25284696399955076</v>
      </c>
      <c r="AU621" s="6">
        <v>0.23253909487218466</v>
      </c>
      <c r="AV621" s="6">
        <v>0.30601465034518271</v>
      </c>
      <c r="AW621" s="6"/>
      <c r="AX621" s="6">
        <v>0.29863107495901586</v>
      </c>
      <c r="AY621" s="6">
        <v>0.27179560428828253</v>
      </c>
      <c r="AZ621" s="6">
        <f>LOG(Tabella1[[#This Row],[SiO2]]/Tabella1[[#This Row],[Al2O3]])</f>
        <v>0.48604825411559471</v>
      </c>
      <c r="BA621" s="6">
        <f>LOG((Tabella1[[#This Row],[FeO]]*0.8998+Tabella1[[#This Row],[Fe2O3]])/Tabella1[[#This Row],[K2O]])</f>
        <v>0.56164073207070309</v>
      </c>
      <c r="BB621" s="6">
        <f>Tabella1[[#This Row],[Log SiO2/Al2O3]]/Tabella1[[#This Row],[Log (FeO3/K2O)]]</f>
        <v>0.86540777112726874</v>
      </c>
    </row>
    <row r="622" spans="1:54" hidden="1">
      <c r="A622" s="19" t="s">
        <v>2863</v>
      </c>
      <c r="B622" s="19" t="s">
        <v>3011</v>
      </c>
      <c r="C622" s="19" t="s">
        <v>3048</v>
      </c>
      <c r="D622" s="19" t="s">
        <v>1341</v>
      </c>
      <c r="E622" s="19" t="s">
        <v>2773</v>
      </c>
      <c r="F622" s="19" t="s">
        <v>1621</v>
      </c>
      <c r="G622" s="20" t="s">
        <v>1655</v>
      </c>
      <c r="H622" s="8"/>
      <c r="I622" s="6">
        <v>64.930000000000007</v>
      </c>
      <c r="J622" s="6">
        <v>0.79</v>
      </c>
      <c r="K622" s="6">
        <v>14.87</v>
      </c>
      <c r="L622" s="6"/>
      <c r="M622" s="6">
        <v>5.2</v>
      </c>
      <c r="N622" s="6">
        <v>0.09</v>
      </c>
      <c r="O622" s="6">
        <v>2.99</v>
      </c>
      <c r="P622" s="6">
        <v>2.96</v>
      </c>
      <c r="Q622" s="6">
        <v>1.94</v>
      </c>
      <c r="R622" s="6">
        <v>4.3499999999999996</v>
      </c>
      <c r="S622" s="6">
        <v>0.15</v>
      </c>
      <c r="T622" s="6">
        <v>1.25</v>
      </c>
      <c r="U622" s="6">
        <v>98.12</v>
      </c>
      <c r="V622" s="12"/>
      <c r="W622" s="6">
        <v>66.174072564207094</v>
      </c>
      <c r="X622" s="6">
        <v>0.80513656746840601</v>
      </c>
      <c r="Y622" s="6">
        <v>15.154912352221766</v>
      </c>
      <c r="Z622" s="6">
        <v>5.2996331023236847</v>
      </c>
      <c r="AA622" s="6">
        <v>9.1724419078679162E-2</v>
      </c>
      <c r="AB622" s="6">
        <v>3.0472890338361194</v>
      </c>
      <c r="AC622" s="6">
        <v>3.0167142274765588</v>
      </c>
      <c r="AD622" s="6">
        <v>1.9771708112515285</v>
      </c>
      <c r="AE622" s="6">
        <v>4.4333469221361588</v>
      </c>
      <c r="AF622" s="6">
        <v>99.999999999999986</v>
      </c>
      <c r="AG622" s="6"/>
      <c r="AH622" s="6">
        <v>71.303439756182755</v>
      </c>
      <c r="AI622" s="6">
        <v>0.65245053911138473</v>
      </c>
      <c r="AJ622" s="6">
        <v>9.6257288026866714</v>
      </c>
      <c r="AK622" s="6">
        <v>0</v>
      </c>
      <c r="AL622" s="6">
        <v>4.7757749529169979</v>
      </c>
      <c r="AM622" s="6">
        <v>8.3717954319570603E-2</v>
      </c>
      <c r="AN622" s="6">
        <v>4.8934814598480809</v>
      </c>
      <c r="AO622" s="6">
        <v>3.48298006243339</v>
      </c>
      <c r="AP622" s="6">
        <v>2.065463098866096</v>
      </c>
      <c r="AQ622" s="6">
        <v>3.0472328149943353</v>
      </c>
      <c r="AR622" s="6">
        <v>99.999999999999986</v>
      </c>
      <c r="AS622" s="6"/>
      <c r="AT622" s="6">
        <v>0.50608663696081579</v>
      </c>
      <c r="AU622" s="6" t="s">
        <v>2564</v>
      </c>
      <c r="AV622" s="6" t="s">
        <v>2564</v>
      </c>
      <c r="AW622" s="6"/>
      <c r="AX622" s="6" t="s">
        <v>2564</v>
      </c>
      <c r="AY622" s="6" t="s">
        <v>2564</v>
      </c>
      <c r="AZ622" s="6">
        <f>LOG(Tabella1[[#This Row],[SiO2]]/Tabella1[[#This Row],[Al2O3]])</f>
        <v>0.64013443435080186</v>
      </c>
      <c r="BA622" s="6">
        <f>LOG((Tabella1[[#This Row],[FeO]]*0.8998+Tabella1[[#This Row],[Fe2O3]])/Tabella1[[#This Row],[K2O]])</f>
        <v>3.1660075509709867E-2</v>
      </c>
      <c r="BB622" s="6">
        <f>Tabella1[[#This Row],[Log SiO2/Al2O3]]/Tabella1[[#This Row],[Log (FeO3/K2O)]]</f>
        <v>20.218980025947136</v>
      </c>
    </row>
    <row r="623" spans="1:54" hidden="1">
      <c r="A623" s="19" t="s">
        <v>2863</v>
      </c>
      <c r="B623" s="19" t="s">
        <v>3011</v>
      </c>
      <c r="C623" s="19" t="s">
        <v>3048</v>
      </c>
      <c r="D623" s="19" t="s">
        <v>1341</v>
      </c>
      <c r="E623" s="19" t="s">
        <v>2773</v>
      </c>
      <c r="F623" s="19" t="s">
        <v>1621</v>
      </c>
      <c r="G623" s="20" t="s">
        <v>1656</v>
      </c>
      <c r="H623" s="8"/>
      <c r="I623" s="6">
        <v>64.97</v>
      </c>
      <c r="J623" s="6">
        <v>0.69</v>
      </c>
      <c r="K623" s="6">
        <v>15.51</v>
      </c>
      <c r="L623" s="6"/>
      <c r="M623" s="6">
        <v>4.32</v>
      </c>
      <c r="N623" s="6">
        <v>0.08</v>
      </c>
      <c r="O623" s="6">
        <v>2.21</v>
      </c>
      <c r="P623" s="6">
        <v>2.8</v>
      </c>
      <c r="Q623" s="6">
        <v>2.93</v>
      </c>
      <c r="R623" s="6">
        <v>4.34</v>
      </c>
      <c r="S623" s="6">
        <v>0.15</v>
      </c>
      <c r="T623" s="6">
        <v>1.6</v>
      </c>
      <c r="U623" s="6">
        <v>97.85</v>
      </c>
      <c r="V623" s="12"/>
      <c r="W623" s="6">
        <v>66.39754726622381</v>
      </c>
      <c r="X623" s="6">
        <v>0.70516096065406231</v>
      </c>
      <c r="Y623" s="6">
        <v>15.85079202861523</v>
      </c>
      <c r="Z623" s="6">
        <v>4.4149207971384783</v>
      </c>
      <c r="AA623" s="6">
        <v>8.1757792539601443E-2</v>
      </c>
      <c r="AB623" s="6">
        <v>2.2585590189064897</v>
      </c>
      <c r="AC623" s="6">
        <v>2.86152273888605</v>
      </c>
      <c r="AD623" s="6">
        <v>2.9943791517629026</v>
      </c>
      <c r="AE623" s="6">
        <v>4.4353602452733778</v>
      </c>
      <c r="AF623" s="6">
        <v>100</v>
      </c>
      <c r="AG623" s="6"/>
      <c r="AH623" s="6">
        <v>71.966053845307655</v>
      </c>
      <c r="AI623" s="6">
        <v>0.57480341290464287</v>
      </c>
      <c r="AJ623" s="6">
        <v>10.127078938714531</v>
      </c>
      <c r="AK623" s="6">
        <v>0</v>
      </c>
      <c r="AL623" s="6">
        <v>4.0019715878585593</v>
      </c>
      <c r="AM623" s="6">
        <v>7.5061256405422785E-2</v>
      </c>
      <c r="AN623" s="6">
        <v>3.6482851624428112</v>
      </c>
      <c r="AO623" s="6">
        <v>3.3232809117158388</v>
      </c>
      <c r="AP623" s="6">
        <v>3.146538682063575</v>
      </c>
      <c r="AQ623" s="6">
        <v>3.066590976326832</v>
      </c>
      <c r="AR623" s="6">
        <v>100.00000000000003</v>
      </c>
      <c r="AS623" s="6"/>
      <c r="AT623" s="6">
        <v>0.47688401599058655</v>
      </c>
      <c r="AU623" s="6" t="s">
        <v>2564</v>
      </c>
      <c r="AV623" s="6" t="s">
        <v>2564</v>
      </c>
      <c r="AW623" s="6"/>
      <c r="AX623" s="6" t="s">
        <v>2564</v>
      </c>
      <c r="AY623" s="6" t="s">
        <v>2564</v>
      </c>
      <c r="AZ623" s="6">
        <f>LOG(Tabella1[[#This Row],[SiO2]]/Tabella1[[#This Row],[Al2O3]])</f>
        <v>0.62210106895176376</v>
      </c>
      <c r="BA623" s="6">
        <f>LOG((Tabella1[[#This Row],[FeO]]*0.8998+Tabella1[[#This Row],[Fe2O3]])/Tabella1[[#This Row],[K2O]])</f>
        <v>-4.7859993868050503E-2</v>
      </c>
      <c r="BB623" s="6">
        <f>Tabella1[[#This Row],[Log SiO2/Al2O3]]/Tabella1[[#This Row],[Log (FeO3/K2O)]]</f>
        <v>-12.998352458357806</v>
      </c>
    </row>
    <row r="624" spans="1:54" hidden="1">
      <c r="A624" s="19" t="s">
        <v>2863</v>
      </c>
      <c r="B624" s="19" t="s">
        <v>3011</v>
      </c>
      <c r="C624" s="19" t="s">
        <v>3048</v>
      </c>
      <c r="D624" s="19" t="s">
        <v>1341</v>
      </c>
      <c r="E624" s="19" t="s">
        <v>5138</v>
      </c>
      <c r="F624" s="19" t="s">
        <v>1621</v>
      </c>
      <c r="G624" s="20" t="s">
        <v>1657</v>
      </c>
      <c r="H624" s="8"/>
      <c r="I624" s="6">
        <v>61.88</v>
      </c>
      <c r="J624" s="6">
        <v>0.89</v>
      </c>
      <c r="K624" s="6">
        <v>20.079999999999998</v>
      </c>
      <c r="L624" s="6"/>
      <c r="M624" s="6">
        <v>7.3</v>
      </c>
      <c r="N624" s="6">
        <v>0.19</v>
      </c>
      <c r="O624" s="6">
        <v>3.07</v>
      </c>
      <c r="P624" s="6">
        <v>0.97</v>
      </c>
      <c r="Q624" s="6">
        <v>0</v>
      </c>
      <c r="R624" s="6">
        <v>2.54</v>
      </c>
      <c r="S624" s="6">
        <v>0.05</v>
      </c>
      <c r="T624" s="6">
        <v>2.02</v>
      </c>
      <c r="U624" s="6">
        <v>96.919999999999987</v>
      </c>
      <c r="V624" s="12"/>
      <c r="W624" s="6">
        <v>63.846471316549746</v>
      </c>
      <c r="X624" s="6">
        <v>0.918283120099051</v>
      </c>
      <c r="Y624" s="6">
        <v>20.718118035493191</v>
      </c>
      <c r="Z624" s="6">
        <v>7.5319851423854738</v>
      </c>
      <c r="AA624" s="6">
        <v>0.19603796945934795</v>
      </c>
      <c r="AB624" s="6">
        <v>3.1675608749484114</v>
      </c>
      <c r="AC624" s="6">
        <v>1.0008254230293026</v>
      </c>
      <c r="AD624" s="6">
        <v>0</v>
      </c>
      <c r="AE624" s="6">
        <v>2.6207181180354935</v>
      </c>
      <c r="AF624" s="6">
        <v>100.00000000000003</v>
      </c>
      <c r="AG624" s="6"/>
      <c r="AH624" s="6">
        <v>70.391779201549767</v>
      </c>
      <c r="AI624" s="6">
        <v>0.76140735690071559</v>
      </c>
      <c r="AJ624" s="6">
        <v>13.464583398393115</v>
      </c>
      <c r="AK624" s="6">
        <v>0</v>
      </c>
      <c r="AL624" s="6">
        <v>6.9449628839651973</v>
      </c>
      <c r="AM624" s="6">
        <v>0.18307804166061786</v>
      </c>
      <c r="AN624" s="6">
        <v>5.2046519639582005</v>
      </c>
      <c r="AO624" s="6">
        <v>1.1823269002123005</v>
      </c>
      <c r="AP624" s="6">
        <v>0</v>
      </c>
      <c r="AQ624" s="6">
        <v>1.8431329165005446</v>
      </c>
      <c r="AR624" s="6">
        <v>100.00000000000001</v>
      </c>
      <c r="AS624" s="6"/>
      <c r="AT624" s="6">
        <v>0.42837999632949475</v>
      </c>
      <c r="AU624" s="6" t="s">
        <v>2564</v>
      </c>
      <c r="AV624" s="6" t="s">
        <v>2564</v>
      </c>
      <c r="AW624" s="6"/>
      <c r="AX624" s="6">
        <v>0.37500655288576817</v>
      </c>
      <c r="AY624" s="6">
        <v>0.45702117458441333</v>
      </c>
      <c r="AZ624" s="6">
        <f>LOG(Tabella1[[#This Row],[SiO2]]/Tabella1[[#This Row],[Al2O3]])</f>
        <v>0.48878659655434825</v>
      </c>
      <c r="BA624" s="6">
        <f>LOG((Tabella1[[#This Row],[FeO]]*0.8998+Tabella1[[#This Row],[Fe2O3]])/Tabella1[[#This Row],[K2O]])</f>
        <v>0.41263513233006593</v>
      </c>
      <c r="BB624" s="6">
        <f>Tabella1[[#This Row],[Log SiO2/Al2O3]]/Tabella1[[#This Row],[Log (FeO3/K2O)]]</f>
        <v>1.1845491531326251</v>
      </c>
    </row>
    <row r="625" spans="1:54" hidden="1">
      <c r="A625" s="19" t="s">
        <v>2863</v>
      </c>
      <c r="B625" s="19" t="s">
        <v>3011</v>
      </c>
      <c r="C625" s="19" t="s">
        <v>3048</v>
      </c>
      <c r="D625" s="19" t="s">
        <v>1341</v>
      </c>
      <c r="E625" s="19" t="s">
        <v>5138</v>
      </c>
      <c r="F625" s="19" t="s">
        <v>1621</v>
      </c>
      <c r="G625" s="20" t="s">
        <v>1658</v>
      </c>
      <c r="H625" s="8"/>
      <c r="I625" s="6">
        <v>64.03</v>
      </c>
      <c r="J625" s="6">
        <v>0.88</v>
      </c>
      <c r="K625" s="6">
        <v>22.5</v>
      </c>
      <c r="L625" s="6">
        <v>1.08</v>
      </c>
      <c r="M625" s="6">
        <v>4.03</v>
      </c>
      <c r="N625" s="6">
        <v>0.11</v>
      </c>
      <c r="O625" s="6">
        <v>1.44</v>
      </c>
      <c r="P625" s="6">
        <v>0.39</v>
      </c>
      <c r="Q625" s="6">
        <v>0.2</v>
      </c>
      <c r="R625" s="6">
        <v>3.11</v>
      </c>
      <c r="S625" s="6">
        <v>0.06</v>
      </c>
      <c r="T625" s="6">
        <v>2.2599999999999998</v>
      </c>
      <c r="U625" s="6">
        <v>97.66</v>
      </c>
      <c r="V625" s="12"/>
      <c r="W625" s="6">
        <v>65.564202334630352</v>
      </c>
      <c r="X625" s="6">
        <v>0.90108539832070444</v>
      </c>
      <c r="Y625" s="6">
        <v>23.039115297972561</v>
      </c>
      <c r="Z625" s="6">
        <v>5.1198033995494576</v>
      </c>
      <c r="AA625" s="6">
        <v>0.11263567479008806</v>
      </c>
      <c r="AB625" s="6">
        <v>1.4745033790702438</v>
      </c>
      <c r="AC625" s="6">
        <v>0.39934466516485767</v>
      </c>
      <c r="AD625" s="6">
        <v>0.20479213598197832</v>
      </c>
      <c r="AE625" s="6">
        <v>3.1845177145197625</v>
      </c>
      <c r="AF625" s="6">
        <v>99.999999999999986</v>
      </c>
      <c r="AG625" s="6"/>
      <c r="AH625" s="6">
        <v>73.94462409002999</v>
      </c>
      <c r="AI625" s="6">
        <v>0.76429532038066361</v>
      </c>
      <c r="AJ625" s="6">
        <v>15.316629124689413</v>
      </c>
      <c r="AK625" s="6">
        <v>0.46929307640951945</v>
      </c>
      <c r="AL625" s="6">
        <v>3.892275578487578</v>
      </c>
      <c r="AM625" s="6">
        <v>0.1076036018085971</v>
      </c>
      <c r="AN625" s="6">
        <v>2.4783764650330773</v>
      </c>
      <c r="AO625" s="6">
        <v>0.48259399069474324</v>
      </c>
      <c r="AP625" s="6">
        <v>0.22392559219401795</v>
      </c>
      <c r="AQ625" s="6">
        <v>2.2910511950645471</v>
      </c>
      <c r="AR625" s="6">
        <v>100</v>
      </c>
      <c r="AS625" s="6"/>
      <c r="AT625" s="6">
        <v>0.33907452438397667</v>
      </c>
      <c r="AU625" s="6">
        <v>0.19428959159325326</v>
      </c>
      <c r="AV625" s="6">
        <v>0.3890302669337809</v>
      </c>
      <c r="AW625" s="6"/>
      <c r="AX625" s="6">
        <v>0.54484755610313762</v>
      </c>
      <c r="AY625" s="6">
        <v>0.3786704501481109</v>
      </c>
      <c r="AZ625" s="6">
        <f>LOG(Tabella1[[#This Row],[SiO2]]/Tabella1[[#This Row],[Al2O3]])</f>
        <v>0.4542009837128051</v>
      </c>
      <c r="BA625" s="6">
        <f>LOG((Tabella1[[#This Row],[FeO]]*0.8998+Tabella1[[#This Row],[Fe2O3]])/Tabella1[[#This Row],[K2O]])</f>
        <v>0.17990943678658458</v>
      </c>
      <c r="BB625" s="6">
        <f>Tabella1[[#This Row],[Log SiO2/Al2O3]]/Tabella1[[#This Row],[Log (FeO3/K2O)]]</f>
        <v>2.5246090023148455</v>
      </c>
    </row>
    <row r="626" spans="1:54" hidden="1">
      <c r="A626" s="19" t="s">
        <v>2863</v>
      </c>
      <c r="B626" s="19" t="s">
        <v>3011</v>
      </c>
      <c r="C626" s="19" t="s">
        <v>3048</v>
      </c>
      <c r="D626" s="19" t="s">
        <v>1341</v>
      </c>
      <c r="E626" s="19" t="s">
        <v>2770</v>
      </c>
      <c r="F626" s="19" t="s">
        <v>1621</v>
      </c>
      <c r="G626" s="20" t="s">
        <v>1659</v>
      </c>
      <c r="H626" s="8"/>
      <c r="I626" s="6">
        <v>61.34</v>
      </c>
      <c r="J626" s="6">
        <v>0.92</v>
      </c>
      <c r="K626" s="6">
        <v>19.149999999999999</v>
      </c>
      <c r="L626" s="6">
        <v>1.72</v>
      </c>
      <c r="M626" s="6">
        <v>4.6900000000000004</v>
      </c>
      <c r="N626" s="6">
        <v>0.04</v>
      </c>
      <c r="O626" s="6">
        <v>3.01</v>
      </c>
      <c r="P626" s="6">
        <v>2.2400000000000002</v>
      </c>
      <c r="Q626" s="6">
        <v>1.02</v>
      </c>
      <c r="R626" s="6">
        <v>3.44</v>
      </c>
      <c r="S626" s="6">
        <v>0.05</v>
      </c>
      <c r="T626" s="6">
        <v>2.13</v>
      </c>
      <c r="U626" s="6">
        <v>97.399999999999991</v>
      </c>
      <c r="V626" s="12"/>
      <c r="W626" s="6">
        <v>62.977412731006169</v>
      </c>
      <c r="X626" s="6">
        <v>0.94455852156057518</v>
      </c>
      <c r="Y626" s="6">
        <v>19.661190965092405</v>
      </c>
      <c r="Z626" s="6">
        <v>6.4065708418891187</v>
      </c>
      <c r="AA626" s="6">
        <v>4.1067761806981525E-2</v>
      </c>
      <c r="AB626" s="6">
        <v>3.0903490759753596</v>
      </c>
      <c r="AC626" s="6">
        <v>2.2997946611909659</v>
      </c>
      <c r="AD626" s="6">
        <v>1.0472279260780288</v>
      </c>
      <c r="AE626" s="6">
        <v>3.5318275154004111</v>
      </c>
      <c r="AF626" s="6">
        <v>100.00000000000001</v>
      </c>
      <c r="AG626" s="6"/>
      <c r="AH626" s="6">
        <v>69.69340887663553</v>
      </c>
      <c r="AI626" s="6">
        <v>0.7861242399602999</v>
      </c>
      <c r="AJ626" s="6">
        <v>12.825499523373249</v>
      </c>
      <c r="AK626" s="6">
        <v>0.73531541510756659</v>
      </c>
      <c r="AL626" s="6">
        <v>4.4565235933037313</v>
      </c>
      <c r="AM626" s="6">
        <v>3.8496296179764876E-2</v>
      </c>
      <c r="AN626" s="6">
        <v>5.0967826298905541</v>
      </c>
      <c r="AO626" s="6">
        <v>2.7270314917186367</v>
      </c>
      <c r="AP626" s="6">
        <v>1.1235663907762066</v>
      </c>
      <c r="AQ626" s="6">
        <v>2.4932032227744876</v>
      </c>
      <c r="AR626" s="6">
        <v>99.999999999999972</v>
      </c>
      <c r="AS626" s="6"/>
      <c r="AT626" s="6">
        <v>0.46233778415074056</v>
      </c>
      <c r="AU626" s="6">
        <v>0.24811751561249881</v>
      </c>
      <c r="AV626" s="6">
        <v>0.53350981438406897</v>
      </c>
      <c r="AW626" s="6"/>
      <c r="AX626" s="6">
        <v>0.13336303945738986</v>
      </c>
      <c r="AY626" s="6">
        <v>0.49783901334814978</v>
      </c>
      <c r="AZ626" s="6">
        <f>LOG(Tabella1[[#This Row],[SiO2]]/Tabella1[[#This Row],[Al2O3]])</f>
        <v>0.50557499334182521</v>
      </c>
      <c r="BA626" s="6">
        <f>LOG((Tabella1[[#This Row],[FeO]]*0.8998+Tabella1[[#This Row],[Fe2O3]])/Tabella1[[#This Row],[K2O]])</f>
        <v>0.23723253542605313</v>
      </c>
      <c r="BB626" s="6">
        <f>Tabella1[[#This Row],[Log SiO2/Al2O3]]/Tabella1[[#This Row],[Log (FeO3/K2O)]]</f>
        <v>2.1311368292458188</v>
      </c>
    </row>
    <row r="627" spans="1:54" hidden="1">
      <c r="A627" s="19" t="s">
        <v>2863</v>
      </c>
      <c r="B627" s="19" t="s">
        <v>3011</v>
      </c>
      <c r="C627" s="19" t="s">
        <v>3048</v>
      </c>
      <c r="D627" s="19" t="s">
        <v>1341</v>
      </c>
      <c r="E627" s="19" t="s">
        <v>2773</v>
      </c>
      <c r="F627" s="19" t="s">
        <v>1621</v>
      </c>
      <c r="G627" s="20" t="s">
        <v>1660</v>
      </c>
      <c r="H627" s="8"/>
      <c r="I627" s="6">
        <v>63.24</v>
      </c>
      <c r="J627" s="6">
        <v>0.95</v>
      </c>
      <c r="K627" s="6">
        <v>20.55</v>
      </c>
      <c r="L627" s="6">
        <v>1.54</v>
      </c>
      <c r="M627" s="6">
        <v>3.26</v>
      </c>
      <c r="N627" s="6">
        <v>0.08</v>
      </c>
      <c r="O627" s="6">
        <v>1.42</v>
      </c>
      <c r="P627" s="6">
        <v>0.49</v>
      </c>
      <c r="Q627" s="6">
        <v>0.42</v>
      </c>
      <c r="R627" s="6">
        <v>3.69</v>
      </c>
      <c r="S627" s="6">
        <v>0.1</v>
      </c>
      <c r="T627" s="6">
        <v>4.09</v>
      </c>
      <c r="U627" s="6">
        <v>95.49</v>
      </c>
      <c r="V627" s="12"/>
      <c r="W627" s="6">
        <v>66.226830034558603</v>
      </c>
      <c r="X627" s="6">
        <v>0.99486857262540573</v>
      </c>
      <c r="Y627" s="6">
        <v>21.520578071002198</v>
      </c>
      <c r="Z627" s="6">
        <v>4.8696198554822505</v>
      </c>
      <c r="AA627" s="6">
        <v>8.3778406115823656E-2</v>
      </c>
      <c r="AB627" s="6">
        <v>1.4870667085558698</v>
      </c>
      <c r="AC627" s="6">
        <v>0.51314273745941985</v>
      </c>
      <c r="AD627" s="6">
        <v>0.43983663210807417</v>
      </c>
      <c r="AE627" s="6">
        <v>3.8642789820923658</v>
      </c>
      <c r="AF627" s="6">
        <v>100.00000000000003</v>
      </c>
      <c r="AG627" s="6"/>
      <c r="AH627" s="6">
        <v>74.499685374634112</v>
      </c>
      <c r="AI627" s="6">
        <v>0.84166953423232149</v>
      </c>
      <c r="AJ627" s="6">
        <v>14.270263037959269</v>
      </c>
      <c r="AK627" s="6">
        <v>0.68262247970965473</v>
      </c>
      <c r="AL627" s="6">
        <v>3.2118526207322238</v>
      </c>
      <c r="AM627" s="6">
        <v>7.9829532188995883E-2</v>
      </c>
      <c r="AN627" s="6">
        <v>2.4930592631299797</v>
      </c>
      <c r="AO627" s="6">
        <v>0.61851873141244884</v>
      </c>
      <c r="AP627" s="6">
        <v>0.47969202679588069</v>
      </c>
      <c r="AQ627" s="6">
        <v>2.7729385456168245</v>
      </c>
      <c r="AR627" s="6">
        <v>100</v>
      </c>
      <c r="AS627" s="6"/>
      <c r="AT627" s="6">
        <v>0.3526172499976481</v>
      </c>
      <c r="AU627" s="6">
        <v>0.29827744231183956</v>
      </c>
      <c r="AV627" s="6">
        <v>0.43700223840130342</v>
      </c>
      <c r="AW627" s="6"/>
      <c r="AX627" s="6">
        <v>0.44625594966822668</v>
      </c>
      <c r="AY627" s="6">
        <v>0.40026721408067806</v>
      </c>
      <c r="AZ627" s="6">
        <f>LOG(Tabella1[[#This Row],[SiO2]]/Tabella1[[#This Row],[Al2O3]])</f>
        <v>0.48818003504808344</v>
      </c>
      <c r="BA627" s="6">
        <f>LOG((Tabella1[[#This Row],[FeO]]*0.8998+Tabella1[[#This Row],[Fe2O3]])/Tabella1[[#This Row],[K2O]])</f>
        <v>8.3606318868250248E-2</v>
      </c>
      <c r="BB627" s="6">
        <f>Tabella1[[#This Row],[Log SiO2/Al2O3]]/Tabella1[[#This Row],[Log (FeO3/K2O)]]</f>
        <v>5.8390327627912262</v>
      </c>
    </row>
    <row r="628" spans="1:54" hidden="1">
      <c r="A628" s="19" t="s">
        <v>2863</v>
      </c>
      <c r="B628" s="19" t="s">
        <v>3011</v>
      </c>
      <c r="C628" s="19" t="s">
        <v>3048</v>
      </c>
      <c r="D628" s="19" t="s">
        <v>1341</v>
      </c>
      <c r="E628" s="19" t="s">
        <v>2776</v>
      </c>
      <c r="F628" s="19" t="s">
        <v>1621</v>
      </c>
      <c r="G628" s="20" t="s">
        <v>1661</v>
      </c>
      <c r="H628" s="8"/>
      <c r="I628" s="6">
        <v>61.03</v>
      </c>
      <c r="J628" s="6">
        <v>0.99</v>
      </c>
      <c r="K628" s="6">
        <v>21.05</v>
      </c>
      <c r="L628" s="6">
        <v>2.8</v>
      </c>
      <c r="M628" s="6">
        <v>4.1399999999999997</v>
      </c>
      <c r="N628" s="6">
        <v>0.08</v>
      </c>
      <c r="O628" s="6">
        <v>1.8</v>
      </c>
      <c r="P628" s="6">
        <v>0.8</v>
      </c>
      <c r="Q628" s="6">
        <v>0.32</v>
      </c>
      <c r="R628" s="6">
        <v>3.14</v>
      </c>
      <c r="S628" s="6">
        <v>0.05</v>
      </c>
      <c r="T628" s="6">
        <v>3.64</v>
      </c>
      <c r="U628" s="6">
        <v>95.86999999999999</v>
      </c>
      <c r="V628" s="12"/>
      <c r="W628" s="6">
        <v>63.659121727339105</v>
      </c>
      <c r="X628" s="6">
        <v>1.0326483780118911</v>
      </c>
      <c r="Y628" s="6">
        <v>21.956816522374051</v>
      </c>
      <c r="Z628" s="6">
        <v>6.9469072702618133</v>
      </c>
      <c r="AA628" s="6">
        <v>8.3446333576718476E-2</v>
      </c>
      <c r="AB628" s="6">
        <v>1.8775425054761659</v>
      </c>
      <c r="AC628" s="6">
        <v>0.8344633357671849</v>
      </c>
      <c r="AD628" s="6">
        <v>0.3337853343068739</v>
      </c>
      <c r="AE628" s="6">
        <v>3.2752685928862006</v>
      </c>
      <c r="AF628" s="6">
        <v>100.00000000000001</v>
      </c>
      <c r="AG628" s="6"/>
      <c r="AH628" s="6">
        <v>72.104813276463403</v>
      </c>
      <c r="AI628" s="6">
        <v>0.87965323840710674</v>
      </c>
      <c r="AJ628" s="6">
        <v>14.659884933410236</v>
      </c>
      <c r="AK628" s="6">
        <v>1.2447330063087856</v>
      </c>
      <c r="AL628" s="6">
        <v>4.0906908489169105</v>
      </c>
      <c r="AM628" s="6">
        <v>8.0061162796533511E-2</v>
      </c>
      <c r="AN628" s="6">
        <v>3.1693855406172364</v>
      </c>
      <c r="AO628" s="6">
        <v>1.0127565778862497</v>
      </c>
      <c r="AP628" s="6">
        <v>0.3665401025354042</v>
      </c>
      <c r="AQ628" s="6">
        <v>2.3664745369942031</v>
      </c>
      <c r="AR628" s="6">
        <v>100</v>
      </c>
      <c r="AS628" s="6"/>
      <c r="AT628" s="6">
        <v>0.32508044068999126</v>
      </c>
      <c r="AU628" s="6">
        <v>0.3783292807456009</v>
      </c>
      <c r="AV628" s="6">
        <v>0.43654988881192813</v>
      </c>
      <c r="AW628" s="6"/>
      <c r="AX628" s="6">
        <v>0.41392566177791223</v>
      </c>
      <c r="AY628" s="6">
        <v>0.35731963298617059</v>
      </c>
      <c r="AZ628" s="6">
        <f>LOG(Tabella1[[#This Row],[SiO2]]/Tabella1[[#This Row],[Al2O3]])</f>
        <v>0.46229126978490592</v>
      </c>
      <c r="BA628" s="6">
        <f>LOG((Tabella1[[#This Row],[FeO]]*0.8998+Tabella1[[#This Row],[Fe2O3]])/Tabella1[[#This Row],[K2O]])</f>
        <v>0.31766231585532134</v>
      </c>
      <c r="BB628" s="6">
        <f>Tabella1[[#This Row],[Log SiO2/Al2O3]]/Tabella1[[#This Row],[Log (FeO3/K2O)]]</f>
        <v>1.4552915051952702</v>
      </c>
    </row>
    <row r="629" spans="1:54" hidden="1">
      <c r="A629" s="19" t="s">
        <v>2863</v>
      </c>
      <c r="B629" s="19" t="s">
        <v>3011</v>
      </c>
      <c r="C629" s="19" t="s">
        <v>3048</v>
      </c>
      <c r="D629" s="19" t="s">
        <v>1341</v>
      </c>
      <c r="E629" s="19" t="s">
        <v>2773</v>
      </c>
      <c r="F629" s="19" t="s">
        <v>1621</v>
      </c>
      <c r="G629" s="20" t="s">
        <v>1662</v>
      </c>
      <c r="H629" s="8"/>
      <c r="I629" s="6">
        <v>61.81</v>
      </c>
      <c r="J629" s="6">
        <v>0.87</v>
      </c>
      <c r="K629" s="6">
        <v>15.75</v>
      </c>
      <c r="L629" s="6">
        <v>1.69</v>
      </c>
      <c r="M629" s="6">
        <v>4.55</v>
      </c>
      <c r="N629" s="6">
        <v>0.08</v>
      </c>
      <c r="O629" s="6">
        <v>4.45</v>
      </c>
      <c r="P629" s="6">
        <v>2.2400000000000002</v>
      </c>
      <c r="Q629" s="6">
        <v>2.36</v>
      </c>
      <c r="R629" s="6">
        <v>3.72</v>
      </c>
      <c r="S629" s="6">
        <v>0.13</v>
      </c>
      <c r="T629" s="6">
        <v>2.29</v>
      </c>
      <c r="U629" s="6">
        <v>97.35</v>
      </c>
      <c r="V629" s="12"/>
      <c r="W629" s="6">
        <v>63.492552645095024</v>
      </c>
      <c r="X629" s="6">
        <v>0.89368258859784289</v>
      </c>
      <c r="Y629" s="6">
        <v>16.178736517719567</v>
      </c>
      <c r="Z629" s="6">
        <v>6.2352336928608123</v>
      </c>
      <c r="AA629" s="6">
        <v>8.2177709296353374E-2</v>
      </c>
      <c r="AB629" s="6">
        <v>4.5711350796096557</v>
      </c>
      <c r="AC629" s="6">
        <v>2.3009758602978945</v>
      </c>
      <c r="AD629" s="6">
        <v>2.4242424242424243</v>
      </c>
      <c r="AE629" s="6">
        <v>3.8212634822804321</v>
      </c>
      <c r="AF629" s="6">
        <v>100.00000000000003</v>
      </c>
      <c r="AG629" s="6"/>
      <c r="AH629" s="6">
        <v>68.673600160154109</v>
      </c>
      <c r="AI629" s="6">
        <v>0.72695202267123338</v>
      </c>
      <c r="AJ629" s="6">
        <v>10.314999347486879</v>
      </c>
      <c r="AK629" s="6">
        <v>0.70650471482678956</v>
      </c>
      <c r="AL629" s="6">
        <v>4.2278337385839517</v>
      </c>
      <c r="AM629" s="6">
        <v>7.5289095348740939E-2</v>
      </c>
      <c r="AN629" s="6">
        <v>7.3683926980954206</v>
      </c>
      <c r="AO629" s="6">
        <v>2.6666946482366463</v>
      </c>
      <c r="AP629" s="6">
        <v>2.5421063005674513</v>
      </c>
      <c r="AQ629" s="6">
        <v>2.6364850500832824</v>
      </c>
      <c r="AR629" s="6">
        <v>100</v>
      </c>
      <c r="AS629" s="6"/>
      <c r="AT629" s="6">
        <v>0.56639704082576725</v>
      </c>
      <c r="AU629" s="6">
        <v>0.25049613816777516</v>
      </c>
      <c r="AV629" s="6">
        <v>0.63541297148086651</v>
      </c>
      <c r="AW629" s="6"/>
      <c r="AX629" s="6">
        <v>-0.26845954425916807</v>
      </c>
      <c r="AY629" s="6">
        <v>0.59992040502287236</v>
      </c>
      <c r="AZ629" s="6">
        <f>LOG(Tabella1[[#This Row],[SiO2]]/Tabella1[[#This Row],[Al2O3]])</f>
        <v>0.59377818546620609</v>
      </c>
      <c r="BA629" s="6">
        <f>LOG((Tabella1[[#This Row],[FeO]]*0.8998+Tabella1[[#This Row],[Fe2O3]])/Tabella1[[#This Row],[K2O]])</f>
        <v>0.19169210204622253</v>
      </c>
      <c r="BB629" s="6">
        <f>Tabella1[[#This Row],[Log SiO2/Al2O3]]/Tabella1[[#This Row],[Log (FeO3/K2O)]]</f>
        <v>3.0975620754736619</v>
      </c>
    </row>
    <row r="630" spans="1:54" hidden="1">
      <c r="A630" s="19" t="s">
        <v>2863</v>
      </c>
      <c r="B630" s="19" t="s">
        <v>3011</v>
      </c>
      <c r="C630" s="19" t="s">
        <v>3048</v>
      </c>
      <c r="D630" s="19" t="s">
        <v>1341</v>
      </c>
      <c r="E630" s="19" t="s">
        <v>2776</v>
      </c>
      <c r="F630" s="19" t="s">
        <v>1621</v>
      </c>
      <c r="G630" s="20" t="s">
        <v>1663</v>
      </c>
      <c r="H630" s="8"/>
      <c r="I630" s="6">
        <v>61.81</v>
      </c>
      <c r="J630" s="6">
        <v>0.99</v>
      </c>
      <c r="K630" s="6">
        <v>18.05</v>
      </c>
      <c r="L630" s="6">
        <v>3.24</v>
      </c>
      <c r="M630" s="6">
        <v>5.64</v>
      </c>
      <c r="N630" s="6">
        <v>0.17</v>
      </c>
      <c r="O630" s="6">
        <v>3.05</v>
      </c>
      <c r="P630" s="6">
        <v>0.44</v>
      </c>
      <c r="Q630" s="6">
        <v>0.43</v>
      </c>
      <c r="R630" s="6">
        <v>2</v>
      </c>
      <c r="S630" s="6">
        <v>0.11</v>
      </c>
      <c r="T630" s="6">
        <v>4.12</v>
      </c>
      <c r="U630" s="6">
        <v>95.500000000000014</v>
      </c>
      <c r="V630" s="12"/>
      <c r="W630" s="6">
        <v>64.722513089005233</v>
      </c>
      <c r="X630" s="6">
        <v>1.0366492146596857</v>
      </c>
      <c r="Y630" s="6">
        <v>18.900523560209422</v>
      </c>
      <c r="Z630" s="6">
        <v>8.963350785340312</v>
      </c>
      <c r="AA630" s="6">
        <v>0.17801047120418848</v>
      </c>
      <c r="AB630" s="6">
        <v>3.1937172774869107</v>
      </c>
      <c r="AC630" s="6">
        <v>0.46073298429319365</v>
      </c>
      <c r="AD630" s="6">
        <v>0.45026178010471196</v>
      </c>
      <c r="AE630" s="6">
        <v>2.0942408376963351</v>
      </c>
      <c r="AF630" s="6">
        <v>99.999999999999986</v>
      </c>
      <c r="AG630" s="6"/>
      <c r="AH630" s="6">
        <v>71.846553599898684</v>
      </c>
      <c r="AI630" s="6">
        <v>0.86544169772151525</v>
      </c>
      <c r="AJ630" s="6">
        <v>12.367501672061806</v>
      </c>
      <c r="AK630" s="6">
        <v>1.4170640970718771</v>
      </c>
      <c r="AL630" s="6">
        <v>5.4827915184472804</v>
      </c>
      <c r="AM630" s="6">
        <v>0.16738137763526645</v>
      </c>
      <c r="AN630" s="6">
        <v>5.2835852204145786</v>
      </c>
      <c r="AO630" s="6">
        <v>0.54801705221072328</v>
      </c>
      <c r="AP630" s="6">
        <v>0.48458089133702464</v>
      </c>
      <c r="AQ630" s="6">
        <v>1.4829567789991007</v>
      </c>
      <c r="AR630" s="6">
        <v>100</v>
      </c>
      <c r="AS630" s="6"/>
      <c r="AT630" s="6">
        <v>0.3884844898362862</v>
      </c>
      <c r="AU630" s="6">
        <v>0.3407665688840486</v>
      </c>
      <c r="AV630" s="6">
        <v>0.49074868440588493</v>
      </c>
      <c r="AW630" s="6"/>
      <c r="AX630" s="6">
        <v>0.35686426078605055</v>
      </c>
      <c r="AY630" s="6">
        <v>0.4148848830036227</v>
      </c>
      <c r="AZ630" s="6">
        <f>LOG(Tabella1[[#This Row],[SiO2]]/Tabella1[[#This Row],[Al2O3]])</f>
        <v>0.53458153735014868</v>
      </c>
      <c r="BA630" s="6">
        <f>LOG((Tabella1[[#This Row],[FeO]]*0.8998+Tabella1[[#This Row],[Fe2O3]])/Tabella1[[#This Row],[K2O]])</f>
        <v>0.61882557236881985</v>
      </c>
      <c r="BB630" s="6">
        <f>Tabella1[[#This Row],[Log SiO2/Al2O3]]/Tabella1[[#This Row],[Log (FeO3/K2O)]]</f>
        <v>0.86386465139733792</v>
      </c>
    </row>
    <row r="631" spans="1:54" hidden="1">
      <c r="A631" s="19" t="s">
        <v>2863</v>
      </c>
      <c r="B631" s="19" t="s">
        <v>3011</v>
      </c>
      <c r="C631" s="19" t="s">
        <v>3048</v>
      </c>
      <c r="D631" s="19" t="s">
        <v>1341</v>
      </c>
      <c r="E631" s="19" t="s">
        <v>2776</v>
      </c>
      <c r="F631" s="19" t="s">
        <v>1621</v>
      </c>
      <c r="G631" s="20" t="s">
        <v>1664</v>
      </c>
      <c r="H631" s="8"/>
      <c r="I631" s="6">
        <v>61.31</v>
      </c>
      <c r="J631" s="6">
        <v>1.24</v>
      </c>
      <c r="K631" s="6">
        <v>19.68</v>
      </c>
      <c r="L631" s="6">
        <v>1.78</v>
      </c>
      <c r="M631" s="6">
        <v>5.13</v>
      </c>
      <c r="N631" s="6">
        <v>0.18</v>
      </c>
      <c r="O631" s="6">
        <v>1.54</v>
      </c>
      <c r="P631" s="6">
        <v>1.53</v>
      </c>
      <c r="Q631" s="6">
        <v>1.29</v>
      </c>
      <c r="R631" s="6">
        <v>3.37</v>
      </c>
      <c r="S631" s="6">
        <v>0.19</v>
      </c>
      <c r="T631" s="6">
        <v>2.06</v>
      </c>
      <c r="U631" s="6">
        <v>96.870000000000033</v>
      </c>
      <c r="V631" s="12"/>
      <c r="W631" s="6">
        <v>63.291008568184147</v>
      </c>
      <c r="X631" s="6">
        <v>1.2800660679260862</v>
      </c>
      <c r="Y631" s="6">
        <v>20.315887271601106</v>
      </c>
      <c r="Z631" s="6">
        <v>6.9474553525343223</v>
      </c>
      <c r="AA631" s="6">
        <v>0.1858160421183028</v>
      </c>
      <c r="AB631" s="6">
        <v>1.5897594714565908</v>
      </c>
      <c r="AC631" s="6">
        <v>1.5794363580055739</v>
      </c>
      <c r="AD631" s="6">
        <v>1.3316816351811702</v>
      </c>
      <c r="AE631" s="6">
        <v>3.4788892329926693</v>
      </c>
      <c r="AF631" s="6">
        <v>99.999999999999972</v>
      </c>
      <c r="AG631" s="6"/>
      <c r="AH631" s="6">
        <v>70.984380020164863</v>
      </c>
      <c r="AI631" s="6">
        <v>1.0797136386047954</v>
      </c>
      <c r="AJ631" s="6">
        <v>13.431179284609351</v>
      </c>
      <c r="AK631" s="6">
        <v>0.77544101394576137</v>
      </c>
      <c r="AL631" s="6">
        <v>4.9673444248412215</v>
      </c>
      <c r="AM631" s="6">
        <v>0.17652856969558747</v>
      </c>
      <c r="AN631" s="6">
        <v>2.6572589520882475</v>
      </c>
      <c r="AO631" s="6">
        <v>1.8980913381016813</v>
      </c>
      <c r="AP631" s="6">
        <v>1.4480108625653811</v>
      </c>
      <c r="AQ631" s="6">
        <v>2.488929983148783</v>
      </c>
      <c r="AR631" s="6">
        <v>99.999999999999986</v>
      </c>
      <c r="AS631" s="6"/>
      <c r="AT631" s="6">
        <v>0.28960418275986449</v>
      </c>
      <c r="AU631" s="6">
        <v>0.23793006259261226</v>
      </c>
      <c r="AV631" s="6">
        <v>0.34851110552564396</v>
      </c>
      <c r="AW631" s="6"/>
      <c r="AX631" s="6">
        <v>0.26565401909313041</v>
      </c>
      <c r="AY631" s="6">
        <v>0.32822799713512657</v>
      </c>
      <c r="AZ631" s="6">
        <f>LOG(Tabella1[[#This Row],[SiO2]]/Tabella1[[#This Row],[Al2O3]])</f>
        <v>0.49350622203191158</v>
      </c>
      <c r="BA631" s="6">
        <f>LOG((Tabella1[[#This Row],[FeO]]*0.8998+Tabella1[[#This Row],[Fe2O3]])/Tabella1[[#This Row],[K2O]])</f>
        <v>0.27827678877454703</v>
      </c>
      <c r="BB631" s="6">
        <f>Tabella1[[#This Row],[Log SiO2/Al2O3]]/Tabella1[[#This Row],[Log (FeO3/K2O)]]</f>
        <v>1.7734365277290089</v>
      </c>
    </row>
    <row r="632" spans="1:54">
      <c r="A632" s="19" t="s">
        <v>2863</v>
      </c>
      <c r="B632" s="19" t="s">
        <v>3049</v>
      </c>
      <c r="C632" s="19" t="s">
        <v>2985</v>
      </c>
      <c r="D632" s="19" t="s">
        <v>3050</v>
      </c>
      <c r="E632" s="8" t="s">
        <v>2787</v>
      </c>
      <c r="F632" s="19" t="s">
        <v>3051</v>
      </c>
      <c r="G632" s="8" t="s">
        <v>3052</v>
      </c>
      <c r="H632" s="8"/>
      <c r="I632" s="6">
        <v>60.28</v>
      </c>
      <c r="J632" s="6">
        <v>0.62</v>
      </c>
      <c r="K632" s="6">
        <v>20.399999999999999</v>
      </c>
      <c r="L632" s="6"/>
      <c r="M632" s="6">
        <v>6.03</v>
      </c>
      <c r="N632" s="6">
        <v>0.02</v>
      </c>
      <c r="O632" s="6">
        <v>1.2</v>
      </c>
      <c r="P632" s="6">
        <v>0.17</v>
      </c>
      <c r="Q632" s="6">
        <v>0.08</v>
      </c>
      <c r="R632" s="6">
        <v>5.62</v>
      </c>
      <c r="S632" s="6">
        <v>0.05</v>
      </c>
      <c r="T632" s="6">
        <v>4.71</v>
      </c>
      <c r="U632" s="6">
        <v>94.42</v>
      </c>
      <c r="V632" s="12"/>
      <c r="W632" s="6">
        <v>63.842406269858074</v>
      </c>
      <c r="X632" s="6">
        <v>0.65664054225799617</v>
      </c>
      <c r="Y632" s="6">
        <v>21.60559203558568</v>
      </c>
      <c r="Z632" s="6">
        <v>6.3863588222834151</v>
      </c>
      <c r="AA632" s="6">
        <v>2.1181952976064393E-2</v>
      </c>
      <c r="AB632" s="6">
        <v>1.2709171785638635</v>
      </c>
      <c r="AC632" s="6">
        <v>0.18004660029654734</v>
      </c>
      <c r="AD632" s="6">
        <v>8.4727811904257572E-2</v>
      </c>
      <c r="AE632" s="6">
        <v>5.9521287862740948</v>
      </c>
      <c r="AF632" s="6">
        <v>100</v>
      </c>
      <c r="AG632" s="6"/>
      <c r="AH632" s="6">
        <v>72.204067674478438</v>
      </c>
      <c r="AI632" s="6">
        <v>0.55851589214180986</v>
      </c>
      <c r="AJ632" s="6">
        <v>14.403769509506928</v>
      </c>
      <c r="AK632" s="6">
        <v>0</v>
      </c>
      <c r="AL632" s="6">
        <v>6.040615109575227</v>
      </c>
      <c r="AM632" s="6">
        <v>2.0292214130128421E-2</v>
      </c>
      <c r="AN632" s="6">
        <v>2.1421572476061161</v>
      </c>
      <c r="AO632" s="6">
        <v>0.21818834162493109</v>
      </c>
      <c r="AP632" s="6">
        <v>9.2902850622220742E-2</v>
      </c>
      <c r="AQ632" s="6">
        <v>4.2941384010611268</v>
      </c>
      <c r="AR632" s="6">
        <v>100.00000000000006</v>
      </c>
      <c r="AS632" s="6"/>
      <c r="AT632" s="6">
        <v>0.26178868897973462</v>
      </c>
      <c r="AU632" s="6" t="s">
        <v>2564</v>
      </c>
      <c r="AV632" s="6" t="s">
        <v>2564</v>
      </c>
      <c r="AW632" s="6"/>
      <c r="AX632" s="6">
        <v>0.14516965288641068</v>
      </c>
      <c r="AY632" s="6">
        <v>0.28096605320516443</v>
      </c>
      <c r="AZ632" s="6">
        <f>LOG(Tabella1[[#This Row],[SiO2]]/Tabella1[[#This Row],[Al2O3]])</f>
        <v>0.47054307621669544</v>
      </c>
      <c r="BA632" s="6">
        <f>LOG((Tabella1[[#This Row],[FeO]]*0.8998+Tabella1[[#This Row],[Fe2O3]])/Tabella1[[#This Row],[K2O]])</f>
        <v>-1.5273014599361706E-2</v>
      </c>
      <c r="BB632" s="6">
        <f>Tabella1[[#This Row],[Log SiO2/Al2O3]]/Tabella1[[#This Row],[Log (FeO3/K2O)]]</f>
        <v>-30.808788478232746</v>
      </c>
    </row>
    <row r="633" spans="1:54">
      <c r="A633" s="19" t="s">
        <v>2863</v>
      </c>
      <c r="B633" s="19" t="s">
        <v>3049</v>
      </c>
      <c r="C633" s="19" t="s">
        <v>2985</v>
      </c>
      <c r="D633" s="19" t="s">
        <v>3050</v>
      </c>
      <c r="E633" s="8" t="s">
        <v>2787</v>
      </c>
      <c r="F633" s="19" t="s">
        <v>3051</v>
      </c>
      <c r="G633" s="8" t="s">
        <v>3053</v>
      </c>
      <c r="H633" s="8"/>
      <c r="I633" s="6">
        <v>61.88</v>
      </c>
      <c r="J633" s="6">
        <v>0.82</v>
      </c>
      <c r="K633" s="6">
        <v>18.53</v>
      </c>
      <c r="L633" s="6"/>
      <c r="M633" s="6">
        <v>6.71</v>
      </c>
      <c r="N633" s="6">
        <v>0.02</v>
      </c>
      <c r="O633" s="6">
        <v>1.42</v>
      </c>
      <c r="P633" s="6">
        <v>0.19</v>
      </c>
      <c r="Q633" s="6">
        <v>7.0000000000000007E-2</v>
      </c>
      <c r="R633" s="6">
        <v>4.78</v>
      </c>
      <c r="S633" s="6">
        <v>0.05</v>
      </c>
      <c r="T633" s="6">
        <v>4.51</v>
      </c>
      <c r="U633" s="6">
        <v>94.419999999999987</v>
      </c>
      <c r="V633" s="12"/>
      <c r="W633" s="6">
        <v>65.536962507943244</v>
      </c>
      <c r="X633" s="6">
        <v>0.86846007201864028</v>
      </c>
      <c r="Y633" s="6">
        <v>19.625079432323663</v>
      </c>
      <c r="Z633" s="6">
        <v>7.1065452234696043</v>
      </c>
      <c r="AA633" s="6">
        <v>2.1181952976064396E-2</v>
      </c>
      <c r="AB633" s="6">
        <v>1.5039186613005719</v>
      </c>
      <c r="AC633" s="6">
        <v>0.20122855327261174</v>
      </c>
      <c r="AD633" s="6">
        <v>7.41368354162254E-2</v>
      </c>
      <c r="AE633" s="6">
        <v>5.0624867612793913</v>
      </c>
      <c r="AF633" s="6">
        <v>100.00000000000001</v>
      </c>
      <c r="AG633" s="6"/>
      <c r="AH633" s="6">
        <v>73.225405189901593</v>
      </c>
      <c r="AI633" s="6">
        <v>0.72976117736176604</v>
      </c>
      <c r="AJ633" s="6">
        <v>12.925414302284832</v>
      </c>
      <c r="AK633" s="6">
        <v>0</v>
      </c>
      <c r="AL633" s="6">
        <v>6.6406322497375356</v>
      </c>
      <c r="AM633" s="6">
        <v>2.0047143264732521E-2</v>
      </c>
      <c r="AN633" s="6">
        <v>2.5042720329168868</v>
      </c>
      <c r="AO633" s="6">
        <v>0.2409124689800497</v>
      </c>
      <c r="AP633" s="6">
        <v>8.0308247841246169E-2</v>
      </c>
      <c r="AQ633" s="6">
        <v>3.6082006159748397</v>
      </c>
      <c r="AR633" s="6">
        <v>100.00000000000001</v>
      </c>
      <c r="AS633" s="6"/>
      <c r="AT633" s="6">
        <v>0.27384343843454534</v>
      </c>
      <c r="AU633" s="6" t="s">
        <v>2564</v>
      </c>
      <c r="AV633" s="6" t="s">
        <v>2564</v>
      </c>
      <c r="AW633" s="6"/>
      <c r="AX633" s="6">
        <v>0.1812648192899915</v>
      </c>
      <c r="AY633" s="6">
        <v>0.29759114035052348</v>
      </c>
      <c r="AZ633" s="6">
        <f>LOG(Tabella1[[#This Row],[SiO2]]/Tabella1[[#This Row],[Al2O3]])</f>
        <v>0.52367488570843235</v>
      </c>
      <c r="BA633" s="6">
        <f>LOG((Tabella1[[#This Row],[FeO]]*0.8998+Tabella1[[#This Row],[Fe2O3]])/Tabella1[[#This Row],[K2O]])</f>
        <v>0.10144061238642124</v>
      </c>
      <c r="BB633" s="6">
        <f>Tabella1[[#This Row],[Log SiO2/Al2O3]]/Tabella1[[#This Row],[Log (FeO3/K2O)]]</f>
        <v>5.1623789859783127</v>
      </c>
    </row>
    <row r="634" spans="1:54">
      <c r="A634" s="19" t="s">
        <v>2863</v>
      </c>
      <c r="B634" s="19" t="s">
        <v>3049</v>
      </c>
      <c r="C634" s="19" t="s">
        <v>2985</v>
      </c>
      <c r="D634" s="19" t="s">
        <v>3050</v>
      </c>
      <c r="E634" s="8" t="s">
        <v>2787</v>
      </c>
      <c r="F634" s="19" t="s">
        <v>3051</v>
      </c>
      <c r="G634" s="8" t="s">
        <v>3054</v>
      </c>
      <c r="H634" s="8"/>
      <c r="I634" s="6">
        <v>62.53</v>
      </c>
      <c r="J634" s="6">
        <v>1.03</v>
      </c>
      <c r="K634" s="6">
        <v>19.72</v>
      </c>
      <c r="L634" s="6"/>
      <c r="M634" s="6">
        <v>5.43</v>
      </c>
      <c r="N634" s="6">
        <v>0.01</v>
      </c>
      <c r="O634" s="6">
        <v>0.95</v>
      </c>
      <c r="P634" s="6">
        <v>0.11</v>
      </c>
      <c r="Q634" s="6">
        <v>7.0000000000000007E-2</v>
      </c>
      <c r="R634" s="6">
        <v>5.01</v>
      </c>
      <c r="S634" s="6">
        <v>0.05</v>
      </c>
      <c r="T634" s="6">
        <v>4.79</v>
      </c>
      <c r="U634" s="6">
        <v>94.860000000000014</v>
      </c>
      <c r="V634" s="12"/>
      <c r="W634" s="6">
        <v>65.918195235083274</v>
      </c>
      <c r="X634" s="6">
        <v>1.0858106683533626</v>
      </c>
      <c r="Y634" s="6">
        <v>20.788530465949819</v>
      </c>
      <c r="Z634" s="6">
        <v>5.7242251739405425</v>
      </c>
      <c r="AA634" s="6">
        <v>1.0541851149061773E-2</v>
      </c>
      <c r="AB634" s="6">
        <v>1.0014758591608683</v>
      </c>
      <c r="AC634" s="6">
        <v>0.1159603626396795</v>
      </c>
      <c r="AD634" s="6">
        <v>7.3792958043432416E-2</v>
      </c>
      <c r="AE634" s="6">
        <v>5.2814674256799483</v>
      </c>
      <c r="AF634" s="6">
        <v>99.999999999999972</v>
      </c>
      <c r="AG634" s="6"/>
      <c r="AH634" s="6">
        <v>74.178061473596671</v>
      </c>
      <c r="AI634" s="6">
        <v>0.91892422408045171</v>
      </c>
      <c r="AJ634" s="6">
        <v>13.789595796303496</v>
      </c>
      <c r="AK634" s="6">
        <v>0</v>
      </c>
      <c r="AL634" s="6">
        <v>5.3871902370347149</v>
      </c>
      <c r="AM634" s="6">
        <v>1.0048426744333117E-2</v>
      </c>
      <c r="AN634" s="6">
        <v>1.6795476775318494</v>
      </c>
      <c r="AO634" s="6">
        <v>0.13982149296848972</v>
      </c>
      <c r="AP634" s="6">
        <v>8.050738549049595E-2</v>
      </c>
      <c r="AQ634" s="6">
        <v>3.7911946073751444</v>
      </c>
      <c r="AR634" s="6">
        <v>100.00000000000001</v>
      </c>
      <c r="AS634" s="6"/>
      <c r="AT634" s="6">
        <v>0.23766944491740982</v>
      </c>
      <c r="AU634" s="6" t="s">
        <v>2564</v>
      </c>
      <c r="AV634" s="6" t="s">
        <v>2564</v>
      </c>
      <c r="AW634" s="6"/>
      <c r="AX634" s="6">
        <v>0.27047901466127849</v>
      </c>
      <c r="AY634" s="6">
        <v>0.27319430322538718</v>
      </c>
      <c r="AZ634" s="6">
        <f>LOG(Tabella1[[#This Row],[SiO2]]/Tabella1[[#This Row],[Al2O3]])</f>
        <v>0.50118151807547617</v>
      </c>
      <c r="BA634" s="6">
        <f>LOG((Tabella1[[#This Row],[FeO]]*0.8998+Tabella1[[#This Row],[Fe2O3]])/Tabella1[[#This Row],[K2O]])</f>
        <v>-1.0891907448850746E-2</v>
      </c>
      <c r="BB634" s="6">
        <f>Tabella1[[#This Row],[Log SiO2/Al2O3]]/Tabella1[[#This Row],[Log (FeO3/K2O)]]</f>
        <v>-46.014118319409526</v>
      </c>
    </row>
    <row r="635" spans="1:54">
      <c r="A635" s="19" t="s">
        <v>2863</v>
      </c>
      <c r="B635" s="19" t="s">
        <v>3049</v>
      </c>
      <c r="C635" s="19" t="s">
        <v>2985</v>
      </c>
      <c r="D635" s="19" t="s">
        <v>3050</v>
      </c>
      <c r="E635" s="8" t="s">
        <v>2787</v>
      </c>
      <c r="F635" s="19" t="s">
        <v>3051</v>
      </c>
      <c r="G635" s="8" t="s">
        <v>3055</v>
      </c>
      <c r="H635" s="8"/>
      <c r="I635" s="6">
        <v>60.66</v>
      </c>
      <c r="J635" s="6">
        <v>0.94</v>
      </c>
      <c r="K635" s="6">
        <v>19.329999999999998</v>
      </c>
      <c r="L635" s="6"/>
      <c r="M635" s="6">
        <v>6.8</v>
      </c>
      <c r="N635" s="6">
        <v>0.02</v>
      </c>
      <c r="O635" s="6">
        <v>1.22</v>
      </c>
      <c r="P635" s="6">
        <v>0.2</v>
      </c>
      <c r="Q635" s="6">
        <v>7.0000000000000007E-2</v>
      </c>
      <c r="R635" s="6">
        <v>5.01</v>
      </c>
      <c r="S635" s="6">
        <v>0.05</v>
      </c>
      <c r="T635" s="6">
        <v>5</v>
      </c>
      <c r="U635" s="6">
        <v>94.249999999999986</v>
      </c>
      <c r="V635" s="12"/>
      <c r="W635" s="6">
        <v>64.360742705570289</v>
      </c>
      <c r="X635" s="6">
        <v>0.99734748010610086</v>
      </c>
      <c r="Y635" s="6">
        <v>20.509283819628649</v>
      </c>
      <c r="Z635" s="6">
        <v>7.2148541114058373</v>
      </c>
      <c r="AA635" s="6">
        <v>2.1220159151193636E-2</v>
      </c>
      <c r="AB635" s="6">
        <v>1.2944297082228118</v>
      </c>
      <c r="AC635" s="6">
        <v>0.21220159151193635</v>
      </c>
      <c r="AD635" s="6">
        <v>7.4270557029177744E-2</v>
      </c>
      <c r="AE635" s="6">
        <v>5.315649867374006</v>
      </c>
      <c r="AF635" s="6">
        <v>100.00000000000001</v>
      </c>
      <c r="AG635" s="6"/>
      <c r="AH635" s="6">
        <v>72.401629485185055</v>
      </c>
      <c r="AI635" s="6">
        <v>0.84377997241418312</v>
      </c>
      <c r="AJ635" s="6">
        <v>13.599888990338668</v>
      </c>
      <c r="AK635" s="6">
        <v>0</v>
      </c>
      <c r="AL635" s="6">
        <v>6.7878194023019898</v>
      </c>
      <c r="AM635" s="6">
        <v>2.0220269990190463E-2</v>
      </c>
      <c r="AN635" s="6">
        <v>2.170138470718026</v>
      </c>
      <c r="AO635" s="6">
        <v>0.25578208864195995</v>
      </c>
      <c r="AP635" s="6">
        <v>8.100178825208762E-2</v>
      </c>
      <c r="AQ635" s="6">
        <v>3.8144766587322709</v>
      </c>
      <c r="AR635" s="6">
        <v>100.00000000000001</v>
      </c>
      <c r="AS635" s="6"/>
      <c r="AT635" s="6">
        <v>0.24225816882373913</v>
      </c>
      <c r="AU635" s="6" t="s">
        <v>2564</v>
      </c>
      <c r="AV635" s="6" t="s">
        <v>2564</v>
      </c>
      <c r="AW635" s="6"/>
      <c r="AX635" s="6">
        <v>0.19004520018710475</v>
      </c>
      <c r="AY635" s="6">
        <v>0.26745019610131987</v>
      </c>
      <c r="AZ635" s="6">
        <f>LOG(Tabella1[[#This Row],[SiO2]]/Tabella1[[#This Row],[Al2O3]])</f>
        <v>0.49667055194609172</v>
      </c>
      <c r="BA635" s="6">
        <f>LOG((Tabella1[[#This Row],[FeO]]*0.8998+Tabella1[[#This Row],[Fe2O3]])/Tabella1[[#This Row],[K2O]])</f>
        <v>8.6817175668538638E-2</v>
      </c>
      <c r="BB635" s="6">
        <f>Tabella1[[#This Row],[Log SiO2/Al2O3]]/Tabella1[[#This Row],[Log (FeO3/K2O)]]</f>
        <v>5.7208789403878102</v>
      </c>
    </row>
    <row r="636" spans="1:54">
      <c r="A636" s="19" t="s">
        <v>2863</v>
      </c>
      <c r="B636" s="19" t="s">
        <v>3049</v>
      </c>
      <c r="C636" s="19" t="s">
        <v>2985</v>
      </c>
      <c r="D636" s="19" t="s">
        <v>3050</v>
      </c>
      <c r="E636" s="8" t="s">
        <v>2787</v>
      </c>
      <c r="F636" s="19" t="s">
        <v>3051</v>
      </c>
      <c r="G636" s="8" t="s">
        <v>3056</v>
      </c>
      <c r="H636" s="8"/>
      <c r="I636" s="6">
        <v>63.59</v>
      </c>
      <c r="J636" s="6">
        <v>0.59</v>
      </c>
      <c r="K636" s="6">
        <v>18.23</v>
      </c>
      <c r="L636" s="6"/>
      <c r="M636" s="6">
        <v>5.95</v>
      </c>
      <c r="N636" s="6">
        <v>0.01</v>
      </c>
      <c r="O636" s="6">
        <v>1.37</v>
      </c>
      <c r="P636" s="6">
        <v>0.15</v>
      </c>
      <c r="Q636" s="6">
        <v>7.0000000000000007E-2</v>
      </c>
      <c r="R636" s="6">
        <v>4.84</v>
      </c>
      <c r="S636" s="6">
        <v>0.05</v>
      </c>
      <c r="T636" s="6">
        <v>4.28</v>
      </c>
      <c r="U636" s="6">
        <v>94.800000000000026</v>
      </c>
      <c r="V636" s="12"/>
      <c r="W636" s="6">
        <v>67.078059071729939</v>
      </c>
      <c r="X636" s="6">
        <v>0.62236286919831207</v>
      </c>
      <c r="Y636" s="6">
        <v>19.229957805907169</v>
      </c>
      <c r="Z636" s="6">
        <v>6.2763713080168761</v>
      </c>
      <c r="AA636" s="6">
        <v>1.0548523206751053E-2</v>
      </c>
      <c r="AB636" s="6">
        <v>1.4451476793248941</v>
      </c>
      <c r="AC636" s="6">
        <v>0.15822784810126578</v>
      </c>
      <c r="AD636" s="6">
        <v>7.383966244725737E-2</v>
      </c>
      <c r="AE636" s="6">
        <v>5.105485232067509</v>
      </c>
      <c r="AF636" s="6">
        <v>99.999999999999972</v>
      </c>
      <c r="AG636" s="6"/>
      <c r="AH636" s="6">
        <v>74.685945314085345</v>
      </c>
      <c r="AI636" s="6">
        <v>0.5211437019609152</v>
      </c>
      <c r="AJ636" s="6">
        <v>12.62101551878513</v>
      </c>
      <c r="AK636" s="6">
        <v>0</v>
      </c>
      <c r="AL636" s="6">
        <v>5.8444339462092394</v>
      </c>
      <c r="AM636" s="6">
        <v>9.9485795555750468E-3</v>
      </c>
      <c r="AN636" s="6">
        <v>2.3980172622304479</v>
      </c>
      <c r="AO636" s="6">
        <v>0.1887711038710308</v>
      </c>
      <c r="AP636" s="6">
        <v>7.9707415871369106E-2</v>
      </c>
      <c r="AQ636" s="6">
        <v>3.6261579734340446</v>
      </c>
      <c r="AR636" s="6">
        <v>100.00000000000001</v>
      </c>
      <c r="AS636" s="6"/>
      <c r="AT636" s="6">
        <v>0.29093496601776031</v>
      </c>
      <c r="AU636" s="6" t="s">
        <v>2564</v>
      </c>
      <c r="AV636" s="6" t="s">
        <v>2564</v>
      </c>
      <c r="AW636" s="6"/>
      <c r="AX636" s="6">
        <v>0.16780423258844199</v>
      </c>
      <c r="AY636" s="6">
        <v>0.3105713974243775</v>
      </c>
      <c r="AZ636" s="6">
        <f>LOG(Tabella1[[#This Row],[SiO2]]/Tabella1[[#This Row],[Al2O3]])</f>
        <v>0.54260215632863718</v>
      </c>
      <c r="BA636" s="6">
        <f>LOG((Tabella1[[#This Row],[FeO]]*0.8998+Tabella1[[#This Row],[Fe2O3]])/Tabella1[[#This Row],[K2O]])</f>
        <v>4.3817592913685179E-2</v>
      </c>
      <c r="BB636" s="6">
        <f>Tabella1[[#This Row],[Log SiO2/Al2O3]]/Tabella1[[#This Row],[Log (FeO3/K2O)]]</f>
        <v>12.383203189583945</v>
      </c>
    </row>
    <row r="637" spans="1:54">
      <c r="A637" s="19" t="s">
        <v>2863</v>
      </c>
      <c r="B637" s="19" t="s">
        <v>3049</v>
      </c>
      <c r="C637" s="19" t="s">
        <v>2985</v>
      </c>
      <c r="D637" s="19" t="s">
        <v>3050</v>
      </c>
      <c r="E637" s="8" t="s">
        <v>2787</v>
      </c>
      <c r="F637" s="19" t="s">
        <v>3051</v>
      </c>
      <c r="G637" s="8" t="s">
        <v>3057</v>
      </c>
      <c r="H637" s="8"/>
      <c r="I637" s="6">
        <v>63.39</v>
      </c>
      <c r="J637" s="6">
        <v>0.81</v>
      </c>
      <c r="K637" s="6">
        <v>17.489999999999998</v>
      </c>
      <c r="L637" s="6"/>
      <c r="M637" s="6">
        <v>5.88</v>
      </c>
      <c r="N637" s="6">
        <v>0.02</v>
      </c>
      <c r="O637" s="6">
        <v>1.47</v>
      </c>
      <c r="P637" s="6">
        <v>0.45</v>
      </c>
      <c r="Q637" s="6">
        <v>0.05</v>
      </c>
      <c r="R637" s="6">
        <v>4.9400000000000004</v>
      </c>
      <c r="S637" s="6">
        <v>0.04</v>
      </c>
      <c r="T637" s="6">
        <v>6</v>
      </c>
      <c r="U637" s="6">
        <v>94.499999999999986</v>
      </c>
      <c r="V637" s="12"/>
      <c r="W637" s="6">
        <v>67.07936507936509</v>
      </c>
      <c r="X637" s="6">
        <v>0.85714285714285732</v>
      </c>
      <c r="Y637" s="6">
        <v>18.50793650793651</v>
      </c>
      <c r="Z637" s="6">
        <v>6.2222222222222223</v>
      </c>
      <c r="AA637" s="6">
        <v>2.1164021164021166E-2</v>
      </c>
      <c r="AB637" s="6">
        <v>1.5555555555555556</v>
      </c>
      <c r="AC637" s="6">
        <v>0.47619047619047622</v>
      </c>
      <c r="AD637" s="6">
        <v>5.2910052910052921E-2</v>
      </c>
      <c r="AE637" s="6">
        <v>5.2275132275132288</v>
      </c>
      <c r="AF637" s="6">
        <v>100.00000000000003</v>
      </c>
      <c r="AG637" s="6"/>
      <c r="AH637" s="6">
        <v>74.459941592098716</v>
      </c>
      <c r="AI637" s="6">
        <v>0.71555394928272686</v>
      </c>
      <c r="AJ637" s="6">
        <v>12.110144456544226</v>
      </c>
      <c r="AK637" s="6">
        <v>0</v>
      </c>
      <c r="AL637" s="6">
        <v>5.7763659204346594</v>
      </c>
      <c r="AM637" s="6">
        <v>1.9899536226994079E-2</v>
      </c>
      <c r="AN637" s="6">
        <v>2.5733624217710211</v>
      </c>
      <c r="AO637" s="6">
        <v>0.56638096912832747</v>
      </c>
      <c r="AP637" s="6">
        <v>5.6940670375240407E-2</v>
      </c>
      <c r="AQ637" s="6">
        <v>3.7015207609969334</v>
      </c>
      <c r="AR637" s="6">
        <v>100</v>
      </c>
      <c r="AS637" s="6"/>
      <c r="AT637" s="6">
        <v>0.30819714322481023</v>
      </c>
      <c r="AU637" s="6" t="s">
        <v>2564</v>
      </c>
      <c r="AV637" s="6" t="s">
        <v>2564</v>
      </c>
      <c r="AW637" s="6"/>
      <c r="AX637" s="6">
        <v>5.549602534970563E-2</v>
      </c>
      <c r="AY637" s="6">
        <v>0.33708457382851831</v>
      </c>
      <c r="AZ637" s="6">
        <f>LOG(Tabella1[[#This Row],[SiO2]]/Tabella1[[#This Row],[Al2O3]])</f>
        <v>0.55923094229329928</v>
      </c>
      <c r="BA637" s="6">
        <f>LOG((Tabella1[[#This Row],[FeO]]*0.8998+Tabella1[[#This Row],[Fe2O3]])/Tabella1[[#This Row],[K2O]])</f>
        <v>2.9796365982039569E-2</v>
      </c>
      <c r="BB637" s="6">
        <f>Tabella1[[#This Row],[Log SiO2/Al2O3]]/Tabella1[[#This Row],[Log (FeO3/K2O)]]</f>
        <v>18.768427754927842</v>
      </c>
    </row>
    <row r="638" spans="1:54">
      <c r="A638" s="19" t="s">
        <v>2863</v>
      </c>
      <c r="B638" s="19" t="s">
        <v>3049</v>
      </c>
      <c r="C638" s="19" t="s">
        <v>2985</v>
      </c>
      <c r="D638" s="19" t="s">
        <v>3050</v>
      </c>
      <c r="E638" s="8" t="s">
        <v>2787</v>
      </c>
      <c r="F638" s="19" t="s">
        <v>3051</v>
      </c>
      <c r="G638" s="8" t="s">
        <v>3058</v>
      </c>
      <c r="H638" s="8"/>
      <c r="I638" s="6">
        <v>67.86</v>
      </c>
      <c r="J638" s="6">
        <v>0.74</v>
      </c>
      <c r="K638" s="6">
        <v>19.37</v>
      </c>
      <c r="L638" s="6"/>
      <c r="M638" s="6">
        <v>4.6100000000000003</v>
      </c>
      <c r="N638" s="6">
        <v>0.02</v>
      </c>
      <c r="O638" s="6">
        <v>0.88</v>
      </c>
      <c r="P638" s="6">
        <v>0.21</v>
      </c>
      <c r="Q638" s="6">
        <v>0.15</v>
      </c>
      <c r="R638" s="6">
        <v>5.01</v>
      </c>
      <c r="S638" s="6">
        <v>0.04</v>
      </c>
      <c r="T638" s="6">
        <v>2</v>
      </c>
      <c r="U638" s="6">
        <v>98.85</v>
      </c>
      <c r="V638" s="12"/>
      <c r="W638" s="6">
        <v>68.649468892260998</v>
      </c>
      <c r="X638" s="6">
        <v>0.74860900354071835</v>
      </c>
      <c r="Y638" s="6">
        <v>19.595346484572588</v>
      </c>
      <c r="Z638" s="6">
        <v>4.6636317653009618</v>
      </c>
      <c r="AA638" s="6">
        <v>2.0232675771370764E-2</v>
      </c>
      <c r="AB638" s="6">
        <v>0.89023773394031369</v>
      </c>
      <c r="AC638" s="6">
        <v>0.21244309559939303</v>
      </c>
      <c r="AD638" s="6">
        <v>0.15174506828528073</v>
      </c>
      <c r="AE638" s="6">
        <v>5.068285280728376</v>
      </c>
      <c r="AF638" s="6">
        <v>100</v>
      </c>
      <c r="AG638" s="6"/>
      <c r="AH638" s="6">
        <v>76.590049290802753</v>
      </c>
      <c r="AI638" s="6">
        <v>0.62812436223779755</v>
      </c>
      <c r="AJ638" s="6">
        <v>12.886817826517408</v>
      </c>
      <c r="AK638" s="6">
        <v>0</v>
      </c>
      <c r="AL638" s="6">
        <v>4.3514585465648814</v>
      </c>
      <c r="AM638" s="6">
        <v>1.9120511640137471E-2</v>
      </c>
      <c r="AN638" s="6">
        <v>1.4802083386175471</v>
      </c>
      <c r="AO638" s="6">
        <v>0.25396389988211837</v>
      </c>
      <c r="AP638" s="6">
        <v>0.16413469212867282</v>
      </c>
      <c r="AQ638" s="6">
        <v>3.6070114488929264</v>
      </c>
      <c r="AR638" s="6">
        <v>100</v>
      </c>
      <c r="AS638" s="6"/>
      <c r="AT638" s="6">
        <v>0.25382251211546053</v>
      </c>
      <c r="AU638" s="6" t="s">
        <v>2564</v>
      </c>
      <c r="AV638" s="6" t="s">
        <v>2564</v>
      </c>
      <c r="AW638" s="6"/>
      <c r="AX638" s="6">
        <v>0.24749176701457395</v>
      </c>
      <c r="AY638" s="6">
        <v>0.28446165897380088</v>
      </c>
      <c r="AZ638" s="6">
        <f>LOG(Tabella1[[#This Row],[SiO2]]/Tabella1[[#This Row],[Al2O3]])</f>
        <v>0.54448423458998807</v>
      </c>
      <c r="BA638" s="6">
        <f>LOG((Tabella1[[#This Row],[FeO]]*0.8998+Tabella1[[#This Row],[Fe2O3]])/Tabella1[[#This Row],[K2O]])</f>
        <v>-8.1990811648049444E-2</v>
      </c>
      <c r="BB638" s="6">
        <f>Tabella1[[#This Row],[Log SiO2/Al2O3]]/Tabella1[[#This Row],[Log (FeO3/K2O)]]</f>
        <v>-6.6407957629108472</v>
      </c>
    </row>
    <row r="639" spans="1:54">
      <c r="A639" s="19" t="s">
        <v>2863</v>
      </c>
      <c r="B639" s="19" t="s">
        <v>3049</v>
      </c>
      <c r="C639" s="19" t="s">
        <v>2985</v>
      </c>
      <c r="D639" s="19" t="s">
        <v>3050</v>
      </c>
      <c r="E639" s="8" t="s">
        <v>2787</v>
      </c>
      <c r="F639" s="19" t="s">
        <v>3051</v>
      </c>
      <c r="G639" s="8" t="s">
        <v>3059</v>
      </c>
      <c r="H639" s="8"/>
      <c r="I639" s="6">
        <v>69.290000000000006</v>
      </c>
      <c r="J639" s="6">
        <v>0.71</v>
      </c>
      <c r="K639" s="6">
        <v>19.420000000000002</v>
      </c>
      <c r="L639" s="6"/>
      <c r="M639" s="6">
        <v>3.25</v>
      </c>
      <c r="N639" s="6">
        <v>1.2E-2</v>
      </c>
      <c r="O639" s="6">
        <v>0.83</v>
      </c>
      <c r="P639" s="6">
        <v>0.17</v>
      </c>
      <c r="Q639" s="6">
        <v>0.17</v>
      </c>
      <c r="R639" s="6">
        <v>5.08</v>
      </c>
      <c r="S639" s="6">
        <v>0.03</v>
      </c>
      <c r="T639" s="6">
        <v>0.18</v>
      </c>
      <c r="U639" s="6">
        <v>98.932000000000002</v>
      </c>
      <c r="V639" s="12"/>
      <c r="W639" s="6">
        <v>70.038005903044521</v>
      </c>
      <c r="X639" s="6">
        <v>0.71766465855334971</v>
      </c>
      <c r="Y639" s="6">
        <v>19.629644604374725</v>
      </c>
      <c r="Z639" s="6">
        <v>3.2850847046456155</v>
      </c>
      <c r="AA639" s="6">
        <v>1.2129543524845349E-2</v>
      </c>
      <c r="AB639" s="6">
        <v>0.83896009380180314</v>
      </c>
      <c r="AC639" s="6">
        <v>0.1718351999353091</v>
      </c>
      <c r="AD639" s="6">
        <v>0.1718351999353091</v>
      </c>
      <c r="AE639" s="6">
        <v>5.1348400921845307</v>
      </c>
      <c r="AF639" s="6">
        <v>100.00000000000003</v>
      </c>
      <c r="AG639" s="6"/>
      <c r="AH639" s="6">
        <v>77.996997254472973</v>
      </c>
      <c r="AI639" s="6">
        <v>0.60106452360534901</v>
      </c>
      <c r="AJ639" s="6">
        <v>12.885881180705979</v>
      </c>
      <c r="AK639" s="6">
        <v>0</v>
      </c>
      <c r="AL639" s="6">
        <v>3.0596103025124535</v>
      </c>
      <c r="AM639" s="6">
        <v>1.1441937944638969E-2</v>
      </c>
      <c r="AN639" s="6">
        <v>1.3924098763391437</v>
      </c>
      <c r="AO639" s="6">
        <v>0.20504559442575643</v>
      </c>
      <c r="AP639" s="6">
        <v>0.18552689473050049</v>
      </c>
      <c r="AQ639" s="6">
        <v>3.6477270658057828</v>
      </c>
      <c r="AR639" s="6">
        <v>100</v>
      </c>
      <c r="AS639" s="6"/>
      <c r="AT639" s="6">
        <v>0.31275911168451104</v>
      </c>
      <c r="AU639" s="6" t="s">
        <v>2564</v>
      </c>
      <c r="AV639" s="6" t="s">
        <v>2564</v>
      </c>
      <c r="AW639" s="6"/>
      <c r="AX639" s="6">
        <v>0.29349783237685306</v>
      </c>
      <c r="AY639" s="6">
        <v>0.36157515198655454</v>
      </c>
      <c r="AZ639" s="6">
        <f>LOG(Tabella1[[#This Row],[SiO2]]/Tabella1[[#This Row],[Al2O3]])</f>
        <v>0.55242133576142294</v>
      </c>
      <c r="BA639" s="6">
        <f>LOG((Tabella1[[#This Row],[FeO]]*0.8998+Tabella1[[#This Row],[Fe2O3]])/Tabella1[[#This Row],[K2O]])</f>
        <v>-0.23983436247549683</v>
      </c>
      <c r="BB639" s="6">
        <f>Tabella1[[#This Row],[Log SiO2/Al2O3]]/Tabella1[[#This Row],[Log (FeO3/K2O)]]</f>
        <v>-2.3033452340169238</v>
      </c>
    </row>
    <row r="640" spans="1:54">
      <c r="A640" s="19" t="s">
        <v>2863</v>
      </c>
      <c r="B640" s="19" t="s">
        <v>3049</v>
      </c>
      <c r="C640" s="19" t="s">
        <v>2985</v>
      </c>
      <c r="D640" s="19" t="s">
        <v>3050</v>
      </c>
      <c r="E640" s="8" t="s">
        <v>2787</v>
      </c>
      <c r="F640" s="19" t="s">
        <v>3051</v>
      </c>
      <c r="G640" s="8" t="s">
        <v>3060</v>
      </c>
      <c r="H640" s="8"/>
      <c r="I640" s="6">
        <v>67.459999999999994</v>
      </c>
      <c r="J640" s="6">
        <v>0.72</v>
      </c>
      <c r="K640" s="6">
        <v>18.95</v>
      </c>
      <c r="L640" s="6"/>
      <c r="M640" s="6">
        <v>2.95</v>
      </c>
      <c r="N640" s="6">
        <v>0.03</v>
      </c>
      <c r="O640" s="6">
        <v>0.84</v>
      </c>
      <c r="P640" s="6">
        <v>0.35</v>
      </c>
      <c r="Q640" s="6">
        <v>0.1</v>
      </c>
      <c r="R640" s="6">
        <v>4.6900000000000004</v>
      </c>
      <c r="S640" s="6">
        <v>0.03</v>
      </c>
      <c r="T640" s="6">
        <v>5.0999999999999996</v>
      </c>
      <c r="U640" s="6">
        <v>96.089999999999989</v>
      </c>
      <c r="V640" s="12"/>
      <c r="W640" s="6">
        <v>70.205016130710789</v>
      </c>
      <c r="X640" s="6">
        <v>0.74929753356228534</v>
      </c>
      <c r="Y640" s="6">
        <v>19.721094806951818</v>
      </c>
      <c r="Z640" s="6">
        <v>3.0700385055676973</v>
      </c>
      <c r="AA640" s="6">
        <v>3.1220730565095226E-2</v>
      </c>
      <c r="AB640" s="6">
        <v>0.87418045582266635</v>
      </c>
      <c r="AC640" s="6">
        <v>0.36424185659277764</v>
      </c>
      <c r="AD640" s="6">
        <v>0.10406910188365077</v>
      </c>
      <c r="AE640" s="6">
        <v>4.8808408783432204</v>
      </c>
      <c r="AF640" s="6">
        <v>100.00000000000001</v>
      </c>
      <c r="AG640" s="6"/>
      <c r="AH640" s="6">
        <v>78.08529812584915</v>
      </c>
      <c r="AI640" s="6">
        <v>0.62677383312954538</v>
      </c>
      <c r="AJ640" s="6">
        <v>12.929738007796121</v>
      </c>
      <c r="AK640" s="6">
        <v>0</v>
      </c>
      <c r="AL640" s="6">
        <v>2.8557513016662708</v>
      </c>
      <c r="AM640" s="6">
        <v>2.941407601908343E-2</v>
      </c>
      <c r="AN640" s="6">
        <v>1.4490517727734571</v>
      </c>
      <c r="AO640" s="6">
        <v>0.43409539555267618</v>
      </c>
      <c r="AP640" s="6">
        <v>0.11222085365138101</v>
      </c>
      <c r="AQ640" s="6">
        <v>3.4629568480547843</v>
      </c>
      <c r="AR640" s="6">
        <v>100</v>
      </c>
      <c r="AS640" s="6"/>
      <c r="AT640" s="6">
        <v>0.33661278988053406</v>
      </c>
      <c r="AU640" s="6" t="s">
        <v>2564</v>
      </c>
      <c r="AV640" s="6" t="s">
        <v>2564</v>
      </c>
      <c r="AW640" s="6"/>
      <c r="AX640" s="6">
        <v>0.35716543193371564</v>
      </c>
      <c r="AY640" s="6">
        <v>0.39397505503715835</v>
      </c>
      <c r="AZ640" s="6">
        <f>LOG(Tabella1[[#This Row],[SiO2]]/Tabella1[[#This Row],[Al2O3]])</f>
        <v>0.5514371225490915</v>
      </c>
      <c r="BA640" s="6">
        <f>LOG((Tabella1[[#This Row],[FeO]]*0.8998+Tabella1[[#This Row],[Fe2O3]])/Tabella1[[#This Row],[K2O]])</f>
        <v>-0.24720483790737222</v>
      </c>
      <c r="BB640" s="6">
        <f>Tabella1[[#This Row],[Log SiO2/Al2O3]]/Tabella1[[#This Row],[Log (FeO3/K2O)]]</f>
        <v>-2.2306890399762942</v>
      </c>
    </row>
    <row r="641" spans="1:54">
      <c r="A641" s="19" t="s">
        <v>2863</v>
      </c>
      <c r="B641" s="19" t="s">
        <v>3049</v>
      </c>
      <c r="C641" s="19" t="s">
        <v>2985</v>
      </c>
      <c r="D641" s="19" t="s">
        <v>3050</v>
      </c>
      <c r="E641" s="8" t="s">
        <v>2787</v>
      </c>
      <c r="F641" s="19" t="s">
        <v>3051</v>
      </c>
      <c r="G641" s="8" t="s">
        <v>1733</v>
      </c>
      <c r="H641" s="8"/>
      <c r="I641" s="6">
        <v>65.400000000000006</v>
      </c>
      <c r="J641" s="6">
        <v>0.69</v>
      </c>
      <c r="K641" s="6">
        <v>19.73</v>
      </c>
      <c r="L641" s="6"/>
      <c r="M641" s="6">
        <v>4.03</v>
      </c>
      <c r="N641" s="6">
        <v>0.01</v>
      </c>
      <c r="O641" s="6">
        <v>0.78</v>
      </c>
      <c r="P641" s="6">
        <v>0.25</v>
      </c>
      <c r="Q641" s="6">
        <v>0.09</v>
      </c>
      <c r="R641" s="6">
        <v>4.97</v>
      </c>
      <c r="S641" s="6">
        <v>0.03</v>
      </c>
      <c r="T641" s="6">
        <v>4.8499999999999996</v>
      </c>
      <c r="U641" s="6">
        <v>95.950000000000017</v>
      </c>
      <c r="V641" s="12"/>
      <c r="W641" s="6">
        <v>68.160500260552368</v>
      </c>
      <c r="X641" s="6">
        <v>0.71912454403335058</v>
      </c>
      <c r="Y641" s="6">
        <v>20.562793121417403</v>
      </c>
      <c r="Z641" s="6">
        <v>4.2001042209484103</v>
      </c>
      <c r="AA641" s="6">
        <v>1.0422094841063052E-2</v>
      </c>
      <c r="AB641" s="6">
        <v>0.8129233976029181</v>
      </c>
      <c r="AC641" s="6">
        <v>0.2605523710265763</v>
      </c>
      <c r="AD641" s="6">
        <v>9.3798853569567464E-2</v>
      </c>
      <c r="AE641" s="6">
        <v>5.1797811360083363</v>
      </c>
      <c r="AF641" s="6">
        <v>99.999999999999972</v>
      </c>
      <c r="AG641" s="6"/>
      <c r="AH641" s="6">
        <v>76.376386055657676</v>
      </c>
      <c r="AI641" s="6">
        <v>0.60601848569853822</v>
      </c>
      <c r="AJ641" s="6">
        <v>13.582071627161895</v>
      </c>
      <c r="AK641" s="6">
        <v>0</v>
      </c>
      <c r="AL641" s="6">
        <v>3.9360611245140795</v>
      </c>
      <c r="AM641" s="6">
        <v>9.8921883378305427E-3</v>
      </c>
      <c r="AN641" s="6">
        <v>1.3575556441836434</v>
      </c>
      <c r="AO641" s="6">
        <v>0.31283516435703401</v>
      </c>
      <c r="AP641" s="6">
        <v>0.10190007367168907</v>
      </c>
      <c r="AQ641" s="6">
        <v>3.7024486711336757</v>
      </c>
      <c r="AR641" s="6">
        <v>100.00000000000003</v>
      </c>
      <c r="AS641" s="6"/>
      <c r="AT641" s="6">
        <v>0.25645144019702321</v>
      </c>
      <c r="AU641" s="6" t="s">
        <v>2564</v>
      </c>
      <c r="AV641" s="6" t="s">
        <v>2564</v>
      </c>
      <c r="AW641" s="6"/>
      <c r="AX641" s="6">
        <v>0.31034560879297318</v>
      </c>
      <c r="AY641" s="6">
        <v>0.2896057985828645</v>
      </c>
      <c r="AZ641" s="6">
        <f>LOG(Tabella1[[#This Row],[SiO2]]/Tabella1[[#This Row],[Al2O3]])</f>
        <v>0.5204506630720761</v>
      </c>
      <c r="BA641" s="6">
        <f>LOG((Tabella1[[#This Row],[FeO]]*0.8998+Tabella1[[#This Row],[Fe2O3]])/Tabella1[[#This Row],[K2O]])</f>
        <v>-0.13690535376267457</v>
      </c>
      <c r="BB641" s="6">
        <f>Tabella1[[#This Row],[Log SiO2/Al2O3]]/Tabella1[[#This Row],[Log (FeO3/K2O)]]</f>
        <v>-3.8015362348376627</v>
      </c>
    </row>
    <row r="642" spans="1:54">
      <c r="A642" s="19" t="s">
        <v>2863</v>
      </c>
      <c r="B642" s="19" t="s">
        <v>3049</v>
      </c>
      <c r="C642" s="19" t="s">
        <v>2985</v>
      </c>
      <c r="D642" s="19" t="s">
        <v>3050</v>
      </c>
      <c r="E642" s="8" t="s">
        <v>2787</v>
      </c>
      <c r="F642" s="19" t="s">
        <v>3051</v>
      </c>
      <c r="G642" s="8" t="s">
        <v>3061</v>
      </c>
      <c r="H642" s="8"/>
      <c r="I642" s="6">
        <v>64.05</v>
      </c>
      <c r="J642" s="6">
        <v>0.83</v>
      </c>
      <c r="K642" s="6">
        <v>21.1</v>
      </c>
      <c r="L642" s="6"/>
      <c r="M642" s="6">
        <v>2.69</v>
      </c>
      <c r="N642" s="6">
        <v>0</v>
      </c>
      <c r="O642" s="6">
        <v>0.65</v>
      </c>
      <c r="P642" s="6">
        <v>0.11</v>
      </c>
      <c r="Q642" s="6">
        <v>0.15</v>
      </c>
      <c r="R642" s="6">
        <v>5.05</v>
      </c>
      <c r="S642" s="6">
        <v>0.17</v>
      </c>
      <c r="T642" s="6">
        <v>4.3600000000000003</v>
      </c>
      <c r="U642" s="6">
        <v>94.63</v>
      </c>
      <c r="V642" s="12"/>
      <c r="W642" s="6">
        <v>67.684666596216843</v>
      </c>
      <c r="X642" s="6">
        <v>0.87710028532177953</v>
      </c>
      <c r="Y642" s="6">
        <v>22.297368699144037</v>
      </c>
      <c r="Z642" s="6">
        <v>2.8426503223079362</v>
      </c>
      <c r="AA642" s="6">
        <v>0</v>
      </c>
      <c r="AB642" s="6">
        <v>0.68688576561344183</v>
      </c>
      <c r="AC642" s="6">
        <v>0.11624220648842863</v>
      </c>
      <c r="AD642" s="6">
        <v>0.15851209975694813</v>
      </c>
      <c r="AE642" s="6">
        <v>5.3365740251505862</v>
      </c>
      <c r="AF642" s="6">
        <v>99.999999999999972</v>
      </c>
      <c r="AG642" s="6"/>
      <c r="AH642" s="6">
        <v>76.352728549748093</v>
      </c>
      <c r="AI642" s="6">
        <v>0.74411309034812656</v>
      </c>
      <c r="AJ642" s="6">
        <v>14.826732685740057</v>
      </c>
      <c r="AK642" s="6">
        <v>0</v>
      </c>
      <c r="AL642" s="6">
        <v>2.6818416986796998</v>
      </c>
      <c r="AM642" s="6">
        <v>0</v>
      </c>
      <c r="AN642" s="6">
        <v>1.1547832205975679</v>
      </c>
      <c r="AO642" s="6">
        <v>0.14050517228120082</v>
      </c>
      <c r="AP642" s="6">
        <v>0.1733593694783451</v>
      </c>
      <c r="AQ642" s="6">
        <v>3.8401492772365557</v>
      </c>
      <c r="AR642" s="6">
        <v>100.00000000000001</v>
      </c>
      <c r="AS642" s="6"/>
      <c r="AT642" s="6">
        <v>0.3009893447741831</v>
      </c>
      <c r="AU642" s="6" t="s">
        <v>2564</v>
      </c>
      <c r="AV642" s="6" t="s">
        <v>2564</v>
      </c>
      <c r="AW642" s="6"/>
      <c r="AX642" s="6">
        <v>0.50324584873221545</v>
      </c>
      <c r="AY642" s="6">
        <v>0.37341270930479842</v>
      </c>
      <c r="AZ642" s="6">
        <f>LOG(Tabella1[[#This Row],[SiO2]]/Tabella1[[#This Row],[Al2O3]])</f>
        <v>0.48223667878301241</v>
      </c>
      <c r="BA642" s="6">
        <f>LOG((Tabella1[[#This Row],[FeO]]*0.8998+Tabella1[[#This Row],[Fe2O3]])/Tabella1[[#This Row],[K2O]])</f>
        <v>-0.31939310928670533</v>
      </c>
      <c r="BB642" s="6">
        <f>Tabella1[[#This Row],[Log SiO2/Al2O3]]/Tabella1[[#This Row],[Log (FeO3/K2O)]]</f>
        <v>-1.5098531081649902</v>
      </c>
    </row>
    <row r="643" spans="1:54">
      <c r="A643" s="19" t="s">
        <v>2863</v>
      </c>
      <c r="B643" s="19" t="s">
        <v>3049</v>
      </c>
      <c r="C643" s="19" t="s">
        <v>2985</v>
      </c>
      <c r="D643" s="19" t="s">
        <v>3050</v>
      </c>
      <c r="E643" s="8" t="s">
        <v>2787</v>
      </c>
      <c r="F643" s="19" t="s">
        <v>3051</v>
      </c>
      <c r="G643" s="8" t="s">
        <v>3062</v>
      </c>
      <c r="H643" s="8"/>
      <c r="I643" s="6">
        <v>66.61</v>
      </c>
      <c r="J643" s="6">
        <v>0.85</v>
      </c>
      <c r="K643" s="6">
        <v>19.48</v>
      </c>
      <c r="L643" s="6"/>
      <c r="M643" s="6">
        <v>2.5</v>
      </c>
      <c r="N643" s="6">
        <v>0.01</v>
      </c>
      <c r="O643" s="6">
        <v>0.61</v>
      </c>
      <c r="P643" s="6">
        <v>0.09</v>
      </c>
      <c r="Q643" s="6">
        <v>0.14000000000000001</v>
      </c>
      <c r="R643" s="6">
        <v>5.12</v>
      </c>
      <c r="S643" s="6">
        <v>0.04</v>
      </c>
      <c r="T643" s="6">
        <v>3.67</v>
      </c>
      <c r="U643" s="6">
        <v>95.410000000000011</v>
      </c>
      <c r="V643" s="12"/>
      <c r="W643" s="6">
        <v>69.814484854837005</v>
      </c>
      <c r="X643" s="6">
        <v>0.89089194004821282</v>
      </c>
      <c r="Y643" s="6">
        <v>20.417147049575515</v>
      </c>
      <c r="Z643" s="6">
        <v>2.6202704119065086</v>
      </c>
      <c r="AA643" s="6">
        <v>1.0481081647626034E-2</v>
      </c>
      <c r="AB643" s="6">
        <v>0.63934598050518809</v>
      </c>
      <c r="AC643" s="6">
        <v>9.4329734828634298E-2</v>
      </c>
      <c r="AD643" s="6">
        <v>0.1467351430667645</v>
      </c>
      <c r="AE643" s="6">
        <v>5.3663138035845295</v>
      </c>
      <c r="AF643" s="6">
        <v>99.999999999999972</v>
      </c>
      <c r="AG643" s="6"/>
      <c r="AH643" s="6">
        <v>78.129816989718165</v>
      </c>
      <c r="AI643" s="6">
        <v>0.74981085564945604</v>
      </c>
      <c r="AJ643" s="6">
        <v>13.468644830261251</v>
      </c>
      <c r="AK643" s="6">
        <v>0</v>
      </c>
      <c r="AL643" s="6">
        <v>2.4524085049077544</v>
      </c>
      <c r="AM643" s="6">
        <v>9.9354694715321212E-3</v>
      </c>
      <c r="AN643" s="6">
        <v>1.066323275370531</v>
      </c>
      <c r="AO643" s="6">
        <v>0.11311340654055631</v>
      </c>
      <c r="AP643" s="6">
        <v>0.1592047573466738</v>
      </c>
      <c r="AQ643" s="6">
        <v>3.8308807707746304</v>
      </c>
      <c r="AR643" s="6">
        <v>99.999999999999986</v>
      </c>
      <c r="AS643" s="6"/>
      <c r="AT643" s="6">
        <v>0.30304193156950393</v>
      </c>
      <c r="AU643" s="6" t="s">
        <v>2564</v>
      </c>
      <c r="AV643" s="6" t="s">
        <v>2564</v>
      </c>
      <c r="AW643" s="6"/>
      <c r="AX643" s="6">
        <v>0.38994549523611477</v>
      </c>
      <c r="AY643" s="6">
        <v>0.38510427144591369</v>
      </c>
      <c r="AZ643" s="6">
        <f>LOG(Tabella1[[#This Row],[SiO2]]/Tabella1[[#This Row],[Al2O3]])</f>
        <v>0.53395048111426224</v>
      </c>
      <c r="BA643" s="6">
        <f>LOG((Tabella1[[#This Row],[FeO]]*0.8998+Tabella1[[#This Row],[Fe2O3]])/Tabella1[[#This Row],[K2O]])</f>
        <v>-0.35718396347424508</v>
      </c>
      <c r="BB643" s="6">
        <f>Tabella1[[#This Row],[Log SiO2/Al2O3]]/Tabella1[[#This Row],[Log (FeO3/K2O)]]</f>
        <v>-1.4948892887593566</v>
      </c>
    </row>
    <row r="644" spans="1:54">
      <c r="A644" s="19" t="s">
        <v>2863</v>
      </c>
      <c r="B644" s="19" t="s">
        <v>3049</v>
      </c>
      <c r="C644" s="19" t="s">
        <v>2985</v>
      </c>
      <c r="D644" s="19" t="s">
        <v>3050</v>
      </c>
      <c r="E644" s="8" t="s">
        <v>2787</v>
      </c>
      <c r="F644" s="19" t="s">
        <v>3051</v>
      </c>
      <c r="G644" s="8" t="s">
        <v>3063</v>
      </c>
      <c r="H644" s="8"/>
      <c r="I644" s="6">
        <v>68.88</v>
      </c>
      <c r="J644" s="6">
        <v>0.84</v>
      </c>
      <c r="K644" s="6">
        <v>19.12</v>
      </c>
      <c r="L644" s="6"/>
      <c r="M644" s="6">
        <v>1.24</v>
      </c>
      <c r="N644" s="6">
        <v>0</v>
      </c>
      <c r="O644" s="6">
        <v>0.59</v>
      </c>
      <c r="P644" s="6">
        <v>7.0000000000000007E-2</v>
      </c>
      <c r="Q644" s="6">
        <v>0.14000000000000001</v>
      </c>
      <c r="R644" s="6">
        <v>5.22</v>
      </c>
      <c r="S644" s="6">
        <v>0.04</v>
      </c>
      <c r="T644" s="6">
        <v>3.21</v>
      </c>
      <c r="U644" s="6">
        <v>96.1</v>
      </c>
      <c r="V644" s="12"/>
      <c r="W644" s="6">
        <v>71.675338189386054</v>
      </c>
      <c r="X644" s="6">
        <v>0.87408949011446402</v>
      </c>
      <c r="Y644" s="6">
        <v>19.89594172736733</v>
      </c>
      <c r="Z644" s="6">
        <v>1.2903225806451613</v>
      </c>
      <c r="AA644" s="6">
        <v>0</v>
      </c>
      <c r="AB644" s="6">
        <v>0.61394380853277841</v>
      </c>
      <c r="AC644" s="6">
        <v>7.2840790842872025E-2</v>
      </c>
      <c r="AD644" s="6">
        <v>0.14568158168574405</v>
      </c>
      <c r="AE644" s="6">
        <v>5.4318418314255981</v>
      </c>
      <c r="AF644" s="6">
        <v>100.00000000000001</v>
      </c>
      <c r="AG644" s="6"/>
      <c r="AH644" s="6">
        <v>79.85519610067027</v>
      </c>
      <c r="AI644" s="6">
        <v>0.7323939579488502</v>
      </c>
      <c r="AJ644" s="6">
        <v>13.066386633021329</v>
      </c>
      <c r="AK644" s="6">
        <v>0</v>
      </c>
      <c r="AL644" s="6">
        <v>1.2022842525390245</v>
      </c>
      <c r="AM644" s="6">
        <v>0</v>
      </c>
      <c r="AN644" s="6">
        <v>1.019397899295716</v>
      </c>
      <c r="AO644" s="6">
        <v>8.6956546065313167E-2</v>
      </c>
      <c r="AP644" s="6">
        <v>0.15735795751348053</v>
      </c>
      <c r="AQ644" s="6">
        <v>3.8603959052849883</v>
      </c>
      <c r="AR644" s="6">
        <v>99.999999999999972</v>
      </c>
      <c r="AS644" s="6"/>
      <c r="AT644" s="6">
        <v>0.4588405674744529</v>
      </c>
      <c r="AU644" s="6" t="s">
        <v>2564</v>
      </c>
      <c r="AV644" s="6" t="s">
        <v>2564</v>
      </c>
      <c r="AW644" s="6"/>
      <c r="AX644" s="6">
        <v>0.46727582579142196</v>
      </c>
      <c r="AY644" s="6">
        <v>0.68448665844578815</v>
      </c>
      <c r="AZ644" s="6">
        <f>LOG(Tabella1[[#This Row],[SiO2]]/Tabella1[[#This Row],[Al2O3]])</f>
        <v>0.55660525050551701</v>
      </c>
      <c r="BA644" s="6">
        <f>LOG((Tabella1[[#This Row],[FeO]]*0.8998+Tabella1[[#This Row],[Fe2O3]])/Tabella1[[#This Row],[K2O]])</f>
        <v>-0.67010282901047902</v>
      </c>
      <c r="BB644" s="6">
        <f>Tabella1[[#This Row],[Log SiO2/Al2O3]]/Tabella1[[#This Row],[Log (FeO3/K2O)]]</f>
        <v>-0.83062662386821962</v>
      </c>
    </row>
    <row r="645" spans="1:54">
      <c r="A645" s="19" t="s">
        <v>2863</v>
      </c>
      <c r="B645" s="19" t="s">
        <v>3049</v>
      </c>
      <c r="C645" s="19" t="s">
        <v>2985</v>
      </c>
      <c r="D645" s="19" t="s">
        <v>3050</v>
      </c>
      <c r="E645" s="8" t="s">
        <v>2787</v>
      </c>
      <c r="F645" s="19" t="s">
        <v>3051</v>
      </c>
      <c r="G645" s="8" t="s">
        <v>3064</v>
      </c>
      <c r="H645" s="8"/>
      <c r="I645" s="6">
        <v>69.06</v>
      </c>
      <c r="J645" s="6">
        <v>0.86</v>
      </c>
      <c r="K645" s="6">
        <v>18.84</v>
      </c>
      <c r="L645" s="6"/>
      <c r="M645" s="6">
        <v>1.34</v>
      </c>
      <c r="N645" s="6">
        <v>0</v>
      </c>
      <c r="O645" s="6">
        <v>0.59</v>
      </c>
      <c r="P645" s="6">
        <v>0.08</v>
      </c>
      <c r="Q645" s="6">
        <v>0.14000000000000001</v>
      </c>
      <c r="R645" s="6">
        <v>5.03</v>
      </c>
      <c r="S645" s="6">
        <v>0.04</v>
      </c>
      <c r="T645" s="6">
        <v>4.01</v>
      </c>
      <c r="U645" s="6">
        <v>95.940000000000012</v>
      </c>
      <c r="V645" s="12"/>
      <c r="W645" s="6">
        <v>71.982489055659784</v>
      </c>
      <c r="X645" s="6">
        <v>0.89639357932040853</v>
      </c>
      <c r="Y645" s="6">
        <v>19.63727329580988</v>
      </c>
      <c r="Z645" s="6">
        <v>1.3967062747550552</v>
      </c>
      <c r="AA645" s="6">
        <v>0</v>
      </c>
      <c r="AB645" s="6">
        <v>0.61496768813841973</v>
      </c>
      <c r="AC645" s="6">
        <v>8.3385449239107762E-2</v>
      </c>
      <c r="AD645" s="6">
        <v>0.14592453616843862</v>
      </c>
      <c r="AE645" s="6">
        <v>5.242860120908901</v>
      </c>
      <c r="AF645" s="6">
        <v>99.999999999999986</v>
      </c>
      <c r="AG645" s="6"/>
      <c r="AH645" s="6">
        <v>80.060964072062276</v>
      </c>
      <c r="AI645" s="6">
        <v>0.74980462921860958</v>
      </c>
      <c r="AJ645" s="6">
        <v>12.874569459883386</v>
      </c>
      <c r="AK645" s="6">
        <v>0</v>
      </c>
      <c r="AL645" s="6">
        <v>1.2991953914311092</v>
      </c>
      <c r="AM645" s="6">
        <v>0</v>
      </c>
      <c r="AN645" s="6">
        <v>1.0193608119345952</v>
      </c>
      <c r="AO645" s="6">
        <v>9.9375294221820842E-2</v>
      </c>
      <c r="AP645" s="6">
        <v>0.15735223257388672</v>
      </c>
      <c r="AQ645" s="6">
        <v>3.7197480752119634</v>
      </c>
      <c r="AR645" s="6">
        <v>100</v>
      </c>
      <c r="AS645" s="6"/>
      <c r="AT645" s="6">
        <v>0.43965326803588028</v>
      </c>
      <c r="AU645" s="6" t="s">
        <v>2564</v>
      </c>
      <c r="AV645" s="6" t="s">
        <v>2564</v>
      </c>
      <c r="AW645" s="6"/>
      <c r="AX645" s="6">
        <v>0.49277019665202604</v>
      </c>
      <c r="AY645" s="6">
        <v>0.64979110060100187</v>
      </c>
      <c r="AZ645" s="6">
        <f>LOG(Tabella1[[#This Row],[SiO2]]/Tabella1[[#This Row],[Al2O3]])</f>
        <v>0.56414567555657691</v>
      </c>
      <c r="BA645" s="6">
        <f>LOG((Tabella1[[#This Row],[FeO]]*0.8998+Tabella1[[#This Row],[Fe2O3]])/Tabella1[[#This Row],[K2O]])</f>
        <v>-0.6203171978615718</v>
      </c>
      <c r="BB645" s="6">
        <f>Tabella1[[#This Row],[Log SiO2/Al2O3]]/Tabella1[[#This Row],[Log (FeO3/K2O)]]</f>
        <v>-0.90944709819647795</v>
      </c>
    </row>
    <row r="646" spans="1:54">
      <c r="A646" s="19" t="s">
        <v>2863</v>
      </c>
      <c r="B646" s="19" t="s">
        <v>3049</v>
      </c>
      <c r="C646" s="19" t="s">
        <v>2985</v>
      </c>
      <c r="D646" s="19" t="s">
        <v>3050</v>
      </c>
      <c r="E646" s="8" t="s">
        <v>2787</v>
      </c>
      <c r="F646" s="19" t="s">
        <v>3051</v>
      </c>
      <c r="G646" s="8" t="s">
        <v>3065</v>
      </c>
      <c r="H646" s="23"/>
      <c r="I646" s="6">
        <v>65.03</v>
      </c>
      <c r="J646" s="6">
        <v>0.71</v>
      </c>
      <c r="K646" s="6">
        <v>19.45</v>
      </c>
      <c r="L646" s="6"/>
      <c r="M646" s="6">
        <v>4.2300000000000004</v>
      </c>
      <c r="N646" s="6">
        <v>5.0000000000000001E-3</v>
      </c>
      <c r="O646" s="6">
        <v>0.67</v>
      </c>
      <c r="P646" s="6">
        <v>0.06</v>
      </c>
      <c r="Q646" s="6">
        <v>0.1</v>
      </c>
      <c r="R646" s="6">
        <v>5.0599999999999996</v>
      </c>
      <c r="S646" s="6">
        <v>0.03</v>
      </c>
      <c r="T646" s="6">
        <v>3.49</v>
      </c>
      <c r="U646" s="6">
        <v>95.314999999999998</v>
      </c>
      <c r="V646" s="24"/>
      <c r="W646" s="6">
        <v>68.226407176205214</v>
      </c>
      <c r="X646" s="6">
        <v>0.74489849446571887</v>
      </c>
      <c r="Y646" s="6">
        <v>20.406022137124271</v>
      </c>
      <c r="Z646" s="6">
        <v>4.4379163825211148</v>
      </c>
      <c r="AA646" s="6">
        <v>5.2457640455332317E-3</v>
      </c>
      <c r="AB646" s="6">
        <v>0.70293238210145315</v>
      </c>
      <c r="AC646" s="6">
        <v>6.2949168546398773E-2</v>
      </c>
      <c r="AD646" s="6">
        <v>0.10491528091066465</v>
      </c>
      <c r="AE646" s="6">
        <v>5.3087132140796305</v>
      </c>
      <c r="AF646" s="6">
        <v>99.999999999999986</v>
      </c>
      <c r="AG646" s="6"/>
      <c r="AH646" s="6">
        <v>76.531844074109927</v>
      </c>
      <c r="AI646" s="6">
        <v>0.62840871218067218</v>
      </c>
      <c r="AJ646" s="6">
        <v>13.492909405531762</v>
      </c>
      <c r="AK646" s="6">
        <v>0</v>
      </c>
      <c r="AL646" s="6">
        <v>4.1633624690853814</v>
      </c>
      <c r="AM646" s="6">
        <v>4.9843605291553378E-3</v>
      </c>
      <c r="AN646" s="6">
        <v>1.1751272771758303</v>
      </c>
      <c r="AO646" s="6">
        <v>7.5661312968248157E-2</v>
      </c>
      <c r="AP646" s="6">
        <v>0.11409826909915446</v>
      </c>
      <c r="AQ646" s="6">
        <v>3.7986584115662319</v>
      </c>
      <c r="AR646" s="6">
        <v>100.00000000000001</v>
      </c>
      <c r="AS646" s="6"/>
      <c r="AT646" s="6">
        <v>0.22012354299244005</v>
      </c>
      <c r="AU646" s="6" t="s">
        <v>2564</v>
      </c>
      <c r="AV646" s="6" t="s">
        <v>2564</v>
      </c>
      <c r="AW646" s="6"/>
      <c r="AX646" s="6">
        <v>0.29353107888107616</v>
      </c>
      <c r="AY646" s="6">
        <v>0.24949194476124942</v>
      </c>
      <c r="AZ646" s="6">
        <f>LOG(Tabella1[[#This Row],[SiO2]]/Tabella1[[#This Row],[Al2O3]])</f>
        <v>0.52419414834617206</v>
      </c>
      <c r="BA646" s="6">
        <f>LOG((Tabella1[[#This Row],[FeO]]*0.8998+Tabella1[[#This Row],[Fe2O3]])/Tabella1[[#This Row],[K2O]])</f>
        <v>-0.12366416063520863</v>
      </c>
      <c r="BB646" s="6">
        <f>Tabella1[[#This Row],[Log SiO2/Al2O3]]/Tabella1[[#This Row],[Log (FeO3/K2O)]]</f>
        <v>-4.2388525960441275</v>
      </c>
    </row>
    <row r="647" spans="1:54" hidden="1">
      <c r="A647" s="19" t="s">
        <v>2863</v>
      </c>
      <c r="B647" s="19" t="s">
        <v>3066</v>
      </c>
      <c r="C647" s="19" t="s">
        <v>2985</v>
      </c>
      <c r="D647" s="19" t="s">
        <v>777</v>
      </c>
      <c r="E647" s="19" t="s">
        <v>2776</v>
      </c>
      <c r="F647" s="19" t="s">
        <v>778</v>
      </c>
      <c r="G647" s="8" t="s">
        <v>779</v>
      </c>
      <c r="H647" s="8"/>
      <c r="I647" s="6">
        <v>62.92</v>
      </c>
      <c r="J647" s="6">
        <v>0.32</v>
      </c>
      <c r="K647" s="6">
        <v>19.510000000000002</v>
      </c>
      <c r="L647" s="6">
        <v>3.1</v>
      </c>
      <c r="M647" s="6">
        <v>3.78</v>
      </c>
      <c r="N647" s="6">
        <v>0.1</v>
      </c>
      <c r="O647" s="6">
        <v>1.61</v>
      </c>
      <c r="P647" s="6">
        <v>0.92</v>
      </c>
      <c r="Q647" s="6">
        <v>1.0900000000000001</v>
      </c>
      <c r="R647" s="6">
        <v>3.97</v>
      </c>
      <c r="S647" s="6">
        <v>0.11</v>
      </c>
      <c r="T647" s="6">
        <v>2.1</v>
      </c>
      <c r="U647" s="6">
        <v>97.009999999999991</v>
      </c>
      <c r="V647" s="12"/>
      <c r="W647" s="6">
        <v>64.859292856406555</v>
      </c>
      <c r="X647" s="6">
        <v>0.32986290073188335</v>
      </c>
      <c r="Y647" s="6">
        <v>20.111328728997012</v>
      </c>
      <c r="Z647" s="6">
        <v>6.7724976806514805</v>
      </c>
      <c r="AA647" s="6">
        <v>0.10308215647871356</v>
      </c>
      <c r="AB647" s="6">
        <v>1.6596227193072881</v>
      </c>
      <c r="AC647" s="6">
        <v>0.9483558396041647</v>
      </c>
      <c r="AD647" s="6">
        <v>1.1235955056179776</v>
      </c>
      <c r="AE647" s="6">
        <v>4.092361612204928</v>
      </c>
      <c r="AF647" s="6">
        <v>100.00000000000001</v>
      </c>
      <c r="AG647" s="6"/>
      <c r="AH647" s="6">
        <v>73.082440560785528</v>
      </c>
      <c r="AI647" s="6">
        <v>0.2795308409700048</v>
      </c>
      <c r="AJ647" s="6">
        <v>13.35793027501628</v>
      </c>
      <c r="AK647" s="6">
        <v>1.3548253365658363</v>
      </c>
      <c r="AL647" s="6">
        <v>3.6719060391198157</v>
      </c>
      <c r="AM647" s="6">
        <v>9.8386463003521399E-2</v>
      </c>
      <c r="AN647" s="6">
        <v>2.786967374406347</v>
      </c>
      <c r="AO647" s="6">
        <v>1.1450022879158743</v>
      </c>
      <c r="AP647" s="6">
        <v>1.2274433522365427</v>
      </c>
      <c r="AQ647" s="6">
        <v>2.9414815999272967</v>
      </c>
      <c r="AR647" s="6">
        <v>100.00000000000003</v>
      </c>
      <c r="AS647" s="6"/>
      <c r="AT647" s="6">
        <v>0.30397121151287387</v>
      </c>
      <c r="AU647" s="6">
        <v>0.42460653337603516</v>
      </c>
      <c r="AV647" s="6">
        <v>0.43149434831311045</v>
      </c>
      <c r="AW647" s="6"/>
      <c r="AX647" s="6">
        <v>0.20848259101722583</v>
      </c>
      <c r="AY647" s="6">
        <v>0.31353014873291107</v>
      </c>
      <c r="AZ647" s="6">
        <f>LOG(Tabella1[[#This Row],[SiO2]]/Tabella1[[#This Row],[Al2O3]])</f>
        <v>0.50853144455673116</v>
      </c>
      <c r="BA647" s="6">
        <f>LOG((Tabella1[[#This Row],[FeO]]*0.8998+Tabella1[[#This Row],[Fe2O3]])/Tabella1[[#This Row],[K2O]])</f>
        <v>0.21420595920945329</v>
      </c>
      <c r="BB647" s="6">
        <f>Tabella1[[#This Row],[Log SiO2/Al2O3]]/Tabella1[[#This Row],[Log (FeO3/K2O)]]</f>
        <v>2.3740303324590641</v>
      </c>
    </row>
    <row r="648" spans="1:54" hidden="1">
      <c r="A648" s="19" t="s">
        <v>2863</v>
      </c>
      <c r="B648" s="19" t="s">
        <v>3066</v>
      </c>
      <c r="C648" s="19" t="s">
        <v>2985</v>
      </c>
      <c r="D648" s="19" t="s">
        <v>777</v>
      </c>
      <c r="E648" s="19" t="s">
        <v>2770</v>
      </c>
      <c r="F648" s="19" t="s">
        <v>778</v>
      </c>
      <c r="G648" s="8">
        <v>126</v>
      </c>
      <c r="H648" s="8"/>
      <c r="I648" s="6">
        <v>64.05</v>
      </c>
      <c r="J648" s="6">
        <v>0.3</v>
      </c>
      <c r="K648" s="6">
        <v>18.559999999999999</v>
      </c>
      <c r="L648" s="6">
        <v>4.26</v>
      </c>
      <c r="M648" s="6">
        <v>3.01</v>
      </c>
      <c r="N648" s="6">
        <v>0.2</v>
      </c>
      <c r="O648" s="6">
        <v>1.8</v>
      </c>
      <c r="P648" s="6">
        <v>1.01</v>
      </c>
      <c r="Q648" s="6">
        <v>1.18</v>
      </c>
      <c r="R648" s="6">
        <v>3.42</v>
      </c>
      <c r="S648" s="6">
        <v>0.15</v>
      </c>
      <c r="T648" s="6">
        <v>2</v>
      </c>
      <c r="U648" s="6">
        <v>97.360000000000014</v>
      </c>
      <c r="V648" s="12"/>
      <c r="W648" s="6">
        <v>65.786770747740334</v>
      </c>
      <c r="X648" s="6">
        <v>0.30813475760065728</v>
      </c>
      <c r="Y648" s="6">
        <v>19.063270336893996</v>
      </c>
      <c r="Z648" s="6">
        <v>7.0254724732949869</v>
      </c>
      <c r="AA648" s="6">
        <v>0.20542317173377153</v>
      </c>
      <c r="AB648" s="6">
        <v>1.848808545603944</v>
      </c>
      <c r="AC648" s="6">
        <v>1.0373870172555464</v>
      </c>
      <c r="AD648" s="6">
        <v>1.211996713229252</v>
      </c>
      <c r="AE648" s="6">
        <v>3.5127362366474935</v>
      </c>
      <c r="AF648" s="6">
        <v>99.999999999999972</v>
      </c>
      <c r="AG648" s="6"/>
      <c r="AH648" s="6">
        <v>73.909815253073234</v>
      </c>
      <c r="AI648" s="6">
        <v>0.2603512469367254</v>
      </c>
      <c r="AJ648" s="6">
        <v>12.624626235607067</v>
      </c>
      <c r="AK648" s="6">
        <v>1.849651332182028</v>
      </c>
      <c r="AL648" s="6">
        <v>2.9048580161000013</v>
      </c>
      <c r="AM648" s="6">
        <v>0.19548975312700276</v>
      </c>
      <c r="AN648" s="6">
        <v>3.0955453318816013</v>
      </c>
      <c r="AO648" s="6">
        <v>1.2488162908075848</v>
      </c>
      <c r="AP648" s="6">
        <v>1.3201267217214341</v>
      </c>
      <c r="AQ648" s="6">
        <v>2.5174473119404004</v>
      </c>
      <c r="AR648" s="6">
        <v>100</v>
      </c>
      <c r="AS648" s="6"/>
      <c r="AT648" s="6">
        <v>0.31913805716808652</v>
      </c>
      <c r="AU648" s="6">
        <v>0.56014728340984521</v>
      </c>
      <c r="AV648" s="6">
        <v>0.51588954147938593</v>
      </c>
      <c r="AW648" s="6"/>
      <c r="AX648" s="6">
        <v>0.22545310678531946</v>
      </c>
      <c r="AY648" s="6">
        <v>0.3279403527903631</v>
      </c>
      <c r="AZ648" s="6">
        <f>LOG(Tabella1[[#This Row],[SiO2]]/Tabella1[[#This Row],[Al2O3]])</f>
        <v>0.53794116219786181</v>
      </c>
      <c r="BA648" s="6">
        <f>LOG((Tabella1[[#This Row],[FeO]]*0.8998+Tabella1[[#This Row],[Fe2O3]])/Tabella1[[#This Row],[K2O]])</f>
        <v>0.30910684137796696</v>
      </c>
      <c r="BB648" s="6">
        <f>Tabella1[[#This Row],[Log SiO2/Al2O3]]/Tabella1[[#This Row],[Log (FeO3/K2O)]]</f>
        <v>1.7403081724098199</v>
      </c>
    </row>
    <row r="649" spans="1:54" hidden="1">
      <c r="A649" s="19" t="s">
        <v>2863</v>
      </c>
      <c r="B649" s="19" t="s">
        <v>3066</v>
      </c>
      <c r="C649" s="19" t="s">
        <v>2985</v>
      </c>
      <c r="D649" s="19" t="s">
        <v>777</v>
      </c>
      <c r="E649" s="19" t="s">
        <v>5138</v>
      </c>
      <c r="F649" s="19" t="s">
        <v>778</v>
      </c>
      <c r="G649" s="8">
        <v>42</v>
      </c>
      <c r="H649" s="8"/>
      <c r="I649" s="6">
        <v>62</v>
      </c>
      <c r="J649" s="6">
        <v>0.57999999999999996</v>
      </c>
      <c r="K649" s="6">
        <v>19.649999999999999</v>
      </c>
      <c r="L649" s="6">
        <v>3.01</v>
      </c>
      <c r="M649" s="6">
        <v>3.83</v>
      </c>
      <c r="N649" s="6">
        <v>0.28000000000000003</v>
      </c>
      <c r="O649" s="6">
        <v>2</v>
      </c>
      <c r="P649" s="6">
        <v>0.87</v>
      </c>
      <c r="Q649" s="6">
        <v>1.48</v>
      </c>
      <c r="R649" s="6">
        <v>3.52</v>
      </c>
      <c r="S649" s="6">
        <v>0.28999999999999998</v>
      </c>
      <c r="T649" s="6">
        <v>2.1</v>
      </c>
      <c r="U649" s="6">
        <v>96.92</v>
      </c>
      <c r="V649" s="12"/>
      <c r="W649" s="6">
        <v>63.970284770945106</v>
      </c>
      <c r="X649" s="6">
        <v>0.59843169624432513</v>
      </c>
      <c r="Y649" s="6">
        <v>20.274453157243087</v>
      </c>
      <c r="Z649" s="6">
        <v>6.7478332645480812</v>
      </c>
      <c r="AA649" s="6">
        <v>0.28889806025588116</v>
      </c>
      <c r="AB649" s="6">
        <v>2.0635575732562939</v>
      </c>
      <c r="AC649" s="6">
        <v>0.89764754436648786</v>
      </c>
      <c r="AD649" s="6">
        <v>1.5270326042096574</v>
      </c>
      <c r="AE649" s="6">
        <v>3.6318613289310768</v>
      </c>
      <c r="AF649" s="6">
        <v>99.999999999999986</v>
      </c>
      <c r="AG649" s="6"/>
      <c r="AH649" s="6">
        <v>71.835801741929572</v>
      </c>
      <c r="AI649" s="6">
        <v>0.50539701430620487</v>
      </c>
      <c r="AJ649" s="6">
        <v>13.420521222021108</v>
      </c>
      <c r="AK649" s="6">
        <v>1.3122392907350851</v>
      </c>
      <c r="AL649" s="6">
        <v>3.7112777608269609</v>
      </c>
      <c r="AM649" s="6">
        <v>0.27480099754183762</v>
      </c>
      <c r="AN649" s="6">
        <v>3.4535116860859478</v>
      </c>
      <c r="AO649" s="6">
        <v>1.0800968645613171</v>
      </c>
      <c r="AP649" s="6">
        <v>1.6624997979252862</v>
      </c>
      <c r="AQ649" s="6">
        <v>2.6016161409984537</v>
      </c>
      <c r="AR649" s="6">
        <v>99.999999999999986</v>
      </c>
      <c r="AS649" s="6"/>
      <c r="AT649" s="6">
        <v>0.35278548672615861</v>
      </c>
      <c r="AU649" s="6">
        <v>0.41423287760441602</v>
      </c>
      <c r="AV649" s="6">
        <v>0.48201160853009595</v>
      </c>
      <c r="AW649" s="6"/>
      <c r="AX649" s="6">
        <v>0.26499738542724366</v>
      </c>
      <c r="AY649" s="6">
        <v>0.37199048552586356</v>
      </c>
      <c r="AZ649" s="6">
        <f>LOG(Tabella1[[#This Row],[SiO2]]/Tabella1[[#This Row],[Al2O3]])</f>
        <v>0.49902913478680838</v>
      </c>
      <c r="BA649" s="6">
        <f>LOG((Tabella1[[#This Row],[FeO]]*0.8998+Tabella1[[#This Row],[Fe2O3]])/Tabella1[[#This Row],[K2O]])</f>
        <v>0.26343659910748995</v>
      </c>
      <c r="BB649" s="6">
        <f>Tabella1[[#This Row],[Log SiO2/Al2O3]]/Tabella1[[#This Row],[Log (FeO3/K2O)]]</f>
        <v>1.8943044986060942</v>
      </c>
    </row>
    <row r="650" spans="1:54" hidden="1">
      <c r="A650" s="19" t="s">
        <v>2863</v>
      </c>
      <c r="B650" s="19" t="s">
        <v>3066</v>
      </c>
      <c r="C650" s="19" t="s">
        <v>2985</v>
      </c>
      <c r="D650" s="19" t="s">
        <v>777</v>
      </c>
      <c r="E650" s="19" t="s">
        <v>5138</v>
      </c>
      <c r="F650" s="19" t="s">
        <v>778</v>
      </c>
      <c r="G650" s="8">
        <v>13</v>
      </c>
      <c r="H650" s="8"/>
      <c r="I650" s="6">
        <v>61.1</v>
      </c>
      <c r="J650" s="6">
        <v>0.8</v>
      </c>
      <c r="K650" s="6">
        <v>19.64</v>
      </c>
      <c r="L650" s="6">
        <v>3.07</v>
      </c>
      <c r="M650" s="6">
        <v>4.0999999999999996</v>
      </c>
      <c r="N650" s="6">
        <v>0.21</v>
      </c>
      <c r="O650" s="6">
        <v>1.9</v>
      </c>
      <c r="P650" s="6">
        <v>0.67</v>
      </c>
      <c r="Q650" s="6">
        <v>1.3</v>
      </c>
      <c r="R650" s="6">
        <v>4.1100000000000003</v>
      </c>
      <c r="S650" s="6">
        <v>0.17</v>
      </c>
      <c r="T650" s="6">
        <v>1.75</v>
      </c>
      <c r="U650" s="6">
        <v>96.589999999999989</v>
      </c>
      <c r="V650" s="12"/>
      <c r="W650" s="6">
        <v>63.257065948855995</v>
      </c>
      <c r="X650" s="6">
        <v>0.82824308934672342</v>
      </c>
      <c r="Y650" s="6">
        <v>20.333367843462057</v>
      </c>
      <c r="Z650" s="6">
        <v>7.1021844911481526</v>
      </c>
      <c r="AA650" s="6">
        <v>0.21741381095351486</v>
      </c>
      <c r="AB650" s="6">
        <v>1.9670773371984678</v>
      </c>
      <c r="AC650" s="6">
        <v>0.69365358732788085</v>
      </c>
      <c r="AD650" s="6">
        <v>1.3458950201884254</v>
      </c>
      <c r="AE650" s="6">
        <v>4.2550988715187916</v>
      </c>
      <c r="AF650" s="6">
        <v>100.00000000000001</v>
      </c>
      <c r="AG650" s="6"/>
      <c r="AH650" s="6">
        <v>71.424976110479506</v>
      </c>
      <c r="AI650" s="6">
        <v>0.70332216653447155</v>
      </c>
      <c r="AJ650" s="6">
        <v>13.533432206737887</v>
      </c>
      <c r="AK650" s="6">
        <v>1.3503444285828126</v>
      </c>
      <c r="AL650" s="6">
        <v>4.0083734957381276</v>
      </c>
      <c r="AM650" s="6">
        <v>0.20794055949185752</v>
      </c>
      <c r="AN650" s="6">
        <v>3.3101233290426011</v>
      </c>
      <c r="AO650" s="6">
        <v>0.83922400011345111</v>
      </c>
      <c r="AP650" s="6">
        <v>1.4733396546856963</v>
      </c>
      <c r="AQ650" s="6">
        <v>3.0647991367580762</v>
      </c>
      <c r="AR650" s="6">
        <v>99.999999999999986</v>
      </c>
      <c r="AS650" s="6"/>
      <c r="AT650" s="6">
        <v>0.33037847926175645</v>
      </c>
      <c r="AU650" s="6">
        <v>0.40254341294007179</v>
      </c>
      <c r="AV650" s="6">
        <v>0.45229552028148573</v>
      </c>
      <c r="AW650" s="6"/>
      <c r="AX650" s="6">
        <v>0.19848033469206866</v>
      </c>
      <c r="AY650" s="6">
        <v>0.35532114908794366</v>
      </c>
      <c r="AZ650" s="6">
        <f>LOG(Tabella1[[#This Row],[SiO2]]/Tabella1[[#This Row],[Al2O3]])</f>
        <v>0.49289972679162336</v>
      </c>
      <c r="BA650" s="6">
        <f>LOG((Tabella1[[#This Row],[FeO]]*0.8998+Tabella1[[#This Row],[Fe2O3]])/Tabella1[[#This Row],[K2O]])</f>
        <v>0.21605219017858571</v>
      </c>
      <c r="BB650" s="6">
        <f>Tabella1[[#This Row],[Log SiO2/Al2O3]]/Tabella1[[#This Row],[Log (FeO3/K2O)]]</f>
        <v>2.2813919469374477</v>
      </c>
    </row>
    <row r="651" spans="1:54">
      <c r="A651" s="19" t="s">
        <v>2863</v>
      </c>
      <c r="B651" s="19" t="s">
        <v>3066</v>
      </c>
      <c r="C651" s="19" t="s">
        <v>2985</v>
      </c>
      <c r="D651" s="19" t="s">
        <v>3067</v>
      </c>
      <c r="E651" s="19" t="s">
        <v>5136</v>
      </c>
      <c r="F651" s="19" t="s">
        <v>3068</v>
      </c>
      <c r="G651" s="8" t="s">
        <v>2111</v>
      </c>
      <c r="H651" s="8"/>
      <c r="I651" s="6">
        <v>57.65</v>
      </c>
      <c r="J651" s="6">
        <v>1.48</v>
      </c>
      <c r="K651" s="6">
        <v>16.04</v>
      </c>
      <c r="L651" s="6"/>
      <c r="M651" s="6">
        <v>11.2</v>
      </c>
      <c r="N651" s="6">
        <v>0.04</v>
      </c>
      <c r="O651" s="6">
        <v>3.76</v>
      </c>
      <c r="P651" s="6">
        <v>1.82</v>
      </c>
      <c r="Q651" s="6">
        <v>0.66</v>
      </c>
      <c r="R651" s="6">
        <v>2.52</v>
      </c>
      <c r="S651" s="6">
        <v>7.0000000000000007E-2</v>
      </c>
      <c r="T651" s="6"/>
      <c r="U651" s="6">
        <v>95.169999999999987</v>
      </c>
      <c r="V651" s="12"/>
      <c r="W651" s="6">
        <v>60.57581170536934</v>
      </c>
      <c r="X651" s="6">
        <v>1.5551119050120839</v>
      </c>
      <c r="Y651" s="6">
        <v>16.854050646212045</v>
      </c>
      <c r="Z651" s="6">
        <v>11.768414416307662</v>
      </c>
      <c r="AA651" s="6">
        <v>4.2030051486813082E-2</v>
      </c>
      <c r="AB651" s="6">
        <v>3.9508248397604291</v>
      </c>
      <c r="AC651" s="6">
        <v>1.912367342649995</v>
      </c>
      <c r="AD651" s="6">
        <v>0.69349584953241583</v>
      </c>
      <c r="AE651" s="6">
        <v>2.6478932436692237</v>
      </c>
      <c r="AF651" s="6">
        <v>100.00000000000001</v>
      </c>
      <c r="AG651" s="6"/>
      <c r="AH651" s="6">
        <v>65.923705518867294</v>
      </c>
      <c r="AI651" s="6">
        <v>1.272797868031164</v>
      </c>
      <c r="AJ651" s="6">
        <v>10.81195520733757</v>
      </c>
      <c r="AK651" s="6">
        <v>0</v>
      </c>
      <c r="AL651" s="6">
        <v>10.71114141834272</v>
      </c>
      <c r="AM651" s="6">
        <v>3.8744789908369472E-2</v>
      </c>
      <c r="AN651" s="6">
        <v>6.4078424413039334</v>
      </c>
      <c r="AO651" s="6">
        <v>2.2300155228697882</v>
      </c>
      <c r="AP651" s="6">
        <v>0.73170642200138036</v>
      </c>
      <c r="AQ651" s="6">
        <v>1.8382058381558704</v>
      </c>
      <c r="AR651" s="6">
        <v>100.00000000000001</v>
      </c>
      <c r="AS651" s="6"/>
      <c r="AT651" s="6">
        <v>0.37431207914207332</v>
      </c>
      <c r="AU651" s="6" t="s">
        <v>2564</v>
      </c>
      <c r="AV651" s="6" t="s">
        <v>2564</v>
      </c>
      <c r="AW651" s="6"/>
      <c r="AX651" s="6">
        <v>0.13383978670055768</v>
      </c>
      <c r="AY651" s="6">
        <v>0.40437758617085778</v>
      </c>
      <c r="AZ651" s="6">
        <f>LOG(Tabella1[[#This Row],[SiO2]]/Tabella1[[#This Row],[Al2O3]])</f>
        <v>0.55559494768257311</v>
      </c>
      <c r="BA651" s="6">
        <f>LOG((Tabella1[[#This Row],[FeO]]*0.8998+Tabella1[[#This Row],[Fe2O3]])/Tabella1[[#This Row],[K2O]])</f>
        <v>0.60196347071818557</v>
      </c>
      <c r="BB651" s="6">
        <f>Tabella1[[#This Row],[Log SiO2/Al2O3]]/Tabella1[[#This Row],[Log (FeO3/K2O)]]</f>
        <v>0.92297120125862209</v>
      </c>
    </row>
    <row r="652" spans="1:54">
      <c r="A652" s="19" t="s">
        <v>2863</v>
      </c>
      <c r="B652" s="19" t="s">
        <v>3066</v>
      </c>
      <c r="C652" s="19" t="s">
        <v>2985</v>
      </c>
      <c r="D652" s="19" t="s">
        <v>3067</v>
      </c>
      <c r="E652" s="19" t="s">
        <v>5136</v>
      </c>
      <c r="F652" s="19" t="s">
        <v>3068</v>
      </c>
      <c r="G652" s="8" t="s">
        <v>3069</v>
      </c>
      <c r="H652" s="8"/>
      <c r="I652" s="6">
        <v>57.98</v>
      </c>
      <c r="J652" s="6">
        <v>0.8</v>
      </c>
      <c r="K652" s="6">
        <v>21.84</v>
      </c>
      <c r="L652" s="6"/>
      <c r="M652" s="6">
        <v>6.67</v>
      </c>
      <c r="N652" s="6">
        <v>0.11</v>
      </c>
      <c r="O652" s="6">
        <v>1.97</v>
      </c>
      <c r="P652" s="6">
        <v>0.36</v>
      </c>
      <c r="Q652" s="6">
        <v>0.7</v>
      </c>
      <c r="R652" s="6">
        <v>4.41</v>
      </c>
      <c r="S652" s="6">
        <v>0.06</v>
      </c>
      <c r="T652" s="6"/>
      <c r="U652" s="6">
        <v>94.839999999999989</v>
      </c>
      <c r="V652" s="12"/>
      <c r="W652" s="6">
        <v>61.134542387178413</v>
      </c>
      <c r="X652" s="6">
        <v>0.84352593842260659</v>
      </c>
      <c r="Y652" s="6">
        <v>23.02825811893716</v>
      </c>
      <c r="Z652" s="6">
        <v>7.032897511598482</v>
      </c>
      <c r="AA652" s="6">
        <v>0.11598481653310841</v>
      </c>
      <c r="AB652" s="6">
        <v>2.0771826233656689</v>
      </c>
      <c r="AC652" s="6">
        <v>0.37958667229017296</v>
      </c>
      <c r="AD652" s="6">
        <v>0.73808519611978074</v>
      </c>
      <c r="AE652" s="6">
        <v>4.6499367355546193</v>
      </c>
      <c r="AF652" s="6">
        <v>100.00000000000003</v>
      </c>
      <c r="AG652" s="6"/>
      <c r="AH652" s="6">
        <v>69.051846744259677</v>
      </c>
      <c r="AI652" s="6">
        <v>0.71654339757441954</v>
      </c>
      <c r="AJ652" s="6">
        <v>15.332299556868294</v>
      </c>
      <c r="AK652" s="6">
        <v>0</v>
      </c>
      <c r="AL652" s="6">
        <v>6.6435216162061259</v>
      </c>
      <c r="AM652" s="6">
        <v>0.11096877504372663</v>
      </c>
      <c r="AN652" s="6">
        <v>3.4965922745661695</v>
      </c>
      <c r="AO652" s="6">
        <v>0.45940295755685184</v>
      </c>
      <c r="AP652" s="6">
        <v>0.80825008523590836</v>
      </c>
      <c r="AQ652" s="6">
        <v>3.350325305545713</v>
      </c>
      <c r="AR652" s="6">
        <v>100</v>
      </c>
      <c r="AS652" s="6"/>
      <c r="AT652" s="6">
        <v>0.34482771221614555</v>
      </c>
      <c r="AU652" s="6" t="s">
        <v>2564</v>
      </c>
      <c r="AV652" s="6" t="s">
        <v>2564</v>
      </c>
      <c r="AW652" s="6"/>
      <c r="AX652" s="6">
        <v>0.30392079020267992</v>
      </c>
      <c r="AY652" s="6">
        <v>0.37104750021131377</v>
      </c>
      <c r="AZ652" s="6">
        <f>LOG(Tabella1[[#This Row],[SiO2]]/Tabella1[[#This Row],[Al2O3]])</f>
        <v>0.42402557698627902</v>
      </c>
      <c r="BA652" s="6">
        <f>LOG((Tabella1[[#This Row],[FeO]]*0.8998+Tabella1[[#This Row],[Fe2O3]])/Tabella1[[#This Row],[K2O]])</f>
        <v>0.13383323327825847</v>
      </c>
      <c r="BB652" s="6">
        <f>Tabella1[[#This Row],[Log SiO2/Al2O3]]/Tabella1[[#This Row],[Log (FeO3/K2O)]]</f>
        <v>3.1683130310740464</v>
      </c>
    </row>
    <row r="653" spans="1:54">
      <c r="A653" s="19" t="s">
        <v>2863</v>
      </c>
      <c r="B653" s="19" t="s">
        <v>3066</v>
      </c>
      <c r="C653" s="19" t="s">
        <v>2985</v>
      </c>
      <c r="D653" s="19" t="s">
        <v>3067</v>
      </c>
      <c r="E653" s="19" t="s">
        <v>5136</v>
      </c>
      <c r="F653" s="19" t="s">
        <v>3068</v>
      </c>
      <c r="G653" s="8" t="s">
        <v>3070</v>
      </c>
      <c r="H653" s="8"/>
      <c r="I653" s="6">
        <v>61.31</v>
      </c>
      <c r="J653" s="6">
        <v>0.66</v>
      </c>
      <c r="K653" s="6">
        <v>21.37</v>
      </c>
      <c r="L653" s="6"/>
      <c r="M653" s="6">
        <v>6.78</v>
      </c>
      <c r="N653" s="6">
        <v>0.02</v>
      </c>
      <c r="O653" s="6">
        <v>0.79</v>
      </c>
      <c r="P653" s="6">
        <v>0.03</v>
      </c>
      <c r="Q653" s="6">
        <v>0.68</v>
      </c>
      <c r="R653" s="6">
        <v>3.96</v>
      </c>
      <c r="S653" s="6">
        <v>0.04</v>
      </c>
      <c r="T653" s="6"/>
      <c r="U653" s="6">
        <v>95.600000000000009</v>
      </c>
      <c r="V653" s="12"/>
      <c r="W653" s="6">
        <v>64.13179916317992</v>
      </c>
      <c r="X653" s="6">
        <v>0.69037656903765687</v>
      </c>
      <c r="Y653" s="6">
        <v>22.353556485355647</v>
      </c>
      <c r="Z653" s="6">
        <v>7.0920502092050208</v>
      </c>
      <c r="AA653" s="6">
        <v>2.0920502092050208E-2</v>
      </c>
      <c r="AB653" s="6">
        <v>0.82635983263598323</v>
      </c>
      <c r="AC653" s="6">
        <v>3.1380753138075305E-2</v>
      </c>
      <c r="AD653" s="6">
        <v>0.71129707112970708</v>
      </c>
      <c r="AE653" s="6">
        <v>4.1422594142259417</v>
      </c>
      <c r="AF653" s="6">
        <v>100.00000000000003</v>
      </c>
      <c r="AG653" s="6"/>
      <c r="AH653" s="6">
        <v>72.554303956799529</v>
      </c>
      <c r="AI653" s="6">
        <v>0.58739632384721119</v>
      </c>
      <c r="AJ653" s="6">
        <v>14.907127325419156</v>
      </c>
      <c r="AK653" s="6">
        <v>0</v>
      </c>
      <c r="AL653" s="6">
        <v>6.7102235580683454</v>
      </c>
      <c r="AM653" s="6">
        <v>2.0048084286077086E-2</v>
      </c>
      <c r="AN653" s="6">
        <v>1.393287163207966</v>
      </c>
      <c r="AO653" s="6">
        <v>3.8040596449384144E-2</v>
      </c>
      <c r="AP653" s="6">
        <v>0.78017388471517424</v>
      </c>
      <c r="AQ653" s="6">
        <v>2.9893609092606481</v>
      </c>
      <c r="AR653" s="6">
        <v>100.00000000000001</v>
      </c>
      <c r="AS653" s="6"/>
      <c r="AT653" s="6">
        <v>0.17193623987561307</v>
      </c>
      <c r="AU653" s="6" t="s">
        <v>2564</v>
      </c>
      <c r="AV653" s="6" t="s">
        <v>2564</v>
      </c>
      <c r="AW653" s="6"/>
      <c r="AX653" s="6">
        <v>0.40701197421596974</v>
      </c>
      <c r="AY653" s="6">
        <v>0.18537333115692631</v>
      </c>
      <c r="AZ653" s="6">
        <f>LOG(Tabella1[[#This Row],[SiO2]]/Tabella1[[#This Row],[Al2O3]])</f>
        <v>0.45772679396316485</v>
      </c>
      <c r="BA653" s="6">
        <f>LOG((Tabella1[[#This Row],[FeO]]*0.8998+Tabella1[[#This Row],[Fe2O3]])/Tabella1[[#This Row],[K2O]])</f>
        <v>0.18768049677109913</v>
      </c>
      <c r="BB653" s="6">
        <f>Tabella1[[#This Row],[Log SiO2/Al2O3]]/Tabella1[[#This Row],[Log (FeO3/K2O)]]</f>
        <v>2.4388617988443544</v>
      </c>
    </row>
    <row r="654" spans="1:54">
      <c r="A654" s="19" t="s">
        <v>2863</v>
      </c>
      <c r="B654" s="19" t="s">
        <v>3066</v>
      </c>
      <c r="C654" s="19" t="s">
        <v>2985</v>
      </c>
      <c r="D654" s="19" t="s">
        <v>3067</v>
      </c>
      <c r="E654" s="19" t="s">
        <v>5136</v>
      </c>
      <c r="F654" s="19" t="s">
        <v>3068</v>
      </c>
      <c r="G654" s="8" t="s">
        <v>3071</v>
      </c>
      <c r="H654" s="8"/>
      <c r="I654" s="6">
        <v>63.13</v>
      </c>
      <c r="J654" s="6">
        <v>0.68</v>
      </c>
      <c r="K654" s="6">
        <v>19.91</v>
      </c>
      <c r="L654" s="6"/>
      <c r="M654" s="6">
        <v>6.17</v>
      </c>
      <c r="N654" s="6">
        <v>0.1</v>
      </c>
      <c r="O654" s="6">
        <v>2.0299999999999998</v>
      </c>
      <c r="P654" s="6">
        <v>0.35</v>
      </c>
      <c r="Q654" s="6">
        <v>0.49</v>
      </c>
      <c r="R654" s="6">
        <v>3.43</v>
      </c>
      <c r="S654" s="6">
        <v>0.05</v>
      </c>
      <c r="T654" s="6"/>
      <c r="U654" s="6">
        <v>96.289999999999992</v>
      </c>
      <c r="V654" s="12"/>
      <c r="W654" s="6">
        <v>65.56236369301071</v>
      </c>
      <c r="X654" s="6">
        <v>0.70620002077058897</v>
      </c>
      <c r="Y654" s="6">
        <v>20.677121196385919</v>
      </c>
      <c r="Z654" s="6">
        <v>6.4077266590507849</v>
      </c>
      <c r="AA654" s="6">
        <v>0.10385294423096895</v>
      </c>
      <c r="AB654" s="6">
        <v>2.1082147678886698</v>
      </c>
      <c r="AC654" s="6">
        <v>0.36348530480839131</v>
      </c>
      <c r="AD654" s="6">
        <v>0.50887942673174791</v>
      </c>
      <c r="AE654" s="6">
        <v>3.5621559871222357</v>
      </c>
      <c r="AF654" s="6">
        <v>100.00000000000001</v>
      </c>
      <c r="AG654" s="6"/>
      <c r="AH654" s="6">
        <v>72.808355872490864</v>
      </c>
      <c r="AI654" s="6">
        <v>0.589806795754519</v>
      </c>
      <c r="AJ654" s="6">
        <v>13.535498951913041</v>
      </c>
      <c r="AK654" s="6">
        <v>0</v>
      </c>
      <c r="AL654" s="6">
        <v>5.9512203444973206</v>
      </c>
      <c r="AM654" s="6">
        <v>9.769142726410486E-2</v>
      </c>
      <c r="AN654" s="6">
        <v>3.4891782231484778</v>
      </c>
      <c r="AO654" s="6">
        <v>0.43252147780678663</v>
      </c>
      <c r="AP654" s="6">
        <v>0.54788845217112658</v>
      </c>
      <c r="AQ654" s="6">
        <v>2.5234276418149149</v>
      </c>
      <c r="AR654" s="6">
        <v>99.999999999999986</v>
      </c>
      <c r="AS654" s="6"/>
      <c r="AT654" s="6">
        <v>0.36960073223037582</v>
      </c>
      <c r="AU654" s="6" t="s">
        <v>2564</v>
      </c>
      <c r="AV654" s="6" t="s">
        <v>2564</v>
      </c>
      <c r="AW654" s="6"/>
      <c r="AX654" s="6">
        <v>0.36403393002451379</v>
      </c>
      <c r="AY654" s="6">
        <v>0.39423106534297619</v>
      </c>
      <c r="AZ654" s="6">
        <f>LOG(Tabella1[[#This Row],[SiO2]]/Tabella1[[#This Row],[Al2O3]])</f>
        <v>0.50116452929994426</v>
      </c>
      <c r="BA654" s="6">
        <f>LOG((Tabella1[[#This Row],[FeO]]*0.8998+Tabella1[[#This Row],[Fe2O3]])/Tabella1[[#This Row],[K2O]])</f>
        <v>0.20913703282001925</v>
      </c>
      <c r="BB654" s="6">
        <f>Tabella1[[#This Row],[Log SiO2/Al2O3]]/Tabella1[[#This Row],[Log (FeO3/K2O)]]</f>
        <v>2.3963452218012495</v>
      </c>
    </row>
    <row r="655" spans="1:54">
      <c r="A655" s="19" t="s">
        <v>2863</v>
      </c>
      <c r="B655" s="19" t="s">
        <v>3066</v>
      </c>
      <c r="C655" s="19" t="s">
        <v>2985</v>
      </c>
      <c r="D655" s="19" t="s">
        <v>3067</v>
      </c>
      <c r="E655" s="19" t="s">
        <v>5136</v>
      </c>
      <c r="F655" s="19" t="s">
        <v>3068</v>
      </c>
      <c r="G655" s="8" t="s">
        <v>3072</v>
      </c>
      <c r="H655" s="8"/>
      <c r="I655" s="6">
        <v>59.67</v>
      </c>
      <c r="J655" s="6">
        <v>0.65</v>
      </c>
      <c r="K655" s="6">
        <v>18.3</v>
      </c>
      <c r="L655" s="6"/>
      <c r="M655" s="6">
        <v>9.15</v>
      </c>
      <c r="N655" s="6">
        <v>0.03</v>
      </c>
      <c r="O655" s="6">
        <v>2.2799999999999998</v>
      </c>
      <c r="P655" s="6">
        <v>0.32</v>
      </c>
      <c r="Q655" s="6">
        <v>0.22</v>
      </c>
      <c r="R655" s="6">
        <v>4.3</v>
      </c>
      <c r="S655" s="6">
        <v>0.11</v>
      </c>
      <c r="T655" s="6"/>
      <c r="U655" s="6">
        <v>94.92</v>
      </c>
      <c r="V655" s="12"/>
      <c r="W655" s="6">
        <v>62.86346396965866</v>
      </c>
      <c r="X655" s="6">
        <v>0.68478718921196791</v>
      </c>
      <c r="Y655" s="6">
        <v>19.279393173198482</v>
      </c>
      <c r="Z655" s="6">
        <v>9.639696586599241</v>
      </c>
      <c r="AA655" s="6">
        <v>3.1605562579013903E-2</v>
      </c>
      <c r="AB655" s="6">
        <v>2.4020227560050564</v>
      </c>
      <c r="AC655" s="6">
        <v>0.33712600084281502</v>
      </c>
      <c r="AD655" s="6">
        <v>0.2317741255794353</v>
      </c>
      <c r="AE655" s="6">
        <v>4.5301306363253264</v>
      </c>
      <c r="AF655" s="6">
        <v>100</v>
      </c>
      <c r="AG655" s="6"/>
      <c r="AH655" s="6">
        <v>69.89781250564107</v>
      </c>
      <c r="AI655" s="6">
        <v>0.57263294170326906</v>
      </c>
      <c r="AJ655" s="6">
        <v>12.636191852979413</v>
      </c>
      <c r="AK655" s="6">
        <v>0</v>
      </c>
      <c r="AL655" s="6">
        <v>8.964045911570782</v>
      </c>
      <c r="AM655" s="6">
        <v>2.9767325828169766E-2</v>
      </c>
      <c r="AN655" s="6">
        <v>3.9803757728925491</v>
      </c>
      <c r="AO655" s="6">
        <v>0.40165365558732541</v>
      </c>
      <c r="AP655" s="6">
        <v>0.24985086626604278</v>
      </c>
      <c r="AQ655" s="6">
        <v>3.2131226487178206</v>
      </c>
      <c r="AR655" s="6">
        <v>99.999999999999986</v>
      </c>
      <c r="AS655" s="6"/>
      <c r="AT655" s="6">
        <v>0.30749738149136735</v>
      </c>
      <c r="AU655" s="6" t="s">
        <v>2564</v>
      </c>
      <c r="AV655" s="6" t="s">
        <v>2564</v>
      </c>
      <c r="AW655" s="6"/>
      <c r="AX655" s="6">
        <v>0.16961896851570996</v>
      </c>
      <c r="AY655" s="6">
        <v>0.32173001460454564</v>
      </c>
      <c r="AZ655" s="6">
        <f>LOG(Tabella1[[#This Row],[SiO2]]/Tabella1[[#This Row],[Al2O3]])</f>
        <v>0.51330494811366856</v>
      </c>
      <c r="BA655" s="6">
        <f>LOG((Tabella1[[#This Row],[FeO]]*0.8998+Tabella1[[#This Row],[Fe2O3]])/Tabella1[[#This Row],[K2O]])</f>
        <v>0.28209862731640983</v>
      </c>
      <c r="BB655" s="6">
        <f>Tabella1[[#This Row],[Log SiO2/Al2O3]]/Tabella1[[#This Row],[Log (FeO3/K2O)]]</f>
        <v>1.8195939235745771</v>
      </c>
    </row>
    <row r="656" spans="1:54">
      <c r="A656" s="19" t="s">
        <v>2863</v>
      </c>
      <c r="B656" s="19" t="s">
        <v>3066</v>
      </c>
      <c r="C656" s="19" t="s">
        <v>2985</v>
      </c>
      <c r="D656" s="19" t="s">
        <v>3067</v>
      </c>
      <c r="E656" s="19" t="s">
        <v>5136</v>
      </c>
      <c r="F656" s="19" t="s">
        <v>3068</v>
      </c>
      <c r="G656" s="8" t="s">
        <v>3073</v>
      </c>
      <c r="H656" s="8"/>
      <c r="I656" s="6">
        <v>57.6</v>
      </c>
      <c r="J656" s="6">
        <v>0.77</v>
      </c>
      <c r="K656" s="6">
        <v>20.74</v>
      </c>
      <c r="L656" s="6"/>
      <c r="M656" s="6">
        <v>8.7200000000000006</v>
      </c>
      <c r="N656" s="6">
        <v>0.05</v>
      </c>
      <c r="O656" s="6">
        <v>1.69</v>
      </c>
      <c r="P656" s="6">
        <v>0.08</v>
      </c>
      <c r="Q656" s="6">
        <v>0.7</v>
      </c>
      <c r="R656" s="6">
        <v>3.91</v>
      </c>
      <c r="S656" s="6">
        <v>0.03</v>
      </c>
      <c r="T656" s="6"/>
      <c r="U656" s="6">
        <v>94.259999999999991</v>
      </c>
      <c r="V656" s="12"/>
      <c r="W656" s="6">
        <v>61.107574793125409</v>
      </c>
      <c r="X656" s="6">
        <v>0.8168894546997667</v>
      </c>
      <c r="Y656" s="6">
        <v>22.002970507108</v>
      </c>
      <c r="Z656" s="6">
        <v>9.2510078506259301</v>
      </c>
      <c r="AA656" s="6">
        <v>5.3044769785699136E-2</v>
      </c>
      <c r="AB656" s="6">
        <v>1.7929132187566306</v>
      </c>
      <c r="AC656" s="6">
        <v>8.4871631657118612E-2</v>
      </c>
      <c r="AD656" s="6">
        <v>0.74262677699978785</v>
      </c>
      <c r="AE656" s="6">
        <v>4.1481009972416727</v>
      </c>
      <c r="AF656" s="6">
        <v>100</v>
      </c>
      <c r="AG656" s="6"/>
      <c r="AH656" s="6">
        <v>68.957588327660872</v>
      </c>
      <c r="AI656" s="6">
        <v>0.69327530541845694</v>
      </c>
      <c r="AJ656" s="6">
        <v>14.636118187256391</v>
      </c>
      <c r="AK656" s="6">
        <v>0</v>
      </c>
      <c r="AL656" s="6">
        <v>8.7307488905203083</v>
      </c>
      <c r="AM656" s="6">
        <v>5.0703811253459768E-2</v>
      </c>
      <c r="AN656" s="6">
        <v>3.0152822151991745</v>
      </c>
      <c r="AO656" s="6">
        <v>0.102622778040526</v>
      </c>
      <c r="AP656" s="6">
        <v>0.81247171965934339</v>
      </c>
      <c r="AQ656" s="6">
        <v>2.9859851227076231</v>
      </c>
      <c r="AR656" s="6">
        <v>99.999999999999986</v>
      </c>
      <c r="AS656" s="6"/>
      <c r="AT656" s="6">
        <v>0.25670647285540954</v>
      </c>
      <c r="AU656" s="6" t="s">
        <v>2564</v>
      </c>
      <c r="AV656" s="6" t="s">
        <v>2564</v>
      </c>
      <c r="AW656" s="6"/>
      <c r="AX656" s="6">
        <v>0.30339055496234923</v>
      </c>
      <c r="AY656" s="6">
        <v>0.27280818193025236</v>
      </c>
      <c r="AZ656" s="6">
        <f>LOG(Tabella1[[#This Row],[SiO2]]/Tabella1[[#This Row],[Al2O3]])</f>
        <v>0.44361373137018995</v>
      </c>
      <c r="BA656" s="6">
        <f>LOG((Tabella1[[#This Row],[FeO]]*0.8998+Tabella1[[#This Row],[Fe2O3]])/Tabella1[[#This Row],[K2O]])</f>
        <v>0.30248571636624849</v>
      </c>
      <c r="BB656" s="6">
        <f>Tabella1[[#This Row],[Log SiO2/Al2O3]]/Tabella1[[#This Row],[Log (FeO3/K2O)]]</f>
        <v>1.4665609229397933</v>
      </c>
    </row>
    <row r="657" spans="1:54">
      <c r="A657" s="19" t="s">
        <v>2863</v>
      </c>
      <c r="B657" s="19" t="s">
        <v>3066</v>
      </c>
      <c r="C657" s="19" t="s">
        <v>2985</v>
      </c>
      <c r="D657" s="19" t="s">
        <v>3067</v>
      </c>
      <c r="E657" s="19" t="s">
        <v>5136</v>
      </c>
      <c r="F657" s="19" t="s">
        <v>3068</v>
      </c>
      <c r="G657" s="8" t="s">
        <v>3074</v>
      </c>
      <c r="H657" s="8"/>
      <c r="I657" s="6">
        <v>59.23</v>
      </c>
      <c r="J657" s="6">
        <v>0.69</v>
      </c>
      <c r="K657" s="6">
        <v>20.2</v>
      </c>
      <c r="L657" s="6"/>
      <c r="M657" s="6">
        <v>7.85</v>
      </c>
      <c r="N657" s="6">
        <v>0.02</v>
      </c>
      <c r="O657" s="6">
        <v>1.84</v>
      </c>
      <c r="P657" s="6">
        <v>0.39</v>
      </c>
      <c r="Q657" s="6">
        <v>0.25</v>
      </c>
      <c r="R657" s="6">
        <v>5.31</v>
      </c>
      <c r="S657" s="6">
        <v>0.15</v>
      </c>
      <c r="T657" s="6"/>
      <c r="U657" s="6">
        <v>95.779999999999987</v>
      </c>
      <c r="V657" s="12"/>
      <c r="W657" s="6">
        <v>61.839632491125499</v>
      </c>
      <c r="X657" s="6">
        <v>0.72040091877218626</v>
      </c>
      <c r="Y657" s="6">
        <v>21.089997911881397</v>
      </c>
      <c r="Z657" s="6">
        <v>8.19586552516183</v>
      </c>
      <c r="AA657" s="6">
        <v>2.0881186051367722E-2</v>
      </c>
      <c r="AB657" s="6">
        <v>1.9210691167258303</v>
      </c>
      <c r="AC657" s="6">
        <v>0.40718312800167056</v>
      </c>
      <c r="AD657" s="6">
        <v>0.26101482564209655</v>
      </c>
      <c r="AE657" s="6">
        <v>5.5439548966381293</v>
      </c>
      <c r="AF657" s="6">
        <v>100.00000000000001</v>
      </c>
      <c r="AG657" s="6"/>
      <c r="AH657" s="6">
        <v>69.607499722783885</v>
      </c>
      <c r="AI657" s="6">
        <v>0.60984408677655222</v>
      </c>
      <c r="AJ657" s="6">
        <v>13.993399913783042</v>
      </c>
      <c r="AK657" s="6">
        <v>0</v>
      </c>
      <c r="AL657" s="6">
        <v>7.7154167576887298</v>
      </c>
      <c r="AM657" s="6">
        <v>1.9909269124529214E-2</v>
      </c>
      <c r="AN657" s="6">
        <v>3.2226549294607496</v>
      </c>
      <c r="AO657" s="6">
        <v>0.49110358876667248</v>
      </c>
      <c r="AP657" s="6">
        <v>0.28484260077728751</v>
      </c>
      <c r="AQ657" s="6">
        <v>3.9807061886919759</v>
      </c>
      <c r="AR657" s="6">
        <v>99.999999999999986</v>
      </c>
      <c r="AS657" s="6"/>
      <c r="AT657" s="6">
        <v>0.29462733666729068</v>
      </c>
      <c r="AU657" s="6" t="s">
        <v>2564</v>
      </c>
      <c r="AV657" s="6" t="s">
        <v>2564</v>
      </c>
      <c r="AW657" s="6"/>
      <c r="AX657" s="6">
        <v>0.12858918016764506</v>
      </c>
      <c r="AY657" s="6">
        <v>0.31202400393891278</v>
      </c>
      <c r="AZ657" s="6">
        <f>LOG(Tabella1[[#This Row],[SiO2]]/Tabella1[[#This Row],[Al2O3]])</f>
        <v>0.46719036319431978</v>
      </c>
      <c r="BA657" s="6">
        <f>LOG((Tabella1[[#This Row],[FeO]]*0.8998+Tabella1[[#This Row],[Fe2O3]])/Tabella1[[#This Row],[K2O]])</f>
        <v>0.12392112449333161</v>
      </c>
      <c r="BB657" s="6">
        <f>Tabella1[[#This Row],[Log SiO2/Al2O3]]/Tabella1[[#This Row],[Log (FeO3/K2O)]]</f>
        <v>3.770062328795766</v>
      </c>
    </row>
    <row r="658" spans="1:54">
      <c r="A658" s="19" t="s">
        <v>2863</v>
      </c>
      <c r="B658" s="19" t="s">
        <v>3066</v>
      </c>
      <c r="C658" s="19" t="s">
        <v>2985</v>
      </c>
      <c r="D658" s="19" t="s">
        <v>3067</v>
      </c>
      <c r="E658" s="19" t="s">
        <v>5136</v>
      </c>
      <c r="F658" s="19" t="s">
        <v>3068</v>
      </c>
      <c r="G658" s="8" t="s">
        <v>3075</v>
      </c>
      <c r="H658" s="8"/>
      <c r="I658" s="6">
        <v>61.83</v>
      </c>
      <c r="J658" s="6">
        <v>1.1599999999999999</v>
      </c>
      <c r="K658" s="6">
        <v>13.62</v>
      </c>
      <c r="L658" s="6"/>
      <c r="M658" s="6">
        <v>11.47</v>
      </c>
      <c r="N658" s="6">
        <v>0.02</v>
      </c>
      <c r="O658" s="6">
        <v>2.1</v>
      </c>
      <c r="P658" s="6">
        <v>0.01</v>
      </c>
      <c r="Q658" s="6">
        <v>0.12</v>
      </c>
      <c r="R658" s="6">
        <v>5.01</v>
      </c>
      <c r="S658" s="6">
        <v>0.03</v>
      </c>
      <c r="T658" s="6"/>
      <c r="U658" s="6">
        <v>95.34</v>
      </c>
      <c r="V658" s="12"/>
      <c r="W658" s="6">
        <v>64.852108244178737</v>
      </c>
      <c r="X658" s="6">
        <v>1.2166981329976922</v>
      </c>
      <c r="Y658" s="6">
        <v>14.285714285714285</v>
      </c>
      <c r="Z658" s="6">
        <v>12.030627228865114</v>
      </c>
      <c r="AA658" s="6">
        <v>2.0977554017201593E-2</v>
      </c>
      <c r="AB658" s="6">
        <v>2.2026431718061676</v>
      </c>
      <c r="AC658" s="6">
        <v>1.0488777008600797E-2</v>
      </c>
      <c r="AD658" s="6">
        <v>0.12586532410320955</v>
      </c>
      <c r="AE658" s="6">
        <v>5.2548772813089988</v>
      </c>
      <c r="AF658" s="6">
        <v>100.00000000000001</v>
      </c>
      <c r="AG658" s="6"/>
      <c r="AH658" s="6">
        <v>71.227951724963347</v>
      </c>
      <c r="AI658" s="6">
        <v>1.0049966708380491</v>
      </c>
      <c r="AJ658" s="6">
        <v>9.2488107192826163</v>
      </c>
      <c r="AK658" s="6">
        <v>0</v>
      </c>
      <c r="AL658" s="6">
        <v>11.050706860311749</v>
      </c>
      <c r="AM658" s="6">
        <v>1.9516063599146476E-2</v>
      </c>
      <c r="AN658" s="6">
        <v>3.6053894576131533</v>
      </c>
      <c r="AO658" s="6">
        <v>1.2343701424067858E-2</v>
      </c>
      <c r="AP658" s="6">
        <v>0.13402415795967579</v>
      </c>
      <c r="AQ658" s="6">
        <v>3.6816308142964376</v>
      </c>
      <c r="AR658" s="6">
        <v>100.00000000000001</v>
      </c>
      <c r="AS658" s="6"/>
      <c r="AT658" s="6">
        <v>0.24599930154686822</v>
      </c>
      <c r="AU658" s="6" t="s">
        <v>2564</v>
      </c>
      <c r="AV658" s="6" t="s">
        <v>2564</v>
      </c>
      <c r="AW658" s="6"/>
      <c r="AX658" s="6">
        <v>-0.16467083936552737</v>
      </c>
      <c r="AY658" s="6">
        <v>0.2641098190490862</v>
      </c>
      <c r="AZ658" s="6">
        <f>LOG(Tabella1[[#This Row],[SiO2]]/Tabella1[[#This Row],[Al2O3]])</f>
        <v>0.65702213892210892</v>
      </c>
      <c r="BA658" s="6">
        <f>LOG((Tabella1[[#This Row],[FeO]]*0.8998+Tabella1[[#This Row],[Fe2O3]])/Tabella1[[#This Row],[K2O]])</f>
        <v>0.31387168086357004</v>
      </c>
      <c r="BB658" s="6">
        <f>Tabella1[[#This Row],[Log SiO2/Al2O3]]/Tabella1[[#This Row],[Log (FeO3/K2O)]]</f>
        <v>2.0932826342103015</v>
      </c>
    </row>
    <row r="659" spans="1:54">
      <c r="A659" s="19" t="s">
        <v>2863</v>
      </c>
      <c r="B659" s="19" t="s">
        <v>3066</v>
      </c>
      <c r="C659" s="19" t="s">
        <v>2985</v>
      </c>
      <c r="D659" s="19" t="s">
        <v>3067</v>
      </c>
      <c r="E659" s="19" t="s">
        <v>5136</v>
      </c>
      <c r="F659" s="19" t="s">
        <v>3068</v>
      </c>
      <c r="G659" s="8" t="s">
        <v>3076</v>
      </c>
      <c r="H659" s="8"/>
      <c r="I659" s="6">
        <v>65.430000000000007</v>
      </c>
      <c r="J659" s="6">
        <v>1.1299999999999999</v>
      </c>
      <c r="K659" s="6">
        <v>13.49</v>
      </c>
      <c r="L659" s="6"/>
      <c r="M659" s="6">
        <v>8.02</v>
      </c>
      <c r="N659" s="6">
        <v>0.01</v>
      </c>
      <c r="O659" s="6">
        <v>1.69</v>
      </c>
      <c r="P659" s="6">
        <v>0.01</v>
      </c>
      <c r="Q659" s="6">
        <v>0.27</v>
      </c>
      <c r="R659" s="6">
        <v>4.5199999999999996</v>
      </c>
      <c r="S659" s="6">
        <v>0.02</v>
      </c>
      <c r="T659" s="6"/>
      <c r="U659" s="6">
        <v>94.57</v>
      </c>
      <c r="V659" s="12"/>
      <c r="W659" s="6">
        <v>69.186845722745076</v>
      </c>
      <c r="X659" s="6">
        <v>1.194882097916887</v>
      </c>
      <c r="Y659" s="6">
        <v>14.264565929998943</v>
      </c>
      <c r="Z659" s="6">
        <v>8.4804906418525956</v>
      </c>
      <c r="AA659" s="6">
        <v>1.0574177857671568E-2</v>
      </c>
      <c r="AB659" s="6">
        <v>1.7870360579464946</v>
      </c>
      <c r="AC659" s="6">
        <v>1.0574177857671568E-2</v>
      </c>
      <c r="AD659" s="6">
        <v>0.28550280215713231</v>
      </c>
      <c r="AE659" s="6">
        <v>4.7795283916675482</v>
      </c>
      <c r="AF659" s="6">
        <v>100.00000000000003</v>
      </c>
      <c r="AG659" s="6"/>
      <c r="AH659" s="6">
        <v>75.52774936848607</v>
      </c>
      <c r="AI659" s="6">
        <v>0.98098754026633272</v>
      </c>
      <c r="AJ659" s="6">
        <v>9.1790798444999524</v>
      </c>
      <c r="AK659" s="6">
        <v>0</v>
      </c>
      <c r="AL659" s="6">
        <v>7.7424680698799193</v>
      </c>
      <c r="AM659" s="6">
        <v>9.7777885920396403E-3</v>
      </c>
      <c r="AN659" s="6">
        <v>2.9073546264771912</v>
      </c>
      <c r="AO659" s="6">
        <v>1.2368693343781954E-2</v>
      </c>
      <c r="AP659" s="6">
        <v>0.30216490341111468</v>
      </c>
      <c r="AQ659" s="6">
        <v>3.3282761981859874</v>
      </c>
      <c r="AR659" s="6">
        <v>100</v>
      </c>
      <c r="AS659" s="6"/>
      <c r="AT659" s="6">
        <v>0.27299558963283815</v>
      </c>
      <c r="AU659" s="6" t="s">
        <v>2564</v>
      </c>
      <c r="AV659" s="6" t="s">
        <v>2564</v>
      </c>
      <c r="AW659" s="6"/>
      <c r="AX659" s="6">
        <v>-0.12941523329350074</v>
      </c>
      <c r="AY659" s="6">
        <v>0.30069336993978385</v>
      </c>
      <c r="AZ659" s="6">
        <f>LOG(Tabella1[[#This Row],[SiO2]]/Tabella1[[#This Row],[Al2O3]])</f>
        <v>0.68576497062645858</v>
      </c>
      <c r="BA659" s="6">
        <f>LOG((Tabella1[[#This Row],[FeO]]*0.8998+Tabella1[[#This Row],[Fe2O3]])/Tabella1[[#This Row],[K2O]])</f>
        <v>0.20318192230232945</v>
      </c>
      <c r="BB659" s="6">
        <f>Tabella1[[#This Row],[Log SiO2/Al2O3]]/Tabella1[[#This Row],[Log (FeO3/K2O)]]</f>
        <v>3.3751278797631317</v>
      </c>
    </row>
    <row r="660" spans="1:54">
      <c r="A660" s="19" t="s">
        <v>2863</v>
      </c>
      <c r="B660" s="19" t="s">
        <v>3066</v>
      </c>
      <c r="C660" s="19" t="s">
        <v>2985</v>
      </c>
      <c r="D660" s="19" t="s">
        <v>3067</v>
      </c>
      <c r="E660" s="19" t="s">
        <v>5136</v>
      </c>
      <c r="F660" s="19" t="s">
        <v>3068</v>
      </c>
      <c r="G660" s="8" t="s">
        <v>3077</v>
      </c>
      <c r="H660" s="8"/>
      <c r="I660" s="6">
        <v>59.27</v>
      </c>
      <c r="J660" s="6">
        <v>0.74</v>
      </c>
      <c r="K660" s="6">
        <v>21.49</v>
      </c>
      <c r="L660" s="6"/>
      <c r="M660" s="6">
        <v>7.07</v>
      </c>
      <c r="N660" s="6">
        <v>0.01</v>
      </c>
      <c r="O660" s="6">
        <v>0.61</v>
      </c>
      <c r="P660" s="6">
        <v>0.01</v>
      </c>
      <c r="Q660" s="6">
        <v>0.22</v>
      </c>
      <c r="R660" s="6">
        <v>5.59</v>
      </c>
      <c r="S660" s="6">
        <v>0.04</v>
      </c>
      <c r="T660" s="6"/>
      <c r="U660" s="6">
        <v>95.010000000000019</v>
      </c>
      <c r="V660" s="12"/>
      <c r="W660" s="6">
        <v>62.382907062414475</v>
      </c>
      <c r="X660" s="6">
        <v>0.778865382591306</v>
      </c>
      <c r="Y660" s="6">
        <v>22.618671718766439</v>
      </c>
      <c r="Z660" s="6">
        <v>7.4413219661088297</v>
      </c>
      <c r="AA660" s="6">
        <v>1.0525207872855488E-2</v>
      </c>
      <c r="AB660" s="6">
        <v>0.64203768024418462</v>
      </c>
      <c r="AC660" s="6">
        <v>1.0525207872855488E-2</v>
      </c>
      <c r="AD660" s="6">
        <v>0.23155457320282072</v>
      </c>
      <c r="AE660" s="6">
        <v>5.883591200926217</v>
      </c>
      <c r="AF660" s="6">
        <v>99.999999999999986</v>
      </c>
      <c r="AG660" s="6"/>
      <c r="AH660" s="6">
        <v>71.296851931917971</v>
      </c>
      <c r="AI660" s="6">
        <v>0.66945682189539335</v>
      </c>
      <c r="AJ660" s="6">
        <v>15.238050807474288</v>
      </c>
      <c r="AK660" s="6">
        <v>0</v>
      </c>
      <c r="AL660" s="6">
        <v>7.1126309031758082</v>
      </c>
      <c r="AM660" s="6">
        <v>1.0189349215827981E-2</v>
      </c>
      <c r="AN660" s="6">
        <v>1.0935708937406017</v>
      </c>
      <c r="AO660" s="6">
        <v>1.2889308726298806E-2</v>
      </c>
      <c r="AP660" s="6">
        <v>0.25657169303256561</v>
      </c>
      <c r="AQ660" s="6">
        <v>4.2894196417653703</v>
      </c>
      <c r="AR660" s="6">
        <v>100</v>
      </c>
      <c r="AS660" s="6"/>
      <c r="AT660" s="6">
        <v>0.1332615162049178</v>
      </c>
      <c r="AU660" s="6" t="s">
        <v>2564</v>
      </c>
      <c r="AV660" s="6" t="s">
        <v>2564</v>
      </c>
      <c r="AW660" s="6"/>
      <c r="AX660" s="6">
        <v>0.2189873386271555</v>
      </c>
      <c r="AY660" s="6">
        <v>0.1450985667373669</v>
      </c>
      <c r="AZ660" s="6">
        <f>LOG(Tabella1[[#This Row],[SiO2]]/Tabella1[[#This Row],[Al2O3]])</f>
        <v>0.44059851174757492</v>
      </c>
      <c r="BA660" s="6">
        <f>LOG((Tabella1[[#This Row],[FeO]]*0.8998+Tabella1[[#This Row],[Fe2O3]])/Tabella1[[#This Row],[K2O]])</f>
        <v>5.6153594740024237E-2</v>
      </c>
      <c r="BB660" s="6">
        <f>Tabella1[[#This Row],[Log SiO2/Al2O3]]/Tabella1[[#This Row],[Log (FeO3/K2O)]]</f>
        <v>7.8463099964913257</v>
      </c>
    </row>
    <row r="661" spans="1:54">
      <c r="A661" s="19" t="s">
        <v>2863</v>
      </c>
      <c r="B661" s="19" t="s">
        <v>3066</v>
      </c>
      <c r="C661" s="19" t="s">
        <v>2985</v>
      </c>
      <c r="D661" s="19" t="s">
        <v>3067</v>
      </c>
      <c r="E661" s="19" t="s">
        <v>5136</v>
      </c>
      <c r="F661" s="19" t="s">
        <v>3068</v>
      </c>
      <c r="G661" s="8" t="s">
        <v>3078</v>
      </c>
      <c r="H661" s="8"/>
      <c r="I661" s="6">
        <v>61.69</v>
      </c>
      <c r="J661" s="6">
        <v>0.6</v>
      </c>
      <c r="K661" s="6">
        <v>19.55</v>
      </c>
      <c r="L661" s="6"/>
      <c r="M661" s="6">
        <v>6.44</v>
      </c>
      <c r="N661" s="6">
        <v>0.1</v>
      </c>
      <c r="O661" s="6">
        <v>1.83</v>
      </c>
      <c r="P661" s="6">
        <v>0.61</v>
      </c>
      <c r="Q661" s="6">
        <v>0.84</v>
      </c>
      <c r="R661" s="6">
        <v>3.53</v>
      </c>
      <c r="S661" s="6">
        <v>0.1</v>
      </c>
      <c r="T661" s="6"/>
      <c r="U661" s="6">
        <v>95.19</v>
      </c>
      <c r="V661" s="12"/>
      <c r="W661" s="6">
        <v>64.807227649963224</v>
      </c>
      <c r="X661" s="6">
        <v>0.63031831074692712</v>
      </c>
      <c r="Y661" s="6">
        <v>20.537871625170713</v>
      </c>
      <c r="Z661" s="6">
        <v>6.7654165353503517</v>
      </c>
      <c r="AA661" s="6">
        <v>0.10505305179115455</v>
      </c>
      <c r="AB661" s="6">
        <v>1.922470847778128</v>
      </c>
      <c r="AC661" s="6">
        <v>0.64082361592604264</v>
      </c>
      <c r="AD661" s="6">
        <v>0.88244563504569806</v>
      </c>
      <c r="AE661" s="6">
        <v>3.7083727282277552</v>
      </c>
      <c r="AF661" s="6">
        <v>100</v>
      </c>
      <c r="AG661" s="6"/>
      <c r="AH661" s="6">
        <v>72.046441746543962</v>
      </c>
      <c r="AI661" s="6">
        <v>0.52699250841187562</v>
      </c>
      <c r="AJ661" s="6">
        <v>13.458668707119031</v>
      </c>
      <c r="AK661" s="6">
        <v>0</v>
      </c>
      <c r="AL661" s="6">
        <v>6.2901219475384167</v>
      </c>
      <c r="AM661" s="6">
        <v>9.8925621234162361E-2</v>
      </c>
      <c r="AN661" s="6">
        <v>3.1851547454720248</v>
      </c>
      <c r="AO661" s="6">
        <v>0.76334664370798888</v>
      </c>
      <c r="AP661" s="6">
        <v>0.95110329123834159</v>
      </c>
      <c r="AQ661" s="6">
        <v>2.6298063697813925</v>
      </c>
      <c r="AR661" s="6">
        <v>100</v>
      </c>
      <c r="AS661" s="6"/>
      <c r="AT661" s="6">
        <v>0.33615427271074777</v>
      </c>
      <c r="AU661" s="6" t="s">
        <v>2564</v>
      </c>
      <c r="AV661" s="6" t="s">
        <v>2564</v>
      </c>
      <c r="AW661" s="6"/>
      <c r="AX661" s="6">
        <v>0.30996545570042594</v>
      </c>
      <c r="AY661" s="6">
        <v>0.35595145167094577</v>
      </c>
      <c r="AZ661" s="6">
        <f>LOG(Tabella1[[#This Row],[SiO2]]/Tabella1[[#This Row],[Al2O3]])</f>
        <v>0.49906800851209371</v>
      </c>
      <c r="BA661" s="6">
        <f>LOG((Tabella1[[#This Row],[FeO]]*0.8998+Tabella1[[#This Row],[Fe2O3]])/Tabella1[[#This Row],[K2O]])</f>
        <v>0.21525715080153765</v>
      </c>
      <c r="BB661" s="6">
        <f>Tabella1[[#This Row],[Log SiO2/Al2O3]]/Tabella1[[#This Row],[Log (FeO3/K2O)]]</f>
        <v>2.3184735403853014</v>
      </c>
    </row>
    <row r="662" spans="1:54">
      <c r="A662" s="19" t="s">
        <v>2863</v>
      </c>
      <c r="B662" s="19" t="s">
        <v>3066</v>
      </c>
      <c r="C662" s="19" t="s">
        <v>2985</v>
      </c>
      <c r="D662" s="19" t="s">
        <v>3067</v>
      </c>
      <c r="E662" s="19" t="s">
        <v>5136</v>
      </c>
      <c r="F662" s="19" t="s">
        <v>3068</v>
      </c>
      <c r="G662" s="8" t="s">
        <v>3079</v>
      </c>
      <c r="H662" s="8"/>
      <c r="I662" s="6">
        <v>56.39</v>
      </c>
      <c r="J662" s="6">
        <v>1.66</v>
      </c>
      <c r="K662" s="6">
        <v>16.73</v>
      </c>
      <c r="L662" s="6"/>
      <c r="M662" s="6">
        <v>11.83</v>
      </c>
      <c r="N662" s="6">
        <v>0.04</v>
      </c>
      <c r="O662" s="6">
        <v>3.73</v>
      </c>
      <c r="P662" s="6">
        <v>1.42</v>
      </c>
      <c r="Q662" s="6">
        <v>0.6</v>
      </c>
      <c r="R662" s="6">
        <v>2.71</v>
      </c>
      <c r="S662" s="6">
        <v>0.09</v>
      </c>
      <c r="T662" s="6"/>
      <c r="U662" s="6">
        <v>95.11</v>
      </c>
      <c r="V662" s="12"/>
      <c r="W662" s="6">
        <v>59.289244033224684</v>
      </c>
      <c r="X662" s="6">
        <v>1.7453474923772472</v>
      </c>
      <c r="Y662" s="6">
        <v>17.590158763536959</v>
      </c>
      <c r="Z662" s="6">
        <v>12.438229418567975</v>
      </c>
      <c r="AA662" s="6">
        <v>4.2056566081379455E-2</v>
      </c>
      <c r="AB662" s="6">
        <v>3.9217747870886339</v>
      </c>
      <c r="AC662" s="6">
        <v>1.4930080958889707</v>
      </c>
      <c r="AD662" s="6">
        <v>0.63084849122069186</v>
      </c>
      <c r="AE662" s="6">
        <v>2.8493323520134584</v>
      </c>
      <c r="AF662" s="6">
        <v>100</v>
      </c>
      <c r="AG662" s="6"/>
      <c r="AH662" s="6">
        <v>64.922993507282484</v>
      </c>
      <c r="AI662" s="6">
        <v>1.437341465037389</v>
      </c>
      <c r="AJ662" s="6">
        <v>11.354027909962594</v>
      </c>
      <c r="AK662" s="6">
        <v>0</v>
      </c>
      <c r="AL662" s="6">
        <v>11.390862720680182</v>
      </c>
      <c r="AM662" s="6">
        <v>3.900923674052989E-2</v>
      </c>
      <c r="AN662" s="6">
        <v>6.4001028638467252</v>
      </c>
      <c r="AO662" s="6">
        <v>1.7517776663738986</v>
      </c>
      <c r="AP662" s="6">
        <v>0.66972779631490564</v>
      </c>
      <c r="AQ662" s="6">
        <v>1.9902930836919703</v>
      </c>
      <c r="AR662" s="6">
        <v>100</v>
      </c>
      <c r="AS662" s="6"/>
      <c r="AT662" s="6">
        <v>0.35973892667259161</v>
      </c>
      <c r="AU662" s="6" t="s">
        <v>2564</v>
      </c>
      <c r="AV662" s="6" t="s">
        <v>2564</v>
      </c>
      <c r="AW662" s="6"/>
      <c r="AX662" s="6">
        <v>0.15969267115478428</v>
      </c>
      <c r="AY662" s="6">
        <v>0.39135685259020775</v>
      </c>
      <c r="AZ662" s="6">
        <f>LOG(Tabella1[[#This Row],[SiO2]]/Tabella1[[#This Row],[Al2O3]])</f>
        <v>0.52770615362595863</v>
      </c>
      <c r="BA662" s="6">
        <f>LOG((Tabella1[[#This Row],[FeO]]*0.8998+Tabella1[[#This Row],[Fe2O3]])/Tabella1[[#This Row],[K2O]])</f>
        <v>0.59416144258307269</v>
      </c>
      <c r="BB662" s="6">
        <f>Tabella1[[#This Row],[Log SiO2/Al2O3]]/Tabella1[[#This Row],[Log (FeO3/K2O)]]</f>
        <v>0.88815280798396368</v>
      </c>
    </row>
    <row r="663" spans="1:54">
      <c r="A663" s="19" t="s">
        <v>2863</v>
      </c>
      <c r="B663" s="19" t="s">
        <v>3066</v>
      </c>
      <c r="C663" s="19" t="s">
        <v>2985</v>
      </c>
      <c r="D663" s="19" t="s">
        <v>3067</v>
      </c>
      <c r="E663" s="19" t="s">
        <v>5136</v>
      </c>
      <c r="F663" s="19" t="s">
        <v>3068</v>
      </c>
      <c r="G663" s="8" t="s">
        <v>3080</v>
      </c>
      <c r="H663" s="8"/>
      <c r="I663" s="6">
        <v>59.73</v>
      </c>
      <c r="J663" s="6">
        <v>0.67</v>
      </c>
      <c r="K663" s="6">
        <v>17.14</v>
      </c>
      <c r="L663" s="6"/>
      <c r="M663" s="6">
        <v>7.1</v>
      </c>
      <c r="N663" s="6">
        <v>0.08</v>
      </c>
      <c r="O663" s="6">
        <v>2.8</v>
      </c>
      <c r="P663" s="6">
        <v>0.09</v>
      </c>
      <c r="Q663" s="6">
        <v>0.09</v>
      </c>
      <c r="R663" s="6">
        <v>6.56</v>
      </c>
      <c r="S663" s="6">
        <v>0.05</v>
      </c>
      <c r="T663" s="6"/>
      <c r="U663" s="6">
        <v>94.259999999999991</v>
      </c>
      <c r="V663" s="12"/>
      <c r="W663" s="6">
        <v>63.367281985996179</v>
      </c>
      <c r="X663" s="6">
        <v>0.71079991512836849</v>
      </c>
      <c r="Y663" s="6">
        <v>18.183747082537664</v>
      </c>
      <c r="Z663" s="6">
        <v>7.5323573095692762</v>
      </c>
      <c r="AA663" s="6">
        <v>8.4871631657118612E-2</v>
      </c>
      <c r="AB663" s="6">
        <v>2.9705071079991514</v>
      </c>
      <c r="AC663" s="6">
        <v>9.5480585614258442E-2</v>
      </c>
      <c r="AD663" s="6">
        <v>9.5480585614258442E-2</v>
      </c>
      <c r="AE663" s="6">
        <v>6.9594737958837261</v>
      </c>
      <c r="AF663" s="6">
        <v>100</v>
      </c>
      <c r="AG663" s="6"/>
      <c r="AH663" s="6">
        <v>70.348911453160696</v>
      </c>
      <c r="AI663" s="6">
        <v>0.59346497699759171</v>
      </c>
      <c r="AJ663" s="6">
        <v>11.899624559493935</v>
      </c>
      <c r="AK663" s="6">
        <v>0</v>
      </c>
      <c r="AL663" s="6">
        <v>6.9935655085940613</v>
      </c>
      <c r="AM663" s="6">
        <v>7.9811573643663689E-2</v>
      </c>
      <c r="AN663" s="6">
        <v>4.9147856200360254</v>
      </c>
      <c r="AO663" s="6">
        <v>0.11357992445732328</v>
      </c>
      <c r="AP663" s="6">
        <v>0.10276802458158583</v>
      </c>
      <c r="AQ663" s="6">
        <v>4.9285595415189292</v>
      </c>
      <c r="AR663" s="6">
        <v>100.00000000000003</v>
      </c>
      <c r="AS663" s="6"/>
      <c r="AT663" s="6">
        <v>0.41271755988281922</v>
      </c>
      <c r="AU663" s="6" t="s">
        <v>2564</v>
      </c>
      <c r="AV663" s="6" t="s">
        <v>2564</v>
      </c>
      <c r="AW663" s="6"/>
      <c r="AX663" s="6">
        <v>-0.36396561595535742</v>
      </c>
      <c r="AY663" s="6">
        <v>0.43436456665778544</v>
      </c>
      <c r="AZ663" s="6">
        <f>LOG(Tabella1[[#This Row],[SiO2]]/Tabella1[[#This Row],[Al2O3]])</f>
        <v>0.54218169715989262</v>
      </c>
      <c r="BA663" s="6">
        <f>LOG((Tabella1[[#This Row],[FeO]]*0.8998+Tabella1[[#This Row],[Fe2O3]])/Tabella1[[#This Row],[K2O]])</f>
        <v>-1.1499501827036917E-2</v>
      </c>
      <c r="BB663" s="6">
        <f>Tabella1[[#This Row],[Log SiO2/Al2O3]]/Tabella1[[#This Row],[Log (FeO3/K2O)]]</f>
        <v>-47.148276970150881</v>
      </c>
    </row>
    <row r="664" spans="1:54">
      <c r="A664" s="19" t="s">
        <v>2863</v>
      </c>
      <c r="B664" s="19" t="s">
        <v>3066</v>
      </c>
      <c r="C664" s="19" t="s">
        <v>2985</v>
      </c>
      <c r="D664" s="19" t="s">
        <v>3067</v>
      </c>
      <c r="E664" s="19" t="s">
        <v>5136</v>
      </c>
      <c r="F664" s="19" t="s">
        <v>3068</v>
      </c>
      <c r="G664" s="8" t="s">
        <v>3081</v>
      </c>
      <c r="H664" s="8"/>
      <c r="I664" s="6">
        <v>58.5</v>
      </c>
      <c r="J664" s="6">
        <v>0.96</v>
      </c>
      <c r="K664" s="6">
        <v>17.43</v>
      </c>
      <c r="L664" s="6"/>
      <c r="M664" s="6">
        <v>9.92</v>
      </c>
      <c r="N664" s="6">
        <v>0.02</v>
      </c>
      <c r="O664" s="6">
        <v>2.5</v>
      </c>
      <c r="P664" s="6">
        <v>0.21</v>
      </c>
      <c r="Q664" s="6">
        <v>0.12</v>
      </c>
      <c r="R664" s="6">
        <v>4.95</v>
      </c>
      <c r="S664" s="6">
        <v>0.06</v>
      </c>
      <c r="T664" s="6"/>
      <c r="U664" s="6">
        <v>94.61</v>
      </c>
      <c r="V664" s="12"/>
      <c r="W664" s="6">
        <v>61.832787231793688</v>
      </c>
      <c r="X664" s="6">
        <v>1.014691893034563</v>
      </c>
      <c r="Y664" s="6">
        <v>18.422999682908785</v>
      </c>
      <c r="Z664" s="6">
        <v>10.485149561357151</v>
      </c>
      <c r="AA664" s="6">
        <v>2.1139414438220063E-2</v>
      </c>
      <c r="AB664" s="6">
        <v>2.6424268047775077</v>
      </c>
      <c r="AC664" s="6">
        <v>0.22196385160131063</v>
      </c>
      <c r="AD664" s="6">
        <v>0.12683648662932037</v>
      </c>
      <c r="AE664" s="6">
        <v>5.2320050734594652</v>
      </c>
      <c r="AF664" s="6">
        <v>100.00000000000001</v>
      </c>
      <c r="AG664" s="6"/>
      <c r="AH664" s="6">
        <v>68.775137203025835</v>
      </c>
      <c r="AI664" s="6">
        <v>0.84879391434777018</v>
      </c>
      <c r="AJ664" s="6">
        <v>12.078988318024313</v>
      </c>
      <c r="AK664" s="6">
        <v>0</v>
      </c>
      <c r="AL664" s="6">
        <v>9.7535497399582098</v>
      </c>
      <c r="AM664" s="6">
        <v>1.9916664833071036E-2</v>
      </c>
      <c r="AN664" s="6">
        <v>4.3802337650609484</v>
      </c>
      <c r="AO664" s="6">
        <v>0.26453862578833132</v>
      </c>
      <c r="AP664" s="6">
        <v>0.13677523748867951</v>
      </c>
      <c r="AQ664" s="6">
        <v>3.7122062665219708</v>
      </c>
      <c r="AR664" s="6">
        <v>99.999999999999986</v>
      </c>
      <c r="AS664" s="6"/>
      <c r="AT664" s="6">
        <v>0.30991232910178995</v>
      </c>
      <c r="AU664" s="6" t="s">
        <v>2564</v>
      </c>
      <c r="AV664" s="6" t="s">
        <v>2564</v>
      </c>
      <c r="AW664" s="6"/>
      <c r="AX664" s="6">
        <v>4.6000949074753147E-2</v>
      </c>
      <c r="AY664" s="6">
        <v>0.32971299940925158</v>
      </c>
      <c r="AZ664" s="6">
        <f>LOG(Tabella1[[#This Row],[SiO2]]/Tabella1[[#This Row],[Al2O3]])</f>
        <v>0.52585847897218729</v>
      </c>
      <c r="BA664" s="6">
        <f>LOG((Tabella1[[#This Row],[FeO]]*0.8998+Tabella1[[#This Row],[Fe2O3]])/Tabella1[[#This Row],[K2O]])</f>
        <v>0.25605246205015803</v>
      </c>
      <c r="BB664" s="6">
        <f>Tabella1[[#This Row],[Log SiO2/Al2O3]]/Tabella1[[#This Row],[Log (FeO3/K2O)]]</f>
        <v>2.0537138161521642</v>
      </c>
    </row>
    <row r="665" spans="1:54">
      <c r="A665" s="19" t="s">
        <v>2863</v>
      </c>
      <c r="B665" s="19" t="s">
        <v>3066</v>
      </c>
      <c r="C665" s="19" t="s">
        <v>2985</v>
      </c>
      <c r="D665" s="19" t="s">
        <v>3067</v>
      </c>
      <c r="E665" s="19" t="s">
        <v>5136</v>
      </c>
      <c r="F665" s="19" t="s">
        <v>3068</v>
      </c>
      <c r="G665" s="8" t="s">
        <v>3082</v>
      </c>
      <c r="H665" s="8"/>
      <c r="I665" s="6">
        <v>59.04</v>
      </c>
      <c r="J665" s="6">
        <v>0.89</v>
      </c>
      <c r="K665" s="6">
        <v>16.93</v>
      </c>
      <c r="L665" s="6"/>
      <c r="M665" s="6">
        <v>9.57</v>
      </c>
      <c r="N665" s="6">
        <v>0.02</v>
      </c>
      <c r="O665" s="6">
        <v>2.4900000000000002</v>
      </c>
      <c r="P665" s="6">
        <v>0.28999999999999998</v>
      </c>
      <c r="Q665" s="6">
        <v>0.11</v>
      </c>
      <c r="R665" s="6">
        <v>4.88</v>
      </c>
      <c r="S665" s="6">
        <v>0.05</v>
      </c>
      <c r="T665" s="6"/>
      <c r="U665" s="6">
        <v>94.22</v>
      </c>
      <c r="V665" s="12"/>
      <c r="W665" s="6">
        <v>62.661855232434725</v>
      </c>
      <c r="X665" s="6">
        <v>0.94459774994693269</v>
      </c>
      <c r="Y665" s="6">
        <v>17.968584164720866</v>
      </c>
      <c r="Z665" s="6">
        <v>10.157079176395669</v>
      </c>
      <c r="AA665" s="6">
        <v>2.1226915729144556E-2</v>
      </c>
      <c r="AB665" s="6">
        <v>2.6427510082784975</v>
      </c>
      <c r="AC665" s="6">
        <v>0.30779027807259607</v>
      </c>
      <c r="AD665" s="6">
        <v>0.11674803651029506</v>
      </c>
      <c r="AE665" s="6">
        <v>5.1793674379112709</v>
      </c>
      <c r="AF665" s="6">
        <v>100</v>
      </c>
      <c r="AG665" s="6"/>
      <c r="AH665" s="6">
        <v>69.481749419733205</v>
      </c>
      <c r="AI665" s="6">
        <v>0.78771629067632687</v>
      </c>
      <c r="AJ665" s="6">
        <v>11.744618892495721</v>
      </c>
      <c r="AK665" s="6">
        <v>0</v>
      </c>
      <c r="AL665" s="6">
        <v>9.4191511287031933</v>
      </c>
      <c r="AM665" s="6">
        <v>1.9937257193145822E-2</v>
      </c>
      <c r="AN665" s="6">
        <v>4.3672235527673537</v>
      </c>
      <c r="AO665" s="6">
        <v>0.36569295411172587</v>
      </c>
      <c r="AP665" s="6">
        <v>0.12550693189818823</v>
      </c>
      <c r="AQ665" s="6">
        <v>3.6634942905387526</v>
      </c>
      <c r="AR665" s="6">
        <v>100</v>
      </c>
      <c r="AS665" s="6"/>
      <c r="AT665" s="6">
        <v>0.31677824327791421</v>
      </c>
      <c r="AU665" s="6" t="s">
        <v>2564</v>
      </c>
      <c r="AV665" s="6" t="s">
        <v>2564</v>
      </c>
      <c r="AW665" s="6"/>
      <c r="AX665" s="6">
        <v>2.5925573960681434E-2</v>
      </c>
      <c r="AY665" s="6">
        <v>0.33597494614215456</v>
      </c>
      <c r="AZ665" s="6">
        <f>LOG(Tabella1[[#This Row],[SiO2]]/Tabella1[[#This Row],[Al2O3]])</f>
        <v>0.54248939070604996</v>
      </c>
      <c r="BA665" s="6">
        <f>LOG((Tabella1[[#This Row],[FeO]]*0.8998+Tabella1[[#This Row],[Fe2O3]])/Tabella1[[#This Row],[K2O]])</f>
        <v>0.24663810460368099</v>
      </c>
      <c r="BB665" s="6">
        <f>Tabella1[[#This Row],[Log SiO2/Al2O3]]/Tabella1[[#This Row],[Log (FeO3/K2O)]]</f>
        <v>2.1995360026698547</v>
      </c>
    </row>
    <row r="666" spans="1:54">
      <c r="A666" s="19" t="s">
        <v>2863</v>
      </c>
      <c r="B666" s="19" t="s">
        <v>3066</v>
      </c>
      <c r="C666" s="19" t="s">
        <v>2985</v>
      </c>
      <c r="D666" s="19" t="s">
        <v>3067</v>
      </c>
      <c r="E666" s="19" t="s">
        <v>5136</v>
      </c>
      <c r="F666" s="19" t="s">
        <v>3068</v>
      </c>
      <c r="G666" s="8" t="s">
        <v>3083</v>
      </c>
      <c r="H666" s="8"/>
      <c r="I666" s="6">
        <v>57.37</v>
      </c>
      <c r="J666" s="6">
        <v>0.85</v>
      </c>
      <c r="K666" s="6">
        <v>17.97</v>
      </c>
      <c r="L666" s="6"/>
      <c r="M666" s="6">
        <v>10.02</v>
      </c>
      <c r="N666" s="6">
        <v>0.02</v>
      </c>
      <c r="O666" s="6">
        <v>2.46</v>
      </c>
      <c r="P666" s="6">
        <v>0.14000000000000001</v>
      </c>
      <c r="Q666" s="6">
        <v>0.03</v>
      </c>
      <c r="R666" s="6">
        <v>5.0999999999999996</v>
      </c>
      <c r="S666" s="6">
        <v>0.06</v>
      </c>
      <c r="T666" s="6"/>
      <c r="U666" s="6">
        <v>93.95999999999998</v>
      </c>
      <c r="V666" s="12"/>
      <c r="W666" s="6">
        <v>61.057896977437224</v>
      </c>
      <c r="X666" s="6">
        <v>0.90464027245636458</v>
      </c>
      <c r="Y666" s="6">
        <v>19.125159642401023</v>
      </c>
      <c r="Z666" s="6">
        <v>10.664112388250322</v>
      </c>
      <c r="AA666" s="6">
        <v>2.128565346956152E-2</v>
      </c>
      <c r="AB666" s="6">
        <v>2.6181353767560669</v>
      </c>
      <c r="AC666" s="6">
        <v>0.14899957428693064</v>
      </c>
      <c r="AD666" s="6">
        <v>3.1928480204342281E-2</v>
      </c>
      <c r="AE666" s="6">
        <v>5.4278416347381873</v>
      </c>
      <c r="AF666" s="6">
        <v>100.00000000000003</v>
      </c>
      <c r="AG666" s="6"/>
      <c r="AH666" s="6">
        <v>68.197891499737281</v>
      </c>
      <c r="AI666" s="6">
        <v>0.75990700533291067</v>
      </c>
      <c r="AJ666" s="6">
        <v>12.591914020681244</v>
      </c>
      <c r="AK666" s="6">
        <v>0</v>
      </c>
      <c r="AL666" s="6">
        <v>9.9616034820175621</v>
      </c>
      <c r="AM666" s="6">
        <v>2.0138499718436315E-2</v>
      </c>
      <c r="AN666" s="6">
        <v>4.3581571407039252</v>
      </c>
      <c r="AO666" s="6">
        <v>0.17832339854103255</v>
      </c>
      <c r="AP666" s="6">
        <v>3.457466529588267E-2</v>
      </c>
      <c r="AQ666" s="6">
        <v>3.8672974347834113</v>
      </c>
      <c r="AR666" s="6">
        <v>99.999999999999972</v>
      </c>
      <c r="AS666" s="6"/>
      <c r="AT666" s="6">
        <v>0.30434566998199253</v>
      </c>
      <c r="AU666" s="6" t="s">
        <v>2564</v>
      </c>
      <c r="AV666" s="6" t="s">
        <v>2564</v>
      </c>
      <c r="AW666" s="6"/>
      <c r="AX666" s="6">
        <v>6.0797173601583328E-2</v>
      </c>
      <c r="AY666" s="6">
        <v>0.32140148881218095</v>
      </c>
      <c r="AZ666" s="6">
        <f>LOG(Tabella1[[#This Row],[SiO2]]/Tabella1[[#This Row],[Al2O3]])</f>
        <v>0.50413677277346713</v>
      </c>
      <c r="BA666" s="6">
        <f>LOG((Tabella1[[#This Row],[FeO]]*0.8998+Tabella1[[#This Row],[Fe2O3]])/Tabella1[[#This Row],[K2O]])</f>
        <v>0.24744353426283858</v>
      </c>
      <c r="BB666" s="6">
        <f>Tabella1[[#This Row],[Log SiO2/Al2O3]]/Tabella1[[#This Row],[Log (FeO3/K2O)]]</f>
        <v>2.037381070696981</v>
      </c>
    </row>
    <row r="667" spans="1:54" hidden="1">
      <c r="A667" s="19" t="s">
        <v>2863</v>
      </c>
      <c r="B667" s="19" t="s">
        <v>3084</v>
      </c>
      <c r="C667" s="19" t="s">
        <v>2865</v>
      </c>
      <c r="D667" s="19" t="s">
        <v>1756</v>
      </c>
      <c r="E667" s="19" t="s">
        <v>5138</v>
      </c>
      <c r="F667" s="19" t="s">
        <v>1757</v>
      </c>
      <c r="G667" s="8" t="s">
        <v>1758</v>
      </c>
      <c r="H667" s="8"/>
      <c r="I667" s="6">
        <v>63.52</v>
      </c>
      <c r="J667" s="6">
        <v>0.89</v>
      </c>
      <c r="K667" s="6">
        <v>18.010000000000002</v>
      </c>
      <c r="L667" s="6"/>
      <c r="M667" s="6">
        <v>5.8</v>
      </c>
      <c r="N667" s="6">
        <v>0.14000000000000001</v>
      </c>
      <c r="O667" s="6">
        <v>1.66</v>
      </c>
      <c r="P667" s="6">
        <v>1.46</v>
      </c>
      <c r="Q667" s="6">
        <v>1.53</v>
      </c>
      <c r="R667" s="6">
        <v>2.5</v>
      </c>
      <c r="S667" s="6">
        <v>0.26</v>
      </c>
      <c r="T667" s="6">
        <v>3.91</v>
      </c>
      <c r="U667" s="6">
        <v>95.509999999999991</v>
      </c>
      <c r="V667" s="12"/>
      <c r="W667" s="6">
        <v>66.50612501308764</v>
      </c>
      <c r="X667" s="6">
        <v>0.93183959794785909</v>
      </c>
      <c r="Y667" s="6">
        <v>18.856664223641506</v>
      </c>
      <c r="Z667" s="6">
        <v>6.0726625484242494</v>
      </c>
      <c r="AA667" s="6">
        <v>0.14658150978955087</v>
      </c>
      <c r="AB667" s="6">
        <v>1.7380379017903884</v>
      </c>
      <c r="AC667" s="6">
        <v>1.5286357449481729</v>
      </c>
      <c r="AD667" s="6">
        <v>1.6019264998429488</v>
      </c>
      <c r="AE667" s="6">
        <v>2.6175269605276936</v>
      </c>
      <c r="AF667" s="6">
        <v>100.00000000000001</v>
      </c>
      <c r="AG667" s="6"/>
      <c r="AH667" s="6">
        <v>73.010351795772479</v>
      </c>
      <c r="AI667" s="6">
        <v>0.76934189522819185</v>
      </c>
      <c r="AJ667" s="6">
        <v>12.202399493549557</v>
      </c>
      <c r="AK667" s="6">
        <v>0</v>
      </c>
      <c r="AL667" s="6">
        <v>5.5754172798612709</v>
      </c>
      <c r="AM667" s="6">
        <v>0.13630538293196903</v>
      </c>
      <c r="AN667" s="6">
        <v>2.8435686678397545</v>
      </c>
      <c r="AO667" s="6">
        <v>1.7981296672079514</v>
      </c>
      <c r="AP667" s="6">
        <v>1.7049671453633248</v>
      </c>
      <c r="AQ667" s="6">
        <v>1.8330118033807026</v>
      </c>
      <c r="AR667" s="6">
        <v>100</v>
      </c>
      <c r="AS667" s="6"/>
      <c r="AT667" s="6">
        <v>0.33775667111265917</v>
      </c>
      <c r="AU667" s="6" t="s">
        <v>2564</v>
      </c>
      <c r="AV667" s="6" t="s">
        <v>2564</v>
      </c>
      <c r="AW667" s="6"/>
      <c r="AX667" s="6">
        <v>0.32133473055774758</v>
      </c>
      <c r="AY667" s="6">
        <v>0.37172561864764658</v>
      </c>
      <c r="AZ667" s="6">
        <f>LOG(Tabella1[[#This Row],[SiO2]]/Tabella1[[#This Row],[Al2O3]])</f>
        <v>0.54739677659950647</v>
      </c>
      <c r="BA667" s="6">
        <f>LOG((Tabella1[[#This Row],[FeO]]*0.8998+Tabella1[[#This Row],[Fe2O3]])/Tabella1[[#This Row],[K2O]])</f>
        <v>0.31963397372044772</v>
      </c>
      <c r="BB667" s="6">
        <f>Tabella1[[#This Row],[Log SiO2/Al2O3]]/Tabella1[[#This Row],[Log (FeO3/K2O)]]</f>
        <v>1.7125738238271893</v>
      </c>
    </row>
    <row r="668" spans="1:54" hidden="1">
      <c r="A668" s="19" t="s">
        <v>2863</v>
      </c>
      <c r="B668" s="19" t="s">
        <v>2168</v>
      </c>
      <c r="C668" s="19" t="s">
        <v>3085</v>
      </c>
      <c r="D668" s="19" t="s">
        <v>3086</v>
      </c>
      <c r="E668" s="6" t="s">
        <v>5135</v>
      </c>
      <c r="F668" s="19" t="s">
        <v>2167</v>
      </c>
      <c r="G668" s="12" t="s">
        <v>2169</v>
      </c>
      <c r="H668" s="8"/>
      <c r="I668" s="6">
        <v>61.39</v>
      </c>
      <c r="J668" s="6">
        <v>1.06</v>
      </c>
      <c r="K668" s="6">
        <v>17.38</v>
      </c>
      <c r="L668" s="6"/>
      <c r="M668" s="6">
        <v>8.94</v>
      </c>
      <c r="N668" s="6">
        <v>0.2</v>
      </c>
      <c r="O668" s="6">
        <v>3.2</v>
      </c>
      <c r="P668" s="6">
        <v>2.11</v>
      </c>
      <c r="Q668" s="6">
        <v>2.0299999999999998</v>
      </c>
      <c r="R668" s="6">
        <v>2.33</v>
      </c>
      <c r="S668" s="6">
        <v>7.0000000000000007E-2</v>
      </c>
      <c r="T668" s="6" t="s">
        <v>2564</v>
      </c>
      <c r="U668" s="6">
        <v>98.64</v>
      </c>
      <c r="V668" s="12"/>
      <c r="W668" s="6">
        <v>62.23641524736415</v>
      </c>
      <c r="X668" s="6">
        <v>1.0746147607461476</v>
      </c>
      <c r="Y668" s="6">
        <v>17.619626926196268</v>
      </c>
      <c r="Z668" s="6">
        <v>9.0632603406326027</v>
      </c>
      <c r="AA668" s="6">
        <v>0.20275750202757506</v>
      </c>
      <c r="AB668" s="6">
        <v>3.244120032441201</v>
      </c>
      <c r="AC668" s="6">
        <v>2.1390916463909164</v>
      </c>
      <c r="AD668" s="6">
        <v>2.0579886455798864</v>
      </c>
      <c r="AE668" s="6">
        <v>2.3621248986212491</v>
      </c>
      <c r="AF668" s="6">
        <v>100.00000000000001</v>
      </c>
      <c r="AG668" s="6"/>
      <c r="AH668" s="6">
        <v>67.765217355638327</v>
      </c>
      <c r="AI668" s="6">
        <v>0.87997532050148319</v>
      </c>
      <c r="AJ668" s="6">
        <v>11.308800668153212</v>
      </c>
      <c r="AK668" s="6">
        <v>0</v>
      </c>
      <c r="AL668" s="6">
        <v>8.2531958782859007</v>
      </c>
      <c r="AM668" s="6">
        <v>0.18700370791173121</v>
      </c>
      <c r="AN668" s="6">
        <v>5.2643027933564328</v>
      </c>
      <c r="AO668" s="6">
        <v>2.4956625189760007</v>
      </c>
      <c r="AP668" s="6">
        <v>2.1724804267258926</v>
      </c>
      <c r="AQ668" s="6">
        <v>1.6406518196110207</v>
      </c>
      <c r="AR668" s="6">
        <v>100.00000000000004</v>
      </c>
      <c r="AS668" s="6"/>
      <c r="AT668" s="6">
        <v>0.38944355914013462</v>
      </c>
      <c r="AU668" s="6" t="s">
        <v>2564</v>
      </c>
      <c r="AV668" s="6" t="s">
        <v>2564</v>
      </c>
      <c r="AW668" s="6"/>
      <c r="AX668" s="6">
        <v>0.12635336698778629</v>
      </c>
      <c r="AY668" s="6">
        <v>0.41656127130963511</v>
      </c>
      <c r="AZ668" s="6">
        <f>LOG(Tabella1[[#This Row],[SiO2]]/Tabella1[[#This Row],[Al2O3]])</f>
        <v>0.54804786126764971</v>
      </c>
      <c r="BA668" s="6">
        <f>LOG((Tabella1[[#This Row],[FeO]]*0.8998+Tabella1[[#This Row],[Fe2O3]])/Tabella1[[#This Row],[K2O]])</f>
        <v>0.53812758659944671</v>
      </c>
      <c r="BB668" s="6">
        <f>Tabella1[[#This Row],[Log SiO2/Al2O3]]/Tabella1[[#This Row],[Log (FeO3/K2O)]]</f>
        <v>1.0184348004362525</v>
      </c>
    </row>
    <row r="669" spans="1:54" hidden="1">
      <c r="A669" s="19" t="s">
        <v>2863</v>
      </c>
      <c r="B669" s="19" t="s">
        <v>2168</v>
      </c>
      <c r="C669" s="19" t="s">
        <v>3085</v>
      </c>
      <c r="D669" s="19" t="s">
        <v>3086</v>
      </c>
      <c r="E669" s="6" t="s">
        <v>5135</v>
      </c>
      <c r="F669" s="19" t="s">
        <v>2167</v>
      </c>
      <c r="G669" s="12" t="s">
        <v>2170</v>
      </c>
      <c r="H669" s="8"/>
      <c r="I669" s="6">
        <v>57.93</v>
      </c>
      <c r="J669" s="6">
        <v>1.1499999999999999</v>
      </c>
      <c r="K669" s="6">
        <v>18.91</v>
      </c>
      <c r="L669" s="6"/>
      <c r="M669" s="6">
        <v>9.74</v>
      </c>
      <c r="N669" s="6">
        <v>0.21</v>
      </c>
      <c r="O669" s="6">
        <v>3.35</v>
      </c>
      <c r="P669" s="6">
        <v>2.29</v>
      </c>
      <c r="Q669" s="6">
        <v>2.62</v>
      </c>
      <c r="R669" s="6">
        <v>2.93</v>
      </c>
      <c r="S669" s="6">
        <v>7.0000000000000007E-2</v>
      </c>
      <c r="T669" s="6" t="s">
        <v>2564</v>
      </c>
      <c r="U669" s="6">
        <v>99.13</v>
      </c>
      <c r="V669" s="12"/>
      <c r="W669" s="6">
        <v>58.438414203571064</v>
      </c>
      <c r="X669" s="6">
        <v>1.160092807424594</v>
      </c>
      <c r="Y669" s="6">
        <v>19.075960859477455</v>
      </c>
      <c r="Z669" s="6">
        <v>9.8254816907091698</v>
      </c>
      <c r="AA669" s="6">
        <v>0.21184303439927368</v>
      </c>
      <c r="AB669" s="6">
        <v>3.3794007868455567</v>
      </c>
      <c r="AC669" s="6">
        <v>2.3100978513063657</v>
      </c>
      <c r="AD669" s="6">
        <v>2.64299404821951</v>
      </c>
      <c r="AE669" s="6">
        <v>2.9557147180470094</v>
      </c>
      <c r="AF669" s="6">
        <v>99.999999999999986</v>
      </c>
      <c r="AG669" s="6"/>
      <c r="AH669" s="6">
        <v>64.259237215238144</v>
      </c>
      <c r="AI669" s="6">
        <v>0.95936816387807577</v>
      </c>
      <c r="AJ669" s="6">
        <v>12.364630457104859</v>
      </c>
      <c r="AK669" s="6">
        <v>0</v>
      </c>
      <c r="AL669" s="6">
        <v>9.0357961780542748</v>
      </c>
      <c r="AM669" s="6">
        <v>0.19731602237911075</v>
      </c>
      <c r="AN669" s="6">
        <v>5.5380710745433301</v>
      </c>
      <c r="AO669" s="6">
        <v>2.7218345269635833</v>
      </c>
      <c r="AP669" s="6">
        <v>2.8176299884943061</v>
      </c>
      <c r="AQ669" s="6">
        <v>2.0732465867350198</v>
      </c>
      <c r="AR669" s="6">
        <v>100.00000000000001</v>
      </c>
      <c r="AS669" s="6"/>
      <c r="AT669" s="6">
        <v>0.38000010419720542</v>
      </c>
      <c r="AU669" s="6" t="s">
        <v>2564</v>
      </c>
      <c r="AV669" s="6" t="s">
        <v>2564</v>
      </c>
      <c r="AW669" s="6"/>
      <c r="AX669" s="6">
        <v>4.9896547306063417E-2</v>
      </c>
      <c r="AY669" s="6">
        <v>0.40677743914441711</v>
      </c>
      <c r="AZ669" s="6">
        <f>LOG(Tabella1[[#This Row],[SiO2]]/Tabella1[[#This Row],[Al2O3]])</f>
        <v>0.4862119996540174</v>
      </c>
      <c r="BA669" s="6">
        <f>LOG((Tabella1[[#This Row],[FeO]]*0.8998+Tabella1[[#This Row],[Fe2O3]])/Tabella1[[#This Row],[K2O]])</f>
        <v>0.47583732535405415</v>
      </c>
      <c r="BB669" s="6">
        <f>Tabella1[[#This Row],[Log SiO2/Al2O3]]/Tabella1[[#This Row],[Log (FeO3/K2O)]]</f>
        <v>1.0218029854893032</v>
      </c>
    </row>
    <row r="670" spans="1:54" hidden="1">
      <c r="A670" s="19" t="s">
        <v>2863</v>
      </c>
      <c r="B670" s="19" t="s">
        <v>2168</v>
      </c>
      <c r="C670" s="19" t="s">
        <v>3085</v>
      </c>
      <c r="D670" s="19" t="s">
        <v>3086</v>
      </c>
      <c r="E670" s="6" t="s">
        <v>5135</v>
      </c>
      <c r="F670" s="19" t="s">
        <v>2167</v>
      </c>
      <c r="G670" s="12" t="s">
        <v>2171</v>
      </c>
      <c r="H670" s="8"/>
      <c r="I670" s="6">
        <v>55.7</v>
      </c>
      <c r="J670" s="6">
        <v>1.39</v>
      </c>
      <c r="K670" s="6">
        <v>17.309999999999999</v>
      </c>
      <c r="L670" s="6"/>
      <c r="M670" s="6">
        <v>12.25</v>
      </c>
      <c r="N670" s="6">
        <v>0.28999999999999998</v>
      </c>
      <c r="O670" s="6">
        <v>4.34</v>
      </c>
      <c r="P670" s="6">
        <v>2.2200000000000002</v>
      </c>
      <c r="Q670" s="6">
        <v>2.29</v>
      </c>
      <c r="R670" s="6">
        <v>2.48</v>
      </c>
      <c r="S670" s="6">
        <v>0.09</v>
      </c>
      <c r="T670" s="6" t="s">
        <v>2564</v>
      </c>
      <c r="U670" s="6">
        <v>98.270000000000024</v>
      </c>
      <c r="V670" s="12"/>
      <c r="W670" s="6">
        <v>56.680573928971192</v>
      </c>
      <c r="X670" s="6">
        <v>1.4144703368271085</v>
      </c>
      <c r="Y670" s="6">
        <v>17.614734914012409</v>
      </c>
      <c r="Z670" s="6">
        <v>12.465655846138187</v>
      </c>
      <c r="AA670" s="6">
        <v>0.29510532207184276</v>
      </c>
      <c r="AB670" s="6">
        <v>4.4164037854889582</v>
      </c>
      <c r="AC670" s="6">
        <v>2.2590821206879004</v>
      </c>
      <c r="AD670" s="6">
        <v>2.3303144398086899</v>
      </c>
      <c r="AE670" s="6">
        <v>2.5236593059936903</v>
      </c>
      <c r="AF670" s="6">
        <v>99.999999999999986</v>
      </c>
      <c r="AG670" s="6"/>
      <c r="AH670" s="6">
        <v>61.801918852636071</v>
      </c>
      <c r="AI670" s="6">
        <v>1.1598904942574793</v>
      </c>
      <c r="AJ670" s="6">
        <v>11.321433160726492</v>
      </c>
      <c r="AK670" s="6">
        <v>0</v>
      </c>
      <c r="AL670" s="6">
        <v>11.367325198048135</v>
      </c>
      <c r="AM670" s="6">
        <v>0.27255602203544238</v>
      </c>
      <c r="AN670" s="6">
        <v>7.1765906405534334</v>
      </c>
      <c r="AO670" s="6">
        <v>2.6393314803415882</v>
      </c>
      <c r="AP670" s="6">
        <v>2.463388324671747</v>
      </c>
      <c r="AQ670" s="6">
        <v>1.7552935069888653</v>
      </c>
      <c r="AR670" s="6">
        <v>99.999999999999986</v>
      </c>
      <c r="AS670" s="6"/>
      <c r="AT670" s="6">
        <v>0.38700513435325395</v>
      </c>
      <c r="AU670" s="6" t="s">
        <v>2564</v>
      </c>
      <c r="AV670" s="6" t="s">
        <v>2564</v>
      </c>
      <c r="AW670" s="6"/>
      <c r="AX670" s="6">
        <v>5.9192251511934635E-2</v>
      </c>
      <c r="AY670" s="6">
        <v>0.41282674745342252</v>
      </c>
      <c r="AZ670" s="6">
        <f>LOG(Tabella1[[#This Row],[SiO2]]/Tabella1[[#This Row],[Al2O3]])</f>
        <v>0.50755812729833516</v>
      </c>
      <c r="BA670" s="6">
        <f>LOG((Tabella1[[#This Row],[FeO]]*0.8998+Tabella1[[#This Row],[Fe2O3]])/Tabella1[[#This Row],[K2O]])</f>
        <v>0.64783039670388309</v>
      </c>
      <c r="BB670" s="6">
        <f>Tabella1[[#This Row],[Log SiO2/Al2O3]]/Tabella1[[#This Row],[Log (FeO3/K2O)]]</f>
        <v>0.78347377628582471</v>
      </c>
    </row>
    <row r="671" spans="1:54" hidden="1">
      <c r="A671" s="19" t="s">
        <v>2863</v>
      </c>
      <c r="B671" s="19" t="s">
        <v>2168</v>
      </c>
      <c r="C671" s="19" t="s">
        <v>3085</v>
      </c>
      <c r="D671" s="19" t="s">
        <v>3086</v>
      </c>
      <c r="E671" s="6" t="s">
        <v>5135</v>
      </c>
      <c r="F671" s="19" t="s">
        <v>2167</v>
      </c>
      <c r="G671" s="12" t="s">
        <v>2172</v>
      </c>
      <c r="H671" s="8"/>
      <c r="I671" s="6">
        <v>60.05</v>
      </c>
      <c r="J671" s="6">
        <v>1.04</v>
      </c>
      <c r="K671" s="6">
        <v>17.350000000000001</v>
      </c>
      <c r="L671" s="6"/>
      <c r="M671" s="6">
        <v>8.66</v>
      </c>
      <c r="N671" s="6">
        <v>0.13</v>
      </c>
      <c r="O671" s="6">
        <v>2.75</v>
      </c>
      <c r="P671" s="6">
        <v>1.89</v>
      </c>
      <c r="Q671" s="6">
        <v>2.52</v>
      </c>
      <c r="R671" s="6">
        <v>4.46</v>
      </c>
      <c r="S671" s="6">
        <v>0.06</v>
      </c>
      <c r="T671" s="6" t="s">
        <v>2564</v>
      </c>
      <c r="U671" s="6">
        <v>98.84999999999998</v>
      </c>
      <c r="V671" s="12"/>
      <c r="W671" s="6">
        <v>60.748609003540736</v>
      </c>
      <c r="X671" s="6">
        <v>1.05209914011128</v>
      </c>
      <c r="Y671" s="6">
        <v>17.551846231664143</v>
      </c>
      <c r="Z671" s="6">
        <v>8.7607486090035422</v>
      </c>
      <c r="AA671" s="6">
        <v>0.13151239251391</v>
      </c>
      <c r="AB671" s="6">
        <v>2.7819929185634806</v>
      </c>
      <c r="AC671" s="6">
        <v>1.9119878603945377</v>
      </c>
      <c r="AD671" s="6">
        <v>2.5493171471927165</v>
      </c>
      <c r="AE671" s="6">
        <v>4.5118866970156812</v>
      </c>
      <c r="AF671" s="6">
        <v>100.00000000000001</v>
      </c>
      <c r="AG671" s="6"/>
      <c r="AH671" s="6">
        <v>66.834223463828693</v>
      </c>
      <c r="AI671" s="6">
        <v>0.87051179241727528</v>
      </c>
      <c r="AJ671" s="6">
        <v>11.382638636559724</v>
      </c>
      <c r="AK671" s="6">
        <v>0</v>
      </c>
      <c r="AL671" s="6">
        <v>8.0608199049094686</v>
      </c>
      <c r="AM671" s="6">
        <v>0.1225576053956518</v>
      </c>
      <c r="AN671" s="6">
        <v>4.5614221704461855</v>
      </c>
      <c r="AO671" s="6">
        <v>2.2539376489068697</v>
      </c>
      <c r="AP671" s="6">
        <v>2.719174429400824</v>
      </c>
      <c r="AQ671" s="6">
        <v>3.1664457708135898</v>
      </c>
      <c r="AR671" s="6">
        <v>99.999999999999972</v>
      </c>
      <c r="AS671" s="6"/>
      <c r="AT671" s="6">
        <v>0.36137970918432566</v>
      </c>
      <c r="AU671" s="6" t="s">
        <v>2564</v>
      </c>
      <c r="AV671" s="6" t="s">
        <v>2564</v>
      </c>
      <c r="AW671" s="6"/>
      <c r="AX671" s="6">
        <v>-0.34211186495749879</v>
      </c>
      <c r="AY671" s="6">
        <v>0.38814898407502058</v>
      </c>
      <c r="AZ671" s="6">
        <f>LOG(Tabella1[[#This Row],[SiO2]]/Tabella1[[#This Row],[Al2O3]])</f>
        <v>0.53921353261203231</v>
      </c>
      <c r="BA671" s="6">
        <f>LOG((Tabella1[[#This Row],[FeO]]*0.8998+Tabella1[[#This Row],[Fe2O3]])/Tabella1[[#This Row],[K2O]])</f>
        <v>0.24232902213475288</v>
      </c>
      <c r="BB671" s="6">
        <f>Tabella1[[#This Row],[Log SiO2/Al2O3]]/Tabella1[[#This Row],[Log (FeO3/K2O)]]</f>
        <v>2.2251298167340008</v>
      </c>
    </row>
    <row r="672" spans="1:54" hidden="1">
      <c r="A672" s="19" t="s">
        <v>2863</v>
      </c>
      <c r="B672" s="19" t="s">
        <v>2168</v>
      </c>
      <c r="C672" s="19" t="s">
        <v>3085</v>
      </c>
      <c r="D672" s="19" t="s">
        <v>3086</v>
      </c>
      <c r="E672" s="6" t="s">
        <v>5135</v>
      </c>
      <c r="F672" s="19" t="s">
        <v>2167</v>
      </c>
      <c r="G672" s="12" t="s">
        <v>2173</v>
      </c>
      <c r="H672" s="8"/>
      <c r="I672" s="6">
        <v>58.21</v>
      </c>
      <c r="J672" s="6">
        <v>1.1299999999999999</v>
      </c>
      <c r="K672" s="6">
        <v>19.3</v>
      </c>
      <c r="L672" s="6"/>
      <c r="M672" s="6">
        <v>9.42</v>
      </c>
      <c r="N672" s="6">
        <v>0.2</v>
      </c>
      <c r="O672" s="6">
        <v>3.42</v>
      </c>
      <c r="P672" s="6">
        <v>1.72</v>
      </c>
      <c r="Q672" s="6">
        <v>2.15</v>
      </c>
      <c r="R672" s="6">
        <v>3.19</v>
      </c>
      <c r="S672" s="6">
        <v>0.05</v>
      </c>
      <c r="T672" s="6" t="s">
        <v>2564</v>
      </c>
      <c r="U672" s="6">
        <v>98.740000000000009</v>
      </c>
      <c r="V672" s="12"/>
      <c r="W672" s="6">
        <v>58.952805347376945</v>
      </c>
      <c r="X672" s="6">
        <v>1.1444196880696778</v>
      </c>
      <c r="Y672" s="6">
        <v>19.546283167915739</v>
      </c>
      <c r="Z672" s="6">
        <v>9.540206603200323</v>
      </c>
      <c r="AA672" s="6">
        <v>0.20255215718047395</v>
      </c>
      <c r="AB672" s="6">
        <v>3.4636418877861042</v>
      </c>
      <c r="AC672" s="6">
        <v>1.7419485517520761</v>
      </c>
      <c r="AD672" s="6">
        <v>2.1774356896900948</v>
      </c>
      <c r="AE672" s="6">
        <v>3.2307069070285599</v>
      </c>
      <c r="AF672" s="6">
        <v>100</v>
      </c>
      <c r="AG672" s="6"/>
      <c r="AH672" s="6">
        <v>64.992266318463066</v>
      </c>
      <c r="AI672" s="6">
        <v>0.94885084836469535</v>
      </c>
      <c r="AJ672" s="6">
        <v>12.702200563386636</v>
      </c>
      <c r="AK672" s="6">
        <v>0</v>
      </c>
      <c r="AL672" s="6">
        <v>8.7961052318741118</v>
      </c>
      <c r="AM672" s="6">
        <v>0.18914945643792008</v>
      </c>
      <c r="AN672" s="6">
        <v>5.6907809454110483</v>
      </c>
      <c r="AO672" s="6">
        <v>2.0577221287708993</v>
      </c>
      <c r="AP672" s="6">
        <v>2.32730431150113</v>
      </c>
      <c r="AQ672" s="6">
        <v>2.2719881731774043</v>
      </c>
      <c r="AR672" s="6">
        <v>100</v>
      </c>
      <c r="AS672" s="6"/>
      <c r="AT672" s="6">
        <v>0.39282292107284983</v>
      </c>
      <c r="AU672" s="6" t="s">
        <v>2564</v>
      </c>
      <c r="AV672" s="6" t="s">
        <v>2564</v>
      </c>
      <c r="AW672" s="6"/>
      <c r="AX672" s="6">
        <v>0.1045099282612639</v>
      </c>
      <c r="AY672" s="6">
        <v>0.42035500773544188</v>
      </c>
      <c r="AZ672" s="6">
        <f>LOG(Tabella1[[#This Row],[SiO2]]/Tabella1[[#This Row],[Al2O3]])</f>
        <v>0.47944029027710683</v>
      </c>
      <c r="BA672" s="6">
        <f>LOG((Tabella1[[#This Row],[FeO]]*0.8998+Tabella1[[#This Row],[Fe2O3]])/Tabella1[[#This Row],[K2O]])</f>
        <v>0.42440620856524436</v>
      </c>
      <c r="BB672" s="6">
        <f>Tabella1[[#This Row],[Log SiO2/Al2O3]]/Tabella1[[#This Row],[Log (FeO3/K2O)]]</f>
        <v>1.1296731306026642</v>
      </c>
    </row>
    <row r="673" spans="1:54" hidden="1">
      <c r="A673" s="19" t="s">
        <v>2863</v>
      </c>
      <c r="B673" s="19" t="s">
        <v>2168</v>
      </c>
      <c r="C673" s="19" t="s">
        <v>3085</v>
      </c>
      <c r="D673" s="19" t="s">
        <v>3086</v>
      </c>
      <c r="E673" s="6" t="s">
        <v>5135</v>
      </c>
      <c r="F673" s="19" t="s">
        <v>2167</v>
      </c>
      <c r="G673" s="12" t="s">
        <v>2174</v>
      </c>
      <c r="H673" s="8"/>
      <c r="I673" s="6">
        <v>59.11</v>
      </c>
      <c r="J673" s="6">
        <v>0.92</v>
      </c>
      <c r="K673" s="6">
        <v>19.739999999999998</v>
      </c>
      <c r="L673" s="6"/>
      <c r="M673" s="6">
        <v>6.96</v>
      </c>
      <c r="N673" s="6">
        <v>0.19</v>
      </c>
      <c r="O673" s="6">
        <v>2.41</v>
      </c>
      <c r="P673" s="6">
        <v>2.0699999999999998</v>
      </c>
      <c r="Q673" s="6">
        <v>2.9</v>
      </c>
      <c r="R673" s="6">
        <v>4.53</v>
      </c>
      <c r="S673" s="6">
        <v>0.1</v>
      </c>
      <c r="T673" s="6" t="s">
        <v>2564</v>
      </c>
      <c r="U673" s="6">
        <v>98.829999999999984</v>
      </c>
      <c r="V673" s="12"/>
      <c r="W673" s="6">
        <v>59.809774360012149</v>
      </c>
      <c r="X673" s="6">
        <v>0.93089142972781569</v>
      </c>
      <c r="Y673" s="6">
        <v>19.973692198725086</v>
      </c>
      <c r="Z673" s="6">
        <v>7.0423960335930404</v>
      </c>
      <c r="AA673" s="6">
        <v>0.19224931700900538</v>
      </c>
      <c r="AB673" s="6">
        <v>2.4385308104826473</v>
      </c>
      <c r="AC673" s="6">
        <v>2.0945057168875851</v>
      </c>
      <c r="AD673" s="6">
        <v>2.9343316806637665</v>
      </c>
      <c r="AE673" s="6">
        <v>4.5836284528989184</v>
      </c>
      <c r="AF673" s="6">
        <v>100</v>
      </c>
      <c r="AG673" s="6"/>
      <c r="AH673" s="6">
        <v>66.43590249768674</v>
      </c>
      <c r="AI673" s="6">
        <v>0.77765171076413553</v>
      </c>
      <c r="AJ673" s="6">
        <v>13.078158690551925</v>
      </c>
      <c r="AK673" s="6">
        <v>0</v>
      </c>
      <c r="AL673" s="6">
        <v>6.5422411872980968</v>
      </c>
      <c r="AM673" s="6">
        <v>0.18088664365952767</v>
      </c>
      <c r="AN673" s="6">
        <v>4.0368313215210696</v>
      </c>
      <c r="AO673" s="6">
        <v>2.4929089925574615</v>
      </c>
      <c r="AP673" s="6">
        <v>3.1600249361848465</v>
      </c>
      <c r="AQ673" s="6">
        <v>3.247815745360779</v>
      </c>
      <c r="AR673" s="6">
        <v>99.999999999999986</v>
      </c>
      <c r="AS673" s="6"/>
      <c r="AT673" s="6">
        <v>0.38158650658229204</v>
      </c>
      <c r="AU673" s="6" t="s">
        <v>2564</v>
      </c>
      <c r="AV673" s="6" t="s">
        <v>2564</v>
      </c>
      <c r="AW673" s="6"/>
      <c r="AX673" s="6">
        <v>-0.28260754344227951</v>
      </c>
      <c r="AY673" s="6">
        <v>0.41186185193907066</v>
      </c>
      <c r="AZ673" s="6">
        <f>LOG(Tabella1[[#This Row],[SiO2]]/Tabella1[[#This Row],[Al2O3]])</f>
        <v>0.47631381101526948</v>
      </c>
      <c r="BA673" s="6">
        <f>LOG((Tabella1[[#This Row],[FeO]]*0.8998+Tabella1[[#This Row],[Fe2O3]])/Tabella1[[#This Row],[K2O]])</f>
        <v>0.14065702642727823</v>
      </c>
      <c r="BB673" s="6">
        <f>Tabella1[[#This Row],[Log SiO2/Al2O3]]/Tabella1[[#This Row],[Log (FeO3/K2O)]]</f>
        <v>3.3863492149219492</v>
      </c>
    </row>
    <row r="674" spans="1:54" hidden="1">
      <c r="A674" s="19" t="s">
        <v>2863</v>
      </c>
      <c r="B674" s="19" t="s">
        <v>2168</v>
      </c>
      <c r="C674" s="19" t="s">
        <v>3085</v>
      </c>
      <c r="D674" s="19" t="s">
        <v>3086</v>
      </c>
      <c r="E674" s="6" t="s">
        <v>5135</v>
      </c>
      <c r="F674" s="19" t="s">
        <v>2167</v>
      </c>
      <c r="G674" s="12" t="s">
        <v>2175</v>
      </c>
      <c r="H674" s="8"/>
      <c r="I674" s="6">
        <v>63.35</v>
      </c>
      <c r="J674" s="6">
        <v>0.89</v>
      </c>
      <c r="K674" s="6">
        <v>16.95</v>
      </c>
      <c r="L674" s="6"/>
      <c r="M674" s="6">
        <v>6.89</v>
      </c>
      <c r="N674" s="6">
        <v>0.16</v>
      </c>
      <c r="O674" s="6">
        <v>2.2599999999999998</v>
      </c>
      <c r="P674" s="6">
        <v>2.2999999999999998</v>
      </c>
      <c r="Q674" s="6">
        <v>3.04</v>
      </c>
      <c r="R674" s="6">
        <v>3.21</v>
      </c>
      <c r="S674" s="6">
        <v>0.04</v>
      </c>
      <c r="T674" s="6" t="s">
        <v>2564</v>
      </c>
      <c r="U674" s="6">
        <v>99.05</v>
      </c>
      <c r="V674" s="12"/>
      <c r="W674" s="6">
        <v>63.957597173144876</v>
      </c>
      <c r="X674" s="6">
        <v>0.89853609288238268</v>
      </c>
      <c r="Y674" s="6">
        <v>17.112569409389199</v>
      </c>
      <c r="Z674" s="6">
        <v>6.9560827864714794</v>
      </c>
      <c r="AA674" s="6">
        <v>0.16153457849570924</v>
      </c>
      <c r="AB674" s="6">
        <v>2.2816759212518929</v>
      </c>
      <c r="AC674" s="6">
        <v>2.3220595658758203</v>
      </c>
      <c r="AD674" s="6">
        <v>3.0691569914184758</v>
      </c>
      <c r="AE674" s="6">
        <v>3.2407874810701669</v>
      </c>
      <c r="AF674" s="6">
        <v>100</v>
      </c>
      <c r="AG674" s="6"/>
      <c r="AH674" s="6">
        <v>69.804810347181856</v>
      </c>
      <c r="AI674" s="6">
        <v>0.73753759639334482</v>
      </c>
      <c r="AJ674" s="6">
        <v>11.009459788898614</v>
      </c>
      <c r="AK674" s="6">
        <v>0</v>
      </c>
      <c r="AL674" s="6">
        <v>6.3494102058454596</v>
      </c>
      <c r="AM674" s="6">
        <v>0.14933779507120309</v>
      </c>
      <c r="AN674" s="6">
        <v>3.7113238455037187</v>
      </c>
      <c r="AO674" s="6">
        <v>2.7155685314960367</v>
      </c>
      <c r="AP674" s="6">
        <v>3.2476031052706009</v>
      </c>
      <c r="AQ674" s="6">
        <v>2.2562907653494682</v>
      </c>
      <c r="AR674" s="6">
        <v>99.999999999999972</v>
      </c>
      <c r="AS674" s="6"/>
      <c r="AT674" s="6">
        <v>0.36889195426113247</v>
      </c>
      <c r="AU674" s="6" t="s">
        <v>2564</v>
      </c>
      <c r="AV674" s="6" t="s">
        <v>2564</v>
      </c>
      <c r="AW674" s="6"/>
      <c r="AX674" s="6">
        <v>-0.21668182786127232</v>
      </c>
      <c r="AY674" s="6">
        <v>0.39807418661986144</v>
      </c>
      <c r="AZ674" s="6">
        <f>LOG(Tabella1[[#This Row],[SiO2]]/Tabella1[[#This Row],[Al2O3]])</f>
        <v>0.57257691668035926</v>
      </c>
      <c r="BA674" s="6">
        <f>LOG((Tabella1[[#This Row],[FeO]]*0.8998+Tabella1[[#This Row],[Fe2O3]])/Tabella1[[#This Row],[K2O]])</f>
        <v>0.28586017833230176</v>
      </c>
      <c r="BB674" s="6">
        <f>Tabella1[[#This Row],[Log SiO2/Al2O3]]/Tabella1[[#This Row],[Log (FeO3/K2O)]]</f>
        <v>2.0029964300055814</v>
      </c>
    </row>
    <row r="675" spans="1:54" hidden="1">
      <c r="A675" s="19" t="s">
        <v>2863</v>
      </c>
      <c r="B675" s="19" t="s">
        <v>2168</v>
      </c>
      <c r="C675" s="19" t="s">
        <v>3085</v>
      </c>
      <c r="D675" s="19" t="s">
        <v>3086</v>
      </c>
      <c r="E675" s="6" t="s">
        <v>5135</v>
      </c>
      <c r="F675" s="19" t="s">
        <v>2167</v>
      </c>
      <c r="G675" s="12" t="s">
        <v>2176</v>
      </c>
      <c r="H675" s="8"/>
      <c r="I675" s="6">
        <v>60.51</v>
      </c>
      <c r="J675" s="6">
        <v>1.1399999999999999</v>
      </c>
      <c r="K675" s="6">
        <v>17.72</v>
      </c>
      <c r="L675" s="6"/>
      <c r="M675" s="6">
        <v>8.02</v>
      </c>
      <c r="N675" s="6">
        <v>0.13</v>
      </c>
      <c r="O675" s="6">
        <v>3.34</v>
      </c>
      <c r="P675" s="6">
        <v>2.46</v>
      </c>
      <c r="Q675" s="6">
        <v>2.75</v>
      </c>
      <c r="R675" s="6">
        <v>3.05</v>
      </c>
      <c r="S675" s="6">
        <v>0.04</v>
      </c>
      <c r="T675" s="6" t="s">
        <v>2564</v>
      </c>
      <c r="U675" s="6">
        <v>99.11999999999999</v>
      </c>
      <c r="V675" s="12"/>
      <c r="W675" s="6">
        <v>61.047215496368047</v>
      </c>
      <c r="X675" s="6">
        <v>1.1501210653753027</v>
      </c>
      <c r="Y675" s="6">
        <v>17.877320419693302</v>
      </c>
      <c r="Z675" s="6">
        <v>8.0912025827280054</v>
      </c>
      <c r="AA675" s="6">
        <v>0.13115415657788543</v>
      </c>
      <c r="AB675" s="6">
        <v>3.3696529459241327</v>
      </c>
      <c r="AC675" s="6">
        <v>2.4818401937046008</v>
      </c>
      <c r="AD675" s="6">
        <v>2.7744148506860373</v>
      </c>
      <c r="AE675" s="6">
        <v>3.0770782889426957</v>
      </c>
      <c r="AF675" s="6">
        <v>100.00000000000001</v>
      </c>
      <c r="AG675" s="6"/>
      <c r="AH675" s="6">
        <v>66.587895329839768</v>
      </c>
      <c r="AI675" s="6">
        <v>0.94347068661100753</v>
      </c>
      <c r="AJ675" s="6">
        <v>11.494482610024212</v>
      </c>
      <c r="AK675" s="6">
        <v>0</v>
      </c>
      <c r="AL675" s="6">
        <v>7.3810463934239277</v>
      </c>
      <c r="AM675" s="6">
        <v>0.12117764483240763</v>
      </c>
      <c r="AN675" s="6">
        <v>5.4776752700573734</v>
      </c>
      <c r="AO675" s="6">
        <v>2.9006641097952173</v>
      </c>
      <c r="AP675" s="6">
        <v>2.9339415744694621</v>
      </c>
      <c r="AQ675" s="6">
        <v>2.1410128596646691</v>
      </c>
      <c r="AR675" s="6">
        <v>100</v>
      </c>
      <c r="AS675" s="6"/>
      <c r="AT675" s="6">
        <v>0.42598910011513363</v>
      </c>
      <c r="AU675" s="6" t="s">
        <v>2564</v>
      </c>
      <c r="AV675" s="6" t="s">
        <v>2564</v>
      </c>
      <c r="AW675" s="6"/>
      <c r="AX675" s="6">
        <v>-6.2514477116956402E-2</v>
      </c>
      <c r="AY675" s="6">
        <v>0.45971967193058327</v>
      </c>
      <c r="AZ675" s="6">
        <f>LOG(Tabella1[[#This Row],[SiO2]]/Tabella1[[#This Row],[Al2O3]])</f>
        <v>0.53336343538139597</v>
      </c>
      <c r="BA675" s="6">
        <f>LOG((Tabella1[[#This Row],[FeO]]*0.8998+Tabella1[[#This Row],[Fe2O3]])/Tabella1[[#This Row],[K2O]])</f>
        <v>0.37402051776692569</v>
      </c>
      <c r="BB675" s="6">
        <f>Tabella1[[#This Row],[Log SiO2/Al2O3]]/Tabella1[[#This Row],[Log (FeO3/K2O)]]</f>
        <v>1.4260272098595572</v>
      </c>
    </row>
    <row r="676" spans="1:54" hidden="1">
      <c r="A676" s="19" t="s">
        <v>2863</v>
      </c>
      <c r="B676" s="19" t="s">
        <v>2168</v>
      </c>
      <c r="C676" s="19" t="s">
        <v>3085</v>
      </c>
      <c r="D676" s="19" t="s">
        <v>3086</v>
      </c>
      <c r="E676" s="6" t="s">
        <v>5135</v>
      </c>
      <c r="F676" s="19" t="s">
        <v>2167</v>
      </c>
      <c r="G676" s="12" t="s">
        <v>2177</v>
      </c>
      <c r="H676" s="8"/>
      <c r="I676" s="6">
        <v>64.06</v>
      </c>
      <c r="J676" s="6">
        <v>0.98</v>
      </c>
      <c r="K676" s="6">
        <v>16.02</v>
      </c>
      <c r="L676" s="6"/>
      <c r="M676" s="6">
        <v>7.77</v>
      </c>
      <c r="N676" s="6">
        <v>0.13</v>
      </c>
      <c r="O676" s="6">
        <v>2.48</v>
      </c>
      <c r="P676" s="6">
        <v>2.44</v>
      </c>
      <c r="Q676" s="6">
        <v>2.08</v>
      </c>
      <c r="R676" s="6">
        <v>3.46</v>
      </c>
      <c r="S676" s="6">
        <v>0.19</v>
      </c>
      <c r="T676" s="6" t="s">
        <v>2564</v>
      </c>
      <c r="U676" s="6">
        <v>99.419999999999987</v>
      </c>
      <c r="V676" s="12"/>
      <c r="W676" s="6">
        <v>64.433715550191124</v>
      </c>
      <c r="X676" s="6">
        <v>0.98571715952524652</v>
      </c>
      <c r="Y676" s="6">
        <v>16.11345805672903</v>
      </c>
      <c r="Z676" s="6">
        <v>7.8153289076644539</v>
      </c>
      <c r="AA676" s="6">
        <v>0.13075839871253273</v>
      </c>
      <c r="AB676" s="6">
        <v>2.4944679139006238</v>
      </c>
      <c r="AC676" s="6">
        <v>2.4542345604506139</v>
      </c>
      <c r="AD676" s="6">
        <v>2.0921343794005236</v>
      </c>
      <c r="AE676" s="6">
        <v>3.4801850734258704</v>
      </c>
      <c r="AF676" s="6">
        <v>100.00000000000001</v>
      </c>
      <c r="AG676" s="6"/>
      <c r="AH676" s="6">
        <v>70.039077904394944</v>
      </c>
      <c r="AI676" s="6">
        <v>0.80581432915277518</v>
      </c>
      <c r="AJ676" s="6">
        <v>10.324608009582409</v>
      </c>
      <c r="AK676" s="6">
        <v>0</v>
      </c>
      <c r="AL676" s="6">
        <v>7.1047685692643885</v>
      </c>
      <c r="AM676" s="6">
        <v>0.12039483548773437</v>
      </c>
      <c r="AN676" s="6">
        <v>4.040981357058854</v>
      </c>
      <c r="AO676" s="6">
        <v>2.8584954866646131</v>
      </c>
      <c r="AP676" s="6">
        <v>2.2047911273313652</v>
      </c>
      <c r="AQ676" s="6">
        <v>2.4131309258590203</v>
      </c>
      <c r="AR676" s="6">
        <v>99.999999999999986</v>
      </c>
      <c r="AS676" s="6"/>
      <c r="AT676" s="6">
        <v>0.36255804981907502</v>
      </c>
      <c r="AU676" s="6" t="s">
        <v>2564</v>
      </c>
      <c r="AV676" s="6" t="s">
        <v>2564</v>
      </c>
      <c r="AW676" s="6"/>
      <c r="AX676" s="6">
        <v>-0.19467922125487711</v>
      </c>
      <c r="AY676" s="6">
        <v>0.39081301030198617</v>
      </c>
      <c r="AZ676" s="6">
        <f>LOG(Tabella1[[#This Row],[SiO2]]/Tabella1[[#This Row],[Al2O3]])</f>
        <v>0.60192442257958412</v>
      </c>
      <c r="BA676" s="6">
        <f>LOG((Tabella1[[#This Row],[FeO]]*0.8998+Tabella1[[#This Row],[Fe2O3]])/Tabella1[[#This Row],[K2O]])</f>
        <v>0.30549090883768565</v>
      </c>
      <c r="BB676" s="6">
        <f>Tabella1[[#This Row],[Log SiO2/Al2O3]]/Tabella1[[#This Row],[Log (FeO3/K2O)]]</f>
        <v>1.9703513432519211</v>
      </c>
    </row>
    <row r="677" spans="1:54" hidden="1">
      <c r="A677" s="19" t="s">
        <v>2863</v>
      </c>
      <c r="B677" s="19" t="s">
        <v>2168</v>
      </c>
      <c r="C677" s="19" t="s">
        <v>3085</v>
      </c>
      <c r="D677" s="19" t="s">
        <v>3086</v>
      </c>
      <c r="E677" s="6" t="s">
        <v>5135</v>
      </c>
      <c r="F677" s="19" t="s">
        <v>2167</v>
      </c>
      <c r="G677" s="12" t="s">
        <v>2178</v>
      </c>
      <c r="H677" s="8"/>
      <c r="I677" s="6">
        <v>66.930000000000007</v>
      </c>
      <c r="J677" s="6">
        <v>0.77</v>
      </c>
      <c r="K677" s="6">
        <v>16.559999999999999</v>
      </c>
      <c r="L677" s="6"/>
      <c r="M677" s="6">
        <v>5.54</v>
      </c>
      <c r="N677" s="6">
        <v>0.09</v>
      </c>
      <c r="O677" s="6">
        <v>1.89</v>
      </c>
      <c r="P677" s="6">
        <v>2.2200000000000002</v>
      </c>
      <c r="Q677" s="6">
        <v>2.1800000000000002</v>
      </c>
      <c r="R677" s="6">
        <v>3.81</v>
      </c>
      <c r="S677" s="6">
        <v>0.14000000000000001</v>
      </c>
      <c r="T677" s="6" t="s">
        <v>2564</v>
      </c>
      <c r="U677" s="6">
        <v>99.990000000000023</v>
      </c>
      <c r="V677" s="12"/>
      <c r="W677" s="6">
        <v>66.936693669366932</v>
      </c>
      <c r="X677" s="6">
        <v>0.77007700770076992</v>
      </c>
      <c r="Y677" s="6">
        <v>16.561656165616554</v>
      </c>
      <c r="Z677" s="6">
        <v>5.5405540554055399</v>
      </c>
      <c r="AA677" s="6">
        <v>9.000900090008998E-2</v>
      </c>
      <c r="AB677" s="6">
        <v>1.8901890189018895</v>
      </c>
      <c r="AC677" s="6">
        <v>2.2202220222022198</v>
      </c>
      <c r="AD677" s="6">
        <v>2.1802180218021801</v>
      </c>
      <c r="AE677" s="6">
        <v>3.8103810381038099</v>
      </c>
      <c r="AF677" s="6">
        <v>99.999999999999986</v>
      </c>
      <c r="AG677" s="6"/>
      <c r="AH677" s="6">
        <v>72.925386083974146</v>
      </c>
      <c r="AI677" s="6">
        <v>0.6309632458052068</v>
      </c>
      <c r="AJ677" s="6">
        <v>10.635938544288651</v>
      </c>
      <c r="AK677" s="6">
        <v>0</v>
      </c>
      <c r="AL677" s="6">
        <v>5.0482762049849814</v>
      </c>
      <c r="AM677" s="6">
        <v>8.3063732303231219E-2</v>
      </c>
      <c r="AN677" s="6">
        <v>3.0690318591620955</v>
      </c>
      <c r="AO677" s="6">
        <v>2.5918214844849654</v>
      </c>
      <c r="AP677" s="6">
        <v>2.302846751588123</v>
      </c>
      <c r="AQ677" s="6">
        <v>2.6480988270986741</v>
      </c>
      <c r="AR677" s="6">
        <v>100.00000000000003</v>
      </c>
      <c r="AS677" s="6"/>
      <c r="AT677" s="6">
        <v>0.37808493097823226</v>
      </c>
      <c r="AU677" s="6" t="s">
        <v>2564</v>
      </c>
      <c r="AV677" s="6" t="s">
        <v>2564</v>
      </c>
      <c r="AW677" s="6"/>
      <c r="AX677" s="6">
        <v>-0.36150936169741987</v>
      </c>
      <c r="AY677" s="6">
        <v>0.40995064128529507</v>
      </c>
      <c r="AZ677" s="6">
        <f>LOG(Tabella1[[#This Row],[SiO2]]/Tabella1[[#This Row],[Al2O3]])</f>
        <v>0.60656049255463884</v>
      </c>
      <c r="BA677" s="6">
        <f>LOG((Tabella1[[#This Row],[FeO]]*0.8998+Tabella1[[#This Row],[Fe2O3]])/Tabella1[[#This Row],[K2O]])</f>
        <v>0.11673077788235854</v>
      </c>
      <c r="BB677" s="6">
        <f>Tabella1[[#This Row],[Log SiO2/Al2O3]]/Tabella1[[#This Row],[Log (FeO3/K2O)]]</f>
        <v>5.196234476959722</v>
      </c>
    </row>
    <row r="678" spans="1:54" hidden="1">
      <c r="A678" s="19" t="s">
        <v>2863</v>
      </c>
      <c r="B678" s="19" t="s">
        <v>2168</v>
      </c>
      <c r="C678" s="19" t="s">
        <v>3085</v>
      </c>
      <c r="D678" s="19" t="s">
        <v>3086</v>
      </c>
      <c r="E678" s="6" t="s">
        <v>5135</v>
      </c>
      <c r="F678" s="19" t="s">
        <v>2167</v>
      </c>
      <c r="G678" s="12" t="s">
        <v>2179</v>
      </c>
      <c r="H678" s="8"/>
      <c r="I678" s="6">
        <v>65.78</v>
      </c>
      <c r="J678" s="6">
        <v>0.67</v>
      </c>
      <c r="K678" s="6">
        <v>16.41</v>
      </c>
      <c r="L678" s="6"/>
      <c r="M678" s="6">
        <v>6.38</v>
      </c>
      <c r="N678" s="6">
        <v>0.11</v>
      </c>
      <c r="O678" s="6">
        <v>1.89</v>
      </c>
      <c r="P678" s="6">
        <v>1.39</v>
      </c>
      <c r="Q678" s="6">
        <v>1.96</v>
      </c>
      <c r="R678" s="6">
        <v>3.87</v>
      </c>
      <c r="S678" s="6">
        <v>0.04</v>
      </c>
      <c r="T678" s="6" t="s">
        <v>2564</v>
      </c>
      <c r="U678" s="6">
        <v>98.46</v>
      </c>
      <c r="V678" s="12"/>
      <c r="W678" s="6">
        <v>66.808856388381074</v>
      </c>
      <c r="X678" s="6">
        <v>0.68047938249035156</v>
      </c>
      <c r="Y678" s="6">
        <v>16.666666666666668</v>
      </c>
      <c r="Z678" s="6">
        <v>6.4797887466991684</v>
      </c>
      <c r="AA678" s="6">
        <v>0.11172049563274428</v>
      </c>
      <c r="AB678" s="6">
        <v>1.9195612431444242</v>
      </c>
      <c r="AC678" s="6">
        <v>1.4117408084501322</v>
      </c>
      <c r="AD678" s="6">
        <v>1.9906561040016251</v>
      </c>
      <c r="AE678" s="6">
        <v>3.9305301645338213</v>
      </c>
      <c r="AF678" s="6">
        <v>100.00000000000001</v>
      </c>
      <c r="AG678" s="6"/>
      <c r="AH678" s="6">
        <v>73.025705943845537</v>
      </c>
      <c r="AI678" s="6">
        <v>0.5593866818569968</v>
      </c>
      <c r="AJ678" s="6">
        <v>10.73860951857748</v>
      </c>
      <c r="AK678" s="6">
        <v>0</v>
      </c>
      <c r="AL678" s="6">
        <v>5.923494712591248</v>
      </c>
      <c r="AM678" s="6">
        <v>0.10343930643177848</v>
      </c>
      <c r="AN678" s="6">
        <v>3.1269819878993035</v>
      </c>
      <c r="AO678" s="6">
        <v>1.6534493440532694</v>
      </c>
      <c r="AP678" s="6">
        <v>2.1095440494895588</v>
      </c>
      <c r="AQ678" s="6">
        <v>2.740590583025122</v>
      </c>
      <c r="AR678" s="6">
        <v>100</v>
      </c>
      <c r="AS678" s="6"/>
      <c r="AT678" s="6">
        <v>0.34550467244778565</v>
      </c>
      <c r="AU678" s="6" t="s">
        <v>2564</v>
      </c>
      <c r="AV678" s="6" t="s">
        <v>2564</v>
      </c>
      <c r="AW678" s="6"/>
      <c r="AX678" s="6">
        <v>-0.16195427044963956</v>
      </c>
      <c r="AY678" s="6">
        <v>0.3682662627574545</v>
      </c>
      <c r="AZ678" s="6">
        <f>LOG(Tabella1[[#This Row],[SiO2]]/Tabella1[[#This Row],[Al2O3]])</f>
        <v>0.60298528809354268</v>
      </c>
      <c r="BA678" s="6">
        <f>LOG((Tabella1[[#This Row],[FeO]]*0.8998+Tabella1[[#This Row],[Fe2O3]])/Tabella1[[#This Row],[K2O]])</f>
        <v>0.17125570253179898</v>
      </c>
      <c r="BB678" s="6">
        <f>Tabella1[[#This Row],[Log SiO2/Al2O3]]/Tabella1[[#This Row],[Log (FeO3/K2O)]]</f>
        <v>3.5209647280596661</v>
      </c>
    </row>
    <row r="679" spans="1:54" hidden="1">
      <c r="A679" s="19" t="s">
        <v>2863</v>
      </c>
      <c r="B679" s="19" t="s">
        <v>2168</v>
      </c>
      <c r="C679" s="19" t="s">
        <v>3085</v>
      </c>
      <c r="D679" s="19" t="s">
        <v>3086</v>
      </c>
      <c r="E679" s="6" t="s">
        <v>5135</v>
      </c>
      <c r="F679" s="19" t="s">
        <v>2167</v>
      </c>
      <c r="G679" s="12" t="s">
        <v>2180</v>
      </c>
      <c r="H679" s="8"/>
      <c r="I679" s="6">
        <v>67.64</v>
      </c>
      <c r="J679" s="6">
        <v>0.57999999999999996</v>
      </c>
      <c r="K679" s="6">
        <v>15.51</v>
      </c>
      <c r="L679" s="6"/>
      <c r="M679" s="6">
        <v>5.04</v>
      </c>
      <c r="N679" s="6">
        <v>0.04</v>
      </c>
      <c r="O679" s="6">
        <v>2.23</v>
      </c>
      <c r="P679" s="6">
        <v>1.28</v>
      </c>
      <c r="Q679" s="6">
        <v>2.27</v>
      </c>
      <c r="R679" s="6">
        <v>4.57</v>
      </c>
      <c r="S679" s="6">
        <v>7.0000000000000007E-2</v>
      </c>
      <c r="T679" s="6" t="s">
        <v>2564</v>
      </c>
      <c r="U679" s="6">
        <v>99.160000000000011</v>
      </c>
      <c r="V679" s="12"/>
      <c r="W679" s="6">
        <v>68.212989108511493</v>
      </c>
      <c r="X679" s="6">
        <v>0.58491327148043559</v>
      </c>
      <c r="Y679" s="6">
        <v>15.641387656313027</v>
      </c>
      <c r="Z679" s="6">
        <v>5.082694634933441</v>
      </c>
      <c r="AA679" s="6">
        <v>4.0338846308995563E-2</v>
      </c>
      <c r="AB679" s="6">
        <v>2.2488906817265022</v>
      </c>
      <c r="AC679" s="6">
        <v>1.290843081887858</v>
      </c>
      <c r="AD679" s="6">
        <v>2.2892295280354977</v>
      </c>
      <c r="AE679" s="6">
        <v>4.6087131908027423</v>
      </c>
      <c r="AF679" s="6">
        <v>100</v>
      </c>
      <c r="AG679" s="6"/>
      <c r="AH679" s="6">
        <v>74.078684997420012</v>
      </c>
      <c r="AI679" s="6">
        <v>0.47771962611215696</v>
      </c>
      <c r="AJ679" s="6">
        <v>10.012880615031568</v>
      </c>
      <c r="AK679" s="6">
        <v>0</v>
      </c>
      <c r="AL679" s="6">
        <v>4.6163171011652917</v>
      </c>
      <c r="AM679" s="6">
        <v>3.710741289517256E-2</v>
      </c>
      <c r="AN679" s="6">
        <v>3.6397890078418262</v>
      </c>
      <c r="AO679" s="6">
        <v>1.502082665211721</v>
      </c>
      <c r="AP679" s="6">
        <v>2.410272550289867</v>
      </c>
      <c r="AQ679" s="6">
        <v>3.1926930492252614</v>
      </c>
      <c r="AR679" s="6">
        <v>99.999999999999986</v>
      </c>
      <c r="AS679" s="6"/>
      <c r="AT679" s="6">
        <v>0.44086025055697214</v>
      </c>
      <c r="AU679" s="6" t="s">
        <v>2564</v>
      </c>
      <c r="AV679" s="6" t="s">
        <v>2564</v>
      </c>
      <c r="AW679" s="6"/>
      <c r="AX679" s="6" t="s">
        <v>2564</v>
      </c>
      <c r="AY679" s="6" t="s">
        <v>2564</v>
      </c>
      <c r="AZ679" s="6">
        <f>LOG(Tabella1[[#This Row],[SiO2]]/Tabella1[[#This Row],[Al2O3]])</f>
        <v>0.63959180111209923</v>
      </c>
      <c r="BA679" s="6">
        <f>LOG((Tabella1[[#This Row],[FeO]]*0.8998+Tabella1[[#This Row],[Fe2O3]])/Tabella1[[#This Row],[K2O]])</f>
        <v>-3.3396747947769053E-3</v>
      </c>
      <c r="BB679" s="6">
        <f>Tabella1[[#This Row],[Log SiO2/Al2O3]]/Tabella1[[#This Row],[Log (FeO3/K2O)]]</f>
        <v>-191.51319826481034</v>
      </c>
    </row>
    <row r="680" spans="1:54" hidden="1">
      <c r="A680" s="19" t="s">
        <v>2863</v>
      </c>
      <c r="B680" s="19" t="s">
        <v>2168</v>
      </c>
      <c r="C680" s="19" t="s">
        <v>3085</v>
      </c>
      <c r="D680" s="19" t="s">
        <v>3086</v>
      </c>
      <c r="E680" s="6" t="s">
        <v>5135</v>
      </c>
      <c r="F680" s="19" t="s">
        <v>2167</v>
      </c>
      <c r="G680" s="12" t="s">
        <v>2181</v>
      </c>
      <c r="H680" s="8"/>
      <c r="I680" s="6">
        <v>66.67</v>
      </c>
      <c r="J680" s="6">
        <v>0.68</v>
      </c>
      <c r="K680" s="6">
        <v>16.329999999999998</v>
      </c>
      <c r="L680" s="6"/>
      <c r="M680" s="6">
        <v>5.3</v>
      </c>
      <c r="N680" s="6">
        <v>0.09</v>
      </c>
      <c r="O680" s="6">
        <v>1.76</v>
      </c>
      <c r="P680" s="6">
        <v>2.0499999999999998</v>
      </c>
      <c r="Q680" s="6">
        <v>2.15</v>
      </c>
      <c r="R680" s="6">
        <v>4.0599999999999996</v>
      </c>
      <c r="S680" s="6">
        <v>0.18</v>
      </c>
      <c r="T680" s="6" t="s">
        <v>2564</v>
      </c>
      <c r="U680" s="6">
        <v>99.090000000000018</v>
      </c>
      <c r="V680" s="12"/>
      <c r="W680" s="6">
        <v>67.282268644666459</v>
      </c>
      <c r="X680" s="6">
        <v>0.68624482793420116</v>
      </c>
      <c r="Y680" s="6">
        <v>16.479967706125738</v>
      </c>
      <c r="Z680" s="6">
        <v>5.3486729236048021</v>
      </c>
      <c r="AA680" s="6">
        <v>9.0826521344232497E-2</v>
      </c>
      <c r="AB680" s="6">
        <v>1.7761630840649911</v>
      </c>
      <c r="AC680" s="6">
        <v>2.0688263195075178</v>
      </c>
      <c r="AD680" s="6">
        <v>2.169744676556665</v>
      </c>
      <c r="AE680" s="6">
        <v>4.097285296195377</v>
      </c>
      <c r="AF680" s="6">
        <v>99.999999999999986</v>
      </c>
      <c r="AG680" s="6"/>
      <c r="AH680" s="6">
        <v>73.355485315548236</v>
      </c>
      <c r="AI680" s="6">
        <v>0.56268647579680087</v>
      </c>
      <c r="AJ680" s="6">
        <v>10.591217800637692</v>
      </c>
      <c r="AK680" s="6">
        <v>0</v>
      </c>
      <c r="AL680" s="6">
        <v>4.8770076938407474</v>
      </c>
      <c r="AM680" s="6">
        <v>8.3879468304922017E-2</v>
      </c>
      <c r="AN680" s="6">
        <v>2.8860010712990674</v>
      </c>
      <c r="AO680" s="6">
        <v>2.4168527970319968</v>
      </c>
      <c r="AP680" s="6">
        <v>2.2934603250752956</v>
      </c>
      <c r="AQ680" s="6">
        <v>2.8495709477586391</v>
      </c>
      <c r="AR680" s="6">
        <v>100</v>
      </c>
      <c r="AS680" s="6"/>
      <c r="AT680" s="6">
        <v>0.37176321174063359</v>
      </c>
      <c r="AU680" s="6" t="s">
        <v>2564</v>
      </c>
      <c r="AV680" s="6" t="s">
        <v>2564</v>
      </c>
      <c r="AW680" s="6"/>
      <c r="AX680" s="6" t="s">
        <v>2564</v>
      </c>
      <c r="AY680" s="6" t="s">
        <v>2564</v>
      </c>
      <c r="AZ680" s="6">
        <f>LOG(Tabella1[[#This Row],[SiO2]]/Tabella1[[#This Row],[Al2O3]])</f>
        <v>0.61094427038889576</v>
      </c>
      <c r="BA680" s="6">
        <f>LOG((Tabella1[[#This Row],[FeO]]*0.8998+Tabella1[[#This Row],[Fe2O3]])/Tabella1[[#This Row],[K2O]])</f>
        <v>6.9895824853142954E-2</v>
      </c>
      <c r="BB680" s="6">
        <f>Tabella1[[#This Row],[Log SiO2/Al2O3]]/Tabella1[[#This Row],[Log (FeO3/K2O)]]</f>
        <v>8.7407834684337935</v>
      </c>
    </row>
    <row r="681" spans="1:54" hidden="1">
      <c r="A681" s="19" t="s">
        <v>2863</v>
      </c>
      <c r="B681" s="19" t="s">
        <v>2168</v>
      </c>
      <c r="C681" s="19" t="s">
        <v>3085</v>
      </c>
      <c r="D681" s="19" t="s">
        <v>3086</v>
      </c>
      <c r="E681" s="6" t="s">
        <v>5135</v>
      </c>
      <c r="F681" s="19" t="s">
        <v>2167</v>
      </c>
      <c r="G681" s="12" t="s">
        <v>2182</v>
      </c>
      <c r="H681" s="8"/>
      <c r="I681" s="6">
        <v>67.22</v>
      </c>
      <c r="J681" s="6">
        <v>0.62</v>
      </c>
      <c r="K681" s="6">
        <v>15.8</v>
      </c>
      <c r="L681" s="6"/>
      <c r="M681" s="6">
        <v>4.84</v>
      </c>
      <c r="N681" s="6">
        <v>0.5</v>
      </c>
      <c r="O681" s="6">
        <v>1.51</v>
      </c>
      <c r="P681" s="6">
        <v>1.94</v>
      </c>
      <c r="Q681" s="6">
        <v>2.38</v>
      </c>
      <c r="R681" s="6">
        <v>4.26</v>
      </c>
      <c r="S681" s="6">
        <v>0.15</v>
      </c>
      <c r="T681" s="6" t="s">
        <v>2564</v>
      </c>
      <c r="U681" s="6">
        <v>99.070000000000007</v>
      </c>
      <c r="V681" s="12"/>
      <c r="W681" s="6">
        <v>67.851014434238408</v>
      </c>
      <c r="X681" s="6">
        <v>0.6258201271828</v>
      </c>
      <c r="Y681" s="6">
        <v>15.948319370142322</v>
      </c>
      <c r="Z681" s="6">
        <v>4.8854345412334705</v>
      </c>
      <c r="AA681" s="6">
        <v>0.50469365095387098</v>
      </c>
      <c r="AB681" s="6">
        <v>1.5241748258806902</v>
      </c>
      <c r="AC681" s="6">
        <v>1.9582113657010194</v>
      </c>
      <c r="AD681" s="6">
        <v>2.4023417785404257</v>
      </c>
      <c r="AE681" s="6">
        <v>4.2999899061269806</v>
      </c>
      <c r="AF681" s="6">
        <v>99.999999999999986</v>
      </c>
      <c r="AG681" s="6"/>
      <c r="AH681" s="6">
        <v>73.958634878158776</v>
      </c>
      <c r="AI681" s="6">
        <v>0.51302377549698719</v>
      </c>
      <c r="AJ681" s="6">
        <v>10.247195925859403</v>
      </c>
      <c r="AK681" s="6">
        <v>0</v>
      </c>
      <c r="AL681" s="6">
        <v>4.4535996220866254</v>
      </c>
      <c r="AM681" s="6">
        <v>0.46598442643725818</v>
      </c>
      <c r="AN681" s="6">
        <v>2.4759906830011524</v>
      </c>
      <c r="AO681" s="6">
        <v>2.2871060738313354</v>
      </c>
      <c r="AP681" s="6">
        <v>2.5387384899410343</v>
      </c>
      <c r="AQ681" s="6">
        <v>2.9898629299536248</v>
      </c>
      <c r="AR681" s="6">
        <v>100.00000000000001</v>
      </c>
      <c r="AS681" s="6"/>
      <c r="AT681" s="6">
        <v>0.35730693648414596</v>
      </c>
      <c r="AU681" s="6" t="s">
        <v>2564</v>
      </c>
      <c r="AV681" s="6" t="s">
        <v>2564</v>
      </c>
      <c r="AW681" s="6"/>
      <c r="AX681" s="6" t="s">
        <v>2564</v>
      </c>
      <c r="AY681" s="6" t="s">
        <v>2564</v>
      </c>
      <c r="AZ681" s="6">
        <f>LOG(Tabella1[[#This Row],[SiO2]]/Tabella1[[#This Row],[Al2O3]])</f>
        <v>0.62884142117903596</v>
      </c>
      <c r="BA681" s="6">
        <f>LOG((Tabella1[[#This Row],[FeO]]*0.8998+Tabella1[[#This Row],[Fe2O3]])/Tabella1[[#This Row],[K2O]])</f>
        <v>9.581751371241674E-3</v>
      </c>
      <c r="BB681" s="6">
        <f>Tabella1[[#This Row],[Log SiO2/Al2O3]]/Tabella1[[#This Row],[Log (FeO3/K2O)]]</f>
        <v>65.629068926419663</v>
      </c>
    </row>
    <row r="682" spans="1:54" hidden="1">
      <c r="A682" s="19" t="s">
        <v>2863</v>
      </c>
      <c r="B682" s="19" t="s">
        <v>2168</v>
      </c>
      <c r="C682" s="19" t="s">
        <v>3085</v>
      </c>
      <c r="D682" s="19" t="s">
        <v>3086</v>
      </c>
      <c r="E682" s="6" t="s">
        <v>5135</v>
      </c>
      <c r="F682" s="19" t="s">
        <v>2167</v>
      </c>
      <c r="G682" s="12" t="s">
        <v>2183</v>
      </c>
      <c r="H682" s="8"/>
      <c r="I682" s="6">
        <v>63.81</v>
      </c>
      <c r="J682" s="6">
        <v>0.82</v>
      </c>
      <c r="K682" s="6">
        <v>17.98</v>
      </c>
      <c r="L682" s="6"/>
      <c r="M682" s="6">
        <v>7.38</v>
      </c>
      <c r="N682" s="6">
        <v>0.1</v>
      </c>
      <c r="O682" s="6">
        <v>1.98</v>
      </c>
      <c r="P682" s="6">
        <v>1.34</v>
      </c>
      <c r="Q682" s="6">
        <v>2.5</v>
      </c>
      <c r="R682" s="6">
        <v>3.21</v>
      </c>
      <c r="S682" s="6">
        <v>0.09</v>
      </c>
      <c r="T682" s="6" t="s">
        <v>2564</v>
      </c>
      <c r="U682" s="6">
        <v>99.11999999999999</v>
      </c>
      <c r="V682" s="12"/>
      <c r="W682" s="6">
        <v>64.376513317191296</v>
      </c>
      <c r="X682" s="6">
        <v>0.82728006456820014</v>
      </c>
      <c r="Y682" s="6">
        <v>18.139628732849076</v>
      </c>
      <c r="Z682" s="6">
        <v>7.4455205811138017</v>
      </c>
      <c r="AA682" s="6">
        <v>0.10088781275221954</v>
      </c>
      <c r="AB682" s="6">
        <v>1.9975786924939467</v>
      </c>
      <c r="AC682" s="6">
        <v>1.3518966908797418</v>
      </c>
      <c r="AD682" s="6">
        <v>2.5221953188054886</v>
      </c>
      <c r="AE682" s="6">
        <v>3.2384987893462474</v>
      </c>
      <c r="AF682" s="6">
        <v>100.00000000000001</v>
      </c>
      <c r="AG682" s="6"/>
      <c r="AH682" s="6">
        <v>70.759868623356468</v>
      </c>
      <c r="AI682" s="6">
        <v>0.68386054864724577</v>
      </c>
      <c r="AJ682" s="6">
        <v>11.752913381708643</v>
      </c>
      <c r="AK682" s="6">
        <v>0</v>
      </c>
      <c r="AL682" s="6">
        <v>6.8443162217430009</v>
      </c>
      <c r="AM682" s="6">
        <v>9.39310751045455E-2</v>
      </c>
      <c r="AN682" s="6">
        <v>3.2722399619232601</v>
      </c>
      <c r="AO682" s="6">
        <v>1.5921987209358155</v>
      </c>
      <c r="AP682" s="6">
        <v>2.6877502694080575</v>
      </c>
      <c r="AQ682" s="6">
        <v>2.2706730575384104</v>
      </c>
      <c r="AR682" s="6">
        <v>100</v>
      </c>
      <c r="AS682" s="6"/>
      <c r="AT682" s="6">
        <v>0.32345394050264575</v>
      </c>
      <c r="AU682" s="6" t="s">
        <v>2564</v>
      </c>
      <c r="AV682" s="6" t="s">
        <v>2564</v>
      </c>
      <c r="AW682" s="6"/>
      <c r="AX682" s="6">
        <v>7.8340403426010494E-2</v>
      </c>
      <c r="AY682" s="6">
        <v>0.34690401222902006</v>
      </c>
      <c r="AZ682" s="6">
        <f>LOG(Tabella1[[#This Row],[SiO2]]/Tabella1[[#This Row],[Al2O3]])</f>
        <v>0.55009905722518149</v>
      </c>
      <c r="BA682" s="6">
        <f>LOG((Tabella1[[#This Row],[FeO]]*0.8998+Tabella1[[#This Row],[Fe2O3]])/Tabella1[[#This Row],[K2O]])</f>
        <v>0.31569731824771752</v>
      </c>
      <c r="BB682" s="6">
        <f>Tabella1[[#This Row],[Log SiO2/Al2O3]]/Tabella1[[#This Row],[Log (FeO3/K2O)]]</f>
        <v>1.7424888506450233</v>
      </c>
    </row>
    <row r="683" spans="1:54" hidden="1">
      <c r="A683" s="19" t="s">
        <v>2863</v>
      </c>
      <c r="B683" s="19" t="s">
        <v>2168</v>
      </c>
      <c r="C683" s="19" t="s">
        <v>3085</v>
      </c>
      <c r="D683" s="19" t="s">
        <v>3086</v>
      </c>
      <c r="E683" s="6" t="s">
        <v>5135</v>
      </c>
      <c r="F683" s="19" t="s">
        <v>2167</v>
      </c>
      <c r="G683" s="12" t="s">
        <v>2184</v>
      </c>
      <c r="H683" s="8"/>
      <c r="I683" s="6">
        <v>66.11</v>
      </c>
      <c r="J683" s="6">
        <v>0.62</v>
      </c>
      <c r="K683" s="6">
        <v>18.11</v>
      </c>
      <c r="L683" s="6"/>
      <c r="M683" s="6">
        <v>5.92</v>
      </c>
      <c r="N683" s="6">
        <v>0.08</v>
      </c>
      <c r="O683" s="6">
        <v>1.89</v>
      </c>
      <c r="P683" s="6">
        <v>1.18</v>
      </c>
      <c r="Q683" s="6">
        <v>2.27</v>
      </c>
      <c r="R683" s="6">
        <v>3.56</v>
      </c>
      <c r="S683" s="6">
        <v>0.1</v>
      </c>
      <c r="T683" s="6" t="s">
        <v>2564</v>
      </c>
      <c r="U683" s="6">
        <v>99.740000000000009</v>
      </c>
      <c r="V683" s="12"/>
      <c r="W683" s="6">
        <v>66.282334068578294</v>
      </c>
      <c r="X683" s="6">
        <v>0.62161620212552626</v>
      </c>
      <c r="Y683" s="6">
        <v>18.157208742731097</v>
      </c>
      <c r="Z683" s="6">
        <v>5.9354321235211547</v>
      </c>
      <c r="AA683" s="6">
        <v>8.020854220974534E-2</v>
      </c>
      <c r="AB683" s="6">
        <v>1.8949268097052334</v>
      </c>
      <c r="AC683" s="6">
        <v>1.1830759975937437</v>
      </c>
      <c r="AD683" s="6">
        <v>2.2759173852015238</v>
      </c>
      <c r="AE683" s="6">
        <v>3.5692801283336668</v>
      </c>
      <c r="AF683" s="6">
        <v>100</v>
      </c>
      <c r="AG683" s="6"/>
      <c r="AH683" s="6">
        <v>72.755953928600618</v>
      </c>
      <c r="AI683" s="6">
        <v>0.51315491898778309</v>
      </c>
      <c r="AJ683" s="6">
        <v>11.748364361566468</v>
      </c>
      <c r="AK683" s="6">
        <v>0</v>
      </c>
      <c r="AL683" s="6">
        <v>5.4487705551568757</v>
      </c>
      <c r="AM683" s="6">
        <v>7.4576567252878617E-2</v>
      </c>
      <c r="AN683" s="6">
        <v>3.099879891163599</v>
      </c>
      <c r="AO683" s="6">
        <v>1.3914819863330656</v>
      </c>
      <c r="AP683" s="6">
        <v>2.4220208163291796</v>
      </c>
      <c r="AQ683" s="6">
        <v>2.4992096051051464</v>
      </c>
      <c r="AR683" s="6">
        <v>100</v>
      </c>
      <c r="AS683" s="6"/>
      <c r="AT683" s="6">
        <v>0.36261628787241562</v>
      </c>
      <c r="AU683" s="6" t="s">
        <v>2564</v>
      </c>
      <c r="AV683" s="6" t="s">
        <v>2564</v>
      </c>
      <c r="AW683" s="6"/>
      <c r="AX683" s="6">
        <v>6.867438988650415E-2</v>
      </c>
      <c r="AY683" s="6">
        <v>0.38577333291013305</v>
      </c>
      <c r="AZ683" s="6">
        <f>LOG(Tabella1[[#This Row],[SiO2]]/Tabella1[[#This Row],[Al2O3]])</f>
        <v>0.56234870684690619</v>
      </c>
      <c r="BA683" s="6">
        <f>LOG((Tabella1[[#This Row],[FeO]]*0.8998+Tabella1[[#This Row],[Fe2O3]])/Tabella1[[#This Row],[K2O]])</f>
        <v>0.17501769757959265</v>
      </c>
      <c r="BB683" s="6">
        <f>Tabella1[[#This Row],[Log SiO2/Al2O3]]/Tabella1[[#This Row],[Log (FeO3/K2O)]]</f>
        <v>3.2130962446878684</v>
      </c>
    </row>
    <row r="684" spans="1:54" hidden="1">
      <c r="A684" s="19" t="s">
        <v>2863</v>
      </c>
      <c r="B684" s="19" t="s">
        <v>2168</v>
      </c>
      <c r="C684" s="19" t="s">
        <v>3085</v>
      </c>
      <c r="D684" s="19" t="s">
        <v>3086</v>
      </c>
      <c r="E684" s="6" t="s">
        <v>5135</v>
      </c>
      <c r="F684" s="19" t="s">
        <v>2167</v>
      </c>
      <c r="G684" s="12" t="s">
        <v>2185</v>
      </c>
      <c r="H684" s="8"/>
      <c r="I684" s="6">
        <v>74.14</v>
      </c>
      <c r="J684" s="6">
        <v>0.39</v>
      </c>
      <c r="K684" s="6">
        <v>14.4</v>
      </c>
      <c r="L684" s="6"/>
      <c r="M684" s="6">
        <v>3.41</v>
      </c>
      <c r="N684" s="6">
        <v>0.7</v>
      </c>
      <c r="O684" s="6">
        <v>1.03</v>
      </c>
      <c r="P684" s="6">
        <v>1.03</v>
      </c>
      <c r="Q684" s="6">
        <v>2.12</v>
      </c>
      <c r="R684" s="6">
        <v>3.1</v>
      </c>
      <c r="S684" s="6">
        <v>0.06</v>
      </c>
      <c r="T684" s="6" t="s">
        <v>2564</v>
      </c>
      <c r="U684" s="6">
        <v>100.32000000000001</v>
      </c>
      <c r="V684" s="12"/>
      <c r="W684" s="6">
        <v>73.903508771929822</v>
      </c>
      <c r="X684" s="6">
        <v>0.38875598086124402</v>
      </c>
      <c r="Y684" s="6">
        <v>14.354066985645932</v>
      </c>
      <c r="Z684" s="6">
        <v>3.3991228070175441</v>
      </c>
      <c r="AA684" s="6">
        <v>0.69776714513556604</v>
      </c>
      <c r="AB684" s="6">
        <v>1.0267145135566189</v>
      </c>
      <c r="AC684" s="6">
        <v>1.0267145135566189</v>
      </c>
      <c r="AD684" s="6">
        <v>2.1132376395534291</v>
      </c>
      <c r="AE684" s="6">
        <v>3.0901116427432216</v>
      </c>
      <c r="AF684" s="6">
        <v>100</v>
      </c>
      <c r="AG684" s="6"/>
      <c r="AH684" s="6">
        <v>79.666184535188535</v>
      </c>
      <c r="AI684" s="6">
        <v>0.31516752988723712</v>
      </c>
      <c r="AJ684" s="6">
        <v>9.1209799929334903</v>
      </c>
      <c r="AK684" s="6">
        <v>0</v>
      </c>
      <c r="AL684" s="6">
        <v>3.0644408766678</v>
      </c>
      <c r="AM684" s="6">
        <v>0.63713358152404609</v>
      </c>
      <c r="AN684" s="6">
        <v>1.649454505439176</v>
      </c>
      <c r="AO684" s="6">
        <v>1.185913082369964</v>
      </c>
      <c r="AP684" s="6">
        <v>2.2085535264700495</v>
      </c>
      <c r="AQ684" s="6">
        <v>2.1248801099071746</v>
      </c>
      <c r="AR684" s="6">
        <v>100</v>
      </c>
      <c r="AS684" s="6"/>
      <c r="AT684" s="6">
        <v>0.34991326105797393</v>
      </c>
      <c r="AU684" s="6" t="s">
        <v>2564</v>
      </c>
      <c r="AV684" s="6" t="s">
        <v>2564</v>
      </c>
      <c r="AW684" s="6"/>
      <c r="AX684" s="6">
        <v>-0.14503237126639196</v>
      </c>
      <c r="AY684" s="6">
        <v>0.37498444115082236</v>
      </c>
      <c r="AZ684" s="6">
        <f>LOG(Tabella1[[#This Row],[SiO2]]/Tabella1[[#This Row],[Al2O3]])</f>
        <v>0.71169008959829527</v>
      </c>
      <c r="BA684" s="6">
        <f>LOG((Tabella1[[#This Row],[FeO]]*0.8998+Tabella1[[#This Row],[Fe2O3]])/Tabella1[[#This Row],[K2O]])</f>
        <v>-4.4613260122269224E-3</v>
      </c>
      <c r="BB684" s="6">
        <f>Tabella1[[#This Row],[Log SiO2/Al2O3]]/Tabella1[[#This Row],[Log (FeO3/K2O)]]</f>
        <v>-159.52434044223702</v>
      </c>
    </row>
    <row r="685" spans="1:54" hidden="1">
      <c r="A685" s="19" t="s">
        <v>2863</v>
      </c>
      <c r="B685" s="19" t="s">
        <v>2168</v>
      </c>
      <c r="C685" s="19" t="s">
        <v>3085</v>
      </c>
      <c r="D685" s="19" t="s">
        <v>3086</v>
      </c>
      <c r="E685" s="6" t="s">
        <v>5135</v>
      </c>
      <c r="F685" s="19" t="s">
        <v>2167</v>
      </c>
      <c r="G685" s="12" t="s">
        <v>2186</v>
      </c>
      <c r="H685" s="8"/>
      <c r="I685" s="6">
        <v>65.36</v>
      </c>
      <c r="J685" s="6">
        <v>0.81</v>
      </c>
      <c r="K685" s="6">
        <v>16.579999999999998</v>
      </c>
      <c r="L685" s="6"/>
      <c r="M685" s="6">
        <v>5.67</v>
      </c>
      <c r="N685" s="6">
        <v>0.09</v>
      </c>
      <c r="O685" s="6">
        <v>1.89</v>
      </c>
      <c r="P685" s="6">
        <v>2.72</v>
      </c>
      <c r="Q685" s="6">
        <v>2.34</v>
      </c>
      <c r="R685" s="6">
        <v>3.58</v>
      </c>
      <c r="S685" s="6">
        <v>0.16</v>
      </c>
      <c r="T685" s="6" t="s">
        <v>2564</v>
      </c>
      <c r="U685" s="6">
        <v>99.04</v>
      </c>
      <c r="V685" s="12"/>
      <c r="W685" s="6">
        <v>65.99353796445881</v>
      </c>
      <c r="X685" s="6">
        <v>0.81785137318255252</v>
      </c>
      <c r="Y685" s="6">
        <v>16.740710823909531</v>
      </c>
      <c r="Z685" s="6">
        <v>5.7249596122778668</v>
      </c>
      <c r="AA685" s="6">
        <v>9.0872374798061387E-2</v>
      </c>
      <c r="AB685" s="6">
        <v>1.908319870759289</v>
      </c>
      <c r="AC685" s="6">
        <v>2.7463651050080773</v>
      </c>
      <c r="AD685" s="6">
        <v>2.362681744749596</v>
      </c>
      <c r="AE685" s="6">
        <v>3.6147011308562198</v>
      </c>
      <c r="AF685" s="6">
        <v>100.00000000000001</v>
      </c>
      <c r="AG685" s="6"/>
      <c r="AH685" s="6">
        <v>71.893733513671066</v>
      </c>
      <c r="AI685" s="6">
        <v>0.67006886322437176</v>
      </c>
      <c r="AJ685" s="6">
        <v>10.7503126506948</v>
      </c>
      <c r="AK685" s="6">
        <v>0</v>
      </c>
      <c r="AL685" s="6">
        <v>5.2159988197827589</v>
      </c>
      <c r="AM685" s="6">
        <v>8.3855687390952144E-2</v>
      </c>
      <c r="AN685" s="6">
        <v>3.0982929497469511</v>
      </c>
      <c r="AO685" s="6">
        <v>3.2058418728717855</v>
      </c>
      <c r="AP685" s="6">
        <v>2.4954305268049013</v>
      </c>
      <c r="AQ685" s="6">
        <v>2.5119634842392826</v>
      </c>
      <c r="AR685" s="6">
        <v>99.999999999999972</v>
      </c>
      <c r="AS685" s="6"/>
      <c r="AT685" s="6">
        <v>0.37264664695814531</v>
      </c>
      <c r="AU685" s="6" t="s">
        <v>2564</v>
      </c>
      <c r="AV685" s="6" t="s">
        <v>2564</v>
      </c>
      <c r="AW685" s="6"/>
      <c r="AX685" s="6" t="s">
        <v>2564</v>
      </c>
      <c r="AY685" s="6" t="s">
        <v>2564</v>
      </c>
      <c r="AZ685" s="6">
        <f>LOG(Tabella1[[#This Row],[SiO2]]/Tabella1[[#This Row],[Al2O3]])</f>
        <v>0.59572751731010432</v>
      </c>
      <c r="BA685" s="6">
        <f>LOG((Tabella1[[#This Row],[FeO]]*0.8998+Tabella1[[#This Row],[Fe2O3]])/Tabella1[[#This Row],[K2O]])</f>
        <v>0.15384602107858028</v>
      </c>
      <c r="BB685" s="6">
        <f>Tabella1[[#This Row],[Log SiO2/Al2O3]]/Tabella1[[#This Row],[Log (FeO3/K2O)]]</f>
        <v>3.8722322042103592</v>
      </c>
    </row>
    <row r="686" spans="1:54" hidden="1">
      <c r="A686" s="19" t="s">
        <v>2863</v>
      </c>
      <c r="B686" s="19" t="s">
        <v>3087</v>
      </c>
      <c r="C686" s="19" t="s">
        <v>2865</v>
      </c>
      <c r="D686" s="19" t="s">
        <v>3088</v>
      </c>
      <c r="E686" s="6" t="s">
        <v>5135</v>
      </c>
      <c r="F686" s="19" t="s">
        <v>2025</v>
      </c>
      <c r="G686" s="8" t="s">
        <v>2026</v>
      </c>
      <c r="H686" s="8"/>
      <c r="I686" s="6">
        <v>67.75</v>
      </c>
      <c r="J686" s="6">
        <v>0.59</v>
      </c>
      <c r="K686" s="6">
        <v>16.71</v>
      </c>
      <c r="L686" s="6"/>
      <c r="M686" s="6">
        <v>3.99</v>
      </c>
      <c r="N686" s="6">
        <v>7.0000000000000007E-2</v>
      </c>
      <c r="O686" s="6">
        <v>1.59</v>
      </c>
      <c r="P686" s="6">
        <v>1.93</v>
      </c>
      <c r="Q686" s="6">
        <v>3.43</v>
      </c>
      <c r="R686" s="6">
        <v>3.53</v>
      </c>
      <c r="S686" s="6">
        <v>0.15</v>
      </c>
      <c r="T686" s="6" t="s">
        <v>2564</v>
      </c>
      <c r="U686" s="6">
        <v>99.590000000000018</v>
      </c>
      <c r="V686" s="12"/>
      <c r="W686" s="6">
        <v>68.028918566121092</v>
      </c>
      <c r="X686" s="6">
        <v>0.59242895873079615</v>
      </c>
      <c r="Y686" s="6">
        <v>16.778793051511194</v>
      </c>
      <c r="Z686" s="6">
        <v>4.0064263480269098</v>
      </c>
      <c r="AA686" s="6">
        <v>7.0288181544331751E-2</v>
      </c>
      <c r="AB686" s="6">
        <v>1.5965458379355355</v>
      </c>
      <c r="AC686" s="6">
        <v>1.9379455768651466</v>
      </c>
      <c r="AD686" s="6">
        <v>3.4441208956722558</v>
      </c>
      <c r="AE686" s="6">
        <v>3.544532583592729</v>
      </c>
      <c r="AF686" s="6">
        <v>99.999999999999972</v>
      </c>
      <c r="AG686" s="6"/>
      <c r="AH686" s="6">
        <v>74.028981802024191</v>
      </c>
      <c r="AI686" s="6">
        <v>0.48484164148457604</v>
      </c>
      <c r="AJ686" s="6">
        <v>10.76283051102943</v>
      </c>
      <c r="AK686" s="6">
        <v>0</v>
      </c>
      <c r="AL686" s="6">
        <v>3.6462026620177244</v>
      </c>
      <c r="AM686" s="6">
        <v>6.4789038739427318E-2</v>
      </c>
      <c r="AN686" s="6">
        <v>2.5892338821563943</v>
      </c>
      <c r="AO686" s="6">
        <v>2.2596646137603673</v>
      </c>
      <c r="AP686" s="6">
        <v>3.6336009357949934</v>
      </c>
      <c r="AQ686" s="6">
        <v>2.4604723173881791</v>
      </c>
      <c r="AR686" s="6">
        <v>100</v>
      </c>
      <c r="AS686" s="6"/>
      <c r="AT686" s="6">
        <v>0.41524500551217419</v>
      </c>
      <c r="AU686" s="6" t="s">
        <v>2564</v>
      </c>
      <c r="AV686" s="6" t="s">
        <v>2564</v>
      </c>
      <c r="AW686" s="6"/>
      <c r="AX686" s="6" t="s">
        <v>2564</v>
      </c>
      <c r="AY686" s="6" t="s">
        <v>2564</v>
      </c>
      <c r="AZ686" s="6">
        <f>LOG(Tabella1[[#This Row],[SiO2]]/Tabella1[[#This Row],[Al2O3]])</f>
        <v>0.60793284965305194</v>
      </c>
      <c r="BA686" s="6">
        <f>LOG((Tabella1[[#This Row],[FeO]]*0.8998+Tabella1[[#This Row],[Fe2O3]])/Tabella1[[#This Row],[K2O]])</f>
        <v>7.3441791284737917E-3</v>
      </c>
      <c r="BB686" s="6">
        <f>Tabella1[[#This Row],[Log SiO2/Al2O3]]/Tabella1[[#This Row],[Log (FeO3/K2O)]]</f>
        <v>82.777508421065392</v>
      </c>
    </row>
    <row r="687" spans="1:54" hidden="1">
      <c r="A687" s="19" t="s">
        <v>2863</v>
      </c>
      <c r="B687" s="19" t="s">
        <v>3087</v>
      </c>
      <c r="C687" s="19" t="s">
        <v>2865</v>
      </c>
      <c r="D687" s="19" t="s">
        <v>3088</v>
      </c>
      <c r="E687" s="19" t="s">
        <v>5137</v>
      </c>
      <c r="F687" s="19" t="s">
        <v>2025</v>
      </c>
      <c r="G687" s="8" t="s">
        <v>2027</v>
      </c>
      <c r="H687" s="8"/>
      <c r="I687" s="6">
        <v>62.81</v>
      </c>
      <c r="J687" s="6">
        <v>0.97</v>
      </c>
      <c r="K687" s="6">
        <v>18.45</v>
      </c>
      <c r="L687" s="6"/>
      <c r="M687" s="6">
        <v>5.73</v>
      </c>
      <c r="N687" s="6">
        <v>7.0000000000000007E-2</v>
      </c>
      <c r="O687" s="6">
        <v>3.1</v>
      </c>
      <c r="P687" s="6">
        <v>1.77</v>
      </c>
      <c r="Q687" s="6">
        <v>2.17</v>
      </c>
      <c r="R687" s="6">
        <v>4.24</v>
      </c>
      <c r="S687" s="6">
        <v>0.1</v>
      </c>
      <c r="T687" s="6" t="s">
        <v>2564</v>
      </c>
      <c r="U687" s="6">
        <v>99.309999999999988</v>
      </c>
      <c r="V687" s="12"/>
      <c r="W687" s="6">
        <v>63.24640016111168</v>
      </c>
      <c r="X687" s="6">
        <v>0.97673950256771735</v>
      </c>
      <c r="Y687" s="6">
        <v>18.578189507602456</v>
      </c>
      <c r="Z687" s="6">
        <v>5.7698117007350733</v>
      </c>
      <c r="AA687" s="6">
        <v>7.0486355855402291E-2</v>
      </c>
      <c r="AB687" s="6">
        <v>3.1215386164535301</v>
      </c>
      <c r="AC687" s="6">
        <v>1.7822978552008861</v>
      </c>
      <c r="AD687" s="6">
        <v>2.1850770315174706</v>
      </c>
      <c r="AE687" s="6">
        <v>4.2694592689557957</v>
      </c>
      <c r="AF687" s="6">
        <v>100.00000000000001</v>
      </c>
      <c r="AG687" s="6"/>
      <c r="AH687" s="6">
        <v>69.30071301037836</v>
      </c>
      <c r="AI687" s="6">
        <v>0.80488914148772306</v>
      </c>
      <c r="AJ687" s="6">
        <v>11.999491841469659</v>
      </c>
      <c r="AK687" s="6">
        <v>0</v>
      </c>
      <c r="AL687" s="6">
        <v>5.2873609966338799</v>
      </c>
      <c r="AM687" s="6">
        <v>6.5421119173467865E-2</v>
      </c>
      <c r="AN687" s="6">
        <v>5.0974418941021868</v>
      </c>
      <c r="AO687" s="6">
        <v>2.0925525585065938</v>
      </c>
      <c r="AP687" s="6">
        <v>2.3212358828515671</v>
      </c>
      <c r="AQ687" s="6">
        <v>2.984187228277682</v>
      </c>
      <c r="AR687" s="6">
        <v>99.999999999999986</v>
      </c>
      <c r="AS687" s="6"/>
      <c r="AT687" s="6">
        <v>0.49085591202211876</v>
      </c>
      <c r="AU687" s="6" t="s">
        <v>2564</v>
      </c>
      <c r="AV687" s="6" t="s">
        <v>2564</v>
      </c>
      <c r="AW687" s="6"/>
      <c r="AX687" s="6">
        <v>-0.14472549767497919</v>
      </c>
      <c r="AY687" s="6">
        <v>0.53209684633143384</v>
      </c>
      <c r="AZ687" s="6">
        <f>LOG(Tabella1[[#This Row],[SiO2]]/Tabella1[[#This Row],[Al2O3]])</f>
        <v>0.53203242290899389</v>
      </c>
      <c r="BA687" s="6">
        <f>LOG((Tabella1[[#This Row],[FeO]]*0.8998+Tabella1[[#This Row],[Fe2O3]])/Tabella1[[#This Row],[K2O]])</f>
        <v>8.4934754204205445E-2</v>
      </c>
      <c r="BB687" s="6">
        <f>Tabella1[[#This Row],[Log SiO2/Al2O3]]/Tabella1[[#This Row],[Log (FeO3/K2O)]]</f>
        <v>6.264013216896446</v>
      </c>
    </row>
    <row r="688" spans="1:54" hidden="1">
      <c r="A688" s="19" t="s">
        <v>2863</v>
      </c>
      <c r="B688" s="19" t="s">
        <v>3087</v>
      </c>
      <c r="C688" s="19" t="s">
        <v>2865</v>
      </c>
      <c r="D688" s="19" t="s">
        <v>3088</v>
      </c>
      <c r="E688" s="6" t="s">
        <v>5135</v>
      </c>
      <c r="F688" s="19" t="s">
        <v>2025</v>
      </c>
      <c r="G688" s="8" t="s">
        <v>2028</v>
      </c>
      <c r="H688" s="8"/>
      <c r="I688" s="6">
        <v>69</v>
      </c>
      <c r="J688" s="6">
        <v>0.66</v>
      </c>
      <c r="K688" s="6">
        <v>15.51</v>
      </c>
      <c r="L688" s="6"/>
      <c r="M688" s="6">
        <v>4.09</v>
      </c>
      <c r="N688" s="6">
        <v>0.09</v>
      </c>
      <c r="O688" s="6">
        <v>2.2799999999999998</v>
      </c>
      <c r="P688" s="6">
        <v>3.38</v>
      </c>
      <c r="Q688" s="6">
        <v>1.39</v>
      </c>
      <c r="R688" s="6">
        <v>2.83</v>
      </c>
      <c r="S688" s="6">
        <v>0.18</v>
      </c>
      <c r="T688" s="6" t="s">
        <v>2564</v>
      </c>
      <c r="U688" s="6">
        <v>99.23</v>
      </c>
      <c r="V688" s="12"/>
      <c r="W688" s="6">
        <v>69.535422755215166</v>
      </c>
      <c r="X688" s="6">
        <v>0.66512143504988408</v>
      </c>
      <c r="Y688" s="6">
        <v>15.630353723672275</v>
      </c>
      <c r="Z688" s="6">
        <v>4.1217373778091302</v>
      </c>
      <c r="AA688" s="6">
        <v>9.0698377506802375E-2</v>
      </c>
      <c r="AB688" s="6">
        <v>2.2976922301723266</v>
      </c>
      <c r="AC688" s="6">
        <v>3.4062279552554671</v>
      </c>
      <c r="AD688" s="6">
        <v>1.4007860526050586</v>
      </c>
      <c r="AE688" s="6">
        <v>2.8519600927138971</v>
      </c>
      <c r="AF688" s="6">
        <v>100</v>
      </c>
      <c r="AG688" s="6"/>
      <c r="AH688" s="6">
        <v>74.687887095142301</v>
      </c>
      <c r="AI688" s="6">
        <v>0.53727971367489913</v>
      </c>
      <c r="AJ688" s="6">
        <v>9.8962453833791884</v>
      </c>
      <c r="AK688" s="6">
        <v>0</v>
      </c>
      <c r="AL688" s="6">
        <v>3.702540539244934</v>
      </c>
      <c r="AM688" s="6">
        <v>8.2519124591763415E-2</v>
      </c>
      <c r="AN688" s="6">
        <v>3.6780498436592008</v>
      </c>
      <c r="AO688" s="6">
        <v>3.9202339200079601</v>
      </c>
      <c r="AP688" s="6">
        <v>1.458701787488828</v>
      </c>
      <c r="AQ688" s="6">
        <v>1.9540641609893068</v>
      </c>
      <c r="AR688" s="6">
        <v>100.00000000000003</v>
      </c>
      <c r="AS688" s="6"/>
      <c r="AT688" s="6">
        <v>0.49834087150789041</v>
      </c>
      <c r="AU688" s="6" t="s">
        <v>2564</v>
      </c>
      <c r="AV688" s="6" t="s">
        <v>2564</v>
      </c>
      <c r="AW688" s="6"/>
      <c r="AX688" s="6">
        <v>-0.1853263001456851</v>
      </c>
      <c r="AY688" s="6">
        <v>0.53746644298898394</v>
      </c>
      <c r="AZ688" s="6">
        <f>LOG(Tabella1[[#This Row],[SiO2]]/Tabella1[[#This Row],[Al2O3]])</f>
        <v>0.6482372929236504</v>
      </c>
      <c r="BA688" s="6">
        <f>LOG((Tabella1[[#This Row],[FeO]]*0.8998+Tabella1[[#This Row],[Fe2O3]])/Tabella1[[#This Row],[K2O]])</f>
        <v>0.11408286131259961</v>
      </c>
      <c r="BB688" s="6">
        <f>Tabella1[[#This Row],[Log SiO2/Al2O3]]/Tabella1[[#This Row],[Log (FeO3/K2O)]]</f>
        <v>5.6821619432160704</v>
      </c>
    </row>
    <row r="689" spans="1:54" hidden="1">
      <c r="A689" s="19" t="s">
        <v>2863</v>
      </c>
      <c r="B689" s="19" t="s">
        <v>3087</v>
      </c>
      <c r="C689" s="19" t="s">
        <v>2865</v>
      </c>
      <c r="D689" s="19" t="s">
        <v>3088</v>
      </c>
      <c r="E689" s="6" t="s">
        <v>5135</v>
      </c>
      <c r="F689" s="19" t="s">
        <v>2025</v>
      </c>
      <c r="G689" s="8" t="s">
        <v>2029</v>
      </c>
      <c r="H689" s="8"/>
      <c r="I689" s="6">
        <v>67.19</v>
      </c>
      <c r="J689" s="6">
        <v>0.76</v>
      </c>
      <c r="K689" s="6">
        <v>15.41</v>
      </c>
      <c r="L689" s="6"/>
      <c r="M689" s="6">
        <v>6.03</v>
      </c>
      <c r="N689" s="6">
        <v>0.67</v>
      </c>
      <c r="O689" s="6">
        <v>2.63</v>
      </c>
      <c r="P689" s="6">
        <v>2.0299999999999998</v>
      </c>
      <c r="Q689" s="6">
        <v>2.08</v>
      </c>
      <c r="R689" s="6">
        <v>2.4700000000000002</v>
      </c>
      <c r="S689" s="6">
        <v>0.18</v>
      </c>
      <c r="T689" s="6" t="s">
        <v>2564</v>
      </c>
      <c r="U689" s="6">
        <v>99.27</v>
      </c>
      <c r="V689" s="12"/>
      <c r="W689" s="6">
        <v>67.684093885363154</v>
      </c>
      <c r="X689" s="6">
        <v>0.76558879822705761</v>
      </c>
      <c r="Y689" s="6">
        <v>15.523320237735469</v>
      </c>
      <c r="Z689" s="6">
        <v>6.0743427017225748</v>
      </c>
      <c r="AA689" s="6">
        <v>0.67492696685806397</v>
      </c>
      <c r="AB689" s="6">
        <v>2.6493401833383703</v>
      </c>
      <c r="AC689" s="6">
        <v>2.0449279742117454</v>
      </c>
      <c r="AD689" s="6">
        <v>2.0952956583056315</v>
      </c>
      <c r="AE689" s="6">
        <v>2.4881635942379372</v>
      </c>
      <c r="AF689" s="6">
        <v>99.999999999999986</v>
      </c>
      <c r="AG689" s="6"/>
      <c r="AH689" s="6">
        <v>72.859266670282196</v>
      </c>
      <c r="AI689" s="6">
        <v>0.61979657448822401</v>
      </c>
      <c r="AJ689" s="6">
        <v>9.8500938440026164</v>
      </c>
      <c r="AK689" s="6">
        <v>0</v>
      </c>
      <c r="AL689" s="6">
        <v>5.4685589532048287</v>
      </c>
      <c r="AM689" s="6">
        <v>0.61541202391342753</v>
      </c>
      <c r="AN689" s="6">
        <v>4.2502804137045702</v>
      </c>
      <c r="AO689" s="6">
        <v>2.3586874247378384</v>
      </c>
      <c r="AP689" s="6">
        <v>2.1867247564440766</v>
      </c>
      <c r="AQ689" s="6">
        <v>1.7085528182614602</v>
      </c>
      <c r="AR689" s="6">
        <v>100.00000000000001</v>
      </c>
      <c r="AS689" s="6"/>
      <c r="AT689" s="6">
        <v>0.43732386689874514</v>
      </c>
      <c r="AU689" s="6" t="s">
        <v>2564</v>
      </c>
      <c r="AV689" s="6" t="s">
        <v>2564</v>
      </c>
      <c r="AW689" s="6"/>
      <c r="AX689" s="6">
        <v>4.7568485675916608E-2</v>
      </c>
      <c r="AY689" s="6">
        <v>0.46711291623386331</v>
      </c>
      <c r="AZ689" s="6">
        <f>LOG(Tabella1[[#This Row],[SiO2]]/Tabella1[[#This Row],[Al2O3]])</f>
        <v>0.6395020023713156</v>
      </c>
      <c r="BA689" s="6">
        <f>LOG((Tabella1[[#This Row],[FeO]]*0.8998+Tabella1[[#This Row],[Fe2O3]])/Tabella1[[#This Row],[K2O]])</f>
        <v>0.34176634771003367</v>
      </c>
      <c r="BB689" s="6">
        <f>Tabella1[[#This Row],[Log SiO2/Al2O3]]/Tabella1[[#This Row],[Log (FeO3/K2O)]]</f>
        <v>1.8711672657540031</v>
      </c>
    </row>
    <row r="690" spans="1:54" hidden="1">
      <c r="A690" s="19" t="s">
        <v>2863</v>
      </c>
      <c r="B690" s="19" t="s">
        <v>3087</v>
      </c>
      <c r="C690" s="19" t="s">
        <v>2865</v>
      </c>
      <c r="D690" s="19" t="s">
        <v>3088</v>
      </c>
      <c r="E690" s="6" t="s">
        <v>5135</v>
      </c>
      <c r="F690" s="19" t="s">
        <v>2025</v>
      </c>
      <c r="G690" s="8" t="s">
        <v>2030</v>
      </c>
      <c r="H690" s="8"/>
      <c r="I690" s="6">
        <v>59.15</v>
      </c>
      <c r="J690" s="6">
        <v>1.01</v>
      </c>
      <c r="K690" s="6">
        <v>19.29</v>
      </c>
      <c r="L690" s="6"/>
      <c r="M690" s="6">
        <v>7.3</v>
      </c>
      <c r="N690" s="6">
        <v>0.79</v>
      </c>
      <c r="O690" s="6">
        <v>3.52</v>
      </c>
      <c r="P690" s="6">
        <v>2.48</v>
      </c>
      <c r="Q690" s="6">
        <v>2.46</v>
      </c>
      <c r="R690" s="6">
        <v>3.1</v>
      </c>
      <c r="S690" s="6">
        <v>0.17</v>
      </c>
      <c r="T690" s="6" t="s">
        <v>2564</v>
      </c>
      <c r="U690" s="6">
        <v>99.09999999999998</v>
      </c>
      <c r="V690" s="12"/>
      <c r="W690" s="6">
        <v>59.687184661957623</v>
      </c>
      <c r="X690" s="6">
        <v>1.0191725529767914</v>
      </c>
      <c r="Y690" s="6">
        <v>19.465186680121093</v>
      </c>
      <c r="Z690" s="6">
        <v>7.3662966700302741</v>
      </c>
      <c r="AA690" s="6">
        <v>0.79717457114026247</v>
      </c>
      <c r="AB690" s="6">
        <v>3.5519677093844613</v>
      </c>
      <c r="AC690" s="6">
        <v>2.5025227043390519</v>
      </c>
      <c r="AD690" s="6">
        <v>2.4823410696266404</v>
      </c>
      <c r="AE690" s="6">
        <v>3.1281533804238149</v>
      </c>
      <c r="AF690" s="6">
        <v>100.00000000000001</v>
      </c>
      <c r="AG690" s="6"/>
      <c r="AH690" s="6">
        <v>65.436901181072713</v>
      </c>
      <c r="AI690" s="6">
        <v>0.84032014360519658</v>
      </c>
      <c r="AJ690" s="6">
        <v>12.579337758908125</v>
      </c>
      <c r="AK690" s="6">
        <v>0</v>
      </c>
      <c r="AL690" s="6">
        <v>6.7540810428850406</v>
      </c>
      <c r="AM690" s="6">
        <v>0.74029716626382958</v>
      </c>
      <c r="AN690" s="6">
        <v>5.8035311505155383</v>
      </c>
      <c r="AO690" s="6">
        <v>2.9397733982510301</v>
      </c>
      <c r="AP690" s="6">
        <v>2.6384794441224391</v>
      </c>
      <c r="AQ690" s="6">
        <v>2.1876657666390362</v>
      </c>
      <c r="AR690" s="6">
        <v>100.00000000000003</v>
      </c>
      <c r="AS690" s="6"/>
      <c r="AT690" s="6">
        <v>0.46215244276817818</v>
      </c>
      <c r="AU690" s="6" t="s">
        <v>2564</v>
      </c>
      <c r="AV690" s="6" t="s">
        <v>2564</v>
      </c>
      <c r="AW690" s="6"/>
      <c r="AX690" s="6">
        <v>5.6636174164974788E-2</v>
      </c>
      <c r="AY690" s="6">
        <v>0.49529627885453992</v>
      </c>
      <c r="AZ690" s="6">
        <f>LOG(Tabella1[[#This Row],[SiO2]]/Tabella1[[#This Row],[Al2O3]])</f>
        <v>0.48662252132006473</v>
      </c>
      <c r="BA690" s="6">
        <f>LOG((Tabella1[[#This Row],[FeO]]*0.8998+Tabella1[[#This Row],[Fe2O3]])/Tabella1[[#This Row],[K2O]])</f>
        <v>0.3261071551157313</v>
      </c>
      <c r="BB690" s="6">
        <f>Tabella1[[#This Row],[Log SiO2/Al2O3]]/Tabella1[[#This Row],[Log (FeO3/K2O)]]</f>
        <v>1.4922166339691889</v>
      </c>
    </row>
    <row r="691" spans="1:54" hidden="1">
      <c r="A691" s="19" t="s">
        <v>2863</v>
      </c>
      <c r="B691" s="19" t="s">
        <v>3087</v>
      </c>
      <c r="C691" s="19" t="s">
        <v>2865</v>
      </c>
      <c r="D691" s="19" t="s">
        <v>3088</v>
      </c>
      <c r="E691" s="6" t="s">
        <v>5135</v>
      </c>
      <c r="F691" s="19" t="s">
        <v>2025</v>
      </c>
      <c r="G691" s="8" t="s">
        <v>2031</v>
      </c>
      <c r="H691" s="8"/>
      <c r="I691" s="6">
        <v>62.67</v>
      </c>
      <c r="J691" s="6">
        <v>0.89</v>
      </c>
      <c r="K691" s="6">
        <v>17.39</v>
      </c>
      <c r="L691" s="6"/>
      <c r="M691" s="6">
        <v>5.9</v>
      </c>
      <c r="N691" s="6">
        <v>0.1</v>
      </c>
      <c r="O691" s="6">
        <v>2.29</v>
      </c>
      <c r="P691" s="6">
        <v>2.4700000000000002</v>
      </c>
      <c r="Q691" s="6">
        <v>3.54</v>
      </c>
      <c r="R691" s="6">
        <v>3.63</v>
      </c>
      <c r="S691" s="6">
        <v>0.09</v>
      </c>
      <c r="T691" s="6" t="s">
        <v>2564</v>
      </c>
      <c r="U691" s="6">
        <v>98.88000000000001</v>
      </c>
      <c r="V691" s="12"/>
      <c r="W691" s="6">
        <v>63.37985436893203</v>
      </c>
      <c r="X691" s="6">
        <v>0.90008090614886715</v>
      </c>
      <c r="Y691" s="6">
        <v>17.586974110032362</v>
      </c>
      <c r="Z691" s="6">
        <v>5.9668284789644011</v>
      </c>
      <c r="AA691" s="6">
        <v>0.10113268608414239</v>
      </c>
      <c r="AB691" s="6">
        <v>2.3159385113268609</v>
      </c>
      <c r="AC691" s="6">
        <v>2.4979773462783168</v>
      </c>
      <c r="AD691" s="6">
        <v>3.5800970873786406</v>
      </c>
      <c r="AE691" s="6">
        <v>3.6711165048543686</v>
      </c>
      <c r="AF691" s="6">
        <v>100</v>
      </c>
      <c r="AG691" s="6"/>
      <c r="AH691" s="6">
        <v>69.283575551244908</v>
      </c>
      <c r="AI691" s="6">
        <v>0.73997326497721083</v>
      </c>
      <c r="AJ691" s="6">
        <v>11.332552886678226</v>
      </c>
      <c r="AK691" s="6">
        <v>0</v>
      </c>
      <c r="AL691" s="6">
        <v>5.4550412742356045</v>
      </c>
      <c r="AM691" s="6">
        <v>9.3644358219605053E-2</v>
      </c>
      <c r="AN691" s="6">
        <v>3.7730083006215795</v>
      </c>
      <c r="AO691" s="6">
        <v>2.9259153008352339</v>
      </c>
      <c r="AP691" s="6">
        <v>3.7942373238511919</v>
      </c>
      <c r="AQ691" s="6">
        <v>2.5599325586750084</v>
      </c>
      <c r="AR691" s="6">
        <v>99.999999999999972</v>
      </c>
      <c r="AS691" s="6"/>
      <c r="AT691" s="6">
        <v>0.40886302896568166</v>
      </c>
      <c r="AU691" s="6" t="s">
        <v>2564</v>
      </c>
      <c r="AV691" s="6" t="s">
        <v>2564</v>
      </c>
      <c r="AW691" s="6"/>
      <c r="AX691" s="6" t="s">
        <v>2564</v>
      </c>
      <c r="AY691" s="6" t="s">
        <v>2564</v>
      </c>
      <c r="AZ691" s="6">
        <f>LOG(Tabella1[[#This Row],[SiO2]]/Tabella1[[#This Row],[Al2O3]])</f>
        <v>0.55676011269725856</v>
      </c>
      <c r="BA691" s="6">
        <f>LOG((Tabella1[[#This Row],[FeO]]*0.8998+Tabella1[[#This Row],[Fe2O3]])/Tabella1[[#This Row],[K2O]])</f>
        <v>0.16509137543557978</v>
      </c>
      <c r="BB691" s="6">
        <f>Tabella1[[#This Row],[Log SiO2/Al2O3]]/Tabella1[[#This Row],[Log (FeO3/K2O)]]</f>
        <v>3.3724360901851691</v>
      </c>
    </row>
    <row r="692" spans="1:54" hidden="1">
      <c r="A692" s="19" t="s">
        <v>2863</v>
      </c>
      <c r="B692" s="19" t="s">
        <v>3087</v>
      </c>
      <c r="C692" s="19" t="s">
        <v>2865</v>
      </c>
      <c r="D692" s="19" t="s">
        <v>3088</v>
      </c>
      <c r="E692" s="6" t="s">
        <v>5135</v>
      </c>
      <c r="F692" s="19" t="s">
        <v>2025</v>
      </c>
      <c r="G692" s="8" t="s">
        <v>2032</v>
      </c>
      <c r="H692" s="8"/>
      <c r="I692" s="6">
        <v>65.94</v>
      </c>
      <c r="J692" s="6">
        <v>0.71</v>
      </c>
      <c r="K692" s="6">
        <v>16.25</v>
      </c>
      <c r="L692" s="6"/>
      <c r="M692" s="6">
        <v>5.65</v>
      </c>
      <c r="N692" s="6">
        <v>0.11</v>
      </c>
      <c r="O692" s="6">
        <v>2.09</v>
      </c>
      <c r="P692" s="6">
        <v>1.45</v>
      </c>
      <c r="Q692" s="6">
        <v>2.29</v>
      </c>
      <c r="R692" s="6">
        <v>4.5199999999999996</v>
      </c>
      <c r="S692" s="6">
        <v>0.13</v>
      </c>
      <c r="T692" s="6" t="s">
        <v>2564</v>
      </c>
      <c r="U692" s="6">
        <v>99.01</v>
      </c>
      <c r="V692" s="12"/>
      <c r="W692" s="6">
        <v>66.599333400666595</v>
      </c>
      <c r="X692" s="6">
        <v>0.71709928290071701</v>
      </c>
      <c r="Y692" s="6">
        <v>16.412483587516409</v>
      </c>
      <c r="Z692" s="6">
        <v>5.706494293505707</v>
      </c>
      <c r="AA692" s="6">
        <v>0.1110998889001111</v>
      </c>
      <c r="AB692" s="6">
        <v>2.1108978891021106</v>
      </c>
      <c r="AC692" s="6">
        <v>1.4644985355014644</v>
      </c>
      <c r="AD692" s="6">
        <v>2.3128976871023128</v>
      </c>
      <c r="AE692" s="6">
        <v>4.565195434804564</v>
      </c>
      <c r="AF692" s="6">
        <v>99.999999999999986</v>
      </c>
      <c r="AG692" s="6"/>
      <c r="AH692" s="6">
        <v>72.702699585403991</v>
      </c>
      <c r="AI692" s="6">
        <v>0.58872891706871167</v>
      </c>
      <c r="AJ692" s="6">
        <v>10.561182188073746</v>
      </c>
      <c r="AK692" s="6">
        <v>0</v>
      </c>
      <c r="AL692" s="6">
        <v>5.2098530521707769</v>
      </c>
      <c r="AM692" s="6">
        <v>0.10273189507731008</v>
      </c>
      <c r="AN692" s="6">
        <v>3.4342314508656537</v>
      </c>
      <c r="AO692" s="6">
        <v>1.7130253733849934</v>
      </c>
      <c r="AP692" s="6">
        <v>2.4478663877256923</v>
      </c>
      <c r="AQ692" s="6">
        <v>3.1790058751462444</v>
      </c>
      <c r="AR692" s="6">
        <v>100.00000000000001</v>
      </c>
      <c r="AS692" s="6"/>
      <c r="AT692" s="6">
        <v>0.39729267450581979</v>
      </c>
      <c r="AU692" s="6" t="s">
        <v>2564</v>
      </c>
      <c r="AV692" s="6" t="s">
        <v>2564</v>
      </c>
      <c r="AW692" s="6"/>
      <c r="AX692" s="6" t="s">
        <v>2564</v>
      </c>
      <c r="AY692" s="6" t="s">
        <v>2564</v>
      </c>
      <c r="AZ692" s="6">
        <f>LOG(Tabella1[[#This Row],[SiO2]]/Tabella1[[#This Row],[Al2O3]])</f>
        <v>0.60829557749224106</v>
      </c>
      <c r="BA692" s="6">
        <f>LOG((Tabella1[[#This Row],[FeO]]*0.8998+Tabella1[[#This Row],[Fe2O3]])/Tabella1[[#This Row],[K2O]])</f>
        <v>5.1056001837604593E-2</v>
      </c>
      <c r="BB692" s="6">
        <f>Tabella1[[#This Row],[Log SiO2/Al2O3]]/Tabella1[[#This Row],[Log (FeO3/K2O)]]</f>
        <v>11.914281486965345</v>
      </c>
    </row>
    <row r="693" spans="1:54" hidden="1">
      <c r="A693" s="19" t="s">
        <v>2863</v>
      </c>
      <c r="B693" s="19" t="s">
        <v>3087</v>
      </c>
      <c r="C693" s="19" t="s">
        <v>2865</v>
      </c>
      <c r="D693" s="19" t="s">
        <v>3088</v>
      </c>
      <c r="E693" s="6" t="s">
        <v>5135</v>
      </c>
      <c r="F693" s="19" t="s">
        <v>2025</v>
      </c>
      <c r="G693" s="8" t="s">
        <v>2033</v>
      </c>
      <c r="H693" s="8"/>
      <c r="I693" s="6">
        <v>57.19</v>
      </c>
      <c r="J693" s="6">
        <v>1.0900000000000001</v>
      </c>
      <c r="K693" s="6">
        <v>19.89</v>
      </c>
      <c r="L693" s="6"/>
      <c r="M693" s="6">
        <v>7.74</v>
      </c>
      <c r="N693" s="6">
        <v>0.12</v>
      </c>
      <c r="O693" s="6">
        <v>3.14</v>
      </c>
      <c r="P693" s="6">
        <v>1.87</v>
      </c>
      <c r="Q693" s="6">
        <v>2.97</v>
      </c>
      <c r="R693" s="6">
        <v>4.83</v>
      </c>
      <c r="S693" s="6">
        <v>0.1</v>
      </c>
      <c r="T693" s="6" t="s">
        <v>2564</v>
      </c>
      <c r="U693" s="6">
        <v>98.84</v>
      </c>
      <c r="V693" s="12"/>
      <c r="W693" s="6">
        <v>57.861189801699709</v>
      </c>
      <c r="X693" s="6">
        <v>1.102792391744233</v>
      </c>
      <c r="Y693" s="6">
        <v>20.123431808984215</v>
      </c>
      <c r="Z693" s="6">
        <v>7.83083771752327</v>
      </c>
      <c r="AA693" s="6">
        <v>0.12140833670578711</v>
      </c>
      <c r="AB693" s="6">
        <v>3.1768514771347629</v>
      </c>
      <c r="AC693" s="6">
        <v>1.8919465803318496</v>
      </c>
      <c r="AD693" s="6">
        <v>3.0048563334682319</v>
      </c>
      <c r="AE693" s="6">
        <v>4.8866855524079327</v>
      </c>
      <c r="AF693" s="6">
        <v>99.999999999999972</v>
      </c>
      <c r="AG693" s="6"/>
      <c r="AH693" s="6">
        <v>64.261921324351306</v>
      </c>
      <c r="AI693" s="6">
        <v>0.92111855790504327</v>
      </c>
      <c r="AJ693" s="6">
        <v>13.17425202922777</v>
      </c>
      <c r="AK693" s="6">
        <v>0</v>
      </c>
      <c r="AL693" s="6">
        <v>7.27360984327676</v>
      </c>
      <c r="AM693" s="6">
        <v>0.11421571832500337</v>
      </c>
      <c r="AN693" s="6">
        <v>5.2582948912954324</v>
      </c>
      <c r="AO693" s="6">
        <v>2.2514868518804438</v>
      </c>
      <c r="AP693" s="6">
        <v>3.2354946867521708</v>
      </c>
      <c r="AQ693" s="6">
        <v>3.4620396824153237</v>
      </c>
      <c r="AR693" s="6">
        <v>99.999999999999972</v>
      </c>
      <c r="AS693" s="6"/>
      <c r="AT693" s="6">
        <v>0.41959263197949437</v>
      </c>
      <c r="AU693" s="6" t="s">
        <v>2564</v>
      </c>
      <c r="AV693" s="6" t="s">
        <v>2564</v>
      </c>
      <c r="AW693" s="6"/>
      <c r="AX693" s="6">
        <v>-0.28006129629175203</v>
      </c>
      <c r="AY693" s="6">
        <v>0.45288017635381295</v>
      </c>
      <c r="AZ693" s="6">
        <f>LOG(Tabella1[[#This Row],[SiO2]]/Tabella1[[#This Row],[Al2O3]])</f>
        <v>0.45868531342223673</v>
      </c>
      <c r="BA693" s="6">
        <f>LOG((Tabella1[[#This Row],[FeO]]*0.8998+Tabella1[[#This Row],[Fe2O3]])/Tabella1[[#This Row],[K2O]])</f>
        <v>0.15893981876092853</v>
      </c>
      <c r="BB693" s="6">
        <f>Tabella1[[#This Row],[Log SiO2/Al2O3]]/Tabella1[[#This Row],[Log (FeO3/K2O)]]</f>
        <v>2.8859056024983545</v>
      </c>
    </row>
    <row r="694" spans="1:54" hidden="1">
      <c r="A694" s="19" t="s">
        <v>2863</v>
      </c>
      <c r="B694" s="19" t="s">
        <v>3087</v>
      </c>
      <c r="C694" s="19" t="s">
        <v>2865</v>
      </c>
      <c r="D694" s="19" t="s">
        <v>3088</v>
      </c>
      <c r="E694" s="6" t="s">
        <v>5135</v>
      </c>
      <c r="F694" s="19" t="s">
        <v>2025</v>
      </c>
      <c r="G694" s="8" t="s">
        <v>2034</v>
      </c>
      <c r="H694" s="8"/>
      <c r="I694" s="6">
        <v>76.64</v>
      </c>
      <c r="J694" s="6">
        <v>0.1</v>
      </c>
      <c r="K694" s="6">
        <v>13.98</v>
      </c>
      <c r="L694" s="6"/>
      <c r="M694" s="6">
        <v>0.6</v>
      </c>
      <c r="N694" s="6">
        <v>0.01</v>
      </c>
      <c r="O694" s="6">
        <v>0.23</v>
      </c>
      <c r="P694" s="6">
        <v>1.1000000000000001</v>
      </c>
      <c r="Q694" s="6">
        <v>3.1</v>
      </c>
      <c r="R694" s="6">
        <v>4.7</v>
      </c>
      <c r="S694" s="6">
        <v>0.04</v>
      </c>
      <c r="T694" s="6" t="s">
        <v>2564</v>
      </c>
      <c r="U694" s="6">
        <v>100.46</v>
      </c>
      <c r="V694" s="12"/>
      <c r="W694" s="6">
        <v>76.28907027672706</v>
      </c>
      <c r="X694" s="6">
        <v>9.9542106310969547E-2</v>
      </c>
      <c r="Y694" s="6">
        <v>13.915986462273544</v>
      </c>
      <c r="Z694" s="6">
        <v>0.59725263786581717</v>
      </c>
      <c r="AA694" s="6">
        <v>9.9542106310969557E-3</v>
      </c>
      <c r="AB694" s="6">
        <v>0.22894684451522998</v>
      </c>
      <c r="AC694" s="6">
        <v>1.0949631694206652</v>
      </c>
      <c r="AD694" s="6">
        <v>3.0858052956400561</v>
      </c>
      <c r="AE694" s="6">
        <v>4.6784789966155689</v>
      </c>
      <c r="AF694" s="6">
        <v>100.00000000000001</v>
      </c>
      <c r="AG694" s="6"/>
      <c r="AH694" s="6">
        <v>82.401390987452146</v>
      </c>
      <c r="AI694" s="6">
        <v>8.0860136764705895E-2</v>
      </c>
      <c r="AJ694" s="6">
        <v>8.860205462669219</v>
      </c>
      <c r="AK694" s="6">
        <v>0</v>
      </c>
      <c r="AL694" s="6">
        <v>0.53951773924843427</v>
      </c>
      <c r="AM694" s="6">
        <v>9.1073088913166053E-3</v>
      </c>
      <c r="AN694" s="6">
        <v>0.36854333663814487</v>
      </c>
      <c r="AO694" s="6">
        <v>1.2672605956223253</v>
      </c>
      <c r="AP694" s="6">
        <v>3.2314048524120689</v>
      </c>
      <c r="AQ694" s="6">
        <v>3.2235039447186837</v>
      </c>
      <c r="AR694" s="6">
        <v>100.00000000000001</v>
      </c>
      <c r="AS694" s="6"/>
      <c r="AT694" s="6">
        <v>0.40585743230797566</v>
      </c>
      <c r="AU694" s="6" t="s">
        <v>2564</v>
      </c>
      <c r="AV694" s="6" t="s">
        <v>2564</v>
      </c>
      <c r="AW694" s="6"/>
      <c r="AX694" s="6" t="s">
        <v>2564</v>
      </c>
      <c r="AY694" s="6" t="s">
        <v>2564</v>
      </c>
      <c r="AZ694" s="6">
        <f>LOG(Tabella1[[#This Row],[SiO2]]/Tabella1[[#This Row],[Al2O3]])</f>
        <v>0.73894832466082538</v>
      </c>
      <c r="BA694" s="6">
        <f>LOG((Tabella1[[#This Row],[FeO]]*0.8998+Tabella1[[#This Row],[Fe2O3]])/Tabella1[[#This Row],[K2O]])</f>
        <v>-0.93980061872252574</v>
      </c>
      <c r="BB694" s="6">
        <f>Tabella1[[#This Row],[Log SiO2/Al2O3]]/Tabella1[[#This Row],[Log (FeO3/K2O)]]</f>
        <v>-0.78628201550375698</v>
      </c>
    </row>
    <row r="695" spans="1:54" hidden="1">
      <c r="A695" s="19" t="s">
        <v>2863</v>
      </c>
      <c r="B695" s="19" t="s">
        <v>3087</v>
      </c>
      <c r="C695" s="19" t="s">
        <v>2865</v>
      </c>
      <c r="D695" s="19" t="s">
        <v>3088</v>
      </c>
      <c r="E695" s="6" t="s">
        <v>5135</v>
      </c>
      <c r="F695" s="19" t="s">
        <v>2025</v>
      </c>
      <c r="G695" s="8" t="s">
        <v>2035</v>
      </c>
      <c r="H695" s="8"/>
      <c r="I695" s="6">
        <v>61.19</v>
      </c>
      <c r="J695" s="6">
        <v>1.33</v>
      </c>
      <c r="K695" s="6">
        <v>16.84</v>
      </c>
      <c r="L695" s="6"/>
      <c r="M695" s="6">
        <v>7.95</v>
      </c>
      <c r="N695" s="6">
        <v>0.18</v>
      </c>
      <c r="O695" s="6">
        <v>2.78</v>
      </c>
      <c r="P695" s="6">
        <v>1.99</v>
      </c>
      <c r="Q695" s="6">
        <v>1.73</v>
      </c>
      <c r="R695" s="6">
        <v>4.5999999999999996</v>
      </c>
      <c r="S695" s="6">
        <v>0.15</v>
      </c>
      <c r="T695" s="6" t="s">
        <v>2564</v>
      </c>
      <c r="U695" s="6">
        <v>98.59</v>
      </c>
      <c r="V695" s="12"/>
      <c r="W695" s="6">
        <v>62.065118166142611</v>
      </c>
      <c r="X695" s="6">
        <v>1.3490211989045542</v>
      </c>
      <c r="Y695" s="6">
        <v>17.080839841768942</v>
      </c>
      <c r="Z695" s="6">
        <v>8.063698143827974</v>
      </c>
      <c r="AA695" s="6">
        <v>0.18257429759610508</v>
      </c>
      <c r="AB695" s="6">
        <v>2.8197585962065115</v>
      </c>
      <c r="AC695" s="6">
        <v>2.0184602900902728</v>
      </c>
      <c r="AD695" s="6">
        <v>1.7547418602292322</v>
      </c>
      <c r="AE695" s="6">
        <v>4.6657876052337963</v>
      </c>
      <c r="AF695" s="6">
        <v>100.00000000000001</v>
      </c>
      <c r="AG695" s="6"/>
      <c r="AH695" s="6">
        <v>68.088323868423743</v>
      </c>
      <c r="AI695" s="6">
        <v>1.1130104854199112</v>
      </c>
      <c r="AJ695" s="6">
        <v>11.045664605158109</v>
      </c>
      <c r="AK695" s="6">
        <v>0</v>
      </c>
      <c r="AL695" s="6">
        <v>7.3983479093470086</v>
      </c>
      <c r="AM695" s="6">
        <v>0.16965853597882319</v>
      </c>
      <c r="AN695" s="6">
        <v>4.6101883250246427</v>
      </c>
      <c r="AO695" s="6">
        <v>2.3726816174564171</v>
      </c>
      <c r="AP695" s="6">
        <v>1.8663320980104918</v>
      </c>
      <c r="AQ695" s="6">
        <v>3.2651363585016218</v>
      </c>
      <c r="AR695" s="6">
        <v>99.999999999999972</v>
      </c>
      <c r="AS695" s="6"/>
      <c r="AT695" s="6">
        <v>0.38390926546310011</v>
      </c>
      <c r="AU695" s="6" t="s">
        <v>2564</v>
      </c>
      <c r="AV695" s="6" t="s">
        <v>2564</v>
      </c>
      <c r="AW695" s="6"/>
      <c r="AX695" s="6">
        <v>-0.33814051483476798</v>
      </c>
      <c r="AY695" s="6">
        <v>0.42312674314667104</v>
      </c>
      <c r="AZ695" s="6">
        <f>LOG(Tabella1[[#This Row],[SiO2]]/Tabella1[[#This Row],[Al2O3]])</f>
        <v>0.56033836603301801</v>
      </c>
      <c r="BA695" s="6">
        <f>LOG((Tabella1[[#This Row],[FeO]]*0.8998+Tabella1[[#This Row],[Fe2O3]])/Tabella1[[#This Row],[K2O]])</f>
        <v>0.19175528580444434</v>
      </c>
      <c r="BB695" s="6">
        <f>Tabella1[[#This Row],[Log SiO2/Al2O3]]/Tabella1[[#This Row],[Log (FeO3/K2O)]]</f>
        <v>2.9221534294729254</v>
      </c>
    </row>
    <row r="696" spans="1:54" hidden="1">
      <c r="A696" s="19" t="s">
        <v>2863</v>
      </c>
      <c r="B696" s="19" t="s">
        <v>3087</v>
      </c>
      <c r="C696" s="19" t="s">
        <v>2865</v>
      </c>
      <c r="D696" s="19" t="s">
        <v>3088</v>
      </c>
      <c r="E696" s="6" t="s">
        <v>5135</v>
      </c>
      <c r="F696" s="19" t="s">
        <v>2025</v>
      </c>
      <c r="G696" s="8" t="s">
        <v>2036</v>
      </c>
      <c r="H696" s="8"/>
      <c r="I696" s="6">
        <v>57.42</v>
      </c>
      <c r="J696" s="6">
        <v>1.21</v>
      </c>
      <c r="K696" s="6">
        <v>19.53</v>
      </c>
      <c r="L696" s="6"/>
      <c r="M696" s="6">
        <v>8.9</v>
      </c>
      <c r="N696" s="6">
        <v>0.27</v>
      </c>
      <c r="O696" s="6">
        <v>3.35</v>
      </c>
      <c r="P696" s="6">
        <v>1.32</v>
      </c>
      <c r="Q696" s="6">
        <v>2.19</v>
      </c>
      <c r="R696" s="6">
        <v>5.05</v>
      </c>
      <c r="S696" s="6">
        <v>0.11</v>
      </c>
      <c r="T696" s="6" t="s">
        <v>2564</v>
      </c>
      <c r="U696" s="6">
        <v>99.239999999999981</v>
      </c>
      <c r="V696" s="12"/>
      <c r="W696" s="6">
        <v>57.859733978234594</v>
      </c>
      <c r="X696" s="6">
        <v>1.2192664248286984</v>
      </c>
      <c r="Y696" s="6">
        <v>19.679564691656594</v>
      </c>
      <c r="Z696" s="6">
        <v>8.9681580008061292</v>
      </c>
      <c r="AA696" s="6">
        <v>0.27206771463119717</v>
      </c>
      <c r="AB696" s="6">
        <v>3.3756549778315201</v>
      </c>
      <c r="AC696" s="6">
        <v>1.3301088270858528</v>
      </c>
      <c r="AD696" s="6">
        <v>2.20677146311971</v>
      </c>
      <c r="AE696" s="6">
        <v>5.0886739218057242</v>
      </c>
      <c r="AF696" s="6">
        <v>100</v>
      </c>
      <c r="AG696" s="6"/>
      <c r="AH696" s="6">
        <v>64.291189103843948</v>
      </c>
      <c r="AI696" s="6">
        <v>1.0188941417612487</v>
      </c>
      <c r="AJ696" s="6">
        <v>12.88985667171676</v>
      </c>
      <c r="AK696" s="6">
        <v>0</v>
      </c>
      <c r="AL696" s="6">
        <v>8.3340040735444223</v>
      </c>
      <c r="AM696" s="6">
        <v>0.25607256650615495</v>
      </c>
      <c r="AN696" s="6">
        <v>5.5900379700930714</v>
      </c>
      <c r="AO696" s="6">
        <v>1.5836397729229112</v>
      </c>
      <c r="AP696" s="6">
        <v>2.3772946727620088</v>
      </c>
      <c r="AQ696" s="6">
        <v>3.6068738198132602</v>
      </c>
      <c r="AR696" s="6">
        <v>100</v>
      </c>
      <c r="AS696" s="6"/>
      <c r="AT696" s="6">
        <v>0.40146661095780056</v>
      </c>
      <c r="AU696" s="6" t="s">
        <v>2564</v>
      </c>
      <c r="AV696" s="6" t="s">
        <v>2564</v>
      </c>
      <c r="AW696" s="6"/>
      <c r="AX696" s="6">
        <v>-0.15355964847290329</v>
      </c>
      <c r="AY696" s="6">
        <v>0.43316341762192057</v>
      </c>
      <c r="AZ696" s="6">
        <f>LOG(Tabella1[[#This Row],[SiO2]]/Tabella1[[#This Row],[Al2O3]])</f>
        <v>0.4683609448726328</v>
      </c>
      <c r="BA696" s="6">
        <f>LOG((Tabella1[[#This Row],[FeO]]*0.8998+Tabella1[[#This Row],[Fe2O3]])/Tabella1[[#This Row],[K2O]])</f>
        <v>0.20024461735579951</v>
      </c>
      <c r="BB696" s="6">
        <f>Tabella1[[#This Row],[Log SiO2/Al2O3]]/Tabella1[[#This Row],[Log (FeO3/K2O)]]</f>
        <v>2.338943992888646</v>
      </c>
    </row>
    <row r="697" spans="1:54" hidden="1">
      <c r="A697" s="19" t="s">
        <v>2863</v>
      </c>
      <c r="B697" s="19" t="s">
        <v>3087</v>
      </c>
      <c r="C697" s="19" t="s">
        <v>2865</v>
      </c>
      <c r="D697" s="19" t="s">
        <v>3088</v>
      </c>
      <c r="E697" s="6" t="s">
        <v>5135</v>
      </c>
      <c r="F697" s="19" t="s">
        <v>2025</v>
      </c>
      <c r="G697" s="8" t="s">
        <v>2037</v>
      </c>
      <c r="H697" s="8"/>
      <c r="I697" s="6">
        <v>62.51</v>
      </c>
      <c r="J697" s="6">
        <v>0.92</v>
      </c>
      <c r="K697" s="6">
        <v>18.670000000000002</v>
      </c>
      <c r="L697" s="6"/>
      <c r="M697" s="6">
        <v>5.42</v>
      </c>
      <c r="N697" s="6">
        <v>0.06</v>
      </c>
      <c r="O697" s="6">
        <v>3.08</v>
      </c>
      <c r="P697" s="6">
        <v>1.68</v>
      </c>
      <c r="Q697" s="6">
        <v>2.12</v>
      </c>
      <c r="R697" s="6">
        <v>4.54</v>
      </c>
      <c r="S697" s="6">
        <v>0.09</v>
      </c>
      <c r="T697" s="6" t="s">
        <v>2564</v>
      </c>
      <c r="U697" s="6">
        <v>99.000000000000014</v>
      </c>
      <c r="V697" s="12"/>
      <c r="W697" s="6">
        <v>63.141414141414131</v>
      </c>
      <c r="X697" s="6">
        <v>0.92929292929292917</v>
      </c>
      <c r="Y697" s="6">
        <v>18.858585858585858</v>
      </c>
      <c r="Z697" s="6">
        <v>5.474747474747474</v>
      </c>
      <c r="AA697" s="6">
        <v>6.0606060606060594E-2</v>
      </c>
      <c r="AB697" s="6">
        <v>3.1111111111111107</v>
      </c>
      <c r="AC697" s="6">
        <v>1.6969696969696968</v>
      </c>
      <c r="AD697" s="6">
        <v>2.1414141414141414</v>
      </c>
      <c r="AE697" s="6">
        <v>4.5858585858585856</v>
      </c>
      <c r="AF697" s="6">
        <v>100</v>
      </c>
      <c r="AG697" s="6"/>
      <c r="AH697" s="6">
        <v>69.324029022506465</v>
      </c>
      <c r="AI697" s="6">
        <v>0.76732182057787812</v>
      </c>
      <c r="AJ697" s="6">
        <v>12.204955188645707</v>
      </c>
      <c r="AK697" s="6">
        <v>0</v>
      </c>
      <c r="AL697" s="6">
        <v>5.0270014973195174</v>
      </c>
      <c r="AM697" s="6">
        <v>5.6363320010945378E-2</v>
      </c>
      <c r="AN697" s="6">
        <v>5.0905732797848513</v>
      </c>
      <c r="AO697" s="6">
        <v>1.9963550250381779</v>
      </c>
      <c r="AP697" s="6">
        <v>2.2794012890561759</v>
      </c>
      <c r="AQ697" s="6">
        <v>3.2117479129435864</v>
      </c>
      <c r="AR697" s="6">
        <v>100.00000000000001</v>
      </c>
      <c r="AS697" s="6"/>
      <c r="AT697" s="6">
        <v>0.50314165122896815</v>
      </c>
      <c r="AU697" s="6" t="s">
        <v>2564</v>
      </c>
      <c r="AV697" s="6" t="s">
        <v>2564</v>
      </c>
      <c r="AW697" s="6"/>
      <c r="AX697" s="6">
        <v>-0.20105287347169662</v>
      </c>
      <c r="AY697" s="6">
        <v>0.54443161093643178</v>
      </c>
      <c r="AZ697" s="6">
        <f>LOG(Tabella1[[#This Row],[SiO2]]/Tabella1[[#This Row],[Al2O3]])</f>
        <v>0.52480518095372486</v>
      </c>
      <c r="BA697" s="6">
        <f>LOG((Tabella1[[#This Row],[FeO]]*0.8998+Tabella1[[#This Row],[Fe2O3]])/Tabella1[[#This Row],[K2O]])</f>
        <v>3.1089422510831126E-2</v>
      </c>
      <c r="BB697" s="6">
        <f>Tabella1[[#This Row],[Log SiO2/Al2O3]]/Tabella1[[#This Row],[Log (FeO3/K2O)]]</f>
        <v>16.880505926763032</v>
      </c>
    </row>
    <row r="698" spans="1:54" hidden="1">
      <c r="A698" s="19" t="s">
        <v>2863</v>
      </c>
      <c r="B698" s="19" t="s">
        <v>3087</v>
      </c>
      <c r="C698" s="19" t="s">
        <v>2865</v>
      </c>
      <c r="D698" s="19" t="s">
        <v>3088</v>
      </c>
      <c r="E698" s="6" t="s">
        <v>5135</v>
      </c>
      <c r="F698" s="19" t="s">
        <v>2025</v>
      </c>
      <c r="G698" s="8" t="s">
        <v>2038</v>
      </c>
      <c r="H698" s="8"/>
      <c r="I698" s="6">
        <v>64.86</v>
      </c>
      <c r="J698" s="6">
        <v>0.78</v>
      </c>
      <c r="K698" s="6">
        <v>17.28</v>
      </c>
      <c r="L698" s="6"/>
      <c r="M698" s="6">
        <v>5.4</v>
      </c>
      <c r="N698" s="6">
        <v>0.1</v>
      </c>
      <c r="O698" s="6">
        <v>1.99</v>
      </c>
      <c r="P698" s="6">
        <v>1.96</v>
      </c>
      <c r="Q698" s="6">
        <v>3.34</v>
      </c>
      <c r="R698" s="6">
        <v>3.69</v>
      </c>
      <c r="S698" s="6">
        <v>0.13</v>
      </c>
      <c r="T698" s="6" t="s">
        <v>2564</v>
      </c>
      <c r="U698" s="6">
        <v>99.399999999999991</v>
      </c>
      <c r="V698" s="12"/>
      <c r="W698" s="6">
        <v>65.251509054325965</v>
      </c>
      <c r="X698" s="6">
        <v>0.78470824949698204</v>
      </c>
      <c r="Y698" s="6">
        <v>17.384305835010064</v>
      </c>
      <c r="Z698" s="6">
        <v>5.4325955734406444</v>
      </c>
      <c r="AA698" s="6">
        <v>0.1006036217303823</v>
      </c>
      <c r="AB698" s="6">
        <v>2.0020120724346078</v>
      </c>
      <c r="AC698" s="6">
        <v>1.971830985915493</v>
      </c>
      <c r="AD698" s="6">
        <v>3.3601609657947686</v>
      </c>
      <c r="AE698" s="6">
        <v>3.7122736418511071</v>
      </c>
      <c r="AF698" s="6">
        <v>100.00000000000003</v>
      </c>
      <c r="AG698" s="6"/>
      <c r="AH698" s="6">
        <v>71.316773115790937</v>
      </c>
      <c r="AI698" s="6">
        <v>0.64500750423300179</v>
      </c>
      <c r="AJ698" s="6">
        <v>11.199949201948698</v>
      </c>
      <c r="AK698" s="6">
        <v>0</v>
      </c>
      <c r="AL698" s="6">
        <v>4.9657394817617009</v>
      </c>
      <c r="AM698" s="6">
        <v>9.3137753804617945E-2</v>
      </c>
      <c r="AN698" s="6">
        <v>3.2609902250124492</v>
      </c>
      <c r="AO698" s="6">
        <v>2.3092184057780329</v>
      </c>
      <c r="AP698" s="6">
        <v>3.5605069589165295</v>
      </c>
      <c r="AQ698" s="6">
        <v>2.5881676667281854</v>
      </c>
      <c r="AR698" s="6">
        <v>100.00000000000001</v>
      </c>
      <c r="AS698" s="6"/>
      <c r="AT698" s="6">
        <v>0.39638961546618534</v>
      </c>
      <c r="AU698" s="6" t="s">
        <v>2564</v>
      </c>
      <c r="AV698" s="6" t="s">
        <v>2564</v>
      </c>
      <c r="AW698" s="6"/>
      <c r="AX698" s="6" t="s">
        <v>2564</v>
      </c>
      <c r="AY698" s="6" t="s">
        <v>2564</v>
      </c>
      <c r="AZ698" s="6">
        <f>LOG(Tabella1[[#This Row],[SiO2]]/Tabella1[[#This Row],[Al2O3]])</f>
        <v>0.57443320619407945</v>
      </c>
      <c r="BA698" s="6">
        <f>LOG((Tabella1[[#This Row],[FeO]]*0.8998+Tabella1[[#This Row],[Fe2O3]])/Tabella1[[#This Row],[K2O]])</f>
        <v>0.11951338249345619</v>
      </c>
      <c r="BB698" s="6">
        <f>Tabella1[[#This Row],[Log SiO2/Al2O3]]/Tabella1[[#This Row],[Log (FeO3/K2O)]]</f>
        <v>4.8064341767377545</v>
      </c>
    </row>
    <row r="699" spans="1:54" hidden="1">
      <c r="A699" s="19" t="s">
        <v>2863</v>
      </c>
      <c r="B699" s="19" t="s">
        <v>3087</v>
      </c>
      <c r="C699" s="19" t="s">
        <v>2865</v>
      </c>
      <c r="D699" s="19" t="s">
        <v>3088</v>
      </c>
      <c r="E699" s="6" t="s">
        <v>5135</v>
      </c>
      <c r="F699" s="19" t="s">
        <v>2025</v>
      </c>
      <c r="G699" s="8" t="s">
        <v>2039</v>
      </c>
      <c r="H699" s="8"/>
      <c r="I699" s="6">
        <v>63.68</v>
      </c>
      <c r="J699" s="6">
        <v>0.84</v>
      </c>
      <c r="K699" s="6">
        <v>17.64</v>
      </c>
      <c r="L699" s="6"/>
      <c r="M699" s="6">
        <v>6.09</v>
      </c>
      <c r="N699" s="6">
        <v>0.13</v>
      </c>
      <c r="O699" s="6">
        <v>2.2200000000000002</v>
      </c>
      <c r="P699" s="6">
        <v>1.91</v>
      </c>
      <c r="Q699" s="6">
        <v>2.91</v>
      </c>
      <c r="R699" s="6">
        <v>3.6</v>
      </c>
      <c r="S699" s="6">
        <v>0.12</v>
      </c>
      <c r="T699" s="6" t="s">
        <v>2564</v>
      </c>
      <c r="U699" s="6">
        <v>99.019999999999982</v>
      </c>
      <c r="V699" s="12"/>
      <c r="W699" s="6">
        <v>64.310240355483757</v>
      </c>
      <c r="X699" s="6">
        <v>0.8483134720258535</v>
      </c>
      <c r="Y699" s="6">
        <v>17.814582912542924</v>
      </c>
      <c r="Z699" s="6">
        <v>6.1502726721874383</v>
      </c>
      <c r="AA699" s="6">
        <v>0.13128660876590589</v>
      </c>
      <c r="AB699" s="6">
        <v>2.2419713189254704</v>
      </c>
      <c r="AC699" s="6">
        <v>1.9289032518683098</v>
      </c>
      <c r="AD699" s="6">
        <v>2.9388002423752781</v>
      </c>
      <c r="AE699" s="6">
        <v>3.6356291658250868</v>
      </c>
      <c r="AF699" s="6">
        <v>100</v>
      </c>
      <c r="AG699" s="6"/>
      <c r="AH699" s="6">
        <v>70.413796072726356</v>
      </c>
      <c r="AI699" s="6">
        <v>0.69853699918721157</v>
      </c>
      <c r="AJ699" s="6">
        <v>11.497696987798927</v>
      </c>
      <c r="AK699" s="6">
        <v>0</v>
      </c>
      <c r="AL699" s="6">
        <v>5.6318026472396943</v>
      </c>
      <c r="AM699" s="6">
        <v>0.12176124374987528</v>
      </c>
      <c r="AN699" s="6">
        <v>3.6583845852769881</v>
      </c>
      <c r="AO699" s="6">
        <v>2.2629880975511423</v>
      </c>
      <c r="AP699" s="6">
        <v>3.11959578251086</v>
      </c>
      <c r="AQ699" s="6">
        <v>2.5392677995931852</v>
      </c>
      <c r="AR699" s="6">
        <v>100.00000000000003</v>
      </c>
      <c r="AS699" s="6"/>
      <c r="AT699" s="6">
        <v>0.3937901889073061</v>
      </c>
      <c r="AU699" s="6" t="s">
        <v>2564</v>
      </c>
      <c r="AV699" s="6" t="s">
        <v>2564</v>
      </c>
      <c r="AW699" s="6"/>
      <c r="AX699" s="6">
        <v>-0.1807892886580538</v>
      </c>
      <c r="AY699" s="6">
        <v>0.42580697373888282</v>
      </c>
      <c r="AZ699" s="6">
        <f>LOG(Tabella1[[#This Row],[SiO2]]/Tabella1[[#This Row],[Al2O3]])</f>
        <v>0.55750447393381164</v>
      </c>
      <c r="BA699" s="6">
        <f>LOG((Tabella1[[#This Row],[FeO]]*0.8998+Tabella1[[#This Row],[Fe2O3]])/Tabella1[[#This Row],[K2O]])</f>
        <v>0.18246078069513613</v>
      </c>
      <c r="BB699" s="6">
        <f>Tabella1[[#This Row],[Log SiO2/Al2O3]]/Tabella1[[#This Row],[Log (FeO3/K2O)]]</f>
        <v>3.0554756578911921</v>
      </c>
    </row>
    <row r="700" spans="1:54" hidden="1">
      <c r="A700" s="19" t="s">
        <v>2863</v>
      </c>
      <c r="B700" s="19" t="s">
        <v>3089</v>
      </c>
      <c r="C700" s="19" t="s">
        <v>3012</v>
      </c>
      <c r="D700" s="19" t="s">
        <v>3090</v>
      </c>
      <c r="E700" s="19" t="s">
        <v>5138</v>
      </c>
      <c r="F700" s="19" t="s">
        <v>3091</v>
      </c>
      <c r="G700" s="8" t="s">
        <v>3092</v>
      </c>
      <c r="H700" s="8"/>
      <c r="I700" s="6">
        <v>72.95</v>
      </c>
      <c r="J700" s="6">
        <v>0.67</v>
      </c>
      <c r="K700" s="6">
        <v>12.62</v>
      </c>
      <c r="L700" s="6">
        <v>0.45</v>
      </c>
      <c r="M700" s="6">
        <v>4.04</v>
      </c>
      <c r="N700" s="6">
        <v>0.08</v>
      </c>
      <c r="O700" s="6">
        <v>1.34</v>
      </c>
      <c r="P700" s="6">
        <v>0.88</v>
      </c>
      <c r="Q700" s="6">
        <v>1.66</v>
      </c>
      <c r="R700" s="6">
        <v>3.32</v>
      </c>
      <c r="S700" s="6">
        <v>0.08</v>
      </c>
      <c r="T700" s="6">
        <v>1.2300000000000002</v>
      </c>
      <c r="U700" s="6">
        <v>97.96</v>
      </c>
      <c r="V700" s="12"/>
      <c r="W700" s="6">
        <v>74.46917109024092</v>
      </c>
      <c r="X700" s="6">
        <v>0.68395263372805237</v>
      </c>
      <c r="Y700" s="6">
        <v>12.882809309922417</v>
      </c>
      <c r="Z700" s="6">
        <v>4.5324622294814221</v>
      </c>
      <c r="AA700" s="6">
        <v>8.1665986116782358E-2</v>
      </c>
      <c r="AB700" s="6">
        <v>1.3679052674561047</v>
      </c>
      <c r="AC700" s="6">
        <v>0.89832584728460596</v>
      </c>
      <c r="AD700" s="6">
        <v>1.6945692119232341</v>
      </c>
      <c r="AE700" s="6">
        <v>3.3891384238464681</v>
      </c>
      <c r="AF700" s="6">
        <v>100.00000000000003</v>
      </c>
      <c r="AG700" s="6"/>
      <c r="AH700" s="6">
        <v>79.980444646092025</v>
      </c>
      <c r="AI700" s="6">
        <v>0.55244461601420181</v>
      </c>
      <c r="AJ700" s="6">
        <v>8.1559667703643086</v>
      </c>
      <c r="AK700" s="6">
        <v>0.18563861502248274</v>
      </c>
      <c r="AL700" s="6">
        <v>3.7043781566264777</v>
      </c>
      <c r="AM700" s="6">
        <v>7.4294989365887895E-2</v>
      </c>
      <c r="AN700" s="6">
        <v>2.1895002390642229</v>
      </c>
      <c r="AO700" s="6">
        <v>1.0337972896179914</v>
      </c>
      <c r="AP700" s="6">
        <v>1.7644820235807328</v>
      </c>
      <c r="AQ700" s="6">
        <v>2.3219234781641998</v>
      </c>
      <c r="AR700" s="6">
        <v>99.999999999999972</v>
      </c>
      <c r="AS700" s="6"/>
      <c r="AT700" s="6">
        <v>0.34947260209631703</v>
      </c>
      <c r="AU700" s="6">
        <v>9.1096325577267406E-2</v>
      </c>
      <c r="AV700" s="6">
        <v>0.37148717568809569</v>
      </c>
      <c r="AW700" s="6"/>
      <c r="AX700" s="6">
        <v>-0.35103629787502733</v>
      </c>
      <c r="AY700" s="6">
        <v>0.38326816030747846</v>
      </c>
      <c r="AZ700" s="6">
        <f>LOG(Tabella1[[#This Row],[SiO2]]/Tabella1[[#This Row],[Al2O3]])</f>
        <v>0.76196594132135498</v>
      </c>
      <c r="BA700" s="6">
        <f>LOG((Tabella1[[#This Row],[FeO]]*0.8998+Tabella1[[#This Row],[Fe2O3]])/Tabella1[[#This Row],[K2O]])</f>
        <v>9.0074389056931436E-2</v>
      </c>
      <c r="BB700" s="6">
        <f>Tabella1[[#This Row],[Log SiO2/Al2O3]]/Tabella1[[#This Row],[Log (FeO3/K2O)]]</f>
        <v>8.4592962472357716</v>
      </c>
    </row>
    <row r="701" spans="1:54" hidden="1">
      <c r="A701" s="19" t="s">
        <v>2863</v>
      </c>
      <c r="B701" s="19" t="s">
        <v>3089</v>
      </c>
      <c r="C701" s="19" t="s">
        <v>3012</v>
      </c>
      <c r="D701" s="19" t="s">
        <v>3090</v>
      </c>
      <c r="E701" s="19" t="s">
        <v>5138</v>
      </c>
      <c r="F701" s="19" t="s">
        <v>3091</v>
      </c>
      <c r="G701" s="8" t="s">
        <v>3093</v>
      </c>
      <c r="H701" s="8"/>
      <c r="I701" s="6">
        <v>73.56</v>
      </c>
      <c r="J701" s="6">
        <v>0.52</v>
      </c>
      <c r="K701" s="6">
        <v>12.57</v>
      </c>
      <c r="L701" s="6">
        <v>0.41</v>
      </c>
      <c r="M701" s="6">
        <v>3.39</v>
      </c>
      <c r="N701" s="6">
        <v>7.0000000000000007E-2</v>
      </c>
      <c r="O701" s="6">
        <v>1.25</v>
      </c>
      <c r="P701" s="6">
        <v>1.42</v>
      </c>
      <c r="Q701" s="6">
        <v>2.63</v>
      </c>
      <c r="R701" s="6">
        <v>2.93</v>
      </c>
      <c r="S701" s="6">
        <v>0.1</v>
      </c>
      <c r="T701" s="6">
        <v>0.85000000000000009</v>
      </c>
      <c r="U701" s="6">
        <v>98.710000000000008</v>
      </c>
      <c r="V701" s="12"/>
      <c r="W701" s="6">
        <v>74.521325093708839</v>
      </c>
      <c r="X701" s="6">
        <v>0.52679566406645728</v>
      </c>
      <c r="Y701" s="6">
        <v>12.734272110221861</v>
      </c>
      <c r="Z701" s="6">
        <v>3.8091378786343832</v>
      </c>
      <c r="AA701" s="6">
        <v>7.0914800932023098E-2</v>
      </c>
      <c r="AB701" s="6">
        <v>1.2663357309289838</v>
      </c>
      <c r="AC701" s="6">
        <v>1.4385573903353255</v>
      </c>
      <c r="AD701" s="6">
        <v>2.6643703778745818</v>
      </c>
      <c r="AE701" s="6">
        <v>2.9682909532975383</v>
      </c>
      <c r="AF701" s="6">
        <v>100</v>
      </c>
      <c r="AG701" s="6"/>
      <c r="AH701" s="6">
        <v>79.735541611627653</v>
      </c>
      <c r="AI701" s="6">
        <v>0.42390544625013982</v>
      </c>
      <c r="AJ701" s="6">
        <v>8.0316186671496848</v>
      </c>
      <c r="AK701" s="6">
        <v>0.16722121422027275</v>
      </c>
      <c r="AL701" s="6">
        <v>3.0731613156886448</v>
      </c>
      <c r="AM701" s="6">
        <v>6.4271626099982451E-2</v>
      </c>
      <c r="AN701" s="6">
        <v>2.0193050043990728</v>
      </c>
      <c r="AO701" s="6">
        <v>1.6492738437070793</v>
      </c>
      <c r="AP701" s="6">
        <v>2.7638636147723097</v>
      </c>
      <c r="AQ701" s="6">
        <v>2.0259519905536805</v>
      </c>
      <c r="AR701" s="6">
        <v>99.999999999999986</v>
      </c>
      <c r="AS701" s="6"/>
      <c r="AT701" s="6">
        <v>0.37209120292407594</v>
      </c>
      <c r="AU701" s="6">
        <v>9.8145927036481742E-2</v>
      </c>
      <c r="AV701" s="6">
        <v>0.39652790563066309</v>
      </c>
      <c r="AW701" s="6"/>
      <c r="AX701" s="6" t="s">
        <v>2564</v>
      </c>
      <c r="AY701" s="6" t="s">
        <v>2564</v>
      </c>
      <c r="AZ701" s="6">
        <f>LOG(Tabella1[[#This Row],[SiO2]]/Tabella1[[#This Row],[Al2O3]])</f>
        <v>0.7673064428800821</v>
      </c>
      <c r="BA701" s="6">
        <f>LOG((Tabella1[[#This Row],[FeO]]*0.8998+Tabella1[[#This Row],[Fe2O3]])/Tabella1[[#This Row],[K2O]])</f>
        <v>7.2248893559025376E-2</v>
      </c>
      <c r="BB701" s="6">
        <f>Tabella1[[#This Row],[Log SiO2/Al2O3]]/Tabella1[[#This Row],[Log (FeO3/K2O)]]</f>
        <v>10.620321019216906</v>
      </c>
    </row>
    <row r="702" spans="1:54" hidden="1">
      <c r="A702" s="19" t="s">
        <v>2863</v>
      </c>
      <c r="B702" s="19" t="s">
        <v>3089</v>
      </c>
      <c r="C702" s="19" t="s">
        <v>3012</v>
      </c>
      <c r="D702" s="19" t="s">
        <v>3094</v>
      </c>
      <c r="E702" s="19" t="s">
        <v>5137</v>
      </c>
      <c r="F702" s="19" t="s">
        <v>3091</v>
      </c>
      <c r="G702" s="8" t="s">
        <v>3095</v>
      </c>
      <c r="H702" s="8"/>
      <c r="I702" s="6">
        <v>72.459999999999994</v>
      </c>
      <c r="J702" s="6">
        <v>0.28000000000000003</v>
      </c>
      <c r="K702" s="6">
        <v>13.96</v>
      </c>
      <c r="L702" s="6">
        <v>0.48</v>
      </c>
      <c r="M702" s="6">
        <v>1.74</v>
      </c>
      <c r="N702" s="6">
        <v>0.04</v>
      </c>
      <c r="O702" s="6">
        <v>0.87</v>
      </c>
      <c r="P702" s="6">
        <v>1.92</v>
      </c>
      <c r="Q702" s="6">
        <v>2.81</v>
      </c>
      <c r="R702" s="6">
        <v>4.87</v>
      </c>
      <c r="S702" s="6">
        <v>0.08</v>
      </c>
      <c r="T702" s="6">
        <v>0.54</v>
      </c>
      <c r="U702" s="6">
        <v>99.38000000000001</v>
      </c>
      <c r="V702" s="12"/>
      <c r="W702" s="6">
        <v>72.912054739384175</v>
      </c>
      <c r="X702" s="6">
        <v>0.28174683034815856</v>
      </c>
      <c r="Y702" s="6">
        <v>14.047091970215334</v>
      </c>
      <c r="Z702" s="6">
        <v>2.1835379351982289</v>
      </c>
      <c r="AA702" s="6">
        <v>4.0249547192594083E-2</v>
      </c>
      <c r="AB702" s="6">
        <v>0.87542765143892121</v>
      </c>
      <c r="AC702" s="6">
        <v>1.9319782652445157</v>
      </c>
      <c r="AD702" s="6">
        <v>2.8275306902797341</v>
      </c>
      <c r="AE702" s="6">
        <v>4.9003823706983294</v>
      </c>
      <c r="AF702" s="6">
        <v>99.999999999999972</v>
      </c>
      <c r="AG702" s="6"/>
      <c r="AH702" s="6">
        <v>78.942940453920983</v>
      </c>
      <c r="AI702" s="6">
        <v>0.22941849436507741</v>
      </c>
      <c r="AJ702" s="6">
        <v>8.9651582965044163</v>
      </c>
      <c r="AK702" s="6">
        <v>0.19676755738190915</v>
      </c>
      <c r="AL702" s="6">
        <v>1.585402902753716</v>
      </c>
      <c r="AM702" s="6">
        <v>3.6913564178520458E-2</v>
      </c>
      <c r="AN702" s="6">
        <v>1.4125892678925407</v>
      </c>
      <c r="AO702" s="6">
        <v>2.2413537028452848</v>
      </c>
      <c r="AP702" s="6">
        <v>2.9680548412133421</v>
      </c>
      <c r="AQ702" s="6">
        <v>3.3845055580026684</v>
      </c>
      <c r="AR702" s="6">
        <v>99.999999999999972</v>
      </c>
      <c r="AS702" s="6"/>
      <c r="AT702" s="6">
        <v>0.41650535260893301</v>
      </c>
      <c r="AU702" s="6">
        <v>0.19886176892871349</v>
      </c>
      <c r="AV702" s="6">
        <v>0.47117843793035608</v>
      </c>
      <c r="AW702" s="6"/>
      <c r="AX702" s="6" t="s">
        <v>2564</v>
      </c>
      <c r="AY702" s="6" t="s">
        <v>2564</v>
      </c>
      <c r="AZ702" s="6">
        <f>LOG(Tabella1[[#This Row],[SiO2]]/Tabella1[[#This Row],[Al2O3]])</f>
        <v>0.71521291141137566</v>
      </c>
      <c r="BA702" s="6">
        <f>LOG((Tabella1[[#This Row],[FeO]]*0.8998+Tabella1[[#This Row],[Fe2O3]])/Tabella1[[#This Row],[K2O]])</f>
        <v>-0.37669720639090692</v>
      </c>
      <c r="BB702" s="6">
        <f>Tabella1[[#This Row],[Log SiO2/Al2O3]]/Tabella1[[#This Row],[Log (FeO3/K2O)]]</f>
        <v>-1.89864140024756</v>
      </c>
    </row>
    <row r="703" spans="1:54" hidden="1">
      <c r="A703" s="19" t="s">
        <v>2863</v>
      </c>
      <c r="B703" s="19" t="s">
        <v>3089</v>
      </c>
      <c r="C703" s="19" t="s">
        <v>3012</v>
      </c>
      <c r="D703" s="19" t="s">
        <v>3094</v>
      </c>
      <c r="E703" s="19" t="s">
        <v>5137</v>
      </c>
      <c r="F703" s="19" t="s">
        <v>3091</v>
      </c>
      <c r="G703" s="8" t="s">
        <v>3096</v>
      </c>
      <c r="H703" s="8"/>
      <c r="I703" s="6">
        <v>66.5</v>
      </c>
      <c r="J703" s="6">
        <v>0.77</v>
      </c>
      <c r="K703" s="6">
        <v>15.49</v>
      </c>
      <c r="L703" s="6">
        <v>1.45</v>
      </c>
      <c r="M703" s="6">
        <v>4.22</v>
      </c>
      <c r="N703" s="6">
        <v>0.08</v>
      </c>
      <c r="O703" s="6">
        <v>2.36</v>
      </c>
      <c r="P703" s="6">
        <v>1.2</v>
      </c>
      <c r="Q703" s="6">
        <v>0.65</v>
      </c>
      <c r="R703" s="6">
        <v>4.8600000000000003</v>
      </c>
      <c r="S703" s="6">
        <v>0.16</v>
      </c>
      <c r="T703" s="6">
        <v>1.8199999999999998</v>
      </c>
      <c r="U703" s="6">
        <v>97.429999999999993</v>
      </c>
      <c r="V703" s="12"/>
      <c r="W703" s="6">
        <v>68.2541311710972</v>
      </c>
      <c r="X703" s="6">
        <v>0.7903109925074413</v>
      </c>
      <c r="Y703" s="6">
        <v>15.898593862260086</v>
      </c>
      <c r="Z703" s="6">
        <v>5.6656060761572409</v>
      </c>
      <c r="AA703" s="6">
        <v>8.2110232987786108E-2</v>
      </c>
      <c r="AB703" s="6">
        <v>2.42225187313969</v>
      </c>
      <c r="AC703" s="6">
        <v>1.2316534948167916</v>
      </c>
      <c r="AD703" s="6">
        <v>0.66714564302576218</v>
      </c>
      <c r="AE703" s="6">
        <v>4.9881966540080063</v>
      </c>
      <c r="AF703" s="6">
        <v>100.00000000000001</v>
      </c>
      <c r="AG703" s="6"/>
      <c r="AH703" s="6">
        <v>74.758064265485487</v>
      </c>
      <c r="AI703" s="6">
        <v>0.65100234370388321</v>
      </c>
      <c r="AJ703" s="6">
        <v>10.264679524847246</v>
      </c>
      <c r="AK703" s="6">
        <v>0.613340569816892</v>
      </c>
      <c r="AL703" s="6">
        <v>3.9675671401528785</v>
      </c>
      <c r="AM703" s="6">
        <v>7.6179375674252273E-2</v>
      </c>
      <c r="AN703" s="6">
        <v>3.9539401005649295</v>
      </c>
      <c r="AO703" s="6">
        <v>1.4454792021214666</v>
      </c>
      <c r="AP703" s="6">
        <v>0.70843562272415439</v>
      </c>
      <c r="AQ703" s="6">
        <v>3.4851700456755417</v>
      </c>
      <c r="AR703" s="6">
        <v>100.00000000000001</v>
      </c>
      <c r="AS703" s="6"/>
      <c r="AT703" s="6">
        <v>0.43221017497378733</v>
      </c>
      <c r="AU703" s="6">
        <v>0.23616143733586917</v>
      </c>
      <c r="AV703" s="6">
        <v>0.4991398707863382</v>
      </c>
      <c r="AW703" s="6"/>
      <c r="AX703" s="6">
        <v>-0.32639071314005552</v>
      </c>
      <c r="AY703" s="6">
        <v>0.46532347103051419</v>
      </c>
      <c r="AZ703" s="6">
        <f>LOG(Tabella1[[#This Row],[SiO2]]/Tabella1[[#This Row],[Al2O3]])</f>
        <v>0.63277022754389856</v>
      </c>
      <c r="BA703" s="6">
        <f>LOG((Tabella1[[#This Row],[FeO]]*0.8998+Tabella1[[#This Row],[Fe2O3]])/Tabella1[[#This Row],[K2O]])</f>
        <v>3.3287706872780959E-2</v>
      </c>
      <c r="BB703" s="6">
        <f>Tabella1[[#This Row],[Log SiO2/Al2O3]]/Tabella1[[#This Row],[Log (FeO3/K2O)]]</f>
        <v>19.009126400993058</v>
      </c>
    </row>
    <row r="704" spans="1:54" hidden="1">
      <c r="A704" s="19" t="s">
        <v>2863</v>
      </c>
      <c r="B704" s="19" t="s">
        <v>3089</v>
      </c>
      <c r="C704" s="19" t="s">
        <v>3012</v>
      </c>
      <c r="D704" s="19" t="s">
        <v>3094</v>
      </c>
      <c r="E704" s="19" t="s">
        <v>5137</v>
      </c>
      <c r="F704" s="19" t="s">
        <v>3091</v>
      </c>
      <c r="G704" s="8" t="s">
        <v>3097</v>
      </c>
      <c r="H704" s="8"/>
      <c r="I704" s="6">
        <v>65.11</v>
      </c>
      <c r="J704" s="6">
        <v>0.77</v>
      </c>
      <c r="K704" s="6">
        <v>18.37</v>
      </c>
      <c r="L704" s="6">
        <v>2.19</v>
      </c>
      <c r="M704" s="6">
        <v>3.14</v>
      </c>
      <c r="N704" s="6">
        <v>7.0000000000000007E-2</v>
      </c>
      <c r="O704" s="6">
        <v>1.34</v>
      </c>
      <c r="P704" s="6">
        <v>0.51</v>
      </c>
      <c r="Q704" s="6">
        <v>1.06</v>
      </c>
      <c r="R704" s="6">
        <v>4.4800000000000004</v>
      </c>
      <c r="S704" s="6">
        <v>0.08</v>
      </c>
      <c r="T704" s="6">
        <v>3.06</v>
      </c>
      <c r="U704" s="6">
        <v>96.820000000000007</v>
      </c>
      <c r="V704" s="12"/>
      <c r="W704" s="6">
        <v>67.248502375542245</v>
      </c>
      <c r="X704" s="6">
        <v>0.79529022929146864</v>
      </c>
      <c r="Y704" s="6">
        <v>18.973352613096466</v>
      </c>
      <c r="Z704" s="6">
        <v>5.2778351580252014</v>
      </c>
      <c r="AA704" s="6">
        <v>7.2299111753769879E-2</v>
      </c>
      <c r="AB704" s="6">
        <v>1.3840115678578806</v>
      </c>
      <c r="AC704" s="6">
        <v>0.52675067134889486</v>
      </c>
      <c r="AD704" s="6">
        <v>1.094815120842801</v>
      </c>
      <c r="AE704" s="6">
        <v>4.6271431522412723</v>
      </c>
      <c r="AF704" s="6">
        <v>99.999999999999986</v>
      </c>
      <c r="AG704" s="6"/>
      <c r="AH704" s="6">
        <v>75.28058282977679</v>
      </c>
      <c r="AI704" s="6">
        <v>0.66954755322624171</v>
      </c>
      <c r="AJ704" s="6">
        <v>12.519933107659561</v>
      </c>
      <c r="AK704" s="6">
        <v>0.95274500411551699</v>
      </c>
      <c r="AL704" s="6">
        <v>3.0362697799115916</v>
      </c>
      <c r="AM704" s="6">
        <v>6.8555821184069388E-2</v>
      </c>
      <c r="AN704" s="6">
        <v>2.3089884280857293</v>
      </c>
      <c r="AO704" s="6">
        <v>0.63182914126424494</v>
      </c>
      <c r="AP704" s="6">
        <v>1.1882060923076005</v>
      </c>
      <c r="AQ704" s="6">
        <v>3.3041868058074781</v>
      </c>
      <c r="AR704" s="6">
        <v>99.999999999999986</v>
      </c>
      <c r="AS704" s="6"/>
      <c r="AT704" s="6">
        <v>0.31844829791742557</v>
      </c>
      <c r="AU704" s="6">
        <v>0.38558936288305862</v>
      </c>
      <c r="AV704" s="6">
        <v>0.43196948365022492</v>
      </c>
      <c r="AW704" s="6"/>
      <c r="AX704" s="6">
        <v>0.12239614549686018</v>
      </c>
      <c r="AY704" s="6">
        <v>0.35084607601562628</v>
      </c>
      <c r="AZ704" s="6">
        <f>LOG(Tabella1[[#This Row],[SiO2]]/Tabella1[[#This Row],[Al2O3]])</f>
        <v>0.54953853904108829</v>
      </c>
      <c r="BA704" s="6">
        <f>LOG((Tabella1[[#This Row],[FeO]]*0.8998+Tabella1[[#This Row],[Fe2O3]])/Tabella1[[#This Row],[K2O]])</f>
        <v>4.9025137028402492E-2</v>
      </c>
      <c r="BB704" s="6">
        <f>Tabella1[[#This Row],[Log SiO2/Al2O3]]/Tabella1[[#This Row],[Log (FeO3/K2O)]]</f>
        <v>11.209321836728689</v>
      </c>
    </row>
    <row r="705" spans="1:54" hidden="1">
      <c r="A705" s="19" t="s">
        <v>2863</v>
      </c>
      <c r="B705" s="19" t="s">
        <v>3089</v>
      </c>
      <c r="C705" s="19" t="s">
        <v>3012</v>
      </c>
      <c r="D705" s="19" t="s">
        <v>3094</v>
      </c>
      <c r="E705" s="19" t="s">
        <v>5137</v>
      </c>
      <c r="F705" s="19" t="s">
        <v>3091</v>
      </c>
      <c r="G705" s="8" t="s">
        <v>3098</v>
      </c>
      <c r="H705" s="8"/>
      <c r="I705" s="6">
        <v>72.05</v>
      </c>
      <c r="J705" s="6">
        <v>0.21</v>
      </c>
      <c r="K705" s="6">
        <v>15.36</v>
      </c>
      <c r="L705" s="6">
        <v>0.08</v>
      </c>
      <c r="M705" s="6">
        <v>1.38</v>
      </c>
      <c r="N705" s="6">
        <v>0.03</v>
      </c>
      <c r="O705" s="6">
        <v>0.78</v>
      </c>
      <c r="P705" s="6">
        <v>1.58</v>
      </c>
      <c r="Q705" s="6">
        <v>3.48</v>
      </c>
      <c r="R705" s="6">
        <v>3.89</v>
      </c>
      <c r="S705" s="6">
        <v>0.1</v>
      </c>
      <c r="T705" s="6">
        <v>0.74</v>
      </c>
      <c r="U705" s="6">
        <v>98.83</v>
      </c>
      <c r="V705" s="12"/>
      <c r="W705" s="6">
        <v>72.902964686835986</v>
      </c>
      <c r="X705" s="6">
        <v>0.2124860872204796</v>
      </c>
      <c r="Y705" s="6">
        <v>15.541839522412223</v>
      </c>
      <c r="Z705" s="6">
        <v>1.467165840331883</v>
      </c>
      <c r="AA705" s="6">
        <v>3.0355155317211373E-2</v>
      </c>
      <c r="AB705" s="6">
        <v>0.78923403824749572</v>
      </c>
      <c r="AC705" s="6">
        <v>1.5987048467064657</v>
      </c>
      <c r="AD705" s="6">
        <v>3.5211980167965193</v>
      </c>
      <c r="AE705" s="6">
        <v>3.9360518061317413</v>
      </c>
      <c r="AF705" s="6">
        <v>100.00000000000001</v>
      </c>
      <c r="AG705" s="6"/>
      <c r="AH705" s="6">
        <v>78.980698697817246</v>
      </c>
      <c r="AI705" s="6">
        <v>0.173125765082461</v>
      </c>
      <c r="AJ705" s="6">
        <v>9.9251202368415328</v>
      </c>
      <c r="AK705" s="6">
        <v>3.2996985133049793E-2</v>
      </c>
      <c r="AL705" s="6">
        <v>1.2651484978309517</v>
      </c>
      <c r="AM705" s="6">
        <v>2.7856032522632072E-2</v>
      </c>
      <c r="AN705" s="6">
        <v>1.2742753131459201</v>
      </c>
      <c r="AO705" s="6">
        <v>1.8558303474237523</v>
      </c>
      <c r="AP705" s="6">
        <v>3.6984253931920015</v>
      </c>
      <c r="AQ705" s="6">
        <v>2.7201189046125158</v>
      </c>
      <c r="AR705" s="6">
        <v>99.999999999999986</v>
      </c>
      <c r="AS705" s="6"/>
      <c r="AT705" s="6">
        <v>0.48908674928056994</v>
      </c>
      <c r="AU705" s="6">
        <v>4.9576939995342462E-2</v>
      </c>
      <c r="AV705" s="6">
        <v>0.50179702483601141</v>
      </c>
      <c r="AW705" s="6"/>
      <c r="AX705" s="6" t="s">
        <v>2564</v>
      </c>
      <c r="AY705" s="6" t="s">
        <v>2564</v>
      </c>
      <c r="AZ705" s="6">
        <f>LOG(Tabella1[[#This Row],[SiO2]]/Tabella1[[#This Row],[Al2O3]])</f>
        <v>0.67124276945451489</v>
      </c>
      <c r="BA705" s="6">
        <f>LOG((Tabella1[[#This Row],[FeO]]*0.8998+Tabella1[[#This Row],[Fe2O3]])/Tabella1[[#This Row],[K2O]])</f>
        <v>-0.46880882529194012</v>
      </c>
      <c r="BB705" s="6">
        <f>Tabella1[[#This Row],[Log SiO2/Al2O3]]/Tabella1[[#This Row],[Log (FeO3/K2O)]]</f>
        <v>-1.4318048919759854</v>
      </c>
    </row>
    <row r="706" spans="1:54" hidden="1">
      <c r="A706" s="19" t="s">
        <v>2863</v>
      </c>
      <c r="B706" s="19" t="s">
        <v>3089</v>
      </c>
      <c r="C706" s="19" t="s">
        <v>3012</v>
      </c>
      <c r="D706" s="19" t="s">
        <v>3099</v>
      </c>
      <c r="E706" s="19" t="s">
        <v>5137</v>
      </c>
      <c r="F706" s="19" t="s">
        <v>3091</v>
      </c>
      <c r="G706" s="8" t="s">
        <v>3100</v>
      </c>
      <c r="H706" s="8"/>
      <c r="I706" s="6">
        <v>71.09</v>
      </c>
      <c r="J706" s="6">
        <v>0.67</v>
      </c>
      <c r="K706" s="6">
        <v>14.3</v>
      </c>
      <c r="L706" s="6">
        <v>0.6</v>
      </c>
      <c r="M706" s="6">
        <v>4.1100000000000003</v>
      </c>
      <c r="N706" s="6">
        <v>0.06</v>
      </c>
      <c r="O706" s="6">
        <v>1.82</v>
      </c>
      <c r="P706" s="6">
        <v>0.51</v>
      </c>
      <c r="Q706" s="6">
        <v>1.78</v>
      </c>
      <c r="R706" s="6">
        <v>3.23</v>
      </c>
      <c r="S706" s="6">
        <v>0.12</v>
      </c>
      <c r="T706" s="6">
        <v>1.29</v>
      </c>
      <c r="U706" s="6">
        <v>98.110000000000014</v>
      </c>
      <c r="V706" s="12"/>
      <c r="W706" s="6">
        <v>72.459484252369791</v>
      </c>
      <c r="X706" s="6">
        <v>0.68290694118846185</v>
      </c>
      <c r="Y706" s="6">
        <v>14.575476505962692</v>
      </c>
      <c r="Z706" s="6">
        <v>4.7395780246661907</v>
      </c>
      <c r="AA706" s="6">
        <v>6.1155845479563743E-2</v>
      </c>
      <c r="AB706" s="6">
        <v>1.8550606462134338</v>
      </c>
      <c r="AC706" s="6">
        <v>0.51982468657629188</v>
      </c>
      <c r="AD706" s="6">
        <v>1.8142900825603911</v>
      </c>
      <c r="AE706" s="6">
        <v>3.2922230149831817</v>
      </c>
      <c r="AF706" s="6">
        <v>99.999999999999986</v>
      </c>
      <c r="AG706" s="6"/>
      <c r="AH706" s="6">
        <v>78.264593089968614</v>
      </c>
      <c r="AI706" s="6">
        <v>0.55473688664143994</v>
      </c>
      <c r="AJ706" s="6">
        <v>9.2800524243103215</v>
      </c>
      <c r="AK706" s="6">
        <v>0.24854518589510774</v>
      </c>
      <c r="AL706" s="6">
        <v>3.7841999079196054</v>
      </c>
      <c r="AM706" s="6">
        <v>5.5952447402662399E-2</v>
      </c>
      <c r="AN706" s="6">
        <v>2.9861380812316733</v>
      </c>
      <c r="AO706" s="6">
        <v>0.60161851389677967</v>
      </c>
      <c r="AP706" s="6">
        <v>1.8998856032499383</v>
      </c>
      <c r="AQ706" s="6">
        <v>2.2683530039890183</v>
      </c>
      <c r="AR706" s="6">
        <v>99.999999999999986</v>
      </c>
      <c r="AS706" s="6"/>
      <c r="AT706" s="6">
        <v>0.41089336322605585</v>
      </c>
      <c r="AU706" s="6">
        <v>0.11610760759345369</v>
      </c>
      <c r="AV706" s="6">
        <v>0.44106189174257338</v>
      </c>
      <c r="AW706" s="6"/>
      <c r="AX706" s="6">
        <v>2.3267111579279007E-2</v>
      </c>
      <c r="AY706" s="6">
        <v>0.44484959463194218</v>
      </c>
      <c r="AZ706" s="6">
        <f>LOG(Tabella1[[#This Row],[SiO2]]/Tabella1[[#This Row],[Al2O3]])</f>
        <v>0.6964724767631757</v>
      </c>
      <c r="BA706" s="6">
        <f>LOG((Tabella1[[#This Row],[FeO]]*0.8998+Tabella1[[#This Row],[Fe2O3]])/Tabella1[[#This Row],[K2O]])</f>
        <v>0.12408187458910917</v>
      </c>
      <c r="BB706" s="6">
        <f>Tabella1[[#This Row],[Log SiO2/Al2O3]]/Tabella1[[#This Row],[Log (FeO3/K2O)]]</f>
        <v>5.613007371701217</v>
      </c>
    </row>
    <row r="707" spans="1:54" hidden="1">
      <c r="A707" s="19" t="s">
        <v>2863</v>
      </c>
      <c r="B707" s="19" t="s">
        <v>3089</v>
      </c>
      <c r="C707" s="19" t="s">
        <v>3012</v>
      </c>
      <c r="D707" s="19" t="s">
        <v>3099</v>
      </c>
      <c r="E707" s="19" t="s">
        <v>5137</v>
      </c>
      <c r="F707" s="19" t="s">
        <v>3091</v>
      </c>
      <c r="G707" s="8" t="s">
        <v>3101</v>
      </c>
      <c r="H707" s="8"/>
      <c r="I707" s="6">
        <v>68.11</v>
      </c>
      <c r="J707" s="6">
        <v>0.71</v>
      </c>
      <c r="K707" s="6">
        <v>15.67</v>
      </c>
      <c r="L707" s="6">
        <v>0.79</v>
      </c>
      <c r="M707" s="6">
        <v>4.0999999999999996</v>
      </c>
      <c r="N707" s="6">
        <v>7.0000000000000007E-2</v>
      </c>
      <c r="O707" s="6">
        <v>1.73</v>
      </c>
      <c r="P707" s="6">
        <v>0.62</v>
      </c>
      <c r="Q707" s="6">
        <v>2.27</v>
      </c>
      <c r="R707" s="6">
        <v>3.6</v>
      </c>
      <c r="S707" s="6">
        <v>0.09</v>
      </c>
      <c r="T707" s="6">
        <v>1.57</v>
      </c>
      <c r="U707" s="6">
        <v>97.589999999999989</v>
      </c>
      <c r="V707" s="12"/>
      <c r="W707" s="6">
        <v>69.791986883902041</v>
      </c>
      <c r="X707" s="6">
        <v>0.72753355876626713</v>
      </c>
      <c r="Y707" s="6">
        <v>16.056973050517474</v>
      </c>
      <c r="Z707" s="6">
        <v>4.928783686853162</v>
      </c>
      <c r="AA707" s="6">
        <v>7.1728660723434784E-2</v>
      </c>
      <c r="AB707" s="6">
        <v>1.772722615022031</v>
      </c>
      <c r="AC707" s="6">
        <v>0.6353109949789939</v>
      </c>
      <c r="AD707" s="6">
        <v>2.326057997745671</v>
      </c>
      <c r="AE707" s="6">
        <v>3.6889025514909322</v>
      </c>
      <c r="AF707" s="6">
        <v>100</v>
      </c>
      <c r="AG707" s="6"/>
      <c r="AH707" s="6">
        <v>76.147979298038351</v>
      </c>
      <c r="AI707" s="6">
        <v>0.59698205453439501</v>
      </c>
      <c r="AJ707" s="6">
        <v>10.326997552894444</v>
      </c>
      <c r="AK707" s="6">
        <v>0.33233178639760785</v>
      </c>
      <c r="AL707" s="6">
        <v>3.8335999538342302</v>
      </c>
      <c r="AM707" s="6">
        <v>6.6291304117561595E-2</v>
      </c>
      <c r="AN707" s="6">
        <v>2.8825396284696314</v>
      </c>
      <c r="AO707" s="6">
        <v>0.74273414783520697</v>
      </c>
      <c r="AP707" s="6">
        <v>2.4605035285591184</v>
      </c>
      <c r="AQ707" s="6">
        <v>2.5674459221655068</v>
      </c>
      <c r="AR707" s="6">
        <v>99.999999999999943</v>
      </c>
      <c r="AS707" s="6"/>
      <c r="AT707" s="6">
        <v>0.39054552301374001</v>
      </c>
      <c r="AU707" s="6">
        <v>0.14776003425776368</v>
      </c>
      <c r="AV707" s="6">
        <v>0.42919590832578008</v>
      </c>
      <c r="AW707" s="6"/>
      <c r="AX707" s="6">
        <v>-6.8785190457307785E-2</v>
      </c>
      <c r="AY707" s="6">
        <v>0.42491386281246274</v>
      </c>
      <c r="AZ707" s="6">
        <f>LOG(Tabella1[[#This Row],[SiO2]]/Tabella1[[#This Row],[Al2O3]])</f>
        <v>0.6381418838140186</v>
      </c>
      <c r="BA707" s="6">
        <f>LOG((Tabella1[[#This Row],[FeO]]*0.8998+Tabella1[[#This Row],[Fe2O3]])/Tabella1[[#This Row],[K2O]])</f>
        <v>9.4896014554380695E-2</v>
      </c>
      <c r="BB707" s="6">
        <f>Tabella1[[#This Row],[Log SiO2/Al2O3]]/Tabella1[[#This Row],[Log (FeO3/K2O)]]</f>
        <v>6.7246436724518901</v>
      </c>
    </row>
    <row r="708" spans="1:54" hidden="1">
      <c r="A708" s="19" t="s">
        <v>2863</v>
      </c>
      <c r="B708" s="19" t="s">
        <v>3089</v>
      </c>
      <c r="C708" s="19" t="s">
        <v>3012</v>
      </c>
      <c r="D708" s="19" t="s">
        <v>3099</v>
      </c>
      <c r="E708" s="19" t="s">
        <v>5137</v>
      </c>
      <c r="F708" s="19" t="s">
        <v>3091</v>
      </c>
      <c r="G708" s="8" t="s">
        <v>3102</v>
      </c>
      <c r="H708" s="8"/>
      <c r="I708" s="6">
        <v>61.81</v>
      </c>
      <c r="J708" s="6">
        <v>0.92</v>
      </c>
      <c r="K708" s="6">
        <v>19.190000000000001</v>
      </c>
      <c r="L708" s="6">
        <v>0.94</v>
      </c>
      <c r="M708" s="6">
        <v>5.44</v>
      </c>
      <c r="N708" s="6">
        <v>0.16</v>
      </c>
      <c r="O708" s="6">
        <v>2.36</v>
      </c>
      <c r="P708" s="6">
        <v>0.38</v>
      </c>
      <c r="Q708" s="6">
        <v>2.06</v>
      </c>
      <c r="R708" s="6">
        <v>4.57</v>
      </c>
      <c r="S708" s="6">
        <v>0.11</v>
      </c>
      <c r="T708" s="6">
        <v>1.77</v>
      </c>
      <c r="U708" s="6">
        <v>97.74</v>
      </c>
      <c r="V708" s="12"/>
      <c r="W708" s="6">
        <v>63.239206056885621</v>
      </c>
      <c r="X708" s="6">
        <v>0.94127276447718444</v>
      </c>
      <c r="Y708" s="6">
        <v>19.633722119909969</v>
      </c>
      <c r="Z708" s="6">
        <v>6.4354409658277056</v>
      </c>
      <c r="AA708" s="6">
        <v>0.16369961121342336</v>
      </c>
      <c r="AB708" s="6">
        <v>2.4145692653979944</v>
      </c>
      <c r="AC708" s="6">
        <v>0.38878657663188054</v>
      </c>
      <c r="AD708" s="6">
        <v>2.107632494372826</v>
      </c>
      <c r="AE708" s="6">
        <v>4.6756701452834051</v>
      </c>
      <c r="AF708" s="6">
        <v>100.00000000000003</v>
      </c>
      <c r="AG708" s="6"/>
      <c r="AH708" s="6">
        <v>70.450114399650559</v>
      </c>
      <c r="AI708" s="6">
        <v>0.7886171385832762</v>
      </c>
      <c r="AJ708" s="6">
        <v>12.893045300135039</v>
      </c>
      <c r="AK708" s="6">
        <v>0.4031327680326941</v>
      </c>
      <c r="AL708" s="6">
        <v>5.1855794225296146</v>
      </c>
      <c r="AM708" s="6">
        <v>0.15447349106484054</v>
      </c>
      <c r="AN708" s="6">
        <v>4.0088207955868507</v>
      </c>
      <c r="AO708" s="6">
        <v>0.46408844433544927</v>
      </c>
      <c r="AP708" s="6">
        <v>2.2763592973184856</v>
      </c>
      <c r="AQ708" s="6">
        <v>3.3226948656156337</v>
      </c>
      <c r="AR708" s="6">
        <v>100</v>
      </c>
      <c r="AS708" s="6"/>
      <c r="AT708" s="6">
        <v>0.40085539244330132</v>
      </c>
      <c r="AU708" s="6">
        <v>0.13456048039241078</v>
      </c>
      <c r="AV708" s="6">
        <v>0.43600677591649201</v>
      </c>
      <c r="AW708" s="6"/>
      <c r="AX708" s="6">
        <v>3.7752910598708812E-2</v>
      </c>
      <c r="AY708" s="6">
        <v>0.43517147627714375</v>
      </c>
      <c r="AZ708" s="6">
        <f>LOG(Tabella1[[#This Row],[SiO2]]/Tabella1[[#This Row],[Al2O3]])</f>
        <v>0.50798376885635388</v>
      </c>
      <c r="BA708" s="6">
        <f>LOG((Tabella1[[#This Row],[FeO]]*0.8998+Tabella1[[#This Row],[Fe2O3]])/Tabella1[[#This Row],[K2O]])</f>
        <v>0.10611811049104174</v>
      </c>
      <c r="BB708" s="6">
        <f>Tabella1[[#This Row],[Log SiO2/Al2O3]]/Tabella1[[#This Row],[Log (FeO3/K2O)]]</f>
        <v>4.7869658299205842</v>
      </c>
    </row>
    <row r="709" spans="1:54" hidden="1">
      <c r="A709" s="19" t="s">
        <v>2863</v>
      </c>
      <c r="B709" s="19" t="s">
        <v>3089</v>
      </c>
      <c r="C709" s="19" t="s">
        <v>3012</v>
      </c>
      <c r="D709" s="19" t="s">
        <v>3099</v>
      </c>
      <c r="E709" s="19" t="s">
        <v>5137</v>
      </c>
      <c r="F709" s="19" t="s">
        <v>3091</v>
      </c>
      <c r="G709" s="8" t="s">
        <v>3103</v>
      </c>
      <c r="H709" s="8"/>
      <c r="I709" s="6">
        <v>73.17</v>
      </c>
      <c r="J709" s="6">
        <v>0.31</v>
      </c>
      <c r="K709" s="6">
        <v>13.8</v>
      </c>
      <c r="L709" s="6">
        <v>0.16</v>
      </c>
      <c r="M709" s="6">
        <v>2.14</v>
      </c>
      <c r="N709" s="6">
        <v>0.06</v>
      </c>
      <c r="O709" s="6">
        <v>0.78</v>
      </c>
      <c r="P709" s="6">
        <v>1.1299999999999999</v>
      </c>
      <c r="Q709" s="6">
        <v>2.8</v>
      </c>
      <c r="R709" s="6">
        <v>5.03</v>
      </c>
      <c r="S709" s="6">
        <v>0.17</v>
      </c>
      <c r="T709" s="6">
        <v>0.59</v>
      </c>
      <c r="U709" s="6">
        <v>99.36</v>
      </c>
      <c r="V709" s="12"/>
      <c r="W709" s="6">
        <v>73.641304347826093</v>
      </c>
      <c r="X709" s="6">
        <v>0.31199677938808373</v>
      </c>
      <c r="Y709" s="6">
        <v>13.888888888888889</v>
      </c>
      <c r="Z709" s="6">
        <v>2.2946859903381642</v>
      </c>
      <c r="AA709" s="6">
        <v>6.0386473429951688E-2</v>
      </c>
      <c r="AB709" s="6">
        <v>0.78502415458937203</v>
      </c>
      <c r="AC709" s="6">
        <v>1.1372785829307568</v>
      </c>
      <c r="AD709" s="6">
        <v>2.8180354267310785</v>
      </c>
      <c r="AE709" s="6">
        <v>5.0623993558776172</v>
      </c>
      <c r="AF709" s="6">
        <v>100</v>
      </c>
      <c r="AG709" s="6"/>
      <c r="AH709" s="6">
        <v>79.69982507086209</v>
      </c>
      <c r="AI709" s="6">
        <v>0.25394603228025603</v>
      </c>
      <c r="AJ709" s="6">
        <v>8.8605559915970797</v>
      </c>
      <c r="AK709" s="6">
        <v>6.5575495923218791E-2</v>
      </c>
      <c r="AL709" s="6">
        <v>1.9494563618412852</v>
      </c>
      <c r="AM709" s="6">
        <v>5.5358789288155713E-2</v>
      </c>
      <c r="AN709" s="6">
        <v>1.2661950063820178</v>
      </c>
      <c r="AO709" s="6">
        <v>1.3188547131107333</v>
      </c>
      <c r="AP709" s="6">
        <v>2.9568750763377825</v>
      </c>
      <c r="AQ709" s="6">
        <v>3.4949711846907081</v>
      </c>
      <c r="AR709" s="6">
        <v>99.999999999999986</v>
      </c>
      <c r="AS709" s="6"/>
      <c r="AT709" s="6">
        <v>0.37832978173101117</v>
      </c>
      <c r="AU709" s="6">
        <v>6.3034955448937613E-2</v>
      </c>
      <c r="AV709" s="6">
        <v>0.39376003844645951</v>
      </c>
      <c r="AW709" s="6"/>
      <c r="AX709" s="6" t="s">
        <v>2564</v>
      </c>
      <c r="AY709" s="6" t="s">
        <v>2564</v>
      </c>
      <c r="AZ709" s="6">
        <f>LOG(Tabella1[[#This Row],[SiO2]]/Tabella1[[#This Row],[Al2O3]])</f>
        <v>0.7244539686321565</v>
      </c>
      <c r="BA709" s="6">
        <f>LOG((Tabella1[[#This Row],[FeO]]*0.8998+Tabella1[[#This Row],[Fe2O3]])/Tabella1[[#This Row],[K2O]])</f>
        <v>-0.38234279750896616</v>
      </c>
      <c r="BB709" s="6">
        <f>Tabella1[[#This Row],[Log SiO2/Al2O3]]/Tabella1[[#This Row],[Log (FeO3/K2O)]]</f>
        <v>-1.8947760317498008</v>
      </c>
    </row>
    <row r="710" spans="1:54" hidden="1">
      <c r="A710" s="19" t="s">
        <v>2863</v>
      </c>
      <c r="B710" s="19" t="s">
        <v>3089</v>
      </c>
      <c r="C710" s="19" t="s">
        <v>3012</v>
      </c>
      <c r="D710" s="19" t="s">
        <v>3104</v>
      </c>
      <c r="E710" s="19" t="s">
        <v>5137</v>
      </c>
      <c r="F710" s="19" t="s">
        <v>3091</v>
      </c>
      <c r="G710" s="8" t="s">
        <v>3105</v>
      </c>
      <c r="H710" s="8"/>
      <c r="I710" s="6">
        <v>65.62</v>
      </c>
      <c r="J710" s="6">
        <v>1.26</v>
      </c>
      <c r="K710" s="6">
        <v>18.170000000000002</v>
      </c>
      <c r="L710" s="6">
        <v>2.36</v>
      </c>
      <c r="M710" s="6">
        <v>5.01</v>
      </c>
      <c r="N710" s="6">
        <v>0.05</v>
      </c>
      <c r="O710" s="6">
        <v>3.02</v>
      </c>
      <c r="P710" s="6">
        <v>0.06</v>
      </c>
      <c r="Q710" s="6">
        <v>0.2</v>
      </c>
      <c r="R710" s="6">
        <v>2.9</v>
      </c>
      <c r="S710" s="6">
        <v>0.04</v>
      </c>
      <c r="T710" s="6">
        <v>1.47</v>
      </c>
      <c r="U710" s="6">
        <v>98.410000000000011</v>
      </c>
      <c r="V710" s="12"/>
      <c r="W710" s="6">
        <v>66.68021542526165</v>
      </c>
      <c r="X710" s="6">
        <v>1.2803576872269078</v>
      </c>
      <c r="Y710" s="6">
        <v>18.46357077532771</v>
      </c>
      <c r="Z710" s="6">
        <v>7.2451986586728978</v>
      </c>
      <c r="AA710" s="6">
        <v>5.0807844731226494E-2</v>
      </c>
      <c r="AB710" s="6">
        <v>3.0687938217660804</v>
      </c>
      <c r="AC710" s="6">
        <v>6.0969413677471787E-2</v>
      </c>
      <c r="AD710" s="6">
        <v>0.20323137892490598</v>
      </c>
      <c r="AE710" s="6">
        <v>2.9468549944111366</v>
      </c>
      <c r="AF710" s="6">
        <v>99.999999999999986</v>
      </c>
      <c r="AG710" s="6"/>
      <c r="AH710" s="6">
        <v>73.71019163507664</v>
      </c>
      <c r="AI710" s="6">
        <v>1.0644304358166412</v>
      </c>
      <c r="AJ710" s="6">
        <v>12.031057884977399</v>
      </c>
      <c r="AK710" s="6">
        <v>0.99747175109744024</v>
      </c>
      <c r="AL710" s="6">
        <v>4.7065694516460175</v>
      </c>
      <c r="AM710" s="6">
        <v>4.7574292506158591E-2</v>
      </c>
      <c r="AN710" s="6">
        <v>5.0556841951232183</v>
      </c>
      <c r="AO710" s="6">
        <v>7.2216554430532612E-2</v>
      </c>
      <c r="AP710" s="6">
        <v>0.21780705455868929</v>
      </c>
      <c r="AQ710" s="6">
        <v>2.0779764119154951</v>
      </c>
      <c r="AR710" s="6">
        <v>100.00000000000001</v>
      </c>
      <c r="AS710" s="6"/>
      <c r="AT710" s="6">
        <v>0.43000760564507978</v>
      </c>
      <c r="AU710" s="6">
        <v>0.29768553995728692</v>
      </c>
      <c r="AV710" s="6">
        <v>0.5178808478098057</v>
      </c>
      <c r="AW710" s="6"/>
      <c r="AX710" s="6">
        <v>0.34252061050127297</v>
      </c>
      <c r="AY710" s="6">
        <v>0.47281347575898347</v>
      </c>
      <c r="AZ710" s="6">
        <f>LOG(Tabella1[[#This Row],[SiO2]]/Tabella1[[#This Row],[Al2O3]])</f>
        <v>0.55768129874199457</v>
      </c>
      <c r="BA710" s="6">
        <f>LOG((Tabella1[[#This Row],[FeO]]*0.8998+Tabella1[[#This Row],[Fe2O3]])/Tabella1[[#This Row],[K2O]])</f>
        <v>0.37443216212092306</v>
      </c>
      <c r="BB710" s="6">
        <f>Tabella1[[#This Row],[Log SiO2/Al2O3]]/Tabella1[[#This Row],[Log (FeO3/K2O)]]</f>
        <v>1.4894054388465996</v>
      </c>
    </row>
    <row r="711" spans="1:54" hidden="1">
      <c r="A711" s="19" t="s">
        <v>2863</v>
      </c>
      <c r="B711" s="19" t="s">
        <v>3089</v>
      </c>
      <c r="C711" s="19" t="s">
        <v>3012</v>
      </c>
      <c r="D711" s="19" t="s">
        <v>3104</v>
      </c>
      <c r="E711" s="19" t="s">
        <v>5137</v>
      </c>
      <c r="F711" s="19" t="s">
        <v>3091</v>
      </c>
      <c r="G711" s="8" t="s">
        <v>3106</v>
      </c>
      <c r="H711" s="8"/>
      <c r="I711" s="6">
        <v>61.95</v>
      </c>
      <c r="J711" s="6">
        <v>0.94</v>
      </c>
      <c r="K711" s="6">
        <v>21.25</v>
      </c>
      <c r="L711" s="6">
        <v>1.05</v>
      </c>
      <c r="M711" s="6">
        <v>6.99</v>
      </c>
      <c r="N711" s="6">
        <v>0.14000000000000001</v>
      </c>
      <c r="O711" s="6">
        <v>2.2799999999999998</v>
      </c>
      <c r="P711" s="6">
        <v>0.14000000000000001</v>
      </c>
      <c r="Q711" s="6">
        <v>0.26</v>
      </c>
      <c r="R711" s="6">
        <v>3.14</v>
      </c>
      <c r="S711" s="6">
        <v>0.05</v>
      </c>
      <c r="T711" s="6">
        <v>2.0299999999999998</v>
      </c>
      <c r="U711" s="6">
        <v>98.03</v>
      </c>
      <c r="V711" s="12"/>
      <c r="W711" s="6">
        <v>63.194940324390494</v>
      </c>
      <c r="X711" s="6">
        <v>0.95889013567275316</v>
      </c>
      <c r="Y711" s="6">
        <v>21.677037641538305</v>
      </c>
      <c r="Z711" s="6">
        <v>8.089360399877588</v>
      </c>
      <c r="AA711" s="6">
        <v>0.14281342446189943</v>
      </c>
      <c r="AB711" s="6">
        <v>2.3258186269509333</v>
      </c>
      <c r="AC711" s="6">
        <v>0.14281342446189943</v>
      </c>
      <c r="AD711" s="6">
        <v>0.26522493114352746</v>
      </c>
      <c r="AE711" s="6">
        <v>3.2031010915026012</v>
      </c>
      <c r="AF711" s="6">
        <v>100.00000000000001</v>
      </c>
      <c r="AG711" s="6"/>
      <c r="AH711" s="6">
        <v>70.907910021730714</v>
      </c>
      <c r="AI711" s="6">
        <v>0.80916418614742414</v>
      </c>
      <c r="AJ711" s="6">
        <v>14.337382884331811</v>
      </c>
      <c r="AK711" s="6">
        <v>0.45220979094337899</v>
      </c>
      <c r="AL711" s="6">
        <v>6.6912303576825636</v>
      </c>
      <c r="AM711" s="6">
        <v>0.13573518205743371</v>
      </c>
      <c r="AN711" s="6">
        <v>3.8892861923455055</v>
      </c>
      <c r="AO711" s="6">
        <v>0.17170210084084075</v>
      </c>
      <c r="AP711" s="6">
        <v>0.28852095053013999</v>
      </c>
      <c r="AQ711" s="6">
        <v>2.2926318607510354</v>
      </c>
      <c r="AR711" s="6">
        <v>100.00000000000001</v>
      </c>
      <c r="AS711" s="6"/>
      <c r="AT711" s="6">
        <v>0.33864238753037484</v>
      </c>
      <c r="AU711" s="6">
        <v>0.11907072983645678</v>
      </c>
      <c r="AV711" s="6">
        <v>0.36758944366805868</v>
      </c>
      <c r="AW711" s="6"/>
      <c r="AX711" s="6">
        <v>0.39874422477309868</v>
      </c>
      <c r="AY711" s="6">
        <v>0.36430959860354473</v>
      </c>
      <c r="AZ711" s="6">
        <f>LOG(Tabella1[[#This Row],[SiO2]]/Tabella1[[#This Row],[Al2O3]])</f>
        <v>0.46468237632575193</v>
      </c>
      <c r="BA711" s="6">
        <f>LOG((Tabella1[[#This Row],[FeO]]*0.8998+Tabella1[[#This Row],[Fe2O3]])/Tabella1[[#This Row],[K2O]])</f>
        <v>0.3687428622665333</v>
      </c>
      <c r="BB711" s="6">
        <f>Tabella1[[#This Row],[Log SiO2/Al2O3]]/Tabella1[[#This Row],[Log (FeO3/K2O)]]</f>
        <v>1.2601799895718986</v>
      </c>
    </row>
    <row r="712" spans="1:54" hidden="1">
      <c r="A712" s="19" t="s">
        <v>2863</v>
      </c>
      <c r="B712" s="19" t="s">
        <v>3089</v>
      </c>
      <c r="C712" s="19" t="s">
        <v>3012</v>
      </c>
      <c r="D712" s="19" t="s">
        <v>3104</v>
      </c>
      <c r="E712" s="19" t="s">
        <v>5137</v>
      </c>
      <c r="F712" s="19" t="s">
        <v>3091</v>
      </c>
      <c r="G712" s="8" t="s">
        <v>3107</v>
      </c>
      <c r="H712" s="8"/>
      <c r="I712" s="6">
        <v>70.7</v>
      </c>
      <c r="J712" s="6">
        <v>0.56999999999999995</v>
      </c>
      <c r="K712" s="6">
        <v>13.69</v>
      </c>
      <c r="L712" s="6">
        <v>0.55000000000000004</v>
      </c>
      <c r="M712" s="6">
        <v>3.47</v>
      </c>
      <c r="N712" s="6">
        <v>0.06</v>
      </c>
      <c r="O712" s="6">
        <v>1.24</v>
      </c>
      <c r="P712" s="6">
        <v>1.73</v>
      </c>
      <c r="Q712" s="6">
        <v>2.6</v>
      </c>
      <c r="R712" s="6">
        <v>3.82</v>
      </c>
      <c r="S712" s="6">
        <v>0.12</v>
      </c>
      <c r="T712" s="6">
        <v>0.77</v>
      </c>
      <c r="U712" s="6">
        <v>98.369999999999976</v>
      </c>
      <c r="V712" s="12"/>
      <c r="W712" s="6">
        <v>71.871505540307027</v>
      </c>
      <c r="X712" s="6">
        <v>0.5794449527294907</v>
      </c>
      <c r="Y712" s="6">
        <v>13.916844566432859</v>
      </c>
      <c r="Z712" s="6">
        <v>4.0256175663311993</v>
      </c>
      <c r="AA712" s="6">
        <v>6.0994205550472719E-2</v>
      </c>
      <c r="AB712" s="6">
        <v>1.2605469147097694</v>
      </c>
      <c r="AC712" s="6">
        <v>1.75866626003863</v>
      </c>
      <c r="AD712" s="6">
        <v>2.6430822405204846</v>
      </c>
      <c r="AE712" s="6">
        <v>3.8832977533800968</v>
      </c>
      <c r="AF712" s="6">
        <v>100.00000000000001</v>
      </c>
      <c r="AG712" s="6"/>
      <c r="AH712" s="6">
        <v>77.634073467361958</v>
      </c>
      <c r="AI712" s="6">
        <v>0.47072063922772173</v>
      </c>
      <c r="AJ712" s="6">
        <v>8.8612294732556496</v>
      </c>
      <c r="AK712" s="6">
        <v>0.22724426820971599</v>
      </c>
      <c r="AL712" s="6">
        <v>3.1866756861347003</v>
      </c>
      <c r="AM712" s="6">
        <v>5.5807842170989524E-2</v>
      </c>
      <c r="AN712" s="6">
        <v>2.0292536050249654</v>
      </c>
      <c r="AO712" s="6">
        <v>2.0355101045664812</v>
      </c>
      <c r="AP712" s="6">
        <v>2.767941712753037</v>
      </c>
      <c r="AQ712" s="6">
        <v>2.6757628797222552</v>
      </c>
      <c r="AR712" s="6">
        <v>100.00000000000001</v>
      </c>
      <c r="AS712" s="6"/>
      <c r="AT712" s="6">
        <v>0.35786668050374087</v>
      </c>
      <c r="AU712" s="6">
        <v>0.12481956556758275</v>
      </c>
      <c r="AV712" s="6">
        <v>0.3890492933760224</v>
      </c>
      <c r="AW712" s="6"/>
      <c r="AX712" s="6" t="s">
        <v>2564</v>
      </c>
      <c r="AY712" s="6" t="s">
        <v>2564</v>
      </c>
      <c r="AZ712" s="6">
        <f>LOG(Tabella1[[#This Row],[SiO2]]/Tabella1[[#This Row],[Al2O3]])</f>
        <v>0.71301596566290948</v>
      </c>
      <c r="BA712" s="6">
        <f>LOG((Tabella1[[#This Row],[FeO]]*0.8998+Tabella1[[#This Row],[Fe2O3]])/Tabella1[[#This Row],[K2O]])</f>
        <v>-1.7124500683561725E-2</v>
      </c>
      <c r="BB712" s="6">
        <f>Tabella1[[#This Row],[Log SiO2/Al2O3]]/Tabella1[[#This Row],[Log (FeO3/K2O)]]</f>
        <v>-41.63718282001372</v>
      </c>
    </row>
    <row r="713" spans="1:54" hidden="1">
      <c r="A713" s="19" t="s">
        <v>2863</v>
      </c>
      <c r="B713" s="19" t="s">
        <v>3089</v>
      </c>
      <c r="C713" s="19" t="s">
        <v>3012</v>
      </c>
      <c r="D713" s="19" t="s">
        <v>3104</v>
      </c>
      <c r="E713" s="19" t="s">
        <v>5137</v>
      </c>
      <c r="F713" s="19" t="s">
        <v>3091</v>
      </c>
      <c r="G713" s="8" t="s">
        <v>3108</v>
      </c>
      <c r="H713" s="8"/>
      <c r="I713" s="6">
        <v>62.72</v>
      </c>
      <c r="J713" s="6">
        <v>0.99</v>
      </c>
      <c r="K713" s="6">
        <v>18.739999999999998</v>
      </c>
      <c r="L713" s="6">
        <v>2.13</v>
      </c>
      <c r="M713" s="6">
        <v>4.1900000000000004</v>
      </c>
      <c r="N713" s="6">
        <v>0.05</v>
      </c>
      <c r="O713" s="6">
        <v>2.5299999999999998</v>
      </c>
      <c r="P713" s="6">
        <v>0.33</v>
      </c>
      <c r="Q713" s="6">
        <v>0.87</v>
      </c>
      <c r="R713" s="6">
        <v>4.59</v>
      </c>
      <c r="S713" s="6">
        <v>7.0000000000000007E-2</v>
      </c>
      <c r="T713" s="6">
        <v>2.5299999999999998</v>
      </c>
      <c r="U713" s="6">
        <v>96.93</v>
      </c>
      <c r="V713" s="12"/>
      <c r="W713" s="6">
        <v>64.706489219024036</v>
      </c>
      <c r="X713" s="6">
        <v>1.021355617455896</v>
      </c>
      <c r="Y713" s="6">
        <v>19.333539667801503</v>
      </c>
      <c r="Z713" s="6">
        <v>6.3035180026823481</v>
      </c>
      <c r="AA713" s="6">
        <v>5.1583617043227073E-2</v>
      </c>
      <c r="AB713" s="6">
        <v>2.6101310223872893</v>
      </c>
      <c r="AC713" s="6">
        <v>0.34045187248529868</v>
      </c>
      <c r="AD713" s="6">
        <v>0.89755493655215102</v>
      </c>
      <c r="AE713" s="6">
        <v>4.7353760445682447</v>
      </c>
      <c r="AF713" s="6">
        <v>100</v>
      </c>
      <c r="AG713" s="6"/>
      <c r="AH713" s="6">
        <v>72.271140650917218</v>
      </c>
      <c r="AI713" s="6">
        <v>0.8579253070835674</v>
      </c>
      <c r="AJ713" s="6">
        <v>12.728757739789593</v>
      </c>
      <c r="AK713" s="6">
        <v>0.92349755688779511</v>
      </c>
      <c r="AL713" s="6">
        <v>4.037832637168397</v>
      </c>
      <c r="AM713" s="6">
        <v>4.880225431363041E-2</v>
      </c>
      <c r="AN713" s="6">
        <v>4.3447126786471335</v>
      </c>
      <c r="AO713" s="6">
        <v>0.40744312907737185</v>
      </c>
      <c r="AP713" s="6">
        <v>0.9719160281632071</v>
      </c>
      <c r="AQ713" s="6">
        <v>3.3738272860787766</v>
      </c>
      <c r="AR713" s="6">
        <v>99.999999999999957</v>
      </c>
      <c r="AS713" s="6"/>
      <c r="AT713" s="6">
        <v>0.42472217677336982</v>
      </c>
      <c r="AU713" s="6">
        <v>0.31385712410687178</v>
      </c>
      <c r="AV713" s="6">
        <v>0.51830470518899185</v>
      </c>
      <c r="AW713" s="6"/>
      <c r="AX713" s="6">
        <v>0.12523933179882119</v>
      </c>
      <c r="AY713" s="6">
        <v>0.46360340473357198</v>
      </c>
      <c r="AZ713" s="6">
        <f>LOG(Tabella1[[#This Row],[SiO2]]/Tabella1[[#This Row],[Al2O3]])</f>
        <v>0.52463646312462253</v>
      </c>
      <c r="BA713" s="6">
        <f>LOG((Tabella1[[#This Row],[FeO]]*0.8998+Tabella1[[#This Row],[Fe2O3]])/Tabella1[[#This Row],[K2O]])</f>
        <v>0.10905125063711781</v>
      </c>
      <c r="BB713" s="6">
        <f>Tabella1[[#This Row],[Log SiO2/Al2O3]]/Tabella1[[#This Row],[Log (FeO3/K2O)]]</f>
        <v>4.8109165191550023</v>
      </c>
    </row>
    <row r="714" spans="1:54" hidden="1">
      <c r="A714" s="19" t="s">
        <v>2863</v>
      </c>
      <c r="B714" s="19" t="s">
        <v>3089</v>
      </c>
      <c r="C714" s="19" t="s">
        <v>3012</v>
      </c>
      <c r="D714" s="19" t="s">
        <v>3109</v>
      </c>
      <c r="E714" s="19" t="s">
        <v>5138</v>
      </c>
      <c r="F714" s="19" t="s">
        <v>3091</v>
      </c>
      <c r="G714" s="8" t="s">
        <v>3110</v>
      </c>
      <c r="H714" s="8"/>
      <c r="I714" s="6">
        <v>63.07</v>
      </c>
      <c r="J714" s="6">
        <v>0.69</v>
      </c>
      <c r="K714" s="6">
        <v>17.23</v>
      </c>
      <c r="L714" s="6">
        <v>1.7</v>
      </c>
      <c r="M714" s="6">
        <v>5.87</v>
      </c>
      <c r="N714" s="6">
        <v>0.14000000000000001</v>
      </c>
      <c r="O714" s="6">
        <v>2.12</v>
      </c>
      <c r="P714" s="6">
        <v>0.48</v>
      </c>
      <c r="Q714" s="6">
        <v>2.1800000000000002</v>
      </c>
      <c r="R714" s="6">
        <v>4.16</v>
      </c>
      <c r="S714" s="6">
        <v>0.09</v>
      </c>
      <c r="T714" s="6">
        <v>2.2199999999999998</v>
      </c>
      <c r="U714" s="6">
        <v>97.470000000000013</v>
      </c>
      <c r="V714" s="12"/>
      <c r="W714" s="6">
        <v>64.707089360828959</v>
      </c>
      <c r="X714" s="6">
        <v>0.70791012619267446</v>
      </c>
      <c r="Y714" s="6">
        <v>17.677234020724324</v>
      </c>
      <c r="Z714" s="6">
        <v>7.5920796142402782</v>
      </c>
      <c r="AA714" s="6">
        <v>0.14363393864778906</v>
      </c>
      <c r="AB714" s="6">
        <v>2.1750282138093771</v>
      </c>
      <c r="AC714" s="6">
        <v>0.49245921822099098</v>
      </c>
      <c r="AD714" s="6">
        <v>2.2365856160870008</v>
      </c>
      <c r="AE714" s="6">
        <v>4.2679798912485891</v>
      </c>
      <c r="AF714" s="6">
        <v>99.999999999999986</v>
      </c>
      <c r="AG714" s="6"/>
      <c r="AH714" s="6">
        <v>71.758549520386126</v>
      </c>
      <c r="AI714" s="6">
        <v>0.59041221775935671</v>
      </c>
      <c r="AJ714" s="6">
        <v>11.555631199772217</v>
      </c>
      <c r="AK714" s="6">
        <v>0.72777482724177978</v>
      </c>
      <c r="AL714" s="6">
        <v>5.5855295450055813</v>
      </c>
      <c r="AM714" s="6">
        <v>0.13492420759441875</v>
      </c>
      <c r="AN714" s="6">
        <v>3.5947472661397919</v>
      </c>
      <c r="AO714" s="6">
        <v>0.58517566456580794</v>
      </c>
      <c r="AP714" s="6">
        <v>2.4046836266434775</v>
      </c>
      <c r="AQ714" s="6">
        <v>3.0192248159593529</v>
      </c>
      <c r="AR714" s="6">
        <v>99.999999999999986</v>
      </c>
      <c r="AS714" s="6"/>
      <c r="AT714" s="6">
        <v>0.33798476101097447</v>
      </c>
      <c r="AU714" s="6">
        <v>0.20672252267651892</v>
      </c>
      <c r="AV714" s="6">
        <v>0.39157286213587444</v>
      </c>
      <c r="AW714" s="6"/>
      <c r="AX714" s="6">
        <v>-3.5823066817375779E-2</v>
      </c>
      <c r="AY714" s="6">
        <v>0.35784957966289571</v>
      </c>
      <c r="AZ714" s="6">
        <f>LOG(Tabella1[[#This Row],[SiO2]]/Tabella1[[#This Row],[Al2O3]])</f>
        <v>0.56353755354529134</v>
      </c>
      <c r="BA714" s="6">
        <f>LOG((Tabella1[[#This Row],[FeO]]*0.8998+Tabella1[[#This Row],[Fe2O3]])/Tabella1[[#This Row],[K2O]])</f>
        <v>0.22487569056561368</v>
      </c>
      <c r="BB714" s="6">
        <f>Tabella1[[#This Row],[Log SiO2/Al2O3]]/Tabella1[[#This Row],[Log (FeO3/K2O)]]</f>
        <v>2.5059958776685276</v>
      </c>
    </row>
    <row r="715" spans="1:54" hidden="1">
      <c r="A715" s="19" t="s">
        <v>2863</v>
      </c>
      <c r="B715" s="19" t="s">
        <v>3089</v>
      </c>
      <c r="C715" s="19" t="s">
        <v>3012</v>
      </c>
      <c r="D715" s="19" t="s">
        <v>3109</v>
      </c>
      <c r="E715" s="19" t="s">
        <v>5138</v>
      </c>
      <c r="F715" s="19" t="s">
        <v>3091</v>
      </c>
      <c r="G715" s="8" t="s">
        <v>3111</v>
      </c>
      <c r="H715" s="8"/>
      <c r="I715" s="6">
        <v>63.28</v>
      </c>
      <c r="J715" s="6">
        <v>0.72</v>
      </c>
      <c r="K715" s="6">
        <v>12.66</v>
      </c>
      <c r="L715" s="6">
        <v>3.12</v>
      </c>
      <c r="M715" s="6">
        <v>9.2899999999999991</v>
      </c>
      <c r="N715" s="6">
        <v>0.09</v>
      </c>
      <c r="O715" s="6">
        <v>2.39</v>
      </c>
      <c r="P715" s="6">
        <v>0.51</v>
      </c>
      <c r="Q715" s="6">
        <v>2.06</v>
      </c>
      <c r="R715" s="6">
        <v>3.84</v>
      </c>
      <c r="S715" s="6">
        <v>0.03</v>
      </c>
      <c r="T715" s="6">
        <v>1.9200000000000002</v>
      </c>
      <c r="U715" s="6">
        <v>97.65</v>
      </c>
      <c r="V715" s="12"/>
      <c r="W715" s="6">
        <v>64.802867383512535</v>
      </c>
      <c r="X715" s="6">
        <v>0.73732718894009208</v>
      </c>
      <c r="Y715" s="6">
        <v>12.964669738863286</v>
      </c>
      <c r="Z715" s="6">
        <v>12.391193036354325</v>
      </c>
      <c r="AA715" s="6">
        <v>9.216589861751151E-2</v>
      </c>
      <c r="AB715" s="6">
        <v>2.447516641065028</v>
      </c>
      <c r="AC715" s="6">
        <v>0.52227342549923195</v>
      </c>
      <c r="AD715" s="6">
        <v>2.109575012800819</v>
      </c>
      <c r="AE715" s="6">
        <v>3.9324116743471573</v>
      </c>
      <c r="AF715" s="6">
        <v>99.999999999999972</v>
      </c>
      <c r="AG715" s="6"/>
      <c r="AH715" s="6">
        <v>71.203910226263261</v>
      </c>
      <c r="AI715" s="6">
        <v>0.60929174567870747</v>
      </c>
      <c r="AJ715" s="6">
        <v>8.3970870211421449</v>
      </c>
      <c r="AK715" s="6">
        <v>1.3209587481454259</v>
      </c>
      <c r="AL715" s="6">
        <v>8.7423566333542091</v>
      </c>
      <c r="AM715" s="6">
        <v>8.5780960106654799E-2</v>
      </c>
      <c r="AN715" s="6">
        <v>4.0079007194717153</v>
      </c>
      <c r="AO715" s="6">
        <v>0.61489611429757229</v>
      </c>
      <c r="AP715" s="6">
        <v>2.2472698538112916</v>
      </c>
      <c r="AQ715" s="6">
        <v>2.7562582012585271</v>
      </c>
      <c r="AR715" s="6">
        <v>100.00000000000003</v>
      </c>
      <c r="AS715" s="6"/>
      <c r="AT715" s="6">
        <v>0.26038560234401797</v>
      </c>
      <c r="AU715" s="6">
        <v>0.23206727685968168</v>
      </c>
      <c r="AV715" s="6">
        <v>0.31433880968554861</v>
      </c>
      <c r="AW715" s="6"/>
      <c r="AX715" s="6">
        <v>-0.22206298987371506</v>
      </c>
      <c r="AY715" s="6">
        <v>0.27111766300442397</v>
      </c>
      <c r="AZ715" s="6">
        <f>LOG(Tabella1[[#This Row],[SiO2]]/Tabella1[[#This Row],[Al2O3]])</f>
        <v>0.69883276480828382</v>
      </c>
      <c r="BA715" s="6">
        <f>LOG((Tabella1[[#This Row],[FeO]]*0.8998+Tabella1[[#This Row],[Fe2O3]])/Tabella1[[#This Row],[K2O]])</f>
        <v>0.47557820388685385</v>
      </c>
      <c r="BB715" s="6">
        <f>Tabella1[[#This Row],[Log SiO2/Al2O3]]/Tabella1[[#This Row],[Log (FeO3/K2O)]]</f>
        <v>1.4694381683113154</v>
      </c>
    </row>
    <row r="716" spans="1:54" hidden="1">
      <c r="A716" s="19" t="s">
        <v>2863</v>
      </c>
      <c r="B716" s="19" t="s">
        <v>3089</v>
      </c>
      <c r="C716" s="19" t="s">
        <v>3012</v>
      </c>
      <c r="D716" s="19" t="s">
        <v>3109</v>
      </c>
      <c r="E716" s="19" t="s">
        <v>5138</v>
      </c>
      <c r="F716" s="19" t="s">
        <v>3091</v>
      </c>
      <c r="G716" s="8" t="s">
        <v>3112</v>
      </c>
      <c r="H716" s="8"/>
      <c r="I716" s="6">
        <v>61.41</v>
      </c>
      <c r="J716" s="6">
        <v>0.7</v>
      </c>
      <c r="K716" s="6">
        <v>20.16</v>
      </c>
      <c r="L716" s="6">
        <v>2.36</v>
      </c>
      <c r="M716" s="6">
        <v>2.86</v>
      </c>
      <c r="N716" s="6">
        <v>0.1</v>
      </c>
      <c r="O716" s="6">
        <v>1.36</v>
      </c>
      <c r="P716" s="6">
        <v>0.81</v>
      </c>
      <c r="Q716" s="6">
        <v>1.28</v>
      </c>
      <c r="R716" s="6">
        <v>4.0599999999999996</v>
      </c>
      <c r="S716" s="6">
        <v>0.14000000000000001</v>
      </c>
      <c r="T716" s="6">
        <v>4.32</v>
      </c>
      <c r="U716" s="6">
        <v>94.86</v>
      </c>
      <c r="V716" s="12"/>
      <c r="W716" s="6">
        <v>64.737507906388359</v>
      </c>
      <c r="X716" s="6">
        <v>0.73792958043432422</v>
      </c>
      <c r="Y716" s="6">
        <v>21.25237191650854</v>
      </c>
      <c r="Z716" s="6">
        <v>5.2498418722327651</v>
      </c>
      <c r="AA716" s="6">
        <v>0.10541851149061778</v>
      </c>
      <c r="AB716" s="6">
        <v>1.4336917562724016</v>
      </c>
      <c r="AC716" s="6">
        <v>0.85388994307400379</v>
      </c>
      <c r="AD716" s="6">
        <v>1.3493569470799072</v>
      </c>
      <c r="AE716" s="6">
        <v>4.2799915665190804</v>
      </c>
      <c r="AF716" s="6">
        <v>100</v>
      </c>
      <c r="AG716" s="6"/>
      <c r="AH716" s="6">
        <v>73.133697271294267</v>
      </c>
      <c r="AI716" s="6">
        <v>0.62694854244455367</v>
      </c>
      <c r="AJ716" s="6">
        <v>14.152283990484712</v>
      </c>
      <c r="AK716" s="6">
        <v>1.0575178903078524</v>
      </c>
      <c r="AL716" s="6">
        <v>2.8485240924182276</v>
      </c>
      <c r="AM716" s="6">
        <v>0.1008763714634497</v>
      </c>
      <c r="AN716" s="6">
        <v>2.4137874297121242</v>
      </c>
      <c r="AO716" s="6">
        <v>1.0336122559218737</v>
      </c>
      <c r="AP716" s="6">
        <v>1.4778795310212836</v>
      </c>
      <c r="AQ716" s="6">
        <v>3.0842939866205419</v>
      </c>
      <c r="AR716" s="6">
        <v>100</v>
      </c>
      <c r="AS716" s="6"/>
      <c r="AT716" s="6">
        <v>0.32718907361371541</v>
      </c>
      <c r="AU716" s="6">
        <v>0.42611267612712561</v>
      </c>
      <c r="AV716" s="6">
        <v>0.45869337449162378</v>
      </c>
      <c r="AW716" s="6"/>
      <c r="AX716" s="6">
        <v>0.2798477052696226</v>
      </c>
      <c r="AY716" s="6">
        <v>0.35757701365842182</v>
      </c>
      <c r="AZ716" s="6">
        <f>LOG(Tabella1[[#This Row],[SiO2]]/Tabella1[[#This Row],[Al2O3]])</f>
        <v>0.4837485696086804</v>
      </c>
      <c r="BA716" s="6">
        <f>LOG((Tabella1[[#This Row],[FeO]]*0.8998+Tabella1[[#This Row],[Fe2O3]])/Tabella1[[#This Row],[K2O]])</f>
        <v>8.4622760777119874E-2</v>
      </c>
      <c r="BB716" s="6">
        <f>Tabella1[[#This Row],[Log SiO2/Al2O3]]/Tabella1[[#This Row],[Log (FeO3/K2O)]]</f>
        <v>5.7165302238576379</v>
      </c>
    </row>
    <row r="717" spans="1:54" hidden="1">
      <c r="A717" s="19" t="s">
        <v>2863</v>
      </c>
      <c r="B717" s="19" t="s">
        <v>3089</v>
      </c>
      <c r="C717" s="19" t="s">
        <v>2985</v>
      </c>
      <c r="D717" s="19" t="s">
        <v>3113</v>
      </c>
      <c r="E717" s="19" t="s">
        <v>2770</v>
      </c>
      <c r="F717" s="6" t="s">
        <v>561</v>
      </c>
      <c r="G717" s="8" t="s">
        <v>553</v>
      </c>
      <c r="H717" s="8"/>
      <c r="I717" s="6">
        <v>65.099999999999994</v>
      </c>
      <c r="J717" s="6">
        <v>0.78</v>
      </c>
      <c r="K717" s="6">
        <v>16.75</v>
      </c>
      <c r="L717" s="6"/>
      <c r="M717" s="6">
        <v>6.15</v>
      </c>
      <c r="N717" s="6">
        <v>0.09</v>
      </c>
      <c r="O717" s="6">
        <v>2.39</v>
      </c>
      <c r="P717" s="6">
        <v>1.0900000000000001</v>
      </c>
      <c r="Q717" s="6">
        <v>1.63</v>
      </c>
      <c r="R717" s="6">
        <v>4.3600000000000003</v>
      </c>
      <c r="S717" s="6">
        <v>0.09</v>
      </c>
      <c r="T717" s="6">
        <v>1.32</v>
      </c>
      <c r="U717" s="6">
        <v>98.34</v>
      </c>
      <c r="V717" s="12"/>
      <c r="W717" s="6">
        <v>66.19890176937156</v>
      </c>
      <c r="X717" s="6">
        <v>0.79316656497864546</v>
      </c>
      <c r="Y717" s="6">
        <v>17.032743542810653</v>
      </c>
      <c r="Z717" s="6">
        <v>6.2538133007931664</v>
      </c>
      <c r="AA717" s="6">
        <v>9.1519219035997551E-2</v>
      </c>
      <c r="AB717" s="6">
        <v>2.4303437055114907</v>
      </c>
      <c r="AC717" s="6">
        <v>1.1083994305470815</v>
      </c>
      <c r="AD717" s="6">
        <v>1.6575147447630667</v>
      </c>
      <c r="AE717" s="6">
        <v>4.4335977221883258</v>
      </c>
      <c r="AF717" s="6">
        <v>99.999999999999986</v>
      </c>
      <c r="AG717" s="6"/>
      <c r="AH717" s="6">
        <v>72.40635956127268</v>
      </c>
      <c r="AI717" s="6">
        <v>0.65244777052513081</v>
      </c>
      <c r="AJ717" s="6">
        <v>10.98166295015225</v>
      </c>
      <c r="AK717" s="6">
        <v>0</v>
      </c>
      <c r="AL717" s="6">
        <v>5.7206617725584197</v>
      </c>
      <c r="AM717" s="6">
        <v>8.479090162589939E-2</v>
      </c>
      <c r="AN717" s="6">
        <v>3.9616427142872896</v>
      </c>
      <c r="AO717" s="6">
        <v>1.299021745098673</v>
      </c>
      <c r="AP717" s="6">
        <v>1.7576563219293542</v>
      </c>
      <c r="AQ717" s="6">
        <v>3.0933817182646952</v>
      </c>
      <c r="AR717" s="6">
        <v>100</v>
      </c>
      <c r="AS717" s="6"/>
      <c r="AT717" s="6">
        <v>0.40916320279635299</v>
      </c>
      <c r="AU717" s="6" t="s">
        <v>2564</v>
      </c>
      <c r="AV717" s="6" t="s">
        <v>2564</v>
      </c>
      <c r="AW717" s="6"/>
      <c r="AX717" s="6">
        <v>-0.15531222421251137</v>
      </c>
      <c r="AY717" s="6">
        <v>0.43872708490789336</v>
      </c>
      <c r="AZ717" s="6">
        <f>LOG(Tabella1[[#This Row],[SiO2]]/Tabella1[[#This Row],[Al2O3]])</f>
        <v>0.58956617719532789</v>
      </c>
      <c r="BA717" s="6">
        <f>LOG((Tabella1[[#This Row],[FeO]]*0.8998+Tabella1[[#This Row],[Fe2O3]])/Tabella1[[#This Row],[K2O]])</f>
        <v>0.10353461533637875</v>
      </c>
      <c r="BB717" s="6">
        <f>Tabella1[[#This Row],[Log SiO2/Al2O3]]/Tabella1[[#This Row],[Log (FeO3/K2O)]]</f>
        <v>5.6943870924700599</v>
      </c>
    </row>
    <row r="718" spans="1:54" hidden="1">
      <c r="A718" s="19" t="s">
        <v>2863</v>
      </c>
      <c r="B718" s="19" t="s">
        <v>3089</v>
      </c>
      <c r="C718" s="19" t="s">
        <v>2985</v>
      </c>
      <c r="D718" s="19" t="s">
        <v>3113</v>
      </c>
      <c r="E718" s="19" t="s">
        <v>2770</v>
      </c>
      <c r="F718" s="6" t="s">
        <v>561</v>
      </c>
      <c r="G718" s="12" t="s">
        <v>554</v>
      </c>
      <c r="H718" s="8"/>
      <c r="I718" s="6">
        <v>65.11</v>
      </c>
      <c r="J718" s="6">
        <v>0.55000000000000004</v>
      </c>
      <c r="K718" s="6">
        <v>17.37</v>
      </c>
      <c r="L718" s="6"/>
      <c r="M718" s="6">
        <v>6.35</v>
      </c>
      <c r="N718" s="6">
        <v>0.04</v>
      </c>
      <c r="O718" s="6">
        <v>1.94</v>
      </c>
      <c r="P718" s="6">
        <v>0.33</v>
      </c>
      <c r="Q718" s="6">
        <v>0.82</v>
      </c>
      <c r="R718" s="6">
        <v>3.48</v>
      </c>
      <c r="S718" s="6">
        <v>0.1</v>
      </c>
      <c r="T718" s="6">
        <v>3.14</v>
      </c>
      <c r="U718" s="6">
        <v>95.99</v>
      </c>
      <c r="V718" s="12"/>
      <c r="W718" s="6">
        <v>67.829982289821857</v>
      </c>
      <c r="X718" s="6">
        <v>0.57297635170330252</v>
      </c>
      <c r="Y718" s="6">
        <v>18.095634961975207</v>
      </c>
      <c r="Z718" s="6">
        <v>6.6152724242108549</v>
      </c>
      <c r="AA718" s="6">
        <v>4.1671007396603815E-2</v>
      </c>
      <c r="AB718" s="6">
        <v>2.0210438587352852</v>
      </c>
      <c r="AC718" s="6">
        <v>0.34378581102198147</v>
      </c>
      <c r="AD718" s="6">
        <v>0.85425565163037809</v>
      </c>
      <c r="AE718" s="6">
        <v>3.6253776435045322</v>
      </c>
      <c r="AF718" s="6">
        <v>100.00000000000001</v>
      </c>
      <c r="AG718" s="6"/>
      <c r="AH718" s="6">
        <v>74.488703953678254</v>
      </c>
      <c r="AI718" s="6">
        <v>0.47321754353075918</v>
      </c>
      <c r="AJ718" s="6">
        <v>11.713862336440867</v>
      </c>
      <c r="AK718" s="6">
        <v>0</v>
      </c>
      <c r="AL718" s="6">
        <v>6.0756378559747866</v>
      </c>
      <c r="AM718" s="6">
        <v>3.8762674452784848E-2</v>
      </c>
      <c r="AN718" s="6">
        <v>3.3077001511782487</v>
      </c>
      <c r="AO718" s="6">
        <v>0.40453011834637298</v>
      </c>
      <c r="AP718" s="6">
        <v>0.90950943169492449</v>
      </c>
      <c r="AQ718" s="6">
        <v>2.5396464855011516</v>
      </c>
      <c r="AR718" s="6">
        <v>100.00000000000001</v>
      </c>
      <c r="AS718" s="6"/>
      <c r="AT718" s="6">
        <v>0.35250783342311104</v>
      </c>
      <c r="AU718" s="6" t="s">
        <v>2564</v>
      </c>
      <c r="AV718" s="6" t="s">
        <v>2564</v>
      </c>
      <c r="AW718" s="6"/>
      <c r="AX718" s="6">
        <v>0.24824559299683197</v>
      </c>
      <c r="AY718" s="6">
        <v>0.37122956582716654</v>
      </c>
      <c r="AZ718" s="6">
        <f>LOG(Tabella1[[#This Row],[SiO2]]/Tabella1[[#This Row],[Al2O3]])</f>
        <v>0.57384787689979799</v>
      </c>
      <c r="BA718" s="6">
        <f>LOG((Tabella1[[#This Row],[FeO]]*0.8998+Tabella1[[#This Row],[Fe2O3]])/Tabella1[[#This Row],[K2O]])</f>
        <v>0.21534047017494279</v>
      </c>
      <c r="BB718" s="6">
        <f>Tabella1[[#This Row],[Log SiO2/Al2O3]]/Tabella1[[#This Row],[Log (FeO3/K2O)]]</f>
        <v>2.6648398995024181</v>
      </c>
    </row>
    <row r="719" spans="1:54" hidden="1">
      <c r="A719" s="19" t="s">
        <v>2863</v>
      </c>
      <c r="B719" s="19" t="s">
        <v>3089</v>
      </c>
      <c r="C719" s="19" t="s">
        <v>2985</v>
      </c>
      <c r="D719" s="19" t="s">
        <v>3113</v>
      </c>
      <c r="E719" s="19" t="s">
        <v>2770</v>
      </c>
      <c r="F719" s="6" t="s">
        <v>561</v>
      </c>
      <c r="G719" s="12" t="s">
        <v>555</v>
      </c>
      <c r="H719" s="8"/>
      <c r="I719" s="6">
        <v>39.799999999999997</v>
      </c>
      <c r="J719" s="6">
        <v>1.39</v>
      </c>
      <c r="K719" s="6">
        <v>29.09</v>
      </c>
      <c r="L719" s="6"/>
      <c r="M719" s="6">
        <v>11.26</v>
      </c>
      <c r="N719" s="6">
        <v>0.11</v>
      </c>
      <c r="O719" s="6">
        <v>3.43</v>
      </c>
      <c r="P719" s="6">
        <v>0.51</v>
      </c>
      <c r="Q719" s="6">
        <v>1</v>
      </c>
      <c r="R719" s="6">
        <v>6.43</v>
      </c>
      <c r="S719" s="6">
        <v>0.15</v>
      </c>
      <c r="T719" s="6">
        <v>5.72</v>
      </c>
      <c r="U719" s="6">
        <v>93.020000000000024</v>
      </c>
      <c r="V719" s="12"/>
      <c r="W719" s="6">
        <v>42.786497527413445</v>
      </c>
      <c r="X719" s="6">
        <v>1.4943023005805198</v>
      </c>
      <c r="Y719" s="6">
        <v>31.272844549559224</v>
      </c>
      <c r="Z719" s="6">
        <v>12.104923672328528</v>
      </c>
      <c r="AA719" s="6">
        <v>0.11825413889486129</v>
      </c>
      <c r="AB719" s="6">
        <v>3.6873790582670387</v>
      </c>
      <c r="AC719" s="6">
        <v>0.54826918942162961</v>
      </c>
      <c r="AD719" s="6">
        <v>1.0750376263169208</v>
      </c>
      <c r="AE719" s="6">
        <v>6.9124919372178004</v>
      </c>
      <c r="AF719" s="6">
        <v>99.999999999999957</v>
      </c>
      <c r="AG719" s="6"/>
      <c r="AH719" s="6">
        <v>50.832690667017786</v>
      </c>
      <c r="AI719" s="6">
        <v>1.3351505874905591</v>
      </c>
      <c r="AJ719" s="6">
        <v>21.900867728294255</v>
      </c>
      <c r="AK719" s="6">
        <v>0</v>
      </c>
      <c r="AL719" s="6">
        <v>12.027457980004121</v>
      </c>
      <c r="AM719" s="6">
        <v>0.11900459516355423</v>
      </c>
      <c r="AN719" s="6">
        <v>6.5288370117459635</v>
      </c>
      <c r="AO719" s="6">
        <v>0.6979501443166084</v>
      </c>
      <c r="AP719" s="6">
        <v>1.2382566195697347</v>
      </c>
      <c r="AQ719" s="6">
        <v>5.2386851821273215</v>
      </c>
      <c r="AR719" s="6">
        <v>100.00000000000001</v>
      </c>
      <c r="AS719" s="6"/>
      <c r="AT719" s="6">
        <v>0.35183947089915363</v>
      </c>
      <c r="AU719" s="6" t="s">
        <v>2564</v>
      </c>
      <c r="AV719" s="6" t="s">
        <v>2564</v>
      </c>
      <c r="AW719" s="6"/>
      <c r="AX719" s="6">
        <v>0.2078620103358336</v>
      </c>
      <c r="AY719" s="6">
        <v>0.37911748827395608</v>
      </c>
      <c r="AZ719" s="6">
        <f>LOG(Tabella1[[#This Row],[SiO2]]/Tabella1[[#This Row],[Al2O3]])</f>
        <v>0.13613935082662862</v>
      </c>
      <c r="BA719" s="6">
        <f>LOG((Tabella1[[#This Row],[FeO]]*0.8998+Tabella1[[#This Row],[Fe2O3]])/Tabella1[[#This Row],[K2O]])</f>
        <v>0.19747340642065342</v>
      </c>
      <c r="BB719" s="6">
        <f>Tabella1[[#This Row],[Log SiO2/Al2O3]]/Tabella1[[#This Row],[Log (FeO3/K2O)]]</f>
        <v>0.68940599797335556</v>
      </c>
    </row>
    <row r="720" spans="1:54" hidden="1">
      <c r="A720" s="19" t="s">
        <v>2863</v>
      </c>
      <c r="B720" s="19" t="s">
        <v>3089</v>
      </c>
      <c r="C720" s="19" t="s">
        <v>2985</v>
      </c>
      <c r="D720" s="19" t="s">
        <v>3113</v>
      </c>
      <c r="E720" s="19" t="s">
        <v>5138</v>
      </c>
      <c r="F720" s="6" t="s">
        <v>561</v>
      </c>
      <c r="G720" s="12" t="s">
        <v>556</v>
      </c>
      <c r="H720" s="8"/>
      <c r="I720" s="6">
        <v>52.76</v>
      </c>
      <c r="J720" s="6">
        <v>0.8</v>
      </c>
      <c r="K720" s="6">
        <v>23.89</v>
      </c>
      <c r="L720" s="6"/>
      <c r="M720" s="6">
        <v>5.49</v>
      </c>
      <c r="N720" s="6">
        <v>0.02</v>
      </c>
      <c r="O720" s="6">
        <v>1.32</v>
      </c>
      <c r="P720" s="6">
        <v>0.16</v>
      </c>
      <c r="Q720" s="6">
        <v>1.2</v>
      </c>
      <c r="R720" s="6">
        <v>6.16</v>
      </c>
      <c r="S720" s="6">
        <v>0.04</v>
      </c>
      <c r="T720" s="6">
        <v>0</v>
      </c>
      <c r="U720" s="6">
        <v>91.799999999999969</v>
      </c>
      <c r="V720" s="12"/>
      <c r="W720" s="6">
        <v>57.472766884531609</v>
      </c>
      <c r="X720" s="6">
        <v>0.87145969498910714</v>
      </c>
      <c r="Y720" s="6">
        <v>26.023965141612209</v>
      </c>
      <c r="Z720" s="6">
        <v>5.9803921568627478</v>
      </c>
      <c r="AA720" s="6">
        <v>2.1786492374727677E-2</v>
      </c>
      <c r="AB720" s="6">
        <v>1.4379084967320268</v>
      </c>
      <c r="AC720" s="6">
        <v>0.17429193899782142</v>
      </c>
      <c r="AD720" s="6">
        <v>1.3071895424836606</v>
      </c>
      <c r="AE720" s="6">
        <v>6.7102396514161251</v>
      </c>
      <c r="AF720" s="6">
        <v>100.00000000000003</v>
      </c>
      <c r="AG720" s="6"/>
      <c r="AH720" s="6">
        <v>66.531492850173521</v>
      </c>
      <c r="AI720" s="6">
        <v>0.75869617259765143</v>
      </c>
      <c r="AJ720" s="6">
        <v>17.758088089958502</v>
      </c>
      <c r="AK720" s="6">
        <v>0</v>
      </c>
      <c r="AL720" s="6">
        <v>5.7898892624588107</v>
      </c>
      <c r="AM720" s="6">
        <v>2.1363061809470098E-2</v>
      </c>
      <c r="AN720" s="6">
        <v>2.4807219720836153</v>
      </c>
      <c r="AO720" s="6">
        <v>0.21619052849697701</v>
      </c>
      <c r="AP720" s="6">
        <v>1.4670819019978787</v>
      </c>
      <c r="AQ720" s="6">
        <v>4.9551236334103299</v>
      </c>
      <c r="AR720" s="6">
        <v>99.999999999999972</v>
      </c>
      <c r="AS720" s="6"/>
      <c r="AT720" s="6">
        <v>0.29994421231200119</v>
      </c>
      <c r="AU720" s="6" t="s">
        <v>2564</v>
      </c>
      <c r="AV720" s="6" t="s">
        <v>2564</v>
      </c>
      <c r="AW720" s="6"/>
      <c r="AX720" s="6">
        <v>0.14564853733390887</v>
      </c>
      <c r="AY720" s="6">
        <v>0.33023828832289498</v>
      </c>
      <c r="AZ720" s="6">
        <f>LOG(Tabella1[[#This Row],[SiO2]]/Tabella1[[#This Row],[Al2O3]])</f>
        <v>0.34408863712444976</v>
      </c>
      <c r="BA720" s="6">
        <f>LOG((Tabella1[[#This Row],[FeO]]*0.8998+Tabella1[[#This Row],[Fe2O3]])/Tabella1[[#This Row],[K2O]])</f>
        <v>-9.5862378884785507E-2</v>
      </c>
      <c r="BB720" s="6">
        <f>Tabella1[[#This Row],[Log SiO2/Al2O3]]/Tabella1[[#This Row],[Log (FeO3/K2O)]]</f>
        <v>-3.5894022360742883</v>
      </c>
    </row>
    <row r="721" spans="1:54" hidden="1">
      <c r="A721" s="19" t="s">
        <v>2863</v>
      </c>
      <c r="B721" s="19" t="s">
        <v>3089</v>
      </c>
      <c r="C721" s="19" t="s">
        <v>2985</v>
      </c>
      <c r="D721" s="19" t="s">
        <v>3113</v>
      </c>
      <c r="E721" s="19" t="s">
        <v>5138</v>
      </c>
      <c r="F721" s="6" t="s">
        <v>561</v>
      </c>
      <c r="G721" s="8" t="s">
        <v>557</v>
      </c>
      <c r="H721" s="8"/>
      <c r="I721" s="6">
        <v>56.03</v>
      </c>
      <c r="J721" s="6">
        <v>0.86</v>
      </c>
      <c r="K721" s="6">
        <v>20.28</v>
      </c>
      <c r="L721" s="6"/>
      <c r="M721" s="6">
        <v>9.2100000000000009</v>
      </c>
      <c r="N721" s="6">
        <v>0.01</v>
      </c>
      <c r="O721" s="6">
        <v>2.4</v>
      </c>
      <c r="P721" s="6">
        <v>0.26</v>
      </c>
      <c r="Q721" s="6">
        <v>0.6</v>
      </c>
      <c r="R721" s="6">
        <v>6.65</v>
      </c>
      <c r="S721" s="6">
        <v>0.09</v>
      </c>
      <c r="T721" s="6">
        <v>3.16</v>
      </c>
      <c r="U721" s="6">
        <v>96.300000000000011</v>
      </c>
      <c r="V721" s="12"/>
      <c r="W721" s="6">
        <v>58.182762201453784</v>
      </c>
      <c r="X721" s="6">
        <v>0.89304257528556585</v>
      </c>
      <c r="Y721" s="6">
        <v>21.059190031152646</v>
      </c>
      <c r="Z721" s="6">
        <v>9.5638629283489092</v>
      </c>
      <c r="AA721" s="6">
        <v>1.0384215991692626E-2</v>
      </c>
      <c r="AB721" s="6">
        <v>2.4922118380062299</v>
      </c>
      <c r="AC721" s="6">
        <v>0.26998961578400826</v>
      </c>
      <c r="AD721" s="6">
        <v>0.62305295950155748</v>
      </c>
      <c r="AE721" s="6">
        <v>6.905503634475596</v>
      </c>
      <c r="AF721" s="6">
        <v>99.999999999999986</v>
      </c>
      <c r="AG721" s="6"/>
      <c r="AH721" s="6">
        <v>65.871656583902393</v>
      </c>
      <c r="AI721" s="6">
        <v>0.76038201999084565</v>
      </c>
      <c r="AJ721" s="6">
        <v>14.054114532677756</v>
      </c>
      <c r="AK721" s="6">
        <v>0</v>
      </c>
      <c r="AL721" s="6">
        <v>9.0555122993452706</v>
      </c>
      <c r="AM721" s="6">
        <v>9.9583866151658727E-3</v>
      </c>
      <c r="AN721" s="6">
        <v>4.2050473004753997</v>
      </c>
      <c r="AO721" s="6">
        <v>0.32752579544359034</v>
      </c>
      <c r="AP721" s="6">
        <v>0.68387990946744148</v>
      </c>
      <c r="AQ721" s="6">
        <v>4.9871325308822883</v>
      </c>
      <c r="AR721" s="6">
        <v>100</v>
      </c>
      <c r="AS721" s="6"/>
      <c r="AT721" s="6">
        <v>0.31710933982999229</v>
      </c>
      <c r="AU721" s="6" t="s">
        <v>2564</v>
      </c>
      <c r="AV721" s="6" t="s">
        <v>2564</v>
      </c>
      <c r="AW721" s="6"/>
      <c r="AX721" s="6">
        <v>-0.16488874263000527</v>
      </c>
      <c r="AY721" s="6">
        <v>0.33639900502378672</v>
      </c>
      <c r="AZ721" s="6">
        <f>LOG(Tabella1[[#This Row],[SiO2]]/Tabella1[[#This Row],[Al2O3]])</f>
        <v>0.44135267180626997</v>
      </c>
      <c r="BA721" s="6">
        <f>LOG((Tabella1[[#This Row],[FeO]]*0.8998+Tabella1[[#This Row],[Fe2O3]])/Tabella1[[#This Row],[K2O]])</f>
        <v>9.5583973723292387E-2</v>
      </c>
      <c r="BB721" s="6">
        <f>Tabella1[[#This Row],[Log SiO2/Al2O3]]/Tabella1[[#This Row],[Log (FeO3/K2O)]]</f>
        <v>4.617433808348971</v>
      </c>
    </row>
    <row r="722" spans="1:54" hidden="1">
      <c r="A722" s="19" t="s">
        <v>2863</v>
      </c>
      <c r="B722" s="19" t="s">
        <v>3089</v>
      </c>
      <c r="C722" s="19" t="s">
        <v>2985</v>
      </c>
      <c r="D722" s="19" t="s">
        <v>3113</v>
      </c>
      <c r="E722" s="19" t="s">
        <v>5138</v>
      </c>
      <c r="F722" s="6" t="s">
        <v>561</v>
      </c>
      <c r="G722" s="12" t="s">
        <v>558</v>
      </c>
      <c r="H722" s="8"/>
      <c r="I722" s="6">
        <v>66.61</v>
      </c>
      <c r="J722" s="6">
        <v>0.47</v>
      </c>
      <c r="K722" s="6">
        <v>15.33</v>
      </c>
      <c r="L722" s="6"/>
      <c r="M722" s="6">
        <v>6.47</v>
      </c>
      <c r="N722" s="6">
        <v>0.02</v>
      </c>
      <c r="O722" s="6">
        <v>1.58</v>
      </c>
      <c r="P722" s="6">
        <v>0.55000000000000004</v>
      </c>
      <c r="Q722" s="6">
        <v>1.49</v>
      </c>
      <c r="R722" s="6">
        <v>3.65</v>
      </c>
      <c r="S722" s="6">
        <v>0.08</v>
      </c>
      <c r="T722" s="6">
        <v>2.65</v>
      </c>
      <c r="U722" s="6">
        <v>96.169999999999987</v>
      </c>
      <c r="V722" s="12"/>
      <c r="W722" s="6">
        <v>69.262763855672262</v>
      </c>
      <c r="X722" s="6">
        <v>0.48871789539357391</v>
      </c>
      <c r="Y722" s="6">
        <v>15.940521992305296</v>
      </c>
      <c r="Z722" s="6">
        <v>6.7276697514817521</v>
      </c>
      <c r="AA722" s="6">
        <v>2.0796506186960592E-2</v>
      </c>
      <c r="AB722" s="6">
        <v>1.642923988769887</v>
      </c>
      <c r="AC722" s="6">
        <v>0.57190392014141633</v>
      </c>
      <c r="AD722" s="6">
        <v>1.5493397109285643</v>
      </c>
      <c r="AE722" s="6">
        <v>3.7953623791203079</v>
      </c>
      <c r="AF722" s="6">
        <v>100.00000000000003</v>
      </c>
      <c r="AG722" s="6"/>
      <c r="AH722" s="6">
        <v>75.539758190684879</v>
      </c>
      <c r="AI722" s="6">
        <v>0.40085696986658542</v>
      </c>
      <c r="AJ722" s="6">
        <v>10.247923770544523</v>
      </c>
      <c r="AK722" s="6">
        <v>0</v>
      </c>
      <c r="AL722" s="6">
        <v>6.1364311921538963</v>
      </c>
      <c r="AM722" s="6">
        <v>1.9212203235782221E-2</v>
      </c>
      <c r="AN722" s="6">
        <v>2.6703914212838509</v>
      </c>
      <c r="AO722" s="6">
        <v>0.66833321473833363</v>
      </c>
      <c r="AP722" s="6">
        <v>1.6382231440336581</v>
      </c>
      <c r="AQ722" s="6">
        <v>2.6404644352676887</v>
      </c>
      <c r="AR722" s="6">
        <v>100</v>
      </c>
      <c r="AS722" s="6"/>
      <c r="AT722" s="6">
        <v>0.30321848622331482</v>
      </c>
      <c r="AU722" s="6" t="s">
        <v>2564</v>
      </c>
      <c r="AV722" s="6" t="s">
        <v>2564</v>
      </c>
      <c r="AW722" s="6"/>
      <c r="AX722" s="6">
        <v>1.7301031980302986E-2</v>
      </c>
      <c r="AY722" s="6">
        <v>0.31767812700092962</v>
      </c>
      <c r="AZ722" s="6">
        <f>LOG(Tabella1[[#This Row],[SiO2]]/Tabella1[[#This Row],[Al2O3]])</f>
        <v>0.6379972788024838</v>
      </c>
      <c r="BA722" s="6">
        <f>LOG((Tabella1[[#This Row],[FeO]]*0.8998+Tabella1[[#This Row],[Fe2O3]])/Tabella1[[#This Row],[K2O]])</f>
        <v>0.2027574050417737</v>
      </c>
      <c r="BB722" s="6">
        <f>Tabella1[[#This Row],[Log SiO2/Al2O3]]/Tabella1[[#This Row],[Log (FeO3/K2O)]]</f>
        <v>3.1466040841814804</v>
      </c>
    </row>
    <row r="723" spans="1:54" hidden="1">
      <c r="A723" s="19" t="s">
        <v>2863</v>
      </c>
      <c r="B723" s="19" t="s">
        <v>3089</v>
      </c>
      <c r="C723" s="19" t="s">
        <v>2985</v>
      </c>
      <c r="D723" s="19" t="s">
        <v>3113</v>
      </c>
      <c r="E723" s="19" t="s">
        <v>5138</v>
      </c>
      <c r="F723" s="6" t="s">
        <v>561</v>
      </c>
      <c r="G723" s="8" t="s">
        <v>559</v>
      </c>
      <c r="H723" s="8"/>
      <c r="I723" s="6">
        <v>75.92</v>
      </c>
      <c r="J723" s="6">
        <v>0.06</v>
      </c>
      <c r="K723" s="6">
        <v>13.09</v>
      </c>
      <c r="L723" s="6"/>
      <c r="M723" s="6">
        <v>3.77</v>
      </c>
      <c r="N723" s="6">
        <v>0.03</v>
      </c>
      <c r="O723" s="6">
        <v>0.83</v>
      </c>
      <c r="P723" s="6">
        <v>1.1100000000000001</v>
      </c>
      <c r="Q723" s="6">
        <v>1.1599999999999999</v>
      </c>
      <c r="R723" s="6">
        <v>2.2200000000000002</v>
      </c>
      <c r="S723" s="6">
        <v>0.11</v>
      </c>
      <c r="T723" s="6">
        <v>1.9</v>
      </c>
      <c r="U723" s="6">
        <v>98.19</v>
      </c>
      <c r="V723" s="12"/>
      <c r="W723" s="6">
        <v>77.319482635706279</v>
      </c>
      <c r="X723" s="6">
        <v>6.1106018942865874E-2</v>
      </c>
      <c r="Y723" s="6">
        <v>13.331296466035239</v>
      </c>
      <c r="Z723" s="6">
        <v>3.8394948569100724</v>
      </c>
      <c r="AA723" s="6">
        <v>3.0553009471432937E-2</v>
      </c>
      <c r="AB723" s="6">
        <v>0.84529992870964443</v>
      </c>
      <c r="AC723" s="6">
        <v>1.1304613504430188</v>
      </c>
      <c r="AD723" s="6">
        <v>1.1813830328954067</v>
      </c>
      <c r="AE723" s="6">
        <v>2.2609227008860375</v>
      </c>
      <c r="AF723" s="6">
        <v>100.00000000000001</v>
      </c>
      <c r="AG723" s="6"/>
      <c r="AH723" s="6">
        <v>82.63559614604219</v>
      </c>
      <c r="AI723" s="6">
        <v>4.9115394893139028E-2</v>
      </c>
      <c r="AJ723" s="6">
        <v>8.3986249231868548</v>
      </c>
      <c r="AK723" s="6">
        <v>0</v>
      </c>
      <c r="AL723" s="6">
        <v>3.4318456497091208</v>
      </c>
      <c r="AM723" s="6">
        <v>2.7659430870889543E-2</v>
      </c>
      <c r="AN723" s="6">
        <v>1.3463895680920557</v>
      </c>
      <c r="AO723" s="6">
        <v>1.2945777632184998</v>
      </c>
      <c r="AP723" s="6">
        <v>1.2241075777873769</v>
      </c>
      <c r="AQ723" s="6">
        <v>1.5413995957811777</v>
      </c>
      <c r="AR723" s="6">
        <v>99.999999999999957</v>
      </c>
      <c r="AS723" s="6"/>
      <c r="AT723" s="6">
        <v>0.28177548963603138</v>
      </c>
      <c r="AU723" s="6" t="s">
        <v>2564</v>
      </c>
      <c r="AV723" s="6" t="s">
        <v>2564</v>
      </c>
      <c r="AW723" s="6"/>
      <c r="AX723" s="6">
        <v>0.23151315415811546</v>
      </c>
      <c r="AY723" s="6">
        <v>0.28470193577462199</v>
      </c>
      <c r="AZ723" s="6">
        <f>LOG(Tabella1[[#This Row],[SiO2]]/Tabella1[[#This Row],[Al2O3]])</f>
        <v>0.76341655286848054</v>
      </c>
      <c r="BA723" s="6">
        <f>LOG((Tabella1[[#This Row],[FeO]]*0.8998+Tabella1[[#This Row],[Fe2O3]])/Tabella1[[#This Row],[K2O]])</f>
        <v>0.18413436458470223</v>
      </c>
      <c r="BB723" s="6">
        <f>Tabella1[[#This Row],[Log SiO2/Al2O3]]/Tabella1[[#This Row],[Log (FeO3/K2O)]]</f>
        <v>4.1459754380465315</v>
      </c>
    </row>
    <row r="724" spans="1:54" hidden="1">
      <c r="A724" s="19" t="s">
        <v>2863</v>
      </c>
      <c r="B724" s="19" t="s">
        <v>3089</v>
      </c>
      <c r="C724" s="19" t="s">
        <v>2985</v>
      </c>
      <c r="D724" s="19" t="s">
        <v>3113</v>
      </c>
      <c r="E724" s="19" t="s">
        <v>5138</v>
      </c>
      <c r="F724" s="6" t="s">
        <v>561</v>
      </c>
      <c r="G724" s="12" t="s">
        <v>560</v>
      </c>
      <c r="H724" s="8"/>
      <c r="I724" s="6">
        <v>51.51</v>
      </c>
      <c r="J724" s="6">
        <v>0.78</v>
      </c>
      <c r="K724" s="6">
        <v>24.16</v>
      </c>
      <c r="L724" s="6"/>
      <c r="M724" s="6">
        <v>8.74</v>
      </c>
      <c r="N724" s="6">
        <v>0.02</v>
      </c>
      <c r="O724" s="6">
        <v>2.0099999999999998</v>
      </c>
      <c r="P724" s="6">
        <v>0.43</v>
      </c>
      <c r="Q724" s="6">
        <v>1.48</v>
      </c>
      <c r="R724" s="6">
        <v>5.89</v>
      </c>
      <c r="S724" s="6">
        <v>0.1</v>
      </c>
      <c r="T724" s="6">
        <v>3.71</v>
      </c>
      <c r="U724" s="6">
        <v>95.02000000000001</v>
      </c>
      <c r="V724" s="12"/>
      <c r="W724" s="6">
        <v>54.209640075773514</v>
      </c>
      <c r="X724" s="6">
        <v>0.8208798147758366</v>
      </c>
      <c r="Y724" s="6">
        <v>25.426226057672068</v>
      </c>
      <c r="Z724" s="6">
        <v>9.1980635655651444</v>
      </c>
      <c r="AA724" s="6">
        <v>2.1048200378867607E-2</v>
      </c>
      <c r="AB724" s="6">
        <v>2.1153441380761939</v>
      </c>
      <c r="AC724" s="6">
        <v>0.45253630814565354</v>
      </c>
      <c r="AD724" s="6">
        <v>1.5575668280362027</v>
      </c>
      <c r="AE724" s="6">
        <v>6.1986950115765094</v>
      </c>
      <c r="AF724" s="6">
        <v>100</v>
      </c>
      <c r="AG724" s="6"/>
      <c r="AH724" s="6">
        <v>62.546123364184311</v>
      </c>
      <c r="AI724" s="6">
        <v>0.71229332513632515</v>
      </c>
      <c r="AJ724" s="6">
        <v>17.292721688348099</v>
      </c>
      <c r="AK724" s="6">
        <v>0</v>
      </c>
      <c r="AL724" s="6">
        <v>8.8755589202781699</v>
      </c>
      <c r="AM724" s="6">
        <v>2.0570737524087668E-2</v>
      </c>
      <c r="AN724" s="6">
        <v>3.6373625013853497</v>
      </c>
      <c r="AO724" s="6">
        <v>0.55946317009831936</v>
      </c>
      <c r="AP724" s="6">
        <v>1.7422930118901205</v>
      </c>
      <c r="AQ724" s="6">
        <v>4.5622117975356735</v>
      </c>
      <c r="AR724" s="6">
        <v>100</v>
      </c>
      <c r="AS724" s="6"/>
      <c r="AT724" s="6">
        <v>0.29068851140454011</v>
      </c>
      <c r="AU724" s="6" t="s">
        <v>2564</v>
      </c>
      <c r="AV724" s="6" t="s">
        <v>2564</v>
      </c>
      <c r="AW724" s="6"/>
      <c r="AX724" s="6">
        <v>0.11115060541965217</v>
      </c>
      <c r="AY724" s="6">
        <v>0.30823465256529764</v>
      </c>
      <c r="AZ724" s="6">
        <f>LOG(Tabella1[[#This Row],[SiO2]]/Tabella1[[#This Row],[Al2O3]])</f>
        <v>0.32879461993148468</v>
      </c>
      <c r="BA724" s="6">
        <f>LOG((Tabella1[[#This Row],[FeO]]*0.8998+Tabella1[[#This Row],[Fe2O3]])/Tabella1[[#This Row],[K2O]])</f>
        <v>0.12554212667684947</v>
      </c>
      <c r="BB724" s="6">
        <f>Tabella1[[#This Row],[Log SiO2/Al2O3]]/Tabella1[[#This Row],[Log (FeO3/K2O)]]</f>
        <v>2.6189983285675522</v>
      </c>
    </row>
    <row r="725" spans="1:54" hidden="1">
      <c r="A725" s="19" t="s">
        <v>2863</v>
      </c>
      <c r="B725" s="19" t="s">
        <v>3089</v>
      </c>
      <c r="C725" s="19" t="s">
        <v>2985</v>
      </c>
      <c r="D725" s="19" t="s">
        <v>3113</v>
      </c>
      <c r="E725" s="19" t="s">
        <v>2770</v>
      </c>
      <c r="F725" s="19" t="s">
        <v>3114</v>
      </c>
      <c r="G725" s="8" t="s">
        <v>3115</v>
      </c>
      <c r="H725" s="8"/>
      <c r="I725" s="6">
        <v>69.72</v>
      </c>
      <c r="J725" s="6">
        <v>0.68600000000000005</v>
      </c>
      <c r="K725" s="6">
        <v>13.36</v>
      </c>
      <c r="L725" s="6"/>
      <c r="M725" s="6">
        <v>4.84</v>
      </c>
      <c r="N725" s="6">
        <v>9.1999999999999998E-2</v>
      </c>
      <c r="O725" s="6">
        <v>2.69</v>
      </c>
      <c r="P725" s="6">
        <v>1.67</v>
      </c>
      <c r="Q725" s="6">
        <v>1.97</v>
      </c>
      <c r="R725" s="6">
        <v>2.97</v>
      </c>
      <c r="S725" s="6">
        <v>0.14899999999999999</v>
      </c>
      <c r="T725" s="6">
        <v>0.81</v>
      </c>
      <c r="U725" s="6">
        <v>97.998000000000005</v>
      </c>
      <c r="V725" s="12"/>
      <c r="W725" s="6">
        <v>71.144309067531992</v>
      </c>
      <c r="X725" s="6">
        <v>0.70001428600583693</v>
      </c>
      <c r="Y725" s="6">
        <v>13.632931284311923</v>
      </c>
      <c r="Z725" s="6">
        <v>4.9388763035980325</v>
      </c>
      <c r="AA725" s="6">
        <v>9.3879466927896477E-2</v>
      </c>
      <c r="AB725" s="6">
        <v>2.7449539786526254</v>
      </c>
      <c r="AC725" s="6">
        <v>1.7041164105389903</v>
      </c>
      <c r="AD725" s="6">
        <v>2.0102451070430005</v>
      </c>
      <c r="AE725" s="6">
        <v>3.0306740953897018</v>
      </c>
      <c r="AF725" s="6">
        <v>100.00000000000001</v>
      </c>
      <c r="AG725" s="6"/>
      <c r="AH725" s="6">
        <v>75.862710440259335</v>
      </c>
      <c r="AI725" s="6">
        <v>0.56137170269916714</v>
      </c>
      <c r="AJ725" s="6">
        <v>8.569096027590458</v>
      </c>
      <c r="AK725" s="6">
        <v>0</v>
      </c>
      <c r="AL725" s="6">
        <v>4.4044508700911793</v>
      </c>
      <c r="AM725" s="6">
        <v>8.4794917895569741E-2</v>
      </c>
      <c r="AN725" s="6">
        <v>4.3621936111991344</v>
      </c>
      <c r="AO725" s="6">
        <v>1.9470703661121858</v>
      </c>
      <c r="AP725" s="6">
        <v>2.0782023666045992</v>
      </c>
      <c r="AQ725" s="6">
        <v>2.0614781088190943</v>
      </c>
      <c r="AR725" s="6">
        <v>100</v>
      </c>
      <c r="AS725" s="6"/>
      <c r="AT725" s="6">
        <v>0.49758988407809673</v>
      </c>
      <c r="AU725" s="6" t="s">
        <v>2564</v>
      </c>
      <c r="AV725" s="6" t="s">
        <v>2564</v>
      </c>
      <c r="AW725" s="6"/>
      <c r="AX725" s="6">
        <v>-0.20782407388344817</v>
      </c>
      <c r="AY725" s="6">
        <v>0.53163297904986018</v>
      </c>
      <c r="AZ725" s="6">
        <f>LOG(Tabella1[[#This Row],[SiO2]]/Tabella1[[#This Row],[Al2O3]])</f>
        <v>0.71755092029842871</v>
      </c>
      <c r="BA725" s="6">
        <f>LOG((Tabella1[[#This Row],[FeO]]*0.8998+Tabella1[[#This Row],[Fe2O3]])/Tabella1[[#This Row],[K2O]])</f>
        <v>0.16623490115674816</v>
      </c>
      <c r="BB725" s="6">
        <f>Tabella1[[#This Row],[Log SiO2/Al2O3]]/Tabella1[[#This Row],[Log (FeO3/K2O)]]</f>
        <v>4.3164877850880856</v>
      </c>
    </row>
    <row r="726" spans="1:54" hidden="1">
      <c r="A726" s="19" t="s">
        <v>2863</v>
      </c>
      <c r="B726" s="19" t="s">
        <v>3089</v>
      </c>
      <c r="C726" s="19" t="s">
        <v>2985</v>
      </c>
      <c r="D726" s="19" t="s">
        <v>3113</v>
      </c>
      <c r="E726" s="19" t="s">
        <v>2770</v>
      </c>
      <c r="F726" s="19" t="s">
        <v>3114</v>
      </c>
      <c r="G726" s="8" t="s">
        <v>3116</v>
      </c>
      <c r="H726" s="22"/>
      <c r="I726" s="6">
        <v>64.63</v>
      </c>
      <c r="J726" s="6">
        <v>0.79100000000000004</v>
      </c>
      <c r="K726" s="6">
        <v>18.329999999999998</v>
      </c>
      <c r="L726" s="6"/>
      <c r="M726" s="6">
        <v>6.1</v>
      </c>
      <c r="N726" s="6">
        <v>8.3000000000000004E-2</v>
      </c>
      <c r="O726" s="6">
        <v>1.39</v>
      </c>
      <c r="P726" s="6">
        <v>0.57999999999999996</v>
      </c>
      <c r="Q726" s="6">
        <v>0.83</v>
      </c>
      <c r="R726" s="6">
        <v>3.91</v>
      </c>
      <c r="S726" s="6">
        <v>0.112</v>
      </c>
      <c r="T726" s="6">
        <v>2.56</v>
      </c>
      <c r="U726" s="6">
        <v>96.643999999999977</v>
      </c>
      <c r="V726" s="12"/>
      <c r="W726" s="6">
        <v>66.874301560365893</v>
      </c>
      <c r="X726" s="6">
        <v>0.81846777865154619</v>
      </c>
      <c r="Y726" s="6">
        <v>18.966516286577544</v>
      </c>
      <c r="Z726" s="6">
        <v>6.3118248416870175</v>
      </c>
      <c r="AA726" s="6">
        <v>8.5882206862298763E-2</v>
      </c>
      <c r="AB726" s="6">
        <v>1.4382682835975336</v>
      </c>
      <c r="AC726" s="6">
        <v>0.60014072265220819</v>
      </c>
      <c r="AD726" s="6">
        <v>0.8588220686229876</v>
      </c>
      <c r="AE726" s="6">
        <v>4.04577625098299</v>
      </c>
      <c r="AF726" s="6">
        <v>100.00000000000003</v>
      </c>
      <c r="AG726" s="6"/>
      <c r="AH726" s="6">
        <v>74.082166430891121</v>
      </c>
      <c r="AI726" s="6">
        <v>0.6818854544968902</v>
      </c>
      <c r="AJ726" s="6">
        <v>12.385101154370657</v>
      </c>
      <c r="AK726" s="6">
        <v>0</v>
      </c>
      <c r="AL726" s="6">
        <v>5.8476959684276801</v>
      </c>
      <c r="AM726" s="6">
        <v>8.0587675783545781E-2</v>
      </c>
      <c r="AN726" s="6">
        <v>2.3745209142874426</v>
      </c>
      <c r="AO726" s="6">
        <v>0.71236358507836217</v>
      </c>
      <c r="AP726" s="6">
        <v>0.9223765279259013</v>
      </c>
      <c r="AQ726" s="6">
        <v>2.8589566937215509</v>
      </c>
      <c r="AR726" s="6">
        <v>100.00000000000004</v>
      </c>
      <c r="AS726" s="6"/>
      <c r="AT726" s="6">
        <v>0.28879327171230412</v>
      </c>
      <c r="AU726" s="6" t="s">
        <v>2564</v>
      </c>
      <c r="AV726" s="6" t="s">
        <v>2564</v>
      </c>
      <c r="AW726" s="6"/>
      <c r="AX726" s="6">
        <v>0.23796352118905975</v>
      </c>
      <c r="AY726" s="6">
        <v>0.31490935602661402</v>
      </c>
      <c r="AZ726" s="6">
        <f>LOG(Tabella1[[#This Row],[SiO2]]/Tabella1[[#This Row],[Al2O3]])</f>
        <v>0.54727169096045614</v>
      </c>
      <c r="BA726" s="6">
        <f>LOG((Tabella1[[#This Row],[FeO]]*0.8998+Tabella1[[#This Row],[Fe2O3]])/Tabella1[[#This Row],[K2O]])</f>
        <v>0.14729906644444826</v>
      </c>
      <c r="BB726" s="6">
        <f>Tabella1[[#This Row],[Log SiO2/Al2O3]]/Tabella1[[#This Row],[Log (FeO3/K2O)]]</f>
        <v>3.7153778647120741</v>
      </c>
    </row>
    <row r="727" spans="1:54" hidden="1">
      <c r="A727" s="19" t="s">
        <v>2863</v>
      </c>
      <c r="B727" s="19" t="s">
        <v>3089</v>
      </c>
      <c r="C727" s="19" t="s">
        <v>2985</v>
      </c>
      <c r="D727" s="19" t="s">
        <v>3113</v>
      </c>
      <c r="E727" s="6" t="s">
        <v>2776</v>
      </c>
      <c r="F727" s="19" t="s">
        <v>3114</v>
      </c>
      <c r="G727" s="8" t="s">
        <v>2029</v>
      </c>
      <c r="H727" s="8"/>
      <c r="I727" s="6">
        <v>68.8</v>
      </c>
      <c r="J727" s="6">
        <v>0.58499999999999996</v>
      </c>
      <c r="K727" s="6">
        <v>17.21</v>
      </c>
      <c r="L727" s="6"/>
      <c r="M727" s="6">
        <v>4.54</v>
      </c>
      <c r="N727" s="6">
        <v>0.13200000000000001</v>
      </c>
      <c r="O727" s="6">
        <v>0.87</v>
      </c>
      <c r="P727" s="6">
        <v>0.6</v>
      </c>
      <c r="Q727" s="6">
        <v>1.9</v>
      </c>
      <c r="R727" s="6">
        <v>3.62</v>
      </c>
      <c r="S727" s="6">
        <v>8.6999999999999994E-2</v>
      </c>
      <c r="T727" s="6">
        <v>1.47</v>
      </c>
      <c r="U727" s="6">
        <v>98.257000000000019</v>
      </c>
      <c r="V727" s="12"/>
      <c r="W727" s="6">
        <v>70.020456557802476</v>
      </c>
      <c r="X727" s="6">
        <v>0.59537742858015186</v>
      </c>
      <c r="Y727" s="6">
        <v>17.515291531392162</v>
      </c>
      <c r="Z727" s="6">
        <v>4.6205359414596403</v>
      </c>
      <c r="AA727" s="6">
        <v>0.13434157362834198</v>
      </c>
      <c r="AB727" s="6">
        <v>0.88543309891407218</v>
      </c>
      <c r="AC727" s="6">
        <v>0.61064351649246351</v>
      </c>
      <c r="AD727" s="6">
        <v>1.9337044688928009</v>
      </c>
      <c r="AE727" s="6">
        <v>3.6842158828378637</v>
      </c>
      <c r="AF727" s="6">
        <v>99.999999999999972</v>
      </c>
      <c r="AG727" s="6"/>
      <c r="AH727" s="6">
        <v>76.939473483248094</v>
      </c>
      <c r="AI727" s="6">
        <v>0.49200788459064038</v>
      </c>
      <c r="AJ727" s="6">
        <v>11.344861984090079</v>
      </c>
      <c r="AK727" s="6">
        <v>0</v>
      </c>
      <c r="AL727" s="6">
        <v>4.2461179714080606</v>
      </c>
      <c r="AM727" s="6">
        <v>0.12503906653270411</v>
      </c>
      <c r="AN727" s="6">
        <v>1.4499789751029877</v>
      </c>
      <c r="AO727" s="6">
        <v>0.7189624708071285</v>
      </c>
      <c r="AP727" s="6">
        <v>2.0599894909497998</v>
      </c>
      <c r="AQ727" s="6">
        <v>2.5823829372534823</v>
      </c>
      <c r="AR727" s="6">
        <v>99.999999999999986</v>
      </c>
      <c r="AS727" s="6"/>
      <c r="AT727" s="6">
        <v>0.25455658299339923</v>
      </c>
      <c r="AU727" s="6" t="s">
        <v>2564</v>
      </c>
      <c r="AV727" s="6" t="s">
        <v>2564</v>
      </c>
      <c r="AW727" s="6"/>
      <c r="AX727" s="6">
        <v>0.15519900666247399</v>
      </c>
      <c r="AY727" s="6">
        <v>0.27862301314419047</v>
      </c>
      <c r="AZ727" s="6">
        <f>LOG(Tabella1[[#This Row],[SiO2]]/Tabella1[[#This Row],[Al2O3]])</f>
        <v>0.60180756790795098</v>
      </c>
      <c r="BA727" s="6">
        <f>LOG((Tabella1[[#This Row],[FeO]]*0.8998+Tabella1[[#This Row],[Fe2O3]])/Tabella1[[#This Row],[K2O]])</f>
        <v>5.2493271153486239E-2</v>
      </c>
      <c r="BB727" s="6">
        <f>Tabella1[[#This Row],[Log SiO2/Al2O3]]/Tabella1[[#This Row],[Log (FeO3/K2O)]]</f>
        <v>11.464470677552415</v>
      </c>
    </row>
    <row r="728" spans="1:54" hidden="1">
      <c r="A728" s="19" t="s">
        <v>2863</v>
      </c>
      <c r="B728" s="19" t="s">
        <v>3089</v>
      </c>
      <c r="C728" s="19" t="s">
        <v>2985</v>
      </c>
      <c r="D728" s="19" t="s">
        <v>3113</v>
      </c>
      <c r="E728" s="6" t="s">
        <v>2776</v>
      </c>
      <c r="F728" s="19" t="s">
        <v>3114</v>
      </c>
      <c r="G728" s="8" t="s">
        <v>3117</v>
      </c>
      <c r="H728" s="8"/>
      <c r="I728" s="6">
        <v>56.71</v>
      </c>
      <c r="J728" s="6">
        <v>0.77500000000000002</v>
      </c>
      <c r="K728" s="6">
        <v>21.19</v>
      </c>
      <c r="L728" s="6"/>
      <c r="M728" s="6">
        <v>9.6</v>
      </c>
      <c r="N728" s="6">
        <v>0.10299999999999999</v>
      </c>
      <c r="O728" s="6">
        <v>1.87</v>
      </c>
      <c r="P728" s="6">
        <v>0.69</v>
      </c>
      <c r="Q728" s="6">
        <v>1</v>
      </c>
      <c r="R728" s="6">
        <v>4.22</v>
      </c>
      <c r="S728" s="6">
        <v>9.4E-2</v>
      </c>
      <c r="T728" s="6">
        <v>2.75</v>
      </c>
      <c r="U728" s="6">
        <v>96.157999999999987</v>
      </c>
      <c r="V728" s="12"/>
      <c r="W728" s="6">
        <v>58.975852243183105</v>
      </c>
      <c r="X728" s="6">
        <v>0.80596518230412451</v>
      </c>
      <c r="Y728" s="6">
        <v>22.036648016805678</v>
      </c>
      <c r="Z728" s="6">
        <v>9.9835687098317365</v>
      </c>
      <c r="AA728" s="6">
        <v>0.10711537261590301</v>
      </c>
      <c r="AB728" s="6">
        <v>1.944715988269307</v>
      </c>
      <c r="AC728" s="6">
        <v>0.71756900101915599</v>
      </c>
      <c r="AD728" s="6">
        <v>1.0399550739408059</v>
      </c>
      <c r="AE728" s="6">
        <v>4.388610412030201</v>
      </c>
      <c r="AF728" s="6">
        <v>100.00000000000001</v>
      </c>
      <c r="AG728" s="6"/>
      <c r="AH728" s="6">
        <v>66.618070509804028</v>
      </c>
      <c r="AI728" s="6">
        <v>0.68468297616862073</v>
      </c>
      <c r="AJ728" s="6">
        <v>14.673068129570774</v>
      </c>
      <c r="AK728" s="6">
        <v>0</v>
      </c>
      <c r="AL728" s="6">
        <v>9.4314630397625674</v>
      </c>
      <c r="AM728" s="6">
        <v>0.10248980035786533</v>
      </c>
      <c r="AN728" s="6">
        <v>3.2738267254954598</v>
      </c>
      <c r="AO728" s="6">
        <v>0.86851173805053206</v>
      </c>
      <c r="AP728" s="6">
        <v>1.1388932911943042</v>
      </c>
      <c r="AQ728" s="6">
        <v>3.162249661510625</v>
      </c>
      <c r="AR728" s="6">
        <v>99.999999999999957</v>
      </c>
      <c r="AS728" s="6"/>
      <c r="AT728" s="6">
        <v>0.25767430621280069</v>
      </c>
      <c r="AU728" s="6" t="s">
        <v>2564</v>
      </c>
      <c r="AV728" s="6" t="s">
        <v>2564</v>
      </c>
      <c r="AW728" s="6"/>
      <c r="AX728" s="6">
        <v>0.21717064126532162</v>
      </c>
      <c r="AY728" s="6">
        <v>0.27235120347393554</v>
      </c>
      <c r="AZ728" s="6">
        <f>LOG(Tabella1[[#This Row],[SiO2]]/Tabella1[[#This Row],[Al2O3]])</f>
        <v>0.4275286905752041</v>
      </c>
      <c r="BA728" s="6">
        <f>LOG((Tabella1[[#This Row],[FeO]]*0.8998+Tabella1[[#This Row],[Fe2O3]])/Tabella1[[#This Row],[K2O]])</f>
        <v>0.3111047709074426</v>
      </c>
      <c r="BB728" s="6">
        <f>Tabella1[[#This Row],[Log SiO2/Al2O3]]/Tabella1[[#This Row],[Log (FeO3/K2O)]]</f>
        <v>1.3742273682533754</v>
      </c>
    </row>
    <row r="729" spans="1:54" hidden="1">
      <c r="A729" s="19" t="s">
        <v>2863</v>
      </c>
      <c r="B729" s="19" t="s">
        <v>3089</v>
      </c>
      <c r="C729" s="19" t="s">
        <v>2985</v>
      </c>
      <c r="D729" s="19" t="s">
        <v>3113</v>
      </c>
      <c r="E729" s="19" t="s">
        <v>2770</v>
      </c>
      <c r="F729" s="19" t="s">
        <v>3114</v>
      </c>
      <c r="G729" s="8" t="s">
        <v>3118</v>
      </c>
      <c r="H729" s="8"/>
      <c r="I729" s="6">
        <v>64.44</v>
      </c>
      <c r="J729" s="6">
        <v>0.76900000000000002</v>
      </c>
      <c r="K729" s="6">
        <v>17.149999999999999</v>
      </c>
      <c r="L729" s="6"/>
      <c r="M729" s="6">
        <v>5.71</v>
      </c>
      <c r="N729" s="6">
        <v>0.08</v>
      </c>
      <c r="O729" s="6">
        <v>2.54</v>
      </c>
      <c r="P729" s="6">
        <v>0.92</v>
      </c>
      <c r="Q729" s="6">
        <v>2.58</v>
      </c>
      <c r="R729" s="6">
        <v>3.27</v>
      </c>
      <c r="S729" s="6">
        <v>0.16700000000000001</v>
      </c>
      <c r="T729" s="6">
        <v>1.62</v>
      </c>
      <c r="U729" s="6">
        <v>97.459000000000003</v>
      </c>
      <c r="V729" s="12"/>
      <c r="W729" s="6">
        <v>66.120112047117246</v>
      </c>
      <c r="X729" s="6">
        <v>0.78904975425563573</v>
      </c>
      <c r="Y729" s="6">
        <v>17.597143414153642</v>
      </c>
      <c r="Z729" s="6">
        <v>5.8588739880359944</v>
      </c>
      <c r="AA729" s="6">
        <v>8.2085800182640903E-2</v>
      </c>
      <c r="AB729" s="6">
        <v>2.606224155798849</v>
      </c>
      <c r="AC729" s="6">
        <v>0.9439867021003705</v>
      </c>
      <c r="AD729" s="6">
        <v>2.6472670558901692</v>
      </c>
      <c r="AE729" s="6">
        <v>3.3552570824654468</v>
      </c>
      <c r="AF729" s="6">
        <v>99.999999999999986</v>
      </c>
      <c r="AG729" s="6"/>
      <c r="AH729" s="6">
        <v>72.080537294327968</v>
      </c>
      <c r="AI729" s="6">
        <v>0.64691057116445871</v>
      </c>
      <c r="AJ729" s="6">
        <v>11.307957892670109</v>
      </c>
      <c r="AK729" s="6">
        <v>0</v>
      </c>
      <c r="AL729" s="6">
        <v>5.3416327175581602</v>
      </c>
      <c r="AM729" s="6">
        <v>7.5799002488287873E-2</v>
      </c>
      <c r="AN729" s="6">
        <v>4.2342634984990761</v>
      </c>
      <c r="AO729" s="6">
        <v>1.1026673363047457</v>
      </c>
      <c r="AP729" s="6">
        <v>2.7979040799893893</v>
      </c>
      <c r="AQ729" s="6">
        <v>2.333251412343099</v>
      </c>
      <c r="AR729" s="6">
        <v>99.999999999999972</v>
      </c>
      <c r="AS729" s="6"/>
      <c r="AT729" s="6">
        <v>0.44217934310930579</v>
      </c>
      <c r="AU729" s="6" t="s">
        <v>2564</v>
      </c>
      <c r="AV729" s="6" t="s">
        <v>2564</v>
      </c>
      <c r="AW729" s="6"/>
      <c r="AX729" s="6">
        <v>6.9917209152929621E-2</v>
      </c>
      <c r="AY729" s="6">
        <v>0.4742155119177508</v>
      </c>
      <c r="AZ729" s="6">
        <f>LOG(Tabella1[[#This Row],[SiO2]]/Tabella1[[#This Row],[Al2O3]])</f>
        <v>0.57489140736839117</v>
      </c>
      <c r="BA729" s="6">
        <f>LOG((Tabella1[[#This Row],[FeO]]*0.8998+Tabella1[[#This Row],[Fe2O3]])/Tabella1[[#This Row],[K2O]])</f>
        <v>0.19623434441511006</v>
      </c>
      <c r="BB729" s="6">
        <f>Tabella1[[#This Row],[Log SiO2/Al2O3]]/Tabella1[[#This Row],[Log (FeO3/K2O)]]</f>
        <v>2.9296166737881406</v>
      </c>
    </row>
    <row r="730" spans="1:54" hidden="1">
      <c r="A730" s="19" t="s">
        <v>2863</v>
      </c>
      <c r="B730" s="19" t="s">
        <v>3089</v>
      </c>
      <c r="C730" s="19" t="s">
        <v>2985</v>
      </c>
      <c r="D730" s="19" t="s">
        <v>3113</v>
      </c>
      <c r="E730" s="19" t="s">
        <v>2770</v>
      </c>
      <c r="F730" s="19" t="s">
        <v>3114</v>
      </c>
      <c r="G730" s="8" t="s">
        <v>3119</v>
      </c>
      <c r="H730" s="8"/>
      <c r="I730" s="6">
        <v>50.19</v>
      </c>
      <c r="J730" s="6">
        <v>1.1200000000000001</v>
      </c>
      <c r="K730" s="6">
        <v>27.95</v>
      </c>
      <c r="L730" s="6"/>
      <c r="M730" s="6">
        <v>6.32</v>
      </c>
      <c r="N730" s="6">
        <v>0.05</v>
      </c>
      <c r="O730" s="6">
        <v>3.66</v>
      </c>
      <c r="P730" s="6">
        <v>0.96</v>
      </c>
      <c r="Q730" s="6">
        <v>1.21</v>
      </c>
      <c r="R730" s="6">
        <v>4.68</v>
      </c>
      <c r="S730" s="6">
        <v>0.56000000000000005</v>
      </c>
      <c r="T730" s="6">
        <v>2.52</v>
      </c>
      <c r="U730" s="6">
        <v>96.139999999999958</v>
      </c>
      <c r="V730" s="12"/>
      <c r="W730" s="6">
        <v>52.205117536925336</v>
      </c>
      <c r="X730" s="6">
        <v>1.1649677553567721</v>
      </c>
      <c r="Y730" s="6">
        <v>29.07218639484087</v>
      </c>
      <c r="Z730" s="6">
        <v>6.573746619513213</v>
      </c>
      <c r="AA730" s="6">
        <v>5.2007489078427317E-2</v>
      </c>
      <c r="AB730" s="6">
        <v>3.8069482005408801</v>
      </c>
      <c r="AC730" s="6">
        <v>0.99854379030580454</v>
      </c>
      <c r="AD730" s="6">
        <v>1.2585812356979409</v>
      </c>
      <c r="AE730" s="6">
        <v>4.8679009777407964</v>
      </c>
      <c r="AF730" s="6">
        <v>100.00000000000006</v>
      </c>
      <c r="AG730" s="6"/>
      <c r="AH730" s="6">
        <v>59.953742521483235</v>
      </c>
      <c r="AI730" s="6">
        <v>1.0061727474869189</v>
      </c>
      <c r="AJ730" s="6">
        <v>19.680607032073528</v>
      </c>
      <c r="AK730" s="6">
        <v>0</v>
      </c>
      <c r="AL730" s="6">
        <v>6.3138115114943645</v>
      </c>
      <c r="AM730" s="6">
        <v>5.0591799486113025E-2</v>
      </c>
      <c r="AN730" s="6">
        <v>6.5157118329832233</v>
      </c>
      <c r="AO730" s="6">
        <v>1.2287528407000941</v>
      </c>
      <c r="AP730" s="6">
        <v>1.4013128522779212</v>
      </c>
      <c r="AQ730" s="6">
        <v>3.5661224959553999</v>
      </c>
      <c r="AR730" s="6">
        <v>100.00000000000001</v>
      </c>
      <c r="AS730" s="6"/>
      <c r="AT730" s="6">
        <v>0.50786858233418963</v>
      </c>
      <c r="AU730" s="6" t="s">
        <v>2564</v>
      </c>
      <c r="AV730" s="6" t="s">
        <v>2564</v>
      </c>
      <c r="AW730" s="6"/>
      <c r="AX730" s="6">
        <v>0.38160577850071392</v>
      </c>
      <c r="AY730" s="6">
        <v>0.55108843973903909</v>
      </c>
      <c r="AZ730" s="6">
        <f>LOG(Tabella1[[#This Row],[SiO2]]/Tabella1[[#This Row],[Al2O3]])</f>
        <v>0.25423538345961483</v>
      </c>
      <c r="BA730" s="6">
        <f>LOG((Tabella1[[#This Row],[FeO]]*0.8998+Tabella1[[#This Row],[Fe2O3]])/Tabella1[[#This Row],[K2O]])</f>
        <v>8.4617214037809071E-2</v>
      </c>
      <c r="BB730" s="6">
        <f>Tabella1[[#This Row],[Log SiO2/Al2O3]]/Tabella1[[#This Row],[Log (FeO3/K2O)]]</f>
        <v>3.00453502695109</v>
      </c>
    </row>
    <row r="731" spans="1:54" hidden="1">
      <c r="A731" s="19" t="s">
        <v>2863</v>
      </c>
      <c r="B731" s="19" t="s">
        <v>3089</v>
      </c>
      <c r="C731" s="19" t="s">
        <v>2985</v>
      </c>
      <c r="D731" s="19" t="s">
        <v>3113</v>
      </c>
      <c r="E731" s="6" t="s">
        <v>2776</v>
      </c>
      <c r="F731" s="19" t="s">
        <v>3114</v>
      </c>
      <c r="G731" s="8" t="s">
        <v>3120</v>
      </c>
      <c r="H731" s="8"/>
      <c r="I731" s="6">
        <v>56.24</v>
      </c>
      <c r="J731" s="6">
        <v>0.86399999999999999</v>
      </c>
      <c r="K731" s="6">
        <v>19.940000000000001</v>
      </c>
      <c r="L731" s="6"/>
      <c r="M731" s="6">
        <v>7.35</v>
      </c>
      <c r="N731" s="6">
        <v>0.156</v>
      </c>
      <c r="O731" s="6">
        <v>3.22</v>
      </c>
      <c r="P731" s="6">
        <v>1.94</v>
      </c>
      <c r="Q731" s="6">
        <v>1.84</v>
      </c>
      <c r="R731" s="6">
        <v>5.26</v>
      </c>
      <c r="S731" s="6">
        <v>0.2</v>
      </c>
      <c r="T731" s="6">
        <v>1.7</v>
      </c>
      <c r="U731" s="6">
        <v>96.81</v>
      </c>
      <c r="V731" s="12"/>
      <c r="W731" s="6">
        <v>58.093172192955279</v>
      </c>
      <c r="X731" s="6">
        <v>0.89246978617911377</v>
      </c>
      <c r="Y731" s="6">
        <v>20.597045759735565</v>
      </c>
      <c r="Z731" s="6">
        <v>7.5921908893709329</v>
      </c>
      <c r="AA731" s="6">
        <v>0.16114037806011777</v>
      </c>
      <c r="AB731" s="6">
        <v>3.3261026753434564</v>
      </c>
      <c r="AC731" s="6">
        <v>2.0039252143373618</v>
      </c>
      <c r="AD731" s="6">
        <v>1.9006301001962607</v>
      </c>
      <c r="AE731" s="6">
        <v>5.4333230038219185</v>
      </c>
      <c r="AF731" s="6">
        <v>100</v>
      </c>
      <c r="AG731" s="6"/>
      <c r="AH731" s="6">
        <v>64.625619152467479</v>
      </c>
      <c r="AI731" s="6">
        <v>0.74666977592216299</v>
      </c>
      <c r="AJ731" s="6">
        <v>13.506478563754886</v>
      </c>
      <c r="AK731" s="6">
        <v>0</v>
      </c>
      <c r="AL731" s="6">
        <v>7.0635362051362325</v>
      </c>
      <c r="AM731" s="6">
        <v>0.15184308653837961</v>
      </c>
      <c r="AN731" s="6">
        <v>5.5143833880375475</v>
      </c>
      <c r="AO731" s="6">
        <v>2.3886654829779959</v>
      </c>
      <c r="AP731" s="6">
        <v>2.0498772710613924</v>
      </c>
      <c r="AQ731" s="6">
        <v>3.8556397613174185</v>
      </c>
      <c r="AR731" s="6">
        <v>99.999999999999972</v>
      </c>
      <c r="AS731" s="6"/>
      <c r="AT731" s="6">
        <v>0.43841776433602608</v>
      </c>
      <c r="AU731" s="6" t="s">
        <v>2564</v>
      </c>
      <c r="AV731" s="6" t="s">
        <v>2564</v>
      </c>
      <c r="AW731" s="6"/>
      <c r="AX731" s="6">
        <v>-0.22520369783644181</v>
      </c>
      <c r="AY731" s="6">
        <v>0.46608629461925538</v>
      </c>
      <c r="AZ731" s="6">
        <f>LOG(Tabella1[[#This Row],[SiO2]]/Tabella1[[#This Row],[Al2O3]])</f>
        <v>0.45032015803613062</v>
      </c>
      <c r="BA731" s="6">
        <f>LOG((Tabella1[[#This Row],[FeO]]*0.8998+Tabella1[[#This Row],[Fe2O3]])/Tabella1[[#This Row],[K2O]])</f>
        <v>9.9447583760003899E-2</v>
      </c>
      <c r="BB731" s="6">
        <f>Tabella1[[#This Row],[Log SiO2/Al2O3]]/Tabella1[[#This Row],[Log (FeO3/K2O)]]</f>
        <v>4.5282161819324322</v>
      </c>
    </row>
    <row r="732" spans="1:54" hidden="1">
      <c r="A732" s="19" t="s">
        <v>2863</v>
      </c>
      <c r="B732" s="19" t="s">
        <v>3089</v>
      </c>
      <c r="C732" s="19" t="s">
        <v>2985</v>
      </c>
      <c r="D732" s="19" t="s">
        <v>3113</v>
      </c>
      <c r="E732" s="6" t="s">
        <v>2776</v>
      </c>
      <c r="F732" s="19" t="s">
        <v>3114</v>
      </c>
      <c r="G732" s="8" t="s">
        <v>3121</v>
      </c>
      <c r="H732" s="8"/>
      <c r="I732" s="6">
        <v>51.22</v>
      </c>
      <c r="J732" s="6">
        <v>0.89600000000000002</v>
      </c>
      <c r="K732" s="6">
        <v>21.89</v>
      </c>
      <c r="L732" s="6"/>
      <c r="M732" s="6">
        <v>11.98</v>
      </c>
      <c r="N732" s="6">
        <v>0.18</v>
      </c>
      <c r="O732" s="6">
        <v>3.05</v>
      </c>
      <c r="P732" s="6">
        <v>0.69</v>
      </c>
      <c r="Q732" s="6">
        <v>0.69</v>
      </c>
      <c r="R732" s="6">
        <v>5.66</v>
      </c>
      <c r="S732" s="6">
        <v>0.09</v>
      </c>
      <c r="T732" s="6">
        <v>2.42</v>
      </c>
      <c r="U732" s="6">
        <v>96.256</v>
      </c>
      <c r="V732" s="12"/>
      <c r="W732" s="6">
        <v>53.212267287234042</v>
      </c>
      <c r="X732" s="6">
        <v>0.93085106382978722</v>
      </c>
      <c r="Y732" s="6">
        <v>22.741439494680851</v>
      </c>
      <c r="Z732" s="6">
        <v>12.445977393617023</v>
      </c>
      <c r="AA732" s="6">
        <v>0.18700132978723402</v>
      </c>
      <c r="AB732" s="6">
        <v>3.1686336436170213</v>
      </c>
      <c r="AC732" s="6">
        <v>0.7168384308510638</v>
      </c>
      <c r="AD732" s="6">
        <v>0.7168384308510638</v>
      </c>
      <c r="AE732" s="6">
        <v>5.8801529255319149</v>
      </c>
      <c r="AF732" s="6">
        <v>100.00000000000003</v>
      </c>
      <c r="AG732" s="6"/>
      <c r="AH732" s="6">
        <v>60.56429898133613</v>
      </c>
      <c r="AI732" s="6">
        <v>0.79678390899266538</v>
      </c>
      <c r="AJ732" s="6">
        <v>15.257397355709623</v>
      </c>
      <c r="AK732" s="6">
        <v>0</v>
      </c>
      <c r="AL732" s="6">
        <v>11.84702678036456</v>
      </c>
      <c r="AM732" s="6">
        <v>0.18028543643415518</v>
      </c>
      <c r="AN732" s="6">
        <v>5.3747546055099269</v>
      </c>
      <c r="AO732" s="6">
        <v>0.8742193408068718</v>
      </c>
      <c r="AP732" s="6">
        <v>0.79100065557356192</v>
      </c>
      <c r="AQ732" s="6">
        <v>4.2691838022656619</v>
      </c>
      <c r="AR732" s="6">
        <v>99.999999999999972</v>
      </c>
      <c r="AS732" s="6"/>
      <c r="AT732" s="6">
        <v>0.31209051404626265</v>
      </c>
      <c r="AU732" s="6" t="s">
        <v>2564</v>
      </c>
      <c r="AV732" s="6" t="s">
        <v>2564</v>
      </c>
      <c r="AW732" s="6"/>
      <c r="AX732" s="6">
        <v>5.3847994685843593E-2</v>
      </c>
      <c r="AY732" s="6">
        <v>0.32723016323593912</v>
      </c>
      <c r="AZ732" s="6">
        <f>LOG(Tabella1[[#This Row],[SiO2]]/Tabella1[[#This Row],[Al2O3]])</f>
        <v>0.36919381256447914</v>
      </c>
      <c r="BA732" s="6">
        <f>LOG((Tabella1[[#This Row],[FeO]]*0.8998+Tabella1[[#This Row],[Fe2O3]])/Tabella1[[#This Row],[K2O]])</f>
        <v>0.27978637569456921</v>
      </c>
      <c r="BB732" s="6">
        <f>Tabella1[[#This Row],[Log SiO2/Al2O3]]/Tabella1[[#This Row],[Log (FeO3/K2O)]]</f>
        <v>1.3195560779110709</v>
      </c>
    </row>
    <row r="733" spans="1:54" hidden="1">
      <c r="A733" s="19" t="s">
        <v>2863</v>
      </c>
      <c r="B733" s="19" t="s">
        <v>3089</v>
      </c>
      <c r="C733" s="19" t="s">
        <v>2985</v>
      </c>
      <c r="D733" s="19" t="s">
        <v>3113</v>
      </c>
      <c r="E733" s="6" t="s">
        <v>2776</v>
      </c>
      <c r="F733" s="19" t="s">
        <v>3114</v>
      </c>
      <c r="G733" s="8" t="s">
        <v>3122</v>
      </c>
      <c r="H733" s="8"/>
      <c r="I733" s="6">
        <v>44.64</v>
      </c>
      <c r="J733" s="6">
        <v>1.36</v>
      </c>
      <c r="K733" s="6">
        <v>27.52</v>
      </c>
      <c r="L733" s="6"/>
      <c r="M733" s="6">
        <v>9.83</v>
      </c>
      <c r="N733" s="6">
        <v>0.214</v>
      </c>
      <c r="O733" s="6">
        <v>2.67</v>
      </c>
      <c r="P733" s="6">
        <v>0.28999999999999998</v>
      </c>
      <c r="Q733" s="6">
        <v>0.55000000000000004</v>
      </c>
      <c r="R733" s="6">
        <v>8.56</v>
      </c>
      <c r="S733" s="6">
        <v>0.19700000000000001</v>
      </c>
      <c r="T733" s="6">
        <v>3.14</v>
      </c>
      <c r="U733" s="6">
        <v>95.634</v>
      </c>
      <c r="V733" s="12"/>
      <c r="W733" s="6">
        <v>46.677959721437986</v>
      </c>
      <c r="X733" s="6">
        <v>1.4220883786101179</v>
      </c>
      <c r="Y733" s="6">
        <v>28.776376602463561</v>
      </c>
      <c r="Z733" s="6">
        <v>10.278771148336366</v>
      </c>
      <c r="AA733" s="6">
        <v>0.22376978898718028</v>
      </c>
      <c r="AB733" s="6">
        <v>2.7918940962419225</v>
      </c>
      <c r="AC733" s="6">
        <v>0.30323943367421624</v>
      </c>
      <c r="AD733" s="6">
        <v>0.57510927076144469</v>
      </c>
      <c r="AE733" s="6">
        <v>8.9507915594872109</v>
      </c>
      <c r="AF733" s="6">
        <v>100.00000000000001</v>
      </c>
      <c r="AG733" s="6"/>
      <c r="AH733" s="6">
        <v>55.347424244758095</v>
      </c>
      <c r="AI733" s="6">
        <v>1.2681410519589391</v>
      </c>
      <c r="AJ733" s="6">
        <v>20.11311019037878</v>
      </c>
      <c r="AK733" s="6">
        <v>0</v>
      </c>
      <c r="AL733" s="6">
        <v>10.193003608482073</v>
      </c>
      <c r="AM733" s="6">
        <v>0.22474913131877308</v>
      </c>
      <c r="AN733" s="6">
        <v>4.9336253909451653</v>
      </c>
      <c r="AO733" s="6">
        <v>0.38527020636145548</v>
      </c>
      <c r="AP733" s="6">
        <v>0.66112952148149773</v>
      </c>
      <c r="AQ733" s="6">
        <v>6.7701500533986252</v>
      </c>
      <c r="AR733" s="6">
        <v>99.999999999999986</v>
      </c>
      <c r="AS733" s="6"/>
      <c r="AT733" s="6">
        <v>0.326154980804512</v>
      </c>
      <c r="AU733" s="6" t="s">
        <v>2564</v>
      </c>
      <c r="AV733" s="6" t="s">
        <v>2564</v>
      </c>
      <c r="AW733" s="6"/>
      <c r="AX733" s="6">
        <v>-6.9376986007985475E-2</v>
      </c>
      <c r="AY733" s="6">
        <v>0.35600026566003912</v>
      </c>
      <c r="AZ733" s="6">
        <f>LOG(Tabella1[[#This Row],[SiO2]]/Tabella1[[#This Row],[Al2O3]])</f>
        <v>0.21007575636604864</v>
      </c>
      <c r="BA733" s="6">
        <f>LOG((Tabella1[[#This Row],[FeO]]*0.8998+Tabella1[[#This Row],[Fe2O3]])/Tabella1[[#This Row],[K2O]])</f>
        <v>1.42257419845304E-2</v>
      </c>
      <c r="BB733" s="6">
        <f>Tabella1[[#This Row],[Log SiO2/Al2O3]]/Tabella1[[#This Row],[Log (FeO3/K2O)]]</f>
        <v>14.767296960291619</v>
      </c>
    </row>
    <row r="734" spans="1:54" hidden="1">
      <c r="A734" s="19" t="s">
        <v>2863</v>
      </c>
      <c r="B734" s="19" t="s">
        <v>3089</v>
      </c>
      <c r="C734" s="19" t="s">
        <v>2985</v>
      </c>
      <c r="D734" s="19" t="s">
        <v>3113</v>
      </c>
      <c r="E734" s="19" t="s">
        <v>5137</v>
      </c>
      <c r="F734" s="19" t="s">
        <v>3114</v>
      </c>
      <c r="G734" s="8" t="s">
        <v>3123</v>
      </c>
      <c r="H734" s="8"/>
      <c r="I734" s="6">
        <v>73.489999999999995</v>
      </c>
      <c r="J734" s="6">
        <v>0.68799999999999994</v>
      </c>
      <c r="K734" s="6">
        <v>12.83</v>
      </c>
      <c r="L734" s="6"/>
      <c r="M734" s="6">
        <v>5.34</v>
      </c>
      <c r="N734" s="6">
        <v>0.11899999999999999</v>
      </c>
      <c r="O734" s="6">
        <v>1.1000000000000001</v>
      </c>
      <c r="P734" s="6">
        <v>0.47</v>
      </c>
      <c r="Q734" s="6">
        <v>0.69</v>
      </c>
      <c r="R734" s="6">
        <v>3.85</v>
      </c>
      <c r="S734" s="6">
        <v>3.5000000000000003E-2</v>
      </c>
      <c r="T734" s="6">
        <v>1.1200000000000001</v>
      </c>
      <c r="U734" s="6">
        <v>98.576999999999984</v>
      </c>
      <c r="V734" s="12"/>
      <c r="W734" s="6">
        <v>74.550858719579622</v>
      </c>
      <c r="X734" s="6">
        <v>0.69793156618683883</v>
      </c>
      <c r="Y734" s="6">
        <v>13.015206386885382</v>
      </c>
      <c r="Z734" s="6">
        <v>5.4170851212757549</v>
      </c>
      <c r="AA734" s="6">
        <v>0.12071781450033986</v>
      </c>
      <c r="AB734" s="6">
        <v>1.1158789575661667</v>
      </c>
      <c r="AC734" s="6">
        <v>0.47678464550554395</v>
      </c>
      <c r="AD734" s="6">
        <v>0.69996043701877719</v>
      </c>
      <c r="AE734" s="6">
        <v>3.9055763514815838</v>
      </c>
      <c r="AF734" s="6">
        <v>100.00000000000001</v>
      </c>
      <c r="AG734" s="6"/>
      <c r="AH734" s="6">
        <v>80.387506922017195</v>
      </c>
      <c r="AI734" s="6">
        <v>0.56598402789333058</v>
      </c>
      <c r="AJ734" s="6">
        <v>8.2726479655429923</v>
      </c>
      <c r="AK734" s="6">
        <v>0</v>
      </c>
      <c r="AL734" s="6">
        <v>4.8851398513767341</v>
      </c>
      <c r="AM734" s="6">
        <v>0.11026007762071652</v>
      </c>
      <c r="AN734" s="6">
        <v>1.7932245600438077</v>
      </c>
      <c r="AO734" s="6">
        <v>0.5508741198069993</v>
      </c>
      <c r="AP734" s="6">
        <v>0.73174545806663083</v>
      </c>
      <c r="AQ734" s="6">
        <v>2.6864102963204046</v>
      </c>
      <c r="AR734" s="6">
        <v>100</v>
      </c>
      <c r="AS734" s="6"/>
      <c r="AT734" s="6">
        <v>0.2685125353413253</v>
      </c>
      <c r="AU734" s="6" t="s">
        <v>2564</v>
      </c>
      <c r="AV734" s="6" t="s">
        <v>2564</v>
      </c>
      <c r="AW734" s="6"/>
      <c r="AX734" s="6">
        <v>-0.19916425485356659</v>
      </c>
      <c r="AY734" s="6">
        <v>0.29337581229017179</v>
      </c>
      <c r="AZ734" s="6">
        <f>LOG(Tabella1[[#This Row],[SiO2]]/Tabella1[[#This Row],[Al2O3]])</f>
        <v>0.75800159100471864</v>
      </c>
      <c r="BA734" s="6">
        <f>LOG((Tabella1[[#This Row],[FeO]]*0.8998+Tabella1[[#This Row],[Fe2O3]])/Tabella1[[#This Row],[K2O]])</f>
        <v>9.6226516349603761E-2</v>
      </c>
      <c r="BB734" s="6">
        <f>Tabella1[[#This Row],[Log SiO2/Al2O3]]/Tabella1[[#This Row],[Log (FeO3/K2O)]]</f>
        <v>7.877263146997838</v>
      </c>
    </row>
    <row r="735" spans="1:54" hidden="1">
      <c r="A735" s="19" t="s">
        <v>2863</v>
      </c>
      <c r="B735" s="19" t="s">
        <v>3089</v>
      </c>
      <c r="C735" s="19" t="s">
        <v>2985</v>
      </c>
      <c r="D735" s="19" t="s">
        <v>3113</v>
      </c>
      <c r="E735" s="6" t="s">
        <v>2776</v>
      </c>
      <c r="F735" s="6" t="s">
        <v>1903</v>
      </c>
      <c r="G735" s="12" t="s">
        <v>1898</v>
      </c>
      <c r="H735" s="8"/>
      <c r="I735" s="6">
        <v>56.52</v>
      </c>
      <c r="J735" s="6">
        <v>0.68</v>
      </c>
      <c r="K735" s="6">
        <v>20.56</v>
      </c>
      <c r="L735" s="6"/>
      <c r="M735" s="6">
        <v>7.3</v>
      </c>
      <c r="N735" s="6">
        <v>0.05</v>
      </c>
      <c r="O735" s="6">
        <v>3.56</v>
      </c>
      <c r="P735" s="6">
        <v>0.83</v>
      </c>
      <c r="Q735" s="6">
        <v>2.4300000000000002</v>
      </c>
      <c r="R735" s="6">
        <v>3.6</v>
      </c>
      <c r="S735" s="6">
        <v>0.13</v>
      </c>
      <c r="T735" s="6">
        <v>2.4300000000000002</v>
      </c>
      <c r="U735" s="6">
        <v>95.53</v>
      </c>
      <c r="V735" s="12"/>
      <c r="W735" s="6">
        <v>59.164660316131055</v>
      </c>
      <c r="X735" s="6">
        <v>0.71181827698105316</v>
      </c>
      <c r="Y735" s="6">
        <v>21.522034962838898</v>
      </c>
      <c r="Z735" s="6">
        <v>7.6415785617083634</v>
      </c>
      <c r="AA735" s="6">
        <v>5.2339579189783318E-2</v>
      </c>
      <c r="AB735" s="6">
        <v>3.7265780383125717</v>
      </c>
      <c r="AC735" s="6">
        <v>0.86883701455040296</v>
      </c>
      <c r="AD735" s="6">
        <v>2.5437035486234691</v>
      </c>
      <c r="AE735" s="6">
        <v>3.768449701664399</v>
      </c>
      <c r="AF735" s="6">
        <v>99.999999999999986</v>
      </c>
      <c r="AG735" s="6"/>
      <c r="AH735" s="6">
        <v>65.567987825721389</v>
      </c>
      <c r="AI735" s="6">
        <v>0.59327225737416966</v>
      </c>
      <c r="AJ735" s="6">
        <v>14.059516572145567</v>
      </c>
      <c r="AK735" s="6">
        <v>0</v>
      </c>
      <c r="AL735" s="6">
        <v>7.0825230168781363</v>
      </c>
      <c r="AM735" s="6">
        <v>4.9132710911661229E-2</v>
      </c>
      <c r="AN735" s="6">
        <v>6.1549053883833142</v>
      </c>
      <c r="AO735" s="6">
        <v>1.0317203441586287</v>
      </c>
      <c r="AP735" s="6">
        <v>2.7330439058851219</v>
      </c>
      <c r="AQ735" s="6">
        <v>2.6640569519031185</v>
      </c>
      <c r="AR735" s="6">
        <v>100</v>
      </c>
      <c r="AS735" s="6"/>
      <c r="AT735" s="6">
        <v>0.46496231744958388</v>
      </c>
      <c r="AU735" s="6" t="s">
        <v>2564</v>
      </c>
      <c r="AV735" s="6" t="s">
        <v>2564</v>
      </c>
      <c r="AW735" s="6"/>
      <c r="AX735" s="6">
        <v>0.16592750944641252</v>
      </c>
      <c r="AY735" s="6">
        <v>0.48677866014900023</v>
      </c>
      <c r="AZ735" s="6">
        <f>LOG(Tabella1[[#This Row],[SiO2]]/Tabella1[[#This Row],[Al2O3]])</f>
        <v>0.43917904285328296</v>
      </c>
      <c r="BA735" s="6">
        <f>LOG((Tabella1[[#This Row],[FeO]]*0.8998+Tabella1[[#This Row],[Fe2O3]])/Tabella1[[#This Row],[K2O]])</f>
        <v>0.26116634818271672</v>
      </c>
      <c r="BB735" s="6">
        <f>Tabella1[[#This Row],[Log SiO2/Al2O3]]/Tabella1[[#This Row],[Log (FeO3/K2O)]]</f>
        <v>1.681606554248809</v>
      </c>
    </row>
    <row r="736" spans="1:54" hidden="1">
      <c r="A736" s="19" t="s">
        <v>2863</v>
      </c>
      <c r="B736" s="19" t="s">
        <v>3089</v>
      </c>
      <c r="C736" s="19" t="s">
        <v>2985</v>
      </c>
      <c r="D736" s="19" t="s">
        <v>3113</v>
      </c>
      <c r="E736" s="6" t="s">
        <v>2776</v>
      </c>
      <c r="F736" s="6" t="s">
        <v>1903</v>
      </c>
      <c r="G736" s="12" t="s">
        <v>1899</v>
      </c>
      <c r="H736" s="8"/>
      <c r="I736" s="6">
        <v>59.68</v>
      </c>
      <c r="J736" s="6">
        <v>0.78</v>
      </c>
      <c r="K736" s="6">
        <v>19.78</v>
      </c>
      <c r="L736" s="6"/>
      <c r="M736" s="6">
        <v>6.22</v>
      </c>
      <c r="N736" s="6">
        <v>7.0000000000000007E-2</v>
      </c>
      <c r="O736" s="6">
        <v>2.39</v>
      </c>
      <c r="P736" s="6">
        <v>1.06</v>
      </c>
      <c r="Q736" s="6">
        <v>2.13</v>
      </c>
      <c r="R736" s="6">
        <v>3.75</v>
      </c>
      <c r="S736" s="6">
        <v>0.13</v>
      </c>
      <c r="T736" s="6">
        <v>2.09</v>
      </c>
      <c r="U736" s="6">
        <v>95.86</v>
      </c>
      <c r="V736" s="12"/>
      <c r="W736" s="6">
        <v>62.257458794074694</v>
      </c>
      <c r="X736" s="6">
        <v>0.81368662633006461</v>
      </c>
      <c r="Y736" s="6">
        <v>20.634258293344462</v>
      </c>
      <c r="Z736" s="6">
        <v>6.4886292509910275</v>
      </c>
      <c r="AA736" s="6">
        <v>7.3023158773210944E-2</v>
      </c>
      <c r="AB736" s="6">
        <v>2.4932192781139162</v>
      </c>
      <c r="AC736" s="6">
        <v>1.1057792614229085</v>
      </c>
      <c r="AD736" s="6">
        <v>2.2219904026705612</v>
      </c>
      <c r="AE736" s="6">
        <v>3.9119549342791569</v>
      </c>
      <c r="AF736" s="6">
        <v>99.999999999999986</v>
      </c>
      <c r="AG736" s="6"/>
      <c r="AH736" s="6">
        <v>69.076207743345293</v>
      </c>
      <c r="AI736" s="6">
        <v>0.67896861529579156</v>
      </c>
      <c r="AJ736" s="6">
        <v>13.495330799452237</v>
      </c>
      <c r="AK736" s="6">
        <v>0</v>
      </c>
      <c r="AL736" s="6">
        <v>6.0209564886332263</v>
      </c>
      <c r="AM736" s="6">
        <v>6.862916775732042E-2</v>
      </c>
      <c r="AN736" s="6">
        <v>4.1226764647404002</v>
      </c>
      <c r="AO736" s="6">
        <v>1.3146184915290835</v>
      </c>
      <c r="AP736" s="6">
        <v>2.3901761472134289</v>
      </c>
      <c r="AQ736" s="6">
        <v>2.7687404235124604</v>
      </c>
      <c r="AR736" s="6">
        <v>99.999999999999986</v>
      </c>
      <c r="AS736" s="6"/>
      <c r="AT736" s="6">
        <v>0.40642997274159631</v>
      </c>
      <c r="AU736" s="6" t="s">
        <v>2564</v>
      </c>
      <c r="AV736" s="6" t="s">
        <v>2564</v>
      </c>
      <c r="AW736" s="6"/>
      <c r="AX736" s="6">
        <v>0.15201043267811709</v>
      </c>
      <c r="AY736" s="6">
        <v>0.43558612513644285</v>
      </c>
      <c r="AZ736" s="6">
        <f>LOG(Tabella1[[#This Row],[SiO2]]/Tabella1[[#This Row],[Al2O3]])</f>
        <v>0.47960252720345176</v>
      </c>
      <c r="BA736" s="6">
        <f>LOG((Tabella1[[#This Row],[FeO]]*0.8998+Tabella1[[#This Row],[Fe2O3]])/Tabella1[[#This Row],[K2O]])</f>
        <v>0.1739051057926479</v>
      </c>
      <c r="BB736" s="6">
        <f>Tabella1[[#This Row],[Log SiO2/Al2O3]]/Tabella1[[#This Row],[Log (FeO3/K2O)]]</f>
        <v>2.7578404039229061</v>
      </c>
    </row>
    <row r="737" spans="1:54" hidden="1">
      <c r="A737" s="19" t="s">
        <v>2863</v>
      </c>
      <c r="B737" s="19" t="s">
        <v>3089</v>
      </c>
      <c r="C737" s="19" t="s">
        <v>2985</v>
      </c>
      <c r="D737" s="19" t="s">
        <v>3113</v>
      </c>
      <c r="E737" s="6" t="s">
        <v>2776</v>
      </c>
      <c r="F737" s="6" t="s">
        <v>1903</v>
      </c>
      <c r="G737" s="12" t="s">
        <v>1900</v>
      </c>
      <c r="H737" s="8"/>
      <c r="I737" s="6">
        <v>61.03</v>
      </c>
      <c r="J737" s="6">
        <v>0.79</v>
      </c>
      <c r="K737" s="6">
        <v>21.59</v>
      </c>
      <c r="L737" s="6"/>
      <c r="M737" s="6">
        <v>5.88</v>
      </c>
      <c r="N737" s="6">
        <v>0.08</v>
      </c>
      <c r="O737" s="6">
        <v>1.73</v>
      </c>
      <c r="P737" s="6">
        <v>0.49</v>
      </c>
      <c r="Q737" s="6">
        <v>1.1599999999999999</v>
      </c>
      <c r="R737" s="6">
        <v>4.6100000000000003</v>
      </c>
      <c r="S737" s="6">
        <v>0.14000000000000001</v>
      </c>
      <c r="T737" s="6">
        <v>2.34</v>
      </c>
      <c r="U737" s="6">
        <v>97.359999999999985</v>
      </c>
      <c r="V737" s="12"/>
      <c r="W737" s="6">
        <v>62.684880854560411</v>
      </c>
      <c r="X737" s="6">
        <v>0.81142152834839787</v>
      </c>
      <c r="Y737" s="6">
        <v>22.175431388660645</v>
      </c>
      <c r="Z737" s="6">
        <v>6.039441248972885</v>
      </c>
      <c r="AA737" s="6">
        <v>8.2169268693508643E-2</v>
      </c>
      <c r="AB737" s="6">
        <v>1.7769104354971244</v>
      </c>
      <c r="AC737" s="6">
        <v>0.50328677074774042</v>
      </c>
      <c r="AD737" s="6">
        <v>1.1914543960558752</v>
      </c>
      <c r="AE737" s="6">
        <v>4.7350041084634356</v>
      </c>
      <c r="AF737" s="6">
        <v>100</v>
      </c>
      <c r="AG737" s="6"/>
      <c r="AH737" s="6">
        <v>70.502804187272162</v>
      </c>
      <c r="AI737" s="6">
        <v>0.68634984043310232</v>
      </c>
      <c r="AJ737" s="6">
        <v>14.701892340375942</v>
      </c>
      <c r="AK737" s="6">
        <v>0</v>
      </c>
      <c r="AL737" s="6">
        <v>5.680882133727204</v>
      </c>
      <c r="AM737" s="6">
        <v>7.8282381260833547E-2</v>
      </c>
      <c r="AN737" s="6">
        <v>2.9784533665343846</v>
      </c>
      <c r="AO737" s="6">
        <v>0.60653141540106337</v>
      </c>
      <c r="AP737" s="6">
        <v>1.29918692862748</v>
      </c>
      <c r="AQ737" s="6">
        <v>3.3971541008262585</v>
      </c>
      <c r="AR737" s="6">
        <v>99.999999999999986</v>
      </c>
      <c r="AS737" s="6"/>
      <c r="AT737" s="6">
        <v>0.34395865207490911</v>
      </c>
      <c r="AU737" s="6" t="s">
        <v>2564</v>
      </c>
      <c r="AV737" s="6" t="s">
        <v>2564</v>
      </c>
      <c r="AW737" s="6"/>
      <c r="AX737" s="6">
        <v>0.26216423596898331</v>
      </c>
      <c r="AY737" s="6">
        <v>0.37356813289420326</v>
      </c>
      <c r="AZ737" s="6">
        <f>LOG(Tabella1[[#This Row],[SiO2]]/Tabella1[[#This Row],[Al2O3]])</f>
        <v>0.45129072762236228</v>
      </c>
      <c r="BA737" s="6">
        <f>LOG((Tabella1[[#This Row],[FeO]]*0.8998+Tabella1[[#This Row],[Fe2O3]])/Tabella1[[#This Row],[K2O]])</f>
        <v>5.9822389516038292E-2</v>
      </c>
      <c r="BB737" s="6">
        <f>Tabella1[[#This Row],[Log SiO2/Al2O3]]/Tabella1[[#This Row],[Log (FeO3/K2O)]]</f>
        <v>7.5438432211299737</v>
      </c>
    </row>
    <row r="738" spans="1:54" hidden="1">
      <c r="A738" s="19" t="s">
        <v>2863</v>
      </c>
      <c r="B738" s="19" t="s">
        <v>3089</v>
      </c>
      <c r="C738" s="19" t="s">
        <v>2985</v>
      </c>
      <c r="D738" s="19" t="s">
        <v>3113</v>
      </c>
      <c r="E738" s="6" t="s">
        <v>2776</v>
      </c>
      <c r="F738" s="6" t="s">
        <v>1903</v>
      </c>
      <c r="G738" s="12" t="s">
        <v>1901</v>
      </c>
      <c r="H738" s="8"/>
      <c r="I738" s="6">
        <v>54.33</v>
      </c>
      <c r="J738" s="6">
        <v>0.85</v>
      </c>
      <c r="K738" s="6">
        <v>23.21</v>
      </c>
      <c r="L738" s="6"/>
      <c r="M738" s="6">
        <v>7.71</v>
      </c>
      <c r="N738" s="6">
        <v>0.11</v>
      </c>
      <c r="O738" s="6">
        <v>2.56</v>
      </c>
      <c r="P738" s="6">
        <v>0.56999999999999995</v>
      </c>
      <c r="Q738" s="6">
        <v>1.01</v>
      </c>
      <c r="R738" s="6">
        <v>5.67</v>
      </c>
      <c r="S738" s="6">
        <v>0.2</v>
      </c>
      <c r="T738" s="6">
        <v>2.65</v>
      </c>
      <c r="U738" s="6">
        <v>96.02</v>
      </c>
      <c r="V738" s="12"/>
      <c r="W738" s="6">
        <v>56.581962091230999</v>
      </c>
      <c r="X738" s="6">
        <v>0.88523224328264949</v>
      </c>
      <c r="Y738" s="6">
        <v>24.17204749010623</v>
      </c>
      <c r="Z738" s="6">
        <v>8.0295771714226216</v>
      </c>
      <c r="AA738" s="6">
        <v>0.11455946677775464</v>
      </c>
      <c r="AB738" s="6">
        <v>2.666111226827744</v>
      </c>
      <c r="AC738" s="6">
        <v>0.59362632784836489</v>
      </c>
      <c r="AD738" s="6">
        <v>1.0518641949593834</v>
      </c>
      <c r="AE738" s="6">
        <v>5.905019787544262</v>
      </c>
      <c r="AF738" s="6">
        <v>100</v>
      </c>
      <c r="AG738" s="6"/>
      <c r="AH738" s="6">
        <v>64.449381899335975</v>
      </c>
      <c r="AI738" s="6">
        <v>0.75832155705893045</v>
      </c>
      <c r="AJ738" s="6">
        <v>16.229747634861205</v>
      </c>
      <c r="AK738" s="6">
        <v>0</v>
      </c>
      <c r="AL738" s="6">
        <v>7.6490739772148819</v>
      </c>
      <c r="AM738" s="6">
        <v>0.11053065830264085</v>
      </c>
      <c r="AN738" s="6">
        <v>4.5258556421294891</v>
      </c>
      <c r="AO738" s="6">
        <v>0.72451620947249451</v>
      </c>
      <c r="AP738" s="6">
        <v>1.1615851666210855</v>
      </c>
      <c r="AQ738" s="6">
        <v>4.2905543893977578</v>
      </c>
      <c r="AR738" s="6">
        <v>100.00000000000001</v>
      </c>
      <c r="AS738" s="6"/>
      <c r="AT738" s="6">
        <v>0.37173567187924411</v>
      </c>
      <c r="AU738" s="6" t="s">
        <v>2564</v>
      </c>
      <c r="AV738" s="6" t="s">
        <v>2564</v>
      </c>
      <c r="AW738" s="6"/>
      <c r="AX738" s="6">
        <v>0.13663382847151623</v>
      </c>
      <c r="AY738" s="6">
        <v>0.39642734667230733</v>
      </c>
      <c r="AZ738" s="6">
        <f>LOG(Tabella1[[#This Row],[SiO2]]/Tabella1[[#This Row],[Al2O3]])</f>
        <v>0.36936456457780309</v>
      </c>
      <c r="BA738" s="6">
        <f>LOG((Tabella1[[#This Row],[FeO]]*0.8998+Tabella1[[#This Row],[Fe2O3]])/Tabella1[[#This Row],[K2O]])</f>
        <v>8.7617307987598481E-2</v>
      </c>
      <c r="BB738" s="6">
        <f>Tabella1[[#This Row],[Log SiO2/Al2O3]]/Tabella1[[#This Row],[Log (FeO3/K2O)]]</f>
        <v>4.2156575345830491</v>
      </c>
    </row>
    <row r="739" spans="1:54" hidden="1">
      <c r="A739" s="19" t="s">
        <v>2863</v>
      </c>
      <c r="B739" s="19" t="s">
        <v>3089</v>
      </c>
      <c r="C739" s="19" t="s">
        <v>2985</v>
      </c>
      <c r="D739" s="19" t="s">
        <v>3113</v>
      </c>
      <c r="E739" s="19" t="s">
        <v>2770</v>
      </c>
      <c r="F739" s="6" t="s">
        <v>1903</v>
      </c>
      <c r="G739" s="12" t="s">
        <v>1281</v>
      </c>
      <c r="H739" s="8"/>
      <c r="I739" s="6">
        <v>59.62</v>
      </c>
      <c r="J739" s="6">
        <v>0.89</v>
      </c>
      <c r="K739" s="6">
        <v>18.66</v>
      </c>
      <c r="L739" s="6"/>
      <c r="M739" s="6">
        <v>8.02</v>
      </c>
      <c r="N739" s="6">
        <v>0.09</v>
      </c>
      <c r="O739" s="6">
        <v>2.37</v>
      </c>
      <c r="P739" s="6">
        <v>0.84</v>
      </c>
      <c r="Q739" s="6">
        <v>1.1599999999999999</v>
      </c>
      <c r="R739" s="6">
        <v>5.29</v>
      </c>
      <c r="S739" s="6">
        <v>0.41</v>
      </c>
      <c r="T739" s="6">
        <v>0.99</v>
      </c>
      <c r="U739" s="6">
        <v>96.940000000000012</v>
      </c>
      <c r="V739" s="12"/>
      <c r="W739" s="6">
        <v>61.501959975242407</v>
      </c>
      <c r="X739" s="6">
        <v>0.91809366618526911</v>
      </c>
      <c r="Y739" s="6">
        <v>19.249020012378789</v>
      </c>
      <c r="Z739" s="6">
        <v>8.273158654838042</v>
      </c>
      <c r="AA739" s="6">
        <v>9.2840932535589005E-2</v>
      </c>
      <c r="AB739" s="6">
        <v>2.4448112234371773</v>
      </c>
      <c r="AC739" s="6">
        <v>0.86651537033216408</v>
      </c>
      <c r="AD739" s="6">
        <v>1.196616463792036</v>
      </c>
      <c r="AE739" s="6">
        <v>5.4569837012585092</v>
      </c>
      <c r="AF739" s="6">
        <v>99.999999999999986</v>
      </c>
      <c r="AG739" s="6"/>
      <c r="AH739" s="6">
        <v>68.389504874978215</v>
      </c>
      <c r="AI739" s="6">
        <v>0.76779082702428736</v>
      </c>
      <c r="AJ739" s="6">
        <v>12.617307921807155</v>
      </c>
      <c r="AK739" s="6">
        <v>0</v>
      </c>
      <c r="AL739" s="6">
        <v>7.6939132927605014</v>
      </c>
      <c r="AM739" s="6">
        <v>8.744822871569978E-2</v>
      </c>
      <c r="AN739" s="6">
        <v>4.0516088811363069</v>
      </c>
      <c r="AO739" s="6">
        <v>1.0324546223405182</v>
      </c>
      <c r="AP739" s="6">
        <v>1.2900487111086769</v>
      </c>
      <c r="AQ739" s="6">
        <v>3.8708332337267422</v>
      </c>
      <c r="AR739" s="6">
        <v>100.00000000000001</v>
      </c>
      <c r="AS739" s="6"/>
      <c r="AT739" s="6">
        <v>0.3449492343678498</v>
      </c>
      <c r="AU739" s="6" t="s">
        <v>2564</v>
      </c>
      <c r="AV739" s="6" t="s">
        <v>2564</v>
      </c>
      <c r="AW739" s="6"/>
      <c r="AX739" s="6">
        <v>-6.3355755358073973E-2</v>
      </c>
      <c r="AY739" s="6">
        <v>0.3690752445213174</v>
      </c>
      <c r="AZ739" s="6">
        <f>LOG(Tabella1[[#This Row],[SiO2]]/Tabella1[[#This Row],[Al2O3]])</f>
        <v>0.50448033228613087</v>
      </c>
      <c r="BA739" s="6">
        <f>LOG((Tabella1[[#This Row],[FeO]]*0.8998+Tabella1[[#This Row],[Fe2O3]])/Tabella1[[#This Row],[K2O]])</f>
        <v>0.13486468507852575</v>
      </c>
      <c r="BB739" s="6">
        <f>Tabella1[[#This Row],[Log SiO2/Al2O3]]/Tabella1[[#This Row],[Log (FeO3/K2O)]]</f>
        <v>3.7406407169704528</v>
      </c>
    </row>
    <row r="740" spans="1:54" hidden="1">
      <c r="A740" s="19" t="s">
        <v>2863</v>
      </c>
      <c r="B740" s="19" t="s">
        <v>3089</v>
      </c>
      <c r="C740" s="19" t="s">
        <v>2985</v>
      </c>
      <c r="D740" s="19" t="s">
        <v>3113</v>
      </c>
      <c r="E740" s="19" t="s">
        <v>2770</v>
      </c>
      <c r="F740" s="6" t="s">
        <v>1903</v>
      </c>
      <c r="G740" s="12" t="s">
        <v>1902</v>
      </c>
      <c r="H740" s="8"/>
      <c r="I740" s="6">
        <v>58.66</v>
      </c>
      <c r="J740" s="6">
        <v>0.79</v>
      </c>
      <c r="K740" s="6">
        <v>17.739999999999998</v>
      </c>
      <c r="L740" s="6"/>
      <c r="M740" s="6">
        <v>7.8</v>
      </c>
      <c r="N740" s="6">
        <v>0.09</v>
      </c>
      <c r="O740" s="6">
        <v>4.0599999999999996</v>
      </c>
      <c r="P740" s="6">
        <v>1.68</v>
      </c>
      <c r="Q740" s="6">
        <v>2.09</v>
      </c>
      <c r="R740" s="6">
        <v>3.63</v>
      </c>
      <c r="S740" s="6">
        <v>0.26</v>
      </c>
      <c r="T740" s="6">
        <v>1.24</v>
      </c>
      <c r="U740" s="6">
        <v>96.54</v>
      </c>
      <c r="V740" s="12"/>
      <c r="W740" s="6">
        <v>60.762378288792206</v>
      </c>
      <c r="X740" s="6">
        <v>0.81831365237207376</v>
      </c>
      <c r="Y740" s="6">
        <v>18.375802776051376</v>
      </c>
      <c r="Z740" s="6">
        <v>8.0795525170913614</v>
      </c>
      <c r="AA740" s="6">
        <v>9.3225605966438765E-2</v>
      </c>
      <c r="AB740" s="6">
        <v>4.205510669152682</v>
      </c>
      <c r="AC740" s="6">
        <v>1.7402113113735236</v>
      </c>
      <c r="AD740" s="6">
        <v>2.164905738553967</v>
      </c>
      <c r="AE740" s="6">
        <v>3.7600994406463641</v>
      </c>
      <c r="AF740" s="6">
        <v>100</v>
      </c>
      <c r="AG740" s="6"/>
      <c r="AH740" s="6">
        <v>66.19754110603634</v>
      </c>
      <c r="AI740" s="6">
        <v>0.67047457753805828</v>
      </c>
      <c r="AJ740" s="6">
        <v>11.800787489059832</v>
      </c>
      <c r="AK740" s="6">
        <v>0</v>
      </c>
      <c r="AL740" s="6">
        <v>7.3615596172276749</v>
      </c>
      <c r="AM740" s="6">
        <v>8.6030674648859565E-2</v>
      </c>
      <c r="AN740" s="6">
        <v>6.8282201283994146</v>
      </c>
      <c r="AO740" s="6">
        <v>2.0314366341954675</v>
      </c>
      <c r="AP740" s="6">
        <v>2.286634320128949</v>
      </c>
      <c r="AQ740" s="6">
        <v>2.6131102024430355</v>
      </c>
      <c r="AR740" s="6">
        <v>100</v>
      </c>
      <c r="AS740" s="6"/>
      <c r="AT740" s="6">
        <v>0.48120691446980979</v>
      </c>
      <c r="AU740" s="6" t="s">
        <v>2564</v>
      </c>
      <c r="AV740" s="6" t="s">
        <v>2564</v>
      </c>
      <c r="AW740" s="6"/>
      <c r="AX740" s="6">
        <v>4.2280813551066696E-3</v>
      </c>
      <c r="AY740" s="6">
        <v>0.5050718245873127</v>
      </c>
      <c r="AZ740" s="6">
        <f>LOG(Tabella1[[#This Row],[SiO2]]/Tabella1[[#This Row],[Al2O3]])</f>
        <v>0.51938844314882582</v>
      </c>
      <c r="BA740" s="6">
        <f>LOG((Tabella1[[#This Row],[FeO]]*0.8998+Tabella1[[#This Row],[Fe2O3]])/Tabella1[[#This Row],[K2O]])</f>
        <v>0.28633396648391596</v>
      </c>
      <c r="BB740" s="6">
        <f>Tabella1[[#This Row],[Log SiO2/Al2O3]]/Tabella1[[#This Row],[Log (FeO3/K2O)]]</f>
        <v>1.8139253597005616</v>
      </c>
    </row>
    <row r="741" spans="1:54" hidden="1">
      <c r="A741" s="19" t="s">
        <v>2863</v>
      </c>
      <c r="B741" s="19" t="s">
        <v>3089</v>
      </c>
      <c r="C741" s="19" t="s">
        <v>2985</v>
      </c>
      <c r="D741" s="19" t="s">
        <v>1923</v>
      </c>
      <c r="E741" s="19" t="s">
        <v>2776</v>
      </c>
      <c r="F741" s="19" t="s">
        <v>3124</v>
      </c>
      <c r="G741" s="8">
        <v>1</v>
      </c>
      <c r="H741" s="8"/>
      <c r="I741" s="6">
        <v>67.239999999999995</v>
      </c>
      <c r="J741" s="6">
        <v>0.76</v>
      </c>
      <c r="K741" s="6">
        <v>16.72</v>
      </c>
      <c r="L741" s="6">
        <v>0.67</v>
      </c>
      <c r="M741" s="6">
        <v>4.6900000000000004</v>
      </c>
      <c r="N741" s="6">
        <v>0.19</v>
      </c>
      <c r="O741" s="6">
        <v>1.78</v>
      </c>
      <c r="P741" s="6">
        <v>0.3</v>
      </c>
      <c r="Q741" s="6">
        <v>0.88</v>
      </c>
      <c r="R741" s="6">
        <v>4.3499999999999996</v>
      </c>
      <c r="S741" s="6">
        <v>0.19</v>
      </c>
      <c r="T741" s="6">
        <v>1.76</v>
      </c>
      <c r="U741" s="6">
        <v>97.509999999999991</v>
      </c>
      <c r="V741" s="12"/>
      <c r="W741" s="6">
        <v>68.957030048200181</v>
      </c>
      <c r="X741" s="6">
        <v>0.77940724028304798</v>
      </c>
      <c r="Y741" s="6">
        <v>17.146959286227055</v>
      </c>
      <c r="Z741" s="6">
        <v>5.4250846067070047</v>
      </c>
      <c r="AA741" s="6">
        <v>0.19485181007076199</v>
      </c>
      <c r="AB741" s="6">
        <v>1.8254537996102966</v>
      </c>
      <c r="AC741" s="6">
        <v>0.3076607527433084</v>
      </c>
      <c r="AD741" s="6">
        <v>0.90247154138037122</v>
      </c>
      <c r="AE741" s="6">
        <v>4.4610809147779715</v>
      </c>
      <c r="AF741" s="6">
        <v>99.999999999999986</v>
      </c>
      <c r="AG741" s="6"/>
      <c r="AH741" s="6">
        <v>75.818475157891811</v>
      </c>
      <c r="AI741" s="6">
        <v>0.64449025940751836</v>
      </c>
      <c r="AJ741" s="6">
        <v>11.113252677913829</v>
      </c>
      <c r="AK741" s="6">
        <v>0.28426240860217089</v>
      </c>
      <c r="AL741" s="6">
        <v>4.4227828333523576</v>
      </c>
      <c r="AM741" s="6">
        <v>0.18147297620052411</v>
      </c>
      <c r="AN741" s="6">
        <v>2.9912246003503578</v>
      </c>
      <c r="AO741" s="6">
        <v>0.36246226063326398</v>
      </c>
      <c r="AP741" s="6">
        <v>0.96201234522726864</v>
      </c>
      <c r="AQ741" s="6">
        <v>3.1288727373306249</v>
      </c>
      <c r="AR741" s="6">
        <v>100.00000000000001</v>
      </c>
      <c r="AS741" s="6"/>
      <c r="AT741" s="6">
        <v>0.37472126717815196</v>
      </c>
      <c r="AU741" s="6">
        <v>0.11390298034242231</v>
      </c>
      <c r="AV741" s="6">
        <v>0.40345584046123295</v>
      </c>
      <c r="AW741" s="6"/>
      <c r="AX741" s="6">
        <v>8.7592788217408471E-2</v>
      </c>
      <c r="AY741" s="6">
        <v>0.40763252701680125</v>
      </c>
      <c r="AZ741" s="6">
        <f>LOG(Tabella1[[#This Row],[SiO2]]/Tabella1[[#This Row],[Al2O3]])</f>
        <v>0.60439143166443576</v>
      </c>
      <c r="BA741" s="6">
        <f>LOG((Tabella1[[#This Row],[FeO]]*0.8998+Tabella1[[#This Row],[Fe2O3]])/Tabella1[[#This Row],[K2O]])</f>
        <v>5.0825108526279777E-2</v>
      </c>
      <c r="BB741" s="6">
        <f>Tabella1[[#This Row],[Log SiO2/Al2O3]]/Tabella1[[#This Row],[Log (FeO3/K2O)]]</f>
        <v>11.891591561519784</v>
      </c>
    </row>
    <row r="742" spans="1:54" hidden="1">
      <c r="A742" s="19" t="s">
        <v>2863</v>
      </c>
      <c r="B742" s="19" t="s">
        <v>3089</v>
      </c>
      <c r="C742" s="19" t="s">
        <v>2985</v>
      </c>
      <c r="D742" s="19" t="s">
        <v>1923</v>
      </c>
      <c r="E742" s="19" t="s">
        <v>2776</v>
      </c>
      <c r="F742" s="19" t="s">
        <v>3124</v>
      </c>
      <c r="G742" s="8">
        <v>2</v>
      </c>
      <c r="H742" s="8"/>
      <c r="I742" s="6">
        <v>67.099999999999994</v>
      </c>
      <c r="J742" s="6">
        <v>0.86</v>
      </c>
      <c r="K742" s="6">
        <v>14.5</v>
      </c>
      <c r="L742" s="6">
        <v>2.73</v>
      </c>
      <c r="M742" s="6">
        <v>4.01</v>
      </c>
      <c r="N742" s="6">
        <v>0.08</v>
      </c>
      <c r="O742" s="6">
        <v>1.29</v>
      </c>
      <c r="P742" s="6">
        <v>0.22</v>
      </c>
      <c r="Q742" s="6">
        <v>0.35</v>
      </c>
      <c r="R742" s="6">
        <v>3.4</v>
      </c>
      <c r="S742" s="6">
        <v>0.22</v>
      </c>
      <c r="T742" s="6">
        <v>4.4000000000000004</v>
      </c>
      <c r="U742" s="6">
        <v>94.27</v>
      </c>
      <c r="V742" s="12"/>
      <c r="W742" s="6">
        <v>71.178529754959158</v>
      </c>
      <c r="X742" s="6">
        <v>0.91227325766415623</v>
      </c>
      <c r="Y742" s="6">
        <v>15.381351437360774</v>
      </c>
      <c r="Z742" s="6">
        <v>6.863265089636152</v>
      </c>
      <c r="AA742" s="6">
        <v>8.4862628619921499E-2</v>
      </c>
      <c r="AB742" s="6">
        <v>1.3684098864962344</v>
      </c>
      <c r="AC742" s="6">
        <v>0.23337222870478416</v>
      </c>
      <c r="AD742" s="6">
        <v>0.37127400021215656</v>
      </c>
      <c r="AE742" s="6">
        <v>3.6066617163466637</v>
      </c>
      <c r="AF742" s="6">
        <v>100</v>
      </c>
      <c r="AG742" s="6"/>
      <c r="AH742" s="6">
        <v>78.477498483149915</v>
      </c>
      <c r="AI742" s="6">
        <v>0.75644352014405691</v>
      </c>
      <c r="AJ742" s="6">
        <v>9.9965054713317159</v>
      </c>
      <c r="AK742" s="6">
        <v>1.2013859978627275</v>
      </c>
      <c r="AL742" s="6">
        <v>3.9223146964871218</v>
      </c>
      <c r="AM742" s="6">
        <v>7.9254446613266569E-2</v>
      </c>
      <c r="AN742" s="6">
        <v>2.2485058504282049</v>
      </c>
      <c r="AO742" s="6">
        <v>0.27570174246699553</v>
      </c>
      <c r="AP742" s="6">
        <v>0.39686363644740152</v>
      </c>
      <c r="AQ742" s="6">
        <v>2.5366050299009348</v>
      </c>
      <c r="AR742" s="6">
        <v>100</v>
      </c>
      <c r="AS742" s="6"/>
      <c r="AT742" s="6">
        <v>0.26225947165616464</v>
      </c>
      <c r="AU742" s="6">
        <v>0.37987969377301006</v>
      </c>
      <c r="AV742" s="6">
        <v>0.36437712510570242</v>
      </c>
      <c r="AW742" s="6"/>
      <c r="AX742" s="6">
        <v>0.20289911919019596</v>
      </c>
      <c r="AY742" s="6">
        <v>0.28763758295477049</v>
      </c>
      <c r="AZ742" s="6">
        <f>LOG(Tabella1[[#This Row],[SiO2]]/Tabella1[[#This Row],[Al2O3]])</f>
        <v>0.66535451793401712</v>
      </c>
      <c r="BA742" s="6">
        <f>LOG((Tabella1[[#This Row],[FeO]]*0.8998+Tabella1[[#This Row],[Fe2O3]])/Tabella1[[#This Row],[K2O]])</f>
        <v>0.27048688502002127</v>
      </c>
      <c r="BB742" s="6">
        <f>Tabella1[[#This Row],[Log SiO2/Al2O3]]/Tabella1[[#This Row],[Log (FeO3/K2O)]]</f>
        <v>2.4598402169656692</v>
      </c>
    </row>
    <row r="743" spans="1:54" hidden="1">
      <c r="A743" s="19" t="s">
        <v>2863</v>
      </c>
      <c r="B743" s="19" t="s">
        <v>3089</v>
      </c>
      <c r="C743" s="19" t="s">
        <v>2985</v>
      </c>
      <c r="D743" s="19" t="s">
        <v>1923</v>
      </c>
      <c r="E743" s="19" t="s">
        <v>2776</v>
      </c>
      <c r="F743" s="19" t="s">
        <v>3124</v>
      </c>
      <c r="G743" s="8">
        <v>3</v>
      </c>
      <c r="H743" s="8"/>
      <c r="I743" s="6">
        <v>68</v>
      </c>
      <c r="J743" s="6">
        <v>0.72</v>
      </c>
      <c r="K743" s="6">
        <v>16.12</v>
      </c>
      <c r="L743" s="6">
        <v>1.43</v>
      </c>
      <c r="M743" s="6">
        <v>4.91</v>
      </c>
      <c r="N743" s="6">
        <v>0.01</v>
      </c>
      <c r="O743" s="6">
        <v>1.93</v>
      </c>
      <c r="P743" s="6">
        <v>0.53</v>
      </c>
      <c r="Q743" s="6">
        <v>1.3</v>
      </c>
      <c r="R743" s="6">
        <v>4.04</v>
      </c>
      <c r="S743" s="6">
        <v>0.12</v>
      </c>
      <c r="T743" s="6">
        <v>1.6</v>
      </c>
      <c r="U743" s="6">
        <v>98.850000000000023</v>
      </c>
      <c r="V743" s="12"/>
      <c r="W743" s="6">
        <v>68.791097622660573</v>
      </c>
      <c r="X743" s="6">
        <v>0.72837632776934724</v>
      </c>
      <c r="Y743" s="6">
        <v>16.307536671724833</v>
      </c>
      <c r="Z743" s="6">
        <v>6.2721294891249348</v>
      </c>
      <c r="AA743" s="6">
        <v>1.011633788568538E-2</v>
      </c>
      <c r="AB743" s="6">
        <v>1.9524532119372784</v>
      </c>
      <c r="AC743" s="6">
        <v>0.53616590794132513</v>
      </c>
      <c r="AD743" s="6">
        <v>1.3151239251390994</v>
      </c>
      <c r="AE743" s="6">
        <v>4.0870005058168939</v>
      </c>
      <c r="AF743" s="6">
        <v>99.999999999999986</v>
      </c>
      <c r="AG743" s="6"/>
      <c r="AH743" s="6">
        <v>75.531184309313048</v>
      </c>
      <c r="AI743" s="6">
        <v>0.60145799582300807</v>
      </c>
      <c r="AJ743" s="6">
        <v>10.554556617237871</v>
      </c>
      <c r="AK743" s="6">
        <v>0.59765520619172618</v>
      </c>
      <c r="AL743" s="6">
        <v>4.5611494796901058</v>
      </c>
      <c r="AM743" s="6">
        <v>9.4086735790531797E-3</v>
      </c>
      <c r="AN743" s="6">
        <v>3.1948933931974275</v>
      </c>
      <c r="AO743" s="6">
        <v>0.63079384978594388</v>
      </c>
      <c r="AP743" s="6">
        <v>1.3999462646134921</v>
      </c>
      <c r="AQ743" s="6">
        <v>2.8625300073673579</v>
      </c>
      <c r="AR743" s="6">
        <v>100.00000000000001</v>
      </c>
      <c r="AS743" s="6"/>
      <c r="AT743" s="6">
        <v>0.35691736113850719</v>
      </c>
      <c r="AU743" s="6">
        <v>0.207646788963014</v>
      </c>
      <c r="AV743" s="6">
        <v>0.41192312182358859</v>
      </c>
      <c r="AW743" s="6"/>
      <c r="AX743" s="6">
        <v>1.4668891714908873E-2</v>
      </c>
      <c r="AY743" s="6">
        <v>0.38262676146788499</v>
      </c>
      <c r="AZ743" s="6">
        <f>LOG(Tabella1[[#This Row],[SiO2]]/Tabella1[[#This Row],[Al2O3]])</f>
        <v>0.62514387523716441</v>
      </c>
      <c r="BA743" s="6">
        <f>LOG((Tabella1[[#This Row],[FeO]]*0.8998+Tabella1[[#This Row],[Fe2O3]])/Tabella1[[#This Row],[K2O]])</f>
        <v>0.16062733558486314</v>
      </c>
      <c r="BB743" s="6">
        <f>Tabella1[[#This Row],[Log SiO2/Al2O3]]/Tabella1[[#This Row],[Log (FeO3/K2O)]]</f>
        <v>3.8918897145429301</v>
      </c>
    </row>
    <row r="744" spans="1:54" hidden="1">
      <c r="A744" s="19" t="s">
        <v>2863</v>
      </c>
      <c r="B744" s="19" t="s">
        <v>3089</v>
      </c>
      <c r="C744" s="19" t="s">
        <v>2985</v>
      </c>
      <c r="D744" s="19" t="s">
        <v>1923</v>
      </c>
      <c r="E744" s="19" t="s">
        <v>5137</v>
      </c>
      <c r="F744" s="19" t="s">
        <v>3124</v>
      </c>
      <c r="G744" s="8">
        <v>4</v>
      </c>
      <c r="H744" s="8"/>
      <c r="I744" s="6">
        <v>72.5</v>
      </c>
      <c r="J744" s="6">
        <v>0.25</v>
      </c>
      <c r="K744" s="6">
        <v>14.18</v>
      </c>
      <c r="L744" s="6">
        <v>1.02</v>
      </c>
      <c r="M744" s="6">
        <v>2.39</v>
      </c>
      <c r="N744" s="6">
        <v>0.09</v>
      </c>
      <c r="O744" s="6">
        <v>0.65</v>
      </c>
      <c r="P744" s="6">
        <v>0.82</v>
      </c>
      <c r="Q744" s="6">
        <v>2.2000000000000002</v>
      </c>
      <c r="R744" s="6">
        <v>4.3</v>
      </c>
      <c r="S744" s="6">
        <v>0.27</v>
      </c>
      <c r="T744" s="6">
        <v>0.72</v>
      </c>
      <c r="U744" s="6">
        <v>98.300000000000011</v>
      </c>
      <c r="V744" s="12"/>
      <c r="W744" s="6">
        <v>73.753814852492354</v>
      </c>
      <c r="X744" s="6">
        <v>0.25432349949135297</v>
      </c>
      <c r="Y744" s="6">
        <v>14.425228891149541</v>
      </c>
      <c r="Z744" s="6">
        <v>3.3672431332655135</v>
      </c>
      <c r="AA744" s="6">
        <v>9.1556459816887065E-2</v>
      </c>
      <c r="AB744" s="6">
        <v>0.66124109867751768</v>
      </c>
      <c r="AC744" s="6">
        <v>0.83418107833163768</v>
      </c>
      <c r="AD744" s="6">
        <v>2.2380467955239061</v>
      </c>
      <c r="AE744" s="6">
        <v>4.3743641912512707</v>
      </c>
      <c r="AF744" s="6">
        <v>99.999999999999986</v>
      </c>
      <c r="AG744" s="6"/>
      <c r="AH744" s="6">
        <v>80.249727135799446</v>
      </c>
      <c r="AI744" s="6">
        <v>0.20811385367874449</v>
      </c>
      <c r="AJ744" s="6">
        <v>9.2520796613165111</v>
      </c>
      <c r="AK744" s="6">
        <v>0.42481810512486712</v>
      </c>
      <c r="AL744" s="6">
        <v>2.2124776402141535</v>
      </c>
      <c r="AM744" s="6">
        <v>8.4383801624124705E-2</v>
      </c>
      <c r="AN744" s="6">
        <v>1.072261209405317</v>
      </c>
      <c r="AO744" s="6">
        <v>0.97255374217717416</v>
      </c>
      <c r="AP744" s="6">
        <v>2.3609069506066289</v>
      </c>
      <c r="AQ744" s="6">
        <v>3.0361646160682056</v>
      </c>
      <c r="AR744" s="6">
        <v>99.999999999999986</v>
      </c>
      <c r="AS744" s="6"/>
      <c r="AT744" s="6">
        <v>0.25935266972107729</v>
      </c>
      <c r="AU744" s="6">
        <v>0.27746721766110055</v>
      </c>
      <c r="AV744" s="6">
        <v>0.32643727812015738</v>
      </c>
      <c r="AW744" s="6"/>
      <c r="AX744" s="6" t="s">
        <v>2564</v>
      </c>
      <c r="AY744" s="6" t="s">
        <v>2564</v>
      </c>
      <c r="AZ744" s="6">
        <f>LOG(Tabella1[[#This Row],[SiO2]]/Tabella1[[#This Row],[Al2O3]])</f>
        <v>0.70866177572394595</v>
      </c>
      <c r="BA744" s="6">
        <f>LOG((Tabella1[[#This Row],[FeO]]*0.8998+Tabella1[[#This Row],[Fe2O3]])/Tabella1[[#This Row],[K2O]])</f>
        <v>-0.1323376845112812</v>
      </c>
      <c r="BB744" s="6">
        <f>Tabella1[[#This Row],[Log SiO2/Al2O3]]/Tabella1[[#This Row],[Log (FeO3/K2O)]]</f>
        <v>-5.3549506955710386</v>
      </c>
    </row>
    <row r="745" spans="1:54" hidden="1">
      <c r="A745" s="19" t="s">
        <v>2863</v>
      </c>
      <c r="B745" s="19" t="s">
        <v>3089</v>
      </c>
      <c r="C745" s="19" t="s">
        <v>2985</v>
      </c>
      <c r="D745" s="19" t="s">
        <v>1923</v>
      </c>
      <c r="E745" s="19" t="s">
        <v>5137</v>
      </c>
      <c r="F745" s="19" t="s">
        <v>3124</v>
      </c>
      <c r="G745" s="8">
        <v>5</v>
      </c>
      <c r="H745" s="8"/>
      <c r="I745" s="6">
        <v>73.17</v>
      </c>
      <c r="J745" s="6">
        <v>0.45</v>
      </c>
      <c r="K745" s="6">
        <v>14.08</v>
      </c>
      <c r="L745" s="6">
        <v>0.62</v>
      </c>
      <c r="M745" s="6">
        <v>1.24</v>
      </c>
      <c r="N745" s="6">
        <v>0.09</v>
      </c>
      <c r="O745" s="6">
        <v>0.83</v>
      </c>
      <c r="P745" s="6">
        <v>0.5</v>
      </c>
      <c r="Q745" s="6">
        <v>2</v>
      </c>
      <c r="R745" s="6">
        <v>4.5</v>
      </c>
      <c r="S745" s="6">
        <v>0.18</v>
      </c>
      <c r="T745" s="6">
        <v>1.48</v>
      </c>
      <c r="U745" s="6">
        <v>97.42</v>
      </c>
      <c r="V745" s="12"/>
      <c r="W745" s="6">
        <v>75.10778074317389</v>
      </c>
      <c r="X745" s="6">
        <v>0.46191747074522688</v>
      </c>
      <c r="Y745" s="6">
        <v>14.452884417983986</v>
      </c>
      <c r="Z745" s="6">
        <v>1.8476698829809075</v>
      </c>
      <c r="AA745" s="6">
        <v>9.238349414904537E-2</v>
      </c>
      <c r="AB745" s="6">
        <v>0.8519811127078627</v>
      </c>
      <c r="AC745" s="6">
        <v>0.51324163416136315</v>
      </c>
      <c r="AD745" s="6">
        <v>2.0529665366454526</v>
      </c>
      <c r="AE745" s="6">
        <v>4.6191747074522684</v>
      </c>
      <c r="AF745" s="6">
        <v>100</v>
      </c>
      <c r="AG745" s="6"/>
      <c r="AH745" s="6">
        <v>81.469158741464028</v>
      </c>
      <c r="AI745" s="6">
        <v>0.37681494155321565</v>
      </c>
      <c r="AJ745" s="6">
        <v>9.2410305567073276</v>
      </c>
      <c r="AK745" s="6">
        <v>0.2597461709408363</v>
      </c>
      <c r="AL745" s="6">
        <v>1.1546684342171623</v>
      </c>
      <c r="AM745" s="6">
        <v>8.4881629067104405E-2</v>
      </c>
      <c r="AN745" s="6">
        <v>1.3772727336301038</v>
      </c>
      <c r="AO745" s="6">
        <v>0.59651913595858963</v>
      </c>
      <c r="AP745" s="6">
        <v>2.1589411516332819</v>
      </c>
      <c r="AQ745" s="6">
        <v>3.196126733556468</v>
      </c>
      <c r="AR745" s="6">
        <v>99.999999999999972</v>
      </c>
      <c r="AS745" s="6"/>
      <c r="AT745" s="6">
        <v>0.45135269349272106</v>
      </c>
      <c r="AU745" s="6">
        <v>0.31030015115525805</v>
      </c>
      <c r="AV745" s="6">
        <v>0.54395921639881673</v>
      </c>
      <c r="AW745" s="6"/>
      <c r="AX745" s="6" t="s">
        <v>2564</v>
      </c>
      <c r="AY745" s="6" t="s">
        <v>2564</v>
      </c>
      <c r="AZ745" s="6">
        <f>LOG(Tabella1[[#This Row],[SiO2]]/Tabella1[[#This Row],[Al2O3]])</f>
        <v>0.71573040022729972</v>
      </c>
      <c r="BA745" s="6">
        <f>LOG((Tabella1[[#This Row],[FeO]]*0.8998+Tabella1[[#This Row],[Fe2O3]])/Tabella1[[#This Row],[K2O]])</f>
        <v>-0.41372483943571231</v>
      </c>
      <c r="BB745" s="6">
        <f>Tabella1[[#This Row],[Log SiO2/Al2O3]]/Tabella1[[#This Row],[Log (FeO3/K2O)]]</f>
        <v>-1.7299671955967133</v>
      </c>
    </row>
    <row r="746" spans="1:54" hidden="1">
      <c r="A746" s="19" t="s">
        <v>2863</v>
      </c>
      <c r="B746" s="19" t="s">
        <v>3089</v>
      </c>
      <c r="C746" s="19" t="s">
        <v>2985</v>
      </c>
      <c r="D746" s="19" t="s">
        <v>1923</v>
      </c>
      <c r="E746" s="19" t="s">
        <v>5137</v>
      </c>
      <c r="F746" s="19" t="s">
        <v>3124</v>
      </c>
      <c r="G746" s="8">
        <v>7</v>
      </c>
      <c r="H746" s="8"/>
      <c r="I746" s="6">
        <v>68.7</v>
      </c>
      <c r="J746" s="6">
        <v>0.25</v>
      </c>
      <c r="K746" s="6">
        <v>17.38</v>
      </c>
      <c r="L746" s="6">
        <v>0.66</v>
      </c>
      <c r="M746" s="6">
        <v>1</v>
      </c>
      <c r="N746" s="6">
        <v>7.0000000000000007E-2</v>
      </c>
      <c r="O746" s="6">
        <v>0.46</v>
      </c>
      <c r="P746" s="6">
        <v>1.46</v>
      </c>
      <c r="Q746" s="6">
        <v>3.82</v>
      </c>
      <c r="R746" s="6">
        <v>4.95</v>
      </c>
      <c r="S746" s="6">
        <v>0.19</v>
      </c>
      <c r="T746" s="6">
        <v>0.44</v>
      </c>
      <c r="U746" s="6">
        <v>98.679999999999978</v>
      </c>
      <c r="V746" s="12"/>
      <c r="W746" s="6">
        <v>69.618970409404156</v>
      </c>
      <c r="X746" s="6">
        <v>0.2533441426834212</v>
      </c>
      <c r="Y746" s="6">
        <v>17.612484799351442</v>
      </c>
      <c r="Z746" s="6">
        <v>1.6112687474665588</v>
      </c>
      <c r="AA746" s="6">
        <v>7.0936359951357941E-2</v>
      </c>
      <c r="AB746" s="6">
        <v>0.46615322253749508</v>
      </c>
      <c r="AC746" s="6">
        <v>1.4795297932711799</v>
      </c>
      <c r="AD746" s="6">
        <v>3.8710985002026757</v>
      </c>
      <c r="AE746" s="6">
        <v>5.0162140251317409</v>
      </c>
      <c r="AF746" s="6">
        <v>100.00000000000004</v>
      </c>
      <c r="AG746" s="6"/>
      <c r="AH746" s="6">
        <v>76.786929416762433</v>
      </c>
      <c r="AI746" s="6">
        <v>0.21014835632665171</v>
      </c>
      <c r="AJ746" s="6">
        <v>11.450854886924891</v>
      </c>
      <c r="AK746" s="6">
        <v>0.27756952842904575</v>
      </c>
      <c r="AL746" s="6">
        <v>0.93477264693107709</v>
      </c>
      <c r="AM746" s="6">
        <v>6.6273456833096309E-2</v>
      </c>
      <c r="AN746" s="6">
        <v>0.76624927464580928</v>
      </c>
      <c r="AO746" s="6">
        <v>1.7485482424343244</v>
      </c>
      <c r="AP746" s="6">
        <v>4.1394682814655042</v>
      </c>
      <c r="AQ746" s="6">
        <v>3.5292877141814181</v>
      </c>
      <c r="AR746" s="6">
        <v>99.999999999999986</v>
      </c>
      <c r="AS746" s="6"/>
      <c r="AT746" s="6">
        <v>0.33962526697777146</v>
      </c>
      <c r="AU746" s="6">
        <v>0.37259862812423888</v>
      </c>
      <c r="AV746" s="6">
        <v>0.45046407981355036</v>
      </c>
      <c r="AW746" s="6"/>
      <c r="AX746" s="6" t="s">
        <v>2564</v>
      </c>
      <c r="AY746" s="6" t="s">
        <v>2564</v>
      </c>
      <c r="AZ746" s="6">
        <f>LOG(Tabella1[[#This Row],[SiO2]]/Tabella1[[#This Row],[Al2O3]])</f>
        <v>0.59690696494690276</v>
      </c>
      <c r="BA746" s="6">
        <f>LOG((Tabella1[[#This Row],[FeO]]*0.8998+Tabella1[[#This Row],[Fe2O3]])/Tabella1[[#This Row],[K2O]])</f>
        <v>-0.50153628292829588</v>
      </c>
      <c r="BB746" s="6">
        <f>Tabella1[[#This Row],[Log SiO2/Al2O3]]/Tabella1[[#This Row],[Log (FeO3/K2O)]]</f>
        <v>-1.1901570938432822</v>
      </c>
    </row>
    <row r="747" spans="1:54" hidden="1">
      <c r="A747" s="19" t="s">
        <v>2863</v>
      </c>
      <c r="B747" s="19" t="s">
        <v>3089</v>
      </c>
      <c r="C747" s="19" t="s">
        <v>2985</v>
      </c>
      <c r="D747" s="19" t="s">
        <v>1923</v>
      </c>
      <c r="E747" s="19" t="s">
        <v>2776</v>
      </c>
      <c r="F747" s="6" t="s">
        <v>3125</v>
      </c>
      <c r="G747" s="20" t="s">
        <v>1746</v>
      </c>
      <c r="H747" s="8"/>
      <c r="I747" s="6">
        <v>67.239999999999995</v>
      </c>
      <c r="J747" s="6">
        <v>0.76</v>
      </c>
      <c r="K747" s="6">
        <v>16.72</v>
      </c>
      <c r="L747" s="6">
        <v>0.67</v>
      </c>
      <c r="M747" s="6">
        <v>4.6900000000000004</v>
      </c>
      <c r="N747" s="6">
        <v>0.19</v>
      </c>
      <c r="O747" s="6">
        <v>1.78</v>
      </c>
      <c r="P747" s="6">
        <v>0.3</v>
      </c>
      <c r="Q747" s="6">
        <v>0.88</v>
      </c>
      <c r="R747" s="6">
        <v>4.3499999999999996</v>
      </c>
      <c r="S747" s="6">
        <v>0.19</v>
      </c>
      <c r="T747" s="6">
        <v>1.76</v>
      </c>
      <c r="U747" s="6">
        <v>97.509999999999991</v>
      </c>
      <c r="V747" s="12"/>
      <c r="W747" s="6">
        <v>68.957030048200181</v>
      </c>
      <c r="X747" s="6">
        <v>0.77940724028304798</v>
      </c>
      <c r="Y747" s="6">
        <v>17.146959286227055</v>
      </c>
      <c r="Z747" s="6">
        <v>5.4250846067070047</v>
      </c>
      <c r="AA747" s="6">
        <v>0.19485181007076199</v>
      </c>
      <c r="AB747" s="6">
        <v>1.8254537996102966</v>
      </c>
      <c r="AC747" s="6">
        <v>0.3076607527433084</v>
      </c>
      <c r="AD747" s="6">
        <v>0.90247154138037122</v>
      </c>
      <c r="AE747" s="6">
        <v>4.4610809147779715</v>
      </c>
      <c r="AF747" s="6">
        <v>99.999999999999986</v>
      </c>
      <c r="AG747" s="6"/>
      <c r="AH747" s="6">
        <v>75.818475157891811</v>
      </c>
      <c r="AI747" s="6">
        <v>0.64449025940751836</v>
      </c>
      <c r="AJ747" s="6">
        <v>11.113252677913829</v>
      </c>
      <c r="AK747" s="6">
        <v>0.28426240860217089</v>
      </c>
      <c r="AL747" s="6">
        <v>4.4227828333523576</v>
      </c>
      <c r="AM747" s="6">
        <v>0.18147297620052411</v>
      </c>
      <c r="AN747" s="6">
        <v>2.9912246003503578</v>
      </c>
      <c r="AO747" s="6">
        <v>0.36246226063326398</v>
      </c>
      <c r="AP747" s="6">
        <v>0.96201234522726864</v>
      </c>
      <c r="AQ747" s="6">
        <v>3.1288727373306249</v>
      </c>
      <c r="AR747" s="6">
        <v>100.00000000000001</v>
      </c>
      <c r="AS747" s="6"/>
      <c r="AT747" s="6">
        <v>0.37472126717815196</v>
      </c>
      <c r="AU747" s="6">
        <v>0.11390298034242231</v>
      </c>
      <c r="AV747" s="6">
        <v>0.40345584046123295</v>
      </c>
      <c r="AW747" s="6"/>
      <c r="AX747" s="6">
        <v>8.7592788217408471E-2</v>
      </c>
      <c r="AY747" s="6">
        <v>0.40763252701680125</v>
      </c>
      <c r="AZ747" s="6">
        <f>LOG(Tabella1[[#This Row],[SiO2]]/Tabella1[[#This Row],[Al2O3]])</f>
        <v>0.60439143166443576</v>
      </c>
      <c r="BA747" s="6">
        <f>LOG((Tabella1[[#This Row],[FeO]]*0.8998+Tabella1[[#This Row],[Fe2O3]])/Tabella1[[#This Row],[K2O]])</f>
        <v>5.0825108526279777E-2</v>
      </c>
      <c r="BB747" s="6">
        <f>Tabella1[[#This Row],[Log SiO2/Al2O3]]/Tabella1[[#This Row],[Log (FeO3/K2O)]]</f>
        <v>11.891591561519784</v>
      </c>
    </row>
    <row r="748" spans="1:54" hidden="1">
      <c r="A748" s="19" t="s">
        <v>2863</v>
      </c>
      <c r="B748" s="19" t="s">
        <v>3089</v>
      </c>
      <c r="C748" s="19" t="s">
        <v>2985</v>
      </c>
      <c r="D748" s="19" t="s">
        <v>1923</v>
      </c>
      <c r="E748" s="19" t="s">
        <v>2776</v>
      </c>
      <c r="F748" s="6" t="s">
        <v>3125</v>
      </c>
      <c r="G748" s="20" t="s">
        <v>109</v>
      </c>
      <c r="H748" s="8"/>
      <c r="I748" s="6">
        <v>67.099999999999994</v>
      </c>
      <c r="J748" s="6">
        <v>0.86</v>
      </c>
      <c r="K748" s="6">
        <v>14.5</v>
      </c>
      <c r="L748" s="6">
        <v>2.73</v>
      </c>
      <c r="M748" s="6">
        <v>4.01</v>
      </c>
      <c r="N748" s="6">
        <v>0.08</v>
      </c>
      <c r="O748" s="6">
        <v>1.29</v>
      </c>
      <c r="P748" s="6">
        <v>0.22</v>
      </c>
      <c r="Q748" s="6">
        <v>0.35</v>
      </c>
      <c r="R748" s="6">
        <v>3.4</v>
      </c>
      <c r="S748" s="6">
        <v>0.22</v>
      </c>
      <c r="T748" s="6">
        <v>4.4000000000000004</v>
      </c>
      <c r="U748" s="6">
        <v>94.27</v>
      </c>
      <c r="V748" s="12"/>
      <c r="W748" s="6">
        <v>71.178529754959158</v>
      </c>
      <c r="X748" s="6">
        <v>0.91227325766415623</v>
      </c>
      <c r="Y748" s="6">
        <v>15.381351437360774</v>
      </c>
      <c r="Z748" s="6">
        <v>6.863265089636152</v>
      </c>
      <c r="AA748" s="6">
        <v>8.4862628619921499E-2</v>
      </c>
      <c r="AB748" s="6">
        <v>1.3684098864962344</v>
      </c>
      <c r="AC748" s="6">
        <v>0.23337222870478416</v>
      </c>
      <c r="AD748" s="6">
        <v>0.37127400021215656</v>
      </c>
      <c r="AE748" s="6">
        <v>3.6066617163466637</v>
      </c>
      <c r="AF748" s="6">
        <v>100</v>
      </c>
      <c r="AG748" s="6"/>
      <c r="AH748" s="6">
        <v>78.477498483149915</v>
      </c>
      <c r="AI748" s="6">
        <v>0.75644352014405691</v>
      </c>
      <c r="AJ748" s="6">
        <v>9.9965054713317159</v>
      </c>
      <c r="AK748" s="6">
        <v>1.2013859978627275</v>
      </c>
      <c r="AL748" s="6">
        <v>3.9223146964871218</v>
      </c>
      <c r="AM748" s="6">
        <v>7.9254446613266569E-2</v>
      </c>
      <c r="AN748" s="6">
        <v>2.2485058504282049</v>
      </c>
      <c r="AO748" s="6">
        <v>0.27570174246699553</v>
      </c>
      <c r="AP748" s="6">
        <v>0.39686363644740152</v>
      </c>
      <c r="AQ748" s="6">
        <v>2.5366050299009348</v>
      </c>
      <c r="AR748" s="6">
        <v>100</v>
      </c>
      <c r="AS748" s="6"/>
      <c r="AT748" s="6">
        <v>0.26225947165616464</v>
      </c>
      <c r="AU748" s="6">
        <v>0.37987969377301006</v>
      </c>
      <c r="AV748" s="6">
        <v>0.36437712510570242</v>
      </c>
      <c r="AW748" s="6"/>
      <c r="AX748" s="6">
        <v>0.20289911919019596</v>
      </c>
      <c r="AY748" s="6">
        <v>0.28763758295477049</v>
      </c>
      <c r="AZ748" s="6">
        <f>LOG(Tabella1[[#This Row],[SiO2]]/Tabella1[[#This Row],[Al2O3]])</f>
        <v>0.66535451793401712</v>
      </c>
      <c r="BA748" s="6">
        <f>LOG((Tabella1[[#This Row],[FeO]]*0.8998+Tabella1[[#This Row],[Fe2O3]])/Tabella1[[#This Row],[K2O]])</f>
        <v>0.27048688502002127</v>
      </c>
      <c r="BB748" s="6">
        <f>Tabella1[[#This Row],[Log SiO2/Al2O3]]/Tabella1[[#This Row],[Log (FeO3/K2O)]]</f>
        <v>2.4598402169656692</v>
      </c>
    </row>
    <row r="749" spans="1:54" hidden="1">
      <c r="A749" s="19" t="s">
        <v>2863</v>
      </c>
      <c r="B749" s="19" t="s">
        <v>3089</v>
      </c>
      <c r="C749" s="19" t="s">
        <v>2985</v>
      </c>
      <c r="D749" s="19" t="s">
        <v>1923</v>
      </c>
      <c r="E749" s="19" t="s">
        <v>2776</v>
      </c>
      <c r="F749" s="6" t="s">
        <v>3125</v>
      </c>
      <c r="G749" s="20" t="s">
        <v>1735</v>
      </c>
      <c r="H749" s="8"/>
      <c r="I749" s="6">
        <v>68</v>
      </c>
      <c r="J749" s="6">
        <v>0.72</v>
      </c>
      <c r="K749" s="6">
        <v>16.12</v>
      </c>
      <c r="L749" s="6">
        <v>1.43</v>
      </c>
      <c r="M749" s="6">
        <v>4.91</v>
      </c>
      <c r="N749" s="6">
        <v>0.01</v>
      </c>
      <c r="O749" s="6">
        <v>1.93</v>
      </c>
      <c r="P749" s="6">
        <v>0.53</v>
      </c>
      <c r="Q749" s="6">
        <v>1.3</v>
      </c>
      <c r="R749" s="6">
        <v>4.04</v>
      </c>
      <c r="S749" s="6">
        <v>0.12</v>
      </c>
      <c r="T749" s="6">
        <v>1.6</v>
      </c>
      <c r="U749" s="6">
        <v>98.850000000000023</v>
      </c>
      <c r="V749" s="12"/>
      <c r="W749" s="6">
        <v>68.791097622660573</v>
      </c>
      <c r="X749" s="6">
        <v>0.72837632776934724</v>
      </c>
      <c r="Y749" s="6">
        <v>16.307536671724833</v>
      </c>
      <c r="Z749" s="6">
        <v>6.2721294891249348</v>
      </c>
      <c r="AA749" s="6">
        <v>1.011633788568538E-2</v>
      </c>
      <c r="AB749" s="6">
        <v>1.9524532119372784</v>
      </c>
      <c r="AC749" s="6">
        <v>0.53616590794132513</v>
      </c>
      <c r="AD749" s="6">
        <v>1.3151239251390994</v>
      </c>
      <c r="AE749" s="6">
        <v>4.0870005058168939</v>
      </c>
      <c r="AF749" s="6">
        <v>99.999999999999986</v>
      </c>
      <c r="AG749" s="6"/>
      <c r="AH749" s="6">
        <v>75.531184309313048</v>
      </c>
      <c r="AI749" s="6">
        <v>0.60145799582300807</v>
      </c>
      <c r="AJ749" s="6">
        <v>10.554556617237871</v>
      </c>
      <c r="AK749" s="6">
        <v>0.59765520619172618</v>
      </c>
      <c r="AL749" s="6">
        <v>4.5611494796901058</v>
      </c>
      <c r="AM749" s="6">
        <v>9.4086735790531797E-3</v>
      </c>
      <c r="AN749" s="6">
        <v>3.1948933931974275</v>
      </c>
      <c r="AO749" s="6">
        <v>0.63079384978594388</v>
      </c>
      <c r="AP749" s="6">
        <v>1.3999462646134921</v>
      </c>
      <c r="AQ749" s="6">
        <v>2.8625300073673579</v>
      </c>
      <c r="AR749" s="6">
        <v>100.00000000000001</v>
      </c>
      <c r="AS749" s="6"/>
      <c r="AT749" s="6">
        <v>0.35691736113850719</v>
      </c>
      <c r="AU749" s="6">
        <v>0.207646788963014</v>
      </c>
      <c r="AV749" s="6">
        <v>0.41192312182358859</v>
      </c>
      <c r="AW749" s="6"/>
      <c r="AX749" s="6">
        <v>1.4668891714908873E-2</v>
      </c>
      <c r="AY749" s="6">
        <v>0.38262676146788499</v>
      </c>
      <c r="AZ749" s="6">
        <f>LOG(Tabella1[[#This Row],[SiO2]]/Tabella1[[#This Row],[Al2O3]])</f>
        <v>0.62514387523716441</v>
      </c>
      <c r="BA749" s="6">
        <f>LOG((Tabella1[[#This Row],[FeO]]*0.8998+Tabella1[[#This Row],[Fe2O3]])/Tabella1[[#This Row],[K2O]])</f>
        <v>0.16062733558486314</v>
      </c>
      <c r="BB749" s="6">
        <f>Tabella1[[#This Row],[Log SiO2/Al2O3]]/Tabella1[[#This Row],[Log (FeO3/K2O)]]</f>
        <v>3.8918897145429301</v>
      </c>
    </row>
    <row r="750" spans="1:54" hidden="1">
      <c r="A750" s="19" t="s">
        <v>2863</v>
      </c>
      <c r="B750" s="19" t="s">
        <v>3089</v>
      </c>
      <c r="C750" s="19" t="s">
        <v>2985</v>
      </c>
      <c r="D750" s="19" t="s">
        <v>1923</v>
      </c>
      <c r="E750" s="19" t="s">
        <v>2776</v>
      </c>
      <c r="F750" s="6" t="s">
        <v>3125</v>
      </c>
      <c r="G750" s="20">
        <v>182</v>
      </c>
      <c r="H750" s="8"/>
      <c r="I750" s="6">
        <v>71.48</v>
      </c>
      <c r="J750" s="6">
        <v>0.59</v>
      </c>
      <c r="K750" s="6">
        <v>13.04</v>
      </c>
      <c r="L750" s="6">
        <v>2.12</v>
      </c>
      <c r="M750" s="6">
        <v>3.12</v>
      </c>
      <c r="N750" s="6">
        <v>0.09</v>
      </c>
      <c r="O750" s="6">
        <v>2</v>
      </c>
      <c r="P750" s="6">
        <v>0.7</v>
      </c>
      <c r="Q750" s="6">
        <v>2.5</v>
      </c>
      <c r="R750" s="6">
        <v>3.6</v>
      </c>
      <c r="S750" s="6">
        <v>0.1</v>
      </c>
      <c r="T750" s="6">
        <v>1.53</v>
      </c>
      <c r="U750" s="6">
        <v>99.030000000000015</v>
      </c>
      <c r="V750" s="12"/>
      <c r="W750" s="6">
        <v>72.180147430071685</v>
      </c>
      <c r="X750" s="6">
        <v>0.59577905685145904</v>
      </c>
      <c r="Y750" s="6">
        <v>13.167726951428858</v>
      </c>
      <c r="Z750" s="6">
        <v>5.0792689084115921</v>
      </c>
      <c r="AA750" s="6">
        <v>9.0881551045137815E-2</v>
      </c>
      <c r="AB750" s="6">
        <v>2.0195900232252848</v>
      </c>
      <c r="AC750" s="6">
        <v>0.7068565081288497</v>
      </c>
      <c r="AD750" s="6">
        <v>2.5244875290316062</v>
      </c>
      <c r="AE750" s="6">
        <v>3.6352620418055128</v>
      </c>
      <c r="AF750" s="6">
        <v>100</v>
      </c>
      <c r="AG750" s="6"/>
      <c r="AH750" s="6">
        <v>78.046153974437999</v>
      </c>
      <c r="AI750" s="6">
        <v>0.48447837732797422</v>
      </c>
      <c r="AJ750" s="6">
        <v>8.3927082967466244</v>
      </c>
      <c r="AK750" s="6">
        <v>0.87096381328158634</v>
      </c>
      <c r="AL750" s="6">
        <v>2.8490297754817844</v>
      </c>
      <c r="AM750" s="6">
        <v>8.3237780587210555E-2</v>
      </c>
      <c r="AN750" s="6">
        <v>3.2544577573063913</v>
      </c>
      <c r="AO750" s="6">
        <v>0.81895342138209337</v>
      </c>
      <c r="AP750" s="6">
        <v>2.6464128907428548</v>
      </c>
      <c r="AQ750" s="6">
        <v>2.5073835052470135</v>
      </c>
      <c r="AR750" s="6">
        <v>100</v>
      </c>
      <c r="AS750" s="6"/>
      <c r="AT750" s="6">
        <v>0.41482288587714039</v>
      </c>
      <c r="AU750" s="6">
        <v>0.3794257872632979</v>
      </c>
      <c r="AV750" s="6">
        <v>0.53321281313729496</v>
      </c>
      <c r="AW750" s="6"/>
      <c r="AX750" s="6" t="s">
        <v>2564</v>
      </c>
      <c r="AY750" s="6" t="s">
        <v>2564</v>
      </c>
      <c r="AZ750" s="6">
        <f>LOG(Tabella1[[#This Row],[SiO2]]/Tabella1[[#This Row],[Al2O3]])</f>
        <v>0.73890695243770532</v>
      </c>
      <c r="BA750" s="6">
        <f>LOG((Tabella1[[#This Row],[FeO]]*0.8998+Tabella1[[#This Row],[Fe2O3]])/Tabella1[[#This Row],[K2O]])</f>
        <v>0.13631320307341455</v>
      </c>
      <c r="BB750" s="6">
        <f>Tabella1[[#This Row],[Log SiO2/Al2O3]]/Tabella1[[#This Row],[Log (FeO3/K2O)]]</f>
        <v>5.4206557822557393</v>
      </c>
    </row>
    <row r="751" spans="1:54" hidden="1">
      <c r="A751" s="19" t="s">
        <v>2863</v>
      </c>
      <c r="B751" s="19" t="s">
        <v>3089</v>
      </c>
      <c r="C751" s="19" t="s">
        <v>2985</v>
      </c>
      <c r="D751" s="19" t="s">
        <v>1923</v>
      </c>
      <c r="E751" s="19" t="s">
        <v>2776</v>
      </c>
      <c r="F751" s="6" t="s">
        <v>3125</v>
      </c>
      <c r="G751" s="20">
        <v>90</v>
      </c>
      <c r="H751" s="8"/>
      <c r="I751" s="6">
        <v>57.26</v>
      </c>
      <c r="J751" s="6">
        <v>0.81</v>
      </c>
      <c r="K751" s="6">
        <v>16.7</v>
      </c>
      <c r="L751" s="6">
        <v>1.77</v>
      </c>
      <c r="M751" s="6">
        <v>8.84</v>
      </c>
      <c r="N751" s="6">
        <v>0.2</v>
      </c>
      <c r="O751" s="6">
        <v>5.51</v>
      </c>
      <c r="P751" s="6">
        <v>0</v>
      </c>
      <c r="Q751" s="6">
        <v>1.1000000000000001</v>
      </c>
      <c r="R751" s="6">
        <v>4.8499999999999996</v>
      </c>
      <c r="S751" s="6">
        <v>0.17</v>
      </c>
      <c r="T751" s="6">
        <v>1.95</v>
      </c>
      <c r="U751" s="6">
        <v>96.859999999999985</v>
      </c>
      <c r="V751" s="12"/>
      <c r="W751" s="6">
        <v>59.116250258104486</v>
      </c>
      <c r="X751" s="6">
        <v>0.83625851744786295</v>
      </c>
      <c r="Y751" s="6">
        <v>17.241379310344829</v>
      </c>
      <c r="Z751" s="6">
        <v>10.768118934544706</v>
      </c>
      <c r="AA751" s="6">
        <v>0.20648358455502791</v>
      </c>
      <c r="AB751" s="6">
        <v>5.6886227544910186</v>
      </c>
      <c r="AC751" s="6">
        <v>0</v>
      </c>
      <c r="AD751" s="6">
        <v>1.1356597150526535</v>
      </c>
      <c r="AE751" s="6">
        <v>5.0072269254594266</v>
      </c>
      <c r="AF751" s="6">
        <v>100</v>
      </c>
      <c r="AG751" s="6"/>
      <c r="AH751" s="6">
        <v>64.784248088346629</v>
      </c>
      <c r="AI751" s="6">
        <v>0.68922103309788796</v>
      </c>
      <c r="AJ751" s="6">
        <v>11.137613036638653</v>
      </c>
      <c r="AK751" s="6">
        <v>0.75350932816780403</v>
      </c>
      <c r="AL751" s="6">
        <v>8.3646115142755892</v>
      </c>
      <c r="AM751" s="6">
        <v>0.19167218530882041</v>
      </c>
      <c r="AN751" s="6">
        <v>9.2907624987847868</v>
      </c>
      <c r="AO751" s="6">
        <v>0</v>
      </c>
      <c r="AP751" s="6">
        <v>1.2065946521771935</v>
      </c>
      <c r="AQ751" s="6">
        <v>3.5003471552636638</v>
      </c>
      <c r="AR751" s="6">
        <v>100.00000000000001</v>
      </c>
      <c r="AS751" s="6"/>
      <c r="AT751" s="6">
        <v>0.48484355054590578</v>
      </c>
      <c r="AU751" s="6">
        <v>0.15266157972795102</v>
      </c>
      <c r="AV751" s="6">
        <v>0.52622858580690757</v>
      </c>
      <c r="AW751" s="6"/>
      <c r="AX751" s="6">
        <v>-3.1839264450014046E-2</v>
      </c>
      <c r="AY751" s="6">
        <v>0.50293272220398177</v>
      </c>
      <c r="AZ751" s="6">
        <f>LOG(Tabella1[[#This Row],[SiO2]]/Tabella1[[#This Row],[Al2O3]])</f>
        <v>0.53513487253799663</v>
      </c>
      <c r="BA751" s="6">
        <f>LOG((Tabella1[[#This Row],[FeO]]*0.8998+Tabella1[[#This Row],[Fe2O3]])/Tabella1[[#This Row],[K2O]])</f>
        <v>0.30211357305791497</v>
      </c>
      <c r="BB751" s="6">
        <f>Tabella1[[#This Row],[Log SiO2/Al2O3]]/Tabella1[[#This Row],[Log (FeO3/K2O)]]</f>
        <v>1.7713036429363325</v>
      </c>
    </row>
    <row r="752" spans="1:54" hidden="1">
      <c r="A752" s="19" t="s">
        <v>2863</v>
      </c>
      <c r="B752" s="19" t="s">
        <v>3089</v>
      </c>
      <c r="C752" s="19" t="s">
        <v>2985</v>
      </c>
      <c r="D752" s="19" t="s">
        <v>1923</v>
      </c>
      <c r="E752" s="19" t="s">
        <v>2776</v>
      </c>
      <c r="F752" s="6" t="s">
        <v>3125</v>
      </c>
      <c r="G752" s="20">
        <v>104</v>
      </c>
      <c r="H752" s="8"/>
      <c r="I752" s="6">
        <v>57.3</v>
      </c>
      <c r="J752" s="6">
        <v>0.84</v>
      </c>
      <c r="K752" s="6">
        <v>20.04</v>
      </c>
      <c r="L752" s="6">
        <v>2.87</v>
      </c>
      <c r="M752" s="6">
        <v>4.2</v>
      </c>
      <c r="N752" s="6">
        <v>0.14000000000000001</v>
      </c>
      <c r="O752" s="6">
        <v>4.34</v>
      </c>
      <c r="P752" s="6">
        <v>1.1000000000000001</v>
      </c>
      <c r="Q752" s="6">
        <v>1.6</v>
      </c>
      <c r="R752" s="6">
        <v>4.75</v>
      </c>
      <c r="S752" s="6">
        <v>0.13</v>
      </c>
      <c r="T752" s="6">
        <v>2.0699999999999998</v>
      </c>
      <c r="U752" s="6">
        <v>96.89</v>
      </c>
      <c r="V752" s="12"/>
      <c r="W752" s="6">
        <v>59.139230054701208</v>
      </c>
      <c r="X752" s="6">
        <v>0.86696253483331609</v>
      </c>
      <c r="Y752" s="6">
        <v>20.683249045309111</v>
      </c>
      <c r="Z752" s="6">
        <v>6.9976261740117662</v>
      </c>
      <c r="AA752" s="6">
        <v>0.14449375580555271</v>
      </c>
      <c r="AB752" s="6">
        <v>4.4793064299721328</v>
      </c>
      <c r="AC752" s="6">
        <v>1.1353080813293428</v>
      </c>
      <c r="AD752" s="6">
        <v>1.6513572092063167</v>
      </c>
      <c r="AE752" s="6">
        <v>4.9024667148312515</v>
      </c>
      <c r="AF752" s="6">
        <v>99.999999999999986</v>
      </c>
      <c r="AG752" s="6"/>
      <c r="AH752" s="6">
        <v>66.060570134316393</v>
      </c>
      <c r="AI752" s="6">
        <v>0.72832028558204309</v>
      </c>
      <c r="AJ752" s="6">
        <v>13.618929996085761</v>
      </c>
      <c r="AK752" s="6">
        <v>1.2449929156429844</v>
      </c>
      <c r="AL752" s="6">
        <v>4.0496027013225646</v>
      </c>
      <c r="AM752" s="6">
        <v>0.13671833196599301</v>
      </c>
      <c r="AN752" s="6">
        <v>7.4569135059447857</v>
      </c>
      <c r="AO752" s="6">
        <v>1.3588595777249717</v>
      </c>
      <c r="AP752" s="6">
        <v>1.7883738477236975</v>
      </c>
      <c r="AQ752" s="6">
        <v>3.4932736374674569</v>
      </c>
      <c r="AR752" s="6">
        <v>99.999999999999986</v>
      </c>
      <c r="AS752" s="6"/>
      <c r="AT752" s="6">
        <v>0.53276979386740642</v>
      </c>
      <c r="AU752" s="6">
        <v>0.3807557339227205</v>
      </c>
      <c r="AV752" s="6">
        <v>0.64806005324488281</v>
      </c>
      <c r="AW752" s="6"/>
      <c r="AX752" s="6">
        <v>1.5095467759526242E-2</v>
      </c>
      <c r="AY752" s="6">
        <v>0.56201472400503449</v>
      </c>
      <c r="AZ752" s="6">
        <f>LOG(Tabella1[[#This Row],[SiO2]]/Tabella1[[#This Row],[Al2O3]])</f>
        <v>0.45625690477218189</v>
      </c>
      <c r="BA752" s="6">
        <f>LOG((Tabella1[[#This Row],[FeO]]*0.8998+Tabella1[[#This Row],[Fe2O3]])/Tabella1[[#This Row],[K2O]])</f>
        <v>0.14607317396286898</v>
      </c>
      <c r="BB752" s="6">
        <f>Tabella1[[#This Row],[Log SiO2/Al2O3]]/Tabella1[[#This Row],[Log (FeO3/K2O)]]</f>
        <v>3.1234818303336103</v>
      </c>
    </row>
    <row r="753" spans="1:54" hidden="1">
      <c r="A753" s="19" t="s">
        <v>2863</v>
      </c>
      <c r="B753" s="19" t="s">
        <v>3089</v>
      </c>
      <c r="C753" s="19" t="s">
        <v>2985</v>
      </c>
      <c r="D753" s="19" t="s">
        <v>1923</v>
      </c>
      <c r="E753" s="19" t="s">
        <v>5138</v>
      </c>
      <c r="F753" s="6" t="s">
        <v>3125</v>
      </c>
      <c r="G753" s="20">
        <v>162</v>
      </c>
      <c r="H753" s="8"/>
      <c r="I753" s="6">
        <v>67.75</v>
      </c>
      <c r="J753" s="6">
        <v>0.35</v>
      </c>
      <c r="K753" s="6">
        <v>17.03</v>
      </c>
      <c r="L753" s="6">
        <v>1.1299999999999999</v>
      </c>
      <c r="M753" s="6">
        <v>3.8</v>
      </c>
      <c r="N753" s="6">
        <v>0.11</v>
      </c>
      <c r="O753" s="6">
        <v>2.33</v>
      </c>
      <c r="P753" s="6">
        <v>0.17</v>
      </c>
      <c r="Q753" s="6">
        <v>2.1</v>
      </c>
      <c r="R753" s="6">
        <v>4.8499999999999996</v>
      </c>
      <c r="S753" s="6">
        <v>0.12</v>
      </c>
      <c r="T753" s="6">
        <v>0.87</v>
      </c>
      <c r="U753" s="6">
        <v>99.509999999999991</v>
      </c>
      <c r="V753" s="12"/>
      <c r="W753" s="6">
        <v>68.083609687468609</v>
      </c>
      <c r="X753" s="6">
        <v>0.35172344487991158</v>
      </c>
      <c r="Y753" s="6">
        <v>17.11385790372827</v>
      </c>
      <c r="Z753" s="6">
        <v>4.8437342980604976</v>
      </c>
      <c r="AA753" s="6">
        <v>0.11054165410511509</v>
      </c>
      <c r="AB753" s="6">
        <v>2.3414732187719829</v>
      </c>
      <c r="AC753" s="6">
        <v>0.17083710179881423</v>
      </c>
      <c r="AD753" s="6">
        <v>2.1103406692794699</v>
      </c>
      <c r="AE753" s="6">
        <v>4.8738820219073462</v>
      </c>
      <c r="AF753" s="6">
        <v>100.00000000000001</v>
      </c>
      <c r="AG753" s="6"/>
      <c r="AH753" s="6">
        <v>74.79296689123133</v>
      </c>
      <c r="AI753" s="6">
        <v>0.29058616317868402</v>
      </c>
      <c r="AJ753" s="6">
        <v>11.082141329037974</v>
      </c>
      <c r="AK753" s="6">
        <v>0.46938282341736903</v>
      </c>
      <c r="AL753" s="6">
        <v>3.5084112084426704</v>
      </c>
      <c r="AM753" s="6">
        <v>0.10286204793497337</v>
      </c>
      <c r="AN753" s="6">
        <v>3.8334434694221993</v>
      </c>
      <c r="AO753" s="6">
        <v>0.20109190210189859</v>
      </c>
      <c r="AP753" s="6">
        <v>2.247612239881593</v>
      </c>
      <c r="AQ753" s="6">
        <v>3.4154230216617445</v>
      </c>
      <c r="AR753" s="6">
        <v>99.999999999999986</v>
      </c>
      <c r="AS753" s="6"/>
      <c r="AT753" s="6">
        <v>0.462941581560952</v>
      </c>
      <c r="AU753" s="6">
        <v>0.2110924924698501</v>
      </c>
      <c r="AV753" s="6">
        <v>0.52213556895640256</v>
      </c>
      <c r="AW753" s="6"/>
      <c r="AX753" s="6">
        <v>-0.21722631523855038</v>
      </c>
      <c r="AY753" s="6">
        <v>0.47977810756850298</v>
      </c>
      <c r="AZ753" s="6">
        <f>LOG(Tabella1[[#This Row],[SiO2]]/Tabella1[[#This Row],[Al2O3]])</f>
        <v>0.59969465158384228</v>
      </c>
      <c r="BA753" s="6">
        <f>LOG((Tabella1[[#This Row],[FeO]]*0.8998+Tabella1[[#This Row],[Fe2O3]])/Tabella1[[#This Row],[K2O]])</f>
        <v>-2.7802889500114999E-2</v>
      </c>
      <c r="BB753" s="6">
        <f>Tabella1[[#This Row],[Log SiO2/Al2O3]]/Tabella1[[#This Row],[Log (FeO3/K2O)]]</f>
        <v>-21.569508147034927</v>
      </c>
    </row>
    <row r="754" spans="1:54" hidden="1">
      <c r="A754" s="19" t="s">
        <v>2863</v>
      </c>
      <c r="B754" s="19" t="s">
        <v>3089</v>
      </c>
      <c r="C754" s="19" t="s">
        <v>2985</v>
      </c>
      <c r="D754" s="19" t="s">
        <v>1923</v>
      </c>
      <c r="E754" s="19" t="s">
        <v>2773</v>
      </c>
      <c r="F754" s="6" t="s">
        <v>3125</v>
      </c>
      <c r="G754" s="20">
        <v>736</v>
      </c>
      <c r="H754" s="12"/>
      <c r="I754" s="6">
        <v>66.819999999999993</v>
      </c>
      <c r="J754" s="6">
        <v>0.28999999999999998</v>
      </c>
      <c r="K754" s="6">
        <v>18.62</v>
      </c>
      <c r="L754" s="6">
        <v>2.44</v>
      </c>
      <c r="M754" s="6">
        <v>1.8</v>
      </c>
      <c r="N754" s="6">
        <v>0.08</v>
      </c>
      <c r="O754" s="6">
        <v>2.41</v>
      </c>
      <c r="P754" s="6">
        <v>1</v>
      </c>
      <c r="Q754" s="6">
        <v>1</v>
      </c>
      <c r="R754" s="6">
        <v>4.4000000000000004</v>
      </c>
      <c r="S754" s="6">
        <v>0.08</v>
      </c>
      <c r="T754" s="6">
        <v>0.32</v>
      </c>
      <c r="U754" s="6">
        <v>98.62</v>
      </c>
      <c r="V754" s="12"/>
      <c r="W754" s="6">
        <v>67.755019265868981</v>
      </c>
      <c r="X754" s="6">
        <v>0.29405800040559721</v>
      </c>
      <c r="Y754" s="6">
        <v>18.880551612249036</v>
      </c>
      <c r="Z754" s="6">
        <v>4.0559724193875475</v>
      </c>
      <c r="AA754" s="6">
        <v>8.1119448387750953E-2</v>
      </c>
      <c r="AB754" s="6">
        <v>2.4437233826809979</v>
      </c>
      <c r="AC754" s="6">
        <v>1.0139931048468869</v>
      </c>
      <c r="AD754" s="6">
        <v>1.0139931048468869</v>
      </c>
      <c r="AE754" s="6">
        <v>4.4615696613263029</v>
      </c>
      <c r="AF754" s="6">
        <v>100</v>
      </c>
      <c r="AG754" s="6"/>
      <c r="AH754" s="6">
        <v>75.096803513371455</v>
      </c>
      <c r="AI754" s="6">
        <v>0.24511416127843927</v>
      </c>
      <c r="AJ754" s="6">
        <v>12.335371451498272</v>
      </c>
      <c r="AK754" s="6">
        <v>1.031815611733194</v>
      </c>
      <c r="AL754" s="6">
        <v>1.6918541345746714</v>
      </c>
      <c r="AM754" s="6">
        <v>7.6158080111010967E-2</v>
      </c>
      <c r="AN754" s="6">
        <v>4.0365812963203851</v>
      </c>
      <c r="AO754" s="6">
        <v>1.2042292713701672</v>
      </c>
      <c r="AP754" s="6">
        <v>1.0895962816785894</v>
      </c>
      <c r="AQ754" s="6">
        <v>3.1544159359780415</v>
      </c>
      <c r="AR754" s="6">
        <v>100</v>
      </c>
      <c r="AS754" s="6"/>
      <c r="AT754" s="6">
        <v>0.51803731607724302</v>
      </c>
      <c r="AU754" s="6">
        <v>0.54949787490126756</v>
      </c>
      <c r="AV754" s="6">
        <v>0.70465685526452326</v>
      </c>
      <c r="AW754" s="6"/>
      <c r="AX754" s="6">
        <v>8.5452682597976448E-2</v>
      </c>
      <c r="AY754" s="6">
        <v>0.53486242294754405</v>
      </c>
      <c r="AZ754" s="6">
        <f>LOG(Tabella1[[#This Row],[SiO2]]/Tabella1[[#This Row],[Al2O3]])</f>
        <v>0.55492679465678862</v>
      </c>
      <c r="BA754" s="6">
        <f>LOG((Tabella1[[#This Row],[FeO]]*0.8998+Tabella1[[#This Row],[Fe2O3]])/Tabella1[[#This Row],[K2O]])</f>
        <v>-3.4965153486700665E-2</v>
      </c>
      <c r="BB754" s="6">
        <f>Tabella1[[#This Row],[Log SiO2/Al2O3]]/Tabella1[[#This Row],[Log (FeO3/K2O)]]</f>
        <v>-15.870852529443647</v>
      </c>
    </row>
    <row r="755" spans="1:54" hidden="1">
      <c r="A755" s="19" t="s">
        <v>2863</v>
      </c>
      <c r="B755" s="19" t="s">
        <v>3089</v>
      </c>
      <c r="C755" s="19" t="s">
        <v>2985</v>
      </c>
      <c r="D755" s="19" t="s">
        <v>1923</v>
      </c>
      <c r="E755" s="19" t="s">
        <v>2776</v>
      </c>
      <c r="F755" s="6" t="s">
        <v>3125</v>
      </c>
      <c r="G755" s="20">
        <v>955</v>
      </c>
      <c r="H755" s="12"/>
      <c r="I755" s="6">
        <v>64.95</v>
      </c>
      <c r="J755" s="6">
        <v>0.27</v>
      </c>
      <c r="K755" s="6">
        <v>18.21</v>
      </c>
      <c r="L755" s="6">
        <v>3.9</v>
      </c>
      <c r="M755" s="6">
        <v>1.92</v>
      </c>
      <c r="N755" s="6">
        <v>0.05</v>
      </c>
      <c r="O755" s="6">
        <v>1.26</v>
      </c>
      <c r="P755" s="6">
        <v>0.03</v>
      </c>
      <c r="Q755" s="6">
        <v>1.8</v>
      </c>
      <c r="R755" s="6">
        <v>5</v>
      </c>
      <c r="S755" s="6">
        <v>0.06</v>
      </c>
      <c r="T755" s="6">
        <v>2.64</v>
      </c>
      <c r="U755" s="6">
        <v>97</v>
      </c>
      <c r="V755" s="12"/>
      <c r="W755" s="6">
        <v>66.958762886597938</v>
      </c>
      <c r="X755" s="6">
        <v>0.27835051546391754</v>
      </c>
      <c r="Y755" s="6">
        <v>18.773195876288661</v>
      </c>
      <c r="Z755" s="6">
        <v>5.5979381443298966</v>
      </c>
      <c r="AA755" s="6">
        <v>5.1546391752577324E-2</v>
      </c>
      <c r="AB755" s="6">
        <v>1.2989690721649485</v>
      </c>
      <c r="AC755" s="6">
        <v>3.0927835051546389E-2</v>
      </c>
      <c r="AD755" s="6">
        <v>1.8556701030927836</v>
      </c>
      <c r="AE755" s="6">
        <v>5.1546391752577314</v>
      </c>
      <c r="AF755" s="6">
        <v>100</v>
      </c>
      <c r="AG755" s="6"/>
      <c r="AH755" s="6">
        <v>75.635208376015754</v>
      </c>
      <c r="AI755" s="6">
        <v>0.2364634606296733</v>
      </c>
      <c r="AJ755" s="6">
        <v>12.500067922434452</v>
      </c>
      <c r="AK755" s="6">
        <v>1.7088610349686333</v>
      </c>
      <c r="AL755" s="6">
        <v>1.8699134806709927</v>
      </c>
      <c r="AM755" s="6">
        <v>4.9320318955797013E-2</v>
      </c>
      <c r="AN755" s="6">
        <v>2.1867396417026499</v>
      </c>
      <c r="AO755" s="6">
        <v>3.7433488873654497E-2</v>
      </c>
      <c r="AP755" s="6">
        <v>2.0322072178456381</v>
      </c>
      <c r="AQ755" s="6">
        <v>3.7142074593675578</v>
      </c>
      <c r="AR755" s="6">
        <v>99.999999999999986</v>
      </c>
      <c r="AS755" s="6"/>
      <c r="AT755" s="6">
        <v>0.29256487471383669</v>
      </c>
      <c r="AU755" s="6">
        <v>0.646361126296632</v>
      </c>
      <c r="AV755" s="6">
        <v>0.53905019131217646</v>
      </c>
      <c r="AW755" s="6"/>
      <c r="AX755" s="6">
        <v>-0.10281064237959463</v>
      </c>
      <c r="AY755" s="6">
        <v>0.30212300491742938</v>
      </c>
      <c r="AZ755" s="6">
        <f>LOG(Tabella1[[#This Row],[SiO2]]/Tabella1[[#This Row],[Al2O3]])</f>
        <v>0.55226920961412662</v>
      </c>
      <c r="BA755" s="6">
        <f>LOG((Tabella1[[#This Row],[FeO]]*0.8998+Tabella1[[#This Row],[Fe2O3]])/Tabella1[[#This Row],[K2O]])</f>
        <v>5.1354451382861981E-2</v>
      </c>
      <c r="BB755" s="6">
        <f>Tabella1[[#This Row],[Log SiO2/Al2O3]]/Tabella1[[#This Row],[Log (FeO3/K2O)]]</f>
        <v>10.754066974580319</v>
      </c>
    </row>
    <row r="756" spans="1:54" hidden="1">
      <c r="A756" s="19" t="s">
        <v>2863</v>
      </c>
      <c r="B756" s="19" t="s">
        <v>3089</v>
      </c>
      <c r="C756" s="19" t="s">
        <v>2985</v>
      </c>
      <c r="D756" s="19" t="s">
        <v>1923</v>
      </c>
      <c r="E756" s="19" t="s">
        <v>2776</v>
      </c>
      <c r="F756" s="6" t="s">
        <v>3125</v>
      </c>
      <c r="G756" s="20">
        <v>843</v>
      </c>
      <c r="H756" s="12"/>
      <c r="I756" s="6">
        <v>70.02</v>
      </c>
      <c r="J756" s="6">
        <v>0.28000000000000003</v>
      </c>
      <c r="K756" s="6">
        <v>15.7</v>
      </c>
      <c r="L756" s="6">
        <v>3.66</v>
      </c>
      <c r="M756" s="6">
        <v>1.92</v>
      </c>
      <c r="N756" s="6">
        <v>0.11</v>
      </c>
      <c r="O756" s="6">
        <v>0.96</v>
      </c>
      <c r="P756" s="6">
        <v>7.0000000000000007E-2</v>
      </c>
      <c r="Q756" s="6">
        <v>1</v>
      </c>
      <c r="R756" s="6">
        <v>4.5</v>
      </c>
      <c r="S756" s="6">
        <v>0.12</v>
      </c>
      <c r="T756" s="6">
        <v>2.2999999999999998</v>
      </c>
      <c r="U756" s="6">
        <v>97.84999999999998</v>
      </c>
      <c r="V756" s="12"/>
      <c r="W756" s="6">
        <v>71.558507920286161</v>
      </c>
      <c r="X756" s="6">
        <v>0.28615227388860509</v>
      </c>
      <c r="Y756" s="6">
        <v>16.044966785896783</v>
      </c>
      <c r="Z756" s="6">
        <v>5.3244762391415446</v>
      </c>
      <c r="AA756" s="6">
        <v>0.11241696474195198</v>
      </c>
      <c r="AB756" s="6">
        <v>0.98109351047521742</v>
      </c>
      <c r="AC756" s="6">
        <v>7.1538068472151273E-2</v>
      </c>
      <c r="AD756" s="6">
        <v>1.021972406745018</v>
      </c>
      <c r="AE756" s="6">
        <v>4.598875830352581</v>
      </c>
      <c r="AF756" s="6">
        <v>100.00000000000001</v>
      </c>
      <c r="AG756" s="6"/>
      <c r="AH756" s="6">
        <v>79.606359607067645</v>
      </c>
      <c r="AI756" s="6">
        <v>0.23940825089860512</v>
      </c>
      <c r="AJ756" s="6">
        <v>10.521626593189874</v>
      </c>
      <c r="AK756" s="6">
        <v>1.5656837025512726</v>
      </c>
      <c r="AL756" s="6">
        <v>1.8255860897630589</v>
      </c>
      <c r="AM756" s="6">
        <v>0.10593253439263768</v>
      </c>
      <c r="AN756" s="6">
        <v>1.6265917726869517</v>
      </c>
      <c r="AO756" s="6">
        <v>8.5274247712190415E-2</v>
      </c>
      <c r="AP756" s="6">
        <v>1.1022403106300738</v>
      </c>
      <c r="AQ756" s="6">
        <v>3.2635440025247751</v>
      </c>
      <c r="AR756" s="6">
        <v>100</v>
      </c>
      <c r="AS756" s="6"/>
      <c r="AT756" s="6">
        <v>0.24706927750671334</v>
      </c>
      <c r="AU756" s="6">
        <v>0.63171208048370942</v>
      </c>
      <c r="AV756" s="6">
        <v>0.47117843793035608</v>
      </c>
      <c r="AW756" s="6"/>
      <c r="AX756" s="6">
        <v>-6.2155111634825365E-2</v>
      </c>
      <c r="AY756" s="6">
        <v>0.25639291339657339</v>
      </c>
      <c r="AZ756" s="6">
        <f>LOG(Tabella1[[#This Row],[SiO2]]/Tabella1[[#This Row],[Al2O3]])</f>
        <v>0.64932245401978006</v>
      </c>
      <c r="BA756" s="6">
        <f>LOG((Tabella1[[#This Row],[FeO]]*0.8998+Tabella1[[#This Row],[Fe2O3]])/Tabella1[[#This Row],[K2O]])</f>
        <v>7.8184120227329165E-2</v>
      </c>
      <c r="BB756" s="6">
        <f>Tabella1[[#This Row],[Log SiO2/Al2O3]]/Tabella1[[#This Row],[Log (FeO3/K2O)]]</f>
        <v>8.3050426625227942</v>
      </c>
    </row>
    <row r="757" spans="1:54" hidden="1">
      <c r="A757" s="19" t="s">
        <v>2863</v>
      </c>
      <c r="B757" s="19" t="s">
        <v>3089</v>
      </c>
      <c r="C757" s="19" t="s">
        <v>2985</v>
      </c>
      <c r="D757" s="19" t="s">
        <v>1923</v>
      </c>
      <c r="E757" s="19" t="s">
        <v>2776</v>
      </c>
      <c r="F757" s="6" t="s">
        <v>3125</v>
      </c>
      <c r="G757" s="20">
        <v>934</v>
      </c>
      <c r="H757" s="12"/>
      <c r="I757" s="6">
        <v>69.12</v>
      </c>
      <c r="J757" s="6">
        <v>0.2</v>
      </c>
      <c r="K757" s="6">
        <v>17.75</v>
      </c>
      <c r="L757" s="6">
        <v>1.29</v>
      </c>
      <c r="M757" s="6">
        <v>1.4</v>
      </c>
      <c r="N757" s="6">
        <v>0.04</v>
      </c>
      <c r="O757" s="6">
        <v>0.42</v>
      </c>
      <c r="P757" s="6">
        <v>0.71</v>
      </c>
      <c r="Q757" s="6">
        <v>1.3</v>
      </c>
      <c r="R757" s="6">
        <v>4.8</v>
      </c>
      <c r="S757" s="6">
        <v>0.01</v>
      </c>
      <c r="T757" s="6">
        <v>1.58</v>
      </c>
      <c r="U757" s="6">
        <v>96.9</v>
      </c>
      <c r="V757" s="12"/>
      <c r="W757" s="6">
        <v>71.331269349845201</v>
      </c>
      <c r="X757" s="6">
        <v>0.20639834881320948</v>
      </c>
      <c r="Y757" s="6">
        <v>18.317853457172344</v>
      </c>
      <c r="Z757" s="6">
        <v>2.6418988648090815</v>
      </c>
      <c r="AA757" s="6">
        <v>4.1279669762641899E-2</v>
      </c>
      <c r="AB757" s="6">
        <v>0.43343653250773989</v>
      </c>
      <c r="AC757" s="6">
        <v>0.73271413828689358</v>
      </c>
      <c r="AD757" s="6">
        <v>1.3415892672858616</v>
      </c>
      <c r="AE757" s="6">
        <v>4.9535603715170273</v>
      </c>
      <c r="AF757" s="6">
        <v>100</v>
      </c>
      <c r="AG757" s="6"/>
      <c r="AH757" s="6">
        <v>79.32360285146359</v>
      </c>
      <c r="AI757" s="6">
        <v>0.17261722173493949</v>
      </c>
      <c r="AJ757" s="6">
        <v>12.007556371151392</v>
      </c>
      <c r="AK757" s="6">
        <v>0.5570391252799608</v>
      </c>
      <c r="AL757" s="6">
        <v>1.3436995423291809</v>
      </c>
      <c r="AM757" s="6">
        <v>3.8883890658645795E-2</v>
      </c>
      <c r="AN757" s="6">
        <v>0.71833937586571162</v>
      </c>
      <c r="AO757" s="6">
        <v>0.87307439120911035</v>
      </c>
      <c r="AP757" s="6">
        <v>1.4464142321400584</v>
      </c>
      <c r="AQ757" s="6">
        <v>3.5139149086934172</v>
      </c>
      <c r="AR757" s="6">
        <v>100</v>
      </c>
      <c r="AS757" s="6"/>
      <c r="AT757" s="6">
        <v>0.22616904153675604</v>
      </c>
      <c r="AU757" s="6">
        <v>0.4532868080195035</v>
      </c>
      <c r="AV757" s="6">
        <v>0.34836363636363638</v>
      </c>
      <c r="AW757" s="6"/>
      <c r="AX757" s="6">
        <v>-0.38664678127291147</v>
      </c>
      <c r="AY757" s="6">
        <v>0.23916743417240965</v>
      </c>
      <c r="AZ757" s="6">
        <f>LOG(Tabella1[[#This Row],[SiO2]]/Tabella1[[#This Row],[Al2O3]])</f>
        <v>0.59040537207972399</v>
      </c>
      <c r="BA757" s="6">
        <f>LOG((Tabella1[[#This Row],[FeO]]*0.8998+Tabella1[[#This Row],[Fe2O3]])/Tabella1[[#This Row],[K2O]])</f>
        <v>-0.2747487467971752</v>
      </c>
      <c r="BB757" s="6">
        <f>Tabella1[[#This Row],[Log SiO2/Al2O3]]/Tabella1[[#This Row],[Log (FeO3/K2O)]]</f>
        <v>-2.1488919566048925</v>
      </c>
    </row>
    <row r="758" spans="1:54" hidden="1">
      <c r="A758" s="19" t="s">
        <v>2863</v>
      </c>
      <c r="B758" s="19" t="s">
        <v>3089</v>
      </c>
      <c r="C758" s="19" t="s">
        <v>2985</v>
      </c>
      <c r="D758" s="19" t="s">
        <v>1923</v>
      </c>
      <c r="E758" s="19" t="s">
        <v>5137</v>
      </c>
      <c r="F758" s="6" t="s">
        <v>3125</v>
      </c>
      <c r="G758" s="20">
        <v>808</v>
      </c>
      <c r="H758" s="12"/>
      <c r="I758" s="6">
        <v>71.239999999999995</v>
      </c>
      <c r="J758" s="6">
        <v>0.36</v>
      </c>
      <c r="K758" s="6">
        <v>16.23</v>
      </c>
      <c r="L758" s="6">
        <v>0.96</v>
      </c>
      <c r="M758" s="6">
        <v>2.12</v>
      </c>
      <c r="N758" s="6">
        <v>0.04</v>
      </c>
      <c r="O758" s="6">
        <v>0.48</v>
      </c>
      <c r="P758" s="6">
        <v>1.1599999999999999</v>
      </c>
      <c r="Q758" s="6">
        <v>1.3</v>
      </c>
      <c r="R758" s="6">
        <v>4</v>
      </c>
      <c r="S758" s="6">
        <v>0.12</v>
      </c>
      <c r="T758" s="6">
        <v>0.92</v>
      </c>
      <c r="U758" s="6">
        <v>97.79</v>
      </c>
      <c r="V758" s="12"/>
      <c r="W758" s="6">
        <v>72.849984661008278</v>
      </c>
      <c r="X758" s="6">
        <v>0.36813580120666733</v>
      </c>
      <c r="Y758" s="6">
        <v>16.59678903773392</v>
      </c>
      <c r="Z758" s="6">
        <v>3.0473463544329684</v>
      </c>
      <c r="AA758" s="6">
        <v>4.0903977911851928E-2</v>
      </c>
      <c r="AB758" s="6">
        <v>0.49084773494222311</v>
      </c>
      <c r="AC758" s="6">
        <v>1.1862153594437057</v>
      </c>
      <c r="AD758" s="6">
        <v>1.3293792821351875</v>
      </c>
      <c r="AE758" s="6">
        <v>4.0903977911851932</v>
      </c>
      <c r="AF758" s="6">
        <v>100.00000000000001</v>
      </c>
      <c r="AG758" s="6"/>
      <c r="AH758" s="6">
        <v>79.984809616650722</v>
      </c>
      <c r="AI758" s="6">
        <v>0.30397756381876057</v>
      </c>
      <c r="AJ758" s="6">
        <v>10.741370557740963</v>
      </c>
      <c r="AK758" s="6">
        <v>0.40555720891870539</v>
      </c>
      <c r="AL758" s="6">
        <v>1.9906499489728686</v>
      </c>
      <c r="AM758" s="6">
        <v>3.8041235706416952E-2</v>
      </c>
      <c r="AN758" s="6">
        <v>0.80316823244441038</v>
      </c>
      <c r="AO758" s="6">
        <v>1.3955191257022708</v>
      </c>
      <c r="AP758" s="6">
        <v>1.4150689090501714</v>
      </c>
      <c r="AQ758" s="6">
        <v>2.8648038864259222</v>
      </c>
      <c r="AR758" s="6">
        <v>100</v>
      </c>
      <c r="AS758" s="6"/>
      <c r="AT758" s="6">
        <v>0.22279701778903252</v>
      </c>
      <c r="AU758" s="6">
        <v>0.28950129691342996</v>
      </c>
      <c r="AV758" s="6">
        <v>0.28748049453847074</v>
      </c>
      <c r="AW758" s="6"/>
      <c r="AX758" s="6">
        <v>-0.16747200374561885</v>
      </c>
      <c r="AY758" s="6">
        <v>0.24331389668212872</v>
      </c>
      <c r="AZ758" s="6">
        <f>LOG(Tabella1[[#This Row],[SiO2]]/Tabella1[[#This Row],[Al2O3]])</f>
        <v>0.64240539096497407</v>
      </c>
      <c r="BA758" s="6">
        <f>LOG((Tabella1[[#This Row],[FeO]]*0.8998+Tabella1[[#This Row],[Fe2O3]])/Tabella1[[#This Row],[K2O]])</f>
        <v>-0.14454505439956272</v>
      </c>
      <c r="BB758" s="6">
        <f>Tabella1[[#This Row],[Log SiO2/Al2O3]]/Tabella1[[#This Row],[Log (FeO3/K2O)]]</f>
        <v>-4.4443263287942525</v>
      </c>
    </row>
    <row r="759" spans="1:54" hidden="1">
      <c r="A759" s="19" t="s">
        <v>2863</v>
      </c>
      <c r="B759" s="19" t="s">
        <v>3089</v>
      </c>
      <c r="C759" s="19" t="s">
        <v>2985</v>
      </c>
      <c r="D759" s="19" t="s">
        <v>1923</v>
      </c>
      <c r="E759" s="19" t="s">
        <v>5137</v>
      </c>
      <c r="F759" s="6" t="s">
        <v>3125</v>
      </c>
      <c r="G759" s="20">
        <v>796</v>
      </c>
      <c r="H759" s="12"/>
      <c r="I759" s="6">
        <v>72.12</v>
      </c>
      <c r="J759" s="6">
        <v>0.03</v>
      </c>
      <c r="K759" s="6">
        <v>15.4</v>
      </c>
      <c r="L759" s="6"/>
      <c r="M759" s="6">
        <v>0.82</v>
      </c>
      <c r="N759" s="6">
        <v>0.01</v>
      </c>
      <c r="O759" s="6">
        <v>0.84</v>
      </c>
      <c r="P759" s="6">
        <v>0.31</v>
      </c>
      <c r="Q759" s="6">
        <v>3.9</v>
      </c>
      <c r="R759" s="6">
        <v>4.8</v>
      </c>
      <c r="S759" s="6">
        <v>0.25</v>
      </c>
      <c r="T759" s="6">
        <v>0.82</v>
      </c>
      <c r="U759" s="6">
        <v>98.230000000000018</v>
      </c>
      <c r="V759" s="12"/>
      <c r="W759" s="6">
        <v>73.419525603176211</v>
      </c>
      <c r="X759" s="6">
        <v>3.0540568054565811E-2</v>
      </c>
      <c r="Y759" s="6">
        <v>15.677491601343782</v>
      </c>
      <c r="Z759" s="6">
        <v>0.83477552682479883</v>
      </c>
      <c r="AA759" s="6">
        <v>1.0180189351521938E-2</v>
      </c>
      <c r="AB759" s="6">
        <v>0.85513590552784258</v>
      </c>
      <c r="AC759" s="6">
        <v>0.31558586989718002</v>
      </c>
      <c r="AD759" s="6">
        <v>3.970273847093555</v>
      </c>
      <c r="AE759" s="6">
        <v>4.8864908887305294</v>
      </c>
      <c r="AF759" s="6">
        <v>99.999999999999986</v>
      </c>
      <c r="AG759" s="6"/>
      <c r="AH759" s="6">
        <v>79.736927753760057</v>
      </c>
      <c r="AI759" s="6">
        <v>2.4944824899278427E-2</v>
      </c>
      <c r="AJ759" s="6">
        <v>10.036495077354699</v>
      </c>
      <c r="AK759" s="6">
        <v>0</v>
      </c>
      <c r="AL759" s="6">
        <v>0.75821620865271355</v>
      </c>
      <c r="AM759" s="6">
        <v>9.365151345984148E-3</v>
      </c>
      <c r="AN759" s="6">
        <v>1.3840913260085739</v>
      </c>
      <c r="AO759" s="6">
        <v>0.36724819777117657</v>
      </c>
      <c r="AP759" s="6">
        <v>4.180411362194338</v>
      </c>
      <c r="AQ759" s="6">
        <v>3.3852934343139642</v>
      </c>
      <c r="AR759" s="6">
        <v>100</v>
      </c>
      <c r="AS759" s="6"/>
      <c r="AT759" s="6">
        <v>0.64607499325600226</v>
      </c>
      <c r="AU759" s="6" t="s">
        <v>2564</v>
      </c>
      <c r="AV759" s="6" t="s">
        <v>2564</v>
      </c>
      <c r="AW759" s="6"/>
      <c r="AX759" s="6" t="s">
        <v>2564</v>
      </c>
      <c r="AY759" s="6" t="s">
        <v>2564</v>
      </c>
      <c r="AZ759" s="6">
        <f>LOG(Tabella1[[#This Row],[SiO2]]/Tabella1[[#This Row],[Al2O3]])</f>
        <v>0.67053499721390131</v>
      </c>
      <c r="BA759" s="6">
        <f>LOG((Tabella1[[#This Row],[FeO]]*0.8998+Tabella1[[#This Row],[Fe2O3]])/Tabella1[[#This Row],[K2O]])</f>
        <v>-0.81328139616232242</v>
      </c>
      <c r="BB759" s="6">
        <f>Tabella1[[#This Row],[Log SiO2/Al2O3]]/Tabella1[[#This Row],[Log (FeO3/K2O)]]</f>
        <v>-0.82448092428769826</v>
      </c>
    </row>
    <row r="760" spans="1:54" hidden="1">
      <c r="A760" s="19" t="s">
        <v>2863</v>
      </c>
      <c r="B760" s="19" t="s">
        <v>3089</v>
      </c>
      <c r="C760" s="19" t="s">
        <v>2985</v>
      </c>
      <c r="D760" s="19" t="s">
        <v>1923</v>
      </c>
      <c r="E760" s="19" t="s">
        <v>5137</v>
      </c>
      <c r="F760" s="6" t="s">
        <v>3125</v>
      </c>
      <c r="G760" s="20">
        <v>931</v>
      </c>
      <c r="H760" s="12"/>
      <c r="I760" s="6">
        <v>70.239999999999995</v>
      </c>
      <c r="J760" s="6">
        <v>0.1</v>
      </c>
      <c r="K760" s="6">
        <v>15.26</v>
      </c>
      <c r="L760" s="6"/>
      <c r="M760" s="6">
        <v>0.76</v>
      </c>
      <c r="N760" s="6">
        <v>0.04</v>
      </c>
      <c r="O760" s="6">
        <v>0.63</v>
      </c>
      <c r="P760" s="6">
        <v>1.43</v>
      </c>
      <c r="Q760" s="6">
        <v>3.7</v>
      </c>
      <c r="R760" s="6">
        <v>4</v>
      </c>
      <c r="S760" s="6">
        <v>0.34</v>
      </c>
      <c r="T760" s="6">
        <v>2.92</v>
      </c>
      <c r="U760" s="6">
        <v>96.160000000000011</v>
      </c>
      <c r="V760" s="12"/>
      <c r="W760" s="6">
        <v>73.044925124792002</v>
      </c>
      <c r="X760" s="6">
        <v>0.10399334442595673</v>
      </c>
      <c r="Y760" s="6">
        <v>15.869384359400996</v>
      </c>
      <c r="Z760" s="6">
        <v>0.79034941763727118</v>
      </c>
      <c r="AA760" s="6">
        <v>4.1597337770382693E-2</v>
      </c>
      <c r="AB760" s="6">
        <v>0.65515806988352743</v>
      </c>
      <c r="AC760" s="6">
        <v>1.4871048252911812</v>
      </c>
      <c r="AD760" s="6">
        <v>3.8477537437603995</v>
      </c>
      <c r="AE760" s="6">
        <v>4.1597337770382694</v>
      </c>
      <c r="AF760" s="6">
        <v>99.999999999999986</v>
      </c>
      <c r="AG760" s="6"/>
      <c r="AH760" s="6">
        <v>79.15813345797217</v>
      </c>
      <c r="AI760" s="6">
        <v>8.4755222207741676E-2</v>
      </c>
      <c r="AJ760" s="6">
        <v>10.137319874644108</v>
      </c>
      <c r="AK760" s="6">
        <v>0</v>
      </c>
      <c r="AL760" s="6">
        <v>0.71630843609504602</v>
      </c>
      <c r="AM760" s="6">
        <v>3.8184055564694445E-2</v>
      </c>
      <c r="AN760" s="6">
        <v>1.058115977249775</v>
      </c>
      <c r="AO760" s="6">
        <v>1.7267969728584058</v>
      </c>
      <c r="AP760" s="6">
        <v>4.0426244500281827</v>
      </c>
      <c r="AQ760" s="6">
        <v>2.8755593436936557</v>
      </c>
      <c r="AR760" s="6">
        <v>99.999999999999986</v>
      </c>
      <c r="AS760" s="6"/>
      <c r="AT760" s="6">
        <v>0.59631504689185821</v>
      </c>
      <c r="AU760" s="6" t="s">
        <v>2564</v>
      </c>
      <c r="AV760" s="6" t="s">
        <v>2564</v>
      </c>
      <c r="AW760" s="6"/>
      <c r="AX760" s="6" t="s">
        <v>2564</v>
      </c>
      <c r="AY760" s="6" t="s">
        <v>2564</v>
      </c>
      <c r="AZ760" s="6">
        <f>LOG(Tabella1[[#This Row],[SiO2]]/Tabella1[[#This Row],[Al2O3]])</f>
        <v>0.66302996927918445</v>
      </c>
      <c r="BA760" s="6">
        <f>LOG((Tabella1[[#This Row],[FeO]]*0.8998+Tabella1[[#This Row],[Fe2O3]])/Tabella1[[#This Row],[K2O]])</f>
        <v>-0.76710041021762299</v>
      </c>
      <c r="BB760" s="6">
        <f>Tabella1[[#This Row],[Log SiO2/Al2O3]]/Tabella1[[#This Row],[Log (FeO3/K2O)]]</f>
        <v>-0.86433270071004886</v>
      </c>
    </row>
    <row r="761" spans="1:54" hidden="1">
      <c r="A761" s="19" t="s">
        <v>2863</v>
      </c>
      <c r="B761" s="19" t="s">
        <v>3089</v>
      </c>
      <c r="C761" s="19" t="s">
        <v>2985</v>
      </c>
      <c r="D761" s="19" t="s">
        <v>1923</v>
      </c>
      <c r="E761" s="19" t="s">
        <v>5137</v>
      </c>
      <c r="F761" s="6" t="s">
        <v>3125</v>
      </c>
      <c r="G761" s="20">
        <v>810</v>
      </c>
      <c r="H761" s="12"/>
      <c r="I761" s="6">
        <v>70.11</v>
      </c>
      <c r="J761" s="6">
        <v>0.08</v>
      </c>
      <c r="K761" s="6">
        <v>16.32</v>
      </c>
      <c r="L761" s="6"/>
      <c r="M761" s="6">
        <v>0.76</v>
      </c>
      <c r="N761" s="6">
        <v>0.01</v>
      </c>
      <c r="O761" s="6">
        <v>0.21</v>
      </c>
      <c r="P761" s="6">
        <v>1.43</v>
      </c>
      <c r="Q761" s="6">
        <v>4.4000000000000004</v>
      </c>
      <c r="R761" s="6">
        <v>4.8</v>
      </c>
      <c r="S761" s="6">
        <v>0.27</v>
      </c>
      <c r="T761" s="6">
        <v>1.84</v>
      </c>
      <c r="U761" s="6">
        <v>98.12</v>
      </c>
      <c r="V761" s="12"/>
      <c r="W761" s="6">
        <v>71.453322462291069</v>
      </c>
      <c r="X761" s="6">
        <v>8.1532816958825929E-2</v>
      </c>
      <c r="Y761" s="6">
        <v>16.632694659600489</v>
      </c>
      <c r="Z761" s="6">
        <v>0.77456176110884623</v>
      </c>
      <c r="AA761" s="6">
        <v>1.0191602119853241E-2</v>
      </c>
      <c r="AB761" s="6">
        <v>0.21402364451691805</v>
      </c>
      <c r="AC761" s="6">
        <v>1.4573991031390132</v>
      </c>
      <c r="AD761" s="6">
        <v>4.4843049327354265</v>
      </c>
      <c r="AE761" s="6">
        <v>4.8919690175295552</v>
      </c>
      <c r="AF761" s="6">
        <v>99.999999999999986</v>
      </c>
      <c r="AG761" s="6"/>
      <c r="AH761" s="6">
        <v>78.141755482487326</v>
      </c>
      <c r="AI761" s="6">
        <v>6.7057692989759707E-2</v>
      </c>
      <c r="AJ761" s="6">
        <v>10.722126472983005</v>
      </c>
      <c r="AK761" s="6">
        <v>0</v>
      </c>
      <c r="AL761" s="6">
        <v>0.70842229455639683</v>
      </c>
      <c r="AM761" s="6">
        <v>9.4409178000454622E-3</v>
      </c>
      <c r="AN761" s="6">
        <v>0.34882224413292973</v>
      </c>
      <c r="AO761" s="6">
        <v>1.7077859370388229</v>
      </c>
      <c r="AP761" s="6">
        <v>4.754518100088724</v>
      </c>
      <c r="AQ761" s="6">
        <v>3.4126813183960514</v>
      </c>
      <c r="AR761" s="6">
        <v>100.00000000000003</v>
      </c>
      <c r="AS761" s="6"/>
      <c r="AT761" s="6">
        <v>0.32993525278964042</v>
      </c>
      <c r="AU761" s="6" t="s">
        <v>2564</v>
      </c>
      <c r="AV761" s="6" t="s">
        <v>2564</v>
      </c>
      <c r="AW761" s="6"/>
      <c r="AX761" s="6" t="s">
        <v>2564</v>
      </c>
      <c r="AY761" s="6" t="s">
        <v>2564</v>
      </c>
      <c r="AZ761" s="6">
        <f>LOG(Tabella1[[#This Row],[SiO2]]/Tabella1[[#This Row],[Al2O3]])</f>
        <v>0.63305981269404699</v>
      </c>
      <c r="BA761" s="6">
        <f>LOG((Tabella1[[#This Row],[FeO]]*0.8998+Tabella1[[#This Row],[Fe2O3]])/Tabella1[[#This Row],[K2O]])</f>
        <v>-0.84628165626524787</v>
      </c>
      <c r="BB761" s="6">
        <f>Tabella1[[#This Row],[Log SiO2/Al2O3]]/Tabella1[[#This Row],[Log (FeO3/K2O)]]</f>
        <v>-0.74804860534000361</v>
      </c>
    </row>
    <row r="762" spans="1:54" hidden="1">
      <c r="A762" s="19" t="s">
        <v>2863</v>
      </c>
      <c r="B762" s="19" t="s">
        <v>3089</v>
      </c>
      <c r="C762" s="19" t="s">
        <v>2985</v>
      </c>
      <c r="D762" s="19" t="s">
        <v>1923</v>
      </c>
      <c r="E762" s="19" t="s">
        <v>5137</v>
      </c>
      <c r="F762" s="6" t="s">
        <v>3125</v>
      </c>
      <c r="G762" s="20">
        <v>946</v>
      </c>
      <c r="H762" s="12"/>
      <c r="I762" s="6">
        <v>71.86</v>
      </c>
      <c r="J762" s="6">
        <v>0.24</v>
      </c>
      <c r="K762" s="6">
        <v>16.46</v>
      </c>
      <c r="L762" s="6">
        <v>0.13</v>
      </c>
      <c r="M762" s="6">
        <v>0.72</v>
      </c>
      <c r="N762" s="6">
        <v>0.05</v>
      </c>
      <c r="O762" s="6">
        <v>0.42</v>
      </c>
      <c r="P762" s="6">
        <v>1.57</v>
      </c>
      <c r="Q762" s="6">
        <v>3.45</v>
      </c>
      <c r="R762" s="6">
        <v>4.0999999999999996</v>
      </c>
      <c r="S762" s="6">
        <v>0.26</v>
      </c>
      <c r="T762" s="6">
        <v>0.32</v>
      </c>
      <c r="U762" s="6">
        <v>98.99</v>
      </c>
      <c r="V762" s="12"/>
      <c r="W762" s="6">
        <v>72.59319123143753</v>
      </c>
      <c r="X762" s="6">
        <v>0.24244873219517121</v>
      </c>
      <c r="Y762" s="6">
        <v>16.627942216385495</v>
      </c>
      <c r="Z762" s="6">
        <v>0.84857056268309927</v>
      </c>
      <c r="AA762" s="6">
        <v>5.0510152540660679E-2</v>
      </c>
      <c r="AB762" s="6">
        <v>0.42428528134154964</v>
      </c>
      <c r="AC762" s="6">
        <v>1.5860187897767453</v>
      </c>
      <c r="AD762" s="6">
        <v>3.4852005253055864</v>
      </c>
      <c r="AE762" s="6">
        <v>4.1418325083341747</v>
      </c>
      <c r="AF762" s="6">
        <v>100.00000000000001</v>
      </c>
      <c r="AG762" s="6"/>
      <c r="AH762" s="6">
        <v>79.127946668269971</v>
      </c>
      <c r="AI762" s="6">
        <v>0.19875101246289326</v>
      </c>
      <c r="AJ762" s="6">
        <v>10.683906752526974</v>
      </c>
      <c r="AK762" s="6">
        <v>5.3862105156858499E-2</v>
      </c>
      <c r="AL762" s="6">
        <v>0.66305661360272117</v>
      </c>
      <c r="AM762" s="6">
        <v>4.6636259209029848E-2</v>
      </c>
      <c r="AN762" s="6">
        <v>0.68924504756012028</v>
      </c>
      <c r="AO762" s="6">
        <v>1.8524075172657157</v>
      </c>
      <c r="AP762" s="6">
        <v>3.6830906704083879</v>
      </c>
      <c r="AQ762" s="6">
        <v>2.8799028738817767</v>
      </c>
      <c r="AR762" s="6">
        <v>99.999999999999957</v>
      </c>
      <c r="AS762" s="6"/>
      <c r="AT762" s="6">
        <v>0.47207728371489099</v>
      </c>
      <c r="AU762" s="6">
        <v>0.13975984737964314</v>
      </c>
      <c r="AV762" s="6">
        <v>0.50968291125771437</v>
      </c>
      <c r="AW762" s="6"/>
      <c r="AX762" s="6" t="s">
        <v>2564</v>
      </c>
      <c r="AY762" s="6" t="s">
        <v>2564</v>
      </c>
      <c r="AZ762" s="6">
        <f>LOG(Tabella1[[#This Row],[SiO2]]/Tabella1[[#This Row],[Al2O3]])</f>
        <v>0.64005738199237971</v>
      </c>
      <c r="BA762" s="6">
        <f>LOG((Tabella1[[#This Row],[FeO]]*0.8998+Tabella1[[#This Row],[Fe2O3]])/Tabella1[[#This Row],[K2O]])</f>
        <v>-0.72188465072455066</v>
      </c>
      <c r="BB762" s="6">
        <f>Tabella1[[#This Row],[Log SiO2/Al2O3]]/Tabella1[[#This Row],[Log (FeO3/K2O)]]</f>
        <v>-0.88664772321998886</v>
      </c>
    </row>
    <row r="763" spans="1:54" hidden="1">
      <c r="A763" s="19" t="s">
        <v>2863</v>
      </c>
      <c r="B763" s="19" t="s">
        <v>3089</v>
      </c>
      <c r="C763" s="19" t="s">
        <v>2985</v>
      </c>
      <c r="D763" s="19" t="s">
        <v>1923</v>
      </c>
      <c r="E763" s="19" t="s">
        <v>5137</v>
      </c>
      <c r="F763" s="6" t="s">
        <v>3125</v>
      </c>
      <c r="G763" s="20">
        <v>800</v>
      </c>
      <c r="H763" s="12"/>
      <c r="I763" s="6">
        <v>72.27</v>
      </c>
      <c r="J763" s="6">
        <v>0.11</v>
      </c>
      <c r="K763" s="6">
        <v>14.89</v>
      </c>
      <c r="L763" s="6">
        <v>0.33</v>
      </c>
      <c r="M763" s="6">
        <v>0.84</v>
      </c>
      <c r="N763" s="6">
        <v>0.02</v>
      </c>
      <c r="O763" s="6">
        <v>0.42</v>
      </c>
      <c r="P763" s="6">
        <v>0.28000000000000003</v>
      </c>
      <c r="Q763" s="6">
        <v>4</v>
      </c>
      <c r="R763" s="6">
        <v>5.3</v>
      </c>
      <c r="S763" s="6">
        <v>0.25</v>
      </c>
      <c r="T763" s="6">
        <v>0.44</v>
      </c>
      <c r="U763" s="6">
        <v>98.429999999999993</v>
      </c>
      <c r="V763" s="12"/>
      <c r="W763" s="6">
        <v>73.422736970435835</v>
      </c>
      <c r="X763" s="6">
        <v>0.11175454637813677</v>
      </c>
      <c r="Y763" s="6">
        <v>15.12750177791324</v>
      </c>
      <c r="Z763" s="6">
        <v>1.1581834806461446</v>
      </c>
      <c r="AA763" s="6">
        <v>2.0319008432388503E-2</v>
      </c>
      <c r="AB763" s="6">
        <v>0.42669917708015853</v>
      </c>
      <c r="AC763" s="6">
        <v>0.28446611805343902</v>
      </c>
      <c r="AD763" s="6">
        <v>4.0638016864777002</v>
      </c>
      <c r="AE763" s="6">
        <v>5.384537234582953</v>
      </c>
      <c r="AF763" s="6">
        <v>100</v>
      </c>
      <c r="AG763" s="6"/>
      <c r="AH763" s="6">
        <v>80.065010543221788</v>
      </c>
      <c r="AI763" s="6">
        <v>9.1650074075512913E-2</v>
      </c>
      <c r="AJ763" s="6">
        <v>9.7238216132887931</v>
      </c>
      <c r="AK763" s="6">
        <v>0.13756119446399778</v>
      </c>
      <c r="AL763" s="6">
        <v>0.77828637586539196</v>
      </c>
      <c r="AM763" s="6">
        <v>1.8768334107269861E-2</v>
      </c>
      <c r="AN763" s="6">
        <v>0.69345084456756456</v>
      </c>
      <c r="AO763" s="6">
        <v>0.33238157457161444</v>
      </c>
      <c r="AP763" s="6">
        <v>4.2963072654718433</v>
      </c>
      <c r="AQ763" s="6">
        <v>3.745517937536909</v>
      </c>
      <c r="AR763" s="6">
        <v>99.999999999999986</v>
      </c>
      <c r="AS763" s="6"/>
      <c r="AT763" s="6">
        <v>0.39696999166478381</v>
      </c>
      <c r="AU763" s="6">
        <v>0.26117343819704908</v>
      </c>
      <c r="AV763" s="6">
        <v>0.47117843793035608</v>
      </c>
      <c r="AW763" s="6"/>
      <c r="AX763" s="6" t="s">
        <v>2564</v>
      </c>
      <c r="AY763" s="6" t="s">
        <v>2564</v>
      </c>
      <c r="AZ763" s="6">
        <f>LOG(Tabella1[[#This Row],[SiO2]]/Tabella1[[#This Row],[Al2O3]])</f>
        <v>0.68606335696582954</v>
      </c>
      <c r="BA763" s="6">
        <f>LOG((Tabella1[[#This Row],[FeO]]*0.8998+Tabella1[[#This Row],[Fe2O3]])/Tabella1[[#This Row],[K2O]])</f>
        <v>-0.68851323322178282</v>
      </c>
      <c r="BB763" s="6">
        <f>Tabella1[[#This Row],[Log SiO2/Al2O3]]/Tabella1[[#This Row],[Log (FeO3/K2O)]]</f>
        <v>-0.9964417876988515</v>
      </c>
    </row>
    <row r="764" spans="1:54" hidden="1">
      <c r="A764" s="19" t="s">
        <v>2863</v>
      </c>
      <c r="B764" s="19" t="s">
        <v>3089</v>
      </c>
      <c r="C764" s="19" t="s">
        <v>2985</v>
      </c>
      <c r="D764" s="19" t="s">
        <v>1923</v>
      </c>
      <c r="E764" s="19" t="s">
        <v>2776</v>
      </c>
      <c r="F764" s="6" t="s">
        <v>3125</v>
      </c>
      <c r="G764" s="20">
        <v>715</v>
      </c>
      <c r="H764" s="12"/>
      <c r="I764" s="6">
        <v>62.72</v>
      </c>
      <c r="J764" s="6">
        <v>0.64</v>
      </c>
      <c r="K764" s="6">
        <v>14.57</v>
      </c>
      <c r="L764" s="6">
        <v>1.05</v>
      </c>
      <c r="M764" s="6">
        <v>6.95</v>
      </c>
      <c r="N764" s="6">
        <v>0.06</v>
      </c>
      <c r="O764" s="6">
        <v>3.55</v>
      </c>
      <c r="P764" s="6">
        <v>0.27</v>
      </c>
      <c r="Q764" s="6">
        <v>0.31</v>
      </c>
      <c r="R764" s="6">
        <v>4.62</v>
      </c>
      <c r="S764" s="6">
        <v>0.41</v>
      </c>
      <c r="T764" s="6">
        <v>2.84</v>
      </c>
      <c r="U764" s="6">
        <v>94.63000000000001</v>
      </c>
      <c r="V764" s="12"/>
      <c r="W764" s="6">
        <v>66.279192645038563</v>
      </c>
      <c r="X764" s="6">
        <v>0.67631829229631191</v>
      </c>
      <c r="Y764" s="6">
        <v>15.396808623058226</v>
      </c>
      <c r="Z764" s="6">
        <v>8.3377364472154696</v>
      </c>
      <c r="AA764" s="6">
        <v>6.3404839902779231E-2</v>
      </c>
      <c r="AB764" s="6">
        <v>3.7514530275811047</v>
      </c>
      <c r="AC764" s="6">
        <v>0.28532177956250659</v>
      </c>
      <c r="AD764" s="6">
        <v>0.32759167283102608</v>
      </c>
      <c r="AE764" s="6">
        <v>4.8821726725140016</v>
      </c>
      <c r="AF764" s="6">
        <v>99.999999999999986</v>
      </c>
      <c r="AG764" s="6"/>
      <c r="AH764" s="6">
        <v>72.051082833393153</v>
      </c>
      <c r="AI764" s="6">
        <v>0.55292962727115458</v>
      </c>
      <c r="AJ764" s="6">
        <v>9.8662380303414352</v>
      </c>
      <c r="AK764" s="6">
        <v>0.4538591018307131</v>
      </c>
      <c r="AL764" s="6">
        <v>6.677204824978439</v>
      </c>
      <c r="AM764" s="6">
        <v>5.838438806425137E-2</v>
      </c>
      <c r="AN764" s="6">
        <v>6.0777732874243018</v>
      </c>
      <c r="AO764" s="6">
        <v>0.33234750716389028</v>
      </c>
      <c r="AP764" s="6">
        <v>0.34526041510061783</v>
      </c>
      <c r="AQ764" s="6">
        <v>3.3855383617240489</v>
      </c>
      <c r="AR764" s="6">
        <v>100</v>
      </c>
      <c r="AS764" s="6"/>
      <c r="AT764" s="6">
        <v>0.44484435186327376</v>
      </c>
      <c r="AU764" s="6">
        <v>0.11967401649746193</v>
      </c>
      <c r="AV764" s="6">
        <v>0.47650205542213908</v>
      </c>
      <c r="AW764" s="6"/>
      <c r="AX764" s="6">
        <v>-5.0956460269002836E-2</v>
      </c>
      <c r="AY764" s="6">
        <v>0.4636065180793747</v>
      </c>
      <c r="AZ764" s="6">
        <f>LOG(Tabella1[[#This Row],[SiO2]]/Tabella1[[#This Row],[Al2O3]])</f>
        <v>0.6339464979063919</v>
      </c>
      <c r="BA764" s="6">
        <f>LOG((Tabella1[[#This Row],[FeO]]*0.8998+Tabella1[[#This Row],[Fe2O3]])/Tabella1[[#This Row],[K2O]])</f>
        <v>0.1988955990235094</v>
      </c>
      <c r="BB764" s="6">
        <f>Tabella1[[#This Row],[Log SiO2/Al2O3]]/Tabella1[[#This Row],[Log (FeO3/K2O)]]</f>
        <v>3.1873329576863068</v>
      </c>
    </row>
    <row r="765" spans="1:54" hidden="1">
      <c r="A765" s="19" t="s">
        <v>2863</v>
      </c>
      <c r="B765" s="19" t="s">
        <v>3089</v>
      </c>
      <c r="C765" s="19" t="s">
        <v>2985</v>
      </c>
      <c r="D765" s="19" t="s">
        <v>1923</v>
      </c>
      <c r="E765" s="19" t="s">
        <v>2770</v>
      </c>
      <c r="F765" s="6" t="s">
        <v>3125</v>
      </c>
      <c r="G765" s="20">
        <v>746</v>
      </c>
      <c r="H765" s="12"/>
      <c r="I765" s="6">
        <v>59.8</v>
      </c>
      <c r="J765" s="6">
        <v>0.7</v>
      </c>
      <c r="K765" s="6">
        <v>22.24</v>
      </c>
      <c r="L765" s="6">
        <v>2.06</v>
      </c>
      <c r="M765" s="6">
        <v>4.16</v>
      </c>
      <c r="N765" s="6">
        <v>0.14000000000000001</v>
      </c>
      <c r="O765" s="6">
        <v>1.83</v>
      </c>
      <c r="P765" s="6">
        <v>0.91</v>
      </c>
      <c r="Q765" s="6">
        <v>1.83</v>
      </c>
      <c r="R765" s="6">
        <v>2.72</v>
      </c>
      <c r="S765" s="6">
        <v>0.39</v>
      </c>
      <c r="T765" s="6">
        <v>2.92</v>
      </c>
      <c r="U765" s="6">
        <v>96.179999999999993</v>
      </c>
      <c r="V765" s="12"/>
      <c r="W765" s="6">
        <v>62.175088375961742</v>
      </c>
      <c r="X765" s="6">
        <v>0.72780203784570596</v>
      </c>
      <c r="Y765" s="6">
        <v>23.123310459555</v>
      </c>
      <c r="Z765" s="6">
        <v>6.248700353503847</v>
      </c>
      <c r="AA765" s="6">
        <v>0.14556040756914121</v>
      </c>
      <c r="AB765" s="6">
        <v>1.90268247036806</v>
      </c>
      <c r="AC765" s="6">
        <v>0.94614264919941782</v>
      </c>
      <c r="AD765" s="6">
        <v>1.90268247036806</v>
      </c>
      <c r="AE765" s="6">
        <v>2.828030775629029</v>
      </c>
      <c r="AF765" s="6">
        <v>100.00000000000001</v>
      </c>
      <c r="AG765" s="6"/>
      <c r="AH765" s="6">
        <v>70.19958393296659</v>
      </c>
      <c r="AI765" s="6">
        <v>0.61799764316021566</v>
      </c>
      <c r="AJ765" s="6">
        <v>15.389542587408103</v>
      </c>
      <c r="AK765" s="6">
        <v>0.90990879397363411</v>
      </c>
      <c r="AL765" s="6">
        <v>4.0841540635086027</v>
      </c>
      <c r="AM765" s="6">
        <v>0.13921063346067447</v>
      </c>
      <c r="AN765" s="6">
        <v>3.201593019768894</v>
      </c>
      <c r="AO765" s="6">
        <v>1.1446400712384381</v>
      </c>
      <c r="AP765" s="6">
        <v>2.0827400864324268</v>
      </c>
      <c r="AQ765" s="6">
        <v>2.0368242613394503</v>
      </c>
      <c r="AR765" s="6">
        <v>99.999999999999986</v>
      </c>
      <c r="AS765" s="6"/>
      <c r="AT765" s="6">
        <v>0.35160839940948507</v>
      </c>
      <c r="AU765" s="6">
        <v>0.30823616632686851</v>
      </c>
      <c r="AV765" s="6">
        <v>0.43943235788644147</v>
      </c>
      <c r="AW765" s="6"/>
      <c r="AX765" s="6">
        <v>0.44106589249177025</v>
      </c>
      <c r="AY765" s="6">
        <v>0.37720974799759133</v>
      </c>
      <c r="AZ765" s="6">
        <f>LOG(Tabella1[[#This Row],[SiO2]]/Tabella1[[#This Row],[Al2O3]])</f>
        <v>0.42956640107839095</v>
      </c>
      <c r="BA765" s="6">
        <f>LOG((Tabella1[[#This Row],[FeO]]*0.8998+Tabella1[[#This Row],[Fe2O3]])/Tabella1[[#This Row],[K2O]])</f>
        <v>0.32909623940933264</v>
      </c>
      <c r="BB765" s="6">
        <f>Tabella1[[#This Row],[Log SiO2/Al2O3]]/Tabella1[[#This Row],[Log (FeO3/K2O)]]</f>
        <v>1.3052911265391054</v>
      </c>
    </row>
    <row r="766" spans="1:54" hidden="1">
      <c r="A766" s="19" t="s">
        <v>2863</v>
      </c>
      <c r="B766" s="19" t="s">
        <v>3089</v>
      </c>
      <c r="C766" s="19" t="s">
        <v>2985</v>
      </c>
      <c r="D766" s="19" t="s">
        <v>1923</v>
      </c>
      <c r="E766" s="19" t="s">
        <v>2776</v>
      </c>
      <c r="F766" s="19" t="s">
        <v>3126</v>
      </c>
      <c r="G766" s="8">
        <v>2</v>
      </c>
      <c r="H766" s="12"/>
      <c r="I766" s="6">
        <v>65.72</v>
      </c>
      <c r="J766" s="6">
        <v>0.28999999999999998</v>
      </c>
      <c r="K766" s="6">
        <v>17.02</v>
      </c>
      <c r="L766" s="6">
        <v>4.42</v>
      </c>
      <c r="M766" s="6">
        <v>1.78</v>
      </c>
      <c r="N766" s="6">
        <v>0.03</v>
      </c>
      <c r="O766" s="6">
        <v>0.63</v>
      </c>
      <c r="P766" s="6">
        <v>1.71</v>
      </c>
      <c r="Q766" s="6">
        <v>0.5</v>
      </c>
      <c r="R766" s="6">
        <v>5.3</v>
      </c>
      <c r="S766" s="6">
        <v>0.04</v>
      </c>
      <c r="T766" s="6">
        <v>2.96</v>
      </c>
      <c r="U766" s="6">
        <v>96.96</v>
      </c>
      <c r="V766" s="12"/>
      <c r="W766" s="6">
        <v>67.780528052805295</v>
      </c>
      <c r="X766" s="6">
        <v>0.29909240924092412</v>
      </c>
      <c r="Y766" s="6">
        <v>17.553630363036305</v>
      </c>
      <c r="Z766" s="6">
        <v>5.9405940594059414</v>
      </c>
      <c r="AA766" s="6">
        <v>3.094059405940594E-2</v>
      </c>
      <c r="AB766" s="6">
        <v>0.64975247524752477</v>
      </c>
      <c r="AC766" s="6">
        <v>1.7636138613861387</v>
      </c>
      <c r="AD766" s="6">
        <v>0.51567656765676562</v>
      </c>
      <c r="AE766" s="6">
        <v>5.4661716171617165</v>
      </c>
      <c r="AF766" s="6">
        <v>100.00000000000001</v>
      </c>
      <c r="AG766" s="6"/>
      <c r="AH766" s="6">
        <v>76.595233054681572</v>
      </c>
      <c r="AI766" s="6">
        <v>0.25418950170027399</v>
      </c>
      <c r="AJ766" s="6">
        <v>11.692875287802806</v>
      </c>
      <c r="AK766" s="6">
        <v>1.9383122674295636</v>
      </c>
      <c r="AL766" s="6">
        <v>1.7350005668330271</v>
      </c>
      <c r="AM766" s="6">
        <v>2.9616686056966879E-2</v>
      </c>
      <c r="AN766" s="6">
        <v>1.0942748483756408</v>
      </c>
      <c r="AO766" s="6">
        <v>2.1354750250754302</v>
      </c>
      <c r="AP766" s="6">
        <v>0.56496926666699754</v>
      </c>
      <c r="AQ766" s="6">
        <v>3.9403187746180182</v>
      </c>
      <c r="AR766" s="6">
        <v>100.00000000000001</v>
      </c>
      <c r="AS766" s="6"/>
      <c r="AT766" s="6">
        <v>0.16318090883007852</v>
      </c>
      <c r="AU766" s="6">
        <v>0.6908202997541929</v>
      </c>
      <c r="AV766" s="6">
        <v>0.38676858480917264</v>
      </c>
      <c r="AW766" s="6"/>
      <c r="AX766" s="6" t="s">
        <v>2564</v>
      </c>
      <c r="AY766" s="6" t="s">
        <v>2564</v>
      </c>
      <c r="AZ766" s="6">
        <f>LOG(Tabella1[[#This Row],[SiO2]]/Tabella1[[#This Row],[Al2O3]])</f>
        <v>0.586737999014455</v>
      </c>
      <c r="BA766" s="6">
        <f>LOG((Tabella1[[#This Row],[FeO]]*0.8998+Tabella1[[#This Row],[Fe2O3]])/Tabella1[[#This Row],[K2O]])</f>
        <v>5.5439206815787109E-2</v>
      </c>
      <c r="BB766" s="6">
        <f>Tabella1[[#This Row],[Log SiO2/Al2O3]]/Tabella1[[#This Row],[Log (FeO3/K2O)]]</f>
        <v>10.583448658709399</v>
      </c>
    </row>
    <row r="767" spans="1:54" hidden="1">
      <c r="A767" s="19" t="s">
        <v>2863</v>
      </c>
      <c r="B767" s="19" t="s">
        <v>3089</v>
      </c>
      <c r="C767" s="19" t="s">
        <v>2985</v>
      </c>
      <c r="D767" s="19" t="s">
        <v>1923</v>
      </c>
      <c r="E767" s="19" t="s">
        <v>2773</v>
      </c>
      <c r="F767" s="19" t="s">
        <v>3126</v>
      </c>
      <c r="G767" s="8">
        <v>5</v>
      </c>
      <c r="H767" s="12"/>
      <c r="I767" s="6">
        <v>67.650000000000006</v>
      </c>
      <c r="J767" s="6">
        <v>0.09</v>
      </c>
      <c r="K767" s="6">
        <v>18.239999999999998</v>
      </c>
      <c r="L767" s="6">
        <v>1.39</v>
      </c>
      <c r="M767" s="6">
        <v>0.8</v>
      </c>
      <c r="N767" s="6">
        <v>0.01</v>
      </c>
      <c r="O767" s="6">
        <v>1.26</v>
      </c>
      <c r="P767" s="6">
        <v>0.4</v>
      </c>
      <c r="Q767" s="6">
        <v>1.5</v>
      </c>
      <c r="R767" s="6">
        <v>5.3</v>
      </c>
      <c r="S767" s="6"/>
      <c r="T767" s="6">
        <v>3.08</v>
      </c>
      <c r="U767" s="6">
        <v>96.500000000000014</v>
      </c>
      <c r="V767" s="12"/>
      <c r="W767" s="6">
        <v>70.103626943005182</v>
      </c>
      <c r="X767" s="6">
        <v>9.3264248704663197E-2</v>
      </c>
      <c r="Y767" s="6">
        <v>18.901554404145074</v>
      </c>
      <c r="Z767" s="6">
        <v>2.1243523316062172</v>
      </c>
      <c r="AA767" s="6">
        <v>1.0362694300518133E-2</v>
      </c>
      <c r="AB767" s="6">
        <v>1.3056994818652847</v>
      </c>
      <c r="AC767" s="6">
        <v>0.41450777202072536</v>
      </c>
      <c r="AD767" s="6">
        <v>1.55440414507772</v>
      </c>
      <c r="AE767" s="6">
        <v>5.4922279792746105</v>
      </c>
      <c r="AF767" s="6">
        <v>100</v>
      </c>
      <c r="AG767" s="6"/>
      <c r="AH767" s="6">
        <v>77.927379363507541</v>
      </c>
      <c r="AI767" s="6">
        <v>7.7968684124887264E-2</v>
      </c>
      <c r="AJ767" s="6">
        <v>12.3852472037137</v>
      </c>
      <c r="AK767" s="6">
        <v>0.60246851927879397</v>
      </c>
      <c r="AL767" s="6">
        <v>0.77070413504411905</v>
      </c>
      <c r="AM767" s="6">
        <v>9.7573816082111541E-3</v>
      </c>
      <c r="AN767" s="6">
        <v>2.1630895352703106</v>
      </c>
      <c r="AO767" s="6">
        <v>0.49371515783630482</v>
      </c>
      <c r="AP767" s="6">
        <v>1.6751903467727476</v>
      </c>
      <c r="AQ767" s="6">
        <v>3.8944796728433611</v>
      </c>
      <c r="AR767" s="6">
        <v>99.999999999999972</v>
      </c>
      <c r="AS767" s="6"/>
      <c r="AT767" s="6">
        <v>0.52264563399435227</v>
      </c>
      <c r="AU767" s="6">
        <v>0.60989670323630618</v>
      </c>
      <c r="AV767" s="6">
        <v>0.73730118009235512</v>
      </c>
      <c r="AW767" s="6"/>
      <c r="AX767" s="6" t="s">
        <v>2564</v>
      </c>
      <c r="AY767" s="6" t="s">
        <v>2564</v>
      </c>
      <c r="AZ767" s="6">
        <f>LOG(Tabella1[[#This Row],[SiO2]]/Tabella1[[#This Row],[Al2O3]])</f>
        <v>0.56924296694124443</v>
      </c>
      <c r="BA767" s="6">
        <f>LOG((Tabella1[[#This Row],[FeO]]*0.8998+Tabella1[[#This Row],[Fe2O3]])/Tabella1[[#This Row],[K2O]])</f>
        <v>-0.40002634783476476</v>
      </c>
      <c r="BB767" s="6">
        <f>Tabella1[[#This Row],[Log SiO2/Al2O3]]/Tabella1[[#This Row],[Log (FeO3/K2O)]]</f>
        <v>-1.4230136840295742</v>
      </c>
    </row>
    <row r="768" spans="1:54" hidden="1">
      <c r="A768" s="19" t="s">
        <v>2863</v>
      </c>
      <c r="B768" s="19" t="s">
        <v>3089</v>
      </c>
      <c r="C768" s="19" t="s">
        <v>2985</v>
      </c>
      <c r="D768" s="19" t="s">
        <v>1923</v>
      </c>
      <c r="E768" s="19" t="s">
        <v>2773</v>
      </c>
      <c r="F768" s="19" t="s">
        <v>3126</v>
      </c>
      <c r="G768" s="8">
        <v>7</v>
      </c>
      <c r="H768" s="12"/>
      <c r="I768" s="6">
        <v>65.400000000000006</v>
      </c>
      <c r="J768" s="6">
        <v>0.34</v>
      </c>
      <c r="K768" s="6">
        <v>18.45</v>
      </c>
      <c r="L768" s="6">
        <v>4.33</v>
      </c>
      <c r="M768" s="6">
        <v>1.72</v>
      </c>
      <c r="N768" s="6">
        <v>0.17</v>
      </c>
      <c r="O768" s="6">
        <v>2.31</v>
      </c>
      <c r="P768" s="6">
        <v>0.66</v>
      </c>
      <c r="Q768" s="6">
        <v>0.5</v>
      </c>
      <c r="R768" s="6">
        <v>2.4</v>
      </c>
      <c r="S768" s="6">
        <v>0.09</v>
      </c>
      <c r="T768" s="6">
        <v>2.68</v>
      </c>
      <c r="U768" s="6">
        <v>95.850000000000023</v>
      </c>
      <c r="V768" s="12"/>
      <c r="W768" s="6">
        <v>68.231611893583704</v>
      </c>
      <c r="X768" s="6">
        <v>0.35472091810119977</v>
      </c>
      <c r="Y768" s="6">
        <v>19.248826291079808</v>
      </c>
      <c r="Z768" s="6">
        <v>5.8633281168492424</v>
      </c>
      <c r="AA768" s="6">
        <v>0.17736045905059988</v>
      </c>
      <c r="AB768" s="6">
        <v>2.4100156494522689</v>
      </c>
      <c r="AC768" s="6">
        <v>0.68857589984350542</v>
      </c>
      <c r="AD768" s="6">
        <v>0.52164840897235254</v>
      </c>
      <c r="AE768" s="6">
        <v>2.5039123630672919</v>
      </c>
      <c r="AF768" s="6">
        <v>99.999999999999957</v>
      </c>
      <c r="AG768" s="6"/>
      <c r="AH768" s="6">
        <v>76.093674981307458</v>
      </c>
      <c r="AI768" s="6">
        <v>0.29751245556814143</v>
      </c>
      <c r="AJ768" s="6">
        <v>12.653910429954571</v>
      </c>
      <c r="AK768" s="6">
        <v>1.8956405708413417</v>
      </c>
      <c r="AL768" s="6">
        <v>1.673688720120289</v>
      </c>
      <c r="AM768" s="6">
        <v>0.16754472229979209</v>
      </c>
      <c r="AN768" s="6">
        <v>4.0055713418939867</v>
      </c>
      <c r="AO768" s="6">
        <v>0.82282777921930694</v>
      </c>
      <c r="AP768" s="6">
        <v>0.56401602983634425</v>
      </c>
      <c r="AQ768" s="6">
        <v>1.781284765821993</v>
      </c>
      <c r="AR768" s="6">
        <v>100</v>
      </c>
      <c r="AS768" s="6"/>
      <c r="AT768" s="6">
        <v>0.4229506271859475</v>
      </c>
      <c r="AU768" s="6">
        <v>0.69374236959321223</v>
      </c>
      <c r="AV768" s="6">
        <v>0.70529810189275288</v>
      </c>
      <c r="AW768" s="6"/>
      <c r="AX768" s="6">
        <v>0.3982532343306443</v>
      </c>
      <c r="AY768" s="6">
        <v>0.43666835152032768</v>
      </c>
      <c r="AZ768" s="6">
        <f>LOG(Tabella1[[#This Row],[SiO2]]/Tabella1[[#This Row],[Al2O3]])</f>
        <v>0.54958137782918814</v>
      </c>
      <c r="BA768" s="6">
        <f>LOG((Tabella1[[#This Row],[FeO]]*0.8998+Tabella1[[#This Row],[Fe2O3]])/Tabella1[[#This Row],[K2O]])</f>
        <v>0.38899292293183407</v>
      </c>
      <c r="BB768" s="6">
        <f>Tabella1[[#This Row],[Log SiO2/Al2O3]]/Tabella1[[#This Row],[Log (FeO3/K2O)]]</f>
        <v>1.4128313021404122</v>
      </c>
    </row>
    <row r="769" spans="1:54">
      <c r="A769" s="19" t="s">
        <v>2863</v>
      </c>
      <c r="B769" s="19" t="s">
        <v>3089</v>
      </c>
      <c r="C769" s="19" t="s">
        <v>2985</v>
      </c>
      <c r="D769" s="19" t="s">
        <v>1923</v>
      </c>
      <c r="E769" s="19" t="s">
        <v>2771</v>
      </c>
      <c r="F769" s="19" t="s">
        <v>3127</v>
      </c>
      <c r="G769" s="8" t="s">
        <v>3128</v>
      </c>
      <c r="H769" s="12"/>
      <c r="I769" s="6">
        <v>67.89</v>
      </c>
      <c r="J769" s="6">
        <v>0.54</v>
      </c>
      <c r="K769" s="6">
        <v>17.149999999999999</v>
      </c>
      <c r="L769" s="6">
        <v>2.99</v>
      </c>
      <c r="M769" s="6">
        <v>2.58</v>
      </c>
      <c r="N769" s="6">
        <v>0.05</v>
      </c>
      <c r="O769" s="6">
        <v>1.59</v>
      </c>
      <c r="P769" s="6">
        <v>0.63</v>
      </c>
      <c r="Q769" s="6">
        <v>2.2999999999999998</v>
      </c>
      <c r="R769" s="6">
        <v>3.4</v>
      </c>
      <c r="S769" s="6">
        <v>2.5</v>
      </c>
      <c r="T769" s="6">
        <v>7.0000000000000007E-2</v>
      </c>
      <c r="U769" s="6">
        <v>98.820000000000007</v>
      </c>
      <c r="V769" s="12"/>
      <c r="W769" s="6">
        <v>68.700667880995752</v>
      </c>
      <c r="X769" s="6">
        <v>0.54644808743169404</v>
      </c>
      <c r="Y769" s="6">
        <v>17.354786480469539</v>
      </c>
      <c r="Z769" s="6">
        <v>5.3329285569722717</v>
      </c>
      <c r="AA769" s="6">
        <v>5.0597045132564258E-2</v>
      </c>
      <c r="AB769" s="6">
        <v>1.6089860352155434</v>
      </c>
      <c r="AC769" s="6">
        <v>0.63752276867030966</v>
      </c>
      <c r="AD769" s="6">
        <v>2.3274640760979555</v>
      </c>
      <c r="AE769" s="6">
        <v>3.4405990690143691</v>
      </c>
      <c r="AF769" s="6">
        <v>100</v>
      </c>
      <c r="AG769" s="6"/>
      <c r="AH769" s="6">
        <v>75.239194852663076</v>
      </c>
      <c r="AI769" s="6">
        <v>0.4500777205296802</v>
      </c>
      <c r="AJ769" s="6">
        <v>11.203662816835116</v>
      </c>
      <c r="AK769" s="6">
        <v>1.2468287473301927</v>
      </c>
      <c r="AL769" s="6">
        <v>2.3912967206739695</v>
      </c>
      <c r="AM769" s="6">
        <v>4.6937435222151026E-2</v>
      </c>
      <c r="AN769" s="6">
        <v>2.6261355312045809</v>
      </c>
      <c r="AO769" s="6">
        <v>0.74812312497696787</v>
      </c>
      <c r="AP769" s="6">
        <v>2.4712506633483722</v>
      </c>
      <c r="AQ769" s="6">
        <v>2.4036351647222798</v>
      </c>
      <c r="AR769" s="6">
        <v>100</v>
      </c>
      <c r="AS769" s="6"/>
      <c r="AT769" s="6">
        <v>0.34963442320932031</v>
      </c>
      <c r="AU769" s="6">
        <v>0.51047714773508979</v>
      </c>
      <c r="AV769" s="6">
        <v>0.52340229012984552</v>
      </c>
      <c r="AW769" s="6"/>
      <c r="AX769" s="6">
        <v>0.17727973746456838</v>
      </c>
      <c r="AY769" s="6">
        <v>0.37192055777999022</v>
      </c>
      <c r="AZ769" s="6">
        <f>LOG(Tabella1[[#This Row],[SiO2]]/Tabella1[[#This Row],[Al2O3]])</f>
        <v>0.59754168429560173</v>
      </c>
      <c r="BA769" s="6">
        <f>LOG((Tabella1[[#This Row],[FeO]]*0.8998+Tabella1[[#This Row],[Fe2O3]])/Tabella1[[#This Row],[K2O]])</f>
        <v>0.19373696053051745</v>
      </c>
      <c r="BB769" s="6">
        <f>Tabella1[[#This Row],[Log SiO2/Al2O3]]/Tabella1[[#This Row],[Log (FeO3/K2O)]]</f>
        <v>3.0842936869626225</v>
      </c>
    </row>
    <row r="770" spans="1:54" hidden="1">
      <c r="A770" s="19" t="s">
        <v>2863</v>
      </c>
      <c r="B770" s="19" t="s">
        <v>3089</v>
      </c>
      <c r="C770" s="19" t="s">
        <v>2985</v>
      </c>
      <c r="D770" s="19" t="s">
        <v>1923</v>
      </c>
      <c r="E770" s="19" t="s">
        <v>2773</v>
      </c>
      <c r="F770" s="19" t="s">
        <v>3127</v>
      </c>
      <c r="G770" s="8" t="s">
        <v>3129</v>
      </c>
      <c r="H770" s="12"/>
      <c r="I770" s="6">
        <v>73.3</v>
      </c>
      <c r="J770" s="6">
        <v>0.53</v>
      </c>
      <c r="K770" s="6">
        <v>12.64</v>
      </c>
      <c r="L770" s="6">
        <v>0.55000000000000004</v>
      </c>
      <c r="M770" s="6">
        <v>2.68</v>
      </c>
      <c r="N770" s="6">
        <v>0.06</v>
      </c>
      <c r="O770" s="6">
        <v>1.7</v>
      </c>
      <c r="P770" s="6">
        <v>1.0900000000000001</v>
      </c>
      <c r="Q770" s="6">
        <v>1.6</v>
      </c>
      <c r="R770" s="6">
        <v>3</v>
      </c>
      <c r="S770" s="6">
        <v>3</v>
      </c>
      <c r="T770" s="6">
        <v>0.16</v>
      </c>
      <c r="U770" s="6">
        <v>97.09</v>
      </c>
      <c r="V770" s="12"/>
      <c r="W770" s="6">
        <v>75.496961582037287</v>
      </c>
      <c r="X770" s="6">
        <v>0.54588526109795033</v>
      </c>
      <c r="Y770" s="6">
        <v>13.01884849109074</v>
      </c>
      <c r="Z770" s="6">
        <v>3.2650118446801937</v>
      </c>
      <c r="AA770" s="6">
        <v>6.179833144505098E-2</v>
      </c>
      <c r="AB770" s="6">
        <v>1.7509527242764444</v>
      </c>
      <c r="AC770" s="6">
        <v>1.1226696879184264</v>
      </c>
      <c r="AD770" s="6">
        <v>1.6479555052013595</v>
      </c>
      <c r="AE770" s="6">
        <v>3.089916572252549</v>
      </c>
      <c r="AF770" s="6">
        <v>100</v>
      </c>
      <c r="AG770" s="6"/>
      <c r="AH770" s="6">
        <v>79.600452746378465</v>
      </c>
      <c r="AI770" s="6">
        <v>0.43285541765727581</v>
      </c>
      <c r="AJ770" s="6">
        <v>8.0912610282615098</v>
      </c>
      <c r="AK770" s="6">
        <v>0.22473542761721846</v>
      </c>
      <c r="AL770" s="6">
        <v>2.4340068090961986</v>
      </c>
      <c r="AM770" s="6">
        <v>5.5191707907532278E-2</v>
      </c>
      <c r="AN770" s="6">
        <v>2.75132671553926</v>
      </c>
      <c r="AO770" s="6">
        <v>1.2683299861111421</v>
      </c>
      <c r="AP770" s="6">
        <v>1.6845432973907024</v>
      </c>
      <c r="AQ770" s="6">
        <v>2.0781845854354248</v>
      </c>
      <c r="AR770" s="6">
        <v>100</v>
      </c>
      <c r="AS770" s="6"/>
      <c r="AT770" s="6">
        <v>0.48827368796834553</v>
      </c>
      <c r="AU770" s="6">
        <v>0.15587804295989793</v>
      </c>
      <c r="AV770" s="6">
        <v>0.53059782991156479</v>
      </c>
      <c r="AW770" s="6"/>
      <c r="AX770" s="6">
        <v>3.2035793923560006E-2</v>
      </c>
      <c r="AY770" s="6">
        <v>0.52890305835853468</v>
      </c>
      <c r="AZ770" s="6">
        <f>LOG(Tabella1[[#This Row],[SiO2]]/Tabella1[[#This Row],[Al2O3]])</f>
        <v>0.7633569006947617</v>
      </c>
      <c r="BA770" s="6">
        <f>LOG((Tabella1[[#This Row],[FeO]]*0.8998+Tabella1[[#This Row],[Fe2O3]])/Tabella1[[#This Row],[K2O]])</f>
        <v>-5.6147970593897339E-3</v>
      </c>
      <c r="BB770" s="6">
        <f>Tabella1[[#This Row],[Log SiO2/Al2O3]]/Tabella1[[#This Row],[Log (FeO3/K2O)]]</f>
        <v>-135.9544953487117</v>
      </c>
    </row>
    <row r="771" spans="1:54" hidden="1">
      <c r="A771" s="19" t="s">
        <v>2863</v>
      </c>
      <c r="B771" s="19" t="s">
        <v>3089</v>
      </c>
      <c r="C771" s="19" t="s">
        <v>2985</v>
      </c>
      <c r="D771" s="19" t="s">
        <v>1923</v>
      </c>
      <c r="E771" s="19" t="s">
        <v>5137</v>
      </c>
      <c r="F771" s="19" t="s">
        <v>3127</v>
      </c>
      <c r="G771" s="8" t="s">
        <v>3130</v>
      </c>
      <c r="H771" s="12"/>
      <c r="I771" s="6">
        <v>64.39</v>
      </c>
      <c r="J771" s="6">
        <v>0.62</v>
      </c>
      <c r="K771" s="6">
        <v>18.27</v>
      </c>
      <c r="L771" s="6">
        <v>0.87</v>
      </c>
      <c r="M771" s="6">
        <v>4.55</v>
      </c>
      <c r="N771" s="6">
        <v>0.09</v>
      </c>
      <c r="O771" s="6">
        <v>1.82</v>
      </c>
      <c r="P771" s="6">
        <v>0.83</v>
      </c>
      <c r="Q771" s="6">
        <v>2</v>
      </c>
      <c r="R771" s="6">
        <v>4.0999999999999996</v>
      </c>
      <c r="S771" s="6">
        <v>2</v>
      </c>
      <c r="T771" s="6">
        <v>0.12</v>
      </c>
      <c r="U771" s="6">
        <v>97.449999999999989</v>
      </c>
      <c r="V771" s="12"/>
      <c r="W771" s="6">
        <v>66.074910210364308</v>
      </c>
      <c r="X771" s="6">
        <v>0.63622370446382759</v>
      </c>
      <c r="Y771" s="6">
        <v>18.748075936377631</v>
      </c>
      <c r="Z771" s="6">
        <v>5.4694715238583891</v>
      </c>
      <c r="AA771" s="6">
        <v>9.2355053873781429E-2</v>
      </c>
      <c r="AB771" s="6">
        <v>1.8676244227809133</v>
      </c>
      <c r="AC771" s="6">
        <v>0.8517188301693176</v>
      </c>
      <c r="AD771" s="6">
        <v>2.0523345305284764</v>
      </c>
      <c r="AE771" s="6">
        <v>4.2072857875833769</v>
      </c>
      <c r="AF771" s="6">
        <v>100.00000000000003</v>
      </c>
      <c r="AG771" s="6"/>
      <c r="AH771" s="6">
        <v>72.480701435673637</v>
      </c>
      <c r="AI771" s="6">
        <v>0.52486918567202057</v>
      </c>
      <c r="AJ771" s="6">
        <v>12.122720287329084</v>
      </c>
      <c r="AK771" s="6">
        <v>0.36848558490333866</v>
      </c>
      <c r="AL771" s="6">
        <v>4.2834212877440621</v>
      </c>
      <c r="AM771" s="6">
        <v>8.5813870744188642E-2</v>
      </c>
      <c r="AN771" s="6">
        <v>3.053212495281854</v>
      </c>
      <c r="AO771" s="6">
        <v>1.001097216712628</v>
      </c>
      <c r="AP771" s="6">
        <v>2.1826524651653734</v>
      </c>
      <c r="AQ771" s="6">
        <v>2.9440089126480591</v>
      </c>
      <c r="AR771" s="6">
        <v>100</v>
      </c>
      <c r="AS771" s="6"/>
      <c r="AT771" s="6">
        <v>0.37817214405699229</v>
      </c>
      <c r="AU771" s="6">
        <v>0.14679552963997117</v>
      </c>
      <c r="AV771" s="6">
        <v>0.41615986099044311</v>
      </c>
      <c r="AW771" s="6"/>
      <c r="AX771" s="6">
        <v>0.12799695582344642</v>
      </c>
      <c r="AY771" s="6">
        <v>0.40446673316667275</v>
      </c>
      <c r="AZ771" s="6">
        <f>LOG(Tabella1[[#This Row],[SiO2]]/Tabella1[[#This Row],[Al2O3]])</f>
        <v>0.54707987773958644</v>
      </c>
      <c r="BA771" s="6">
        <f>LOG((Tabella1[[#This Row],[FeO]]*0.8998+Tabella1[[#This Row],[Fe2O3]])/Tabella1[[#This Row],[K2O]])</f>
        <v>8.3055790029004761E-2</v>
      </c>
      <c r="BB771" s="6">
        <f>Tabella1[[#This Row],[Log SiO2/Al2O3]]/Tabella1[[#This Row],[Log (FeO3/K2O)]]</f>
        <v>6.5868963205158257</v>
      </c>
    </row>
    <row r="772" spans="1:54" hidden="1">
      <c r="A772" s="19" t="s">
        <v>2863</v>
      </c>
      <c r="B772" s="19" t="s">
        <v>3089</v>
      </c>
      <c r="C772" s="19" t="s">
        <v>2985</v>
      </c>
      <c r="D772" s="19" t="s">
        <v>1923</v>
      </c>
      <c r="E772" s="19" t="s">
        <v>5138</v>
      </c>
      <c r="F772" s="19" t="s">
        <v>3127</v>
      </c>
      <c r="G772" s="8" t="s">
        <v>3131</v>
      </c>
      <c r="H772" s="12"/>
      <c r="I772" s="6">
        <v>65.59</v>
      </c>
      <c r="J772" s="6">
        <v>0.51</v>
      </c>
      <c r="K772" s="6">
        <v>14.9</v>
      </c>
      <c r="L772" s="6">
        <v>2</v>
      </c>
      <c r="M772" s="6">
        <v>1.72</v>
      </c>
      <c r="N772" s="6">
        <v>0.09</v>
      </c>
      <c r="O772" s="6">
        <v>2.11</v>
      </c>
      <c r="P772" s="6">
        <v>3.34</v>
      </c>
      <c r="Q772" s="6">
        <v>1.55</v>
      </c>
      <c r="R772" s="6">
        <v>2.9</v>
      </c>
      <c r="S772" s="6">
        <v>2.9</v>
      </c>
      <c r="T772" s="6">
        <v>1.67</v>
      </c>
      <c r="U772" s="6">
        <v>94.510000000000019</v>
      </c>
      <c r="V772" s="12"/>
      <c r="W772" s="6">
        <v>69.400063485345456</v>
      </c>
      <c r="X772" s="6">
        <v>0.53962543646174999</v>
      </c>
      <c r="Y772" s="6">
        <v>15.765527457411913</v>
      </c>
      <c r="Z772" s="6">
        <v>3.7244736006771766</v>
      </c>
      <c r="AA772" s="6">
        <v>9.5228018199132333E-2</v>
      </c>
      <c r="AB772" s="6">
        <v>2.2325679822241025</v>
      </c>
      <c r="AC772" s="6">
        <v>3.5340175642789116</v>
      </c>
      <c r="AD772" s="6">
        <v>1.6400380912072794</v>
      </c>
      <c r="AE772" s="6">
        <v>3.0684583641942642</v>
      </c>
      <c r="AF772" s="6">
        <v>99.999999999999972</v>
      </c>
      <c r="AG772" s="6"/>
      <c r="AH772" s="6">
        <v>74.257731733877506</v>
      </c>
      <c r="AI772" s="6">
        <v>0.43423982313294052</v>
      </c>
      <c r="AJ772" s="6">
        <v>9.9436972120854854</v>
      </c>
      <c r="AK772" s="6">
        <v>0.85198378990808643</v>
      </c>
      <c r="AL772" s="6">
        <v>1.6285756113229837</v>
      </c>
      <c r="AM772" s="6">
        <v>8.6309296675704278E-2</v>
      </c>
      <c r="AN772" s="6">
        <v>3.5601490790421386</v>
      </c>
      <c r="AO772" s="6">
        <v>4.0517693435216957</v>
      </c>
      <c r="AP772" s="6">
        <v>1.7013214539762678</v>
      </c>
      <c r="AQ772" s="6">
        <v>2.0943697060516557</v>
      </c>
      <c r="AR772" s="6">
        <v>100</v>
      </c>
      <c r="AS772" s="6"/>
      <c r="AT772" s="6">
        <v>0.51651066658580103</v>
      </c>
      <c r="AU772" s="6">
        <v>0.51131147657645482</v>
      </c>
      <c r="AV772" s="6">
        <v>0.6861318130161993</v>
      </c>
      <c r="AW772" s="6"/>
      <c r="AX772" s="6">
        <v>0.23275505154115436</v>
      </c>
      <c r="AY772" s="6">
        <v>0.55123872293419141</v>
      </c>
      <c r="AZ772" s="6">
        <f>LOG(Tabella1[[#This Row],[SiO2]]/Tabella1[[#This Row],[Al2O3]])</f>
        <v>0.64365136248976107</v>
      </c>
      <c r="BA772" s="6">
        <f>LOG((Tabella1[[#This Row],[FeO]]*0.8998+Tabella1[[#This Row],[Fe2O3]])/Tabella1[[#This Row],[K2O]])</f>
        <v>8.7543503749817342E-2</v>
      </c>
      <c r="BB772" s="6">
        <f>Tabella1[[#This Row],[Log SiO2/Al2O3]]/Tabella1[[#This Row],[Log (FeO3/K2O)]]</f>
        <v>7.3523600829273876</v>
      </c>
    </row>
    <row r="773" spans="1:54" hidden="1">
      <c r="A773" s="19" t="s">
        <v>2863</v>
      </c>
      <c r="B773" s="19" t="s">
        <v>3089</v>
      </c>
      <c r="C773" s="19" t="s">
        <v>2985</v>
      </c>
      <c r="D773" s="19" t="s">
        <v>1923</v>
      </c>
      <c r="E773" s="19" t="s">
        <v>5138</v>
      </c>
      <c r="F773" s="19" t="s">
        <v>3127</v>
      </c>
      <c r="G773" s="8" t="s">
        <v>3132</v>
      </c>
      <c r="H773" s="12"/>
      <c r="I773" s="6">
        <v>67.78</v>
      </c>
      <c r="J773" s="6">
        <v>0.54</v>
      </c>
      <c r="K773" s="6">
        <v>15.51</v>
      </c>
      <c r="L773" s="6">
        <v>2.52</v>
      </c>
      <c r="M773" s="6">
        <v>1.59</v>
      </c>
      <c r="N773" s="6">
        <v>0.09</v>
      </c>
      <c r="O773" s="6">
        <v>1.84</v>
      </c>
      <c r="P773" s="6">
        <v>2.21</v>
      </c>
      <c r="Q773" s="6">
        <v>1.55</v>
      </c>
      <c r="R773" s="6">
        <v>2.7</v>
      </c>
      <c r="S773" s="6">
        <v>2.2999999999999998</v>
      </c>
      <c r="T773" s="6">
        <v>0.87</v>
      </c>
      <c r="U773" s="6">
        <v>96.080000000000013</v>
      </c>
      <c r="V773" s="12"/>
      <c r="W773" s="6">
        <v>70.545378850957533</v>
      </c>
      <c r="X773" s="6">
        <v>0.56203164029975017</v>
      </c>
      <c r="Y773" s="6">
        <v>16.142797668609489</v>
      </c>
      <c r="Z773" s="6">
        <v>4.0174854288093247</v>
      </c>
      <c r="AA773" s="6">
        <v>9.3671940049958352E-2</v>
      </c>
      <c r="AB773" s="6">
        <v>1.9150707743547042</v>
      </c>
      <c r="AC773" s="6">
        <v>2.3001665278934218</v>
      </c>
      <c r="AD773" s="6">
        <v>1.6132389675270606</v>
      </c>
      <c r="AE773" s="6">
        <v>2.810158201498751</v>
      </c>
      <c r="AF773" s="6">
        <v>100</v>
      </c>
      <c r="AG773" s="6"/>
      <c r="AH773" s="6">
        <v>76.164307529081469</v>
      </c>
      <c r="AI773" s="6">
        <v>0.4563511170624821</v>
      </c>
      <c r="AJ773" s="6">
        <v>10.273520834124719</v>
      </c>
      <c r="AK773" s="6">
        <v>1.0654860353706794</v>
      </c>
      <c r="AL773" s="6">
        <v>1.4942473327336991</v>
      </c>
      <c r="AM773" s="6">
        <v>8.5665008583056854E-2</v>
      </c>
      <c r="AN773" s="6">
        <v>3.0814096407470735</v>
      </c>
      <c r="AO773" s="6">
        <v>2.6609481131378465</v>
      </c>
      <c r="AP773" s="6">
        <v>1.6886213023497156</v>
      </c>
      <c r="AQ773" s="6">
        <v>1.9353744295802717</v>
      </c>
      <c r="AR773" s="6">
        <v>100</v>
      </c>
      <c r="AS773" s="6"/>
      <c r="AT773" s="6">
        <v>0.45945729522669176</v>
      </c>
      <c r="AU773" s="6">
        <v>0.5878187865536233</v>
      </c>
      <c r="AV773" s="6">
        <v>0.67343545606807098</v>
      </c>
      <c r="AW773" s="6"/>
      <c r="AX773" s="6">
        <v>0.30775939435686561</v>
      </c>
      <c r="AY773" s="6">
        <v>0.49300361946422699</v>
      </c>
      <c r="AZ773" s="6">
        <f>LOG(Tabella1[[#This Row],[SiO2]]/Tabella1[[#This Row],[Al2O3]])</f>
        <v>0.64048976668775448</v>
      </c>
      <c r="BA773" s="6">
        <f>LOG((Tabella1[[#This Row],[FeO]]*0.8998+Tabella1[[#This Row],[Fe2O3]])/Tabella1[[#This Row],[K2O]])</f>
        <v>0.16530830951048081</v>
      </c>
      <c r="BB773" s="6">
        <f>Tabella1[[#This Row],[Log SiO2/Al2O3]]/Tabella1[[#This Row],[Log (FeO3/K2O)]]</f>
        <v>3.8745164631131046</v>
      </c>
    </row>
    <row r="774" spans="1:54" hidden="1">
      <c r="A774" s="19" t="s">
        <v>2863</v>
      </c>
      <c r="B774" s="19" t="s">
        <v>3089</v>
      </c>
      <c r="C774" s="19" t="s">
        <v>2985</v>
      </c>
      <c r="D774" s="19" t="s">
        <v>1923</v>
      </c>
      <c r="E774" s="19" t="s">
        <v>5137</v>
      </c>
      <c r="F774" s="19" t="s">
        <v>3127</v>
      </c>
      <c r="G774" s="8" t="s">
        <v>3133</v>
      </c>
      <c r="H774" s="12"/>
      <c r="I774" s="6">
        <v>65.290000000000006</v>
      </c>
      <c r="J774" s="6">
        <v>0.5</v>
      </c>
      <c r="K774" s="6">
        <v>16.2</v>
      </c>
      <c r="L774" s="6">
        <v>2.77</v>
      </c>
      <c r="M774" s="6">
        <v>2.31</v>
      </c>
      <c r="N774" s="6">
        <v>0.11</v>
      </c>
      <c r="O774" s="6">
        <v>2.2999999999999998</v>
      </c>
      <c r="P774" s="6">
        <v>2.4300000000000002</v>
      </c>
      <c r="Q774" s="6">
        <v>1.5</v>
      </c>
      <c r="R774" s="6">
        <v>2.7</v>
      </c>
      <c r="S774" s="6">
        <v>2.5</v>
      </c>
      <c r="T774" s="6">
        <v>1.31</v>
      </c>
      <c r="U774" s="6">
        <v>95.830000000000013</v>
      </c>
      <c r="V774" s="12"/>
      <c r="W774" s="6">
        <v>68.131065428362731</v>
      </c>
      <c r="X774" s="6">
        <v>0.52175727851403519</v>
      </c>
      <c r="Y774" s="6">
        <v>16.904935823854739</v>
      </c>
      <c r="Z774" s="6">
        <v>5.0088698737347377</v>
      </c>
      <c r="AA774" s="6">
        <v>0.11478660127308775</v>
      </c>
      <c r="AB774" s="6">
        <v>2.4000834811645619</v>
      </c>
      <c r="AC774" s="6">
        <v>2.5357403735782111</v>
      </c>
      <c r="AD774" s="6">
        <v>1.5652718355421056</v>
      </c>
      <c r="AE774" s="6">
        <v>2.81748930397579</v>
      </c>
      <c r="AF774" s="6">
        <v>99.999999999999986</v>
      </c>
      <c r="AG774" s="6"/>
      <c r="AH774" s="6">
        <v>73.733107468973301</v>
      </c>
      <c r="AI774" s="6">
        <v>0.42465994384259675</v>
      </c>
      <c r="AJ774" s="6">
        <v>10.784213029448312</v>
      </c>
      <c r="AK774" s="6">
        <v>1.1770446180472769</v>
      </c>
      <c r="AL774" s="6">
        <v>2.1817414384157066</v>
      </c>
      <c r="AM774" s="6">
        <v>0.10522515496003898</v>
      </c>
      <c r="AN774" s="6">
        <v>3.8710197361088299</v>
      </c>
      <c r="AO774" s="6">
        <v>2.9404672152869851</v>
      </c>
      <c r="AP774" s="6">
        <v>1.6423199183457637</v>
      </c>
      <c r="AQ774" s="6">
        <v>1.9450507364153589</v>
      </c>
      <c r="AR774" s="6">
        <v>99.999999999999986</v>
      </c>
      <c r="AS774" s="6"/>
      <c r="AT774" s="6">
        <v>0.46046016605923695</v>
      </c>
      <c r="AU774" s="6">
        <v>0.51899848231189272</v>
      </c>
      <c r="AV774" s="6">
        <v>0.63954608888279996</v>
      </c>
      <c r="AW774" s="6"/>
      <c r="AX774" s="6">
        <v>0.29291885953390301</v>
      </c>
      <c r="AY774" s="6">
        <v>0.48495707440467678</v>
      </c>
      <c r="AZ774" s="6">
        <f>LOG(Tabella1[[#This Row],[SiO2]]/Tabella1[[#This Row],[Al2O3]])</f>
        <v>0.60533165406183242</v>
      </c>
      <c r="BA774" s="6">
        <f>LOG((Tabella1[[#This Row],[FeO]]*0.8998+Tabella1[[#This Row],[Fe2O3]])/Tabella1[[#This Row],[K2O]])</f>
        <v>0.25424703954621203</v>
      </c>
      <c r="BB774" s="6">
        <f>Tabella1[[#This Row],[Log SiO2/Al2O3]]/Tabella1[[#This Row],[Log (FeO3/K2O)]]</f>
        <v>2.3808798526907022</v>
      </c>
    </row>
    <row r="775" spans="1:54" hidden="1">
      <c r="A775" s="19" t="s">
        <v>2863</v>
      </c>
      <c r="B775" s="19" t="s">
        <v>3089</v>
      </c>
      <c r="C775" s="19" t="s">
        <v>2985</v>
      </c>
      <c r="D775" s="19" t="s">
        <v>1923</v>
      </c>
      <c r="E775" s="19" t="s">
        <v>5137</v>
      </c>
      <c r="F775" s="19" t="s">
        <v>3127</v>
      </c>
      <c r="G775" s="8" t="s">
        <v>3134</v>
      </c>
      <c r="H775" s="12"/>
      <c r="I775" s="6">
        <v>64.69</v>
      </c>
      <c r="J775" s="6">
        <v>0.79</v>
      </c>
      <c r="K775" s="6">
        <v>17.18</v>
      </c>
      <c r="L775" s="6">
        <v>1.07</v>
      </c>
      <c r="M775" s="6">
        <v>4.8</v>
      </c>
      <c r="N775" s="6">
        <v>0.12</v>
      </c>
      <c r="O775" s="6">
        <v>2.2799999999999998</v>
      </c>
      <c r="P775" s="6">
        <v>0.86</v>
      </c>
      <c r="Q775" s="6">
        <v>3.2</v>
      </c>
      <c r="R775" s="6">
        <v>3.3</v>
      </c>
      <c r="S775" s="6">
        <v>2.1</v>
      </c>
      <c r="T775" s="6">
        <v>0.21</v>
      </c>
      <c r="U775" s="6">
        <v>98.18</v>
      </c>
      <c r="V775" s="12"/>
      <c r="W775" s="6">
        <v>65.889183133020978</v>
      </c>
      <c r="X775" s="6">
        <v>0.80464453045426765</v>
      </c>
      <c r="Y775" s="6">
        <v>17.498472193929516</v>
      </c>
      <c r="Z775" s="6">
        <v>5.8667753106539005</v>
      </c>
      <c r="AA775" s="6">
        <v>0.12222448563862293</v>
      </c>
      <c r="AB775" s="6">
        <v>2.3222652271338355</v>
      </c>
      <c r="AC775" s="6">
        <v>0.87594214707679763</v>
      </c>
      <c r="AD775" s="6">
        <v>3.2593196170299454</v>
      </c>
      <c r="AE775" s="6">
        <v>3.3611733550621303</v>
      </c>
      <c r="AF775" s="6">
        <v>100.00000000000001</v>
      </c>
      <c r="AG775" s="6"/>
      <c r="AH775" s="6">
        <v>71.602792322957725</v>
      </c>
      <c r="AI775" s="6">
        <v>0.65762047099033749</v>
      </c>
      <c r="AJ775" s="6">
        <v>11.209172227892289</v>
      </c>
      <c r="AK775" s="6">
        <v>0.44562943910954028</v>
      </c>
      <c r="AL775" s="6">
        <v>4.4433392886765555</v>
      </c>
      <c r="AM775" s="6">
        <v>0.11250843243988246</v>
      </c>
      <c r="AN775" s="6">
        <v>3.7610519778873996</v>
      </c>
      <c r="AO775" s="6">
        <v>1.0199654436616328</v>
      </c>
      <c r="AP775" s="6">
        <v>3.4339456587222807</v>
      </c>
      <c r="AQ775" s="6">
        <v>2.330011416404933</v>
      </c>
      <c r="AR775" s="6">
        <v>100</v>
      </c>
      <c r="AS775" s="6"/>
      <c r="AT775" s="6">
        <v>0.41350007069528882</v>
      </c>
      <c r="AU775" s="6">
        <v>0.16707141762801811</v>
      </c>
      <c r="AV775" s="6">
        <v>0.45841938246108888</v>
      </c>
      <c r="AW775" s="6"/>
      <c r="AX775" s="6">
        <v>8.5132106815542771E-2</v>
      </c>
      <c r="AY775" s="6">
        <v>0.44572632750613383</v>
      </c>
      <c r="AZ775" s="6">
        <f>LOG(Tabella1[[#This Row],[SiO2]]/Tabella1[[#This Row],[Al2O3]])</f>
        <v>0.57581399164526481</v>
      </c>
      <c r="BA775" s="6">
        <f>LOG((Tabella1[[#This Row],[FeO]]*0.8998+Tabella1[[#This Row],[Fe2O3]])/Tabella1[[#This Row],[K2O]])</f>
        <v>0.21299746726885338</v>
      </c>
      <c r="BB775" s="6">
        <f>Tabella1[[#This Row],[Log SiO2/Al2O3]]/Tabella1[[#This Row],[Log (FeO3/K2O)]]</f>
        <v>2.7033842187355721</v>
      </c>
    </row>
    <row r="776" spans="1:54" hidden="1">
      <c r="A776" s="19" t="s">
        <v>2863</v>
      </c>
      <c r="B776" s="19" t="s">
        <v>3089</v>
      </c>
      <c r="C776" s="19" t="s">
        <v>2985</v>
      </c>
      <c r="D776" s="19" t="s">
        <v>1923</v>
      </c>
      <c r="E776" s="19" t="s">
        <v>5137</v>
      </c>
      <c r="F776" s="19" t="s">
        <v>3127</v>
      </c>
      <c r="G776" s="8" t="s">
        <v>3135</v>
      </c>
      <c r="H776" s="12"/>
      <c r="I776" s="6">
        <v>67.09</v>
      </c>
      <c r="J776" s="6">
        <v>0.71</v>
      </c>
      <c r="K776" s="6">
        <v>15.86</v>
      </c>
      <c r="L776" s="6">
        <v>2.85</v>
      </c>
      <c r="M776" s="6">
        <v>3.42</v>
      </c>
      <c r="N776" s="6">
        <v>0.2</v>
      </c>
      <c r="O776" s="6">
        <v>2.41</v>
      </c>
      <c r="P776" s="6">
        <v>0.96</v>
      </c>
      <c r="Q776" s="6">
        <v>2.6</v>
      </c>
      <c r="R776" s="6">
        <v>2.9</v>
      </c>
      <c r="S776" s="6">
        <v>1.5</v>
      </c>
      <c r="T776" s="6">
        <v>0.24</v>
      </c>
      <c r="U776" s="6">
        <v>98.71</v>
      </c>
      <c r="V776" s="12"/>
      <c r="W776" s="6">
        <v>67.96677135042043</v>
      </c>
      <c r="X776" s="6">
        <v>0.71927869516766285</v>
      </c>
      <c r="Y776" s="6">
        <v>16.067267754026947</v>
      </c>
      <c r="Z776" s="6">
        <v>6.0581501367642598</v>
      </c>
      <c r="AA776" s="6">
        <v>0.20261371694863745</v>
      </c>
      <c r="AB776" s="6">
        <v>2.4414952892310811</v>
      </c>
      <c r="AC776" s="6">
        <v>0.97254584135345967</v>
      </c>
      <c r="AD776" s="6">
        <v>2.6339783203322868</v>
      </c>
      <c r="AE776" s="6">
        <v>2.937898895755243</v>
      </c>
      <c r="AF776" s="6">
        <v>100</v>
      </c>
      <c r="AG776" s="6"/>
      <c r="AH776" s="6">
        <v>73.968467155901934</v>
      </c>
      <c r="AI776" s="6">
        <v>0.58871160979333492</v>
      </c>
      <c r="AJ776" s="6">
        <v>10.307410792493945</v>
      </c>
      <c r="AK776" s="6">
        <v>1.1823089439185208</v>
      </c>
      <c r="AL776" s="6">
        <v>3.1534820600215072</v>
      </c>
      <c r="AM776" s="6">
        <v>0.18677977272000332</v>
      </c>
      <c r="AN776" s="6">
        <v>3.9599303763621592</v>
      </c>
      <c r="AO776" s="6">
        <v>1.1341075957281341</v>
      </c>
      <c r="AP776" s="6">
        <v>2.7791552435921498</v>
      </c>
      <c r="AQ776" s="6">
        <v>2.0395677028978447</v>
      </c>
      <c r="AR776" s="6">
        <v>99.999999999999986</v>
      </c>
      <c r="AS776" s="6"/>
      <c r="AT776" s="6">
        <v>0.41780098194481646</v>
      </c>
      <c r="AU776" s="6">
        <v>0.42852030774736094</v>
      </c>
      <c r="AV776" s="6">
        <v>0.55668505260680734</v>
      </c>
      <c r="AW776" s="6"/>
      <c r="AX776" s="6">
        <v>0.13686475139305027</v>
      </c>
      <c r="AY776" s="6">
        <v>0.44547062644240537</v>
      </c>
      <c r="AZ776" s="6">
        <f>LOG(Tabella1[[#This Row],[SiO2]]/Tabella1[[#This Row],[Al2O3]])</f>
        <v>0.62635460889428429</v>
      </c>
      <c r="BA776" s="6">
        <f>LOG((Tabella1[[#This Row],[FeO]]*0.8998+Tabella1[[#This Row],[Fe2O3]])/Tabella1[[#This Row],[K2O]])</f>
        <v>0.31046008327932167</v>
      </c>
      <c r="BB776" s="6">
        <f>Tabella1[[#This Row],[Log SiO2/Al2O3]]/Tabella1[[#This Row],[Log (FeO3/K2O)]]</f>
        <v>2.0175044800550141</v>
      </c>
    </row>
    <row r="777" spans="1:54" hidden="1">
      <c r="A777" s="19" t="s">
        <v>2863</v>
      </c>
      <c r="B777" s="19" t="s">
        <v>3089</v>
      </c>
      <c r="C777" s="19" t="s">
        <v>2985</v>
      </c>
      <c r="D777" s="19" t="s">
        <v>1923</v>
      </c>
      <c r="E777" s="19" t="s">
        <v>2776</v>
      </c>
      <c r="F777" s="19" t="s">
        <v>3127</v>
      </c>
      <c r="G777" s="8" t="s">
        <v>3136</v>
      </c>
      <c r="H777" s="12"/>
      <c r="I777" s="6">
        <v>64.69</v>
      </c>
      <c r="J777" s="6">
        <v>0.62</v>
      </c>
      <c r="K777" s="6">
        <v>15.89</v>
      </c>
      <c r="L777" s="6">
        <v>1.69</v>
      </c>
      <c r="M777" s="6">
        <v>5.22</v>
      </c>
      <c r="N777" s="6">
        <v>0.12</v>
      </c>
      <c r="O777" s="6">
        <v>2.23</v>
      </c>
      <c r="P777" s="6">
        <v>1.02</v>
      </c>
      <c r="Q777" s="6">
        <v>1.3</v>
      </c>
      <c r="R777" s="6">
        <v>4.0999999999999996</v>
      </c>
      <c r="S777" s="6">
        <v>2.2000000000000002</v>
      </c>
      <c r="T777" s="6">
        <v>0.24</v>
      </c>
      <c r="U777" s="6">
        <v>96.71</v>
      </c>
      <c r="V777" s="12"/>
      <c r="W777" s="6">
        <v>66.89070416709751</v>
      </c>
      <c r="X777" s="6">
        <v>0.64109192430979223</v>
      </c>
      <c r="Y777" s="6">
        <v>16.430565608520318</v>
      </c>
      <c r="Z777" s="6">
        <v>6.9692896287870969</v>
      </c>
      <c r="AA777" s="6">
        <v>0.12408230793092752</v>
      </c>
      <c r="AB777" s="6">
        <v>2.3058628890497364</v>
      </c>
      <c r="AC777" s="6">
        <v>1.054699617412884</v>
      </c>
      <c r="AD777" s="6">
        <v>1.3442250025850482</v>
      </c>
      <c r="AE777" s="6">
        <v>4.2394788543066904</v>
      </c>
      <c r="AF777" s="6">
        <v>100</v>
      </c>
      <c r="AG777" s="6"/>
      <c r="AH777" s="6">
        <v>72.808567193150111</v>
      </c>
      <c r="AI777" s="6">
        <v>0.52479833398847064</v>
      </c>
      <c r="AJ777" s="6">
        <v>10.54209208474049</v>
      </c>
      <c r="AK777" s="6">
        <v>0.71569721288703803</v>
      </c>
      <c r="AL777" s="6">
        <v>4.9135034804418565</v>
      </c>
      <c r="AM777" s="6">
        <v>0.11440304906193913</v>
      </c>
      <c r="AN777" s="6">
        <v>3.7405191034251688</v>
      </c>
      <c r="AO777" s="6">
        <v>1.2300979770659537</v>
      </c>
      <c r="AP777" s="6">
        <v>1.4185325898932657</v>
      </c>
      <c r="AQ777" s="6">
        <v>2.9436115031724386</v>
      </c>
      <c r="AR777" s="6">
        <v>99.999999999999943</v>
      </c>
      <c r="AS777" s="6"/>
      <c r="AT777" s="6">
        <v>0.37088393071396447</v>
      </c>
      <c r="AU777" s="6">
        <v>0.22559770810051585</v>
      </c>
      <c r="AV777" s="6">
        <v>0.43222895100809045</v>
      </c>
      <c r="AW777" s="6"/>
      <c r="AX777" s="6">
        <v>2.9708187941221282E-2</v>
      </c>
      <c r="AY777" s="6">
        <v>0.3912423693825266</v>
      </c>
      <c r="AZ777" s="6">
        <f>LOG(Tabella1[[#This Row],[SiO2]]/Tabella1[[#This Row],[Al2O3]])</f>
        <v>0.60971325393310882</v>
      </c>
      <c r="BA777" s="6">
        <f>LOG((Tabella1[[#This Row],[FeO]]*0.8998+Tabella1[[#This Row],[Fe2O3]])/Tabella1[[#This Row],[K2O]])</f>
        <v>0.19251006757618208</v>
      </c>
      <c r="BB777" s="6">
        <f>Tabella1[[#This Row],[Log SiO2/Al2O3]]/Tabella1[[#This Row],[Log (FeO3/K2O)]]</f>
        <v>3.167175938431515</v>
      </c>
    </row>
    <row r="778" spans="1:54" hidden="1">
      <c r="A778" s="19" t="s">
        <v>2863</v>
      </c>
      <c r="B778" s="19" t="s">
        <v>3089</v>
      </c>
      <c r="C778" s="19" t="s">
        <v>2985</v>
      </c>
      <c r="D778" s="19" t="s">
        <v>1923</v>
      </c>
      <c r="E778" s="19" t="s">
        <v>5137</v>
      </c>
      <c r="F778" s="19" t="s">
        <v>3127</v>
      </c>
      <c r="G778" s="8" t="s">
        <v>3137</v>
      </c>
      <c r="H778" s="12"/>
      <c r="I778" s="6">
        <v>69.75</v>
      </c>
      <c r="J778" s="6">
        <v>0.39</v>
      </c>
      <c r="K778" s="6">
        <v>15.53</v>
      </c>
      <c r="L778" s="6">
        <v>0.3</v>
      </c>
      <c r="M778" s="6">
        <v>2.19</v>
      </c>
      <c r="N778" s="6">
        <v>0.04</v>
      </c>
      <c r="O778" s="6">
        <v>1.17</v>
      </c>
      <c r="P778" s="6">
        <v>1.79</v>
      </c>
      <c r="Q778" s="6">
        <v>2.95</v>
      </c>
      <c r="R778" s="6">
        <v>4.5999999999999996</v>
      </c>
      <c r="S778" s="6">
        <v>1.9</v>
      </c>
      <c r="T778" s="6">
        <v>0.21</v>
      </c>
      <c r="U778" s="6">
        <v>98.68</v>
      </c>
      <c r="V778" s="12"/>
      <c r="W778" s="6">
        <v>70.683015808674497</v>
      </c>
      <c r="X778" s="6">
        <v>0.39521686258613703</v>
      </c>
      <c r="Y778" s="6">
        <v>15.73773814349412</v>
      </c>
      <c r="Z778" s="6">
        <v>2.4929063640048641</v>
      </c>
      <c r="AA778" s="6">
        <v>4.0535062829347386E-2</v>
      </c>
      <c r="AB778" s="6">
        <v>1.1856505877584109</v>
      </c>
      <c r="AC778" s="6">
        <v>1.8139440616132954</v>
      </c>
      <c r="AD778" s="6">
        <v>2.9894608836643695</v>
      </c>
      <c r="AE778" s="6">
        <v>4.6615322253749492</v>
      </c>
      <c r="AF778" s="6">
        <v>100.00000000000001</v>
      </c>
      <c r="AG778" s="6"/>
      <c r="AH778" s="6">
        <v>76.282564813263974</v>
      </c>
      <c r="AI778" s="6">
        <v>0.32077543787356461</v>
      </c>
      <c r="AJ778" s="6">
        <v>10.011752507988588</v>
      </c>
      <c r="AK778" s="6">
        <v>0.1234524227450403</v>
      </c>
      <c r="AL778" s="6">
        <v>2.0030907301377234</v>
      </c>
      <c r="AM778" s="6">
        <v>3.7055449511104094E-2</v>
      </c>
      <c r="AN778" s="6">
        <v>1.9069908843822778</v>
      </c>
      <c r="AO778" s="6">
        <v>2.0976271946722216</v>
      </c>
      <c r="AP778" s="6">
        <v>3.1279062139146858</v>
      </c>
      <c r="AQ778" s="6">
        <v>3.2091514082435069</v>
      </c>
      <c r="AR778" s="6">
        <v>99.999999999999986</v>
      </c>
      <c r="AS778" s="6"/>
      <c r="AT778" s="6">
        <v>0.4587435881082117</v>
      </c>
      <c r="AU778" s="6">
        <v>0.10973570266740997</v>
      </c>
      <c r="AV778" s="6">
        <v>0.48771127367283323</v>
      </c>
      <c r="AW778" s="6"/>
      <c r="AX778" s="6" t="s">
        <v>2564</v>
      </c>
      <c r="AY778" s="6" t="s">
        <v>2564</v>
      </c>
      <c r="AZ778" s="6">
        <f>LOG(Tabella1[[#This Row],[SiO2]]/Tabella1[[#This Row],[Al2O3]])</f>
        <v>0.65237275621707669</v>
      </c>
      <c r="BA778" s="6">
        <f>LOG((Tabella1[[#This Row],[FeO]]*0.8998+Tabella1[[#This Row],[Fe2O3]])/Tabella1[[#This Row],[K2O]])</f>
        <v>-0.30662446643104518</v>
      </c>
      <c r="BB778" s="6">
        <f>Tabella1[[#This Row],[Log SiO2/Al2O3]]/Tabella1[[#This Row],[Log (FeO3/K2O)]]</f>
        <v>-2.1275952431662351</v>
      </c>
    </row>
    <row r="779" spans="1:54">
      <c r="A779" s="19" t="s">
        <v>2863</v>
      </c>
      <c r="B779" s="19" t="s">
        <v>3089</v>
      </c>
      <c r="C779" s="19" t="s">
        <v>2985</v>
      </c>
      <c r="D779" s="19" t="s">
        <v>3138</v>
      </c>
      <c r="E779" s="8" t="s">
        <v>2771</v>
      </c>
      <c r="F779" s="19" t="s">
        <v>3139</v>
      </c>
      <c r="G779" s="19" t="s">
        <v>3140</v>
      </c>
      <c r="H779" s="12"/>
      <c r="I779" s="6">
        <v>61.41</v>
      </c>
      <c r="J779" s="6">
        <v>0.83</v>
      </c>
      <c r="K779" s="6">
        <v>19.09</v>
      </c>
      <c r="L779" s="6"/>
      <c r="M779" s="6">
        <v>5.44</v>
      </c>
      <c r="N779" s="6">
        <v>0.05</v>
      </c>
      <c r="O779" s="6">
        <v>1.41</v>
      </c>
      <c r="P779" s="6">
        <v>0.31</v>
      </c>
      <c r="Q779" s="6">
        <v>0.48</v>
      </c>
      <c r="R779" s="6">
        <v>4.21</v>
      </c>
      <c r="S779" s="6">
        <v>7.0000000000000007E-2</v>
      </c>
      <c r="T779" s="6">
        <v>4.92</v>
      </c>
      <c r="U779" s="6">
        <v>93.22999999999999</v>
      </c>
      <c r="V779" s="12"/>
      <c r="W779" s="6">
        <v>65.869355357717467</v>
      </c>
      <c r="X779" s="6">
        <v>0.89027137187600558</v>
      </c>
      <c r="Y779" s="6">
        <v>20.476241553148132</v>
      </c>
      <c r="Z779" s="6">
        <v>5.8350316421752666</v>
      </c>
      <c r="AA779" s="6">
        <v>5.3630805534699143E-2</v>
      </c>
      <c r="AB779" s="6">
        <v>1.5123887160785154</v>
      </c>
      <c r="AC779" s="6">
        <v>0.33251099431513464</v>
      </c>
      <c r="AD779" s="6">
        <v>0.51485573313311173</v>
      </c>
      <c r="AE779" s="6">
        <v>4.5157138260216678</v>
      </c>
      <c r="AF779" s="6">
        <v>100</v>
      </c>
      <c r="AG779" s="6"/>
      <c r="AH779" s="6">
        <v>73.550963364700863</v>
      </c>
      <c r="AI779" s="6">
        <v>0.74762322642055346</v>
      </c>
      <c r="AJ779" s="6">
        <v>13.477606466480784</v>
      </c>
      <c r="AK779" s="6">
        <v>0</v>
      </c>
      <c r="AL779" s="6">
        <v>5.4490852110412789</v>
      </c>
      <c r="AM779" s="6">
        <v>5.0725962030531681E-2</v>
      </c>
      <c r="AN779" s="6">
        <v>2.5168078583773528</v>
      </c>
      <c r="AO779" s="6">
        <v>0.39783699051292243</v>
      </c>
      <c r="AP779" s="6">
        <v>0.55736685327332702</v>
      </c>
      <c r="AQ779" s="6">
        <v>3.2164934039357349</v>
      </c>
      <c r="AR779" s="6">
        <v>99.999999999999986</v>
      </c>
      <c r="AS779" s="6"/>
      <c r="AT779" s="6">
        <v>0.31594798429312015</v>
      </c>
      <c r="AU779" s="6" t="s">
        <v>2564</v>
      </c>
      <c r="AV779" s="6" t="s">
        <v>2564</v>
      </c>
      <c r="AW779" s="6"/>
      <c r="AX779" s="6">
        <v>0.2929845970339201</v>
      </c>
      <c r="AY779" s="6">
        <v>0.34867189965455864</v>
      </c>
      <c r="AZ779" s="6">
        <f>LOG(Tabella1[[#This Row],[SiO2]]/Tabella1[[#This Row],[Al2O3]])</f>
        <v>0.50743316898850133</v>
      </c>
      <c r="BA779" s="6">
        <f>LOG((Tabella1[[#This Row],[FeO]]*0.8998+Tabella1[[#This Row],[Fe2O3]])/Tabella1[[#This Row],[K2O]])</f>
        <v>6.5462792692059707E-2</v>
      </c>
      <c r="BB779" s="6">
        <f>Tabella1[[#This Row],[Log SiO2/Al2O3]]/Tabella1[[#This Row],[Log (FeO3/K2O)]]</f>
        <v>7.7514745112615753</v>
      </c>
    </row>
    <row r="780" spans="1:54">
      <c r="A780" s="19" t="s">
        <v>2863</v>
      </c>
      <c r="B780" s="19" t="s">
        <v>3089</v>
      </c>
      <c r="C780" s="19" t="s">
        <v>2985</v>
      </c>
      <c r="D780" s="19" t="s">
        <v>3138</v>
      </c>
      <c r="E780" s="8" t="s">
        <v>2771</v>
      </c>
      <c r="F780" s="19" t="s">
        <v>3139</v>
      </c>
      <c r="G780" s="19" t="s">
        <v>3141</v>
      </c>
      <c r="H780" s="12"/>
      <c r="I780" s="6">
        <v>63.78</v>
      </c>
      <c r="J780" s="6">
        <v>0.76</v>
      </c>
      <c r="K780" s="6">
        <v>17.52</v>
      </c>
      <c r="L780" s="6"/>
      <c r="M780" s="6">
        <v>5.65</v>
      </c>
      <c r="N780" s="6">
        <v>0.05</v>
      </c>
      <c r="O780" s="6">
        <v>1.4</v>
      </c>
      <c r="P780" s="6">
        <v>0.33</v>
      </c>
      <c r="Q780" s="6">
        <v>0.39</v>
      </c>
      <c r="R780" s="6">
        <v>3.91</v>
      </c>
      <c r="S780" s="6">
        <v>0.12</v>
      </c>
      <c r="T780" s="6">
        <v>5.12</v>
      </c>
      <c r="U780" s="6">
        <v>93.79</v>
      </c>
      <c r="V780" s="12"/>
      <c r="W780" s="6">
        <v>68.002985392899035</v>
      </c>
      <c r="X780" s="6">
        <v>0.8103209297366456</v>
      </c>
      <c r="Y780" s="6">
        <v>18.680029853928989</v>
      </c>
      <c r="Z780" s="6">
        <v>6.024096385542169</v>
      </c>
      <c r="AA780" s="6">
        <v>5.3310587482674053E-2</v>
      </c>
      <c r="AB780" s="6">
        <v>1.4926964495148736</v>
      </c>
      <c r="AC780" s="6">
        <v>0.35184987738564877</v>
      </c>
      <c r="AD780" s="6">
        <v>0.41582258236485764</v>
      </c>
      <c r="AE780" s="6">
        <v>4.1688879411451119</v>
      </c>
      <c r="AF780" s="6">
        <v>99.999999999999986</v>
      </c>
      <c r="AG780" s="6"/>
      <c r="AH780" s="6">
        <v>75.203643669974866</v>
      </c>
      <c r="AI780" s="6">
        <v>0.67394333866256473</v>
      </c>
      <c r="AJ780" s="6">
        <v>12.1771609039904</v>
      </c>
      <c r="AK780" s="6">
        <v>0</v>
      </c>
      <c r="AL780" s="6">
        <v>5.5715784179235781</v>
      </c>
      <c r="AM780" s="6">
        <v>4.9938488380784102E-2</v>
      </c>
      <c r="AN780" s="6">
        <v>2.4601641428700161</v>
      </c>
      <c r="AO780" s="6">
        <v>0.41692938683731523</v>
      </c>
      <c r="AP780" s="6">
        <v>0.44583032676211731</v>
      </c>
      <c r="AQ780" s="6">
        <v>2.9409146900244885</v>
      </c>
      <c r="AR780" s="6">
        <v>99.999999999999986</v>
      </c>
      <c r="AS780" s="6"/>
      <c r="AT780" s="6">
        <v>0.306305154111779</v>
      </c>
      <c r="AU780" s="6" t="s">
        <v>2564</v>
      </c>
      <c r="AV780" s="6" t="s">
        <v>2564</v>
      </c>
      <c r="AW780" s="6"/>
      <c r="AX780" s="6">
        <v>0.26781596472036961</v>
      </c>
      <c r="AY780" s="6">
        <v>0.33436141278091058</v>
      </c>
      <c r="AZ780" s="6">
        <f>LOG(Tabella1[[#This Row],[SiO2]]/Tabella1[[#This Row],[Al2O3]])</f>
        <v>0.56115041307487845</v>
      </c>
      <c r="BA780" s="6">
        <f>LOG((Tabella1[[#This Row],[FeO]]*0.8998+Tabella1[[#This Row],[Fe2O3]])/Tabella1[[#This Row],[K2O]])</f>
        <v>0.11401767925311986</v>
      </c>
      <c r="BB780" s="6">
        <f>Tabella1[[#This Row],[Log SiO2/Al2O3]]/Tabella1[[#This Row],[Log (FeO3/K2O)]]</f>
        <v>4.9216087956773924</v>
      </c>
    </row>
    <row r="781" spans="1:54">
      <c r="A781" s="19" t="s">
        <v>2863</v>
      </c>
      <c r="B781" s="19" t="s">
        <v>3089</v>
      </c>
      <c r="C781" s="19" t="s">
        <v>2985</v>
      </c>
      <c r="D781" s="19" t="s">
        <v>3138</v>
      </c>
      <c r="E781" s="8" t="s">
        <v>2771</v>
      </c>
      <c r="F781" s="19" t="s">
        <v>3139</v>
      </c>
      <c r="G781" s="19" t="s">
        <v>3142</v>
      </c>
      <c r="H781" s="12"/>
      <c r="I781" s="6">
        <v>58.83</v>
      </c>
      <c r="J781" s="6">
        <v>0.72</v>
      </c>
      <c r="K781" s="6">
        <v>19.510000000000002</v>
      </c>
      <c r="L781" s="6"/>
      <c r="M781" s="6">
        <v>6.66</v>
      </c>
      <c r="N781" s="6">
        <v>0.02</v>
      </c>
      <c r="O781" s="6">
        <v>2.48</v>
      </c>
      <c r="P781" s="6">
        <v>0.09</v>
      </c>
      <c r="Q781" s="6">
        <v>0.15</v>
      </c>
      <c r="R781" s="6">
        <v>5.54</v>
      </c>
      <c r="S781" s="6">
        <v>0.04</v>
      </c>
      <c r="T781" s="6">
        <v>3.77</v>
      </c>
      <c r="U781" s="6">
        <v>94.000000000000014</v>
      </c>
      <c r="V781" s="12"/>
      <c r="W781" s="6">
        <v>62.585106382978715</v>
      </c>
      <c r="X781" s="6">
        <v>0.76595744680851052</v>
      </c>
      <c r="Y781" s="6">
        <v>20.75531914893617</v>
      </c>
      <c r="Z781" s="6">
        <v>7.0851063829787231</v>
      </c>
      <c r="AA781" s="6">
        <v>2.1276595744680847E-2</v>
      </c>
      <c r="AB781" s="6">
        <v>2.6382978723404249</v>
      </c>
      <c r="AC781" s="6">
        <v>9.5744680851063815E-2</v>
      </c>
      <c r="AD781" s="6">
        <v>0.15957446808510636</v>
      </c>
      <c r="AE781" s="6">
        <v>5.8936170212765946</v>
      </c>
      <c r="AF781" s="6">
        <v>100.00000000000001</v>
      </c>
      <c r="AG781" s="6"/>
      <c r="AH781" s="6">
        <v>70.079456669553949</v>
      </c>
      <c r="AI781" s="6">
        <v>0.64502982904155393</v>
      </c>
      <c r="AJ781" s="6">
        <v>13.699563250326957</v>
      </c>
      <c r="AK781" s="6">
        <v>0</v>
      </c>
      <c r="AL781" s="6">
        <v>6.6350093374932015</v>
      </c>
      <c r="AM781" s="6">
        <v>2.0180545116538297E-2</v>
      </c>
      <c r="AN781" s="6">
        <v>4.4027623003555583</v>
      </c>
      <c r="AO781" s="6">
        <v>0.11487580987076533</v>
      </c>
      <c r="AP781" s="6">
        <v>0.17323425345682802</v>
      </c>
      <c r="AQ781" s="6">
        <v>4.2097174113282572</v>
      </c>
      <c r="AR781" s="6">
        <v>99.999999999999986</v>
      </c>
      <c r="AS781" s="6"/>
      <c r="AT781" s="6">
        <v>0.39888144498826106</v>
      </c>
      <c r="AU781" s="6" t="s">
        <v>2564</v>
      </c>
      <c r="AV781" s="6" t="s">
        <v>2564</v>
      </c>
      <c r="AW781" s="6"/>
      <c r="AX781" s="6">
        <v>7.5566202774351679E-2</v>
      </c>
      <c r="AY781" s="6">
        <v>0.42363818724183921</v>
      </c>
      <c r="AZ781" s="6">
        <f>LOG(Tabella1[[#This Row],[SiO2]]/Tabella1[[#This Row],[Al2O3]])</f>
        <v>0.4793415789929284</v>
      </c>
      <c r="BA781" s="6">
        <f>LOG((Tabella1[[#This Row],[FeO]]*0.8998+Tabella1[[#This Row],[Fe2O3]])/Tabella1[[#This Row],[K2O]])</f>
        <v>3.4110453271419379E-2</v>
      </c>
      <c r="BB781" s="6">
        <f>Tabella1[[#This Row],[Log SiO2/Al2O3]]/Tabella1[[#This Row],[Log (FeO3/K2O)]]</f>
        <v>14.052630001095919</v>
      </c>
    </row>
    <row r="782" spans="1:54">
      <c r="A782" s="19" t="s">
        <v>2863</v>
      </c>
      <c r="B782" s="19" t="s">
        <v>3089</v>
      </c>
      <c r="C782" s="19" t="s">
        <v>2985</v>
      </c>
      <c r="D782" s="19" t="s">
        <v>3138</v>
      </c>
      <c r="E782" s="8" t="s">
        <v>2771</v>
      </c>
      <c r="F782" s="19" t="s">
        <v>3139</v>
      </c>
      <c r="G782" s="19" t="s">
        <v>3143</v>
      </c>
      <c r="H782" s="12"/>
      <c r="I782" s="6">
        <v>67.38</v>
      </c>
      <c r="J782" s="6">
        <v>0.85</v>
      </c>
      <c r="K782" s="6">
        <v>15.04</v>
      </c>
      <c r="L782" s="6"/>
      <c r="M782" s="6">
        <v>5.83</v>
      </c>
      <c r="N782" s="6">
        <v>0.08</v>
      </c>
      <c r="O782" s="6">
        <v>1.42</v>
      </c>
      <c r="P782" s="6">
        <v>0.24</v>
      </c>
      <c r="Q782" s="6">
        <v>0.73</v>
      </c>
      <c r="R782" s="6">
        <v>3.27</v>
      </c>
      <c r="S782" s="6">
        <v>0.03</v>
      </c>
      <c r="T782" s="6">
        <v>3.83</v>
      </c>
      <c r="U782" s="6">
        <v>94.839999999999975</v>
      </c>
      <c r="V782" s="12"/>
      <c r="W782" s="6">
        <v>71.045972163644038</v>
      </c>
      <c r="X782" s="6">
        <v>0.89624630957401952</v>
      </c>
      <c r="Y782" s="6">
        <v>15.858287642345006</v>
      </c>
      <c r="Z782" s="6">
        <v>6.147195276254747</v>
      </c>
      <c r="AA782" s="6">
        <v>8.4352593842260667E-2</v>
      </c>
      <c r="AB782" s="6">
        <v>1.4972585407001269</v>
      </c>
      <c r="AC782" s="6">
        <v>0.25305778152678204</v>
      </c>
      <c r="AD782" s="6">
        <v>0.76971741881062861</v>
      </c>
      <c r="AE782" s="6">
        <v>3.4479122733024052</v>
      </c>
      <c r="AF782" s="6">
        <v>100.00000000000001</v>
      </c>
      <c r="AG782" s="6"/>
      <c r="AH782" s="6">
        <v>77.441034914434709</v>
      </c>
      <c r="AI782" s="6">
        <v>0.73470753175201664</v>
      </c>
      <c r="AJ782" s="6">
        <v>10.18932823317374</v>
      </c>
      <c r="AK782" s="6">
        <v>0</v>
      </c>
      <c r="AL782" s="6">
        <v>5.603819367442453</v>
      </c>
      <c r="AM782" s="6">
        <v>7.7882726794124113E-2</v>
      </c>
      <c r="AN782" s="6">
        <v>2.4322609458893649</v>
      </c>
      <c r="AO782" s="6">
        <v>0.29555994857927059</v>
      </c>
      <c r="AP782" s="6">
        <v>0.8134177287644947</v>
      </c>
      <c r="AQ782" s="6">
        <v>2.3973927930990966</v>
      </c>
      <c r="AR782" s="6">
        <v>100.00000000000001</v>
      </c>
      <c r="AS782" s="6"/>
      <c r="AT782" s="6">
        <v>0.302667575615721</v>
      </c>
      <c r="AU782" s="6" t="s">
        <v>2564</v>
      </c>
      <c r="AV782" s="6" t="s">
        <v>2564</v>
      </c>
      <c r="AW782" s="6"/>
      <c r="AX782" s="6">
        <v>0.20965397671679131</v>
      </c>
      <c r="AY782" s="6">
        <v>0.33312378625915001</v>
      </c>
      <c r="AZ782" s="6">
        <f>LOG(Tabella1[[#This Row],[SiO2]]/Tabella1[[#This Row],[Al2O3]])</f>
        <v>0.65128317038947803</v>
      </c>
      <c r="BA782" s="6">
        <f>LOG((Tabella1[[#This Row],[FeO]]*0.8998+Tabella1[[#This Row],[Fe2O3]])/Tabella1[[#This Row],[K2O]])</f>
        <v>0.20526679092827607</v>
      </c>
      <c r="BB782" s="6">
        <f>Tabella1[[#This Row],[Log SiO2/Al2O3]]/Tabella1[[#This Row],[Log (FeO3/K2O)]]</f>
        <v>3.172861851857216</v>
      </c>
    </row>
    <row r="783" spans="1:54">
      <c r="A783" s="19" t="s">
        <v>2863</v>
      </c>
      <c r="B783" s="19" t="s">
        <v>3089</v>
      </c>
      <c r="C783" s="19" t="s">
        <v>2985</v>
      </c>
      <c r="D783" s="19" t="s">
        <v>3138</v>
      </c>
      <c r="E783" s="8" t="s">
        <v>2771</v>
      </c>
      <c r="F783" s="19" t="s">
        <v>3139</v>
      </c>
      <c r="G783" s="19" t="s">
        <v>3144</v>
      </c>
      <c r="H783" s="12"/>
      <c r="I783" s="6">
        <v>60.15</v>
      </c>
      <c r="J783" s="6">
        <v>0.8</v>
      </c>
      <c r="K783" s="6">
        <v>19.27</v>
      </c>
      <c r="L783" s="6"/>
      <c r="M783" s="6">
        <v>5.8</v>
      </c>
      <c r="N783" s="6">
        <v>0.08</v>
      </c>
      <c r="O783" s="6">
        <v>1.76</v>
      </c>
      <c r="P783" s="6">
        <v>0.21</v>
      </c>
      <c r="Q783" s="6">
        <v>0.56999999999999995</v>
      </c>
      <c r="R783" s="6">
        <v>4.38</v>
      </c>
      <c r="S783" s="6">
        <v>0.08</v>
      </c>
      <c r="T783" s="6">
        <v>4.5</v>
      </c>
      <c r="U783" s="6">
        <v>93.019999999999982</v>
      </c>
      <c r="V783" s="12"/>
      <c r="W783" s="6">
        <v>64.663513222962806</v>
      </c>
      <c r="X783" s="6">
        <v>0.86003010105353705</v>
      </c>
      <c r="Y783" s="6">
        <v>20.715975059127071</v>
      </c>
      <c r="Z783" s="6">
        <v>6.2352182326381431</v>
      </c>
      <c r="AA783" s="6">
        <v>8.6003010105353703E-2</v>
      </c>
      <c r="AB783" s="6">
        <v>1.8920662223177813</v>
      </c>
      <c r="AC783" s="6">
        <v>0.22575790152655345</v>
      </c>
      <c r="AD783" s="6">
        <v>0.61277144700064512</v>
      </c>
      <c r="AE783" s="6">
        <v>4.7086648032681149</v>
      </c>
      <c r="AF783" s="6">
        <v>100.00000000000001</v>
      </c>
      <c r="AG783" s="6"/>
      <c r="AH783" s="6">
        <v>72.245696750568229</v>
      </c>
      <c r="AI783" s="6">
        <v>0.72263961169111368</v>
      </c>
      <c r="AJ783" s="6">
        <v>13.643181023779821</v>
      </c>
      <c r="AK783" s="6">
        <v>0</v>
      </c>
      <c r="AL783" s="6">
        <v>5.8261247190308962</v>
      </c>
      <c r="AM783" s="6">
        <v>8.1391182653115277E-2</v>
      </c>
      <c r="AN783" s="6">
        <v>3.150436283310118</v>
      </c>
      <c r="AO783" s="6">
        <v>0.27026502417450954</v>
      </c>
      <c r="AP783" s="6">
        <v>0.66374588244692612</v>
      </c>
      <c r="AQ783" s="6">
        <v>3.3558439992920048</v>
      </c>
      <c r="AR783" s="6">
        <v>100</v>
      </c>
      <c r="AS783" s="6"/>
      <c r="AT783" s="6">
        <v>0.35096249916738825</v>
      </c>
      <c r="AU783" s="6" t="s">
        <v>2564</v>
      </c>
      <c r="AV783" s="6" t="s">
        <v>2564</v>
      </c>
      <c r="AW783" s="6"/>
      <c r="AX783" s="6">
        <v>0.25176201565300715</v>
      </c>
      <c r="AY783" s="6">
        <v>0.38168963989394833</v>
      </c>
      <c r="AZ783" s="6">
        <f>LOG(Tabella1[[#This Row],[SiO2]]/Tabella1[[#This Row],[Al2O3]])</f>
        <v>0.49435391702041059</v>
      </c>
      <c r="BA783" s="6">
        <f>LOG((Tabella1[[#This Row],[FeO]]*0.8998+Tabella1[[#This Row],[Fe2O3]])/Tabella1[[#This Row],[K2O]])</f>
        <v>7.6099871888385837E-2</v>
      </c>
      <c r="BB783" s="6">
        <f>Tabella1[[#This Row],[Log SiO2/Al2O3]]/Tabella1[[#This Row],[Log (FeO3/K2O)]]</f>
        <v>6.4961202266604285</v>
      </c>
    </row>
    <row r="784" spans="1:54">
      <c r="A784" s="19" t="s">
        <v>2863</v>
      </c>
      <c r="B784" s="19" t="s">
        <v>3089</v>
      </c>
      <c r="C784" s="19" t="s">
        <v>2985</v>
      </c>
      <c r="D784" s="19" t="s">
        <v>3138</v>
      </c>
      <c r="E784" s="8" t="s">
        <v>2771</v>
      </c>
      <c r="F784" s="19" t="s">
        <v>3139</v>
      </c>
      <c r="G784" s="19" t="s">
        <v>3145</v>
      </c>
      <c r="H784" s="12"/>
      <c r="I784" s="6">
        <v>67.930000000000007</v>
      </c>
      <c r="J784" s="6">
        <v>0.64</v>
      </c>
      <c r="K784" s="6">
        <v>13.75</v>
      </c>
      <c r="L784" s="6"/>
      <c r="M784" s="6">
        <v>5.79</v>
      </c>
      <c r="N784" s="6">
        <v>0.08</v>
      </c>
      <c r="O784" s="6">
        <v>1.67</v>
      </c>
      <c r="P784" s="6">
        <v>0.23</v>
      </c>
      <c r="Q784" s="6">
        <v>1.55</v>
      </c>
      <c r="R784" s="6">
        <v>3.14</v>
      </c>
      <c r="S784" s="6">
        <v>0.06</v>
      </c>
      <c r="T784" s="6">
        <v>2.96</v>
      </c>
      <c r="U784" s="6">
        <v>94.780000000000015</v>
      </c>
      <c r="V784" s="12"/>
      <c r="W784" s="6">
        <v>71.671238657944713</v>
      </c>
      <c r="X784" s="6">
        <v>0.67524794260392473</v>
      </c>
      <c r="Y784" s="6">
        <v>14.507280016881197</v>
      </c>
      <c r="Z784" s="6">
        <v>6.108883730744882</v>
      </c>
      <c r="AA784" s="6">
        <v>8.4405992825490592E-2</v>
      </c>
      <c r="AB784" s="6">
        <v>1.761975100232116</v>
      </c>
      <c r="AC784" s="6">
        <v>0.24266722937328547</v>
      </c>
      <c r="AD784" s="6">
        <v>1.6353661109938804</v>
      </c>
      <c r="AE784" s="6">
        <v>3.3129352184005061</v>
      </c>
      <c r="AF784" s="6">
        <v>100.00000000000001</v>
      </c>
      <c r="AG784" s="6"/>
      <c r="AH784" s="6">
        <v>77.463446745179823</v>
      </c>
      <c r="AI784" s="6">
        <v>0.54887139941182683</v>
      </c>
      <c r="AJ784" s="6">
        <v>9.2426280345487903</v>
      </c>
      <c r="AK784" s="6">
        <v>0</v>
      </c>
      <c r="AL784" s="6">
        <v>5.5219083956876043</v>
      </c>
      <c r="AM784" s="6">
        <v>7.7274501009664806E-2</v>
      </c>
      <c r="AN784" s="6">
        <v>2.8381369914790384</v>
      </c>
      <c r="AO784" s="6">
        <v>0.28103294698954456</v>
      </c>
      <c r="AP784" s="6">
        <v>1.713631878735018</v>
      </c>
      <c r="AQ784" s="6">
        <v>2.2841054590106755</v>
      </c>
      <c r="AR784" s="6">
        <v>99.999999999999972</v>
      </c>
      <c r="AS784" s="6"/>
      <c r="AT784" s="6">
        <v>0.33948822763998537</v>
      </c>
      <c r="AU784" s="6" t="s">
        <v>2564</v>
      </c>
      <c r="AV784" s="6" t="s">
        <v>2564</v>
      </c>
      <c r="AW784" s="6"/>
      <c r="AX784" s="6">
        <v>5.9276238866998808E-2</v>
      </c>
      <c r="AY784" s="6">
        <v>0.36334320499431233</v>
      </c>
      <c r="AZ784" s="6">
        <f>LOG(Tabella1[[#This Row],[SiO2]]/Tabella1[[#This Row],[Al2O3]])</f>
        <v>0.69375891642444554</v>
      </c>
      <c r="BA784" s="6">
        <f>LOG((Tabella1[[#This Row],[FeO]]*0.8998+Tabella1[[#This Row],[Fe2O3]])/Tabella1[[#This Row],[K2O]])</f>
        <v>0.21989490448376928</v>
      </c>
      <c r="BB784" s="6">
        <f>Tabella1[[#This Row],[Log SiO2/Al2O3]]/Tabella1[[#This Row],[Log (FeO3/K2O)]]</f>
        <v>3.1549567647014429</v>
      </c>
    </row>
    <row r="785" spans="1:54">
      <c r="A785" s="19" t="s">
        <v>2863</v>
      </c>
      <c r="B785" s="19" t="s">
        <v>3089</v>
      </c>
      <c r="C785" s="19" t="s">
        <v>2985</v>
      </c>
      <c r="D785" s="19" t="s">
        <v>3138</v>
      </c>
      <c r="E785" s="8" t="s">
        <v>2771</v>
      </c>
      <c r="F785" s="19" t="s">
        <v>3139</v>
      </c>
      <c r="G785" s="19" t="s">
        <v>3146</v>
      </c>
      <c r="H785" s="12"/>
      <c r="I785" s="6">
        <v>72.290000000000006</v>
      </c>
      <c r="J785" s="6">
        <v>0.69</v>
      </c>
      <c r="K785" s="6">
        <v>12.67</v>
      </c>
      <c r="L785" s="6"/>
      <c r="M785" s="6">
        <v>5.21</v>
      </c>
      <c r="N785" s="6">
        <v>0.05</v>
      </c>
      <c r="O785" s="6">
        <v>1.18</v>
      </c>
      <c r="P785" s="6">
        <v>0.18</v>
      </c>
      <c r="Q785" s="6">
        <v>0.86</v>
      </c>
      <c r="R785" s="6">
        <v>2.7</v>
      </c>
      <c r="S785" s="6">
        <v>0.06</v>
      </c>
      <c r="T785" s="6">
        <v>3.16</v>
      </c>
      <c r="U785" s="6">
        <v>95.830000000000013</v>
      </c>
      <c r="V785" s="12"/>
      <c r="W785" s="6">
        <v>75.435667327559216</v>
      </c>
      <c r="X785" s="6">
        <v>0.72002504434936854</v>
      </c>
      <c r="Y785" s="6">
        <v>13.22132943754565</v>
      </c>
      <c r="Z785" s="6">
        <v>5.4367108421162467</v>
      </c>
      <c r="AA785" s="6">
        <v>5.2175727851403529E-2</v>
      </c>
      <c r="AB785" s="6">
        <v>1.231347177293123</v>
      </c>
      <c r="AC785" s="6">
        <v>0.18783262026505265</v>
      </c>
      <c r="AD785" s="6">
        <v>0.8974225190441405</v>
      </c>
      <c r="AE785" s="6">
        <v>2.81748930397579</v>
      </c>
      <c r="AF785" s="6">
        <v>99.999999999999986</v>
      </c>
      <c r="AG785" s="6"/>
      <c r="AH785" s="6">
        <v>81.033512098386851</v>
      </c>
      <c r="AI785" s="6">
        <v>0.5816891362464468</v>
      </c>
      <c r="AJ785" s="6">
        <v>8.3718343607034296</v>
      </c>
      <c r="AK785" s="6">
        <v>0</v>
      </c>
      <c r="AL785" s="6">
        <v>4.8842691990667886</v>
      </c>
      <c r="AM785" s="6">
        <v>4.747527200582969E-2</v>
      </c>
      <c r="AN785" s="6">
        <v>1.9712882139833323</v>
      </c>
      <c r="AO785" s="6">
        <v>0.21619873156092737</v>
      </c>
      <c r="AP785" s="6">
        <v>0.93462096955161644</v>
      </c>
      <c r="AQ785" s="6">
        <v>1.930640902219237</v>
      </c>
      <c r="AR785" s="6">
        <v>100</v>
      </c>
      <c r="AS785" s="6"/>
      <c r="AT785" s="6">
        <v>0.28754601489162968</v>
      </c>
      <c r="AU785" s="6" t="s">
        <v>2564</v>
      </c>
      <c r="AV785" s="6" t="s">
        <v>2564</v>
      </c>
      <c r="AW785" s="6"/>
      <c r="AX785" s="6">
        <v>0.19543758181669169</v>
      </c>
      <c r="AY785" s="6">
        <v>0.31420618460731176</v>
      </c>
      <c r="AZ785" s="6">
        <f>LOG(Tabella1[[#This Row],[SiO2]]/Tabella1[[#This Row],[Al2O3]])</f>
        <v>0.75630160986352801</v>
      </c>
      <c r="BA785" s="6">
        <f>LOG((Tabella1[[#This Row],[FeO]]*0.8998+Tabella1[[#This Row],[Fe2O3]])/Tabella1[[#This Row],[K2O]])</f>
        <v>0.23961994797008515</v>
      </c>
      <c r="BB785" s="6">
        <f>Tabella1[[#This Row],[Log SiO2/Al2O3]]/Tabella1[[#This Row],[Log (FeO3/K2O)]]</f>
        <v>3.15625479543943</v>
      </c>
    </row>
    <row r="786" spans="1:54">
      <c r="A786" s="19" t="s">
        <v>2863</v>
      </c>
      <c r="B786" s="19" t="s">
        <v>3089</v>
      </c>
      <c r="C786" s="19" t="s">
        <v>2985</v>
      </c>
      <c r="D786" s="19" t="s">
        <v>3138</v>
      </c>
      <c r="E786" s="8" t="s">
        <v>2771</v>
      </c>
      <c r="F786" s="19" t="s">
        <v>3139</v>
      </c>
      <c r="G786" s="19" t="s">
        <v>3147</v>
      </c>
      <c r="H786" s="12"/>
      <c r="I786" s="6">
        <v>71.900000000000006</v>
      </c>
      <c r="J786" s="6">
        <v>0.62</v>
      </c>
      <c r="K786" s="6">
        <v>11.64</v>
      </c>
      <c r="L786" s="6"/>
      <c r="M786" s="6">
        <v>5.2</v>
      </c>
      <c r="N786" s="6">
        <v>0.04</v>
      </c>
      <c r="O786" s="6">
        <v>1.23</v>
      </c>
      <c r="P786" s="6">
        <v>0.25</v>
      </c>
      <c r="Q786" s="6">
        <v>1.18</v>
      </c>
      <c r="R786" s="6">
        <v>2.5099999999999998</v>
      </c>
      <c r="S786" s="6">
        <v>0.06</v>
      </c>
      <c r="T786" s="6">
        <v>2.87</v>
      </c>
      <c r="U786" s="6">
        <v>94.570000000000036</v>
      </c>
      <c r="V786" s="12"/>
      <c r="W786" s="6">
        <v>76.028338796658531</v>
      </c>
      <c r="X786" s="6">
        <v>0.65559902717563689</v>
      </c>
      <c r="Y786" s="6">
        <v>12.308343026329698</v>
      </c>
      <c r="Z786" s="6">
        <v>5.4985724859892127</v>
      </c>
      <c r="AA786" s="6">
        <v>4.2296711430686251E-2</v>
      </c>
      <c r="AB786" s="6">
        <v>1.300623876493602</v>
      </c>
      <c r="AC786" s="6">
        <v>0.26435444644178907</v>
      </c>
      <c r="AD786" s="6">
        <v>1.2477529872052442</v>
      </c>
      <c r="AE786" s="6">
        <v>2.654118642275562</v>
      </c>
      <c r="AF786" s="6">
        <v>99.999999999999957</v>
      </c>
      <c r="AG786" s="6"/>
      <c r="AH786" s="6">
        <v>81.259519219358282</v>
      </c>
      <c r="AI786" s="6">
        <v>0.52697798467356938</v>
      </c>
      <c r="AJ786" s="6">
        <v>7.7545377254467809</v>
      </c>
      <c r="AK786" s="6">
        <v>0</v>
      </c>
      <c r="AL786" s="6">
        <v>4.9150069156660301</v>
      </c>
      <c r="AM786" s="6">
        <v>3.8292733500748646E-2</v>
      </c>
      <c r="AN786" s="6">
        <v>2.0717252064037845</v>
      </c>
      <c r="AO786" s="6">
        <v>0.30274680306516466</v>
      </c>
      <c r="AP786" s="6">
        <v>1.2929388863991889</v>
      </c>
      <c r="AQ786" s="6">
        <v>1.8095491378724002</v>
      </c>
      <c r="AR786" s="6">
        <v>99.999999999999986</v>
      </c>
      <c r="AS786" s="6"/>
      <c r="AT786" s="6">
        <v>0.29652277634340407</v>
      </c>
      <c r="AU786" s="6" t="s">
        <v>2564</v>
      </c>
      <c r="AV786" s="6" t="s">
        <v>2564</v>
      </c>
      <c r="AW786" s="6"/>
      <c r="AX786" s="6">
        <v>0.11335845087198736</v>
      </c>
      <c r="AY786" s="6">
        <v>0.32071270242474609</v>
      </c>
      <c r="AZ786" s="6">
        <f>LOG(Tabella1[[#This Row],[SiO2]]/Tabella1[[#This Row],[Al2O3]])</f>
        <v>0.79077591006901293</v>
      </c>
      <c r="BA786" s="6">
        <f>LOG((Tabella1[[#This Row],[FeO]]*0.8998+Tabella1[[#This Row],[Fe2O3]])/Tabella1[[#This Row],[K2O]])</f>
        <v>0.27047561098330908</v>
      </c>
      <c r="BB786" s="6">
        <f>Tabella1[[#This Row],[Log SiO2/Al2O3]]/Tabella1[[#This Row],[Log (FeO3/K2O)]]</f>
        <v>2.923649593374285</v>
      </c>
    </row>
    <row r="787" spans="1:54">
      <c r="A787" s="19" t="s">
        <v>2863</v>
      </c>
      <c r="B787" s="19" t="s">
        <v>3089</v>
      </c>
      <c r="C787" s="19" t="s">
        <v>2985</v>
      </c>
      <c r="D787" s="19" t="s">
        <v>3138</v>
      </c>
      <c r="E787" s="8" t="s">
        <v>2771</v>
      </c>
      <c r="F787" s="19" t="s">
        <v>3139</v>
      </c>
      <c r="G787" s="19" t="s">
        <v>3148</v>
      </c>
      <c r="H787" s="12"/>
      <c r="I787" s="6">
        <v>60.08</v>
      </c>
      <c r="J787" s="6">
        <v>0.85</v>
      </c>
      <c r="K787" s="6">
        <v>20.28</v>
      </c>
      <c r="L787" s="6"/>
      <c r="M787" s="6">
        <v>5.25</v>
      </c>
      <c r="N787" s="6">
        <v>7.0000000000000007E-2</v>
      </c>
      <c r="O787" s="6">
        <v>2.09</v>
      </c>
      <c r="P787" s="6">
        <v>0.54</v>
      </c>
      <c r="Q787" s="6">
        <v>0.71</v>
      </c>
      <c r="R787" s="6">
        <v>4.74</v>
      </c>
      <c r="S787" s="6">
        <v>0.1</v>
      </c>
      <c r="T787" s="6">
        <v>4.1900000000000004</v>
      </c>
      <c r="U787" s="6">
        <v>94.61</v>
      </c>
      <c r="V787" s="12"/>
      <c r="W787" s="6">
        <v>63.502800972413063</v>
      </c>
      <c r="X787" s="6">
        <v>0.89842511362435251</v>
      </c>
      <c r="Y787" s="6">
        <v>21.435366240355144</v>
      </c>
      <c r="Z787" s="6">
        <v>5.5490962900327663</v>
      </c>
      <c r="AA787" s="6">
        <v>7.3987950533770219E-2</v>
      </c>
      <c r="AB787" s="6">
        <v>2.209068808793996</v>
      </c>
      <c r="AC787" s="6">
        <v>0.57076418983194177</v>
      </c>
      <c r="AD787" s="6">
        <v>0.75044921255681218</v>
      </c>
      <c r="AE787" s="6">
        <v>5.0100412218581543</v>
      </c>
      <c r="AF787" s="6">
        <v>100.00000000000001</v>
      </c>
      <c r="AG787" s="6"/>
      <c r="AH787" s="6">
        <v>71.04063855718978</v>
      </c>
      <c r="AI787" s="6">
        <v>0.75587726487051565</v>
      </c>
      <c r="AJ787" s="6">
        <v>14.135216279850516</v>
      </c>
      <c r="AK787" s="6">
        <v>0</v>
      </c>
      <c r="AL787" s="6">
        <v>5.191724846396653</v>
      </c>
      <c r="AM787" s="6">
        <v>7.011097269309266E-2</v>
      </c>
      <c r="AN787" s="6">
        <v>3.6830269706463663</v>
      </c>
      <c r="AO787" s="6">
        <v>0.6841713617123284</v>
      </c>
      <c r="AP787" s="6">
        <v>0.81392785830039072</v>
      </c>
      <c r="AQ787" s="6">
        <v>3.5752513177888212</v>
      </c>
      <c r="AR787" s="6">
        <v>99.999999999999943</v>
      </c>
      <c r="AS787" s="6"/>
      <c r="AT787" s="6">
        <v>0.41500055962956661</v>
      </c>
      <c r="AU787" s="6" t="s">
        <v>2564</v>
      </c>
      <c r="AV787" s="6" t="s">
        <v>2564</v>
      </c>
      <c r="AW787" s="6"/>
      <c r="AX787" s="6">
        <v>0.20380446224365817</v>
      </c>
      <c r="AY787" s="6">
        <v>0.453637625138676</v>
      </c>
      <c r="AZ787" s="6">
        <f>LOG(Tabella1[[#This Row],[SiO2]]/Tabella1[[#This Row],[Al2O3]])</f>
        <v>0.47166197333481352</v>
      </c>
      <c r="BA787" s="6">
        <f>LOG((Tabella1[[#This Row],[FeO]]*0.8998+Tabella1[[#This Row],[Fe2O3]])/Tabella1[[#This Row],[K2O]])</f>
        <v>-1.4730494385801125E-3</v>
      </c>
      <c r="BB787" s="6">
        <f>Tabella1[[#This Row],[Log SiO2/Al2O3]]/Tabella1[[#This Row],[Log (FeO3/K2O)]]</f>
        <v>-320.19425891737438</v>
      </c>
    </row>
    <row r="788" spans="1:54">
      <c r="A788" s="19" t="s">
        <v>2863</v>
      </c>
      <c r="B788" s="19" t="s">
        <v>3089</v>
      </c>
      <c r="C788" s="19" t="s">
        <v>2985</v>
      </c>
      <c r="D788" s="19" t="s">
        <v>3138</v>
      </c>
      <c r="E788" s="8" t="s">
        <v>2771</v>
      </c>
      <c r="F788" s="19" t="s">
        <v>3139</v>
      </c>
      <c r="G788" s="19" t="s">
        <v>3149</v>
      </c>
      <c r="H788" s="12"/>
      <c r="I788" s="6">
        <v>62.75</v>
      </c>
      <c r="J788" s="6">
        <v>0.8</v>
      </c>
      <c r="K788" s="6">
        <v>17.05</v>
      </c>
      <c r="L788" s="6"/>
      <c r="M788" s="6">
        <v>5.98</v>
      </c>
      <c r="N788" s="6">
        <v>7.0000000000000007E-2</v>
      </c>
      <c r="O788" s="6">
        <v>1.8</v>
      </c>
      <c r="P788" s="6">
        <v>0.21</v>
      </c>
      <c r="Q788" s="6">
        <v>0.75</v>
      </c>
      <c r="R788" s="6">
        <v>3.71</v>
      </c>
      <c r="S788" s="6">
        <v>0.09</v>
      </c>
      <c r="T788" s="6">
        <v>4.57</v>
      </c>
      <c r="U788" s="6">
        <v>93.119999999999976</v>
      </c>
      <c r="V788" s="12"/>
      <c r="W788" s="6">
        <v>67.386168384879738</v>
      </c>
      <c r="X788" s="6">
        <v>0.85910652920962227</v>
      </c>
      <c r="Y788" s="6">
        <v>18.309707903780073</v>
      </c>
      <c r="Z788" s="6">
        <v>6.4218213058419265</v>
      </c>
      <c r="AA788" s="6">
        <v>7.5171821305841949E-2</v>
      </c>
      <c r="AB788" s="6">
        <v>1.9329896907216499</v>
      </c>
      <c r="AC788" s="6">
        <v>0.22551546391752583</v>
      </c>
      <c r="AD788" s="6">
        <v>0.80541237113402087</v>
      </c>
      <c r="AE788" s="6">
        <v>3.9841065292096229</v>
      </c>
      <c r="AF788" s="6">
        <v>100.00000000000006</v>
      </c>
      <c r="AG788" s="6"/>
      <c r="AH788" s="6">
        <v>74.258617776984309</v>
      </c>
      <c r="AI788" s="6">
        <v>0.71199762128461175</v>
      </c>
      <c r="AJ788" s="6">
        <v>11.89364821816657</v>
      </c>
      <c r="AK788" s="6">
        <v>0</v>
      </c>
      <c r="AL788" s="6">
        <v>5.9184740334904333</v>
      </c>
      <c r="AM788" s="6">
        <v>7.0168499715337507E-2</v>
      </c>
      <c r="AN788" s="6">
        <v>3.1745876082946696</v>
      </c>
      <c r="AO788" s="6">
        <v>0.26628495202243446</v>
      </c>
      <c r="AP788" s="6">
        <v>0.86048841270329846</v>
      </c>
      <c r="AQ788" s="6">
        <v>2.8006468004216583</v>
      </c>
      <c r="AR788" s="6">
        <v>100.00000000000001</v>
      </c>
      <c r="AS788" s="6"/>
      <c r="AT788" s="6">
        <v>0.34912197160377445</v>
      </c>
      <c r="AU788" s="6" t="s">
        <v>2564</v>
      </c>
      <c r="AV788" s="6" t="s">
        <v>2564</v>
      </c>
      <c r="AW788" s="6"/>
      <c r="AX788" s="6">
        <v>0.23083292001663777</v>
      </c>
      <c r="AY788" s="6">
        <v>0.3787809758438157</v>
      </c>
      <c r="AZ788" s="6">
        <f>LOG(Tabella1[[#This Row],[SiO2]]/Tabella1[[#This Row],[Al2O3]])</f>
        <v>0.56588934682455916</v>
      </c>
      <c r="BA788" s="6">
        <f>LOG((Tabella1[[#This Row],[FeO]]*0.8998+Tabella1[[#This Row],[Fe2O3]])/Tabella1[[#This Row],[K2O]])</f>
        <v>0.16147326320291305</v>
      </c>
      <c r="BB788" s="6">
        <f>Tabella1[[#This Row],[Log SiO2/Al2O3]]/Tabella1[[#This Row],[Log (FeO3/K2O)]]</f>
        <v>3.504538990541378</v>
      </c>
    </row>
    <row r="789" spans="1:54">
      <c r="A789" s="19" t="s">
        <v>2863</v>
      </c>
      <c r="B789" s="19" t="s">
        <v>3089</v>
      </c>
      <c r="C789" s="19" t="s">
        <v>2985</v>
      </c>
      <c r="D789" s="19" t="s">
        <v>3138</v>
      </c>
      <c r="E789" s="8" t="s">
        <v>2771</v>
      </c>
      <c r="F789" s="19" t="s">
        <v>3139</v>
      </c>
      <c r="G789" s="19" t="s">
        <v>3150</v>
      </c>
      <c r="H789" s="12"/>
      <c r="I789" s="6">
        <v>68.47</v>
      </c>
      <c r="J789" s="6">
        <v>0.76</v>
      </c>
      <c r="K789" s="6">
        <v>14.62</v>
      </c>
      <c r="L789" s="6"/>
      <c r="M789" s="6">
        <v>5.0599999999999996</v>
      </c>
      <c r="N789" s="6">
        <v>7.0000000000000007E-2</v>
      </c>
      <c r="O789" s="6">
        <v>1.7</v>
      </c>
      <c r="P789" s="6">
        <v>0.59</v>
      </c>
      <c r="Q789" s="6">
        <v>1.1599999999999999</v>
      </c>
      <c r="R789" s="6">
        <v>3.51</v>
      </c>
      <c r="S789" s="6">
        <v>0.09</v>
      </c>
      <c r="T789" s="6">
        <v>3.24</v>
      </c>
      <c r="U789" s="6">
        <v>95.940000000000012</v>
      </c>
      <c r="V789" s="12"/>
      <c r="W789" s="6">
        <v>71.367521367521363</v>
      </c>
      <c r="X789" s="6">
        <v>0.79216176777152369</v>
      </c>
      <c r="Y789" s="6">
        <v>15.238690848446943</v>
      </c>
      <c r="Z789" s="6">
        <v>5.2741296643735653</v>
      </c>
      <c r="AA789" s="6">
        <v>7.2962268084219309E-2</v>
      </c>
      <c r="AB789" s="6">
        <v>1.7719407963310401</v>
      </c>
      <c r="AC789" s="6">
        <v>0.61496768813841973</v>
      </c>
      <c r="AD789" s="6">
        <v>1.2090890139670625</v>
      </c>
      <c r="AE789" s="6">
        <v>3.6585365853658529</v>
      </c>
      <c r="AF789" s="6">
        <v>99.999999999999972</v>
      </c>
      <c r="AG789" s="6"/>
      <c r="AH789" s="6">
        <v>77.351382672260556</v>
      </c>
      <c r="AI789" s="6">
        <v>0.64570889682459875</v>
      </c>
      <c r="AJ789" s="6">
        <v>9.7358236955548314</v>
      </c>
      <c r="AK789" s="6">
        <v>0</v>
      </c>
      <c r="AL789" s="6">
        <v>4.7807243294290798</v>
      </c>
      <c r="AM789" s="6">
        <v>6.6984884556630153E-2</v>
      </c>
      <c r="AN789" s="6">
        <v>2.8621893097223934</v>
      </c>
      <c r="AO789" s="6">
        <v>0.7141903273802559</v>
      </c>
      <c r="AP789" s="6">
        <v>1.2705049887334434</v>
      </c>
      <c r="AQ789" s="6">
        <v>2.5294504191189224</v>
      </c>
      <c r="AR789" s="6">
        <v>100</v>
      </c>
      <c r="AS789" s="6"/>
      <c r="AT789" s="6">
        <v>0.37448929097675343</v>
      </c>
      <c r="AU789" s="6" t="s">
        <v>2564</v>
      </c>
      <c r="AV789" s="6" t="s">
        <v>2564</v>
      </c>
      <c r="AW789" s="6"/>
      <c r="AX789" s="6">
        <v>4.1931603806351726E-2</v>
      </c>
      <c r="AY789" s="6">
        <v>0.40904752899521291</v>
      </c>
      <c r="AZ789" s="6">
        <f>LOG(Tabella1[[#This Row],[SiO2]]/Tabella1[[#This Row],[Al2O3]])</f>
        <v>0.67055295524547709</v>
      </c>
      <c r="BA789" s="6">
        <f>LOG((Tabella1[[#This Row],[FeO]]*0.8998+Tabella1[[#This Row],[Fe2O3]])/Tabella1[[#This Row],[K2O]])</f>
        <v>0.11298938920352314</v>
      </c>
      <c r="BB789" s="6">
        <f>Tabella1[[#This Row],[Log SiO2/Al2O3]]/Tabella1[[#This Row],[Log (FeO3/K2O)]]</f>
        <v>5.9346542181729793</v>
      </c>
    </row>
    <row r="790" spans="1:54">
      <c r="A790" s="19" t="s">
        <v>2863</v>
      </c>
      <c r="B790" s="19" t="s">
        <v>3089</v>
      </c>
      <c r="C790" s="19" t="s">
        <v>2985</v>
      </c>
      <c r="D790" s="19" t="s">
        <v>3138</v>
      </c>
      <c r="E790" s="8" t="s">
        <v>2771</v>
      </c>
      <c r="F790" s="19" t="s">
        <v>3139</v>
      </c>
      <c r="G790" s="19" t="s">
        <v>3151</v>
      </c>
      <c r="H790" s="12"/>
      <c r="I790" s="6">
        <v>63.15</v>
      </c>
      <c r="J790" s="6">
        <v>0.75</v>
      </c>
      <c r="K790" s="6">
        <v>17.62</v>
      </c>
      <c r="L790" s="6"/>
      <c r="M790" s="6">
        <v>5.88</v>
      </c>
      <c r="N790" s="6">
        <v>0.05</v>
      </c>
      <c r="O790" s="6">
        <v>1.87</v>
      </c>
      <c r="P790" s="6">
        <v>0.21</v>
      </c>
      <c r="Q790" s="6">
        <v>0.79</v>
      </c>
      <c r="R790" s="6">
        <v>3.83</v>
      </c>
      <c r="S790" s="6">
        <v>0.1</v>
      </c>
      <c r="T790" s="6">
        <v>3.76</v>
      </c>
      <c r="U790" s="6">
        <v>94.149999999999991</v>
      </c>
      <c r="V790" s="12"/>
      <c r="W790" s="6">
        <v>67.073818374933623</v>
      </c>
      <c r="X790" s="6">
        <v>0.79660116834838024</v>
      </c>
      <c r="Y790" s="6">
        <v>18.714816781731283</v>
      </c>
      <c r="Z790" s="6">
        <v>6.2453531598513017</v>
      </c>
      <c r="AA790" s="6">
        <v>5.3106744556558692E-2</v>
      </c>
      <c r="AB790" s="6">
        <v>1.986192246415295</v>
      </c>
      <c r="AC790" s="6">
        <v>0.22304832713754646</v>
      </c>
      <c r="AD790" s="6">
        <v>0.83908656399362735</v>
      </c>
      <c r="AE790" s="6">
        <v>4.0679766330323952</v>
      </c>
      <c r="AF790" s="6">
        <v>100.00000000000003</v>
      </c>
      <c r="AG790" s="6"/>
      <c r="AH790" s="6">
        <v>74.01227995637683</v>
      </c>
      <c r="AI790" s="6">
        <v>0.66106949342537491</v>
      </c>
      <c r="AJ790" s="6">
        <v>12.172895866653498</v>
      </c>
      <c r="AK790" s="6">
        <v>0</v>
      </c>
      <c r="AL790" s="6">
        <v>5.7634587027633915</v>
      </c>
      <c r="AM790" s="6">
        <v>4.9637677403145827E-2</v>
      </c>
      <c r="AN790" s="6">
        <v>3.266282282445951</v>
      </c>
      <c r="AO790" s="6">
        <v>0.2637205190248304</v>
      </c>
      <c r="AP790" s="6">
        <v>0.89765230707761867</v>
      </c>
      <c r="AQ790" s="6">
        <v>2.86338999532276</v>
      </c>
      <c r="AR790" s="6">
        <v>99.999999999999986</v>
      </c>
      <c r="AS790" s="6"/>
      <c r="AT790" s="6">
        <v>0.36172491412501201</v>
      </c>
      <c r="AU790" s="6" t="s">
        <v>2564</v>
      </c>
      <c r="AV790" s="6" t="s">
        <v>2564</v>
      </c>
      <c r="AW790" s="6"/>
      <c r="AX790" s="6">
        <v>0.23611460492862532</v>
      </c>
      <c r="AY790" s="6">
        <v>0.39029878107327526</v>
      </c>
      <c r="AZ790" s="6">
        <f>LOG(Tabella1[[#This Row],[SiO2]]/Tabella1[[#This Row],[Al2O3]])</f>
        <v>0.55436745081532046</v>
      </c>
      <c r="BA790" s="6">
        <f>LOG((Tabella1[[#This Row],[FeO]]*0.8998+Tabella1[[#This Row],[Fe2O3]])/Tabella1[[#This Row],[K2O]])</f>
        <v>0.14032454093706379</v>
      </c>
      <c r="BB790" s="6">
        <f>Tabella1[[#This Row],[Log SiO2/Al2O3]]/Tabella1[[#This Row],[Log (FeO3/K2O)]]</f>
        <v>3.950609402413487</v>
      </c>
    </row>
    <row r="791" spans="1:54">
      <c r="A791" s="19" t="s">
        <v>2863</v>
      </c>
      <c r="B791" s="19" t="s">
        <v>3089</v>
      </c>
      <c r="C791" s="19" t="s">
        <v>2985</v>
      </c>
      <c r="D791" s="19" t="s">
        <v>3138</v>
      </c>
      <c r="E791" s="8" t="s">
        <v>2771</v>
      </c>
      <c r="F791" s="19" t="s">
        <v>3139</v>
      </c>
      <c r="G791" s="19" t="s">
        <v>3152</v>
      </c>
      <c r="H791" s="12"/>
      <c r="I791" s="6">
        <v>63.83</v>
      </c>
      <c r="J791" s="6">
        <v>0.93</v>
      </c>
      <c r="K791" s="6">
        <v>17.46</v>
      </c>
      <c r="L791" s="6"/>
      <c r="M791" s="6">
        <v>6.51</v>
      </c>
      <c r="N791" s="6">
        <v>0.06</v>
      </c>
      <c r="O791" s="6">
        <v>1.89</v>
      </c>
      <c r="P791" s="6">
        <v>0.21</v>
      </c>
      <c r="Q791" s="6">
        <v>0.75</v>
      </c>
      <c r="R791" s="6">
        <v>3.84</v>
      </c>
      <c r="S791" s="6">
        <v>7.0000000000000007E-2</v>
      </c>
      <c r="T791" s="6">
        <v>3.64</v>
      </c>
      <c r="U791" s="6">
        <v>95.48</v>
      </c>
      <c r="V791" s="12"/>
      <c r="W791" s="6">
        <v>66.851696690406357</v>
      </c>
      <c r="X791" s="6">
        <v>0.97402597402597402</v>
      </c>
      <c r="Y791" s="6">
        <v>18.2865521575199</v>
      </c>
      <c r="Z791" s="6">
        <v>6.8181818181818175</v>
      </c>
      <c r="AA791" s="6">
        <v>6.2840385421030584E-2</v>
      </c>
      <c r="AB791" s="6">
        <v>1.9794721407624634</v>
      </c>
      <c r="AC791" s="6">
        <v>0.21994134897360701</v>
      </c>
      <c r="AD791" s="6">
        <v>0.78550481776288228</v>
      </c>
      <c r="AE791" s="6">
        <v>4.0217846669459574</v>
      </c>
      <c r="AF791" s="6">
        <v>100</v>
      </c>
      <c r="AG791" s="6"/>
      <c r="AH791" s="6">
        <v>73.736670963076449</v>
      </c>
      <c r="AI791" s="6">
        <v>0.80797338501014326</v>
      </c>
      <c r="AJ791" s="6">
        <v>11.889415264850507</v>
      </c>
      <c r="AK791" s="6">
        <v>0</v>
      </c>
      <c r="AL791" s="6">
        <v>6.2894852364115943</v>
      </c>
      <c r="AM791" s="6">
        <v>5.8711199343662014E-2</v>
      </c>
      <c r="AN791" s="6">
        <v>3.2538847511245179</v>
      </c>
      <c r="AO791" s="6">
        <v>0.25993943803562486</v>
      </c>
      <c r="AP791" s="6">
        <v>0.83998315614701979</v>
      </c>
      <c r="AQ791" s="6">
        <v>2.8297052952454411</v>
      </c>
      <c r="AR791" s="6">
        <v>100.00000000000001</v>
      </c>
      <c r="AS791" s="6"/>
      <c r="AT791" s="6">
        <v>0.34095762349926445</v>
      </c>
      <c r="AU791" s="6" t="s">
        <v>2564</v>
      </c>
      <c r="AV791" s="6" t="s">
        <v>2564</v>
      </c>
      <c r="AW791" s="6"/>
      <c r="AX791" s="6">
        <v>0.21654776911584908</v>
      </c>
      <c r="AY791" s="6">
        <v>0.3724942208329281</v>
      </c>
      <c r="AZ791" s="6">
        <f>LOG(Tabella1[[#This Row],[SiO2]]/Tabella1[[#This Row],[Al2O3]])</f>
        <v>0.56298060506025427</v>
      </c>
      <c r="BA791" s="6">
        <f>LOG((Tabella1[[#This Row],[FeO]]*0.8998+Tabella1[[#This Row],[Fe2O3]])/Tabella1[[#This Row],[K2O]])</f>
        <v>0.18339575303020922</v>
      </c>
      <c r="BB791" s="6">
        <f>Tabella1[[#This Row],[Log SiO2/Al2O3]]/Tabella1[[#This Row],[Log (FeO3/K2O)]]</f>
        <v>3.069758136479416</v>
      </c>
    </row>
    <row r="792" spans="1:54">
      <c r="A792" s="19" t="s">
        <v>2863</v>
      </c>
      <c r="B792" s="19" t="s">
        <v>3089</v>
      </c>
      <c r="C792" s="19" t="s">
        <v>2985</v>
      </c>
      <c r="D792" s="19" t="s">
        <v>3138</v>
      </c>
      <c r="E792" s="8" t="s">
        <v>2771</v>
      </c>
      <c r="F792" s="19" t="s">
        <v>3139</v>
      </c>
      <c r="G792" s="8" t="s">
        <v>3153</v>
      </c>
      <c r="H792" s="12"/>
      <c r="I792" s="6">
        <v>69.37</v>
      </c>
      <c r="J792" s="6">
        <v>0.78</v>
      </c>
      <c r="K792" s="6">
        <v>14.15</v>
      </c>
      <c r="L792" s="6"/>
      <c r="M792" s="6">
        <v>5.97</v>
      </c>
      <c r="N792" s="6">
        <v>0.1</v>
      </c>
      <c r="O792" s="6">
        <v>1.8</v>
      </c>
      <c r="P792" s="6">
        <v>0.17</v>
      </c>
      <c r="Q792" s="6">
        <v>0.88</v>
      </c>
      <c r="R792" s="6">
        <v>3</v>
      </c>
      <c r="S792" s="6">
        <v>0.06</v>
      </c>
      <c r="T792" s="6">
        <v>3.11</v>
      </c>
      <c r="U792" s="6">
        <v>96.22</v>
      </c>
      <c r="V792" s="12"/>
      <c r="W792" s="6">
        <v>72.095198503429643</v>
      </c>
      <c r="X792" s="6">
        <v>0.81064227811265854</v>
      </c>
      <c r="Y792" s="6">
        <v>14.705882352941178</v>
      </c>
      <c r="Z792" s="6">
        <v>6.2045312824776548</v>
      </c>
      <c r="AA792" s="6">
        <v>0.10392849719393059</v>
      </c>
      <c r="AB792" s="6">
        <v>1.8707129494907504</v>
      </c>
      <c r="AC792" s="6">
        <v>0.17667844522968199</v>
      </c>
      <c r="AD792" s="6">
        <v>0.91457077530658903</v>
      </c>
      <c r="AE792" s="6">
        <v>3.1178549158179174</v>
      </c>
      <c r="AF792" s="6">
        <v>100</v>
      </c>
      <c r="AG792" s="6"/>
      <c r="AH792" s="6">
        <v>77.915713135826309</v>
      </c>
      <c r="AI792" s="6">
        <v>0.65887553650994213</v>
      </c>
      <c r="AJ792" s="6">
        <v>9.3684419498283678</v>
      </c>
      <c r="AK792" s="6">
        <v>0</v>
      </c>
      <c r="AL792" s="6">
        <v>5.6079368974154127</v>
      </c>
      <c r="AM792" s="6">
        <v>9.5140269073800868E-2</v>
      </c>
      <c r="AN792" s="6">
        <v>3.0130583428997473</v>
      </c>
      <c r="AO792" s="6">
        <v>0.20459568776323533</v>
      </c>
      <c r="AP792" s="6">
        <v>0.95826728065891931</v>
      </c>
      <c r="AQ792" s="6">
        <v>2.1494428942979087</v>
      </c>
      <c r="AR792" s="6">
        <v>99.999999999999986</v>
      </c>
      <c r="AS792" s="6"/>
      <c r="AT792" s="6">
        <v>0.34950237865919503</v>
      </c>
      <c r="AU792" s="6" t="s">
        <v>2564</v>
      </c>
      <c r="AV792" s="6" t="s">
        <v>2564</v>
      </c>
      <c r="AW792" s="6"/>
      <c r="AX792" s="6">
        <v>0.18873611159180642</v>
      </c>
      <c r="AY792" s="6">
        <v>0.37842414520090184</v>
      </c>
      <c r="AZ792" s="6">
        <f>LOG(Tabella1[[#This Row],[SiO2]]/Tabella1[[#This Row],[Al2O3]])</f>
        <v>0.69041525463922315</v>
      </c>
      <c r="BA792" s="6">
        <f>LOG((Tabella1[[#This Row],[FeO]]*0.8998+Tabella1[[#This Row],[Fe2O3]])/Tabella1[[#This Row],[K2O]])</f>
        <v>0.25299906523925469</v>
      </c>
      <c r="BB792" s="6">
        <f>Tabella1[[#This Row],[Log SiO2/Al2O3]]/Tabella1[[#This Row],[Log (FeO3/K2O)]]</f>
        <v>2.7289241325311431</v>
      </c>
    </row>
    <row r="793" spans="1:54">
      <c r="A793" s="19" t="s">
        <v>2863</v>
      </c>
      <c r="B793" s="19" t="s">
        <v>3089</v>
      </c>
      <c r="C793" s="19" t="s">
        <v>2985</v>
      </c>
      <c r="D793" s="19" t="s">
        <v>3138</v>
      </c>
      <c r="E793" s="8" t="s">
        <v>2771</v>
      </c>
      <c r="F793" s="19" t="s">
        <v>3139</v>
      </c>
      <c r="G793" s="8" t="s">
        <v>3154</v>
      </c>
      <c r="H793" s="12"/>
      <c r="I793" s="6">
        <v>59.38</v>
      </c>
      <c r="J793" s="6">
        <v>0.77</v>
      </c>
      <c r="K793" s="6">
        <v>20.51</v>
      </c>
      <c r="L793" s="6"/>
      <c r="M793" s="6">
        <v>6.46</v>
      </c>
      <c r="N793" s="6">
        <v>0.1</v>
      </c>
      <c r="O793" s="6">
        <v>2.15</v>
      </c>
      <c r="P793" s="6">
        <v>0.46</v>
      </c>
      <c r="Q793" s="6">
        <v>0.5</v>
      </c>
      <c r="R793" s="6">
        <v>4.7</v>
      </c>
      <c r="S793" s="6">
        <v>0.13</v>
      </c>
      <c r="T793" s="6">
        <v>4.3099999999999996</v>
      </c>
      <c r="U793" s="6">
        <v>95.03</v>
      </c>
      <c r="V793" s="12"/>
      <c r="W793" s="6">
        <v>62.485530884983689</v>
      </c>
      <c r="X793" s="6">
        <v>0.81027044091339584</v>
      </c>
      <c r="Y793" s="6">
        <v>21.582658107965909</v>
      </c>
      <c r="Z793" s="6">
        <v>6.7978533094812166</v>
      </c>
      <c r="AA793" s="6">
        <v>0.10522992739135011</v>
      </c>
      <c r="AB793" s="6">
        <v>2.2624434389140271</v>
      </c>
      <c r="AC793" s="6">
        <v>0.4840576660002105</v>
      </c>
      <c r="AD793" s="6">
        <v>0.52614963695675054</v>
      </c>
      <c r="AE793" s="6">
        <v>4.9458065873934549</v>
      </c>
      <c r="AF793" s="6">
        <v>100</v>
      </c>
      <c r="AG793" s="6"/>
      <c r="AH793" s="6">
        <v>70.047229383986604</v>
      </c>
      <c r="AI793" s="6">
        <v>0.68311987123861273</v>
      </c>
      <c r="AJ793" s="6">
        <v>14.261788903995038</v>
      </c>
      <c r="AK793" s="6">
        <v>0</v>
      </c>
      <c r="AL793" s="6">
        <v>6.3732171826097836</v>
      </c>
      <c r="AM793" s="6">
        <v>9.9922154284332418E-2</v>
      </c>
      <c r="AN793" s="6">
        <v>3.7798181779763547</v>
      </c>
      <c r="AO793" s="6">
        <v>0.58143718036163494</v>
      </c>
      <c r="AP793" s="6">
        <v>0.57183588455393197</v>
      </c>
      <c r="AQ793" s="6">
        <v>3.5367138892965539</v>
      </c>
      <c r="AR793" s="6">
        <v>99.999999999999986</v>
      </c>
      <c r="AS793" s="6"/>
      <c r="AT793" s="6">
        <v>0.37228454779636899</v>
      </c>
      <c r="AU793" s="6" t="s">
        <v>2564</v>
      </c>
      <c r="AV793" s="6" t="s">
        <v>2564</v>
      </c>
      <c r="AW793" s="6"/>
      <c r="AX793" s="6">
        <v>0.22280151877309315</v>
      </c>
      <c r="AY793" s="6">
        <v>0.39913958917882397</v>
      </c>
      <c r="AZ793" s="6">
        <f>LOG(Tabella1[[#This Row],[SiO2]]/Tabella1[[#This Row],[Al2O3]])</f>
        <v>0.46167453289165955</v>
      </c>
      <c r="BA793" s="6">
        <f>LOG((Tabella1[[#This Row],[FeO]]*0.8998+Tabella1[[#This Row],[Fe2O3]])/Tabella1[[#This Row],[K2O]])</f>
        <v>9.2280648888914699E-2</v>
      </c>
      <c r="BB793" s="6">
        <f>Tabella1[[#This Row],[Log SiO2/Al2O3]]/Tabella1[[#This Row],[Log (FeO3/K2O)]]</f>
        <v>5.0029398194567598</v>
      </c>
    </row>
    <row r="794" spans="1:54">
      <c r="A794" s="19" t="s">
        <v>2863</v>
      </c>
      <c r="B794" s="19" t="s">
        <v>3089</v>
      </c>
      <c r="C794" s="19" t="s">
        <v>2985</v>
      </c>
      <c r="D794" s="19" t="s">
        <v>3138</v>
      </c>
      <c r="E794" s="8" t="s">
        <v>2771</v>
      </c>
      <c r="F794" s="19" t="s">
        <v>3139</v>
      </c>
      <c r="G794" s="8" t="s">
        <v>3155</v>
      </c>
      <c r="H794" s="12"/>
      <c r="I794" s="6">
        <v>60.76</v>
      </c>
      <c r="J794" s="6">
        <v>0.73</v>
      </c>
      <c r="K794" s="6">
        <v>18.989999999999998</v>
      </c>
      <c r="L794" s="6"/>
      <c r="M794" s="6">
        <v>5.52</v>
      </c>
      <c r="N794" s="6">
        <v>0.06</v>
      </c>
      <c r="O794" s="6">
        <v>2</v>
      </c>
      <c r="P794" s="6">
        <v>0.76</v>
      </c>
      <c r="Q794" s="6">
        <v>0.66</v>
      </c>
      <c r="R794" s="6">
        <v>4.32</v>
      </c>
      <c r="S794" s="6">
        <v>0.15</v>
      </c>
      <c r="T794" s="6">
        <v>4.9400000000000004</v>
      </c>
      <c r="U794" s="6">
        <v>93.8</v>
      </c>
      <c r="V794" s="12"/>
      <c r="W794" s="6">
        <v>64.776119402985074</v>
      </c>
      <c r="X794" s="6">
        <v>0.7782515991471215</v>
      </c>
      <c r="Y794" s="6">
        <v>20.245202558635395</v>
      </c>
      <c r="Z794" s="6">
        <v>5.884861407249466</v>
      </c>
      <c r="AA794" s="6">
        <v>6.3965884861407238E-2</v>
      </c>
      <c r="AB794" s="6">
        <v>2.1321961620469083</v>
      </c>
      <c r="AC794" s="6">
        <v>0.81023454157782526</v>
      </c>
      <c r="AD794" s="6">
        <v>0.70362473347547982</v>
      </c>
      <c r="AE794" s="6">
        <v>4.6055437100213226</v>
      </c>
      <c r="AF794" s="6">
        <v>100</v>
      </c>
      <c r="AG794" s="6"/>
      <c r="AH794" s="6">
        <v>71.969742679671782</v>
      </c>
      <c r="AI794" s="6">
        <v>0.65029508195804309</v>
      </c>
      <c r="AJ794" s="6">
        <v>13.259120704228661</v>
      </c>
      <c r="AK794" s="6">
        <v>0</v>
      </c>
      <c r="AL794" s="6">
        <v>5.4682290027250646</v>
      </c>
      <c r="AM794" s="6">
        <v>6.0199717741538455E-2</v>
      </c>
      <c r="AN794" s="6">
        <v>3.5305621499543136</v>
      </c>
      <c r="AO794" s="6">
        <v>0.96458382733131276</v>
      </c>
      <c r="AP794" s="6">
        <v>0.75792590742872101</v>
      </c>
      <c r="AQ794" s="6">
        <v>3.2641283897462974</v>
      </c>
      <c r="AR794" s="6">
        <v>100.00000000000001</v>
      </c>
      <c r="AS794" s="6"/>
      <c r="AT794" s="6">
        <v>0.39233738066063389</v>
      </c>
      <c r="AU794" s="6" t="s">
        <v>2564</v>
      </c>
      <c r="AV794" s="6" t="s">
        <v>2564</v>
      </c>
      <c r="AW794" s="6"/>
      <c r="AX794" s="6">
        <v>0.19286969599699019</v>
      </c>
      <c r="AY794" s="6">
        <v>0.42289798306741772</v>
      </c>
      <c r="AZ794" s="6">
        <f>LOG(Tabella1[[#This Row],[SiO2]]/Tabella1[[#This Row],[Al2O3]])</f>
        <v>0.50509280045373128</v>
      </c>
      <c r="BA794" s="6">
        <f>LOG((Tabella1[[#This Row],[FeO]]*0.8998+Tabella1[[#This Row],[Fe2O3]])/Tabella1[[#This Row],[K2O]])</f>
        <v>6.0601319743834856E-2</v>
      </c>
      <c r="BB794" s="6">
        <f>Tabella1[[#This Row],[Log SiO2/Al2O3]]/Tabella1[[#This Row],[Log (FeO3/K2O)]]</f>
        <v>8.3346831816334461</v>
      </c>
    </row>
    <row r="795" spans="1:54">
      <c r="A795" s="19" t="s">
        <v>2863</v>
      </c>
      <c r="B795" s="19" t="s">
        <v>3089</v>
      </c>
      <c r="C795" s="19" t="s">
        <v>2985</v>
      </c>
      <c r="D795" s="19" t="s">
        <v>3138</v>
      </c>
      <c r="E795" s="8" t="s">
        <v>2771</v>
      </c>
      <c r="F795" s="19" t="s">
        <v>3139</v>
      </c>
      <c r="G795" s="8" t="s">
        <v>3156</v>
      </c>
      <c r="H795" s="12"/>
      <c r="I795" s="6">
        <v>63.37</v>
      </c>
      <c r="J795" s="6">
        <v>0.88</v>
      </c>
      <c r="K795" s="6">
        <v>17.579999999999998</v>
      </c>
      <c r="L795" s="6"/>
      <c r="M795" s="6">
        <v>6.05</v>
      </c>
      <c r="N795" s="6">
        <v>0.05</v>
      </c>
      <c r="O795" s="6">
        <v>1.92</v>
      </c>
      <c r="P795" s="6">
        <v>0.2</v>
      </c>
      <c r="Q795" s="6">
        <v>0.54</v>
      </c>
      <c r="R795" s="6">
        <v>4.08</v>
      </c>
      <c r="S795" s="6">
        <v>7.0000000000000007E-2</v>
      </c>
      <c r="T795" s="6">
        <v>4.54</v>
      </c>
      <c r="U795" s="6">
        <v>94.67</v>
      </c>
      <c r="V795" s="12"/>
      <c r="W795" s="6">
        <v>66.937783880849267</v>
      </c>
      <c r="X795" s="6">
        <v>0.92954473434034013</v>
      </c>
      <c r="Y795" s="6">
        <v>18.569768670117249</v>
      </c>
      <c r="Z795" s="6">
        <v>6.390620048589839</v>
      </c>
      <c r="AA795" s="6">
        <v>5.2815041723882968E-2</v>
      </c>
      <c r="AB795" s="6">
        <v>2.0280976021971058</v>
      </c>
      <c r="AC795" s="6">
        <v>0.21126016689553187</v>
      </c>
      <c r="AD795" s="6">
        <v>0.57040245061793604</v>
      </c>
      <c r="AE795" s="6">
        <v>4.3097074046688499</v>
      </c>
      <c r="AF795" s="6">
        <v>100.00000000000001</v>
      </c>
      <c r="AG795" s="6"/>
      <c r="AH795" s="6">
        <v>73.919629320418437</v>
      </c>
      <c r="AI795" s="6">
        <v>0.77199443575423021</v>
      </c>
      <c r="AJ795" s="6">
        <v>12.087946209743402</v>
      </c>
      <c r="AK795" s="6">
        <v>0</v>
      </c>
      <c r="AL795" s="6">
        <v>5.9021042935316013</v>
      </c>
      <c r="AM795" s="6">
        <v>4.9403429448031465E-2</v>
      </c>
      <c r="AN795" s="6">
        <v>3.3377897952793827</v>
      </c>
      <c r="AO795" s="6">
        <v>0.24997712446814205</v>
      </c>
      <c r="AP795" s="6">
        <v>0.61068951723891907</v>
      </c>
      <c r="AQ795" s="6">
        <v>3.0359005271713109</v>
      </c>
      <c r="AR795" s="6">
        <v>100</v>
      </c>
      <c r="AS795" s="6"/>
      <c r="AT795" s="6">
        <v>0.36123680241327305</v>
      </c>
      <c r="AU795" s="6" t="s">
        <v>2564</v>
      </c>
      <c r="AV795" s="6" t="s">
        <v>2564</v>
      </c>
      <c r="AW795" s="6"/>
      <c r="AX795" s="6">
        <v>0.20880682043685758</v>
      </c>
      <c r="AY795" s="6">
        <v>0.39416973890030721</v>
      </c>
      <c r="AZ795" s="6">
        <f>LOG(Tabella1[[#This Row],[SiO2]]/Tabella1[[#This Row],[Al2O3]])</f>
        <v>0.55686483638748652</v>
      </c>
      <c r="BA795" s="6">
        <f>LOG((Tabella1[[#This Row],[FeO]]*0.8998+Tabella1[[#This Row],[Fe2O3]])/Tabella1[[#This Row],[K2O]])</f>
        <v>0.12524120039213696</v>
      </c>
      <c r="BB795" s="6">
        <f>Tabella1[[#This Row],[Log SiO2/Al2O3]]/Tabella1[[#This Row],[Log (FeO3/K2O)]]</f>
        <v>4.4463390213756551</v>
      </c>
    </row>
    <row r="796" spans="1:54" hidden="1">
      <c r="A796" s="19" t="s">
        <v>2863</v>
      </c>
      <c r="B796" s="19" t="s">
        <v>3089</v>
      </c>
      <c r="C796" s="19" t="s">
        <v>2985</v>
      </c>
      <c r="D796" s="19" t="s">
        <v>331</v>
      </c>
      <c r="E796" s="6" t="s">
        <v>2776</v>
      </c>
      <c r="F796" s="19" t="s">
        <v>1221</v>
      </c>
      <c r="G796" s="8" t="s">
        <v>1222</v>
      </c>
      <c r="H796" s="12"/>
      <c r="I796" s="6">
        <v>59.19</v>
      </c>
      <c r="J796" s="6">
        <v>0.62</v>
      </c>
      <c r="K796" s="6">
        <v>20.16</v>
      </c>
      <c r="L796" s="6"/>
      <c r="M796" s="6">
        <v>7.32</v>
      </c>
      <c r="N796" s="6">
        <v>0.09</v>
      </c>
      <c r="O796" s="6">
        <v>2.31</v>
      </c>
      <c r="P796" s="6">
        <v>0.16</v>
      </c>
      <c r="Q796" s="6">
        <v>0.1</v>
      </c>
      <c r="R796" s="6">
        <v>5.44</v>
      </c>
      <c r="S796" s="6">
        <v>0.12</v>
      </c>
      <c r="T796" s="6" t="s">
        <v>2564</v>
      </c>
      <c r="U796" s="6">
        <v>95.389999999999986</v>
      </c>
      <c r="V796" s="12"/>
      <c r="W796" s="6">
        <v>62.050529405598077</v>
      </c>
      <c r="X796" s="6">
        <v>0.64996330852290607</v>
      </c>
      <c r="Y796" s="6">
        <v>21.13429080616417</v>
      </c>
      <c r="Z796" s="6">
        <v>7.6737603522381823</v>
      </c>
      <c r="AA796" s="6">
        <v>9.4349512527518622E-2</v>
      </c>
      <c r="AB796" s="6">
        <v>2.4216374882063114</v>
      </c>
      <c r="AC796" s="6">
        <v>0.16773246671558864</v>
      </c>
      <c r="AD796" s="6">
        <v>0.10483279169724291</v>
      </c>
      <c r="AE796" s="6">
        <v>5.7029038683300151</v>
      </c>
      <c r="AF796" s="6">
        <v>100.00000000000001</v>
      </c>
      <c r="AG796" s="6"/>
      <c r="AH796" s="6">
        <v>69.659853121875585</v>
      </c>
      <c r="AI796" s="6">
        <v>0.54875858633436514</v>
      </c>
      <c r="AJ796" s="6">
        <v>13.985639097160476</v>
      </c>
      <c r="AK796" s="6">
        <v>0</v>
      </c>
      <c r="AL796" s="6">
        <v>7.2047800496600782</v>
      </c>
      <c r="AM796" s="6">
        <v>8.9719685748302053E-2</v>
      </c>
      <c r="AN796" s="6">
        <v>4.0516122440295153</v>
      </c>
      <c r="AO796" s="6">
        <v>0.20176619137690757</v>
      </c>
      <c r="AP796" s="6">
        <v>0.11409979038013245</v>
      </c>
      <c r="AQ796" s="6">
        <v>4.0839876053309672</v>
      </c>
      <c r="AR796" s="6">
        <v>99.999999999999957</v>
      </c>
      <c r="AS796" s="6"/>
      <c r="AT796" s="6">
        <v>0.35993879196097983</v>
      </c>
      <c r="AU796" s="6" t="s">
        <v>2564</v>
      </c>
      <c r="AV796" s="6" t="s">
        <v>2564</v>
      </c>
      <c r="AW796" s="6"/>
      <c r="AX796" s="6">
        <v>0.13120693181604504</v>
      </c>
      <c r="AY796" s="6">
        <v>0.37838539818992906</v>
      </c>
      <c r="AZ796" s="6">
        <f>LOG(Tabella1[[#This Row],[SiO2]]/Tabella1[[#This Row],[Al2O3]])</f>
        <v>0.46775781219836593</v>
      </c>
      <c r="BA796" s="6">
        <f>LOG((Tabella1[[#This Row],[FeO]]*0.8998+Tabella1[[#This Row],[Fe2O3]])/Tabella1[[#This Row],[K2O]])</f>
        <v>8.3058170189760042E-2</v>
      </c>
      <c r="BB796" s="6">
        <f>Tabella1[[#This Row],[Log SiO2/Al2O3]]/Tabella1[[#This Row],[Log (FeO3/K2O)]]</f>
        <v>5.631689346510961</v>
      </c>
    </row>
    <row r="797" spans="1:54" hidden="1">
      <c r="A797" s="19" t="s">
        <v>2863</v>
      </c>
      <c r="B797" s="19" t="s">
        <v>3089</v>
      </c>
      <c r="C797" s="19" t="s">
        <v>2985</v>
      </c>
      <c r="D797" s="19" t="s">
        <v>331</v>
      </c>
      <c r="E797" s="19" t="s">
        <v>5138</v>
      </c>
      <c r="F797" s="19" t="s">
        <v>1221</v>
      </c>
      <c r="G797" s="8" t="s">
        <v>1223</v>
      </c>
      <c r="H797" s="12"/>
      <c r="I797" s="6">
        <v>34.200000000000003</v>
      </c>
      <c r="J797" s="6">
        <v>3.23</v>
      </c>
      <c r="K797" s="6">
        <v>18.29</v>
      </c>
      <c r="L797" s="6"/>
      <c r="M797" s="6">
        <v>23.75</v>
      </c>
      <c r="N797" s="6">
        <v>0.32</v>
      </c>
      <c r="O797" s="6">
        <v>7.63</v>
      </c>
      <c r="P797" s="6">
        <v>3.37</v>
      </c>
      <c r="Q797" s="6">
        <v>0.39</v>
      </c>
      <c r="R797" s="6">
        <v>4.99</v>
      </c>
      <c r="S797" s="6">
        <v>0.56999999999999995</v>
      </c>
      <c r="T797" s="6" t="s">
        <v>2564</v>
      </c>
      <c r="U797" s="6">
        <v>96.17</v>
      </c>
      <c r="V797" s="12"/>
      <c r="W797" s="6">
        <v>35.562025579702613</v>
      </c>
      <c r="X797" s="6">
        <v>3.3586357491941352</v>
      </c>
      <c r="Y797" s="6">
        <v>19.018404907975459</v>
      </c>
      <c r="Z797" s="6">
        <v>24.695851097015701</v>
      </c>
      <c r="AA797" s="6">
        <v>0.33274409899136947</v>
      </c>
      <c r="AB797" s="6">
        <v>7.9338671103254654</v>
      </c>
      <c r="AC797" s="6">
        <v>3.5042112925028595</v>
      </c>
      <c r="AD797" s="6">
        <v>0.40553187064573148</v>
      </c>
      <c r="AE797" s="6">
        <v>5.1887282936466672</v>
      </c>
      <c r="AF797" s="6">
        <v>100</v>
      </c>
      <c r="AG797" s="6"/>
      <c r="AH797" s="6">
        <v>39.615912846579377</v>
      </c>
      <c r="AI797" s="6">
        <v>2.8138536677907262</v>
      </c>
      <c r="AJ797" s="6">
        <v>12.488631230150563</v>
      </c>
      <c r="AK797" s="6">
        <v>0</v>
      </c>
      <c r="AL797" s="6">
        <v>23.008198049089103</v>
      </c>
      <c r="AM797" s="6">
        <v>0.3139818613474139</v>
      </c>
      <c r="AN797" s="6">
        <v>13.171941100230164</v>
      </c>
      <c r="AO797" s="6">
        <v>4.1828054137076096</v>
      </c>
      <c r="AP797" s="6">
        <v>0.43798455979521428</v>
      </c>
      <c r="AQ797" s="6">
        <v>3.68718907535456</v>
      </c>
      <c r="AR797" s="6">
        <v>99.999999999999986</v>
      </c>
      <c r="AS797" s="6"/>
      <c r="AT797" s="6">
        <v>0.36406551798676529</v>
      </c>
      <c r="AU797" s="6" t="s">
        <v>2564</v>
      </c>
      <c r="AV797" s="6" t="s">
        <v>2564</v>
      </c>
      <c r="AW797" s="6"/>
      <c r="AX797" s="6">
        <v>-7.2724890745114526E-2</v>
      </c>
      <c r="AY797" s="6">
        <v>0.39476797941808972</v>
      </c>
      <c r="AZ797" s="6">
        <f>LOG(Tabella1[[#This Row],[SiO2]]/Tabella1[[#This Row],[Al2O3]])</f>
        <v>0.27181240057971823</v>
      </c>
      <c r="BA797" s="6">
        <f>LOG((Tabella1[[#This Row],[FeO]]*0.8998+Tabella1[[#This Row],[Fe2O3]])/Tabella1[[#This Row],[K2O]])</f>
        <v>0.63170905716704351</v>
      </c>
      <c r="BB797" s="6">
        <f>Tabella1[[#This Row],[Log SiO2/Al2O3]]/Tabella1[[#This Row],[Log (FeO3/K2O)]]</f>
        <v>0.43028099327669223</v>
      </c>
    </row>
    <row r="798" spans="1:54" hidden="1">
      <c r="A798" s="19" t="s">
        <v>2863</v>
      </c>
      <c r="B798" s="19" t="s">
        <v>3089</v>
      </c>
      <c r="C798" s="19" t="s">
        <v>2985</v>
      </c>
      <c r="D798" s="19" t="s">
        <v>331</v>
      </c>
      <c r="E798" s="19" t="s">
        <v>5138</v>
      </c>
      <c r="F798" s="19" t="s">
        <v>1221</v>
      </c>
      <c r="G798" s="8" t="s">
        <v>1224</v>
      </c>
      <c r="H798" s="12"/>
      <c r="I798" s="6">
        <v>50.22</v>
      </c>
      <c r="J798" s="6">
        <v>0.74</v>
      </c>
      <c r="K798" s="6">
        <v>27.84</v>
      </c>
      <c r="L798" s="6"/>
      <c r="M798" s="6">
        <v>10.99</v>
      </c>
      <c r="N798" s="6">
        <v>0.03</v>
      </c>
      <c r="O798" s="6">
        <v>2.35</v>
      </c>
      <c r="P798" s="6">
        <v>0.39</v>
      </c>
      <c r="Q798" s="6">
        <v>0.67</v>
      </c>
      <c r="R798" s="6">
        <v>4.04</v>
      </c>
      <c r="S798" s="6">
        <v>0.01</v>
      </c>
      <c r="T798" s="6" t="s">
        <v>2564</v>
      </c>
      <c r="U798" s="6">
        <v>97.27</v>
      </c>
      <c r="V798" s="12"/>
      <c r="W798" s="6">
        <v>51.629484938830061</v>
      </c>
      <c r="X798" s="6">
        <v>0.76076899352318295</v>
      </c>
      <c r="Y798" s="6">
        <v>28.621363215791096</v>
      </c>
      <c r="Z798" s="6">
        <v>11.29844762002673</v>
      </c>
      <c r="AA798" s="6">
        <v>3.0841986223912817E-2</v>
      </c>
      <c r="AB798" s="6">
        <v>2.415955587539838</v>
      </c>
      <c r="AC798" s="6">
        <v>0.40094582091086667</v>
      </c>
      <c r="AD798" s="6">
        <v>0.68880435900071979</v>
      </c>
      <c r="AE798" s="6">
        <v>4.1533874781535935</v>
      </c>
      <c r="AF798" s="6">
        <v>100</v>
      </c>
      <c r="AG798" s="6"/>
      <c r="AH798" s="6">
        <v>60.104184469854317</v>
      </c>
      <c r="AI798" s="6">
        <v>0.66606274797579601</v>
      </c>
      <c r="AJ798" s="6">
        <v>19.640602495391153</v>
      </c>
      <c r="AK798" s="6">
        <v>0</v>
      </c>
      <c r="AL798" s="6">
        <v>11.000213753508522</v>
      </c>
      <c r="AM798" s="6">
        <v>3.0413070941145228E-2</v>
      </c>
      <c r="AN798" s="6">
        <v>4.1915779129690645</v>
      </c>
      <c r="AO798" s="6">
        <v>0.50013449150040934</v>
      </c>
      <c r="AP798" s="6">
        <v>0.77741592944952387</v>
      </c>
      <c r="AQ798" s="6">
        <v>3.0843287828598598</v>
      </c>
      <c r="AR798" s="6">
        <v>100.00000000000001</v>
      </c>
      <c r="AS798" s="6"/>
      <c r="AT798" s="6">
        <v>0.27591070263412426</v>
      </c>
      <c r="AU798" s="6" t="s">
        <v>2564</v>
      </c>
      <c r="AV798" s="6" t="s">
        <v>2564</v>
      </c>
      <c r="AW798" s="6"/>
      <c r="AX798" s="6">
        <v>0.38587393031180051</v>
      </c>
      <c r="AY798" s="6">
        <v>0.28856231150163797</v>
      </c>
      <c r="AZ798" s="6">
        <f>LOG(Tabella1[[#This Row],[SiO2]]/Tabella1[[#This Row],[Al2O3]])</f>
        <v>0.25620747743837913</v>
      </c>
      <c r="BA798" s="6">
        <f>LOG((Tabella1[[#This Row],[FeO]]*0.8998+Tabella1[[#This Row],[Fe2O3]])/Tabella1[[#This Row],[K2O]])</f>
        <v>0.38876231614243362</v>
      </c>
      <c r="BB798" s="6">
        <f>Tabella1[[#This Row],[Log SiO2/Al2O3]]/Tabella1[[#This Row],[Log (FeO3/K2O)]]</f>
        <v>0.65903372523511405</v>
      </c>
    </row>
    <row r="799" spans="1:54">
      <c r="A799" s="19" t="s">
        <v>2863</v>
      </c>
      <c r="B799" s="19" t="s">
        <v>3089</v>
      </c>
      <c r="C799" s="19" t="s">
        <v>2985</v>
      </c>
      <c r="D799" s="19" t="s">
        <v>331</v>
      </c>
      <c r="E799" s="6" t="s">
        <v>2771</v>
      </c>
      <c r="F799" s="19" t="s">
        <v>1406</v>
      </c>
      <c r="G799" s="8" t="s">
        <v>332</v>
      </c>
      <c r="H799" s="8"/>
      <c r="I799" s="6">
        <v>59.18</v>
      </c>
      <c r="J799" s="6">
        <v>0.63</v>
      </c>
      <c r="K799" s="6">
        <v>20.79</v>
      </c>
      <c r="L799" s="6">
        <v>1.56</v>
      </c>
      <c r="M799" s="6">
        <v>4.4800000000000004</v>
      </c>
      <c r="N799" s="6">
        <v>0.06</v>
      </c>
      <c r="O799" s="6">
        <v>2.04</v>
      </c>
      <c r="P799" s="6">
        <v>0.52</v>
      </c>
      <c r="Q799" s="6">
        <v>0.45</v>
      </c>
      <c r="R799" s="6">
        <v>5.8</v>
      </c>
      <c r="S799" s="6">
        <v>0.1</v>
      </c>
      <c r="T799" s="6">
        <v>3.9</v>
      </c>
      <c r="U799" s="6">
        <v>95.35</v>
      </c>
      <c r="V799" s="12"/>
      <c r="W799" s="6">
        <v>62.066072364971156</v>
      </c>
      <c r="X799" s="6">
        <v>0.66072364971158892</v>
      </c>
      <c r="Y799" s="6">
        <v>21.803880440482434</v>
      </c>
      <c r="Z799" s="6">
        <v>6.1667540639748299</v>
      </c>
      <c r="AA799" s="6">
        <v>6.2926061877294187E-2</v>
      </c>
      <c r="AB799" s="6">
        <v>2.1394861038280024</v>
      </c>
      <c r="AC799" s="6">
        <v>0.5453592029365496</v>
      </c>
      <c r="AD799" s="6">
        <v>0.47194546407970633</v>
      </c>
      <c r="AE799" s="6">
        <v>6.082852648138438</v>
      </c>
      <c r="AF799" s="6">
        <v>100.00000000000001</v>
      </c>
      <c r="AG799" s="6"/>
      <c r="AH799" s="6">
        <v>70.394410275591142</v>
      </c>
      <c r="AI799" s="6">
        <v>0.56358469197513517</v>
      </c>
      <c r="AJ799" s="6">
        <v>14.577239134106721</v>
      </c>
      <c r="AK799" s="6">
        <v>0.6982084498369836</v>
      </c>
      <c r="AL799" s="6">
        <v>4.4567334429506724</v>
      </c>
      <c r="AM799" s="6">
        <v>6.0454061633323002E-2</v>
      </c>
      <c r="AN799" s="6">
        <v>3.6163883555830791</v>
      </c>
      <c r="AO799" s="6">
        <v>0.6627668178730759</v>
      </c>
      <c r="AP799" s="6">
        <v>0.5189510082608827</v>
      </c>
      <c r="AQ799" s="6">
        <v>4.4009102206571153</v>
      </c>
      <c r="AR799" s="6">
        <v>99.999999999999986</v>
      </c>
      <c r="AS799" s="6"/>
      <c r="AT799" s="6">
        <v>0.38189699317323089</v>
      </c>
      <c r="AU799" s="6">
        <v>0.23857526595631459</v>
      </c>
      <c r="AV799" s="6">
        <v>0.44795414287443197</v>
      </c>
      <c r="AW799" s="6"/>
      <c r="AX799" s="6">
        <v>3.8917853556428121E-2</v>
      </c>
      <c r="AY799" s="6">
        <v>0.40606411767366535</v>
      </c>
      <c r="AZ799" s="6">
        <f>LOG(Tabella1[[#This Row],[SiO2]]/Tabella1[[#This Row],[Al2O3]])</f>
        <v>0.45432047149314503</v>
      </c>
      <c r="BA799" s="6">
        <f>LOG((Tabella1[[#This Row],[FeO]]*0.8998+Tabella1[[#This Row],[Fe2O3]])/Tabella1[[#This Row],[K2O]])</f>
        <v>-1.5930422927221962E-2</v>
      </c>
      <c r="BB799" s="6">
        <f>Tabella1[[#This Row],[Log SiO2/Al2O3]]/Tabella1[[#This Row],[Log (FeO3/K2O)]]</f>
        <v>-28.519046453989656</v>
      </c>
    </row>
    <row r="800" spans="1:54">
      <c r="A800" s="19" t="s">
        <v>2863</v>
      </c>
      <c r="B800" s="19" t="s">
        <v>3089</v>
      </c>
      <c r="C800" s="19" t="s">
        <v>2985</v>
      </c>
      <c r="D800" s="19" t="s">
        <v>331</v>
      </c>
      <c r="E800" s="6" t="s">
        <v>2771</v>
      </c>
      <c r="F800" s="19" t="s">
        <v>1406</v>
      </c>
      <c r="G800" s="8" t="s">
        <v>333</v>
      </c>
      <c r="H800" s="8"/>
      <c r="I800" s="6">
        <v>58.47</v>
      </c>
      <c r="J800" s="6">
        <v>0.65</v>
      </c>
      <c r="K800" s="6">
        <v>21.56</v>
      </c>
      <c r="L800" s="6">
        <v>0.9</v>
      </c>
      <c r="M800" s="6">
        <v>5.24</v>
      </c>
      <c r="N800" s="6">
        <v>0.06</v>
      </c>
      <c r="O800" s="6">
        <v>2.06</v>
      </c>
      <c r="P800" s="6">
        <v>0.53</v>
      </c>
      <c r="Q800" s="6">
        <v>0.45</v>
      </c>
      <c r="R800" s="6">
        <v>6</v>
      </c>
      <c r="S800" s="6">
        <v>0.1</v>
      </c>
      <c r="T800" s="6" t="s">
        <v>2564</v>
      </c>
      <c r="U800" s="6">
        <v>95.83</v>
      </c>
      <c r="V800" s="12"/>
      <c r="W800" s="6">
        <v>61.014296149431281</v>
      </c>
      <c r="X800" s="6">
        <v>0.67828446206824589</v>
      </c>
      <c r="Y800" s="6">
        <v>22.498173849525198</v>
      </c>
      <c r="Z800" s="6">
        <v>6.3132630700198273</v>
      </c>
      <c r="AA800" s="6">
        <v>6.2610873421684227E-2</v>
      </c>
      <c r="AB800" s="6">
        <v>2.1496399874778254</v>
      </c>
      <c r="AC800" s="6">
        <v>0.55306271522487738</v>
      </c>
      <c r="AD800" s="6">
        <v>0.4695815506626318</v>
      </c>
      <c r="AE800" s="6">
        <v>6.2610873421684241</v>
      </c>
      <c r="AF800" s="6">
        <v>100.00000000000001</v>
      </c>
      <c r="AG800" s="6"/>
      <c r="AH800" s="6">
        <v>69.290817257984173</v>
      </c>
      <c r="AI800" s="6">
        <v>0.57931046137734055</v>
      </c>
      <c r="AJ800" s="6">
        <v>15.060830510087492</v>
      </c>
      <c r="AK800" s="6">
        <v>0.40131222270261124</v>
      </c>
      <c r="AL800" s="6">
        <v>5.1933705203708467</v>
      </c>
      <c r="AM800" s="6">
        <v>6.022889010958276E-2</v>
      </c>
      <c r="AN800" s="6">
        <v>3.6382412271040137</v>
      </c>
      <c r="AO800" s="6">
        <v>0.67299627202749479</v>
      </c>
      <c r="AP800" s="6">
        <v>0.51701808620205725</v>
      </c>
      <c r="AQ800" s="6">
        <v>4.5357085609063699</v>
      </c>
      <c r="AR800" s="6">
        <v>100.00000000000001</v>
      </c>
      <c r="AS800" s="6"/>
      <c r="AT800" s="6">
        <v>0.37763670666417287</v>
      </c>
      <c r="AU800" s="6">
        <v>0.13386009327666901</v>
      </c>
      <c r="AV800" s="6">
        <v>0.41195665424765326</v>
      </c>
      <c r="AW800" s="6"/>
      <c r="AX800" s="6">
        <v>4.5426721671606163E-2</v>
      </c>
      <c r="AY800" s="6">
        <v>0.40179691529068073</v>
      </c>
      <c r="AZ800" s="6">
        <f>LOG(Tabella1[[#This Row],[SiO2]]/Tabella1[[#This Row],[Al2O3]])</f>
        <v>0.43328433732258281</v>
      </c>
      <c r="BA800" s="6">
        <f>LOG((Tabella1[[#This Row],[FeO]]*0.8998+Tabella1[[#This Row],[Fe2O3]])/Tabella1[[#This Row],[K2O]])</f>
        <v>-2.8805202381756288E-2</v>
      </c>
      <c r="BB800" s="6">
        <f>Tabella1[[#This Row],[Log SiO2/Al2O3]]/Tabella1[[#This Row],[Log (FeO3/K2O)]]</f>
        <v>-15.041877907339492</v>
      </c>
    </row>
    <row r="801" spans="1:54">
      <c r="A801" s="19" t="s">
        <v>2863</v>
      </c>
      <c r="B801" s="19" t="s">
        <v>3089</v>
      </c>
      <c r="C801" s="19" t="s">
        <v>2985</v>
      </c>
      <c r="D801" s="19" t="s">
        <v>331</v>
      </c>
      <c r="E801" s="6" t="s">
        <v>2771</v>
      </c>
      <c r="F801" s="19" t="s">
        <v>1406</v>
      </c>
      <c r="G801" s="8" t="s">
        <v>334</v>
      </c>
      <c r="H801" s="8"/>
      <c r="I801" s="6">
        <v>60.1</v>
      </c>
      <c r="J801" s="6">
        <v>0.72</v>
      </c>
      <c r="K801" s="6">
        <v>19.32</v>
      </c>
      <c r="L801" s="6">
        <v>1.79</v>
      </c>
      <c r="M801" s="6">
        <v>4.6399999999999997</v>
      </c>
      <c r="N801" s="6">
        <v>0.04</v>
      </c>
      <c r="O801" s="6">
        <v>2.0499999999999998</v>
      </c>
      <c r="P801" s="6">
        <v>0.38</v>
      </c>
      <c r="Q801" s="6">
        <v>1.65</v>
      </c>
      <c r="R801" s="6">
        <v>4.1399999999999997</v>
      </c>
      <c r="S801" s="6">
        <v>0.18</v>
      </c>
      <c r="T801" s="6">
        <v>3.77</v>
      </c>
      <c r="U801" s="6">
        <v>94.65</v>
      </c>
      <c r="V801" s="12"/>
      <c r="W801" s="6">
        <v>63.49709455890121</v>
      </c>
      <c r="X801" s="6">
        <v>0.76069730586370832</v>
      </c>
      <c r="Y801" s="6">
        <v>20.412044374009508</v>
      </c>
      <c r="Z801" s="6">
        <v>6.6032752245113571</v>
      </c>
      <c r="AA801" s="6">
        <v>4.2260961436872684E-2</v>
      </c>
      <c r="AB801" s="6">
        <v>2.1658742736397252</v>
      </c>
      <c r="AC801" s="6">
        <v>0.40147913365029053</v>
      </c>
      <c r="AD801" s="6">
        <v>1.7432646592709982</v>
      </c>
      <c r="AE801" s="6">
        <v>4.3740095087163224</v>
      </c>
      <c r="AF801" s="6">
        <v>100</v>
      </c>
      <c r="AG801" s="6"/>
      <c r="AH801" s="6">
        <v>71.211048784354432</v>
      </c>
      <c r="AI801" s="6">
        <v>0.64159479370955319</v>
      </c>
      <c r="AJ801" s="6">
        <v>13.49390371264195</v>
      </c>
      <c r="AK801" s="6">
        <v>0.79803737033964739</v>
      </c>
      <c r="AL801" s="6">
        <v>4.5979719987764813</v>
      </c>
      <c r="AM801" s="6">
        <v>4.0146151691095221E-2</v>
      </c>
      <c r="AN801" s="6">
        <v>3.6199990091647463</v>
      </c>
      <c r="AO801" s="6">
        <v>0.48244821699678669</v>
      </c>
      <c r="AP801" s="6">
        <v>1.8954288486585937</v>
      </c>
      <c r="AQ801" s="6">
        <v>3.1291368163483173</v>
      </c>
      <c r="AR801" s="6">
        <v>100.00000000000001</v>
      </c>
      <c r="AS801" s="6"/>
      <c r="AT801" s="6">
        <v>0.36885899066382272</v>
      </c>
      <c r="AU801" s="6">
        <v>0.25767883385709323</v>
      </c>
      <c r="AV801" s="6">
        <v>0.44049790461254396</v>
      </c>
      <c r="AW801" s="6"/>
      <c r="AX801" s="6">
        <v>0.18117846565893428</v>
      </c>
      <c r="AY801" s="6">
        <v>0.39465994715693553</v>
      </c>
      <c r="AZ801" s="6">
        <f>LOG(Tabella1[[#This Row],[SiO2]]/Tabella1[[#This Row],[Al2O3]])</f>
        <v>0.49286734992326497</v>
      </c>
      <c r="BA801" s="6">
        <f>LOG((Tabella1[[#This Row],[FeO]]*0.8998+Tabella1[[#This Row],[Fe2O3]])/Tabella1[[#This Row],[K2O]])</f>
        <v>0.15861534896659882</v>
      </c>
      <c r="BB801" s="6">
        <f>Tabella1[[#This Row],[Log SiO2/Al2O3]]/Tabella1[[#This Row],[Log (FeO3/K2O)]]</f>
        <v>3.107311827855026</v>
      </c>
    </row>
    <row r="802" spans="1:54" hidden="1">
      <c r="A802" s="19" t="s">
        <v>2863</v>
      </c>
      <c r="B802" s="19" t="s">
        <v>3089</v>
      </c>
      <c r="C802" s="19" t="s">
        <v>2985</v>
      </c>
      <c r="D802" s="19" t="s">
        <v>331</v>
      </c>
      <c r="E802" s="6" t="s">
        <v>2773</v>
      </c>
      <c r="F802" s="19" t="s">
        <v>1406</v>
      </c>
      <c r="G802" s="8" t="s">
        <v>335</v>
      </c>
      <c r="H802" s="8"/>
      <c r="I802" s="6">
        <v>60.67</v>
      </c>
      <c r="J802" s="6">
        <v>0.62</v>
      </c>
      <c r="K802" s="6">
        <v>19.95</v>
      </c>
      <c r="L802" s="6">
        <v>2.0699999999999998</v>
      </c>
      <c r="M802" s="6">
        <v>3.81</v>
      </c>
      <c r="N802" s="6">
        <v>0.05</v>
      </c>
      <c r="O802" s="6">
        <v>1.75</v>
      </c>
      <c r="P802" s="6">
        <v>0.28000000000000003</v>
      </c>
      <c r="Q802" s="6">
        <v>0.62</v>
      </c>
      <c r="R802" s="6">
        <v>5.76</v>
      </c>
      <c r="S802" s="6">
        <v>0.11</v>
      </c>
      <c r="T802" s="6">
        <v>3.6599999999999997</v>
      </c>
      <c r="U802" s="6">
        <v>95.37</v>
      </c>
      <c r="V802" s="12"/>
      <c r="W802" s="6">
        <v>63.615392681136626</v>
      </c>
      <c r="X802" s="6">
        <v>0.65009961203732824</v>
      </c>
      <c r="Y802" s="6">
        <v>20.918527838943064</v>
      </c>
      <c r="Z802" s="6">
        <v>5.9452658068575017</v>
      </c>
      <c r="AA802" s="6">
        <v>5.2427388067526469E-2</v>
      </c>
      <c r="AB802" s="6">
        <v>1.8349585823634267</v>
      </c>
      <c r="AC802" s="6">
        <v>0.29359337317814826</v>
      </c>
      <c r="AD802" s="6">
        <v>0.65009961203732824</v>
      </c>
      <c r="AE802" s="6">
        <v>6.0396351053790491</v>
      </c>
      <c r="AF802" s="6">
        <v>100</v>
      </c>
      <c r="AG802" s="6"/>
      <c r="AH802" s="6">
        <v>72.1113536287138</v>
      </c>
      <c r="AI802" s="6">
        <v>0.55421307467543501</v>
      </c>
      <c r="AJ802" s="6">
        <v>13.977520174707717</v>
      </c>
      <c r="AK802" s="6">
        <v>0.92575760053925948</v>
      </c>
      <c r="AL802" s="6">
        <v>3.7873030727012211</v>
      </c>
      <c r="AM802" s="6">
        <v>5.0339706279008231E-2</v>
      </c>
      <c r="AN802" s="6">
        <v>3.0999121210354548</v>
      </c>
      <c r="AO802" s="6">
        <v>0.3566004471330943</v>
      </c>
      <c r="AP802" s="6">
        <v>0.71445022049963314</v>
      </c>
      <c r="AQ802" s="6">
        <v>4.3672035833064076</v>
      </c>
      <c r="AR802" s="6">
        <v>99.999999999999986</v>
      </c>
      <c r="AS802" s="6"/>
      <c r="AT802" s="6">
        <v>0.35473255049436858</v>
      </c>
      <c r="AU802" s="6">
        <v>0.3283516352509504</v>
      </c>
      <c r="AV802" s="6">
        <v>0.45009659693144999</v>
      </c>
      <c r="AW802" s="6"/>
      <c r="AX802" s="6">
        <v>-1.3033421535814701E-3</v>
      </c>
      <c r="AY802" s="6">
        <v>0.37875319945960112</v>
      </c>
      <c r="AZ802" s="6">
        <f>LOG(Tabella1[[#This Row],[SiO2]]/Tabella1[[#This Row],[Al2O3]])</f>
        <v>0.48303109492128121</v>
      </c>
      <c r="BA802" s="6">
        <f>LOG((Tabella1[[#This Row],[FeO]]*0.8998+Tabella1[[#This Row],[Fe2O3]])/Tabella1[[#This Row],[K2O]])</f>
        <v>-2.0198948379646565E-2</v>
      </c>
      <c r="BB802" s="6">
        <f>Tabella1[[#This Row],[Log SiO2/Al2O3]]/Tabella1[[#This Row],[Log (FeO3/K2O)]]</f>
        <v>-23.913675397477952</v>
      </c>
    </row>
    <row r="803" spans="1:54" hidden="1">
      <c r="A803" s="19" t="s">
        <v>2863</v>
      </c>
      <c r="B803" s="19" t="s">
        <v>3089</v>
      </c>
      <c r="C803" s="19" t="s">
        <v>2985</v>
      </c>
      <c r="D803" s="19" t="s">
        <v>331</v>
      </c>
      <c r="E803" s="6" t="s">
        <v>2773</v>
      </c>
      <c r="F803" s="19" t="s">
        <v>1406</v>
      </c>
      <c r="G803" s="8" t="s">
        <v>336</v>
      </c>
      <c r="H803" s="8"/>
      <c r="I803" s="6">
        <v>53.04</v>
      </c>
      <c r="J803" s="6">
        <v>0.67</v>
      </c>
      <c r="K803" s="6">
        <v>25.44</v>
      </c>
      <c r="L803" s="6">
        <v>1.54</v>
      </c>
      <c r="M803" s="6">
        <v>4.09</v>
      </c>
      <c r="N803" s="6">
        <v>0.04</v>
      </c>
      <c r="O803" s="6">
        <v>2.37</v>
      </c>
      <c r="P803" s="6">
        <v>0.22</v>
      </c>
      <c r="Q803" s="6">
        <v>0.75</v>
      </c>
      <c r="R803" s="6">
        <v>6.45</v>
      </c>
      <c r="S803" s="6">
        <v>0.12</v>
      </c>
      <c r="T803" s="6">
        <v>4.5</v>
      </c>
      <c r="U803" s="6">
        <v>94.460000000000022</v>
      </c>
      <c r="V803" s="12"/>
      <c r="W803" s="6">
        <v>56.150751640906194</v>
      </c>
      <c r="X803" s="6">
        <v>0.70929493965699753</v>
      </c>
      <c r="Y803" s="6">
        <v>26.93203472369256</v>
      </c>
      <c r="Z803" s="6">
        <v>5.80139741689604</v>
      </c>
      <c r="AA803" s="6">
        <v>4.2345966546686417E-2</v>
      </c>
      <c r="AB803" s="6">
        <v>2.5089985178911705</v>
      </c>
      <c r="AC803" s="6">
        <v>0.23290281600677529</v>
      </c>
      <c r="AD803" s="6">
        <v>0.79398687275037039</v>
      </c>
      <c r="AE803" s="6">
        <v>6.8282871056531853</v>
      </c>
      <c r="AF803" s="6">
        <v>99.999999999999986</v>
      </c>
      <c r="AG803" s="6"/>
      <c r="AH803" s="6">
        <v>65.292904157012302</v>
      </c>
      <c r="AI803" s="6">
        <v>0.62028702668318481</v>
      </c>
      <c r="AJ803" s="6">
        <v>18.460231896868454</v>
      </c>
      <c r="AK803" s="6">
        <v>0.7133135588674584</v>
      </c>
      <c r="AL803" s="6">
        <v>4.2107669946057751</v>
      </c>
      <c r="AM803" s="6">
        <v>4.1709355757429206E-2</v>
      </c>
      <c r="AN803" s="6">
        <v>4.3480296521043567</v>
      </c>
      <c r="AO803" s="6">
        <v>0.29018793394928949</v>
      </c>
      <c r="AP803" s="6">
        <v>0.89510578939739471</v>
      </c>
      <c r="AQ803" s="6">
        <v>5.0649304534067356</v>
      </c>
      <c r="AR803" s="6">
        <v>100</v>
      </c>
      <c r="AS803" s="6"/>
      <c r="AT803" s="6">
        <v>0.43543766941432388</v>
      </c>
      <c r="AU803" s="6">
        <v>0.25306499586607217</v>
      </c>
      <c r="AV803" s="6">
        <v>0.50801880586515302</v>
      </c>
      <c r="AW803" s="6"/>
      <c r="AX803" s="6">
        <v>0.19638272418065661</v>
      </c>
      <c r="AY803" s="6">
        <v>0.46427828806517524</v>
      </c>
      <c r="AZ803" s="6">
        <f>LOG(Tabella1[[#This Row],[SiO2]]/Tabella1[[#This Row],[Al2O3]])</f>
        <v>0.31908640842034036</v>
      </c>
      <c r="BA803" s="6">
        <f>LOG((Tabella1[[#This Row],[FeO]]*0.8998+Tabella1[[#This Row],[Fe2O3]])/Tabella1[[#This Row],[K2O]])</f>
        <v>-9.187406982882744E-2</v>
      </c>
      <c r="BB803" s="6">
        <f>Tabella1[[#This Row],[Log SiO2/Al2O3]]/Tabella1[[#This Row],[Log (FeO3/K2O)]]</f>
        <v>-3.4730845059420696</v>
      </c>
    </row>
    <row r="804" spans="1:54" hidden="1">
      <c r="A804" s="19" t="s">
        <v>2863</v>
      </c>
      <c r="B804" s="19" t="s">
        <v>3089</v>
      </c>
      <c r="C804" s="19" t="s">
        <v>2985</v>
      </c>
      <c r="D804" s="19" t="s">
        <v>331</v>
      </c>
      <c r="E804" s="6" t="s">
        <v>2773</v>
      </c>
      <c r="F804" s="19" t="s">
        <v>1406</v>
      </c>
      <c r="G804" s="8" t="s">
        <v>337</v>
      </c>
      <c r="H804" s="6"/>
      <c r="I804" s="6">
        <v>71.41</v>
      </c>
      <c r="J804" s="6">
        <v>0.48</v>
      </c>
      <c r="K804" s="6">
        <v>14.63</v>
      </c>
      <c r="L804" s="6">
        <v>1</v>
      </c>
      <c r="M804" s="6">
        <v>3.07</v>
      </c>
      <c r="N804" s="6">
        <v>0.05</v>
      </c>
      <c r="O804" s="6">
        <v>1.1599999999999999</v>
      </c>
      <c r="P804" s="6">
        <v>0.73</v>
      </c>
      <c r="Q804" s="6">
        <v>1.72</v>
      </c>
      <c r="R804" s="6">
        <v>3.27</v>
      </c>
      <c r="S804" s="6">
        <v>0.1</v>
      </c>
      <c r="T804" s="6">
        <v>1.98</v>
      </c>
      <c r="U804" s="6">
        <v>97.419999999999987</v>
      </c>
      <c r="V804" s="6"/>
      <c r="W804" s="6">
        <v>73.301170190925887</v>
      </c>
      <c r="X804" s="6">
        <v>0.49271196879490875</v>
      </c>
      <c r="Y804" s="6">
        <v>15.017450215561489</v>
      </c>
      <c r="Z804" s="6">
        <v>4.0751385752412244</v>
      </c>
      <c r="AA804" s="6">
        <v>5.1324163416136326E-2</v>
      </c>
      <c r="AB804" s="6">
        <v>1.1907205912543626</v>
      </c>
      <c r="AC804" s="6">
        <v>0.74933278587559038</v>
      </c>
      <c r="AD804" s="6">
        <v>1.7655512215150895</v>
      </c>
      <c r="AE804" s="6">
        <v>3.3566002874153158</v>
      </c>
      <c r="AF804" s="6">
        <v>100.00000000000003</v>
      </c>
      <c r="AG804" s="6"/>
      <c r="AH804" s="6">
        <v>79.620654162073123</v>
      </c>
      <c r="AI804" s="6">
        <v>0.402497669791957</v>
      </c>
      <c r="AJ804" s="6">
        <v>9.615427756392668</v>
      </c>
      <c r="AK804" s="6">
        <v>0.41953094104019739</v>
      </c>
      <c r="AL804" s="6">
        <v>2.8627308314856914</v>
      </c>
      <c r="AM804" s="6">
        <v>4.7222364874626103E-2</v>
      </c>
      <c r="AN804" s="6">
        <v>1.927553221467724</v>
      </c>
      <c r="AO804" s="6">
        <v>0.87213510409071415</v>
      </c>
      <c r="AP804" s="6">
        <v>1.8592842369907319</v>
      </c>
      <c r="AQ804" s="6">
        <v>2.3257646337480975</v>
      </c>
      <c r="AR804" s="6">
        <v>99.999999999999986</v>
      </c>
      <c r="AS804" s="6"/>
      <c r="AT804" s="6">
        <v>0.34241157742176437</v>
      </c>
      <c r="AU804" s="6">
        <v>0.22666365920637749</v>
      </c>
      <c r="AV804" s="6">
        <v>0.40238808391316683</v>
      </c>
      <c r="AW804" s="6"/>
      <c r="AX804" s="6">
        <v>1.210471913484807E-2</v>
      </c>
      <c r="AY804" s="6">
        <v>0.36877925733674111</v>
      </c>
      <c r="AZ804" s="6">
        <f>LOG(Tabella1[[#This Row],[SiO2]]/Tabella1[[#This Row],[Al2O3]])</f>
        <v>0.68851470694945782</v>
      </c>
      <c r="BA804" s="6">
        <f>LOG((Tabella1[[#This Row],[FeO]]*0.8998+Tabella1[[#This Row],[Fe2O3]])/Tabella1[[#This Row],[K2O]])</f>
        <v>6.0915597052312039E-2</v>
      </c>
      <c r="BB804" s="6">
        <f>Tabella1[[#This Row],[Log SiO2/Al2O3]]/Tabella1[[#This Row],[Log (FeO3/K2O)]]</f>
        <v>11.30276547003532</v>
      </c>
    </row>
    <row r="805" spans="1:54">
      <c r="A805" s="19" t="s">
        <v>2863</v>
      </c>
      <c r="B805" s="19" t="s">
        <v>3089</v>
      </c>
      <c r="C805" s="19" t="s">
        <v>2985</v>
      </c>
      <c r="D805" s="19" t="s">
        <v>331</v>
      </c>
      <c r="E805" s="6" t="s">
        <v>2771</v>
      </c>
      <c r="F805" s="19" t="s">
        <v>1406</v>
      </c>
      <c r="G805" s="8" t="s">
        <v>338</v>
      </c>
      <c r="H805" s="6"/>
      <c r="I805" s="6">
        <v>51.02</v>
      </c>
      <c r="J805" s="6">
        <v>0.85</v>
      </c>
      <c r="K805" s="6">
        <v>25.62</v>
      </c>
      <c r="L805" s="6">
        <v>1.77</v>
      </c>
      <c r="M805" s="6">
        <v>5.3</v>
      </c>
      <c r="N805" s="6">
        <v>0.04</v>
      </c>
      <c r="O805" s="6">
        <v>2.67</v>
      </c>
      <c r="P805" s="6">
        <v>0.04</v>
      </c>
      <c r="Q805" s="6">
        <v>0.57999999999999996</v>
      </c>
      <c r="R805" s="6">
        <v>6.2</v>
      </c>
      <c r="S805" s="6">
        <v>0.08</v>
      </c>
      <c r="T805" s="6" t="s">
        <v>2564</v>
      </c>
      <c r="U805" s="6">
        <v>93.910000000000025</v>
      </c>
      <c r="V805" s="6"/>
      <c r="W805" s="6">
        <v>54.328612501331051</v>
      </c>
      <c r="X805" s="6">
        <v>0.90512192524757717</v>
      </c>
      <c r="Y805" s="6">
        <v>27.2814396762858</v>
      </c>
      <c r="Z805" s="6">
        <v>7.3368118411244785</v>
      </c>
      <c r="AA805" s="6">
        <v>4.2593972952827165E-2</v>
      </c>
      <c r="AB805" s="6">
        <v>2.8431476946012131</v>
      </c>
      <c r="AC805" s="6">
        <v>4.2593972952827165E-2</v>
      </c>
      <c r="AD805" s="6">
        <v>0.61761260781599381</v>
      </c>
      <c r="AE805" s="6">
        <v>6.6020658076882111</v>
      </c>
      <c r="AF805" s="6">
        <v>99.999999999999972</v>
      </c>
      <c r="AG805" s="6"/>
      <c r="AH805" s="6">
        <v>63.404939305833082</v>
      </c>
      <c r="AI805" s="6">
        <v>0.79443247180653187</v>
      </c>
      <c r="AJ805" s="6">
        <v>18.768058006692513</v>
      </c>
      <c r="AK805" s="6">
        <v>0.82766233349512075</v>
      </c>
      <c r="AL805" s="6">
        <v>5.5085074106334613</v>
      </c>
      <c r="AM805" s="6">
        <v>4.2106936763357201E-2</v>
      </c>
      <c r="AN805" s="6">
        <v>4.9451056987600044</v>
      </c>
      <c r="AO805" s="6">
        <v>5.3264374001293871E-2</v>
      </c>
      <c r="AP805" s="6">
        <v>0.69881346180852066</v>
      </c>
      <c r="AQ805" s="6">
        <v>4.915023827694764</v>
      </c>
      <c r="AR805" s="6">
        <v>100</v>
      </c>
      <c r="AS805" s="6"/>
      <c r="AT805" s="6">
        <v>0.4083847642197434</v>
      </c>
      <c r="AU805" s="6">
        <v>0.23106692745641874</v>
      </c>
      <c r="AV805" s="6">
        <v>0.47305229751772654</v>
      </c>
      <c r="AW805" s="6"/>
      <c r="AX805" s="6">
        <v>0.22708150138983091</v>
      </c>
      <c r="AY805" s="6">
        <v>0.43705894032852755</v>
      </c>
      <c r="AZ805" s="6">
        <f>LOG(Tabella1[[#This Row],[SiO2]]/Tabella1[[#This Row],[Al2O3]])</f>
        <v>0.29916132886510372</v>
      </c>
      <c r="BA805" s="6">
        <f>LOG((Tabella1[[#This Row],[FeO]]*0.8998+Tabella1[[#This Row],[Fe2O3]])/Tabella1[[#This Row],[K2O]])</f>
        <v>2.311566288386133E-2</v>
      </c>
      <c r="BB805" s="6">
        <f>Tabella1[[#This Row],[Log SiO2/Al2O3]]/Tabella1[[#This Row],[Log (FeO3/K2O)]]</f>
        <v>12.941931640384377</v>
      </c>
    </row>
    <row r="806" spans="1:54" hidden="1">
      <c r="A806" s="19" t="s">
        <v>2863</v>
      </c>
      <c r="B806" s="19" t="s">
        <v>3089</v>
      </c>
      <c r="C806" s="19" t="s">
        <v>2985</v>
      </c>
      <c r="D806" s="19" t="s">
        <v>331</v>
      </c>
      <c r="E806" s="6" t="s">
        <v>2773</v>
      </c>
      <c r="F806" s="19" t="s">
        <v>1406</v>
      </c>
      <c r="G806" s="8" t="s">
        <v>2455</v>
      </c>
      <c r="H806" s="6"/>
      <c r="I806" s="6">
        <v>65.62</v>
      </c>
      <c r="J806" s="6">
        <v>0.57999999999999996</v>
      </c>
      <c r="K806" s="6">
        <v>14.85</v>
      </c>
      <c r="L806" s="6">
        <v>1.02</v>
      </c>
      <c r="M806" s="6">
        <v>3.06</v>
      </c>
      <c r="N806" s="6">
        <v>0.02</v>
      </c>
      <c r="O806" s="6">
        <v>4.95</v>
      </c>
      <c r="P806" s="6">
        <v>0.06</v>
      </c>
      <c r="Q806" s="6">
        <v>0.22</v>
      </c>
      <c r="R806" s="6">
        <v>3.23</v>
      </c>
      <c r="S806" s="6">
        <v>0.06</v>
      </c>
      <c r="T806" s="6">
        <v>4.37</v>
      </c>
      <c r="U806" s="6">
        <v>93.51</v>
      </c>
      <c r="V806" s="6"/>
      <c r="W806" s="6">
        <v>70.174312907710402</v>
      </c>
      <c r="X806" s="6">
        <v>0.62025451823334399</v>
      </c>
      <c r="Y806" s="6">
        <v>15.88065447545717</v>
      </c>
      <c r="Z806" s="6">
        <v>4.2562292802908779</v>
      </c>
      <c r="AA806" s="6">
        <v>2.1388086835632553E-2</v>
      </c>
      <c r="AB806" s="6">
        <v>5.2935514918190565</v>
      </c>
      <c r="AC806" s="6">
        <v>6.416426050689765E-2</v>
      </c>
      <c r="AD806" s="6">
        <v>0.23526895519195806</v>
      </c>
      <c r="AE806" s="6">
        <v>3.4541760239546568</v>
      </c>
      <c r="AF806" s="6">
        <v>99.999999999999986</v>
      </c>
      <c r="AG806" s="6"/>
      <c r="AH806" s="6">
        <v>74.98558987249514</v>
      </c>
      <c r="AI806" s="6">
        <v>0.49845390694367936</v>
      </c>
      <c r="AJ806" s="6">
        <v>10.002892800316612</v>
      </c>
      <c r="AK806" s="6">
        <v>0.43857012618590885</v>
      </c>
      <c r="AL806" s="6">
        <v>2.924411238074724</v>
      </c>
      <c r="AM806" s="6">
        <v>1.9358985818418668E-2</v>
      </c>
      <c r="AN806" s="6">
        <v>8.4300172955049248</v>
      </c>
      <c r="AO806" s="6">
        <v>7.3466108449997528E-2</v>
      </c>
      <c r="AP806" s="6">
        <v>0.24373331709494714</v>
      </c>
      <c r="AQ806" s="6">
        <v>2.3544821901732185</v>
      </c>
      <c r="AR806" s="6">
        <v>99.999999999999986</v>
      </c>
      <c r="AS806" s="6"/>
      <c r="AT806" s="6">
        <v>0.68920164232630532</v>
      </c>
      <c r="AU806" s="6">
        <v>0.23073217726396916</v>
      </c>
      <c r="AV806" s="6">
        <v>0.74244311552747422</v>
      </c>
      <c r="AW806" s="6"/>
      <c r="AX806" s="6">
        <v>0.18682826849252804</v>
      </c>
      <c r="AY806" s="6">
        <v>0.71848076000580419</v>
      </c>
      <c r="AZ806" s="6">
        <f>LOG(Tabella1[[#This Row],[SiO2]]/Tabella1[[#This Row],[Al2O3]])</f>
        <v>0.64530977239679777</v>
      </c>
      <c r="BA806" s="6">
        <f>LOG((Tabella1[[#This Row],[FeO]]*0.8998+Tabella1[[#This Row],[Fe2O3]])/Tabella1[[#This Row],[K2O]])</f>
        <v>6.7528941654764835E-2</v>
      </c>
      <c r="BB806" s="6">
        <f>Tabella1[[#This Row],[Log SiO2/Al2O3]]/Tabella1[[#This Row],[Log (FeO3/K2O)]]</f>
        <v>9.5560474751089899</v>
      </c>
    </row>
    <row r="807" spans="1:54" hidden="1">
      <c r="A807" s="19" t="s">
        <v>2863</v>
      </c>
      <c r="B807" s="19" t="s">
        <v>3089</v>
      </c>
      <c r="C807" s="19" t="s">
        <v>2985</v>
      </c>
      <c r="D807" s="19" t="s">
        <v>331</v>
      </c>
      <c r="E807" s="6" t="s">
        <v>2773</v>
      </c>
      <c r="F807" s="19" t="s">
        <v>1406</v>
      </c>
      <c r="G807" s="8" t="s">
        <v>339</v>
      </c>
      <c r="H807" s="6"/>
      <c r="I807" s="6">
        <v>59.32</v>
      </c>
      <c r="J807" s="6">
        <v>0.59</v>
      </c>
      <c r="K807" s="6">
        <v>21.75</v>
      </c>
      <c r="L807" s="6">
        <v>1.1499999999999999</v>
      </c>
      <c r="M807" s="6">
        <v>5.6</v>
      </c>
      <c r="N807" s="6">
        <v>0.37</v>
      </c>
      <c r="O807" s="6">
        <v>2.23</v>
      </c>
      <c r="P807" s="6">
        <v>0.37</v>
      </c>
      <c r="Q807" s="6">
        <v>0.08</v>
      </c>
      <c r="R807" s="6">
        <v>5.27</v>
      </c>
      <c r="S807" s="6">
        <v>0.54</v>
      </c>
      <c r="T807" s="6" t="s">
        <v>2564</v>
      </c>
      <c r="U807" s="6">
        <v>96.61</v>
      </c>
      <c r="V807" s="6"/>
      <c r="W807" s="6">
        <v>61.401511230721461</v>
      </c>
      <c r="X807" s="6">
        <v>0.61070282579443125</v>
      </c>
      <c r="Y807" s="6">
        <v>22.513197391574373</v>
      </c>
      <c r="Z807" s="6">
        <v>6.8626436186730162</v>
      </c>
      <c r="AA807" s="6">
        <v>0.38298312804057549</v>
      </c>
      <c r="AB807" s="6">
        <v>2.3082496635959013</v>
      </c>
      <c r="AC807" s="6">
        <v>0.38298312804057549</v>
      </c>
      <c r="AD807" s="6">
        <v>8.2807162819583904E-2</v>
      </c>
      <c r="AE807" s="6">
        <v>5.4549218507400887</v>
      </c>
      <c r="AF807" s="6">
        <v>100.00000000000001</v>
      </c>
      <c r="AG807" s="6"/>
      <c r="AH807" s="6">
        <v>69.459834977891347</v>
      </c>
      <c r="AI807" s="6">
        <v>0.51956518377546268</v>
      </c>
      <c r="AJ807" s="6">
        <v>15.012376264778442</v>
      </c>
      <c r="AK807" s="6">
        <v>0.50667296637984771</v>
      </c>
      <c r="AL807" s="6">
        <v>5.4839825396245256</v>
      </c>
      <c r="AM807" s="6">
        <v>0.36698249482623185</v>
      </c>
      <c r="AN807" s="6">
        <v>3.8915189395665446</v>
      </c>
      <c r="AO807" s="6">
        <v>0.46422500326271193</v>
      </c>
      <c r="AP807" s="6">
        <v>9.0818269827138282E-2</v>
      </c>
      <c r="AQ807" s="6">
        <v>3.9363573829192373</v>
      </c>
      <c r="AR807" s="6">
        <v>100</v>
      </c>
      <c r="AS807" s="6"/>
      <c r="AT807" s="6">
        <v>0.37458620627057748</v>
      </c>
      <c r="AU807" s="6">
        <v>0.15596347592194981</v>
      </c>
      <c r="AV807" s="6">
        <v>0.41507315082865409</v>
      </c>
      <c r="AW807" s="6"/>
      <c r="AX807" s="6">
        <v>0.23975823850518935</v>
      </c>
      <c r="AY807" s="6">
        <v>0.39430617643670673</v>
      </c>
      <c r="AZ807" s="6">
        <f>LOG(Tabella1[[#This Row],[SiO2]]/Tabella1[[#This Row],[Al2O3]])</f>
        <v>0.43574188106568829</v>
      </c>
      <c r="BA807" s="6">
        <f>LOG((Tabella1[[#This Row],[FeO]]*0.8998+Tabella1[[#This Row],[Fe2O3]])/Tabella1[[#This Row],[K2O]])</f>
        <v>6.9801446759137464E-2</v>
      </c>
      <c r="BB807" s="6">
        <f>Tabella1[[#This Row],[Log SiO2/Al2O3]]/Tabella1[[#This Row],[Log (FeO3/K2O)]]</f>
        <v>6.2425909676241318</v>
      </c>
    </row>
    <row r="808" spans="1:54" hidden="1">
      <c r="A808" s="19" t="s">
        <v>2863</v>
      </c>
      <c r="B808" s="19" t="s">
        <v>3089</v>
      </c>
      <c r="C808" s="19" t="s">
        <v>2985</v>
      </c>
      <c r="D808" s="19" t="s">
        <v>331</v>
      </c>
      <c r="E808" s="6" t="s">
        <v>2773</v>
      </c>
      <c r="F808" s="19" t="s">
        <v>1406</v>
      </c>
      <c r="G808" s="8" t="s">
        <v>340</v>
      </c>
      <c r="H808" s="6"/>
      <c r="I808" s="6">
        <v>54.85</v>
      </c>
      <c r="J808" s="6">
        <v>0.65</v>
      </c>
      <c r="K808" s="6">
        <v>23.96</v>
      </c>
      <c r="L808" s="6">
        <v>4.97</v>
      </c>
      <c r="M808" s="6">
        <v>2.4700000000000002</v>
      </c>
      <c r="N808" s="6">
        <v>0.37</v>
      </c>
      <c r="O808" s="6">
        <v>1.6</v>
      </c>
      <c r="P808" s="6">
        <v>0.27</v>
      </c>
      <c r="Q808" s="6">
        <v>0.56000000000000005</v>
      </c>
      <c r="R808" s="6">
        <v>6.03</v>
      </c>
      <c r="S808" s="6">
        <v>0.08</v>
      </c>
      <c r="T808" s="6">
        <v>4</v>
      </c>
      <c r="U808" s="6">
        <v>95.23</v>
      </c>
      <c r="V808" s="6"/>
      <c r="W808" s="6">
        <v>57.597395778641179</v>
      </c>
      <c r="X808" s="6">
        <v>0.68255801743148159</v>
      </c>
      <c r="Y808" s="6">
        <v>25.160138611782003</v>
      </c>
      <c r="Z808" s="6">
        <v>7.28761944765305</v>
      </c>
      <c r="AA808" s="6">
        <v>0.38853302530715111</v>
      </c>
      <c r="AB808" s="6">
        <v>1.6801428121390318</v>
      </c>
      <c r="AC808" s="6">
        <v>0.28352409954846164</v>
      </c>
      <c r="AD808" s="6">
        <v>0.58804998424866117</v>
      </c>
      <c r="AE808" s="6">
        <v>6.3320382232489756</v>
      </c>
      <c r="AF808" s="6">
        <v>100</v>
      </c>
      <c r="AG808" s="6"/>
      <c r="AH808" s="6">
        <v>67.876321270604237</v>
      </c>
      <c r="AI808" s="6">
        <v>0.60493741478304031</v>
      </c>
      <c r="AJ808" s="6">
        <v>17.477771337744848</v>
      </c>
      <c r="AK808" s="6">
        <v>2.3141704370944525</v>
      </c>
      <c r="AL808" s="6">
        <v>2.5563131228451876</v>
      </c>
      <c r="AM808" s="6">
        <v>0.38784161682095419</v>
      </c>
      <c r="AN808" s="6">
        <v>2.9508241417072605</v>
      </c>
      <c r="AO808" s="6">
        <v>0.35801368509586656</v>
      </c>
      <c r="AP808" s="6">
        <v>0.67186237960265982</v>
      </c>
      <c r="AQ808" s="6">
        <v>4.7600364466801315</v>
      </c>
      <c r="AR808" s="6">
        <v>99.999999999999986</v>
      </c>
      <c r="AS808" s="6"/>
      <c r="AT808" s="6">
        <v>0.29113812898753888</v>
      </c>
      <c r="AU808" s="6">
        <v>0.64419815847771333</v>
      </c>
      <c r="AV808" s="6">
        <v>0.53581815741196481</v>
      </c>
      <c r="AW808" s="6"/>
      <c r="AX808" s="6">
        <v>0.19492108163159497</v>
      </c>
      <c r="AY808" s="6">
        <v>0.30961770451170134</v>
      </c>
      <c r="AZ808" s="6">
        <f>LOG(Tabella1[[#This Row],[SiO2]]/Tabella1[[#This Row],[Al2O3]])</f>
        <v>0.35968981819345619</v>
      </c>
      <c r="BA808" s="6">
        <f>LOG((Tabella1[[#This Row],[FeO]]*0.8998+Tabella1[[#This Row],[Fe2O3]])/Tabella1[[#This Row],[K2O]])</f>
        <v>7.6562920711514271E-2</v>
      </c>
      <c r="BB808" s="6">
        <f>Tabella1[[#This Row],[Log SiO2/Al2O3]]/Tabella1[[#This Row],[Log (FeO3/K2O)]]</f>
        <v>4.6979636467729815</v>
      </c>
    </row>
    <row r="809" spans="1:54" hidden="1">
      <c r="A809" s="19" t="s">
        <v>2863</v>
      </c>
      <c r="B809" s="19" t="s">
        <v>3089</v>
      </c>
      <c r="C809" s="19" t="s">
        <v>2985</v>
      </c>
      <c r="D809" s="19" t="s">
        <v>331</v>
      </c>
      <c r="E809" s="6" t="s">
        <v>2773</v>
      </c>
      <c r="F809" s="19" t="s">
        <v>1406</v>
      </c>
      <c r="G809" s="8" t="s">
        <v>341</v>
      </c>
      <c r="H809" s="6"/>
      <c r="I809" s="6">
        <v>58.48</v>
      </c>
      <c r="J809" s="6">
        <v>0.65</v>
      </c>
      <c r="K809" s="6">
        <v>21.35</v>
      </c>
      <c r="L809" s="6">
        <v>1.74</v>
      </c>
      <c r="M809" s="6">
        <v>5.05</v>
      </c>
      <c r="N809" s="6">
        <v>0.08</v>
      </c>
      <c r="O809" s="6">
        <v>2.0099999999999998</v>
      </c>
      <c r="P809" s="6">
        <v>0.12</v>
      </c>
      <c r="Q809" s="6">
        <v>0.6</v>
      </c>
      <c r="R809" s="6">
        <v>4.45</v>
      </c>
      <c r="S809" s="6">
        <v>0.09</v>
      </c>
      <c r="T809" s="6">
        <v>4.12</v>
      </c>
      <c r="U809" s="6">
        <v>94.36</v>
      </c>
      <c r="V809" s="6"/>
      <c r="W809" s="6">
        <v>61.975413310724882</v>
      </c>
      <c r="X809" s="6">
        <v>0.68885120813904199</v>
      </c>
      <c r="Y809" s="6">
        <v>22.626112759643917</v>
      </c>
      <c r="Z809" s="6">
        <v>7.0156846121237821</v>
      </c>
      <c r="AA809" s="6">
        <v>8.4781687155574395E-2</v>
      </c>
      <c r="AB809" s="6">
        <v>2.1301398897838064</v>
      </c>
      <c r="AC809" s="6">
        <v>0.12717253073336157</v>
      </c>
      <c r="AD809" s="6">
        <v>0.63586265366680794</v>
      </c>
      <c r="AE809" s="6">
        <v>4.7159813480288264</v>
      </c>
      <c r="AF809" s="6">
        <v>99.999999999999972</v>
      </c>
      <c r="AG809" s="6"/>
      <c r="AH809" s="6">
        <v>70.387943823780191</v>
      </c>
      <c r="AI809" s="6">
        <v>0.58838243080892816</v>
      </c>
      <c r="AJ809" s="6">
        <v>15.147688615201584</v>
      </c>
      <c r="AK809" s="6">
        <v>0.78802038269488017</v>
      </c>
      <c r="AL809" s="6">
        <v>5.0834402637813501</v>
      </c>
      <c r="AM809" s="6">
        <v>8.1562761547801371E-2</v>
      </c>
      <c r="AN809" s="6">
        <v>3.605526175422888</v>
      </c>
      <c r="AO809" s="6">
        <v>0.15476272211664666</v>
      </c>
      <c r="AP809" s="6">
        <v>0.7001527473621767</v>
      </c>
      <c r="AQ809" s="6">
        <v>3.4166636483140369</v>
      </c>
      <c r="AR809" s="6">
        <v>100.00000000000004</v>
      </c>
      <c r="AS809" s="6"/>
      <c r="AT809" s="6">
        <v>0.35124438819772791</v>
      </c>
      <c r="AU809" s="6">
        <v>0.23666119904630561</v>
      </c>
      <c r="AV809" s="6">
        <v>0.41495455191942171</v>
      </c>
      <c r="AW809" s="6"/>
      <c r="AX809" s="6">
        <v>0.3024479384339086</v>
      </c>
      <c r="AY809" s="6">
        <v>0.37260163122069317</v>
      </c>
      <c r="AZ809" s="6">
        <f>LOG(Tabella1[[#This Row],[SiO2]]/Tabella1[[#This Row],[Al2O3]])</f>
        <v>0.43760948458876131</v>
      </c>
      <c r="BA809" s="6">
        <f>LOG((Tabella1[[#This Row],[FeO]]*0.8998+Tabella1[[#This Row],[Fe2O3]])/Tabella1[[#This Row],[K2O]])</f>
        <v>0.14987547427492984</v>
      </c>
      <c r="BB809" s="6">
        <f>Tabella1[[#This Row],[Log SiO2/Al2O3]]/Tabella1[[#This Row],[Log (FeO3/K2O)]]</f>
        <v>2.9198205157036936</v>
      </c>
    </row>
    <row r="810" spans="1:54" hidden="1">
      <c r="A810" s="19" t="s">
        <v>2863</v>
      </c>
      <c r="B810" s="19" t="s">
        <v>3089</v>
      </c>
      <c r="C810" s="19" t="s">
        <v>2985</v>
      </c>
      <c r="D810" s="19" t="s">
        <v>331</v>
      </c>
      <c r="E810" s="6" t="s">
        <v>2773</v>
      </c>
      <c r="F810" s="19" t="s">
        <v>1406</v>
      </c>
      <c r="G810" s="8" t="s">
        <v>342</v>
      </c>
      <c r="H810" s="6"/>
      <c r="I810" s="6">
        <v>58.89</v>
      </c>
      <c r="J810" s="6">
        <v>0.56000000000000005</v>
      </c>
      <c r="K810" s="6">
        <v>20.85</v>
      </c>
      <c r="L810" s="6">
        <v>2.89</v>
      </c>
      <c r="M810" s="6">
        <v>3.99</v>
      </c>
      <c r="N810" s="6">
        <v>0.59</v>
      </c>
      <c r="O810" s="6">
        <v>1.57</v>
      </c>
      <c r="P810" s="6">
        <v>0.27</v>
      </c>
      <c r="Q810" s="6">
        <v>0.49</v>
      </c>
      <c r="R810" s="6">
        <v>5.2</v>
      </c>
      <c r="S810" s="6">
        <v>0.06</v>
      </c>
      <c r="T810" s="6" t="s">
        <v>2564</v>
      </c>
      <c r="U810" s="6">
        <v>95.01</v>
      </c>
      <c r="V810" s="6"/>
      <c r="W810" s="6">
        <v>61.982949163245969</v>
      </c>
      <c r="X810" s="6">
        <v>0.58941164087990738</v>
      </c>
      <c r="Y810" s="6">
        <v>21.945058414903695</v>
      </c>
      <c r="Z810" s="6">
        <v>6.936111988211767</v>
      </c>
      <c r="AA810" s="6">
        <v>0.62098726449847375</v>
      </c>
      <c r="AB810" s="6">
        <v>1.6524576360383119</v>
      </c>
      <c r="AC810" s="6">
        <v>0.2841806125670982</v>
      </c>
      <c r="AD810" s="6">
        <v>0.51573518576991895</v>
      </c>
      <c r="AE810" s="6">
        <v>5.4731080938848544</v>
      </c>
      <c r="AF810" s="6">
        <v>99.999999999999986</v>
      </c>
      <c r="AG810" s="6"/>
      <c r="AH810" s="6">
        <v>70.975535020378473</v>
      </c>
      <c r="AI810" s="6">
        <v>0.5075870954437961</v>
      </c>
      <c r="AJ810" s="6">
        <v>14.8125815624431</v>
      </c>
      <c r="AK810" s="6">
        <v>1.3105761225961898</v>
      </c>
      <c r="AL810" s="6">
        <v>4.0217534947454441</v>
      </c>
      <c r="AM810" s="6">
        <v>0.60232397766512935</v>
      </c>
      <c r="AN810" s="6">
        <v>2.8199957489085588</v>
      </c>
      <c r="AO810" s="6">
        <v>0.34867843164131013</v>
      </c>
      <c r="AP810" s="6">
        <v>0.57255054550200712</v>
      </c>
      <c r="AQ810" s="6">
        <v>3.9978064607026931</v>
      </c>
      <c r="AR810" s="6">
        <v>99.999999999999972</v>
      </c>
      <c r="AS810" s="6"/>
      <c r="AT810" s="6">
        <v>0.29800540058801167</v>
      </c>
      <c r="AU810" s="6">
        <v>0.39457917179732754</v>
      </c>
      <c r="AV810" s="6">
        <v>0.4121746717806441</v>
      </c>
      <c r="AW810" s="6"/>
      <c r="AX810" s="6">
        <v>0.18255768569043709</v>
      </c>
      <c r="AY810" s="6">
        <v>0.31489634255454613</v>
      </c>
      <c r="AZ810" s="6">
        <f>LOG(Tabella1[[#This Row],[SiO2]]/Tabella1[[#This Row],[Al2O3]])</f>
        <v>0.45093549500989233</v>
      </c>
      <c r="BA810" s="6">
        <f>LOG((Tabella1[[#This Row],[FeO]]*0.8998+Tabella1[[#This Row],[Fe2O3]])/Tabella1[[#This Row],[K2O]])</f>
        <v>9.5585200216969382E-2</v>
      </c>
      <c r="BB810" s="6">
        <f>Tabella1[[#This Row],[Log SiO2/Al2O3]]/Tabella1[[#This Row],[Log (FeO3/K2O)]]</f>
        <v>4.7176288168703033</v>
      </c>
    </row>
    <row r="811" spans="1:54" hidden="1">
      <c r="A811" s="19" t="s">
        <v>2863</v>
      </c>
      <c r="B811" s="19" t="s">
        <v>3089</v>
      </c>
      <c r="C811" s="19" t="s">
        <v>2985</v>
      </c>
      <c r="D811" s="19" t="s">
        <v>331</v>
      </c>
      <c r="E811" s="6" t="s">
        <v>2773</v>
      </c>
      <c r="F811" s="19" t="s">
        <v>1406</v>
      </c>
      <c r="G811" s="8" t="s">
        <v>343</v>
      </c>
      <c r="H811" s="6"/>
      <c r="I811" s="6">
        <v>60.92</v>
      </c>
      <c r="J811" s="6">
        <v>0.59</v>
      </c>
      <c r="K811" s="6">
        <v>18.18</v>
      </c>
      <c r="L811" s="6">
        <v>2.06</v>
      </c>
      <c r="M811" s="6">
        <v>4.9800000000000004</v>
      </c>
      <c r="N811" s="6">
        <v>0.04</v>
      </c>
      <c r="O811" s="6">
        <v>2.76</v>
      </c>
      <c r="P811" s="6">
        <v>0.17</v>
      </c>
      <c r="Q811" s="6">
        <v>0.99</v>
      </c>
      <c r="R811" s="6">
        <v>3.49</v>
      </c>
      <c r="S811" s="6">
        <v>7.0000000000000007E-2</v>
      </c>
      <c r="T811" s="6">
        <v>4.1500000000000004</v>
      </c>
      <c r="U811" s="6">
        <v>93.97</v>
      </c>
      <c r="V811" s="6"/>
      <c r="W811" s="6">
        <v>64.829200808768761</v>
      </c>
      <c r="X811" s="6">
        <v>0.62785995530488448</v>
      </c>
      <c r="Y811" s="6">
        <v>19.346599978716611</v>
      </c>
      <c r="Z811" s="6">
        <v>7.268277109715866</v>
      </c>
      <c r="AA811" s="6">
        <v>4.2566776630839631E-2</v>
      </c>
      <c r="AB811" s="6">
        <v>2.937107587527934</v>
      </c>
      <c r="AC811" s="6">
        <v>0.18090880068106843</v>
      </c>
      <c r="AD811" s="6">
        <v>1.0535277216132808</v>
      </c>
      <c r="AE811" s="6">
        <v>3.7139512610407577</v>
      </c>
      <c r="AF811" s="6">
        <v>100</v>
      </c>
      <c r="AG811" s="6"/>
      <c r="AH811" s="6">
        <v>72.039051553309619</v>
      </c>
      <c r="AI811" s="6">
        <v>0.52470539311381548</v>
      </c>
      <c r="AJ811" s="6">
        <v>12.6724196243728</v>
      </c>
      <c r="AK811" s="6">
        <v>0.91658469242303209</v>
      </c>
      <c r="AL811" s="6">
        <v>4.9250751997634765</v>
      </c>
      <c r="AM811" s="6">
        <v>4.0066287490305823E-2</v>
      </c>
      <c r="AN811" s="6">
        <v>4.8640592258134507</v>
      </c>
      <c r="AO811" s="6">
        <v>0.21540273443098706</v>
      </c>
      <c r="AP811" s="6">
        <v>1.1349949218363473</v>
      </c>
      <c r="AQ811" s="6">
        <v>2.6325996540929961</v>
      </c>
      <c r="AR811" s="6">
        <v>100</v>
      </c>
      <c r="AS811" s="6"/>
      <c r="AT811" s="6">
        <v>0.4185107621650121</v>
      </c>
      <c r="AU811" s="6">
        <v>0.27124934025334274</v>
      </c>
      <c r="AV811" s="6">
        <v>0.49688348472411392</v>
      </c>
      <c r="AW811" s="6"/>
      <c r="AX811" s="6">
        <v>0.24189605743085318</v>
      </c>
      <c r="AY811" s="6">
        <v>0.43829836356547802</v>
      </c>
      <c r="AZ811" s="6">
        <f>LOG(Tabella1[[#This Row],[SiO2]]/Tabella1[[#This Row],[Al2O3]])</f>
        <v>0.52516601577805633</v>
      </c>
      <c r="BA811" s="6">
        <f>LOG((Tabella1[[#This Row],[FeO]]*0.8998+Tabella1[[#This Row],[Fe2O3]])/Tabella1[[#This Row],[K2O]])</f>
        <v>0.27281898775563157</v>
      </c>
      <c r="BB811" s="6">
        <f>Tabella1[[#This Row],[Log SiO2/Al2O3]]/Tabella1[[#This Row],[Log (FeO3/K2O)]]</f>
        <v>1.9249613822644049</v>
      </c>
    </row>
    <row r="812" spans="1:54" hidden="1">
      <c r="A812" s="19" t="s">
        <v>2863</v>
      </c>
      <c r="B812" s="19" t="s">
        <v>3089</v>
      </c>
      <c r="C812" s="19" t="s">
        <v>2985</v>
      </c>
      <c r="D812" s="19" t="s">
        <v>331</v>
      </c>
      <c r="E812" s="6" t="s">
        <v>2773</v>
      </c>
      <c r="F812" s="19" t="s">
        <v>1406</v>
      </c>
      <c r="G812" s="8" t="s">
        <v>344</v>
      </c>
      <c r="H812" s="20"/>
      <c r="I812" s="6">
        <v>64.72</v>
      </c>
      <c r="J812" s="6">
        <v>0.56000000000000005</v>
      </c>
      <c r="K812" s="6">
        <v>16.940000000000001</v>
      </c>
      <c r="L812" s="6">
        <v>1.37</v>
      </c>
      <c r="M812" s="6">
        <v>4.1900000000000004</v>
      </c>
      <c r="N812" s="6">
        <v>0.05</v>
      </c>
      <c r="O812" s="6">
        <v>2.15</v>
      </c>
      <c r="P812" s="6">
        <v>0.15</v>
      </c>
      <c r="Q812" s="6">
        <v>0.96</v>
      </c>
      <c r="R812" s="6">
        <v>3.98</v>
      </c>
      <c r="S812" s="6">
        <v>0.1</v>
      </c>
      <c r="T812" s="6">
        <v>3.4</v>
      </c>
      <c r="U812" s="6">
        <v>94.93</v>
      </c>
      <c r="V812" s="12"/>
      <c r="W812" s="6">
        <v>68.176551142947432</v>
      </c>
      <c r="X812" s="6">
        <v>0.58990835352364901</v>
      </c>
      <c r="Y812" s="6">
        <v>17.844727694090381</v>
      </c>
      <c r="Z812" s="6">
        <v>5.7094701358896023</v>
      </c>
      <c r="AA812" s="6">
        <v>5.2670388707468659E-2</v>
      </c>
      <c r="AB812" s="6">
        <v>2.2648267144211522</v>
      </c>
      <c r="AC812" s="6">
        <v>0.15801116612240595</v>
      </c>
      <c r="AD812" s="6">
        <v>1.0112714631833981</v>
      </c>
      <c r="AE812" s="6">
        <v>4.1925629411145051</v>
      </c>
      <c r="AF812" s="6">
        <v>99.999999999999986</v>
      </c>
      <c r="AG812" s="6"/>
      <c r="AH812" s="6">
        <v>75.198497365626864</v>
      </c>
      <c r="AI812" s="6">
        <v>0.48934381739386262</v>
      </c>
      <c r="AJ812" s="6">
        <v>11.602234383417022</v>
      </c>
      <c r="AK812" s="6">
        <v>0.59894715854933789</v>
      </c>
      <c r="AL812" s="6">
        <v>4.071553149690196</v>
      </c>
      <c r="AM812" s="6">
        <v>4.9209808854778721E-2</v>
      </c>
      <c r="AN812" s="6">
        <v>3.722980781914536</v>
      </c>
      <c r="AO812" s="6">
        <v>0.1867480656289944</v>
      </c>
      <c r="AP812" s="6">
        <v>1.0814153231854411</v>
      </c>
      <c r="AQ812" s="6">
        <v>2.9498846037853177</v>
      </c>
      <c r="AR812" s="6">
        <v>99.999999999999972</v>
      </c>
      <c r="AS812" s="6"/>
      <c r="AT812" s="6">
        <v>0.41401284268810729</v>
      </c>
      <c r="AU812" s="6">
        <v>0.22732825873082591</v>
      </c>
      <c r="AV812" s="6">
        <v>0.47763994801778376</v>
      </c>
      <c r="AW812" s="6"/>
      <c r="AX812" s="6">
        <v>0.16237763415607845</v>
      </c>
      <c r="AY812" s="6">
        <v>0.43783885859183058</v>
      </c>
      <c r="AZ812" s="6">
        <f>LOG(Tabella1[[#This Row],[SiO2]]/Tabella1[[#This Row],[Al2O3]])</f>
        <v>0.58212510260952777</v>
      </c>
      <c r="BA812" s="6">
        <f>LOG((Tabella1[[#This Row],[FeO]]*0.8998+Tabella1[[#This Row],[Fe2O3]])/Tabella1[[#This Row],[K2O]])</f>
        <v>0.1110937345864465</v>
      </c>
      <c r="BB812" s="6">
        <f>Tabella1[[#This Row],[Log SiO2/Al2O3]]/Tabella1[[#This Row],[Log (FeO3/K2O)]]</f>
        <v>5.2399453918488339</v>
      </c>
    </row>
    <row r="813" spans="1:54" hidden="1">
      <c r="A813" s="19" t="s">
        <v>2863</v>
      </c>
      <c r="B813" s="19" t="s">
        <v>3089</v>
      </c>
      <c r="C813" s="19" t="s">
        <v>2985</v>
      </c>
      <c r="D813" s="19" t="s">
        <v>331</v>
      </c>
      <c r="E813" s="6" t="s">
        <v>2776</v>
      </c>
      <c r="F813" s="19" t="s">
        <v>1406</v>
      </c>
      <c r="G813" s="8" t="s">
        <v>345</v>
      </c>
      <c r="H813" s="20"/>
      <c r="I813" s="6">
        <v>55.19</v>
      </c>
      <c r="J813" s="6">
        <v>0.74</v>
      </c>
      <c r="K813" s="6">
        <v>22.49</v>
      </c>
      <c r="L813" s="6">
        <v>1.1299999999999999</v>
      </c>
      <c r="M813" s="6">
        <v>6.13</v>
      </c>
      <c r="N813" s="6">
        <v>0.03</v>
      </c>
      <c r="O813" s="6">
        <v>2.89</v>
      </c>
      <c r="P813" s="6">
        <v>0.63</v>
      </c>
      <c r="Q813" s="6">
        <v>2.2200000000000002</v>
      </c>
      <c r="R813" s="6">
        <v>3.71</v>
      </c>
      <c r="S813" s="6">
        <v>0.1</v>
      </c>
      <c r="T813" s="6" t="s">
        <v>2564</v>
      </c>
      <c r="U813" s="6">
        <v>95.05</v>
      </c>
      <c r="V813" s="12"/>
      <c r="W813" s="6">
        <v>58.064176749079429</v>
      </c>
      <c r="X813" s="6">
        <v>0.77853761178327197</v>
      </c>
      <c r="Y813" s="6">
        <v>23.661230931088902</v>
      </c>
      <c r="Z813" s="6">
        <v>7.5223566543924258</v>
      </c>
      <c r="AA813" s="6">
        <v>3.1562335612835349E-2</v>
      </c>
      <c r="AB813" s="6">
        <v>3.0405049973698057</v>
      </c>
      <c r="AC813" s="6">
        <v>0.66280904786954242</v>
      </c>
      <c r="AD813" s="6">
        <v>2.3356128353498162</v>
      </c>
      <c r="AE813" s="6">
        <v>3.9032088374539717</v>
      </c>
      <c r="AF813" s="6">
        <v>100</v>
      </c>
      <c r="AG813" s="6"/>
      <c r="AH813" s="6">
        <v>65.605390302274913</v>
      </c>
      <c r="AI813" s="6">
        <v>0.66155548403957964</v>
      </c>
      <c r="AJ813" s="6">
        <v>15.758909435338312</v>
      </c>
      <c r="AK813" s="6">
        <v>0.50542283663187337</v>
      </c>
      <c r="AL813" s="6">
        <v>6.0941766040605181</v>
      </c>
      <c r="AM813" s="6">
        <v>3.0207264899208178E-2</v>
      </c>
      <c r="AN813" s="6">
        <v>5.1198666872809229</v>
      </c>
      <c r="AO813" s="6">
        <v>0.80244241816951467</v>
      </c>
      <c r="AP813" s="6">
        <v>2.5584841807726248</v>
      </c>
      <c r="AQ813" s="6">
        <v>2.8132241719511186</v>
      </c>
      <c r="AR813" s="6">
        <v>100.00000000000001</v>
      </c>
      <c r="AS813" s="6"/>
      <c r="AT813" s="6">
        <v>0.41880680488015154</v>
      </c>
      <c r="AU813" s="6">
        <v>0.14227199209351796</v>
      </c>
      <c r="AV813" s="6">
        <v>0.4565584913725152</v>
      </c>
      <c r="AW813" s="6"/>
      <c r="AX813" s="6">
        <v>0.26298336309822751</v>
      </c>
      <c r="AY813" s="6">
        <v>0.44276736426272217</v>
      </c>
      <c r="AZ813" s="6">
        <f>LOG(Tabella1[[#This Row],[SiO2]]/Tabella1[[#This Row],[Al2O3]])</f>
        <v>0.3898709386296314</v>
      </c>
      <c r="BA813" s="6">
        <f>LOG((Tabella1[[#This Row],[FeO]]*0.8998+Tabella1[[#This Row],[Fe2O3]])/Tabella1[[#This Row],[K2O]])</f>
        <v>0.25317165871167086</v>
      </c>
      <c r="BB813" s="6">
        <f>Tabella1[[#This Row],[Log SiO2/Al2O3]]/Tabella1[[#This Row],[Log (FeO3/K2O)]]</f>
        <v>1.5399470091304455</v>
      </c>
    </row>
    <row r="814" spans="1:54" hidden="1">
      <c r="A814" s="19" t="s">
        <v>2863</v>
      </c>
      <c r="B814" s="19" t="s">
        <v>3089</v>
      </c>
      <c r="C814" s="19" t="s">
        <v>2985</v>
      </c>
      <c r="D814" s="19" t="s">
        <v>331</v>
      </c>
      <c r="E814" s="6" t="s">
        <v>2776</v>
      </c>
      <c r="F814" s="19" t="s">
        <v>1406</v>
      </c>
      <c r="G814" s="8" t="s">
        <v>346</v>
      </c>
      <c r="H814" s="20"/>
      <c r="I814" s="6">
        <v>54.96</v>
      </c>
      <c r="J814" s="6">
        <v>0.72</v>
      </c>
      <c r="K814" s="6">
        <v>22.59</v>
      </c>
      <c r="L814" s="6">
        <v>1.58</v>
      </c>
      <c r="M814" s="6">
        <v>5.84</v>
      </c>
      <c r="N814" s="6">
        <v>0.04</v>
      </c>
      <c r="O814" s="6">
        <v>2.69</v>
      </c>
      <c r="P814" s="6">
        <v>0.28000000000000003</v>
      </c>
      <c r="Q814" s="6">
        <v>1.26</v>
      </c>
      <c r="R814" s="6">
        <v>4.32</v>
      </c>
      <c r="S814" s="6">
        <v>0.11</v>
      </c>
      <c r="T814" s="6">
        <v>4.29</v>
      </c>
      <c r="U814" s="6">
        <v>94.120000000000019</v>
      </c>
      <c r="V814" s="12"/>
      <c r="W814" s="6">
        <v>58.393540161495949</v>
      </c>
      <c r="X814" s="6">
        <v>0.76498087547811289</v>
      </c>
      <c r="Y814" s="6">
        <v>24.001274968125792</v>
      </c>
      <c r="Z814" s="6">
        <v>7.7135571610709714</v>
      </c>
      <c r="AA814" s="6">
        <v>4.2498937526561829E-2</v>
      </c>
      <c r="AB814" s="6">
        <v>2.8580535486612826</v>
      </c>
      <c r="AC814" s="6">
        <v>0.29749256268593283</v>
      </c>
      <c r="AD814" s="6">
        <v>1.3387165320866976</v>
      </c>
      <c r="AE814" s="6">
        <v>4.5898852528686778</v>
      </c>
      <c r="AF814" s="6">
        <v>99.999999999999972</v>
      </c>
      <c r="AG814" s="6"/>
      <c r="AH814" s="6">
        <v>66.486916721474756</v>
      </c>
      <c r="AI814" s="6">
        <v>0.65505443361954907</v>
      </c>
      <c r="AJ814" s="6">
        <v>16.108803169507429</v>
      </c>
      <c r="AK814" s="6">
        <v>0.71919033786439113</v>
      </c>
      <c r="AL814" s="6">
        <v>5.9085069125071445</v>
      </c>
      <c r="AM814" s="6">
        <v>4.098835420089119E-2</v>
      </c>
      <c r="AN814" s="6">
        <v>4.8497955409599358</v>
      </c>
      <c r="AO814" s="6">
        <v>0.36294573696645061</v>
      </c>
      <c r="AP814" s="6">
        <v>1.4777829328953447</v>
      </c>
      <c r="AQ814" s="6">
        <v>3.333684665363184</v>
      </c>
      <c r="AR814" s="6">
        <v>100.00000000000001</v>
      </c>
      <c r="AS814" s="6"/>
      <c r="AT814" s="6">
        <v>0.39763233082203453</v>
      </c>
      <c r="AU814" s="6">
        <v>0.19578095601080978</v>
      </c>
      <c r="AV814" s="6">
        <v>0.45079561222012221</v>
      </c>
      <c r="AW814" s="6"/>
      <c r="AX814" s="6">
        <v>0.27848676108198855</v>
      </c>
      <c r="AY814" s="6">
        <v>0.42020027405826793</v>
      </c>
      <c r="AZ814" s="6">
        <f>LOG(Tabella1[[#This Row],[SiO2]]/Tabella1[[#This Row],[Al2O3]])</f>
        <v>0.38613049313113101</v>
      </c>
      <c r="BA814" s="6">
        <f>LOG((Tabella1[[#This Row],[FeO]]*0.8998+Tabella1[[#This Row],[Fe2O3]])/Tabella1[[#This Row],[K2O]])</f>
        <v>0.19924409727259426</v>
      </c>
      <c r="BB814" s="6">
        <f>Tabella1[[#This Row],[Log SiO2/Al2O3]]/Tabella1[[#This Row],[Log (FeO3/K2O)]]</f>
        <v>1.9379770764443254</v>
      </c>
    </row>
    <row r="815" spans="1:54" hidden="1">
      <c r="A815" s="19" t="s">
        <v>2863</v>
      </c>
      <c r="B815" s="19" t="s">
        <v>3089</v>
      </c>
      <c r="C815" s="19" t="s">
        <v>2985</v>
      </c>
      <c r="D815" s="19" t="s">
        <v>331</v>
      </c>
      <c r="E815" s="6" t="s">
        <v>2776</v>
      </c>
      <c r="F815" s="19" t="s">
        <v>1406</v>
      </c>
      <c r="G815" s="8" t="s">
        <v>347</v>
      </c>
      <c r="H815" s="20"/>
      <c r="I815" s="6">
        <v>68.7</v>
      </c>
      <c r="J815" s="6">
        <v>0.55000000000000004</v>
      </c>
      <c r="K815" s="6">
        <v>15.55</v>
      </c>
      <c r="L815" s="6">
        <v>1.1000000000000001</v>
      </c>
      <c r="M815" s="6">
        <v>2.9</v>
      </c>
      <c r="N815" s="6">
        <v>0.02</v>
      </c>
      <c r="O815" s="6">
        <v>2.9</v>
      </c>
      <c r="P815" s="6">
        <v>0.27</v>
      </c>
      <c r="Q815" s="6">
        <v>1.92</v>
      </c>
      <c r="R815" s="6">
        <v>3.18</v>
      </c>
      <c r="S815" s="6">
        <v>0.05</v>
      </c>
      <c r="T815" s="6" t="s">
        <v>2564</v>
      </c>
      <c r="U815" s="6">
        <v>96.98</v>
      </c>
      <c r="V815" s="12"/>
      <c r="W815" s="6">
        <v>70.839348319241083</v>
      </c>
      <c r="X815" s="6">
        <v>0.56712724273045989</v>
      </c>
      <c r="Y815" s="6">
        <v>16.034233862652091</v>
      </c>
      <c r="Z815" s="6">
        <v>4.0111363167663434</v>
      </c>
      <c r="AA815" s="6">
        <v>2.0622808826562179E-2</v>
      </c>
      <c r="AB815" s="6">
        <v>2.9903072798515158</v>
      </c>
      <c r="AC815" s="6">
        <v>0.27840791915858937</v>
      </c>
      <c r="AD815" s="6">
        <v>1.979789647349969</v>
      </c>
      <c r="AE815" s="6">
        <v>3.2790266034233864</v>
      </c>
      <c r="AF815" s="6">
        <v>100.00000000000001</v>
      </c>
      <c r="AG815" s="6"/>
      <c r="AH815" s="6">
        <v>76.624184194513219</v>
      </c>
      <c r="AI815" s="6">
        <v>0.46134651129351367</v>
      </c>
      <c r="AJ815" s="6">
        <v>10.223440994240276</v>
      </c>
      <c r="AK815" s="6">
        <v>0.46163539451912017</v>
      </c>
      <c r="AL815" s="6">
        <v>2.7050952143182148</v>
      </c>
      <c r="AM815" s="6">
        <v>1.8895141221699125E-2</v>
      </c>
      <c r="AN815" s="6">
        <v>4.8204635701578296</v>
      </c>
      <c r="AO815" s="6">
        <v>0.32267631591670892</v>
      </c>
      <c r="AP815" s="6">
        <v>2.0761608027374034</v>
      </c>
      <c r="AQ815" s="6">
        <v>2.2624945817888156</v>
      </c>
      <c r="AR815" s="6">
        <v>100</v>
      </c>
      <c r="AS815" s="6"/>
      <c r="AT815" s="6">
        <v>0.570548089319875</v>
      </c>
      <c r="AU815" s="6">
        <v>0.25445911139729555</v>
      </c>
      <c r="AV815" s="6">
        <v>0.64054560042792186</v>
      </c>
      <c r="AW815" s="6"/>
      <c r="AX815" s="6">
        <v>0.12257223001579706</v>
      </c>
      <c r="AY815" s="6">
        <v>0.60350219619966106</v>
      </c>
      <c r="AZ815" s="6">
        <f>LOG(Tabella1[[#This Row],[SiO2]]/Tabella1[[#This Row],[Al2O3]])</f>
        <v>0.64522634369669407</v>
      </c>
      <c r="BA815" s="6">
        <f>LOG((Tabella1[[#This Row],[FeO]]*0.8998+Tabella1[[#This Row],[Fe2O3]])/Tabella1[[#This Row],[K2O]])</f>
        <v>6.6878889228690425E-2</v>
      </c>
      <c r="BB815" s="6">
        <f>Tabella1[[#This Row],[Log SiO2/Al2O3]]/Tabella1[[#This Row],[Log (FeO3/K2O)]]</f>
        <v>9.6476833143918004</v>
      </c>
    </row>
    <row r="816" spans="1:54" hidden="1">
      <c r="A816" s="19" t="s">
        <v>2863</v>
      </c>
      <c r="B816" s="19" t="s">
        <v>3089</v>
      </c>
      <c r="C816" s="19" t="s">
        <v>2985</v>
      </c>
      <c r="D816" s="19" t="s">
        <v>331</v>
      </c>
      <c r="E816" s="6" t="s">
        <v>2776</v>
      </c>
      <c r="F816" s="19" t="s">
        <v>1406</v>
      </c>
      <c r="G816" s="8" t="s">
        <v>348</v>
      </c>
      <c r="H816" s="20"/>
      <c r="I816" s="6">
        <v>62.77</v>
      </c>
      <c r="J816" s="6">
        <v>0.63</v>
      </c>
      <c r="K816" s="6">
        <v>20.07</v>
      </c>
      <c r="L816" s="6">
        <v>1.03</v>
      </c>
      <c r="M816" s="6">
        <v>4.84</v>
      </c>
      <c r="N816" s="6">
        <v>0.04</v>
      </c>
      <c r="O816" s="6">
        <v>1.65</v>
      </c>
      <c r="P816" s="6">
        <v>0.42</v>
      </c>
      <c r="Q816" s="6">
        <v>1.5</v>
      </c>
      <c r="R816" s="6">
        <v>3.73</v>
      </c>
      <c r="S816" s="6">
        <v>0.1</v>
      </c>
      <c r="T816" s="6" t="s">
        <v>2564</v>
      </c>
      <c r="U816" s="6">
        <v>96.580000000000013</v>
      </c>
      <c r="V816" s="12"/>
      <c r="W816" s="6">
        <v>64.992752122592663</v>
      </c>
      <c r="X816" s="6">
        <v>0.65230896665976379</v>
      </c>
      <c r="Y816" s="6">
        <v>20.780699937875337</v>
      </c>
      <c r="Z816" s="6">
        <v>5.9743218057568841</v>
      </c>
      <c r="AA816" s="6">
        <v>4.1416442327604053E-2</v>
      </c>
      <c r="AB816" s="6">
        <v>1.7084282460136671</v>
      </c>
      <c r="AC816" s="6">
        <v>0.43487264443984258</v>
      </c>
      <c r="AD816" s="6">
        <v>1.553116587285152</v>
      </c>
      <c r="AE816" s="6">
        <v>3.8620832470490778</v>
      </c>
      <c r="AF816" s="6">
        <v>99.999999999999986</v>
      </c>
      <c r="AG816" s="6"/>
      <c r="AH816" s="6">
        <v>72.710525560685141</v>
      </c>
      <c r="AI816" s="6">
        <v>0.54883415345196895</v>
      </c>
      <c r="AJ816" s="6">
        <v>13.704086852155539</v>
      </c>
      <c r="AK816" s="6">
        <v>0.44893107440177216</v>
      </c>
      <c r="AL816" s="6">
        <v>4.6888457762828564</v>
      </c>
      <c r="AM816" s="6">
        <v>3.9247876686144177E-2</v>
      </c>
      <c r="AN816" s="6">
        <v>2.8484642943885556</v>
      </c>
      <c r="AO816" s="6">
        <v>0.52130110390884832</v>
      </c>
      <c r="AP816" s="6">
        <v>1.6845621806117304</v>
      </c>
      <c r="AQ816" s="6">
        <v>2.7561654745194275</v>
      </c>
      <c r="AR816" s="6">
        <v>99.999999999999972</v>
      </c>
      <c r="AS816" s="6"/>
      <c r="AT816" s="6">
        <v>0.33768893156823498</v>
      </c>
      <c r="AU816" s="6">
        <v>0.16071399486839263</v>
      </c>
      <c r="AV816" s="6">
        <v>0.3779152333764636</v>
      </c>
      <c r="AW816" s="6"/>
      <c r="AX816" s="6">
        <v>0.30082664037646883</v>
      </c>
      <c r="AY816" s="6">
        <v>0.36118972716382819</v>
      </c>
      <c r="AZ816" s="6">
        <f>LOG(Tabella1[[#This Row],[SiO2]]/Tabella1[[#This Row],[Al2O3]])</f>
        <v>0.49520475616322518</v>
      </c>
      <c r="BA816" s="6">
        <f>LOG((Tabella1[[#This Row],[FeO]]*0.8998+Tabella1[[#This Row],[Fe2O3]])/Tabella1[[#This Row],[K2O]])</f>
        <v>0.15947945658336832</v>
      </c>
      <c r="BB816" s="6">
        <f>Tabella1[[#This Row],[Log SiO2/Al2O3]]/Tabella1[[#This Row],[Log (FeO3/K2O)]]</f>
        <v>3.1051319509880293</v>
      </c>
    </row>
    <row r="817" spans="1:54" hidden="1">
      <c r="A817" s="19" t="s">
        <v>2863</v>
      </c>
      <c r="B817" s="19" t="s">
        <v>3089</v>
      </c>
      <c r="C817" s="19" t="s">
        <v>2985</v>
      </c>
      <c r="D817" s="19" t="s">
        <v>331</v>
      </c>
      <c r="E817" s="6" t="s">
        <v>2776</v>
      </c>
      <c r="F817" s="19" t="s">
        <v>1406</v>
      </c>
      <c r="G817" s="8" t="s">
        <v>349</v>
      </c>
      <c r="H817" s="12"/>
      <c r="I817" s="21">
        <v>54.95</v>
      </c>
      <c r="J817" s="21">
        <v>0.8</v>
      </c>
      <c r="K817" s="6">
        <v>24.22</v>
      </c>
      <c r="L817" s="21"/>
      <c r="M817" s="21">
        <v>8.67</v>
      </c>
      <c r="N817" s="21">
        <v>0.18</v>
      </c>
      <c r="O817" s="21">
        <v>2.08</v>
      </c>
      <c r="P817" s="6">
        <v>0.76</v>
      </c>
      <c r="Q817" s="21">
        <v>1.08</v>
      </c>
      <c r="R817" s="6">
        <v>4.68</v>
      </c>
      <c r="S817" s="21">
        <v>0.08</v>
      </c>
      <c r="T817" s="6" t="s">
        <v>2564</v>
      </c>
      <c r="U817" s="6">
        <v>97.42</v>
      </c>
      <c r="V817" s="12"/>
      <c r="W817" s="6">
        <v>56.405255594333816</v>
      </c>
      <c r="X817" s="6">
        <v>0.8211866146581811</v>
      </c>
      <c r="Y817" s="6">
        <v>24.86142475877643</v>
      </c>
      <c r="Z817" s="6">
        <v>8.8996099363580363</v>
      </c>
      <c r="AA817" s="6">
        <v>0.18476698829809074</v>
      </c>
      <c r="AB817" s="6">
        <v>2.1350851981112711</v>
      </c>
      <c r="AC817" s="6">
        <v>0.78012728392527197</v>
      </c>
      <c r="AD817" s="6">
        <v>1.1086019297885445</v>
      </c>
      <c r="AE817" s="6">
        <v>4.8039416957503596</v>
      </c>
      <c r="AF817" s="6">
        <v>100</v>
      </c>
      <c r="AG817" s="6"/>
      <c r="AH817" s="6">
        <v>64.485910065575183</v>
      </c>
      <c r="AI817" s="6">
        <v>0.70606152792727261</v>
      </c>
      <c r="AJ817" s="6">
        <v>16.754398855837302</v>
      </c>
      <c r="AK817" s="6">
        <v>0</v>
      </c>
      <c r="AL817" s="6">
        <v>8.5092574882679788</v>
      </c>
      <c r="AM817" s="6">
        <v>0.17892896980987516</v>
      </c>
      <c r="AN817" s="6">
        <v>3.6378279219149712</v>
      </c>
      <c r="AO817" s="6">
        <v>0.95566334303351708</v>
      </c>
      <c r="AP817" s="6">
        <v>1.2287726155191236</v>
      </c>
      <c r="AQ817" s="6">
        <v>3.5034368267104683</v>
      </c>
      <c r="AR817" s="6">
        <v>99.999999999999986</v>
      </c>
      <c r="AS817" s="6"/>
      <c r="AT817" s="6">
        <v>0.29948154631936363</v>
      </c>
      <c r="AU817" s="6" t="s">
        <v>2564</v>
      </c>
      <c r="AV817" s="6" t="s">
        <v>2564</v>
      </c>
      <c r="AW817" s="6"/>
      <c r="AX817" s="6">
        <v>0.26815624420892692</v>
      </c>
      <c r="AY817" s="6">
        <v>0.31796349342098817</v>
      </c>
      <c r="AZ817" s="6">
        <f>LOG(Tabella1[[#This Row],[SiO2]]/Tabella1[[#This Row],[Al2O3]])</f>
        <v>0.35579355795247597</v>
      </c>
      <c r="BA817" s="6">
        <f>LOG((Tabella1[[#This Row],[FeO]]*0.8998+Tabella1[[#This Row],[Fe2O3]])/Tabella1[[#This Row],[K2O]])</f>
        <v>0.22191923323163434</v>
      </c>
      <c r="BB817" s="6">
        <f>Tabella1[[#This Row],[Log SiO2/Al2O3]]/Tabella1[[#This Row],[Log (FeO3/K2O)]]</f>
        <v>1.603256972238664</v>
      </c>
    </row>
    <row r="818" spans="1:54" hidden="1">
      <c r="A818" s="19" t="s">
        <v>2863</v>
      </c>
      <c r="B818" s="19" t="s">
        <v>3089</v>
      </c>
      <c r="C818" s="19" t="s">
        <v>2985</v>
      </c>
      <c r="D818" s="19" t="s">
        <v>331</v>
      </c>
      <c r="E818" s="6" t="s">
        <v>2776</v>
      </c>
      <c r="F818" s="19" t="s">
        <v>1406</v>
      </c>
      <c r="G818" s="8" t="s">
        <v>350</v>
      </c>
      <c r="H818" s="12"/>
      <c r="I818" s="21">
        <v>53.03</v>
      </c>
      <c r="J818" s="21">
        <v>0.91</v>
      </c>
      <c r="K818" s="6">
        <v>25.99</v>
      </c>
      <c r="L818" s="21"/>
      <c r="M818" s="21">
        <v>8.0500000000000007</v>
      </c>
      <c r="N818" s="21">
        <v>0.16</v>
      </c>
      <c r="O818" s="21">
        <v>2</v>
      </c>
      <c r="P818" s="6">
        <v>0.69</v>
      </c>
      <c r="Q818" s="21">
        <v>1.1599999999999999</v>
      </c>
      <c r="R818" s="6">
        <v>5.12</v>
      </c>
      <c r="S818" s="21">
        <v>0.08</v>
      </c>
      <c r="T818" s="6" t="s">
        <v>2564</v>
      </c>
      <c r="U818" s="6">
        <v>97.109999999999985</v>
      </c>
      <c r="V818" s="12"/>
      <c r="W818" s="6">
        <v>54.608176294923297</v>
      </c>
      <c r="X818" s="6">
        <v>0.93708165997322646</v>
      </c>
      <c r="Y818" s="6">
        <v>26.763464112861708</v>
      </c>
      <c r="Z818" s="6">
        <v>8.289568530532387</v>
      </c>
      <c r="AA818" s="6">
        <v>0.16476161054474311</v>
      </c>
      <c r="AB818" s="6">
        <v>2.0595201318092884</v>
      </c>
      <c r="AC818" s="6">
        <v>0.71053444547420452</v>
      </c>
      <c r="AD818" s="6">
        <v>1.1945216764493873</v>
      </c>
      <c r="AE818" s="6">
        <v>5.2723715374317797</v>
      </c>
      <c r="AF818" s="6">
        <v>100.00000000000003</v>
      </c>
      <c r="AG818" s="6"/>
      <c r="AH818" s="6">
        <v>63.095623911303221</v>
      </c>
      <c r="AI818" s="6">
        <v>0.81428123952684861</v>
      </c>
      <c r="AJ818" s="6">
        <v>18.228102679260726</v>
      </c>
      <c r="AK818" s="6">
        <v>0</v>
      </c>
      <c r="AL818" s="6">
        <v>8.0103026276885068</v>
      </c>
      <c r="AM818" s="6">
        <v>0.16125330129022872</v>
      </c>
      <c r="AN818" s="6">
        <v>3.5464128204144423</v>
      </c>
      <c r="AO818" s="6">
        <v>0.87967226991963376</v>
      </c>
      <c r="AP818" s="6">
        <v>1.3380927985331394</v>
      </c>
      <c r="AQ818" s="6">
        <v>3.8859649065066075</v>
      </c>
      <c r="AR818" s="6">
        <v>100</v>
      </c>
      <c r="AS818" s="6"/>
      <c r="AT818" s="6">
        <v>0.30687030725469588</v>
      </c>
      <c r="AU818" s="6" t="s">
        <v>2564</v>
      </c>
      <c r="AV818" s="6" t="s">
        <v>2564</v>
      </c>
      <c r="AW818" s="6"/>
      <c r="AX818" s="6">
        <v>0.29461545842833192</v>
      </c>
      <c r="AY818" s="6">
        <v>0.33013121156313002</v>
      </c>
      <c r="AZ818" s="6">
        <f>LOG(Tabella1[[#This Row],[SiO2]]/Tabella1[[#This Row],[Al2O3]])</f>
        <v>0.30971534761755015</v>
      </c>
      <c r="BA818" s="6">
        <f>LOG((Tabella1[[#This Row],[FeO]]*0.8998+Tabella1[[#This Row],[Fe2O3]])/Tabella1[[#This Row],[K2O]])</f>
        <v>0.15067190822158583</v>
      </c>
      <c r="BB818" s="6">
        <f>Tabella1[[#This Row],[Log SiO2/Al2O3]]/Tabella1[[#This Row],[Log (FeO3/K2O)]]</f>
        <v>2.0555613270794106</v>
      </c>
    </row>
    <row r="819" spans="1:54" hidden="1">
      <c r="A819" s="19" t="s">
        <v>2863</v>
      </c>
      <c r="B819" s="19" t="s">
        <v>3089</v>
      </c>
      <c r="C819" s="19" t="s">
        <v>2985</v>
      </c>
      <c r="D819" s="19" t="s">
        <v>331</v>
      </c>
      <c r="E819" s="6" t="s">
        <v>2776</v>
      </c>
      <c r="F819" s="19" t="s">
        <v>1406</v>
      </c>
      <c r="G819" s="8" t="s">
        <v>351</v>
      </c>
      <c r="H819" s="12"/>
      <c r="I819" s="21">
        <v>57.65</v>
      </c>
      <c r="J819" s="21">
        <v>0.71</v>
      </c>
      <c r="K819" s="6">
        <v>22.31</v>
      </c>
      <c r="L819" s="21">
        <v>1.86</v>
      </c>
      <c r="M819" s="21">
        <v>4.45</v>
      </c>
      <c r="N819" s="21">
        <v>0.04</v>
      </c>
      <c r="O819" s="21">
        <v>2.69</v>
      </c>
      <c r="P819" s="6">
        <v>0.04</v>
      </c>
      <c r="Q819" s="21">
        <v>0.43</v>
      </c>
      <c r="R819" s="6">
        <v>5.24</v>
      </c>
      <c r="S819" s="21">
        <v>0.06</v>
      </c>
      <c r="T819" s="6">
        <v>4.4000000000000004</v>
      </c>
      <c r="U819" s="6">
        <v>95.230000000000018</v>
      </c>
      <c r="V819" s="12"/>
      <c r="W819" s="6">
        <v>60.537645699884479</v>
      </c>
      <c r="X819" s="6">
        <v>0.74556337288669516</v>
      </c>
      <c r="Y819" s="6">
        <v>23.42749133676362</v>
      </c>
      <c r="Z819" s="6">
        <v>6.4265462564317959</v>
      </c>
      <c r="AA819" s="6">
        <v>4.200357030347579E-2</v>
      </c>
      <c r="AB819" s="6">
        <v>2.8247401029087467</v>
      </c>
      <c r="AC819" s="6">
        <v>4.200357030347579E-2</v>
      </c>
      <c r="AD819" s="6">
        <v>0.45153838076236474</v>
      </c>
      <c r="AE819" s="6">
        <v>5.5024677097553285</v>
      </c>
      <c r="AF819" s="6">
        <v>99.999999999999972</v>
      </c>
      <c r="AG819" s="6"/>
      <c r="AH819" s="6">
        <v>68.937049040780494</v>
      </c>
      <c r="AI819" s="6">
        <v>0.63850918734518647</v>
      </c>
      <c r="AJ819" s="6">
        <v>15.725719403801763</v>
      </c>
      <c r="AK819" s="6">
        <v>0.83688080968821432</v>
      </c>
      <c r="AL819" s="6">
        <v>4.4502951984576207</v>
      </c>
      <c r="AM819" s="6">
        <v>4.0515797177444461E-2</v>
      </c>
      <c r="AN819" s="6">
        <v>4.7938819774650785</v>
      </c>
      <c r="AO819" s="6">
        <v>5.1251616472323645E-2</v>
      </c>
      <c r="AP819" s="6">
        <v>0.49850838184099766</v>
      </c>
      <c r="AQ819" s="6">
        <v>3.997016723796138</v>
      </c>
      <c r="AR819" s="6">
        <v>99.999999999999986</v>
      </c>
      <c r="AS819" s="6"/>
      <c r="AT819" s="6">
        <v>0.43908306021363219</v>
      </c>
      <c r="AU819" s="6">
        <v>0.2733092897672369</v>
      </c>
      <c r="AV819" s="6">
        <v>0.5185839568232401</v>
      </c>
      <c r="AW819" s="6"/>
      <c r="AX819" s="6">
        <v>0.23943910260545231</v>
      </c>
      <c r="AY819" s="6">
        <v>0.46635680775086041</v>
      </c>
      <c r="AZ819" s="6">
        <f>LOG(Tabella1[[#This Row],[SiO2]]/Tabella1[[#This Row],[Al2O3]])</f>
        <v>0.41229974134688013</v>
      </c>
      <c r="BA819" s="6">
        <f>LOG((Tabella1[[#This Row],[FeO]]*0.8998+Tabella1[[#This Row],[Fe2O3]])/Tabella1[[#This Row],[K2O]])</f>
        <v>4.8870821297527928E-2</v>
      </c>
      <c r="BB819" s="6">
        <f>Tabella1[[#This Row],[Log SiO2/Al2O3]]/Tabella1[[#This Row],[Log (FeO3/K2O)]]</f>
        <v>8.4365216380706869</v>
      </c>
    </row>
    <row r="820" spans="1:54" hidden="1">
      <c r="A820" s="19" t="s">
        <v>2863</v>
      </c>
      <c r="B820" s="19" t="s">
        <v>3089</v>
      </c>
      <c r="C820" s="19" t="s">
        <v>2985</v>
      </c>
      <c r="D820" s="19" t="s">
        <v>331</v>
      </c>
      <c r="E820" s="6" t="s">
        <v>2776</v>
      </c>
      <c r="F820" s="19" t="s">
        <v>1406</v>
      </c>
      <c r="G820" s="8" t="s">
        <v>352</v>
      </c>
      <c r="H820" s="12"/>
      <c r="I820" s="21">
        <v>66</v>
      </c>
      <c r="J820" s="21">
        <v>0.7</v>
      </c>
      <c r="K820" s="6">
        <v>14.68</v>
      </c>
      <c r="L820" s="21">
        <v>1.66</v>
      </c>
      <c r="M820" s="21">
        <v>7.87</v>
      </c>
      <c r="N820" s="21">
        <v>0.04</v>
      </c>
      <c r="O820" s="21">
        <v>2</v>
      </c>
      <c r="P820" s="6">
        <v>0.12</v>
      </c>
      <c r="Q820" s="21">
        <v>0.09</v>
      </c>
      <c r="R820" s="6">
        <v>2.87</v>
      </c>
      <c r="S820" s="21">
        <v>0.14000000000000001</v>
      </c>
      <c r="T820" s="6" t="s">
        <v>2564</v>
      </c>
      <c r="U820" s="6">
        <v>95.860000000000014</v>
      </c>
      <c r="V820" s="12"/>
      <c r="W820" s="6">
        <v>68.850406843313152</v>
      </c>
      <c r="X820" s="6">
        <v>0.73023158773210917</v>
      </c>
      <c r="Y820" s="6">
        <v>15.313999582724804</v>
      </c>
      <c r="Z820" s="6">
        <v>9.7642395159607744</v>
      </c>
      <c r="AA820" s="6">
        <v>4.1727519298977674E-2</v>
      </c>
      <c r="AB820" s="6">
        <v>2.0863759649488833</v>
      </c>
      <c r="AC820" s="6">
        <v>0.125182557896933</v>
      </c>
      <c r="AD820" s="6">
        <v>9.388691842269975E-2</v>
      </c>
      <c r="AE820" s="6">
        <v>2.9939495097016477</v>
      </c>
      <c r="AF820" s="6">
        <v>99.999999999999972</v>
      </c>
      <c r="AG820" s="6"/>
      <c r="AH820" s="6">
        <v>75.422816956342842</v>
      </c>
      <c r="AI820" s="6">
        <v>0.60160616483381679</v>
      </c>
      <c r="AJ820" s="6">
        <v>9.8887738183645624</v>
      </c>
      <c r="AK820" s="6">
        <v>0.71377969466471469</v>
      </c>
      <c r="AL820" s="6">
        <v>7.5215782349666336</v>
      </c>
      <c r="AM820" s="6">
        <v>3.8719507487391322E-2</v>
      </c>
      <c r="AN820" s="6">
        <v>3.4062027048059775</v>
      </c>
      <c r="AO820" s="6">
        <v>0.14693804535425503</v>
      </c>
      <c r="AP820" s="6">
        <v>9.9713039490157584E-2</v>
      </c>
      <c r="AQ820" s="6">
        <v>2.092146109744268</v>
      </c>
      <c r="AR820" s="6">
        <v>99.999999999999972</v>
      </c>
      <c r="AS820" s="6"/>
      <c r="AT820" s="6">
        <v>0.27568667588888129</v>
      </c>
      <c r="AU820" s="6">
        <v>0.15951921282937259</v>
      </c>
      <c r="AV820" s="6">
        <v>0.3117012249402627</v>
      </c>
      <c r="AW820" s="6"/>
      <c r="AX820" s="6">
        <v>0.23008911284314568</v>
      </c>
      <c r="AY820" s="6">
        <v>0.28979749390291276</v>
      </c>
      <c r="AZ820" s="6">
        <f>LOG(Tabella1[[#This Row],[SiO2]]/Tabella1[[#This Row],[Al2O3]])</f>
        <v>0.65281787996181695</v>
      </c>
      <c r="BA820" s="6">
        <f>LOG((Tabella1[[#This Row],[FeO]]*0.8998+Tabella1[[#This Row],[Fe2O3]])/Tabella1[[#This Row],[K2O]])</f>
        <v>0.48370038869383475</v>
      </c>
      <c r="BB820" s="6">
        <f>Tabella1[[#This Row],[Log SiO2/Al2O3]]/Tabella1[[#This Row],[Log (FeO3/K2O)]]</f>
        <v>1.3496327379944026</v>
      </c>
    </row>
    <row r="821" spans="1:54" hidden="1">
      <c r="A821" s="19" t="s">
        <v>2863</v>
      </c>
      <c r="B821" s="19" t="s">
        <v>3089</v>
      </c>
      <c r="C821" s="19" t="s">
        <v>2985</v>
      </c>
      <c r="D821" s="19" t="s">
        <v>331</v>
      </c>
      <c r="E821" s="6" t="s">
        <v>2776</v>
      </c>
      <c r="F821" s="19" t="s">
        <v>1406</v>
      </c>
      <c r="G821" s="8" t="s">
        <v>353</v>
      </c>
      <c r="H821" s="12"/>
      <c r="I821" s="21">
        <v>65.52</v>
      </c>
      <c r="J821" s="21">
        <v>0.71</v>
      </c>
      <c r="K821" s="6">
        <v>15.31</v>
      </c>
      <c r="L821" s="21">
        <v>2.04</v>
      </c>
      <c r="M821" s="21">
        <v>8.8800000000000008</v>
      </c>
      <c r="N821" s="21">
        <v>0.05</v>
      </c>
      <c r="O821" s="21">
        <v>1.41</v>
      </c>
      <c r="P821" s="6">
        <v>0.2</v>
      </c>
      <c r="Q821" s="21">
        <v>0.15</v>
      </c>
      <c r="R821" s="6">
        <v>2.88</v>
      </c>
      <c r="S821" s="21">
        <v>0.14000000000000001</v>
      </c>
      <c r="T821" s="6" t="s">
        <v>2564</v>
      </c>
      <c r="U821" s="6">
        <v>96.949999999999989</v>
      </c>
      <c r="V821" s="12"/>
      <c r="W821" s="6">
        <v>67.581227436823113</v>
      </c>
      <c r="X821" s="6">
        <v>0.73233625580195982</v>
      </c>
      <c r="Y821" s="6">
        <v>15.791645177926769</v>
      </c>
      <c r="Z821" s="6">
        <v>11.057246003094381</v>
      </c>
      <c r="AA821" s="6">
        <v>5.1572975760701405E-2</v>
      </c>
      <c r="AB821" s="6">
        <v>1.4543579164517795</v>
      </c>
      <c r="AC821" s="6">
        <v>0.20629190304280562</v>
      </c>
      <c r="AD821" s="6">
        <v>0.15471892728210418</v>
      </c>
      <c r="AE821" s="6">
        <v>2.9706034038164004</v>
      </c>
      <c r="AF821" s="6">
        <v>100.00000000000001</v>
      </c>
      <c r="AG821" s="6"/>
      <c r="AH821" s="6">
        <v>74.732518961066745</v>
      </c>
      <c r="AI821" s="6">
        <v>0.60904517316805018</v>
      </c>
      <c r="AJ821" s="6">
        <v>10.293628673261374</v>
      </c>
      <c r="AK821" s="6">
        <v>0.87551418633264444</v>
      </c>
      <c r="AL821" s="6">
        <v>8.4707941800662532</v>
      </c>
      <c r="AM821" s="6">
        <v>4.8307744032972937E-2</v>
      </c>
      <c r="AN821" s="6">
        <v>2.3968261011883585</v>
      </c>
      <c r="AO821" s="6">
        <v>0.24443305004986449</v>
      </c>
      <c r="AP821" s="6">
        <v>0.16587373483538723</v>
      </c>
      <c r="AQ821" s="6">
        <v>2.0954607052427616</v>
      </c>
      <c r="AR821" s="6">
        <v>100</v>
      </c>
      <c r="AS821" s="6"/>
      <c r="AT821" s="6">
        <v>0.1899431679987223</v>
      </c>
      <c r="AU821" s="6">
        <v>0.17130295146802052</v>
      </c>
      <c r="AV821" s="6">
        <v>0.22054746477686624</v>
      </c>
      <c r="AW821" s="6"/>
      <c r="AX821" s="6">
        <v>0.24142853440256051</v>
      </c>
      <c r="AY821" s="6">
        <v>0.1995757899109511</v>
      </c>
      <c r="AZ821" s="6">
        <f>LOG(Tabella1[[#This Row],[SiO2]]/Tabella1[[#This Row],[Al2O3]])</f>
        <v>0.63139869805410098</v>
      </c>
      <c r="BA821" s="6">
        <f>LOG((Tabella1[[#This Row],[FeO]]*0.8998+Tabella1[[#This Row],[Fe2O3]])/Tabella1[[#This Row],[K2O]])</f>
        <v>0.54191814425198126</v>
      </c>
      <c r="BB821" s="6">
        <f>Tabella1[[#This Row],[Log SiO2/Al2O3]]/Tabella1[[#This Row],[Log (FeO3/K2O)]]</f>
        <v>1.1651182097355888</v>
      </c>
    </row>
    <row r="822" spans="1:54" hidden="1">
      <c r="A822" s="19" t="s">
        <v>2863</v>
      </c>
      <c r="B822" s="19" t="s">
        <v>3089</v>
      </c>
      <c r="C822" s="19" t="s">
        <v>2985</v>
      </c>
      <c r="D822" s="19" t="s">
        <v>331</v>
      </c>
      <c r="E822" s="6" t="s">
        <v>2776</v>
      </c>
      <c r="F822" s="19" t="s">
        <v>1406</v>
      </c>
      <c r="G822" s="8" t="s">
        <v>354</v>
      </c>
      <c r="H822" s="12"/>
      <c r="I822" s="21">
        <v>74.069999999999993</v>
      </c>
      <c r="J822" s="21">
        <v>0.41</v>
      </c>
      <c r="K822" s="6">
        <v>12.61</v>
      </c>
      <c r="L822" s="21">
        <v>1.39</v>
      </c>
      <c r="M822" s="21">
        <v>5.47</v>
      </c>
      <c r="N822" s="21">
        <v>0.04</v>
      </c>
      <c r="O822" s="21">
        <v>1.77</v>
      </c>
      <c r="P822" s="6">
        <v>0.13</v>
      </c>
      <c r="Q822" s="21">
        <v>0.09</v>
      </c>
      <c r="R822" s="6">
        <v>2.77</v>
      </c>
      <c r="S822" s="21">
        <v>0.08</v>
      </c>
      <c r="T822" s="6" t="s">
        <v>2564</v>
      </c>
      <c r="U822" s="6">
        <v>98.609999999999985</v>
      </c>
      <c r="V822" s="12"/>
      <c r="W822" s="6">
        <v>75.114085792515965</v>
      </c>
      <c r="X822" s="6">
        <v>0.41577933272487583</v>
      </c>
      <c r="Y822" s="6">
        <v>12.787749721123621</v>
      </c>
      <c r="Z822" s="6">
        <v>6.8147246729540614</v>
      </c>
      <c r="AA822" s="6">
        <v>4.0563837339012282E-2</v>
      </c>
      <c r="AB822" s="6">
        <v>1.7949498022512933</v>
      </c>
      <c r="AC822" s="6">
        <v>0.13183247135178991</v>
      </c>
      <c r="AD822" s="6">
        <v>9.1268634012777627E-2</v>
      </c>
      <c r="AE822" s="6">
        <v>2.8090457357265999</v>
      </c>
      <c r="AF822" s="6">
        <v>99.999999999999986</v>
      </c>
      <c r="AG822" s="6"/>
      <c r="AH822" s="6">
        <v>80.855063751255543</v>
      </c>
      <c r="AI822" s="6">
        <v>0.33659228756705084</v>
      </c>
      <c r="AJ822" s="6">
        <v>8.1140474028964658</v>
      </c>
      <c r="AK822" s="6">
        <v>0.57092224826250815</v>
      </c>
      <c r="AL822" s="6">
        <v>4.9937596638675519</v>
      </c>
      <c r="AM822" s="6">
        <v>3.6985874392798268E-2</v>
      </c>
      <c r="AN822" s="6">
        <v>2.8795181889152048</v>
      </c>
      <c r="AO822" s="6">
        <v>0.15205560396989309</v>
      </c>
      <c r="AP822" s="6">
        <v>9.5248472752605604E-2</v>
      </c>
      <c r="AQ822" s="6">
        <v>1.9288388706230235</v>
      </c>
      <c r="AR822" s="6">
        <v>100</v>
      </c>
      <c r="AS822" s="6"/>
      <c r="AT822" s="6">
        <v>0.31940977363843648</v>
      </c>
      <c r="AU822" s="6">
        <v>0.18610139550657695</v>
      </c>
      <c r="AV822" s="6">
        <v>0.36573308382574848</v>
      </c>
      <c r="AW822" s="6"/>
      <c r="AX822" s="6">
        <v>0.20248628603281343</v>
      </c>
      <c r="AY822" s="6">
        <v>0.33179791605603287</v>
      </c>
      <c r="AZ822" s="6">
        <f>LOG(Tabella1[[#This Row],[SiO2]]/Tabella1[[#This Row],[Al2O3]])</f>
        <v>0.76892725807851303</v>
      </c>
      <c r="BA822" s="6">
        <f>LOG((Tabella1[[#This Row],[FeO]]*0.8998+Tabella1[[#This Row],[Fe2O3]])/Tabella1[[#This Row],[K2O]])</f>
        <v>0.35768075345863892</v>
      </c>
      <c r="BB822" s="6">
        <f>Tabella1[[#This Row],[Log SiO2/Al2O3]]/Tabella1[[#This Row],[Log (FeO3/K2O)]]</f>
        <v>2.1497585504483383</v>
      </c>
    </row>
    <row r="823" spans="1:54" hidden="1">
      <c r="A823" s="19" t="s">
        <v>2863</v>
      </c>
      <c r="B823" s="19" t="s">
        <v>3089</v>
      </c>
      <c r="C823" s="19" t="s">
        <v>2985</v>
      </c>
      <c r="D823" s="19" t="s">
        <v>331</v>
      </c>
      <c r="E823" s="19" t="s">
        <v>2770</v>
      </c>
      <c r="F823" s="19" t="s">
        <v>1406</v>
      </c>
      <c r="G823" s="8" t="s">
        <v>355</v>
      </c>
      <c r="H823" s="12"/>
      <c r="I823" s="21">
        <v>71.06</v>
      </c>
      <c r="J823" s="21">
        <v>0.46</v>
      </c>
      <c r="K823" s="6">
        <v>14.58</v>
      </c>
      <c r="L823" s="21">
        <v>2.0499999999999998</v>
      </c>
      <c r="M823" s="21">
        <v>3.06</v>
      </c>
      <c r="N823" s="21">
        <v>0.05</v>
      </c>
      <c r="O823" s="21">
        <v>1.28</v>
      </c>
      <c r="P823" s="6">
        <v>0.36</v>
      </c>
      <c r="Q823" s="21">
        <v>0.68</v>
      </c>
      <c r="R823" s="6">
        <v>3.33</v>
      </c>
      <c r="S823" s="21">
        <v>0.11</v>
      </c>
      <c r="T823" s="6" t="s">
        <v>2564</v>
      </c>
      <c r="U823" s="6">
        <v>96.7</v>
      </c>
      <c r="V823" s="12"/>
      <c r="W823" s="6">
        <v>73.485005170630814</v>
      </c>
      <c r="X823" s="6">
        <v>0.47569803516028952</v>
      </c>
      <c r="Y823" s="6">
        <v>15.077559462254394</v>
      </c>
      <c r="Z823" s="6">
        <v>5.0672182006204762</v>
      </c>
      <c r="AA823" s="6">
        <v>5.1706308169596697E-2</v>
      </c>
      <c r="AB823" s="6">
        <v>1.3236814891416753</v>
      </c>
      <c r="AC823" s="6">
        <v>0.37228541882109611</v>
      </c>
      <c r="AD823" s="6">
        <v>0.70320579110651504</v>
      </c>
      <c r="AE823" s="6">
        <v>3.4436401240951398</v>
      </c>
      <c r="AF823" s="6">
        <v>100</v>
      </c>
      <c r="AG823" s="6"/>
      <c r="AH823" s="6">
        <v>80.296879074390333</v>
      </c>
      <c r="AI823" s="6">
        <v>0.39091894583379322</v>
      </c>
      <c r="AJ823" s="6">
        <v>9.7115502426301639</v>
      </c>
      <c r="AK823" s="6">
        <v>0.87161483124399208</v>
      </c>
      <c r="AL823" s="6">
        <v>2.8918137648690645</v>
      </c>
      <c r="AM823" s="6">
        <v>4.7857993546475401E-2</v>
      </c>
      <c r="AN823" s="6">
        <v>2.155584801388549</v>
      </c>
      <c r="AO823" s="6">
        <v>0.43588323194982431</v>
      </c>
      <c r="AP823" s="6">
        <v>0.74496009108975036</v>
      </c>
      <c r="AQ823" s="6">
        <v>2.4003191904633954</v>
      </c>
      <c r="AR823" s="6">
        <v>99.999999999999986</v>
      </c>
      <c r="AS823" s="6"/>
      <c r="AT823" s="6">
        <v>0.31743525470348721</v>
      </c>
      <c r="AU823" s="6">
        <v>0.3760978057290808</v>
      </c>
      <c r="AV823" s="6">
        <v>0.42706847360912975</v>
      </c>
      <c r="AW823" s="6"/>
      <c r="AX823" s="6">
        <v>0.19040738985833869</v>
      </c>
      <c r="AY823" s="6">
        <v>0.33682542535866239</v>
      </c>
      <c r="AZ823" s="6">
        <f>LOG(Tabella1[[#This Row],[SiO2]]/Tabella1[[#This Row],[Al2O3]])</f>
        <v>0.68786767917135339</v>
      </c>
      <c r="BA823" s="6">
        <f>LOG((Tabella1[[#This Row],[FeO]]*0.8998+Tabella1[[#This Row],[Fe2O3]])/Tabella1[[#This Row],[K2O]])</f>
        <v>0.15910343525905024</v>
      </c>
      <c r="BB823" s="6">
        <f>Tabella1[[#This Row],[Log SiO2/Al2O3]]/Tabella1[[#This Row],[Log (FeO3/K2O)]]</f>
        <v>4.323399290853625</v>
      </c>
    </row>
    <row r="824" spans="1:54" hidden="1">
      <c r="A824" s="19" t="s">
        <v>2863</v>
      </c>
      <c r="B824" s="19" t="s">
        <v>3089</v>
      </c>
      <c r="C824" s="19" t="s">
        <v>2985</v>
      </c>
      <c r="D824" s="19" t="s">
        <v>331</v>
      </c>
      <c r="E824" s="19" t="s">
        <v>2770</v>
      </c>
      <c r="F824" s="19" t="s">
        <v>1406</v>
      </c>
      <c r="G824" s="8" t="s">
        <v>356</v>
      </c>
      <c r="H824" s="12"/>
      <c r="I824" s="21">
        <v>75.23</v>
      </c>
      <c r="J824" s="21">
        <v>0.38</v>
      </c>
      <c r="K824" s="6">
        <v>12.5</v>
      </c>
      <c r="L824" s="21">
        <v>1.55</v>
      </c>
      <c r="M824" s="21">
        <v>2.86</v>
      </c>
      <c r="N824" s="21">
        <v>0.05</v>
      </c>
      <c r="O824" s="21">
        <v>1.3</v>
      </c>
      <c r="P824" s="6">
        <v>0.52</v>
      </c>
      <c r="Q824" s="21">
        <v>0.79</v>
      </c>
      <c r="R824" s="6">
        <v>2.6</v>
      </c>
      <c r="S824" s="21">
        <v>0.12</v>
      </c>
      <c r="T824" s="6" t="s">
        <v>2564</v>
      </c>
      <c r="U824" s="6">
        <v>97.61999999999999</v>
      </c>
      <c r="V824" s="12"/>
      <c r="W824" s="6">
        <v>77.064126203646808</v>
      </c>
      <c r="X824" s="6">
        <v>0.38926449498053683</v>
      </c>
      <c r="Y824" s="6">
        <v>12.804753124359763</v>
      </c>
      <c r="Z824" s="6">
        <v>4.3536160622823195</v>
      </c>
      <c r="AA824" s="6">
        <v>5.1219012497439056E-2</v>
      </c>
      <c r="AB824" s="6">
        <v>1.3316943249334154</v>
      </c>
      <c r="AC824" s="6">
        <v>0.53267772997336615</v>
      </c>
      <c r="AD824" s="6">
        <v>0.80926039745953715</v>
      </c>
      <c r="AE824" s="6">
        <v>2.6633886498668309</v>
      </c>
      <c r="AF824" s="6">
        <v>100.00000000000001</v>
      </c>
      <c r="AG824" s="6"/>
      <c r="AH824" s="6">
        <v>82.787323154603726</v>
      </c>
      <c r="AI824" s="6">
        <v>0.31449359126411214</v>
      </c>
      <c r="AJ824" s="6">
        <v>8.1084971106593144</v>
      </c>
      <c r="AK824" s="6">
        <v>0.64180303216728685</v>
      </c>
      <c r="AL824" s="6">
        <v>2.6321718680777688</v>
      </c>
      <c r="AM824" s="6">
        <v>4.6607284773645931E-2</v>
      </c>
      <c r="AN824" s="6">
        <v>2.1320520914658605</v>
      </c>
      <c r="AO824" s="6">
        <v>0.61315506653283514</v>
      </c>
      <c r="AP824" s="6">
        <v>0.84285040905309128</v>
      </c>
      <c r="AQ824" s="6">
        <v>1.8251452298917941</v>
      </c>
      <c r="AR824" s="6">
        <v>99.999999999999972</v>
      </c>
      <c r="AS824" s="6"/>
      <c r="AT824" s="6">
        <v>0.35253174825483452</v>
      </c>
      <c r="AU824" s="6">
        <v>0.32780359011416138</v>
      </c>
      <c r="AV824" s="6">
        <v>0.4475129862849882</v>
      </c>
      <c r="AW824" s="6"/>
      <c r="AX824" s="6">
        <v>0.1921156970233229</v>
      </c>
      <c r="AY824" s="6">
        <v>0.37186934981482683</v>
      </c>
      <c r="AZ824" s="6">
        <f>LOG(Tabella1[[#This Row],[SiO2]]/Tabella1[[#This Row],[Al2O3]])</f>
        <v>0.77948104881113123</v>
      </c>
      <c r="BA824" s="6">
        <f>LOG((Tabella1[[#This Row],[FeO]]*0.8998+Tabella1[[#This Row],[Fe2O3]])/Tabella1[[#This Row],[K2O]])</f>
        <v>0.20028506769183493</v>
      </c>
      <c r="BB824" s="6">
        <f>Tabella1[[#This Row],[Log SiO2/Al2O3]]/Tabella1[[#This Row],[Log (FeO3/K2O)]]</f>
        <v>3.8918580291290907</v>
      </c>
    </row>
    <row r="825" spans="1:54" hidden="1">
      <c r="A825" s="19" t="s">
        <v>2863</v>
      </c>
      <c r="B825" s="19" t="s">
        <v>3089</v>
      </c>
      <c r="C825" s="19" t="s">
        <v>2985</v>
      </c>
      <c r="D825" s="19" t="s">
        <v>331</v>
      </c>
      <c r="E825" s="19" t="s">
        <v>2770</v>
      </c>
      <c r="F825" s="19" t="s">
        <v>1406</v>
      </c>
      <c r="G825" s="8" t="s">
        <v>357</v>
      </c>
      <c r="H825" s="12"/>
      <c r="I825" s="21">
        <v>64.92</v>
      </c>
      <c r="J825" s="21">
        <v>0.56999999999999995</v>
      </c>
      <c r="K825" s="6">
        <v>17.18</v>
      </c>
      <c r="L825" s="21">
        <v>3.94</v>
      </c>
      <c r="M825" s="21">
        <v>2.71</v>
      </c>
      <c r="N825" s="21">
        <v>0.16</v>
      </c>
      <c r="O825" s="21">
        <v>2.7</v>
      </c>
      <c r="P825" s="6">
        <v>0.15</v>
      </c>
      <c r="Q825" s="21">
        <v>0.57999999999999996</v>
      </c>
      <c r="R825" s="6">
        <v>3.67</v>
      </c>
      <c r="S825" s="21">
        <v>0.09</v>
      </c>
      <c r="T825" s="6">
        <v>2.3299999999999996</v>
      </c>
      <c r="U825" s="6">
        <v>96.19</v>
      </c>
      <c r="V825" s="12"/>
      <c r="W825" s="6">
        <v>67.491423224867447</v>
      </c>
      <c r="X825" s="6">
        <v>0.59257719097619288</v>
      </c>
      <c r="Y825" s="6">
        <v>17.86048445784385</v>
      </c>
      <c r="Z825" s="6">
        <v>6.5079530096683644</v>
      </c>
      <c r="AA825" s="6">
        <v>0.16633745711612435</v>
      </c>
      <c r="AB825" s="6">
        <v>2.8069445888345985</v>
      </c>
      <c r="AC825" s="6">
        <v>0.15594136604636658</v>
      </c>
      <c r="AD825" s="6">
        <v>0.60297328204595069</v>
      </c>
      <c r="AE825" s="6">
        <v>3.8153654226011016</v>
      </c>
      <c r="AF825" s="6">
        <v>100</v>
      </c>
      <c r="AG825" s="6"/>
      <c r="AH825" s="6">
        <v>75.063954901008302</v>
      </c>
      <c r="AI825" s="6">
        <v>0.4956592456723295</v>
      </c>
      <c r="AJ825" s="6">
        <v>11.709373671268352</v>
      </c>
      <c r="AK825" s="6">
        <v>1.714140597975627</v>
      </c>
      <c r="AL825" s="6">
        <v>2.6205813965787357</v>
      </c>
      <c r="AM825" s="6">
        <v>0.15670538969613709</v>
      </c>
      <c r="AN825" s="6">
        <v>4.6526284926244275</v>
      </c>
      <c r="AO825" s="6">
        <v>0.18583965448428527</v>
      </c>
      <c r="AP825" s="6">
        <v>0.65017693208751814</v>
      </c>
      <c r="AQ825" s="6">
        <v>2.7068880617244795</v>
      </c>
      <c r="AR825" s="6">
        <v>100.00000000000001</v>
      </c>
      <c r="AS825" s="6"/>
      <c r="AT825" s="6">
        <v>0.43476450670306688</v>
      </c>
      <c r="AU825" s="6">
        <v>0.56676460136241014</v>
      </c>
      <c r="AV825" s="6">
        <v>0.63969396779420584</v>
      </c>
      <c r="AW825" s="6"/>
      <c r="AX825" s="6">
        <v>0.22124771546478447</v>
      </c>
      <c r="AY825" s="6">
        <v>0.45587939971981101</v>
      </c>
      <c r="AZ825" s="6">
        <f>LOG(Tabella1[[#This Row],[SiO2]]/Tabella1[[#This Row],[Al2O3]])</f>
        <v>0.57735535165897078</v>
      </c>
      <c r="BA825" s="6">
        <f>LOG((Tabella1[[#This Row],[FeO]]*0.8998+Tabella1[[#This Row],[Fe2O3]])/Tabella1[[#This Row],[K2O]])</f>
        <v>0.24004963593728559</v>
      </c>
      <c r="BB825" s="6">
        <f>Tabella1[[#This Row],[Log SiO2/Al2O3]]/Tabella1[[#This Row],[Log (FeO3/K2O)]]</f>
        <v>2.405149874127734</v>
      </c>
    </row>
    <row r="826" spans="1:54" hidden="1">
      <c r="A826" s="19" t="s">
        <v>2863</v>
      </c>
      <c r="B826" s="19" t="s">
        <v>3089</v>
      </c>
      <c r="C826" s="19" t="s">
        <v>2985</v>
      </c>
      <c r="D826" s="19" t="s">
        <v>331</v>
      </c>
      <c r="E826" s="19" t="s">
        <v>2770</v>
      </c>
      <c r="F826" s="19" t="s">
        <v>1406</v>
      </c>
      <c r="G826" s="8" t="s">
        <v>358</v>
      </c>
      <c r="H826" s="12"/>
      <c r="I826" s="21">
        <v>60.27</v>
      </c>
      <c r="J826" s="21">
        <v>0.69</v>
      </c>
      <c r="K826" s="6">
        <v>19.079999999999998</v>
      </c>
      <c r="L826" s="21">
        <v>2.29</v>
      </c>
      <c r="M826" s="21">
        <v>5.69</v>
      </c>
      <c r="N826" s="21">
        <v>0.04</v>
      </c>
      <c r="O826" s="21">
        <v>1.53</v>
      </c>
      <c r="P826" s="6">
        <v>0.43</v>
      </c>
      <c r="Q826" s="21">
        <v>0.19</v>
      </c>
      <c r="R826" s="6">
        <v>4.9000000000000004</v>
      </c>
      <c r="S826" s="21">
        <v>0.1</v>
      </c>
      <c r="T826" s="6" t="s">
        <v>2564</v>
      </c>
      <c r="U826" s="6">
        <v>94.88000000000001</v>
      </c>
      <c r="V826" s="12"/>
      <c r="W826" s="6">
        <v>63.522344013490716</v>
      </c>
      <c r="X826" s="6">
        <v>0.72723440134907247</v>
      </c>
      <c r="Y826" s="6">
        <v>20.109612141652612</v>
      </c>
      <c r="Z826" s="6">
        <v>8.1682124789207418</v>
      </c>
      <c r="AA826" s="6">
        <v>4.2158516020236084E-2</v>
      </c>
      <c r="AB826" s="6">
        <v>1.6125632377740302</v>
      </c>
      <c r="AC826" s="6">
        <v>0.45320404721753788</v>
      </c>
      <c r="AD826" s="6">
        <v>0.20025295109612143</v>
      </c>
      <c r="AE826" s="6">
        <v>5.1644182124789202</v>
      </c>
      <c r="AF826" s="6">
        <v>99.999999999999972</v>
      </c>
      <c r="AG826" s="6"/>
      <c r="AH826" s="6">
        <v>71.935558498915711</v>
      </c>
      <c r="AI826" s="6">
        <v>0.61936540470633361</v>
      </c>
      <c r="AJ826" s="6">
        <v>13.423889650228579</v>
      </c>
      <c r="AK826" s="6">
        <v>1.0284310933046799</v>
      </c>
      <c r="AL826" s="6">
        <v>5.6797618490019506</v>
      </c>
      <c r="AM826" s="6">
        <v>4.0440213477840888E-2</v>
      </c>
      <c r="AN826" s="6">
        <v>2.7215451255584009</v>
      </c>
      <c r="AO826" s="6">
        <v>0.54992705062890246</v>
      </c>
      <c r="AP826" s="6">
        <v>0.21986022159665464</v>
      </c>
      <c r="AQ826" s="6">
        <v>3.7306955536566773</v>
      </c>
      <c r="AR826" s="6">
        <v>99.999999999999957</v>
      </c>
      <c r="AS826" s="6"/>
      <c r="AT826" s="6">
        <v>0.26023150740985002</v>
      </c>
      <c r="AU826" s="6">
        <v>0.26586042919259373</v>
      </c>
      <c r="AV826" s="6">
        <v>0.32394306431123138</v>
      </c>
      <c r="AW826" s="6"/>
      <c r="AX826" s="6">
        <v>0.14215710034393836</v>
      </c>
      <c r="AY826" s="6">
        <v>0.27661341692790081</v>
      </c>
      <c r="AZ826" s="6">
        <f>LOG(Tabella1[[#This Row],[SiO2]]/Tabella1[[#This Row],[Al2O3]])</f>
        <v>0.49952282109983537</v>
      </c>
      <c r="BA826" s="6">
        <f>LOG((Tabella1[[#This Row],[FeO]]*0.8998+Tabella1[[#This Row],[Fe2O3]])/Tabella1[[#This Row],[K2O]])</f>
        <v>0.17961403980012802</v>
      </c>
      <c r="BB826" s="6">
        <f>Tabella1[[#This Row],[Log SiO2/Al2O3]]/Tabella1[[#This Row],[Log (FeO3/K2O)]]</f>
        <v>2.7810900620892296</v>
      </c>
    </row>
    <row r="827" spans="1:54" hidden="1">
      <c r="A827" s="19" t="s">
        <v>2863</v>
      </c>
      <c r="B827" s="19" t="s">
        <v>3089</v>
      </c>
      <c r="C827" s="19" t="s">
        <v>2985</v>
      </c>
      <c r="D827" s="19" t="s">
        <v>331</v>
      </c>
      <c r="E827" s="19" t="s">
        <v>2770</v>
      </c>
      <c r="F827" s="19" t="s">
        <v>1406</v>
      </c>
      <c r="G827" s="8" t="s">
        <v>359</v>
      </c>
      <c r="H827" s="12"/>
      <c r="I827" s="21">
        <v>64.69</v>
      </c>
      <c r="J827" s="21">
        <v>0.95</v>
      </c>
      <c r="K827" s="6">
        <v>16.170000000000002</v>
      </c>
      <c r="L827" s="21"/>
      <c r="M827" s="21">
        <v>6.85</v>
      </c>
      <c r="N827" s="21">
        <v>0.11</v>
      </c>
      <c r="O827" s="21">
        <v>2.12</v>
      </c>
      <c r="P827" s="6">
        <v>1.27</v>
      </c>
      <c r="Q827" s="21">
        <v>1.56</v>
      </c>
      <c r="R827" s="6">
        <v>2.97</v>
      </c>
      <c r="S827" s="21">
        <v>0.15</v>
      </c>
      <c r="T827" s="6" t="s">
        <v>2564</v>
      </c>
      <c r="U827" s="6">
        <v>96.69</v>
      </c>
      <c r="V827" s="12"/>
      <c r="W827" s="6">
        <v>66.904540283379873</v>
      </c>
      <c r="X827" s="6">
        <v>0.98252146033715992</v>
      </c>
      <c r="Y827" s="6">
        <v>16.723549488054609</v>
      </c>
      <c r="Z827" s="6">
        <v>7.0844968455889958</v>
      </c>
      <c r="AA827" s="6">
        <v>0.11376564277588168</v>
      </c>
      <c r="AB827" s="6">
        <v>2.1925742062260838</v>
      </c>
      <c r="AC827" s="6">
        <v>1.3134760575033613</v>
      </c>
      <c r="AD827" s="6">
        <v>1.6134036611852314</v>
      </c>
      <c r="AE827" s="6">
        <v>3.0716723549488059</v>
      </c>
      <c r="AF827" s="6">
        <v>100</v>
      </c>
      <c r="AG827" s="6"/>
      <c r="AH827" s="6">
        <v>72.891045853918541</v>
      </c>
      <c r="AI827" s="6">
        <v>0.80503740629834786</v>
      </c>
      <c r="AJ827" s="6">
        <v>10.740008501404938</v>
      </c>
      <c r="AK827" s="6">
        <v>0</v>
      </c>
      <c r="AL827" s="6">
        <v>6.4551008757745345</v>
      </c>
      <c r="AM827" s="6">
        <v>0.10498825937346877</v>
      </c>
      <c r="AN827" s="6">
        <v>3.5600374942059463</v>
      </c>
      <c r="AO827" s="6">
        <v>1.5333275908347523</v>
      </c>
      <c r="AP827" s="6">
        <v>1.7041674304215499</v>
      </c>
      <c r="AQ827" s="6">
        <v>2.1347389834262693</v>
      </c>
      <c r="AR827" s="6">
        <v>100.00000000000004</v>
      </c>
      <c r="AS827" s="6"/>
      <c r="AT827" s="6">
        <v>0.35546563239474088</v>
      </c>
      <c r="AU827" s="6" t="s">
        <v>2564</v>
      </c>
      <c r="AV827" s="6" t="s">
        <v>2564</v>
      </c>
      <c r="AW827" s="6"/>
      <c r="AX827" s="6">
        <v>0.12674718392802267</v>
      </c>
      <c r="AY827" s="6">
        <v>0.3865362071755909</v>
      </c>
      <c r="AZ827" s="6">
        <f>LOG(Tabella1[[#This Row],[SiO2]]/Tabella1[[#This Row],[Al2O3]])</f>
        <v>0.60212713123408712</v>
      </c>
      <c r="BA827" s="6">
        <f>LOG((Tabella1[[#This Row],[FeO]]*0.8998+Tabella1[[#This Row],[Fe2O3]])/Tabella1[[#This Row],[K2O]])</f>
        <v>0.31708011100476124</v>
      </c>
      <c r="BB827" s="6">
        <f>Tabella1[[#This Row],[Log SiO2/Al2O3]]/Tabella1[[#This Row],[Log (FeO3/K2O)]]</f>
        <v>1.8989747711582126</v>
      </c>
    </row>
    <row r="828" spans="1:54" hidden="1">
      <c r="A828" s="19" t="s">
        <v>2863</v>
      </c>
      <c r="B828" s="19" t="s">
        <v>3089</v>
      </c>
      <c r="C828" s="19" t="s">
        <v>2985</v>
      </c>
      <c r="D828" s="19" t="s">
        <v>331</v>
      </c>
      <c r="E828" s="19" t="s">
        <v>2770</v>
      </c>
      <c r="F828" s="19" t="s">
        <v>1406</v>
      </c>
      <c r="G828" s="8" t="s">
        <v>360</v>
      </c>
      <c r="H828" s="12"/>
      <c r="I828" s="21">
        <v>67.53</v>
      </c>
      <c r="J828" s="21">
        <v>0.48</v>
      </c>
      <c r="K828" s="6">
        <v>14.92</v>
      </c>
      <c r="L828" s="21"/>
      <c r="M828" s="21">
        <v>5.17</v>
      </c>
      <c r="N828" s="21">
        <v>0.02</v>
      </c>
      <c r="O828" s="21">
        <v>2.41</v>
      </c>
      <c r="P828" s="6">
        <v>0.12</v>
      </c>
      <c r="Q828" s="21">
        <v>0.25</v>
      </c>
      <c r="R828" s="6">
        <v>4.57</v>
      </c>
      <c r="S828" s="21">
        <v>0.03</v>
      </c>
      <c r="T828" s="6" t="s">
        <v>2564</v>
      </c>
      <c r="U828" s="6">
        <v>95.470000000000013</v>
      </c>
      <c r="V828" s="12"/>
      <c r="W828" s="6">
        <v>70.734262071855028</v>
      </c>
      <c r="X828" s="6">
        <v>0.50277574107049328</v>
      </c>
      <c r="Y828" s="6">
        <v>15.627945951607833</v>
      </c>
      <c r="Z828" s="6">
        <v>5.4153137111134377</v>
      </c>
      <c r="AA828" s="6">
        <v>2.0948989211270551E-2</v>
      </c>
      <c r="AB828" s="6">
        <v>2.5243531999581017</v>
      </c>
      <c r="AC828" s="6">
        <v>0.12569393526762332</v>
      </c>
      <c r="AD828" s="6">
        <v>0.2618623651408819</v>
      </c>
      <c r="AE828" s="6">
        <v>4.7868440347753216</v>
      </c>
      <c r="AF828" s="6">
        <v>100</v>
      </c>
      <c r="AG828" s="6"/>
      <c r="AH828" s="6">
        <v>76.811009132469792</v>
      </c>
      <c r="AI828" s="6">
        <v>0.4106041960509374</v>
      </c>
      <c r="AJ828" s="6">
        <v>10.003526317480278</v>
      </c>
      <c r="AK828" s="6">
        <v>0</v>
      </c>
      <c r="AL828" s="6">
        <v>4.9180472372219146</v>
      </c>
      <c r="AM828" s="6">
        <v>1.9269379795408034E-2</v>
      </c>
      <c r="AN828" s="6">
        <v>4.0853140184447581</v>
      </c>
      <c r="AO828" s="6">
        <v>0.14625211868968394</v>
      </c>
      <c r="AP828" s="6">
        <v>0.27568768205192118</v>
      </c>
      <c r="AQ828" s="6">
        <v>3.3158450097007139</v>
      </c>
      <c r="AR828" s="6">
        <v>100.00000000000001</v>
      </c>
      <c r="AS828" s="6"/>
      <c r="AT828" s="6">
        <v>0.45375431490916585</v>
      </c>
      <c r="AU828" s="6" t="s">
        <v>2564</v>
      </c>
      <c r="AV828" s="6" t="s">
        <v>2564</v>
      </c>
      <c r="AW828" s="6"/>
      <c r="AX828" s="6">
        <v>-3.8404884890413792E-2</v>
      </c>
      <c r="AY828" s="6">
        <v>0.47543692788021774</v>
      </c>
      <c r="AZ828" s="6">
        <f>LOG(Tabella1[[#This Row],[SiO2]]/Tabella1[[#This Row],[Al2O3]])</f>
        <v>0.65572792658353241</v>
      </c>
      <c r="BA828" s="6">
        <f>LOG((Tabella1[[#This Row],[FeO]]*0.8998+Tabella1[[#This Row],[Fe2O3]])/Tabella1[[#This Row],[K2O]])</f>
        <v>7.720331853640257E-3</v>
      </c>
      <c r="BB828" s="6">
        <f>Tabella1[[#This Row],[Log SiO2/Al2O3]]/Tabella1[[#This Row],[Log (FeO3/K2O)]]</f>
        <v>84.935199550307729</v>
      </c>
    </row>
    <row r="829" spans="1:54" hidden="1">
      <c r="A829" s="19" t="s">
        <v>2863</v>
      </c>
      <c r="B829" s="19" t="s">
        <v>3089</v>
      </c>
      <c r="C829" s="19" t="s">
        <v>2985</v>
      </c>
      <c r="D829" s="19" t="s">
        <v>331</v>
      </c>
      <c r="E829" s="19" t="s">
        <v>2770</v>
      </c>
      <c r="F829" s="19" t="s">
        <v>1406</v>
      </c>
      <c r="G829" s="8" t="s">
        <v>361</v>
      </c>
      <c r="H829" s="12"/>
      <c r="I829" s="21">
        <v>66.73</v>
      </c>
      <c r="J829" s="21">
        <v>0.67</v>
      </c>
      <c r="K829" s="6">
        <v>15.95</v>
      </c>
      <c r="L829" s="21"/>
      <c r="M829" s="21">
        <v>5.34</v>
      </c>
      <c r="N829" s="21">
        <v>7.0000000000000007E-2</v>
      </c>
      <c r="O829" s="21">
        <v>1.88</v>
      </c>
      <c r="P829" s="6">
        <v>0.83</v>
      </c>
      <c r="Q829" s="21">
        <v>2.13</v>
      </c>
      <c r="R829" s="6">
        <v>3.11</v>
      </c>
      <c r="S829" s="21">
        <v>0.11</v>
      </c>
      <c r="T829" s="6" t="s">
        <v>2564</v>
      </c>
      <c r="U829" s="6">
        <v>96.71</v>
      </c>
      <c r="V829" s="12"/>
      <c r="W829" s="6">
        <v>69.000103401923283</v>
      </c>
      <c r="X829" s="6">
        <v>0.69279288594767874</v>
      </c>
      <c r="Y829" s="6">
        <v>16.492606762485782</v>
      </c>
      <c r="Z829" s="6">
        <v>5.5216627029262746</v>
      </c>
      <c r="AA829" s="6">
        <v>7.2381346293041063E-2</v>
      </c>
      <c r="AB829" s="6">
        <v>1.943956157584531</v>
      </c>
      <c r="AC829" s="6">
        <v>0.85823596318891537</v>
      </c>
      <c r="AD829" s="6">
        <v>2.2024609657739633</v>
      </c>
      <c r="AE829" s="6">
        <v>3.2157998138765382</v>
      </c>
      <c r="AF829" s="6">
        <v>100.00000000000003</v>
      </c>
      <c r="AG829" s="6"/>
      <c r="AH829" s="6">
        <v>75.021567774414862</v>
      </c>
      <c r="AI829" s="6">
        <v>0.56649390058198301</v>
      </c>
      <c r="AJ829" s="6">
        <v>10.570201660490691</v>
      </c>
      <c r="AK829" s="6">
        <v>0</v>
      </c>
      <c r="AL829" s="6">
        <v>5.0209014756221473</v>
      </c>
      <c r="AM829" s="6">
        <v>6.6661344797475069E-2</v>
      </c>
      <c r="AN829" s="6">
        <v>3.1499563860097139</v>
      </c>
      <c r="AO829" s="6">
        <v>0.99985564345432332</v>
      </c>
      <c r="AP829" s="6">
        <v>2.3216419706488356</v>
      </c>
      <c r="AQ829" s="6">
        <v>2.2303689016971888</v>
      </c>
      <c r="AR829" s="6">
        <v>100.00000000000001</v>
      </c>
      <c r="AS829" s="6"/>
      <c r="AT829" s="6">
        <v>0.38551109802081585</v>
      </c>
      <c r="AU829" s="6" t="s">
        <v>2564</v>
      </c>
      <c r="AV829" s="6" t="s">
        <v>2564</v>
      </c>
      <c r="AW829" s="6"/>
      <c r="AX829" s="6">
        <v>8.7819061332157264E-2</v>
      </c>
      <c r="AY829" s="6">
        <v>0.41423009237117348</v>
      </c>
      <c r="AZ829" s="6">
        <f>LOG(Tabella1[[#This Row],[SiO2]]/Tabella1[[#This Row],[Al2O3]])</f>
        <v>0.62156043745757139</v>
      </c>
      <c r="BA829" s="6">
        <f>LOG((Tabella1[[#This Row],[FeO]]*0.8998+Tabella1[[#This Row],[Fe2O3]])/Tabella1[[#This Row],[K2O]])</f>
        <v>0.18892685683126695</v>
      </c>
      <c r="BB829" s="6">
        <f>Tabella1[[#This Row],[Log SiO2/Al2O3]]/Tabella1[[#This Row],[Log (FeO3/K2O)]]</f>
        <v>3.2899527779297952</v>
      </c>
    </row>
    <row r="830" spans="1:54" hidden="1">
      <c r="A830" s="19" t="s">
        <v>2863</v>
      </c>
      <c r="B830" s="19" t="s">
        <v>3089</v>
      </c>
      <c r="C830" s="19" t="s">
        <v>2985</v>
      </c>
      <c r="D830" s="19" t="s">
        <v>331</v>
      </c>
      <c r="E830" s="19" t="s">
        <v>2770</v>
      </c>
      <c r="F830" s="19" t="s">
        <v>1406</v>
      </c>
      <c r="G830" s="8" t="s">
        <v>362</v>
      </c>
      <c r="H830" s="12"/>
      <c r="I830" s="21">
        <v>62.34</v>
      </c>
      <c r="J830" s="21">
        <v>0.78</v>
      </c>
      <c r="K830" s="6">
        <v>20.329999999999998</v>
      </c>
      <c r="L830" s="21">
        <v>1.61</v>
      </c>
      <c r="M830" s="21">
        <v>4.74</v>
      </c>
      <c r="N830" s="21">
        <v>0.11</v>
      </c>
      <c r="O830" s="21">
        <v>1.41</v>
      </c>
      <c r="P830" s="6">
        <v>0.37</v>
      </c>
      <c r="Q830" s="21">
        <v>1.08</v>
      </c>
      <c r="R830" s="6">
        <v>4.1900000000000004</v>
      </c>
      <c r="S830" s="21">
        <v>0.05</v>
      </c>
      <c r="T830" s="6">
        <v>2.16</v>
      </c>
      <c r="U830" s="6">
        <v>96.8</v>
      </c>
      <c r="V830" s="12"/>
      <c r="W830" s="6">
        <v>64.400826446281002</v>
      </c>
      <c r="X830" s="6">
        <v>0.80578512396694224</v>
      </c>
      <c r="Y830" s="6">
        <v>21.002066115702476</v>
      </c>
      <c r="Z830" s="6">
        <v>6.3946280991735547</v>
      </c>
      <c r="AA830" s="6">
        <v>0.11363636363636363</v>
      </c>
      <c r="AB830" s="6">
        <v>1.4566115702479339</v>
      </c>
      <c r="AC830" s="6">
        <v>0.38223140495867769</v>
      </c>
      <c r="AD830" s="6">
        <v>1.115702479338843</v>
      </c>
      <c r="AE830" s="6">
        <v>4.3285123966942152</v>
      </c>
      <c r="AF830" s="6">
        <v>100</v>
      </c>
      <c r="AG830" s="6"/>
      <c r="AH830" s="6">
        <v>72.646829103606322</v>
      </c>
      <c r="AI830" s="6">
        <v>0.68359659741741852</v>
      </c>
      <c r="AJ830" s="6">
        <v>13.965124710829649</v>
      </c>
      <c r="AK830" s="6">
        <v>0.705948514804837</v>
      </c>
      <c r="AL830" s="6">
        <v>4.619592187311695</v>
      </c>
      <c r="AM830" s="6">
        <v>0.10858093323179741</v>
      </c>
      <c r="AN830" s="6">
        <v>2.4487850105708486</v>
      </c>
      <c r="AO830" s="6">
        <v>0.46200405577771558</v>
      </c>
      <c r="AP830" s="6">
        <v>1.2201809844437801</v>
      </c>
      <c r="AQ830" s="6">
        <v>3.1146925864227888</v>
      </c>
      <c r="AR830" s="6">
        <v>99.999999999999986</v>
      </c>
      <c r="AS830" s="6"/>
      <c r="AT830" s="6">
        <v>0.28876247924060378</v>
      </c>
      <c r="AU830" s="6">
        <v>0.23408763222996254</v>
      </c>
      <c r="AV830" s="6">
        <v>0.34644232219305232</v>
      </c>
      <c r="AW830" s="6"/>
      <c r="AX830" s="6">
        <v>0.2792704215238877</v>
      </c>
      <c r="AY830" s="6">
        <v>0.3140805772352237</v>
      </c>
      <c r="AZ830" s="6">
        <f>LOG(Tabella1[[#This Row],[SiO2]]/Tabella1[[#This Row],[Al2O3]])</f>
        <v>0.48662941930278253</v>
      </c>
      <c r="BA830" s="6">
        <f>LOG((Tabella1[[#This Row],[FeO]]*0.8998+Tabella1[[#This Row],[Fe2O3]])/Tabella1[[#This Row],[K2O]])</f>
        <v>0.14679769192864736</v>
      </c>
      <c r="BB830" s="6">
        <f>Tabella1[[#This Row],[Log SiO2/Al2O3]]/Tabella1[[#This Row],[Log (FeO3/K2O)]]</f>
        <v>3.3149664201758302</v>
      </c>
    </row>
    <row r="831" spans="1:54" hidden="1">
      <c r="A831" s="19" t="s">
        <v>2863</v>
      </c>
      <c r="B831" s="19" t="s">
        <v>3089</v>
      </c>
      <c r="C831" s="19" t="s">
        <v>2985</v>
      </c>
      <c r="D831" s="19" t="s">
        <v>331</v>
      </c>
      <c r="E831" s="19" t="s">
        <v>2770</v>
      </c>
      <c r="F831" s="19" t="s">
        <v>1406</v>
      </c>
      <c r="G831" s="8" t="s">
        <v>363</v>
      </c>
      <c r="H831" s="12"/>
      <c r="I831" s="21">
        <v>57.07</v>
      </c>
      <c r="J831" s="21">
        <v>0.61</v>
      </c>
      <c r="K831" s="6">
        <v>21.11</v>
      </c>
      <c r="L831" s="21">
        <v>1.86</v>
      </c>
      <c r="M831" s="21">
        <v>5.29</v>
      </c>
      <c r="N831" s="21">
        <v>1.01</v>
      </c>
      <c r="O831" s="21">
        <v>2.54</v>
      </c>
      <c r="P831" s="6">
        <v>1.38</v>
      </c>
      <c r="Q831" s="21">
        <v>1.06</v>
      </c>
      <c r="R831" s="6">
        <v>4.84</v>
      </c>
      <c r="S831" s="21">
        <v>0.13</v>
      </c>
      <c r="T831" s="6" t="s">
        <v>2564</v>
      </c>
      <c r="U831" s="6">
        <v>96.58</v>
      </c>
      <c r="V831" s="12"/>
      <c r="W831" s="6">
        <v>59.090909090909093</v>
      </c>
      <c r="X831" s="6">
        <v>0.6316007454959619</v>
      </c>
      <c r="Y831" s="6">
        <v>21.857527438393042</v>
      </c>
      <c r="Z831" s="6">
        <v>7.2064609650031057</v>
      </c>
      <c r="AA831" s="6">
        <v>1.0457651687720024</v>
      </c>
      <c r="AB831" s="6">
        <v>2.6299440878028579</v>
      </c>
      <c r="AC831" s="6">
        <v>1.42886726030234</v>
      </c>
      <c r="AD831" s="6">
        <v>1.0975357216815076</v>
      </c>
      <c r="AE831" s="6">
        <v>5.0113895216400905</v>
      </c>
      <c r="AF831" s="6">
        <v>100</v>
      </c>
      <c r="AG831" s="6"/>
      <c r="AH831" s="6">
        <v>66.837543802987852</v>
      </c>
      <c r="AI831" s="6">
        <v>0.53727652915192081</v>
      </c>
      <c r="AJ831" s="6">
        <v>14.573317182378645</v>
      </c>
      <c r="AK831" s="6">
        <v>0.81963942744473317</v>
      </c>
      <c r="AL831" s="6">
        <v>5.1813593404559031</v>
      </c>
      <c r="AM831" s="6">
        <v>1.0019475850298534</v>
      </c>
      <c r="AN831" s="6">
        <v>4.4333090393762085</v>
      </c>
      <c r="AO831" s="6">
        <v>1.7317527845861034</v>
      </c>
      <c r="AP831" s="6">
        <v>1.2035637714966962</v>
      </c>
      <c r="AQ831" s="6">
        <v>3.6158405598049876</v>
      </c>
      <c r="AR831" s="6">
        <v>100</v>
      </c>
      <c r="AS831" s="6"/>
      <c r="AT831" s="6">
        <v>0.39393369694307873</v>
      </c>
      <c r="AU831" s="6">
        <v>0.2403409780639244</v>
      </c>
      <c r="AV831" s="6">
        <v>0.46109848662857594</v>
      </c>
      <c r="AW831" s="6"/>
      <c r="AX831" s="6">
        <v>8.5762981589108125E-2</v>
      </c>
      <c r="AY831" s="6">
        <v>0.41368342474796155</v>
      </c>
      <c r="AZ831" s="6">
        <f>LOG(Tabella1[[#This Row],[SiO2]]/Tabella1[[#This Row],[Al2O3]])</f>
        <v>0.43191963924130178</v>
      </c>
      <c r="BA831" s="6">
        <f>LOG((Tabella1[[#This Row],[FeO]]*0.8998+Tabella1[[#This Row],[Fe2O3]])/Tabella1[[#This Row],[K2O]])</f>
        <v>0.13600882278164766</v>
      </c>
      <c r="BB831" s="6">
        <f>Tabella1[[#This Row],[Log SiO2/Al2O3]]/Tabella1[[#This Row],[Log (FeO3/K2O)]]</f>
        <v>3.1756736835721133</v>
      </c>
    </row>
    <row r="832" spans="1:54" hidden="1">
      <c r="A832" s="19" t="s">
        <v>2863</v>
      </c>
      <c r="B832" s="19" t="s">
        <v>3089</v>
      </c>
      <c r="C832" s="19" t="s">
        <v>2985</v>
      </c>
      <c r="D832" s="19" t="s">
        <v>331</v>
      </c>
      <c r="E832" s="19" t="s">
        <v>2770</v>
      </c>
      <c r="F832" s="19" t="s">
        <v>1406</v>
      </c>
      <c r="G832" s="8" t="s">
        <v>364</v>
      </c>
      <c r="H832" s="12"/>
      <c r="I832" s="21">
        <v>58.98</v>
      </c>
      <c r="J832" s="21">
        <v>0.64</v>
      </c>
      <c r="K832" s="6">
        <v>22.73</v>
      </c>
      <c r="L832" s="21">
        <v>2.04</v>
      </c>
      <c r="M832" s="21">
        <v>4.21</v>
      </c>
      <c r="N832" s="21">
        <v>0.05</v>
      </c>
      <c r="O832" s="21">
        <v>3.6</v>
      </c>
      <c r="P832" s="6">
        <v>0.87</v>
      </c>
      <c r="Q832" s="21">
        <v>1.32</v>
      </c>
      <c r="R832" s="6">
        <v>2.78</v>
      </c>
      <c r="S832" s="21">
        <v>0.11</v>
      </c>
      <c r="T832" s="6">
        <v>2.06</v>
      </c>
      <c r="U832" s="6">
        <v>97.019999999999982</v>
      </c>
      <c r="V832" s="12"/>
      <c r="W832" s="6">
        <v>60.791589363017941</v>
      </c>
      <c r="X832" s="6">
        <v>0.65965780251494555</v>
      </c>
      <c r="Y832" s="6">
        <v>23.428159142444862</v>
      </c>
      <c r="Z832" s="6">
        <v>6.2358276643990944</v>
      </c>
      <c r="AA832" s="6">
        <v>5.1535765821480117E-2</v>
      </c>
      <c r="AB832" s="6">
        <v>3.7105751391465684</v>
      </c>
      <c r="AC832" s="6">
        <v>0.89672232529375406</v>
      </c>
      <c r="AD832" s="6">
        <v>1.3605442176870752</v>
      </c>
      <c r="AE832" s="6">
        <v>2.8653885796742942</v>
      </c>
      <c r="AF832" s="6">
        <v>100.00000000000001</v>
      </c>
      <c r="AG832" s="6"/>
      <c r="AH832" s="6">
        <v>68.115850695433849</v>
      </c>
      <c r="AI832" s="6">
        <v>0.55587714120964127</v>
      </c>
      <c r="AJ832" s="6">
        <v>15.473922847288268</v>
      </c>
      <c r="AK832" s="6">
        <v>0.88648393969754524</v>
      </c>
      <c r="AL832" s="6">
        <v>4.0663143024303663</v>
      </c>
      <c r="AM832" s="6">
        <v>4.8913015821744552E-2</v>
      </c>
      <c r="AN832" s="6">
        <v>6.1962309685617107</v>
      </c>
      <c r="AO832" s="6">
        <v>1.0766061797015927</v>
      </c>
      <c r="AP832" s="6">
        <v>1.4779780354826773</v>
      </c>
      <c r="AQ832" s="6">
        <v>2.0480450895662141</v>
      </c>
      <c r="AR832" s="6">
        <v>100</v>
      </c>
      <c r="AS832" s="6"/>
      <c r="AT832" s="6">
        <v>0.51482898079525474</v>
      </c>
      <c r="AU832" s="6">
        <v>0.30362771042533027</v>
      </c>
      <c r="AV832" s="6">
        <v>0.60377136518713959</v>
      </c>
      <c r="AW832" s="6"/>
      <c r="AX832" s="6">
        <v>0.37726079132731843</v>
      </c>
      <c r="AY832" s="6">
        <v>0.53975848743009469</v>
      </c>
      <c r="AZ832" s="6">
        <f>LOG(Tabella1[[#This Row],[SiO2]]/Tabella1[[#This Row],[Al2O3]])</f>
        <v>0.41410533249080839</v>
      </c>
      <c r="BA832" s="6">
        <f>LOG((Tabella1[[#This Row],[FeO]]*0.8998+Tabella1[[#This Row],[Fe2O3]])/Tabella1[[#This Row],[K2O]])</f>
        <v>0.32148652096127922</v>
      </c>
      <c r="BB832" s="6">
        <f>Tabella1[[#This Row],[Log SiO2/Al2O3]]/Tabella1[[#This Row],[Log (FeO3/K2O)]]</f>
        <v>1.2880954736534178</v>
      </c>
    </row>
    <row r="833" spans="1:54" hidden="1">
      <c r="A833" s="19" t="s">
        <v>2863</v>
      </c>
      <c r="B833" s="19" t="s">
        <v>3089</v>
      </c>
      <c r="C833" s="19" t="s">
        <v>2985</v>
      </c>
      <c r="D833" s="19" t="s">
        <v>331</v>
      </c>
      <c r="E833" s="19" t="s">
        <v>2770</v>
      </c>
      <c r="F833" s="19" t="s">
        <v>1406</v>
      </c>
      <c r="G833" s="8" t="s">
        <v>365</v>
      </c>
      <c r="H833" s="12"/>
      <c r="I833" s="21">
        <v>73.459999999999994</v>
      </c>
      <c r="J833" s="21">
        <v>0.3</v>
      </c>
      <c r="K833" s="6">
        <v>13.94</v>
      </c>
      <c r="L833" s="21">
        <v>1.37</v>
      </c>
      <c r="M833" s="21">
        <v>1.1399999999999999</v>
      </c>
      <c r="N833" s="21">
        <v>0.04</v>
      </c>
      <c r="O833" s="21">
        <v>0.59</v>
      </c>
      <c r="P833" s="21">
        <v>1.3</v>
      </c>
      <c r="Q833" s="6">
        <v>3.23</v>
      </c>
      <c r="R833" s="6">
        <v>4.09</v>
      </c>
      <c r="S833" s="6">
        <v>0.14000000000000001</v>
      </c>
      <c r="T833" s="6" t="s">
        <v>2564</v>
      </c>
      <c r="U833" s="6">
        <v>99.320000000000007</v>
      </c>
      <c r="V833" s="12"/>
      <c r="W833" s="6">
        <v>73.962948046717671</v>
      </c>
      <c r="X833" s="6">
        <v>0.30205396697543291</v>
      </c>
      <c r="Y833" s="6">
        <v>14.035440998791781</v>
      </c>
      <c r="Z833" s="6">
        <v>2.38622633910592</v>
      </c>
      <c r="AA833" s="6">
        <v>4.0273862263391053E-2</v>
      </c>
      <c r="AB833" s="6">
        <v>0.59403946838501809</v>
      </c>
      <c r="AC833" s="6">
        <v>1.3089005235602094</v>
      </c>
      <c r="AD833" s="6">
        <v>3.2521143777688275</v>
      </c>
      <c r="AE833" s="6">
        <v>4.118002416431735</v>
      </c>
      <c r="AF833" s="6">
        <v>100</v>
      </c>
      <c r="AG833" s="6"/>
      <c r="AH833" s="6">
        <v>80.303850348539015</v>
      </c>
      <c r="AI833" s="6">
        <v>0.24663921213678697</v>
      </c>
      <c r="AJ833" s="6">
        <v>8.9826772059782289</v>
      </c>
      <c r="AK833" s="6">
        <v>0.56351217028029887</v>
      </c>
      <c r="AL833" s="6">
        <v>1.0422351786913191</v>
      </c>
      <c r="AM833" s="6">
        <v>3.7038761488073078E-2</v>
      </c>
      <c r="AN833" s="6">
        <v>0.96121189644016825</v>
      </c>
      <c r="AO833" s="6">
        <v>1.5227303236238747</v>
      </c>
      <c r="AP833" s="6">
        <v>3.4232498628926309</v>
      </c>
      <c r="AQ833" s="6">
        <v>2.8520691710330062</v>
      </c>
      <c r="AR833" s="6">
        <v>100.00000000000001</v>
      </c>
      <c r="AS833" s="6"/>
      <c r="AT833" s="6">
        <v>0.30705020707804909</v>
      </c>
      <c r="AU833" s="6">
        <v>0.51954334212130571</v>
      </c>
      <c r="AV833" s="6">
        <v>0.47977903103683606</v>
      </c>
      <c r="AW833" s="6"/>
      <c r="AX833" s="6" t="s">
        <v>2564</v>
      </c>
      <c r="AY833" s="6" t="s">
        <v>2564</v>
      </c>
      <c r="AZ833" s="6">
        <f>LOG(Tabella1[[#This Row],[SiO2]]/Tabella1[[#This Row],[Al2O3]])</f>
        <v>0.72178815024728438</v>
      </c>
      <c r="BA833" s="6">
        <f>LOG((Tabella1[[#This Row],[FeO]]*0.8998+Tabella1[[#This Row],[Fe2O3]])/Tabella1[[#This Row],[K2O]])</f>
        <v>-0.23227782311036604</v>
      </c>
      <c r="BB833" s="6">
        <f>Tabella1[[#This Row],[Log SiO2/Al2O3]]/Tabella1[[#This Row],[Log (FeO3/K2O)]]</f>
        <v>-3.1074346254068739</v>
      </c>
    </row>
    <row r="834" spans="1:54" hidden="1">
      <c r="A834" s="19" t="s">
        <v>2863</v>
      </c>
      <c r="B834" s="19" t="s">
        <v>3089</v>
      </c>
      <c r="C834" s="19" t="s">
        <v>2985</v>
      </c>
      <c r="D834" s="19" t="s">
        <v>331</v>
      </c>
      <c r="E834" s="19" t="s">
        <v>5138</v>
      </c>
      <c r="F834" s="19" t="s">
        <v>1406</v>
      </c>
      <c r="G834" s="8" t="s">
        <v>366</v>
      </c>
      <c r="H834" s="12"/>
      <c r="I834" s="21">
        <v>62.85</v>
      </c>
      <c r="J834" s="21">
        <v>0.72</v>
      </c>
      <c r="K834" s="6">
        <v>20.27</v>
      </c>
      <c r="L834" s="21">
        <v>0.69</v>
      </c>
      <c r="M834" s="21">
        <v>4.8</v>
      </c>
      <c r="N834" s="21">
        <v>0.03</v>
      </c>
      <c r="O834" s="21">
        <v>2.14</v>
      </c>
      <c r="P834" s="21">
        <v>0.28999999999999998</v>
      </c>
      <c r="Q834" s="6">
        <v>0.1</v>
      </c>
      <c r="R834" s="6">
        <v>4.3600000000000003</v>
      </c>
      <c r="S834" s="6">
        <v>0.12</v>
      </c>
      <c r="T834" s="6" t="s">
        <v>2564</v>
      </c>
      <c r="U834" s="6">
        <v>96.18</v>
      </c>
      <c r="V834" s="12"/>
      <c r="W834" s="6">
        <v>65.346225826575164</v>
      </c>
      <c r="X834" s="6">
        <v>0.74859638178415466</v>
      </c>
      <c r="Y834" s="6">
        <v>21.075067581617798</v>
      </c>
      <c r="Z834" s="6">
        <v>5.6352672073196084</v>
      </c>
      <c r="AA834" s="6">
        <v>3.1191515907673106E-2</v>
      </c>
      <c r="AB834" s="6">
        <v>2.2249948014140153</v>
      </c>
      <c r="AC834" s="6">
        <v>0.30151798710750671</v>
      </c>
      <c r="AD834" s="6">
        <v>0.1039717196922437</v>
      </c>
      <c r="AE834" s="6">
        <v>4.5331669785818258</v>
      </c>
      <c r="AF834" s="6">
        <v>100</v>
      </c>
      <c r="AG834" s="6"/>
      <c r="AH834" s="6">
        <v>73.023357603548277</v>
      </c>
      <c r="AI834" s="6">
        <v>0.62913585538924344</v>
      </c>
      <c r="AJ834" s="6">
        <v>13.882505023656663</v>
      </c>
      <c r="AK834" s="6">
        <v>0.30164969772720018</v>
      </c>
      <c r="AL834" s="6">
        <v>4.6641572577685517</v>
      </c>
      <c r="AM834" s="6">
        <v>2.9524924141058503E-2</v>
      </c>
      <c r="AN834" s="6">
        <v>3.7055439597658051</v>
      </c>
      <c r="AO834" s="6">
        <v>0.36103450688560401</v>
      </c>
      <c r="AP834" s="6">
        <v>0.11264376242694904</v>
      </c>
      <c r="AQ834" s="6">
        <v>3.2314266797419569</v>
      </c>
      <c r="AR834" s="6">
        <v>100</v>
      </c>
      <c r="AS834" s="6"/>
      <c r="AT834" s="6">
        <v>0.41296597644291816</v>
      </c>
      <c r="AU834" s="6">
        <v>0.11453333841584912</v>
      </c>
      <c r="AV834" s="6">
        <v>0.44273312313739049</v>
      </c>
      <c r="AW834" s="6"/>
      <c r="AX834" s="6">
        <v>0.31915426253136059</v>
      </c>
      <c r="AY834" s="6">
        <v>0.44410402941764243</v>
      </c>
      <c r="AZ834" s="6">
        <f>LOG(Tabella1[[#This Row],[SiO2]]/Tabella1[[#This Row],[Al2O3]])</f>
        <v>0.49145153332896785</v>
      </c>
      <c r="BA834" s="6">
        <f>LOG((Tabella1[[#This Row],[FeO]]*0.8998+Tabella1[[#This Row],[Fe2O3]])/Tabella1[[#This Row],[K2O]])</f>
        <v>6.0268010520332281E-2</v>
      </c>
      <c r="BB834" s="6">
        <f>Tabella1[[#This Row],[Log SiO2/Al2O3]]/Tabella1[[#This Row],[Log (FeO3/K2O)]]</f>
        <v>8.1544343190683151</v>
      </c>
    </row>
    <row r="835" spans="1:54" hidden="1">
      <c r="A835" s="19" t="s">
        <v>2863</v>
      </c>
      <c r="B835" s="19" t="s">
        <v>3089</v>
      </c>
      <c r="C835" s="19" t="s">
        <v>2985</v>
      </c>
      <c r="D835" s="19" t="s">
        <v>331</v>
      </c>
      <c r="E835" s="19" t="s">
        <v>5138</v>
      </c>
      <c r="F835" s="19" t="s">
        <v>1406</v>
      </c>
      <c r="G835" s="8" t="s">
        <v>367</v>
      </c>
      <c r="H835" s="12"/>
      <c r="I835" s="21">
        <v>71.67</v>
      </c>
      <c r="J835" s="21">
        <v>0.48</v>
      </c>
      <c r="K835" s="6">
        <v>13.49</v>
      </c>
      <c r="L835" s="21"/>
      <c r="M835" s="21">
        <v>1.93</v>
      </c>
      <c r="N835" s="21">
        <v>0.03</v>
      </c>
      <c r="O835" s="21">
        <v>1.44</v>
      </c>
      <c r="P835" s="6">
        <v>1.74</v>
      </c>
      <c r="Q835" s="21">
        <v>2.0299999999999998</v>
      </c>
      <c r="R835" s="6">
        <v>3.05</v>
      </c>
      <c r="S835" s="21">
        <v>0.13</v>
      </c>
      <c r="T835" s="6" t="s">
        <v>2564</v>
      </c>
      <c r="U835" s="6">
        <v>95.86</v>
      </c>
      <c r="V835" s="12"/>
      <c r="W835" s="6">
        <v>74.765282703943242</v>
      </c>
      <c r="X835" s="6">
        <v>0.50073023158773211</v>
      </c>
      <c r="Y835" s="6">
        <v>14.072605883580222</v>
      </c>
      <c r="Z835" s="6">
        <v>2.0133528061756731</v>
      </c>
      <c r="AA835" s="6">
        <v>3.1295639474233257E-2</v>
      </c>
      <c r="AB835" s="6">
        <v>1.5021906947631962</v>
      </c>
      <c r="AC835" s="6">
        <v>1.8151470895055291</v>
      </c>
      <c r="AD835" s="6">
        <v>2.117671604423117</v>
      </c>
      <c r="AE835" s="6">
        <v>3.1817233465470474</v>
      </c>
      <c r="AF835" s="6">
        <v>100.00000000000001</v>
      </c>
      <c r="AG835" s="6"/>
      <c r="AH835" s="6">
        <v>79.987415887499395</v>
      </c>
      <c r="AI835" s="6">
        <v>0.40288483841971479</v>
      </c>
      <c r="AJ835" s="6">
        <v>8.8747021527272594</v>
      </c>
      <c r="AK835" s="6">
        <v>0</v>
      </c>
      <c r="AL835" s="6">
        <v>1.8014283889523592</v>
      </c>
      <c r="AM835" s="6">
        <v>2.8360673271193272E-2</v>
      </c>
      <c r="AN835" s="6">
        <v>2.3951263831648224</v>
      </c>
      <c r="AO835" s="6">
        <v>2.0807873999249313</v>
      </c>
      <c r="AP835" s="6">
        <v>2.1964986063099143</v>
      </c>
      <c r="AQ835" s="6">
        <v>2.1713778463086606</v>
      </c>
      <c r="AR835" s="6">
        <v>100</v>
      </c>
      <c r="AS835" s="6"/>
      <c r="AT835" s="6">
        <v>0.57073635713718329</v>
      </c>
      <c r="AU835" s="6" t="s">
        <v>2564</v>
      </c>
      <c r="AV835" s="6" t="s">
        <v>2564</v>
      </c>
      <c r="AW835" s="6"/>
      <c r="AX835" s="6" t="s">
        <v>2564</v>
      </c>
      <c r="AY835" s="6" t="s">
        <v>2564</v>
      </c>
      <c r="AZ835" s="6">
        <f>LOG(Tabella1[[#This Row],[SiO2]]/Tabella1[[#This Row],[Al2O3]])</f>
        <v>0.7253254547976361</v>
      </c>
      <c r="BA835" s="6">
        <f>LOG((Tabella1[[#This Row],[FeO]]*0.8998+Tabella1[[#This Row],[Fe2O3]])/Tabella1[[#This Row],[K2O]])</f>
        <v>-0.244596541509464</v>
      </c>
      <c r="BB835" s="6">
        <f>Tabella1[[#This Row],[Log SiO2/Al2O3]]/Tabella1[[#This Row],[Log (FeO3/K2O)]]</f>
        <v>-2.9653953826226589</v>
      </c>
    </row>
    <row r="836" spans="1:54" hidden="1">
      <c r="A836" s="19" t="s">
        <v>2863</v>
      </c>
      <c r="B836" s="19" t="s">
        <v>3089</v>
      </c>
      <c r="C836" s="19" t="s">
        <v>2985</v>
      </c>
      <c r="D836" s="19" t="s">
        <v>331</v>
      </c>
      <c r="E836" s="19" t="s">
        <v>5138</v>
      </c>
      <c r="F836" s="19" t="s">
        <v>1406</v>
      </c>
      <c r="G836" s="8" t="s">
        <v>368</v>
      </c>
      <c r="H836" s="12"/>
      <c r="I836" s="21">
        <v>73.92</v>
      </c>
      <c r="J836" s="21">
        <v>0.73</v>
      </c>
      <c r="K836" s="6">
        <v>12.86</v>
      </c>
      <c r="L836" s="21">
        <v>1.1599999999999999</v>
      </c>
      <c r="M836" s="21">
        <v>2.81</v>
      </c>
      <c r="N836" s="21">
        <v>0.05</v>
      </c>
      <c r="O836" s="21">
        <v>1.1000000000000001</v>
      </c>
      <c r="P836" s="6">
        <v>0.78</v>
      </c>
      <c r="Q836" s="21">
        <v>1.58</v>
      </c>
      <c r="R836" s="6">
        <v>3.33</v>
      </c>
      <c r="S836" s="21">
        <v>0.04</v>
      </c>
      <c r="T836" s="6">
        <v>1.4200000000000002</v>
      </c>
      <c r="U836" s="6">
        <v>98.199999999999989</v>
      </c>
      <c r="V836" s="12"/>
      <c r="W836" s="6">
        <v>75.27494908350306</v>
      </c>
      <c r="X836" s="6">
        <v>0.74338085539714882</v>
      </c>
      <c r="Y836" s="6">
        <v>13.095723014256619</v>
      </c>
      <c r="Z836" s="6">
        <v>3.9205702647657845</v>
      </c>
      <c r="AA836" s="6">
        <v>5.0916496945010187E-2</v>
      </c>
      <c r="AB836" s="6">
        <v>1.1201629327902243</v>
      </c>
      <c r="AC836" s="6">
        <v>0.79429735234215904</v>
      </c>
      <c r="AD836" s="6">
        <v>1.608961303462322</v>
      </c>
      <c r="AE836" s="6">
        <v>3.3910386965376786</v>
      </c>
      <c r="AF836" s="6">
        <v>100</v>
      </c>
      <c r="AG836" s="6"/>
      <c r="AH836" s="6">
        <v>81.207115987389074</v>
      </c>
      <c r="AI836" s="6">
        <v>0.60312928155730605</v>
      </c>
      <c r="AJ836" s="6">
        <v>8.3278073942242923</v>
      </c>
      <c r="AK836" s="6">
        <v>0.47949866901002175</v>
      </c>
      <c r="AL836" s="6">
        <v>2.5817481847830774</v>
      </c>
      <c r="AM836" s="6">
        <v>4.6527868038617193E-2</v>
      </c>
      <c r="AN836" s="6">
        <v>1.8009700667288959</v>
      </c>
      <c r="AO836" s="6">
        <v>0.91816541646020433</v>
      </c>
      <c r="AP836" s="6">
        <v>1.682828459077772</v>
      </c>
      <c r="AQ836" s="6">
        <v>2.3336067032560819</v>
      </c>
      <c r="AR836" s="6">
        <v>100</v>
      </c>
      <c r="AS836" s="6"/>
      <c r="AT836" s="6">
        <v>0.33715199481196589</v>
      </c>
      <c r="AU836" s="6">
        <v>0.27084616272022533</v>
      </c>
      <c r="AV836" s="6">
        <v>0.41092535804864655</v>
      </c>
      <c r="AW836" s="6"/>
      <c r="AX836" s="6">
        <v>-0.34367513774395303</v>
      </c>
      <c r="AY836" s="6">
        <v>0.38006484417050479</v>
      </c>
      <c r="AZ836" s="6">
        <f>LOG(Tabella1[[#This Row],[SiO2]]/Tabella1[[#This Row],[Al2O3]])</f>
        <v>0.75952098962384706</v>
      </c>
      <c r="BA836" s="6">
        <f>LOG((Tabella1[[#This Row],[FeO]]*0.8998+Tabella1[[#This Row],[Fe2O3]])/Tabella1[[#This Row],[K2O]])</f>
        <v>4.439825417036606E-2</v>
      </c>
      <c r="BB836" s="6">
        <f>Tabella1[[#This Row],[Log SiO2/Al2O3]]/Tabella1[[#This Row],[Log (FeO3/K2O)]]</f>
        <v>17.107001250756273</v>
      </c>
    </row>
    <row r="837" spans="1:54" hidden="1">
      <c r="A837" s="19" t="s">
        <v>2863</v>
      </c>
      <c r="B837" s="19" t="s">
        <v>3089</v>
      </c>
      <c r="C837" s="19" t="s">
        <v>2985</v>
      </c>
      <c r="D837" s="19" t="s">
        <v>331</v>
      </c>
      <c r="E837" s="19" t="s">
        <v>2770</v>
      </c>
      <c r="F837" s="19" t="s">
        <v>1225</v>
      </c>
      <c r="G837" s="20">
        <v>4</v>
      </c>
      <c r="H837" s="12"/>
      <c r="I837" s="21">
        <v>56.35</v>
      </c>
      <c r="J837" s="21">
        <v>0.86</v>
      </c>
      <c r="K837" s="6">
        <v>14.21</v>
      </c>
      <c r="L837" s="21"/>
      <c r="M837" s="21">
        <v>9.84</v>
      </c>
      <c r="N837" s="21">
        <v>0.14000000000000001</v>
      </c>
      <c r="O837" s="21">
        <v>9.07</v>
      </c>
      <c r="P837" s="6">
        <v>0.05</v>
      </c>
      <c r="Q837" s="21">
        <v>1.92</v>
      </c>
      <c r="R837" s="6">
        <v>6.37</v>
      </c>
      <c r="S837" s="21">
        <v>0.03</v>
      </c>
      <c r="T837" s="6" t="s">
        <v>2564</v>
      </c>
      <c r="U837" s="6">
        <v>98.81</v>
      </c>
      <c r="V837" s="12"/>
      <c r="W837" s="6">
        <v>57.028640825827345</v>
      </c>
      <c r="X837" s="6">
        <v>0.87035725129035524</v>
      </c>
      <c r="Y837" s="6">
        <v>14.38113551259994</v>
      </c>
      <c r="Z837" s="6">
        <v>9.9585062240663902</v>
      </c>
      <c r="AA837" s="6">
        <v>0.1416860641635462</v>
      </c>
      <c r="AB837" s="6">
        <v>9.1792328711668851</v>
      </c>
      <c r="AC837" s="6">
        <v>5.0602165772695079E-2</v>
      </c>
      <c r="AD837" s="6">
        <v>1.9431231656714905</v>
      </c>
      <c r="AE837" s="6">
        <v>6.4467159194413526</v>
      </c>
      <c r="AF837" s="6">
        <v>100.00000000000003</v>
      </c>
      <c r="AG837" s="6"/>
      <c r="AH837" s="6">
        <v>60.442239255094776</v>
      </c>
      <c r="AI837" s="6">
        <v>0.69374601456817364</v>
      </c>
      <c r="AJ837" s="6">
        <v>8.9845903002039336</v>
      </c>
      <c r="AK837" s="6">
        <v>0</v>
      </c>
      <c r="AL837" s="6">
        <v>8.8270818823086099</v>
      </c>
      <c r="AM837" s="6">
        <v>0.12719958102424569</v>
      </c>
      <c r="AN837" s="6">
        <v>14.498917974098301</v>
      </c>
      <c r="AO837" s="6">
        <v>5.7465981492383265E-2</v>
      </c>
      <c r="AP837" s="6">
        <v>1.9966341093314872</v>
      </c>
      <c r="AQ837" s="6">
        <v>4.3585030959939441</v>
      </c>
      <c r="AR837" s="6">
        <v>100</v>
      </c>
      <c r="AS837" s="6"/>
      <c r="AT837" s="6">
        <v>0.6215775556611739</v>
      </c>
      <c r="AU837" s="6" t="s">
        <v>2564</v>
      </c>
      <c r="AV837" s="6" t="s">
        <v>2564</v>
      </c>
      <c r="AW837" s="6"/>
      <c r="AX837" s="6">
        <v>-0.36894366357460578</v>
      </c>
      <c r="AY837" s="6">
        <v>0.64063075977413786</v>
      </c>
      <c r="AZ837" s="6">
        <f>LOG(Tabella1[[#This Row],[SiO2]]/Tabella1[[#This Row],[Al2O3]])</f>
        <v>0.59829984245465562</v>
      </c>
      <c r="BA837" s="6">
        <f>LOG((Tabella1[[#This Row],[FeO]]*0.8998+Tabella1[[#This Row],[Fe2O3]])/Tabella1[[#This Row],[K2O]])</f>
        <v>0.14300165492553915</v>
      </c>
      <c r="BB837" s="6">
        <f>Tabella1[[#This Row],[Log SiO2/Al2O3]]/Tabella1[[#This Row],[Log (FeO3/K2O)]]</f>
        <v>4.1838665627064939</v>
      </c>
    </row>
    <row r="838" spans="1:54" hidden="1">
      <c r="A838" s="19" t="s">
        <v>2863</v>
      </c>
      <c r="B838" s="19" t="s">
        <v>3089</v>
      </c>
      <c r="C838" s="19" t="s">
        <v>2985</v>
      </c>
      <c r="D838" s="19" t="s">
        <v>331</v>
      </c>
      <c r="E838" s="19" t="s">
        <v>2770</v>
      </c>
      <c r="F838" s="19" t="s">
        <v>1225</v>
      </c>
      <c r="G838" s="20">
        <v>5</v>
      </c>
      <c r="H838" s="12"/>
      <c r="I838" s="21">
        <v>53.85</v>
      </c>
      <c r="J838" s="21">
        <v>0.7</v>
      </c>
      <c r="K838" s="6">
        <v>14.14</v>
      </c>
      <c r="L838" s="21"/>
      <c r="M838" s="21">
        <v>15.36</v>
      </c>
      <c r="N838" s="21">
        <v>0.25</v>
      </c>
      <c r="O838" s="21">
        <v>5.4</v>
      </c>
      <c r="P838" s="6">
        <v>7.0000000000000007E-2</v>
      </c>
      <c r="Q838" s="21">
        <v>1.74</v>
      </c>
      <c r="R838" s="6">
        <v>3.72</v>
      </c>
      <c r="S838" s="21">
        <v>0.36</v>
      </c>
      <c r="T838" s="6" t="s">
        <v>2564</v>
      </c>
      <c r="U838" s="6">
        <v>95.22999999999999</v>
      </c>
      <c r="V838" s="12"/>
      <c r="W838" s="6">
        <v>56.547306521054296</v>
      </c>
      <c r="X838" s="6">
        <v>0.73506248031082644</v>
      </c>
      <c r="Y838" s="6">
        <v>14.848262102278694</v>
      </c>
      <c r="Z838" s="6">
        <v>16.129370996534707</v>
      </c>
      <c r="AA838" s="6">
        <v>0.26252231439672374</v>
      </c>
      <c r="AB838" s="6">
        <v>5.6704819909692334</v>
      </c>
      <c r="AC838" s="6">
        <v>7.350624803108266E-2</v>
      </c>
      <c r="AD838" s="6">
        <v>1.8271553082011973</v>
      </c>
      <c r="AE838" s="6">
        <v>3.9063320382232494</v>
      </c>
      <c r="AF838" s="6">
        <v>100</v>
      </c>
      <c r="AG838" s="6"/>
      <c r="AH838" s="6">
        <v>61.120748536547673</v>
      </c>
      <c r="AI838" s="6">
        <v>0.59752546897475245</v>
      </c>
      <c r="AJ838" s="6">
        <v>9.4604096175777048</v>
      </c>
      <c r="AK838" s="6">
        <v>0</v>
      </c>
      <c r="AL838" s="6">
        <v>14.580405550369434</v>
      </c>
      <c r="AM838" s="6">
        <v>0.24035545617565515</v>
      </c>
      <c r="AN838" s="6">
        <v>9.1343657470183786</v>
      </c>
      <c r="AO838" s="6">
        <v>8.5132462501930697E-2</v>
      </c>
      <c r="AP838" s="6">
        <v>1.9147092575873312</v>
      </c>
      <c r="AQ838" s="6">
        <v>2.6933773141102173</v>
      </c>
      <c r="AR838" s="6">
        <v>100</v>
      </c>
      <c r="AS838" s="6"/>
      <c r="AT838" s="6">
        <v>0.3851762107452637</v>
      </c>
      <c r="AU838" s="6" t="s">
        <v>2564</v>
      </c>
      <c r="AV838" s="6" t="s">
        <v>2564</v>
      </c>
      <c r="AW838" s="6"/>
      <c r="AX838" s="6">
        <v>-2.3665411073963777E-2</v>
      </c>
      <c r="AY838" s="6">
        <v>0.39513209379775965</v>
      </c>
      <c r="AZ838" s="6">
        <f>LOG(Tabella1[[#This Row],[SiO2]]/Tabella1[[#This Row],[Al2O3]])</f>
        <v>0.58073629817311978</v>
      </c>
      <c r="BA838" s="6">
        <f>LOG((Tabella1[[#This Row],[FeO]]*0.8998+Tabella1[[#This Row],[Fe2O3]])/Tabella1[[#This Row],[K2O]])</f>
        <v>0.56999426464314373</v>
      </c>
      <c r="BB838" s="6">
        <f>Tabella1[[#This Row],[Log SiO2/Al2O3]]/Tabella1[[#This Row],[Log (FeO3/K2O)]]</f>
        <v>1.0188458624872327</v>
      </c>
    </row>
    <row r="839" spans="1:54" hidden="1">
      <c r="A839" s="19" t="s">
        <v>2863</v>
      </c>
      <c r="B839" s="19" t="s">
        <v>3089</v>
      </c>
      <c r="C839" s="19" t="s">
        <v>2985</v>
      </c>
      <c r="D839" s="19" t="s">
        <v>331</v>
      </c>
      <c r="E839" s="6" t="s">
        <v>2776</v>
      </c>
      <c r="F839" s="19" t="s">
        <v>1225</v>
      </c>
      <c r="G839" s="20">
        <v>6</v>
      </c>
      <c r="H839" s="12"/>
      <c r="I839" s="21">
        <v>69.95</v>
      </c>
      <c r="J839" s="21">
        <v>0.67</v>
      </c>
      <c r="K839" s="6">
        <v>13.25</v>
      </c>
      <c r="L839" s="21"/>
      <c r="M839" s="21">
        <v>4.32</v>
      </c>
      <c r="N839" s="21">
        <v>0.09</v>
      </c>
      <c r="O839" s="21">
        <v>0.63</v>
      </c>
      <c r="P839" s="6">
        <v>0.17</v>
      </c>
      <c r="Q839" s="21">
        <v>2.29</v>
      </c>
      <c r="R839" s="6">
        <v>6.56</v>
      </c>
      <c r="S839" s="21">
        <v>0.09</v>
      </c>
      <c r="T839" s="6" t="s">
        <v>2564</v>
      </c>
      <c r="U839" s="6">
        <v>97.93</v>
      </c>
      <c r="V839" s="12"/>
      <c r="W839" s="6">
        <v>71.428571428571431</v>
      </c>
      <c r="X839" s="6">
        <v>0.68416215664249969</v>
      </c>
      <c r="Y839" s="6">
        <v>13.530072500765852</v>
      </c>
      <c r="Z839" s="6">
        <v>4.4113142040232818</v>
      </c>
      <c r="AA839" s="6">
        <v>9.1902379250485028E-2</v>
      </c>
      <c r="AB839" s="6">
        <v>0.64331665475339528</v>
      </c>
      <c r="AC839" s="6">
        <v>0.17359338302869398</v>
      </c>
      <c r="AD839" s="6">
        <v>2.3384049831512304</v>
      </c>
      <c r="AE839" s="6">
        <v>6.6986623098131304</v>
      </c>
      <c r="AF839" s="6">
        <v>100</v>
      </c>
      <c r="AG839" s="6"/>
      <c r="AH839" s="6">
        <v>78.141241467288197</v>
      </c>
      <c r="AI839" s="6">
        <v>0.56288906949366901</v>
      </c>
      <c r="AJ839" s="6">
        <v>8.7250121617663599</v>
      </c>
      <c r="AK839" s="6">
        <v>0</v>
      </c>
      <c r="AL839" s="6">
        <v>4.0360056572874825</v>
      </c>
      <c r="AM839" s="6">
        <v>8.5162051991150262E-2</v>
      </c>
      <c r="AN839" s="6">
        <v>1.0488534667104512</v>
      </c>
      <c r="AO839" s="6">
        <v>0.20348654988961681</v>
      </c>
      <c r="AP839" s="6">
        <v>2.4801543091494636</v>
      </c>
      <c r="AQ839" s="6">
        <v>4.674635238468321</v>
      </c>
      <c r="AR839" s="6">
        <v>100</v>
      </c>
      <c r="AS839" s="6"/>
      <c r="AT839" s="6">
        <v>0.20626991645853066</v>
      </c>
      <c r="AU839" s="6" t="s">
        <v>2564</v>
      </c>
      <c r="AV839" s="6" t="s">
        <v>2564</v>
      </c>
      <c r="AW839" s="6"/>
      <c r="AX839" s="6" t="s">
        <v>2564</v>
      </c>
      <c r="AY839" s="6" t="s">
        <v>2564</v>
      </c>
      <c r="AZ839" s="6">
        <f>LOG(Tabella1[[#This Row],[SiO2]]/Tabella1[[#This Row],[Al2O3]])</f>
        <v>0.72257184055501977</v>
      </c>
      <c r="BA839" s="6">
        <f>LOG((Tabella1[[#This Row],[FeO]]*0.8998+Tabella1[[#This Row],[Fe2O3]])/Tabella1[[#This Row],[K2O]])</f>
        <v>-0.22727410373120005</v>
      </c>
      <c r="BB839" s="6">
        <f>Tabella1[[#This Row],[Log SiO2/Al2O3]]/Tabella1[[#This Row],[Log (FeO3/K2O)]]</f>
        <v>-3.1792968432937463</v>
      </c>
    </row>
    <row r="840" spans="1:54" hidden="1">
      <c r="A840" s="19" t="s">
        <v>2863</v>
      </c>
      <c r="B840" s="19" t="s">
        <v>3089</v>
      </c>
      <c r="C840" s="19" t="s">
        <v>2985</v>
      </c>
      <c r="D840" s="19" t="s">
        <v>331</v>
      </c>
      <c r="E840" s="19" t="s">
        <v>5138</v>
      </c>
      <c r="F840" s="19" t="s">
        <v>1225</v>
      </c>
      <c r="G840" s="20">
        <v>7</v>
      </c>
      <c r="H840" s="12"/>
      <c r="I840" s="21">
        <v>75.17</v>
      </c>
      <c r="J840" s="21">
        <v>0.98</v>
      </c>
      <c r="K840" s="6">
        <v>13.6</v>
      </c>
      <c r="L840" s="21"/>
      <c r="M840" s="21">
        <v>3.08</v>
      </c>
      <c r="N840" s="21">
        <v>0.02</v>
      </c>
      <c r="O840" s="21">
        <v>1.46</v>
      </c>
      <c r="P840" s="6">
        <v>0.19</v>
      </c>
      <c r="Q840" s="21">
        <v>1.58</v>
      </c>
      <c r="R840" s="6">
        <v>5.5</v>
      </c>
      <c r="S840" s="21">
        <v>0.09</v>
      </c>
      <c r="T840" s="6" t="s">
        <v>2564</v>
      </c>
      <c r="U840" s="6">
        <v>101.57999999999998</v>
      </c>
      <c r="V840" s="12"/>
      <c r="W840" s="6">
        <v>74.000787556605644</v>
      </c>
      <c r="X840" s="6">
        <v>0.96475684189801147</v>
      </c>
      <c r="Y840" s="6">
        <v>13.388462295727507</v>
      </c>
      <c r="Z840" s="6">
        <v>3.0320929316794651</v>
      </c>
      <c r="AA840" s="6">
        <v>1.9688915140775747E-2</v>
      </c>
      <c r="AB840" s="6">
        <v>1.4372908052766296</v>
      </c>
      <c r="AC840" s="6">
        <v>0.1870446938373696</v>
      </c>
      <c r="AD840" s="6">
        <v>1.5554242961212839</v>
      </c>
      <c r="AE840" s="6">
        <v>5.4144516637133302</v>
      </c>
      <c r="AF840" s="6">
        <v>100.00000000000003</v>
      </c>
      <c r="AG840" s="6"/>
      <c r="AH840" s="6">
        <v>79.989881800253428</v>
      </c>
      <c r="AI840" s="6">
        <v>0.78428156211455691</v>
      </c>
      <c r="AJ840" s="6">
        <v>8.5307455431582611</v>
      </c>
      <c r="AK840" s="6">
        <v>0</v>
      </c>
      <c r="AL840" s="6">
        <v>2.7410480761208236</v>
      </c>
      <c r="AM840" s="6">
        <v>1.8027334629710963E-2</v>
      </c>
      <c r="AN840" s="6">
        <v>2.3153947336337746</v>
      </c>
      <c r="AO840" s="6">
        <v>0.21663982929745204</v>
      </c>
      <c r="AP840" s="6">
        <v>1.630039857565408</v>
      </c>
      <c r="AQ840" s="6">
        <v>3.7333997624598338</v>
      </c>
      <c r="AR840" s="6">
        <v>100.00000000000001</v>
      </c>
      <c r="AS840" s="6"/>
      <c r="AT840" s="6">
        <v>0.45790980354154281</v>
      </c>
      <c r="AU840" s="6" t="s">
        <v>2564</v>
      </c>
      <c r="AV840" s="6" t="s">
        <v>2564</v>
      </c>
      <c r="AW840" s="6"/>
      <c r="AX840" s="6" t="s">
        <v>2564</v>
      </c>
      <c r="AY840" s="6" t="s">
        <v>2564</v>
      </c>
      <c r="AZ840" s="6">
        <f>LOG(Tabella1[[#This Row],[SiO2]]/Tabella1[[#This Row],[Al2O3]])</f>
        <v>0.74250564187587764</v>
      </c>
      <c r="BA840" s="6">
        <f>LOG((Tabella1[[#This Row],[FeO]]*0.8998+Tabella1[[#This Row],[Fe2O3]])/Tabella1[[#This Row],[K2O]])</f>
        <v>-0.29766598416425155</v>
      </c>
      <c r="BB840" s="6">
        <f>Tabella1[[#This Row],[Log SiO2/Al2O3]]/Tabella1[[#This Row],[Log (FeO3/K2O)]]</f>
        <v>-2.4944255688488894</v>
      </c>
    </row>
    <row r="841" spans="1:54" hidden="1">
      <c r="A841" s="19" t="s">
        <v>2863</v>
      </c>
      <c r="B841" s="19" t="s">
        <v>3089</v>
      </c>
      <c r="C841" s="19" t="s">
        <v>2985</v>
      </c>
      <c r="D841" s="19" t="s">
        <v>331</v>
      </c>
      <c r="E841" s="19" t="s">
        <v>5137</v>
      </c>
      <c r="F841" s="19" t="s">
        <v>1225</v>
      </c>
      <c r="G841" s="20">
        <v>9</v>
      </c>
      <c r="H841" s="12"/>
      <c r="I841" s="21">
        <v>72.87</v>
      </c>
      <c r="J841" s="21">
        <v>0.38</v>
      </c>
      <c r="K841" s="6">
        <v>13.2</v>
      </c>
      <c r="L841" s="21"/>
      <c r="M841" s="21">
        <v>3.78</v>
      </c>
      <c r="N841" s="21">
        <v>0.06</v>
      </c>
      <c r="O841" s="21">
        <v>0.78</v>
      </c>
      <c r="P841" s="6">
        <v>1.02</v>
      </c>
      <c r="Q841" s="21">
        <v>2.67</v>
      </c>
      <c r="R841" s="6">
        <v>4.17</v>
      </c>
      <c r="S841" s="21">
        <v>0.66</v>
      </c>
      <c r="T841" s="6" t="s">
        <v>2564</v>
      </c>
      <c r="U841" s="6">
        <v>98.93</v>
      </c>
      <c r="V841" s="12"/>
      <c r="W841" s="6">
        <v>73.658142120691394</v>
      </c>
      <c r="X841" s="6">
        <v>0.38410997675123826</v>
      </c>
      <c r="Y841" s="6">
        <v>13.342767613464062</v>
      </c>
      <c r="Z841" s="6">
        <v>3.8208834529465276</v>
      </c>
      <c r="AA841" s="6">
        <v>6.0648943697563927E-2</v>
      </c>
      <c r="AB841" s="6">
        <v>0.78843626806833111</v>
      </c>
      <c r="AC841" s="6">
        <v>1.0310320428585869</v>
      </c>
      <c r="AD841" s="6">
        <v>2.6988779945415948</v>
      </c>
      <c r="AE841" s="6">
        <v>4.2151015869806931</v>
      </c>
      <c r="AF841" s="6">
        <v>99.999999999999986</v>
      </c>
      <c r="AG841" s="6"/>
      <c r="AH841" s="6">
        <v>79.264896722417248</v>
      </c>
      <c r="AI841" s="6">
        <v>0.31086451462486125</v>
      </c>
      <c r="AJ841" s="6">
        <v>8.4637657415752461</v>
      </c>
      <c r="AK841" s="6">
        <v>0</v>
      </c>
      <c r="AL841" s="6">
        <v>3.4387401544163594</v>
      </c>
      <c r="AM841" s="6">
        <v>5.5283355953570291E-2</v>
      </c>
      <c r="AN841" s="6">
        <v>1.2644696559400197</v>
      </c>
      <c r="AO841" s="6">
        <v>1.188848459573586</v>
      </c>
      <c r="AP841" s="6">
        <v>2.8157495413828544</v>
      </c>
      <c r="AQ841" s="6">
        <v>2.8934733371397683</v>
      </c>
      <c r="AR841" s="6">
        <v>100</v>
      </c>
      <c r="AS841" s="6"/>
      <c r="AT841" s="6">
        <v>0.26885248732805445</v>
      </c>
      <c r="AU841" s="6" t="s">
        <v>2564</v>
      </c>
      <c r="AV841" s="6" t="s">
        <v>2564</v>
      </c>
      <c r="AW841" s="6"/>
      <c r="AX841" s="6" t="s">
        <v>2564</v>
      </c>
      <c r="AY841" s="6" t="s">
        <v>2564</v>
      </c>
      <c r="AZ841" s="6">
        <f>LOG(Tabella1[[#This Row],[SiO2]]/Tabella1[[#This Row],[Al2O3]])</f>
        <v>0.74197483831894318</v>
      </c>
      <c r="BA841" s="6">
        <f>LOG((Tabella1[[#This Row],[FeO]]*0.8998+Tabella1[[#This Row],[Fe2O3]])/Tabella1[[#This Row],[K2O]])</f>
        <v>-8.8498266306984139E-2</v>
      </c>
      <c r="BB841" s="6">
        <f>Tabella1[[#This Row],[Log SiO2/Al2O3]]/Tabella1[[#This Row],[Log (FeO3/K2O)]]</f>
        <v>-8.3840607198469801</v>
      </c>
    </row>
    <row r="842" spans="1:54" hidden="1">
      <c r="A842" s="19" t="s">
        <v>2863</v>
      </c>
      <c r="B842" s="19" t="s">
        <v>3089</v>
      </c>
      <c r="C842" s="19" t="s">
        <v>2985</v>
      </c>
      <c r="D842" s="19" t="s">
        <v>331</v>
      </c>
      <c r="E842" s="19" t="s">
        <v>5137</v>
      </c>
      <c r="F842" s="19" t="s">
        <v>1225</v>
      </c>
      <c r="G842" s="20">
        <v>13</v>
      </c>
      <c r="H842" s="12"/>
      <c r="I842" s="21">
        <v>72.209999999999994</v>
      </c>
      <c r="J842" s="21">
        <v>0.74</v>
      </c>
      <c r="K842" s="6">
        <v>12.78</v>
      </c>
      <c r="L842" s="21"/>
      <c r="M842" s="21">
        <v>6.71</v>
      </c>
      <c r="N842" s="21">
        <v>0.09</v>
      </c>
      <c r="O842" s="21">
        <v>1.36</v>
      </c>
      <c r="P842" s="6">
        <v>0.06</v>
      </c>
      <c r="Q842" s="21">
        <v>1.82</v>
      </c>
      <c r="R842" s="6">
        <v>2.87</v>
      </c>
      <c r="S842" s="21">
        <v>0.6</v>
      </c>
      <c r="T842" s="6" t="s">
        <v>2564</v>
      </c>
      <c r="U842" s="6">
        <v>98.639999999999986</v>
      </c>
      <c r="V842" s="12"/>
      <c r="W842" s="6">
        <v>73.205596107055968</v>
      </c>
      <c r="X842" s="6">
        <v>0.7502027575020277</v>
      </c>
      <c r="Y842" s="6">
        <v>12.956204379562045</v>
      </c>
      <c r="Z842" s="6">
        <v>6.8025141930251429</v>
      </c>
      <c r="AA842" s="6">
        <v>9.1240875912408773E-2</v>
      </c>
      <c r="AB842" s="6">
        <v>1.3787510137875105</v>
      </c>
      <c r="AC842" s="6">
        <v>6.0827250608272508E-2</v>
      </c>
      <c r="AD842" s="6">
        <v>1.8450932684509331</v>
      </c>
      <c r="AE842" s="6">
        <v>2.909570154095702</v>
      </c>
      <c r="AF842" s="6">
        <v>100</v>
      </c>
      <c r="AG842" s="6"/>
      <c r="AH842" s="6">
        <v>78.550383877756232</v>
      </c>
      <c r="AI842" s="6">
        <v>0.60539399837295504</v>
      </c>
      <c r="AJ842" s="6">
        <v>8.1948195600828893</v>
      </c>
      <c r="AK842" s="6">
        <v>0</v>
      </c>
      <c r="AL842" s="6">
        <v>6.1044834199193909</v>
      </c>
      <c r="AM842" s="6">
        <v>8.2928631014788298E-2</v>
      </c>
      <c r="AN842" s="6">
        <v>2.2048119583601062</v>
      </c>
      <c r="AO842" s="6">
        <v>6.9935295817749432E-2</v>
      </c>
      <c r="AP842" s="6">
        <v>1.9194331313370137</v>
      </c>
      <c r="AQ842" s="6">
        <v>1.991517672991586</v>
      </c>
      <c r="AR842" s="6">
        <v>99.999999999999986</v>
      </c>
      <c r="AS842" s="6"/>
      <c r="AT842" s="6">
        <v>0.26534283088834298</v>
      </c>
      <c r="AU842" s="6" t="s">
        <v>2564</v>
      </c>
      <c r="AV842" s="6" t="s">
        <v>2564</v>
      </c>
      <c r="AW842" s="6"/>
      <c r="AX842" s="6">
        <v>3.7581933402596877E-2</v>
      </c>
      <c r="AY842" s="6">
        <v>0.28619420857472777</v>
      </c>
      <c r="AZ842" s="6">
        <f>LOG(Tabella1[[#This Row],[SiO2]]/Tabella1[[#This Row],[Al2O3]])</f>
        <v>0.75206649117231106</v>
      </c>
      <c r="BA842" s="6">
        <f>LOG((Tabella1[[#This Row],[FeO]]*0.8998+Tabella1[[#This Row],[Fe2O3]])/Tabella1[[#This Row],[K2O]])</f>
        <v>0.32298661226454783</v>
      </c>
      <c r="BB842" s="6">
        <f>Tabella1[[#This Row],[Log SiO2/Al2O3]]/Tabella1[[#This Row],[Log (FeO3/K2O)]]</f>
        <v>2.3284757405248668</v>
      </c>
    </row>
    <row r="843" spans="1:54" hidden="1">
      <c r="A843" s="19" t="s">
        <v>2863</v>
      </c>
      <c r="B843" s="19" t="s">
        <v>3089</v>
      </c>
      <c r="C843" s="19" t="s">
        <v>2985</v>
      </c>
      <c r="D843" s="19" t="s">
        <v>331</v>
      </c>
      <c r="E843" s="6" t="s">
        <v>2776</v>
      </c>
      <c r="F843" s="19" t="s">
        <v>1398</v>
      </c>
      <c r="G843" s="8" t="s">
        <v>370</v>
      </c>
      <c r="H843" s="12"/>
      <c r="I843" s="21">
        <v>64.849999999999994</v>
      </c>
      <c r="J843" s="21">
        <v>0.61</v>
      </c>
      <c r="K843" s="6">
        <v>18.73</v>
      </c>
      <c r="L843" s="21"/>
      <c r="M843" s="21">
        <v>5.79</v>
      </c>
      <c r="N843" s="21">
        <v>0.05</v>
      </c>
      <c r="O843" s="21">
        <v>1.89</v>
      </c>
      <c r="P843" s="6">
        <v>0.55000000000000004</v>
      </c>
      <c r="Q843" s="21">
        <v>0.87</v>
      </c>
      <c r="R843" s="6">
        <v>3.6</v>
      </c>
      <c r="S843" s="21"/>
      <c r="T843" s="6">
        <v>2.36</v>
      </c>
      <c r="U843" s="6">
        <v>96.94</v>
      </c>
      <c r="V843" s="12"/>
      <c r="W843" s="6">
        <v>66.897049721477202</v>
      </c>
      <c r="X843" s="6">
        <v>0.62925520940788116</v>
      </c>
      <c r="Y843" s="6">
        <v>19.321229626573139</v>
      </c>
      <c r="Z843" s="6">
        <v>5.9727666597895608</v>
      </c>
      <c r="AA843" s="6">
        <v>5.157829585310502E-2</v>
      </c>
      <c r="AB843" s="6">
        <v>1.9496595832473695</v>
      </c>
      <c r="AC843" s="6">
        <v>0.56736125438415519</v>
      </c>
      <c r="AD843" s="6">
        <v>0.89746234784402723</v>
      </c>
      <c r="AE843" s="6">
        <v>3.7136373014235611</v>
      </c>
      <c r="AF843" s="6">
        <v>100</v>
      </c>
      <c r="AG843" s="6"/>
      <c r="AH843" s="6">
        <v>73.877829208452511</v>
      </c>
      <c r="AI843" s="6">
        <v>0.52262406687096463</v>
      </c>
      <c r="AJ843" s="6">
        <v>12.577649773447646</v>
      </c>
      <c r="AK843" s="6">
        <v>0</v>
      </c>
      <c r="AL843" s="6">
        <v>5.516430369278269</v>
      </c>
      <c r="AM843" s="6">
        <v>4.8248650375276828E-2</v>
      </c>
      <c r="AN843" s="6">
        <v>3.2088368040207547</v>
      </c>
      <c r="AO843" s="6">
        <v>0.67136861329963482</v>
      </c>
      <c r="AP843" s="6">
        <v>0.96089078868385291</v>
      </c>
      <c r="AQ843" s="6">
        <v>2.6161217255710607</v>
      </c>
      <c r="AR843" s="6">
        <v>99.999999999999957</v>
      </c>
      <c r="AS843" s="6"/>
      <c r="AT843" s="6">
        <v>0.36776373035778265</v>
      </c>
      <c r="AU843" s="6" t="s">
        <v>2564</v>
      </c>
      <c r="AV843" s="6" t="s">
        <v>2564</v>
      </c>
      <c r="AW843" s="6"/>
      <c r="AX843" s="6">
        <v>0.27408107142647942</v>
      </c>
      <c r="AY843" s="6">
        <v>0.39119546741051403</v>
      </c>
      <c r="AZ843" s="6">
        <f>LOG(Tabella1[[#This Row],[SiO2]]/Tabella1[[#This Row],[Al2O3]])</f>
        <v>0.53937220304486144</v>
      </c>
      <c r="BA843" s="6">
        <f>LOG((Tabella1[[#This Row],[FeO]]*0.8998+Tabella1[[#This Row],[Fe2O3]])/Tabella1[[#This Row],[K2O]])</f>
        <v>0.16052205178969695</v>
      </c>
      <c r="BB843" s="6">
        <f>Tabella1[[#This Row],[Log SiO2/Al2O3]]/Tabella1[[#This Row],[Log (FeO3/K2O)]]</f>
        <v>3.3601128133566558</v>
      </c>
    </row>
    <row r="844" spans="1:54" hidden="1">
      <c r="A844" s="19" t="s">
        <v>2863</v>
      </c>
      <c r="B844" s="19" t="s">
        <v>3089</v>
      </c>
      <c r="C844" s="19" t="s">
        <v>2985</v>
      </c>
      <c r="D844" s="19" t="s">
        <v>331</v>
      </c>
      <c r="E844" s="6" t="s">
        <v>2776</v>
      </c>
      <c r="F844" s="19" t="s">
        <v>1398</v>
      </c>
      <c r="G844" s="8" t="s">
        <v>1399</v>
      </c>
      <c r="H844" s="12"/>
      <c r="I844" s="21">
        <v>60.8</v>
      </c>
      <c r="J844" s="21">
        <v>0.62</v>
      </c>
      <c r="K844" s="6">
        <v>20.079999999999998</v>
      </c>
      <c r="L844" s="21"/>
      <c r="M844" s="21">
        <v>7.35</v>
      </c>
      <c r="N844" s="21">
        <v>0.09</v>
      </c>
      <c r="O844" s="21">
        <v>2.04</v>
      </c>
      <c r="P844" s="6">
        <v>0.59</v>
      </c>
      <c r="Q844" s="21">
        <v>1.3</v>
      </c>
      <c r="R844" s="6">
        <v>3.68</v>
      </c>
      <c r="S844" s="21"/>
      <c r="T844" s="6">
        <v>3.22</v>
      </c>
      <c r="U844" s="6">
        <v>96.550000000000011</v>
      </c>
      <c r="V844" s="12"/>
      <c r="W844" s="6">
        <v>62.972553081305016</v>
      </c>
      <c r="X844" s="6">
        <v>0.64215432418436036</v>
      </c>
      <c r="Y844" s="6">
        <v>20.797514241325736</v>
      </c>
      <c r="Z844" s="6">
        <v>7.6126359399274977</v>
      </c>
      <c r="AA844" s="6">
        <v>9.3215950284826501E-2</v>
      </c>
      <c r="AB844" s="6">
        <v>2.1128948731227339</v>
      </c>
      <c r="AC844" s="6">
        <v>0.61108234075608481</v>
      </c>
      <c r="AD844" s="6">
        <v>1.3464526152252718</v>
      </c>
      <c r="AE844" s="6">
        <v>3.8114966338684617</v>
      </c>
      <c r="AF844" s="6">
        <v>100</v>
      </c>
      <c r="AG844" s="6"/>
      <c r="AH844" s="6">
        <v>70.202799495436182</v>
      </c>
      <c r="AI844" s="6">
        <v>0.53839121629052578</v>
      </c>
      <c r="AJ844" s="6">
        <v>13.66696665791372</v>
      </c>
      <c r="AK844" s="6">
        <v>0</v>
      </c>
      <c r="AL844" s="6">
        <v>7.097634355508915</v>
      </c>
      <c r="AM844" s="6">
        <v>8.8024665013259062E-2</v>
      </c>
      <c r="AN844" s="6">
        <v>3.5104492563720302</v>
      </c>
      <c r="AO844" s="6">
        <v>0.72995663818829315</v>
      </c>
      <c r="AP844" s="6">
        <v>1.4552742205106985</v>
      </c>
      <c r="AQ844" s="6">
        <v>2.710503494766384</v>
      </c>
      <c r="AR844" s="6">
        <v>100.00000000000001</v>
      </c>
      <c r="AS844" s="6"/>
      <c r="AT844" s="6">
        <v>0.3309220953387248</v>
      </c>
      <c r="AU844" s="6" t="s">
        <v>2564</v>
      </c>
      <c r="AV844" s="6" t="s">
        <v>2564</v>
      </c>
      <c r="AW844" s="6"/>
      <c r="AX844" s="6">
        <v>0.24964574203706189</v>
      </c>
      <c r="AY844" s="6">
        <v>0.34861534180619841</v>
      </c>
      <c r="AZ844" s="6">
        <f>LOG(Tabella1[[#This Row],[SiO2]]/Tabella1[[#This Row],[Al2O3]])</f>
        <v>0.48113987079975323</v>
      </c>
      <c r="BA844" s="6">
        <f>LOG((Tabella1[[#This Row],[FeO]]*0.8998+Tabella1[[#This Row],[Fe2O3]])/Tabella1[[#This Row],[K2O]])</f>
        <v>0.25458550924022527</v>
      </c>
      <c r="BB844" s="6">
        <f>Tabella1[[#This Row],[Log SiO2/Al2O3]]/Tabella1[[#This Row],[Log (FeO3/K2O)]]</f>
        <v>1.8898949599906438</v>
      </c>
    </row>
    <row r="845" spans="1:54" hidden="1">
      <c r="A845" s="19" t="s">
        <v>2863</v>
      </c>
      <c r="B845" s="19" t="s">
        <v>3089</v>
      </c>
      <c r="C845" s="19" t="s">
        <v>2985</v>
      </c>
      <c r="D845" s="19" t="s">
        <v>331</v>
      </c>
      <c r="E845" s="19" t="s">
        <v>2770</v>
      </c>
      <c r="F845" s="19" t="s">
        <v>1398</v>
      </c>
      <c r="G845" s="8" t="s">
        <v>1400</v>
      </c>
      <c r="H845" s="12"/>
      <c r="I845" s="21">
        <v>53.61</v>
      </c>
      <c r="J845" s="21">
        <v>0.73</v>
      </c>
      <c r="K845" s="6">
        <v>24.5</v>
      </c>
      <c r="L845" s="21"/>
      <c r="M845" s="21">
        <v>7.24</v>
      </c>
      <c r="N845" s="21">
        <v>0.05</v>
      </c>
      <c r="O845" s="21">
        <v>2</v>
      </c>
      <c r="P845" s="21">
        <v>0.64</v>
      </c>
      <c r="Q845" s="6">
        <v>1.77</v>
      </c>
      <c r="R845" s="6">
        <v>4.3499999999999996</v>
      </c>
      <c r="S845" s="6"/>
      <c r="T845" s="6">
        <v>3.76</v>
      </c>
      <c r="U845" s="6">
        <v>94.889999999999986</v>
      </c>
      <c r="V845" s="12"/>
      <c r="W845" s="6">
        <v>56.496996522288981</v>
      </c>
      <c r="X845" s="6">
        <v>0.76931183475603349</v>
      </c>
      <c r="Y845" s="6">
        <v>25.819369796606601</v>
      </c>
      <c r="Z845" s="6">
        <v>7.6298872378543585</v>
      </c>
      <c r="AA845" s="6">
        <v>5.2692591421646125E-2</v>
      </c>
      <c r="AB845" s="6">
        <v>2.1077036568658452</v>
      </c>
      <c r="AC845" s="6">
        <v>0.67446517019707042</v>
      </c>
      <c r="AD845" s="6">
        <v>1.865317736326273</v>
      </c>
      <c r="AE845" s="6">
        <v>4.5842554536832125</v>
      </c>
      <c r="AF845" s="6">
        <v>100.00000000000003</v>
      </c>
      <c r="AG845" s="6"/>
      <c r="AH845" s="6">
        <v>64.702978561008464</v>
      </c>
      <c r="AI845" s="6">
        <v>0.66260811620373927</v>
      </c>
      <c r="AJ845" s="6">
        <v>17.430190171960273</v>
      </c>
      <c r="AK845" s="6">
        <v>0</v>
      </c>
      <c r="AL845" s="6">
        <v>7.3078977822723212</v>
      </c>
      <c r="AM845" s="6">
        <v>5.1116309446028844E-2</v>
      </c>
      <c r="AN845" s="6">
        <v>3.5974116985131803</v>
      </c>
      <c r="AO845" s="6">
        <v>0.82766128207732625</v>
      </c>
      <c r="AP845" s="6">
        <v>2.0711061813550424</v>
      </c>
      <c r="AQ845" s="6">
        <v>3.3490298971636081</v>
      </c>
      <c r="AR845" s="6">
        <v>100</v>
      </c>
      <c r="AS845" s="6"/>
      <c r="AT845" s="6">
        <v>0.32987708463034482</v>
      </c>
      <c r="AU845" s="6" t="s">
        <v>2564</v>
      </c>
      <c r="AV845" s="6" t="s">
        <v>2564</v>
      </c>
      <c r="AW845" s="6"/>
      <c r="AX845" s="6">
        <v>0.30449667603370861</v>
      </c>
      <c r="AY845" s="6">
        <v>0.35121708331287199</v>
      </c>
      <c r="AZ845" s="6">
        <f>LOG(Tabella1[[#This Row],[SiO2]]/Tabella1[[#This Row],[Al2O3]])</f>
        <v>0.34007972286077415</v>
      </c>
      <c r="BA845" s="6">
        <f>LOG((Tabella1[[#This Row],[FeO]]*0.8998+Tabella1[[#This Row],[Fe2O3]])/Tabella1[[#This Row],[K2O]])</f>
        <v>0.17539529807205764</v>
      </c>
      <c r="BB845" s="6">
        <f>Tabella1[[#This Row],[Log SiO2/Al2O3]]/Tabella1[[#This Row],[Log (FeO3/K2O)]]</f>
        <v>1.93893295087682</v>
      </c>
    </row>
    <row r="846" spans="1:54" hidden="1">
      <c r="A846" s="19" t="s">
        <v>2863</v>
      </c>
      <c r="B846" s="19" t="s">
        <v>3089</v>
      </c>
      <c r="C846" s="19" t="s">
        <v>2985</v>
      </c>
      <c r="D846" s="19" t="s">
        <v>331</v>
      </c>
      <c r="E846" s="19" t="s">
        <v>2770</v>
      </c>
      <c r="F846" s="19" t="s">
        <v>1398</v>
      </c>
      <c r="G846" s="8" t="s">
        <v>1402</v>
      </c>
      <c r="H846" s="12"/>
      <c r="I846" s="21">
        <v>63.18</v>
      </c>
      <c r="J846" s="21">
        <v>0.56000000000000005</v>
      </c>
      <c r="K846" s="6">
        <v>20.13</v>
      </c>
      <c r="L846" s="21"/>
      <c r="M846" s="21">
        <v>6.48</v>
      </c>
      <c r="N846" s="21">
        <v>0.09</v>
      </c>
      <c r="O846" s="21">
        <v>2.0699999999999998</v>
      </c>
      <c r="P846" s="21">
        <v>0.45</v>
      </c>
      <c r="Q846" s="6">
        <v>0.74</v>
      </c>
      <c r="R846" s="6">
        <v>3.52</v>
      </c>
      <c r="S846" s="6"/>
      <c r="T846" s="6">
        <v>2.36</v>
      </c>
      <c r="U846" s="6">
        <v>97.22</v>
      </c>
      <c r="V846" s="12"/>
      <c r="W846" s="6">
        <v>64.986628265788937</v>
      </c>
      <c r="X846" s="6">
        <v>0.57601316601522323</v>
      </c>
      <c r="Y846" s="6">
        <v>20.705616128368646</v>
      </c>
      <c r="Z846" s="6">
        <v>6.665295206747583</v>
      </c>
      <c r="AA846" s="6">
        <v>9.2573544538160871E-2</v>
      </c>
      <c r="AB846" s="6">
        <v>2.1291915243777</v>
      </c>
      <c r="AC846" s="6">
        <v>0.4628677226908044</v>
      </c>
      <c r="AD846" s="6">
        <v>0.76116025509154495</v>
      </c>
      <c r="AE846" s="6">
        <v>3.6206541863814028</v>
      </c>
      <c r="AF846" s="6">
        <v>100</v>
      </c>
      <c r="AG846" s="6"/>
      <c r="AH846" s="6">
        <v>72.21174645778899</v>
      </c>
      <c r="AI846" s="6">
        <v>0.48136186238717643</v>
      </c>
      <c r="AJ846" s="6">
        <v>13.562182266867829</v>
      </c>
      <c r="AK846" s="6">
        <v>0</v>
      </c>
      <c r="AL846" s="6">
        <v>6.1941064463337661</v>
      </c>
      <c r="AM846" s="6">
        <v>8.7132817280855701E-2</v>
      </c>
      <c r="AN846" s="6">
        <v>3.5259833167606591</v>
      </c>
      <c r="AO846" s="6">
        <v>0.55110574696004844</v>
      </c>
      <c r="AP846" s="6">
        <v>0.81999381930531157</v>
      </c>
      <c r="AQ846" s="6">
        <v>2.5663872663153739</v>
      </c>
      <c r="AR846" s="6">
        <v>100</v>
      </c>
      <c r="AS846" s="6"/>
      <c r="AT846" s="6">
        <v>0.36275213528873318</v>
      </c>
      <c r="AU846" s="6" t="s">
        <v>2564</v>
      </c>
      <c r="AV846" s="6" t="s">
        <v>2564</v>
      </c>
      <c r="AW846" s="6"/>
      <c r="AX846" s="6">
        <v>0.32714556801446343</v>
      </c>
      <c r="AY846" s="6">
        <v>0.3816524693286763</v>
      </c>
      <c r="AZ846" s="6">
        <f>LOG(Tabella1[[#This Row],[SiO2]]/Tabella1[[#This Row],[Al2O3]])</f>
        <v>0.49673584668047571</v>
      </c>
      <c r="BA846" s="6">
        <f>LOG((Tabella1[[#This Row],[FeO]]*0.8998+Tabella1[[#This Row],[Fe2O3]])/Tabella1[[#This Row],[K2O]])</f>
        <v>0.21917833122201041</v>
      </c>
      <c r="BB846" s="6">
        <f>Tabella1[[#This Row],[Log SiO2/Al2O3]]/Tabella1[[#This Row],[Log (FeO3/K2O)]]</f>
        <v>2.2663547254464738</v>
      </c>
    </row>
    <row r="847" spans="1:54" hidden="1">
      <c r="A847" s="19" t="s">
        <v>2863</v>
      </c>
      <c r="B847" s="19" t="s">
        <v>3089</v>
      </c>
      <c r="C847" s="19" t="s">
        <v>2985</v>
      </c>
      <c r="D847" s="19" t="s">
        <v>331</v>
      </c>
      <c r="E847" s="19" t="s">
        <v>2770</v>
      </c>
      <c r="F847" s="19" t="s">
        <v>1398</v>
      </c>
      <c r="G847" s="8" t="s">
        <v>1401</v>
      </c>
      <c r="H847" s="12"/>
      <c r="I847" s="21">
        <v>65.83</v>
      </c>
      <c r="J847" s="21">
        <v>0.59</v>
      </c>
      <c r="K847" s="6">
        <v>16.8</v>
      </c>
      <c r="L847" s="21"/>
      <c r="M847" s="21">
        <v>5.52</v>
      </c>
      <c r="N847" s="21">
        <v>7.0000000000000007E-2</v>
      </c>
      <c r="O847" s="21">
        <v>2.62</v>
      </c>
      <c r="P847" s="21">
        <v>0.32</v>
      </c>
      <c r="Q847" s="6">
        <v>1.27</v>
      </c>
      <c r="R847" s="6">
        <v>3.67</v>
      </c>
      <c r="S847" s="6"/>
      <c r="T847" s="6">
        <v>2.79</v>
      </c>
      <c r="U847" s="6">
        <v>96.689999999999984</v>
      </c>
      <c r="V847" s="12"/>
      <c r="W847" s="6">
        <v>68.083566035784472</v>
      </c>
      <c r="X847" s="6">
        <v>0.61019753852518366</v>
      </c>
      <c r="Y847" s="6">
        <v>17.375116351225568</v>
      </c>
      <c r="Z847" s="6">
        <v>5.7089668011169721</v>
      </c>
      <c r="AA847" s="6">
        <v>7.2396318130106538E-2</v>
      </c>
      <c r="AB847" s="6">
        <v>2.7096907642982733</v>
      </c>
      <c r="AC847" s="6">
        <v>0.33095459716620129</v>
      </c>
      <c r="AD847" s="6">
        <v>1.3134760575033615</v>
      </c>
      <c r="AE847" s="6">
        <v>3.7956355362498715</v>
      </c>
      <c r="AF847" s="6">
        <v>100.00000000000001</v>
      </c>
      <c r="AG847" s="6"/>
      <c r="AH847" s="6">
        <v>74.239535338496481</v>
      </c>
      <c r="AI847" s="6">
        <v>0.50040175738229109</v>
      </c>
      <c r="AJ847" s="6">
        <v>11.16807306008182</v>
      </c>
      <c r="AK847" s="6">
        <v>0</v>
      </c>
      <c r="AL847" s="6">
        <v>5.2062605543551115</v>
      </c>
      <c r="AM847" s="6">
        <v>6.6868325800250261E-2</v>
      </c>
      <c r="AN847" s="6">
        <v>4.4034631039352155</v>
      </c>
      <c r="AO847" s="6">
        <v>0.3866834344625843</v>
      </c>
      <c r="AP847" s="6">
        <v>1.3885634930582647</v>
      </c>
      <c r="AQ847" s="6">
        <v>2.6401509324279639</v>
      </c>
      <c r="AR847" s="6">
        <v>99.999999999999972</v>
      </c>
      <c r="AS847" s="6"/>
      <c r="AT847" s="6">
        <v>0.4582299408928725</v>
      </c>
      <c r="AU847" s="6" t="s">
        <v>2564</v>
      </c>
      <c r="AV847" s="6" t="s">
        <v>2564</v>
      </c>
      <c r="AW847" s="6"/>
      <c r="AX847" s="6">
        <v>0.13914342668291502</v>
      </c>
      <c r="AY847" s="6">
        <v>0.48340185491702398</v>
      </c>
      <c r="AZ847" s="6">
        <f>LOG(Tabella1[[#This Row],[SiO2]]/Tabella1[[#This Row],[Al2O3]])</f>
        <v>0.59311457336621587</v>
      </c>
      <c r="BA847" s="6">
        <f>LOG((Tabella1[[#This Row],[FeO]]*0.8998+Tabella1[[#This Row],[Fe2O3]])/Tabella1[[#This Row],[K2O]])</f>
        <v>0.13141900230665762</v>
      </c>
      <c r="BB847" s="6">
        <f>Tabella1[[#This Row],[Log SiO2/Al2O3]]/Tabella1[[#This Row],[Log (FeO3/K2O)]]</f>
        <v>4.5131568719584552</v>
      </c>
    </row>
    <row r="848" spans="1:54" hidden="1">
      <c r="A848" s="19" t="s">
        <v>2863</v>
      </c>
      <c r="B848" s="19" t="s">
        <v>3089</v>
      </c>
      <c r="C848" s="19" t="s">
        <v>2985</v>
      </c>
      <c r="D848" s="19" t="s">
        <v>331</v>
      </c>
      <c r="E848" s="19" t="s">
        <v>5138</v>
      </c>
      <c r="F848" s="19" t="s">
        <v>1398</v>
      </c>
      <c r="G848" s="8" t="s">
        <v>1403</v>
      </c>
      <c r="H848" s="12"/>
      <c r="I848" s="21">
        <v>63.84</v>
      </c>
      <c r="J848" s="21">
        <v>0.6</v>
      </c>
      <c r="K848" s="6">
        <v>20.27</v>
      </c>
      <c r="L848" s="21"/>
      <c r="M848" s="21">
        <v>5.05</v>
      </c>
      <c r="N848" s="21">
        <v>0.04</v>
      </c>
      <c r="O848" s="21">
        <v>1.1299999999999999</v>
      </c>
      <c r="P848" s="21">
        <v>1.23</v>
      </c>
      <c r="Q848" s="6">
        <v>2.5499999999999998</v>
      </c>
      <c r="R848" s="6">
        <v>3</v>
      </c>
      <c r="S848" s="6"/>
      <c r="T848" s="6">
        <v>1.84</v>
      </c>
      <c r="U848" s="6">
        <v>97.71</v>
      </c>
      <c r="V848" s="12"/>
      <c r="W848" s="6">
        <v>65.336198956094577</v>
      </c>
      <c r="X848" s="6">
        <v>0.61406202026404677</v>
      </c>
      <c r="Y848" s="6">
        <v>20.745061917920378</v>
      </c>
      <c r="Z848" s="6">
        <v>5.1683553372223932</v>
      </c>
      <c r="AA848" s="6">
        <v>4.0937468017603118E-2</v>
      </c>
      <c r="AB848" s="6">
        <v>1.1564834714972878</v>
      </c>
      <c r="AC848" s="6">
        <v>1.2588271415412957</v>
      </c>
      <c r="AD848" s="6">
        <v>2.6097635861221984</v>
      </c>
      <c r="AE848" s="6">
        <v>3.0703101013202336</v>
      </c>
      <c r="AF848" s="6">
        <v>100</v>
      </c>
      <c r="AG848" s="6"/>
      <c r="AH848" s="6">
        <v>72.640410853449509</v>
      </c>
      <c r="AI848" s="6">
        <v>0.51344282422856824</v>
      </c>
      <c r="AJ848" s="6">
        <v>13.595548609710534</v>
      </c>
      <c r="AK848" s="6">
        <v>0</v>
      </c>
      <c r="AL848" s="6">
        <v>4.8056509478567895</v>
      </c>
      <c r="AM848" s="6">
        <v>3.8552844334050006E-2</v>
      </c>
      <c r="AN848" s="6">
        <v>1.9162207453341906</v>
      </c>
      <c r="AO848" s="6">
        <v>1.4996320862075312</v>
      </c>
      <c r="AP848" s="6">
        <v>2.8130420625591492</v>
      </c>
      <c r="AQ848" s="6">
        <v>2.1774990263196714</v>
      </c>
      <c r="AR848" s="6">
        <v>99.999999999999972</v>
      </c>
      <c r="AS848" s="6"/>
      <c r="AT848" s="6">
        <v>0.28507249658978989</v>
      </c>
      <c r="AU848" s="6" t="s">
        <v>2564</v>
      </c>
      <c r="AV848" s="6" t="s">
        <v>2564</v>
      </c>
      <c r="AW848" s="6"/>
      <c r="AX848" s="6">
        <v>0.30700266362988188</v>
      </c>
      <c r="AY848" s="6">
        <v>0.30864825639122456</v>
      </c>
      <c r="AZ848" s="6">
        <f>LOG(Tabella1[[#This Row],[SiO2]]/Tabella1[[#This Row],[Al2O3]])</f>
        <v>0.49823912964966433</v>
      </c>
      <c r="BA848" s="6">
        <f>LOG((Tabella1[[#This Row],[FeO]]*0.8998+Tabella1[[#This Row],[Fe2O3]])/Tabella1[[#This Row],[K2O]])</f>
        <v>0.18031611222854696</v>
      </c>
      <c r="BB848" s="6">
        <f>Tabella1[[#This Row],[Log SiO2/Al2O3]]/Tabella1[[#This Row],[Log (FeO3/K2O)]]</f>
        <v>2.7631425915957886</v>
      </c>
    </row>
    <row r="849" spans="1:54" hidden="1">
      <c r="A849" s="19" t="s">
        <v>2863</v>
      </c>
      <c r="B849" s="19" t="s">
        <v>3089</v>
      </c>
      <c r="C849" s="19" t="s">
        <v>2985</v>
      </c>
      <c r="D849" s="19" t="s">
        <v>331</v>
      </c>
      <c r="E849" s="6" t="s">
        <v>2776</v>
      </c>
      <c r="F849" s="19" t="s">
        <v>1220</v>
      </c>
      <c r="G849" s="8" t="s">
        <v>369</v>
      </c>
      <c r="H849" s="12"/>
      <c r="I849" s="21">
        <v>56.9</v>
      </c>
      <c r="J849" s="21">
        <v>0.62</v>
      </c>
      <c r="K849" s="6">
        <v>22.1</v>
      </c>
      <c r="L849" s="21"/>
      <c r="M849" s="21">
        <v>7</v>
      </c>
      <c r="N849" s="21">
        <v>0.1</v>
      </c>
      <c r="O849" s="21">
        <v>1.99</v>
      </c>
      <c r="P849" s="21">
        <v>0.42</v>
      </c>
      <c r="Q849" s="6">
        <v>0.6</v>
      </c>
      <c r="R849" s="6">
        <v>5.76</v>
      </c>
      <c r="S849" s="6"/>
      <c r="T849" s="6">
        <v>3.11</v>
      </c>
      <c r="U849" s="6">
        <v>95.49</v>
      </c>
      <c r="V849" s="12"/>
      <c r="W849" s="6">
        <v>59.587391349879567</v>
      </c>
      <c r="X849" s="6">
        <v>0.64928264739763331</v>
      </c>
      <c r="Y849" s="6">
        <v>23.143784689496286</v>
      </c>
      <c r="Z849" s="6">
        <v>7.3306105351345696</v>
      </c>
      <c r="AA849" s="6">
        <v>0.10472300764477957</v>
      </c>
      <c r="AB849" s="6">
        <v>2.0839878521311133</v>
      </c>
      <c r="AC849" s="6">
        <v>0.43983663210807417</v>
      </c>
      <c r="AD849" s="6">
        <v>0.62833804586867736</v>
      </c>
      <c r="AE849" s="6">
        <v>6.0320452403393023</v>
      </c>
      <c r="AF849" s="6">
        <v>100</v>
      </c>
      <c r="AG849" s="6"/>
      <c r="AH849" s="6">
        <v>67.734701345751603</v>
      </c>
      <c r="AI849" s="6">
        <v>0.55506784323925396</v>
      </c>
      <c r="AJ849" s="6">
        <v>15.507750398929199</v>
      </c>
      <c r="AK849" s="6">
        <v>0</v>
      </c>
      <c r="AL849" s="6">
        <v>6.9690314661753838</v>
      </c>
      <c r="AM849" s="6">
        <v>0.10083469145851651</v>
      </c>
      <c r="AN849" s="6">
        <v>3.5304796364121156</v>
      </c>
      <c r="AO849" s="6">
        <v>0.53572565354283297</v>
      </c>
      <c r="AP849" s="6">
        <v>0.6924697978767822</v>
      </c>
      <c r="AQ849" s="6">
        <v>4.3739391666143144</v>
      </c>
      <c r="AR849" s="6">
        <v>100</v>
      </c>
      <c r="AS849" s="6"/>
      <c r="AT849" s="6">
        <v>0.33625181229077078</v>
      </c>
      <c r="AU849" s="6" t="s">
        <v>2564</v>
      </c>
      <c r="AV849" s="6" t="s">
        <v>2564</v>
      </c>
      <c r="AW849" s="6"/>
      <c r="AX849" s="6">
        <v>0.10428018406646258</v>
      </c>
      <c r="AY849" s="6">
        <v>0.35502034094199275</v>
      </c>
      <c r="AZ849" s="6">
        <f>LOG(Tabella1[[#This Row],[SiO2]]/Tabella1[[#This Row],[Al2O3]])</f>
        <v>0.41071999270996046</v>
      </c>
      <c r="BA849" s="6">
        <f>LOG((Tabella1[[#This Row],[FeO]]*0.8998+Tabella1[[#This Row],[Fe2O3]])/Tabella1[[#This Row],[K2O]])</f>
        <v>3.8821545420592851E-2</v>
      </c>
      <c r="BB849" s="6">
        <f>Tabella1[[#This Row],[Log SiO2/Al2O3]]/Tabella1[[#This Row],[Log (FeO3/K2O)]]</f>
        <v>10.57969197929185</v>
      </c>
    </row>
    <row r="850" spans="1:54" hidden="1">
      <c r="A850" s="19" t="s">
        <v>2863</v>
      </c>
      <c r="B850" s="19" t="s">
        <v>3089</v>
      </c>
      <c r="C850" s="19" t="s">
        <v>2985</v>
      </c>
      <c r="D850" s="19" t="s">
        <v>331</v>
      </c>
      <c r="E850" s="6" t="s">
        <v>2776</v>
      </c>
      <c r="F850" s="19" t="s">
        <v>1220</v>
      </c>
      <c r="G850" s="8" t="s">
        <v>1404</v>
      </c>
      <c r="H850" s="12"/>
      <c r="I850" s="21">
        <v>57.21</v>
      </c>
      <c r="J850" s="21">
        <v>0.55000000000000004</v>
      </c>
      <c r="K850" s="6">
        <v>21.64</v>
      </c>
      <c r="L850" s="21"/>
      <c r="M850" s="21">
        <v>7.98</v>
      </c>
      <c r="N850" s="21">
        <v>0.56000000000000005</v>
      </c>
      <c r="O850" s="21">
        <v>1.96</v>
      </c>
      <c r="P850" s="21">
        <v>0.61</v>
      </c>
      <c r="Q850" s="6">
        <v>0.86</v>
      </c>
      <c r="R850" s="6">
        <v>4.72</v>
      </c>
      <c r="S850" s="6"/>
      <c r="T850" s="6">
        <v>2.35</v>
      </c>
      <c r="U850" s="6">
        <v>96.09</v>
      </c>
      <c r="V850" s="12"/>
      <c r="W850" s="6">
        <v>59.537933187636597</v>
      </c>
      <c r="X850" s="6">
        <v>0.57238006036007916</v>
      </c>
      <c r="Y850" s="6">
        <v>22.520553647622023</v>
      </c>
      <c r="Z850" s="6">
        <v>8.3047143303153295</v>
      </c>
      <c r="AA850" s="6">
        <v>0.58278697054844419</v>
      </c>
      <c r="AB850" s="6">
        <v>2.0397543969195544</v>
      </c>
      <c r="AC850" s="6">
        <v>0.63482152149026949</v>
      </c>
      <c r="AD850" s="6">
        <v>0.89499427619939631</v>
      </c>
      <c r="AE850" s="6">
        <v>4.9120616089083153</v>
      </c>
      <c r="AF850" s="6">
        <v>100.00000000000001</v>
      </c>
      <c r="AG850" s="6"/>
      <c r="AH850" s="6">
        <v>67.347726377877166</v>
      </c>
      <c r="AI850" s="6">
        <v>0.4869328845390008</v>
      </c>
      <c r="AJ850" s="6">
        <v>15.016399788677401</v>
      </c>
      <c r="AK850" s="6">
        <v>0</v>
      </c>
      <c r="AL850" s="6">
        <v>7.8565036008815339</v>
      </c>
      <c r="AM850" s="6">
        <v>0.55840595088840894</v>
      </c>
      <c r="AN850" s="6">
        <v>3.4386560899326151</v>
      </c>
      <c r="AO850" s="6">
        <v>0.76944047009293082</v>
      </c>
      <c r="AP850" s="6">
        <v>0.9815220812641291</v>
      </c>
      <c r="AQ850" s="6">
        <v>3.5444127558468299</v>
      </c>
      <c r="AR850" s="6">
        <v>100.00000000000004</v>
      </c>
      <c r="AS850" s="6"/>
      <c r="AT850" s="6">
        <v>0.30443625270115671</v>
      </c>
      <c r="AU850" s="6" t="s">
        <v>2564</v>
      </c>
      <c r="AV850" s="6" t="s">
        <v>2564</v>
      </c>
      <c r="AW850" s="6"/>
      <c r="AX850" s="6">
        <v>0.19584193340580694</v>
      </c>
      <c r="AY850" s="6">
        <v>0.31815173307948774</v>
      </c>
      <c r="AZ850" s="6">
        <f>LOG(Tabella1[[#This Row],[SiO2]]/Tabella1[[#This Row],[Al2O3]])</f>
        <v>0.4222146913311362</v>
      </c>
      <c r="BA850" s="6">
        <f>LOG((Tabella1[[#This Row],[FeO]]*0.8998+Tabella1[[#This Row],[Fe2O3]])/Tabella1[[#This Row],[K2O]])</f>
        <v>0.1822068815461898</v>
      </c>
      <c r="BB850" s="6">
        <f>Tabella1[[#This Row],[Log SiO2/Al2O3]]/Tabella1[[#This Row],[Log (FeO3/K2O)]]</f>
        <v>2.3172269222120678</v>
      </c>
    </row>
    <row r="851" spans="1:54" hidden="1">
      <c r="A851" s="19" t="s">
        <v>2863</v>
      </c>
      <c r="B851" s="19" t="s">
        <v>3089</v>
      </c>
      <c r="C851" s="19" t="s">
        <v>2985</v>
      </c>
      <c r="D851" s="19" t="s">
        <v>331</v>
      </c>
      <c r="E851" s="6" t="s">
        <v>2776</v>
      </c>
      <c r="F851" s="19" t="s">
        <v>1220</v>
      </c>
      <c r="G851" s="8" t="s">
        <v>371</v>
      </c>
      <c r="H851" s="12"/>
      <c r="I851" s="21">
        <v>57.86</v>
      </c>
      <c r="J851" s="21">
        <v>0.7</v>
      </c>
      <c r="K851" s="6">
        <v>21.49</v>
      </c>
      <c r="L851" s="21"/>
      <c r="M851" s="21">
        <v>7.41</v>
      </c>
      <c r="N851" s="21">
        <v>7.0000000000000007E-2</v>
      </c>
      <c r="O851" s="21">
        <v>2.58</v>
      </c>
      <c r="P851" s="6">
        <v>0.56000000000000005</v>
      </c>
      <c r="Q851" s="21">
        <v>1.6</v>
      </c>
      <c r="R851" s="6">
        <v>4.24</v>
      </c>
      <c r="S851" s="21"/>
      <c r="T851" s="6">
        <v>3.07</v>
      </c>
      <c r="U851" s="6">
        <v>96.509999999999977</v>
      </c>
      <c r="V851" s="12"/>
      <c r="W851" s="6">
        <v>59.952336545435728</v>
      </c>
      <c r="X851" s="6">
        <v>0.72531343902186318</v>
      </c>
      <c r="Y851" s="6">
        <v>22.2671225779712</v>
      </c>
      <c r="Z851" s="6">
        <v>7.6779608330742946</v>
      </c>
      <c r="AA851" s="6">
        <v>7.2531343902186324E-2</v>
      </c>
      <c r="AB851" s="6">
        <v>2.6732981038234387</v>
      </c>
      <c r="AC851" s="6">
        <v>0.58025075121749059</v>
      </c>
      <c r="AD851" s="6">
        <v>1.6578592891928301</v>
      </c>
      <c r="AE851" s="6">
        <v>4.3933271163610002</v>
      </c>
      <c r="AF851" s="6">
        <v>100.00000000000003</v>
      </c>
      <c r="AG851" s="6"/>
      <c r="AH851" s="6">
        <v>67.270083917718409</v>
      </c>
      <c r="AI851" s="6">
        <v>0.61206423770963925</v>
      </c>
      <c r="AJ851" s="6">
        <v>14.727788214686141</v>
      </c>
      <c r="AK851" s="6">
        <v>0</v>
      </c>
      <c r="AL851" s="6">
        <v>7.2050529975968054</v>
      </c>
      <c r="AM851" s="6">
        <v>6.8937034949253143E-2</v>
      </c>
      <c r="AN851" s="6">
        <v>4.4703849946832639</v>
      </c>
      <c r="AO851" s="6">
        <v>0.69763099276747764</v>
      </c>
      <c r="AP851" s="6">
        <v>1.803491728871071</v>
      </c>
      <c r="AQ851" s="6">
        <v>3.1445658810179062</v>
      </c>
      <c r="AR851" s="6">
        <v>99.999999999999972</v>
      </c>
      <c r="AS851" s="6"/>
      <c r="AT851" s="6">
        <v>0.38288799080934971</v>
      </c>
      <c r="AU851" s="6" t="s">
        <v>2564</v>
      </c>
      <c r="AV851" s="6" t="s">
        <v>2564</v>
      </c>
      <c r="AW851" s="6"/>
      <c r="AX851" s="6">
        <v>0.20156603594947936</v>
      </c>
      <c r="AY851" s="6">
        <v>0.40407068348716735</v>
      </c>
      <c r="AZ851" s="6">
        <f>LOG(Tabella1[[#This Row],[SiO2]]/Tabella1[[#This Row],[Al2O3]])</f>
        <v>0.43014201382052086</v>
      </c>
      <c r="BA851" s="6">
        <f>LOG((Tabella1[[#This Row],[FeO]]*0.8998+Tabella1[[#This Row],[Fe2O3]])/Tabella1[[#This Row],[K2O]])</f>
        <v>0.19659834021614356</v>
      </c>
      <c r="BB851" s="6">
        <f>Tabella1[[#This Row],[Log SiO2/Al2O3]]/Tabella1[[#This Row],[Log (FeO3/K2O)]]</f>
        <v>2.1879229160714959</v>
      </c>
    </row>
    <row r="852" spans="1:54" hidden="1">
      <c r="A852" s="19" t="s">
        <v>2863</v>
      </c>
      <c r="B852" s="19" t="s">
        <v>3089</v>
      </c>
      <c r="C852" s="19" t="s">
        <v>2985</v>
      </c>
      <c r="D852" s="19" t="s">
        <v>331</v>
      </c>
      <c r="E852" s="19" t="s">
        <v>2770</v>
      </c>
      <c r="F852" s="19" t="s">
        <v>1220</v>
      </c>
      <c r="G852" s="8" t="s">
        <v>372</v>
      </c>
      <c r="H852" s="12"/>
      <c r="I852" s="21">
        <v>50.86</v>
      </c>
      <c r="J852" s="21">
        <v>0.84</v>
      </c>
      <c r="K852" s="6">
        <v>26.25</v>
      </c>
      <c r="L852" s="21"/>
      <c r="M852" s="21">
        <v>7.32</v>
      </c>
      <c r="N852" s="21">
        <v>0.17</v>
      </c>
      <c r="O852" s="21">
        <v>2.25</v>
      </c>
      <c r="P852" s="6">
        <v>0.56000000000000005</v>
      </c>
      <c r="Q852" s="21">
        <v>1.17</v>
      </c>
      <c r="R852" s="6">
        <v>6.59</v>
      </c>
      <c r="S852" s="21"/>
      <c r="T852" s="6">
        <v>2.92</v>
      </c>
      <c r="U852" s="6">
        <v>96.010000000000019</v>
      </c>
      <c r="V852" s="12"/>
      <c r="W852" s="6">
        <v>52.973648578273078</v>
      </c>
      <c r="X852" s="6">
        <v>0.87490886366003529</v>
      </c>
      <c r="Y852" s="6">
        <v>27.3409019893761</v>
      </c>
      <c r="Z852" s="6">
        <v>7.6242058118945923</v>
      </c>
      <c r="AA852" s="6">
        <v>0.17706488907405477</v>
      </c>
      <c r="AB852" s="6">
        <v>2.3435058848036658</v>
      </c>
      <c r="AC852" s="6">
        <v>0.58327257577335689</v>
      </c>
      <c r="AD852" s="6">
        <v>1.218623060097906</v>
      </c>
      <c r="AE852" s="6">
        <v>6.8638683470471804</v>
      </c>
      <c r="AF852" s="6">
        <v>99.999999999999972</v>
      </c>
      <c r="AG852" s="6"/>
      <c r="AH852" s="6">
        <v>61.63172981751579</v>
      </c>
      <c r="AI852" s="6">
        <v>0.76553087682277843</v>
      </c>
      <c r="AJ852" s="6">
        <v>18.750587679682901</v>
      </c>
      <c r="AK852" s="6">
        <v>0</v>
      </c>
      <c r="AL852" s="6">
        <v>7.4184728910359699</v>
      </c>
      <c r="AM852" s="6">
        <v>0.17449699108374281</v>
      </c>
      <c r="AN852" s="6">
        <v>4.0634245494618941</v>
      </c>
      <c r="AO852" s="6">
        <v>0.72712692651141242</v>
      </c>
      <c r="AP852" s="6">
        <v>1.3745625116785714</v>
      </c>
      <c r="AQ852" s="6">
        <v>5.0940677562069379</v>
      </c>
      <c r="AR852" s="6">
        <v>100.00000000000001</v>
      </c>
      <c r="AS852" s="6"/>
      <c r="AT852" s="6">
        <v>0.3538983491639428</v>
      </c>
      <c r="AU852" s="6" t="s">
        <v>2564</v>
      </c>
      <c r="AV852" s="6" t="s">
        <v>2564</v>
      </c>
      <c r="AW852" s="6"/>
      <c r="AX852" s="6">
        <v>0.1131083350637848</v>
      </c>
      <c r="AY852" s="6">
        <v>0.37917931654517584</v>
      </c>
      <c r="AZ852" s="6">
        <f>LOG(Tabella1[[#This Row],[SiO2]]/Tabella1[[#This Row],[Al2O3]])</f>
        <v>0.2872470480977144</v>
      </c>
      <c r="BA852" s="6">
        <f>LOG((Tabella1[[#This Row],[FeO]]*0.8998+Tabella1[[#This Row],[Fe2O3]])/Tabella1[[#This Row],[K2O]])</f>
        <v>-2.2834470606989294E-4</v>
      </c>
      <c r="BB852" s="6">
        <f>Tabella1[[#This Row],[Log SiO2/Al2O3]]/Tabella1[[#This Row],[Log (FeO3/K2O)]]</f>
        <v>-1257.9536133839351</v>
      </c>
    </row>
    <row r="853" spans="1:54" hidden="1">
      <c r="A853" s="19" t="s">
        <v>2863</v>
      </c>
      <c r="B853" s="19" t="s">
        <v>3089</v>
      </c>
      <c r="C853" s="19" t="s">
        <v>2985</v>
      </c>
      <c r="D853" s="19" t="s">
        <v>331</v>
      </c>
      <c r="E853" s="19" t="s">
        <v>2770</v>
      </c>
      <c r="F853" s="19" t="s">
        <v>1220</v>
      </c>
      <c r="G853" s="8" t="s">
        <v>1405</v>
      </c>
      <c r="H853" s="12"/>
      <c r="I853" s="21">
        <v>64.569999999999993</v>
      </c>
      <c r="J853" s="21">
        <v>0.56000000000000005</v>
      </c>
      <c r="K853" s="6">
        <v>17.510000000000002</v>
      </c>
      <c r="L853" s="21"/>
      <c r="M853" s="21">
        <v>7.29</v>
      </c>
      <c r="N853" s="21">
        <v>0.08</v>
      </c>
      <c r="O853" s="21">
        <v>1.96</v>
      </c>
      <c r="P853" s="6">
        <v>0.4</v>
      </c>
      <c r="Q853" s="21">
        <v>1.37</v>
      </c>
      <c r="R853" s="6">
        <v>3.74</v>
      </c>
      <c r="S853" s="21"/>
      <c r="T853" s="6">
        <v>1.72</v>
      </c>
      <c r="U853" s="6">
        <v>97.48</v>
      </c>
      <c r="V853" s="12"/>
      <c r="W853" s="6">
        <v>66.239228559704543</v>
      </c>
      <c r="X853" s="6">
        <v>0.57447681575707843</v>
      </c>
      <c r="Y853" s="6">
        <v>17.962659006975791</v>
      </c>
      <c r="Z853" s="6">
        <v>7.4784571194091098</v>
      </c>
      <c r="AA853" s="6">
        <v>8.206811653672548E-2</v>
      </c>
      <c r="AB853" s="6">
        <v>2.010668855149774</v>
      </c>
      <c r="AC853" s="6">
        <v>0.41034058268362739</v>
      </c>
      <c r="AD853" s="6">
        <v>1.4054164956914239</v>
      </c>
      <c r="AE853" s="6">
        <v>3.8366844480919164</v>
      </c>
      <c r="AF853" s="6">
        <v>100</v>
      </c>
      <c r="AG853" s="6"/>
      <c r="AH853" s="6">
        <v>72.926779935556823</v>
      </c>
      <c r="AI853" s="6">
        <v>0.47566336415630694</v>
      </c>
      <c r="AJ853" s="6">
        <v>11.657353659707342</v>
      </c>
      <c r="AK853" s="6">
        <v>0</v>
      </c>
      <c r="AL853" s="6">
        <v>6.8858762149191843</v>
      </c>
      <c r="AM853" s="6">
        <v>7.6534501583005607E-2</v>
      </c>
      <c r="AN853" s="6">
        <v>3.299088784382719</v>
      </c>
      <c r="AO853" s="6">
        <v>0.48407253408509437</v>
      </c>
      <c r="AP853" s="6">
        <v>1.5001250066450538</v>
      </c>
      <c r="AQ853" s="6">
        <v>2.694505998964448</v>
      </c>
      <c r="AR853" s="6">
        <v>99.999999999999972</v>
      </c>
      <c r="AS853" s="6"/>
      <c r="AT853" s="6">
        <v>0.32391753772436577</v>
      </c>
      <c r="AU853" s="6" t="s">
        <v>2564</v>
      </c>
      <c r="AV853" s="6" t="s">
        <v>2564</v>
      </c>
      <c r="AW853" s="6"/>
      <c r="AX853" s="6">
        <v>0.14068914041839622</v>
      </c>
      <c r="AY853" s="6">
        <v>0.33978641393122683</v>
      </c>
      <c r="AZ853" s="6">
        <f>LOG(Tabella1[[#This Row],[SiO2]]/Tabella1[[#This Row],[Al2O3]])</f>
        <v>0.56674464032239336</v>
      </c>
      <c r="BA853" s="6">
        <f>LOG((Tabella1[[#This Row],[FeO]]*0.8998+Tabella1[[#This Row],[Fe2O3]])/Tabella1[[#This Row],[K2O]])</f>
        <v>0.24400191494704249</v>
      </c>
      <c r="BB853" s="6">
        <f>Tabella1[[#This Row],[Log SiO2/Al2O3]]/Tabella1[[#This Row],[Log (FeO3/K2O)]]</f>
        <v>2.3227057068195474</v>
      </c>
    </row>
    <row r="854" spans="1:54" hidden="1">
      <c r="A854" s="19" t="s">
        <v>2863</v>
      </c>
      <c r="B854" s="19" t="s">
        <v>3089</v>
      </c>
      <c r="C854" s="19" t="s">
        <v>2985</v>
      </c>
      <c r="D854" s="19" t="s">
        <v>331</v>
      </c>
      <c r="E854" s="19" t="s">
        <v>2770</v>
      </c>
      <c r="F854" s="19" t="s">
        <v>1220</v>
      </c>
      <c r="G854" s="8" t="s">
        <v>373</v>
      </c>
      <c r="H854" s="12"/>
      <c r="I854" s="21">
        <v>61.38</v>
      </c>
      <c r="J854" s="21">
        <v>0.83</v>
      </c>
      <c r="K854" s="6">
        <v>14.68</v>
      </c>
      <c r="L854" s="21"/>
      <c r="M854" s="21">
        <v>11.89</v>
      </c>
      <c r="N854" s="21">
        <v>0.11</v>
      </c>
      <c r="O854" s="21">
        <v>5.94</v>
      </c>
      <c r="P854" s="6">
        <v>0.61</v>
      </c>
      <c r="Q854" s="21">
        <v>0.56000000000000005</v>
      </c>
      <c r="R854" s="6">
        <v>3.77</v>
      </c>
      <c r="S854" s="21"/>
      <c r="T854" s="6" t="s">
        <v>2564</v>
      </c>
      <c r="U854" s="6">
        <v>99.77</v>
      </c>
      <c r="V854" s="12"/>
      <c r="W854" s="6">
        <v>61.521499448732087</v>
      </c>
      <c r="X854" s="6">
        <v>0.83191340082189036</v>
      </c>
      <c r="Y854" s="6">
        <v>14.713841836223313</v>
      </c>
      <c r="Z854" s="6">
        <v>11.917410043099128</v>
      </c>
      <c r="AA854" s="6">
        <v>0.11025358324145534</v>
      </c>
      <c r="AB854" s="6">
        <v>5.9536934950385891</v>
      </c>
      <c r="AC854" s="6">
        <v>0.61140623433897967</v>
      </c>
      <c r="AD854" s="6">
        <v>0.56129096922922728</v>
      </c>
      <c r="AE854" s="6">
        <v>3.7786909892753338</v>
      </c>
      <c r="AF854" s="6">
        <v>100.00000000000001</v>
      </c>
      <c r="AG854" s="6"/>
      <c r="AH854" s="6">
        <v>65.894709094835008</v>
      </c>
      <c r="AI854" s="6">
        <v>0.6701270951046594</v>
      </c>
      <c r="AJ854" s="6">
        <v>9.2898198315959366</v>
      </c>
      <c r="AK854" s="6">
        <v>0</v>
      </c>
      <c r="AL854" s="6">
        <v>10.675321104836428</v>
      </c>
      <c r="AM854" s="6">
        <v>0.10002933140299886</v>
      </c>
      <c r="AN854" s="6">
        <v>9.503679602315275</v>
      </c>
      <c r="AO854" s="6">
        <v>0.70169389014630568</v>
      </c>
      <c r="AP854" s="6">
        <v>0.5828574072351923</v>
      </c>
      <c r="AQ854" s="6">
        <v>2.5817626425282127</v>
      </c>
      <c r="AR854" s="6">
        <v>100.00000000000001</v>
      </c>
      <c r="AS854" s="6"/>
      <c r="AT854" s="6">
        <v>0.47096879276816939</v>
      </c>
      <c r="AU854" s="6" t="s">
        <v>2564</v>
      </c>
      <c r="AV854" s="6" t="s">
        <v>2564</v>
      </c>
      <c r="AW854" s="6"/>
      <c r="AX854" s="6">
        <v>1.3151020476653754E-2</v>
      </c>
      <c r="AY854" s="6">
        <v>0.48714650529319131</v>
      </c>
      <c r="AZ854" s="6">
        <f>LOG(Tabella1[[#This Row],[SiO2]]/Tabella1[[#This Row],[Al2O3]])</f>
        <v>0.62130082851575208</v>
      </c>
      <c r="BA854" s="6">
        <f>LOG((Tabella1[[#This Row],[FeO]]*0.8998+Tabella1[[#This Row],[Fe2O3]])/Tabella1[[#This Row],[K2O]])</f>
        <v>0.45298649324244677</v>
      </c>
      <c r="BB854" s="6">
        <f>Tabella1[[#This Row],[Log SiO2/Al2O3]]/Tabella1[[#This Row],[Log (FeO3/K2O)]]</f>
        <v>1.3715659027016958</v>
      </c>
    </row>
    <row r="855" spans="1:54" hidden="1">
      <c r="A855" s="19" t="s">
        <v>2863</v>
      </c>
      <c r="B855" s="19" t="s">
        <v>3089</v>
      </c>
      <c r="C855" s="19" t="s">
        <v>2985</v>
      </c>
      <c r="D855" s="19" t="s">
        <v>331</v>
      </c>
      <c r="E855" s="19" t="s">
        <v>5138</v>
      </c>
      <c r="F855" s="19" t="s">
        <v>1229</v>
      </c>
      <c r="G855" s="20" t="s">
        <v>1226</v>
      </c>
      <c r="H855" s="12"/>
      <c r="I855" s="21">
        <v>67.5</v>
      </c>
      <c r="J855" s="21">
        <v>0.8</v>
      </c>
      <c r="K855" s="6">
        <v>18.95</v>
      </c>
      <c r="L855" s="21"/>
      <c r="M855" s="21">
        <v>3.79</v>
      </c>
      <c r="N855" s="21">
        <v>0.05</v>
      </c>
      <c r="O855" s="21">
        <v>0.96</v>
      </c>
      <c r="P855" s="6">
        <v>0.16</v>
      </c>
      <c r="Q855" s="21">
        <v>0.31</v>
      </c>
      <c r="R855" s="6">
        <v>4.46</v>
      </c>
      <c r="S855" s="21">
        <v>0.06</v>
      </c>
      <c r="T855" s="6">
        <v>2.0499999999999998</v>
      </c>
      <c r="U855" s="6">
        <v>96.97999999999999</v>
      </c>
      <c r="V855" s="12"/>
      <c r="W855" s="6">
        <v>69.601979789647359</v>
      </c>
      <c r="X855" s="6">
        <v>0.82491235306248722</v>
      </c>
      <c r="Y855" s="6">
        <v>19.540111363167664</v>
      </c>
      <c r="Z855" s="6">
        <v>3.908022272633533</v>
      </c>
      <c r="AA855" s="6">
        <v>5.1557022066405452E-2</v>
      </c>
      <c r="AB855" s="6">
        <v>0.98989482367498471</v>
      </c>
      <c r="AC855" s="6">
        <v>0.16498247061249746</v>
      </c>
      <c r="AD855" s="6">
        <v>0.31965353681171377</v>
      </c>
      <c r="AE855" s="6">
        <v>4.5988863683233658</v>
      </c>
      <c r="AF855" s="6">
        <v>100.00000000000001</v>
      </c>
      <c r="AG855" s="6"/>
      <c r="AH855" s="6">
        <v>77.357552303453588</v>
      </c>
      <c r="AI855" s="6">
        <v>0.68951601619276337</v>
      </c>
      <c r="AJ855" s="6">
        <v>12.801643708278693</v>
      </c>
      <c r="AK855" s="6">
        <v>0</v>
      </c>
      <c r="AL855" s="6">
        <v>3.632566623860626</v>
      </c>
      <c r="AM855" s="6">
        <v>4.8537786944778859E-2</v>
      </c>
      <c r="AN855" s="6">
        <v>1.6396526694583864</v>
      </c>
      <c r="AO855" s="6">
        <v>0.19647763799501353</v>
      </c>
      <c r="AP855" s="6">
        <v>0.34443816967325253</v>
      </c>
      <c r="AQ855" s="6">
        <v>3.2605067732796709</v>
      </c>
      <c r="AR855" s="6">
        <v>100</v>
      </c>
      <c r="AS855" s="6"/>
      <c r="AT855" s="6">
        <v>0.31099857161407601</v>
      </c>
      <c r="AU855" s="6" t="s">
        <v>2564</v>
      </c>
      <c r="AV855" s="6" t="s">
        <v>2564</v>
      </c>
      <c r="AW855" s="6"/>
      <c r="AX855" s="6">
        <v>0.35986274526288309</v>
      </c>
      <c r="AY855" s="6">
        <v>0.35779158507652498</v>
      </c>
      <c r="AZ855" s="6">
        <f>LOG(Tabella1[[#This Row],[SiO2]]/Tabella1[[#This Row],[Al2O3]])</f>
        <v>0.55169455852693383</v>
      </c>
      <c r="BA855" s="6">
        <f>LOG((Tabella1[[#This Row],[FeO]]*0.8998+Tabella1[[#This Row],[Fe2O3]])/Tabella1[[#This Row],[K2O]])</f>
        <v>-0.11654965991452149</v>
      </c>
      <c r="BB855" s="6">
        <f>Tabella1[[#This Row],[Log SiO2/Al2O3]]/Tabella1[[#This Row],[Log (FeO3/K2O)]]</f>
        <v>-4.7335578579255513</v>
      </c>
    </row>
    <row r="856" spans="1:54" hidden="1">
      <c r="A856" s="19" t="s">
        <v>2863</v>
      </c>
      <c r="B856" s="19" t="s">
        <v>3089</v>
      </c>
      <c r="C856" s="19" t="s">
        <v>2985</v>
      </c>
      <c r="D856" s="19" t="s">
        <v>331</v>
      </c>
      <c r="E856" s="19" t="s">
        <v>2770</v>
      </c>
      <c r="F856" s="19" t="s">
        <v>1229</v>
      </c>
      <c r="G856" s="20" t="s">
        <v>1140</v>
      </c>
      <c r="H856" s="12"/>
      <c r="I856" s="21">
        <v>66.91</v>
      </c>
      <c r="J856" s="21">
        <v>0.75</v>
      </c>
      <c r="K856" s="6">
        <v>15.57</v>
      </c>
      <c r="L856" s="21"/>
      <c r="M856" s="21">
        <v>4.5</v>
      </c>
      <c r="N856" s="21">
        <v>7.0000000000000007E-2</v>
      </c>
      <c r="O856" s="21">
        <v>2.65</v>
      </c>
      <c r="P856" s="6">
        <v>0.83</v>
      </c>
      <c r="Q856" s="21">
        <v>1.55</v>
      </c>
      <c r="R856" s="6">
        <v>3.89</v>
      </c>
      <c r="S856" s="21">
        <v>7.0000000000000007E-2</v>
      </c>
      <c r="T856" s="6">
        <v>1.28</v>
      </c>
      <c r="U856" s="6">
        <v>96.719999999999985</v>
      </c>
      <c r="V856" s="12"/>
      <c r="W856" s="6">
        <v>69.179073614557495</v>
      </c>
      <c r="X856" s="6">
        <v>0.77543424317617882</v>
      </c>
      <c r="Y856" s="6">
        <v>16.098014888337474</v>
      </c>
      <c r="Z856" s="6">
        <v>4.6526054590570727</v>
      </c>
      <c r="AA856" s="6">
        <v>7.2373862696443358E-2</v>
      </c>
      <c r="AB856" s="6">
        <v>2.7398676592224982</v>
      </c>
      <c r="AC856" s="6">
        <v>0.85814722911497121</v>
      </c>
      <c r="AD856" s="6">
        <v>1.6025641025641029</v>
      </c>
      <c r="AE856" s="6">
        <v>4.0219189412737801</v>
      </c>
      <c r="AF856" s="6">
        <v>100.00000000000001</v>
      </c>
      <c r="AG856" s="6"/>
      <c r="AH856" s="6">
        <v>74.904332703038776</v>
      </c>
      <c r="AI856" s="6">
        <v>0.63144073831906544</v>
      </c>
      <c r="AJ856" s="6">
        <v>10.274533129562032</v>
      </c>
      <c r="AK856" s="6">
        <v>0</v>
      </c>
      <c r="AL856" s="6">
        <v>4.2131202498282532</v>
      </c>
      <c r="AM856" s="6">
        <v>6.6378123285753848E-2</v>
      </c>
      <c r="AN856" s="6">
        <v>4.4212336219572528</v>
      </c>
      <c r="AO856" s="6">
        <v>0.99560759493831341</v>
      </c>
      <c r="AP856" s="6">
        <v>1.6822798373050376</v>
      </c>
      <c r="AQ856" s="6">
        <v>2.7779013066905454</v>
      </c>
      <c r="AR856" s="6">
        <v>100</v>
      </c>
      <c r="AS856" s="6"/>
      <c r="AT856" s="6">
        <v>0.51205147340607926</v>
      </c>
      <c r="AU856" s="6" t="s">
        <v>2564</v>
      </c>
      <c r="AV856" s="6" t="s">
        <v>2564</v>
      </c>
      <c r="AW856" s="6"/>
      <c r="AX856" s="6">
        <v>-8.493031518773636E-2</v>
      </c>
      <c r="AY856" s="6">
        <v>0.55245303156779446</v>
      </c>
      <c r="AZ856" s="6">
        <f>LOG(Tabella1[[#This Row],[SiO2]]/Tabella1[[#This Row],[Al2O3]])</f>
        <v>0.63320241731131055</v>
      </c>
      <c r="BA856" s="6">
        <f>LOG((Tabella1[[#This Row],[FeO]]*0.8998+Tabella1[[#This Row],[Fe2O3]])/Tabella1[[#This Row],[K2O]])</f>
        <v>1.7408901279183993E-2</v>
      </c>
      <c r="BB856" s="6">
        <f>Tabella1[[#This Row],[Log SiO2/Al2O3]]/Tabella1[[#This Row],[Log (FeO3/K2O)]]</f>
        <v>36.3723366085393</v>
      </c>
    </row>
    <row r="857" spans="1:54" hidden="1">
      <c r="A857" s="19" t="s">
        <v>2863</v>
      </c>
      <c r="B857" s="19" t="s">
        <v>3089</v>
      </c>
      <c r="C857" s="19" t="s">
        <v>2985</v>
      </c>
      <c r="D857" s="19" t="s">
        <v>331</v>
      </c>
      <c r="E857" s="19" t="s">
        <v>2770</v>
      </c>
      <c r="F857" s="19" t="s">
        <v>1229</v>
      </c>
      <c r="G857" s="20" t="s">
        <v>1227</v>
      </c>
      <c r="H857" s="12"/>
      <c r="I857" s="21">
        <v>65.209999999999994</v>
      </c>
      <c r="J857" s="21">
        <v>0.5</v>
      </c>
      <c r="K857" s="6">
        <v>17.600000000000001</v>
      </c>
      <c r="L857" s="21"/>
      <c r="M857" s="21">
        <v>5.08</v>
      </c>
      <c r="N857" s="21">
        <v>0.5</v>
      </c>
      <c r="O857" s="21">
        <v>2.4</v>
      </c>
      <c r="P857" s="6">
        <v>0.76</v>
      </c>
      <c r="Q857" s="21">
        <v>1.35</v>
      </c>
      <c r="R857" s="6">
        <v>4.78</v>
      </c>
      <c r="S857" s="21">
        <v>0</v>
      </c>
      <c r="T857" s="6">
        <v>1.42</v>
      </c>
      <c r="U857" s="6">
        <v>98.18</v>
      </c>
      <c r="V857" s="12"/>
      <c r="W857" s="6">
        <v>66.418822570788336</v>
      </c>
      <c r="X857" s="6">
        <v>0.50926869016092891</v>
      </c>
      <c r="Y857" s="6">
        <v>17.926257893664697</v>
      </c>
      <c r="Z857" s="6">
        <v>5.1741698920350379</v>
      </c>
      <c r="AA857" s="6">
        <v>0.50926869016092891</v>
      </c>
      <c r="AB857" s="6">
        <v>2.4444897127724583</v>
      </c>
      <c r="AC857" s="6">
        <v>0.77408840904461196</v>
      </c>
      <c r="AD857" s="6">
        <v>1.375025463434508</v>
      </c>
      <c r="AE857" s="6">
        <v>4.8686086779384805</v>
      </c>
      <c r="AF857" s="6">
        <v>99.999999999999972</v>
      </c>
      <c r="AG857" s="6"/>
      <c r="AH857" s="6">
        <v>72.956700759017508</v>
      </c>
      <c r="AI857" s="6">
        <v>0.4207037807965141</v>
      </c>
      <c r="AJ857" s="6">
        <v>11.607033249113009</v>
      </c>
      <c r="AK857" s="6">
        <v>0</v>
      </c>
      <c r="AL857" s="6">
        <v>4.7532442308993383</v>
      </c>
      <c r="AM857" s="6">
        <v>0.47384031696703521</v>
      </c>
      <c r="AN857" s="6">
        <v>4.0016942959096999</v>
      </c>
      <c r="AO857" s="6">
        <v>0.9110847498248047</v>
      </c>
      <c r="AP857" s="6">
        <v>1.4643179514558244</v>
      </c>
      <c r="AQ857" s="6">
        <v>3.4113806660162691</v>
      </c>
      <c r="AR857" s="6">
        <v>100.00000000000003</v>
      </c>
      <c r="AS857" s="6"/>
      <c r="AT857" s="6">
        <v>0.45707851444711639</v>
      </c>
      <c r="AU857" s="6" t="s">
        <v>2564</v>
      </c>
      <c r="AV857" s="6" t="s">
        <v>2564</v>
      </c>
      <c r="AW857" s="6"/>
      <c r="AX857" s="6">
        <v>-0.1367361273428376</v>
      </c>
      <c r="AY857" s="6">
        <v>0.48015137776438238</v>
      </c>
      <c r="AZ857" s="6">
        <f>LOG(Tabella1[[#This Row],[SiO2]]/Tabella1[[#This Row],[Al2O3]])</f>
        <v>0.56880153239330966</v>
      </c>
      <c r="BA857" s="6">
        <f>LOG((Tabella1[[#This Row],[FeO]]*0.8998+Tabella1[[#This Row],[Fe2O3]])/Tabella1[[#This Row],[K2O]])</f>
        <v>-1.9418195498651619E-2</v>
      </c>
      <c r="BB857" s="6">
        <f>Tabella1[[#This Row],[Log SiO2/Al2O3]]/Tabella1[[#This Row],[Log (FeO3/K2O)]]</f>
        <v>-29.292193109952297</v>
      </c>
    </row>
    <row r="858" spans="1:54" hidden="1">
      <c r="A858" s="19" t="s">
        <v>2863</v>
      </c>
      <c r="B858" s="19" t="s">
        <v>3089</v>
      </c>
      <c r="C858" s="19" t="s">
        <v>2985</v>
      </c>
      <c r="D858" s="19" t="s">
        <v>331</v>
      </c>
      <c r="E858" s="6" t="s">
        <v>2776</v>
      </c>
      <c r="F858" s="19" t="s">
        <v>1229</v>
      </c>
      <c r="G858" s="20" t="s">
        <v>1228</v>
      </c>
      <c r="H858" s="12"/>
      <c r="I858" s="21">
        <v>63</v>
      </c>
      <c r="J858" s="21">
        <v>0.55000000000000004</v>
      </c>
      <c r="K858" s="6">
        <v>19.260000000000002</v>
      </c>
      <c r="L858" s="21"/>
      <c r="M858" s="21">
        <v>4.84</v>
      </c>
      <c r="N858" s="21">
        <v>0.04</v>
      </c>
      <c r="O858" s="21">
        <v>3.29</v>
      </c>
      <c r="P858" s="6">
        <v>0.38</v>
      </c>
      <c r="Q858" s="21">
        <v>1.25</v>
      </c>
      <c r="R858" s="6">
        <v>4.25</v>
      </c>
      <c r="S858" s="21">
        <v>0.11</v>
      </c>
      <c r="T858" s="6">
        <v>2.48</v>
      </c>
      <c r="U858" s="6">
        <v>96.860000000000014</v>
      </c>
      <c r="V858" s="12"/>
      <c r="W858" s="6">
        <v>65.042329134833778</v>
      </c>
      <c r="X858" s="6">
        <v>0.56782985752632653</v>
      </c>
      <c r="Y858" s="6">
        <v>19.884369192649185</v>
      </c>
      <c r="Z858" s="6">
        <v>4.9969027462316742</v>
      </c>
      <c r="AA858" s="6">
        <v>4.1296716911005567E-2</v>
      </c>
      <c r="AB858" s="6">
        <v>3.3966549659302085</v>
      </c>
      <c r="AC858" s="6">
        <v>0.39231881065455293</v>
      </c>
      <c r="AD858" s="6">
        <v>1.290522403468924</v>
      </c>
      <c r="AE858" s="6">
        <v>4.3877761717943411</v>
      </c>
      <c r="AF858" s="6">
        <v>100</v>
      </c>
      <c r="AG858" s="6"/>
      <c r="AH858" s="6">
        <v>71.486699263689061</v>
      </c>
      <c r="AI858" s="6">
        <v>0.46935647084953247</v>
      </c>
      <c r="AJ858" s="6">
        <v>12.882452596395447</v>
      </c>
      <c r="AK858" s="6">
        <v>0</v>
      </c>
      <c r="AL858" s="6">
        <v>4.5930956406920425</v>
      </c>
      <c r="AM858" s="6">
        <v>3.8446402358846291E-2</v>
      </c>
      <c r="AN858" s="6">
        <v>5.5636816760771755</v>
      </c>
      <c r="AO858" s="6">
        <v>0.46202182492327531</v>
      </c>
      <c r="AP858" s="6">
        <v>1.3751350149930199</v>
      </c>
      <c r="AQ858" s="6">
        <v>3.0762733755786522</v>
      </c>
      <c r="AR858" s="6">
        <v>100</v>
      </c>
      <c r="AS858" s="6"/>
      <c r="AT858" s="6">
        <v>0.54778021635773488</v>
      </c>
      <c r="AU858" s="6" t="s">
        <v>2564</v>
      </c>
      <c r="AV858" s="6" t="s">
        <v>2564</v>
      </c>
      <c r="AW858" s="6"/>
      <c r="AX858" s="6">
        <v>0.17059911080235329</v>
      </c>
      <c r="AY858" s="6">
        <v>0.57432022047649378</v>
      </c>
      <c r="AZ858" s="6">
        <f>LOG(Tabella1[[#This Row],[SiO2]]/Tabella1[[#This Row],[Al2O3]])</f>
        <v>0.51468426666506595</v>
      </c>
      <c r="BA858" s="6">
        <f>LOG((Tabella1[[#This Row],[FeO]]*0.8998+Tabella1[[#This Row],[Fe2O3]])/Tabella1[[#This Row],[K2O]])</f>
        <v>1.0602420423649063E-2</v>
      </c>
      <c r="BB858" s="6">
        <f>Tabella1[[#This Row],[Log SiO2/Al2O3]]/Tabella1[[#This Row],[Log (FeO3/K2O)]]</f>
        <v>48.544034861798629</v>
      </c>
    </row>
    <row r="859" spans="1:54" hidden="1">
      <c r="A859" s="19" t="s">
        <v>2863</v>
      </c>
      <c r="B859" s="19" t="s">
        <v>3089</v>
      </c>
      <c r="C859" s="19" t="s">
        <v>3157</v>
      </c>
      <c r="D859" s="19" t="s">
        <v>396</v>
      </c>
      <c r="E859" s="6" t="s">
        <v>2776</v>
      </c>
      <c r="F859" s="19" t="s">
        <v>1409</v>
      </c>
      <c r="G859" s="8">
        <v>2</v>
      </c>
      <c r="H859" s="12"/>
      <c r="I859" s="21">
        <v>62.99</v>
      </c>
      <c r="J859" s="21">
        <v>0.63</v>
      </c>
      <c r="K859" s="6">
        <v>22.34</v>
      </c>
      <c r="L859" s="21"/>
      <c r="M859" s="21">
        <v>4.45</v>
      </c>
      <c r="N859" s="21">
        <v>0.31</v>
      </c>
      <c r="O859" s="21">
        <v>1.84</v>
      </c>
      <c r="P859" s="6">
        <v>1.08</v>
      </c>
      <c r="Q859" s="21">
        <v>2.17</v>
      </c>
      <c r="R859" s="6">
        <v>4.2</v>
      </c>
      <c r="S859" s="21"/>
      <c r="T859" s="6">
        <v>3.76</v>
      </c>
      <c r="U859" s="6">
        <v>100.01000000000002</v>
      </c>
      <c r="V859" s="12"/>
      <c r="W859" s="6">
        <v>62.983701629837007</v>
      </c>
      <c r="X859" s="6">
        <v>0.62993700629936988</v>
      </c>
      <c r="Y859" s="6">
        <v>22.33776622337766</v>
      </c>
      <c r="Z859" s="6">
        <v>4.4495550444955496</v>
      </c>
      <c r="AA859" s="6">
        <v>0.30996900309968994</v>
      </c>
      <c r="AB859" s="6">
        <v>1.8398160183981598</v>
      </c>
      <c r="AC859" s="6">
        <v>1.0798920107989198</v>
      </c>
      <c r="AD859" s="6">
        <v>2.16978302169783</v>
      </c>
      <c r="AE859" s="6">
        <v>4.1995800419957998</v>
      </c>
      <c r="AF859" s="6">
        <v>99.999999999999986</v>
      </c>
      <c r="AG859" s="6"/>
      <c r="AH859" s="6">
        <v>70.538225022598084</v>
      </c>
      <c r="AI859" s="6">
        <v>0.53057757806342465</v>
      </c>
      <c r="AJ859" s="6">
        <v>14.746659834224909</v>
      </c>
      <c r="AK859" s="6">
        <v>0</v>
      </c>
      <c r="AL859" s="6">
        <v>4.1676223783751647</v>
      </c>
      <c r="AM859" s="6">
        <v>0.29405301218228164</v>
      </c>
      <c r="AN859" s="6">
        <v>3.0708062963188327</v>
      </c>
      <c r="AO859" s="6">
        <v>1.2958981604014972</v>
      </c>
      <c r="AP859" s="6">
        <v>2.355934894957687</v>
      </c>
      <c r="AQ859" s="6">
        <v>3.000222822878106</v>
      </c>
      <c r="AR859" s="6">
        <v>99.999999999999986</v>
      </c>
      <c r="AS859" s="6"/>
      <c r="AT859" s="6">
        <v>0.42423658978012241</v>
      </c>
      <c r="AU859" s="6" t="s">
        <v>2564</v>
      </c>
      <c r="AV859" s="6" t="s">
        <v>2564</v>
      </c>
      <c r="AW859" s="6"/>
      <c r="AX859" s="6">
        <v>0.23791820860800417</v>
      </c>
      <c r="AY859" s="6">
        <v>0.45779285378909673</v>
      </c>
      <c r="AZ859" s="6">
        <f>LOG(Tabella1[[#This Row],[SiO2]]/Tabella1[[#This Row],[Al2O3]])</f>
        <v>0.45018843957028237</v>
      </c>
      <c r="BA859" s="6">
        <f>LOG((Tabella1[[#This Row],[FeO]]*0.8998+Tabella1[[#This Row],[Fe2O3]])/Tabella1[[#This Row],[K2O]])</f>
        <v>-2.0743290587420776E-2</v>
      </c>
      <c r="BB859" s="6">
        <f>Tabella1[[#This Row],[Log SiO2/Al2O3]]/Tabella1[[#This Row],[Log (FeO3/K2O)]]</f>
        <v>-21.702845923745933</v>
      </c>
    </row>
    <row r="860" spans="1:54" hidden="1">
      <c r="A860" s="19" t="s">
        <v>2863</v>
      </c>
      <c r="B860" s="19" t="s">
        <v>3089</v>
      </c>
      <c r="C860" s="19" t="s">
        <v>3157</v>
      </c>
      <c r="D860" s="19" t="s">
        <v>396</v>
      </c>
      <c r="E860" s="19" t="s">
        <v>2770</v>
      </c>
      <c r="F860" s="19" t="s">
        <v>1409</v>
      </c>
      <c r="G860" s="8">
        <v>15</v>
      </c>
      <c r="H860" s="12"/>
      <c r="I860" s="21">
        <v>45.86</v>
      </c>
      <c r="J860" s="21">
        <v>0.83</v>
      </c>
      <c r="K860" s="6">
        <v>34.090000000000003</v>
      </c>
      <c r="L860" s="21"/>
      <c r="M860" s="21">
        <v>8.81</v>
      </c>
      <c r="N860" s="21">
        <v>0.11</v>
      </c>
      <c r="O860" s="21">
        <v>1.61</v>
      </c>
      <c r="P860" s="6">
        <v>0.18</v>
      </c>
      <c r="Q860" s="21">
        <v>0.69</v>
      </c>
      <c r="R860" s="6">
        <v>7.83</v>
      </c>
      <c r="S860" s="21"/>
      <c r="T860" s="6">
        <v>3.75</v>
      </c>
      <c r="U860" s="6">
        <v>100.01</v>
      </c>
      <c r="V860" s="12"/>
      <c r="W860" s="6">
        <v>45.855414458554137</v>
      </c>
      <c r="X860" s="6">
        <v>0.82991700829917003</v>
      </c>
      <c r="Y860" s="6">
        <v>34.086591340865915</v>
      </c>
      <c r="Z860" s="6">
        <v>8.809119088091192</v>
      </c>
      <c r="AA860" s="6">
        <v>0.10998900109989</v>
      </c>
      <c r="AB860" s="6">
        <v>1.60983901609839</v>
      </c>
      <c r="AC860" s="6">
        <v>0.17998200179982002</v>
      </c>
      <c r="AD860" s="6">
        <v>0.68993100689930997</v>
      </c>
      <c r="AE860" s="6">
        <v>7.8292170782921708</v>
      </c>
      <c r="AF860" s="6">
        <v>100</v>
      </c>
      <c r="AG860" s="6"/>
      <c r="AH860" s="6">
        <v>55.725497386453881</v>
      </c>
      <c r="AI860" s="6">
        <v>0.75849621897088193</v>
      </c>
      <c r="AJ860" s="6">
        <v>24.417684567190694</v>
      </c>
      <c r="AK860" s="6">
        <v>0</v>
      </c>
      <c r="AL860" s="6">
        <v>8.9530548073171907</v>
      </c>
      <c r="AM860" s="6">
        <v>0.11322011930216069</v>
      </c>
      <c r="AN860" s="6">
        <v>2.9155967654007489</v>
      </c>
      <c r="AO860" s="6">
        <v>0.23436168256275938</v>
      </c>
      <c r="AP860" s="6">
        <v>0.81286724921143805</v>
      </c>
      <c r="AQ860" s="6">
        <v>6.0692212035902369</v>
      </c>
      <c r="AR860" s="6">
        <v>99.999999999999986</v>
      </c>
      <c r="AS860" s="6"/>
      <c r="AT860" s="6">
        <v>0.24565526652604167</v>
      </c>
      <c r="AU860" s="6" t="s">
        <v>2564</v>
      </c>
      <c r="AV860" s="6" t="s">
        <v>2564</v>
      </c>
      <c r="AW860" s="6"/>
      <c r="AX860" s="6">
        <v>0.3172622576965326</v>
      </c>
      <c r="AY860" s="6">
        <v>0.26242628231273307</v>
      </c>
      <c r="AZ860" s="6">
        <f>LOG(Tabella1[[#This Row],[SiO2]]/Tabella1[[#This Row],[Al2O3]])</f>
        <v>0.12880704916502883</v>
      </c>
      <c r="BA860" s="6">
        <f>LOG((Tabella1[[#This Row],[FeO]]*0.8998+Tabella1[[#This Row],[Fe2O3]])/Tabella1[[#This Row],[K2O]])</f>
        <v>5.3601351836525717E-3</v>
      </c>
      <c r="BB860" s="6">
        <f>Tabella1[[#This Row],[Log SiO2/Al2O3]]/Tabella1[[#This Row],[Log (FeO3/K2O)]]</f>
        <v>24.030559818317023</v>
      </c>
    </row>
    <row r="861" spans="1:54" hidden="1">
      <c r="A861" s="19" t="s">
        <v>2863</v>
      </c>
      <c r="B861" s="19" t="s">
        <v>3089</v>
      </c>
      <c r="C861" s="19" t="s">
        <v>3157</v>
      </c>
      <c r="D861" s="19" t="s">
        <v>396</v>
      </c>
      <c r="E861" s="19" t="s">
        <v>2770</v>
      </c>
      <c r="F861" s="19" t="s">
        <v>1409</v>
      </c>
      <c r="G861" s="8">
        <v>29</v>
      </c>
      <c r="H861" s="12"/>
      <c r="I861" s="21">
        <v>68.349999999999994</v>
      </c>
      <c r="J861" s="21">
        <v>0.77</v>
      </c>
      <c r="K861" s="6">
        <v>18.13</v>
      </c>
      <c r="L861" s="21"/>
      <c r="M861" s="21">
        <v>5.0999999999999996</v>
      </c>
      <c r="N861" s="21">
        <v>0.13</v>
      </c>
      <c r="O861" s="21">
        <v>1.44</v>
      </c>
      <c r="P861" s="6">
        <v>0.44</v>
      </c>
      <c r="Q861" s="21">
        <v>1.66</v>
      </c>
      <c r="R861" s="6">
        <v>3.97</v>
      </c>
      <c r="S861" s="21"/>
      <c r="T861" s="6">
        <v>2.5299999999999998</v>
      </c>
      <c r="U861" s="6">
        <v>99.989999999999966</v>
      </c>
      <c r="V861" s="12"/>
      <c r="W861" s="6">
        <v>68.356835683568377</v>
      </c>
      <c r="X861" s="6">
        <v>0.77007700770077037</v>
      </c>
      <c r="Y861" s="6">
        <v>18.131813181318137</v>
      </c>
      <c r="Z861" s="6">
        <v>5.1005100510051022</v>
      </c>
      <c r="AA861" s="6">
        <v>0.13001300130013005</v>
      </c>
      <c r="AB861" s="6">
        <v>1.4401440144014406</v>
      </c>
      <c r="AC861" s="6">
        <v>0.44004400440044017</v>
      </c>
      <c r="AD861" s="6">
        <v>1.6601660166016607</v>
      </c>
      <c r="AE861" s="6">
        <v>3.9703970397039718</v>
      </c>
      <c r="AF861" s="6">
        <v>100.00000000000003</v>
      </c>
      <c r="AG861" s="6"/>
      <c r="AH861" s="6">
        <v>75.316118086130643</v>
      </c>
      <c r="AI861" s="6">
        <v>0.63811001179466387</v>
      </c>
      <c r="AJ861" s="6">
        <v>11.776189554532927</v>
      </c>
      <c r="AK861" s="6">
        <v>0</v>
      </c>
      <c r="AL861" s="6">
        <v>4.6999692488175686</v>
      </c>
      <c r="AM861" s="6">
        <v>0.12133994142683543</v>
      </c>
      <c r="AN861" s="6">
        <v>2.3647954518735452</v>
      </c>
      <c r="AO861" s="6">
        <v>0.51951283821473038</v>
      </c>
      <c r="AP861" s="6">
        <v>1.7734058180555405</v>
      </c>
      <c r="AQ861" s="6">
        <v>2.7905590491535381</v>
      </c>
      <c r="AR861" s="6">
        <v>100.00000000000001</v>
      </c>
      <c r="AS861" s="6"/>
      <c r="AT861" s="6">
        <v>0.33473095737246678</v>
      </c>
      <c r="AU861" s="6" t="s">
        <v>2564</v>
      </c>
      <c r="AV861" s="6" t="s">
        <v>2564</v>
      </c>
      <c r="AW861" s="6"/>
      <c r="AX861" s="6">
        <v>0.14746048232479064</v>
      </c>
      <c r="AY861" s="6">
        <v>0.36796678308534031</v>
      </c>
      <c r="AZ861" s="6">
        <f>LOG(Tabella1[[#This Row],[SiO2]]/Tabella1[[#This Row],[Al2O3]])</f>
        <v>0.57634071480833249</v>
      </c>
      <c r="BA861" s="6">
        <f>LOG((Tabella1[[#This Row],[FeO]]*0.8998+Tabella1[[#This Row],[Fe2O3]])/Tabella1[[#This Row],[K2O]])</f>
        <v>6.2925658164369333E-2</v>
      </c>
      <c r="BB861" s="6">
        <f>Tabella1[[#This Row],[Log SiO2/Al2O3]]/Tabella1[[#This Row],[Log (FeO3/K2O)]]</f>
        <v>9.1590732877654091</v>
      </c>
    </row>
    <row r="862" spans="1:54" hidden="1">
      <c r="A862" s="19" t="s">
        <v>2863</v>
      </c>
      <c r="B862" s="19" t="s">
        <v>3089</v>
      </c>
      <c r="C862" s="19" t="s">
        <v>3157</v>
      </c>
      <c r="D862" s="19" t="s">
        <v>396</v>
      </c>
      <c r="E862" s="19" t="s">
        <v>5137</v>
      </c>
      <c r="F862" s="19" t="s">
        <v>1409</v>
      </c>
      <c r="G862" s="8">
        <v>38</v>
      </c>
      <c r="H862" s="12"/>
      <c r="I862" s="21">
        <v>68.5</v>
      </c>
      <c r="J862" s="21">
        <v>0.87</v>
      </c>
      <c r="K862" s="6">
        <v>14.74</v>
      </c>
      <c r="L862" s="21"/>
      <c r="M862" s="21">
        <v>6.11</v>
      </c>
      <c r="N862" s="21">
        <v>0.11</v>
      </c>
      <c r="O862" s="21">
        <v>1.87</v>
      </c>
      <c r="P862" s="6">
        <v>0.74</v>
      </c>
      <c r="Q862" s="21">
        <v>1.1499999999999999</v>
      </c>
      <c r="R862" s="6">
        <v>4.24</v>
      </c>
      <c r="S862" s="21"/>
      <c r="T862" s="6">
        <v>1.32</v>
      </c>
      <c r="U862" s="6">
        <v>98.33</v>
      </c>
      <c r="V862" s="12"/>
      <c r="W862" s="6">
        <v>69.66337841960744</v>
      </c>
      <c r="X862" s="6">
        <v>0.88477575511034279</v>
      </c>
      <c r="Y862" s="6">
        <v>14.990338655547648</v>
      </c>
      <c r="Z862" s="6">
        <v>6.2137699583036721</v>
      </c>
      <c r="AA862" s="6">
        <v>0.11186819892199736</v>
      </c>
      <c r="AB862" s="6">
        <v>1.9017593816739551</v>
      </c>
      <c r="AC862" s="6">
        <v>0.75256788365707317</v>
      </c>
      <c r="AD862" s="6">
        <v>1.1695311705481541</v>
      </c>
      <c r="AE862" s="6">
        <v>4.3120105766297163</v>
      </c>
      <c r="AF862" s="6">
        <v>100</v>
      </c>
      <c r="AG862" s="6"/>
      <c r="AH862" s="6">
        <v>75.736155214386145</v>
      </c>
      <c r="AI862" s="6">
        <v>0.72341475076404693</v>
      </c>
      <c r="AJ862" s="6">
        <v>9.6065564909529613</v>
      </c>
      <c r="AK862" s="6">
        <v>0</v>
      </c>
      <c r="AL862" s="6">
        <v>5.6497512179868554</v>
      </c>
      <c r="AM862" s="6">
        <v>0.10301877650313539</v>
      </c>
      <c r="AN862" s="6">
        <v>3.0813140894655557</v>
      </c>
      <c r="AO862" s="6">
        <v>0.8766749584680964</v>
      </c>
      <c r="AP862" s="6">
        <v>1.232710669996522</v>
      </c>
      <c r="AQ862" s="6">
        <v>2.9904038314766916</v>
      </c>
      <c r="AR862" s="6">
        <v>100.00000000000001</v>
      </c>
      <c r="AS862" s="6"/>
      <c r="AT862" s="6">
        <v>0.35291387487795983</v>
      </c>
      <c r="AU862" s="6" t="s">
        <v>2564</v>
      </c>
      <c r="AV862" s="6" t="s">
        <v>2564</v>
      </c>
      <c r="AW862" s="6"/>
      <c r="AX862" s="6">
        <v>-0.2256089128245424</v>
      </c>
      <c r="AY862" s="6">
        <v>0.38479627297071528</v>
      </c>
      <c r="AZ862" s="6">
        <f>LOG(Tabella1[[#This Row],[SiO2]]/Tabella1[[#This Row],[Al2O3]])</f>
        <v>0.66719308796939292</v>
      </c>
      <c r="BA862" s="6">
        <f>LOG((Tabella1[[#This Row],[FeO]]*0.8998+Tabella1[[#This Row],[Fe2O3]])/Tabella1[[#This Row],[K2O]])</f>
        <v>0.11282134247936966</v>
      </c>
      <c r="BB862" s="6">
        <f>Tabella1[[#This Row],[Log SiO2/Al2O3]]/Tabella1[[#This Row],[Log (FeO3/K2O)]]</f>
        <v>5.9137134278595811</v>
      </c>
    </row>
    <row r="863" spans="1:54" hidden="1">
      <c r="A863" s="19" t="s">
        <v>2863</v>
      </c>
      <c r="B863" s="19" t="s">
        <v>3089</v>
      </c>
      <c r="C863" s="19" t="s">
        <v>3157</v>
      </c>
      <c r="D863" s="19" t="s">
        <v>572</v>
      </c>
      <c r="E863" s="19" t="s">
        <v>5137</v>
      </c>
      <c r="F863" s="6" t="s">
        <v>1407</v>
      </c>
      <c r="G863" s="12" t="s">
        <v>573</v>
      </c>
      <c r="H863" s="12"/>
      <c r="I863" s="21">
        <v>56.76</v>
      </c>
      <c r="J863" s="21">
        <v>1.1100000000000001</v>
      </c>
      <c r="K863" s="6">
        <v>21.49</v>
      </c>
      <c r="L863" s="21"/>
      <c r="M863" s="21">
        <v>10.01</v>
      </c>
      <c r="N863" s="21">
        <v>0.1</v>
      </c>
      <c r="O863" s="21">
        <v>1.87</v>
      </c>
      <c r="P863" s="21">
        <v>1.78</v>
      </c>
      <c r="Q863" s="6">
        <v>1.18</v>
      </c>
      <c r="R863" s="6">
        <v>2.39</v>
      </c>
      <c r="S863" s="6">
        <v>0.19</v>
      </c>
      <c r="T863" s="6" t="s">
        <v>2564</v>
      </c>
      <c r="U863" s="6">
        <v>96.690000000000012</v>
      </c>
      <c r="V863" s="12"/>
      <c r="W863" s="6">
        <v>58.703071672354938</v>
      </c>
      <c r="X863" s="6">
        <v>1.1479987589202605</v>
      </c>
      <c r="Y863" s="6">
        <v>22.2256696659427</v>
      </c>
      <c r="Z863" s="6">
        <v>10.352673492605231</v>
      </c>
      <c r="AA863" s="6">
        <v>0.10342331161443789</v>
      </c>
      <c r="AB863" s="6">
        <v>1.9340159271899884</v>
      </c>
      <c r="AC863" s="6">
        <v>1.8409349467369944</v>
      </c>
      <c r="AD863" s="6">
        <v>1.2203950770503669</v>
      </c>
      <c r="AE863" s="6">
        <v>2.4718171475850657</v>
      </c>
      <c r="AF863" s="6">
        <v>99.999999999999986</v>
      </c>
      <c r="AG863" s="6"/>
      <c r="AH863" s="6">
        <v>65.875967191915734</v>
      </c>
      <c r="AI863" s="6">
        <v>0.96886445091778328</v>
      </c>
      <c r="AJ863" s="6">
        <v>14.702074125150732</v>
      </c>
      <c r="AK863" s="6">
        <v>0</v>
      </c>
      <c r="AL863" s="6">
        <v>9.7161481186354504</v>
      </c>
      <c r="AM863" s="6">
        <v>9.8309534041368427E-2</v>
      </c>
      <c r="AN863" s="6">
        <v>3.2345055815855761</v>
      </c>
      <c r="AO863" s="6">
        <v>2.2135983334366123</v>
      </c>
      <c r="AP863" s="6">
        <v>1.3277528956075697</v>
      </c>
      <c r="AQ863" s="6">
        <v>1.7694317669106447</v>
      </c>
      <c r="AR863" s="6">
        <v>99.999999999999972</v>
      </c>
      <c r="AS863" s="6"/>
      <c r="AT863" s="6">
        <v>0.24975616339199722</v>
      </c>
      <c r="AU863" s="6" t="s">
        <v>2564</v>
      </c>
      <c r="AV863" s="6" t="s">
        <v>2564</v>
      </c>
      <c r="AW863" s="6"/>
      <c r="AX863" s="6">
        <v>0.33967812584399987</v>
      </c>
      <c r="AY863" s="6">
        <v>0.26995180054378498</v>
      </c>
      <c r="AZ863" s="6">
        <f>LOG(Tabella1[[#This Row],[SiO2]]/Tabella1[[#This Row],[Al2O3]])</f>
        <v>0.42180597129399311</v>
      </c>
      <c r="BA863" s="6">
        <f>LOG((Tabella1[[#This Row],[FeO]]*0.8998+Tabella1[[#This Row],[Fe2O3]])/Tabella1[[#This Row],[K2O]])</f>
        <v>0.57618216536072897</v>
      </c>
      <c r="BB863" s="6">
        <f>Tabella1[[#This Row],[Log SiO2/Al2O3]]/Tabella1[[#This Row],[Log (FeO3/K2O)]]</f>
        <v>0.73207050938467366</v>
      </c>
    </row>
    <row r="864" spans="1:54" hidden="1">
      <c r="A864" s="19" t="s">
        <v>2863</v>
      </c>
      <c r="B864" s="19" t="s">
        <v>3089</v>
      </c>
      <c r="C864" s="19" t="s">
        <v>3157</v>
      </c>
      <c r="D864" s="19" t="s">
        <v>572</v>
      </c>
      <c r="E864" s="19" t="s">
        <v>5137</v>
      </c>
      <c r="F864" s="6" t="s">
        <v>1407</v>
      </c>
      <c r="G864" s="12" t="s">
        <v>574</v>
      </c>
      <c r="H864" s="12"/>
      <c r="I864" s="21">
        <v>63.5</v>
      </c>
      <c r="J864" s="21">
        <v>0.97</v>
      </c>
      <c r="K864" s="6">
        <v>17.2</v>
      </c>
      <c r="L864" s="21"/>
      <c r="M864" s="21">
        <v>7.29</v>
      </c>
      <c r="N864" s="21">
        <v>0.13</v>
      </c>
      <c r="O864" s="21">
        <v>1.38</v>
      </c>
      <c r="P864" s="21">
        <v>0.8</v>
      </c>
      <c r="Q864" s="6">
        <v>1.42</v>
      </c>
      <c r="R864" s="6">
        <v>4.5</v>
      </c>
      <c r="S864" s="6">
        <v>0.05</v>
      </c>
      <c r="T864" s="6" t="s">
        <v>2564</v>
      </c>
      <c r="U864" s="6">
        <v>97.19</v>
      </c>
      <c r="V864" s="12"/>
      <c r="W864" s="6">
        <v>65.335939911513535</v>
      </c>
      <c r="X864" s="6">
        <v>0.99804506636485235</v>
      </c>
      <c r="Y864" s="6">
        <v>17.697293960283979</v>
      </c>
      <c r="Z864" s="6">
        <v>7.5007716843296643</v>
      </c>
      <c r="AA864" s="6">
        <v>0.13375861714168125</v>
      </c>
      <c r="AB864" s="6">
        <v>1.419899166580924</v>
      </c>
      <c r="AC864" s="6">
        <v>0.82312995164111546</v>
      </c>
      <c r="AD864" s="6">
        <v>1.4610556641629797</v>
      </c>
      <c r="AE864" s="6">
        <v>4.6301059779812741</v>
      </c>
      <c r="AF864" s="6">
        <v>100</v>
      </c>
      <c r="AG864" s="6"/>
      <c r="AH864" s="6">
        <v>72.358501180292905</v>
      </c>
      <c r="AI864" s="6">
        <v>0.83127170101329162</v>
      </c>
      <c r="AJ864" s="6">
        <v>11.553188486339716</v>
      </c>
      <c r="AK864" s="6">
        <v>0</v>
      </c>
      <c r="AL864" s="6">
        <v>6.9473438931467051</v>
      </c>
      <c r="AM864" s="6">
        <v>0.12547875739953121</v>
      </c>
      <c r="AN864" s="6">
        <v>2.3435628451032859</v>
      </c>
      <c r="AO864" s="6">
        <v>0.97678734224983466</v>
      </c>
      <c r="AP864" s="6">
        <v>1.5687538822560994</v>
      </c>
      <c r="AQ864" s="6">
        <v>3.2709932814512772</v>
      </c>
      <c r="AR864" s="6">
        <v>100.00000000000001</v>
      </c>
      <c r="AS864" s="6"/>
      <c r="AT864" s="6">
        <v>0.25224264015642389</v>
      </c>
      <c r="AU864" s="6" t="s">
        <v>2564</v>
      </c>
      <c r="AV864" s="6" t="s">
        <v>2564</v>
      </c>
      <c r="AW864" s="6"/>
      <c r="AX864" s="6">
        <v>-9.3725334454511061E-2</v>
      </c>
      <c r="AY864" s="6">
        <v>0.27702883573436049</v>
      </c>
      <c r="AZ864" s="6">
        <f>LOG(Tabella1[[#This Row],[SiO2]]/Tabella1[[#This Row],[Al2O3]])</f>
        <v>0.56724527838442684</v>
      </c>
      <c r="BA864" s="6">
        <f>LOG((Tabella1[[#This Row],[FeO]]*0.8998+Tabella1[[#This Row],[Fe2O3]])/Tabella1[[#This Row],[K2O]])</f>
        <v>0.16366100337217904</v>
      </c>
      <c r="BB864" s="6">
        <f>Tabella1[[#This Row],[Log SiO2/Al2O3]]/Tabella1[[#This Row],[Log (FeO3/K2O)]]</f>
        <v>3.4659770299370756</v>
      </c>
    </row>
    <row r="865" spans="1:62" hidden="1">
      <c r="A865" s="19" t="s">
        <v>2863</v>
      </c>
      <c r="B865" s="19" t="s">
        <v>3089</v>
      </c>
      <c r="C865" s="19" t="s">
        <v>3157</v>
      </c>
      <c r="D865" s="19" t="s">
        <v>565</v>
      </c>
      <c r="E865" s="19" t="s">
        <v>2776</v>
      </c>
      <c r="F865" s="19" t="s">
        <v>564</v>
      </c>
      <c r="G865" s="12" t="s">
        <v>566</v>
      </c>
      <c r="H865" s="12"/>
      <c r="I865" s="6">
        <v>67.784839650000009</v>
      </c>
      <c r="J865" s="6">
        <v>0.68673824999999999</v>
      </c>
      <c r="K865" s="6">
        <v>15.892875900000002</v>
      </c>
      <c r="L865" s="6"/>
      <c r="M865" s="6">
        <v>3.8303297999999999</v>
      </c>
      <c r="N865" s="6">
        <v>0.12783375</v>
      </c>
      <c r="O865" s="6">
        <v>2.10045825</v>
      </c>
      <c r="P865" s="6">
        <v>1.1420788499999999</v>
      </c>
      <c r="Q865" s="6">
        <v>0.85655790000000009</v>
      </c>
      <c r="R865" s="6">
        <v>4.8407534999999999</v>
      </c>
      <c r="S865" s="6">
        <v>8.6154750000000002E-2</v>
      </c>
      <c r="T865" s="6">
        <v>2.354570637118556</v>
      </c>
      <c r="U865" s="6">
        <v>97.262136050000024</v>
      </c>
      <c r="V865" s="12"/>
      <c r="W865" s="6">
        <v>69.692937460425014</v>
      </c>
      <c r="X865" s="6">
        <v>0.70606947152277744</v>
      </c>
      <c r="Y865" s="6">
        <v>16.340249706041696</v>
      </c>
      <c r="Z865" s="6">
        <v>3.9378119333417607</v>
      </c>
      <c r="AA865" s="6">
        <v>0.13143218439525517</v>
      </c>
      <c r="AB865" s="6">
        <v>2.1595847421243217</v>
      </c>
      <c r="AC865" s="6">
        <v>1.1742276042682074</v>
      </c>
      <c r="AD865" s="6">
        <v>0.88066943086636018</v>
      </c>
      <c r="AE865" s="6">
        <v>4.977017467014595</v>
      </c>
      <c r="AF865" s="6">
        <v>99.999999999999986</v>
      </c>
      <c r="AG865" s="6"/>
      <c r="AH865" s="6">
        <v>75.91519679181026</v>
      </c>
      <c r="AI865" s="6">
        <v>0.57841934758320823</v>
      </c>
      <c r="AJ865" s="6">
        <v>10.491950092605963</v>
      </c>
      <c r="AK865" s="6">
        <v>0</v>
      </c>
      <c r="AL865" s="6">
        <v>3.5876308511248514</v>
      </c>
      <c r="AM865" s="6">
        <v>0.12126981027965704</v>
      </c>
      <c r="AN865" s="6">
        <v>3.5058383172755376</v>
      </c>
      <c r="AO865" s="6">
        <v>1.3705233437584363</v>
      </c>
      <c r="AP865" s="6">
        <v>0.93004402319997481</v>
      </c>
      <c r="AQ865" s="6">
        <v>3.4582821136498638</v>
      </c>
      <c r="AR865" s="6">
        <v>99.999999999999986</v>
      </c>
      <c r="AS865" s="6"/>
      <c r="AT865" s="6">
        <v>0.49423465924024318</v>
      </c>
      <c r="AU865" s="6" t="s">
        <v>2564</v>
      </c>
      <c r="AV865" s="6" t="s">
        <v>2564</v>
      </c>
      <c r="AW865" s="6"/>
      <c r="AX865" s="6" t="s">
        <v>2564</v>
      </c>
      <c r="AY865" s="6" t="s">
        <v>2564</v>
      </c>
      <c r="AZ865" s="6">
        <f>LOG(Tabella1[[#This Row],[SiO2]]/Tabella1[[#This Row],[Al2O3]])</f>
        <v>0.62993008082921831</v>
      </c>
      <c r="BA865" s="6">
        <f>LOG((Tabella1[[#This Row],[FeO]]*0.8998+Tabella1[[#This Row],[Fe2O3]])/Tabella1[[#This Row],[K2O]])</f>
        <v>-0.14753080999799736</v>
      </c>
      <c r="BB865" s="6">
        <f>Tabella1[[#This Row],[Log SiO2/Al2O3]]/Tabella1[[#This Row],[Log (FeO3/K2O)]]</f>
        <v>-4.2698205265582772</v>
      </c>
    </row>
    <row r="866" spans="1:62" hidden="1">
      <c r="A866" s="19" t="s">
        <v>2863</v>
      </c>
      <c r="B866" s="19" t="s">
        <v>3089</v>
      </c>
      <c r="C866" s="19" t="s">
        <v>3157</v>
      </c>
      <c r="D866" s="19" t="s">
        <v>571</v>
      </c>
      <c r="E866" s="6" t="s">
        <v>2776</v>
      </c>
      <c r="F866" s="6" t="s">
        <v>3158</v>
      </c>
      <c r="G866" s="12" t="s">
        <v>567</v>
      </c>
      <c r="H866" s="12"/>
      <c r="I866" s="6">
        <v>62.3</v>
      </c>
      <c r="J866" s="6">
        <v>0.69899999999999995</v>
      </c>
      <c r="K866" s="6">
        <v>19.2</v>
      </c>
      <c r="L866" s="6"/>
      <c r="M866" s="6">
        <v>4.7300000000000004</v>
      </c>
      <c r="N866" s="6">
        <v>2.1000000000000001E-2</v>
      </c>
      <c r="O866" s="6">
        <v>2.0499999999999998</v>
      </c>
      <c r="P866" s="6">
        <v>0.41199999999999998</v>
      </c>
      <c r="Q866" s="6">
        <v>0.86599999999999999</v>
      </c>
      <c r="R866" s="6">
        <v>4.74</v>
      </c>
      <c r="S866" s="6">
        <v>0.153</v>
      </c>
      <c r="T866" s="6" t="s">
        <v>2564</v>
      </c>
      <c r="U866" s="6">
        <v>95.018000000000001</v>
      </c>
      <c r="V866" s="12"/>
      <c r="W866" s="6">
        <v>65.566524237512894</v>
      </c>
      <c r="X866" s="6">
        <v>0.7356500873518701</v>
      </c>
      <c r="Y866" s="6">
        <v>20.206697678334631</v>
      </c>
      <c r="Z866" s="6">
        <v>4.9780041676313971</v>
      </c>
      <c r="AA866" s="6">
        <v>2.2101075585678503E-2</v>
      </c>
      <c r="AB866" s="6">
        <v>2.1574859500305203</v>
      </c>
      <c r="AC866" s="6">
        <v>0.4336020543475973</v>
      </c>
      <c r="AD866" s="6">
        <v>0.91140625986655155</v>
      </c>
      <c r="AE866" s="6">
        <v>4.9885284893388624</v>
      </c>
      <c r="AF866" s="6">
        <v>100.00000000000001</v>
      </c>
      <c r="AG866" s="6"/>
      <c r="AH866" s="6">
        <v>72.830021929920065</v>
      </c>
      <c r="AI866" s="6">
        <v>0.61454684656391512</v>
      </c>
      <c r="AJ866" s="6">
        <v>13.23065050715365</v>
      </c>
      <c r="AK866" s="6">
        <v>0</v>
      </c>
      <c r="AL866" s="6">
        <v>4.6244380545895813</v>
      </c>
      <c r="AM866" s="6">
        <v>2.0794702364882959E-2</v>
      </c>
      <c r="AN866" s="6">
        <v>3.5715598790837979</v>
      </c>
      <c r="AO866" s="6">
        <v>0.51607617394801331</v>
      </c>
      <c r="AP866" s="6">
        <v>0.98150138821456556</v>
      </c>
      <c r="AQ866" s="6">
        <v>3.5346957438707602</v>
      </c>
      <c r="AR866" s="6">
        <v>99.999999999999957</v>
      </c>
      <c r="AS866" s="6"/>
      <c r="AT866" s="6">
        <v>0.43576876275309817</v>
      </c>
      <c r="AU866" s="6" t="s">
        <v>2564</v>
      </c>
      <c r="AV866" s="6" t="s">
        <v>2564</v>
      </c>
      <c r="AW866" s="6"/>
      <c r="AX866" s="6">
        <v>0.15412207203525508</v>
      </c>
      <c r="AY866" s="6">
        <v>0.47109185801599701</v>
      </c>
      <c r="AZ866" s="6">
        <f>LOG(Tabella1[[#This Row],[SiO2]]/Tabella1[[#This Row],[Al2O3]])</f>
        <v>0.51118681795561993</v>
      </c>
      <c r="BA866" s="6">
        <f>LOG((Tabella1[[#This Row],[FeO]]*0.8998+Tabella1[[#This Row],[Fe2O3]])/Tabella1[[#This Row],[K2O]])</f>
        <v>-4.677121210672542E-2</v>
      </c>
      <c r="BB866" s="6">
        <f>Tabella1[[#This Row],[Log SiO2/Al2O3]]/Tabella1[[#This Row],[Log (FeO3/K2O)]]</f>
        <v>-10.929518285503539</v>
      </c>
    </row>
    <row r="867" spans="1:62" hidden="1">
      <c r="A867" s="19" t="s">
        <v>2863</v>
      </c>
      <c r="B867" s="19" t="s">
        <v>3089</v>
      </c>
      <c r="C867" s="19" t="s">
        <v>3157</v>
      </c>
      <c r="D867" s="19" t="s">
        <v>571</v>
      </c>
      <c r="E867" s="6" t="s">
        <v>2776</v>
      </c>
      <c r="F867" s="6" t="s">
        <v>3158</v>
      </c>
      <c r="G867" s="12" t="s">
        <v>568</v>
      </c>
      <c r="H867" s="20"/>
      <c r="I867" s="6">
        <v>74</v>
      </c>
      <c r="J867" s="6">
        <v>0.57099999999999995</v>
      </c>
      <c r="K867" s="6">
        <v>12.1</v>
      </c>
      <c r="L867" s="6"/>
      <c r="M867" s="6">
        <v>3.65</v>
      </c>
      <c r="N867" s="6">
        <v>5.7000000000000002E-2</v>
      </c>
      <c r="O867" s="6">
        <v>0.93600000000000005</v>
      </c>
      <c r="P867" s="6">
        <v>1.33</v>
      </c>
      <c r="Q867" s="6">
        <v>2.06</v>
      </c>
      <c r="R867" s="6">
        <v>2.77</v>
      </c>
      <c r="S867" s="6">
        <v>8.5000000000000006E-2</v>
      </c>
      <c r="T867" s="6" t="s">
        <v>2564</v>
      </c>
      <c r="U867" s="6">
        <v>97.474000000000004</v>
      </c>
      <c r="V867" s="12"/>
      <c r="W867" s="6">
        <v>75.917680612265841</v>
      </c>
      <c r="X867" s="6">
        <v>0.58579723823788898</v>
      </c>
      <c r="Y867" s="6">
        <v>12.413566694708331</v>
      </c>
      <c r="Z867" s="6">
        <v>3.7445883004698683</v>
      </c>
      <c r="AA867" s="6">
        <v>5.8477132363502056E-2</v>
      </c>
      <c r="AB867" s="6">
        <v>0.96025606828487597</v>
      </c>
      <c r="AC867" s="6">
        <v>1.3644664218150482</v>
      </c>
      <c r="AD867" s="6">
        <v>2.1133840819090222</v>
      </c>
      <c r="AE867" s="6">
        <v>2.8417834499456265</v>
      </c>
      <c r="AF867" s="6">
        <v>100.00000000000001</v>
      </c>
      <c r="AG867" s="6"/>
      <c r="AH867" s="6">
        <v>81.066564427597669</v>
      </c>
      <c r="AI867" s="6">
        <v>0.47043711870165911</v>
      </c>
      <c r="AJ867" s="6">
        <v>7.8136327228917848</v>
      </c>
      <c r="AK867" s="6">
        <v>0</v>
      </c>
      <c r="AL867" s="6">
        <v>3.3440929820117655</v>
      </c>
      <c r="AM867" s="6">
        <v>5.2892722783985248E-2</v>
      </c>
      <c r="AN867" s="6">
        <v>1.5281556016869322</v>
      </c>
      <c r="AO867" s="6">
        <v>1.5611904588725272</v>
      </c>
      <c r="AP867" s="6">
        <v>2.187902179494682</v>
      </c>
      <c r="AQ867" s="6">
        <v>1.9357136773940626</v>
      </c>
      <c r="AR867" s="6">
        <v>99.999999999999986</v>
      </c>
      <c r="AS867" s="6"/>
      <c r="AT867" s="6">
        <v>0.31364483470727483</v>
      </c>
      <c r="AU867" s="6" t="s">
        <v>2564</v>
      </c>
      <c r="AV867" s="6" t="s">
        <v>2564</v>
      </c>
      <c r="AW867" s="6"/>
      <c r="AX867" s="6" t="s">
        <v>2564</v>
      </c>
      <c r="AY867" s="6" t="s">
        <v>2564</v>
      </c>
      <c r="AZ867" s="6">
        <f>LOG(Tabella1[[#This Row],[SiO2]]/Tabella1[[#This Row],[Al2O3]])</f>
        <v>0.78644634941452607</v>
      </c>
      <c r="BA867" s="6">
        <f>LOG((Tabella1[[#This Row],[FeO]]*0.8998+Tabella1[[#This Row],[Fe2O3]])/Tabella1[[#This Row],[K2O]])</f>
        <v>7.3959084221574212E-2</v>
      </c>
      <c r="BB867" s="6">
        <f>Tabella1[[#This Row],[Log SiO2/Al2O3]]/Tabella1[[#This Row],[Log (FeO3/K2O)]]</f>
        <v>10.633532820098331</v>
      </c>
      <c r="BC867" s="11"/>
      <c r="BD867" s="11"/>
      <c r="BE867" s="11"/>
      <c r="BF867" s="11"/>
      <c r="BG867" s="11"/>
      <c r="BH867" s="11"/>
      <c r="BI867" s="11"/>
      <c r="BJ867" s="11"/>
    </row>
    <row r="868" spans="1:62" hidden="1">
      <c r="A868" s="19" t="s">
        <v>2863</v>
      </c>
      <c r="B868" s="19" t="s">
        <v>3089</v>
      </c>
      <c r="C868" s="19" t="s">
        <v>3157</v>
      </c>
      <c r="D868" s="19" t="s">
        <v>571</v>
      </c>
      <c r="E868" s="19" t="s">
        <v>2770</v>
      </c>
      <c r="F868" s="6" t="s">
        <v>3158</v>
      </c>
      <c r="G868" s="12" t="s">
        <v>569</v>
      </c>
      <c r="H868" s="20"/>
      <c r="I868" s="6">
        <v>66.5</v>
      </c>
      <c r="J868" s="6">
        <v>0.68600000000000005</v>
      </c>
      <c r="K868" s="6">
        <v>16.8</v>
      </c>
      <c r="L868" s="6"/>
      <c r="M868" s="6">
        <v>5.21</v>
      </c>
      <c r="N868" s="6">
        <v>4.5999999999999999E-2</v>
      </c>
      <c r="O868" s="6">
        <v>1.28</v>
      </c>
      <c r="P868" s="6">
        <v>0.73399999999999999</v>
      </c>
      <c r="Q868" s="6">
        <v>1.24</v>
      </c>
      <c r="R868" s="6">
        <v>4.24</v>
      </c>
      <c r="S868" s="6">
        <v>3.7999999999999999E-2</v>
      </c>
      <c r="T868" s="6" t="s">
        <v>2564</v>
      </c>
      <c r="U868" s="6">
        <v>96.73599999999999</v>
      </c>
      <c r="V868" s="12"/>
      <c r="W868" s="6">
        <v>68.743797552100574</v>
      </c>
      <c r="X868" s="6">
        <v>0.70914654316903747</v>
      </c>
      <c r="Y868" s="6">
        <v>17.366854118425408</v>
      </c>
      <c r="Z868" s="6">
        <v>5.3857922593450223</v>
      </c>
      <c r="AA868" s="6">
        <v>4.755210056235528E-2</v>
      </c>
      <c r="AB868" s="6">
        <v>1.3231888852133644</v>
      </c>
      <c r="AC868" s="6">
        <v>0.75876612636453855</v>
      </c>
      <c r="AD868" s="6">
        <v>1.2818392325504466</v>
      </c>
      <c r="AE868" s="6">
        <v>4.3830631822692689</v>
      </c>
      <c r="AF868" s="6">
        <v>100.00000000000003</v>
      </c>
      <c r="AG868" s="6"/>
      <c r="AH868" s="6">
        <v>75.626444110013608</v>
      </c>
      <c r="AI868" s="6">
        <v>0.58672092300102807</v>
      </c>
      <c r="AJ868" s="6">
        <v>11.262087361781154</v>
      </c>
      <c r="AK868" s="6">
        <v>0</v>
      </c>
      <c r="AL868" s="6">
        <v>4.9552456649836367</v>
      </c>
      <c r="AM868" s="6">
        <v>4.4311952538998965E-2</v>
      </c>
      <c r="AN868" s="6">
        <v>2.1694202298941248</v>
      </c>
      <c r="AO868" s="6">
        <v>0.89442163222863869</v>
      </c>
      <c r="AP868" s="6">
        <v>1.3671757692750002</v>
      </c>
      <c r="AQ868" s="6">
        <v>3.0758786189454281</v>
      </c>
      <c r="AR868" s="6">
        <v>100</v>
      </c>
      <c r="AS868" s="6"/>
      <c r="AT868" s="6">
        <v>0.30449431059691057</v>
      </c>
      <c r="AU868" s="6" t="s">
        <v>2564</v>
      </c>
      <c r="AV868" s="6" t="s">
        <v>2564</v>
      </c>
      <c r="AW868" s="6"/>
      <c r="AX868" s="6">
        <v>-2.6078555606855531E-2</v>
      </c>
      <c r="AY868" s="6">
        <v>0.33181989741822304</v>
      </c>
      <c r="AZ868" s="6">
        <f>LOG(Tabella1[[#This Row],[SiO2]]/Tabella1[[#This Row],[Al2O3]])</f>
        <v>0.59751236357724169</v>
      </c>
      <c r="BA868" s="6">
        <f>LOG((Tabella1[[#This Row],[FeO]]*0.8998+Tabella1[[#This Row],[Fe2O3]])/Tabella1[[#This Row],[K2O]])</f>
        <v>4.36178555363399E-2</v>
      </c>
      <c r="BB868" s="6">
        <f>Tabella1[[#This Row],[Log SiO2/Al2O3]]/Tabella1[[#This Row],[Log (FeO3/K2O)]]</f>
        <v>13.698801929393998</v>
      </c>
      <c r="BC868" s="11"/>
      <c r="BD868" s="11"/>
      <c r="BE868" s="11"/>
      <c r="BF868" s="11"/>
      <c r="BG868" s="11"/>
      <c r="BH868" s="11"/>
      <c r="BI868" s="11"/>
      <c r="BJ868" s="11"/>
    </row>
    <row r="869" spans="1:62" hidden="1">
      <c r="A869" s="19" t="s">
        <v>2863</v>
      </c>
      <c r="B869" s="19" t="s">
        <v>3089</v>
      </c>
      <c r="C869" s="19" t="s">
        <v>3157</v>
      </c>
      <c r="D869" s="19" t="s">
        <v>571</v>
      </c>
      <c r="E869" s="19" t="s">
        <v>5138</v>
      </c>
      <c r="F869" s="6" t="s">
        <v>3158</v>
      </c>
      <c r="G869" s="12" t="s">
        <v>570</v>
      </c>
      <c r="H869" s="12"/>
      <c r="I869" s="6">
        <v>68</v>
      </c>
      <c r="J869" s="6">
        <v>0.92300000000000004</v>
      </c>
      <c r="K869" s="6">
        <v>18.899999999999999</v>
      </c>
      <c r="L869" s="6"/>
      <c r="M869" s="6">
        <v>5.35</v>
      </c>
      <c r="N869" s="6">
        <v>4.2000000000000003E-2</v>
      </c>
      <c r="O869" s="6">
        <v>1.35</v>
      </c>
      <c r="P869" s="6">
        <v>0.123</v>
      </c>
      <c r="Q869" s="6">
        <v>0.255</v>
      </c>
      <c r="R869" s="6">
        <v>2.69</v>
      </c>
      <c r="S869" s="6">
        <v>2.8000000000000001E-2</v>
      </c>
      <c r="T869" s="6" t="s">
        <v>2564</v>
      </c>
      <c r="U869" s="6">
        <v>97.632999999999996</v>
      </c>
      <c r="V869" s="12"/>
      <c r="W869" s="6">
        <v>69.648581934386939</v>
      </c>
      <c r="X869" s="6">
        <v>0.94537707537410509</v>
      </c>
      <c r="Y869" s="6">
        <v>19.358208802351665</v>
      </c>
      <c r="Z869" s="6">
        <v>5.4797046080730896</v>
      </c>
      <c r="AA869" s="6">
        <v>4.3018241783003702E-2</v>
      </c>
      <c r="AB869" s="6">
        <v>1.3827292001679763</v>
      </c>
      <c r="AC869" s="6">
        <v>0.12598199379308225</v>
      </c>
      <c r="AD869" s="6">
        <v>0.26118218225395101</v>
      </c>
      <c r="AE869" s="6">
        <v>2.7552159618161891</v>
      </c>
      <c r="AF869" s="6">
        <v>100</v>
      </c>
      <c r="AG869" s="6"/>
      <c r="AH869" s="6">
        <v>76.867676851953831</v>
      </c>
      <c r="AI869" s="6">
        <v>0.78467888941642028</v>
      </c>
      <c r="AJ869" s="6">
        <v>12.593725471217326</v>
      </c>
      <c r="AK869" s="6">
        <v>0</v>
      </c>
      <c r="AL869" s="6">
        <v>5.057828002759301</v>
      </c>
      <c r="AM869" s="6">
        <v>4.0215655625595786E-2</v>
      </c>
      <c r="AN869" s="6">
        <v>2.2743133052294047</v>
      </c>
      <c r="AO869" s="6">
        <v>0.14898212122130422</v>
      </c>
      <c r="AP869" s="6">
        <v>0.27946386144929247</v>
      </c>
      <c r="AQ869" s="6">
        <v>1.9397172331196459</v>
      </c>
      <c r="AR869" s="6">
        <v>100.00000000000003</v>
      </c>
      <c r="AS869" s="6"/>
      <c r="AT869" s="6">
        <v>0.31018405261112952</v>
      </c>
      <c r="AU869" s="6" t="s">
        <v>2564</v>
      </c>
      <c r="AV869" s="6" t="s">
        <v>2564</v>
      </c>
      <c r="AW869" s="6"/>
      <c r="AX869" s="6">
        <v>0.49394537222445201</v>
      </c>
      <c r="AY869" s="6">
        <v>0.3473579777683295</v>
      </c>
      <c r="AZ869" s="6">
        <f>LOG(Tabella1[[#This Row],[SiO2]]/Tabella1[[#This Row],[Al2O3]])</f>
        <v>0.55604710853299222</v>
      </c>
      <c r="BA869" s="6">
        <f>LOG((Tabella1[[#This Row],[FeO]]*0.8998+Tabella1[[#This Row],[Fe2O3]])/Tabella1[[#This Row],[K2O]])</f>
        <v>0.25274749084836856</v>
      </c>
      <c r="BB869" s="6">
        <f>Tabella1[[#This Row],[Log SiO2/Al2O3]]/Tabella1[[#This Row],[Log (FeO3/K2O)]]</f>
        <v>2.2000104003666765</v>
      </c>
    </row>
    <row r="870" spans="1:62" hidden="1">
      <c r="A870" s="19" t="s">
        <v>2863</v>
      </c>
      <c r="B870" s="19" t="s">
        <v>3089</v>
      </c>
      <c r="C870" s="19" t="s">
        <v>3157</v>
      </c>
      <c r="D870" s="19" t="s">
        <v>547</v>
      </c>
      <c r="E870" s="19" t="s">
        <v>2776</v>
      </c>
      <c r="F870" s="6" t="s">
        <v>552</v>
      </c>
      <c r="G870" s="12" t="s">
        <v>1854</v>
      </c>
      <c r="H870" s="12"/>
      <c r="I870" s="6">
        <v>62.09</v>
      </c>
      <c r="J870" s="6">
        <v>0.72</v>
      </c>
      <c r="K870" s="6">
        <v>17.11</v>
      </c>
      <c r="L870" s="6"/>
      <c r="M870" s="6">
        <v>6.57</v>
      </c>
      <c r="N870" s="6">
        <v>0.08</v>
      </c>
      <c r="O870" s="6">
        <v>3.99</v>
      </c>
      <c r="P870" s="6">
        <v>0.94</v>
      </c>
      <c r="Q870" s="6">
        <v>1.53</v>
      </c>
      <c r="R870" s="6">
        <v>4.82</v>
      </c>
      <c r="S870" s="6">
        <v>0.2</v>
      </c>
      <c r="T870" s="6">
        <v>1.55</v>
      </c>
      <c r="U870" s="6">
        <v>97.85</v>
      </c>
      <c r="V870" s="12"/>
      <c r="W870" s="6">
        <v>63.454266734798168</v>
      </c>
      <c r="X870" s="6">
        <v>0.7358201328564129</v>
      </c>
      <c r="Y870" s="6">
        <v>17.485947879407256</v>
      </c>
      <c r="Z870" s="6">
        <v>6.7143587123147679</v>
      </c>
      <c r="AA870" s="6">
        <v>8.1757792539601443E-2</v>
      </c>
      <c r="AB870" s="6">
        <v>4.0776699029126213</v>
      </c>
      <c r="AC870" s="6">
        <v>0.96065406234031681</v>
      </c>
      <c r="AD870" s="6">
        <v>1.5636177823198774</v>
      </c>
      <c r="AE870" s="6">
        <v>4.9259070005109864</v>
      </c>
      <c r="AF870" s="6">
        <v>100</v>
      </c>
      <c r="AG870" s="6"/>
      <c r="AH870" s="6">
        <v>69.084113989924461</v>
      </c>
      <c r="AI870" s="6">
        <v>0.60248252313928474</v>
      </c>
      <c r="AJ870" s="6">
        <v>11.221841143973059</v>
      </c>
      <c r="AK870" s="6">
        <v>0</v>
      </c>
      <c r="AL870" s="6">
        <v>6.1136044062534918</v>
      </c>
      <c r="AM870" s="6">
        <v>7.5397602980341538E-2</v>
      </c>
      <c r="AN870" s="6">
        <v>6.6162378354871851</v>
      </c>
      <c r="AO870" s="6">
        <v>1.1206721643410984</v>
      </c>
      <c r="AP870" s="6">
        <v>1.650435646942745</v>
      </c>
      <c r="AQ870" s="6">
        <v>3.4210141593883447</v>
      </c>
      <c r="AR870" s="6">
        <v>100.00000000000003</v>
      </c>
      <c r="AS870" s="6"/>
      <c r="AT870" s="6">
        <v>0.51974232750448301</v>
      </c>
      <c r="AU870" s="6" t="s">
        <v>2564</v>
      </c>
      <c r="AV870" s="6" t="s">
        <v>2564</v>
      </c>
      <c r="AW870" s="6"/>
      <c r="AX870" s="6">
        <v>-0.14096340295942</v>
      </c>
      <c r="AY870" s="6">
        <v>0.54556292457780042</v>
      </c>
      <c r="AZ870" s="6">
        <f>LOG(Tabella1[[#This Row],[SiO2]]/Tabella1[[#This Row],[Al2O3]])</f>
        <v>0.55977165030488296</v>
      </c>
      <c r="BA870" s="6">
        <f>LOG((Tabella1[[#This Row],[FeO]]*0.8998+Tabella1[[#This Row],[Fe2O3]])/Tabella1[[#This Row],[K2O]])</f>
        <v>8.8664320150479231E-2</v>
      </c>
      <c r="BB870" s="6">
        <f>Tabella1[[#This Row],[Log SiO2/Al2O3]]/Tabella1[[#This Row],[Log (FeO3/K2O)]]</f>
        <v>6.3133811814589027</v>
      </c>
    </row>
    <row r="871" spans="1:62" hidden="1">
      <c r="A871" s="19" t="s">
        <v>2863</v>
      </c>
      <c r="B871" s="19" t="s">
        <v>3089</v>
      </c>
      <c r="C871" s="19" t="s">
        <v>3157</v>
      </c>
      <c r="D871" s="19" t="s">
        <v>547</v>
      </c>
      <c r="E871" s="19" t="s">
        <v>2776</v>
      </c>
      <c r="F871" s="6" t="s">
        <v>552</v>
      </c>
      <c r="G871" s="12" t="s">
        <v>548</v>
      </c>
      <c r="H871" s="12"/>
      <c r="I871" s="6">
        <v>62.23</v>
      </c>
      <c r="J871" s="6">
        <v>0.72</v>
      </c>
      <c r="K871" s="6">
        <v>20.260000000000002</v>
      </c>
      <c r="L871" s="6"/>
      <c r="M871" s="6">
        <v>6.67</v>
      </c>
      <c r="N871" s="6">
        <v>0.13</v>
      </c>
      <c r="O871" s="6">
        <v>1.21</v>
      </c>
      <c r="P871" s="6">
        <v>0.41</v>
      </c>
      <c r="Q871" s="6">
        <v>1.38</v>
      </c>
      <c r="R871" s="6">
        <v>4.08</v>
      </c>
      <c r="S871" s="6">
        <v>7.0000000000000007E-2</v>
      </c>
      <c r="T871" s="6">
        <v>2.27</v>
      </c>
      <c r="U871" s="6">
        <v>97.089999999999975</v>
      </c>
      <c r="V871" s="12"/>
      <c r="W871" s="6">
        <v>64.095169430425386</v>
      </c>
      <c r="X871" s="6">
        <v>0.74157997734061198</v>
      </c>
      <c r="Y871" s="6">
        <v>20.867236584612222</v>
      </c>
      <c r="Z871" s="6">
        <v>6.8699145123081689</v>
      </c>
      <c r="AA871" s="6">
        <v>0.13389638479761051</v>
      </c>
      <c r="AB871" s="6">
        <v>1.2462663508085285</v>
      </c>
      <c r="AC871" s="6">
        <v>0.42228859820784848</v>
      </c>
      <c r="AD871" s="6">
        <v>1.421361623236173</v>
      </c>
      <c r="AE871" s="6">
        <v>4.2022865382634684</v>
      </c>
      <c r="AF871" s="6">
        <v>100.00000000000001</v>
      </c>
      <c r="AG871" s="6"/>
      <c r="AH871" s="6">
        <v>71.846484536704182</v>
      </c>
      <c r="AI871" s="6">
        <v>0.62516354188187573</v>
      </c>
      <c r="AJ871" s="6">
        <v>13.788046445434837</v>
      </c>
      <c r="AK871" s="6">
        <v>0</v>
      </c>
      <c r="AL871" s="6">
        <v>6.440313188466205</v>
      </c>
      <c r="AM871" s="6">
        <v>0.12713352656249108</v>
      </c>
      <c r="AN871" s="6">
        <v>2.0819618767084802</v>
      </c>
      <c r="AO871" s="6">
        <v>0.50720529373980539</v>
      </c>
      <c r="AP871" s="6">
        <v>1.5446690342534191</v>
      </c>
      <c r="AQ871" s="6">
        <v>3.0048111781250948</v>
      </c>
      <c r="AR871" s="6">
        <v>99.999999999999986</v>
      </c>
      <c r="AS871" s="6"/>
      <c r="AT871" s="6">
        <v>0.24429648899930284</v>
      </c>
      <c r="AU871" s="6" t="s">
        <v>2564</v>
      </c>
      <c r="AV871" s="6" t="s">
        <v>2564</v>
      </c>
      <c r="AW871" s="6"/>
      <c r="AX871" s="6">
        <v>0.26421374203385789</v>
      </c>
      <c r="AY871" s="6">
        <v>0.26363587123819388</v>
      </c>
      <c r="AZ871" s="6">
        <f>LOG(Tabella1[[#This Row],[SiO2]]/Tabella1[[#This Row],[Al2O3]])</f>
        <v>0.48736035996020888</v>
      </c>
      <c r="BA871" s="6">
        <f>LOG((Tabella1[[#This Row],[FeO]]*0.8998+Tabella1[[#This Row],[Fe2O3]])/Tabella1[[#This Row],[K2O]])</f>
        <v>0.16761165965621708</v>
      </c>
      <c r="BB871" s="6">
        <f>Tabella1[[#This Row],[Log SiO2/Al2O3]]/Tabella1[[#This Row],[Log (FeO3/K2O)]]</f>
        <v>2.9076757605038823</v>
      </c>
    </row>
    <row r="872" spans="1:62" hidden="1">
      <c r="A872" s="19" t="s">
        <v>2863</v>
      </c>
      <c r="B872" s="19" t="s">
        <v>3089</v>
      </c>
      <c r="C872" s="19" t="s">
        <v>3157</v>
      </c>
      <c r="D872" s="19" t="s">
        <v>547</v>
      </c>
      <c r="E872" s="19" t="s">
        <v>2776</v>
      </c>
      <c r="F872" s="6" t="s">
        <v>552</v>
      </c>
      <c r="G872" s="12" t="s">
        <v>549</v>
      </c>
      <c r="H872" s="20"/>
      <c r="I872" s="6">
        <v>68.48</v>
      </c>
      <c r="J872" s="6">
        <v>0.56999999999999995</v>
      </c>
      <c r="K872" s="6">
        <v>14.09</v>
      </c>
      <c r="L872" s="6"/>
      <c r="M872" s="6">
        <v>6.29</v>
      </c>
      <c r="N872" s="6">
        <v>7.0000000000000007E-2</v>
      </c>
      <c r="O872" s="6">
        <v>2.2599999999999998</v>
      </c>
      <c r="P872" s="6">
        <v>1.52</v>
      </c>
      <c r="Q872" s="6">
        <v>2.13</v>
      </c>
      <c r="R872" s="6">
        <v>2.92</v>
      </c>
      <c r="S872" s="6">
        <v>0.15</v>
      </c>
      <c r="T872" s="6">
        <v>1.2</v>
      </c>
      <c r="U872" s="6">
        <v>98.33</v>
      </c>
      <c r="V872" s="12"/>
      <c r="W872" s="6">
        <v>69.643038747076176</v>
      </c>
      <c r="X872" s="6">
        <v>0.57968066714125899</v>
      </c>
      <c r="Y872" s="6">
        <v>14.329299298281297</v>
      </c>
      <c r="Z872" s="6">
        <v>6.3968270110851213</v>
      </c>
      <c r="AA872" s="6">
        <v>7.1188853859452866E-2</v>
      </c>
      <c r="AB872" s="6">
        <v>2.2983829960337636</v>
      </c>
      <c r="AC872" s="6">
        <v>1.5458151123766908</v>
      </c>
      <c r="AD872" s="6">
        <v>2.1661751245804943</v>
      </c>
      <c r="AE872" s="6">
        <v>2.969592189565748</v>
      </c>
      <c r="AF872" s="6">
        <v>100</v>
      </c>
      <c r="AG872" s="6"/>
      <c r="AH872" s="6">
        <v>74.823499918632677</v>
      </c>
      <c r="AI872" s="6">
        <v>0.46838669225167973</v>
      </c>
      <c r="AJ872" s="6">
        <v>9.0749206216369256</v>
      </c>
      <c r="AK872" s="6">
        <v>0</v>
      </c>
      <c r="AL872" s="6">
        <v>5.7477827421069483</v>
      </c>
      <c r="AM872" s="6">
        <v>6.4786322263035365E-2</v>
      </c>
      <c r="AN872" s="6">
        <v>3.6801403929378496</v>
      </c>
      <c r="AO872" s="6">
        <v>1.7795576182077615</v>
      </c>
      <c r="AP872" s="6">
        <v>2.2563397925260733</v>
      </c>
      <c r="AQ872" s="6">
        <v>2.0352062129074926</v>
      </c>
      <c r="AR872" s="6">
        <v>100</v>
      </c>
      <c r="AS872" s="6"/>
      <c r="AT872" s="6">
        <v>0.39034475994594148</v>
      </c>
      <c r="AU872" s="6" t="s">
        <v>2564</v>
      </c>
      <c r="AV872" s="6" t="s">
        <v>2564</v>
      </c>
      <c r="AW872" s="6"/>
      <c r="AX872" s="6">
        <v>-0.10281986209911255</v>
      </c>
      <c r="AY872" s="6">
        <v>0.41075120531465492</v>
      </c>
      <c r="AZ872" s="6">
        <f>LOG(Tabella1[[#This Row],[SiO2]]/Tabella1[[#This Row],[Al2O3]])</f>
        <v>0.68665275855974039</v>
      </c>
      <c r="BA872" s="6">
        <f>LOG((Tabella1[[#This Row],[FeO]]*0.8998+Tabella1[[#This Row],[Fe2O3]])/Tabella1[[#This Row],[K2O]])</f>
        <v>0.28741378282639868</v>
      </c>
      <c r="BB872" s="6">
        <f>Tabella1[[#This Row],[Log SiO2/Al2O3]]/Tabella1[[#This Row],[Log (FeO3/K2O)]]</f>
        <v>2.3890738704569601</v>
      </c>
    </row>
    <row r="873" spans="1:62" hidden="1">
      <c r="A873" s="19" t="s">
        <v>2863</v>
      </c>
      <c r="B873" s="19" t="s">
        <v>3089</v>
      </c>
      <c r="C873" s="19" t="s">
        <v>3157</v>
      </c>
      <c r="D873" s="19" t="s">
        <v>547</v>
      </c>
      <c r="E873" s="19" t="s">
        <v>2776</v>
      </c>
      <c r="F873" s="6" t="s">
        <v>552</v>
      </c>
      <c r="G873" s="12" t="s">
        <v>550</v>
      </c>
      <c r="H873" s="20"/>
      <c r="I873" s="6">
        <v>64.180000000000007</v>
      </c>
      <c r="J873" s="6">
        <v>0.57999999999999996</v>
      </c>
      <c r="K873" s="6">
        <v>18.48</v>
      </c>
      <c r="L873" s="6"/>
      <c r="M873" s="6">
        <v>5.35</v>
      </c>
      <c r="N873" s="6">
        <v>0.05</v>
      </c>
      <c r="O873" s="6">
        <v>2</v>
      </c>
      <c r="P873" s="6">
        <v>0.3</v>
      </c>
      <c r="Q873" s="6">
        <v>0.76</v>
      </c>
      <c r="R873" s="6">
        <v>5.01</v>
      </c>
      <c r="S873" s="6">
        <v>0.12</v>
      </c>
      <c r="T873" s="6">
        <v>2.39</v>
      </c>
      <c r="U873" s="6">
        <v>96.710000000000008</v>
      </c>
      <c r="V873" s="12"/>
      <c r="W873" s="6">
        <v>66.363354358391064</v>
      </c>
      <c r="X873" s="6">
        <v>0.59973115499948293</v>
      </c>
      <c r="Y873" s="6">
        <v>19.108675421362836</v>
      </c>
      <c r="Z873" s="6">
        <v>5.5320028952538509</v>
      </c>
      <c r="AA873" s="6">
        <v>5.1700961637886463E-2</v>
      </c>
      <c r="AB873" s="6">
        <v>2.0680384655154582</v>
      </c>
      <c r="AC873" s="6">
        <v>0.31020576982731873</v>
      </c>
      <c r="AD873" s="6">
        <v>0.78585461689587421</v>
      </c>
      <c r="AE873" s="6">
        <v>5.180436356116223</v>
      </c>
      <c r="AF873" s="6">
        <v>100</v>
      </c>
      <c r="AG873" s="6"/>
      <c r="AH873" s="6">
        <v>73.506679340263318</v>
      </c>
      <c r="AI873" s="6">
        <v>0.49958628749139999</v>
      </c>
      <c r="AJ873" s="6">
        <v>12.476323665171565</v>
      </c>
      <c r="AK873" s="6">
        <v>0</v>
      </c>
      <c r="AL873" s="6">
        <v>5.1245567245581389</v>
      </c>
      <c r="AM873" s="6">
        <v>4.850741322263942E-2</v>
      </c>
      <c r="AN873" s="6">
        <v>3.413805450410754</v>
      </c>
      <c r="AO873" s="6">
        <v>0.36816503858923394</v>
      </c>
      <c r="AP873" s="6">
        <v>0.84390063873851906</v>
      </c>
      <c r="AQ873" s="6">
        <v>3.6602952503206665</v>
      </c>
      <c r="AR873" s="6">
        <v>100</v>
      </c>
      <c r="AS873" s="6"/>
      <c r="AT873" s="6">
        <v>0.39981970551901447</v>
      </c>
      <c r="AU873" s="6" t="s">
        <v>2564</v>
      </c>
      <c r="AV873" s="6" t="s">
        <v>2564</v>
      </c>
      <c r="AW873" s="6"/>
      <c r="AX873" s="6">
        <v>5.604762874861436E-2</v>
      </c>
      <c r="AY873" s="6">
        <v>0.42466732475135344</v>
      </c>
      <c r="AZ873" s="6">
        <f>LOG(Tabella1[[#This Row],[SiO2]]/Tabella1[[#This Row],[Al2O3]])</f>
        <v>0.54069774587539743</v>
      </c>
      <c r="BA873" s="6">
        <f>LOG((Tabella1[[#This Row],[FeO]]*0.8998+Tabella1[[#This Row],[Fe2O3]])/Tabella1[[#This Row],[K2O]])</f>
        <v>-1.7337955016469217E-2</v>
      </c>
      <c r="BB873" s="6">
        <f>Tabella1[[#This Row],[Log SiO2/Al2O3]]/Tabella1[[#This Row],[Log (FeO3/K2O)]]</f>
        <v>-31.185785484031534</v>
      </c>
    </row>
    <row r="874" spans="1:62" hidden="1">
      <c r="A874" s="19" t="s">
        <v>2863</v>
      </c>
      <c r="B874" s="19" t="s">
        <v>3089</v>
      </c>
      <c r="C874" s="19" t="s">
        <v>3157</v>
      </c>
      <c r="D874" s="19" t="s">
        <v>547</v>
      </c>
      <c r="E874" s="19" t="s">
        <v>2776</v>
      </c>
      <c r="F874" s="6" t="s">
        <v>552</v>
      </c>
      <c r="G874" s="12" t="s">
        <v>551</v>
      </c>
      <c r="H874" s="20"/>
      <c r="I874" s="6">
        <v>59.07</v>
      </c>
      <c r="J874" s="6">
        <v>0.54</v>
      </c>
      <c r="K874" s="6">
        <v>22.07</v>
      </c>
      <c r="L874" s="6"/>
      <c r="M874" s="6">
        <v>5.93</v>
      </c>
      <c r="N874" s="6">
        <v>0.11</v>
      </c>
      <c r="O874" s="6">
        <v>1.62</v>
      </c>
      <c r="P874" s="6">
        <v>0.41</v>
      </c>
      <c r="Q874" s="6">
        <v>0.66</v>
      </c>
      <c r="R874" s="6">
        <v>6.03</v>
      </c>
      <c r="S874" s="6">
        <v>0.11</v>
      </c>
      <c r="T874" s="6">
        <v>3.43</v>
      </c>
      <c r="U874" s="6">
        <v>96.44</v>
      </c>
      <c r="V874" s="12"/>
      <c r="W874" s="6">
        <v>61.250518457071756</v>
      </c>
      <c r="X874" s="6">
        <v>0.55993363749481551</v>
      </c>
      <c r="Y874" s="6">
        <v>22.884695147241811</v>
      </c>
      <c r="Z874" s="6">
        <v>6.1489008710078803</v>
      </c>
      <c r="AA874" s="6">
        <v>0.11406055578598091</v>
      </c>
      <c r="AB874" s="6">
        <v>1.6798009124844464</v>
      </c>
      <c r="AC874" s="6">
        <v>0.42513479883865618</v>
      </c>
      <c r="AD874" s="6">
        <v>0.68436333471588551</v>
      </c>
      <c r="AE874" s="6">
        <v>6.252592285358773</v>
      </c>
      <c r="AF874" s="6">
        <v>100.00000000000001</v>
      </c>
      <c r="AG874" s="6"/>
      <c r="AH874" s="6">
        <v>69.555659292611978</v>
      </c>
      <c r="AI874" s="6">
        <v>0.47820563034973856</v>
      </c>
      <c r="AJ874" s="6">
        <v>15.318823365947228</v>
      </c>
      <c r="AK874" s="6">
        <v>0</v>
      </c>
      <c r="AL874" s="6">
        <v>5.8397684244212122</v>
      </c>
      <c r="AM874" s="6">
        <v>0.10971580796353343</v>
      </c>
      <c r="AN874" s="6">
        <v>2.8429040078083423</v>
      </c>
      <c r="AO874" s="6">
        <v>0.51730128403296494</v>
      </c>
      <c r="AP874" s="6">
        <v>0.75345976930620151</v>
      </c>
      <c r="AQ874" s="6">
        <v>4.5293315657311668</v>
      </c>
      <c r="AR874" s="6">
        <v>100</v>
      </c>
      <c r="AS874" s="6"/>
      <c r="AT874" s="6">
        <v>0.32742269502827892</v>
      </c>
      <c r="AU874" s="6" t="s">
        <v>2564</v>
      </c>
      <c r="AV874" s="6" t="s">
        <v>2564</v>
      </c>
      <c r="AW874" s="6"/>
      <c r="AX874" s="6">
        <v>7.2659097853238527E-2</v>
      </c>
      <c r="AY874" s="6">
        <v>0.34650685735689407</v>
      </c>
      <c r="AZ874" s="6">
        <f>LOG(Tabella1[[#This Row],[SiO2]]/Tabella1[[#This Row],[Al2O3]])</f>
        <v>0.42756463769612563</v>
      </c>
      <c r="BA874" s="6">
        <f>LOG((Tabella1[[#This Row],[FeO]]*0.8998+Tabella1[[#This Row],[Fe2O3]])/Tabella1[[#This Row],[K2O]])</f>
        <v>-5.311662994634065E-2</v>
      </c>
      <c r="BB874" s="6">
        <f>Tabella1[[#This Row],[Log SiO2/Al2O3]]/Tabella1[[#This Row],[Log (FeO3/K2O)]]</f>
        <v>-8.0495437705302262</v>
      </c>
    </row>
    <row r="875" spans="1:62" hidden="1">
      <c r="A875" s="19" t="s">
        <v>2863</v>
      </c>
      <c r="B875" s="19" t="s">
        <v>3089</v>
      </c>
      <c r="C875" s="19" t="s">
        <v>3157</v>
      </c>
      <c r="D875" s="19" t="s">
        <v>547</v>
      </c>
      <c r="E875" s="19" t="s">
        <v>2776</v>
      </c>
      <c r="F875" s="6" t="s">
        <v>552</v>
      </c>
      <c r="G875" s="12" t="s">
        <v>1855</v>
      </c>
      <c r="H875" s="12"/>
      <c r="I875" s="6">
        <v>61.36</v>
      </c>
      <c r="J875" s="6">
        <v>0.5</v>
      </c>
      <c r="K875" s="6">
        <v>22.76</v>
      </c>
      <c r="L875" s="6">
        <v>2.12</v>
      </c>
      <c r="M875" s="6">
        <v>3.87</v>
      </c>
      <c r="N875" s="6">
        <v>0.09</v>
      </c>
      <c r="O875" s="6">
        <v>2.12</v>
      </c>
      <c r="P875" s="6">
        <v>0.12</v>
      </c>
      <c r="Q875" s="6">
        <v>0.7</v>
      </c>
      <c r="R875" s="6">
        <v>5.79</v>
      </c>
      <c r="S875" s="6">
        <v>0.12</v>
      </c>
      <c r="T875" s="6">
        <v>4.07</v>
      </c>
      <c r="U875" s="6">
        <v>99.220000000000027</v>
      </c>
      <c r="V875" s="12"/>
      <c r="W875" s="6">
        <v>61.842370489820588</v>
      </c>
      <c r="X875" s="6">
        <v>0.50393065914130208</v>
      </c>
      <c r="Y875" s="6">
        <v>22.93892360411207</v>
      </c>
      <c r="Z875" s="6">
        <v>5.8254384196734517</v>
      </c>
      <c r="AA875" s="6">
        <v>9.070751864543436E-2</v>
      </c>
      <c r="AB875" s="6">
        <v>2.1366659947591207</v>
      </c>
      <c r="AC875" s="6">
        <v>0.12094335819391247</v>
      </c>
      <c r="AD875" s="6">
        <v>0.70550292279782278</v>
      </c>
      <c r="AE875" s="6">
        <v>5.8355170328562771</v>
      </c>
      <c r="AF875" s="6">
        <v>99.999999999999972</v>
      </c>
      <c r="AG875" s="6"/>
      <c r="AH875" s="6">
        <v>70.550060710463725</v>
      </c>
      <c r="AI875" s="6">
        <v>0.4323519976171899</v>
      </c>
      <c r="AJ875" s="6">
        <v>15.425593174706744</v>
      </c>
      <c r="AK875" s="6">
        <v>0.91716017748754641</v>
      </c>
      <c r="AL875" s="6">
        <v>3.7213321708894687</v>
      </c>
      <c r="AM875" s="6">
        <v>8.7652754859464693E-2</v>
      </c>
      <c r="AN875" s="6">
        <v>3.6327004053760201</v>
      </c>
      <c r="AO875" s="6">
        <v>0.14783847907109904</v>
      </c>
      <c r="AP875" s="6">
        <v>0.78029839389252775</v>
      </c>
      <c r="AQ875" s="6">
        <v>4.2466053819461154</v>
      </c>
      <c r="AR875" s="6">
        <v>99.999999999999972</v>
      </c>
      <c r="AS875" s="6"/>
      <c r="AT875" s="6">
        <v>0.39535925889663714</v>
      </c>
      <c r="AU875" s="6">
        <v>0.33017190085869147</v>
      </c>
      <c r="AV875" s="6">
        <v>0.49397393439624543</v>
      </c>
      <c r="AW875" s="6"/>
      <c r="AX875" s="6">
        <v>0.17872553454850557</v>
      </c>
      <c r="AY875" s="6">
        <v>0.41488122636286007</v>
      </c>
      <c r="AZ875" s="6">
        <f>LOG(Tabella1[[#This Row],[SiO2]]/Tabella1[[#This Row],[Al2O3]])</f>
        <v>0.43071309321789097</v>
      </c>
      <c r="BA875" s="6">
        <f>LOG((Tabella1[[#This Row],[FeO]]*0.8998+Tabella1[[#This Row],[Fe2O3]])/Tabella1[[#This Row],[K2O]])</f>
        <v>-1.4317938966210876E-2</v>
      </c>
      <c r="BB875" s="6">
        <f>Tabella1[[#This Row],[Log SiO2/Al2O3]]/Tabella1[[#This Row],[Log (FeO3/K2O)]]</f>
        <v>-30.082059592119887</v>
      </c>
    </row>
    <row r="876" spans="1:62" hidden="1">
      <c r="A876" s="19" t="s">
        <v>2863</v>
      </c>
      <c r="B876" s="19" t="s">
        <v>3089</v>
      </c>
      <c r="C876" s="19" t="s">
        <v>3157</v>
      </c>
      <c r="D876" s="19" t="s">
        <v>547</v>
      </c>
      <c r="E876" s="19" t="s">
        <v>2776</v>
      </c>
      <c r="F876" s="6" t="s">
        <v>552</v>
      </c>
      <c r="G876" s="12" t="s">
        <v>1856</v>
      </c>
      <c r="H876" s="12"/>
      <c r="I876" s="6">
        <v>58.75</v>
      </c>
      <c r="J876" s="6">
        <v>0.65</v>
      </c>
      <c r="K876" s="6">
        <v>23.77</v>
      </c>
      <c r="L876" s="6">
        <v>2.09</v>
      </c>
      <c r="M876" s="6">
        <v>4.8600000000000003</v>
      </c>
      <c r="N876" s="6">
        <v>0.12</v>
      </c>
      <c r="O876" s="6">
        <v>2.06</v>
      </c>
      <c r="P876" s="6">
        <v>0.28999999999999998</v>
      </c>
      <c r="Q876" s="6">
        <v>0.66</v>
      </c>
      <c r="R876" s="6">
        <v>5.9</v>
      </c>
      <c r="S876" s="6">
        <v>0.11</v>
      </c>
      <c r="T876" s="6">
        <v>4.99</v>
      </c>
      <c r="U876" s="6">
        <v>98.940000000000012</v>
      </c>
      <c r="V876" s="12"/>
      <c r="W876" s="6">
        <v>59.379421871841508</v>
      </c>
      <c r="X876" s="6">
        <v>0.6569638164544167</v>
      </c>
      <c r="Y876" s="6">
        <v>24.024661410956131</v>
      </c>
      <c r="Z876" s="6">
        <v>6.8122094198504142</v>
      </c>
      <c r="AA876" s="6">
        <v>0.12128562765312309</v>
      </c>
      <c r="AB876" s="6">
        <v>2.082069941378613</v>
      </c>
      <c r="AC876" s="6">
        <v>0.29310693349504746</v>
      </c>
      <c r="AD876" s="6">
        <v>0.66707095209217704</v>
      </c>
      <c r="AE876" s="6">
        <v>5.9632100262785519</v>
      </c>
      <c r="AF876" s="6">
        <v>99.999999999999972</v>
      </c>
      <c r="AG876" s="6"/>
      <c r="AH876" s="6">
        <v>68.287076190196515</v>
      </c>
      <c r="AI876" s="6">
        <v>0.5681976439431824</v>
      </c>
      <c r="AJ876" s="6">
        <v>16.286111497301619</v>
      </c>
      <c r="AK876" s="6">
        <v>0.91405898328323265</v>
      </c>
      <c r="AL876" s="6">
        <v>4.7243530840994161</v>
      </c>
      <c r="AM876" s="6">
        <v>0.11814705840530965</v>
      </c>
      <c r="AN876" s="6">
        <v>3.5684494431923142</v>
      </c>
      <c r="AO876" s="6">
        <v>0.36117929353142431</v>
      </c>
      <c r="AP876" s="6">
        <v>0.74374697931590306</v>
      </c>
      <c r="AQ876" s="6">
        <v>4.3745557950556204</v>
      </c>
      <c r="AR876" s="6">
        <v>100.00000000000001</v>
      </c>
      <c r="AS876" s="6"/>
      <c r="AT876" s="6">
        <v>0.35258151127239867</v>
      </c>
      <c r="AU876" s="6">
        <v>0.27899672542325643</v>
      </c>
      <c r="AV876" s="6">
        <v>0.43030681503008139</v>
      </c>
      <c r="AW876" s="6"/>
      <c r="AX876" s="6">
        <v>0.18980552341605969</v>
      </c>
      <c r="AY876" s="6">
        <v>0.37355312189592743</v>
      </c>
      <c r="AZ876" s="6">
        <f>LOG(Tabella1[[#This Row],[SiO2]]/Tabella1[[#This Row],[Al2O3]])</f>
        <v>0.39297868921559365</v>
      </c>
      <c r="BA876" s="6">
        <f>LOG((Tabella1[[#This Row],[FeO]]*0.8998+Tabella1[[#This Row],[Fe2O3]])/Tabella1[[#This Row],[K2O]])</f>
        <v>3.9584025793626562E-2</v>
      </c>
      <c r="BB876" s="6">
        <f>Tabella1[[#This Row],[Log SiO2/Al2O3]]/Tabella1[[#This Row],[Log (FeO3/K2O)]]</f>
        <v>9.927709002222489</v>
      </c>
    </row>
    <row r="877" spans="1:62" hidden="1">
      <c r="A877" s="19" t="s">
        <v>2863</v>
      </c>
      <c r="B877" s="19" t="s">
        <v>3089</v>
      </c>
      <c r="C877" s="19" t="s">
        <v>3157</v>
      </c>
      <c r="D877" s="19" t="s">
        <v>3159</v>
      </c>
      <c r="E877" s="19" t="s">
        <v>2776</v>
      </c>
      <c r="F877" s="19" t="s">
        <v>3160</v>
      </c>
      <c r="G877" s="8">
        <v>152</v>
      </c>
      <c r="H877" s="20"/>
      <c r="I877" s="6">
        <v>60.53</v>
      </c>
      <c r="J877" s="6">
        <v>0.64</v>
      </c>
      <c r="K877" s="6">
        <v>22.33</v>
      </c>
      <c r="L877" s="6"/>
      <c r="M877" s="6">
        <v>6.07</v>
      </c>
      <c r="N877" s="6">
        <v>0.06</v>
      </c>
      <c r="O877" s="6">
        <v>2.71</v>
      </c>
      <c r="P877" s="6">
        <v>0.24</v>
      </c>
      <c r="Q877" s="6">
        <v>1.1399999999999999</v>
      </c>
      <c r="R877" s="6">
        <v>4.8499999999999996</v>
      </c>
      <c r="S877" s="6">
        <v>0.11</v>
      </c>
      <c r="T877" s="6"/>
      <c r="U877" s="6">
        <v>98.57</v>
      </c>
      <c r="V877" s="12"/>
      <c r="W877" s="6">
        <v>61.408136349802177</v>
      </c>
      <c r="X877" s="6">
        <v>0.64928477224307601</v>
      </c>
      <c r="Y877" s="6">
        <v>22.653951506543574</v>
      </c>
      <c r="Z877" s="6">
        <v>6.1580602617429241</v>
      </c>
      <c r="AA877" s="6">
        <v>6.087044739778838E-2</v>
      </c>
      <c r="AB877" s="6">
        <v>2.749315207466775</v>
      </c>
      <c r="AC877" s="6">
        <v>0.24348178959115352</v>
      </c>
      <c r="AD877" s="6">
        <v>1.1565385005579791</v>
      </c>
      <c r="AE877" s="6">
        <v>4.92036116465456</v>
      </c>
      <c r="AF877" s="6">
        <v>100.00000000000003</v>
      </c>
      <c r="AG877" s="6"/>
      <c r="AH877" s="6">
        <v>68.907076029337944</v>
      </c>
      <c r="AI877" s="6">
        <v>0.54793437425103431</v>
      </c>
      <c r="AJ877" s="6">
        <v>14.984403029728657</v>
      </c>
      <c r="AK877" s="6">
        <v>0</v>
      </c>
      <c r="AL877" s="6">
        <v>5.7790608901168223</v>
      </c>
      <c r="AM877" s="6">
        <v>5.7856934340628052E-2</v>
      </c>
      <c r="AN877" s="6">
        <v>4.5977369373993291</v>
      </c>
      <c r="AO877" s="6">
        <v>0.29275113567219363</v>
      </c>
      <c r="AP877" s="6">
        <v>1.2581969590248294</v>
      </c>
      <c r="AQ877" s="6">
        <v>3.5219743404639328</v>
      </c>
      <c r="AR877" s="6">
        <v>100</v>
      </c>
      <c r="AS877" s="6"/>
      <c r="AT877" s="6">
        <v>0.44307858877307132</v>
      </c>
      <c r="AU877" s="6" t="s">
        <v>2564</v>
      </c>
      <c r="AV877" s="6" t="s">
        <v>2564</v>
      </c>
      <c r="AW877" s="6"/>
      <c r="AX877" s="6">
        <v>0.23648005569979166</v>
      </c>
      <c r="AY877" s="6">
        <v>0.46777910378559334</v>
      </c>
      <c r="AZ877" s="6">
        <f>LOG(Tabella1[[#This Row],[SiO2]]/Tabella1[[#This Row],[Al2O3]])</f>
        <v>0.43308195084111412</v>
      </c>
      <c r="BA877" s="6">
        <f>LOG((Tabella1[[#This Row],[FeO]]*0.8998+Tabella1[[#This Row],[Fe2O3]])/Tabella1[[#This Row],[K2O]])</f>
        <v>5.1592941302542078E-2</v>
      </c>
      <c r="BB877" s="6">
        <f>Tabella1[[#This Row],[Log SiO2/Al2O3]]/Tabella1[[#This Row],[Log (FeO3/K2O)]]</f>
        <v>8.3942093609572002</v>
      </c>
      <c r="BC877" s="11"/>
      <c r="BD877" s="11"/>
      <c r="BE877" s="11"/>
      <c r="BF877" s="11"/>
      <c r="BG877" s="11"/>
      <c r="BH877" s="11"/>
      <c r="BI877" s="11"/>
      <c r="BJ877" s="11"/>
    </row>
    <row r="878" spans="1:62" hidden="1">
      <c r="A878" s="19" t="s">
        <v>2863</v>
      </c>
      <c r="B878" s="19" t="s">
        <v>3089</v>
      </c>
      <c r="C878" s="19" t="s">
        <v>3157</v>
      </c>
      <c r="D878" s="19" t="s">
        <v>3159</v>
      </c>
      <c r="E878" s="19" t="s">
        <v>2776</v>
      </c>
      <c r="F878" s="19" t="s">
        <v>3160</v>
      </c>
      <c r="G878" s="8">
        <v>139</v>
      </c>
      <c r="H878" s="20"/>
      <c r="I878" s="6">
        <v>65.06</v>
      </c>
      <c r="J878" s="6">
        <v>0.6</v>
      </c>
      <c r="K878" s="6">
        <v>20.309999999999999</v>
      </c>
      <c r="L878" s="6"/>
      <c r="M878" s="6">
        <v>4.75</v>
      </c>
      <c r="N878" s="6">
        <v>0.04</v>
      </c>
      <c r="O878" s="6">
        <v>1.62</v>
      </c>
      <c r="P878" s="6">
        <v>0.41</v>
      </c>
      <c r="Q878" s="6">
        <v>1.49</v>
      </c>
      <c r="R878" s="6">
        <v>4.17</v>
      </c>
      <c r="S878" s="6">
        <v>0.14000000000000001</v>
      </c>
      <c r="T878" s="6"/>
      <c r="U878" s="6">
        <v>98.45</v>
      </c>
      <c r="V878" s="12"/>
      <c r="W878" s="6">
        <v>66.08430675469782</v>
      </c>
      <c r="X878" s="6">
        <v>0.6094464195022854</v>
      </c>
      <c r="Y878" s="6">
        <v>20.62976130015236</v>
      </c>
      <c r="Z878" s="6">
        <v>4.8247841543930932</v>
      </c>
      <c r="AA878" s="6">
        <v>4.0629761300152362E-2</v>
      </c>
      <c r="AB878" s="6">
        <v>1.6455053326561706</v>
      </c>
      <c r="AC878" s="6">
        <v>0.41645505332656169</v>
      </c>
      <c r="AD878" s="6">
        <v>1.5134586084306754</v>
      </c>
      <c r="AE878" s="6">
        <v>4.235652615540884</v>
      </c>
      <c r="AF878" s="6">
        <v>100</v>
      </c>
      <c r="AG878" s="6"/>
      <c r="AH878" s="6">
        <v>73.508142895037665</v>
      </c>
      <c r="AI878" s="6">
        <v>0.50983314601630603</v>
      </c>
      <c r="AJ878" s="6">
        <v>13.526607555551223</v>
      </c>
      <c r="AK878" s="6">
        <v>0</v>
      </c>
      <c r="AL878" s="6">
        <v>4.4883884189709722</v>
      </c>
      <c r="AM878" s="6">
        <v>3.8281804686310358E-2</v>
      </c>
      <c r="AN878" s="6">
        <v>2.7278349352702809</v>
      </c>
      <c r="AO878" s="6">
        <v>0.49636305368367123</v>
      </c>
      <c r="AP878" s="6">
        <v>1.6321433222111235</v>
      </c>
      <c r="AQ878" s="6">
        <v>3.0054447468002636</v>
      </c>
      <c r="AR878" s="6">
        <v>100</v>
      </c>
      <c r="AS878" s="6"/>
      <c r="AT878" s="6">
        <v>0.37801420512670619</v>
      </c>
      <c r="AU878" s="6" t="s">
        <v>2564</v>
      </c>
      <c r="AV878" s="6" t="s">
        <v>2564</v>
      </c>
      <c r="AW878" s="6"/>
      <c r="AX878" s="6">
        <v>0.27976235798346727</v>
      </c>
      <c r="AY878" s="6">
        <v>0.40675159818836221</v>
      </c>
      <c r="AZ878" s="6">
        <f>LOG(Tabella1[[#This Row],[SiO2]]/Tabella1[[#This Row],[Al2O3]])</f>
        <v>0.50560413554102812</v>
      </c>
      <c r="BA878" s="6">
        <f>LOG((Tabella1[[#This Row],[FeO]]*0.8998+Tabella1[[#This Row],[Fe2O3]])/Tabella1[[#This Row],[K2O]])</f>
        <v>1.0703543480657062E-2</v>
      </c>
      <c r="BB878" s="6">
        <f>Tabella1[[#This Row],[Log SiO2/Al2O3]]/Tabella1[[#This Row],[Log (FeO3/K2O)]]</f>
        <v>47.23707961337589</v>
      </c>
      <c r="BC878" s="11"/>
      <c r="BD878" s="11"/>
      <c r="BE878" s="11"/>
      <c r="BF878" s="11"/>
      <c r="BG878" s="11"/>
      <c r="BH878" s="11"/>
      <c r="BI878" s="11"/>
      <c r="BJ878" s="11"/>
    </row>
    <row r="879" spans="1:62">
      <c r="A879" s="19" t="s">
        <v>2863</v>
      </c>
      <c r="B879" s="19" t="s">
        <v>3089</v>
      </c>
      <c r="C879" s="19" t="s">
        <v>3157</v>
      </c>
      <c r="D879" s="19" t="s">
        <v>3159</v>
      </c>
      <c r="E879" s="19" t="s">
        <v>2771</v>
      </c>
      <c r="F879" s="19" t="s">
        <v>3160</v>
      </c>
      <c r="G879" s="8">
        <v>345</v>
      </c>
      <c r="H879" s="20"/>
      <c r="I879" s="6">
        <v>59.01</v>
      </c>
      <c r="J879" s="6">
        <v>0.5</v>
      </c>
      <c r="K879" s="6">
        <v>24.82</v>
      </c>
      <c r="L879" s="6"/>
      <c r="M879" s="6">
        <v>5.57</v>
      </c>
      <c r="N879" s="6">
        <v>0.13</v>
      </c>
      <c r="O879" s="6">
        <v>2.04</v>
      </c>
      <c r="P879" s="6">
        <v>0.18</v>
      </c>
      <c r="Q879" s="6">
        <v>0.21</v>
      </c>
      <c r="R879" s="6">
        <v>6.46</v>
      </c>
      <c r="S879" s="6">
        <v>0.12</v>
      </c>
      <c r="T879" s="6"/>
      <c r="U879" s="6">
        <v>98.919999999999987</v>
      </c>
      <c r="V879" s="12"/>
      <c r="W879" s="6">
        <v>59.654266073594833</v>
      </c>
      <c r="X879" s="6">
        <v>0.50545895673271335</v>
      </c>
      <c r="Y879" s="6">
        <v>25.090982612211892</v>
      </c>
      <c r="Z879" s="6">
        <v>5.6308127780024275</v>
      </c>
      <c r="AA879" s="6">
        <v>0.13141932875050549</v>
      </c>
      <c r="AB879" s="6">
        <v>2.0622725434694704</v>
      </c>
      <c r="AC879" s="6">
        <v>0.1819652244237768</v>
      </c>
      <c r="AD879" s="6">
        <v>0.2122927618277396</v>
      </c>
      <c r="AE879" s="6">
        <v>6.5305297209866566</v>
      </c>
      <c r="AF879" s="6">
        <v>100.00000000000003</v>
      </c>
      <c r="AG879" s="6"/>
      <c r="AH879" s="6">
        <v>68.3038725236554</v>
      </c>
      <c r="AI879" s="6">
        <v>0.43525637558158226</v>
      </c>
      <c r="AJ879" s="6">
        <v>16.934760702974224</v>
      </c>
      <c r="AK879" s="6">
        <v>0</v>
      </c>
      <c r="AL879" s="6">
        <v>5.3920056550578739</v>
      </c>
      <c r="AM879" s="6">
        <v>0.12746004999058064</v>
      </c>
      <c r="AN879" s="6">
        <v>3.5190996128122807</v>
      </c>
      <c r="AO879" s="6">
        <v>0.22324740348125235</v>
      </c>
      <c r="AP879" s="6">
        <v>0.23566204342960209</v>
      </c>
      <c r="AQ879" s="6">
        <v>4.7698369274296386</v>
      </c>
      <c r="AR879" s="6">
        <v>99.999999999999972</v>
      </c>
      <c r="AS879" s="6"/>
      <c r="AT879" s="6">
        <v>0.39491168682528438</v>
      </c>
      <c r="AU879" s="6" t="s">
        <v>2564</v>
      </c>
      <c r="AV879" s="6" t="s">
        <v>2564</v>
      </c>
      <c r="AW879" s="6"/>
      <c r="AX879" s="6">
        <v>0.21796418384376759</v>
      </c>
      <c r="AY879" s="6">
        <v>0.41519140531327781</v>
      </c>
      <c r="AZ879" s="6">
        <f>LOG(Tabella1[[#This Row],[SiO2]]/Tabella1[[#This Row],[Al2O3]])</f>
        <v>0.37612383747628814</v>
      </c>
      <c r="BA879" s="6">
        <f>LOG((Tabella1[[#This Row],[FeO]]*0.8998+Tabella1[[#This Row],[Fe2O3]])/Tabella1[[#This Row],[K2O]])</f>
        <v>-0.11023133399180707</v>
      </c>
      <c r="BB879" s="6">
        <f>Tabella1[[#This Row],[Log SiO2/Al2O3]]/Tabella1[[#This Row],[Log (FeO3/K2O)]]</f>
        <v>-3.4121317764715022</v>
      </c>
      <c r="BC879" s="11"/>
      <c r="BD879" s="11"/>
      <c r="BE879" s="11"/>
      <c r="BF879" s="11"/>
      <c r="BG879" s="11"/>
      <c r="BH879" s="11"/>
      <c r="BI879" s="11"/>
      <c r="BJ879" s="11"/>
    </row>
    <row r="880" spans="1:62">
      <c r="A880" s="19" t="s">
        <v>2863</v>
      </c>
      <c r="B880" s="19" t="s">
        <v>3089</v>
      </c>
      <c r="C880" s="19" t="s">
        <v>3157</v>
      </c>
      <c r="D880" s="19" t="s">
        <v>3159</v>
      </c>
      <c r="E880" s="19" t="s">
        <v>5136</v>
      </c>
      <c r="F880" s="19" t="s">
        <v>3160</v>
      </c>
      <c r="G880" s="8">
        <v>3</v>
      </c>
      <c r="H880" s="20"/>
      <c r="I880" s="6">
        <v>54.3</v>
      </c>
      <c r="J880" s="6">
        <v>0.57999999999999996</v>
      </c>
      <c r="K880" s="6">
        <v>27.42</v>
      </c>
      <c r="L880" s="6"/>
      <c r="M880" s="6">
        <v>6.53</v>
      </c>
      <c r="N880" s="6">
        <v>0.03</v>
      </c>
      <c r="O880" s="6">
        <v>2.4700000000000002</v>
      </c>
      <c r="P880" s="6">
        <v>0.2</v>
      </c>
      <c r="Q880" s="6">
        <v>0.2</v>
      </c>
      <c r="R880" s="6">
        <v>7.32</v>
      </c>
      <c r="S880" s="6">
        <v>0.15</v>
      </c>
      <c r="T880" s="6"/>
      <c r="U880" s="6">
        <v>99.050000000000011</v>
      </c>
      <c r="V880" s="12"/>
      <c r="W880" s="6">
        <v>54.82079757698132</v>
      </c>
      <c r="X880" s="6">
        <v>0.58556284704694583</v>
      </c>
      <c r="Y880" s="6">
        <v>27.682988389702167</v>
      </c>
      <c r="Z880" s="6">
        <v>6.5926299848561323</v>
      </c>
      <c r="AA880" s="6">
        <v>3.0287733467945478E-2</v>
      </c>
      <c r="AB880" s="6">
        <v>2.493690055527511</v>
      </c>
      <c r="AC880" s="6">
        <v>0.20191822311963653</v>
      </c>
      <c r="AD880" s="6">
        <v>0.20191822311963653</v>
      </c>
      <c r="AE880" s="6">
        <v>7.3902069661786971</v>
      </c>
      <c r="AF880" s="6">
        <v>99.999999999999972</v>
      </c>
      <c r="AG880" s="6"/>
      <c r="AH880" s="6">
        <v>63.726296798775053</v>
      </c>
      <c r="AI880" s="6">
        <v>0.51192020441995123</v>
      </c>
      <c r="AJ880" s="6">
        <v>18.968975584270087</v>
      </c>
      <c r="AK880" s="6">
        <v>0</v>
      </c>
      <c r="AL880" s="6">
        <v>6.4092537349242047</v>
      </c>
      <c r="AM880" s="6">
        <v>2.9822986156213198E-2</v>
      </c>
      <c r="AN880" s="6">
        <v>4.320136669698047</v>
      </c>
      <c r="AO880" s="6">
        <v>0.25150292890177889</v>
      </c>
      <c r="AP880" s="6">
        <v>0.22756186274301005</v>
      </c>
      <c r="AQ880" s="6">
        <v>5.4800085313472451</v>
      </c>
      <c r="AR880" s="6">
        <v>100</v>
      </c>
      <c r="AS880" s="6"/>
      <c r="AT880" s="6">
        <v>0.40264511838779948</v>
      </c>
      <c r="AU880" s="6" t="s">
        <v>2564</v>
      </c>
      <c r="AV880" s="6" t="s">
        <v>2564</v>
      </c>
      <c r="AW880" s="6"/>
      <c r="AX880" s="6">
        <v>0.18363151298914127</v>
      </c>
      <c r="AY880" s="6">
        <v>0.42281862193368663</v>
      </c>
      <c r="AZ880" s="6">
        <f>LOG(Tabella1[[#This Row],[SiO2]]/Tabella1[[#This Row],[Al2O3]])</f>
        <v>0.29673237913535305</v>
      </c>
      <c r="BA880" s="6">
        <f>LOG((Tabella1[[#This Row],[FeO]]*0.8998+Tabella1[[#This Row],[Fe2O3]])/Tabella1[[#This Row],[K2O]])</f>
        <v>-9.545191095376987E-2</v>
      </c>
      <c r="BB880" s="6">
        <f>Tabella1[[#This Row],[Log SiO2/Al2O3]]/Tabella1[[#This Row],[Log (FeO3/K2O)]]</f>
        <v>-3.1087107232360087</v>
      </c>
      <c r="BC880" s="11"/>
      <c r="BD880" s="11"/>
      <c r="BE880" s="11"/>
      <c r="BF880" s="11"/>
      <c r="BG880" s="11"/>
      <c r="BH880" s="11"/>
      <c r="BI880" s="11"/>
      <c r="BJ880" s="11"/>
    </row>
    <row r="881" spans="1:54">
      <c r="A881" s="19" t="s">
        <v>2863</v>
      </c>
      <c r="B881" s="19" t="s">
        <v>3089</v>
      </c>
      <c r="C881" s="19" t="s">
        <v>3157</v>
      </c>
      <c r="D881" s="19" t="s">
        <v>3159</v>
      </c>
      <c r="E881" s="19" t="s">
        <v>5136</v>
      </c>
      <c r="F881" s="19" t="s">
        <v>3160</v>
      </c>
      <c r="G881" s="8">
        <v>100</v>
      </c>
      <c r="H881" s="20"/>
      <c r="I881" s="6">
        <v>62.25</v>
      </c>
      <c r="J881" s="6">
        <v>0.69</v>
      </c>
      <c r="K881" s="6">
        <v>19.05</v>
      </c>
      <c r="L881" s="6"/>
      <c r="M881" s="6">
        <v>5.66</v>
      </c>
      <c r="N881" s="6">
        <v>0</v>
      </c>
      <c r="O881" s="6">
        <v>2.46</v>
      </c>
      <c r="P881" s="6">
        <v>0.21</v>
      </c>
      <c r="Q881" s="6">
        <v>7.0000000000000007E-2</v>
      </c>
      <c r="R881" s="6">
        <v>8.31</v>
      </c>
      <c r="S881" s="6">
        <v>0.14000000000000001</v>
      </c>
      <c r="T881" s="6"/>
      <c r="U881" s="6">
        <v>98.699999999999974</v>
      </c>
      <c r="V881" s="12"/>
      <c r="W881" s="6">
        <v>63.069908814589681</v>
      </c>
      <c r="X881" s="6">
        <v>0.69908814589665669</v>
      </c>
      <c r="Y881" s="6">
        <v>19.300911854103351</v>
      </c>
      <c r="Z881" s="6">
        <v>5.7345491388044598</v>
      </c>
      <c r="AA881" s="6">
        <v>0</v>
      </c>
      <c r="AB881" s="6">
        <v>2.4924012158054718</v>
      </c>
      <c r="AC881" s="6">
        <v>0.21276595744680857</v>
      </c>
      <c r="AD881" s="6">
        <v>7.092198581560287E-2</v>
      </c>
      <c r="AE881" s="6">
        <v>8.4194528875379966</v>
      </c>
      <c r="AF881" s="6">
        <v>100.00000000000003</v>
      </c>
      <c r="AG881" s="6"/>
      <c r="AH881" s="6">
        <v>70.697576024179838</v>
      </c>
      <c r="AI881" s="6">
        <v>0.58934510846834587</v>
      </c>
      <c r="AJ881" s="6">
        <v>12.75315748215243</v>
      </c>
      <c r="AK881" s="6">
        <v>0</v>
      </c>
      <c r="AL881" s="6">
        <v>5.3759724019056199</v>
      </c>
      <c r="AM881" s="6">
        <v>0</v>
      </c>
      <c r="AN881" s="6">
        <v>4.1637242081423702</v>
      </c>
      <c r="AO881" s="6">
        <v>0.25555163366490868</v>
      </c>
      <c r="AP881" s="6">
        <v>7.707505440425988E-2</v>
      </c>
      <c r="AQ881" s="6">
        <v>6.0202911216440382</v>
      </c>
      <c r="AR881" s="6">
        <v>100</v>
      </c>
      <c r="AS881" s="6"/>
      <c r="AT881" s="6">
        <v>0.43646295876504027</v>
      </c>
      <c r="AU881" s="6" t="s">
        <v>2564</v>
      </c>
      <c r="AV881" s="6" t="s">
        <v>2564</v>
      </c>
      <c r="AW881" s="6"/>
      <c r="AX881" s="6" t="s">
        <v>2564</v>
      </c>
      <c r="AY881" s="6" t="s">
        <v>2564</v>
      </c>
      <c r="AZ881" s="6">
        <f>LOG(Tabella1[[#This Row],[SiO2]]/Tabella1[[#This Row],[Al2O3]])</f>
        <v>0.5142443757561358</v>
      </c>
      <c r="BA881" s="6">
        <f>LOG((Tabella1[[#This Row],[FeO]]*0.8998+Tabella1[[#This Row],[Fe2O3]])/Tabella1[[#This Row],[K2O]])</f>
        <v>-0.21263860376629157</v>
      </c>
      <c r="BB881" s="6">
        <f>Tabella1[[#This Row],[Log SiO2/Al2O3]]/Tabella1[[#This Row],[Log (FeO3/K2O)]]</f>
        <v>-2.4183961267980076</v>
      </c>
    </row>
    <row r="882" spans="1:54">
      <c r="A882" s="19" t="s">
        <v>2863</v>
      </c>
      <c r="B882" s="19" t="s">
        <v>3089</v>
      </c>
      <c r="C882" s="19" t="s">
        <v>3157</v>
      </c>
      <c r="D882" s="19" t="s">
        <v>3159</v>
      </c>
      <c r="E882" s="19" t="s">
        <v>5136</v>
      </c>
      <c r="F882" s="19" t="s">
        <v>3160</v>
      </c>
      <c r="G882" s="8">
        <v>94</v>
      </c>
      <c r="H882" s="12"/>
      <c r="I882" s="6">
        <v>63.69</v>
      </c>
      <c r="J882" s="6">
        <v>0.68</v>
      </c>
      <c r="K882" s="6">
        <v>20.03</v>
      </c>
      <c r="L882" s="6"/>
      <c r="M882" s="6">
        <v>4.01</v>
      </c>
      <c r="N882" s="6">
        <v>0.01</v>
      </c>
      <c r="O882" s="6">
        <v>3.18</v>
      </c>
      <c r="P882" s="6">
        <v>0.2</v>
      </c>
      <c r="Q882" s="6">
        <v>0.1</v>
      </c>
      <c r="R882" s="6">
        <v>6.39</v>
      </c>
      <c r="S882" s="6">
        <v>0.12</v>
      </c>
      <c r="T882" s="6"/>
      <c r="U882" s="6">
        <v>98.29000000000002</v>
      </c>
      <c r="V882" s="12"/>
      <c r="W882" s="6">
        <v>64.798046596805364</v>
      </c>
      <c r="X882" s="6">
        <v>0.69183029809746655</v>
      </c>
      <c r="Y882" s="6">
        <v>20.378471868959199</v>
      </c>
      <c r="Z882" s="6">
        <v>4.079763963780648</v>
      </c>
      <c r="AA882" s="6">
        <v>1.0173974972021568E-2</v>
      </c>
      <c r="AB882" s="6">
        <v>3.2353240411028583</v>
      </c>
      <c r="AC882" s="6">
        <v>0.20347949944043137</v>
      </c>
      <c r="AD882" s="6">
        <v>0.10173974972021568</v>
      </c>
      <c r="AE882" s="6">
        <v>6.5011700071217797</v>
      </c>
      <c r="AF882" s="6">
        <v>99.999999999999986</v>
      </c>
      <c r="AG882" s="6"/>
      <c r="AH882" s="6">
        <v>71.927112997763871</v>
      </c>
      <c r="AI882" s="6">
        <v>0.57754485256520194</v>
      </c>
      <c r="AJ882" s="6">
        <v>13.333983216926789</v>
      </c>
      <c r="AK882" s="6">
        <v>0</v>
      </c>
      <c r="AL882" s="6">
        <v>3.7874000822186367</v>
      </c>
      <c r="AM882" s="6">
        <v>9.5660445695533169E-3</v>
      </c>
      <c r="AN882" s="6">
        <v>5.3521734662943379</v>
      </c>
      <c r="AO882" s="6">
        <v>0.2420168337247191</v>
      </c>
      <c r="AP882" s="6">
        <v>0.10948938395677837</v>
      </c>
      <c r="AQ882" s="6">
        <v>4.6033451584635641</v>
      </c>
      <c r="AR882" s="6">
        <v>99.999999999999957</v>
      </c>
      <c r="AS882" s="6"/>
      <c r="AT882" s="6">
        <v>0.58560428863392056</v>
      </c>
      <c r="AU882" s="6" t="s">
        <v>2564</v>
      </c>
      <c r="AV882" s="6" t="s">
        <v>2564</v>
      </c>
      <c r="AW882" s="6"/>
      <c r="AX882" s="6">
        <v>-8.0287191141585057E-2</v>
      </c>
      <c r="AY882" s="6">
        <v>0.62510576130484219</v>
      </c>
      <c r="AZ882" s="6">
        <f>LOG(Tabella1[[#This Row],[SiO2]]/Tabella1[[#This Row],[Al2O3]])</f>
        <v>0.50239029959208492</v>
      </c>
      <c r="BA882" s="6">
        <f>LOG((Tabella1[[#This Row],[FeO]]*0.8998+Tabella1[[#This Row],[Fe2O3]])/Tabella1[[#This Row],[K2O]])</f>
        <v>-0.24821049670866979</v>
      </c>
      <c r="BB882" s="6">
        <f>Tabella1[[#This Row],[Log SiO2/Al2O3]]/Tabella1[[#This Row],[Log (FeO3/K2O)]]</f>
        <v>-2.0240493704089864</v>
      </c>
    </row>
    <row r="883" spans="1:54">
      <c r="A883" s="19" t="s">
        <v>2863</v>
      </c>
      <c r="B883" s="19" t="s">
        <v>3089</v>
      </c>
      <c r="C883" s="19" t="s">
        <v>3157</v>
      </c>
      <c r="D883" s="19" t="s">
        <v>3159</v>
      </c>
      <c r="E883" s="19" t="s">
        <v>5136</v>
      </c>
      <c r="F883" s="19" t="s">
        <v>3160</v>
      </c>
      <c r="G883" s="8">
        <v>425</v>
      </c>
      <c r="H883" s="12"/>
      <c r="I883" s="6">
        <v>66.89</v>
      </c>
      <c r="J883" s="6">
        <v>0.62</v>
      </c>
      <c r="K883" s="6">
        <v>16.45</v>
      </c>
      <c r="L883" s="6"/>
      <c r="M883" s="6">
        <v>4.5599999999999996</v>
      </c>
      <c r="N883" s="6">
        <v>0.01</v>
      </c>
      <c r="O883" s="6">
        <v>3.11</v>
      </c>
      <c r="P883" s="6">
        <v>0.27</v>
      </c>
      <c r="Q883" s="6">
        <v>0.66</v>
      </c>
      <c r="R883" s="6">
        <v>5.22</v>
      </c>
      <c r="S883" s="6">
        <v>0.11</v>
      </c>
      <c r="T883" s="6"/>
      <c r="U883" s="6">
        <v>97.79</v>
      </c>
      <c r="V883" s="12"/>
      <c r="W883" s="6">
        <v>68.401677063094382</v>
      </c>
      <c r="X883" s="6">
        <v>0.63401165763370482</v>
      </c>
      <c r="Y883" s="6">
        <v>16.821760916249104</v>
      </c>
      <c r="Z883" s="6">
        <v>4.6630534819511187</v>
      </c>
      <c r="AA883" s="6">
        <v>1.0225994477962982E-2</v>
      </c>
      <c r="AB883" s="6">
        <v>3.1802842826464874</v>
      </c>
      <c r="AC883" s="6">
        <v>0.2761018509050005</v>
      </c>
      <c r="AD883" s="6">
        <v>0.67491563554555678</v>
      </c>
      <c r="AE883" s="6">
        <v>5.3379691174966757</v>
      </c>
      <c r="AF883" s="6">
        <v>100</v>
      </c>
      <c r="AG883" s="6"/>
      <c r="AH883" s="6">
        <v>74.474832009152863</v>
      </c>
      <c r="AI883" s="6">
        <v>0.5191530986401931</v>
      </c>
      <c r="AJ883" s="6">
        <v>10.796222176283822</v>
      </c>
      <c r="AK883" s="6">
        <v>0</v>
      </c>
      <c r="AL883" s="6">
        <v>4.2460842833627988</v>
      </c>
      <c r="AM883" s="6">
        <v>9.431034991258273E-3</v>
      </c>
      <c r="AN883" s="6">
        <v>5.1604836440733388</v>
      </c>
      <c r="AO883" s="6">
        <v>0.32211155138295777</v>
      </c>
      <c r="AP883" s="6">
        <v>0.71243115634835263</v>
      </c>
      <c r="AQ883" s="6">
        <v>3.7074059323788524</v>
      </c>
      <c r="AR883" s="6">
        <v>99.999999999999986</v>
      </c>
      <c r="AS883" s="6"/>
      <c r="AT883" s="6">
        <v>0.54860430327853749</v>
      </c>
      <c r="AU883" s="6" t="s">
        <v>2564</v>
      </c>
      <c r="AV883" s="6" t="s">
        <v>2564</v>
      </c>
      <c r="AW883" s="6"/>
      <c r="AX883" s="6">
        <v>-0.15425565667649177</v>
      </c>
      <c r="AY883" s="6">
        <v>0.58065070028608923</v>
      </c>
      <c r="AZ883" s="6">
        <f>LOG(Tabella1[[#This Row],[SiO2]]/Tabella1[[#This Row],[Al2O3]])</f>
        <v>0.60919529366664027</v>
      </c>
      <c r="BA883" s="6">
        <f>LOG((Tabella1[[#This Row],[FeO]]*0.8998+Tabella1[[#This Row],[Fe2O3]])/Tabella1[[#This Row],[K2O]])</f>
        <v>-0.10455967150827913</v>
      </c>
      <c r="BB883" s="6">
        <f>Tabella1[[#This Row],[Log SiO2/Al2O3]]/Tabella1[[#This Row],[Log (FeO3/K2O)]]</f>
        <v>-5.8262931097522008</v>
      </c>
    </row>
    <row r="884" spans="1:54">
      <c r="A884" s="19" t="s">
        <v>2863</v>
      </c>
      <c r="B884" s="19" t="s">
        <v>3089</v>
      </c>
      <c r="C884" s="19" t="s">
        <v>3157</v>
      </c>
      <c r="D884" s="19" t="s">
        <v>3159</v>
      </c>
      <c r="E884" s="19" t="s">
        <v>5136</v>
      </c>
      <c r="F884" s="19" t="s">
        <v>3160</v>
      </c>
      <c r="G884" s="8">
        <v>426</v>
      </c>
      <c r="H884" s="12"/>
      <c r="I884" s="6">
        <v>65.75</v>
      </c>
      <c r="J884" s="6">
        <v>0.55000000000000004</v>
      </c>
      <c r="K884" s="6">
        <v>13.92</v>
      </c>
      <c r="L884" s="6"/>
      <c r="M884" s="6">
        <v>5.24</v>
      </c>
      <c r="N884" s="6">
        <v>0.05</v>
      </c>
      <c r="O884" s="6">
        <v>3.18</v>
      </c>
      <c r="P884" s="6">
        <v>2.76</v>
      </c>
      <c r="Q884" s="6">
        <v>0.49</v>
      </c>
      <c r="R884" s="6">
        <v>4.43</v>
      </c>
      <c r="S884" s="6">
        <v>0.11</v>
      </c>
      <c r="T884" s="6"/>
      <c r="U884" s="6">
        <v>96.36999999999999</v>
      </c>
      <c r="V884" s="12"/>
      <c r="W884" s="6">
        <v>68.226626543530159</v>
      </c>
      <c r="X884" s="6">
        <v>0.57071702812078462</v>
      </c>
      <c r="Y884" s="6">
        <v>14.444329148075127</v>
      </c>
      <c r="Z884" s="6">
        <v>5.4373767770052925</v>
      </c>
      <c r="AA884" s="6">
        <v>5.1883366192798597E-2</v>
      </c>
      <c r="AB884" s="6">
        <v>3.2997820898619903</v>
      </c>
      <c r="AC884" s="6">
        <v>2.8639618138424821</v>
      </c>
      <c r="AD884" s="6">
        <v>0.50845698868942613</v>
      </c>
      <c r="AE884" s="6">
        <v>4.596866244681955</v>
      </c>
      <c r="AF884" s="6">
        <v>100.00000000000003</v>
      </c>
      <c r="AG884" s="6"/>
      <c r="AH884" s="6">
        <v>73.187467166061452</v>
      </c>
      <c r="AI884" s="6">
        <v>0.46042518853980946</v>
      </c>
      <c r="AJ884" s="6">
        <v>9.1335113006846154</v>
      </c>
      <c r="AK884" s="6">
        <v>0</v>
      </c>
      <c r="AL884" s="6">
        <v>4.8780660779931235</v>
      </c>
      <c r="AM884" s="6">
        <v>4.7143517651704096E-2</v>
      </c>
      <c r="AN884" s="6">
        <v>5.2753315636080389</v>
      </c>
      <c r="AO884" s="6">
        <v>3.2918818660858813</v>
      </c>
      <c r="AP884" s="6">
        <v>0.52879540486732024</v>
      </c>
      <c r="AQ884" s="6">
        <v>3.1455456178341112</v>
      </c>
      <c r="AR884" s="6">
        <v>100.00000000000001</v>
      </c>
      <c r="AS884" s="6"/>
      <c r="AT884" s="6">
        <v>0.51956317971765498</v>
      </c>
      <c r="AU884" s="6" t="s">
        <v>2564</v>
      </c>
      <c r="AV884" s="6" t="s">
        <v>2564</v>
      </c>
      <c r="AW884" s="6"/>
      <c r="AX884" s="6" t="s">
        <v>2564</v>
      </c>
      <c r="AY884" s="6" t="s">
        <v>2564</v>
      </c>
      <c r="AZ884" s="6">
        <f>LOG(Tabella1[[#This Row],[SiO2]]/Tabella1[[#This Row],[Al2O3]])</f>
        <v>0.67425652188725216</v>
      </c>
      <c r="BA884" s="6">
        <f>LOG((Tabella1[[#This Row],[FeO]]*0.8998+Tabella1[[#This Row],[Fe2O3]])/Tabella1[[#This Row],[K2O]])</f>
        <v>2.7073549590205217E-2</v>
      </c>
      <c r="BB884" s="6">
        <f>Tabella1[[#This Row],[Log SiO2/Al2O3]]/Tabella1[[#This Row],[Log (FeO3/K2O)]]</f>
        <v>24.904622116162688</v>
      </c>
    </row>
    <row r="885" spans="1:54">
      <c r="A885" s="19" t="s">
        <v>2863</v>
      </c>
      <c r="B885" s="19" t="s">
        <v>3089</v>
      </c>
      <c r="C885" s="19" t="s">
        <v>3157</v>
      </c>
      <c r="D885" s="19" t="s">
        <v>3159</v>
      </c>
      <c r="E885" s="8" t="s">
        <v>2787</v>
      </c>
      <c r="F885" s="19" t="s">
        <v>3160</v>
      </c>
      <c r="G885" s="8">
        <v>64</v>
      </c>
      <c r="H885" s="12"/>
      <c r="I885" s="6">
        <v>61.21</v>
      </c>
      <c r="J885" s="6">
        <v>0.63</v>
      </c>
      <c r="K885" s="6">
        <v>22.52</v>
      </c>
      <c r="L885" s="6"/>
      <c r="M885" s="6">
        <v>5.78</v>
      </c>
      <c r="N885" s="6">
        <v>0.04</v>
      </c>
      <c r="O885" s="6">
        <v>2.2999999999999998</v>
      </c>
      <c r="P885" s="6">
        <v>0.19</v>
      </c>
      <c r="Q885" s="6">
        <v>0.3</v>
      </c>
      <c r="R885" s="6">
        <v>5.95</v>
      </c>
      <c r="S885" s="6">
        <v>0.12</v>
      </c>
      <c r="T885" s="6"/>
      <c r="U885" s="6">
        <v>98.92</v>
      </c>
      <c r="V885" s="12"/>
      <c r="W885" s="6">
        <v>61.878285483218761</v>
      </c>
      <c r="X885" s="6">
        <v>0.63687828548321879</v>
      </c>
      <c r="Y885" s="6">
        <v>22.765871411241406</v>
      </c>
      <c r="Z885" s="6">
        <v>5.8431055398301659</v>
      </c>
      <c r="AA885" s="6">
        <v>4.0436716538617065E-2</v>
      </c>
      <c r="AB885" s="6">
        <v>2.3251112009704809</v>
      </c>
      <c r="AC885" s="6">
        <v>0.19207440355843106</v>
      </c>
      <c r="AD885" s="6">
        <v>0.30327537403962795</v>
      </c>
      <c r="AE885" s="6">
        <v>6.0149615851192886</v>
      </c>
      <c r="AF885" s="6">
        <v>100.00000000000001</v>
      </c>
      <c r="AG885" s="6"/>
      <c r="AH885" s="6">
        <v>69.878524400739082</v>
      </c>
      <c r="AI885" s="6">
        <v>0.54090042194170973</v>
      </c>
      <c r="AJ885" s="6">
        <v>15.154698724428181</v>
      </c>
      <c r="AK885" s="6">
        <v>0</v>
      </c>
      <c r="AL885" s="6">
        <v>5.5185453526850328</v>
      </c>
      <c r="AM885" s="6">
        <v>3.868052475657284E-2</v>
      </c>
      <c r="AN885" s="6">
        <v>3.9131893479240683</v>
      </c>
      <c r="AO885" s="6">
        <v>0.23241767162265631</v>
      </c>
      <c r="AP885" s="6">
        <v>0.33204216193505287</v>
      </c>
      <c r="AQ885" s="6">
        <v>4.3330092187038476</v>
      </c>
      <c r="AR885" s="6">
        <v>100</v>
      </c>
      <c r="AS885" s="6"/>
      <c r="AT885" s="6">
        <v>0.414896036852198</v>
      </c>
      <c r="AU885" s="6" t="s">
        <v>2564</v>
      </c>
      <c r="AV885" s="6" t="s">
        <v>2564</v>
      </c>
      <c r="AW885" s="6"/>
      <c r="AX885" s="6">
        <v>0.16716248399818401</v>
      </c>
      <c r="AY885" s="6">
        <v>0.44013747476019766</v>
      </c>
      <c r="AZ885" s="6">
        <f>LOG(Tabella1[[#This Row],[SiO2]]/Tabella1[[#This Row],[Al2O3]])</f>
        <v>0.43425399331987885</v>
      </c>
      <c r="BA885" s="6">
        <f>LOG((Tabella1[[#This Row],[FeO]]*0.8998+Tabella1[[#This Row],[Fe2O3]])/Tabella1[[#This Row],[K2O]])</f>
        <v>-5.8443138478472385E-2</v>
      </c>
      <c r="BB885" s="6">
        <f>Tabella1[[#This Row],[Log SiO2/Al2O3]]/Tabella1[[#This Row],[Log (FeO3/K2O)]]</f>
        <v>-7.4303674413350835</v>
      </c>
    </row>
    <row r="886" spans="1:54">
      <c r="A886" s="19" t="s">
        <v>2863</v>
      </c>
      <c r="B886" s="19" t="s">
        <v>3089</v>
      </c>
      <c r="C886" s="19" t="s">
        <v>3157</v>
      </c>
      <c r="D886" s="19" t="s">
        <v>3159</v>
      </c>
      <c r="E886" s="8" t="s">
        <v>2787</v>
      </c>
      <c r="F886" s="19" t="s">
        <v>3160</v>
      </c>
      <c r="G886" s="8">
        <v>68</v>
      </c>
      <c r="H886" s="12"/>
      <c r="I886" s="6">
        <v>62.91</v>
      </c>
      <c r="J886" s="6">
        <v>0.71</v>
      </c>
      <c r="K886" s="6">
        <v>19.82</v>
      </c>
      <c r="L886" s="6"/>
      <c r="M886" s="6">
        <v>6.15</v>
      </c>
      <c r="N886" s="6">
        <v>0.02</v>
      </c>
      <c r="O886" s="6">
        <v>1.48</v>
      </c>
      <c r="P886" s="6">
        <v>0.36</v>
      </c>
      <c r="Q886" s="6">
        <v>0.47</v>
      </c>
      <c r="R886" s="6">
        <v>5.28</v>
      </c>
      <c r="S886" s="6">
        <v>0.16</v>
      </c>
      <c r="T886" s="6"/>
      <c r="U886" s="6">
        <v>97.2</v>
      </c>
      <c r="V886" s="12"/>
      <c r="W886" s="6">
        <v>64.722222222222214</v>
      </c>
      <c r="X886" s="6">
        <v>0.73045267489711929</v>
      </c>
      <c r="Y886" s="6">
        <v>20.390946502057613</v>
      </c>
      <c r="Z886" s="6">
        <v>6.3271604938271606</v>
      </c>
      <c r="AA886" s="6">
        <v>2.0576131687242798E-2</v>
      </c>
      <c r="AB886" s="6">
        <v>1.522633744855967</v>
      </c>
      <c r="AC886" s="6">
        <v>0.37037037037037035</v>
      </c>
      <c r="AD886" s="6">
        <v>0.48353909465020573</v>
      </c>
      <c r="AE886" s="6">
        <v>5.4320987654320989</v>
      </c>
      <c r="AF886" s="6">
        <v>100.00000000000001</v>
      </c>
      <c r="AG886" s="6"/>
      <c r="AH886" s="6">
        <v>72.501664625144699</v>
      </c>
      <c r="AI886" s="6">
        <v>0.61537814204663932</v>
      </c>
      <c r="AJ886" s="6">
        <v>13.464477897128315</v>
      </c>
      <c r="AK886" s="6">
        <v>0</v>
      </c>
      <c r="AL886" s="6">
        <v>5.9275993282089638</v>
      </c>
      <c r="AM886" s="6">
        <v>1.9524022899544743E-2</v>
      </c>
      <c r="AN886" s="6">
        <v>2.5419774219378497</v>
      </c>
      <c r="AO886" s="6">
        <v>0.44455448147087501</v>
      </c>
      <c r="AP886" s="6">
        <v>0.52514203510167867</v>
      </c>
      <c r="AQ886" s="6">
        <v>3.881624466097005</v>
      </c>
      <c r="AR886" s="6">
        <v>100</v>
      </c>
      <c r="AS886" s="6"/>
      <c r="AT886" s="6">
        <v>0.3001303957595976</v>
      </c>
      <c r="AU886" s="6" t="s">
        <v>2564</v>
      </c>
      <c r="AV886" s="6" t="s">
        <v>2564</v>
      </c>
      <c r="AW886" s="6"/>
      <c r="AX886" s="6">
        <v>0.12383567019320943</v>
      </c>
      <c r="AY886" s="6">
        <v>0.32364567650686388</v>
      </c>
      <c r="AZ886" s="6">
        <f>LOG(Tabella1[[#This Row],[SiO2]]/Tabella1[[#This Row],[Al2O3]])</f>
        <v>0.5016160350357497</v>
      </c>
      <c r="BA886" s="6">
        <f>LOG((Tabella1[[#This Row],[FeO]]*0.8998+Tabella1[[#This Row],[Fe2O3]])/Tabella1[[#This Row],[K2O]])</f>
        <v>2.0387182071152567E-2</v>
      </c>
      <c r="BB886" s="6">
        <f>Tabella1[[#This Row],[Log SiO2/Al2O3]]/Tabella1[[#This Row],[Log (FeO3/K2O)]]</f>
        <v>24.604481055060859</v>
      </c>
    </row>
    <row r="887" spans="1:54" hidden="1">
      <c r="A887" s="19" t="s">
        <v>2863</v>
      </c>
      <c r="B887" s="19" t="s">
        <v>3089</v>
      </c>
      <c r="C887" s="19" t="s">
        <v>3161</v>
      </c>
      <c r="D887" s="19" t="s">
        <v>540</v>
      </c>
      <c r="E887" s="19" t="s">
        <v>2770</v>
      </c>
      <c r="F887" s="19" t="s">
        <v>541</v>
      </c>
      <c r="G887" s="8" t="s">
        <v>542</v>
      </c>
      <c r="H887" s="8"/>
      <c r="I887" s="6">
        <v>59.3</v>
      </c>
      <c r="J887" s="6">
        <v>0.77</v>
      </c>
      <c r="K887" s="6">
        <v>20.399999999999999</v>
      </c>
      <c r="L887" s="6"/>
      <c r="M887" s="6">
        <v>8.1199999999999992</v>
      </c>
      <c r="N887" s="6">
        <v>0.18</v>
      </c>
      <c r="O887" s="6">
        <v>1.57</v>
      </c>
      <c r="P887" s="6">
        <v>0.61</v>
      </c>
      <c r="Q887" s="6">
        <v>0.8</v>
      </c>
      <c r="R887" s="6">
        <v>3.41</v>
      </c>
      <c r="S887" s="6"/>
      <c r="T887" s="6" t="s">
        <v>2564</v>
      </c>
      <c r="U887" s="6">
        <v>95.16</v>
      </c>
      <c r="V887" s="12"/>
      <c r="W887" s="6">
        <v>62.316099201345097</v>
      </c>
      <c r="X887" s="6">
        <v>0.80916351408154685</v>
      </c>
      <c r="Y887" s="6">
        <v>21.437578814627994</v>
      </c>
      <c r="Z887" s="6">
        <v>8.532997057587222</v>
      </c>
      <c r="AA887" s="6">
        <v>0.18915510718789408</v>
      </c>
      <c r="AB887" s="6">
        <v>1.6498528793610763</v>
      </c>
      <c r="AC887" s="6">
        <v>0.64102564102564097</v>
      </c>
      <c r="AD887" s="6">
        <v>0.8406893652795292</v>
      </c>
      <c r="AE887" s="6">
        <v>3.5834384195039934</v>
      </c>
      <c r="AF887" s="6">
        <v>100</v>
      </c>
      <c r="AG887" s="6"/>
      <c r="AH887" s="6">
        <v>69.935952339501057</v>
      </c>
      <c r="AI887" s="6">
        <v>0.6829547810779657</v>
      </c>
      <c r="AJ887" s="6">
        <v>14.181871370297284</v>
      </c>
      <c r="AK887" s="6">
        <v>0</v>
      </c>
      <c r="AL887" s="6">
        <v>8.0089809488745711</v>
      </c>
      <c r="AM887" s="6">
        <v>0.17981641082208308</v>
      </c>
      <c r="AN887" s="6">
        <v>2.7594792505012897</v>
      </c>
      <c r="AO887" s="6">
        <v>0.7708499239249812</v>
      </c>
      <c r="AP887" s="6">
        <v>0.91471630158248729</v>
      </c>
      <c r="AQ887" s="6">
        <v>2.5653786734182789</v>
      </c>
      <c r="AR887" s="6">
        <v>100</v>
      </c>
      <c r="AS887" s="6"/>
      <c r="AT887" s="6">
        <v>0.25625569481709454</v>
      </c>
      <c r="AU887" s="6" t="s">
        <v>2564</v>
      </c>
      <c r="AV887" s="6" t="s">
        <v>2564</v>
      </c>
      <c r="AW887" s="6"/>
      <c r="AX887" s="6">
        <v>0.32246903630216434</v>
      </c>
      <c r="AY887" s="6">
        <v>0.27360842476915748</v>
      </c>
      <c r="AZ887" s="6">
        <f>LOG(Tabella1[[#This Row],[SiO2]]/Tabella1[[#This Row],[Al2O3]])</f>
        <v>0.46342452593836381</v>
      </c>
      <c r="BA887" s="6">
        <f>LOG((Tabella1[[#This Row],[FeO]]*0.8998+Tabella1[[#This Row],[Fe2O3]])/Tabella1[[#This Row],[K2O]])</f>
        <v>0.33094763907822555</v>
      </c>
      <c r="BB887" s="6">
        <f>Tabella1[[#This Row],[Log SiO2/Al2O3]]/Tabella1[[#This Row],[Log (FeO3/K2O)]]</f>
        <v>1.4002956093873959</v>
      </c>
    </row>
    <row r="888" spans="1:54" hidden="1">
      <c r="A888" s="19" t="s">
        <v>2863</v>
      </c>
      <c r="B888" s="19" t="s">
        <v>3089</v>
      </c>
      <c r="C888" s="19" t="s">
        <v>3161</v>
      </c>
      <c r="D888" s="19" t="s">
        <v>540</v>
      </c>
      <c r="E888" s="19" t="s">
        <v>2770</v>
      </c>
      <c r="F888" s="19" t="s">
        <v>541</v>
      </c>
      <c r="G888" s="8" t="s">
        <v>543</v>
      </c>
      <c r="H888" s="8"/>
      <c r="I888" s="6">
        <v>57.3</v>
      </c>
      <c r="J888" s="6">
        <v>0.98</v>
      </c>
      <c r="K888" s="6">
        <v>21.3</v>
      </c>
      <c r="L888" s="6"/>
      <c r="M888" s="6">
        <v>7.86</v>
      </c>
      <c r="N888" s="6">
        <v>0.11</v>
      </c>
      <c r="O888" s="6">
        <v>2.4</v>
      </c>
      <c r="P888" s="6">
        <v>0.55000000000000004</v>
      </c>
      <c r="Q888" s="6">
        <v>1.1200000000000001</v>
      </c>
      <c r="R888" s="6">
        <v>3.5</v>
      </c>
      <c r="S888" s="6"/>
      <c r="T888" s="6" t="s">
        <v>2564</v>
      </c>
      <c r="U888" s="6">
        <v>95.12</v>
      </c>
      <c r="V888" s="12"/>
      <c r="W888" s="6">
        <v>60.239697224558441</v>
      </c>
      <c r="X888" s="6">
        <v>1.0302775441547518</v>
      </c>
      <c r="Y888" s="6">
        <v>22.392767031118588</v>
      </c>
      <c r="Z888" s="6">
        <v>8.2632464255677043</v>
      </c>
      <c r="AA888" s="6">
        <v>0.11564339781328847</v>
      </c>
      <c r="AB888" s="6">
        <v>2.5231286795626575</v>
      </c>
      <c r="AC888" s="6">
        <v>0.57821698906644248</v>
      </c>
      <c r="AD888" s="6">
        <v>1.1774600504625736</v>
      </c>
      <c r="AE888" s="6">
        <v>3.6795626576955427</v>
      </c>
      <c r="AF888" s="6">
        <v>99.999999999999986</v>
      </c>
      <c r="AG888" s="6"/>
      <c r="AH888" s="6">
        <v>67.615474315649976</v>
      </c>
      <c r="AI888" s="6">
        <v>0.86970702352523099</v>
      </c>
      <c r="AJ888" s="6">
        <v>14.815921051267503</v>
      </c>
      <c r="AK888" s="6">
        <v>0</v>
      </c>
      <c r="AL888" s="6">
        <v>7.7569225380565321</v>
      </c>
      <c r="AM888" s="6">
        <v>0.10994998690706226</v>
      </c>
      <c r="AN888" s="6">
        <v>4.2206991727202361</v>
      </c>
      <c r="AO888" s="6">
        <v>0.69542190363650114</v>
      </c>
      <c r="AP888" s="6">
        <v>1.2813274545644395</v>
      </c>
      <c r="AQ888" s="6">
        <v>2.6345765536725039</v>
      </c>
      <c r="AR888" s="6">
        <v>99.999999999999986</v>
      </c>
      <c r="AS888" s="6"/>
      <c r="AT888" s="6">
        <v>0.35238207338963595</v>
      </c>
      <c r="AU888" s="6" t="s">
        <v>2564</v>
      </c>
      <c r="AV888" s="6" t="s">
        <v>2564</v>
      </c>
      <c r="AW888" s="6"/>
      <c r="AX888" s="6">
        <v>0.30763150869241596</v>
      </c>
      <c r="AY888" s="6">
        <v>0.37997223525350793</v>
      </c>
      <c r="AZ888" s="6">
        <f>LOG(Tabella1[[#This Row],[SiO2]]/Tabella1[[#This Row],[Al2O3]])</f>
        <v>0.42977501852865224</v>
      </c>
      <c r="BA888" s="6">
        <f>LOG((Tabella1[[#This Row],[FeO]]*0.8998+Tabella1[[#This Row],[Fe2O3]])/Tabella1[[#This Row],[K2O]])</f>
        <v>0.30550049051868028</v>
      </c>
      <c r="BB888" s="6">
        <f>Tabella1[[#This Row],[Log SiO2/Al2O3]]/Tabella1[[#This Row],[Log (FeO3/K2O)]]</f>
        <v>1.4067899458982145</v>
      </c>
    </row>
    <row r="889" spans="1:54" hidden="1">
      <c r="A889" s="19" t="s">
        <v>2863</v>
      </c>
      <c r="B889" s="19" t="s">
        <v>3089</v>
      </c>
      <c r="C889" s="19" t="s">
        <v>3161</v>
      </c>
      <c r="D889" s="19" t="s">
        <v>540</v>
      </c>
      <c r="E889" s="19" t="s">
        <v>2770</v>
      </c>
      <c r="F889" s="19" t="s">
        <v>541</v>
      </c>
      <c r="G889" s="8" t="s">
        <v>544</v>
      </c>
      <c r="H889" s="8"/>
      <c r="I889" s="6">
        <v>52.3</v>
      </c>
      <c r="J889" s="6">
        <v>1.04</v>
      </c>
      <c r="K889" s="6">
        <v>24.5</v>
      </c>
      <c r="L889" s="6"/>
      <c r="M889" s="6">
        <v>9.18</v>
      </c>
      <c r="N889" s="6">
        <v>0.21</v>
      </c>
      <c r="O889" s="6">
        <v>1.94</v>
      </c>
      <c r="P889" s="6">
        <v>0.93</v>
      </c>
      <c r="Q889" s="6">
        <v>0.92</v>
      </c>
      <c r="R889" s="6">
        <v>4.26</v>
      </c>
      <c r="S889" s="6"/>
      <c r="T889" s="6" t="s">
        <v>2564</v>
      </c>
      <c r="U889" s="6">
        <v>95.28</v>
      </c>
      <c r="V889" s="12"/>
      <c r="W889" s="6">
        <v>54.890848026868177</v>
      </c>
      <c r="X889" s="6">
        <v>1.0915197313182201</v>
      </c>
      <c r="Y889" s="6">
        <v>25.713685978169604</v>
      </c>
      <c r="Z889" s="6">
        <v>9.634760705289672</v>
      </c>
      <c r="AA889" s="6">
        <v>0.22040302267002521</v>
      </c>
      <c r="AB889" s="6">
        <v>2.0361041141897562</v>
      </c>
      <c r="AC889" s="6">
        <v>0.97607052896725444</v>
      </c>
      <c r="AD889" s="6">
        <v>0.96557514693534852</v>
      </c>
      <c r="AE889" s="6">
        <v>4.4710327455919394</v>
      </c>
      <c r="AF889" s="6">
        <v>100.00000000000001</v>
      </c>
      <c r="AG889" s="6"/>
      <c r="AH889" s="6">
        <v>63.1059447386315</v>
      </c>
      <c r="AI889" s="6">
        <v>0.94375083292886219</v>
      </c>
      <c r="AJ889" s="6">
        <v>17.425780653399947</v>
      </c>
      <c r="AK889" s="6">
        <v>0</v>
      </c>
      <c r="AL889" s="6">
        <v>9.2637472356716426</v>
      </c>
      <c r="AM889" s="6">
        <v>0.21463418741885584</v>
      </c>
      <c r="AN889" s="6">
        <v>3.4886065707267626</v>
      </c>
      <c r="AO889" s="6">
        <v>1.2023910406569764</v>
      </c>
      <c r="AP889" s="6">
        <v>1.076234831132481</v>
      </c>
      <c r="AQ889" s="6">
        <v>3.2789099094329628</v>
      </c>
      <c r="AR889" s="6">
        <v>100</v>
      </c>
      <c r="AS889" s="6"/>
      <c r="AT889" s="6">
        <v>0.27356569804206488</v>
      </c>
      <c r="AU889" s="6" t="s">
        <v>2564</v>
      </c>
      <c r="AV889" s="6" t="s">
        <v>2564</v>
      </c>
      <c r="AW889" s="6"/>
      <c r="AX889" s="6">
        <v>0.31020599095952944</v>
      </c>
      <c r="AY889" s="6">
        <v>0.29542923735895227</v>
      </c>
      <c r="AZ889" s="6">
        <f>LOG(Tabella1[[#This Row],[SiO2]]/Tabella1[[#This Row],[Al2O3]])</f>
        <v>0.32933560450274174</v>
      </c>
      <c r="BA889" s="6">
        <f>LOG((Tabella1[[#This Row],[FeO]]*0.8998+Tabella1[[#This Row],[Fe2O3]])/Tabella1[[#This Row],[K2O]])</f>
        <v>0.28757907092807156</v>
      </c>
      <c r="BB889" s="6">
        <f>Tabella1[[#This Row],[Log SiO2/Al2O3]]/Tabella1[[#This Row],[Log (FeO3/K2O)]]</f>
        <v>1.1452001824747331</v>
      </c>
    </row>
    <row r="890" spans="1:54" hidden="1">
      <c r="A890" s="19" t="s">
        <v>2863</v>
      </c>
      <c r="B890" s="19" t="s">
        <v>3089</v>
      </c>
      <c r="C890" s="19" t="s">
        <v>3161</v>
      </c>
      <c r="D890" s="19" t="s">
        <v>540</v>
      </c>
      <c r="E890" s="19" t="s">
        <v>5138</v>
      </c>
      <c r="F890" s="19" t="s">
        <v>541</v>
      </c>
      <c r="G890" s="8" t="s">
        <v>545</v>
      </c>
      <c r="H890" s="8"/>
      <c r="I890" s="6">
        <v>58.6</v>
      </c>
      <c r="J890" s="6">
        <v>1.04</v>
      </c>
      <c r="K890" s="6">
        <v>17.2</v>
      </c>
      <c r="L890" s="6"/>
      <c r="M890" s="6">
        <v>7.94</v>
      </c>
      <c r="N890" s="6">
        <v>0.16</v>
      </c>
      <c r="O890" s="6">
        <v>2.7</v>
      </c>
      <c r="P890" s="6">
        <v>2.92</v>
      </c>
      <c r="Q890" s="6">
        <v>2.17</v>
      </c>
      <c r="R890" s="6">
        <v>3.54</v>
      </c>
      <c r="S890" s="6"/>
      <c r="T890" s="6" t="s">
        <v>2564</v>
      </c>
      <c r="U890" s="6">
        <v>96.27000000000001</v>
      </c>
      <c r="V890" s="12"/>
      <c r="W890" s="6">
        <v>60.870468474083303</v>
      </c>
      <c r="X890" s="6">
        <v>1.0802950036356083</v>
      </c>
      <c r="Y890" s="6">
        <v>17.866417367819672</v>
      </c>
      <c r="Z890" s="6">
        <v>8.2476368546795467</v>
      </c>
      <c r="AA890" s="6">
        <v>0.16619923132855507</v>
      </c>
      <c r="AB890" s="6">
        <v>2.8046120286693674</v>
      </c>
      <c r="AC890" s="6">
        <v>3.0331359717461304</v>
      </c>
      <c r="AD890" s="6">
        <v>2.2540770748935284</v>
      </c>
      <c r="AE890" s="6">
        <v>3.6771579931442808</v>
      </c>
      <c r="AF890" s="6">
        <v>99.999999999999986</v>
      </c>
      <c r="AG890" s="6"/>
      <c r="AH890" s="6">
        <v>66.733813404088423</v>
      </c>
      <c r="AI890" s="6">
        <v>0.89071156380410244</v>
      </c>
      <c r="AJ890" s="6">
        <v>11.546074311290786</v>
      </c>
      <c r="AK890" s="6">
        <v>0</v>
      </c>
      <c r="AL890" s="6">
        <v>7.56213211748174</v>
      </c>
      <c r="AM890" s="6">
        <v>0.15434029612879313</v>
      </c>
      <c r="AN890" s="6">
        <v>4.5824081783105122</v>
      </c>
      <c r="AO890" s="6">
        <v>3.5630783895260816</v>
      </c>
      <c r="AP890" s="6">
        <v>2.3958448610446101</v>
      </c>
      <c r="AQ890" s="6">
        <v>2.5715968783249141</v>
      </c>
      <c r="AR890" s="6">
        <v>99.999999999999957</v>
      </c>
      <c r="AS890" s="6"/>
      <c r="AT890" s="6">
        <v>0.37732248950569086</v>
      </c>
      <c r="AU890" s="6" t="s">
        <v>2564</v>
      </c>
      <c r="AV890" s="6" t="s">
        <v>2564</v>
      </c>
      <c r="AW890" s="6"/>
      <c r="AX890" s="6">
        <v>-0.2331355988223949</v>
      </c>
      <c r="AY890" s="6">
        <v>0.40718659288686054</v>
      </c>
      <c r="AZ890" s="6">
        <f>LOG(Tabella1[[#This Row],[SiO2]]/Tabella1[[#This Row],[Al2O3]])</f>
        <v>0.53236916911054177</v>
      </c>
      <c r="BA890" s="6">
        <f>LOG((Tabella1[[#This Row],[FeO]]*0.8998+Tabella1[[#This Row],[Fe2O3]])/Tabella1[[#This Row],[K2O]])</f>
        <v>0.3049632292308565</v>
      </c>
      <c r="BB890" s="6">
        <f>Tabella1[[#This Row],[Log SiO2/Al2O3]]/Tabella1[[#This Row],[Log (FeO3/K2O)]]</f>
        <v>1.7456831449916852</v>
      </c>
    </row>
    <row r="891" spans="1:54" hidden="1">
      <c r="A891" s="19" t="s">
        <v>2863</v>
      </c>
      <c r="B891" s="19" t="s">
        <v>3089</v>
      </c>
      <c r="C891" s="19" t="s">
        <v>3161</v>
      </c>
      <c r="D891" s="19" t="s">
        <v>540</v>
      </c>
      <c r="E891" s="19" t="s">
        <v>5138</v>
      </c>
      <c r="F891" s="19" t="s">
        <v>541</v>
      </c>
      <c r="G891" s="8" t="s">
        <v>546</v>
      </c>
      <c r="H891" s="8"/>
      <c r="I891" s="6">
        <v>57.7</v>
      </c>
      <c r="J891" s="6">
        <v>0.87</v>
      </c>
      <c r="K891" s="6">
        <v>22.7</v>
      </c>
      <c r="L891" s="6"/>
      <c r="M891" s="6">
        <v>7.96</v>
      </c>
      <c r="N891" s="6">
        <v>0.11</v>
      </c>
      <c r="O891" s="6">
        <v>1.81</v>
      </c>
      <c r="P891" s="6">
        <v>0.86</v>
      </c>
      <c r="Q891" s="6">
        <v>1.04</v>
      </c>
      <c r="R891" s="6">
        <v>3.65</v>
      </c>
      <c r="S891" s="6"/>
      <c r="T891" s="6" t="s">
        <v>2564</v>
      </c>
      <c r="U891" s="6">
        <v>96.7</v>
      </c>
      <c r="V891" s="12"/>
      <c r="W891" s="6">
        <v>59.669079627714581</v>
      </c>
      <c r="X891" s="6">
        <v>0.89968976215098251</v>
      </c>
      <c r="Y891" s="6">
        <v>23.474663908996895</v>
      </c>
      <c r="Z891" s="6">
        <v>8.2316442605997917</v>
      </c>
      <c r="AA891" s="6">
        <v>0.1137538779731127</v>
      </c>
      <c r="AB891" s="6">
        <v>1.8717683557394</v>
      </c>
      <c r="AC891" s="6">
        <v>0.88934850051706305</v>
      </c>
      <c r="AD891" s="6">
        <v>1.0754912099276113</v>
      </c>
      <c r="AE891" s="6">
        <v>3.7745604963805581</v>
      </c>
      <c r="AF891" s="6">
        <v>99.999999999999986</v>
      </c>
      <c r="AG891" s="6"/>
      <c r="AH891" s="6">
        <v>67.531927355337345</v>
      </c>
      <c r="AI891" s="6">
        <v>0.76578703402227921</v>
      </c>
      <c r="AJ891" s="6">
        <v>15.660901693550052</v>
      </c>
      <c r="AK891" s="6">
        <v>0</v>
      </c>
      <c r="AL891" s="6">
        <v>7.7915135585199957</v>
      </c>
      <c r="AM891" s="6">
        <v>0.10905285415264011</v>
      </c>
      <c r="AN891" s="6">
        <v>3.1571381554822335</v>
      </c>
      <c r="AO891" s="6">
        <v>1.0785144837384788</v>
      </c>
      <c r="AP891" s="6">
        <v>1.1800959037419434</v>
      </c>
      <c r="AQ891" s="6">
        <v>2.7250689614550527</v>
      </c>
      <c r="AR891" s="6">
        <v>100.00000000000001</v>
      </c>
      <c r="AS891" s="6"/>
      <c r="AT891" s="6">
        <v>0.28835862514875416</v>
      </c>
      <c r="AU891" s="6" t="s">
        <v>2564</v>
      </c>
      <c r="AV891" s="6" t="s">
        <v>2564</v>
      </c>
      <c r="AW891" s="6"/>
      <c r="AX891" s="6">
        <v>0.33920192644459257</v>
      </c>
      <c r="AY891" s="6">
        <v>0.31004420216732659</v>
      </c>
      <c r="AZ891" s="6">
        <f>LOG(Tabella1[[#This Row],[SiO2]]/Tabella1[[#This Row],[Al2O3]])</f>
        <v>0.40514995596260872</v>
      </c>
      <c r="BA891" s="6">
        <f>LOG((Tabella1[[#This Row],[FeO]]*0.8998+Tabella1[[#This Row],[Fe2O3]])/Tabella1[[#This Row],[K2O]])</f>
        <v>0.2927661921107424</v>
      </c>
      <c r="BB891" s="6">
        <f>Tabella1[[#This Row],[Log SiO2/Al2O3]]/Tabella1[[#This Row],[Log (FeO3/K2O)]]</f>
        <v>1.3838686531447448</v>
      </c>
    </row>
    <row r="892" spans="1:54" hidden="1">
      <c r="A892" s="19" t="s">
        <v>2863</v>
      </c>
      <c r="B892" s="19" t="s">
        <v>1788</v>
      </c>
      <c r="C892" s="19" t="s">
        <v>3162</v>
      </c>
      <c r="D892" s="19" t="s">
        <v>3163</v>
      </c>
      <c r="E892" s="19" t="s">
        <v>2776</v>
      </c>
      <c r="F892" s="19" t="s">
        <v>1786</v>
      </c>
      <c r="G892" s="8" t="s">
        <v>1777</v>
      </c>
      <c r="H892" s="8"/>
      <c r="I892" s="6">
        <v>61.98</v>
      </c>
      <c r="J892" s="6">
        <v>0.87</v>
      </c>
      <c r="K892" s="6">
        <v>19.010000000000002</v>
      </c>
      <c r="L892" s="6"/>
      <c r="M892" s="6">
        <v>6.12</v>
      </c>
      <c r="N892" s="6">
        <v>0.05</v>
      </c>
      <c r="O892" s="6">
        <v>3.22</v>
      </c>
      <c r="P892" s="6">
        <v>0.09</v>
      </c>
      <c r="Q892" s="6">
        <v>0.18</v>
      </c>
      <c r="R892" s="6">
        <v>3.94</v>
      </c>
      <c r="S892" s="6"/>
      <c r="T892" s="6">
        <v>4.22</v>
      </c>
      <c r="U892" s="6">
        <v>95.460000000000008</v>
      </c>
      <c r="V892" s="12"/>
      <c r="W892" s="6">
        <v>64.927718416090499</v>
      </c>
      <c r="X892" s="6">
        <v>0.91137649277184163</v>
      </c>
      <c r="Y892" s="6">
        <v>19.914100146658285</v>
      </c>
      <c r="Z892" s="6">
        <v>6.4110622250157121</v>
      </c>
      <c r="AA892" s="6">
        <v>5.2377959354703532E-2</v>
      </c>
      <c r="AB892" s="6">
        <v>3.3731405824429079</v>
      </c>
      <c r="AC892" s="6">
        <v>9.4280326838466363E-2</v>
      </c>
      <c r="AD892" s="6">
        <v>0.18856065367693273</v>
      </c>
      <c r="AE892" s="6">
        <v>4.1273831971506389</v>
      </c>
      <c r="AF892" s="6">
        <v>99.999999999999986</v>
      </c>
      <c r="AG892" s="6"/>
      <c r="AH892" s="6">
        <v>71.583829972070973</v>
      </c>
      <c r="AI892" s="6">
        <v>0.75568018801109438</v>
      </c>
      <c r="AJ892" s="6">
        <v>12.942049322340429</v>
      </c>
      <c r="AK892" s="6">
        <v>0</v>
      </c>
      <c r="AL892" s="6">
        <v>5.9113981678811873</v>
      </c>
      <c r="AM892" s="6">
        <v>4.8915261903443134E-2</v>
      </c>
      <c r="AN892" s="6">
        <v>5.5424388629788801</v>
      </c>
      <c r="AO892" s="6">
        <v>0.11137816731409522</v>
      </c>
      <c r="AP892" s="6">
        <v>0.20155171419730428</v>
      </c>
      <c r="AQ892" s="6">
        <v>2.9027583433025912</v>
      </c>
      <c r="AR892" s="6">
        <v>100.00000000000001</v>
      </c>
      <c r="AS892" s="6"/>
      <c r="AT892" s="6">
        <v>0.48389363739381747</v>
      </c>
      <c r="AU892" s="6" t="s">
        <v>2564</v>
      </c>
      <c r="AV892" s="6" t="s">
        <v>2564</v>
      </c>
      <c r="AW892" s="6"/>
      <c r="AX892" s="6">
        <v>0.26820193410340382</v>
      </c>
      <c r="AY892" s="6">
        <v>0.51807418272089023</v>
      </c>
      <c r="AZ892" s="6">
        <f>LOG(Tabella1[[#This Row],[SiO2]]/Tabella1[[#This Row],[Al2O3]])</f>
        <v>0.51326945503782107</v>
      </c>
      <c r="BA892" s="6">
        <f>LOG((Tabella1[[#This Row],[FeO]]*0.8998+Tabella1[[#This Row],[Fe2O3]])/Tabella1[[#This Row],[K2O]])</f>
        <v>0.14540118914953515</v>
      </c>
      <c r="BB892" s="6">
        <f>Tabella1[[#This Row],[Log SiO2/Al2O3]]/Tabella1[[#This Row],[Log (FeO3/K2O)]]</f>
        <v>3.5300224024300011</v>
      </c>
    </row>
    <row r="893" spans="1:54" hidden="1">
      <c r="A893" s="19" t="s">
        <v>2863</v>
      </c>
      <c r="B893" s="19" t="s">
        <v>1788</v>
      </c>
      <c r="C893" s="19" t="s">
        <v>3162</v>
      </c>
      <c r="D893" s="19" t="s">
        <v>3163</v>
      </c>
      <c r="E893" s="19" t="s">
        <v>2776</v>
      </c>
      <c r="F893" s="19" t="s">
        <v>1786</v>
      </c>
      <c r="G893" s="8" t="s">
        <v>1778</v>
      </c>
      <c r="H893" s="8"/>
      <c r="I893" s="6">
        <v>63.46</v>
      </c>
      <c r="J893" s="6">
        <v>0.83</v>
      </c>
      <c r="K893" s="6">
        <v>15.25</v>
      </c>
      <c r="L893" s="6"/>
      <c r="M893" s="6">
        <v>6.13</v>
      </c>
      <c r="N893" s="6">
        <v>0.1</v>
      </c>
      <c r="O893" s="6">
        <v>3.75</v>
      </c>
      <c r="P893" s="6">
        <v>2.2599999999999998</v>
      </c>
      <c r="Q893" s="6">
        <v>1.33</v>
      </c>
      <c r="R893" s="6">
        <v>2.93</v>
      </c>
      <c r="S893" s="6"/>
      <c r="T893" s="6">
        <v>1.62</v>
      </c>
      <c r="U893" s="6">
        <v>96.04</v>
      </c>
      <c r="V893" s="12"/>
      <c r="W893" s="6">
        <v>66.076634735526866</v>
      </c>
      <c r="X893" s="6">
        <v>0.86422324031653464</v>
      </c>
      <c r="Y893" s="6">
        <v>15.878800499791753</v>
      </c>
      <c r="Z893" s="6">
        <v>6.3827571845064544</v>
      </c>
      <c r="AA893" s="6">
        <v>0.10412328196584757</v>
      </c>
      <c r="AB893" s="6">
        <v>3.9046230737192835</v>
      </c>
      <c r="AC893" s="6">
        <v>2.3531861724281544</v>
      </c>
      <c r="AD893" s="6">
        <v>1.3848396501457725</v>
      </c>
      <c r="AE893" s="6">
        <v>3.0508121615993335</v>
      </c>
      <c r="AF893" s="6">
        <v>100.00000000000001</v>
      </c>
      <c r="AG893" s="6"/>
      <c r="AH893" s="6">
        <v>70.9416944814011</v>
      </c>
      <c r="AI893" s="6">
        <v>0.69780649420180807</v>
      </c>
      <c r="AJ893" s="6">
        <v>10.049140269406621</v>
      </c>
      <c r="AK893" s="6">
        <v>0</v>
      </c>
      <c r="AL893" s="6">
        <v>5.7310922080911713</v>
      </c>
      <c r="AM893" s="6">
        <v>9.4691829998411137E-2</v>
      </c>
      <c r="AN893" s="6">
        <v>6.2476175782061816</v>
      </c>
      <c r="AO893" s="6">
        <v>2.7070989353418806</v>
      </c>
      <c r="AP893" s="6">
        <v>1.4414638752365425</v>
      </c>
      <c r="AQ893" s="6">
        <v>2.0893943281163212</v>
      </c>
      <c r="AR893" s="6">
        <v>100.00000000000004</v>
      </c>
      <c r="AS893" s="6"/>
      <c r="AT893" s="6">
        <v>0.5215601420908399</v>
      </c>
      <c r="AU893" s="6" t="s">
        <v>2564</v>
      </c>
      <c r="AV893" s="6" t="s">
        <v>2564</v>
      </c>
      <c r="AW893" s="6"/>
      <c r="AX893" s="6">
        <v>-3.368418358808678E-2</v>
      </c>
      <c r="AY893" s="6">
        <v>0.5538224569821325</v>
      </c>
      <c r="AZ893" s="6">
        <f>LOG(Tabella1[[#This Row],[SiO2]]/Tabella1[[#This Row],[Al2O3]])</f>
        <v>0.61923022408158879</v>
      </c>
      <c r="BA893" s="6">
        <f>LOG((Tabella1[[#This Row],[FeO]]*0.8998+Tabella1[[#This Row],[Fe2O3]])/Tabella1[[#This Row],[K2O]])</f>
        <v>0.27473884299385365</v>
      </c>
      <c r="BB893" s="6">
        <f>Tabella1[[#This Row],[Log SiO2/Al2O3]]/Tabella1[[#This Row],[Log (FeO3/K2O)]]</f>
        <v>2.253886699579069</v>
      </c>
    </row>
    <row r="894" spans="1:54" hidden="1">
      <c r="A894" s="19" t="s">
        <v>2863</v>
      </c>
      <c r="B894" s="19" t="s">
        <v>1788</v>
      </c>
      <c r="C894" s="19" t="s">
        <v>3162</v>
      </c>
      <c r="D894" s="19" t="s">
        <v>3163</v>
      </c>
      <c r="E894" s="19" t="s">
        <v>2776</v>
      </c>
      <c r="F894" s="19" t="s">
        <v>1786</v>
      </c>
      <c r="G894" s="8" t="s">
        <v>1779</v>
      </c>
      <c r="H894" s="8"/>
      <c r="I894" s="6">
        <v>62.4</v>
      </c>
      <c r="J894" s="6">
        <v>0.78</v>
      </c>
      <c r="K894" s="6">
        <v>16.850000000000001</v>
      </c>
      <c r="L894" s="6"/>
      <c r="M894" s="6">
        <v>6.67</v>
      </c>
      <c r="N894" s="6">
        <v>0.09</v>
      </c>
      <c r="O894" s="6">
        <v>3.37</v>
      </c>
      <c r="P894" s="6">
        <v>2.39</v>
      </c>
      <c r="Q894" s="6">
        <v>1.29</v>
      </c>
      <c r="R894" s="6">
        <v>2.85</v>
      </c>
      <c r="S894" s="6"/>
      <c r="T894" s="6">
        <v>2.65</v>
      </c>
      <c r="U894" s="6">
        <v>96.690000000000012</v>
      </c>
      <c r="V894" s="12"/>
      <c r="W894" s="6">
        <v>64.536146447409237</v>
      </c>
      <c r="X894" s="6">
        <v>0.80670183059261547</v>
      </c>
      <c r="Y894" s="6">
        <v>17.426828007032785</v>
      </c>
      <c r="Z894" s="6">
        <v>6.8983348846830062</v>
      </c>
      <c r="AA894" s="6">
        <v>9.3080980452994094E-2</v>
      </c>
      <c r="AB894" s="6">
        <v>3.4853656014065564</v>
      </c>
      <c r="AC894" s="6">
        <v>2.4718171475850657</v>
      </c>
      <c r="AD894" s="6">
        <v>1.3341607198262486</v>
      </c>
      <c r="AE894" s="6">
        <v>2.9475643810114796</v>
      </c>
      <c r="AF894" s="6">
        <v>99.999999999999986</v>
      </c>
      <c r="AG894" s="6"/>
      <c r="AH894" s="6">
        <v>69.935097064811487</v>
      </c>
      <c r="AI894" s="6">
        <v>0.65744680579232195</v>
      </c>
      <c r="AJ894" s="6">
        <v>11.131868624835754</v>
      </c>
      <c r="AK894" s="6">
        <v>0</v>
      </c>
      <c r="AL894" s="6">
        <v>6.251897624169291</v>
      </c>
      <c r="AM894" s="6">
        <v>8.5440566973400911E-2</v>
      </c>
      <c r="AN894" s="6">
        <v>5.628882379046412</v>
      </c>
      <c r="AO894" s="6">
        <v>2.8701374291512955</v>
      </c>
      <c r="AP894" s="6">
        <v>1.4016866425029666</v>
      </c>
      <c r="AQ894" s="6">
        <v>2.0375428627170589</v>
      </c>
      <c r="AR894" s="6">
        <v>100</v>
      </c>
      <c r="AS894" s="6"/>
      <c r="AT894" s="6">
        <v>0.47378054113642998</v>
      </c>
      <c r="AU894" s="6" t="s">
        <v>2564</v>
      </c>
      <c r="AV894" s="6" t="s">
        <v>2564</v>
      </c>
      <c r="AW894" s="6"/>
      <c r="AX894" s="6">
        <v>6.2436857951596592E-2</v>
      </c>
      <c r="AY894" s="6">
        <v>0.50153392758032644</v>
      </c>
      <c r="AZ894" s="6">
        <f>LOG(Tabella1[[#This Row],[SiO2]]/Tabella1[[#This Row],[Al2O3]])</f>
        <v>0.56858468447506649</v>
      </c>
      <c r="BA894" s="6">
        <f>LOG((Tabella1[[#This Row],[FeO]]*0.8998+Tabella1[[#This Row],[Fe2O3]])/Tabella1[[#This Row],[K2O]])</f>
        <v>0.32342696273758681</v>
      </c>
      <c r="BB894" s="6">
        <f>Tabella1[[#This Row],[Log SiO2/Al2O3]]/Tabella1[[#This Row],[Log (FeO3/K2O)]]</f>
        <v>1.7580002596641546</v>
      </c>
    </row>
    <row r="895" spans="1:54" hidden="1">
      <c r="A895" s="19" t="s">
        <v>2863</v>
      </c>
      <c r="B895" s="19" t="s">
        <v>1788</v>
      </c>
      <c r="C895" s="19" t="s">
        <v>3162</v>
      </c>
      <c r="D895" s="19" t="s">
        <v>3163</v>
      </c>
      <c r="E895" s="19" t="s">
        <v>2776</v>
      </c>
      <c r="F895" s="19" t="s">
        <v>1786</v>
      </c>
      <c r="G895" s="8" t="s">
        <v>1780</v>
      </c>
      <c r="H895" s="8"/>
      <c r="I895" s="6">
        <v>62.92</v>
      </c>
      <c r="J895" s="6">
        <v>0.82</v>
      </c>
      <c r="K895" s="6">
        <v>17.649999999999999</v>
      </c>
      <c r="L895" s="6"/>
      <c r="M895" s="6">
        <v>6.2</v>
      </c>
      <c r="N895" s="6">
        <v>0.08</v>
      </c>
      <c r="O895" s="6">
        <v>3.21</v>
      </c>
      <c r="P895" s="6">
        <v>0.96</v>
      </c>
      <c r="Q895" s="6">
        <v>0.6</v>
      </c>
      <c r="R895" s="6">
        <v>3.94</v>
      </c>
      <c r="S895" s="6"/>
      <c r="T895" s="6">
        <v>3.23</v>
      </c>
      <c r="U895" s="6">
        <v>96.379999999999981</v>
      </c>
      <c r="V895" s="12"/>
      <c r="W895" s="6">
        <v>65.283253787092775</v>
      </c>
      <c r="X895" s="6">
        <v>0.85079892093795406</v>
      </c>
      <c r="Y895" s="6">
        <v>18.312927993359622</v>
      </c>
      <c r="Z895" s="6">
        <v>6.4328698900186776</v>
      </c>
      <c r="AA895" s="6">
        <v>8.3004772774434549E-2</v>
      </c>
      <c r="AB895" s="6">
        <v>3.3305665075741864</v>
      </c>
      <c r="AC895" s="6">
        <v>0.99605727329321447</v>
      </c>
      <c r="AD895" s="6">
        <v>0.62253579580825902</v>
      </c>
      <c r="AE895" s="6">
        <v>4.0879850591409017</v>
      </c>
      <c r="AF895" s="6">
        <v>100.00000000000003</v>
      </c>
      <c r="AG895" s="6"/>
      <c r="AH895" s="6">
        <v>71.417754897975726</v>
      </c>
      <c r="AI895" s="6">
        <v>0.69998181358529776</v>
      </c>
      <c r="AJ895" s="6">
        <v>11.809180590225989</v>
      </c>
      <c r="AK895" s="6">
        <v>0</v>
      </c>
      <c r="AL895" s="6">
        <v>5.8855167577080456</v>
      </c>
      <c r="AM895" s="6">
        <v>7.6916318022740349E-2</v>
      </c>
      <c r="AN895" s="6">
        <v>5.4300545503818114</v>
      </c>
      <c r="AO895" s="6">
        <v>1.1675699573180887</v>
      </c>
      <c r="AP895" s="6">
        <v>0.66026665059695056</v>
      </c>
      <c r="AQ895" s="6">
        <v>2.8527584641853512</v>
      </c>
      <c r="AR895" s="6">
        <v>100.00000000000001</v>
      </c>
      <c r="AS895" s="6"/>
      <c r="AT895" s="6">
        <v>0.47987453770890875</v>
      </c>
      <c r="AU895" s="6" t="s">
        <v>2564</v>
      </c>
      <c r="AV895" s="6" t="s">
        <v>2564</v>
      </c>
      <c r="AW895" s="6"/>
      <c r="AX895" s="6">
        <v>0.11820824046955521</v>
      </c>
      <c r="AY895" s="6">
        <v>0.51151700555045221</v>
      </c>
      <c r="AZ895" s="6">
        <f>LOG(Tabella1[[#This Row],[SiO2]]/Tabella1[[#This Row],[Al2O3]])</f>
        <v>0.55204400422740785</v>
      </c>
      <c r="BA895" s="6">
        <f>LOG((Tabella1[[#This Row],[FeO]]*0.8998+Tabella1[[#This Row],[Fe2O3]])/Tabella1[[#This Row],[K2O]])</f>
        <v>0.15104145650222783</v>
      </c>
      <c r="BB895" s="6">
        <f>Tabella1[[#This Row],[Log SiO2/Al2O3]]/Tabella1[[#This Row],[Log (FeO3/K2O)]]</f>
        <v>3.6549171135625622</v>
      </c>
    </row>
    <row r="896" spans="1:54" hidden="1">
      <c r="A896" s="19" t="s">
        <v>2863</v>
      </c>
      <c r="B896" s="19" t="s">
        <v>1788</v>
      </c>
      <c r="C896" s="19" t="s">
        <v>3162</v>
      </c>
      <c r="D896" s="19" t="s">
        <v>3163</v>
      </c>
      <c r="E896" s="19" t="s">
        <v>2776</v>
      </c>
      <c r="F896" s="19" t="s">
        <v>1786</v>
      </c>
      <c r="G896" s="8" t="s">
        <v>1781</v>
      </c>
      <c r="H896" s="8"/>
      <c r="I896" s="6">
        <v>60.72</v>
      </c>
      <c r="J896" s="6">
        <v>0.85</v>
      </c>
      <c r="K896" s="6">
        <v>18.329999999999998</v>
      </c>
      <c r="L896" s="6"/>
      <c r="M896" s="6">
        <v>6.16</v>
      </c>
      <c r="N896" s="6">
        <v>0.11</v>
      </c>
      <c r="O896" s="6">
        <v>3.77</v>
      </c>
      <c r="P896" s="6">
        <v>1.9</v>
      </c>
      <c r="Q896" s="6">
        <v>0.93</v>
      </c>
      <c r="R896" s="6">
        <v>3.92</v>
      </c>
      <c r="S896" s="6"/>
      <c r="T896" s="6">
        <v>2.77</v>
      </c>
      <c r="U896" s="6">
        <v>96.690000000000012</v>
      </c>
      <c r="V896" s="12"/>
      <c r="W896" s="6">
        <v>62.798634812286679</v>
      </c>
      <c r="X896" s="6">
        <v>0.87909814872272207</v>
      </c>
      <c r="Y896" s="6">
        <v>18.95749301892646</v>
      </c>
      <c r="Z896" s="6">
        <v>6.3708759954493734</v>
      </c>
      <c r="AA896" s="6">
        <v>0.11376564277588168</v>
      </c>
      <c r="AB896" s="6">
        <v>3.8990588478643082</v>
      </c>
      <c r="AC896" s="6">
        <v>1.9650429206743196</v>
      </c>
      <c r="AD896" s="6">
        <v>0.96183679801427235</v>
      </c>
      <c r="AE896" s="6">
        <v>4.0541938152859647</v>
      </c>
      <c r="AF896" s="6">
        <v>99.999999999999986</v>
      </c>
      <c r="AG896" s="6"/>
      <c r="AH896" s="6">
        <v>68.636790654850927</v>
      </c>
      <c r="AI896" s="6">
        <v>0.72260266000371298</v>
      </c>
      <c r="AJ896" s="6">
        <v>12.213643665289361</v>
      </c>
      <c r="AK896" s="6">
        <v>0</v>
      </c>
      <c r="AL896" s="6">
        <v>5.8234633855052191</v>
      </c>
      <c r="AM896" s="6">
        <v>0.10532437982010703</v>
      </c>
      <c r="AN896" s="6">
        <v>6.3510895499036657</v>
      </c>
      <c r="AO896" s="6">
        <v>2.3012987709818673</v>
      </c>
      <c r="AP896" s="6">
        <v>1.0191985243227588</v>
      </c>
      <c r="AQ896" s="6">
        <v>2.8265884093223796</v>
      </c>
      <c r="AR896" s="6">
        <v>100</v>
      </c>
      <c r="AS896" s="6"/>
      <c r="AT896" s="6">
        <v>0.52166922133394655</v>
      </c>
      <c r="AU896" s="6" t="s">
        <v>2564</v>
      </c>
      <c r="AV896" s="6" t="s">
        <v>2564</v>
      </c>
      <c r="AW896" s="6"/>
      <c r="AX896" s="6">
        <v>3.4839409661208368E-2</v>
      </c>
      <c r="AY896" s="6">
        <v>0.55458584757773621</v>
      </c>
      <c r="AZ896" s="6">
        <f>LOG(Tabella1[[#This Row],[SiO2]]/Tabella1[[#This Row],[Al2O3]])</f>
        <v>0.52016929792520727</v>
      </c>
      <c r="BA896" s="6">
        <f>LOG((Tabella1[[#This Row],[FeO]]*0.8998+Tabella1[[#This Row],[Fe2O3]])/Tabella1[[#This Row],[K2O]])</f>
        <v>0.15044063397351629</v>
      </c>
      <c r="BB896" s="6">
        <f>Tabella1[[#This Row],[Log SiO2/Al2O3]]/Tabella1[[#This Row],[Log (FeO3/K2O)]]</f>
        <v>3.4576383001468765</v>
      </c>
    </row>
    <row r="897" spans="1:62" hidden="1">
      <c r="A897" s="19" t="s">
        <v>2863</v>
      </c>
      <c r="B897" s="19" t="s">
        <v>1788</v>
      </c>
      <c r="C897" s="19" t="s">
        <v>3162</v>
      </c>
      <c r="D897" s="19" t="s">
        <v>3163</v>
      </c>
      <c r="E897" s="19" t="s">
        <v>2776</v>
      </c>
      <c r="F897" s="19" t="s">
        <v>1786</v>
      </c>
      <c r="G897" s="8" t="s">
        <v>1782</v>
      </c>
      <c r="H897" s="8"/>
      <c r="I897" s="6">
        <v>60.81</v>
      </c>
      <c r="J897" s="6">
        <v>0.88</v>
      </c>
      <c r="K897" s="6">
        <v>18.079999999999998</v>
      </c>
      <c r="L897" s="6"/>
      <c r="M897" s="6">
        <v>6.04</v>
      </c>
      <c r="N897" s="6">
        <v>0.1</v>
      </c>
      <c r="O897" s="6">
        <v>3.17</v>
      </c>
      <c r="P897" s="6">
        <v>1.46</v>
      </c>
      <c r="Q897" s="6">
        <v>0.91</v>
      </c>
      <c r="R897" s="6">
        <v>3.9</v>
      </c>
      <c r="S897" s="6"/>
      <c r="T897" s="6">
        <v>1.98</v>
      </c>
      <c r="U897" s="6">
        <v>95.350000000000009</v>
      </c>
      <c r="V897" s="12"/>
      <c r="W897" s="6">
        <v>63.775563712637648</v>
      </c>
      <c r="X897" s="6">
        <v>0.92291557420031456</v>
      </c>
      <c r="Y897" s="6">
        <v>18.961719979024643</v>
      </c>
      <c r="Z897" s="6">
        <v>6.3345568956476139</v>
      </c>
      <c r="AA897" s="6">
        <v>0.10487676979549029</v>
      </c>
      <c r="AB897" s="6">
        <v>3.3245936025170417</v>
      </c>
      <c r="AC897" s="6">
        <v>1.5312008390141583</v>
      </c>
      <c r="AD897" s="6">
        <v>0.95437860513896167</v>
      </c>
      <c r="AE897" s="6">
        <v>4.0901940220241215</v>
      </c>
      <c r="AF897" s="6">
        <v>100</v>
      </c>
      <c r="AG897" s="6"/>
      <c r="AH897" s="6">
        <v>69.957475597705383</v>
      </c>
      <c r="AI897" s="6">
        <v>0.76137256417302224</v>
      </c>
      <c r="AJ897" s="6">
        <v>12.260696078172483</v>
      </c>
      <c r="AK897" s="6">
        <v>0</v>
      </c>
      <c r="AL897" s="6">
        <v>5.8112759217378986</v>
      </c>
      <c r="AM897" s="6">
        <v>9.7447375306636344E-2</v>
      </c>
      <c r="AN897" s="6">
        <v>5.4350065152483422</v>
      </c>
      <c r="AO897" s="6">
        <v>1.7997251309217297</v>
      </c>
      <c r="AP897" s="6">
        <v>1.0149651971394047</v>
      </c>
      <c r="AQ897" s="6">
        <v>2.8620356195951002</v>
      </c>
      <c r="AR897" s="6">
        <v>100.00000000000001</v>
      </c>
      <c r="AS897" s="6"/>
      <c r="AT897" s="6">
        <v>0.48327138729629898</v>
      </c>
      <c r="AU897" s="6" t="s">
        <v>2564</v>
      </c>
      <c r="AV897" s="6" t="s">
        <v>2564</v>
      </c>
      <c r="AW897" s="6"/>
      <c r="AX897" s="6">
        <v>7.5796684563266714E-2</v>
      </c>
      <c r="AY897" s="6">
        <v>0.51836463843537728</v>
      </c>
      <c r="AZ897" s="6">
        <f>LOG(Tabella1[[#This Row],[SiO2]]/Tabella1[[#This Row],[Al2O3]])</f>
        <v>0.52677657727332672</v>
      </c>
      <c r="BA897" s="6">
        <f>LOG((Tabella1[[#This Row],[FeO]]*0.8998+Tabella1[[#This Row],[Fe2O3]])/Tabella1[[#This Row],[K2O]])</f>
        <v>0.14411832042418074</v>
      </c>
      <c r="BB897" s="6">
        <f>Tabella1[[#This Row],[Log SiO2/Al2O3]]/Tabella1[[#This Row],[Log (FeO3/K2O)]]</f>
        <v>3.6551673355814525</v>
      </c>
    </row>
    <row r="898" spans="1:62" hidden="1">
      <c r="A898" s="19" t="s">
        <v>2863</v>
      </c>
      <c r="B898" s="19" t="s">
        <v>1788</v>
      </c>
      <c r="C898" s="19" t="s">
        <v>3162</v>
      </c>
      <c r="D898" s="19" t="s">
        <v>3163</v>
      </c>
      <c r="E898" s="19" t="s">
        <v>2776</v>
      </c>
      <c r="F898" s="19" t="s">
        <v>1786</v>
      </c>
      <c r="G898" s="8" t="s">
        <v>1783</v>
      </c>
      <c r="H898" s="8"/>
      <c r="I898" s="6">
        <v>63.44</v>
      </c>
      <c r="J898" s="6">
        <v>0.82</v>
      </c>
      <c r="K898" s="6">
        <v>15.25</v>
      </c>
      <c r="L898" s="6"/>
      <c r="M898" s="6">
        <v>5.68</v>
      </c>
      <c r="N898" s="6">
        <v>0.1</v>
      </c>
      <c r="O898" s="6">
        <v>3.8</v>
      </c>
      <c r="P898" s="6">
        <v>2.63</v>
      </c>
      <c r="Q898" s="6">
        <v>1.1499999999999999</v>
      </c>
      <c r="R898" s="6">
        <v>3.29</v>
      </c>
      <c r="S898" s="6"/>
      <c r="T898" s="6">
        <v>2.98</v>
      </c>
      <c r="U898" s="6">
        <v>96.16</v>
      </c>
      <c r="V898" s="12"/>
      <c r="W898" s="6">
        <v>65.973377703826955</v>
      </c>
      <c r="X898" s="6">
        <v>0.85274542429284517</v>
      </c>
      <c r="Y898" s="6">
        <v>15.858985024958402</v>
      </c>
      <c r="Z898" s="6">
        <v>5.906821963394342</v>
      </c>
      <c r="AA898" s="6">
        <v>0.10399334442595676</v>
      </c>
      <c r="AB898" s="6">
        <v>3.9517470881863561</v>
      </c>
      <c r="AC898" s="6">
        <v>2.7350249584026622</v>
      </c>
      <c r="AD898" s="6">
        <v>1.1959234608985025</v>
      </c>
      <c r="AE898" s="6">
        <v>3.421381031613977</v>
      </c>
      <c r="AF898" s="6">
        <v>99.999999999999986</v>
      </c>
      <c r="AG898" s="6"/>
      <c r="AH898" s="6">
        <v>70.822557807175741</v>
      </c>
      <c r="AI898" s="6">
        <v>0.68845841130211938</v>
      </c>
      <c r="AJ898" s="6">
        <v>10.035426897593396</v>
      </c>
      <c r="AK898" s="6">
        <v>0</v>
      </c>
      <c r="AL898" s="6">
        <v>5.3031291090527946</v>
      </c>
      <c r="AM898" s="6">
        <v>9.4562610558973498E-2</v>
      </c>
      <c r="AN898" s="6">
        <v>6.3222797751993065</v>
      </c>
      <c r="AO898" s="6">
        <v>3.1459975552301915</v>
      </c>
      <c r="AP898" s="6">
        <v>1.2446776915152657</v>
      </c>
      <c r="AQ898" s="6">
        <v>2.3429101423722161</v>
      </c>
      <c r="AR898" s="6">
        <v>100</v>
      </c>
      <c r="AS898" s="6"/>
      <c r="AT898" s="6">
        <v>0.54383289552624092</v>
      </c>
      <c r="AU898" s="6" t="s">
        <v>2564</v>
      </c>
      <c r="AV898" s="6" t="s">
        <v>2564</v>
      </c>
      <c r="AW898" s="6"/>
      <c r="AX898" s="6">
        <v>-0.14487416274346415</v>
      </c>
      <c r="AY898" s="6">
        <v>0.57806605148628998</v>
      </c>
      <c r="AZ898" s="6">
        <f>LOG(Tabella1[[#This Row],[SiO2]]/Tabella1[[#This Row],[Al2O3]])</f>
        <v>0.61909333062674277</v>
      </c>
      <c r="BA898" s="6">
        <f>LOG((Tabella1[[#This Row],[FeO]]*0.8998+Tabella1[[#This Row],[Fe2O3]])/Tabella1[[#This Row],[K2O]])</f>
        <v>0.1912984265905926</v>
      </c>
      <c r="BB898" s="6">
        <f>Tabella1[[#This Row],[Log SiO2/Al2O3]]/Tabella1[[#This Row],[Log (FeO3/K2O)]]</f>
        <v>3.2362698515638897</v>
      </c>
    </row>
    <row r="899" spans="1:62">
      <c r="A899" s="19" t="s">
        <v>2863</v>
      </c>
      <c r="B899" s="19" t="s">
        <v>3164</v>
      </c>
      <c r="C899" s="19" t="s">
        <v>2865</v>
      </c>
      <c r="D899" s="19" t="s">
        <v>3164</v>
      </c>
      <c r="E899" s="19"/>
      <c r="F899" s="19" t="s">
        <v>2869</v>
      </c>
      <c r="G899" s="8">
        <v>98102203</v>
      </c>
      <c r="H899" s="20"/>
      <c r="I899" s="6">
        <v>69.680000000000007</v>
      </c>
      <c r="J899" s="6">
        <v>0.71</v>
      </c>
      <c r="K899" s="6">
        <v>14.74</v>
      </c>
      <c r="L899" s="6"/>
      <c r="M899" s="6">
        <v>6.16</v>
      </c>
      <c r="N899" s="6">
        <v>0.06</v>
      </c>
      <c r="O899" s="6">
        <v>2.14</v>
      </c>
      <c r="P899" s="6">
        <v>0.16</v>
      </c>
      <c r="Q899" s="6">
        <v>1.52</v>
      </c>
      <c r="R899" s="6">
        <v>4.0599999999999996</v>
      </c>
      <c r="S899" s="6">
        <v>0.08</v>
      </c>
      <c r="T899" s="6"/>
      <c r="U899" s="6">
        <v>99.22999999999999</v>
      </c>
      <c r="V899" s="12"/>
      <c r="W899" s="6">
        <v>70.22069938526657</v>
      </c>
      <c r="X899" s="6">
        <v>0.71550942255366323</v>
      </c>
      <c r="Y899" s="6">
        <v>14.854378716114081</v>
      </c>
      <c r="Z899" s="6">
        <v>6.2078000604655861</v>
      </c>
      <c r="AA899" s="6">
        <v>6.046558500453493E-2</v>
      </c>
      <c r="AB899" s="6">
        <v>2.1566058651617457</v>
      </c>
      <c r="AC899" s="6">
        <v>0.16124156001209314</v>
      </c>
      <c r="AD899" s="6">
        <v>1.5317948201148848</v>
      </c>
      <c r="AE899" s="6">
        <v>4.091504585306863</v>
      </c>
      <c r="AF899" s="6">
        <v>100.00000000000003</v>
      </c>
      <c r="AG899" s="6"/>
      <c r="AH899" s="6">
        <v>76.100289683543707</v>
      </c>
      <c r="AI899" s="6">
        <v>0.58316565860700942</v>
      </c>
      <c r="AJ899" s="6">
        <v>9.4892792287177894</v>
      </c>
      <c r="AK899" s="6">
        <v>0</v>
      </c>
      <c r="AL899" s="6">
        <v>5.6264480287734102</v>
      </c>
      <c r="AM899" s="6">
        <v>5.5506064783213016E-2</v>
      </c>
      <c r="AN899" s="6">
        <v>3.4831615841779193</v>
      </c>
      <c r="AO899" s="6">
        <v>0.187237291284885</v>
      </c>
      <c r="AP899" s="6">
        <v>1.6094310955943099</v>
      </c>
      <c r="AQ899" s="6">
        <v>2.828495569183969</v>
      </c>
      <c r="AR899" s="6">
        <v>99.999999999999986</v>
      </c>
      <c r="AS899" s="6"/>
      <c r="AT899" s="6">
        <v>0.38236123524172017</v>
      </c>
      <c r="AU899" s="6" t="s">
        <v>2564</v>
      </c>
      <c r="AV899" s="6" t="s">
        <v>2564</v>
      </c>
      <c r="AW899" s="6"/>
      <c r="AX899" s="6">
        <v>-8.5223662682232179E-2</v>
      </c>
      <c r="AY899" s="6">
        <v>0.40851281059593536</v>
      </c>
      <c r="AZ899" s="6">
        <f>LOG(Tabella1[[#This Row],[SiO2]]/Tabella1[[#This Row],[Al2O3]])</f>
        <v>0.67461065847657409</v>
      </c>
      <c r="BA899" s="6">
        <f>LOG((Tabella1[[#This Row],[FeO]]*0.8998+Tabella1[[#This Row],[Fe2O3]])/Tabella1[[#This Row],[K2O]])</f>
        <v>0.13520066741677944</v>
      </c>
      <c r="BB899" s="6">
        <f>Tabella1[[#This Row],[Log SiO2/Al2O3]]/Tabella1[[#This Row],[Log (FeO3/K2O)]]</f>
        <v>4.9896991735770806</v>
      </c>
      <c r="BC899" s="11"/>
      <c r="BD899" s="11"/>
      <c r="BE899" s="11"/>
      <c r="BF899" s="11"/>
      <c r="BG899" s="11"/>
      <c r="BH899" s="11"/>
      <c r="BI899" s="11"/>
      <c r="BJ899" s="11"/>
    </row>
    <row r="900" spans="1:62">
      <c r="A900" s="19" t="s">
        <v>2863</v>
      </c>
      <c r="B900" s="19" t="s">
        <v>3164</v>
      </c>
      <c r="C900" s="19" t="s">
        <v>2865</v>
      </c>
      <c r="D900" s="19" t="s">
        <v>3164</v>
      </c>
      <c r="E900" s="19"/>
      <c r="F900" s="19" t="s">
        <v>2869</v>
      </c>
      <c r="G900" s="8">
        <v>98102205</v>
      </c>
      <c r="H900" s="12"/>
      <c r="I900" s="6">
        <v>75.13</v>
      </c>
      <c r="J900" s="6">
        <v>0.52</v>
      </c>
      <c r="K900" s="6">
        <v>12.67</v>
      </c>
      <c r="L900" s="6"/>
      <c r="M900" s="6">
        <v>3.69</v>
      </c>
      <c r="N900" s="6">
        <v>0.03</v>
      </c>
      <c r="O900" s="6">
        <v>1.27</v>
      </c>
      <c r="P900" s="6">
        <v>0.68</v>
      </c>
      <c r="Q900" s="6">
        <v>2.7</v>
      </c>
      <c r="R900" s="6">
        <v>2.77</v>
      </c>
      <c r="S900" s="6">
        <v>0.13</v>
      </c>
      <c r="T900" s="6"/>
      <c r="U900" s="6">
        <v>99.46</v>
      </c>
      <c r="V900" s="12"/>
      <c r="W900" s="6">
        <v>75.537904685300632</v>
      </c>
      <c r="X900" s="6">
        <v>0.52282324552583959</v>
      </c>
      <c r="Y900" s="6">
        <v>12.738789463100744</v>
      </c>
      <c r="Z900" s="6">
        <v>3.710034184596823</v>
      </c>
      <c r="AA900" s="6">
        <v>3.0162879549567666E-2</v>
      </c>
      <c r="AB900" s="6">
        <v>1.2768952342650313</v>
      </c>
      <c r="AC900" s="6">
        <v>0.68369193645686721</v>
      </c>
      <c r="AD900" s="6">
        <v>2.7146591594610903</v>
      </c>
      <c r="AE900" s="6">
        <v>2.7850392117434146</v>
      </c>
      <c r="AF900" s="6">
        <v>100</v>
      </c>
      <c r="AG900" s="6"/>
      <c r="AH900" s="6">
        <v>80.644420076320159</v>
      </c>
      <c r="AI900" s="6">
        <v>0.41977802767914185</v>
      </c>
      <c r="AJ900" s="6">
        <v>8.016690626735727</v>
      </c>
      <c r="AK900" s="6">
        <v>0</v>
      </c>
      <c r="AL900" s="6">
        <v>3.3125522102314946</v>
      </c>
      <c r="AM900" s="6">
        <v>2.7276786784793845E-2</v>
      </c>
      <c r="AN900" s="6">
        <v>2.0316380400395668</v>
      </c>
      <c r="AO900" s="6">
        <v>0.78210316991739626</v>
      </c>
      <c r="AP900" s="6">
        <v>2.8097994983251824</v>
      </c>
      <c r="AQ900" s="6">
        <v>1.8966710031853407</v>
      </c>
      <c r="AR900" s="6">
        <v>99.999999999999986</v>
      </c>
      <c r="AS900" s="6"/>
      <c r="AT900" s="6">
        <v>0.3801582550203037</v>
      </c>
      <c r="AU900" s="6" t="s">
        <v>2564</v>
      </c>
      <c r="AV900" s="6" t="s">
        <v>2564</v>
      </c>
      <c r="AW900" s="6"/>
      <c r="AX900" s="6">
        <v>-0.27704836960161683</v>
      </c>
      <c r="AY900" s="6">
        <v>0.41256457587342937</v>
      </c>
      <c r="AZ900" s="6">
        <f>LOG(Tabella1[[#This Row],[SiO2]]/Tabella1[[#This Row],[Al2O3]])</f>
        <v>0.7730367739563162</v>
      </c>
      <c r="BA900" s="6">
        <f>LOG((Tabella1[[#This Row],[FeO]]*0.8998+Tabella1[[#This Row],[Fe2O3]])/Tabella1[[#This Row],[K2O]])</f>
        <v>7.8692585924159827E-2</v>
      </c>
      <c r="BB900" s="6">
        <f>Tabella1[[#This Row],[Log SiO2/Al2O3]]/Tabella1[[#This Row],[Log (FeO3/K2O)]]</f>
        <v>9.8235019840539017</v>
      </c>
    </row>
    <row r="901" spans="1:62">
      <c r="A901" s="19" t="s">
        <v>2863</v>
      </c>
      <c r="B901" s="19" t="s">
        <v>3165</v>
      </c>
      <c r="C901" s="19" t="s">
        <v>2865</v>
      </c>
      <c r="D901" s="19" t="s">
        <v>3166</v>
      </c>
      <c r="E901" s="19"/>
      <c r="F901" s="19" t="s">
        <v>2869</v>
      </c>
      <c r="G901" s="8">
        <v>2110203</v>
      </c>
      <c r="H901" s="12"/>
      <c r="I901" s="6">
        <v>77.13</v>
      </c>
      <c r="J901" s="6">
        <v>0.41</v>
      </c>
      <c r="K901" s="6">
        <v>11.98</v>
      </c>
      <c r="L901" s="6"/>
      <c r="M901" s="6">
        <v>2.2200000000000002</v>
      </c>
      <c r="N901" s="6">
        <v>0.06</v>
      </c>
      <c r="O901" s="6">
        <v>1.45</v>
      </c>
      <c r="P901" s="6">
        <v>0.27</v>
      </c>
      <c r="Q901" s="6">
        <v>2.86</v>
      </c>
      <c r="R901" s="6">
        <v>3.28</v>
      </c>
      <c r="S901" s="6">
        <v>0.09</v>
      </c>
      <c r="T901" s="6"/>
      <c r="U901" s="6">
        <v>99.66</v>
      </c>
      <c r="V901" s="12"/>
      <c r="W901" s="6">
        <v>77.393136664659849</v>
      </c>
      <c r="X901" s="6">
        <v>0.41139875576961665</v>
      </c>
      <c r="Y901" s="6">
        <v>12.020870961268313</v>
      </c>
      <c r="Z901" s="6">
        <v>2.2275737507525593</v>
      </c>
      <c r="AA901" s="6">
        <v>6.0204695966285374E-2</v>
      </c>
      <c r="AB901" s="6">
        <v>1.4549468191852297</v>
      </c>
      <c r="AC901" s="6">
        <v>0.2709211318482842</v>
      </c>
      <c r="AD901" s="6">
        <v>2.869757174392936</v>
      </c>
      <c r="AE901" s="6">
        <v>3.2911900461569332</v>
      </c>
      <c r="AF901" s="6">
        <v>99.999999999999986</v>
      </c>
      <c r="AG901" s="6"/>
      <c r="AH901" s="6">
        <v>82.262286707977253</v>
      </c>
      <c r="AI901" s="6">
        <v>0.32886429756951224</v>
      </c>
      <c r="AJ901" s="6">
        <v>7.5316796432653437</v>
      </c>
      <c r="AK901" s="6">
        <v>0</v>
      </c>
      <c r="AL901" s="6">
        <v>1.9801853921375825</v>
      </c>
      <c r="AM901" s="6">
        <v>5.4205045918166578E-2</v>
      </c>
      <c r="AN901" s="6">
        <v>2.3047675422785909</v>
      </c>
      <c r="AO901" s="6">
        <v>0.30855700443039086</v>
      </c>
      <c r="AP901" s="6">
        <v>2.9572913408258974</v>
      </c>
      <c r="AQ901" s="6">
        <v>2.2315292888156293</v>
      </c>
      <c r="AR901" s="6">
        <v>100.00000000000001</v>
      </c>
      <c r="AS901" s="6"/>
      <c r="AT901" s="6">
        <v>0.53787464589564193</v>
      </c>
      <c r="AU901" s="6" t="s">
        <v>2564</v>
      </c>
      <c r="AV901" s="6" t="s">
        <v>2564</v>
      </c>
      <c r="AW901" s="6"/>
      <c r="AX901" s="6" t="s">
        <v>2564</v>
      </c>
      <c r="AY901" s="6" t="s">
        <v>2564</v>
      </c>
      <c r="AZ901" s="6">
        <f>LOG(Tabella1[[#This Row],[SiO2]]/Tabella1[[#This Row],[Al2O3]])</f>
        <v>0.80876651330923044</v>
      </c>
      <c r="BA901" s="6">
        <f>LOG((Tabella1[[#This Row],[FeO]]*0.8998+Tabella1[[#This Row],[Fe2O3]])/Tabella1[[#This Row],[K2O]])</f>
        <v>-0.2153748804314923</v>
      </c>
      <c r="BB901" s="6">
        <f>Tabella1[[#This Row],[Log SiO2/Al2O3]]/Tabella1[[#This Row],[Log (FeO3/K2O)]]</f>
        <v>-3.7551571087998239</v>
      </c>
    </row>
    <row r="902" spans="1:62">
      <c r="A902" s="19" t="s">
        <v>2863</v>
      </c>
      <c r="B902" s="19" t="s">
        <v>3167</v>
      </c>
      <c r="C902" s="19" t="s">
        <v>3012</v>
      </c>
      <c r="D902" s="19" t="s">
        <v>3168</v>
      </c>
      <c r="E902" s="19" t="s">
        <v>2771</v>
      </c>
      <c r="F902" s="19" t="s">
        <v>3169</v>
      </c>
      <c r="G902" s="8" t="s">
        <v>3170</v>
      </c>
      <c r="H902" s="12"/>
      <c r="I902" s="6">
        <v>60.6</v>
      </c>
      <c r="J902" s="6">
        <v>0.62</v>
      </c>
      <c r="K902" s="6">
        <v>20.47</v>
      </c>
      <c r="L902" s="6">
        <v>5.9543493389004869</v>
      </c>
      <c r="M902" s="6">
        <v>0.41</v>
      </c>
      <c r="N902" s="6">
        <v>0.06</v>
      </c>
      <c r="O902" s="6">
        <v>0.55000000000000004</v>
      </c>
      <c r="P902" s="6">
        <v>0.23</v>
      </c>
      <c r="Q902" s="6">
        <v>1.73</v>
      </c>
      <c r="R902" s="6">
        <v>3.9</v>
      </c>
      <c r="S902" s="6">
        <v>7.0000000000000007E-2</v>
      </c>
      <c r="T902" s="6">
        <v>4.4800000000000004</v>
      </c>
      <c r="U902" s="6">
        <v>93.93</v>
      </c>
      <c r="V902" s="12"/>
      <c r="W902" s="6">
        <v>64.516129032258064</v>
      </c>
      <c r="X902" s="6">
        <v>0.66006600660065995</v>
      </c>
      <c r="Y902" s="6">
        <v>21.792824443734695</v>
      </c>
      <c r="Z902" s="6">
        <v>6.1428723517513033</v>
      </c>
      <c r="AA902" s="6">
        <v>6.3877355477483216E-2</v>
      </c>
      <c r="AB902" s="6">
        <v>0.5855424252102629</v>
      </c>
      <c r="AC902" s="6">
        <v>0.24486319599701903</v>
      </c>
      <c r="AD902" s="6">
        <v>1.8417970829340997</v>
      </c>
      <c r="AE902" s="6">
        <v>4.1520281060364095</v>
      </c>
      <c r="AF902" s="6">
        <v>99.999999999999986</v>
      </c>
      <c r="AG902" s="6"/>
      <c r="AH902" s="6">
        <v>74.78935759977567</v>
      </c>
      <c r="AI902" s="6">
        <v>0.57545887575346288</v>
      </c>
      <c r="AJ902" s="6">
        <v>14.89164231039137</v>
      </c>
      <c r="AK902" s="6">
        <v>2.7650231865688015</v>
      </c>
      <c r="AL902" s="6">
        <v>0.42318129864654619</v>
      </c>
      <c r="AM902" s="6">
        <v>6.2723379374712424E-2</v>
      </c>
      <c r="AN902" s="6">
        <v>1.0116063546061322</v>
      </c>
      <c r="AO902" s="6">
        <v>0.30415097555684822</v>
      </c>
      <c r="AP902" s="6">
        <v>2.0699693454385373</v>
      </c>
      <c r="AQ902" s="6">
        <v>3.0703160789250155</v>
      </c>
      <c r="AR902" s="6">
        <v>100</v>
      </c>
      <c r="AS902" s="6"/>
      <c r="AT902" s="6">
        <v>0.14524486165400058</v>
      </c>
      <c r="AU902" s="6">
        <v>0.9289156534946158</v>
      </c>
      <c r="AV902" s="6">
        <v>0.70505649551193883</v>
      </c>
      <c r="AW902" s="6"/>
      <c r="AX902" s="6">
        <v>0.34920837314368597</v>
      </c>
      <c r="AY902" s="6">
        <v>0.15832633563632695</v>
      </c>
      <c r="AZ902" s="6">
        <f>LOG(Tabella1[[#This Row],[SiO2]]/Tabella1[[#This Row],[Al2O3]])</f>
        <v>0.47135478150378057</v>
      </c>
      <c r="BA902" s="6">
        <f>LOG((Tabella1[[#This Row],[FeO]]*0.8998+Tabella1[[#This Row],[Fe2O3]])/Tabella1[[#This Row],[K2O]])</f>
        <v>0.20987693653824388</v>
      </c>
      <c r="BB902" s="6">
        <f>Tabella1[[#This Row],[Log SiO2/Al2O3]]/Tabella1[[#This Row],[Log (FeO3/K2O)]]</f>
        <v>2.2458626911484867</v>
      </c>
    </row>
    <row r="903" spans="1:62">
      <c r="A903" s="19" t="s">
        <v>2863</v>
      </c>
      <c r="B903" s="19" t="s">
        <v>3167</v>
      </c>
      <c r="C903" s="19" t="s">
        <v>3012</v>
      </c>
      <c r="D903" s="19" t="s">
        <v>3168</v>
      </c>
      <c r="E903" s="19" t="s">
        <v>2771</v>
      </c>
      <c r="F903" s="19" t="s">
        <v>3169</v>
      </c>
      <c r="G903" s="8" t="s">
        <v>3171</v>
      </c>
      <c r="H903" s="12"/>
      <c r="I903" s="6">
        <v>73.959999999999994</v>
      </c>
      <c r="J903" s="6">
        <v>0.26</v>
      </c>
      <c r="K903" s="6">
        <v>15.75</v>
      </c>
      <c r="L903" s="6">
        <v>1.1532150313152401</v>
      </c>
      <c r="M903" s="6">
        <v>0.51</v>
      </c>
      <c r="N903" s="6">
        <v>0.03</v>
      </c>
      <c r="O903" s="6">
        <v>0.47</v>
      </c>
      <c r="P903" s="6">
        <v>7.0000000000000007E-2</v>
      </c>
      <c r="Q903" s="6">
        <v>0.86</v>
      </c>
      <c r="R903" s="6">
        <v>3.42</v>
      </c>
      <c r="S903" s="6">
        <v>0.01</v>
      </c>
      <c r="T903" s="6">
        <v>2.62</v>
      </c>
      <c r="U903" s="6">
        <v>96.36999999999999</v>
      </c>
      <c r="V903" s="12"/>
      <c r="W903" s="6">
        <v>76.745875272387678</v>
      </c>
      <c r="X903" s="6">
        <v>0.26979350420255271</v>
      </c>
      <c r="Y903" s="6">
        <v>16.343260350731555</v>
      </c>
      <c r="Z903" s="6">
        <v>1.6083843519767567</v>
      </c>
      <c r="AA903" s="6">
        <v>3.1130019715679157E-2</v>
      </c>
      <c r="AB903" s="6">
        <v>0.48770364221230678</v>
      </c>
      <c r="AC903" s="6">
        <v>7.263671266991803E-2</v>
      </c>
      <c r="AD903" s="6">
        <v>0.89239389851613582</v>
      </c>
      <c r="AE903" s="6">
        <v>3.5488222475874234</v>
      </c>
      <c r="AF903" s="6">
        <v>100</v>
      </c>
      <c r="AG903" s="6"/>
      <c r="AH903" s="6">
        <v>83.930492679742002</v>
      </c>
      <c r="AI903" s="6">
        <v>0.22189710829259285</v>
      </c>
      <c r="AJ903" s="6">
        <v>10.535641950133041</v>
      </c>
      <c r="AK903" s="6">
        <v>0.49241406837347568</v>
      </c>
      <c r="AL903" s="6">
        <v>0.48402576231544714</v>
      </c>
      <c r="AM903" s="6">
        <v>2.8837336458618613E-2</v>
      </c>
      <c r="AN903" s="6">
        <v>0.79488153499997516</v>
      </c>
      <c r="AO903" s="6">
        <v>8.5116764970404366E-2</v>
      </c>
      <c r="AP903" s="6">
        <v>0.94617605550284378</v>
      </c>
      <c r="AQ903" s="6">
        <v>2.4757128865677505</v>
      </c>
      <c r="AR903" s="6">
        <v>99.999999999999986</v>
      </c>
      <c r="AS903" s="6"/>
      <c r="AT903" s="6">
        <v>0.35113711745613535</v>
      </c>
      <c r="AU903" s="6">
        <v>0.67047385541583726</v>
      </c>
      <c r="AV903" s="6">
        <v>0.62153178472632498</v>
      </c>
      <c r="AW903" s="6"/>
      <c r="AX903" s="6">
        <v>0.50621332773642647</v>
      </c>
      <c r="AY903" s="6">
        <v>0.38929700014338875</v>
      </c>
      <c r="AZ903" s="6">
        <f>LOG(Tabella1[[#This Row],[SiO2]]/Tabella1[[#This Row],[Al2O3]])</f>
        <v>0.67171634436151606</v>
      </c>
      <c r="BA903" s="6">
        <f>LOG((Tabella1[[#This Row],[FeO]]*0.8998+Tabella1[[#This Row],[Fe2O3]])/Tabella1[[#This Row],[K2O]])</f>
        <v>-0.3266306174980137</v>
      </c>
      <c r="BB903" s="6">
        <f>Tabella1[[#This Row],[Log SiO2/Al2O3]]/Tabella1[[#This Row],[Log (FeO3/K2O)]]</f>
        <v>-2.0565014679482729</v>
      </c>
    </row>
    <row r="904" spans="1:62" hidden="1">
      <c r="A904" s="19" t="s">
        <v>2863</v>
      </c>
      <c r="B904" s="19" t="s">
        <v>3167</v>
      </c>
      <c r="C904" s="19" t="s">
        <v>3012</v>
      </c>
      <c r="D904" s="19" t="s">
        <v>3168</v>
      </c>
      <c r="E904" s="19" t="s">
        <v>2773</v>
      </c>
      <c r="F904" s="19" t="s">
        <v>3169</v>
      </c>
      <c r="G904" s="8" t="s">
        <v>3172</v>
      </c>
      <c r="H904" s="12"/>
      <c r="I904" s="6">
        <v>63.28</v>
      </c>
      <c r="J904" s="6">
        <v>0.5</v>
      </c>
      <c r="K904" s="6">
        <v>18.260000000000002</v>
      </c>
      <c r="L904" s="6">
        <v>1.2777800974251905</v>
      </c>
      <c r="M904" s="6">
        <v>4.78</v>
      </c>
      <c r="N904" s="6">
        <v>0.04</v>
      </c>
      <c r="O904" s="6">
        <v>2.35</v>
      </c>
      <c r="P904" s="6">
        <v>0.28000000000000003</v>
      </c>
      <c r="Q904" s="6">
        <v>1.1200000000000001</v>
      </c>
      <c r="R904" s="6">
        <v>4.4000000000000004</v>
      </c>
      <c r="S904" s="6">
        <v>0.06</v>
      </c>
      <c r="T904" s="6">
        <v>2.77</v>
      </c>
      <c r="U904" s="6">
        <v>96.160000000000025</v>
      </c>
      <c r="V904" s="12"/>
      <c r="W904" s="6">
        <v>65.806988352745407</v>
      </c>
      <c r="X904" s="6">
        <v>0.51996672212978357</v>
      </c>
      <c r="Y904" s="6">
        <v>18.989184692179698</v>
      </c>
      <c r="Z904" s="6">
        <v>6.1668053244592329</v>
      </c>
      <c r="AA904" s="6">
        <v>4.1597337770382686E-2</v>
      </c>
      <c r="AB904" s="6">
        <v>2.4438435940099827</v>
      </c>
      <c r="AC904" s="6">
        <v>0.29118136439267883</v>
      </c>
      <c r="AD904" s="6">
        <v>1.1647254575707153</v>
      </c>
      <c r="AE904" s="6">
        <v>4.575707154742096</v>
      </c>
      <c r="AF904" s="6">
        <v>99.999999999999972</v>
      </c>
      <c r="AG904" s="6"/>
      <c r="AH904" s="6">
        <v>73.027534616723898</v>
      </c>
      <c r="AI904" s="6">
        <v>0.43395590046175553</v>
      </c>
      <c r="AJ904" s="6">
        <v>12.421627936438874</v>
      </c>
      <c r="AK904" s="6">
        <v>0.55484742642884954</v>
      </c>
      <c r="AL904" s="6">
        <v>4.6134253421337403</v>
      </c>
      <c r="AM904" s="6">
        <v>3.9101298502277157E-2</v>
      </c>
      <c r="AN904" s="6">
        <v>4.041752462807616</v>
      </c>
      <c r="AO904" s="6">
        <v>0.34623614140978592</v>
      </c>
      <c r="AP904" s="6">
        <v>1.2531089261220258</v>
      </c>
      <c r="AQ904" s="6">
        <v>3.2390984366525433</v>
      </c>
      <c r="AR904" s="6">
        <v>99.999999999999972</v>
      </c>
      <c r="AS904" s="6"/>
      <c r="AT904" s="6">
        <v>0.4139073395472832</v>
      </c>
      <c r="AU904" s="6">
        <v>0.1938968281373582</v>
      </c>
      <c r="AV904" s="6">
        <v>0.46697509327886083</v>
      </c>
      <c r="AW904" s="6"/>
      <c r="AX904" s="6">
        <v>0.11417668523775468</v>
      </c>
      <c r="AY904" s="6">
        <v>0.43315705925995029</v>
      </c>
      <c r="AZ904" s="6">
        <f>LOG(Tabella1[[#This Row],[SiO2]]/Tabella1[[#This Row],[Al2O3]])</f>
        <v>0.53976569729133994</v>
      </c>
      <c r="BA904" s="6">
        <f>LOG((Tabella1[[#This Row],[FeO]]*0.8998+Tabella1[[#This Row],[Fe2O3]])/Tabella1[[#This Row],[K2O]])</f>
        <v>0.10308999165980837</v>
      </c>
      <c r="BB904" s="6">
        <f>Tabella1[[#This Row],[Log SiO2/Al2O3]]/Tabella1[[#This Row],[Log (FeO3/K2O)]]</f>
        <v>5.2358690557715706</v>
      </c>
    </row>
    <row r="905" spans="1:62" hidden="1">
      <c r="A905" s="19" t="s">
        <v>2863</v>
      </c>
      <c r="B905" s="19" t="s">
        <v>3167</v>
      </c>
      <c r="C905" s="19" t="s">
        <v>3012</v>
      </c>
      <c r="D905" s="19" t="s">
        <v>3168</v>
      </c>
      <c r="E905" s="19" t="s">
        <v>2773</v>
      </c>
      <c r="F905" s="19" t="s">
        <v>3169</v>
      </c>
      <c r="G905" s="8" t="s">
        <v>3173</v>
      </c>
      <c r="H905" s="20"/>
      <c r="I905" s="6">
        <v>57.59</v>
      </c>
      <c r="J905" s="6">
        <v>0.62</v>
      </c>
      <c r="K905" s="6">
        <v>19.84</v>
      </c>
      <c r="L905" s="6">
        <v>5.3883646485734173</v>
      </c>
      <c r="M905" s="6">
        <v>2.2599999999999998</v>
      </c>
      <c r="N905" s="6">
        <v>0.06</v>
      </c>
      <c r="O905" s="6">
        <v>2.12</v>
      </c>
      <c r="P905" s="6">
        <v>0.19</v>
      </c>
      <c r="Q905" s="6">
        <v>0.31</v>
      </c>
      <c r="R905" s="6">
        <v>6.76</v>
      </c>
      <c r="S905" s="6">
        <v>0.12</v>
      </c>
      <c r="T905" s="6">
        <v>3.58</v>
      </c>
      <c r="U905" s="6">
        <v>94.600000000000009</v>
      </c>
      <c r="V905" s="12"/>
      <c r="W905" s="6">
        <v>60.877378435517969</v>
      </c>
      <c r="X905" s="6">
        <v>0.65539112050739945</v>
      </c>
      <c r="Y905" s="6">
        <v>20.972515856236782</v>
      </c>
      <c r="Z905" s="6">
        <v>7.5158562367864699</v>
      </c>
      <c r="AA905" s="6">
        <v>6.3424947145877375E-2</v>
      </c>
      <c r="AB905" s="6">
        <v>2.2410147991543337</v>
      </c>
      <c r="AC905" s="6">
        <v>0.20084566596194503</v>
      </c>
      <c r="AD905" s="6">
        <v>0.32769556025369972</v>
      </c>
      <c r="AE905" s="6">
        <v>7.1458773784355163</v>
      </c>
      <c r="AF905" s="6">
        <v>100</v>
      </c>
      <c r="AG905" s="6"/>
      <c r="AH905" s="6">
        <v>70.44970746772546</v>
      </c>
      <c r="AI905" s="6">
        <v>0.57039962296073898</v>
      </c>
      <c r="AJ905" s="6">
        <v>14.306432764234037</v>
      </c>
      <c r="AK905" s="6">
        <v>2.4801981638688275</v>
      </c>
      <c r="AL905" s="6">
        <v>2.3121498982313624</v>
      </c>
      <c r="AM905" s="6">
        <v>6.2171935221809048E-2</v>
      </c>
      <c r="AN905" s="6">
        <v>3.8650014134534074</v>
      </c>
      <c r="AO905" s="6">
        <v>0.24904619771774711</v>
      </c>
      <c r="AP905" s="6">
        <v>0.36765835652277384</v>
      </c>
      <c r="AQ905" s="6">
        <v>5.2750929037745049</v>
      </c>
      <c r="AR905" s="6">
        <v>99.999999999999986</v>
      </c>
      <c r="AS905" s="6"/>
      <c r="AT905" s="6">
        <v>0.34702445624320938</v>
      </c>
      <c r="AU905" s="6">
        <v>0.68207147450296413</v>
      </c>
      <c r="AV905" s="6">
        <v>0.62569317448033479</v>
      </c>
      <c r="AW905" s="6"/>
      <c r="AX905" s="6">
        <v>-0.22322861978742348</v>
      </c>
      <c r="AY905" s="6">
        <v>0.36575634290656678</v>
      </c>
      <c r="AZ905" s="6">
        <f>LOG(Tabella1[[#This Row],[SiO2]]/Tabella1[[#This Row],[Al2O3]])</f>
        <v>0.46280541071174647</v>
      </c>
      <c r="BA905" s="6">
        <f>LOG((Tabella1[[#This Row],[FeO]]*0.8998+Tabella1[[#This Row],[Fe2O3]])/Tabella1[[#This Row],[K2O]])</f>
        <v>4.0569142717612611E-2</v>
      </c>
      <c r="BB905" s="6">
        <f>Tabella1[[#This Row],[Log SiO2/Al2O3]]/Tabella1[[#This Row],[Log (FeO3/K2O)]]</f>
        <v>11.407818349359031</v>
      </c>
    </row>
    <row r="906" spans="1:62" hidden="1">
      <c r="A906" s="19" t="s">
        <v>2863</v>
      </c>
      <c r="B906" s="19" t="s">
        <v>3167</v>
      </c>
      <c r="C906" s="19" t="s">
        <v>3012</v>
      </c>
      <c r="D906" s="19" t="s">
        <v>3168</v>
      </c>
      <c r="E906" s="19" t="s">
        <v>2776</v>
      </c>
      <c r="F906" s="19" t="s">
        <v>3169</v>
      </c>
      <c r="G906" s="8" t="s">
        <v>3174</v>
      </c>
      <c r="H906" s="20"/>
      <c r="I906" s="6">
        <v>70.87</v>
      </c>
      <c r="J906" s="6">
        <v>0.49</v>
      </c>
      <c r="K906" s="6">
        <v>13.22</v>
      </c>
      <c r="L906" s="6">
        <v>0.38032011134307542</v>
      </c>
      <c r="M906" s="6">
        <v>3.41</v>
      </c>
      <c r="N906" s="6">
        <v>0.05</v>
      </c>
      <c r="O906" s="6">
        <v>1.7</v>
      </c>
      <c r="P906" s="6">
        <v>0.79</v>
      </c>
      <c r="Q906" s="6">
        <v>2.85</v>
      </c>
      <c r="R906" s="6">
        <v>2.91</v>
      </c>
      <c r="S906" s="6">
        <v>0.1</v>
      </c>
      <c r="T906" s="6">
        <v>1.91</v>
      </c>
      <c r="U906" s="6">
        <v>96.63</v>
      </c>
      <c r="V906" s="12"/>
      <c r="W906" s="6">
        <v>73.341612335713563</v>
      </c>
      <c r="X906" s="6">
        <v>0.50708889578805749</v>
      </c>
      <c r="Y906" s="6">
        <v>13.681051433302288</v>
      </c>
      <c r="Z906" s="6">
        <v>3.8807823657249303</v>
      </c>
      <c r="AA906" s="6">
        <v>5.17437648763324E-2</v>
      </c>
      <c r="AB906" s="6">
        <v>1.7592880057953015</v>
      </c>
      <c r="AC906" s="6">
        <v>0.81755148504605202</v>
      </c>
      <c r="AD906" s="6">
        <v>2.9493945979509473</v>
      </c>
      <c r="AE906" s="6">
        <v>3.011487115802546</v>
      </c>
      <c r="AF906" s="6">
        <v>100.00000000000001</v>
      </c>
      <c r="AG906" s="6"/>
      <c r="AH906" s="6">
        <v>78.648047845476071</v>
      </c>
      <c r="AI906" s="6">
        <v>0.40895640956002782</v>
      </c>
      <c r="AJ906" s="6">
        <v>8.647977369185698</v>
      </c>
      <c r="AK906" s="6">
        <v>0.15880789672913367</v>
      </c>
      <c r="AL906" s="6">
        <v>3.1648659875964844</v>
      </c>
      <c r="AM906" s="6">
        <v>4.7000939459972246E-2</v>
      </c>
      <c r="AN906" s="6">
        <v>2.8116167147786371</v>
      </c>
      <c r="AO906" s="6">
        <v>0.93939188651192607</v>
      </c>
      <c r="AP906" s="6">
        <v>3.0663449303251791</v>
      </c>
      <c r="AQ906" s="6">
        <v>2.0600122585552345</v>
      </c>
      <c r="AR906" s="6">
        <v>100</v>
      </c>
      <c r="AS906" s="6"/>
      <c r="AT906" s="6">
        <v>0.44670681856025779</v>
      </c>
      <c r="AU906" s="6">
        <v>9.1203863631432958E-2</v>
      </c>
      <c r="AV906" s="6">
        <v>0.47044672507146534</v>
      </c>
      <c r="AW906" s="6"/>
      <c r="AX906" s="6">
        <v>-0.30666575794806922</v>
      </c>
      <c r="AY906" s="6">
        <v>0.47774831491945041</v>
      </c>
      <c r="AZ906" s="6">
        <f>LOG(Tabella1[[#This Row],[SiO2]]/Tabella1[[#This Row],[Al2O3]])</f>
        <v>0.72923097761189515</v>
      </c>
      <c r="BA906" s="6">
        <f>LOG((Tabella1[[#This Row],[FeO]]*0.8998+Tabella1[[#This Row],[Fe2O3]])/Tabella1[[#This Row],[K2O]])</f>
        <v>7.3754634348508666E-2</v>
      </c>
      <c r="BB906" s="6">
        <f>Tabella1[[#This Row],[Log SiO2/Al2O3]]/Tabella1[[#This Row],[Log (FeO3/K2O)]]</f>
        <v>9.8872563609508344</v>
      </c>
    </row>
    <row r="907" spans="1:62" hidden="1">
      <c r="A907" s="19" t="s">
        <v>2863</v>
      </c>
      <c r="B907" s="19" t="s">
        <v>3167</v>
      </c>
      <c r="C907" s="19" t="s">
        <v>3012</v>
      </c>
      <c r="D907" s="19" t="s">
        <v>3168</v>
      </c>
      <c r="E907" s="19" t="s">
        <v>2776</v>
      </c>
      <c r="F907" s="19" t="s">
        <v>3169</v>
      </c>
      <c r="G907" s="8" t="s">
        <v>3175</v>
      </c>
      <c r="H907" s="8"/>
      <c r="I907" s="7">
        <v>57.96</v>
      </c>
      <c r="J907" s="6">
        <v>0.57999999999999996</v>
      </c>
      <c r="K907" s="6">
        <v>16.89</v>
      </c>
      <c r="L907" s="6">
        <v>2.6823034098816958</v>
      </c>
      <c r="M907" s="6">
        <v>9.23</v>
      </c>
      <c r="N907" s="6">
        <v>0.25</v>
      </c>
      <c r="O907" s="6">
        <v>4.2300000000000004</v>
      </c>
      <c r="P907" s="6">
        <v>0.37</v>
      </c>
      <c r="Q907" s="6">
        <v>0.22</v>
      </c>
      <c r="R907" s="6">
        <v>3.56</v>
      </c>
      <c r="S907" s="6">
        <v>0.04</v>
      </c>
      <c r="T907" s="6">
        <v>2.62</v>
      </c>
      <c r="U907" s="6">
        <v>95.700000000000017</v>
      </c>
      <c r="V907" s="12"/>
      <c r="W907" s="6">
        <v>60.564263322884003</v>
      </c>
      <c r="X907" s="6">
        <v>0.60606060606060586</v>
      </c>
      <c r="Y907" s="6">
        <v>17.648902821316611</v>
      </c>
      <c r="Z907" s="6">
        <v>12.163009404388713</v>
      </c>
      <c r="AA907" s="6">
        <v>0.26123301985370945</v>
      </c>
      <c r="AB907" s="6">
        <v>4.4200626959247646</v>
      </c>
      <c r="AC907" s="6">
        <v>0.38662486938349</v>
      </c>
      <c r="AD907" s="6">
        <v>0.22988505747126431</v>
      </c>
      <c r="AE907" s="6">
        <v>3.719958202716823</v>
      </c>
      <c r="AF907" s="6">
        <v>100</v>
      </c>
      <c r="AG907" s="6"/>
      <c r="AH907" s="6">
        <v>67.010235789841659</v>
      </c>
      <c r="AI907" s="6">
        <v>0.50430838319179139</v>
      </c>
      <c r="AJ907" s="6">
        <v>11.510653841501387</v>
      </c>
      <c r="AK907" s="6">
        <v>1.166857867767092</v>
      </c>
      <c r="AL907" s="6">
        <v>8.9246234615010405</v>
      </c>
      <c r="AM907" s="6">
        <v>0.24482952942885286</v>
      </c>
      <c r="AN907" s="6">
        <v>7.2884439324204697</v>
      </c>
      <c r="AO907" s="6">
        <v>0.45836209147950385</v>
      </c>
      <c r="AP907" s="6">
        <v>0.24659603097064997</v>
      </c>
      <c r="AQ907" s="6">
        <v>2.6255123681932413</v>
      </c>
      <c r="AR907" s="6">
        <v>100.00000000000003</v>
      </c>
      <c r="AS907" s="6"/>
      <c r="AT907" s="6">
        <v>0.39297617713796867</v>
      </c>
      <c r="AU907" s="6">
        <v>0.20728774419487606</v>
      </c>
      <c r="AV907" s="6">
        <v>0.44954133325523599</v>
      </c>
      <c r="AW907" s="6"/>
      <c r="AX907" s="6">
        <v>0.14234111744506983</v>
      </c>
      <c r="AY907" s="6">
        <v>0.4039603233436535</v>
      </c>
      <c r="AZ907" s="6">
        <f>LOG(Tabella1[[#This Row],[SiO2]]/Tabella1[[#This Row],[Al2O3]])</f>
        <v>0.5354987272281283</v>
      </c>
      <c r="BA907" s="6">
        <f>LOG((Tabella1[[#This Row],[FeO]]*0.8998+Tabella1[[#This Row],[Fe2O3]])/Tabella1[[#This Row],[K2O]])</f>
        <v>0.48944720667876318</v>
      </c>
      <c r="BB907" s="6">
        <f>Tabella1[[#This Row],[Log SiO2/Al2O3]]/Tabella1[[#This Row],[Log (FeO3/K2O)]]</f>
        <v>1.0940888412906806</v>
      </c>
    </row>
    <row r="908" spans="1:62" hidden="1">
      <c r="A908" s="19" t="s">
        <v>2863</v>
      </c>
      <c r="B908" s="19" t="s">
        <v>3167</v>
      </c>
      <c r="C908" s="19" t="s">
        <v>3012</v>
      </c>
      <c r="D908" s="19" t="s">
        <v>3168</v>
      </c>
      <c r="E908" s="19" t="s">
        <v>2770</v>
      </c>
      <c r="F908" s="19" t="s">
        <v>3169</v>
      </c>
      <c r="G908" s="8" t="s">
        <v>3176</v>
      </c>
      <c r="H908" s="8"/>
      <c r="I908" s="7">
        <v>68.849999999999994</v>
      </c>
      <c r="J908" s="6">
        <v>0.4</v>
      </c>
      <c r="K908" s="6">
        <v>13.88</v>
      </c>
      <c r="L908" s="6">
        <v>2.090048712595685</v>
      </c>
      <c r="M908" s="6">
        <v>4.58</v>
      </c>
      <c r="N908" s="6">
        <v>0.05</v>
      </c>
      <c r="O908" s="6">
        <v>2.21</v>
      </c>
      <c r="P908" s="6">
        <v>0.61</v>
      </c>
      <c r="Q908" s="6">
        <v>1.86</v>
      </c>
      <c r="R908" s="6">
        <v>2.41</v>
      </c>
      <c r="S908" s="6">
        <v>7.0000000000000007E-2</v>
      </c>
      <c r="T908" s="6">
        <v>1.82</v>
      </c>
      <c r="U908" s="6">
        <v>96.729999999999976</v>
      </c>
      <c r="V908" s="12"/>
      <c r="W908" s="6">
        <v>71.177504393673118</v>
      </c>
      <c r="X908" s="6">
        <v>0.41352217512664136</v>
      </c>
      <c r="Y908" s="6">
        <v>14.349219476894454</v>
      </c>
      <c r="Z908" s="6">
        <v>6.6783831282952564</v>
      </c>
      <c r="AA908" s="6">
        <v>5.1690271890830169E-2</v>
      </c>
      <c r="AB908" s="6">
        <v>2.2847100175746928</v>
      </c>
      <c r="AC908" s="6">
        <v>0.63062131706812796</v>
      </c>
      <c r="AD908" s="6">
        <v>1.9228781143388818</v>
      </c>
      <c r="AE908" s="6">
        <v>2.4914711051380141</v>
      </c>
      <c r="AF908" s="6">
        <v>100.00000000000003</v>
      </c>
      <c r="AG908" s="6"/>
      <c r="AH908" s="6">
        <v>77.091700686214153</v>
      </c>
      <c r="AI908" s="6">
        <v>0.33683646273416268</v>
      </c>
      <c r="AJ908" s="6">
        <v>9.1611653720261739</v>
      </c>
      <c r="AK908" s="6">
        <v>0.88055680591572361</v>
      </c>
      <c r="AL908" s="6">
        <v>4.2888868770307935</v>
      </c>
      <c r="AM908" s="6">
        <v>4.7422528496721884E-2</v>
      </c>
      <c r="AN908" s="6">
        <v>3.6878872614791489</v>
      </c>
      <c r="AO908" s="6">
        <v>0.73185950237162789</v>
      </c>
      <c r="AP908" s="6">
        <v>2.0191438396569401</v>
      </c>
      <c r="AQ908" s="6">
        <v>1.7213612640028568</v>
      </c>
      <c r="AR908" s="6">
        <v>100.00000000000001</v>
      </c>
      <c r="AS908" s="6"/>
      <c r="AT908" s="6">
        <v>0.37871531856072788</v>
      </c>
      <c r="AU908" s="6">
        <v>0.29109313545900906</v>
      </c>
      <c r="AV908" s="6">
        <v>0.46232815389305287</v>
      </c>
      <c r="AW908" s="6"/>
      <c r="AX908" s="6">
        <v>0.12611178661756936</v>
      </c>
      <c r="AY908" s="6">
        <v>0.39228455931738648</v>
      </c>
      <c r="AZ908" s="6">
        <f>LOG(Tabella1[[#This Row],[SiO2]]/Tabella1[[#This Row],[Al2O3]])</f>
        <v>0.6955144784741063</v>
      </c>
      <c r="BA908" s="6">
        <f>LOG((Tabella1[[#This Row],[FeO]]*0.8998+Tabella1[[#This Row],[Fe2O3]])/Tabella1[[#This Row],[K2O]])</f>
        <v>0.4111537662926798</v>
      </c>
      <c r="BB908" s="6">
        <f>Tabella1[[#This Row],[Log SiO2/Al2O3]]/Tabella1[[#This Row],[Log (FeO3/K2O)]]</f>
        <v>1.6916164595680836</v>
      </c>
    </row>
    <row r="909" spans="1:62" hidden="1">
      <c r="A909" s="19" t="s">
        <v>2863</v>
      </c>
      <c r="B909" s="19" t="s">
        <v>3167</v>
      </c>
      <c r="C909" s="19" t="s">
        <v>3012</v>
      </c>
      <c r="D909" s="19" t="s">
        <v>3168</v>
      </c>
      <c r="E909" s="19" t="s">
        <v>2770</v>
      </c>
      <c r="F909" s="19" t="s">
        <v>3169</v>
      </c>
      <c r="G909" s="8" t="s">
        <v>3177</v>
      </c>
      <c r="H909" s="8"/>
      <c r="I909" s="7">
        <v>63.04</v>
      </c>
      <c r="J909" s="6">
        <v>0.53</v>
      </c>
      <c r="K909" s="6">
        <v>20.079999999999998</v>
      </c>
      <c r="L909" s="6">
        <v>1.4749826026443973</v>
      </c>
      <c r="M909" s="6">
        <v>2.4700000000000002</v>
      </c>
      <c r="N909" s="6">
        <v>0.02</v>
      </c>
      <c r="O909" s="6">
        <v>1.64</v>
      </c>
      <c r="P909" s="6">
        <v>0.2</v>
      </c>
      <c r="Q909" s="6">
        <v>0.89</v>
      </c>
      <c r="R909" s="6">
        <v>5.09</v>
      </c>
      <c r="S909" s="6">
        <v>7.0000000000000007E-2</v>
      </c>
      <c r="T909" s="6">
        <v>3.81</v>
      </c>
      <c r="U909" s="6">
        <v>95.29</v>
      </c>
      <c r="V909" s="12"/>
      <c r="W909" s="6">
        <v>66.155945009969557</v>
      </c>
      <c r="X909" s="6">
        <v>0.55619687270437612</v>
      </c>
      <c r="Y909" s="6">
        <v>21.07251547906391</v>
      </c>
      <c r="Z909" s="6">
        <v>3.9878266344842053</v>
      </c>
      <c r="AA909" s="6">
        <v>2.0988561234127401E-2</v>
      </c>
      <c r="AB909" s="6">
        <v>1.7210620211984469</v>
      </c>
      <c r="AC909" s="6">
        <v>0.20988561234127401</v>
      </c>
      <c r="AD909" s="6">
        <v>0.93399097491866923</v>
      </c>
      <c r="AE909" s="6">
        <v>5.3415888340854227</v>
      </c>
      <c r="AF909" s="6">
        <v>100</v>
      </c>
      <c r="AG909" s="6"/>
      <c r="AH909" s="6">
        <v>74.418142765379031</v>
      </c>
      <c r="AI909" s="6">
        <v>0.47053714933740193</v>
      </c>
      <c r="AJ909" s="6">
        <v>13.972814902212788</v>
      </c>
      <c r="AK909" s="6">
        <v>0.65515914654514329</v>
      </c>
      <c r="AL909" s="6">
        <v>2.4385687696638514</v>
      </c>
      <c r="AM909" s="6">
        <v>1.9998786235542347E-2</v>
      </c>
      <c r="AN909" s="6">
        <v>2.8852812359883102</v>
      </c>
      <c r="AO909" s="6">
        <v>0.25298036653876144</v>
      </c>
      <c r="AP909" s="6">
        <v>1.0185990376241878</v>
      </c>
      <c r="AQ909" s="6">
        <v>3.8329372231137548</v>
      </c>
      <c r="AR909" s="6">
        <v>99.999999999999986</v>
      </c>
      <c r="AS909" s="6"/>
      <c r="AT909" s="6">
        <v>0.43491227627361145</v>
      </c>
      <c r="AU909" s="6">
        <v>0.34952194375459661</v>
      </c>
      <c r="AV909" s="6">
        <v>0.54195389293933882</v>
      </c>
      <c r="AW909" s="6"/>
      <c r="AX909" s="6">
        <v>0.1762777420154393</v>
      </c>
      <c r="AY909" s="6">
        <v>0.4681138708741221</v>
      </c>
      <c r="AZ909" s="6">
        <f>LOG(Tabella1[[#This Row],[SiO2]]/Tabella1[[#This Row],[Al2O3]])</f>
        <v>0.49685249600851722</v>
      </c>
      <c r="BA909" s="6">
        <f>LOG((Tabella1[[#This Row],[FeO]]*0.8998+Tabella1[[#This Row],[Fe2O3]])/Tabella1[[#This Row],[K2O]])</f>
        <v>-0.13881093836053326</v>
      </c>
      <c r="BB909" s="6">
        <f>Tabella1[[#This Row],[Log SiO2/Al2O3]]/Tabella1[[#This Row],[Log (FeO3/K2O)]]</f>
        <v>-3.5793468575080416</v>
      </c>
    </row>
    <row r="910" spans="1:62" hidden="1">
      <c r="A910" s="19" t="s">
        <v>2863</v>
      </c>
      <c r="B910" s="19" t="s">
        <v>3167</v>
      </c>
      <c r="C910" s="19" t="s">
        <v>3012</v>
      </c>
      <c r="D910" s="19" t="s">
        <v>3168</v>
      </c>
      <c r="E910" s="19" t="s">
        <v>5138</v>
      </c>
      <c r="F910" s="19" t="s">
        <v>3169</v>
      </c>
      <c r="G910" s="8" t="s">
        <v>3178</v>
      </c>
      <c r="H910" s="8"/>
      <c r="I910" s="7">
        <v>55.76</v>
      </c>
      <c r="J910" s="6">
        <v>0.93</v>
      </c>
      <c r="K910" s="6">
        <v>18.940000000000001</v>
      </c>
      <c r="L910" s="6">
        <v>1.2917188587334714</v>
      </c>
      <c r="M910" s="6">
        <v>11.75</v>
      </c>
      <c r="N910" s="6">
        <v>0.09</v>
      </c>
      <c r="O910" s="6">
        <v>3.9</v>
      </c>
      <c r="P910" s="6">
        <v>0.59</v>
      </c>
      <c r="Q910" s="6">
        <v>0.81</v>
      </c>
      <c r="R910" s="6">
        <v>2.63</v>
      </c>
      <c r="S910" s="6">
        <v>0.04</v>
      </c>
      <c r="T910" s="6">
        <v>1.97</v>
      </c>
      <c r="U910" s="6">
        <v>96.56</v>
      </c>
      <c r="V910" s="12"/>
      <c r="W910" s="6">
        <v>57.74647887323944</v>
      </c>
      <c r="X910" s="6">
        <v>0.96313173156586573</v>
      </c>
      <c r="Y910" s="6">
        <v>19.614747307373655</v>
      </c>
      <c r="Z910" s="6">
        <v>13.369925434962719</v>
      </c>
      <c r="AA910" s="6">
        <v>9.3206296603148303E-2</v>
      </c>
      <c r="AB910" s="6">
        <v>4.0389395194697597</v>
      </c>
      <c r="AC910" s="6">
        <v>0.61101905550952762</v>
      </c>
      <c r="AD910" s="6">
        <v>0.83885666942833481</v>
      </c>
      <c r="AE910" s="6">
        <v>2.7236951118475559</v>
      </c>
      <c r="AF910" s="6">
        <v>100.00000000000001</v>
      </c>
      <c r="AG910" s="6"/>
      <c r="AH910" s="6">
        <v>64.138148487288419</v>
      </c>
      <c r="AI910" s="6">
        <v>0.80451107477852501</v>
      </c>
      <c r="AJ910" s="6">
        <v>12.841956754329352</v>
      </c>
      <c r="AK910" s="6">
        <v>0.55906067138905113</v>
      </c>
      <c r="AL910" s="6">
        <v>11.30334417998891</v>
      </c>
      <c r="AM910" s="6">
        <v>8.7689417055945726E-2</v>
      </c>
      <c r="AN910" s="6">
        <v>6.6855931049383495</v>
      </c>
      <c r="AO910" s="6">
        <v>0.72717654840501378</v>
      </c>
      <c r="AP910" s="6">
        <v>0.9032943725966297</v>
      </c>
      <c r="AQ910" s="6">
        <v>1.9297484615292892</v>
      </c>
      <c r="AR910" s="6">
        <v>100</v>
      </c>
      <c r="AS910" s="6"/>
      <c r="AT910" s="6">
        <v>0.34990174234584676</v>
      </c>
      <c r="AU910" s="6">
        <v>9.0015251479684422E-2</v>
      </c>
      <c r="AV910" s="6">
        <v>0.37165025365562515</v>
      </c>
      <c r="AW910" s="6"/>
      <c r="AX910" s="6">
        <v>0.23065280277650851</v>
      </c>
      <c r="AY910" s="6">
        <v>0.36528210543396344</v>
      </c>
      <c r="AZ910" s="6">
        <f>LOG(Tabella1[[#This Row],[SiO2]]/Tabella1[[#This Row],[Al2O3]])</f>
        <v>0.46894279042269832</v>
      </c>
      <c r="BA910" s="6">
        <f>LOG((Tabella1[[#This Row],[FeO]]*0.8998+Tabella1[[#This Row],[Fe2O3]])/Tabella1[[#This Row],[K2O]])</f>
        <v>0.65428889179138616</v>
      </c>
      <c r="BB910" s="6">
        <f>Tabella1[[#This Row],[Log SiO2/Al2O3]]/Tabella1[[#This Row],[Log (FeO3/K2O)]]</f>
        <v>0.71672130813465851</v>
      </c>
    </row>
    <row r="911" spans="1:62" hidden="1">
      <c r="A911" s="19" t="s">
        <v>2863</v>
      </c>
      <c r="B911" s="19" t="s">
        <v>3167</v>
      </c>
      <c r="C911" s="19" t="s">
        <v>3012</v>
      </c>
      <c r="D911" s="19" t="s">
        <v>3168</v>
      </c>
      <c r="E911" s="19" t="s">
        <v>5135</v>
      </c>
      <c r="F911" s="19" t="s">
        <v>3179</v>
      </c>
      <c r="G911" s="8" t="s">
        <v>3180</v>
      </c>
      <c r="H911" s="8"/>
      <c r="I911" s="7">
        <v>57.35</v>
      </c>
      <c r="J911" s="6">
        <v>0.87</v>
      </c>
      <c r="K911" s="6">
        <v>18.649999999999999</v>
      </c>
      <c r="L911" s="6">
        <v>5.97</v>
      </c>
      <c r="M911" s="6">
        <v>8.01</v>
      </c>
      <c r="N911" s="6">
        <v>0.08</v>
      </c>
      <c r="O911" s="6">
        <v>3.18</v>
      </c>
      <c r="P911" s="6">
        <v>0.96</v>
      </c>
      <c r="Q911" s="6">
        <v>1.62</v>
      </c>
      <c r="R911" s="6">
        <v>1.98</v>
      </c>
      <c r="S911" s="6">
        <v>7.0000000000000007E-2</v>
      </c>
      <c r="T911" s="6">
        <v>1.1299999999999999</v>
      </c>
      <c r="U911" s="6">
        <v>98.070000000000007</v>
      </c>
      <c r="V911" s="12"/>
      <c r="W911" s="6">
        <v>58.478637707759759</v>
      </c>
      <c r="X911" s="6">
        <v>0.88712144386662584</v>
      </c>
      <c r="Y911" s="6">
        <v>19.017028653002953</v>
      </c>
      <c r="Z911" s="6">
        <v>13.643315998776384</v>
      </c>
      <c r="AA911" s="6">
        <v>8.1574385642908129E-2</v>
      </c>
      <c r="AB911" s="6">
        <v>3.2425818293055979</v>
      </c>
      <c r="AC911" s="6">
        <v>0.97889262771489738</v>
      </c>
      <c r="AD911" s="6">
        <v>1.6518813092688895</v>
      </c>
      <c r="AE911" s="6">
        <v>2.0189660446619762</v>
      </c>
      <c r="AF911" s="6">
        <v>100</v>
      </c>
      <c r="AG911" s="6"/>
      <c r="AH911" s="6">
        <v>66.191903160466126</v>
      </c>
      <c r="AI911" s="6">
        <v>0.75517242477111124</v>
      </c>
      <c r="AJ911" s="6">
        <v>12.688429087048048</v>
      </c>
      <c r="AK911" s="6">
        <v>2.5926450610202636</v>
      </c>
      <c r="AL911" s="6">
        <v>7.7317783165932612</v>
      </c>
      <c r="AM911" s="6">
        <v>7.8211830932679777E-2</v>
      </c>
      <c r="AN911" s="6">
        <v>5.4699108291909981</v>
      </c>
      <c r="AO911" s="6">
        <v>1.1872355106343018</v>
      </c>
      <c r="AP911" s="6">
        <v>1.8127465722632647</v>
      </c>
      <c r="AQ911" s="6">
        <v>1.4577664048568628</v>
      </c>
      <c r="AR911" s="6">
        <v>100.00000000000001</v>
      </c>
      <c r="AS911" s="6"/>
      <c r="AT911" s="6">
        <v>0.29748827958721569</v>
      </c>
      <c r="AU911" s="6">
        <v>0.40142932947012899</v>
      </c>
      <c r="AV911" s="6">
        <v>0.41433416351404728</v>
      </c>
      <c r="AW911" s="6"/>
      <c r="AX911" s="6">
        <v>0.23542606629244509</v>
      </c>
      <c r="AY911" s="6">
        <v>0.31022973866946335</v>
      </c>
      <c r="AZ911" s="6">
        <f>LOG(Tabella1[[#This Row],[SiO2]]/Tabella1[[#This Row],[Al2O3]])</f>
        <v>0.48785458609258014</v>
      </c>
      <c r="BA911" s="6">
        <f>LOG((Tabella1[[#This Row],[FeO]]*0.8998+Tabella1[[#This Row],[Fe2O3]])/Tabella1[[#This Row],[K2O]])</f>
        <v>0.82316447297047635</v>
      </c>
      <c r="BB911" s="6">
        <f>Tabella1[[#This Row],[Log SiO2/Al2O3]]/Tabella1[[#This Row],[Log (FeO3/K2O)]]</f>
        <v>0.59265748475769986</v>
      </c>
    </row>
    <row r="912" spans="1:62" hidden="1">
      <c r="A912" s="19" t="s">
        <v>2863</v>
      </c>
      <c r="B912" s="19" t="s">
        <v>3167</v>
      </c>
      <c r="C912" s="19" t="s">
        <v>3012</v>
      </c>
      <c r="D912" s="19" t="s">
        <v>3168</v>
      </c>
      <c r="E912" s="19" t="s">
        <v>5135</v>
      </c>
      <c r="F912" s="19" t="s">
        <v>3179</v>
      </c>
      <c r="G912" s="8" t="s">
        <v>3181</v>
      </c>
      <c r="H912" s="8"/>
      <c r="I912" s="7">
        <v>56.74</v>
      </c>
      <c r="J912" s="6">
        <v>0.84</v>
      </c>
      <c r="K912" s="6">
        <v>17.600000000000001</v>
      </c>
      <c r="L912" s="6">
        <v>2.31</v>
      </c>
      <c r="M912" s="6">
        <v>10.94</v>
      </c>
      <c r="N912" s="6">
        <v>0.08</v>
      </c>
      <c r="O912" s="6">
        <v>3.93</v>
      </c>
      <c r="P912" s="6">
        <v>0.53</v>
      </c>
      <c r="Q912" s="6">
        <v>0.99</v>
      </c>
      <c r="R912" s="6">
        <v>2.16</v>
      </c>
      <c r="S912" s="6">
        <v>0.04</v>
      </c>
      <c r="T912" s="6">
        <v>3.67</v>
      </c>
      <c r="U912" s="6">
        <v>95.89</v>
      </c>
      <c r="V912" s="12"/>
      <c r="W912" s="6">
        <v>59.171967879862343</v>
      </c>
      <c r="X912" s="6">
        <v>0.87600375430180399</v>
      </c>
      <c r="Y912" s="6">
        <v>18.354364375847325</v>
      </c>
      <c r="Z912" s="6">
        <v>13.578058191677963</v>
      </c>
      <c r="AA912" s="6">
        <v>8.3428928981124209E-2</v>
      </c>
      <c r="AB912" s="6">
        <v>4.0984461361977269</v>
      </c>
      <c r="AC912" s="6">
        <v>0.55271665449994789</v>
      </c>
      <c r="AD912" s="6">
        <v>1.032432996141412</v>
      </c>
      <c r="AE912" s="6">
        <v>2.2525810824903538</v>
      </c>
      <c r="AF912" s="6">
        <v>100</v>
      </c>
      <c r="AG912" s="6"/>
      <c r="AH912" s="6">
        <v>65.510445147968156</v>
      </c>
      <c r="AI912" s="6">
        <v>0.72938349203484909</v>
      </c>
      <c r="AJ912" s="6">
        <v>11.978197280369011</v>
      </c>
      <c r="AK912" s="6">
        <v>1.0035302929703021</v>
      </c>
      <c r="AL912" s="6">
        <v>10.563649247582825</v>
      </c>
      <c r="AM912" s="6">
        <v>7.8238808132404913E-2</v>
      </c>
      <c r="AN912" s="6">
        <v>6.7623158241032124</v>
      </c>
      <c r="AO912" s="6">
        <v>0.65567902013279833</v>
      </c>
      <c r="AP912" s="6">
        <v>1.108171676029299</v>
      </c>
      <c r="AQ912" s="6">
        <v>1.5908391541469822</v>
      </c>
      <c r="AR912" s="6">
        <v>100.00000000000001</v>
      </c>
      <c r="AS912" s="6"/>
      <c r="AT912" s="6">
        <v>0.34978052291755801</v>
      </c>
      <c r="AU912" s="6">
        <v>0.15966167483941099</v>
      </c>
      <c r="AV912" s="6">
        <v>0.39029951844668886</v>
      </c>
      <c r="AW912" s="6"/>
      <c r="AX912" s="6">
        <v>0.22840523524629611</v>
      </c>
      <c r="AY912" s="6">
        <v>0.36349418914380094</v>
      </c>
      <c r="AZ912" s="6">
        <f>LOG(Tabella1[[#This Row],[SiO2]]/Tabella1[[#This Row],[Al2O3]])</f>
        <v>0.50837666364568368</v>
      </c>
      <c r="BA912" s="6">
        <f>LOG((Tabella1[[#This Row],[FeO]]*0.8998+Tabella1[[#This Row],[Fe2O3]])/Tabella1[[#This Row],[K2O]])</f>
        <v>0.75025876307247197</v>
      </c>
      <c r="BB912" s="6">
        <f>Tabella1[[#This Row],[Log SiO2/Al2O3]]/Tabella1[[#This Row],[Log (FeO3/K2O)]]</f>
        <v>0.67760176710735276</v>
      </c>
    </row>
    <row r="913" spans="1:54" hidden="1">
      <c r="A913" s="19" t="s">
        <v>2863</v>
      </c>
      <c r="B913" s="19" t="s">
        <v>3167</v>
      </c>
      <c r="C913" s="19" t="s">
        <v>3012</v>
      </c>
      <c r="D913" s="19" t="s">
        <v>3168</v>
      </c>
      <c r="E913" s="19" t="s">
        <v>5135</v>
      </c>
      <c r="F913" s="19" t="s">
        <v>3179</v>
      </c>
      <c r="G913" s="8" t="s">
        <v>3182</v>
      </c>
      <c r="H913" s="8"/>
      <c r="I913" s="7">
        <v>56.89</v>
      </c>
      <c r="J913" s="6">
        <v>0.82</v>
      </c>
      <c r="K913" s="6">
        <v>18.02</v>
      </c>
      <c r="L913" s="6">
        <v>2.06</v>
      </c>
      <c r="M913" s="6">
        <v>10.8</v>
      </c>
      <c r="N913" s="6">
        <v>0.08</v>
      </c>
      <c r="O913" s="6">
        <v>3.67</v>
      </c>
      <c r="P913" s="6">
        <v>0.61</v>
      </c>
      <c r="Q913" s="6">
        <v>1.17</v>
      </c>
      <c r="R913" s="6">
        <v>2.13</v>
      </c>
      <c r="S913" s="6">
        <v>0.05</v>
      </c>
      <c r="T913" s="6">
        <v>3.52</v>
      </c>
      <c r="U913" s="6">
        <v>96.04</v>
      </c>
      <c r="V913" s="12"/>
      <c r="W913" s="6">
        <v>59.235735110370683</v>
      </c>
      <c r="X913" s="6">
        <v>0.85381091211994986</v>
      </c>
      <c r="Y913" s="6">
        <v>18.763015410245728</v>
      </c>
      <c r="Z913" s="6">
        <v>13.171595168679717</v>
      </c>
      <c r="AA913" s="6">
        <v>8.3298625572678045E-2</v>
      </c>
      <c r="AB913" s="6">
        <v>3.8213244481466053</v>
      </c>
      <c r="AC913" s="6">
        <v>0.63515201999167004</v>
      </c>
      <c r="AD913" s="6">
        <v>1.2182423990004163</v>
      </c>
      <c r="AE913" s="6">
        <v>2.2178259058725529</v>
      </c>
      <c r="AF913" s="6">
        <v>100.00000000000001</v>
      </c>
      <c r="AG913" s="6"/>
      <c r="AH913" s="6">
        <v>65.66147619205131</v>
      </c>
      <c r="AI913" s="6">
        <v>0.71177705775916011</v>
      </c>
      <c r="AJ913" s="6">
        <v>12.259904011057717</v>
      </c>
      <c r="AK913" s="6">
        <v>0.8946212642974728</v>
      </c>
      <c r="AL913" s="6">
        <v>10.424947955285141</v>
      </c>
      <c r="AM913" s="6">
        <v>7.8212418484816304E-2</v>
      </c>
      <c r="AN913" s="6">
        <v>6.3128061477053032</v>
      </c>
      <c r="AO913" s="6">
        <v>0.754394897927258</v>
      </c>
      <c r="AP913" s="6">
        <v>1.3092156929162748</v>
      </c>
      <c r="AQ913" s="6">
        <v>1.56821503455101</v>
      </c>
      <c r="AR913" s="6">
        <v>100.00000000000001</v>
      </c>
      <c r="AS913" s="6"/>
      <c r="AT913" s="6">
        <v>0.34073553707798698</v>
      </c>
      <c r="AU913" s="6">
        <v>0.14648883452049752</v>
      </c>
      <c r="AV913" s="6">
        <v>0.37715968993578586</v>
      </c>
      <c r="AW913" s="6"/>
      <c r="AX913" s="6">
        <v>0.23828493956245533</v>
      </c>
      <c r="AY913" s="6">
        <v>0.35434905090813212</v>
      </c>
      <c r="AZ913" s="6">
        <f>LOG(Tabella1[[#This Row],[SiO2]]/Tabella1[[#This Row],[Al2O3]])</f>
        <v>0.49928114712472738</v>
      </c>
      <c r="BA913" s="6">
        <f>LOG((Tabella1[[#This Row],[FeO]]*0.8998+Tabella1[[#This Row],[Fe2O3]])/Tabella1[[#This Row],[K2O]])</f>
        <v>0.74268604676658923</v>
      </c>
      <c r="BB913" s="6">
        <f>Tabella1[[#This Row],[Log SiO2/Al2O3]]/Tabella1[[#This Row],[Log (FeO3/K2O)]]</f>
        <v>0.67226407349166351</v>
      </c>
    </row>
    <row r="914" spans="1:54" hidden="1">
      <c r="A914" s="19" t="s">
        <v>2863</v>
      </c>
      <c r="B914" s="19" t="s">
        <v>3167</v>
      </c>
      <c r="C914" s="19" t="s">
        <v>3012</v>
      </c>
      <c r="D914" s="19" t="s">
        <v>3168</v>
      </c>
      <c r="E914" s="19" t="s">
        <v>5135</v>
      </c>
      <c r="F914" s="19" t="s">
        <v>3179</v>
      </c>
      <c r="G914" s="8" t="s">
        <v>3183</v>
      </c>
      <c r="H914" s="8"/>
      <c r="I914" s="7">
        <v>56.81</v>
      </c>
      <c r="J914" s="6">
        <v>0.85</v>
      </c>
      <c r="K914" s="6">
        <v>17.809999999999999</v>
      </c>
      <c r="L914" s="6">
        <v>2.2599999999999998</v>
      </c>
      <c r="M914" s="6">
        <v>10.5</v>
      </c>
      <c r="N914" s="6">
        <v>0.08</v>
      </c>
      <c r="O914" s="6">
        <v>3.89</v>
      </c>
      <c r="P914" s="6">
        <v>0.56999999999999995</v>
      </c>
      <c r="Q914" s="6">
        <v>1.05</v>
      </c>
      <c r="R914" s="6">
        <v>2.21</v>
      </c>
      <c r="S914" s="6">
        <v>0.05</v>
      </c>
      <c r="T914" s="6">
        <v>3.75</v>
      </c>
      <c r="U914" s="6">
        <v>95.799999999999983</v>
      </c>
      <c r="V914" s="12"/>
      <c r="W914" s="6">
        <v>59.300626304801682</v>
      </c>
      <c r="X914" s="6">
        <v>0.88726513569937393</v>
      </c>
      <c r="Y914" s="6">
        <v>18.590814196242171</v>
      </c>
      <c r="Z914" s="6">
        <v>13.079331941544886</v>
      </c>
      <c r="AA914" s="6">
        <v>8.3507306889352831E-2</v>
      </c>
      <c r="AB914" s="6">
        <v>4.0605427974947812</v>
      </c>
      <c r="AC914" s="6">
        <v>0.59498956158663885</v>
      </c>
      <c r="AD914" s="6">
        <v>1.0960334029227561</v>
      </c>
      <c r="AE914" s="6">
        <v>2.3068893528183718</v>
      </c>
      <c r="AF914" s="6">
        <v>100.00000000000001</v>
      </c>
      <c r="AG914" s="6"/>
      <c r="AH914" s="6">
        <v>65.673112294409577</v>
      </c>
      <c r="AI914" s="6">
        <v>0.7389876141395304</v>
      </c>
      <c r="AJ914" s="6">
        <v>12.136244107666798</v>
      </c>
      <c r="AK914" s="6">
        <v>0.98303399341140785</v>
      </c>
      <c r="AL914" s="6">
        <v>10.151437371687079</v>
      </c>
      <c r="AM914" s="6">
        <v>7.8336437247381846E-2</v>
      </c>
      <c r="AN914" s="6">
        <v>6.7018405502544818</v>
      </c>
      <c r="AO914" s="6">
        <v>0.70604415773174101</v>
      </c>
      <c r="AP914" s="6">
        <v>1.1768002180634343</v>
      </c>
      <c r="AQ914" s="6">
        <v>1.629695190672463</v>
      </c>
      <c r="AR914" s="6">
        <v>100.00000000000004</v>
      </c>
      <c r="AS914" s="6"/>
      <c r="AT914" s="6">
        <v>0.35611442516359515</v>
      </c>
      <c r="AU914" s="6">
        <v>0.16225022631758798</v>
      </c>
      <c r="AV914" s="6">
        <v>0.3976579856627917</v>
      </c>
      <c r="AW914" s="6"/>
      <c r="AX914" s="6">
        <v>0.23148093670232778</v>
      </c>
      <c r="AY914" s="6">
        <v>0.37066967595696859</v>
      </c>
      <c r="AZ914" s="6">
        <f>LOG(Tabella1[[#This Row],[SiO2]]/Tabella1[[#This Row],[Al2O3]])</f>
        <v>0.50376086981401513</v>
      </c>
      <c r="BA914" s="6">
        <f>LOG((Tabella1[[#This Row],[FeO]]*0.8998+Tabella1[[#This Row],[Fe2O3]])/Tabella1[[#This Row],[K2O]])</f>
        <v>0.72408673067848339</v>
      </c>
      <c r="BB914" s="6">
        <f>Tabella1[[#This Row],[Log SiO2/Al2O3]]/Tabella1[[#This Row],[Log (FeO3/K2O)]]</f>
        <v>0.69571896358600771</v>
      </c>
    </row>
    <row r="915" spans="1:54" hidden="1">
      <c r="A915" s="19" t="s">
        <v>2863</v>
      </c>
      <c r="B915" s="19" t="s">
        <v>3167</v>
      </c>
      <c r="C915" s="19" t="s">
        <v>3012</v>
      </c>
      <c r="D915" s="19" t="s">
        <v>3168</v>
      </c>
      <c r="E915" s="19" t="s">
        <v>5135</v>
      </c>
      <c r="F915" s="19" t="s">
        <v>3179</v>
      </c>
      <c r="G915" s="8" t="s">
        <v>3184</v>
      </c>
      <c r="H915" s="8"/>
      <c r="I915" s="7">
        <v>56.69</v>
      </c>
      <c r="J915" s="6">
        <v>0.86</v>
      </c>
      <c r="K915" s="6">
        <v>18.29</v>
      </c>
      <c r="L915" s="6">
        <v>2.2400000000000002</v>
      </c>
      <c r="M915" s="6">
        <v>10.3</v>
      </c>
      <c r="N915" s="6">
        <v>0.08</v>
      </c>
      <c r="O915" s="6">
        <v>3.71</v>
      </c>
      <c r="P915" s="6">
        <v>0.65</v>
      </c>
      <c r="Q915" s="6">
        <v>1.32</v>
      </c>
      <c r="R915" s="6">
        <v>2.1</v>
      </c>
      <c r="S915" s="6">
        <v>0.04</v>
      </c>
      <c r="T915" s="6">
        <v>3.54</v>
      </c>
      <c r="U915" s="6">
        <v>96.019999999999982</v>
      </c>
      <c r="V915" s="12"/>
      <c r="W915" s="6">
        <v>59.039783378462829</v>
      </c>
      <c r="X915" s="6">
        <v>0.89564674026244551</v>
      </c>
      <c r="Y915" s="6">
        <v>19.048114976046659</v>
      </c>
      <c r="Z915" s="6">
        <v>12.830660279108521</v>
      </c>
      <c r="AA915" s="6">
        <v>8.3315975838367015E-2</v>
      </c>
      <c r="AB915" s="6">
        <v>3.8637783795042706</v>
      </c>
      <c r="AC915" s="6">
        <v>0.67694230368673214</v>
      </c>
      <c r="AD915" s="6">
        <v>1.3747136013330559</v>
      </c>
      <c r="AE915" s="6">
        <v>2.1870443657571346</v>
      </c>
      <c r="AF915" s="6">
        <v>99.999999999999986</v>
      </c>
      <c r="AG915" s="6"/>
      <c r="AH915" s="6">
        <v>65.534012473541935</v>
      </c>
      <c r="AI915" s="6">
        <v>0.74767727082565849</v>
      </c>
      <c r="AJ915" s="6">
        <v>12.463257923536457</v>
      </c>
      <c r="AK915" s="6">
        <v>0.97432895416764786</v>
      </c>
      <c r="AL915" s="6">
        <v>9.9580191867973067</v>
      </c>
      <c r="AM915" s="6">
        <v>7.8335985128566057E-2</v>
      </c>
      <c r="AN915" s="6">
        <v>6.3916927865903919</v>
      </c>
      <c r="AO915" s="6">
        <v>0.80513342775127261</v>
      </c>
      <c r="AP915" s="6">
        <v>1.4793974500296527</v>
      </c>
      <c r="AQ915" s="6">
        <v>1.5485702028321395</v>
      </c>
      <c r="AR915" s="6">
        <v>99.999999999999972</v>
      </c>
      <c r="AS915" s="6"/>
      <c r="AT915" s="6">
        <v>0.34930394499100287</v>
      </c>
      <c r="AU915" s="6">
        <v>0.1636609351850063</v>
      </c>
      <c r="AV915" s="6">
        <v>0.39093610927177808</v>
      </c>
      <c r="AW915" s="6"/>
      <c r="AX915" s="6">
        <v>0.24183656615479979</v>
      </c>
      <c r="AY915" s="6">
        <v>0.36418464662880312</v>
      </c>
      <c r="AZ915" s="6">
        <f>LOG(Tabella1[[#This Row],[SiO2]]/Tabella1[[#This Row],[Al2O3]])</f>
        <v>0.49129275151455321</v>
      </c>
      <c r="BA915" s="6">
        <f>LOG((Tabella1[[#This Row],[FeO]]*0.8998+Tabella1[[#This Row],[Fe2O3]])/Tabella1[[#This Row],[K2O]])</f>
        <v>0.73877829416938445</v>
      </c>
      <c r="BB915" s="6">
        <f>Tabella1[[#This Row],[Log SiO2/Al2O3]]/Tabella1[[#This Row],[Log (FeO3/K2O)]]</f>
        <v>0.6650070195509985</v>
      </c>
    </row>
    <row r="916" spans="1:54" hidden="1">
      <c r="A916" s="19" t="s">
        <v>2863</v>
      </c>
      <c r="B916" s="19" t="s">
        <v>3167</v>
      </c>
      <c r="C916" s="19" t="s">
        <v>3012</v>
      </c>
      <c r="D916" s="19" t="s">
        <v>3168</v>
      </c>
      <c r="E916" s="19" t="s">
        <v>5135</v>
      </c>
      <c r="F916" s="19" t="s">
        <v>3179</v>
      </c>
      <c r="G916" s="8" t="s">
        <v>3185</v>
      </c>
      <c r="H916" s="8"/>
      <c r="I916" s="7">
        <v>58.98</v>
      </c>
      <c r="J916" s="6">
        <v>0.8</v>
      </c>
      <c r="K916" s="6">
        <v>18.600000000000001</v>
      </c>
      <c r="L916" s="6">
        <v>2.39</v>
      </c>
      <c r="M916" s="6">
        <v>6.94</v>
      </c>
      <c r="N916" s="6">
        <v>7.0000000000000007E-2</v>
      </c>
      <c r="O916" s="6">
        <v>3.29</v>
      </c>
      <c r="P916" s="6">
        <v>0.16</v>
      </c>
      <c r="Q916" s="6">
        <v>0.34</v>
      </c>
      <c r="R916" s="6">
        <v>3.75</v>
      </c>
      <c r="S916" s="6">
        <v>0.06</v>
      </c>
      <c r="T916" s="6">
        <v>4.5</v>
      </c>
      <c r="U916" s="6">
        <v>95.08</v>
      </c>
      <c r="V916" s="12"/>
      <c r="W916" s="6">
        <v>62.031973075305004</v>
      </c>
      <c r="X916" s="6">
        <v>0.84139671855279763</v>
      </c>
      <c r="Y916" s="6">
        <v>19.562473706352549</v>
      </c>
      <c r="Z916" s="6">
        <v>9.5603702145561638</v>
      </c>
      <c r="AA916" s="6">
        <v>7.3622212873369799E-2</v>
      </c>
      <c r="AB916" s="6">
        <v>3.4602440050483803</v>
      </c>
      <c r="AC916" s="6">
        <v>0.16827934371055953</v>
      </c>
      <c r="AD916" s="6">
        <v>0.35759360538493901</v>
      </c>
      <c r="AE916" s="6">
        <v>3.9440471182162389</v>
      </c>
      <c r="AF916" s="6">
        <v>100</v>
      </c>
      <c r="AG916" s="6"/>
      <c r="AH916" s="6">
        <v>69.282167410569571</v>
      </c>
      <c r="AI916" s="6">
        <v>0.70674396568126674</v>
      </c>
      <c r="AJ916" s="6">
        <v>12.879150445820557</v>
      </c>
      <c r="AK916" s="6">
        <v>1.0563598499566407</v>
      </c>
      <c r="AL916" s="6">
        <v>6.8179152650322994</v>
      </c>
      <c r="AM916" s="6">
        <v>6.9650743587103991E-2</v>
      </c>
      <c r="AN916" s="6">
        <v>5.7596258991381539</v>
      </c>
      <c r="AO916" s="6">
        <v>0.20138674343057497</v>
      </c>
      <c r="AP916" s="6">
        <v>0.38720971627334011</v>
      </c>
      <c r="AQ916" s="6">
        <v>2.8099543619592562</v>
      </c>
      <c r="AR916" s="6">
        <v>99.999999999999986</v>
      </c>
      <c r="AS916" s="6"/>
      <c r="AT916" s="6">
        <v>0.39207104301461937</v>
      </c>
      <c r="AU916" s="6">
        <v>0.23656993127656689</v>
      </c>
      <c r="AV916" s="6">
        <v>0.45792940161830331</v>
      </c>
      <c r="AW916" s="6"/>
      <c r="AX916" s="6">
        <v>0.22069872818115172</v>
      </c>
      <c r="AY916" s="6">
        <v>0.4118867907826646</v>
      </c>
      <c r="AZ916" s="6">
        <f>LOG(Tabella1[[#This Row],[SiO2]]/Tabella1[[#This Row],[Al2O3]])</f>
        <v>0.50119182399786288</v>
      </c>
      <c r="BA916" s="6">
        <f>LOG((Tabella1[[#This Row],[FeO]]*0.8998+Tabella1[[#This Row],[Fe2O3]])/Tabella1[[#This Row],[K2O]])</f>
        <v>0.36221155940507294</v>
      </c>
      <c r="BB916" s="6">
        <f>Tabella1[[#This Row],[Log SiO2/Al2O3]]/Tabella1[[#This Row],[Log (FeO3/K2O)]]</f>
        <v>1.3836991420733864</v>
      </c>
    </row>
    <row r="917" spans="1:54" hidden="1">
      <c r="A917" s="19" t="s">
        <v>2863</v>
      </c>
      <c r="B917" s="19" t="s">
        <v>3167</v>
      </c>
      <c r="C917" s="19" t="s">
        <v>3012</v>
      </c>
      <c r="D917" s="19" t="s">
        <v>3168</v>
      </c>
      <c r="E917" s="19" t="s">
        <v>5135</v>
      </c>
      <c r="F917" s="19" t="s">
        <v>3179</v>
      </c>
      <c r="G917" s="8" t="s">
        <v>3186</v>
      </c>
      <c r="H917" s="8"/>
      <c r="I917" s="7">
        <v>61.33</v>
      </c>
      <c r="J917" s="6">
        <v>0.75</v>
      </c>
      <c r="K917" s="6">
        <v>16.989999999999998</v>
      </c>
      <c r="L917" s="6">
        <v>2.5299999999999998</v>
      </c>
      <c r="M917" s="6">
        <v>6.73</v>
      </c>
      <c r="N917" s="6">
        <v>0.06</v>
      </c>
      <c r="O917" s="6">
        <v>3.18</v>
      </c>
      <c r="P917" s="6">
        <v>0.2</v>
      </c>
      <c r="Q917" s="6">
        <v>0.32</v>
      </c>
      <c r="R917" s="6">
        <v>3.36</v>
      </c>
      <c r="S917" s="6">
        <v>0.06</v>
      </c>
      <c r="T917" s="6">
        <v>4.37</v>
      </c>
      <c r="U917" s="6">
        <v>95.2</v>
      </c>
      <c r="V917" s="12"/>
      <c r="W917" s="6">
        <v>64.422268907563023</v>
      </c>
      <c r="X917" s="6">
        <v>0.78781512605042014</v>
      </c>
      <c r="Y917" s="6">
        <v>17.846638655462183</v>
      </c>
      <c r="Z917" s="6">
        <v>9.4642857142857135</v>
      </c>
      <c r="AA917" s="6">
        <v>6.3025210084033612E-2</v>
      </c>
      <c r="AB917" s="6">
        <v>3.3403361344537816</v>
      </c>
      <c r="AC917" s="6">
        <v>0.21008403361344538</v>
      </c>
      <c r="AD917" s="6">
        <v>0.33613445378151258</v>
      </c>
      <c r="AE917" s="6">
        <v>3.5294117647058822</v>
      </c>
      <c r="AF917" s="6">
        <v>99.999999999999986</v>
      </c>
      <c r="AG917" s="6"/>
      <c r="AH917" s="6">
        <v>71.336496939653429</v>
      </c>
      <c r="AI917" s="6">
        <v>0.6560780414266878</v>
      </c>
      <c r="AJ917" s="6">
        <v>11.649030113331635</v>
      </c>
      <c r="AK917" s="6">
        <v>1.1072778780236332</v>
      </c>
      <c r="AL917" s="6">
        <v>6.5468035626490115</v>
      </c>
      <c r="AM917" s="6">
        <v>5.9115461528043263E-2</v>
      </c>
      <c r="AN917" s="6">
        <v>5.5124874643444342</v>
      </c>
      <c r="AO917" s="6">
        <v>0.24926597960053426</v>
      </c>
      <c r="AP917" s="6">
        <v>0.36086056498219976</v>
      </c>
      <c r="AQ917" s="6">
        <v>2.4930408395410377</v>
      </c>
      <c r="AR917" s="6">
        <v>99.999999999999986</v>
      </c>
      <c r="AS917" s="6"/>
      <c r="AT917" s="6">
        <v>0.38619494437154989</v>
      </c>
      <c r="AU917" s="6">
        <v>0.25276394626590892</v>
      </c>
      <c r="AV917" s="6">
        <v>0.45711538530791856</v>
      </c>
      <c r="AW917" s="6"/>
      <c r="AX917" s="6">
        <v>0.21175344531040136</v>
      </c>
      <c r="AY917" s="6">
        <v>0.40480107783729885</v>
      </c>
      <c r="AZ917" s="6">
        <f>LOG(Tabella1[[#This Row],[SiO2]]/Tabella1[[#This Row],[Al2O3]])</f>
        <v>0.55747958581844737</v>
      </c>
      <c r="BA917" s="6">
        <f>LOG((Tabella1[[#This Row],[FeO]]*0.8998+Tabella1[[#This Row],[Fe2O3]])/Tabella1[[#This Row],[K2O]])</f>
        <v>0.40743410513250222</v>
      </c>
      <c r="BB917" s="6">
        <f>Tabella1[[#This Row],[Log SiO2/Al2O3]]/Tabella1[[#This Row],[Log (FeO3/K2O)]]</f>
        <v>1.3682693196170916</v>
      </c>
    </row>
    <row r="918" spans="1:54" hidden="1">
      <c r="A918" s="19" t="s">
        <v>2863</v>
      </c>
      <c r="B918" s="19" t="s">
        <v>3167</v>
      </c>
      <c r="C918" s="19" t="s">
        <v>3012</v>
      </c>
      <c r="D918" s="19" t="s">
        <v>3168</v>
      </c>
      <c r="E918" s="19" t="s">
        <v>5135</v>
      </c>
      <c r="F918" s="19" t="s">
        <v>3179</v>
      </c>
      <c r="G918" s="8" t="s">
        <v>3187</v>
      </c>
      <c r="H918" s="8"/>
      <c r="I918" s="7">
        <v>60.66</v>
      </c>
      <c r="J918" s="6">
        <v>0.76</v>
      </c>
      <c r="K918" s="6">
        <v>17.5</v>
      </c>
      <c r="L918" s="6">
        <v>2.4300000000000002</v>
      </c>
      <c r="M918" s="6">
        <v>6.78</v>
      </c>
      <c r="N918" s="6">
        <v>0.06</v>
      </c>
      <c r="O918" s="6">
        <v>3.2</v>
      </c>
      <c r="P918" s="6">
        <v>0.2</v>
      </c>
      <c r="Q918" s="6">
        <v>0.34</v>
      </c>
      <c r="R918" s="6">
        <v>3.45</v>
      </c>
      <c r="S918" s="6">
        <v>0.05</v>
      </c>
      <c r="T918" s="6">
        <v>4.45</v>
      </c>
      <c r="U918" s="6">
        <v>95.14</v>
      </c>
      <c r="V918" s="12"/>
      <c r="W918" s="6">
        <v>63.75867143157452</v>
      </c>
      <c r="X918" s="6">
        <v>0.79882278747109514</v>
      </c>
      <c r="Y918" s="6">
        <v>18.393945764137062</v>
      </c>
      <c r="Z918" s="6">
        <v>9.4282110573891114</v>
      </c>
      <c r="AA918" s="6">
        <v>6.3064956905612785E-2</v>
      </c>
      <c r="AB918" s="6">
        <v>3.3634643682993488</v>
      </c>
      <c r="AC918" s="6">
        <v>0.2102165230187093</v>
      </c>
      <c r="AD918" s="6">
        <v>0.35736808913180579</v>
      </c>
      <c r="AE918" s="6">
        <v>3.6262350220727351</v>
      </c>
      <c r="AF918" s="6">
        <v>99.999999999999986</v>
      </c>
      <c r="AG918" s="6"/>
      <c r="AH918" s="6">
        <v>70.767318198709845</v>
      </c>
      <c r="AI918" s="6">
        <v>0.66680576949879267</v>
      </c>
      <c r="AJ918" s="6">
        <v>12.03444192148228</v>
      </c>
      <c r="AK918" s="6">
        <v>1.066679364174415</v>
      </c>
      <c r="AL918" s="6">
        <v>6.6150854313523242</v>
      </c>
      <c r="AM918" s="6">
        <v>5.9291522468528104E-2</v>
      </c>
      <c r="AN918" s="6">
        <v>5.563678047509768</v>
      </c>
      <c r="AO918" s="6">
        <v>0.25000835734173704</v>
      </c>
      <c r="AP918" s="6">
        <v>0.38455625613959099</v>
      </c>
      <c r="AQ918" s="6">
        <v>2.5674425130068959</v>
      </c>
      <c r="AR918" s="6">
        <v>100.00000000000001</v>
      </c>
      <c r="AS918" s="6"/>
      <c r="AT918" s="6">
        <v>0.38873885835788918</v>
      </c>
      <c r="AU918" s="6">
        <v>0.24385578617235013</v>
      </c>
      <c r="AV918" s="6">
        <v>0.45683439514744595</v>
      </c>
      <c r="AW918" s="6"/>
      <c r="AX918" s="6">
        <v>0.2169194002887791</v>
      </c>
      <c r="AY918" s="6">
        <v>0.40773536274565225</v>
      </c>
      <c r="AZ918" s="6">
        <f>LOG(Tabella1[[#This Row],[SiO2]]/Tabella1[[#This Row],[Al2O3]])</f>
        <v>0.53986435728835025</v>
      </c>
      <c r="BA918" s="6">
        <f>LOG((Tabella1[[#This Row],[FeO]]*0.8998+Tabella1[[#This Row],[Fe2O3]])/Tabella1[[#This Row],[K2O]])</f>
        <v>0.39316272332625241</v>
      </c>
      <c r="BB918" s="6">
        <f>Tabella1[[#This Row],[Log SiO2/Al2O3]]/Tabella1[[#This Row],[Log (FeO3/K2O)]]</f>
        <v>1.3731321034735091</v>
      </c>
    </row>
    <row r="919" spans="1:54" hidden="1">
      <c r="A919" s="19" t="s">
        <v>2863</v>
      </c>
      <c r="B919" s="19" t="s">
        <v>3167</v>
      </c>
      <c r="C919" s="19" t="s">
        <v>3012</v>
      </c>
      <c r="D919" s="19" t="s">
        <v>3168</v>
      </c>
      <c r="E919" s="19" t="s">
        <v>5135</v>
      </c>
      <c r="F919" s="19" t="s">
        <v>3179</v>
      </c>
      <c r="G919" s="8" t="s">
        <v>3188</v>
      </c>
      <c r="H919" s="8"/>
      <c r="I919" s="6">
        <v>60.53</v>
      </c>
      <c r="J919" s="6">
        <v>0.78</v>
      </c>
      <c r="K919" s="6">
        <v>17.420000000000002</v>
      </c>
      <c r="L919" s="6">
        <v>2.23</v>
      </c>
      <c r="M919" s="6">
        <v>7.14</v>
      </c>
      <c r="N919" s="6">
        <v>7.0000000000000007E-2</v>
      </c>
      <c r="O919" s="6">
        <v>3.24</v>
      </c>
      <c r="P919" s="6">
        <v>0.18</v>
      </c>
      <c r="Q919" s="6">
        <v>0.36</v>
      </c>
      <c r="R919" s="6">
        <v>3.4</v>
      </c>
      <c r="S919" s="6">
        <v>0.06</v>
      </c>
      <c r="T919" s="6">
        <v>4.4800000000000004</v>
      </c>
      <c r="U919" s="6">
        <v>95.13000000000001</v>
      </c>
      <c r="V919" s="12"/>
      <c r="W919" s="6">
        <v>63.628718595606003</v>
      </c>
      <c r="X919" s="6">
        <v>0.81993062125512461</v>
      </c>
      <c r="Y919" s="6">
        <v>18.311783874697781</v>
      </c>
      <c r="Z919" s="6">
        <v>9.6184169031851141</v>
      </c>
      <c r="AA919" s="6">
        <v>7.358351729212656E-2</v>
      </c>
      <c r="AB919" s="6">
        <v>3.4058656575212862</v>
      </c>
      <c r="AC919" s="6">
        <v>0.18921475875118257</v>
      </c>
      <c r="AD919" s="6">
        <v>0.37842951750236514</v>
      </c>
      <c r="AE919" s="6">
        <v>3.5740565541890041</v>
      </c>
      <c r="AF919" s="6">
        <v>99.999999999999986</v>
      </c>
      <c r="AG919" s="6"/>
      <c r="AH919" s="6">
        <v>70.531653958455621</v>
      </c>
      <c r="AI919" s="6">
        <v>0.68353919339609137</v>
      </c>
      <c r="AJ919" s="6">
        <v>11.965176783752849</v>
      </c>
      <c r="AK919" s="6">
        <v>0.97772235491013115</v>
      </c>
      <c r="AL919" s="6">
        <v>6.9580418657773961</v>
      </c>
      <c r="AM919" s="6">
        <v>6.9091155195512635E-2</v>
      </c>
      <c r="AN919" s="6">
        <v>5.6265228247610963</v>
      </c>
      <c r="AO919" s="6">
        <v>0.22473985605322494</v>
      </c>
      <c r="AP919" s="6">
        <v>0.40669284051193472</v>
      </c>
      <c r="AQ919" s="6">
        <v>2.5272232739667673</v>
      </c>
      <c r="AR919" s="6">
        <v>99.999999999999972</v>
      </c>
      <c r="AS919" s="6"/>
      <c r="AT919" s="6">
        <v>0.38696830722972364</v>
      </c>
      <c r="AU919" s="6">
        <v>0.21938045154784425</v>
      </c>
      <c r="AV919" s="6">
        <v>0.44709713550849395</v>
      </c>
      <c r="AW919" s="6"/>
      <c r="AX919" s="6">
        <v>0.21746678172167913</v>
      </c>
      <c r="AY919" s="6">
        <v>0.40605744036701746</v>
      </c>
      <c r="AZ919" s="6">
        <f>LOG(Tabella1[[#This Row],[SiO2]]/Tabella1[[#This Row],[Al2O3]])</f>
        <v>0.54092252324090762</v>
      </c>
      <c r="BA919" s="6">
        <f>LOG((Tabella1[[#This Row],[FeO]]*0.8998+Tabella1[[#This Row],[Fe2O3]])/Tabella1[[#This Row],[K2O]])</f>
        <v>0.40576667826166468</v>
      </c>
      <c r="BB919" s="6">
        <f>Tabella1[[#This Row],[Log SiO2/Al2O3]]/Tabella1[[#This Row],[Log (FeO3/K2O)]]</f>
        <v>1.3330875900363748</v>
      </c>
    </row>
    <row r="920" spans="1:54" hidden="1">
      <c r="A920" s="19" t="s">
        <v>2863</v>
      </c>
      <c r="B920" s="19" t="s">
        <v>3167</v>
      </c>
      <c r="C920" s="19" t="s">
        <v>3012</v>
      </c>
      <c r="D920" s="19" t="s">
        <v>3168</v>
      </c>
      <c r="E920" s="19" t="s">
        <v>5135</v>
      </c>
      <c r="F920" s="19" t="s">
        <v>3179</v>
      </c>
      <c r="G920" s="8" t="s">
        <v>3189</v>
      </c>
      <c r="H920" s="8"/>
      <c r="I920" s="6">
        <v>59.21</v>
      </c>
      <c r="J920" s="6">
        <v>0.78</v>
      </c>
      <c r="K920" s="6">
        <v>17.8</v>
      </c>
      <c r="L920" s="6">
        <v>2.79</v>
      </c>
      <c r="M920" s="6">
        <v>7.22</v>
      </c>
      <c r="N920" s="6">
        <v>7.0000000000000007E-2</v>
      </c>
      <c r="O920" s="6">
        <v>3.38</v>
      </c>
      <c r="P920" s="6">
        <v>0.2</v>
      </c>
      <c r="Q920" s="6">
        <v>0.34</v>
      </c>
      <c r="R920" s="6">
        <v>3.42</v>
      </c>
      <c r="S920" s="6">
        <v>0.06</v>
      </c>
      <c r="T920" s="6">
        <v>4.6100000000000003</v>
      </c>
      <c r="U920" s="6">
        <v>94.93</v>
      </c>
      <c r="V920" s="12"/>
      <c r="W920" s="6">
        <v>62.372274307384387</v>
      </c>
      <c r="X920" s="6">
        <v>0.82165806383651097</v>
      </c>
      <c r="Y920" s="6">
        <v>18.750658379858841</v>
      </c>
      <c r="Z920" s="6">
        <v>10.249657642473402</v>
      </c>
      <c r="AA920" s="6">
        <v>7.3738544190456126E-2</v>
      </c>
      <c r="AB920" s="6">
        <v>3.5605182766248813</v>
      </c>
      <c r="AC920" s="6">
        <v>0.21068155482987463</v>
      </c>
      <c r="AD920" s="6">
        <v>0.35815864321078689</v>
      </c>
      <c r="AE920" s="6">
        <v>3.6026545875908562</v>
      </c>
      <c r="AF920" s="6">
        <v>100.00000000000001</v>
      </c>
      <c r="AG920" s="6"/>
      <c r="AH920" s="6">
        <v>69.475180153619448</v>
      </c>
      <c r="AI920" s="6">
        <v>0.68831090138559325</v>
      </c>
      <c r="AJ920" s="6">
        <v>12.311534816465928</v>
      </c>
      <c r="AK920" s="6">
        <v>1.2317884049241195</v>
      </c>
      <c r="AL920" s="6">
        <v>7.085120642533739</v>
      </c>
      <c r="AM920" s="6">
        <v>6.9573472552637905E-2</v>
      </c>
      <c r="AN920" s="6">
        <v>5.9106194880060823</v>
      </c>
      <c r="AO920" s="6">
        <v>0.25145415441635077</v>
      </c>
      <c r="AP920" s="6">
        <v>0.38678014303706387</v>
      </c>
      <c r="AQ920" s="6">
        <v>2.5598353243348093</v>
      </c>
      <c r="AR920" s="6">
        <v>99.999999999999957</v>
      </c>
      <c r="AS920" s="6"/>
      <c r="AT920" s="6">
        <v>0.38233380626050573</v>
      </c>
      <c r="AU920" s="6">
        <v>0.25800134752763432</v>
      </c>
      <c r="AV920" s="6">
        <v>0.45481207138916258</v>
      </c>
      <c r="AW920" s="6"/>
      <c r="AX920" s="6">
        <v>0.21697971499239058</v>
      </c>
      <c r="AY920" s="6">
        <v>0.40015009623577696</v>
      </c>
      <c r="AZ920" s="6">
        <f>LOG(Tabella1[[#This Row],[SiO2]]/Tabella1[[#This Row],[Al2O3]])</f>
        <v>0.52197505877310624</v>
      </c>
      <c r="BA920" s="6">
        <f>LOG((Tabella1[[#This Row],[FeO]]*0.8998+Tabella1[[#This Row],[Fe2O3]])/Tabella1[[#This Row],[K2O]])</f>
        <v>0.43382857591275353</v>
      </c>
      <c r="BB920" s="6">
        <f>Tabella1[[#This Row],[Log SiO2/Al2O3]]/Tabella1[[#This Row],[Log (FeO3/K2O)]]</f>
        <v>1.2031827494878522</v>
      </c>
    </row>
    <row r="921" spans="1:54" hidden="1">
      <c r="A921" s="19" t="s">
        <v>2863</v>
      </c>
      <c r="B921" s="19" t="s">
        <v>3167</v>
      </c>
      <c r="C921" s="19" t="s">
        <v>3012</v>
      </c>
      <c r="D921" s="19" t="s">
        <v>3168</v>
      </c>
      <c r="E921" s="19" t="s">
        <v>5135</v>
      </c>
      <c r="F921" s="19" t="s">
        <v>3179</v>
      </c>
      <c r="G921" s="8" t="s">
        <v>3190</v>
      </c>
      <c r="H921" s="8"/>
      <c r="I921" s="6">
        <v>61.01</v>
      </c>
      <c r="J921" s="6">
        <v>0.86</v>
      </c>
      <c r="K921" s="6">
        <v>18.940000000000001</v>
      </c>
      <c r="L921" s="6">
        <v>1.34</v>
      </c>
      <c r="M921" s="6">
        <v>6.12</v>
      </c>
      <c r="N921" s="6">
        <v>0.15</v>
      </c>
      <c r="O921" s="6">
        <v>1.78</v>
      </c>
      <c r="P921" s="6">
        <v>1.54</v>
      </c>
      <c r="Q921" s="6">
        <v>2.14</v>
      </c>
      <c r="R921" s="6">
        <v>3.6</v>
      </c>
      <c r="S921" s="6">
        <v>0.09</v>
      </c>
      <c r="T921" s="6">
        <v>2.25</v>
      </c>
      <c r="U921" s="6">
        <v>97.350000000000009</v>
      </c>
      <c r="V921" s="12"/>
      <c r="W921" s="6">
        <v>62.670775552131474</v>
      </c>
      <c r="X921" s="6">
        <v>0.88341037493579866</v>
      </c>
      <c r="Y921" s="6">
        <v>19.455572675911657</v>
      </c>
      <c r="Z921" s="6">
        <v>7.5295326142783763</v>
      </c>
      <c r="AA921" s="6">
        <v>0.15408320493066255</v>
      </c>
      <c r="AB921" s="6">
        <v>1.828454031843862</v>
      </c>
      <c r="AC921" s="6">
        <v>1.5819209039548021</v>
      </c>
      <c r="AD921" s="6">
        <v>2.1982537236774524</v>
      </c>
      <c r="AE921" s="6">
        <v>3.6979969183359009</v>
      </c>
      <c r="AF921" s="6">
        <v>99.999999999999986</v>
      </c>
      <c r="AG921" s="6"/>
      <c r="AH921" s="6">
        <v>69.899081962977661</v>
      </c>
      <c r="AI921" s="6">
        <v>0.7410104333074885</v>
      </c>
      <c r="AJ921" s="6">
        <v>12.791103006178082</v>
      </c>
      <c r="AK921" s="6">
        <v>0.57766031550799901</v>
      </c>
      <c r="AL921" s="6">
        <v>5.8640450836232185</v>
      </c>
      <c r="AM921" s="6">
        <v>0.14557028283302384</v>
      </c>
      <c r="AN921" s="6">
        <v>3.0392899203424251</v>
      </c>
      <c r="AO921" s="6">
        <v>1.8905378068032639</v>
      </c>
      <c r="AP921" s="6">
        <v>2.3770310368219727</v>
      </c>
      <c r="AQ921" s="6">
        <v>2.631020602337506</v>
      </c>
      <c r="AR921" s="6">
        <v>100.00000000000003</v>
      </c>
      <c r="AS921" s="6"/>
      <c r="AT921" s="6">
        <v>0.30215667288305292</v>
      </c>
      <c r="AU921" s="6">
        <v>0.16459045987681231</v>
      </c>
      <c r="AV921" s="6">
        <v>0.34136533321375551</v>
      </c>
      <c r="AW921" s="6"/>
      <c r="AX921" s="6">
        <v>7.6877389519029227E-2</v>
      </c>
      <c r="AY921" s="6">
        <v>0.32618648323251659</v>
      </c>
      <c r="AZ921" s="6">
        <f>LOG(Tabella1[[#This Row],[SiO2]]/Tabella1[[#This Row],[Al2O3]])</f>
        <v>0.50802105032513289</v>
      </c>
      <c r="BA921" s="6">
        <f>LOG((Tabella1[[#This Row],[FeO]]*0.8998+Tabella1[[#This Row],[Fe2O3]])/Tabella1[[#This Row],[K2O]])</f>
        <v>0.2791836188985895</v>
      </c>
      <c r="BB921" s="6">
        <f>Tabella1[[#This Row],[Log SiO2/Al2O3]]/Tabella1[[#This Row],[Log (FeO3/K2O)]]</f>
        <v>1.8196663985133963</v>
      </c>
    </row>
    <row r="922" spans="1:54" hidden="1">
      <c r="A922" s="19" t="s">
        <v>2863</v>
      </c>
      <c r="B922" s="19" t="s">
        <v>3167</v>
      </c>
      <c r="C922" s="19" t="s">
        <v>3012</v>
      </c>
      <c r="D922" s="19" t="s">
        <v>3168</v>
      </c>
      <c r="E922" s="19" t="s">
        <v>5135</v>
      </c>
      <c r="F922" s="19" t="s">
        <v>3179</v>
      </c>
      <c r="G922" s="8" t="s">
        <v>3191</v>
      </c>
      <c r="H922" s="8"/>
      <c r="I922" s="7">
        <v>61.9</v>
      </c>
      <c r="J922" s="6">
        <v>0.82</v>
      </c>
      <c r="K922" s="6">
        <v>18.7</v>
      </c>
      <c r="L922" s="6">
        <v>1.47</v>
      </c>
      <c r="M922" s="6">
        <v>5.48</v>
      </c>
      <c r="N922" s="6">
        <v>0.13</v>
      </c>
      <c r="O922" s="6">
        <v>1.75</v>
      </c>
      <c r="P922" s="6">
        <v>1.64</v>
      </c>
      <c r="Q922" s="6">
        <v>2.14</v>
      </c>
      <c r="R922" s="6">
        <v>3.37</v>
      </c>
      <c r="S922" s="6">
        <v>0.13</v>
      </c>
      <c r="T922" s="6">
        <v>2.27</v>
      </c>
      <c r="U922" s="6">
        <v>97.25</v>
      </c>
      <c r="V922" s="12"/>
      <c r="W922" s="6">
        <v>63.650385604113112</v>
      </c>
      <c r="X922" s="6">
        <v>0.84318766066838036</v>
      </c>
      <c r="Y922" s="6">
        <v>19.228791773778919</v>
      </c>
      <c r="Z922" s="6">
        <v>6.9922879177377881</v>
      </c>
      <c r="AA922" s="6">
        <v>0.13367609254498714</v>
      </c>
      <c r="AB922" s="6">
        <v>1.7994858611825193</v>
      </c>
      <c r="AC922" s="6">
        <v>1.6863753213367607</v>
      </c>
      <c r="AD922" s="6">
        <v>2.2005141388174807</v>
      </c>
      <c r="AE922" s="6">
        <v>3.4652956298200519</v>
      </c>
      <c r="AF922" s="6">
        <v>99.999999999999986</v>
      </c>
      <c r="AG922" s="6"/>
      <c r="AH922" s="6">
        <v>70.798844353302613</v>
      </c>
      <c r="AI922" s="6">
        <v>0.705350204899857</v>
      </c>
      <c r="AJ922" s="6">
        <v>12.607666174352003</v>
      </c>
      <c r="AK922" s="6">
        <v>0.63263052381830975</v>
      </c>
      <c r="AL922" s="6">
        <v>5.2419335321861649</v>
      </c>
      <c r="AM922" s="6">
        <v>0.12594759876595846</v>
      </c>
      <c r="AN922" s="6">
        <v>2.9830137074175656</v>
      </c>
      <c r="AO922" s="6">
        <v>2.0098959119649993</v>
      </c>
      <c r="AP922" s="6">
        <v>2.3730119498620126</v>
      </c>
      <c r="AQ922" s="6">
        <v>2.4587632984044099</v>
      </c>
      <c r="AR922" s="6">
        <v>100.00000000000003</v>
      </c>
      <c r="AS922" s="6"/>
      <c r="AT922" s="6">
        <v>0.3143254201731534</v>
      </c>
      <c r="AU922" s="6">
        <v>0.19444032787337939</v>
      </c>
      <c r="AV922" s="6">
        <v>0.36267876504473284</v>
      </c>
      <c r="AW922" s="6"/>
      <c r="AX922" s="6">
        <v>0.10751427238807203</v>
      </c>
      <c r="AY922" s="6">
        <v>0.33956310727592554</v>
      </c>
      <c r="AZ922" s="6">
        <f>LOG(Tabella1[[#This Row],[SiO2]]/Tabella1[[#This Row],[Al2O3]])</f>
        <v>0.51984904248361896</v>
      </c>
      <c r="BA922" s="6">
        <f>LOG((Tabella1[[#This Row],[FeO]]*0.8998+Tabella1[[#This Row],[Fe2O3]])/Tabella1[[#This Row],[K2O]])</f>
        <v>0.27861141287609859</v>
      </c>
      <c r="BB922" s="6">
        <f>Tabella1[[#This Row],[Log SiO2/Al2O3]]/Tabella1[[#This Row],[Log (FeO3/K2O)]]</f>
        <v>1.8658569550946618</v>
      </c>
    </row>
    <row r="923" spans="1:54" hidden="1">
      <c r="A923" s="19" t="s">
        <v>2863</v>
      </c>
      <c r="B923" s="19" t="s">
        <v>3167</v>
      </c>
      <c r="C923" s="19" t="s">
        <v>3012</v>
      </c>
      <c r="D923" s="19" t="s">
        <v>3168</v>
      </c>
      <c r="E923" s="19" t="s">
        <v>5135</v>
      </c>
      <c r="F923" s="19" t="s">
        <v>3179</v>
      </c>
      <c r="G923" s="8" t="s">
        <v>3192</v>
      </c>
      <c r="H923" s="8"/>
      <c r="I923" s="7">
        <v>62.56</v>
      </c>
      <c r="J923" s="6">
        <v>0.82</v>
      </c>
      <c r="K923" s="6">
        <v>18.559999999999999</v>
      </c>
      <c r="L923" s="6">
        <v>1.33</v>
      </c>
      <c r="M923" s="6">
        <v>5.62</v>
      </c>
      <c r="N923" s="6">
        <v>0.14000000000000001</v>
      </c>
      <c r="O923" s="6">
        <v>1.62</v>
      </c>
      <c r="P923" s="6">
        <v>1.39</v>
      </c>
      <c r="Q923" s="6">
        <v>1.92</v>
      </c>
      <c r="R923" s="6">
        <v>3.48</v>
      </c>
      <c r="S923" s="6">
        <v>0.09</v>
      </c>
      <c r="T923" s="6">
        <v>2.2799999999999998</v>
      </c>
      <c r="U923" s="6">
        <v>97.31</v>
      </c>
      <c r="V923" s="12"/>
      <c r="W923" s="6">
        <v>64.28938444147569</v>
      </c>
      <c r="X923" s="6">
        <v>0.842667762819854</v>
      </c>
      <c r="Y923" s="6">
        <v>19.07306546089816</v>
      </c>
      <c r="Z923" s="6">
        <v>7.0085294419895181</v>
      </c>
      <c r="AA923" s="6">
        <v>0.14387010584729218</v>
      </c>
      <c r="AB923" s="6">
        <v>1.6647826533758094</v>
      </c>
      <c r="AC923" s="6">
        <v>1.428424622340972</v>
      </c>
      <c r="AD923" s="6">
        <v>1.9730757373342924</v>
      </c>
      <c r="AE923" s="6">
        <v>3.5761997739184053</v>
      </c>
      <c r="AF923" s="6">
        <v>100.00000000000001</v>
      </c>
      <c r="AG923" s="6"/>
      <c r="AH923" s="6">
        <v>71.530263322301622</v>
      </c>
      <c r="AI923" s="6">
        <v>0.70511890840421232</v>
      </c>
      <c r="AJ923" s="6">
        <v>12.509173910341525</v>
      </c>
      <c r="AK923" s="6">
        <v>0.57219230446867186</v>
      </c>
      <c r="AL923" s="6">
        <v>5.374088707707636</v>
      </c>
      <c r="AM923" s="6">
        <v>0.13559139825152</v>
      </c>
      <c r="AN923" s="6">
        <v>2.7605128867240265</v>
      </c>
      <c r="AO923" s="6">
        <v>1.702950729930244</v>
      </c>
      <c r="AP923" s="6">
        <v>2.1283592956908488</v>
      </c>
      <c r="AQ923" s="6">
        <v>2.5381870788618932</v>
      </c>
      <c r="AR923" s="6">
        <v>100.00000000000003</v>
      </c>
      <c r="AS923" s="6"/>
      <c r="AT923" s="6">
        <v>0.29750156172467868</v>
      </c>
      <c r="AU923" s="6">
        <v>0.17556021990841741</v>
      </c>
      <c r="AV923" s="6">
        <v>0.33935440533604821</v>
      </c>
      <c r="AW923" s="6"/>
      <c r="AX923" s="6">
        <v>0.12353927655263923</v>
      </c>
      <c r="AY923" s="6">
        <v>0.3219682311091055</v>
      </c>
      <c r="AZ923" s="6">
        <f>LOG(Tabella1[[#This Row],[SiO2]]/Tabella1[[#This Row],[Al2O3]])</f>
        <v>0.52771876816894836</v>
      </c>
      <c r="BA923" s="6">
        <f>LOG((Tabella1[[#This Row],[FeO]]*0.8998+Tabella1[[#This Row],[Fe2O3]])/Tabella1[[#This Row],[K2O]])</f>
        <v>0.26370924054731754</v>
      </c>
      <c r="BB923" s="6">
        <f>Tabella1[[#This Row],[Log SiO2/Al2O3]]/Tabella1[[#This Row],[Log (FeO3/K2O)]]</f>
        <v>2.0011387051651663</v>
      </c>
    </row>
    <row r="924" spans="1:54" hidden="1">
      <c r="A924" s="19" t="s">
        <v>2863</v>
      </c>
      <c r="B924" s="19" t="s">
        <v>3167</v>
      </c>
      <c r="C924" s="19" t="s">
        <v>3012</v>
      </c>
      <c r="D924" s="19" t="s">
        <v>3168</v>
      </c>
      <c r="E924" s="19" t="s">
        <v>5135</v>
      </c>
      <c r="F924" s="19" t="s">
        <v>3179</v>
      </c>
      <c r="G924" s="8" t="s">
        <v>3193</v>
      </c>
      <c r="H924" s="8"/>
      <c r="I924" s="7">
        <v>60.3</v>
      </c>
      <c r="J924" s="6">
        <v>0.79</v>
      </c>
      <c r="K924" s="6">
        <v>18.52</v>
      </c>
      <c r="L924" s="6">
        <v>2.21</v>
      </c>
      <c r="M924" s="6">
        <v>8.52</v>
      </c>
      <c r="N924" s="6">
        <v>0.18</v>
      </c>
      <c r="O924" s="6">
        <v>2.4500000000000002</v>
      </c>
      <c r="P924" s="6">
        <v>0.49</v>
      </c>
      <c r="Q924" s="6">
        <v>0.68</v>
      </c>
      <c r="R924" s="6">
        <v>3.37</v>
      </c>
      <c r="S924" s="6">
        <v>0.08</v>
      </c>
      <c r="T924" s="6">
        <v>2.27</v>
      </c>
      <c r="U924" s="6">
        <v>97.29000000000002</v>
      </c>
      <c r="V924" s="12"/>
      <c r="W924" s="6">
        <v>61.979648473635507</v>
      </c>
      <c r="X924" s="6">
        <v>0.81200534484530773</v>
      </c>
      <c r="Y924" s="6">
        <v>19.035872134854554</v>
      </c>
      <c r="Z924" s="6">
        <v>10.802754651043269</v>
      </c>
      <c r="AA924" s="6">
        <v>0.18501387604070299</v>
      </c>
      <c r="AB924" s="6">
        <v>2.5182444238873467</v>
      </c>
      <c r="AC924" s="6">
        <v>0.50364888477746927</v>
      </c>
      <c r="AD924" s="6">
        <v>0.69894130948710032</v>
      </c>
      <c r="AE924" s="6">
        <v>3.4638709014287179</v>
      </c>
      <c r="AF924" s="6">
        <v>99.999999999999986</v>
      </c>
      <c r="AG924" s="6"/>
      <c r="AH924" s="6">
        <v>69.358405813326016</v>
      </c>
      <c r="AI924" s="6">
        <v>0.68338321288944948</v>
      </c>
      <c r="AJ924" s="6">
        <v>12.556839621553721</v>
      </c>
      <c r="AK924" s="6">
        <v>0.95646999792971077</v>
      </c>
      <c r="AL924" s="6">
        <v>8.1959031281426142</v>
      </c>
      <c r="AM924" s="6">
        <v>0.17537404345580079</v>
      </c>
      <c r="AN924" s="6">
        <v>4.1998091483064028</v>
      </c>
      <c r="AO924" s="6">
        <v>0.60390978908599913</v>
      </c>
      <c r="AP924" s="6">
        <v>0.75830048735013689</v>
      </c>
      <c r="AQ924" s="6">
        <v>2.4726519666243627</v>
      </c>
      <c r="AR924" s="6">
        <v>100.00000000000001</v>
      </c>
      <c r="AS924" s="6"/>
      <c r="AT924" s="6">
        <v>0.29351535479230989</v>
      </c>
      <c r="AU924" s="6">
        <v>0.18923431419342268</v>
      </c>
      <c r="AV924" s="6">
        <v>0.33881144178263517</v>
      </c>
      <c r="AW924" s="6"/>
      <c r="AX924" s="6">
        <v>0.22282477518912955</v>
      </c>
      <c r="AY924" s="6">
        <v>0.30823678637033025</v>
      </c>
      <c r="AZ924" s="6">
        <f>LOG(Tabella1[[#This Row],[SiO2]]/Tabella1[[#This Row],[Al2O3]])</f>
        <v>0.51267632979423572</v>
      </c>
      <c r="BA924" s="6">
        <f>LOG((Tabella1[[#This Row],[FeO]]*0.8998+Tabella1[[#This Row],[Fe2O3]])/Tabella1[[#This Row],[K2O]])</f>
        <v>0.46696419671502792</v>
      </c>
      <c r="BB924" s="6">
        <f>Tabella1[[#This Row],[Log SiO2/Al2O3]]/Tabella1[[#This Row],[Log (FeO3/K2O)]]</f>
        <v>1.0978921583298693</v>
      </c>
    </row>
    <row r="925" spans="1:54" hidden="1">
      <c r="A925" s="19" t="s">
        <v>2863</v>
      </c>
      <c r="B925" s="19" t="s">
        <v>3167</v>
      </c>
      <c r="C925" s="19" t="s">
        <v>3012</v>
      </c>
      <c r="D925" s="19" t="s">
        <v>3168</v>
      </c>
      <c r="E925" s="19" t="s">
        <v>5135</v>
      </c>
      <c r="F925" s="19" t="s">
        <v>3179</v>
      </c>
      <c r="G925" s="8" t="s">
        <v>3194</v>
      </c>
      <c r="H925" s="8"/>
      <c r="I925" s="7">
        <v>61.3</v>
      </c>
      <c r="J925" s="6">
        <v>0.75</v>
      </c>
      <c r="K925" s="6">
        <v>18.39</v>
      </c>
      <c r="L925" s="6">
        <v>1.65</v>
      </c>
      <c r="M925" s="6">
        <v>8.1199999999999992</v>
      </c>
      <c r="N925" s="6">
        <v>0.16</v>
      </c>
      <c r="O925" s="6">
        <v>2.2999999999999998</v>
      </c>
      <c r="P925" s="6">
        <v>0.51</v>
      </c>
      <c r="Q925" s="6">
        <v>0.89</v>
      </c>
      <c r="R925" s="6">
        <v>3.37</v>
      </c>
      <c r="S925" s="6">
        <v>0.05</v>
      </c>
      <c r="T925" s="6">
        <v>2.36</v>
      </c>
      <c r="U925" s="6">
        <v>97.27</v>
      </c>
      <c r="V925" s="12"/>
      <c r="W925" s="6">
        <v>63.020458517528532</v>
      </c>
      <c r="X925" s="6">
        <v>0.77104965559782057</v>
      </c>
      <c r="Y925" s="6">
        <v>18.90613755525856</v>
      </c>
      <c r="Z925" s="6">
        <v>9.8694355916521026</v>
      </c>
      <c r="AA925" s="6">
        <v>0.16449059319420173</v>
      </c>
      <c r="AB925" s="6">
        <v>2.3645522771666494</v>
      </c>
      <c r="AC925" s="6">
        <v>0.52431376580651801</v>
      </c>
      <c r="AD925" s="6">
        <v>0.9149789246427471</v>
      </c>
      <c r="AE925" s="6">
        <v>3.464583119152874</v>
      </c>
      <c r="AF925" s="6">
        <v>100.00000000000003</v>
      </c>
      <c r="AG925" s="6"/>
      <c r="AH925" s="6">
        <v>70.250151838198875</v>
      </c>
      <c r="AI925" s="6">
        <v>0.64640317484294763</v>
      </c>
      <c r="AJ925" s="6">
        <v>12.422988887455475</v>
      </c>
      <c r="AK925" s="6">
        <v>0.71148872932932583</v>
      </c>
      <c r="AL925" s="6">
        <v>7.782484305265716</v>
      </c>
      <c r="AM925" s="6">
        <v>0.1553165715100506</v>
      </c>
      <c r="AN925" s="6">
        <v>3.9282245846854655</v>
      </c>
      <c r="AO925" s="6">
        <v>0.62625494464277875</v>
      </c>
      <c r="AP925" s="6">
        <v>0.98884320030669781</v>
      </c>
      <c r="AQ925" s="6">
        <v>2.4635875168823298</v>
      </c>
      <c r="AR925" s="6">
        <v>100</v>
      </c>
      <c r="AS925" s="6"/>
      <c r="AT925" s="6">
        <v>0.29909535528852171</v>
      </c>
      <c r="AU925" s="6">
        <v>0.15457969357226728</v>
      </c>
      <c r="AV925" s="6">
        <v>0.33543866742825684</v>
      </c>
      <c r="AW925" s="6"/>
      <c r="AX925" s="6">
        <v>0.21882541415004328</v>
      </c>
      <c r="AY925" s="6">
        <v>0.31457800147736109</v>
      </c>
      <c r="AZ925" s="6">
        <f>LOG(Tabella1[[#This Row],[SiO2]]/Tabella1[[#This Row],[Al2O3]])</f>
        <v>0.52287874528033751</v>
      </c>
      <c r="BA925" s="6">
        <f>LOG((Tabella1[[#This Row],[FeO]]*0.8998+Tabella1[[#This Row],[Fe2O3]])/Tabella1[[#This Row],[K2O]])</f>
        <v>0.42450241665038019</v>
      </c>
      <c r="BB925" s="6">
        <f>Tabella1[[#This Row],[Log SiO2/Al2O3]]/Tabella1[[#This Row],[Log (FeO3/K2O)]]</f>
        <v>1.2317450378874522</v>
      </c>
    </row>
    <row r="926" spans="1:54" hidden="1">
      <c r="A926" s="19" t="s">
        <v>2863</v>
      </c>
      <c r="B926" s="19" t="s">
        <v>3167</v>
      </c>
      <c r="C926" s="19" t="s">
        <v>3012</v>
      </c>
      <c r="D926" s="19" t="s">
        <v>3168</v>
      </c>
      <c r="E926" s="19" t="s">
        <v>5135</v>
      </c>
      <c r="F926" s="19" t="s">
        <v>3179</v>
      </c>
      <c r="G926" s="8" t="s">
        <v>3195</v>
      </c>
      <c r="H926" s="8"/>
      <c r="I926" s="7">
        <v>62.23</v>
      </c>
      <c r="J926" s="6">
        <v>0.72</v>
      </c>
      <c r="K926" s="6">
        <v>18.239999999999998</v>
      </c>
      <c r="L926" s="6">
        <v>1.59</v>
      </c>
      <c r="M926" s="6">
        <v>7.42</v>
      </c>
      <c r="N926" s="6">
        <v>0.14000000000000001</v>
      </c>
      <c r="O926" s="6">
        <v>2.19</v>
      </c>
      <c r="P926" s="6">
        <v>0.45</v>
      </c>
      <c r="Q926" s="6">
        <v>0.86</v>
      </c>
      <c r="R926" s="6">
        <v>3.54</v>
      </c>
      <c r="S926" s="6">
        <v>0.04</v>
      </c>
      <c r="T926" s="6">
        <v>2.41</v>
      </c>
      <c r="U926" s="6">
        <v>97.22</v>
      </c>
      <c r="V926" s="12"/>
      <c r="W926" s="6">
        <v>64.00946307344168</v>
      </c>
      <c r="X926" s="6">
        <v>0.74058835630528697</v>
      </c>
      <c r="Y926" s="6">
        <v>18.761571693067268</v>
      </c>
      <c r="Z926" s="6">
        <v>9.1030652129191516</v>
      </c>
      <c r="AA926" s="6">
        <v>0.14400329150380581</v>
      </c>
      <c r="AB926" s="6">
        <v>2.2526229170952479</v>
      </c>
      <c r="AC926" s="6">
        <v>0.4628677226908044</v>
      </c>
      <c r="AD926" s="6">
        <v>0.88459164780909283</v>
      </c>
      <c r="AE926" s="6">
        <v>3.6412260851676614</v>
      </c>
      <c r="AF926" s="6">
        <v>99.999999999999986</v>
      </c>
      <c r="AG926" s="6"/>
      <c r="AH926" s="6">
        <v>71.282467713034322</v>
      </c>
      <c r="AI926" s="6">
        <v>0.62025581734336632</v>
      </c>
      <c r="AJ926" s="6">
        <v>12.315876741991557</v>
      </c>
      <c r="AK926" s="6">
        <v>0.68529464352534808</v>
      </c>
      <c r="AL926" s="6">
        <v>7.1082429320063696</v>
      </c>
      <c r="AM926" s="6">
        <v>0.13583821955962194</v>
      </c>
      <c r="AN926" s="6">
        <v>3.738597579591036</v>
      </c>
      <c r="AO926" s="6">
        <v>0.55231856060243156</v>
      </c>
      <c r="AP926" s="6">
        <v>0.95506297356073822</v>
      </c>
      <c r="AQ926" s="6">
        <v>2.5866489282894229</v>
      </c>
      <c r="AR926" s="6">
        <v>99.999999999999972</v>
      </c>
      <c r="AS926" s="6"/>
      <c r="AT926" s="6">
        <v>0.30600524342728153</v>
      </c>
      <c r="AU926" s="6">
        <v>0.16164835576887024</v>
      </c>
      <c r="AV926" s="6">
        <v>0.34467157285052175</v>
      </c>
      <c r="AW926" s="6"/>
      <c r="AX926" s="6">
        <v>0.21163303535282038</v>
      </c>
      <c r="AY926" s="6">
        <v>0.32237143166239085</v>
      </c>
      <c r="AZ926" s="6">
        <f>LOG(Tabella1[[#This Row],[SiO2]]/Tabella1[[#This Row],[Al2O3]])</f>
        <v>0.53297496699207314</v>
      </c>
      <c r="BA926" s="6">
        <f>LOG((Tabella1[[#This Row],[FeO]]*0.8998+Tabella1[[#This Row],[Fe2O3]])/Tabella1[[#This Row],[K2O]])</f>
        <v>0.36831924864146304</v>
      </c>
      <c r="BB926" s="6">
        <f>Tabella1[[#This Row],[Log SiO2/Al2O3]]/Tabella1[[#This Row],[Log (FeO3/K2O)]]</f>
        <v>1.4470461941859918</v>
      </c>
    </row>
    <row r="927" spans="1:54" hidden="1">
      <c r="A927" s="19" t="s">
        <v>2863</v>
      </c>
      <c r="B927" s="19" t="s">
        <v>3167</v>
      </c>
      <c r="C927" s="19" t="s">
        <v>3012</v>
      </c>
      <c r="D927" s="19" t="s">
        <v>3168</v>
      </c>
      <c r="E927" s="19" t="s">
        <v>5135</v>
      </c>
      <c r="F927" s="19" t="s">
        <v>3196</v>
      </c>
      <c r="G927" s="8" t="s">
        <v>3197</v>
      </c>
      <c r="H927" s="8"/>
      <c r="I927" s="7">
        <v>61.02</v>
      </c>
      <c r="J927" s="6">
        <v>0.93</v>
      </c>
      <c r="K927" s="6">
        <v>16.96</v>
      </c>
      <c r="L927" s="6">
        <v>0.37</v>
      </c>
      <c r="M927" s="6">
        <v>6.01</v>
      </c>
      <c r="N927" s="6">
        <v>0.11</v>
      </c>
      <c r="O927" s="6">
        <v>1.74</v>
      </c>
      <c r="P927" s="6">
        <v>2.17</v>
      </c>
      <c r="Q927" s="6">
        <v>2.82</v>
      </c>
      <c r="R927" s="6">
        <v>4.79</v>
      </c>
      <c r="S927" s="6">
        <v>0.21</v>
      </c>
      <c r="T927" s="6">
        <v>1.33</v>
      </c>
      <c r="U927" s="6">
        <v>96.88</v>
      </c>
      <c r="V927" s="12"/>
      <c r="W927" s="6">
        <v>62.985136251032216</v>
      </c>
      <c r="X927" s="6">
        <v>0.95995045417010749</v>
      </c>
      <c r="Y927" s="6">
        <v>17.506193228736581</v>
      </c>
      <c r="Z927" s="6">
        <v>6.544178364987614</v>
      </c>
      <c r="AA927" s="6">
        <v>0.11354252683732453</v>
      </c>
      <c r="AB927" s="6">
        <v>1.7960363336085881</v>
      </c>
      <c r="AC927" s="6">
        <v>2.2398843930635839</v>
      </c>
      <c r="AD927" s="6">
        <v>2.9108175061932284</v>
      </c>
      <c r="AE927" s="6">
        <v>4.9442609413707688</v>
      </c>
      <c r="AF927" s="6">
        <v>100.00000000000001</v>
      </c>
      <c r="AG927" s="6"/>
      <c r="AH927" s="6">
        <v>69.520856821774331</v>
      </c>
      <c r="AI927" s="6">
        <v>0.79685864015757779</v>
      </c>
      <c r="AJ927" s="6">
        <v>11.390068485490035</v>
      </c>
      <c r="AK927" s="6">
        <v>0.15861414869936555</v>
      </c>
      <c r="AL927" s="6">
        <v>5.726546825375876</v>
      </c>
      <c r="AM927" s="6">
        <v>0.10615650645775093</v>
      </c>
      <c r="AN927" s="6">
        <v>2.9544309317542301</v>
      </c>
      <c r="AO927" s="6">
        <v>2.6490908074187662</v>
      </c>
      <c r="AP927" s="6">
        <v>3.1148895599868345</v>
      </c>
      <c r="AQ927" s="6">
        <v>3.481206031775772</v>
      </c>
      <c r="AR927" s="6">
        <v>100.00000000000001</v>
      </c>
      <c r="AS927" s="6"/>
      <c r="AT927" s="6">
        <v>0.3283355497585268</v>
      </c>
      <c r="AU927" s="6">
        <v>5.2488434952407077E-2</v>
      </c>
      <c r="AV927" s="6">
        <v>0.34033389030718497</v>
      </c>
      <c r="AW927" s="6"/>
      <c r="AX927" s="6" t="s">
        <v>2564</v>
      </c>
      <c r="AY927" s="6" t="s">
        <v>2564</v>
      </c>
      <c r="AZ927" s="6">
        <f>LOG(Tabella1[[#This Row],[SiO2]]/Tabella1[[#This Row],[Al2O3]])</f>
        <v>0.55604635538569325</v>
      </c>
      <c r="BA927" s="6">
        <f>LOG((Tabella1[[#This Row],[FeO]]*0.8998+Tabella1[[#This Row],[Fe2O3]])/Tabella1[[#This Row],[K2O]])</f>
        <v>8.1426840808937626E-2</v>
      </c>
      <c r="BB927" s="6">
        <f>Tabella1[[#This Row],[Log SiO2/Al2O3]]/Tabella1[[#This Row],[Log (FeO3/K2O)]]</f>
        <v>6.8287845857905385</v>
      </c>
    </row>
    <row r="928" spans="1:54" hidden="1">
      <c r="A928" s="19" t="s">
        <v>2863</v>
      </c>
      <c r="B928" s="19" t="s">
        <v>3167</v>
      </c>
      <c r="C928" s="19" t="s">
        <v>3012</v>
      </c>
      <c r="D928" s="19" t="s">
        <v>3168</v>
      </c>
      <c r="E928" s="19" t="s">
        <v>5135</v>
      </c>
      <c r="F928" s="19" t="s">
        <v>3196</v>
      </c>
      <c r="G928" s="8" t="s">
        <v>3198</v>
      </c>
      <c r="H928" s="8"/>
      <c r="I928" s="7">
        <v>57.85</v>
      </c>
      <c r="J928" s="6">
        <v>0.59</v>
      </c>
      <c r="K928" s="6">
        <v>14.98</v>
      </c>
      <c r="L928" s="6">
        <v>4.51</v>
      </c>
      <c r="M928" s="6">
        <v>9.2799999999999994</v>
      </c>
      <c r="N928" s="6">
        <v>0.17</v>
      </c>
      <c r="O928" s="6">
        <v>4.8099999999999996</v>
      </c>
      <c r="P928" s="6">
        <v>1.18</v>
      </c>
      <c r="Q928" s="6">
        <v>1.31</v>
      </c>
      <c r="R928" s="6">
        <v>2.3199999999999998</v>
      </c>
      <c r="S928" s="6">
        <v>0.16</v>
      </c>
      <c r="T928" s="6">
        <v>2.4900000000000002</v>
      </c>
      <c r="U928" s="6">
        <v>96.550000000000011</v>
      </c>
      <c r="V928" s="12"/>
      <c r="W928" s="6">
        <v>59.917141377524594</v>
      </c>
      <c r="X928" s="6">
        <v>0.61108234075608481</v>
      </c>
      <c r="Y928" s="6">
        <v>15.515277058518901</v>
      </c>
      <c r="Z928" s="6">
        <v>13.816675297773173</v>
      </c>
      <c r="AA928" s="6">
        <v>0.17607457276022787</v>
      </c>
      <c r="AB928" s="6">
        <v>4.9818746763335051</v>
      </c>
      <c r="AC928" s="6">
        <v>1.2221646815121696</v>
      </c>
      <c r="AD928" s="6">
        <v>1.3568099430346969</v>
      </c>
      <c r="AE928" s="6">
        <v>2.4029000517866388</v>
      </c>
      <c r="AF928" s="6">
        <v>99.999999999999986</v>
      </c>
      <c r="AG928" s="6"/>
      <c r="AH928" s="6">
        <v>65.756178760093704</v>
      </c>
      <c r="AI928" s="6">
        <v>0.50436000514893364</v>
      </c>
      <c r="AJ928" s="6">
        <v>10.03696921889528</v>
      </c>
      <c r="AK928" s="6">
        <v>1.9288881005212433</v>
      </c>
      <c r="AL928" s="6">
        <v>8.8217878994088466</v>
      </c>
      <c r="AM928" s="6">
        <v>0.16367906872692525</v>
      </c>
      <c r="AN928" s="6">
        <v>8.1481677435950104</v>
      </c>
      <c r="AO928" s="6">
        <v>1.437174194415114</v>
      </c>
      <c r="AP928" s="6">
        <v>1.4436274516911891</v>
      </c>
      <c r="AQ928" s="6">
        <v>1.6821800970608429</v>
      </c>
      <c r="AR928" s="6">
        <v>99.999999999999986</v>
      </c>
      <c r="AS928" s="6"/>
      <c r="AT928" s="6">
        <v>0.39121723885283183</v>
      </c>
      <c r="AU928" s="6">
        <v>0.30425148455262491</v>
      </c>
      <c r="AV928" s="6">
        <v>0.48015256580556981</v>
      </c>
      <c r="AW928" s="6"/>
      <c r="AX928" s="6">
        <v>0.10428785205667027</v>
      </c>
      <c r="AY928" s="6">
        <v>0.40092597863116536</v>
      </c>
      <c r="AZ928" s="6">
        <f>LOG(Tabella1[[#This Row],[SiO2]]/Tabella1[[#This Row],[Al2O3]])</f>
        <v>0.5867915499243207</v>
      </c>
      <c r="BA928" s="6">
        <f>LOG((Tabella1[[#This Row],[FeO]]*0.8998+Tabella1[[#This Row],[Fe2O3]])/Tabella1[[#This Row],[K2O]])</f>
        <v>0.7437578466876037</v>
      </c>
      <c r="BB928" s="6">
        <f>Tabella1[[#This Row],[Log SiO2/Al2O3]]/Tabella1[[#This Row],[Log (FeO3/K2O)]]</f>
        <v>0.78895510486061116</v>
      </c>
    </row>
    <row r="929" spans="1:54" hidden="1">
      <c r="A929" s="19" t="s">
        <v>2863</v>
      </c>
      <c r="B929" s="19" t="s">
        <v>3167</v>
      </c>
      <c r="C929" s="19" t="s">
        <v>3012</v>
      </c>
      <c r="D929" s="19" t="s">
        <v>3168</v>
      </c>
      <c r="E929" s="19" t="s">
        <v>5135</v>
      </c>
      <c r="F929" s="19" t="s">
        <v>3196</v>
      </c>
      <c r="G929" s="8" t="s">
        <v>3199</v>
      </c>
      <c r="H929" s="8"/>
      <c r="I929" s="7">
        <v>51.68</v>
      </c>
      <c r="J929" s="6">
        <v>1.06</v>
      </c>
      <c r="K929" s="6">
        <v>25.22</v>
      </c>
      <c r="L929" s="6">
        <v>1.4</v>
      </c>
      <c r="M929" s="6">
        <v>5.95</v>
      </c>
      <c r="N929" s="6">
        <v>0.09</v>
      </c>
      <c r="O929" s="6">
        <v>3.46</v>
      </c>
      <c r="P929" s="6">
        <v>2.6</v>
      </c>
      <c r="Q929" s="6">
        <v>2.79</v>
      </c>
      <c r="R929" s="6">
        <v>3.34</v>
      </c>
      <c r="S929" s="6">
        <v>0.05</v>
      </c>
      <c r="T929" s="6">
        <v>0.76</v>
      </c>
      <c r="U929" s="6">
        <v>97.45</v>
      </c>
      <c r="V929" s="12"/>
      <c r="W929" s="6">
        <v>53.032324268855824</v>
      </c>
      <c r="X929" s="6">
        <v>1.0877373011800924</v>
      </c>
      <c r="Y929" s="6">
        <v>25.879938429964085</v>
      </c>
      <c r="Z929" s="6">
        <v>7.3986659825551566</v>
      </c>
      <c r="AA929" s="6">
        <v>9.2355053873781415E-2</v>
      </c>
      <c r="AB929" s="6">
        <v>3.5505387378142634</v>
      </c>
      <c r="AC929" s="6">
        <v>2.6680348896870187</v>
      </c>
      <c r="AD929" s="6">
        <v>2.8630066700872243</v>
      </c>
      <c r="AE929" s="6">
        <v>3.4273986659825546</v>
      </c>
      <c r="AF929" s="6">
        <v>100.00000000000001</v>
      </c>
      <c r="AG929" s="6"/>
      <c r="AH929" s="6">
        <v>60.288088481368185</v>
      </c>
      <c r="AI929" s="6">
        <v>0.92997291289424766</v>
      </c>
      <c r="AJ929" s="6">
        <v>17.342498522707722</v>
      </c>
      <c r="AK929" s="6">
        <v>0.61451760988380655</v>
      </c>
      <c r="AL929" s="6">
        <v>5.8049890712371139</v>
      </c>
      <c r="AM929" s="6">
        <v>8.8932917222400737E-2</v>
      </c>
      <c r="AN929" s="6">
        <v>6.0154315396934503</v>
      </c>
      <c r="AO929" s="6">
        <v>3.2499490775417028</v>
      </c>
      <c r="AP929" s="6">
        <v>3.1554684669324033</v>
      </c>
      <c r="AQ929" s="6">
        <v>2.4854599945162468</v>
      </c>
      <c r="AR929" s="6">
        <v>100.00000000000001</v>
      </c>
      <c r="AS929" s="6"/>
      <c r="AT929" s="6">
        <v>0.46097183037644035</v>
      </c>
      <c r="AU929" s="6">
        <v>0.17472717877010061</v>
      </c>
      <c r="AV929" s="6">
        <v>0.50890164890840417</v>
      </c>
      <c r="AW929" s="6"/>
      <c r="AX929" s="6">
        <v>0.22719644645878756</v>
      </c>
      <c r="AY929" s="6">
        <v>0.49634391009013906</v>
      </c>
      <c r="AZ929" s="6">
        <f>LOG(Tabella1[[#This Row],[SiO2]]/Tabella1[[#This Row],[Al2O3]])</f>
        <v>0.31157742274996492</v>
      </c>
      <c r="BA929" s="6">
        <f>LOG((Tabella1[[#This Row],[FeO]]*0.8998+Tabella1[[#This Row],[Fe2O3]])/Tabella1[[#This Row],[K2O]])</f>
        <v>0.30580237197047094</v>
      </c>
      <c r="BB929" s="6">
        <f>Tabella1[[#This Row],[Log SiO2/Al2O3]]/Tabella1[[#This Row],[Log (FeO3/K2O)]]</f>
        <v>1.0188849116580809</v>
      </c>
    </row>
    <row r="930" spans="1:54" hidden="1">
      <c r="A930" s="19" t="s">
        <v>2863</v>
      </c>
      <c r="B930" s="19" t="s">
        <v>3167</v>
      </c>
      <c r="C930" s="19" t="s">
        <v>3012</v>
      </c>
      <c r="D930" s="19" t="s">
        <v>3168</v>
      </c>
      <c r="E930" s="19" t="s">
        <v>5135</v>
      </c>
      <c r="F930" s="19" t="s">
        <v>3196</v>
      </c>
      <c r="G930" s="8" t="s">
        <v>3200</v>
      </c>
      <c r="H930" s="8"/>
      <c r="I930" s="7">
        <v>59.09</v>
      </c>
      <c r="J930" s="6">
        <v>0.67</v>
      </c>
      <c r="K930" s="6">
        <v>18.079999999999998</v>
      </c>
      <c r="L930" s="6">
        <v>2.27</v>
      </c>
      <c r="M930" s="6">
        <v>5.55</v>
      </c>
      <c r="N930" s="6">
        <v>0.08</v>
      </c>
      <c r="O930" s="6">
        <v>3.02</v>
      </c>
      <c r="P930" s="6">
        <v>0.36</v>
      </c>
      <c r="Q930" s="6">
        <v>1.1100000000000001</v>
      </c>
      <c r="R930" s="6">
        <v>5.85</v>
      </c>
      <c r="S930" s="6">
        <v>0.11</v>
      </c>
      <c r="T930" s="6">
        <v>2.37</v>
      </c>
      <c r="U930" s="6">
        <v>95.85</v>
      </c>
      <c r="V930" s="12"/>
      <c r="W930" s="6">
        <v>61.648408972352641</v>
      </c>
      <c r="X930" s="6">
        <v>0.6990088680229527</v>
      </c>
      <c r="Y930" s="6">
        <v>18.862806468440272</v>
      </c>
      <c r="Z930" s="6">
        <v>7.9186228482003127</v>
      </c>
      <c r="AA930" s="6">
        <v>8.3463745435576428E-2</v>
      </c>
      <c r="AB930" s="6">
        <v>3.1507563901930102</v>
      </c>
      <c r="AC930" s="6">
        <v>0.37558685446009388</v>
      </c>
      <c r="AD930" s="6">
        <v>1.1580594679186229</v>
      </c>
      <c r="AE930" s="6">
        <v>6.103286384976526</v>
      </c>
      <c r="AF930" s="6">
        <v>100.00000000000001</v>
      </c>
      <c r="AG930" s="6"/>
      <c r="AH930" s="6">
        <v>69.065995053248102</v>
      </c>
      <c r="AI930" s="6">
        <v>0.58895282680993077</v>
      </c>
      <c r="AJ930" s="6">
        <v>12.456794046058869</v>
      </c>
      <c r="AK930" s="6">
        <v>0.99832840547105661</v>
      </c>
      <c r="AL930" s="6">
        <v>5.4252367865210438</v>
      </c>
      <c r="AM930" s="6">
        <v>7.9204761412189351E-2</v>
      </c>
      <c r="AN930" s="6">
        <v>5.2606439233735589</v>
      </c>
      <c r="AO930" s="6">
        <v>0.45086547763218981</v>
      </c>
      <c r="AP930" s="6">
        <v>1.2578356344354211</v>
      </c>
      <c r="AQ930" s="6">
        <v>4.3617166641848684</v>
      </c>
      <c r="AR930" s="6">
        <v>99.999999999999986</v>
      </c>
      <c r="AS930" s="6"/>
      <c r="AT930" s="6">
        <v>0.41479427241832389</v>
      </c>
      <c r="AU930" s="6">
        <v>0.26902255936740743</v>
      </c>
      <c r="AV930" s="6">
        <v>0.4922985822312671</v>
      </c>
      <c r="AW930" s="6"/>
      <c r="AX930" s="6">
        <v>-0.2169095099413276</v>
      </c>
      <c r="AY930" s="6">
        <v>0.43499459064208446</v>
      </c>
      <c r="AZ930" s="6">
        <f>LOG(Tabella1[[#This Row],[SiO2]]/Tabella1[[#This Row],[Al2O3]])</f>
        <v>0.51431556384032207</v>
      </c>
      <c r="BA930" s="6">
        <f>LOG((Tabella1[[#This Row],[FeO]]*0.8998+Tabella1[[#This Row],[Fe2O3]])/Tabella1[[#This Row],[K2O]])</f>
        <v>9.4013392785098571E-2</v>
      </c>
      <c r="BB930" s="6">
        <f>Tabella1[[#This Row],[Log SiO2/Al2O3]]/Tabella1[[#This Row],[Log (FeO3/K2O)]]</f>
        <v>5.4706627279793558</v>
      </c>
    </row>
    <row r="931" spans="1:54" hidden="1">
      <c r="A931" s="19" t="s">
        <v>2863</v>
      </c>
      <c r="B931" s="19" t="s">
        <v>3167</v>
      </c>
      <c r="C931" s="19" t="s">
        <v>3012</v>
      </c>
      <c r="D931" s="19" t="s">
        <v>3168</v>
      </c>
      <c r="E931" s="19" t="s">
        <v>5135</v>
      </c>
      <c r="F931" s="19" t="s">
        <v>3196</v>
      </c>
      <c r="G931" s="8" t="s">
        <v>3201</v>
      </c>
      <c r="H931" s="8"/>
      <c r="I931" s="7">
        <v>61.11</v>
      </c>
      <c r="J931" s="6">
        <v>0.5</v>
      </c>
      <c r="K931" s="6">
        <v>17.260000000000002</v>
      </c>
      <c r="L931" s="6">
        <v>2.9</v>
      </c>
      <c r="M931" s="6">
        <v>5.19</v>
      </c>
      <c r="N931" s="6">
        <v>7.0000000000000007E-2</v>
      </c>
      <c r="O931" s="6">
        <v>2.93</v>
      </c>
      <c r="P931" s="6">
        <v>0.37</v>
      </c>
      <c r="Q931" s="6">
        <v>1.01</v>
      </c>
      <c r="R931" s="6">
        <v>5.18</v>
      </c>
      <c r="S931" s="6">
        <v>0.13</v>
      </c>
      <c r="T931" s="6">
        <v>2.0099999999999998</v>
      </c>
      <c r="U931" s="6">
        <v>96.23</v>
      </c>
      <c r="V931" s="12"/>
      <c r="W931" s="6">
        <v>63.50410474903876</v>
      </c>
      <c r="X931" s="6">
        <v>0.51958848591915208</v>
      </c>
      <c r="Y931" s="6">
        <v>17.936194533929129</v>
      </c>
      <c r="Z931" s="6">
        <v>8.1055803803387718</v>
      </c>
      <c r="AA931" s="6">
        <v>7.2742388028681285E-2</v>
      </c>
      <c r="AB931" s="6">
        <v>3.0447885274862312</v>
      </c>
      <c r="AC931" s="6">
        <v>0.38449547958017249</v>
      </c>
      <c r="AD931" s="6">
        <v>1.049568741556687</v>
      </c>
      <c r="AE931" s="6">
        <v>5.3829367141224145</v>
      </c>
      <c r="AF931" s="6">
        <v>99.999999999999986</v>
      </c>
      <c r="AG931" s="6"/>
      <c r="AH931" s="6">
        <v>70.849832743739171</v>
      </c>
      <c r="AI931" s="6">
        <v>0.43596535122053509</v>
      </c>
      <c r="AJ931" s="6">
        <v>11.795732406692334</v>
      </c>
      <c r="AK931" s="6">
        <v>1.2650911901228579</v>
      </c>
      <c r="AL931" s="6">
        <v>5.0323325764643769</v>
      </c>
      <c r="AM931" s="6">
        <v>6.8744127695981191E-2</v>
      </c>
      <c r="AN931" s="6">
        <v>5.0626260157830272</v>
      </c>
      <c r="AO931" s="6">
        <v>0.45964492432712839</v>
      </c>
      <c r="AP931" s="6">
        <v>1.1352684052322028</v>
      </c>
      <c r="AQ931" s="6">
        <v>3.8309599043281848</v>
      </c>
      <c r="AR931" s="6">
        <v>99.999999999999972</v>
      </c>
      <c r="AS931" s="6"/>
      <c r="AT931" s="6">
        <v>0.40099560288579472</v>
      </c>
      <c r="AU931" s="6">
        <v>0.33456890924899624</v>
      </c>
      <c r="AV931" s="6">
        <v>0.50150042414943208</v>
      </c>
      <c r="AW931" s="6"/>
      <c r="AX931" s="6">
        <v>-9.7156307164740344E-2</v>
      </c>
      <c r="AY931" s="6">
        <v>0.415337851638442</v>
      </c>
      <c r="AZ931" s="6">
        <f>LOG(Tabella1[[#This Row],[SiO2]]/Tabella1[[#This Row],[Al2O3]])</f>
        <v>0.54907149234063568</v>
      </c>
      <c r="BA931" s="6">
        <f>LOG((Tabella1[[#This Row],[FeO]]*0.8998+Tabella1[[#This Row],[Fe2O3]])/Tabella1[[#This Row],[K2O]])</f>
        <v>0.16476393967138747</v>
      </c>
      <c r="BB931" s="6">
        <f>Tabella1[[#This Row],[Log SiO2/Al2O3]]/Tabella1[[#This Row],[Log (FeO3/K2O)]]</f>
        <v>3.3324736798338779</v>
      </c>
    </row>
    <row r="932" spans="1:54" hidden="1">
      <c r="A932" s="19" t="s">
        <v>2863</v>
      </c>
      <c r="B932" s="19" t="s">
        <v>3167</v>
      </c>
      <c r="C932" s="19" t="s">
        <v>3012</v>
      </c>
      <c r="D932" s="19" t="s">
        <v>3168</v>
      </c>
      <c r="E932" s="19" t="s">
        <v>5135</v>
      </c>
      <c r="F932" s="19" t="s">
        <v>3196</v>
      </c>
      <c r="G932" s="8" t="s">
        <v>3202</v>
      </c>
      <c r="H932" s="8"/>
      <c r="I932" s="7">
        <v>60.5</v>
      </c>
      <c r="J932" s="6">
        <v>0.63</v>
      </c>
      <c r="K932" s="6">
        <v>17.989999999999998</v>
      </c>
      <c r="L932" s="6">
        <v>1.5</v>
      </c>
      <c r="M932" s="6">
        <v>4.8600000000000003</v>
      </c>
      <c r="N932" s="6">
        <v>0.04</v>
      </c>
      <c r="O932" s="6">
        <v>3.1</v>
      </c>
      <c r="P932" s="6">
        <v>0.26</v>
      </c>
      <c r="Q932" s="6">
        <v>1.08</v>
      </c>
      <c r="R932" s="6">
        <v>5.89</v>
      </c>
      <c r="S932" s="6">
        <v>0.12</v>
      </c>
      <c r="T932" s="6">
        <v>2.56</v>
      </c>
      <c r="U932" s="6">
        <v>95.7</v>
      </c>
      <c r="V932" s="12"/>
      <c r="W932" s="6">
        <v>63.218390804597703</v>
      </c>
      <c r="X932" s="6">
        <v>0.65830721003134796</v>
      </c>
      <c r="Y932" s="6">
        <v>18.798328108672933</v>
      </c>
      <c r="Z932" s="6">
        <v>6.4890282131661436</v>
      </c>
      <c r="AA932" s="6">
        <v>4.1797283176593522E-2</v>
      </c>
      <c r="AB932" s="6">
        <v>3.2392894461859978</v>
      </c>
      <c r="AC932" s="6">
        <v>0.2716823406478579</v>
      </c>
      <c r="AD932" s="6">
        <v>1.1285266457680252</v>
      </c>
      <c r="AE932" s="6">
        <v>6.1546499477533958</v>
      </c>
      <c r="AF932" s="6">
        <v>99.999999999999986</v>
      </c>
      <c r="AG932" s="6"/>
      <c r="AH932" s="6">
        <v>70.353104832171397</v>
      </c>
      <c r="AI932" s="6">
        <v>0.55096481835767086</v>
      </c>
      <c r="AJ932" s="6">
        <v>12.331520578119942</v>
      </c>
      <c r="AK932" s="6">
        <v>0.65632121219515627</v>
      </c>
      <c r="AL932" s="6">
        <v>4.7264992649090516</v>
      </c>
      <c r="AM932" s="6">
        <v>3.9400243431093489E-2</v>
      </c>
      <c r="AN932" s="6">
        <v>5.3724362189394181</v>
      </c>
      <c r="AO932" s="6">
        <v>0.32396302154977746</v>
      </c>
      <c r="AP932" s="6">
        <v>1.2175933892069675</v>
      </c>
      <c r="AQ932" s="6">
        <v>4.3691252002177379</v>
      </c>
      <c r="AR932" s="6">
        <v>99.999999999999957</v>
      </c>
      <c r="AS932" s="6"/>
      <c r="AT932" s="6">
        <v>0.47078819968101843</v>
      </c>
      <c r="AU932" s="6">
        <v>0.21735579191926524</v>
      </c>
      <c r="AV932" s="6">
        <v>0.53198044759585961</v>
      </c>
      <c r="AW932" s="6"/>
      <c r="AX932" s="6">
        <v>-0.24261804491053687</v>
      </c>
      <c r="AY932" s="6">
        <v>0.49467154151223242</v>
      </c>
      <c r="AZ932" s="6">
        <f>LOG(Tabella1[[#This Row],[SiO2]]/Tabella1[[#This Row],[Al2O3]])</f>
        <v>0.5267242113069176</v>
      </c>
      <c r="BA932" s="6">
        <f>LOG((Tabella1[[#This Row],[FeO]]*0.8998+Tabella1[[#This Row],[Fe2O3]])/Tabella1[[#This Row],[K2O]])</f>
        <v>-1.2532234151974165E-3</v>
      </c>
      <c r="BB932" s="6">
        <f>Tabella1[[#This Row],[Log SiO2/Al2O3]]/Tabella1[[#This Row],[Log (FeO3/K2O)]]</f>
        <v>-420.29553942219019</v>
      </c>
    </row>
    <row r="933" spans="1:54" hidden="1">
      <c r="A933" s="19" t="s">
        <v>2863</v>
      </c>
      <c r="B933" s="19" t="s">
        <v>3167</v>
      </c>
      <c r="C933" s="19" t="s">
        <v>3012</v>
      </c>
      <c r="D933" s="19" t="s">
        <v>3168</v>
      </c>
      <c r="E933" s="19" t="s">
        <v>5135</v>
      </c>
      <c r="F933" s="19" t="s">
        <v>3196</v>
      </c>
      <c r="G933" s="8" t="s">
        <v>3203</v>
      </c>
      <c r="H933" s="8"/>
      <c r="I933" s="7">
        <v>58.15</v>
      </c>
      <c r="J933" s="6">
        <v>0.6</v>
      </c>
      <c r="K933" s="6">
        <v>17.420000000000002</v>
      </c>
      <c r="L933" s="6">
        <v>4.57</v>
      </c>
      <c r="M933" s="6">
        <v>5.91</v>
      </c>
      <c r="N933" s="6">
        <v>0.22</v>
      </c>
      <c r="O933" s="6">
        <v>3.64</v>
      </c>
      <c r="P933" s="6">
        <v>0.38</v>
      </c>
      <c r="Q933" s="6">
        <v>0.78</v>
      </c>
      <c r="R933" s="6">
        <v>5.13</v>
      </c>
      <c r="S933" s="6">
        <v>0.08</v>
      </c>
      <c r="T933" s="6">
        <v>1.75</v>
      </c>
      <c r="U933" s="6">
        <v>96.339999999999989</v>
      </c>
      <c r="V933" s="12"/>
      <c r="W933" s="6">
        <v>60.359144695868807</v>
      </c>
      <c r="X933" s="6">
        <v>0.62279427029271339</v>
      </c>
      <c r="Y933" s="6">
        <v>18.081793647498447</v>
      </c>
      <c r="Z933" s="6">
        <v>10.400664313888312</v>
      </c>
      <c r="AA933" s="6">
        <v>0.22835789910732826</v>
      </c>
      <c r="AB933" s="6">
        <v>3.7782852397757942</v>
      </c>
      <c r="AC933" s="6">
        <v>0.3944363711853851</v>
      </c>
      <c r="AD933" s="6">
        <v>0.80963255138052737</v>
      </c>
      <c r="AE933" s="6">
        <v>5.3248910110026992</v>
      </c>
      <c r="AF933" s="6">
        <v>100.00000000000001</v>
      </c>
      <c r="AG933" s="6"/>
      <c r="AH933" s="6">
        <v>67.922125109448899</v>
      </c>
      <c r="AI933" s="6">
        <v>0.52706990761152872</v>
      </c>
      <c r="AJ933" s="6">
        <v>11.994089128709163</v>
      </c>
      <c r="AK933" s="6">
        <v>2.008514791014365</v>
      </c>
      <c r="AL933" s="6">
        <v>5.7733044306038606</v>
      </c>
      <c r="AM933" s="6">
        <v>0.21766833088984716</v>
      </c>
      <c r="AN933" s="6">
        <v>6.3364295490288765</v>
      </c>
      <c r="AO933" s="6">
        <v>0.47559725793215757</v>
      </c>
      <c r="AP933" s="6">
        <v>0.88329705233316391</v>
      </c>
      <c r="AQ933" s="6">
        <v>3.8223478984636712</v>
      </c>
      <c r="AR933" s="6">
        <v>99.999999999999986</v>
      </c>
      <c r="AS933" s="6"/>
      <c r="AT933" s="6">
        <v>0.39291389898544915</v>
      </c>
      <c r="AU933" s="6">
        <v>0.41030567259967904</v>
      </c>
      <c r="AV933" s="6">
        <v>0.52325092852461219</v>
      </c>
      <c r="AW933" s="6"/>
      <c r="AX933" s="6">
        <v>-4.6980391147868221E-2</v>
      </c>
      <c r="AY933" s="6">
        <v>0.40618935791625854</v>
      </c>
      <c r="AZ933" s="6">
        <f>LOG(Tabella1[[#This Row],[SiO2]]/Tabella1[[#This Row],[Al2O3]])</f>
        <v>0.5235015683928228</v>
      </c>
      <c r="BA933" s="6">
        <f>LOG((Tabella1[[#This Row],[FeO]]*0.8998+Tabella1[[#This Row],[Fe2O3]])/Tabella1[[#This Row],[K2O]])</f>
        <v>0.28498309887047085</v>
      </c>
      <c r="BB933" s="6">
        <f>Tabella1[[#This Row],[Log SiO2/Al2O3]]/Tabella1[[#This Row],[Log (FeO3/K2O)]]</f>
        <v>1.8369565439765332</v>
      </c>
    </row>
    <row r="934" spans="1:54" hidden="1">
      <c r="A934" s="19" t="s">
        <v>2863</v>
      </c>
      <c r="B934" s="19" t="s">
        <v>3167</v>
      </c>
      <c r="C934" s="19" t="s">
        <v>3012</v>
      </c>
      <c r="D934" s="19" t="s">
        <v>3168</v>
      </c>
      <c r="E934" s="19" t="s">
        <v>5135</v>
      </c>
      <c r="F934" s="19" t="s">
        <v>3196</v>
      </c>
      <c r="G934" s="8" t="s">
        <v>3204</v>
      </c>
      <c r="H934" s="8"/>
      <c r="I934" s="7">
        <v>53.21</v>
      </c>
      <c r="J934" s="6">
        <v>0.5</v>
      </c>
      <c r="K934" s="6">
        <v>21.65</v>
      </c>
      <c r="L934" s="6">
        <v>1.67</v>
      </c>
      <c r="M934" s="6">
        <v>6.18</v>
      </c>
      <c r="N934" s="6">
        <v>7.0000000000000007E-2</v>
      </c>
      <c r="O934" s="6">
        <v>3.97</v>
      </c>
      <c r="P934" s="6">
        <v>0.28000000000000003</v>
      </c>
      <c r="Q934" s="6">
        <v>1.27</v>
      </c>
      <c r="R934" s="6">
        <v>5.75</v>
      </c>
      <c r="S934" s="6">
        <v>0.1</v>
      </c>
      <c r="T934" s="6">
        <v>3.6</v>
      </c>
      <c r="U934" s="6">
        <v>94.38</v>
      </c>
      <c r="V934" s="12"/>
      <c r="W934" s="6">
        <v>56.37847001483366</v>
      </c>
      <c r="X934" s="6">
        <v>0.52977325704598432</v>
      </c>
      <c r="Y934" s="6">
        <v>22.939182030091121</v>
      </c>
      <c r="Z934" s="6">
        <v>8.1373172282263191</v>
      </c>
      <c r="AA934" s="6">
        <v>7.4168255986437823E-2</v>
      </c>
      <c r="AB934" s="6">
        <v>4.2063996609451157</v>
      </c>
      <c r="AC934" s="6">
        <v>0.29667302394575129</v>
      </c>
      <c r="AD934" s="6">
        <v>1.3456240728968001</v>
      </c>
      <c r="AE934" s="6">
        <v>6.0923924560288203</v>
      </c>
      <c r="AF934" s="6">
        <v>100</v>
      </c>
      <c r="AG934" s="6"/>
      <c r="AH934" s="6">
        <v>63.829865942107553</v>
      </c>
      <c r="AI934" s="6">
        <v>0.45108262847602482</v>
      </c>
      <c r="AJ934" s="6">
        <v>15.308976233663419</v>
      </c>
      <c r="AK934" s="6">
        <v>0.7537796914895607</v>
      </c>
      <c r="AL934" s="6">
        <v>6.2000412652511763</v>
      </c>
      <c r="AM934" s="6">
        <v>7.1127858502013169E-2</v>
      </c>
      <c r="AN934" s="6">
        <v>7.097458482166692</v>
      </c>
      <c r="AO934" s="6">
        <v>0.35990087604371002</v>
      </c>
      <c r="AP934" s="6">
        <v>1.4770154101112511</v>
      </c>
      <c r="AQ934" s="6">
        <v>4.3999710528152383</v>
      </c>
      <c r="AR934" s="6">
        <v>99.999999999999957</v>
      </c>
      <c r="AS934" s="6"/>
      <c r="AT934" s="6">
        <v>0.47939413275253684</v>
      </c>
      <c r="AU934" s="6">
        <v>0.19559386270554435</v>
      </c>
      <c r="AV934" s="6">
        <v>0.53374383282427873</v>
      </c>
      <c r="AW934" s="6"/>
      <c r="AX934" s="6">
        <v>2.9834648896832138E-2</v>
      </c>
      <c r="AY934" s="6">
        <v>0.49445939118103294</v>
      </c>
      <c r="AZ934" s="6">
        <f>LOG(Tabella1[[#This Row],[SiO2]]/Tabella1[[#This Row],[Al2O3]])</f>
        <v>0.39053535823533825</v>
      </c>
      <c r="BA934" s="6">
        <f>LOG((Tabella1[[#This Row],[FeO]]*0.8998+Tabella1[[#This Row],[Fe2O3]])/Tabella1[[#This Row],[K2O]])</f>
        <v>9.9516342432641458E-2</v>
      </c>
      <c r="BB934" s="6">
        <f>Tabella1[[#This Row],[Log SiO2/Al2O3]]/Tabella1[[#This Row],[Log (FeO3/K2O)]]</f>
        <v>3.9243339203274643</v>
      </c>
    </row>
    <row r="935" spans="1:54" hidden="1">
      <c r="A935" s="19" t="s">
        <v>2863</v>
      </c>
      <c r="B935" s="19" t="s">
        <v>3167</v>
      </c>
      <c r="C935" s="19" t="s">
        <v>3012</v>
      </c>
      <c r="D935" s="19" t="s">
        <v>3168</v>
      </c>
      <c r="E935" s="19" t="s">
        <v>5135</v>
      </c>
      <c r="F935" s="19" t="s">
        <v>3196</v>
      </c>
      <c r="G935" s="8" t="s">
        <v>3205</v>
      </c>
      <c r="H935" s="8"/>
      <c r="I935" s="7">
        <v>58.15</v>
      </c>
      <c r="J935" s="6">
        <v>0.54</v>
      </c>
      <c r="K935" s="6">
        <v>19.3</v>
      </c>
      <c r="L935" s="6">
        <v>1.85</v>
      </c>
      <c r="M935" s="6">
        <v>5.05</v>
      </c>
      <c r="N935" s="6">
        <v>0.04</v>
      </c>
      <c r="O935" s="6">
        <v>2.83</v>
      </c>
      <c r="P935" s="6">
        <v>0.23</v>
      </c>
      <c r="Q935" s="6">
        <v>1.43</v>
      </c>
      <c r="R935" s="6">
        <v>6.08</v>
      </c>
      <c r="S935" s="6">
        <v>0.1</v>
      </c>
      <c r="T935" s="6">
        <v>3.14</v>
      </c>
      <c r="U935" s="6">
        <v>95.31</v>
      </c>
      <c r="V935" s="12"/>
      <c r="W935" s="6">
        <v>61.011436365544014</v>
      </c>
      <c r="X935" s="6">
        <v>0.56657223796033995</v>
      </c>
      <c r="Y935" s="6">
        <v>20.249711467841781</v>
      </c>
      <c r="Z935" s="6">
        <v>7.0401846605812608</v>
      </c>
      <c r="AA935" s="6">
        <v>4.1968313922988144E-2</v>
      </c>
      <c r="AB935" s="6">
        <v>2.9692582100514113</v>
      </c>
      <c r="AC935" s="6">
        <v>0.24131780505718181</v>
      </c>
      <c r="AD935" s="6">
        <v>1.5003672227468261</v>
      </c>
      <c r="AE935" s="6">
        <v>6.3791837162941984</v>
      </c>
      <c r="AF935" s="6">
        <v>100</v>
      </c>
      <c r="AG935" s="6"/>
      <c r="AH935" s="6">
        <v>68.688604554293221</v>
      </c>
      <c r="AI935" s="6">
        <v>0.4797159505573797</v>
      </c>
      <c r="AJ935" s="6">
        <v>13.438470993758466</v>
      </c>
      <c r="AK935" s="6">
        <v>0.82225020561282824</v>
      </c>
      <c r="AL935" s="6">
        <v>4.9888653694721494</v>
      </c>
      <c r="AM935" s="6">
        <v>4.0022663335249023E-2</v>
      </c>
      <c r="AN935" s="6">
        <v>4.9819927428802462</v>
      </c>
      <c r="AO935" s="6">
        <v>0.29110992310564826</v>
      </c>
      <c r="AP935" s="6">
        <v>1.6376520909622736</v>
      </c>
      <c r="AQ935" s="6">
        <v>4.5813118473926755</v>
      </c>
      <c r="AR935" s="6">
        <v>100</v>
      </c>
      <c r="AS935" s="6"/>
      <c r="AT935" s="6">
        <v>0.42891424597590194</v>
      </c>
      <c r="AU935" s="6">
        <v>0.24791342217414414</v>
      </c>
      <c r="AV935" s="6">
        <v>0.4996553643370279</v>
      </c>
      <c r="AW935" s="6"/>
      <c r="AX935" s="6">
        <v>-0.22800243374469062</v>
      </c>
      <c r="AY935" s="6">
        <v>0.44739158160038017</v>
      </c>
      <c r="AZ935" s="6">
        <f>LOG(Tabella1[[#This Row],[SiO2]]/Tabella1[[#This Row],[Al2O3]])</f>
        <v>0.47899241005669341</v>
      </c>
      <c r="BA935" s="6">
        <f>LOG((Tabella1[[#This Row],[FeO]]*0.8998+Tabella1[[#This Row],[Fe2O3]])/Tabella1[[#This Row],[K2O]])</f>
        <v>2.1868373440504633E-2</v>
      </c>
      <c r="BB935" s="6">
        <f>Tabella1[[#This Row],[Log SiO2/Al2O3]]/Tabella1[[#This Row],[Log (FeO3/K2O)]]</f>
        <v>21.903431060377951</v>
      </c>
    </row>
    <row r="936" spans="1:54" hidden="1">
      <c r="A936" s="19" t="s">
        <v>2863</v>
      </c>
      <c r="B936" s="19" t="s">
        <v>3167</v>
      </c>
      <c r="C936" s="19" t="s">
        <v>3012</v>
      </c>
      <c r="D936" s="19" t="s">
        <v>3206</v>
      </c>
      <c r="E936" s="19" t="s">
        <v>5135</v>
      </c>
      <c r="F936" s="19" t="s">
        <v>3207</v>
      </c>
      <c r="G936" s="8">
        <v>950734</v>
      </c>
      <c r="H936" s="8"/>
      <c r="I936" s="7">
        <v>71.599999999999994</v>
      </c>
      <c r="J936" s="6">
        <v>0.46</v>
      </c>
      <c r="K936" s="6">
        <v>12.56</v>
      </c>
      <c r="L936" s="6">
        <v>3.71</v>
      </c>
      <c r="M936" s="6">
        <v>1.7</v>
      </c>
      <c r="N936" s="6">
        <v>0.11</v>
      </c>
      <c r="O936" s="6">
        <v>0.68</v>
      </c>
      <c r="P936" s="6">
        <v>1.81</v>
      </c>
      <c r="Q936" s="6">
        <v>2.5299999999999998</v>
      </c>
      <c r="R936" s="6">
        <v>3.93</v>
      </c>
      <c r="S936" s="6">
        <v>0.37</v>
      </c>
      <c r="T936" s="6">
        <v>0.53</v>
      </c>
      <c r="U936" s="6">
        <v>98.720000000000013</v>
      </c>
      <c r="V936" s="12"/>
      <c r="W936" s="6">
        <v>72.528363047001605</v>
      </c>
      <c r="X936" s="6">
        <v>0.46596434359805511</v>
      </c>
      <c r="Y936" s="6">
        <v>12.72285251215559</v>
      </c>
      <c r="Z936" s="6">
        <v>5.1053484602917338</v>
      </c>
      <c r="AA936" s="6">
        <v>0.11142625607779577</v>
      </c>
      <c r="AB936" s="6">
        <v>0.68881685575364671</v>
      </c>
      <c r="AC936" s="6">
        <v>1.8334683954619124</v>
      </c>
      <c r="AD936" s="6">
        <v>2.5628038897893024</v>
      </c>
      <c r="AE936" s="6">
        <v>3.9809562398703404</v>
      </c>
      <c r="AF936" s="6">
        <v>99.999999999999972</v>
      </c>
      <c r="AG936" s="6"/>
      <c r="AH936" s="6">
        <v>79.265118206580681</v>
      </c>
      <c r="AI936" s="6">
        <v>0.38298551233654138</v>
      </c>
      <c r="AJ936" s="6">
        <v>8.1962708880812691</v>
      </c>
      <c r="AK936" s="6">
        <v>1.5453977898288724</v>
      </c>
      <c r="AL936" s="6">
        <v>1.5739590977783553</v>
      </c>
      <c r="AM936" s="6">
        <v>0.10315084602805379</v>
      </c>
      <c r="AN936" s="6">
        <v>1.1219142973747505</v>
      </c>
      <c r="AO936" s="6">
        <v>2.1470485412376066</v>
      </c>
      <c r="AP936" s="6">
        <v>2.7154401967778816</v>
      </c>
      <c r="AQ936" s="6">
        <v>2.7753192045661486</v>
      </c>
      <c r="AR936" s="6">
        <v>100.00000000000001</v>
      </c>
      <c r="AS936" s="6"/>
      <c r="AT936" s="6">
        <v>0.19387912152196721</v>
      </c>
      <c r="AU936" s="6">
        <v>0.66258480743011883</v>
      </c>
      <c r="AV936" s="6">
        <v>0.41615986099044316</v>
      </c>
      <c r="AW936" s="6"/>
      <c r="AX936" s="6" t="s">
        <v>2564</v>
      </c>
      <c r="AY936" s="6" t="s">
        <v>2564</v>
      </c>
      <c r="AZ936" s="6">
        <f>LOG(Tabella1[[#This Row],[SiO2]]/Tabella1[[#This Row],[Al2O3]])</f>
        <v>0.75592338290667815</v>
      </c>
      <c r="BA936" s="6">
        <f>LOG((Tabella1[[#This Row],[FeO]]*0.8998+Tabella1[[#This Row],[Fe2O3]])/Tabella1[[#This Row],[K2O]])</f>
        <v>0.12491055628109488</v>
      </c>
      <c r="BB936" s="6">
        <f>Tabella1[[#This Row],[Log SiO2/Al2O3]]/Tabella1[[#This Row],[Log (FeO3/K2O)]]</f>
        <v>6.0517173681107579</v>
      </c>
    </row>
    <row r="937" spans="1:54" hidden="1">
      <c r="A937" s="19" t="s">
        <v>2863</v>
      </c>
      <c r="B937" s="19" t="s">
        <v>3167</v>
      </c>
      <c r="C937" s="19" t="s">
        <v>3012</v>
      </c>
      <c r="D937" s="19" t="s">
        <v>3206</v>
      </c>
      <c r="E937" s="19" t="s">
        <v>5135</v>
      </c>
      <c r="F937" s="19" t="s">
        <v>3207</v>
      </c>
      <c r="G937" s="8">
        <v>950736</v>
      </c>
      <c r="H937" s="8"/>
      <c r="I937" s="7">
        <v>66.31</v>
      </c>
      <c r="J937" s="6">
        <v>0.75</v>
      </c>
      <c r="K937" s="6">
        <v>14.58</v>
      </c>
      <c r="L937" s="6">
        <v>3.09</v>
      </c>
      <c r="M937" s="6">
        <v>3.9</v>
      </c>
      <c r="N937" s="6">
        <v>0.17</v>
      </c>
      <c r="O937" s="6">
        <v>1.41</v>
      </c>
      <c r="P937" s="6">
        <v>2.08</v>
      </c>
      <c r="Q937" s="6">
        <v>2.97</v>
      </c>
      <c r="R937" s="6">
        <v>3.54</v>
      </c>
      <c r="S937" s="6">
        <v>0.36</v>
      </c>
      <c r="T937" s="6">
        <v>1.87</v>
      </c>
      <c r="U937" s="6">
        <v>98.490000000000009</v>
      </c>
      <c r="V937" s="12"/>
      <c r="W937" s="6">
        <v>67.326632145395465</v>
      </c>
      <c r="X937" s="6">
        <v>0.76149862930246726</v>
      </c>
      <c r="Y937" s="6">
        <v>14.803533353639962</v>
      </c>
      <c r="Z937" s="6">
        <v>6.7824144583206403</v>
      </c>
      <c r="AA937" s="6">
        <v>0.17260635597522589</v>
      </c>
      <c r="AB937" s="6">
        <v>1.4316174230886383</v>
      </c>
      <c r="AC937" s="6">
        <v>2.1118895319321758</v>
      </c>
      <c r="AD937" s="6">
        <v>3.0155345720377702</v>
      </c>
      <c r="AE937" s="6">
        <v>3.5942735303076447</v>
      </c>
      <c r="AF937" s="6">
        <v>99.999999999999986</v>
      </c>
      <c r="AG937" s="6"/>
      <c r="AH937" s="6">
        <v>73.95976460074138</v>
      </c>
      <c r="AI937" s="6">
        <v>0.62911954887507593</v>
      </c>
      <c r="AJ937" s="6">
        <v>9.5858712380567486</v>
      </c>
      <c r="AK937" s="6">
        <v>1.2967977836887195</v>
      </c>
      <c r="AL937" s="6">
        <v>3.6379483669675237</v>
      </c>
      <c r="AM937" s="6">
        <v>0.16061142434677489</v>
      </c>
      <c r="AN937" s="6">
        <v>2.3437823828279489</v>
      </c>
      <c r="AO937" s="6">
        <v>2.4858448898394352</v>
      </c>
      <c r="AP937" s="6">
        <v>3.2116157105884087</v>
      </c>
      <c r="AQ937" s="6">
        <v>2.5186687603838602</v>
      </c>
      <c r="AR937" s="6">
        <v>99.999999999999972</v>
      </c>
      <c r="AS937" s="6"/>
      <c r="AT937" s="6">
        <v>0.27331699064725973</v>
      </c>
      <c r="AU937" s="6">
        <v>0.41620432989052952</v>
      </c>
      <c r="AV937" s="6">
        <v>0.39182345058043405</v>
      </c>
      <c r="AW937" s="6"/>
      <c r="AX937" s="6" t="s">
        <v>2564</v>
      </c>
      <c r="AY937" s="6" t="s">
        <v>2564</v>
      </c>
      <c r="AZ937" s="6">
        <f>LOG(Tabella1[[#This Row],[SiO2]]/Tabella1[[#This Row],[Al2O3]])</f>
        <v>0.65782150393005301</v>
      </c>
      <c r="BA937" s="6">
        <f>LOG((Tabella1[[#This Row],[FeO]]*0.8998+Tabella1[[#This Row],[Fe2O3]])/Tabella1[[#This Row],[K2O]])</f>
        <v>0.27048934477146125</v>
      </c>
      <c r="BB937" s="6">
        <f>Tabella1[[#This Row],[Log SiO2/Al2O3]]/Tabella1[[#This Row],[Log (FeO3/K2O)]]</f>
        <v>2.4319682702690266</v>
      </c>
    </row>
    <row r="938" spans="1:54" hidden="1">
      <c r="A938" s="19" t="s">
        <v>2863</v>
      </c>
      <c r="B938" s="19" t="s">
        <v>3167</v>
      </c>
      <c r="C938" s="19" t="s">
        <v>3012</v>
      </c>
      <c r="D938" s="19" t="s">
        <v>3206</v>
      </c>
      <c r="E938" s="19" t="s">
        <v>5135</v>
      </c>
      <c r="F938" s="19" t="s">
        <v>3207</v>
      </c>
      <c r="G938" s="8">
        <v>950752</v>
      </c>
      <c r="H938" s="8"/>
      <c r="I938" s="7">
        <v>74.23</v>
      </c>
      <c r="J938" s="6">
        <v>0.09</v>
      </c>
      <c r="K938" s="6">
        <v>13.84</v>
      </c>
      <c r="L938" s="6">
        <v>0.85</v>
      </c>
      <c r="M938" s="6">
        <v>0.73</v>
      </c>
      <c r="N938" s="6">
        <v>0.14000000000000001</v>
      </c>
      <c r="O938" s="6">
        <v>0.46</v>
      </c>
      <c r="P938" s="6">
        <v>1.85</v>
      </c>
      <c r="Q938" s="6">
        <v>2.78</v>
      </c>
      <c r="R938" s="6">
        <v>4.33</v>
      </c>
      <c r="S938" s="6">
        <v>0.28000000000000003</v>
      </c>
      <c r="T938" s="6">
        <v>0.46</v>
      </c>
      <c r="U938" s="6">
        <v>99.21</v>
      </c>
      <c r="V938" s="12"/>
      <c r="W938" s="6">
        <v>74.821086584013713</v>
      </c>
      <c r="X938" s="6">
        <v>9.071666162685213E-2</v>
      </c>
      <c r="Y938" s="6">
        <v>13.950206632395929</v>
      </c>
      <c r="Z938" s="6">
        <v>1.5018647313778852</v>
      </c>
      <c r="AA938" s="6">
        <v>0.14111480697510334</v>
      </c>
      <c r="AB938" s="6">
        <v>0.46366293720391094</v>
      </c>
      <c r="AC938" s="6">
        <v>1.8647313778852939</v>
      </c>
      <c r="AD938" s="6">
        <v>2.8021368813627658</v>
      </c>
      <c r="AE938" s="6">
        <v>4.3644793871585525</v>
      </c>
      <c r="AF938" s="6">
        <v>100</v>
      </c>
      <c r="AG938" s="6"/>
      <c r="AH938" s="6">
        <v>80.905958196511321</v>
      </c>
      <c r="AI938" s="6">
        <v>7.3773260716160735E-2</v>
      </c>
      <c r="AJ938" s="6">
        <v>8.8919028701089982</v>
      </c>
      <c r="AK938" s="6">
        <v>0.34859187375899653</v>
      </c>
      <c r="AL938" s="6">
        <v>0.66542534257968111</v>
      </c>
      <c r="AM938" s="6">
        <v>0.12925284189627761</v>
      </c>
      <c r="AN938" s="6">
        <v>0.74720635591980056</v>
      </c>
      <c r="AO938" s="6">
        <v>2.1605631900379025</v>
      </c>
      <c r="AP938" s="6">
        <v>2.9376257962774832</v>
      </c>
      <c r="AQ938" s="6">
        <v>3.0105111689299342</v>
      </c>
      <c r="AR938" s="6">
        <v>99.999999999999986</v>
      </c>
      <c r="AS938" s="6"/>
      <c r="AT938" s="6">
        <v>0.35415721186904792</v>
      </c>
      <c r="AU938" s="6">
        <v>0.51165352747501325</v>
      </c>
      <c r="AV938" s="6">
        <v>0.52894633237629762</v>
      </c>
      <c r="AW938" s="6"/>
      <c r="AX938" s="6" t="s">
        <v>2564</v>
      </c>
      <c r="AY938" s="6" t="s">
        <v>2564</v>
      </c>
      <c r="AZ938" s="6">
        <f>LOG(Tabella1[[#This Row],[SiO2]]/Tabella1[[#This Row],[Al2O3]])</f>
        <v>0.72944337043194585</v>
      </c>
      <c r="BA938" s="6">
        <f>LOG((Tabella1[[#This Row],[FeO]]*0.8998+Tabella1[[#This Row],[Fe2O3]])/Tabella1[[#This Row],[K2O]])</f>
        <v>-0.45841672105666975</v>
      </c>
      <c r="BB938" s="6">
        <f>Tabella1[[#This Row],[Log SiO2/Al2O3]]/Tabella1[[#This Row],[Log (FeO3/K2O)]]</f>
        <v>-1.5912233060577465</v>
      </c>
    </row>
    <row r="939" spans="1:54" hidden="1">
      <c r="A939" s="19" t="s">
        <v>2863</v>
      </c>
      <c r="B939" s="19" t="s">
        <v>3167</v>
      </c>
      <c r="C939" s="19" t="s">
        <v>3012</v>
      </c>
      <c r="D939" s="19" t="s">
        <v>3206</v>
      </c>
      <c r="E939" s="19" t="s">
        <v>5135</v>
      </c>
      <c r="F939" s="19" t="s">
        <v>3207</v>
      </c>
      <c r="G939" s="8">
        <v>950714</v>
      </c>
      <c r="H939" s="8"/>
      <c r="I939" s="7">
        <v>73.16</v>
      </c>
      <c r="J939" s="6">
        <v>0.27</v>
      </c>
      <c r="K939" s="6">
        <v>14.01</v>
      </c>
      <c r="L939" s="6">
        <v>1.69</v>
      </c>
      <c r="M939" s="6">
        <v>1.5</v>
      </c>
      <c r="N939" s="6">
        <v>0.13</v>
      </c>
      <c r="O939" s="6">
        <v>0.66</v>
      </c>
      <c r="P939" s="6">
        <v>1.89</v>
      </c>
      <c r="Q939" s="6">
        <v>2.6</v>
      </c>
      <c r="R939" s="6">
        <v>3.52</v>
      </c>
      <c r="S939" s="6">
        <v>0.17</v>
      </c>
      <c r="T939" s="6">
        <v>0.35</v>
      </c>
      <c r="U939" s="6">
        <v>99.259999999999977</v>
      </c>
      <c r="V939" s="12"/>
      <c r="W939" s="6">
        <v>73.705420108805171</v>
      </c>
      <c r="X939" s="6">
        <v>0.27201289542615359</v>
      </c>
      <c r="Y939" s="6">
        <v>14.114446907112638</v>
      </c>
      <c r="Z939" s="6">
        <v>3.0425146080999403</v>
      </c>
      <c r="AA939" s="6">
        <v>0.13096917187185175</v>
      </c>
      <c r="AB939" s="6">
        <v>0.66492041104170885</v>
      </c>
      <c r="AC939" s="6">
        <v>1.9040902679830753</v>
      </c>
      <c r="AD939" s="6">
        <v>2.6193834374370346</v>
      </c>
      <c r="AE939" s="6">
        <v>3.5462421922224472</v>
      </c>
      <c r="AF939" s="6">
        <v>100.00000000000003</v>
      </c>
      <c r="AG939" s="6"/>
      <c r="AH939" s="6">
        <v>79.983562181154639</v>
      </c>
      <c r="AI939" s="6">
        <v>0.22199655458738873</v>
      </c>
      <c r="AJ939" s="6">
        <v>9.0286487043420021</v>
      </c>
      <c r="AK939" s="6">
        <v>0.69520203999373109</v>
      </c>
      <c r="AL939" s="6">
        <v>1.3714934440216782</v>
      </c>
      <c r="AM939" s="6">
        <v>0.12038750600398913</v>
      </c>
      <c r="AN939" s="6">
        <v>1.075356987581878</v>
      </c>
      <c r="AO939" s="6">
        <v>2.2140276922383473</v>
      </c>
      <c r="AP939" s="6">
        <v>2.7558211280809903</v>
      </c>
      <c r="AQ939" s="6">
        <v>2.4548276710149373</v>
      </c>
      <c r="AR939" s="6">
        <v>100.00000000000001</v>
      </c>
      <c r="AS939" s="6"/>
      <c r="AT939" s="6">
        <v>0.28024124653019405</v>
      </c>
      <c r="AU939" s="6">
        <v>0.50342348617234967</v>
      </c>
      <c r="AV939" s="6">
        <v>0.43948619567937275</v>
      </c>
      <c r="AW939" s="6"/>
      <c r="AX939" s="6" t="s">
        <v>2564</v>
      </c>
      <c r="AY939" s="6" t="s">
        <v>2564</v>
      </c>
      <c r="AZ939" s="6">
        <f>LOG(Tabella1[[#This Row],[SiO2]]/Tabella1[[#This Row],[Al2O3]])</f>
        <v>0.71783556151860461</v>
      </c>
      <c r="BA939" s="6">
        <f>LOG((Tabella1[[#This Row],[FeO]]*0.8998+Tabella1[[#This Row],[Fe2O3]])/Tabella1[[#This Row],[K2O]])</f>
        <v>-6.3711939992303332E-2</v>
      </c>
      <c r="BB939" s="6">
        <f>Tabella1[[#This Row],[Log SiO2/Al2O3]]/Tabella1[[#This Row],[Log (FeO3/K2O)]]</f>
        <v>-11.266892227819811</v>
      </c>
    </row>
    <row r="940" spans="1:54" hidden="1">
      <c r="A940" s="19" t="s">
        <v>2863</v>
      </c>
      <c r="B940" s="19" t="s">
        <v>3167</v>
      </c>
      <c r="C940" s="19" t="s">
        <v>3012</v>
      </c>
      <c r="D940" s="19" t="s">
        <v>3206</v>
      </c>
      <c r="E940" s="19" t="s">
        <v>5135</v>
      </c>
      <c r="F940" s="19" t="s">
        <v>3207</v>
      </c>
      <c r="G940" s="8">
        <v>950716</v>
      </c>
      <c r="H940" s="8"/>
      <c r="I940" s="7">
        <v>59.21</v>
      </c>
      <c r="J940" s="6">
        <v>0.65</v>
      </c>
      <c r="K940" s="6">
        <v>22.18</v>
      </c>
      <c r="L940" s="6">
        <v>5.36</v>
      </c>
      <c r="M940" s="6">
        <v>1.98</v>
      </c>
      <c r="N940" s="6">
        <v>0.1</v>
      </c>
      <c r="O940" s="6">
        <v>1.4</v>
      </c>
      <c r="P940" s="6">
        <v>1.36</v>
      </c>
      <c r="Q940" s="6">
        <v>3.04</v>
      </c>
      <c r="R940" s="6">
        <v>3.4</v>
      </c>
      <c r="S940" s="6">
        <v>0.34</v>
      </c>
      <c r="T940" s="6">
        <v>1.06</v>
      </c>
      <c r="U940" s="6">
        <v>98.14</v>
      </c>
      <c r="V940" s="12"/>
      <c r="W940" s="6">
        <v>60.332178520480952</v>
      </c>
      <c r="X940" s="6">
        <v>0.66231913592826575</v>
      </c>
      <c r="Y940" s="6">
        <v>22.60036682290605</v>
      </c>
      <c r="Z940" s="6">
        <v>6.9288771143264718</v>
      </c>
      <c r="AA940" s="6">
        <v>0.10189525168127166</v>
      </c>
      <c r="AB940" s="6">
        <v>1.4265335235378029</v>
      </c>
      <c r="AC940" s="6">
        <v>1.3857754228652945</v>
      </c>
      <c r="AD940" s="6">
        <v>3.0976156511106581</v>
      </c>
      <c r="AE940" s="6">
        <v>3.4644385571632359</v>
      </c>
      <c r="AF940" s="6">
        <v>99.999999999999986</v>
      </c>
      <c r="AG940" s="6"/>
      <c r="AH940" s="6">
        <v>69.385871663275026</v>
      </c>
      <c r="AI940" s="6">
        <v>0.57285508007286334</v>
      </c>
      <c r="AJ940" s="6">
        <v>15.321281923208026</v>
      </c>
      <c r="AK940" s="6">
        <v>2.3634045374724222</v>
      </c>
      <c r="AL940" s="6">
        <v>1.9405132354303758</v>
      </c>
      <c r="AM940" s="6">
        <v>9.9262911014338845E-2</v>
      </c>
      <c r="AN940" s="6">
        <v>2.4450385094990263</v>
      </c>
      <c r="AO940" s="6">
        <v>1.7076902343091633</v>
      </c>
      <c r="AP940" s="6">
        <v>3.453824001027086</v>
      </c>
      <c r="AQ940" s="6">
        <v>2.5415941703837013</v>
      </c>
      <c r="AR940" s="6">
        <v>99.999999999999986</v>
      </c>
      <c r="AS940" s="6"/>
      <c r="AT940" s="6">
        <v>0.26832108142231892</v>
      </c>
      <c r="AU940" s="6">
        <v>0.70895163828952967</v>
      </c>
      <c r="AV940" s="6">
        <v>0.55752129987429577</v>
      </c>
      <c r="AW940" s="6"/>
      <c r="AX940" s="6">
        <v>0.26615765027905136</v>
      </c>
      <c r="AY940" s="6">
        <v>0.28632084619406728</v>
      </c>
      <c r="AZ940" s="6">
        <f>LOG(Tabella1[[#This Row],[SiO2]]/Tabella1[[#This Row],[Al2O3]])</f>
        <v>0.42643351926885897</v>
      </c>
      <c r="BA940" s="6">
        <f>LOG((Tabella1[[#This Row],[FeO]]*0.8998+Tabella1[[#This Row],[Fe2O3]])/Tabella1[[#This Row],[K2O]])</f>
        <v>0.32231684797120297</v>
      </c>
      <c r="BB940" s="6">
        <f>Tabella1[[#This Row],[Log SiO2/Al2O3]]/Tabella1[[#This Row],[Log (FeO3/K2O)]]</f>
        <v>1.3230258422822445</v>
      </c>
    </row>
    <row r="941" spans="1:54" hidden="1">
      <c r="A941" s="19" t="s">
        <v>2863</v>
      </c>
      <c r="B941" s="19" t="s">
        <v>3167</v>
      </c>
      <c r="C941" s="19" t="s">
        <v>3012</v>
      </c>
      <c r="D941" s="19" t="s">
        <v>3206</v>
      </c>
      <c r="E941" s="19" t="s">
        <v>5135</v>
      </c>
      <c r="F941" s="19" t="s">
        <v>3207</v>
      </c>
      <c r="G941" s="8">
        <v>950731</v>
      </c>
      <c r="H941" s="8"/>
      <c r="I941" s="7">
        <v>72.27</v>
      </c>
      <c r="J941" s="6">
        <v>0.16</v>
      </c>
      <c r="K941" s="6">
        <v>14.27</v>
      </c>
      <c r="L941" s="6">
        <v>3.33</v>
      </c>
      <c r="M941" s="6">
        <v>1.1499999999999999</v>
      </c>
      <c r="N941" s="6">
        <v>0.25</v>
      </c>
      <c r="O941" s="6">
        <v>0.83</v>
      </c>
      <c r="P941" s="6">
        <v>1.4</v>
      </c>
      <c r="Q941" s="6">
        <v>2.75</v>
      </c>
      <c r="R941" s="6">
        <v>2.79</v>
      </c>
      <c r="S941" s="6">
        <v>0.23</v>
      </c>
      <c r="T941" s="6">
        <v>0.71</v>
      </c>
      <c r="U941" s="6">
        <v>98.87</v>
      </c>
      <c r="V941" s="12"/>
      <c r="W941" s="6">
        <v>73.095984626276916</v>
      </c>
      <c r="X941" s="6">
        <v>0.16182866390209363</v>
      </c>
      <c r="Y941" s="6">
        <v>14.433093961767977</v>
      </c>
      <c r="Z941" s="6">
        <v>4.1974309699605543</v>
      </c>
      <c r="AA941" s="6">
        <v>0.25285728734702134</v>
      </c>
      <c r="AB941" s="6">
        <v>0.83948619399211077</v>
      </c>
      <c r="AC941" s="6">
        <v>1.4160008091433194</v>
      </c>
      <c r="AD941" s="6">
        <v>2.7814301608172345</v>
      </c>
      <c r="AE941" s="6">
        <v>2.821887326792758</v>
      </c>
      <c r="AF941" s="6">
        <v>100</v>
      </c>
      <c r="AG941" s="6"/>
      <c r="AH941" s="6">
        <v>79.848573820483153</v>
      </c>
      <c r="AI941" s="6">
        <v>0.13294882892734039</v>
      </c>
      <c r="AJ941" s="6">
        <v>9.2937429569215038</v>
      </c>
      <c r="AK941" s="6">
        <v>1.3843650620777506</v>
      </c>
      <c r="AL941" s="6">
        <v>1.062630753826433</v>
      </c>
      <c r="AM941" s="6">
        <v>0.23396997972085784</v>
      </c>
      <c r="AN941" s="6">
        <v>1.3666864285674656</v>
      </c>
      <c r="AO941" s="6">
        <v>1.6574152999969127</v>
      </c>
      <c r="AP941" s="6">
        <v>2.9457265888250115</v>
      </c>
      <c r="AQ941" s="6">
        <v>1.9663671638343718</v>
      </c>
      <c r="AR941" s="6">
        <v>100</v>
      </c>
      <c r="AS941" s="6"/>
      <c r="AT941" s="6">
        <v>0.26292304551470269</v>
      </c>
      <c r="AU941" s="6">
        <v>0.72264926545208519</v>
      </c>
      <c r="AV941" s="6">
        <v>0.56258048083318013</v>
      </c>
      <c r="AW941" s="6"/>
      <c r="AX941" s="6">
        <v>-0.20163417772756748</v>
      </c>
      <c r="AY941" s="6">
        <v>0.26982425605456178</v>
      </c>
      <c r="AZ941" s="6">
        <f>LOG(Tabella1[[#This Row],[SiO2]]/Tabella1[[#This Row],[Al2O3]])</f>
        <v>0.70453408160335884</v>
      </c>
      <c r="BA941" s="6">
        <f>LOG((Tabella1[[#This Row],[FeO]]*0.8998+Tabella1[[#This Row],[Fe2O3]])/Tabella1[[#This Row],[K2O]])</f>
        <v>0.19435716037794157</v>
      </c>
      <c r="BB941" s="6">
        <f>Tabella1[[#This Row],[Log SiO2/Al2O3]]/Tabella1[[#This Row],[Log (FeO3/K2O)]]</f>
        <v>3.6249453338037112</v>
      </c>
    </row>
    <row r="942" spans="1:54" hidden="1">
      <c r="A942" s="19" t="s">
        <v>2863</v>
      </c>
      <c r="B942" s="19" t="s">
        <v>3167</v>
      </c>
      <c r="C942" s="19" t="s">
        <v>3012</v>
      </c>
      <c r="D942" s="19" t="s">
        <v>3206</v>
      </c>
      <c r="E942" s="19" t="s">
        <v>5135</v>
      </c>
      <c r="F942" s="19" t="s">
        <v>3207</v>
      </c>
      <c r="G942" s="8">
        <v>950758</v>
      </c>
      <c r="H942" s="8"/>
      <c r="I942" s="7">
        <v>60.55</v>
      </c>
      <c r="J942" s="6">
        <v>0.79</v>
      </c>
      <c r="K942" s="6">
        <v>19.78</v>
      </c>
      <c r="L942" s="6">
        <v>1.44</v>
      </c>
      <c r="M942" s="6">
        <v>5.65</v>
      </c>
      <c r="N942" s="6">
        <v>0.06</v>
      </c>
      <c r="O942" s="6">
        <v>2.38</v>
      </c>
      <c r="P942" s="6">
        <v>0.96</v>
      </c>
      <c r="Q942" s="6">
        <v>3.04</v>
      </c>
      <c r="R942" s="6">
        <v>3.47</v>
      </c>
      <c r="S942" s="6">
        <v>0.38</v>
      </c>
      <c r="T942" s="6">
        <v>1.64</v>
      </c>
      <c r="U942" s="6">
        <v>97.98</v>
      </c>
      <c r="V942" s="12"/>
      <c r="W942" s="6">
        <v>61.798326189018162</v>
      </c>
      <c r="X942" s="6">
        <v>0.80628699734639731</v>
      </c>
      <c r="Y942" s="6">
        <v>20.187793427230048</v>
      </c>
      <c r="Z942" s="6">
        <v>7.0932843437436208</v>
      </c>
      <c r="AA942" s="6">
        <v>6.12369871402327E-2</v>
      </c>
      <c r="AB942" s="6">
        <v>2.4290671565625637</v>
      </c>
      <c r="AC942" s="6">
        <v>0.9797917942437232</v>
      </c>
      <c r="AD942" s="6">
        <v>3.1026740151051233</v>
      </c>
      <c r="AE942" s="6">
        <v>3.5415390896101249</v>
      </c>
      <c r="AF942" s="6">
        <v>100</v>
      </c>
      <c r="AG942" s="6"/>
      <c r="AH942" s="6">
        <v>68.792030531893346</v>
      </c>
      <c r="AI942" s="6">
        <v>0.67500423435623236</v>
      </c>
      <c r="AJ942" s="6">
        <v>13.246704341716839</v>
      </c>
      <c r="AK942" s="6">
        <v>0.61557895094513193</v>
      </c>
      <c r="AL942" s="6">
        <v>5.3684369957912637</v>
      </c>
      <c r="AM942" s="6">
        <v>5.7741259318871321E-2</v>
      </c>
      <c r="AN942" s="6">
        <v>4.0297918931349788</v>
      </c>
      <c r="AO942" s="6">
        <v>1.1686633198518492</v>
      </c>
      <c r="AP942" s="6">
        <v>3.3484837597304038</v>
      </c>
      <c r="AQ942" s="6">
        <v>2.5148075598372501</v>
      </c>
      <c r="AR942" s="6">
        <v>99.999999999999986</v>
      </c>
      <c r="AS942" s="6"/>
      <c r="AT942" s="6">
        <v>0.37911800298927939</v>
      </c>
      <c r="AU942" s="6">
        <v>0.18655052635469735</v>
      </c>
      <c r="AV942" s="6">
        <v>0.42878205465746927</v>
      </c>
      <c r="AW942" s="6"/>
      <c r="AX942" s="6">
        <v>0.15272531647000703</v>
      </c>
      <c r="AY942" s="6">
        <v>0.40482590158439236</v>
      </c>
      <c r="AZ942" s="6">
        <f>LOG(Tabella1[[#This Row],[SiO2]]/Tabella1[[#This Row],[Al2O3]])</f>
        <v>0.48588786021791036</v>
      </c>
      <c r="BA942" s="6">
        <f>LOG((Tabella1[[#This Row],[FeO]]*0.8998+Tabella1[[#This Row],[Fe2O3]])/Tabella1[[#This Row],[K2O]])</f>
        <v>0.2741758235545011</v>
      </c>
      <c r="BB942" s="6">
        <f>Tabella1[[#This Row],[Log SiO2/Al2O3]]/Tabella1[[#This Row],[Log (FeO3/K2O)]]</f>
        <v>1.7721761675362482</v>
      </c>
    </row>
    <row r="943" spans="1:54" hidden="1">
      <c r="A943" s="19" t="s">
        <v>2863</v>
      </c>
      <c r="B943" s="19" t="s">
        <v>3167</v>
      </c>
      <c r="C943" s="19" t="s">
        <v>3012</v>
      </c>
      <c r="D943" s="19" t="s">
        <v>3206</v>
      </c>
      <c r="E943" s="19" t="s">
        <v>5135</v>
      </c>
      <c r="F943" s="19" t="s">
        <v>3207</v>
      </c>
      <c r="G943" s="8">
        <v>950768</v>
      </c>
      <c r="H943" s="8"/>
      <c r="I943" s="7">
        <v>57.44</v>
      </c>
      <c r="J943" s="6">
        <v>0.89</v>
      </c>
      <c r="K943" s="6">
        <v>22.36</v>
      </c>
      <c r="L943" s="6">
        <v>4.78</v>
      </c>
      <c r="M943" s="6">
        <v>4.45</v>
      </c>
      <c r="N943" s="6">
        <v>0.14000000000000001</v>
      </c>
      <c r="O943" s="6">
        <v>3.29</v>
      </c>
      <c r="P943" s="6">
        <v>0.93</v>
      </c>
      <c r="Q943" s="6">
        <v>1.24</v>
      </c>
      <c r="R943" s="6">
        <v>2.79</v>
      </c>
      <c r="S943" s="6">
        <v>0.23</v>
      </c>
      <c r="T943" s="6">
        <v>1.54</v>
      </c>
      <c r="U943" s="6">
        <v>97.830000000000013</v>
      </c>
      <c r="V943" s="12"/>
      <c r="W943" s="6">
        <v>58.714095880609207</v>
      </c>
      <c r="X943" s="6">
        <v>0.9097413881222528</v>
      </c>
      <c r="Y943" s="6">
        <v>22.855974649902887</v>
      </c>
      <c r="Z943" s="6">
        <v>8.9440866809772057</v>
      </c>
      <c r="AA943" s="6">
        <v>0.14310538689563529</v>
      </c>
      <c r="AB943" s="6">
        <v>3.3629765920474286</v>
      </c>
      <c r="AC943" s="6">
        <v>0.95062864152100579</v>
      </c>
      <c r="AD943" s="6">
        <v>1.2675048553613411</v>
      </c>
      <c r="AE943" s="6">
        <v>2.8518859245630175</v>
      </c>
      <c r="AF943" s="6">
        <v>99.999999999999986</v>
      </c>
      <c r="AG943" s="6"/>
      <c r="AH943" s="6">
        <v>66.86259602282378</v>
      </c>
      <c r="AI943" s="6">
        <v>0.77913772821010108</v>
      </c>
      <c r="AJ943" s="6">
        <v>15.342572258433043</v>
      </c>
      <c r="AK943" s="6">
        <v>2.093601341232918</v>
      </c>
      <c r="AL943" s="6">
        <v>4.3321575841327142</v>
      </c>
      <c r="AM943" s="6">
        <v>0.13804092440451646</v>
      </c>
      <c r="AN943" s="6">
        <v>5.7075060680933856</v>
      </c>
      <c r="AO943" s="6">
        <v>1.1599678462971836</v>
      </c>
      <c r="AP943" s="6">
        <v>1.3993975867558579</v>
      </c>
      <c r="AQ943" s="6">
        <v>2.0716877968263074</v>
      </c>
      <c r="AR943" s="6">
        <v>99.999999999999957</v>
      </c>
      <c r="AS943" s="6"/>
      <c r="AT943" s="6">
        <v>0.40117802007992048</v>
      </c>
      <c r="AU943" s="6">
        <v>0.49149261815847861</v>
      </c>
      <c r="AV943" s="6">
        <v>0.568495745056943</v>
      </c>
      <c r="AW943" s="6"/>
      <c r="AX943" s="6">
        <v>0.34059251738139756</v>
      </c>
      <c r="AY943" s="6">
        <v>0.42442156851249618</v>
      </c>
      <c r="AZ943" s="6">
        <f>LOG(Tabella1[[#This Row],[SiO2]]/Tabella1[[#This Row],[Al2O3]])</f>
        <v>0.40974263201985822</v>
      </c>
      <c r="BA943" s="6">
        <f>LOG((Tabella1[[#This Row],[FeO]]*0.8998+Tabella1[[#This Row],[Fe2O3]])/Tabella1[[#This Row],[K2O]])</f>
        <v>0.49809356236769819</v>
      </c>
      <c r="BB943" s="6">
        <f>Tabella1[[#This Row],[Log SiO2/Al2O3]]/Tabella1[[#This Row],[Log (FeO3/K2O)]]</f>
        <v>0.82262181842330595</v>
      </c>
    </row>
    <row r="944" spans="1:54" hidden="1">
      <c r="A944" s="19" t="s">
        <v>2863</v>
      </c>
      <c r="B944" s="19" t="s">
        <v>3167</v>
      </c>
      <c r="C944" s="19" t="s">
        <v>3012</v>
      </c>
      <c r="D944" s="19" t="s">
        <v>3206</v>
      </c>
      <c r="E944" s="19" t="s">
        <v>5135</v>
      </c>
      <c r="F944" s="19" t="s">
        <v>3207</v>
      </c>
      <c r="G944" s="8">
        <v>950776</v>
      </c>
      <c r="H944" s="8"/>
      <c r="I944" s="7">
        <v>72.209999999999994</v>
      </c>
      <c r="J944" s="6">
        <v>0.42</v>
      </c>
      <c r="K944" s="6">
        <v>13.52</v>
      </c>
      <c r="L944" s="6">
        <v>3.71</v>
      </c>
      <c r="M944" s="6">
        <v>1.8</v>
      </c>
      <c r="N944" s="6">
        <v>0.23</v>
      </c>
      <c r="O944" s="6">
        <v>1.31</v>
      </c>
      <c r="P944" s="6">
        <v>0.76</v>
      </c>
      <c r="Q944" s="6">
        <v>1.94</v>
      </c>
      <c r="R944" s="6">
        <v>3.05</v>
      </c>
      <c r="S944" s="6">
        <v>0.22</v>
      </c>
      <c r="T944" s="6">
        <v>0.8</v>
      </c>
      <c r="U944" s="6">
        <v>98.58</v>
      </c>
      <c r="V944" s="12"/>
      <c r="W944" s="6">
        <v>73.250152160681665</v>
      </c>
      <c r="X944" s="6">
        <v>0.426049908703591</v>
      </c>
      <c r="Y944" s="6">
        <v>13.714749442077501</v>
      </c>
      <c r="Z944" s="6">
        <v>5.2140393588963274</v>
      </c>
      <c r="AA944" s="6">
        <v>0.2333130452424427</v>
      </c>
      <c r="AB944" s="6">
        <v>1.3288699533373911</v>
      </c>
      <c r="AC944" s="6">
        <v>0.77094745384459329</v>
      </c>
      <c r="AD944" s="6">
        <v>1.9679448163927773</v>
      </c>
      <c r="AE944" s="6">
        <v>3.0939338608236966</v>
      </c>
      <c r="AF944" s="6">
        <v>99.999999999999986</v>
      </c>
      <c r="AG944" s="6"/>
      <c r="AH944" s="6">
        <v>79.986421638129173</v>
      </c>
      <c r="AI944" s="6">
        <v>0.34988364177330389</v>
      </c>
      <c r="AJ944" s="6">
        <v>8.8278143132357982</v>
      </c>
      <c r="AK944" s="6">
        <v>1.5462870567912856</v>
      </c>
      <c r="AL944" s="6">
        <v>1.6675039056180723</v>
      </c>
      <c r="AM944" s="6">
        <v>0.21580314970625769</v>
      </c>
      <c r="AN944" s="6">
        <v>2.1625785915515134</v>
      </c>
      <c r="AO944" s="6">
        <v>0.90204190709879206</v>
      </c>
      <c r="AP944" s="6">
        <v>2.0833934055806309</v>
      </c>
      <c r="AQ944" s="6">
        <v>2.155113084671552</v>
      </c>
      <c r="AR944" s="6">
        <v>100.00000000000003</v>
      </c>
      <c r="AS944" s="6"/>
      <c r="AT944" s="6">
        <v>0.31239142906389894</v>
      </c>
      <c r="AU944" s="6">
        <v>0.64968979523194981</v>
      </c>
      <c r="AV944" s="6">
        <v>0.56462976793571673</v>
      </c>
      <c r="AW944" s="6"/>
      <c r="AX944" s="6">
        <v>-4.4345443469048687E-2</v>
      </c>
      <c r="AY944" s="6">
        <v>0.32902073474287241</v>
      </c>
      <c r="AZ944" s="6">
        <f>LOG(Tabella1[[#This Row],[SiO2]]/Tabella1[[#This Row],[Al2O3]])</f>
        <v>0.72762065338907522</v>
      </c>
      <c r="BA944" s="6">
        <f>LOG((Tabella1[[#This Row],[FeO]]*0.8998+Tabella1[[#This Row],[Fe2O3]])/Tabella1[[#This Row],[K2O]])</f>
        <v>0.24239803547834166</v>
      </c>
      <c r="BB944" s="6">
        <f>Tabella1[[#This Row],[Log SiO2/Al2O3]]/Tabella1[[#This Row],[Log (FeO3/K2O)]]</f>
        <v>3.0017596964150659</v>
      </c>
    </row>
    <row r="945" spans="1:62" hidden="1">
      <c r="A945" s="19" t="s">
        <v>2863</v>
      </c>
      <c r="B945" s="19" t="s">
        <v>3167</v>
      </c>
      <c r="C945" s="19" t="s">
        <v>3012</v>
      </c>
      <c r="D945" s="19" t="s">
        <v>3206</v>
      </c>
      <c r="E945" s="19" t="s">
        <v>5135</v>
      </c>
      <c r="F945" s="19" t="s">
        <v>3207</v>
      </c>
      <c r="G945" s="8">
        <v>950944</v>
      </c>
      <c r="H945" s="8"/>
      <c r="I945" s="7">
        <v>71.25</v>
      </c>
      <c r="J945" s="6">
        <v>0.67</v>
      </c>
      <c r="K945" s="6">
        <v>13.47</v>
      </c>
      <c r="L945" s="6">
        <v>4.0999999999999996</v>
      </c>
      <c r="M945" s="6">
        <v>3.13</v>
      </c>
      <c r="N945" s="6">
        <v>7.0000000000000007E-2</v>
      </c>
      <c r="O945" s="6">
        <v>1.88</v>
      </c>
      <c r="P945" s="6">
        <v>0.88</v>
      </c>
      <c r="Q945" s="6">
        <v>0.86</v>
      </c>
      <c r="R945" s="6">
        <v>2.5</v>
      </c>
      <c r="S945" s="6">
        <v>0.25</v>
      </c>
      <c r="T945" s="6">
        <v>1.17</v>
      </c>
      <c r="U945" s="6">
        <v>98.399999999999977</v>
      </c>
      <c r="V945" s="12"/>
      <c r="W945" s="6">
        <v>72.408536585365866</v>
      </c>
      <c r="X945" s="6">
        <v>0.68089430894308967</v>
      </c>
      <c r="Y945" s="6">
        <v>13.689024390243906</v>
      </c>
      <c r="Z945" s="6">
        <v>6.9308943089430919</v>
      </c>
      <c r="AA945" s="6">
        <v>7.1138211382113847E-2</v>
      </c>
      <c r="AB945" s="6">
        <v>1.9105691056910572</v>
      </c>
      <c r="AC945" s="6">
        <v>0.8943089430894311</v>
      </c>
      <c r="AD945" s="6">
        <v>0.87398373983739852</v>
      </c>
      <c r="AE945" s="6">
        <v>2.5406504065040658</v>
      </c>
      <c r="AF945" s="6">
        <v>100.00000000000003</v>
      </c>
      <c r="AG945" s="6"/>
      <c r="AH945" s="6">
        <v>78.997479586953261</v>
      </c>
      <c r="AI945" s="6">
        <v>0.55867417208609271</v>
      </c>
      <c r="AJ945" s="6">
        <v>8.8034628758821185</v>
      </c>
      <c r="AK945" s="6">
        <v>1.7104465652359659</v>
      </c>
      <c r="AL945" s="6">
        <v>2.9023389872037444</v>
      </c>
      <c r="AM945" s="6">
        <v>6.5741169634156188E-2</v>
      </c>
      <c r="AN945" s="6">
        <v>3.1064752405160263</v>
      </c>
      <c r="AO945" s="6">
        <v>1.0454547444939359</v>
      </c>
      <c r="AP945" s="6">
        <v>0.92443727781045815</v>
      </c>
      <c r="AQ945" s="6">
        <v>1.7681523255410372</v>
      </c>
      <c r="AR945" s="6">
        <v>99.999999999999957</v>
      </c>
      <c r="AS945" s="6"/>
      <c r="AT945" s="6">
        <v>0.32943495725955835</v>
      </c>
      <c r="AU945" s="6">
        <v>0.54100388326870408</v>
      </c>
      <c r="AV945" s="6">
        <v>0.51698640077526137</v>
      </c>
      <c r="AW945" s="6"/>
      <c r="AX945" s="6">
        <v>0.1779435867589996</v>
      </c>
      <c r="AY945" s="6">
        <v>0.35018189824625956</v>
      </c>
      <c r="AZ945" s="6">
        <f>LOG(Tabella1[[#This Row],[SiO2]]/Tabella1[[#This Row],[Al2O3]])</f>
        <v>0.7234172729575622</v>
      </c>
      <c r="BA945" s="6">
        <f>LOG((Tabella1[[#This Row],[FeO]]*0.8998+Tabella1[[#This Row],[Fe2O3]])/Tabella1[[#This Row],[K2O]])</f>
        <v>0.44193846085532307</v>
      </c>
      <c r="BB945" s="6">
        <f>Tabella1[[#This Row],[Log SiO2/Al2O3]]/Tabella1[[#This Row],[Log (FeO3/K2O)]]</f>
        <v>1.6369185690638195</v>
      </c>
    </row>
    <row r="946" spans="1:62" hidden="1">
      <c r="A946" s="19" t="s">
        <v>2863</v>
      </c>
      <c r="B946" s="19" t="s">
        <v>3167</v>
      </c>
      <c r="C946" s="19" t="s">
        <v>3012</v>
      </c>
      <c r="D946" s="19" t="s">
        <v>3206</v>
      </c>
      <c r="E946" s="19" t="s">
        <v>5135</v>
      </c>
      <c r="F946" s="19" t="s">
        <v>3207</v>
      </c>
      <c r="G946" s="8">
        <v>950945</v>
      </c>
      <c r="H946" s="8"/>
      <c r="I946" s="7">
        <v>55.91</v>
      </c>
      <c r="J946" s="6">
        <v>0.64</v>
      </c>
      <c r="K946" s="6">
        <v>20.11</v>
      </c>
      <c r="L946" s="6">
        <v>2.93</v>
      </c>
      <c r="M946" s="6">
        <v>4.7</v>
      </c>
      <c r="N946" s="6">
        <v>0.06</v>
      </c>
      <c r="O946" s="6">
        <v>2.63</v>
      </c>
      <c r="P946" s="6">
        <v>3.43</v>
      </c>
      <c r="Q946" s="6">
        <v>1.89</v>
      </c>
      <c r="R946" s="6">
        <v>5.4</v>
      </c>
      <c r="S946" s="6">
        <v>0.31</v>
      </c>
      <c r="T946" s="6">
        <v>1.87</v>
      </c>
      <c r="U946" s="6">
        <v>97.410000000000011</v>
      </c>
      <c r="V946" s="12"/>
      <c r="W946" s="6">
        <v>57.396571193922583</v>
      </c>
      <c r="X946" s="6">
        <v>0.65701673339492861</v>
      </c>
      <c r="Y946" s="6">
        <v>20.644697669643772</v>
      </c>
      <c r="Z946" s="6">
        <v>7.5351606611230872</v>
      </c>
      <c r="AA946" s="6">
        <v>6.159531875577455E-2</v>
      </c>
      <c r="AB946" s="6">
        <v>2.6999281387947844</v>
      </c>
      <c r="AC946" s="6">
        <v>3.5211990555384451</v>
      </c>
      <c r="AD946" s="6">
        <v>1.9402525408068985</v>
      </c>
      <c r="AE946" s="6">
        <v>5.5435786880197107</v>
      </c>
      <c r="AF946" s="6">
        <v>99.999999999999986</v>
      </c>
      <c r="AG946" s="6"/>
      <c r="AH946" s="6">
        <v>64.76121434012984</v>
      </c>
      <c r="AI946" s="6">
        <v>0.55752056297499797</v>
      </c>
      <c r="AJ946" s="6">
        <v>13.730777722527254</v>
      </c>
      <c r="AK946" s="6">
        <v>1.2769985366741146</v>
      </c>
      <c r="AL946" s="6">
        <v>4.5530118522529808</v>
      </c>
      <c r="AM946" s="6">
        <v>5.8869149521209398E-2</v>
      </c>
      <c r="AN946" s="6">
        <v>4.5400738832262659</v>
      </c>
      <c r="AO946" s="6">
        <v>4.2570995934167444</v>
      </c>
      <c r="AP946" s="6">
        <v>2.1224522460727613</v>
      </c>
      <c r="AQ946" s="6">
        <v>3.9899784716891031</v>
      </c>
      <c r="AR946" s="6">
        <v>99.999999999999972</v>
      </c>
      <c r="AS946" s="6"/>
      <c r="AT946" s="6">
        <v>0.38980352056785283</v>
      </c>
      <c r="AU946" s="6">
        <v>0.35936314419813065</v>
      </c>
      <c r="AV946" s="6">
        <v>0.49928858203897536</v>
      </c>
      <c r="AW946" s="6"/>
      <c r="AX946" s="6" t="s">
        <v>2564</v>
      </c>
      <c r="AY946" s="6" t="s">
        <v>2564</v>
      </c>
      <c r="AZ946" s="6">
        <f>LOG(Tabella1[[#This Row],[SiO2]]/Tabella1[[#This Row],[Al2O3]])</f>
        <v>0.44407742166193093</v>
      </c>
      <c r="BA946" s="6">
        <f>LOG((Tabella1[[#This Row],[FeO]]*0.8998+Tabella1[[#This Row],[Fe2O3]])/Tabella1[[#This Row],[K2O]])</f>
        <v>0.12246224242720513</v>
      </c>
      <c r="BB946" s="6">
        <f>Tabella1[[#This Row],[Log SiO2/Al2O3]]/Tabella1[[#This Row],[Log (FeO3/K2O)]]</f>
        <v>3.6262395074620861</v>
      </c>
    </row>
    <row r="947" spans="1:62" hidden="1">
      <c r="A947" s="19" t="s">
        <v>2863</v>
      </c>
      <c r="B947" s="19" t="s">
        <v>3167</v>
      </c>
      <c r="C947" s="19" t="s">
        <v>3012</v>
      </c>
      <c r="D947" s="19" t="s">
        <v>3206</v>
      </c>
      <c r="E947" s="19" t="s">
        <v>5135</v>
      </c>
      <c r="F947" s="19" t="s">
        <v>3207</v>
      </c>
      <c r="G947" s="8">
        <v>950757</v>
      </c>
      <c r="H947" s="8"/>
      <c r="I947" s="7">
        <v>66.91</v>
      </c>
      <c r="J947" s="6">
        <v>0.87</v>
      </c>
      <c r="K947" s="6">
        <v>19.03</v>
      </c>
      <c r="L947" s="6">
        <v>0.93</v>
      </c>
      <c r="M947" s="6">
        <v>3.7</v>
      </c>
      <c r="N947" s="6">
        <v>0.05</v>
      </c>
      <c r="O947" s="6">
        <v>1.75</v>
      </c>
      <c r="P947" s="6">
        <v>0.68</v>
      </c>
      <c r="Q947" s="6">
        <v>1.24</v>
      </c>
      <c r="R947" s="6">
        <v>3.3</v>
      </c>
      <c r="S947" s="6">
        <v>0.33</v>
      </c>
      <c r="T947" s="6">
        <v>1.24</v>
      </c>
      <c r="U947" s="6">
        <v>98.37</v>
      </c>
      <c r="V947" s="12"/>
      <c r="W947" s="6">
        <v>68.018704889702136</v>
      </c>
      <c r="X947" s="6">
        <v>0.88441598048185421</v>
      </c>
      <c r="Y947" s="6">
        <v>19.345328860424928</v>
      </c>
      <c r="Z947" s="6">
        <v>4.6152282199857684</v>
      </c>
      <c r="AA947" s="6">
        <v>5.0828504625393921E-2</v>
      </c>
      <c r="AB947" s="6">
        <v>1.7789976618887871</v>
      </c>
      <c r="AC947" s="6">
        <v>0.69126766290535735</v>
      </c>
      <c r="AD947" s="6">
        <v>1.2605469147097692</v>
      </c>
      <c r="AE947" s="6">
        <v>3.3546813052759985</v>
      </c>
      <c r="AF947" s="6">
        <v>99.999999999999986</v>
      </c>
      <c r="AG947" s="6"/>
      <c r="AH947" s="6">
        <v>75.135762865919205</v>
      </c>
      <c r="AI947" s="6">
        <v>0.7347343557404804</v>
      </c>
      <c r="AJ947" s="6">
        <v>12.596562139328446</v>
      </c>
      <c r="AK947" s="6">
        <v>0.39294874565102589</v>
      </c>
      <c r="AL947" s="6">
        <v>3.4748241081364957</v>
      </c>
      <c r="AM947" s="6">
        <v>4.7559435870741011E-2</v>
      </c>
      <c r="AN947" s="6">
        <v>2.9287034554430269</v>
      </c>
      <c r="AO947" s="6">
        <v>0.81819869431378378</v>
      </c>
      <c r="AP947" s="6">
        <v>1.3499820303424508</v>
      </c>
      <c r="AQ947" s="6">
        <v>2.3638554259473912</v>
      </c>
      <c r="AR947" s="6">
        <v>100.00000000000001</v>
      </c>
      <c r="AS947" s="6"/>
      <c r="AT947" s="6">
        <v>0.40736267964215805</v>
      </c>
      <c r="AU947" s="6">
        <v>0.18445173498442441</v>
      </c>
      <c r="AV947" s="6">
        <v>0.45735782759805971</v>
      </c>
      <c r="AW947" s="6"/>
      <c r="AX947" s="6">
        <v>0.3742059966200752</v>
      </c>
      <c r="AY947" s="6">
        <v>0.45373257867069311</v>
      </c>
      <c r="AZ947" s="6">
        <f>LOG(Tabella1[[#This Row],[SiO2]]/Tabella1[[#This Row],[Al2O3]])</f>
        <v>0.54605224159241039</v>
      </c>
      <c r="BA947" s="6">
        <f>LOG((Tabella1[[#This Row],[FeO]]*0.8998+Tabella1[[#This Row],[Fe2O3]])/Tabella1[[#This Row],[K2O]])</f>
        <v>0.11082021184620545</v>
      </c>
      <c r="BB947" s="6">
        <f>Tabella1[[#This Row],[Log SiO2/Al2O3]]/Tabella1[[#This Row],[Log (FeO3/K2O)]]</f>
        <v>4.9273704904139066</v>
      </c>
    </row>
    <row r="948" spans="1:62" hidden="1">
      <c r="A948" s="19" t="s">
        <v>2863</v>
      </c>
      <c r="B948" s="19" t="s">
        <v>3167</v>
      </c>
      <c r="C948" s="19" t="s">
        <v>3012</v>
      </c>
      <c r="D948" s="19" t="s">
        <v>3206</v>
      </c>
      <c r="E948" s="19" t="s">
        <v>5135</v>
      </c>
      <c r="F948" s="19" t="s">
        <v>3207</v>
      </c>
      <c r="G948" s="8">
        <v>950767</v>
      </c>
      <c r="H948" s="8"/>
      <c r="I948" s="7">
        <v>55.51</v>
      </c>
      <c r="J948" s="6">
        <v>0.55000000000000004</v>
      </c>
      <c r="K948" s="6">
        <v>18.29</v>
      </c>
      <c r="L948" s="6">
        <v>7.18</v>
      </c>
      <c r="M948" s="6">
        <v>8.1300000000000008</v>
      </c>
      <c r="N948" s="6">
        <v>0.28999999999999998</v>
      </c>
      <c r="O948" s="6">
        <v>3.7</v>
      </c>
      <c r="P948" s="6">
        <v>0.79</v>
      </c>
      <c r="Q948" s="6">
        <v>1.49</v>
      </c>
      <c r="R948" s="6">
        <v>2.77</v>
      </c>
      <c r="S948" s="6">
        <v>0.37</v>
      </c>
      <c r="T948" s="6">
        <v>1.1299999999999999</v>
      </c>
      <c r="U948" s="6">
        <v>97.98</v>
      </c>
      <c r="V948" s="12"/>
      <c r="W948" s="6">
        <v>56.654419269238623</v>
      </c>
      <c r="X948" s="6">
        <v>0.56133904878546648</v>
      </c>
      <c r="Y948" s="6">
        <v>18.6670749132476</v>
      </c>
      <c r="Z948" s="6">
        <v>14.890794039599916</v>
      </c>
      <c r="AA948" s="6">
        <v>0.29597877117779137</v>
      </c>
      <c r="AB948" s="6">
        <v>3.7762808736476834</v>
      </c>
      <c r="AC948" s="6">
        <v>0.80628699734639731</v>
      </c>
      <c r="AD948" s="6">
        <v>1.5207185139824453</v>
      </c>
      <c r="AE948" s="6">
        <v>2.8271075729740764</v>
      </c>
      <c r="AF948" s="6">
        <v>99.999999999999972</v>
      </c>
      <c r="AG948" s="6"/>
      <c r="AH948" s="6">
        <v>64.411407079820833</v>
      </c>
      <c r="AI948" s="6">
        <v>0.47996511543873616</v>
      </c>
      <c r="AJ948" s="6">
        <v>12.510159286457654</v>
      </c>
      <c r="AK948" s="6">
        <v>3.134824925771333</v>
      </c>
      <c r="AL948" s="6">
        <v>7.8896463451003314</v>
      </c>
      <c r="AM948" s="6">
        <v>0.28503656585157633</v>
      </c>
      <c r="AN948" s="6">
        <v>6.3984527000880949</v>
      </c>
      <c r="AO948" s="6">
        <v>0.98222921967346855</v>
      </c>
      <c r="AP948" s="6">
        <v>1.6762101252045229</v>
      </c>
      <c r="AQ948" s="6">
        <v>2.0503246331643967</v>
      </c>
      <c r="AR948" s="6">
        <v>99.999999999999986</v>
      </c>
      <c r="AS948" s="6"/>
      <c r="AT948" s="6">
        <v>0.31124286672776313</v>
      </c>
      <c r="AU948" s="6">
        <v>0.44279389063342894</v>
      </c>
      <c r="AV948" s="6">
        <v>0.44781693350892604</v>
      </c>
      <c r="AW948" s="6"/>
      <c r="AX948" s="6">
        <v>0.17661166253911798</v>
      </c>
      <c r="AY948" s="6">
        <v>0.3186832157267232</v>
      </c>
      <c r="AZ948" s="6">
        <f>LOG(Tabella1[[#This Row],[SiO2]]/Tabella1[[#This Row],[Al2O3]])</f>
        <v>0.4821575218554438</v>
      </c>
      <c r="BA948" s="6">
        <f>LOG((Tabella1[[#This Row],[FeO]]*0.8998+Tabella1[[#This Row],[Fe2O3]])/Tabella1[[#This Row],[K2O]])</f>
        <v>0.71874965614852759</v>
      </c>
      <c r="BB948" s="6">
        <f>Tabella1[[#This Row],[Log SiO2/Al2O3]]/Tabella1[[#This Row],[Log (FeO3/K2O)]]</f>
        <v>0.67082817742010481</v>
      </c>
    </row>
    <row r="949" spans="1:62" hidden="1">
      <c r="A949" s="19" t="s">
        <v>2863</v>
      </c>
      <c r="B949" s="19" t="s">
        <v>3167</v>
      </c>
      <c r="C949" s="19" t="s">
        <v>3012</v>
      </c>
      <c r="D949" s="19" t="s">
        <v>3206</v>
      </c>
      <c r="E949" s="19" t="s">
        <v>5135</v>
      </c>
      <c r="F949" s="19" t="s">
        <v>3207</v>
      </c>
      <c r="G949" s="8">
        <v>950773</v>
      </c>
      <c r="H949" s="8"/>
      <c r="I949" s="7">
        <v>61.09</v>
      </c>
      <c r="J949" s="6">
        <v>0.76</v>
      </c>
      <c r="K949" s="6">
        <v>19.510000000000002</v>
      </c>
      <c r="L949" s="6">
        <v>4.63</v>
      </c>
      <c r="M949" s="6">
        <v>3.83</v>
      </c>
      <c r="N949" s="6">
        <v>0.09</v>
      </c>
      <c r="O949" s="6">
        <v>2.61</v>
      </c>
      <c r="P949" s="6">
        <v>1.21</v>
      </c>
      <c r="Q949" s="6">
        <v>1.54</v>
      </c>
      <c r="R949" s="6">
        <v>3.26</v>
      </c>
      <c r="S949" s="6">
        <v>0.22</v>
      </c>
      <c r="T949" s="6">
        <v>1.57</v>
      </c>
      <c r="U949" s="6">
        <v>98.070000000000007</v>
      </c>
      <c r="V949" s="12"/>
      <c r="W949" s="6">
        <v>62.292240236565718</v>
      </c>
      <c r="X949" s="6">
        <v>0.77495666360762716</v>
      </c>
      <c r="Y949" s="6">
        <v>19.893953298664218</v>
      </c>
      <c r="Z949" s="6">
        <v>8.1574385642908123</v>
      </c>
      <c r="AA949" s="6">
        <v>9.1771183848271626E-2</v>
      </c>
      <c r="AB949" s="6">
        <v>2.6613643315998772</v>
      </c>
      <c r="AC949" s="6">
        <v>1.2338125828489854</v>
      </c>
      <c r="AD949" s="6">
        <v>1.5703069236259815</v>
      </c>
      <c r="AE949" s="6">
        <v>3.324156214948506</v>
      </c>
      <c r="AF949" s="6">
        <v>99.999999999999986</v>
      </c>
      <c r="AG949" s="6"/>
      <c r="AH949" s="6">
        <v>70.189753614893704</v>
      </c>
      <c r="AI949" s="6">
        <v>0.65670845800383792</v>
      </c>
      <c r="AJ949" s="6">
        <v>13.213517278621389</v>
      </c>
      <c r="AK949" s="6">
        <v>2.0016211055973852</v>
      </c>
      <c r="AL949" s="6">
        <v>3.6802540415514868</v>
      </c>
      <c r="AM949" s="6">
        <v>8.7590523524431294E-2</v>
      </c>
      <c r="AN949" s="6">
        <v>4.4691587407210198</v>
      </c>
      <c r="AO949" s="6">
        <v>1.4896462997257922</v>
      </c>
      <c r="AP949" s="6">
        <v>1.7154376820099067</v>
      </c>
      <c r="AQ949" s="6">
        <v>2.3893099632653327</v>
      </c>
      <c r="AR949" s="6">
        <v>100</v>
      </c>
      <c r="AS949" s="6"/>
      <c r="AT949" s="6">
        <v>0.3677516347763875</v>
      </c>
      <c r="AU949" s="6">
        <v>0.52101830722750986</v>
      </c>
      <c r="AV949" s="6">
        <v>0.54840254876312344</v>
      </c>
      <c r="AW949" s="6"/>
      <c r="AX949" s="6">
        <v>0.21759686093648045</v>
      </c>
      <c r="AY949" s="6">
        <v>0.38875952727635521</v>
      </c>
      <c r="AZ949" s="6">
        <f>LOG(Tabella1[[#This Row],[SiO2]]/Tabella1[[#This Row],[Al2O3]])</f>
        <v>0.49571285573749146</v>
      </c>
      <c r="BA949" s="6">
        <f>LOG((Tabella1[[#This Row],[FeO]]*0.8998+Tabella1[[#This Row],[Fe2O3]])/Tabella1[[#This Row],[K2O]])</f>
        <v>0.39399129359104701</v>
      </c>
      <c r="BB949" s="6">
        <f>Tabella1[[#This Row],[Log SiO2/Al2O3]]/Tabella1[[#This Row],[Log (FeO3/K2O)]]</f>
        <v>1.2581822588496812</v>
      </c>
    </row>
    <row r="950" spans="1:62" hidden="1">
      <c r="A950" s="19" t="s">
        <v>2863</v>
      </c>
      <c r="B950" s="19" t="s">
        <v>3167</v>
      </c>
      <c r="C950" s="19" t="s">
        <v>3012</v>
      </c>
      <c r="D950" s="19" t="s">
        <v>3206</v>
      </c>
      <c r="E950" s="19" t="s">
        <v>5135</v>
      </c>
      <c r="F950" s="19" t="s">
        <v>3207</v>
      </c>
      <c r="G950" s="8">
        <v>950780</v>
      </c>
      <c r="H950" s="8"/>
      <c r="I950" s="7">
        <v>72.510000000000005</v>
      </c>
      <c r="J950" s="6">
        <v>0.64</v>
      </c>
      <c r="K950" s="6">
        <v>13.42</v>
      </c>
      <c r="L950" s="6">
        <v>2.2599999999999998</v>
      </c>
      <c r="M950" s="6">
        <v>1.88</v>
      </c>
      <c r="N950" s="6">
        <v>0.04</v>
      </c>
      <c r="O950" s="6">
        <v>1.56</v>
      </c>
      <c r="P950" s="6">
        <v>0.99</v>
      </c>
      <c r="Q950" s="6">
        <v>2.46</v>
      </c>
      <c r="R950" s="6">
        <v>2.96</v>
      </c>
      <c r="S950" s="6">
        <v>0.18</v>
      </c>
      <c r="T950" s="6">
        <v>0.91</v>
      </c>
      <c r="U950" s="6">
        <v>98.49</v>
      </c>
      <c r="V950" s="12"/>
      <c r="W950" s="6">
        <v>73.621687480962535</v>
      </c>
      <c r="X950" s="6">
        <v>0.64981216367143879</v>
      </c>
      <c r="Y950" s="6">
        <v>13.625748806985483</v>
      </c>
      <c r="Z950" s="6">
        <v>3.9699461874301964</v>
      </c>
      <c r="AA950" s="6">
        <v>4.0613260229464924E-2</v>
      </c>
      <c r="AB950" s="6">
        <v>1.5839171489491322</v>
      </c>
      <c r="AC950" s="6">
        <v>1.005178190679257</v>
      </c>
      <c r="AD950" s="6">
        <v>2.4977155041120929</v>
      </c>
      <c r="AE950" s="6">
        <v>3.0053812569804044</v>
      </c>
      <c r="AF950" s="6">
        <v>100</v>
      </c>
      <c r="AG950" s="6"/>
      <c r="AH950" s="6">
        <v>79.599501218787978</v>
      </c>
      <c r="AI950" s="6">
        <v>0.5283817877559438</v>
      </c>
      <c r="AJ950" s="6">
        <v>8.6840543299921027</v>
      </c>
      <c r="AK950" s="6">
        <v>0.93350826688949795</v>
      </c>
      <c r="AL950" s="6">
        <v>1.7260195959985176</v>
      </c>
      <c r="AM950" s="6">
        <v>3.7194904885907029E-2</v>
      </c>
      <c r="AN950" s="6">
        <v>2.5522235999911591</v>
      </c>
      <c r="AO950" s="6">
        <v>1.1645062799037902</v>
      </c>
      <c r="AP950" s="6">
        <v>2.6181720391301075</v>
      </c>
      <c r="AQ950" s="6">
        <v>2.0727907101153087</v>
      </c>
      <c r="AR950" s="6">
        <v>100.00000000000003</v>
      </c>
      <c r="AS950" s="6"/>
      <c r="AT950" s="6">
        <v>0.41531582263769229</v>
      </c>
      <c r="AU950" s="6">
        <v>0.5196208627867609</v>
      </c>
      <c r="AV950" s="6">
        <v>0.59655879366174247</v>
      </c>
      <c r="AW950" s="6"/>
      <c r="AX950" s="6">
        <v>-0.22673914583622951</v>
      </c>
      <c r="AY950" s="6">
        <v>0.45438473585142664</v>
      </c>
      <c r="AZ950" s="6">
        <f>LOG(Tabella1[[#This Row],[SiO2]]/Tabella1[[#This Row],[Al2O3]])</f>
        <v>0.73264538929433953</v>
      </c>
      <c r="BA950" s="6">
        <f>LOG((Tabella1[[#This Row],[FeO]]*0.8998+Tabella1[[#This Row],[Fe2O3]])/Tabella1[[#This Row],[K2O]])</f>
        <v>0.12548390337543799</v>
      </c>
      <c r="BB950" s="6">
        <f>Tabella1[[#This Row],[Log SiO2/Al2O3]]/Tabella1[[#This Row],[Log (FeO3/K2O)]]</f>
        <v>5.8385607204321817</v>
      </c>
    </row>
    <row r="951" spans="1:62" hidden="1">
      <c r="A951" s="19" t="s">
        <v>2863</v>
      </c>
      <c r="B951" s="19" t="s">
        <v>3167</v>
      </c>
      <c r="C951" s="19" t="s">
        <v>3012</v>
      </c>
      <c r="D951" s="19" t="s">
        <v>3206</v>
      </c>
      <c r="E951" s="19" t="s">
        <v>5135</v>
      </c>
      <c r="F951" s="19" t="s">
        <v>3207</v>
      </c>
      <c r="G951" s="8">
        <v>950804</v>
      </c>
      <c r="H951" s="8"/>
      <c r="I951" s="7">
        <v>74.98</v>
      </c>
      <c r="J951" s="6">
        <v>0.46</v>
      </c>
      <c r="K951" s="6">
        <v>11.82</v>
      </c>
      <c r="L951" s="6">
        <v>1.29</v>
      </c>
      <c r="M951" s="6">
        <v>2.5499999999999998</v>
      </c>
      <c r="N951" s="6">
        <v>0.06</v>
      </c>
      <c r="O951" s="6">
        <v>1.1499999999999999</v>
      </c>
      <c r="P951" s="6">
        <v>1.06</v>
      </c>
      <c r="Q951" s="6">
        <v>1.92</v>
      </c>
      <c r="R951" s="6">
        <v>2.44</v>
      </c>
      <c r="S951" s="6">
        <v>0.34</v>
      </c>
      <c r="T951" s="6">
        <v>1.77</v>
      </c>
      <c r="U951" s="6">
        <v>97.6</v>
      </c>
      <c r="V951" s="12"/>
      <c r="W951" s="6">
        <v>76.823770491803288</v>
      </c>
      <c r="X951" s="6">
        <v>0.47131147540983609</v>
      </c>
      <c r="Y951" s="6">
        <v>12.110655737704919</v>
      </c>
      <c r="Z951" s="6">
        <v>3.8012295081967213</v>
      </c>
      <c r="AA951" s="6">
        <v>6.147540983606558E-2</v>
      </c>
      <c r="AB951" s="6">
        <v>1.1782786885245902</v>
      </c>
      <c r="AC951" s="6">
        <v>1.0860655737704921</v>
      </c>
      <c r="AD951" s="6">
        <v>1.9672131147540985</v>
      </c>
      <c r="AE951" s="6">
        <v>2.5</v>
      </c>
      <c r="AF951" s="6">
        <v>100.00000000000001</v>
      </c>
      <c r="AG951" s="6"/>
      <c r="AH951" s="6">
        <v>82.058549521738939</v>
      </c>
      <c r="AI951" s="6">
        <v>0.37860963019428373</v>
      </c>
      <c r="AJ951" s="6">
        <v>7.6252388388912715</v>
      </c>
      <c r="AK951" s="6">
        <v>0.53120896781676274</v>
      </c>
      <c r="AL951" s="6">
        <v>2.333963241775872</v>
      </c>
      <c r="AM951" s="6">
        <v>5.562124045891189E-2</v>
      </c>
      <c r="AN951" s="6">
        <v>1.8756764293479209</v>
      </c>
      <c r="AO951" s="6">
        <v>1.2430209956147531</v>
      </c>
      <c r="AP951" s="6">
        <v>2.0371840196993656</v>
      </c>
      <c r="AQ951" s="6">
        <v>1.7034113141363605</v>
      </c>
      <c r="AR951" s="6">
        <v>100.00000000000003</v>
      </c>
      <c r="AS951" s="6"/>
      <c r="AT951" s="6">
        <v>0.35577692226728008</v>
      </c>
      <c r="AU951" s="6">
        <v>0.31280880447108378</v>
      </c>
      <c r="AV951" s="6">
        <v>0.44556697862152078</v>
      </c>
      <c r="AW951" s="6"/>
      <c r="AX951" s="6">
        <v>-5.1607982283746259E-2</v>
      </c>
      <c r="AY951" s="6">
        <v>0.38330364159001895</v>
      </c>
      <c r="AZ951" s="6">
        <f>LOG(Tabella1[[#This Row],[SiO2]]/Tabella1[[#This Row],[Al2O3]])</f>
        <v>0.80232795954029534</v>
      </c>
      <c r="BA951" s="6">
        <f>LOG((Tabella1[[#This Row],[FeO]]*0.8998+Tabella1[[#This Row],[Fe2O3]])/Tabella1[[#This Row],[K2O]])</f>
        <v>0.16703754679150598</v>
      </c>
      <c r="BB951" s="6">
        <f>Tabella1[[#This Row],[Log SiO2/Al2O3]]/Tabella1[[#This Row],[Log (FeO3/K2O)]]</f>
        <v>4.8032791127000349</v>
      </c>
    </row>
    <row r="952" spans="1:62" hidden="1">
      <c r="A952" s="19" t="s">
        <v>2863</v>
      </c>
      <c r="B952" s="19" t="s">
        <v>3167</v>
      </c>
      <c r="C952" s="19" t="s">
        <v>3012</v>
      </c>
      <c r="D952" s="19" t="s">
        <v>3206</v>
      </c>
      <c r="E952" s="19" t="s">
        <v>5135</v>
      </c>
      <c r="F952" s="19" t="s">
        <v>3207</v>
      </c>
      <c r="G952" s="8">
        <v>950807</v>
      </c>
      <c r="H952" s="20"/>
      <c r="I952" s="6">
        <v>72.2</v>
      </c>
      <c r="J952" s="6">
        <v>0.52</v>
      </c>
      <c r="K952" s="6">
        <v>14.07</v>
      </c>
      <c r="L952" s="6">
        <v>2.27</v>
      </c>
      <c r="M952" s="6">
        <v>2.25</v>
      </c>
      <c r="N952" s="6">
        <v>0.05</v>
      </c>
      <c r="O952" s="6">
        <v>1.3</v>
      </c>
      <c r="P952" s="6">
        <v>1</v>
      </c>
      <c r="Q952" s="6">
        <v>1.74</v>
      </c>
      <c r="R952" s="6">
        <v>2.27</v>
      </c>
      <c r="S952" s="6"/>
      <c r="T952" s="6">
        <v>2.0699999999999998</v>
      </c>
      <c r="U952" s="6">
        <v>97.439999999999984</v>
      </c>
      <c r="V952" s="12"/>
      <c r="W952" s="6">
        <v>74.096880131362909</v>
      </c>
      <c r="X952" s="6">
        <v>0.53366174055829241</v>
      </c>
      <c r="Y952" s="6">
        <v>14.439655172413795</v>
      </c>
      <c r="Z952" s="6">
        <v>4.4027093596059119</v>
      </c>
      <c r="AA952" s="6">
        <v>5.131362889983581E-2</v>
      </c>
      <c r="AB952" s="6">
        <v>1.334154351395731</v>
      </c>
      <c r="AC952" s="6">
        <v>1.0262725779967161</v>
      </c>
      <c r="AD952" s="6">
        <v>1.785714285714286</v>
      </c>
      <c r="AE952" s="6">
        <v>2.3296387520525452</v>
      </c>
      <c r="AF952" s="6">
        <v>100.00000000000001</v>
      </c>
      <c r="AG952" s="6"/>
      <c r="AH952" s="6">
        <v>80.394667126137364</v>
      </c>
      <c r="AI952" s="6">
        <v>0.43546054534182077</v>
      </c>
      <c r="AJ952" s="6">
        <v>9.2351024141172342</v>
      </c>
      <c r="AK952" s="6">
        <v>0.95107154629211121</v>
      </c>
      <c r="AL952" s="6">
        <v>2.095308589979815</v>
      </c>
      <c r="AM952" s="6">
        <v>4.7159703721470318E-2</v>
      </c>
      <c r="AN952" s="6">
        <v>2.1573225181554743</v>
      </c>
      <c r="AO952" s="6">
        <v>1.1931203216837034</v>
      </c>
      <c r="AP952" s="6">
        <v>1.8784079782774836</v>
      </c>
      <c r="AQ952" s="6">
        <v>1.6123792562935255</v>
      </c>
      <c r="AR952" s="6">
        <v>100</v>
      </c>
      <c r="AS952" s="6"/>
      <c r="AT952" s="6">
        <v>0.35051204931340568</v>
      </c>
      <c r="AU952" s="6">
        <v>0.47583892030038338</v>
      </c>
      <c r="AV952" s="6">
        <v>0.50729124236252543</v>
      </c>
      <c r="AW952" s="6"/>
      <c r="AX952" s="6">
        <v>0.18826048967853037</v>
      </c>
      <c r="AY952" s="6">
        <v>0.37719954668459416</v>
      </c>
      <c r="AZ952" s="6">
        <f>LOG(Tabella1[[#This Row],[SiO2]]/Tabella1[[#This Row],[Al2O3]])</f>
        <v>0.71024310013489345</v>
      </c>
      <c r="BA952" s="6">
        <f>LOG((Tabella1[[#This Row],[FeO]]*0.8998+Tabella1[[#This Row],[Fe2O3]])/Tabella1[[#This Row],[K2O]])</f>
        <v>0.27689180625805077</v>
      </c>
      <c r="BB952" s="6">
        <f>Tabella1[[#This Row],[Log SiO2/Al2O3]]/Tabella1[[#This Row],[Log (FeO3/K2O)]]</f>
        <v>2.5650564013908692</v>
      </c>
      <c r="BC952" s="11"/>
      <c r="BD952" s="11"/>
      <c r="BE952" s="11"/>
      <c r="BF952" s="11"/>
      <c r="BG952" s="11"/>
      <c r="BH952" s="11"/>
      <c r="BI952" s="11"/>
      <c r="BJ952" s="11"/>
    </row>
    <row r="953" spans="1:62" hidden="1">
      <c r="A953" s="19" t="s">
        <v>2863</v>
      </c>
      <c r="B953" s="19" t="s">
        <v>3167</v>
      </c>
      <c r="C953" s="19" t="s">
        <v>3012</v>
      </c>
      <c r="D953" s="19" t="s">
        <v>3206</v>
      </c>
      <c r="E953" s="19" t="s">
        <v>5135</v>
      </c>
      <c r="F953" s="19" t="s">
        <v>3207</v>
      </c>
      <c r="G953" s="8">
        <v>950814</v>
      </c>
      <c r="H953" s="20"/>
      <c r="I953" s="6">
        <v>68.13</v>
      </c>
      <c r="J953" s="6">
        <v>0.59</v>
      </c>
      <c r="K953" s="6">
        <v>13.81</v>
      </c>
      <c r="L953" s="6">
        <v>3.7</v>
      </c>
      <c r="M953" s="6">
        <v>3.63</v>
      </c>
      <c r="N953" s="6">
        <v>7.0000000000000007E-2</v>
      </c>
      <c r="O953" s="6">
        <v>1.79</v>
      </c>
      <c r="P953" s="6">
        <v>0.96</v>
      </c>
      <c r="Q953" s="6">
        <v>1.66</v>
      </c>
      <c r="R953" s="6">
        <v>2.88</v>
      </c>
      <c r="S953" s="6">
        <v>0.24</v>
      </c>
      <c r="T953" s="6">
        <v>2.4300000000000002</v>
      </c>
      <c r="U953" s="6">
        <v>96.84999999999998</v>
      </c>
      <c r="V953" s="12"/>
      <c r="W953" s="6">
        <v>70.345895715023246</v>
      </c>
      <c r="X953" s="6">
        <v>0.60918946824987097</v>
      </c>
      <c r="Y953" s="6">
        <v>14.259163655136813</v>
      </c>
      <c r="Z953" s="6">
        <v>7.1863706763035635</v>
      </c>
      <c r="AA953" s="6">
        <v>7.2276716572018604E-2</v>
      </c>
      <c r="AB953" s="6">
        <v>1.8482188951987615</v>
      </c>
      <c r="AC953" s="6">
        <v>0.99122354155911219</v>
      </c>
      <c r="AD953" s="6">
        <v>1.7139907072792984</v>
      </c>
      <c r="AE953" s="6">
        <v>2.9736706246773368</v>
      </c>
      <c r="AF953" s="6">
        <v>100.00000000000001</v>
      </c>
      <c r="AG953" s="6"/>
      <c r="AH953" s="6">
        <v>77.030031933333589</v>
      </c>
      <c r="AI953" s="6">
        <v>0.50168270023711736</v>
      </c>
      <c r="AJ953" s="6">
        <v>9.2039222708761876</v>
      </c>
      <c r="AK953" s="6">
        <v>1.5740578910786012</v>
      </c>
      <c r="AL953" s="6">
        <v>3.432446252873167</v>
      </c>
      <c r="AM953" s="6">
        <v>6.7039497269743301E-2</v>
      </c>
      <c r="AN953" s="6">
        <v>3.016174059667271</v>
      </c>
      <c r="AO953" s="6">
        <v>1.163019833621094</v>
      </c>
      <c r="AP953" s="6">
        <v>1.8196187743244083</v>
      </c>
      <c r="AQ953" s="6">
        <v>2.0771386073079916</v>
      </c>
      <c r="AR953" s="6">
        <v>99.999999999999986</v>
      </c>
      <c r="AS953" s="6"/>
      <c r="AT953" s="6">
        <v>0.31429165394406944</v>
      </c>
      <c r="AU953" s="6">
        <v>0.47839618643495907</v>
      </c>
      <c r="AV953" s="6">
        <v>0.46772393372297144</v>
      </c>
      <c r="AW953" s="6"/>
      <c r="AX953" s="6">
        <v>3.937146699714214E-2</v>
      </c>
      <c r="AY953" s="6">
        <v>0.33162796619801227</v>
      </c>
      <c r="AZ953" s="6">
        <f>LOG(Tabella1[[#This Row],[SiO2]]/Tabella1[[#This Row],[Al2O3]])</f>
        <v>0.6931447103607663</v>
      </c>
      <c r="BA953" s="6">
        <f>LOG((Tabella1[[#This Row],[FeO]]*0.8998+Tabella1[[#This Row],[Fe2O3]])/Tabella1[[#This Row],[K2O]])</f>
        <v>0.3836080645260358</v>
      </c>
      <c r="BB953" s="6">
        <f>Tabella1[[#This Row],[Log SiO2/Al2O3]]/Tabella1[[#This Row],[Log (FeO3/K2O)]]</f>
        <v>1.8069085987990798</v>
      </c>
      <c r="BC953" s="11"/>
      <c r="BD953" s="11"/>
      <c r="BE953" s="11"/>
      <c r="BF953" s="11"/>
      <c r="BG953" s="11"/>
      <c r="BH953" s="11"/>
      <c r="BI953" s="11"/>
      <c r="BJ953" s="11"/>
    </row>
    <row r="954" spans="1:62" hidden="1">
      <c r="A954" s="19" t="s">
        <v>2863</v>
      </c>
      <c r="B954" s="19" t="s">
        <v>3167</v>
      </c>
      <c r="C954" s="19" t="s">
        <v>3012</v>
      </c>
      <c r="D954" s="19" t="s">
        <v>3206</v>
      </c>
      <c r="E954" s="19" t="s">
        <v>5135</v>
      </c>
      <c r="F954" s="19" t="s">
        <v>3207</v>
      </c>
      <c r="G954" s="8">
        <v>950906</v>
      </c>
      <c r="H954" s="20"/>
      <c r="I954" s="6">
        <v>70.040000000000006</v>
      </c>
      <c r="J954" s="6">
        <v>0.5</v>
      </c>
      <c r="K954" s="6">
        <v>14.81</v>
      </c>
      <c r="L954" s="6">
        <v>1.59</v>
      </c>
      <c r="M954" s="6">
        <v>3.53</v>
      </c>
      <c r="N954" s="6">
        <v>0.06</v>
      </c>
      <c r="O954" s="6">
        <v>1.43</v>
      </c>
      <c r="P954" s="6">
        <v>0.7</v>
      </c>
      <c r="Q954" s="6">
        <v>1.54</v>
      </c>
      <c r="R954" s="6">
        <v>2.96</v>
      </c>
      <c r="S954" s="6">
        <v>0.32</v>
      </c>
      <c r="T954" s="6">
        <v>2.74</v>
      </c>
      <c r="U954" s="6">
        <v>97.000000000000014</v>
      </c>
      <c r="V954" s="12"/>
      <c r="W954" s="6">
        <v>72.206185567010309</v>
      </c>
      <c r="X954" s="6">
        <v>0.51546391752577314</v>
      </c>
      <c r="Y954" s="6">
        <v>15.268041237113399</v>
      </c>
      <c r="Z954" s="6">
        <v>5.1134020618556697</v>
      </c>
      <c r="AA954" s="6">
        <v>6.1855670103092765E-2</v>
      </c>
      <c r="AB954" s="6">
        <v>1.474226804123711</v>
      </c>
      <c r="AC954" s="6">
        <v>0.72164948453608235</v>
      </c>
      <c r="AD954" s="6">
        <v>1.5876288659793811</v>
      </c>
      <c r="AE954" s="6">
        <v>3.0515463917525767</v>
      </c>
      <c r="AF954" s="6">
        <v>100.00000000000001</v>
      </c>
      <c r="AG954" s="6"/>
      <c r="AH954" s="6">
        <v>78.568429693872758</v>
      </c>
      <c r="AI954" s="6">
        <v>0.4218201918146553</v>
      </c>
      <c r="AJ954" s="6">
        <v>9.7929732697258416</v>
      </c>
      <c r="AK954" s="6">
        <v>0.67111407624703356</v>
      </c>
      <c r="AL954" s="6">
        <v>3.3117082711412138</v>
      </c>
      <c r="AM954" s="6">
        <v>5.7011728208611716E-2</v>
      </c>
      <c r="AN954" s="6">
        <v>2.3906701218336841</v>
      </c>
      <c r="AO954" s="6">
        <v>0.84138385621232781</v>
      </c>
      <c r="AP954" s="6">
        <v>1.6748398619563114</v>
      </c>
      <c r="AQ954" s="6">
        <v>2.1180926251578183</v>
      </c>
      <c r="AR954" s="6">
        <v>100.00000000000001</v>
      </c>
      <c r="AS954" s="6"/>
      <c r="AT954" s="6">
        <v>0.33936176653774142</v>
      </c>
      <c r="AU954" s="6">
        <v>0.28840706668820937</v>
      </c>
      <c r="AV954" s="6">
        <v>0.41924087759221551</v>
      </c>
      <c r="AW954" s="6"/>
      <c r="AX954" s="6">
        <v>0.17747539783521257</v>
      </c>
      <c r="AY954" s="6">
        <v>0.36097648243092778</v>
      </c>
      <c r="AZ954" s="6">
        <f>LOG(Tabella1[[#This Row],[SiO2]]/Tabella1[[#This Row],[Al2O3]])</f>
        <v>0.67479107889020007</v>
      </c>
      <c r="BA954" s="6">
        <f>LOG((Tabella1[[#This Row],[FeO]]*0.8998+Tabella1[[#This Row],[Fe2O3]])/Tabella1[[#This Row],[K2O]])</f>
        <v>0.20688911642688002</v>
      </c>
      <c r="BB954" s="6">
        <f>Tabella1[[#This Row],[Log SiO2/Al2O3]]/Tabella1[[#This Row],[Log (FeO3/K2O)]]</f>
        <v>3.2616074279029981</v>
      </c>
      <c r="BC954" s="11"/>
      <c r="BD954" s="11"/>
      <c r="BE954" s="11"/>
      <c r="BF954" s="11"/>
      <c r="BG954" s="11"/>
      <c r="BH954" s="11"/>
      <c r="BI954" s="11"/>
      <c r="BJ954" s="11"/>
    </row>
    <row r="955" spans="1:62" hidden="1">
      <c r="A955" s="19" t="s">
        <v>2863</v>
      </c>
      <c r="B955" s="19" t="s">
        <v>3167</v>
      </c>
      <c r="C955" s="19" t="s">
        <v>3012</v>
      </c>
      <c r="D955" s="19" t="s">
        <v>3206</v>
      </c>
      <c r="E955" s="19" t="s">
        <v>5135</v>
      </c>
      <c r="F955" s="19" t="s">
        <v>3207</v>
      </c>
      <c r="G955" s="8">
        <v>950940</v>
      </c>
      <c r="H955" s="20"/>
      <c r="I955" s="6">
        <v>69.94</v>
      </c>
      <c r="J955" s="6">
        <v>0.75</v>
      </c>
      <c r="K955" s="6">
        <v>13.14</v>
      </c>
      <c r="L955" s="6">
        <v>2.6</v>
      </c>
      <c r="M955" s="6">
        <v>3.2</v>
      </c>
      <c r="N955" s="6">
        <v>0.06</v>
      </c>
      <c r="O955" s="6">
        <v>2.35</v>
      </c>
      <c r="P955" s="6">
        <v>0.86</v>
      </c>
      <c r="Q955" s="6">
        <v>1.59</v>
      </c>
      <c r="R955" s="6">
        <v>2.91</v>
      </c>
      <c r="S955" s="6">
        <v>0.19</v>
      </c>
      <c r="T955" s="6">
        <v>2.33</v>
      </c>
      <c r="U955" s="6">
        <v>97.14</v>
      </c>
      <c r="V955" s="12"/>
      <c r="W955" s="6">
        <v>71.999176446366064</v>
      </c>
      <c r="X955" s="6">
        <v>0.77208153180975914</v>
      </c>
      <c r="Y955" s="6">
        <v>13.52686843730698</v>
      </c>
      <c r="Z955" s="6">
        <v>5.7031089149680874</v>
      </c>
      <c r="AA955" s="6">
        <v>6.1766522544780725E-2</v>
      </c>
      <c r="AB955" s="6">
        <v>2.4191887996705788</v>
      </c>
      <c r="AC955" s="6">
        <v>0.88532015647519047</v>
      </c>
      <c r="AD955" s="6">
        <v>1.6368128474366892</v>
      </c>
      <c r="AE955" s="6">
        <v>2.9956763434218656</v>
      </c>
      <c r="AF955" s="6">
        <v>100</v>
      </c>
      <c r="AG955" s="6"/>
      <c r="AH955" s="6">
        <v>77.834811701413827</v>
      </c>
      <c r="AI955" s="6">
        <v>0.62771851580873494</v>
      </c>
      <c r="AJ955" s="6">
        <v>8.6198794282698259</v>
      </c>
      <c r="AK955" s="6">
        <v>1.0887267332423847</v>
      </c>
      <c r="AL955" s="6">
        <v>2.9783357944231481</v>
      </c>
      <c r="AM955" s="6">
        <v>5.6560145940928022E-2</v>
      </c>
      <c r="AN955" s="6">
        <v>3.8976047328315846</v>
      </c>
      <c r="AO955" s="6">
        <v>1.0255123655559062</v>
      </c>
      <c r="AP955" s="6">
        <v>1.7155208769895129</v>
      </c>
      <c r="AQ955" s="6">
        <v>2.0658203027908444</v>
      </c>
      <c r="AR955" s="6">
        <v>99.999999999999986</v>
      </c>
      <c r="AS955" s="6"/>
      <c r="AT955" s="6">
        <v>0.43051310210588545</v>
      </c>
      <c r="AU955" s="6">
        <v>0.42233174326860029</v>
      </c>
      <c r="AV955" s="6">
        <v>0.5668467778891233</v>
      </c>
      <c r="AW955" s="6"/>
      <c r="AX955" s="6">
        <v>-2.4091638236033385E-3</v>
      </c>
      <c r="AY955" s="6">
        <v>0.46258661908359955</v>
      </c>
      <c r="AZ955" s="6">
        <f>LOG(Tabella1[[#This Row],[SiO2]]/Tabella1[[#This Row],[Al2O3]])</f>
        <v>0.72613026274946391</v>
      </c>
      <c r="BA955" s="6">
        <f>LOG((Tabella1[[#This Row],[FeO]]*0.8998+Tabella1[[#This Row],[Fe2O3]])/Tabella1[[#This Row],[K2O]])</f>
        <v>0.27483684601301483</v>
      </c>
      <c r="BB955" s="6">
        <f>Tabella1[[#This Row],[Log SiO2/Al2O3]]/Tabella1[[#This Row],[Log (FeO3/K2O)]]</f>
        <v>2.6420411720016541</v>
      </c>
      <c r="BC955" s="11"/>
      <c r="BD955" s="11"/>
      <c r="BE955" s="11"/>
      <c r="BF955" s="11"/>
      <c r="BG955" s="11"/>
      <c r="BH955" s="11"/>
      <c r="BI955" s="11"/>
      <c r="BJ955" s="11"/>
    </row>
    <row r="956" spans="1:62" hidden="1">
      <c r="A956" s="19" t="s">
        <v>2863</v>
      </c>
      <c r="B956" s="19" t="s">
        <v>3167</v>
      </c>
      <c r="C956" s="19" t="s">
        <v>3012</v>
      </c>
      <c r="D956" s="19" t="s">
        <v>3206</v>
      </c>
      <c r="E956" s="19" t="s">
        <v>5135</v>
      </c>
      <c r="F956" s="19" t="s">
        <v>3207</v>
      </c>
      <c r="G956" s="8">
        <v>950941</v>
      </c>
      <c r="H956" s="20"/>
      <c r="I956" s="6">
        <v>57.8</v>
      </c>
      <c r="J956" s="6">
        <v>0.75</v>
      </c>
      <c r="K956" s="6">
        <v>19.11</v>
      </c>
      <c r="L956" s="6">
        <v>1.8</v>
      </c>
      <c r="M956" s="6">
        <v>1.6</v>
      </c>
      <c r="N956" s="6">
        <v>0.04</v>
      </c>
      <c r="O956" s="6">
        <v>8.66</v>
      </c>
      <c r="P956" s="6">
        <v>0.5</v>
      </c>
      <c r="Q956" s="6">
        <v>0.67</v>
      </c>
      <c r="R956" s="6">
        <v>3.44</v>
      </c>
      <c r="S956" s="6">
        <v>0.21</v>
      </c>
      <c r="T956" s="6">
        <v>5.31</v>
      </c>
      <c r="U956" s="6">
        <v>94.19</v>
      </c>
      <c r="V956" s="12"/>
      <c r="W956" s="6">
        <v>61.365325406094065</v>
      </c>
      <c r="X956" s="6">
        <v>0.7962628729164456</v>
      </c>
      <c r="Y956" s="6">
        <v>20.28877800191103</v>
      </c>
      <c r="Z956" s="6">
        <v>3.4186219343879394</v>
      </c>
      <c r="AA956" s="6">
        <v>4.2467353222210423E-2</v>
      </c>
      <c r="AB956" s="6">
        <v>9.1941819726085576</v>
      </c>
      <c r="AC956" s="6">
        <v>0.53084191527763036</v>
      </c>
      <c r="AD956" s="6">
        <v>0.71132816647202468</v>
      </c>
      <c r="AE956" s="6">
        <v>3.6521923771100964</v>
      </c>
      <c r="AF956" s="6">
        <v>100.00000000000001</v>
      </c>
      <c r="AG956" s="6"/>
      <c r="AH956" s="6">
        <v>65.642416309240318</v>
      </c>
      <c r="AI956" s="6">
        <v>0.64058004967643112</v>
      </c>
      <c r="AJ956" s="6">
        <v>12.793076077043967</v>
      </c>
      <c r="AK956" s="6">
        <v>0.76917739715687217</v>
      </c>
      <c r="AL956" s="6">
        <v>1.5196799545466944</v>
      </c>
      <c r="AM956" s="6">
        <v>3.8479350413793335E-2</v>
      </c>
      <c r="AN956" s="6">
        <v>14.657378177672348</v>
      </c>
      <c r="AO956" s="6">
        <v>0.60844443615248289</v>
      </c>
      <c r="AP956" s="6">
        <v>0.73770402924230183</v>
      </c>
      <c r="AQ956" s="6">
        <v>2.4921057343788422</v>
      </c>
      <c r="AR956" s="6">
        <v>99.999999999999986</v>
      </c>
      <c r="AS956" s="6"/>
      <c r="AT956" s="6">
        <v>0.82737999043305688</v>
      </c>
      <c r="AU956" s="6">
        <v>0.50305340542222565</v>
      </c>
      <c r="AV956" s="6">
        <v>0.90605956026578016</v>
      </c>
      <c r="AW956" s="6"/>
      <c r="AX956" s="6">
        <v>0.20143786444630604</v>
      </c>
      <c r="AY956" s="6">
        <v>0.85842000817116726</v>
      </c>
      <c r="AZ956" s="6">
        <f>LOG(Tabella1[[#This Row],[SiO2]]/Tabella1[[#This Row],[Al2O3]])</f>
        <v>0.48066715136551619</v>
      </c>
      <c r="BA956" s="6">
        <f>LOG((Tabella1[[#This Row],[FeO]]*0.8998+Tabella1[[#This Row],[Fe2O3]])/Tabella1[[#This Row],[K2O]])</f>
        <v>-2.6056327765407505E-2</v>
      </c>
      <c r="BB956" s="6">
        <f>Tabella1[[#This Row],[Log SiO2/Al2O3]]/Tabella1[[#This Row],[Log (FeO3/K2O)]]</f>
        <v>-18.447233074940513</v>
      </c>
      <c r="BC956" s="11"/>
      <c r="BD956" s="11"/>
      <c r="BE956" s="11"/>
      <c r="BF956" s="11"/>
      <c r="BG956" s="11"/>
      <c r="BH956" s="11"/>
      <c r="BI956" s="11"/>
      <c r="BJ956" s="11"/>
    </row>
    <row r="957" spans="1:62" hidden="1">
      <c r="A957" s="19" t="s">
        <v>2863</v>
      </c>
      <c r="B957" s="19" t="s">
        <v>3167</v>
      </c>
      <c r="C957" s="19" t="s">
        <v>3012</v>
      </c>
      <c r="D957" s="19" t="s">
        <v>3206</v>
      </c>
      <c r="E957" s="19" t="s">
        <v>5135</v>
      </c>
      <c r="F957" s="19" t="s">
        <v>3207</v>
      </c>
      <c r="G957" s="8">
        <v>950943</v>
      </c>
      <c r="H957" s="20"/>
      <c r="I957" s="6">
        <v>72.239999999999995</v>
      </c>
      <c r="J957" s="6">
        <v>0.51</v>
      </c>
      <c r="K957" s="6">
        <v>13.02</v>
      </c>
      <c r="L957" s="6">
        <v>0.83</v>
      </c>
      <c r="M957" s="6">
        <v>1.33</v>
      </c>
      <c r="N957" s="6">
        <v>0.03</v>
      </c>
      <c r="O957" s="6">
        <v>4.79</v>
      </c>
      <c r="P957" s="6">
        <v>0.59</v>
      </c>
      <c r="Q957" s="6">
        <v>0.34</v>
      </c>
      <c r="R957" s="6">
        <v>2.78</v>
      </c>
      <c r="S957" s="6">
        <v>0.25</v>
      </c>
      <c r="T957" s="6">
        <v>3.26</v>
      </c>
      <c r="U957" s="6">
        <v>96.38000000000001</v>
      </c>
      <c r="V957" s="12"/>
      <c r="W957" s="6">
        <v>74.95330981531437</v>
      </c>
      <c r="X957" s="6">
        <v>0.52915542643702007</v>
      </c>
      <c r="Y957" s="6">
        <v>13.509026769039217</v>
      </c>
      <c r="Z957" s="6">
        <v>2.158124092135298</v>
      </c>
      <c r="AA957" s="6">
        <v>3.1126789790412945E-2</v>
      </c>
      <c r="AB957" s="6">
        <v>4.9699107698692675</v>
      </c>
      <c r="AC957" s="6">
        <v>0.61216019921145459</v>
      </c>
      <c r="AD957" s="6">
        <v>0.35277028429134677</v>
      </c>
      <c r="AE957" s="6">
        <v>2.8844158539115994</v>
      </c>
      <c r="AF957" s="6">
        <v>100</v>
      </c>
      <c r="AG957" s="6"/>
      <c r="AH957" s="6">
        <v>78.754509026034597</v>
      </c>
      <c r="AI957" s="6">
        <v>0.41814151828783663</v>
      </c>
      <c r="AJ957" s="6">
        <v>8.3669322052533754</v>
      </c>
      <c r="AK957" s="6">
        <v>0.34046546917988957</v>
      </c>
      <c r="AL957" s="6">
        <v>1.2126201024436405</v>
      </c>
      <c r="AM957" s="6">
        <v>2.7703201803676802E-2</v>
      </c>
      <c r="AN957" s="6">
        <v>7.7824239428026338</v>
      </c>
      <c r="AO957" s="6">
        <v>0.6891978306063784</v>
      </c>
      <c r="AP957" s="6">
        <v>0.35935793601374799</v>
      </c>
      <c r="AQ957" s="6">
        <v>1.9332756822182848</v>
      </c>
      <c r="AR957" s="6">
        <v>99.999999999999986</v>
      </c>
      <c r="AS957" s="6"/>
      <c r="AT957" s="6">
        <v>0.80430385113524461</v>
      </c>
      <c r="AU957" s="6">
        <v>0.35960527267903231</v>
      </c>
      <c r="AV957" s="6">
        <v>0.86519019847551615</v>
      </c>
      <c r="AW957" s="6"/>
      <c r="AX957" s="6">
        <v>0.17051636918523069</v>
      </c>
      <c r="AY957" s="6">
        <v>0.84063123104959969</v>
      </c>
      <c r="AZ957" s="6">
        <f>LOG(Tabella1[[#This Row],[SiO2]]/Tabella1[[#This Row],[Al2O3]])</f>
        <v>0.74416675307327618</v>
      </c>
      <c r="BA957" s="6">
        <f>LOG((Tabella1[[#This Row],[FeO]]*0.8998+Tabella1[[#This Row],[Fe2O3]])/Tabella1[[#This Row],[K2O]])</f>
        <v>-0.13724804274196728</v>
      </c>
      <c r="BB957" s="6">
        <f>Tabella1[[#This Row],[Log SiO2/Al2O3]]/Tabella1[[#This Row],[Log (FeO3/K2O)]]</f>
        <v>-5.4220573073842981</v>
      </c>
      <c r="BC957" s="11"/>
      <c r="BD957" s="11"/>
      <c r="BE957" s="11"/>
      <c r="BF957" s="11"/>
      <c r="BG957" s="11"/>
      <c r="BH957" s="11"/>
      <c r="BI957" s="11"/>
      <c r="BJ957" s="11"/>
    </row>
    <row r="958" spans="1:62" hidden="1">
      <c r="A958" s="19" t="s">
        <v>2863</v>
      </c>
      <c r="B958" s="19" t="s">
        <v>3167</v>
      </c>
      <c r="C958" s="19" t="s">
        <v>3012</v>
      </c>
      <c r="D958" s="19" t="s">
        <v>3206</v>
      </c>
      <c r="E958" s="19" t="s">
        <v>5135</v>
      </c>
      <c r="F958" s="19" t="s">
        <v>3207</v>
      </c>
      <c r="G958" s="8">
        <v>950948</v>
      </c>
      <c r="H958" s="20"/>
      <c r="I958" s="6">
        <v>59.85</v>
      </c>
      <c r="J958" s="6">
        <v>0.68</v>
      </c>
      <c r="K958" s="6">
        <v>19.29</v>
      </c>
      <c r="L958" s="6">
        <v>2.6</v>
      </c>
      <c r="M958" s="6">
        <v>5.68</v>
      </c>
      <c r="N958" s="6">
        <v>0.08</v>
      </c>
      <c r="O958" s="6">
        <v>2.62</v>
      </c>
      <c r="P958" s="6">
        <v>0.88</v>
      </c>
      <c r="Q958" s="6">
        <v>1.3</v>
      </c>
      <c r="R958" s="6">
        <v>3.86</v>
      </c>
      <c r="S958" s="6">
        <v>0.33</v>
      </c>
      <c r="T958" s="6">
        <v>2.7</v>
      </c>
      <c r="U958" s="6">
        <v>96.579999999999984</v>
      </c>
      <c r="V958" s="12"/>
      <c r="W958" s="6">
        <v>61.969351832677589</v>
      </c>
      <c r="X958" s="6">
        <v>0.70407951956926917</v>
      </c>
      <c r="Y958" s="6">
        <v>19.973079312487059</v>
      </c>
      <c r="Z958" s="6">
        <v>8.3039966866846147</v>
      </c>
      <c r="AA958" s="6">
        <v>8.2832884655208133E-2</v>
      </c>
      <c r="AB958" s="6">
        <v>2.7127769724580664</v>
      </c>
      <c r="AC958" s="6">
        <v>0.91116173120728938</v>
      </c>
      <c r="AD958" s="6">
        <v>1.346034375647132</v>
      </c>
      <c r="AE958" s="6">
        <v>3.9966866846137918</v>
      </c>
      <c r="AF958" s="6">
        <v>100.00000000000001</v>
      </c>
      <c r="AG958" s="6"/>
      <c r="AH958" s="6">
        <v>69.400569648518669</v>
      </c>
      <c r="AI958" s="6">
        <v>0.59301163976316495</v>
      </c>
      <c r="AJ958" s="6">
        <v>13.185259538907157</v>
      </c>
      <c r="AK958" s="6">
        <v>1.1344086158274698</v>
      </c>
      <c r="AL958" s="6">
        <v>5.5083642084611872</v>
      </c>
      <c r="AM958" s="6">
        <v>7.8577803972000995E-2</v>
      </c>
      <c r="AN958" s="6">
        <v>4.5277438814754554</v>
      </c>
      <c r="AO958" s="6">
        <v>1.0933916467815845</v>
      </c>
      <c r="AP958" s="6">
        <v>1.4614799608554929</v>
      </c>
      <c r="AQ958" s="6">
        <v>2.8552062549318835</v>
      </c>
      <c r="AR958" s="6">
        <v>100</v>
      </c>
      <c r="AS958" s="6"/>
      <c r="AT958" s="6">
        <v>0.36796191469204409</v>
      </c>
      <c r="AU958" s="6">
        <v>0.29172743996327055</v>
      </c>
      <c r="AV958" s="6">
        <v>0.45114538832194245</v>
      </c>
      <c r="AW958" s="6"/>
      <c r="AX958" s="6">
        <v>0.18193691937425746</v>
      </c>
      <c r="AY958" s="6">
        <v>0.38659300302908328</v>
      </c>
      <c r="AZ958" s="6">
        <f>LOG(Tabella1[[#This Row],[SiO2]]/Tabella1[[#This Row],[Al2O3]])</f>
        <v>0.49173192709854502</v>
      </c>
      <c r="BA958" s="6">
        <f>LOG((Tabella1[[#This Row],[FeO]]*0.8998+Tabella1[[#This Row],[Fe2O3]])/Tabella1[[#This Row],[K2O]])</f>
        <v>0.30051573867224363</v>
      </c>
      <c r="BB958" s="6">
        <f>Tabella1[[#This Row],[Log SiO2/Al2O3]]/Tabella1[[#This Row],[Log (FeO3/K2O)]]</f>
        <v>1.6362934243349252</v>
      </c>
      <c r="BC958" s="11"/>
      <c r="BD958" s="11"/>
      <c r="BE958" s="11"/>
      <c r="BF958" s="11"/>
      <c r="BG958" s="11"/>
      <c r="BH958" s="11"/>
      <c r="BI958" s="11"/>
      <c r="BJ958" s="11"/>
    </row>
    <row r="959" spans="1:62" hidden="1">
      <c r="A959" s="19" t="s">
        <v>2863</v>
      </c>
      <c r="B959" s="19" t="s">
        <v>3167</v>
      </c>
      <c r="C959" s="19" t="s">
        <v>3012</v>
      </c>
      <c r="D959" s="19" t="s">
        <v>3208</v>
      </c>
      <c r="E959" s="19" t="s">
        <v>2770</v>
      </c>
      <c r="F959" s="19" t="s">
        <v>3209</v>
      </c>
      <c r="G959" s="8" t="s">
        <v>3210</v>
      </c>
      <c r="H959" s="20"/>
      <c r="I959" s="6">
        <v>63.58</v>
      </c>
      <c r="J959" s="6">
        <v>0.8</v>
      </c>
      <c r="K959" s="6">
        <v>16.079999999999998</v>
      </c>
      <c r="L959" s="6">
        <v>1.35</v>
      </c>
      <c r="M959" s="6">
        <v>6.62</v>
      </c>
      <c r="N959" s="6">
        <v>0.26</v>
      </c>
      <c r="O959" s="6">
        <v>3.74</v>
      </c>
      <c r="P959" s="6">
        <v>1.03</v>
      </c>
      <c r="Q959" s="6">
        <v>1.1000000000000001</v>
      </c>
      <c r="R959" s="6">
        <v>4.25</v>
      </c>
      <c r="S959" s="6">
        <v>0.2</v>
      </c>
      <c r="T959" s="6">
        <v>2.42</v>
      </c>
      <c r="U959" s="6">
        <v>98.669999999999987</v>
      </c>
      <c r="V959" s="12"/>
      <c r="W959" s="6">
        <v>64.43701226309922</v>
      </c>
      <c r="X959" s="6">
        <v>0.81078341947907173</v>
      </c>
      <c r="Y959" s="6">
        <v>16.296746731529339</v>
      </c>
      <c r="Z959" s="6">
        <v>7.9355427181514147</v>
      </c>
      <c r="AA959" s="6">
        <v>0.26350461133069836</v>
      </c>
      <c r="AB959" s="6">
        <v>3.7904124860646609</v>
      </c>
      <c r="AC959" s="6">
        <v>1.0438836525793049</v>
      </c>
      <c r="AD959" s="6">
        <v>1.1148272017837237</v>
      </c>
      <c r="AE959" s="6">
        <v>4.3072869159825684</v>
      </c>
      <c r="AF959" s="6">
        <v>100.00000000000001</v>
      </c>
      <c r="AG959" s="6"/>
      <c r="AH959" s="6">
        <v>70.28165582618314</v>
      </c>
      <c r="AI959" s="6">
        <v>0.66506925708021236</v>
      </c>
      <c r="AJ959" s="6">
        <v>10.477678793194528</v>
      </c>
      <c r="AK959" s="6">
        <v>0.56150356461300188</v>
      </c>
      <c r="AL959" s="6">
        <v>6.1200487595945274</v>
      </c>
      <c r="AM959" s="6">
        <v>0.24344778592092498</v>
      </c>
      <c r="AN959" s="6">
        <v>6.1613338856724811</v>
      </c>
      <c r="AO959" s="6">
        <v>1.2199804888090728</v>
      </c>
      <c r="AP959" s="6">
        <v>1.1788669128101783</v>
      </c>
      <c r="AQ959" s="6">
        <v>2.9968271360537835</v>
      </c>
      <c r="AR959" s="6">
        <v>100.00000000000001</v>
      </c>
      <c r="AS959" s="6"/>
      <c r="AT959" s="6">
        <v>0.45965045700153989</v>
      </c>
      <c r="AU959" s="6">
        <v>0.15504603947062401</v>
      </c>
      <c r="AV959" s="6">
        <v>0.50168080122859227</v>
      </c>
      <c r="AW959" s="6"/>
      <c r="AX959" s="6">
        <v>-4.939948135044591E-2</v>
      </c>
      <c r="AY959" s="6">
        <v>0.48364697922866712</v>
      </c>
      <c r="AZ959" s="6">
        <f>LOG(Tabella1[[#This Row],[SiO2]]/Tabella1[[#This Row],[Al2O3]])</f>
        <v>0.59703447916632169</v>
      </c>
      <c r="BA959" s="6">
        <f>LOG((Tabella1[[#This Row],[FeO]]*0.8998+Tabella1[[#This Row],[Fe2O3]])/Tabella1[[#This Row],[K2O]])</f>
        <v>0.23533091979772836</v>
      </c>
      <c r="BB959" s="6">
        <f>Tabella1[[#This Row],[Log SiO2/Al2O3]]/Tabella1[[#This Row],[Log (FeO3/K2O)]]</f>
        <v>2.536999726510587</v>
      </c>
      <c r="BC959" s="11"/>
      <c r="BD959" s="11"/>
      <c r="BE959" s="11"/>
      <c r="BF959" s="11"/>
      <c r="BG959" s="11"/>
      <c r="BH959" s="11"/>
      <c r="BI959" s="11"/>
      <c r="BJ959" s="11"/>
    </row>
    <row r="960" spans="1:62" hidden="1">
      <c r="A960" s="19" t="s">
        <v>2863</v>
      </c>
      <c r="B960" s="19" t="s">
        <v>3167</v>
      </c>
      <c r="C960" s="19" t="s">
        <v>3012</v>
      </c>
      <c r="D960" s="19" t="s">
        <v>3208</v>
      </c>
      <c r="E960" s="19" t="s">
        <v>2770</v>
      </c>
      <c r="F960" s="19" t="s">
        <v>3209</v>
      </c>
      <c r="G960" s="8" t="s">
        <v>3211</v>
      </c>
      <c r="H960" s="20"/>
      <c r="I960" s="6">
        <v>56.11</v>
      </c>
      <c r="J960" s="6">
        <v>0.95</v>
      </c>
      <c r="K960" s="6">
        <v>20.47</v>
      </c>
      <c r="L960" s="6">
        <v>0.9</v>
      </c>
      <c r="M960" s="6">
        <v>6.61</v>
      </c>
      <c r="N960" s="6">
        <v>0.08</v>
      </c>
      <c r="O960" s="6">
        <v>6.3</v>
      </c>
      <c r="P960" s="6">
        <v>0.5</v>
      </c>
      <c r="Q960" s="6">
        <v>3.2</v>
      </c>
      <c r="R960" s="6">
        <v>3.59</v>
      </c>
      <c r="S960" s="6">
        <v>0.27</v>
      </c>
      <c r="T960" s="6">
        <v>3.92</v>
      </c>
      <c r="U960" s="6">
        <v>98.62</v>
      </c>
      <c r="V960" s="12"/>
      <c r="W960" s="6">
        <v>56.89515311295883</v>
      </c>
      <c r="X960" s="6">
        <v>0.96329344960454266</v>
      </c>
      <c r="Y960" s="6">
        <v>20.756438856215777</v>
      </c>
      <c r="Z960" s="6">
        <v>7.5238288379639018</v>
      </c>
      <c r="AA960" s="6">
        <v>8.1119448387750953E-2</v>
      </c>
      <c r="AB960" s="6">
        <v>6.3881565605353883</v>
      </c>
      <c r="AC960" s="6">
        <v>0.50699655242344344</v>
      </c>
      <c r="AD960" s="6">
        <v>3.2447779355100383</v>
      </c>
      <c r="AE960" s="6">
        <v>3.6402352464003243</v>
      </c>
      <c r="AF960" s="6">
        <v>100.00000000000001</v>
      </c>
      <c r="AG960" s="6"/>
      <c r="AH960" s="6">
        <v>62.166991321237674</v>
      </c>
      <c r="AI960" s="6">
        <v>0.79158692240467954</v>
      </c>
      <c r="AJ960" s="6">
        <v>13.368879172472365</v>
      </c>
      <c r="AK960" s="6">
        <v>0.37519701802801653</v>
      </c>
      <c r="AL960" s="6">
        <v>6.1248643095906701</v>
      </c>
      <c r="AM960" s="6">
        <v>7.5079364444537458E-2</v>
      </c>
      <c r="AN960" s="6">
        <v>10.402597878311498</v>
      </c>
      <c r="AO960" s="6">
        <v>0.59358618421178311</v>
      </c>
      <c r="AP960" s="6">
        <v>3.4373217900583981</v>
      </c>
      <c r="AQ960" s="6">
        <v>2.5372620897248939</v>
      </c>
      <c r="AR960" s="6">
        <v>100</v>
      </c>
      <c r="AS960" s="6"/>
      <c r="AT960" s="6">
        <v>0.60207688636086809</v>
      </c>
      <c r="AU960" s="6">
        <v>0.10914412205777982</v>
      </c>
      <c r="AV960" s="6">
        <v>0.62941289836536618</v>
      </c>
      <c r="AW960" s="6"/>
      <c r="AX960" s="6">
        <v>0.11528564352841376</v>
      </c>
      <c r="AY960" s="6">
        <v>0.63098556065266076</v>
      </c>
      <c r="AZ960" s="6">
        <f>LOG(Tabella1[[#This Row],[SiO2]]/Tabella1[[#This Row],[Al2O3]])</f>
        <v>0.43792242604095155</v>
      </c>
      <c r="BA960" s="6">
        <f>LOG((Tabella1[[#This Row],[FeO]]*0.8998+Tabella1[[#This Row],[Fe2O3]])/Tabella1[[#This Row],[K2O]])</f>
        <v>0.28044888163764509</v>
      </c>
      <c r="BB960" s="6">
        <f>Tabella1[[#This Row],[Log SiO2/Al2O3]]/Tabella1[[#This Row],[Log (FeO3/K2O)]]</f>
        <v>1.5615053391682647</v>
      </c>
      <c r="BC960" s="11"/>
      <c r="BD960" s="11"/>
      <c r="BE960" s="11"/>
      <c r="BF960" s="11"/>
      <c r="BG960" s="11"/>
      <c r="BH960" s="11"/>
      <c r="BI960" s="11"/>
      <c r="BJ960" s="11"/>
    </row>
    <row r="961" spans="1:62" hidden="1">
      <c r="A961" s="19" t="s">
        <v>2863</v>
      </c>
      <c r="B961" s="19" t="s">
        <v>3167</v>
      </c>
      <c r="C961" s="19" t="s">
        <v>3012</v>
      </c>
      <c r="D961" s="19" t="s">
        <v>3208</v>
      </c>
      <c r="E961" s="19" t="s">
        <v>2770</v>
      </c>
      <c r="F961" s="19" t="s">
        <v>3209</v>
      </c>
      <c r="G961" s="8" t="s">
        <v>3212</v>
      </c>
      <c r="H961" s="20"/>
      <c r="I961" s="6">
        <v>65.150000000000006</v>
      </c>
      <c r="J961" s="6">
        <v>0.8</v>
      </c>
      <c r="K961" s="6">
        <v>17.170000000000002</v>
      </c>
      <c r="L961" s="6">
        <v>1.27</v>
      </c>
      <c r="M961" s="6">
        <v>5.28</v>
      </c>
      <c r="N961" s="6">
        <v>0.11</v>
      </c>
      <c r="O961" s="6">
        <v>3.59</v>
      </c>
      <c r="P961" s="6">
        <v>0.9</v>
      </c>
      <c r="Q961" s="6">
        <v>1.61</v>
      </c>
      <c r="R961" s="6">
        <v>3.37</v>
      </c>
      <c r="S961" s="6">
        <v>0.19</v>
      </c>
      <c r="T961" s="6">
        <v>3.52</v>
      </c>
      <c r="U961" s="6">
        <v>99.120000000000019</v>
      </c>
      <c r="V961" s="12"/>
      <c r="W961" s="6">
        <v>65.728410008071009</v>
      </c>
      <c r="X961" s="6">
        <v>0.80710250201775613</v>
      </c>
      <c r="Y961" s="6">
        <v>17.322437449556091</v>
      </c>
      <c r="Z961" s="6">
        <v>6.476997578692492</v>
      </c>
      <c r="AA961" s="6">
        <v>0.11097659402744148</v>
      </c>
      <c r="AB961" s="6">
        <v>3.62187247780468</v>
      </c>
      <c r="AC961" s="6">
        <v>0.90799031476997571</v>
      </c>
      <c r="AD961" s="6">
        <v>1.6242937853107344</v>
      </c>
      <c r="AE961" s="6">
        <v>3.3999192897497976</v>
      </c>
      <c r="AF961" s="6">
        <v>100</v>
      </c>
      <c r="AG961" s="6"/>
      <c r="AH961" s="6">
        <v>71.620737822490611</v>
      </c>
      <c r="AI961" s="6">
        <v>0.66140851594092931</v>
      </c>
      <c r="AJ961" s="6">
        <v>11.126337785395698</v>
      </c>
      <c r="AK961" s="6">
        <v>0.52532174654096697</v>
      </c>
      <c r="AL961" s="6">
        <v>4.8543794961209423</v>
      </c>
      <c r="AM961" s="6">
        <v>0.10243021297231512</v>
      </c>
      <c r="AN961" s="6">
        <v>5.8816679104976464</v>
      </c>
      <c r="AO961" s="6">
        <v>1.0601347713380935</v>
      </c>
      <c r="AP961" s="6">
        <v>1.7159351823597375</v>
      </c>
      <c r="AQ961" s="6">
        <v>2.3632277232988645</v>
      </c>
      <c r="AR961" s="6">
        <v>100</v>
      </c>
      <c r="AS961" s="6"/>
      <c r="AT961" s="6">
        <v>0.49900926057601874</v>
      </c>
      <c r="AU961" s="6">
        <v>0.17792369225369623</v>
      </c>
      <c r="AV961" s="6">
        <v>0.54784295260019988</v>
      </c>
      <c r="AW961" s="6"/>
      <c r="AX961" s="6">
        <v>0.12265307129881688</v>
      </c>
      <c r="AY961" s="6">
        <v>0.52867583110371719</v>
      </c>
      <c r="AZ961" s="6">
        <f>LOG(Tabella1[[#This Row],[SiO2]]/Tabella1[[#This Row],[Al2O3]])</f>
        <v>0.57914412488768696</v>
      </c>
      <c r="BA961" s="6">
        <f>LOG((Tabella1[[#This Row],[FeO]]*0.8998+Tabella1[[#This Row],[Fe2O3]])/Tabella1[[#This Row],[K2O]])</f>
        <v>0.25203468703933252</v>
      </c>
      <c r="BB961" s="6">
        <f>Tabella1[[#This Row],[Log SiO2/Al2O3]]/Tabella1[[#This Row],[Log (FeO3/K2O)]]</f>
        <v>2.2978746762635325</v>
      </c>
      <c r="BC961" s="11"/>
      <c r="BD961" s="11"/>
      <c r="BE961" s="11"/>
      <c r="BF961" s="11"/>
      <c r="BG961" s="11"/>
      <c r="BH961" s="11"/>
      <c r="BI961" s="11"/>
      <c r="BJ961" s="11"/>
    </row>
    <row r="962" spans="1:62" hidden="1">
      <c r="A962" s="19" t="s">
        <v>2863</v>
      </c>
      <c r="B962" s="19" t="s">
        <v>3167</v>
      </c>
      <c r="C962" s="19" t="s">
        <v>3012</v>
      </c>
      <c r="D962" s="19" t="s">
        <v>3208</v>
      </c>
      <c r="E962" s="19" t="s">
        <v>2770</v>
      </c>
      <c r="F962" s="19" t="s">
        <v>3209</v>
      </c>
      <c r="G962" s="8" t="s">
        <v>3213</v>
      </c>
      <c r="H962" s="20"/>
      <c r="I962" s="6">
        <v>69.19</v>
      </c>
      <c r="J962" s="6">
        <v>0.8</v>
      </c>
      <c r="K962" s="6">
        <v>15.57</v>
      </c>
      <c r="L962" s="6">
        <v>1.58</v>
      </c>
      <c r="M962" s="6">
        <v>4.0199999999999996</v>
      </c>
      <c r="N962" s="6">
        <v>0.06</v>
      </c>
      <c r="O962" s="6">
        <v>2.83</v>
      </c>
      <c r="P962" s="6">
        <v>0.42</v>
      </c>
      <c r="Q962" s="6">
        <v>1.45</v>
      </c>
      <c r="R962" s="6">
        <v>3.42</v>
      </c>
      <c r="S962" s="6">
        <v>0.17</v>
      </c>
      <c r="T962" s="6">
        <v>2.94</v>
      </c>
      <c r="U962" s="6">
        <v>99.18</v>
      </c>
      <c r="V962" s="12"/>
      <c r="W962" s="6">
        <v>69.76204880016131</v>
      </c>
      <c r="X962" s="6">
        <v>0.80661423674127841</v>
      </c>
      <c r="Y962" s="6">
        <v>15.698729582577132</v>
      </c>
      <c r="Z962" s="6">
        <v>5.4849768098406937</v>
      </c>
      <c r="AA962" s="6">
        <v>6.0496067755595878E-2</v>
      </c>
      <c r="AB962" s="6">
        <v>2.8533978624722725</v>
      </c>
      <c r="AC962" s="6">
        <v>0.42347247428917112</v>
      </c>
      <c r="AD962" s="6">
        <v>1.4619883040935671</v>
      </c>
      <c r="AE962" s="6">
        <v>3.4482758620689653</v>
      </c>
      <c r="AF962" s="6">
        <v>99.999999999999986</v>
      </c>
      <c r="AG962" s="6"/>
      <c r="AH962" s="6">
        <v>75.779823468116234</v>
      </c>
      <c r="AI962" s="6">
        <v>0.65895486748218557</v>
      </c>
      <c r="AJ962" s="6">
        <v>10.052091796732645</v>
      </c>
      <c r="AK962" s="6">
        <v>0.6511253943384947</v>
      </c>
      <c r="AL962" s="6">
        <v>3.6822370481131359</v>
      </c>
      <c r="AM962" s="6">
        <v>5.5663758717042523E-2</v>
      </c>
      <c r="AN962" s="6">
        <v>4.6193234675864749</v>
      </c>
      <c r="AO962" s="6">
        <v>0.49289424578653668</v>
      </c>
      <c r="AP962" s="6">
        <v>1.539674414572213</v>
      </c>
      <c r="AQ962" s="6">
        <v>2.3893934338965908</v>
      </c>
      <c r="AR962" s="6">
        <v>99.999999999999957</v>
      </c>
      <c r="AS962" s="6"/>
      <c r="AT962" s="6">
        <v>0.48098857018165064</v>
      </c>
      <c r="AU962" s="6">
        <v>0.26126070146368413</v>
      </c>
      <c r="AV962" s="6">
        <v>0.55644037754715847</v>
      </c>
      <c r="AW962" s="6"/>
      <c r="AX962" s="6">
        <v>0.11075435075413562</v>
      </c>
      <c r="AY962" s="6">
        <v>0.5164223148996977</v>
      </c>
      <c r="AZ962" s="6">
        <f>LOG(Tabella1[[#This Row],[SiO2]]/Tabella1[[#This Row],[Al2O3]])</f>
        <v>0.64775471803537366</v>
      </c>
      <c r="BA962" s="6">
        <f>LOG((Tabella1[[#This Row],[FeO]]*0.8998+Tabella1[[#This Row],[Fe2O3]])/Tabella1[[#This Row],[K2O]])</f>
        <v>0.18174298946854289</v>
      </c>
      <c r="BB962" s="6">
        <f>Tabella1[[#This Row],[Log SiO2/Al2O3]]/Tabella1[[#This Row],[Log (FeO3/K2O)]]</f>
        <v>3.5641249212943684</v>
      </c>
      <c r="BC962" s="11"/>
      <c r="BD962" s="11"/>
      <c r="BE962" s="11"/>
      <c r="BF962" s="11"/>
      <c r="BG962" s="11"/>
      <c r="BH962" s="11"/>
      <c r="BI962" s="11"/>
      <c r="BJ962" s="11"/>
    </row>
    <row r="963" spans="1:62" hidden="1">
      <c r="A963" s="19" t="s">
        <v>2863</v>
      </c>
      <c r="B963" s="19" t="s">
        <v>3167</v>
      </c>
      <c r="C963" s="19" t="s">
        <v>3012</v>
      </c>
      <c r="D963" s="19" t="s">
        <v>3208</v>
      </c>
      <c r="E963" s="19" t="s">
        <v>2770</v>
      </c>
      <c r="F963" s="19" t="s">
        <v>3209</v>
      </c>
      <c r="G963" s="8" t="s">
        <v>3214</v>
      </c>
      <c r="H963" s="9"/>
      <c r="I963" s="6">
        <v>62.46</v>
      </c>
      <c r="J963" s="6">
        <v>0.81</v>
      </c>
      <c r="K963" s="6">
        <v>19.62</v>
      </c>
      <c r="L963" s="6">
        <v>2.19</v>
      </c>
      <c r="M963" s="6">
        <v>4.79</v>
      </c>
      <c r="N963" s="6">
        <v>0.11</v>
      </c>
      <c r="O963" s="6">
        <v>3.68</v>
      </c>
      <c r="P963" s="6">
        <v>0.51</v>
      </c>
      <c r="Q963" s="6">
        <v>0.69</v>
      </c>
      <c r="R963" s="6">
        <v>4.37</v>
      </c>
      <c r="S963" s="6">
        <v>0.2</v>
      </c>
      <c r="T963" s="6">
        <v>3.75</v>
      </c>
      <c r="U963" s="6">
        <v>99.010000000000019</v>
      </c>
      <c r="V963" s="9"/>
      <c r="W963" s="6">
        <v>63.084536915463076</v>
      </c>
      <c r="X963" s="6">
        <v>0.81809918190081787</v>
      </c>
      <c r="Y963" s="6">
        <v>19.816180183819814</v>
      </c>
      <c r="Z963" s="6">
        <v>6.8275931724068259</v>
      </c>
      <c r="AA963" s="6">
        <v>0.11109988890011108</v>
      </c>
      <c r="AB963" s="6">
        <v>3.716796283203716</v>
      </c>
      <c r="AC963" s="6">
        <v>0.51509948490051505</v>
      </c>
      <c r="AD963" s="6">
        <v>0.6968993031006967</v>
      </c>
      <c r="AE963" s="6">
        <v>4.4136955863044127</v>
      </c>
      <c r="AF963" s="6">
        <v>99.999999999999986</v>
      </c>
      <c r="AG963" s="6"/>
      <c r="AH963" s="6">
        <v>70.077590480022764</v>
      </c>
      <c r="AI963" s="6">
        <v>0.68346711681210137</v>
      </c>
      <c r="AJ963" s="6">
        <v>12.97578851836216</v>
      </c>
      <c r="AK963" s="6">
        <v>0.92452483875552405</v>
      </c>
      <c r="AL963" s="6">
        <v>4.4945697640565356</v>
      </c>
      <c r="AM963" s="6">
        <v>0.10453961249920052</v>
      </c>
      <c r="AN963" s="6">
        <v>6.1532800341250198</v>
      </c>
      <c r="AO963" s="6">
        <v>0.6131144560455154</v>
      </c>
      <c r="AP963" s="6">
        <v>0.75054528973838552</v>
      </c>
      <c r="AQ963" s="6">
        <v>3.1275907434597223</v>
      </c>
      <c r="AR963" s="6">
        <v>99.999999999999986</v>
      </c>
      <c r="AS963" s="6"/>
      <c r="AT963" s="6">
        <v>0.49238453474748722</v>
      </c>
      <c r="AU963" s="6">
        <v>0.29148181011535046</v>
      </c>
      <c r="AV963" s="6">
        <v>0.57788944723618096</v>
      </c>
      <c r="AW963" s="6"/>
      <c r="AX963" s="6">
        <v>0.17730431575638031</v>
      </c>
      <c r="AY963" s="6">
        <v>0.52087148317223997</v>
      </c>
      <c r="AZ963" s="6">
        <f>LOG(Tabella1[[#This Row],[SiO2]]/Tabella1[[#This Row],[Al2O3]])</f>
        <v>0.50290297685025009</v>
      </c>
      <c r="BA963" s="6">
        <f>LOG((Tabella1[[#This Row],[FeO]]*0.8998+Tabella1[[#This Row],[Fe2O3]])/Tabella1[[#This Row],[K2O]])</f>
        <v>0.17243472587386605</v>
      </c>
      <c r="BB963" s="6">
        <f>Tabella1[[#This Row],[Log SiO2/Al2O3]]/Tabella1[[#This Row],[Log (FeO3/K2O)]]</f>
        <v>2.9164831753095815</v>
      </c>
    </row>
    <row r="964" spans="1:62" hidden="1">
      <c r="A964" s="19" t="s">
        <v>2863</v>
      </c>
      <c r="B964" s="19" t="s">
        <v>3167</v>
      </c>
      <c r="C964" s="19" t="s">
        <v>3012</v>
      </c>
      <c r="D964" s="19" t="s">
        <v>3208</v>
      </c>
      <c r="E964" s="19" t="s">
        <v>2770</v>
      </c>
      <c r="F964" s="19" t="s">
        <v>3209</v>
      </c>
      <c r="G964" s="8" t="s">
        <v>3215</v>
      </c>
      <c r="H964" s="9"/>
      <c r="I964" s="6">
        <v>64.53</v>
      </c>
      <c r="J964" s="6">
        <v>0.77</v>
      </c>
      <c r="K964" s="6">
        <v>18.41</v>
      </c>
      <c r="L964" s="6">
        <v>1.03</v>
      </c>
      <c r="M964" s="6">
        <v>5.56</v>
      </c>
      <c r="N964" s="6">
        <v>0.09</v>
      </c>
      <c r="O964" s="6">
        <v>3.4</v>
      </c>
      <c r="P964" s="6">
        <v>0.35</v>
      </c>
      <c r="Q964" s="6">
        <v>1.1599999999999999</v>
      </c>
      <c r="R964" s="6">
        <v>3.82</v>
      </c>
      <c r="S964" s="6">
        <v>0.16</v>
      </c>
      <c r="T964" s="6">
        <v>2.46</v>
      </c>
      <c r="U964" s="6">
        <v>99.019999999999982</v>
      </c>
      <c r="V964" s="9"/>
      <c r="W964" s="6">
        <v>65.168652797414666</v>
      </c>
      <c r="X964" s="6">
        <v>0.77762068269036577</v>
      </c>
      <c r="Y964" s="6">
        <v>18.59220359523329</v>
      </c>
      <c r="Z964" s="6">
        <v>6.5542314683902259</v>
      </c>
      <c r="AA964" s="6">
        <v>9.0890729145627153E-2</v>
      </c>
      <c r="AB964" s="6">
        <v>3.4336497677236926</v>
      </c>
      <c r="AC964" s="6">
        <v>0.35346394667743897</v>
      </c>
      <c r="AD964" s="6">
        <v>1.1714805089880833</v>
      </c>
      <c r="AE964" s="6">
        <v>3.8578065037366196</v>
      </c>
      <c r="AF964" s="6">
        <v>100.00000000000001</v>
      </c>
      <c r="AG964" s="6"/>
      <c r="AH964" s="6">
        <v>71.583748038807514</v>
      </c>
      <c r="AI964" s="6">
        <v>0.64239021718648326</v>
      </c>
      <c r="AJ964" s="6">
        <v>12.038271449240732</v>
      </c>
      <c r="AK964" s="6">
        <v>0.42991963587404974</v>
      </c>
      <c r="AL964" s="6">
        <v>5.1582571852215944</v>
      </c>
      <c r="AM964" s="6">
        <v>8.4568046378831224E-2</v>
      </c>
      <c r="AN964" s="6">
        <v>5.6209971655612261</v>
      </c>
      <c r="AO964" s="6">
        <v>0.41602076865192589</v>
      </c>
      <c r="AP964" s="6">
        <v>1.2475598515170794</v>
      </c>
      <c r="AQ964" s="6">
        <v>2.7031331142529575</v>
      </c>
      <c r="AR964" s="6">
        <v>100</v>
      </c>
      <c r="AS964" s="6"/>
      <c r="AT964" s="6">
        <v>0.48294114197003429</v>
      </c>
      <c r="AU964" s="6">
        <v>0.1428756215351617</v>
      </c>
      <c r="AV964" s="6">
        <v>0.52146437802100964</v>
      </c>
      <c r="AW964" s="6"/>
      <c r="AX964" s="6">
        <v>0.18617949780330897</v>
      </c>
      <c r="AY964" s="6">
        <v>0.51115292996166473</v>
      </c>
      <c r="AZ964" s="6">
        <f>LOG(Tabella1[[#This Row],[SiO2]]/Tabella1[[#This Row],[Al2O3]])</f>
        <v>0.54470787660311037</v>
      </c>
      <c r="BA964" s="6">
        <f>LOG((Tabella1[[#This Row],[FeO]]*0.8998+Tabella1[[#This Row],[Fe2O3]])/Tabella1[[#This Row],[K2O]])</f>
        <v>0.19846189984320417</v>
      </c>
      <c r="BB964" s="6">
        <f>Tabella1[[#This Row],[Log SiO2/Al2O3]]/Tabella1[[#This Row],[Log (FeO3/K2O)]]</f>
        <v>2.7446470936409435</v>
      </c>
    </row>
    <row r="965" spans="1:62" hidden="1">
      <c r="A965" s="19" t="s">
        <v>2863</v>
      </c>
      <c r="B965" s="19" t="s">
        <v>3167</v>
      </c>
      <c r="C965" s="19" t="s">
        <v>3012</v>
      </c>
      <c r="D965" s="19" t="s">
        <v>2134</v>
      </c>
      <c r="E965" s="19" t="s">
        <v>5137</v>
      </c>
      <c r="F965" s="19" t="s">
        <v>2135</v>
      </c>
      <c r="G965" s="8">
        <v>88416</v>
      </c>
      <c r="H965" s="9"/>
      <c r="I965" s="6">
        <v>57.02</v>
      </c>
      <c r="J965" s="6">
        <v>0.73</v>
      </c>
      <c r="K965" s="6">
        <v>20.02</v>
      </c>
      <c r="L965" s="6">
        <v>1.1000000000000001</v>
      </c>
      <c r="M965" s="6">
        <v>7.09</v>
      </c>
      <c r="N965" s="6">
        <v>0.11</v>
      </c>
      <c r="O965" s="6">
        <v>3.31</v>
      </c>
      <c r="P965" s="6">
        <v>1.1200000000000001</v>
      </c>
      <c r="Q965" s="6">
        <v>0.74</v>
      </c>
      <c r="R965" s="6">
        <v>4.9800000000000004</v>
      </c>
      <c r="S965" s="6">
        <v>0.06</v>
      </c>
      <c r="T965" s="6" t="s">
        <v>2564</v>
      </c>
      <c r="U965" s="6">
        <v>96.11</v>
      </c>
      <c r="V965" s="9"/>
      <c r="W965" s="6">
        <v>59.32785350119655</v>
      </c>
      <c r="X965" s="6">
        <v>0.75954635313703045</v>
      </c>
      <c r="Y965" s="6">
        <v>20.830298616168974</v>
      </c>
      <c r="Z965" s="6">
        <v>8.4070336073249408</v>
      </c>
      <c r="AA965" s="6">
        <v>0.11445219019873061</v>
      </c>
      <c r="AB965" s="6">
        <v>3.4439704505254394</v>
      </c>
      <c r="AC965" s="6">
        <v>1.1653313911143481</v>
      </c>
      <c r="AD965" s="6">
        <v>0.76995109770055148</v>
      </c>
      <c r="AE965" s="6">
        <v>5.1815627926334411</v>
      </c>
      <c r="AF965" s="6">
        <v>100.00000000000001</v>
      </c>
      <c r="AG965" s="6"/>
      <c r="AH965" s="6">
        <v>66.410946207033746</v>
      </c>
      <c r="AI965" s="6">
        <v>0.63942666034970064</v>
      </c>
      <c r="AJ965" s="6">
        <v>13.744663219057953</v>
      </c>
      <c r="AK965" s="6">
        <v>0.48206147809793359</v>
      </c>
      <c r="AL965" s="6">
        <v>6.9061200226530213</v>
      </c>
      <c r="AM965" s="6">
        <v>0.10852159296904425</v>
      </c>
      <c r="AN965" s="6">
        <v>5.7454245976035887</v>
      </c>
      <c r="AO965" s="6">
        <v>1.3977344737794839</v>
      </c>
      <c r="AP965" s="6">
        <v>0.83559302646979361</v>
      </c>
      <c r="AQ965" s="6">
        <v>3.6999265190132711</v>
      </c>
      <c r="AR965" s="6">
        <v>100</v>
      </c>
      <c r="AS965" s="6"/>
      <c r="AT965" s="6">
        <v>0.42197156807353131</v>
      </c>
      <c r="AU965" s="6">
        <v>0.12250231140092209</v>
      </c>
      <c r="AV965" s="6">
        <v>0.45412831160588002</v>
      </c>
      <c r="AW965" s="6"/>
      <c r="AX965" s="6">
        <v>3.7827985064107748E-2</v>
      </c>
      <c r="AY965" s="6">
        <v>0.44276494516018461</v>
      </c>
      <c r="AZ965" s="6">
        <f>LOG(Tabella1[[#This Row],[SiO2]]/Tabella1[[#This Row],[Al2O3]])</f>
        <v>0.45456313983014141</v>
      </c>
      <c r="BA965" s="6">
        <f>LOG((Tabella1[[#This Row],[FeO]]*0.8998+Tabella1[[#This Row],[Fe2O3]])/Tabella1[[#This Row],[K2O]])</f>
        <v>0.17664798502908494</v>
      </c>
      <c r="BB965" s="6">
        <f>Tabella1[[#This Row],[Log SiO2/Al2O3]]/Tabella1[[#This Row],[Log (FeO3/K2O)]]</f>
        <v>2.5732710155470948</v>
      </c>
    </row>
    <row r="966" spans="1:62" hidden="1">
      <c r="A966" s="19" t="s">
        <v>2863</v>
      </c>
      <c r="B966" s="19" t="s">
        <v>3167</v>
      </c>
      <c r="C966" s="19" t="s">
        <v>3012</v>
      </c>
      <c r="D966" s="19" t="s">
        <v>2134</v>
      </c>
      <c r="E966" s="19" t="s">
        <v>5137</v>
      </c>
      <c r="F966" s="19" t="s">
        <v>2135</v>
      </c>
      <c r="G966" s="8">
        <v>88423</v>
      </c>
      <c r="H966" s="9"/>
      <c r="I966" s="6">
        <v>56.59</v>
      </c>
      <c r="J966" s="6">
        <v>0.82</v>
      </c>
      <c r="K966" s="6">
        <v>19.89</v>
      </c>
      <c r="L966" s="6">
        <v>0.64</v>
      </c>
      <c r="M966" s="6">
        <v>9.41</v>
      </c>
      <c r="N966" s="6">
        <v>0.14000000000000001</v>
      </c>
      <c r="O966" s="6">
        <v>3.53</v>
      </c>
      <c r="P966" s="6">
        <v>2.04</v>
      </c>
      <c r="Q966" s="6">
        <v>1.7</v>
      </c>
      <c r="R966" s="6">
        <v>3.74</v>
      </c>
      <c r="S966" s="6">
        <v>0.06</v>
      </c>
      <c r="T966" s="6" t="s">
        <v>2564</v>
      </c>
      <c r="U966" s="6">
        <v>98.440000000000012</v>
      </c>
      <c r="V966" s="9"/>
      <c r="W966" s="6">
        <v>57.486793986184473</v>
      </c>
      <c r="X966" s="6">
        <v>0.83299471759447374</v>
      </c>
      <c r="Y966" s="6">
        <v>20.20520113774888</v>
      </c>
      <c r="Z966" s="6">
        <v>10.148313693620478</v>
      </c>
      <c r="AA966" s="6">
        <v>0.14221861032100772</v>
      </c>
      <c r="AB966" s="6">
        <v>3.5859406745225511</v>
      </c>
      <c r="AC966" s="6">
        <v>2.0723283218203981</v>
      </c>
      <c r="AD966" s="6">
        <v>1.726940268183665</v>
      </c>
      <c r="AE966" s="6">
        <v>3.799268590004063</v>
      </c>
      <c r="AF966" s="6">
        <v>99.999999999999986</v>
      </c>
      <c r="AG966" s="6"/>
      <c r="AH966" s="6">
        <v>63.823508664495051</v>
      </c>
      <c r="AI966" s="6">
        <v>0.69552101843875702</v>
      </c>
      <c r="AJ966" s="6">
        <v>13.223101743661692</v>
      </c>
      <c r="AK966" s="6">
        <v>0.27159279440784007</v>
      </c>
      <c r="AL966" s="6">
        <v>8.8757699374093288</v>
      </c>
      <c r="AM966" s="6">
        <v>0.13374576440853381</v>
      </c>
      <c r="AN966" s="6">
        <v>5.9333144807272342</v>
      </c>
      <c r="AO966" s="6">
        <v>2.4652748669462543</v>
      </c>
      <c r="AP966" s="6">
        <v>1.8588336901466322</v>
      </c>
      <c r="AQ966" s="6">
        <v>2.6906913657498319</v>
      </c>
      <c r="AR966" s="6">
        <v>99.999999999999986</v>
      </c>
      <c r="AS966" s="6"/>
      <c r="AT966" s="6">
        <v>0.38647799172632746</v>
      </c>
      <c r="AU966" s="6">
        <v>5.7669407961774465E-2</v>
      </c>
      <c r="AV966" s="6">
        <v>0.40065370101211339</v>
      </c>
      <c r="AW966" s="6"/>
      <c r="AX966" s="6">
        <v>5.9207623748474866E-2</v>
      </c>
      <c r="AY966" s="6">
        <v>0.40481790916779581</v>
      </c>
      <c r="AZ966" s="6">
        <f>LOG(Tabella1[[#This Row],[SiO2]]/Tabella1[[#This Row],[Al2O3]])</f>
        <v>0.45410491081089249</v>
      </c>
      <c r="BA966" s="6">
        <f>LOG((Tabella1[[#This Row],[FeO]]*0.8998+Tabella1[[#This Row],[Fe2O3]])/Tabella1[[#This Row],[K2O]])</f>
        <v>0.38650936152116994</v>
      </c>
      <c r="BB966" s="6">
        <f>Tabella1[[#This Row],[Log SiO2/Al2O3]]/Tabella1[[#This Row],[Log (FeO3/K2O)]]</f>
        <v>1.1748872240084673</v>
      </c>
    </row>
    <row r="967" spans="1:62" hidden="1">
      <c r="A967" s="19" t="s">
        <v>2863</v>
      </c>
      <c r="B967" s="19" t="s">
        <v>3167</v>
      </c>
      <c r="C967" s="19" t="s">
        <v>3012</v>
      </c>
      <c r="D967" s="19" t="s">
        <v>2134</v>
      </c>
      <c r="E967" s="19" t="s">
        <v>5137</v>
      </c>
      <c r="F967" s="19" t="s">
        <v>2135</v>
      </c>
      <c r="G967" s="8" t="s">
        <v>2136</v>
      </c>
      <c r="H967" s="9"/>
      <c r="I967" s="6">
        <v>60.2</v>
      </c>
      <c r="J967" s="6">
        <v>0.34</v>
      </c>
      <c r="K967" s="6">
        <v>17.2</v>
      </c>
      <c r="L967" s="6">
        <v>2.86</v>
      </c>
      <c r="M967" s="6">
        <v>7.13</v>
      </c>
      <c r="N967" s="6">
        <v>0.1</v>
      </c>
      <c r="O967" s="6">
        <v>3.18</v>
      </c>
      <c r="P967" s="6">
        <v>1.49</v>
      </c>
      <c r="Q967" s="6">
        <v>1.21</v>
      </c>
      <c r="R967" s="6">
        <v>5.04</v>
      </c>
      <c r="S967" s="6">
        <v>0.06</v>
      </c>
      <c r="T967" s="6" t="s">
        <v>2564</v>
      </c>
      <c r="U967" s="6">
        <v>98.460000000000008</v>
      </c>
      <c r="V967" s="9"/>
      <c r="W967" s="6">
        <v>61.141580337192771</v>
      </c>
      <c r="X967" s="6">
        <v>0.34531789559211862</v>
      </c>
      <c r="Y967" s="6">
        <v>17.469022953483645</v>
      </c>
      <c r="Z967" s="6">
        <v>9.8517164330692655</v>
      </c>
      <c r="AA967" s="6">
        <v>0.10156408693885841</v>
      </c>
      <c r="AB967" s="6">
        <v>3.2297379646556976</v>
      </c>
      <c r="AC967" s="6">
        <v>1.5133048953889903</v>
      </c>
      <c r="AD967" s="6">
        <v>1.2289254519601869</v>
      </c>
      <c r="AE967" s="6">
        <v>5.1188299817184637</v>
      </c>
      <c r="AF967" s="6">
        <v>100.00000000000001</v>
      </c>
      <c r="AG967" s="6"/>
      <c r="AH967" s="6">
        <v>68.04749949726174</v>
      </c>
      <c r="AI967" s="6">
        <v>0.2890347243083663</v>
      </c>
      <c r="AJ967" s="6">
        <v>11.460450810814367</v>
      </c>
      <c r="AK967" s="6">
        <v>1.2164072523960738</v>
      </c>
      <c r="AL967" s="6">
        <v>6.7403219528863341</v>
      </c>
      <c r="AM967" s="6">
        <v>9.5747336076213815E-2</v>
      </c>
      <c r="AN967" s="6">
        <v>5.3570349572331883</v>
      </c>
      <c r="AO967" s="6">
        <v>1.8046631368861352</v>
      </c>
      <c r="AP967" s="6">
        <v>1.326024908955856</v>
      </c>
      <c r="AQ967" s="6">
        <v>3.6341053871637907</v>
      </c>
      <c r="AR967" s="6">
        <v>100</v>
      </c>
      <c r="AS967" s="6"/>
      <c r="AT967" s="6">
        <v>0.36868353471284593</v>
      </c>
      <c r="AU967" s="6">
        <v>0.26521076144634609</v>
      </c>
      <c r="AV967" s="6">
        <v>0.44282689161233157</v>
      </c>
      <c r="AW967" s="6"/>
      <c r="AX967" s="6">
        <v>-0.21054008895104098</v>
      </c>
      <c r="AY967" s="6">
        <v>0.37616624807540172</v>
      </c>
      <c r="AZ967" s="6">
        <f>LOG(Tabella1[[#This Row],[SiO2]]/Tabella1[[#This Row],[Al2O3]])</f>
        <v>0.54406804435027567</v>
      </c>
      <c r="BA967" s="6">
        <f>LOG((Tabella1[[#This Row],[FeO]]*0.8998+Tabella1[[#This Row],[Fe2O3]])/Tabella1[[#This Row],[K2O]])</f>
        <v>0.264910258102389</v>
      </c>
      <c r="BB967" s="6">
        <f>Tabella1[[#This Row],[Log SiO2/Al2O3]]/Tabella1[[#This Row],[Log (FeO3/K2O)]]</f>
        <v>2.053782470514943</v>
      </c>
    </row>
    <row r="968" spans="1:62" hidden="1">
      <c r="A968" s="19" t="s">
        <v>2863</v>
      </c>
      <c r="B968" s="19" t="s">
        <v>3167</v>
      </c>
      <c r="C968" s="19" t="s">
        <v>3012</v>
      </c>
      <c r="D968" s="19" t="s">
        <v>2134</v>
      </c>
      <c r="E968" s="19" t="s">
        <v>5137</v>
      </c>
      <c r="F968" s="19" t="s">
        <v>2135</v>
      </c>
      <c r="G968" s="8" t="s">
        <v>2137</v>
      </c>
      <c r="H968" s="9"/>
      <c r="I968" s="6">
        <v>52.1</v>
      </c>
      <c r="J968" s="6">
        <v>0.7</v>
      </c>
      <c r="K968" s="6">
        <v>20.88</v>
      </c>
      <c r="L968" s="6">
        <v>5.97</v>
      </c>
      <c r="M968" s="6">
        <v>5.34</v>
      </c>
      <c r="N968" s="6">
        <v>0.1</v>
      </c>
      <c r="O968" s="6">
        <v>3.88</v>
      </c>
      <c r="P968" s="6">
        <v>0.43</v>
      </c>
      <c r="Q968" s="6">
        <v>0.53</v>
      </c>
      <c r="R968" s="6">
        <v>4.5599999999999996</v>
      </c>
      <c r="S968" s="6">
        <v>0.16</v>
      </c>
      <c r="T968" s="6" t="s">
        <v>2564</v>
      </c>
      <c r="U968" s="6">
        <v>93.890000000000015</v>
      </c>
      <c r="V968" s="9"/>
      <c r="W968" s="6">
        <v>55.490467568431136</v>
      </c>
      <c r="X968" s="6">
        <v>0.74555330706145473</v>
      </c>
      <c r="Y968" s="6">
        <v>22.23879007349025</v>
      </c>
      <c r="Z968" s="6">
        <v>11.406965598040259</v>
      </c>
      <c r="AA968" s="6">
        <v>0.10650761529449354</v>
      </c>
      <c r="AB968" s="6">
        <v>4.1324954734263493</v>
      </c>
      <c r="AC968" s="6">
        <v>0.45798274576632225</v>
      </c>
      <c r="AD968" s="6">
        <v>0.56449036106081574</v>
      </c>
      <c r="AE968" s="6">
        <v>4.8567472574289043</v>
      </c>
      <c r="AF968" s="6">
        <v>99.999999999999986</v>
      </c>
      <c r="AG968" s="6"/>
      <c r="AH968" s="6">
        <v>63.953791498348899</v>
      </c>
      <c r="AI968" s="6">
        <v>0.64622244499363402</v>
      </c>
      <c r="AJ968" s="6">
        <v>15.108336271367184</v>
      </c>
      <c r="AK968" s="6">
        <v>2.757402674025391</v>
      </c>
      <c r="AL968" s="6">
        <v>5.4820786502764474</v>
      </c>
      <c r="AM968" s="6">
        <v>0.1039775531736908</v>
      </c>
      <c r="AN968" s="6">
        <v>7.0980978109894579</v>
      </c>
      <c r="AO968" s="6">
        <v>0.56557633336677926</v>
      </c>
      <c r="AP968" s="6">
        <v>0.63074682796628923</v>
      </c>
      <c r="AQ968" s="6">
        <v>3.5706289126290662</v>
      </c>
      <c r="AR968" s="6">
        <v>100</v>
      </c>
      <c r="AS968" s="6"/>
      <c r="AT968" s="6">
        <v>0.392268855851229</v>
      </c>
      <c r="AU968" s="6">
        <v>0.50148799868123151</v>
      </c>
      <c r="AV968" s="6">
        <v>0.56422879542622872</v>
      </c>
      <c r="AW968" s="6"/>
      <c r="AX968" s="6">
        <v>0.16616932904740994</v>
      </c>
      <c r="AY968" s="6">
        <v>0.4067967047274848</v>
      </c>
      <c r="AZ968" s="6">
        <f>LOG(Tabella1[[#This Row],[SiO2]]/Tabella1[[#This Row],[Al2O3]])</f>
        <v>0.39710722896929995</v>
      </c>
      <c r="BA968" s="6">
        <f>LOG((Tabella1[[#This Row],[FeO]]*0.8998+Tabella1[[#This Row],[Fe2O3]])/Tabella1[[#This Row],[K2O]])</f>
        <v>0.37344969536852385</v>
      </c>
      <c r="BB968" s="6">
        <f>Tabella1[[#This Row],[Log SiO2/Al2O3]]/Tabella1[[#This Row],[Log (FeO3/K2O)]]</f>
        <v>1.0633486488118049</v>
      </c>
    </row>
    <row r="969" spans="1:62" hidden="1">
      <c r="A969" s="19" t="s">
        <v>2863</v>
      </c>
      <c r="B969" s="19" t="s">
        <v>3167</v>
      </c>
      <c r="C969" s="19" t="s">
        <v>3012</v>
      </c>
      <c r="D969" s="19" t="s">
        <v>2134</v>
      </c>
      <c r="E969" s="19" t="s">
        <v>5137</v>
      </c>
      <c r="F969" s="19" t="s">
        <v>2135</v>
      </c>
      <c r="G969" s="8" t="s">
        <v>2138</v>
      </c>
      <c r="H969" s="9"/>
      <c r="I969" s="6">
        <v>55.76</v>
      </c>
      <c r="J969" s="6">
        <v>0.6</v>
      </c>
      <c r="K969" s="6">
        <v>20.11</v>
      </c>
      <c r="L969" s="6">
        <v>1.85</v>
      </c>
      <c r="M969" s="6">
        <v>7.78</v>
      </c>
      <c r="N969" s="6">
        <v>0.08</v>
      </c>
      <c r="O969" s="6">
        <v>3.88</v>
      </c>
      <c r="P969" s="6">
        <v>3.18</v>
      </c>
      <c r="Q969" s="6">
        <v>1.1499999999999999</v>
      </c>
      <c r="R969" s="6">
        <v>3.66</v>
      </c>
      <c r="S969" s="6">
        <v>0.17</v>
      </c>
      <c r="T969" s="6" t="s">
        <v>2564</v>
      </c>
      <c r="U969" s="6">
        <v>97.86</v>
      </c>
      <c r="V969" s="9"/>
      <c r="W969" s="6">
        <v>56.979358266911916</v>
      </c>
      <c r="X969" s="6">
        <v>0.61312078479460452</v>
      </c>
      <c r="Y969" s="6">
        <v>20.549764970365828</v>
      </c>
      <c r="Z969" s="6">
        <v>9.6464336807684443</v>
      </c>
      <c r="AA969" s="6">
        <v>8.1749437972613942E-2</v>
      </c>
      <c r="AB969" s="6">
        <v>3.9648477416717758</v>
      </c>
      <c r="AC969" s="6">
        <v>3.2495401594114042</v>
      </c>
      <c r="AD969" s="6">
        <v>1.1751481708563252</v>
      </c>
      <c r="AE969" s="6">
        <v>3.7400367872470879</v>
      </c>
      <c r="AF969" s="6">
        <v>100.00000000000001</v>
      </c>
      <c r="AG969" s="6"/>
      <c r="AH969" s="6">
        <v>63.329595792503071</v>
      </c>
      <c r="AI969" s="6">
        <v>0.51249617229187694</v>
      </c>
      <c r="AJ969" s="6">
        <v>13.463364269516266</v>
      </c>
      <c r="AK969" s="6">
        <v>0.79059300466837612</v>
      </c>
      <c r="AL969" s="6">
        <v>7.3899071123270987</v>
      </c>
      <c r="AM969" s="6">
        <v>7.6963526296628088E-2</v>
      </c>
      <c r="AN969" s="6">
        <v>6.5674588030981056</v>
      </c>
      <c r="AO969" s="6">
        <v>3.8699492525043002</v>
      </c>
      <c r="AP969" s="6">
        <v>1.2662878022759794</v>
      </c>
      <c r="AQ969" s="6">
        <v>2.6516508430290653</v>
      </c>
      <c r="AR969" s="6">
        <v>100.00000000000001</v>
      </c>
      <c r="AS969" s="6"/>
      <c r="AT969" s="6">
        <v>0.42265578123997011</v>
      </c>
      <c r="AU969" s="6">
        <v>0.17625343844870187</v>
      </c>
      <c r="AV969" s="6">
        <v>0.47053712304267775</v>
      </c>
      <c r="AW969" s="6"/>
      <c r="AX969" s="6">
        <v>4.1135395679469722E-2</v>
      </c>
      <c r="AY969" s="6">
        <v>0.43707137197454521</v>
      </c>
      <c r="AZ969" s="6">
        <f>LOG(Tabella1[[#This Row],[SiO2]]/Tabella1[[#This Row],[Al2O3]])</f>
        <v>0.44291069449321108</v>
      </c>
      <c r="BA969" s="6">
        <f>LOG((Tabella1[[#This Row],[FeO]]*0.8998+Tabella1[[#This Row],[Fe2O3]])/Tabella1[[#This Row],[K2O]])</f>
        <v>0.38348397309020765</v>
      </c>
      <c r="BB969" s="6">
        <f>Tabella1[[#This Row],[Log SiO2/Al2O3]]/Tabella1[[#This Row],[Log (FeO3/K2O)]]</f>
        <v>1.1549653325121474</v>
      </c>
    </row>
    <row r="970" spans="1:62" hidden="1">
      <c r="A970" s="19" t="s">
        <v>2863</v>
      </c>
      <c r="B970" s="19" t="s">
        <v>3167</v>
      </c>
      <c r="C970" s="19" t="s">
        <v>3012</v>
      </c>
      <c r="D970" s="19" t="s">
        <v>2134</v>
      </c>
      <c r="E970" s="19" t="s">
        <v>5137</v>
      </c>
      <c r="F970" s="19" t="s">
        <v>2135</v>
      </c>
      <c r="G970" s="8" t="s">
        <v>2139</v>
      </c>
      <c r="H970" s="9"/>
      <c r="I970" s="6">
        <v>52.14</v>
      </c>
      <c r="J970" s="6">
        <v>0.79</v>
      </c>
      <c r="K970" s="6">
        <v>21.84</v>
      </c>
      <c r="L970" s="6">
        <v>1.58</v>
      </c>
      <c r="M970" s="6">
        <v>9.91</v>
      </c>
      <c r="N970" s="6">
        <v>0.1</v>
      </c>
      <c r="O970" s="6">
        <v>5.44</v>
      </c>
      <c r="P970" s="6">
        <v>0.48</v>
      </c>
      <c r="Q970" s="6">
        <v>0.82</v>
      </c>
      <c r="R970" s="6">
        <v>3.79</v>
      </c>
      <c r="S970" s="6">
        <v>0.11</v>
      </c>
      <c r="T970" s="6" t="s">
        <v>2564</v>
      </c>
      <c r="U970" s="6">
        <v>96.72999999999999</v>
      </c>
      <c r="V970" s="9"/>
      <c r="W970" s="6">
        <v>53.902615527757682</v>
      </c>
      <c r="X970" s="6">
        <v>0.81670629587511645</v>
      </c>
      <c r="Y970" s="6">
        <v>22.578310761914612</v>
      </c>
      <c r="Z970" s="6">
        <v>11.713015610462113</v>
      </c>
      <c r="AA970" s="6">
        <v>0.10338054378166031</v>
      </c>
      <c r="AB970" s="6">
        <v>5.623901581722321</v>
      </c>
      <c r="AC970" s="6">
        <v>0.49622661015196945</v>
      </c>
      <c r="AD970" s="6">
        <v>0.84772045900961446</v>
      </c>
      <c r="AE970" s="6">
        <v>3.9181226093249255</v>
      </c>
      <c r="AF970" s="6">
        <v>99.999999999999986</v>
      </c>
      <c r="AG970" s="6"/>
      <c r="AH970" s="6">
        <v>60.308044841204634</v>
      </c>
      <c r="AI970" s="6">
        <v>0.68720567651002895</v>
      </c>
      <c r="AJ970" s="6">
        <v>14.890676580674469</v>
      </c>
      <c r="AK970" s="6">
        <v>0.68763598688980998</v>
      </c>
      <c r="AL970" s="6">
        <v>9.5863505987637687</v>
      </c>
      <c r="AM970" s="6">
        <v>9.7974993225066864E-2</v>
      </c>
      <c r="AN970" s="6">
        <v>9.3774509785369951</v>
      </c>
      <c r="AO970" s="6">
        <v>0.59489409581052011</v>
      </c>
      <c r="AP970" s="6">
        <v>0.91953593673712797</v>
      </c>
      <c r="AQ970" s="6">
        <v>2.7963706383730211</v>
      </c>
      <c r="AR970" s="6">
        <v>100.00000000000003</v>
      </c>
      <c r="AS970" s="6"/>
      <c r="AT970" s="6">
        <v>0.46105595493256263</v>
      </c>
      <c r="AU970" s="6">
        <v>0.12546244542522322</v>
      </c>
      <c r="AV970" s="6">
        <v>0.49449214812295805</v>
      </c>
      <c r="AW970" s="6"/>
      <c r="AX970" s="6">
        <v>0.20817775621810408</v>
      </c>
      <c r="AY970" s="6">
        <v>0.47717860909656723</v>
      </c>
      <c r="AZ970" s="6">
        <f>LOG(Tabella1[[#This Row],[SiO2]]/Tabella1[[#This Row],[Al2O3]])</f>
        <v>0.37791839279961048</v>
      </c>
      <c r="BA970" s="6">
        <f>LOG((Tabella1[[#This Row],[FeO]]*0.8998+Tabella1[[#This Row],[Fe2O3]])/Tabella1[[#This Row],[K2O]])</f>
        <v>0.44242673195146059</v>
      </c>
      <c r="BB970" s="6">
        <f>Tabella1[[#This Row],[Log SiO2/Al2O3]]/Tabella1[[#This Row],[Log (FeO3/K2O)]]</f>
        <v>0.85419430044989364</v>
      </c>
    </row>
    <row r="971" spans="1:62" hidden="1">
      <c r="A971" s="19" t="s">
        <v>2863</v>
      </c>
      <c r="B971" s="19" t="s">
        <v>3167</v>
      </c>
      <c r="C971" s="19" t="s">
        <v>3012</v>
      </c>
      <c r="D971" s="19" t="s">
        <v>2134</v>
      </c>
      <c r="E971" s="19" t="s">
        <v>5137</v>
      </c>
      <c r="F971" s="19" t="s">
        <v>2135</v>
      </c>
      <c r="G971" s="8" t="s">
        <v>2140</v>
      </c>
      <c r="H971" s="9"/>
      <c r="I971" s="6">
        <v>54.02</v>
      </c>
      <c r="J971" s="6">
        <v>0.68</v>
      </c>
      <c r="K971" s="6">
        <v>20.56</v>
      </c>
      <c r="L971" s="6">
        <v>0.84</v>
      </c>
      <c r="M971" s="6">
        <v>9.08</v>
      </c>
      <c r="N971" s="6">
        <v>0.12</v>
      </c>
      <c r="O971" s="6">
        <v>5.08</v>
      </c>
      <c r="P971" s="6">
        <v>1.37</v>
      </c>
      <c r="Q971" s="6">
        <v>0.67</v>
      </c>
      <c r="R971" s="6">
        <v>4.26</v>
      </c>
      <c r="S971" s="6">
        <v>0.09</v>
      </c>
      <c r="T971" s="6" t="s">
        <v>2564</v>
      </c>
      <c r="U971" s="6">
        <v>96.600000000000023</v>
      </c>
      <c r="V971" s="9"/>
      <c r="W971" s="6">
        <v>55.92132505175983</v>
      </c>
      <c r="X971" s="6">
        <v>0.70393374741200809</v>
      </c>
      <c r="Y971" s="6">
        <v>21.283643892339537</v>
      </c>
      <c r="Z971" s="6">
        <v>10.186335403726705</v>
      </c>
      <c r="AA971" s="6">
        <v>0.12422360248447201</v>
      </c>
      <c r="AB971" s="6">
        <v>5.2587991718426492</v>
      </c>
      <c r="AC971" s="6">
        <v>1.4182194616977224</v>
      </c>
      <c r="AD971" s="6">
        <v>0.69358178053830222</v>
      </c>
      <c r="AE971" s="6">
        <v>4.4099378881987565</v>
      </c>
      <c r="AF971" s="6">
        <v>99.999999999999972</v>
      </c>
      <c r="AG971" s="6"/>
      <c r="AH971" s="6">
        <v>62.016194816508765</v>
      </c>
      <c r="AI971" s="6">
        <v>0.58710377504376021</v>
      </c>
      <c r="AJ971" s="6">
        <v>13.913334311857131</v>
      </c>
      <c r="AK971" s="6">
        <v>0.36284998495190446</v>
      </c>
      <c r="AL971" s="6">
        <v>8.7178986443171578</v>
      </c>
      <c r="AM971" s="6">
        <v>0.11669246163119565</v>
      </c>
      <c r="AN971" s="6">
        <v>8.6915238919548727</v>
      </c>
      <c r="AO971" s="6">
        <v>1.6852537479969565</v>
      </c>
      <c r="AP971" s="6">
        <v>0.74572030800774491</v>
      </c>
      <c r="AQ971" s="6">
        <v>3.1196899638869868</v>
      </c>
      <c r="AR971" s="6">
        <v>99.999999999999986</v>
      </c>
      <c r="AS971" s="6"/>
      <c r="AT971" s="6">
        <v>0.47926469142929751</v>
      </c>
      <c r="AU971" s="6">
        <v>7.6845702528164292E-2</v>
      </c>
      <c r="AV971" s="6">
        <v>0.49924251501428796</v>
      </c>
      <c r="AW971" s="6"/>
      <c r="AX971" s="6">
        <v>0.11450129920295198</v>
      </c>
      <c r="AY971" s="6">
        <v>0.49529944235443346</v>
      </c>
      <c r="AZ971" s="6">
        <f>LOG(Tabella1[[#This Row],[SiO2]]/Tabella1[[#This Row],[Al2O3]])</f>
        <v>0.41953146952819403</v>
      </c>
      <c r="BA971" s="6">
        <f>LOG((Tabella1[[#This Row],[FeO]]*0.8998+Tabella1[[#This Row],[Fe2O3]])/Tabella1[[#This Row],[K2O]])</f>
        <v>0.32532406084068688</v>
      </c>
      <c r="BB971" s="6">
        <f>Tabella1[[#This Row],[Log SiO2/Al2O3]]/Tabella1[[#This Row],[Log (FeO3/K2O)]]</f>
        <v>1.2895802064073001</v>
      </c>
    </row>
    <row r="972" spans="1:62" hidden="1">
      <c r="A972" s="19" t="s">
        <v>2863</v>
      </c>
      <c r="B972" s="19" t="s">
        <v>3167</v>
      </c>
      <c r="C972" s="19" t="s">
        <v>3012</v>
      </c>
      <c r="D972" s="19" t="s">
        <v>2134</v>
      </c>
      <c r="E972" s="19" t="s">
        <v>5137</v>
      </c>
      <c r="F972" s="19" t="s">
        <v>2135</v>
      </c>
      <c r="G972" s="8" t="s">
        <v>2141</v>
      </c>
      <c r="H972" s="9"/>
      <c r="I972" s="6">
        <v>57.3</v>
      </c>
      <c r="J972" s="6">
        <v>0.78</v>
      </c>
      <c r="K972" s="6">
        <v>19.32</v>
      </c>
      <c r="L972" s="6">
        <v>3.22</v>
      </c>
      <c r="M972" s="6">
        <v>7</v>
      </c>
      <c r="N972" s="6">
        <v>0.16</v>
      </c>
      <c r="O972" s="6">
        <v>3.47</v>
      </c>
      <c r="P972" s="6">
        <v>0.25</v>
      </c>
      <c r="Q972" s="6">
        <v>0.32</v>
      </c>
      <c r="R972" s="6">
        <v>3.91</v>
      </c>
      <c r="S972" s="6">
        <v>7.0000000000000007E-2</v>
      </c>
      <c r="T972" s="6" t="s">
        <v>2564</v>
      </c>
      <c r="U972" s="6">
        <v>95.41</v>
      </c>
      <c r="V972" s="9"/>
      <c r="W972" s="6">
        <v>60.056597840897176</v>
      </c>
      <c r="X972" s="6">
        <v>0.81752436851483079</v>
      </c>
      <c r="Y972" s="6">
        <v>20.249449743213503</v>
      </c>
      <c r="Z972" s="6">
        <v>10.376270831149775</v>
      </c>
      <c r="AA972" s="6">
        <v>0.16769730636201657</v>
      </c>
      <c r="AB972" s="6">
        <v>3.6369353317262343</v>
      </c>
      <c r="AC972" s="6">
        <v>0.2620270411906509</v>
      </c>
      <c r="AD972" s="6">
        <v>0.33539461272403315</v>
      </c>
      <c r="AE972" s="6">
        <v>4.0981029242217799</v>
      </c>
      <c r="AF972" s="6">
        <v>99.999999999999986</v>
      </c>
      <c r="AG972" s="6"/>
      <c r="AH972" s="6">
        <v>67.610761316360595</v>
      </c>
      <c r="AI972" s="6">
        <v>0.69216754473853337</v>
      </c>
      <c r="AJ972" s="6">
        <v>13.437729703388147</v>
      </c>
      <c r="AK972" s="6">
        <v>1.4295994217943935</v>
      </c>
      <c r="AL972" s="6">
        <v>6.9077192115386712</v>
      </c>
      <c r="AM972" s="6">
        <v>0.15991610627864303</v>
      </c>
      <c r="AN972" s="6">
        <v>6.1020021965746007</v>
      </c>
      <c r="AO972" s="6">
        <v>0.31607883212060162</v>
      </c>
      <c r="AP972" s="6">
        <v>0.36606804063913967</v>
      </c>
      <c r="AQ972" s="6">
        <v>2.9429932288668468</v>
      </c>
      <c r="AR972" s="6">
        <v>99.999999999999986</v>
      </c>
      <c r="AS972" s="6"/>
      <c r="AT972" s="6">
        <v>0.38452535520935116</v>
      </c>
      <c r="AU972" s="6">
        <v>0.29274319979451024</v>
      </c>
      <c r="AV972" s="6">
        <v>0.46903404040375529</v>
      </c>
      <c r="AW972" s="6"/>
      <c r="AX972" s="6">
        <v>0.21036271405514742</v>
      </c>
      <c r="AY972" s="6">
        <v>0.402062438150872</v>
      </c>
      <c r="AZ972" s="6">
        <f>LOG(Tabella1[[#This Row],[SiO2]]/Tabella1[[#This Row],[Al2O3]])</f>
        <v>0.47214749988791538</v>
      </c>
      <c r="BA972" s="6">
        <f>LOG((Tabella1[[#This Row],[FeO]]*0.8998+Tabella1[[#This Row],[Fe2O3]])/Tabella1[[#This Row],[K2O]])</f>
        <v>0.38639631945648228</v>
      </c>
      <c r="BB972" s="6">
        <f>Tabella1[[#This Row],[Log SiO2/Al2O3]]/Tabella1[[#This Row],[Log (FeO3/K2O)]]</f>
        <v>1.2219254586898072</v>
      </c>
    </row>
    <row r="973" spans="1:62" hidden="1">
      <c r="A973" s="19" t="s">
        <v>2863</v>
      </c>
      <c r="B973" s="19" t="s">
        <v>3167</v>
      </c>
      <c r="C973" s="19" t="s">
        <v>3012</v>
      </c>
      <c r="D973" s="19" t="s">
        <v>2134</v>
      </c>
      <c r="E973" s="19" t="s">
        <v>5137</v>
      </c>
      <c r="F973" s="19" t="s">
        <v>2135</v>
      </c>
      <c r="G973" s="8" t="s">
        <v>2142</v>
      </c>
      <c r="H973" s="9"/>
      <c r="I973" s="6">
        <v>57.52</v>
      </c>
      <c r="J973" s="6">
        <v>0.7</v>
      </c>
      <c r="K973" s="6">
        <v>19.149999999999999</v>
      </c>
      <c r="L973" s="6">
        <v>1.91</v>
      </c>
      <c r="M973" s="6">
        <v>7.64</v>
      </c>
      <c r="N973" s="6">
        <v>0.09</v>
      </c>
      <c r="O973" s="6">
        <v>3.24</v>
      </c>
      <c r="P973" s="6">
        <v>0.28000000000000003</v>
      </c>
      <c r="Q973" s="6">
        <v>0.68</v>
      </c>
      <c r="R973" s="6">
        <v>3.95</v>
      </c>
      <c r="S973" s="6">
        <v>0.09</v>
      </c>
      <c r="T973" s="6" t="s">
        <v>2564</v>
      </c>
      <c r="U973" s="6">
        <v>94.970000000000013</v>
      </c>
      <c r="V973" s="9"/>
      <c r="W973" s="6">
        <v>60.566494682531328</v>
      </c>
      <c r="X973" s="6">
        <v>0.73707486574707792</v>
      </c>
      <c r="Y973" s="6">
        <v>20.164262398652202</v>
      </c>
      <c r="Z973" s="6">
        <v>9.8557439191323546</v>
      </c>
      <c r="AA973" s="6">
        <v>9.4766768453195732E-2</v>
      </c>
      <c r="AB973" s="6">
        <v>3.4116036643150465</v>
      </c>
      <c r="AC973" s="6">
        <v>0.29482994629883119</v>
      </c>
      <c r="AD973" s="6">
        <v>0.7160155838685901</v>
      </c>
      <c r="AE973" s="6">
        <v>4.1592081710013682</v>
      </c>
      <c r="AF973" s="6">
        <v>100</v>
      </c>
      <c r="AG973" s="6"/>
      <c r="AH973" s="6">
        <v>67.778343022044083</v>
      </c>
      <c r="AI973" s="6">
        <v>0.62033392804467002</v>
      </c>
      <c r="AJ973" s="6">
        <v>13.301432751649834</v>
      </c>
      <c r="AK973" s="6">
        <v>0.84684265520144053</v>
      </c>
      <c r="AL973" s="6">
        <v>7.5290617695571367</v>
      </c>
      <c r="AM973" s="6">
        <v>8.9830868673108494E-2</v>
      </c>
      <c r="AN973" s="6">
        <v>5.689823056848498</v>
      </c>
      <c r="AO973" s="6">
        <v>0.3535283940853719</v>
      </c>
      <c r="AP973" s="6">
        <v>0.77684006311996989</v>
      </c>
      <c r="AQ973" s="6">
        <v>2.9690702056496523</v>
      </c>
      <c r="AR973" s="6">
        <v>100.00000000000003</v>
      </c>
      <c r="AS973" s="6"/>
      <c r="AT973" s="6">
        <v>0.38154543480096542</v>
      </c>
      <c r="AU973" s="6">
        <v>0.18364217252396164</v>
      </c>
      <c r="AV973" s="6">
        <v>0.43043139656400392</v>
      </c>
      <c r="AW973" s="6"/>
      <c r="AX973" s="6">
        <v>0.19279053488958353</v>
      </c>
      <c r="AY973" s="6">
        <v>0.39810586487225563</v>
      </c>
      <c r="AZ973" s="6">
        <f>LOG(Tabella1[[#This Row],[SiO2]]/Tabella1[[#This Row],[Al2O3]])</f>
        <v>0.47765009907018469</v>
      </c>
      <c r="BA973" s="6">
        <f>LOG((Tabella1[[#This Row],[FeO]]*0.8998+Tabella1[[#This Row],[Fe2O3]])/Tabella1[[#This Row],[K2O]])</f>
        <v>0.34711856725918572</v>
      </c>
      <c r="BB973" s="6">
        <f>Tabella1[[#This Row],[Log SiO2/Al2O3]]/Tabella1[[#This Row],[Log (FeO3/K2O)]]</f>
        <v>1.3760430703596849</v>
      </c>
    </row>
    <row r="974" spans="1:62" hidden="1">
      <c r="A974" s="19" t="s">
        <v>2863</v>
      </c>
      <c r="B974" s="19" t="s">
        <v>3167</v>
      </c>
      <c r="C974" s="19" t="s">
        <v>3012</v>
      </c>
      <c r="D974" s="19" t="s">
        <v>3216</v>
      </c>
      <c r="E974" s="19" t="s">
        <v>5135</v>
      </c>
      <c r="F974" s="19" t="s">
        <v>3217</v>
      </c>
      <c r="G974" s="8" t="s">
        <v>3218</v>
      </c>
      <c r="H974" s="9"/>
      <c r="I974" s="6">
        <v>60.12</v>
      </c>
      <c r="J974" s="6">
        <v>0.77</v>
      </c>
      <c r="K974" s="6">
        <v>18.82</v>
      </c>
      <c r="L974" s="6">
        <v>1.54</v>
      </c>
      <c r="M974" s="6">
        <v>4.72</v>
      </c>
      <c r="N974" s="6">
        <v>0.06</v>
      </c>
      <c r="O974" s="6">
        <v>3.32</v>
      </c>
      <c r="P974" s="6">
        <v>1.1200000000000001</v>
      </c>
      <c r="Q974" s="6">
        <v>2.4500000000000002</v>
      </c>
      <c r="R974" s="6">
        <v>4.58</v>
      </c>
      <c r="S974" s="6"/>
      <c r="T974" s="6">
        <v>1.35</v>
      </c>
      <c r="U974" s="6">
        <v>97.350000000000009</v>
      </c>
      <c r="V974" s="9"/>
      <c r="W974" s="6">
        <v>61.756548536209543</v>
      </c>
      <c r="X974" s="6">
        <v>0.79096045197740106</v>
      </c>
      <c r="Y974" s="6">
        <v>19.332306111967128</v>
      </c>
      <c r="Z974" s="6">
        <v>6.2763225475089879</v>
      </c>
      <c r="AA974" s="6">
        <v>6.1633281972265017E-2</v>
      </c>
      <c r="AB974" s="6">
        <v>3.4103749357986644</v>
      </c>
      <c r="AC974" s="6">
        <v>1.1504879301489472</v>
      </c>
      <c r="AD974" s="6">
        <v>2.5166923472008218</v>
      </c>
      <c r="AE974" s="6">
        <v>4.7046738572162292</v>
      </c>
      <c r="AF974" s="6">
        <v>99.999999999999986</v>
      </c>
      <c r="AG974" s="6"/>
      <c r="AH974" s="6">
        <v>68.46181215880091</v>
      </c>
      <c r="AI974" s="6">
        <v>0.65944042772177958</v>
      </c>
      <c r="AJ974" s="6">
        <v>12.633003384890767</v>
      </c>
      <c r="AK974" s="6">
        <v>0.65985335222254471</v>
      </c>
      <c r="AL974" s="6">
        <v>4.4951775366403535</v>
      </c>
      <c r="AM974" s="6">
        <v>5.7875091269706816E-2</v>
      </c>
      <c r="AN974" s="6">
        <v>5.6344195584963481</v>
      </c>
      <c r="AO974" s="6">
        <v>1.3666007048364726</v>
      </c>
      <c r="AP974" s="6">
        <v>2.7048683682770935</v>
      </c>
      <c r="AQ974" s="6">
        <v>3.3269494168440099</v>
      </c>
      <c r="AR974" s="6">
        <v>99.999999999999986</v>
      </c>
      <c r="AS974" s="6"/>
      <c r="AT974" s="6">
        <v>0.49211896698052127</v>
      </c>
      <c r="AU974" s="6">
        <v>0.22695322034454546</v>
      </c>
      <c r="AV974" s="6">
        <v>0.55623333342660553</v>
      </c>
      <c r="AW974" s="6"/>
      <c r="AX974" s="6">
        <v>-0.15146539153195659</v>
      </c>
      <c r="AY974" s="6">
        <v>0.52219563532110402</v>
      </c>
      <c r="AZ974" s="6">
        <f>LOG(Tabella1[[#This Row],[SiO2]]/Tabella1[[#This Row],[Al2O3]])</f>
        <v>0.50439935282363246</v>
      </c>
      <c r="BA974" s="6">
        <f>LOG((Tabella1[[#This Row],[FeO]]*0.8998+Tabella1[[#This Row],[Fe2O3]])/Tabella1[[#This Row],[K2O]])</f>
        <v>0.101592206947083</v>
      </c>
      <c r="BB974" s="6">
        <f>Tabella1[[#This Row],[Log SiO2/Al2O3]]/Tabella1[[#This Row],[Log (FeO3/K2O)]]</f>
        <v>4.9649413865609029</v>
      </c>
    </row>
    <row r="975" spans="1:62" hidden="1">
      <c r="A975" s="19" t="s">
        <v>2863</v>
      </c>
      <c r="B975" s="19" t="s">
        <v>3167</v>
      </c>
      <c r="C975" s="19" t="s">
        <v>3012</v>
      </c>
      <c r="D975" s="19" t="s">
        <v>3216</v>
      </c>
      <c r="E975" s="19" t="s">
        <v>5135</v>
      </c>
      <c r="F975" s="19" t="s">
        <v>3217</v>
      </c>
      <c r="G975" s="8" t="s">
        <v>3219</v>
      </c>
      <c r="H975" s="9"/>
      <c r="I975" s="6">
        <v>65.790000000000006</v>
      </c>
      <c r="J975" s="6">
        <v>0.26</v>
      </c>
      <c r="K975" s="6">
        <v>15.28</v>
      </c>
      <c r="L975" s="6">
        <v>1.1000000000000001</v>
      </c>
      <c r="M975" s="6">
        <v>6.45</v>
      </c>
      <c r="N975" s="6">
        <v>0.11</v>
      </c>
      <c r="O975" s="6">
        <v>2.57</v>
      </c>
      <c r="P975" s="6">
        <v>0.91</v>
      </c>
      <c r="Q975" s="6">
        <v>1.86</v>
      </c>
      <c r="R975" s="6">
        <v>4.95</v>
      </c>
      <c r="S975" s="6"/>
      <c r="T975" s="6">
        <v>0.31</v>
      </c>
      <c r="U975" s="6">
        <v>99.17</v>
      </c>
      <c r="V975" s="9"/>
      <c r="W975" s="6">
        <v>66.340627205808218</v>
      </c>
      <c r="X975" s="6">
        <v>0.26217606130886356</v>
      </c>
      <c r="Y975" s="6">
        <v>15.407885449228598</v>
      </c>
      <c r="Z975" s="6">
        <v>7.5022688312997881</v>
      </c>
      <c r="AA975" s="6">
        <v>0.11092064132298073</v>
      </c>
      <c r="AB975" s="6">
        <v>2.5915095290914589</v>
      </c>
      <c r="AC975" s="6">
        <v>0.91761621458102249</v>
      </c>
      <c r="AD975" s="6">
        <v>1.875567207824947</v>
      </c>
      <c r="AE975" s="6">
        <v>4.9914288595341336</v>
      </c>
      <c r="AF975" s="6">
        <v>100</v>
      </c>
      <c r="AG975" s="6"/>
      <c r="AH975" s="6">
        <v>72.567826006502059</v>
      </c>
      <c r="AI975" s="6">
        <v>0.21568155148145246</v>
      </c>
      <c r="AJ975" s="6">
        <v>9.9349378639118004</v>
      </c>
      <c r="AK975" s="6">
        <v>0.45653512739523294</v>
      </c>
      <c r="AL975" s="6">
        <v>5.9500329727382884</v>
      </c>
      <c r="AM975" s="6">
        <v>0.10277510550467817</v>
      </c>
      <c r="AN975" s="6">
        <v>4.224730695384606</v>
      </c>
      <c r="AO975" s="6">
        <v>1.0755232858735413</v>
      </c>
      <c r="AP975" s="6">
        <v>1.9890596279112733</v>
      </c>
      <c r="AQ975" s="6">
        <v>3.4828977632970712</v>
      </c>
      <c r="AR975" s="6">
        <v>100</v>
      </c>
      <c r="AS975" s="6"/>
      <c r="AT975" s="6">
        <v>0.38102398762070799</v>
      </c>
      <c r="AU975" s="6">
        <v>0.13304043732404147</v>
      </c>
      <c r="AV975" s="6">
        <v>0.41521659206891548</v>
      </c>
      <c r="AW975" s="6"/>
      <c r="AX975" s="6" t="s">
        <v>2564</v>
      </c>
      <c r="AY975" s="6" t="s">
        <v>2564</v>
      </c>
      <c r="AZ975" s="6">
        <f>LOG(Tabella1[[#This Row],[SiO2]]/Tabella1[[#This Row],[Al2O3]])</f>
        <v>0.63403653215751421</v>
      </c>
      <c r="BA975" s="6">
        <f>LOG((Tabella1[[#This Row],[FeO]]*0.8998+Tabella1[[#This Row],[Fe2O3]])/Tabella1[[#This Row],[K2O]])</f>
        <v>0.14447734100924908</v>
      </c>
      <c r="BB975" s="6">
        <f>Tabella1[[#This Row],[Log SiO2/Al2O3]]/Tabella1[[#This Row],[Log (FeO3/K2O)]]</f>
        <v>4.388484226858278</v>
      </c>
    </row>
    <row r="976" spans="1:62">
      <c r="A976" s="19" t="s">
        <v>2863</v>
      </c>
      <c r="B976" s="19" t="s">
        <v>3220</v>
      </c>
      <c r="C976" s="19" t="s">
        <v>3162</v>
      </c>
      <c r="D976" s="19" t="s">
        <v>3221</v>
      </c>
      <c r="E976" s="19" t="s">
        <v>2771</v>
      </c>
      <c r="F976" s="19" t="s">
        <v>3222</v>
      </c>
      <c r="G976" s="8" t="s">
        <v>3223</v>
      </c>
      <c r="H976" s="20"/>
      <c r="I976" s="6">
        <v>61.75</v>
      </c>
      <c r="J976" s="6">
        <v>0.68</v>
      </c>
      <c r="K976" s="6">
        <v>18.260000000000002</v>
      </c>
      <c r="L976" s="6"/>
      <c r="M976" s="6">
        <v>4</v>
      </c>
      <c r="N976" s="6">
        <v>0.02</v>
      </c>
      <c r="O976" s="6">
        <v>2.0099999999999998</v>
      </c>
      <c r="P976" s="6">
        <v>0.04</v>
      </c>
      <c r="Q976" s="6">
        <v>0.4</v>
      </c>
      <c r="R976" s="6">
        <v>4.83</v>
      </c>
      <c r="S976" s="6">
        <v>0.05</v>
      </c>
      <c r="T976" s="6">
        <v>7.17</v>
      </c>
      <c r="U976" s="6">
        <v>91.990000000000009</v>
      </c>
      <c r="V976" s="12"/>
      <c r="W976" s="6">
        <v>67.126861615392968</v>
      </c>
      <c r="X976" s="6">
        <v>0.7392107837808457</v>
      </c>
      <c r="Y976" s="6">
        <v>19.849983693879768</v>
      </c>
      <c r="Z976" s="6">
        <v>4.3482987281226215</v>
      </c>
      <c r="AA976" s="6">
        <v>2.1741493640613108E-2</v>
      </c>
      <c r="AB976" s="6">
        <v>2.185020110881617</v>
      </c>
      <c r="AC976" s="6">
        <v>4.3482987281226217E-2</v>
      </c>
      <c r="AD976" s="6">
        <v>0.43482987281226215</v>
      </c>
      <c r="AE976" s="6">
        <v>5.2505707142080658</v>
      </c>
      <c r="AF976" s="6">
        <v>100</v>
      </c>
      <c r="AG976" s="6"/>
      <c r="AH976" s="6">
        <v>74.47322801950736</v>
      </c>
      <c r="AI976" s="6">
        <v>0.61677612496403778</v>
      </c>
      <c r="AJ976" s="6">
        <v>12.981400970341292</v>
      </c>
      <c r="AK976" s="6">
        <v>0</v>
      </c>
      <c r="AL976" s="6">
        <v>4.0345828633694891</v>
      </c>
      <c r="AM976" s="6">
        <v>2.0431687252121352E-2</v>
      </c>
      <c r="AN976" s="6">
        <v>3.6127753301929957</v>
      </c>
      <c r="AO976" s="6">
        <v>5.1691294353262793E-2</v>
      </c>
      <c r="AP976" s="6">
        <v>0.46770696794626943</v>
      </c>
      <c r="AQ976" s="6">
        <v>3.7158797273908228</v>
      </c>
      <c r="AR976" s="6">
        <v>100.00000000000006</v>
      </c>
      <c r="AS976" s="6"/>
      <c r="AT976" s="6">
        <v>0.47242135633639021</v>
      </c>
      <c r="AU976" s="6" t="s">
        <v>2564</v>
      </c>
      <c r="AV976" s="6" t="s">
        <v>2564</v>
      </c>
      <c r="AW976" s="6"/>
      <c r="AX976" s="6">
        <v>0.16269071037730287</v>
      </c>
      <c r="AY976" s="6">
        <v>0.51386575036641402</v>
      </c>
      <c r="AZ976" s="6">
        <f>LOG(Tabella1[[#This Row],[SiO2]]/Tabella1[[#This Row],[Al2O3]])</f>
        <v>0.52913618873342316</v>
      </c>
      <c r="BA976" s="6">
        <f>LOG((Tabella1[[#This Row],[FeO]]*0.8998+Tabella1[[#This Row],[Fe2O3]])/Tabella1[[#This Row],[K2O]])</f>
        <v>-0.12774115059400173</v>
      </c>
      <c r="BB976" s="6">
        <f>Tabella1[[#This Row],[Log SiO2/Al2O3]]/Tabella1[[#This Row],[Log (FeO3/K2O)]]</f>
        <v>-4.1422531914963781</v>
      </c>
    </row>
    <row r="977" spans="1:54">
      <c r="A977" s="19" t="s">
        <v>2863</v>
      </c>
      <c r="B977" s="19" t="s">
        <v>3220</v>
      </c>
      <c r="C977" s="19" t="s">
        <v>3162</v>
      </c>
      <c r="D977" s="19" t="s">
        <v>3221</v>
      </c>
      <c r="E977" s="19" t="s">
        <v>2771</v>
      </c>
      <c r="F977" s="19" t="s">
        <v>3222</v>
      </c>
      <c r="G977" s="8" t="s">
        <v>3224</v>
      </c>
      <c r="H977" s="20"/>
      <c r="I977" s="6">
        <v>66.63</v>
      </c>
      <c r="J977" s="6">
        <v>0.46</v>
      </c>
      <c r="K977" s="6">
        <v>14.56</v>
      </c>
      <c r="L977" s="6"/>
      <c r="M977" s="6">
        <v>4.1100000000000003</v>
      </c>
      <c r="N977" s="6">
        <v>0.03</v>
      </c>
      <c r="O977" s="6">
        <v>2.2799999999999998</v>
      </c>
      <c r="P977" s="6">
        <v>0.2</v>
      </c>
      <c r="Q977" s="6">
        <v>1.29</v>
      </c>
      <c r="R977" s="6">
        <v>2.89</v>
      </c>
      <c r="S977" s="6">
        <v>0.08</v>
      </c>
      <c r="T977" s="6">
        <v>6.82</v>
      </c>
      <c r="U977" s="6">
        <v>92.45</v>
      </c>
      <c r="V977" s="12"/>
      <c r="W977" s="6">
        <v>72.071389940508382</v>
      </c>
      <c r="X977" s="6">
        <v>0.49756625202812332</v>
      </c>
      <c r="Y977" s="6">
        <v>15.749053542455382</v>
      </c>
      <c r="Z977" s="6">
        <v>4.445646295294754</v>
      </c>
      <c r="AA977" s="6">
        <v>3.2449972958355867E-2</v>
      </c>
      <c r="AB977" s="6">
        <v>2.466197944835046</v>
      </c>
      <c r="AC977" s="6">
        <v>0.2163331530557058</v>
      </c>
      <c r="AD977" s="6">
        <v>1.3953488372093024</v>
      </c>
      <c r="AE977" s="6">
        <v>3.1260140616549483</v>
      </c>
      <c r="AF977" s="6">
        <v>99.999999999999986</v>
      </c>
      <c r="AG977" s="6"/>
      <c r="AH977" s="6">
        <v>77.692147390743585</v>
      </c>
      <c r="AI977" s="6">
        <v>0.40338576509066848</v>
      </c>
      <c r="AJ977" s="6">
        <v>10.007515279739119</v>
      </c>
      <c r="AK977" s="6">
        <v>0</v>
      </c>
      <c r="AL977" s="6">
        <v>4.0079709543541657</v>
      </c>
      <c r="AM977" s="6">
        <v>2.9630541392062251E-2</v>
      </c>
      <c r="AN977" s="6">
        <v>3.9620854683239108</v>
      </c>
      <c r="AO977" s="6">
        <v>0.24988000551033002</v>
      </c>
      <c r="AP977" s="6">
        <v>1.4583026149269851</v>
      </c>
      <c r="AQ977" s="6">
        <v>2.1495940737296069</v>
      </c>
      <c r="AR977" s="6">
        <v>100</v>
      </c>
      <c r="AS977" s="6"/>
      <c r="AT977" s="6">
        <v>0.49712138261031052</v>
      </c>
      <c r="AU977" s="6" t="s">
        <v>2564</v>
      </c>
      <c r="AV977" s="6" t="s">
        <v>2564</v>
      </c>
      <c r="AW977" s="6"/>
      <c r="AX977" s="6">
        <v>0.20758283159582713</v>
      </c>
      <c r="AY977" s="6">
        <v>0.52362335399796556</v>
      </c>
      <c r="AZ977" s="6">
        <f>LOG(Tabella1[[#This Row],[SiO2]]/Tabella1[[#This Row],[Al2O3]])</f>
        <v>0.66050843829111805</v>
      </c>
      <c r="BA977" s="6">
        <f>LOG((Tabella1[[#This Row],[FeO]]*0.8998+Tabella1[[#This Row],[Fe2O3]])/Tabella1[[#This Row],[K2O]])</f>
        <v>0.10708996794906943</v>
      </c>
      <c r="BB977" s="6">
        <f>Tabella1[[#This Row],[Log SiO2/Al2O3]]/Tabella1[[#This Row],[Log (FeO3/K2O)]]</f>
        <v>6.1677900455180552</v>
      </c>
    </row>
    <row r="978" spans="1:54">
      <c r="A978" s="19" t="s">
        <v>2863</v>
      </c>
      <c r="B978" s="19" t="s">
        <v>3220</v>
      </c>
      <c r="C978" s="19" t="s">
        <v>3162</v>
      </c>
      <c r="D978" s="19" t="s">
        <v>3221</v>
      </c>
      <c r="E978" s="19" t="s">
        <v>2771</v>
      </c>
      <c r="F978" s="19" t="s">
        <v>3222</v>
      </c>
      <c r="G978" s="8" t="s">
        <v>3225</v>
      </c>
      <c r="H978" s="20"/>
      <c r="I978" s="6">
        <v>66.7</v>
      </c>
      <c r="J978" s="6">
        <v>0.85</v>
      </c>
      <c r="K978" s="6">
        <v>13.79</v>
      </c>
      <c r="L978" s="6"/>
      <c r="M978" s="6">
        <v>4.55</v>
      </c>
      <c r="N978" s="6">
        <v>0.03</v>
      </c>
      <c r="O978" s="6">
        <v>3.29</v>
      </c>
      <c r="P978" s="6">
        <v>0.17</v>
      </c>
      <c r="Q978" s="6">
        <v>1.34</v>
      </c>
      <c r="R978" s="6">
        <v>2.67</v>
      </c>
      <c r="S978" s="6">
        <v>0.12</v>
      </c>
      <c r="T978" s="6">
        <v>5.75</v>
      </c>
      <c r="U978" s="6">
        <v>93.390000000000015</v>
      </c>
      <c r="V978" s="12"/>
      <c r="W978" s="6">
        <v>71.420923011029018</v>
      </c>
      <c r="X978" s="6">
        <v>0.91016168754684634</v>
      </c>
      <c r="Y978" s="6">
        <v>14.766034907377659</v>
      </c>
      <c r="Z978" s="6">
        <v>4.8720419745154713</v>
      </c>
      <c r="AA978" s="6">
        <v>3.2123353678123988E-2</v>
      </c>
      <c r="AB978" s="6">
        <v>3.5228611200342645</v>
      </c>
      <c r="AC978" s="6">
        <v>0.18203233750936929</v>
      </c>
      <c r="AD978" s="6">
        <v>1.4348431309562049</v>
      </c>
      <c r="AE978" s="6">
        <v>2.8589784773530349</v>
      </c>
      <c r="AF978" s="6">
        <v>100</v>
      </c>
      <c r="AG978" s="6"/>
      <c r="AH978" s="6">
        <v>76.283390720613312</v>
      </c>
      <c r="AI978" s="6">
        <v>0.73110289776414772</v>
      </c>
      <c r="AJ978" s="6">
        <v>9.296639614045068</v>
      </c>
      <c r="AK978" s="6">
        <v>0</v>
      </c>
      <c r="AL978" s="6">
        <v>4.3520210072891574</v>
      </c>
      <c r="AM978" s="6">
        <v>2.906273148710032E-2</v>
      </c>
      <c r="AN978" s="6">
        <v>5.6076607679201471</v>
      </c>
      <c r="AO978" s="6">
        <v>0.20832782286503357</v>
      </c>
      <c r="AP978" s="6">
        <v>1.4857973701576648</v>
      </c>
      <c r="AQ978" s="6">
        <v>1.9479002683741591</v>
      </c>
      <c r="AR978" s="6">
        <v>99.999999999999957</v>
      </c>
      <c r="AS978" s="6"/>
      <c r="AT978" s="6">
        <v>0.563036138551957</v>
      </c>
      <c r="AU978" s="6" t="s">
        <v>2564</v>
      </c>
      <c r="AV978" s="6" t="s">
        <v>2564</v>
      </c>
      <c r="AW978" s="6"/>
      <c r="AX978" s="6">
        <v>0.17462312372966196</v>
      </c>
      <c r="AY978" s="6">
        <v>0.6076407692223762</v>
      </c>
      <c r="AZ978" s="6">
        <f>LOG(Tabella1[[#This Row],[SiO2]]/Tabella1[[#This Row],[Al2O3]])</f>
        <v>0.68456156774069932</v>
      </c>
      <c r="BA978" s="6">
        <f>LOG((Tabella1[[#This Row],[FeO]]*0.8998+Tabella1[[#This Row],[Fe2O3]])/Tabella1[[#This Row],[K2O]])</f>
        <v>0.18564612412208528</v>
      </c>
      <c r="BB978" s="6">
        <f>Tabella1[[#This Row],[Log SiO2/Al2O3]]/Tabella1[[#This Row],[Log (FeO3/K2O)]]</f>
        <v>3.6874541333839828</v>
      </c>
    </row>
    <row r="979" spans="1:54">
      <c r="A979" s="19" t="s">
        <v>2863</v>
      </c>
      <c r="B979" s="19" t="s">
        <v>3220</v>
      </c>
      <c r="C979" s="19" t="s">
        <v>3162</v>
      </c>
      <c r="D979" s="19" t="s">
        <v>3221</v>
      </c>
      <c r="E979" s="19" t="s">
        <v>2771</v>
      </c>
      <c r="F979" s="19" t="s">
        <v>3222</v>
      </c>
      <c r="G979" s="8" t="s">
        <v>3226</v>
      </c>
      <c r="H979" s="20"/>
      <c r="I979" s="6">
        <v>50.65</v>
      </c>
      <c r="J979" s="6">
        <v>0.8</v>
      </c>
      <c r="K979" s="6">
        <v>14.85</v>
      </c>
      <c r="L979" s="6"/>
      <c r="M979" s="6">
        <v>3.81</v>
      </c>
      <c r="N979" s="6">
        <v>0.03</v>
      </c>
      <c r="O979" s="6">
        <v>1.1599999999999999</v>
      </c>
      <c r="P979" s="6">
        <v>0.34</v>
      </c>
      <c r="Q979" s="6">
        <v>0.23</v>
      </c>
      <c r="R979" s="6">
        <v>4.7699999999999996</v>
      </c>
      <c r="S979" s="6">
        <v>0.25</v>
      </c>
      <c r="T979" s="6">
        <v>22.05</v>
      </c>
      <c r="U979" s="6">
        <v>76.64</v>
      </c>
      <c r="V979" s="12"/>
      <c r="W979" s="6">
        <v>66.088204592901874</v>
      </c>
      <c r="X979" s="6">
        <v>1.0438413361169103</v>
      </c>
      <c r="Y979" s="6">
        <v>19.376304801670148</v>
      </c>
      <c r="Z979" s="6">
        <v>4.971294363256785</v>
      </c>
      <c r="AA979" s="6">
        <v>3.9144050104384133E-2</v>
      </c>
      <c r="AB979" s="6">
        <v>1.5135699373695197</v>
      </c>
      <c r="AC979" s="6">
        <v>0.44363256784968685</v>
      </c>
      <c r="AD979" s="6">
        <v>0.30010438413361173</v>
      </c>
      <c r="AE979" s="6">
        <v>6.223903966597077</v>
      </c>
      <c r="AF979" s="6">
        <v>100.00000000000001</v>
      </c>
      <c r="AG979" s="6"/>
      <c r="AH979" s="6">
        <v>73.74599912126601</v>
      </c>
      <c r="AI979" s="6">
        <v>0.87600064487260099</v>
      </c>
      <c r="AJ979" s="6">
        <v>12.745093990962994</v>
      </c>
      <c r="AK979" s="6">
        <v>0</v>
      </c>
      <c r="AL979" s="6">
        <v>4.6393743965113492</v>
      </c>
      <c r="AM979" s="6">
        <v>3.6999110969827054E-2</v>
      </c>
      <c r="AN979" s="6">
        <v>2.5170896505881739</v>
      </c>
      <c r="AO979" s="6">
        <v>0.53043494825715676</v>
      </c>
      <c r="AP979" s="6">
        <v>0.32466650231574279</v>
      </c>
      <c r="AQ979" s="6">
        <v>4.4302546944769139</v>
      </c>
      <c r="AR979" s="6">
        <v>100</v>
      </c>
      <c r="AS979" s="6"/>
      <c r="AT979" s="6">
        <v>0.35172253140967524</v>
      </c>
      <c r="AU979" s="6" t="s">
        <v>2564</v>
      </c>
      <c r="AV979" s="6" t="s">
        <v>2564</v>
      </c>
      <c r="AW979" s="6"/>
      <c r="AX979" s="6">
        <v>-0.16449037591809226</v>
      </c>
      <c r="AY979" s="6">
        <v>0.40078088022862551</v>
      </c>
      <c r="AZ979" s="6">
        <f>LOG(Tabella1[[#This Row],[SiO2]]/Tabella1[[#This Row],[Al2O3]])</f>
        <v>0.53285299604306813</v>
      </c>
      <c r="BA979" s="6">
        <f>LOG((Tabella1[[#This Row],[FeO]]*0.8998+Tabella1[[#This Row],[Fe2O3]])/Tabella1[[#This Row],[K2O]])</f>
        <v>-0.14344741453494647</v>
      </c>
      <c r="BB979" s="6">
        <f>Tabella1[[#This Row],[Log SiO2/Al2O3]]/Tabella1[[#This Row],[Log (FeO3/K2O)]]</f>
        <v>-3.7146225170426836</v>
      </c>
    </row>
    <row r="980" spans="1:54">
      <c r="A980" s="19" t="s">
        <v>2863</v>
      </c>
      <c r="B980" s="19" t="s">
        <v>3220</v>
      </c>
      <c r="C980" s="19" t="s">
        <v>3162</v>
      </c>
      <c r="D980" s="19" t="s">
        <v>3221</v>
      </c>
      <c r="E980" s="19" t="s">
        <v>2771</v>
      </c>
      <c r="F980" s="19" t="s">
        <v>3222</v>
      </c>
      <c r="G980" s="8" t="s">
        <v>3227</v>
      </c>
      <c r="H980" s="20"/>
      <c r="I980" s="6">
        <v>49.93</v>
      </c>
      <c r="J980" s="6">
        <v>0.6</v>
      </c>
      <c r="K980" s="6">
        <v>16.91</v>
      </c>
      <c r="L980" s="6"/>
      <c r="M980" s="6">
        <v>0.57999999999999996</v>
      </c>
      <c r="N980" s="6">
        <v>0</v>
      </c>
      <c r="O980" s="6">
        <v>1.1499999999999999</v>
      </c>
      <c r="P980" s="6">
        <v>0.02</v>
      </c>
      <c r="Q980" s="6">
        <v>0.31</v>
      </c>
      <c r="R980" s="6">
        <v>5.3</v>
      </c>
      <c r="S980" s="6">
        <v>0.03</v>
      </c>
      <c r="T980" s="6">
        <v>24.55</v>
      </c>
      <c r="U980" s="6">
        <v>74.8</v>
      </c>
      <c r="V980" s="12"/>
      <c r="W980" s="6">
        <v>66.751336898395721</v>
      </c>
      <c r="X980" s="6">
        <v>0.80213903743315518</v>
      </c>
      <c r="Y980" s="6">
        <v>22.606951871657756</v>
      </c>
      <c r="Z980" s="6">
        <v>0.77540106951871657</v>
      </c>
      <c r="AA980" s="6">
        <v>0</v>
      </c>
      <c r="AB980" s="6">
        <v>1.5374331550802138</v>
      </c>
      <c r="AC980" s="6">
        <v>2.6737967914438502E-2</v>
      </c>
      <c r="AD980" s="6">
        <v>0.41443850267379684</v>
      </c>
      <c r="AE980" s="6">
        <v>7.0855614973262036</v>
      </c>
      <c r="AF980" s="6">
        <v>100</v>
      </c>
      <c r="AG980" s="6"/>
      <c r="AH980" s="6">
        <v>75.350610770991452</v>
      </c>
      <c r="AI980" s="6">
        <v>0.68097612520791329</v>
      </c>
      <c r="AJ980" s="6">
        <v>15.042720743469012</v>
      </c>
      <c r="AK980" s="6">
        <v>0</v>
      </c>
      <c r="AL980" s="6">
        <v>0.73202958929216244</v>
      </c>
      <c r="AM980" s="6">
        <v>0</v>
      </c>
      <c r="AN980" s="6">
        <v>2.5864538386544775</v>
      </c>
      <c r="AO980" s="6">
        <v>3.2340699241626414E-2</v>
      </c>
      <c r="AP980" s="6">
        <v>0.4535629139850168</v>
      </c>
      <c r="AQ980" s="6">
        <v>5.1021401228201526</v>
      </c>
      <c r="AR980" s="6">
        <v>100.00000000000001</v>
      </c>
      <c r="AS980" s="6"/>
      <c r="AT980" s="6">
        <v>0.77940839386830496</v>
      </c>
      <c r="AU980" s="6" t="s">
        <v>2564</v>
      </c>
      <c r="AV980" s="6" t="s">
        <v>2564</v>
      </c>
      <c r="AW980" s="6"/>
      <c r="AX980" s="6">
        <v>-0.37352662145588028</v>
      </c>
      <c r="AY980" s="6">
        <v>0.98064328996123107</v>
      </c>
      <c r="AZ980" s="6">
        <f>LOG(Tabella1[[#This Row],[SiO2]]/Tabella1[[#This Row],[Al2O3]])</f>
        <v>0.47021795845736797</v>
      </c>
      <c r="BA980" s="6">
        <f>LOG((Tabella1[[#This Row],[FeO]]*0.8998+Tabella1[[#This Row],[Fe2O3]])/Tabella1[[#This Row],[K2O]])</f>
        <v>-1.0067018872083038</v>
      </c>
      <c r="BB980" s="6">
        <f>Tabella1[[#This Row],[Log SiO2/Al2O3]]/Tabella1[[#This Row],[Log (FeO3/K2O)]]</f>
        <v>-0.46708759011203865</v>
      </c>
    </row>
    <row r="981" spans="1:54">
      <c r="A981" s="19" t="s">
        <v>2863</v>
      </c>
      <c r="B981" s="19" t="s">
        <v>3220</v>
      </c>
      <c r="C981" s="19" t="s">
        <v>3162</v>
      </c>
      <c r="D981" s="19" t="s">
        <v>3221</v>
      </c>
      <c r="E981" s="19" t="s">
        <v>2771</v>
      </c>
      <c r="F981" s="19" t="s">
        <v>3222</v>
      </c>
      <c r="G981" s="8" t="s">
        <v>3228</v>
      </c>
      <c r="H981" s="20"/>
      <c r="I981" s="6">
        <v>56.85</v>
      </c>
      <c r="J981" s="6">
        <v>0.75</v>
      </c>
      <c r="K981" s="6">
        <v>18.329999999999998</v>
      </c>
      <c r="L981" s="6"/>
      <c r="M981" s="6">
        <v>2.93</v>
      </c>
      <c r="N981" s="6">
        <v>0</v>
      </c>
      <c r="O981" s="6">
        <v>1.25</v>
      </c>
      <c r="P981" s="6">
        <v>0.03</v>
      </c>
      <c r="Q981" s="6">
        <v>0.34</v>
      </c>
      <c r="R981" s="6">
        <v>4.3899999999999997</v>
      </c>
      <c r="S981" s="6">
        <v>0.16</v>
      </c>
      <c r="T981" s="6">
        <v>14.18</v>
      </c>
      <c r="U981" s="6">
        <v>84.870000000000019</v>
      </c>
      <c r="V981" s="12"/>
      <c r="W981" s="6">
        <v>66.984800282785429</v>
      </c>
      <c r="X981" s="6">
        <v>0.88370448921880496</v>
      </c>
      <c r="Y981" s="6">
        <v>21.597737716507591</v>
      </c>
      <c r="Z981" s="6">
        <v>3.4523388712147987</v>
      </c>
      <c r="AA981" s="6">
        <v>0</v>
      </c>
      <c r="AB981" s="6">
        <v>1.472840815364675</v>
      </c>
      <c r="AC981" s="6">
        <v>3.5348179568752199E-2</v>
      </c>
      <c r="AD981" s="6">
        <v>0.40061270177919162</v>
      </c>
      <c r="AE981" s="6">
        <v>5.1726169435607385</v>
      </c>
      <c r="AF981" s="6">
        <v>99.999999999999986</v>
      </c>
      <c r="AG981" s="6"/>
      <c r="AH981" s="6">
        <v>75.037463938082411</v>
      </c>
      <c r="AI981" s="6">
        <v>0.7444994250793987</v>
      </c>
      <c r="AJ981" s="6">
        <v>14.261582492842322</v>
      </c>
      <c r="AK981" s="6">
        <v>0</v>
      </c>
      <c r="AL981" s="6">
        <v>3.2343776739886398</v>
      </c>
      <c r="AM981" s="6">
        <v>0</v>
      </c>
      <c r="AN981" s="6">
        <v>2.458891537030587</v>
      </c>
      <c r="AO981" s="6">
        <v>4.2429032855808818E-2</v>
      </c>
      <c r="AP981" s="6">
        <v>0.43508812265692054</v>
      </c>
      <c r="AQ981" s="6">
        <v>3.696268405382519</v>
      </c>
      <c r="AR981" s="6">
        <v>100</v>
      </c>
      <c r="AS981" s="6"/>
      <c r="AT981" s="6">
        <v>0.43189447853114754</v>
      </c>
      <c r="AU981" s="6" t="s">
        <v>2564</v>
      </c>
      <c r="AV981" s="6" t="s">
        <v>2564</v>
      </c>
      <c r="AW981" s="6"/>
      <c r="AX981" s="6">
        <v>0.35617039984419663</v>
      </c>
      <c r="AY981" s="6">
        <v>0.49686925102409374</v>
      </c>
      <c r="AZ981" s="6">
        <f>LOG(Tabella1[[#This Row],[SiO2]]/Tabella1[[#This Row],[Al2O3]])</f>
        <v>0.491568004061537</v>
      </c>
      <c r="BA981" s="6">
        <f>LOG((Tabella1[[#This Row],[FeO]]*0.8998+Tabella1[[#This Row],[Fe2O3]])/Tabella1[[#This Row],[K2O]])</f>
        <v>-0.22145091105846385</v>
      </c>
      <c r="BB981" s="6">
        <f>Tabella1[[#This Row],[Log SiO2/Al2O3]]/Tabella1[[#This Row],[Log (FeO3/K2O)]]</f>
        <v>-2.2197605858201293</v>
      </c>
    </row>
    <row r="982" spans="1:54">
      <c r="A982" s="19" t="s">
        <v>2863</v>
      </c>
      <c r="B982" s="19" t="s">
        <v>3220</v>
      </c>
      <c r="C982" s="19" t="s">
        <v>3162</v>
      </c>
      <c r="D982" s="19" t="s">
        <v>3221</v>
      </c>
      <c r="E982" s="19" t="s">
        <v>2771</v>
      </c>
      <c r="F982" s="19" t="s">
        <v>3222</v>
      </c>
      <c r="G982" s="8" t="s">
        <v>3229</v>
      </c>
      <c r="H982" s="20"/>
      <c r="I982" s="6">
        <v>58.25</v>
      </c>
      <c r="J982" s="6">
        <v>0.47</v>
      </c>
      <c r="K982" s="6">
        <v>15.11</v>
      </c>
      <c r="L982" s="6"/>
      <c r="M982" s="6">
        <v>2.09</v>
      </c>
      <c r="N982" s="6">
        <v>0</v>
      </c>
      <c r="O982" s="6">
        <v>1.1200000000000001</v>
      </c>
      <c r="P982" s="6">
        <v>0.02</v>
      </c>
      <c r="Q982" s="6">
        <v>0.36</v>
      </c>
      <c r="R982" s="6">
        <v>4.21</v>
      </c>
      <c r="S982" s="6">
        <v>0.04</v>
      </c>
      <c r="T982" s="6">
        <v>17.62</v>
      </c>
      <c r="U982" s="6">
        <v>81.63</v>
      </c>
      <c r="V982" s="12"/>
      <c r="W982" s="6">
        <v>71.358569153497498</v>
      </c>
      <c r="X982" s="6">
        <v>0.57576871248315564</v>
      </c>
      <c r="Y982" s="6">
        <v>18.510351586426559</v>
      </c>
      <c r="Z982" s="6">
        <v>2.5603332108293522</v>
      </c>
      <c r="AA982" s="6">
        <v>0</v>
      </c>
      <c r="AB982" s="6">
        <v>1.3720445914492223</v>
      </c>
      <c r="AC982" s="6">
        <v>2.4500796275878967E-2</v>
      </c>
      <c r="AD982" s="6">
        <v>0.44101433296582138</v>
      </c>
      <c r="AE982" s="6">
        <v>5.1574176160725225</v>
      </c>
      <c r="AF982" s="6">
        <v>100</v>
      </c>
      <c r="AG982" s="6"/>
      <c r="AH982" s="6">
        <v>78.715896128097839</v>
      </c>
      <c r="AI982" s="6">
        <v>0.47766101472733141</v>
      </c>
      <c r="AJ982" s="6">
        <v>12.036176658133179</v>
      </c>
      <c r="AK982" s="6">
        <v>0</v>
      </c>
      <c r="AL982" s="6">
        <v>2.3620453518805968</v>
      </c>
      <c r="AM982" s="6">
        <v>0</v>
      </c>
      <c r="AN982" s="6">
        <v>2.255621458434621</v>
      </c>
      <c r="AO982" s="6">
        <v>2.8959476641813961E-2</v>
      </c>
      <c r="AP982" s="6">
        <v>0.47164979188952377</v>
      </c>
      <c r="AQ982" s="6">
        <v>3.62910815541774</v>
      </c>
      <c r="AR982" s="6">
        <v>99.999999999999986</v>
      </c>
      <c r="AS982" s="6"/>
      <c r="AT982" s="6">
        <v>0.48847644299408532</v>
      </c>
      <c r="AU982" s="6" t="s">
        <v>2564</v>
      </c>
      <c r="AV982" s="6" t="s">
        <v>2564</v>
      </c>
      <c r="AW982" s="6"/>
      <c r="AX982" s="6">
        <v>0.14057984884523683</v>
      </c>
      <c r="AY982" s="6">
        <v>0.54483533835592612</v>
      </c>
      <c r="AZ982" s="6">
        <f>LOG(Tabella1[[#This Row],[SiO2]]/Tabella1[[#This Row],[Al2O3]])</f>
        <v>0.58603146535903128</v>
      </c>
      <c r="BA982" s="6">
        <f>LOG((Tabella1[[#This Row],[FeO]]*0.8998+Tabella1[[#This Row],[Fe2O3]])/Tabella1[[#This Row],[K2O]])</f>
        <v>-0.34998982089506631</v>
      </c>
      <c r="BB982" s="6">
        <f>Tabella1[[#This Row],[Log SiO2/Al2O3]]/Tabella1[[#This Row],[Log (FeO3/K2O)]]</f>
        <v>-1.6744243128566154</v>
      </c>
    </row>
    <row r="983" spans="1:54">
      <c r="A983" s="19" t="s">
        <v>2863</v>
      </c>
      <c r="B983" s="19" t="s">
        <v>3220</v>
      </c>
      <c r="C983" s="19" t="s">
        <v>3162</v>
      </c>
      <c r="D983" s="19" t="s">
        <v>3230</v>
      </c>
      <c r="E983" s="19" t="s">
        <v>2771</v>
      </c>
      <c r="F983" s="19" t="s">
        <v>3231</v>
      </c>
      <c r="G983" s="8" t="s">
        <v>3232</v>
      </c>
      <c r="H983" s="20"/>
      <c r="I983" s="6">
        <v>68.709999999999994</v>
      </c>
      <c r="J983" s="6">
        <v>0.76</v>
      </c>
      <c r="K983" s="6">
        <v>15.79</v>
      </c>
      <c r="L983" s="6"/>
      <c r="M983" s="6">
        <v>1.57</v>
      </c>
      <c r="N983" s="6">
        <v>0</v>
      </c>
      <c r="O983" s="6">
        <v>1.38</v>
      </c>
      <c r="P983" s="6">
        <v>1.24</v>
      </c>
      <c r="Q983" s="6">
        <v>0.43</v>
      </c>
      <c r="R983" s="6">
        <v>4.47</v>
      </c>
      <c r="S983" s="6">
        <v>0.14000000000000001</v>
      </c>
      <c r="T983" s="6">
        <v>5.65</v>
      </c>
      <c r="U983" s="6">
        <v>94.34999999999998</v>
      </c>
      <c r="V983" s="12"/>
      <c r="W983" s="6">
        <v>72.824589295177546</v>
      </c>
      <c r="X983" s="6">
        <v>0.80551139374668812</v>
      </c>
      <c r="Y983" s="6">
        <v>16.735559088500267</v>
      </c>
      <c r="Z983" s="6">
        <v>1.6640169581346054</v>
      </c>
      <c r="AA983" s="6">
        <v>0</v>
      </c>
      <c r="AB983" s="6">
        <v>1.4626391096979334</v>
      </c>
      <c r="AC983" s="6">
        <v>1.3142554319024911</v>
      </c>
      <c r="AD983" s="6">
        <v>0.45574986751457347</v>
      </c>
      <c r="AE983" s="6">
        <v>4.7376788553259148</v>
      </c>
      <c r="AF983" s="6">
        <v>100.00000000000001</v>
      </c>
      <c r="AG983" s="6"/>
      <c r="AH983" s="6">
        <v>79.327952722963971</v>
      </c>
      <c r="AI983" s="6">
        <v>0.65989572472310809</v>
      </c>
      <c r="AJ983" s="6">
        <v>10.745979370229293</v>
      </c>
      <c r="AK983" s="6">
        <v>0</v>
      </c>
      <c r="AL983" s="6">
        <v>1.5159377979789925</v>
      </c>
      <c r="AM983" s="6">
        <v>0</v>
      </c>
      <c r="AN983" s="6">
        <v>2.3744720655616693</v>
      </c>
      <c r="AO983" s="6">
        <v>1.5339887759654127</v>
      </c>
      <c r="AP983" s="6">
        <v>0.48131055464224087</v>
      </c>
      <c r="AQ983" s="6">
        <v>3.2920401409659212</v>
      </c>
      <c r="AR983" s="6">
        <v>100.00000000000001</v>
      </c>
      <c r="AS983" s="6"/>
      <c r="AT983" s="6">
        <v>0.610339822498975</v>
      </c>
      <c r="AU983" s="6" t="s">
        <v>2564</v>
      </c>
      <c r="AV983" s="6" t="s">
        <v>2564</v>
      </c>
      <c r="AW983" s="6"/>
      <c r="AX983" s="6">
        <v>-0.396586586070514</v>
      </c>
      <c r="AY983" s="6">
        <v>0.73501367383916905</v>
      </c>
      <c r="AZ983" s="6">
        <f>LOG(Tabella1[[#This Row],[SiO2]]/Tabella1[[#This Row],[Al2O3]])</f>
        <v>0.63863781853261414</v>
      </c>
      <c r="BA983" s="6">
        <f>LOG((Tabella1[[#This Row],[FeO]]*0.8998+Tabella1[[#This Row],[Fe2O3]])/Tabella1[[#This Row],[K2O]])</f>
        <v>-0.50026188189315457</v>
      </c>
      <c r="BB983" s="6">
        <f>Tabella1[[#This Row],[Log SiO2/Al2O3]]/Tabella1[[#This Row],[Log (FeO3/K2O)]]</f>
        <v>-1.276606996551086</v>
      </c>
    </row>
    <row r="984" spans="1:54">
      <c r="A984" s="19" t="s">
        <v>2863</v>
      </c>
      <c r="B984" s="19" t="s">
        <v>3220</v>
      </c>
      <c r="C984" s="19" t="s">
        <v>3162</v>
      </c>
      <c r="D984" s="19" t="s">
        <v>3230</v>
      </c>
      <c r="E984" s="19" t="s">
        <v>2771</v>
      </c>
      <c r="F984" s="19" t="s">
        <v>3231</v>
      </c>
      <c r="G984" s="8" t="s">
        <v>3233</v>
      </c>
      <c r="H984" s="20"/>
      <c r="I984" s="6">
        <v>44.97</v>
      </c>
      <c r="J984" s="6">
        <v>0.45</v>
      </c>
      <c r="K984" s="6">
        <v>21.46</v>
      </c>
      <c r="L984" s="6"/>
      <c r="M984" s="6">
        <v>2.61</v>
      </c>
      <c r="N984" s="6">
        <v>0.01</v>
      </c>
      <c r="O984" s="6">
        <v>4.8499999999999996</v>
      </c>
      <c r="P984" s="6">
        <v>2.2200000000000002</v>
      </c>
      <c r="Q984" s="6">
        <v>1.0900000000000001</v>
      </c>
      <c r="R984" s="6">
        <v>5.43</v>
      </c>
      <c r="S984" s="6">
        <v>0.04</v>
      </c>
      <c r="T984" s="6">
        <v>15.97</v>
      </c>
      <c r="U984" s="6">
        <v>83.089999999999989</v>
      </c>
      <c r="V984" s="12"/>
      <c r="W984" s="6">
        <v>54.122036346130706</v>
      </c>
      <c r="X984" s="6">
        <v>0.54158141773980029</v>
      </c>
      <c r="Y984" s="6">
        <v>25.827416054880253</v>
      </c>
      <c r="Z984" s="6">
        <v>3.1411722228908414</v>
      </c>
      <c r="AA984" s="6">
        <v>1.2035142616440005E-2</v>
      </c>
      <c r="AB984" s="6">
        <v>5.8370441689734029</v>
      </c>
      <c r="AC984" s="6">
        <v>2.6718016608496815</v>
      </c>
      <c r="AD984" s="6">
        <v>1.3118305451919607</v>
      </c>
      <c r="AE984" s="6">
        <v>6.5350824407269235</v>
      </c>
      <c r="AF984" s="6">
        <v>100.00000000000003</v>
      </c>
      <c r="AG984" s="6"/>
      <c r="AH984" s="6">
        <v>60.529847547764795</v>
      </c>
      <c r="AI984" s="6">
        <v>0.45552753222363351</v>
      </c>
      <c r="AJ984" s="6">
        <v>17.026837251485233</v>
      </c>
      <c r="AK984" s="6">
        <v>0</v>
      </c>
      <c r="AL984" s="6">
        <v>2.9380733330977904</v>
      </c>
      <c r="AM984" s="6">
        <v>1.1401387659263953E-2</v>
      </c>
      <c r="AN984" s="6">
        <v>9.729042749649544</v>
      </c>
      <c r="AO984" s="6">
        <v>3.2017975356935993</v>
      </c>
      <c r="AP984" s="6">
        <v>1.4224068089666368</v>
      </c>
      <c r="AQ984" s="6">
        <v>4.6622743229051409</v>
      </c>
      <c r="AR984" s="6">
        <v>100</v>
      </c>
      <c r="AS984" s="6"/>
      <c r="AT984" s="6">
        <v>0.76805507158022657</v>
      </c>
      <c r="AU984" s="6" t="s">
        <v>2564</v>
      </c>
      <c r="AV984" s="6" t="s">
        <v>2564</v>
      </c>
      <c r="AW984" s="6"/>
      <c r="AX984" s="6">
        <v>-0.14091059704943454</v>
      </c>
      <c r="AY984" s="6">
        <v>0.79670574466188593</v>
      </c>
      <c r="AZ984" s="6">
        <f>LOG(Tabella1[[#This Row],[SiO2]]/Tabella1[[#This Row],[Al2O3]])</f>
        <v>0.32129316993800955</v>
      </c>
      <c r="BA984" s="6">
        <f>LOG((Tabella1[[#This Row],[FeO]]*0.8998+Tabella1[[#This Row],[Fe2O3]])/Tabella1[[#This Row],[K2O]])</f>
        <v>-0.36401333342101788</v>
      </c>
      <c r="BB984" s="6">
        <f>Tabella1[[#This Row],[Log SiO2/Al2O3]]/Tabella1[[#This Row],[Log (FeO3/K2O)]]</f>
        <v>-0.8826412123931785</v>
      </c>
    </row>
    <row r="985" spans="1:54">
      <c r="A985" s="19" t="s">
        <v>2863</v>
      </c>
      <c r="B985" s="19" t="s">
        <v>3220</v>
      </c>
      <c r="C985" s="19" t="s">
        <v>3162</v>
      </c>
      <c r="D985" s="19" t="s">
        <v>3230</v>
      </c>
      <c r="E985" s="19" t="s">
        <v>2771</v>
      </c>
      <c r="F985" s="19" t="s">
        <v>3231</v>
      </c>
      <c r="G985" s="8" t="s">
        <v>3234</v>
      </c>
      <c r="H985" s="10"/>
      <c r="I985" s="6">
        <v>61.93</v>
      </c>
      <c r="J985" s="6">
        <v>0.95</v>
      </c>
      <c r="K985" s="6">
        <v>19.3</v>
      </c>
      <c r="L985" s="6"/>
      <c r="M985" s="6">
        <v>5.7</v>
      </c>
      <c r="N985" s="6">
        <v>0.05</v>
      </c>
      <c r="O985" s="6">
        <v>1.85</v>
      </c>
      <c r="P985" s="6">
        <v>2.48</v>
      </c>
      <c r="Q985" s="6">
        <v>0.35</v>
      </c>
      <c r="R985" s="6">
        <v>5.22</v>
      </c>
      <c r="S985" s="6">
        <v>0.17</v>
      </c>
      <c r="T985" s="6">
        <v>2.15</v>
      </c>
      <c r="U985" s="6">
        <v>97.83</v>
      </c>
      <c r="V985" s="9"/>
      <c r="W985" s="6">
        <v>63.303690074619233</v>
      </c>
      <c r="X985" s="6">
        <v>0.97107226822038228</v>
      </c>
      <c r="Y985" s="6">
        <v>19.728099764898293</v>
      </c>
      <c r="Z985" s="6">
        <v>5.8264336093222946</v>
      </c>
      <c r="AA985" s="6">
        <v>5.1109066748441179E-2</v>
      </c>
      <c r="AB985" s="6">
        <v>1.8910354696923235</v>
      </c>
      <c r="AC985" s="6">
        <v>2.5350097107226821</v>
      </c>
      <c r="AD985" s="6">
        <v>0.3577634672390882</v>
      </c>
      <c r="AE985" s="6">
        <v>5.3357865685372579</v>
      </c>
      <c r="AF985" s="6">
        <v>99.999999999999972</v>
      </c>
      <c r="AG985" s="6"/>
      <c r="AH985" s="6">
        <v>70.386125033639715</v>
      </c>
      <c r="AI985" s="6">
        <v>0.81201678519266463</v>
      </c>
      <c r="AJ985" s="6">
        <v>12.930069534628755</v>
      </c>
      <c r="AK985" s="6">
        <v>0</v>
      </c>
      <c r="AL985" s="6">
        <v>5.4179658569431242</v>
      </c>
      <c r="AM985" s="6">
        <v>4.8135667752506876E-2</v>
      </c>
      <c r="AN985" s="6">
        <v>3.1335698909579608</v>
      </c>
      <c r="AO985" s="6">
        <v>3.0201732491083582</v>
      </c>
      <c r="AP985" s="6">
        <v>0.38566004989577063</v>
      </c>
      <c r="AQ985" s="6">
        <v>3.7844936499562651</v>
      </c>
      <c r="AR985" s="6">
        <v>99.999999999999972</v>
      </c>
      <c r="AS985" s="6"/>
      <c r="AT985" s="6">
        <v>0.36643358378371665</v>
      </c>
      <c r="AU985" s="6" t="s">
        <v>2564</v>
      </c>
      <c r="AV985" s="6" t="s">
        <v>2564</v>
      </c>
      <c r="AW985" s="6"/>
      <c r="AX985" s="6">
        <v>-0.25176022510063084</v>
      </c>
      <c r="AY985" s="6">
        <v>0.40487915412528153</v>
      </c>
      <c r="AZ985" s="6">
        <f>LOG(Tabella1[[#This Row],[SiO2]]/Tabella1[[#This Row],[Al2O3]])</f>
        <v>0.5063437710017975</v>
      </c>
      <c r="BA985" s="6">
        <f>LOG((Tabella1[[#This Row],[FeO]]*0.8998+Tabella1[[#This Row],[Fe2O3]])/Tabella1[[#This Row],[K2O]])</f>
        <v>-7.6496585002226508E-3</v>
      </c>
      <c r="BB985" s="6">
        <f>Tabella1[[#This Row],[Log SiO2/Al2O3]]/Tabella1[[#This Row],[Log (FeO3/K2O)]]</f>
        <v>-66.191683064944641</v>
      </c>
    </row>
    <row r="986" spans="1:54">
      <c r="A986" s="19" t="s">
        <v>2863</v>
      </c>
      <c r="B986" s="19" t="s">
        <v>3220</v>
      </c>
      <c r="C986" s="19" t="s">
        <v>3162</v>
      </c>
      <c r="D986" s="19" t="s">
        <v>3230</v>
      </c>
      <c r="E986" s="19" t="s">
        <v>2771</v>
      </c>
      <c r="F986" s="19" t="s">
        <v>3231</v>
      </c>
      <c r="G986" s="8" t="s">
        <v>3235</v>
      </c>
      <c r="H986" s="10"/>
      <c r="I986" s="6">
        <v>61.63</v>
      </c>
      <c r="J986" s="6">
        <v>0.97</v>
      </c>
      <c r="K986" s="6">
        <v>18.690000000000001</v>
      </c>
      <c r="L986" s="6"/>
      <c r="M986" s="6">
        <v>6.22</v>
      </c>
      <c r="N986" s="6">
        <v>0.04</v>
      </c>
      <c r="O986" s="6">
        <v>1.6</v>
      </c>
      <c r="P986" s="6">
        <v>1.69</v>
      </c>
      <c r="Q986" s="6">
        <v>0.5</v>
      </c>
      <c r="R986" s="6">
        <v>5.37</v>
      </c>
      <c r="S986" s="6">
        <v>0.16</v>
      </c>
      <c r="T986" s="6">
        <v>2.29</v>
      </c>
      <c r="U986" s="6">
        <v>96.710000000000008</v>
      </c>
      <c r="V986" s="9"/>
      <c r="W986" s="6">
        <v>63.726605314858851</v>
      </c>
      <c r="X986" s="6">
        <v>1.0029986557749972</v>
      </c>
      <c r="Y986" s="6">
        <v>19.325819460241959</v>
      </c>
      <c r="Z986" s="6">
        <v>6.4315996277530747</v>
      </c>
      <c r="AA986" s="6">
        <v>4.1360769310309173E-2</v>
      </c>
      <c r="AB986" s="6">
        <v>1.6544307724123668</v>
      </c>
      <c r="AC986" s="6">
        <v>1.7474925033605624</v>
      </c>
      <c r="AD986" s="6">
        <v>0.51700961637886456</v>
      </c>
      <c r="AE986" s="6">
        <v>5.5526832799090053</v>
      </c>
      <c r="AF986" s="6">
        <v>100</v>
      </c>
      <c r="AG986" s="6"/>
      <c r="AH986" s="6">
        <v>71.013934322722321</v>
      </c>
      <c r="AI986" s="6">
        <v>0.84057905702930491</v>
      </c>
      <c r="AJ986" s="6">
        <v>12.694578413951094</v>
      </c>
      <c r="AK986" s="6">
        <v>0</v>
      </c>
      <c r="AL986" s="6">
        <v>5.9940066806463914</v>
      </c>
      <c r="AM986" s="6">
        <v>3.9041133443183565E-2</v>
      </c>
      <c r="AN986" s="6">
        <v>2.7475972286303993</v>
      </c>
      <c r="AO986" s="6">
        <v>2.0865668825412165</v>
      </c>
      <c r="AP986" s="6">
        <v>0.55856284415526025</v>
      </c>
      <c r="AQ986" s="6">
        <v>3.9470896748108291</v>
      </c>
      <c r="AR986" s="6">
        <v>100</v>
      </c>
      <c r="AS986" s="6"/>
      <c r="AT986" s="6">
        <v>0.31431271161972762</v>
      </c>
      <c r="AU986" s="6" t="s">
        <v>2564</v>
      </c>
      <c r="AV986" s="6" t="s">
        <v>2564</v>
      </c>
      <c r="AW986" s="6"/>
      <c r="AX986" s="6">
        <v>-0.24047577384718266</v>
      </c>
      <c r="AY986" s="6">
        <v>0.34775200433002462</v>
      </c>
      <c r="AZ986" s="6">
        <f>LOG(Tabella1[[#This Row],[SiO2]]/Tabella1[[#This Row],[Al2O3]])</f>
        <v>0.5181828663518433</v>
      </c>
      <c r="BA986" s="6">
        <f>LOG((Tabella1[[#This Row],[FeO]]*0.8998+Tabella1[[#This Row],[Fe2O3]])/Tabella1[[#This Row],[K2O]])</f>
        <v>1.7962087820811136E-2</v>
      </c>
      <c r="BB986" s="6">
        <f>Tabella1[[#This Row],[Log SiO2/Al2O3]]/Tabella1[[#This Row],[Log (FeO3/K2O)]]</f>
        <v>28.848699077813723</v>
      </c>
    </row>
    <row r="987" spans="1:54">
      <c r="A987" s="19" t="s">
        <v>2863</v>
      </c>
      <c r="B987" s="19" t="s">
        <v>3220</v>
      </c>
      <c r="C987" s="19" t="s">
        <v>3162</v>
      </c>
      <c r="D987" s="19" t="s">
        <v>3230</v>
      </c>
      <c r="E987" s="19" t="s">
        <v>2771</v>
      </c>
      <c r="F987" s="19" t="s">
        <v>3231</v>
      </c>
      <c r="G987" s="8" t="s">
        <v>3236</v>
      </c>
      <c r="H987" s="10"/>
      <c r="I987" s="6">
        <v>74.19</v>
      </c>
      <c r="J987" s="6">
        <v>0.61</v>
      </c>
      <c r="K987" s="6">
        <v>14.2</v>
      </c>
      <c r="L987" s="6"/>
      <c r="M987" s="6">
        <v>1.29</v>
      </c>
      <c r="N987" s="6">
        <v>0</v>
      </c>
      <c r="O987" s="6">
        <v>0.6</v>
      </c>
      <c r="P987" s="6">
        <v>7.0000000000000007E-2</v>
      </c>
      <c r="Q987" s="6">
        <v>0.09</v>
      </c>
      <c r="R987" s="6">
        <v>4.6900000000000004</v>
      </c>
      <c r="S987" s="6">
        <v>0.06</v>
      </c>
      <c r="T987" s="6">
        <v>3.77</v>
      </c>
      <c r="U987" s="6">
        <v>95.74</v>
      </c>
      <c r="V987" s="9"/>
      <c r="W987" s="6">
        <v>77.491121788176315</v>
      </c>
      <c r="X987" s="6">
        <v>0.6371422602882808</v>
      </c>
      <c r="Y987" s="6">
        <v>14.831836223104242</v>
      </c>
      <c r="Z987" s="6">
        <v>1.3473992061834135</v>
      </c>
      <c r="AA987" s="6">
        <v>0</v>
      </c>
      <c r="AB987" s="6">
        <v>0.62669730520158762</v>
      </c>
      <c r="AC987" s="6">
        <v>7.3114685606851901E-2</v>
      </c>
      <c r="AD987" s="6">
        <v>9.4004595780238148E-2</v>
      </c>
      <c r="AE987" s="6">
        <v>4.8986839356590774</v>
      </c>
      <c r="AF987" s="6">
        <v>100.00000000000001</v>
      </c>
      <c r="AG987" s="6"/>
      <c r="AH987" s="6">
        <v>84.142727775469126</v>
      </c>
      <c r="AI987" s="6">
        <v>0.52030317454997799</v>
      </c>
      <c r="AJ987" s="6">
        <v>9.4932984651999419</v>
      </c>
      <c r="AK987" s="6">
        <v>0</v>
      </c>
      <c r="AL987" s="6">
        <v>1.2235912363882131</v>
      </c>
      <c r="AM987" s="6">
        <v>0</v>
      </c>
      <c r="AN987" s="6">
        <v>1.0141545581221518</v>
      </c>
      <c r="AO987" s="6">
        <v>8.5067457942343133E-2</v>
      </c>
      <c r="AP987" s="6">
        <v>9.8961064335636895E-2</v>
      </c>
      <c r="AQ987" s="6">
        <v>3.3930898489834647</v>
      </c>
      <c r="AR987" s="6">
        <v>100.00000000000001</v>
      </c>
      <c r="AS987" s="6"/>
      <c r="AT987" s="6">
        <v>0.45320364833667631</v>
      </c>
      <c r="AU987" s="6" t="s">
        <v>2564</v>
      </c>
      <c r="AV987" s="6" t="s">
        <v>2564</v>
      </c>
      <c r="AW987" s="6"/>
      <c r="AX987" s="6" t="s">
        <v>2564</v>
      </c>
      <c r="AY987" s="6" t="s">
        <v>2564</v>
      </c>
      <c r="AZ987" s="6">
        <f>LOG(Tabella1[[#This Row],[SiO2]]/Tabella1[[#This Row],[Al2O3]])</f>
        <v>0.71805702669790328</v>
      </c>
      <c r="BA987" s="6">
        <f>LOG((Tabella1[[#This Row],[FeO]]*0.8998+Tabella1[[#This Row],[Fe2O3]])/Tabella1[[#This Row],[K2O]])</f>
        <v>-0.60643714358628631</v>
      </c>
      <c r="BB987" s="6">
        <f>Tabella1[[#This Row],[Log SiO2/Al2O3]]/Tabella1[[#This Row],[Log (FeO3/K2O)]]</f>
        <v>-1.1840584540246506</v>
      </c>
    </row>
    <row r="988" spans="1:54">
      <c r="A988" s="19" t="s">
        <v>2863</v>
      </c>
      <c r="B988" s="19" t="s">
        <v>3220</v>
      </c>
      <c r="C988" s="19" t="s">
        <v>3162</v>
      </c>
      <c r="D988" s="19" t="s">
        <v>3230</v>
      </c>
      <c r="E988" s="19" t="s">
        <v>2771</v>
      </c>
      <c r="F988" s="19" t="s">
        <v>3231</v>
      </c>
      <c r="G988" s="8" t="s">
        <v>3237</v>
      </c>
      <c r="H988" s="10"/>
      <c r="I988" s="6">
        <v>70.180000000000007</v>
      </c>
      <c r="J988" s="6">
        <v>0.61</v>
      </c>
      <c r="K988" s="6">
        <v>14.8</v>
      </c>
      <c r="L988" s="6"/>
      <c r="M988" s="6">
        <v>1.44</v>
      </c>
      <c r="N988" s="6">
        <v>0.01</v>
      </c>
      <c r="O988" s="6">
        <v>1.05</v>
      </c>
      <c r="P988" s="6">
        <v>0.72</v>
      </c>
      <c r="Q988" s="6">
        <v>0.15</v>
      </c>
      <c r="R988" s="6">
        <v>5.0999999999999996</v>
      </c>
      <c r="S988" s="6">
        <v>0.1</v>
      </c>
      <c r="T988" s="6">
        <v>5.83</v>
      </c>
      <c r="U988" s="6">
        <v>94.06</v>
      </c>
      <c r="V988" s="9"/>
      <c r="W988" s="6">
        <v>74.611949819264296</v>
      </c>
      <c r="X988" s="6">
        <v>0.64852221985966407</v>
      </c>
      <c r="Y988" s="6">
        <v>15.734637465447587</v>
      </c>
      <c r="Z988" s="6">
        <v>1.5309376993408461</v>
      </c>
      <c r="AA988" s="6">
        <v>1.0631511800978098E-2</v>
      </c>
      <c r="AB988" s="6">
        <v>1.1163087391027005</v>
      </c>
      <c r="AC988" s="6">
        <v>0.76546884967042306</v>
      </c>
      <c r="AD988" s="6">
        <v>0.15947267701467147</v>
      </c>
      <c r="AE988" s="6">
        <v>5.4220710184988299</v>
      </c>
      <c r="AF988" s="6">
        <v>100</v>
      </c>
      <c r="AG988" s="6"/>
      <c r="AH988" s="6">
        <v>81.271082933523417</v>
      </c>
      <c r="AI988" s="6">
        <v>0.53126100875952575</v>
      </c>
      <c r="AJ988" s="6">
        <v>10.102805058557662</v>
      </c>
      <c r="AK988" s="6">
        <v>0</v>
      </c>
      <c r="AL988" s="6">
        <v>1.3946351489062139</v>
      </c>
      <c r="AM988" s="6">
        <v>9.809202558589367E-3</v>
      </c>
      <c r="AN988" s="6">
        <v>1.8121479935060671</v>
      </c>
      <c r="AO988" s="6">
        <v>0.89340705642752727</v>
      </c>
      <c r="AP988" s="6">
        <v>0.16840871962883097</v>
      </c>
      <c r="AQ988" s="6">
        <v>3.7674210514673891</v>
      </c>
      <c r="AR988" s="6">
        <v>100</v>
      </c>
      <c r="AS988" s="6"/>
      <c r="AT988" s="6">
        <v>0.56509839082629421</v>
      </c>
      <c r="AU988" s="6" t="s">
        <v>2564</v>
      </c>
      <c r="AV988" s="6" t="s">
        <v>2564</v>
      </c>
      <c r="AW988" s="6"/>
      <c r="AX988" s="6" t="s">
        <v>2564</v>
      </c>
      <c r="AY988" s="6" t="s">
        <v>2564</v>
      </c>
      <c r="AZ988" s="6">
        <f>LOG(Tabella1[[#This Row],[SiO2]]/Tabella1[[#This Row],[Al2O3]])</f>
        <v>0.67595164848443001</v>
      </c>
      <c r="BA988" s="6">
        <f>LOG((Tabella1[[#This Row],[FeO]]*0.8998+Tabella1[[#This Row],[Fe2O3]])/Tabella1[[#This Row],[K2O]])</f>
        <v>-0.59506169517313867</v>
      </c>
      <c r="BB988" s="6">
        <f>Tabella1[[#This Row],[Log SiO2/Al2O3]]/Tabella1[[#This Row],[Log (FeO3/K2O)]]</f>
        <v>-1.1359354063073337</v>
      </c>
    </row>
    <row r="989" spans="1:54">
      <c r="A989" s="19" t="s">
        <v>2863</v>
      </c>
      <c r="B989" s="19" t="s">
        <v>3220</v>
      </c>
      <c r="C989" s="19" t="s">
        <v>3162</v>
      </c>
      <c r="D989" s="19" t="s">
        <v>3230</v>
      </c>
      <c r="E989" s="19" t="s">
        <v>2771</v>
      </c>
      <c r="F989" s="19" t="s">
        <v>3231</v>
      </c>
      <c r="G989" s="8" t="s">
        <v>3238</v>
      </c>
      <c r="H989" s="10"/>
      <c r="I989" s="6">
        <v>68.8</v>
      </c>
      <c r="J989" s="6">
        <v>0.44</v>
      </c>
      <c r="K989" s="6">
        <v>14.58</v>
      </c>
      <c r="L989" s="6"/>
      <c r="M989" s="6">
        <v>4.75</v>
      </c>
      <c r="N989" s="6">
        <v>0.05</v>
      </c>
      <c r="O989" s="6">
        <v>1.53</v>
      </c>
      <c r="P989" s="6">
        <v>2.72</v>
      </c>
      <c r="Q989" s="6">
        <v>0.98</v>
      </c>
      <c r="R989" s="6">
        <v>3.05</v>
      </c>
      <c r="S989" s="6">
        <v>0.11</v>
      </c>
      <c r="T989" s="6">
        <v>2.25</v>
      </c>
      <c r="U989" s="6">
        <v>96.899999999999991</v>
      </c>
      <c r="V989" s="9"/>
      <c r="W989" s="6">
        <v>71.001031991744071</v>
      </c>
      <c r="X989" s="6">
        <v>0.45407636738906099</v>
      </c>
      <c r="Y989" s="6">
        <v>15.046439628482974</v>
      </c>
      <c r="Z989" s="6">
        <v>4.9019607843137258</v>
      </c>
      <c r="AA989" s="6">
        <v>5.1599587203302377E-2</v>
      </c>
      <c r="AB989" s="6">
        <v>1.5789473684210527</v>
      </c>
      <c r="AC989" s="6">
        <v>2.8070175438596494</v>
      </c>
      <c r="AD989" s="6">
        <v>1.0113519091847265</v>
      </c>
      <c r="AE989" s="6">
        <v>3.147574819401445</v>
      </c>
      <c r="AF989" s="6">
        <v>100</v>
      </c>
      <c r="AG989" s="6"/>
      <c r="AH989" s="6">
        <v>76.548921884264431</v>
      </c>
      <c r="AI989" s="6">
        <v>0.36817876907384195</v>
      </c>
      <c r="AJ989" s="6">
        <v>9.5623742933102278</v>
      </c>
      <c r="AK989" s="6">
        <v>0</v>
      </c>
      <c r="AL989" s="6">
        <v>4.4199736614395491</v>
      </c>
      <c r="AM989" s="6">
        <v>4.712286254869668E-2</v>
      </c>
      <c r="AN989" s="6">
        <v>2.5370191864498759</v>
      </c>
      <c r="AO989" s="6">
        <v>3.2427520557190994</v>
      </c>
      <c r="AP989" s="6">
        <v>1.0571274449243149</v>
      </c>
      <c r="AQ989" s="6">
        <v>2.1647202550050646</v>
      </c>
      <c r="AR989" s="6">
        <v>99.999999999999986</v>
      </c>
      <c r="AS989" s="6"/>
      <c r="AT989" s="6">
        <v>0.3646718117899953</v>
      </c>
      <c r="AU989" s="6" t="s">
        <v>2564</v>
      </c>
      <c r="AV989" s="6" t="s">
        <v>2564</v>
      </c>
      <c r="AW989" s="6"/>
      <c r="AX989" s="6">
        <v>-0.19150030727908068</v>
      </c>
      <c r="AY989" s="6">
        <v>0.38504944229750299</v>
      </c>
      <c r="AZ989" s="6">
        <f>LOG(Tabella1[[#This Row],[SiO2]]/Tabella1[[#This Row],[Al2O3]])</f>
        <v>0.67383091425355546</v>
      </c>
      <c r="BA989" s="6">
        <f>LOG((Tabella1[[#This Row],[FeO]]*0.8998+Tabella1[[#This Row],[Fe2O3]])/Tabella1[[#This Row],[K2O]])</f>
        <v>0.14653975910762879</v>
      </c>
      <c r="BB989" s="6">
        <f>Tabella1[[#This Row],[Log SiO2/Al2O3]]/Tabella1[[#This Row],[Log (FeO3/K2O)]]</f>
        <v>4.5982804827640535</v>
      </c>
    </row>
    <row r="990" spans="1:54">
      <c r="A990" s="19" t="s">
        <v>2863</v>
      </c>
      <c r="B990" s="19" t="s">
        <v>3220</v>
      </c>
      <c r="C990" s="19" t="s">
        <v>3162</v>
      </c>
      <c r="D990" s="19" t="s">
        <v>3230</v>
      </c>
      <c r="E990" s="19" t="s">
        <v>2771</v>
      </c>
      <c r="F990" s="19" t="s">
        <v>3231</v>
      </c>
      <c r="G990" s="8" t="s">
        <v>3239</v>
      </c>
      <c r="H990" s="10"/>
      <c r="I990" s="6">
        <v>62.44</v>
      </c>
      <c r="J990" s="6">
        <v>0.93</v>
      </c>
      <c r="K990" s="6">
        <v>16.96</v>
      </c>
      <c r="L990" s="6"/>
      <c r="M990" s="6">
        <v>6.75</v>
      </c>
      <c r="N990" s="6">
        <v>0.08</v>
      </c>
      <c r="O990" s="6">
        <v>1.72</v>
      </c>
      <c r="P990" s="6">
        <v>2.7</v>
      </c>
      <c r="Q990" s="6">
        <v>0.73</v>
      </c>
      <c r="R990" s="6">
        <v>3.71</v>
      </c>
      <c r="S990" s="6">
        <v>0.18</v>
      </c>
      <c r="T990" s="6">
        <v>1.94</v>
      </c>
      <c r="U990" s="6">
        <v>96.02</v>
      </c>
      <c r="V990" s="9"/>
      <c r="W990" s="6">
        <v>65.028119141845451</v>
      </c>
      <c r="X990" s="6">
        <v>0.96854821912101663</v>
      </c>
      <c r="Y990" s="6">
        <v>17.662986877733807</v>
      </c>
      <c r="Z990" s="6">
        <v>7.0297854613622164</v>
      </c>
      <c r="AA990" s="6">
        <v>8.3315975838367001E-2</v>
      </c>
      <c r="AB990" s="6">
        <v>1.7912934805248908</v>
      </c>
      <c r="AC990" s="6">
        <v>2.8119141845448867</v>
      </c>
      <c r="AD990" s="6">
        <v>0.76025827952509895</v>
      </c>
      <c r="AE990" s="6">
        <v>3.8637783795042702</v>
      </c>
      <c r="AF990" s="6">
        <v>100.00000000000001</v>
      </c>
      <c r="AG990" s="6"/>
      <c r="AH990" s="6">
        <v>71.395359417119337</v>
      </c>
      <c r="AI990" s="6">
        <v>0.7997338214765719</v>
      </c>
      <c r="AJ990" s="6">
        <v>11.431165501298345</v>
      </c>
      <c r="AK990" s="6">
        <v>0</v>
      </c>
      <c r="AL990" s="6">
        <v>6.4548520778481482</v>
      </c>
      <c r="AM990" s="6">
        <v>7.7483297817605185E-2</v>
      </c>
      <c r="AN990" s="6">
        <v>2.9310094410810912</v>
      </c>
      <c r="AO990" s="6">
        <v>3.3079965891111942</v>
      </c>
      <c r="AP990" s="6">
        <v>0.80924603852897403</v>
      </c>
      <c r="AQ990" s="6">
        <v>2.7060280913005812</v>
      </c>
      <c r="AR990" s="6">
        <v>100.00000000000001</v>
      </c>
      <c r="AS990" s="6"/>
      <c r="AT990" s="6">
        <v>0.31227921221401816</v>
      </c>
      <c r="AU990" s="6" t="s">
        <v>2564</v>
      </c>
      <c r="AV990" s="6" t="s">
        <v>2564</v>
      </c>
      <c r="AW990" s="6"/>
      <c r="AX990" s="6">
        <v>-6.3641946556648038E-2</v>
      </c>
      <c r="AY990" s="6">
        <v>0.34136569410103962</v>
      </c>
      <c r="AZ990" s="6">
        <f>LOG(Tabella1[[#This Row],[SiO2]]/Tabella1[[#This Row],[Al2O3]])</f>
        <v>0.56603704646968489</v>
      </c>
      <c r="BA990" s="6">
        <f>LOG((Tabella1[[#This Row],[FeO]]*0.8998+Tabella1[[#This Row],[Fe2O3]])/Tabella1[[#This Row],[K2O]])</f>
        <v>0.21407585204552712</v>
      </c>
      <c r="BB990" s="6">
        <f>Tabella1[[#This Row],[Log SiO2/Al2O3]]/Tabella1[[#This Row],[Log (FeO3/K2O)]]</f>
        <v>2.6440957308407995</v>
      </c>
    </row>
    <row r="991" spans="1:54">
      <c r="A991" s="19" t="s">
        <v>2863</v>
      </c>
      <c r="B991" s="19" t="s">
        <v>3220</v>
      </c>
      <c r="C991" s="19" t="s">
        <v>3162</v>
      </c>
      <c r="D991" s="19" t="s">
        <v>3230</v>
      </c>
      <c r="E991" s="19" t="s">
        <v>2771</v>
      </c>
      <c r="F991" s="19" t="s">
        <v>3231</v>
      </c>
      <c r="G991" s="8" t="s">
        <v>3240</v>
      </c>
      <c r="H991" s="10"/>
      <c r="I991" s="6">
        <v>68.430000000000007</v>
      </c>
      <c r="J991" s="6">
        <v>0.95</v>
      </c>
      <c r="K991" s="6">
        <v>17.68</v>
      </c>
      <c r="L991" s="6"/>
      <c r="M991" s="6">
        <v>0.28999999999999998</v>
      </c>
      <c r="N991" s="6">
        <v>0.01</v>
      </c>
      <c r="O991" s="6">
        <v>1.27</v>
      </c>
      <c r="P991" s="6">
        <v>1.9</v>
      </c>
      <c r="Q991" s="6">
        <v>0.55000000000000004</v>
      </c>
      <c r="R991" s="6">
        <v>4.91</v>
      </c>
      <c r="S991" s="6">
        <v>0.12</v>
      </c>
      <c r="T991" s="6">
        <v>3.16</v>
      </c>
      <c r="U991" s="6">
        <v>95.990000000000009</v>
      </c>
      <c r="V991" s="9"/>
      <c r="W991" s="6">
        <v>71.288675903739971</v>
      </c>
      <c r="X991" s="6">
        <v>0.9896864256693404</v>
      </c>
      <c r="Y991" s="6">
        <v>18.418585269298884</v>
      </c>
      <c r="Z991" s="6">
        <v>0.30211480362537763</v>
      </c>
      <c r="AA991" s="6">
        <v>1.0417751849150952E-2</v>
      </c>
      <c r="AB991" s="6">
        <v>1.323054484842171</v>
      </c>
      <c r="AC991" s="6">
        <v>1.9793728513386808</v>
      </c>
      <c r="AD991" s="6">
        <v>0.57297635170330241</v>
      </c>
      <c r="AE991" s="6">
        <v>5.1151161579331177</v>
      </c>
      <c r="AF991" s="6">
        <v>99.999999999999986</v>
      </c>
      <c r="AG991" s="6"/>
      <c r="AH991" s="6">
        <v>78.239801132135796</v>
      </c>
      <c r="AI991" s="6">
        <v>0.81688369550212969</v>
      </c>
      <c r="AJ991" s="6">
        <v>11.915740410195518</v>
      </c>
      <c r="AK991" s="6">
        <v>0</v>
      </c>
      <c r="AL991" s="6">
        <v>0.27730303788565142</v>
      </c>
      <c r="AM991" s="6">
        <v>9.6848348152805425E-3</v>
      </c>
      <c r="AN991" s="6">
        <v>2.1640465547641918</v>
      </c>
      <c r="AO991" s="6">
        <v>2.3277106729893071</v>
      </c>
      <c r="AP991" s="6">
        <v>0.6096695708096177</v>
      </c>
      <c r="AQ991" s="6">
        <v>3.5810797373868031</v>
      </c>
      <c r="AR991" s="6">
        <v>99.999999999999986</v>
      </c>
      <c r="AS991" s="6"/>
      <c r="AT991" s="6">
        <v>0.88641403970962374</v>
      </c>
      <c r="AU991" s="6" t="s">
        <v>2564</v>
      </c>
      <c r="AV991" s="6" t="s">
        <v>2564</v>
      </c>
      <c r="AW991" s="6"/>
      <c r="AX991" s="6" t="s">
        <v>2564</v>
      </c>
      <c r="AY991" s="6" t="s">
        <v>2564</v>
      </c>
      <c r="AZ991" s="6">
        <f>LOG(Tabella1[[#This Row],[SiO2]]/Tabella1[[#This Row],[Al2O3]])</f>
        <v>0.58776427931925679</v>
      </c>
      <c r="BA991" s="6">
        <f>LOG((Tabella1[[#This Row],[FeO]]*0.8998+Tabella1[[#This Row],[Fe2O3]])/Tabella1[[#This Row],[K2O]])</f>
        <v>-1.2745375053944643</v>
      </c>
      <c r="BB991" s="6">
        <f>Tabella1[[#This Row],[Log SiO2/Al2O3]]/Tabella1[[#This Row],[Log (FeO3/K2O)]]</f>
        <v>-0.46115887279232798</v>
      </c>
    </row>
    <row r="992" spans="1:54">
      <c r="A992" s="19" t="s">
        <v>2863</v>
      </c>
      <c r="B992" s="19" t="s">
        <v>3220</v>
      </c>
      <c r="C992" s="19" t="s">
        <v>3162</v>
      </c>
      <c r="D992" s="19" t="s">
        <v>3230</v>
      </c>
      <c r="E992" s="19" t="s">
        <v>2771</v>
      </c>
      <c r="F992" s="19" t="s">
        <v>3231</v>
      </c>
      <c r="G992" s="8" t="s">
        <v>3241</v>
      </c>
      <c r="H992" s="10"/>
      <c r="I992" s="6">
        <v>63.1</v>
      </c>
      <c r="J992" s="6">
        <v>0.56999999999999995</v>
      </c>
      <c r="K992" s="6">
        <v>20.059999999999999</v>
      </c>
      <c r="L992" s="6"/>
      <c r="M992" s="6">
        <v>0.85</v>
      </c>
      <c r="N992" s="6">
        <v>0</v>
      </c>
      <c r="O992" s="6">
        <v>1.0900000000000001</v>
      </c>
      <c r="P992" s="6">
        <v>0.26</v>
      </c>
      <c r="Q992" s="6">
        <v>0.56999999999999995</v>
      </c>
      <c r="R992" s="6">
        <v>5.6</v>
      </c>
      <c r="S992" s="6">
        <v>0.06</v>
      </c>
      <c r="T992" s="6">
        <v>7.4</v>
      </c>
      <c r="U992" s="6">
        <v>92.1</v>
      </c>
      <c r="V992" s="9"/>
      <c r="W992" s="6">
        <v>68.512486427795878</v>
      </c>
      <c r="X992" s="6">
        <v>0.61889250814332242</v>
      </c>
      <c r="Y992" s="6">
        <v>21.780673181324648</v>
      </c>
      <c r="Z992" s="6">
        <v>0.92290988056460377</v>
      </c>
      <c r="AA992" s="6">
        <v>0</v>
      </c>
      <c r="AB992" s="6">
        <v>1.1834961997828448</v>
      </c>
      <c r="AC992" s="6">
        <v>0.28230184581976114</v>
      </c>
      <c r="AD992" s="6">
        <v>0.61889250814332242</v>
      </c>
      <c r="AE992" s="6">
        <v>6.0803474484256244</v>
      </c>
      <c r="AF992" s="6">
        <v>100</v>
      </c>
      <c r="AG992" s="6"/>
      <c r="AH992" s="6">
        <v>76.84110740805211</v>
      </c>
      <c r="AI992" s="6">
        <v>0.52202888756853649</v>
      </c>
      <c r="AJ992" s="6">
        <v>14.399677292482421</v>
      </c>
      <c r="AK992" s="6">
        <v>0</v>
      </c>
      <c r="AL992" s="6">
        <v>0.86568245001690092</v>
      </c>
      <c r="AM992" s="6">
        <v>0</v>
      </c>
      <c r="AN992" s="6">
        <v>1.9782101889807602</v>
      </c>
      <c r="AO992" s="6">
        <v>0.33925933223054722</v>
      </c>
      <c r="AP992" s="6">
        <v>0.67296076341926558</v>
      </c>
      <c r="AQ992" s="6">
        <v>4.350143506791559</v>
      </c>
      <c r="AR992" s="6">
        <v>99.999999999999986</v>
      </c>
      <c r="AS992" s="6"/>
      <c r="AT992" s="6">
        <v>0.69559946175675136</v>
      </c>
      <c r="AU992" s="6" t="s">
        <v>2564</v>
      </c>
      <c r="AV992" s="6" t="s">
        <v>2564</v>
      </c>
      <c r="AW992" s="6"/>
      <c r="AX992" s="6">
        <v>0.15935144078150595</v>
      </c>
      <c r="AY992" s="6">
        <v>0.85199236508307463</v>
      </c>
      <c r="AZ992" s="6">
        <f>LOG(Tabella1[[#This Row],[SiO2]]/Tabella1[[#This Row],[Al2O3]])</f>
        <v>0.49769843055973501</v>
      </c>
      <c r="BA992" s="6">
        <f>LOG((Tabella1[[#This Row],[FeO]]*0.8998+Tabella1[[#This Row],[Fe2O3]])/Tabella1[[#This Row],[K2O]])</f>
        <v>-0.86462311246235968</v>
      </c>
      <c r="BB992" s="6">
        <f>Tabella1[[#This Row],[Log SiO2/Al2O3]]/Tabella1[[#This Row],[Log (FeO3/K2O)]]</f>
        <v>-0.57562471253207648</v>
      </c>
    </row>
    <row r="993" spans="1:54">
      <c r="A993" s="19" t="s">
        <v>2863</v>
      </c>
      <c r="B993" s="19" t="s">
        <v>3220</v>
      </c>
      <c r="C993" s="19" t="s">
        <v>3162</v>
      </c>
      <c r="D993" s="19" t="s">
        <v>3230</v>
      </c>
      <c r="E993" s="19" t="s">
        <v>2771</v>
      </c>
      <c r="F993" s="19" t="s">
        <v>3231</v>
      </c>
      <c r="G993" s="8" t="s">
        <v>3242</v>
      </c>
      <c r="H993" s="12"/>
      <c r="I993" s="6">
        <v>62.83</v>
      </c>
      <c r="J993" s="6">
        <v>0.85</v>
      </c>
      <c r="K993" s="6">
        <v>18.68</v>
      </c>
      <c r="L993" s="6"/>
      <c r="M993" s="6">
        <v>3.26</v>
      </c>
      <c r="N993" s="6">
        <v>0.02</v>
      </c>
      <c r="O993" s="6">
        <v>2.2999999999999998</v>
      </c>
      <c r="P993" s="6">
        <v>0.17</v>
      </c>
      <c r="Q993" s="6">
        <v>0.42</v>
      </c>
      <c r="R993" s="6">
        <v>5.21</v>
      </c>
      <c r="S993" s="6">
        <v>0.09</v>
      </c>
      <c r="T993" s="6">
        <v>4.93</v>
      </c>
      <c r="U993" s="6">
        <v>93.74</v>
      </c>
      <c r="V993" s="12"/>
      <c r="W993" s="6">
        <v>67.025816087049279</v>
      </c>
      <c r="X993" s="6">
        <v>0.90676338809473012</v>
      </c>
      <c r="Y993" s="6">
        <v>19.927458928952422</v>
      </c>
      <c r="Z993" s="6">
        <v>3.4777042884574354</v>
      </c>
      <c r="AA993" s="6">
        <v>2.1335609131640711E-2</v>
      </c>
      <c r="AB993" s="6">
        <v>2.4535950501386816</v>
      </c>
      <c r="AC993" s="6">
        <v>0.18135267761894602</v>
      </c>
      <c r="AD993" s="6">
        <v>0.44804779176445492</v>
      </c>
      <c r="AE993" s="6">
        <v>5.557926178792405</v>
      </c>
      <c r="AF993" s="6">
        <v>99.999999999999986</v>
      </c>
      <c r="AG993" s="6"/>
      <c r="AH993" s="6">
        <v>74.264978187216897</v>
      </c>
      <c r="AI993" s="6">
        <v>0.75559895484096973</v>
      </c>
      <c r="AJ993" s="6">
        <v>13.015217939811219</v>
      </c>
      <c r="AK993" s="6">
        <v>0</v>
      </c>
      <c r="AL993" s="6">
        <v>3.2226269133119949</v>
      </c>
      <c r="AM993" s="6">
        <v>2.002433091487205E-2</v>
      </c>
      <c r="AN993" s="6">
        <v>4.0515995544796048</v>
      </c>
      <c r="AO993" s="6">
        <v>0.21530797607629634</v>
      </c>
      <c r="AP993" s="6">
        <v>0.48130117355794594</v>
      </c>
      <c r="AQ993" s="6">
        <v>3.9283124431403027</v>
      </c>
      <c r="AR993" s="6">
        <v>100.00000000000001</v>
      </c>
      <c r="AS993" s="6"/>
      <c r="AT993" s="6">
        <v>0.55698012323633905</v>
      </c>
      <c r="AU993" s="6" t="s">
        <v>2564</v>
      </c>
      <c r="AV993" s="6" t="s">
        <v>2564</v>
      </c>
      <c r="AW993" s="6"/>
      <c r="AX993" s="6">
        <v>9.4937684768323219E-2</v>
      </c>
      <c r="AY993" s="6">
        <v>0.62154181174338408</v>
      </c>
      <c r="AZ993" s="6">
        <f>LOG(Tabella1[[#This Row],[SiO2]]/Tabella1[[#This Row],[Al2O3]])</f>
        <v>0.52679018782186471</v>
      </c>
      <c r="BA993" s="6">
        <f>LOG((Tabella1[[#This Row],[FeO]]*0.8998+Tabella1[[#This Row],[Fe2O3]])/Tabella1[[#This Row],[K2O]])</f>
        <v>-0.24947413440203742</v>
      </c>
      <c r="BB993" s="6">
        <f>Tabella1[[#This Row],[Log SiO2/Al2O3]]/Tabella1[[#This Row],[Log (FeO3/K2O)]]</f>
        <v>-2.1116024275804142</v>
      </c>
    </row>
    <row r="994" spans="1:54">
      <c r="A994" s="19" t="s">
        <v>2863</v>
      </c>
      <c r="B994" s="19" t="s">
        <v>3220</v>
      </c>
      <c r="C994" s="19" t="s">
        <v>3162</v>
      </c>
      <c r="D994" s="19" t="s">
        <v>3243</v>
      </c>
      <c r="E994" s="19" t="s">
        <v>2771</v>
      </c>
      <c r="F994" s="19" t="s">
        <v>3222</v>
      </c>
      <c r="G994" s="8" t="s">
        <v>3244</v>
      </c>
      <c r="H994" s="12"/>
      <c r="I994" s="6">
        <v>62.73</v>
      </c>
      <c r="J994" s="6">
        <v>0.66</v>
      </c>
      <c r="K994" s="6">
        <v>17.559999999999999</v>
      </c>
      <c r="L994" s="6"/>
      <c r="M994" s="6">
        <v>4.28</v>
      </c>
      <c r="N994" s="6">
        <v>0.06</v>
      </c>
      <c r="O994" s="6">
        <v>2.48</v>
      </c>
      <c r="P994" s="6">
        <v>0.08</v>
      </c>
      <c r="Q994" s="6">
        <v>1.08</v>
      </c>
      <c r="R994" s="6">
        <v>4.2</v>
      </c>
      <c r="S994" s="6">
        <v>0.05</v>
      </c>
      <c r="T994" s="6">
        <v>6.5</v>
      </c>
      <c r="U994" s="6">
        <v>93.13</v>
      </c>
      <c r="V994" s="12"/>
      <c r="W994" s="6">
        <v>67.357457317727906</v>
      </c>
      <c r="X994" s="6">
        <v>0.70868678191774948</v>
      </c>
      <c r="Y994" s="6">
        <v>18.855363470417696</v>
      </c>
      <c r="Z994" s="6">
        <v>4.595726403951466</v>
      </c>
      <c r="AA994" s="6">
        <v>6.4426071083431763E-2</v>
      </c>
      <c r="AB994" s="6">
        <v>2.662944271448513</v>
      </c>
      <c r="AC994" s="6">
        <v>8.5901428111242351E-2</v>
      </c>
      <c r="AD994" s="6">
        <v>1.1596692795017718</v>
      </c>
      <c r="AE994" s="6">
        <v>4.5098249758402238</v>
      </c>
      <c r="AF994" s="6">
        <v>99.999999999999986</v>
      </c>
      <c r="AG994" s="6"/>
      <c r="AH994" s="6">
        <v>74.029236521971313</v>
      </c>
      <c r="AI994" s="6">
        <v>0.58577029331448882</v>
      </c>
      <c r="AJ994" s="6">
        <v>12.215466843436332</v>
      </c>
      <c r="AK994" s="6">
        <v>0</v>
      </c>
      <c r="AL994" s="6">
        <v>4.2242263711297188</v>
      </c>
      <c r="AM994" s="6">
        <v>5.9977761534494786E-2</v>
      </c>
      <c r="AN994" s="6">
        <v>4.3617557705346846</v>
      </c>
      <c r="AO994" s="6">
        <v>0.10116077991576462</v>
      </c>
      <c r="AP994" s="6">
        <v>1.2356696234047611</v>
      </c>
      <c r="AQ994" s="6">
        <v>3.1617576245010008</v>
      </c>
      <c r="AR994" s="6">
        <v>100.00000000000001</v>
      </c>
      <c r="AS994" s="6"/>
      <c r="AT994" s="6">
        <v>0.50800894977043975</v>
      </c>
      <c r="AU994" s="6" t="s">
        <v>2564</v>
      </c>
      <c r="AV994" s="6" t="s">
        <v>2564</v>
      </c>
      <c r="AW994" s="6"/>
      <c r="AX994" s="6">
        <v>0.15581411477576279</v>
      </c>
      <c r="AY994" s="6">
        <v>0.54520503371849072</v>
      </c>
      <c r="AZ994" s="6">
        <f>LOG(Tabella1[[#This Row],[SiO2]]/Tabella1[[#This Row],[Al2O3]])</f>
        <v>0.55295077596725051</v>
      </c>
      <c r="BA994" s="6">
        <f>LOG((Tabella1[[#This Row],[FeO]]*0.8998+Tabella1[[#This Row],[Fe2O3]])/Tabella1[[#This Row],[K2O]])</f>
        <v>-3.7659532555180321E-2</v>
      </c>
      <c r="BB994" s="6">
        <f>Tabella1[[#This Row],[Log SiO2/Al2O3]]/Tabella1[[#This Row],[Log (FeO3/K2O)]]</f>
        <v>-14.682890053322991</v>
      </c>
    </row>
    <row r="995" spans="1:54">
      <c r="A995" s="19" t="s">
        <v>2863</v>
      </c>
      <c r="B995" s="19" t="s">
        <v>3220</v>
      </c>
      <c r="C995" s="19" t="s">
        <v>3162</v>
      </c>
      <c r="D995" s="19" t="s">
        <v>3243</v>
      </c>
      <c r="E995" s="19" t="s">
        <v>2771</v>
      </c>
      <c r="F995" s="19" t="s">
        <v>3222</v>
      </c>
      <c r="G995" s="8" t="s">
        <v>3245</v>
      </c>
      <c r="H995" s="12"/>
      <c r="I995" s="6">
        <v>58.68</v>
      </c>
      <c r="J995" s="6">
        <v>0.74</v>
      </c>
      <c r="K995" s="6">
        <v>18.940000000000001</v>
      </c>
      <c r="L995" s="6"/>
      <c r="M995" s="6">
        <v>5.43</v>
      </c>
      <c r="N995" s="6">
        <v>0.1</v>
      </c>
      <c r="O995" s="6">
        <v>3.24</v>
      </c>
      <c r="P995" s="6">
        <v>0.49</v>
      </c>
      <c r="Q995" s="6">
        <v>0.83</v>
      </c>
      <c r="R995" s="6">
        <v>4.2</v>
      </c>
      <c r="S995" s="6">
        <v>0.35</v>
      </c>
      <c r="T995" s="6">
        <v>6.25</v>
      </c>
      <c r="U995" s="6">
        <v>92.649999999999977</v>
      </c>
      <c r="V995" s="12"/>
      <c r="W995" s="6">
        <v>63.335132218024839</v>
      </c>
      <c r="X995" s="6">
        <v>0.79870480302212643</v>
      </c>
      <c r="Y995" s="6">
        <v>20.442525634106858</v>
      </c>
      <c r="Z995" s="6">
        <v>5.8607663248785764</v>
      </c>
      <c r="AA995" s="6">
        <v>0.10793308148947654</v>
      </c>
      <c r="AB995" s="6">
        <v>3.4970318402590408</v>
      </c>
      <c r="AC995" s="6">
        <v>0.52887209929843515</v>
      </c>
      <c r="AD995" s="6">
        <v>0.89584457636265535</v>
      </c>
      <c r="AE995" s="6">
        <v>4.5331894225580154</v>
      </c>
      <c r="AF995" s="6">
        <v>100.00000000000003</v>
      </c>
      <c r="AG995" s="6"/>
      <c r="AH995" s="6">
        <v>69.846616619674265</v>
      </c>
      <c r="AI995" s="6">
        <v>0.66243369194886736</v>
      </c>
      <c r="AJ995" s="6">
        <v>13.289015804585274</v>
      </c>
      <c r="AK995" s="6">
        <v>0</v>
      </c>
      <c r="AL995" s="6">
        <v>5.4054335098997504</v>
      </c>
      <c r="AM995" s="6">
        <v>0.10082454907976006</v>
      </c>
      <c r="AN995" s="6">
        <v>5.7475394290592501</v>
      </c>
      <c r="AO995" s="6">
        <v>0.62495039599534719</v>
      </c>
      <c r="AP995" s="6">
        <v>0.95782020244047883</v>
      </c>
      <c r="AQ995" s="6">
        <v>3.1890098459889966</v>
      </c>
      <c r="AR995" s="6">
        <v>100</v>
      </c>
      <c r="AS995" s="6"/>
      <c r="AT995" s="6">
        <v>0.51533698328830657</v>
      </c>
      <c r="AU995" s="6" t="s">
        <v>2564</v>
      </c>
      <c r="AV995" s="6" t="s">
        <v>2564</v>
      </c>
      <c r="AW995" s="6"/>
      <c r="AX995" s="6">
        <v>0.20632090325823504</v>
      </c>
      <c r="AY995" s="6">
        <v>0.54787835913176097</v>
      </c>
      <c r="AZ995" s="6">
        <f>LOG(Tabella1[[#This Row],[SiO2]]/Tabella1[[#This Row],[Al2O3]])</f>
        <v>0.49111013050399044</v>
      </c>
      <c r="BA995" s="6">
        <f>LOG((Tabella1[[#This Row],[FeO]]*0.8998+Tabella1[[#This Row],[Fe2O3]])/Tabella1[[#This Row],[K2O]])</f>
        <v>6.5696528020494485E-2</v>
      </c>
      <c r="BB995" s="6">
        <f>Tabella1[[#This Row],[Log SiO2/Al2O3]]/Tabella1[[#This Row],[Log (FeO3/K2O)]]</f>
        <v>7.4754350846483888</v>
      </c>
    </row>
    <row r="996" spans="1:54">
      <c r="A996" s="19" t="s">
        <v>2863</v>
      </c>
      <c r="B996" s="19" t="s">
        <v>3220</v>
      </c>
      <c r="C996" s="19" t="s">
        <v>3162</v>
      </c>
      <c r="D996" s="19" t="s">
        <v>3243</v>
      </c>
      <c r="E996" s="19" t="s">
        <v>2771</v>
      </c>
      <c r="F996" s="19" t="s">
        <v>3222</v>
      </c>
      <c r="G996" s="8" t="s">
        <v>3246</v>
      </c>
      <c r="H996" s="12"/>
      <c r="I996" s="6">
        <v>59.8</v>
      </c>
      <c r="J996" s="6">
        <v>0.8</v>
      </c>
      <c r="K996" s="6">
        <v>18.75</v>
      </c>
      <c r="L996" s="6"/>
      <c r="M996" s="6">
        <v>5.54</v>
      </c>
      <c r="N996" s="6">
        <v>0.14000000000000001</v>
      </c>
      <c r="O996" s="6">
        <v>3.03</v>
      </c>
      <c r="P996" s="6">
        <v>0.09</v>
      </c>
      <c r="Q996" s="6">
        <v>2.02</v>
      </c>
      <c r="R996" s="6">
        <v>4.12</v>
      </c>
      <c r="S996" s="6">
        <v>0.05</v>
      </c>
      <c r="T996" s="6">
        <v>4.12</v>
      </c>
      <c r="U996" s="6">
        <v>94.29</v>
      </c>
      <c r="V996" s="12"/>
      <c r="W996" s="6">
        <v>63.421359635168095</v>
      </c>
      <c r="X996" s="6">
        <v>0.84844628274472378</v>
      </c>
      <c r="Y996" s="6">
        <v>19.885459751829462</v>
      </c>
      <c r="Z996" s="6">
        <v>5.8754905080072115</v>
      </c>
      <c r="AA996" s="6">
        <v>0.14847809948032664</v>
      </c>
      <c r="AB996" s="6">
        <v>3.2134902958956406</v>
      </c>
      <c r="AC996" s="6">
        <v>9.5450206808781413E-2</v>
      </c>
      <c r="AD996" s="6">
        <v>2.1423268639304274</v>
      </c>
      <c r="AE996" s="6">
        <v>4.3694983561353267</v>
      </c>
      <c r="AF996" s="6">
        <v>99.999999999999986</v>
      </c>
      <c r="AG996" s="6"/>
      <c r="AH996" s="6">
        <v>70.002289540838319</v>
      </c>
      <c r="AI996" s="6">
        <v>0.70429802780381423</v>
      </c>
      <c r="AJ996" s="6">
        <v>12.938082240822899</v>
      </c>
      <c r="AK996" s="6">
        <v>0</v>
      </c>
      <c r="AL996" s="6">
        <v>5.4237074602513422</v>
      </c>
      <c r="AM996" s="6">
        <v>0.13881938502631566</v>
      </c>
      <c r="AN996" s="6">
        <v>5.2860999391499259</v>
      </c>
      <c r="AO996" s="6">
        <v>0.11288799745758799</v>
      </c>
      <c r="AP996" s="6">
        <v>2.2925196251105198</v>
      </c>
      <c r="AQ996" s="6">
        <v>3.0765188319623404</v>
      </c>
      <c r="AR996" s="6">
        <v>99.999999999999972</v>
      </c>
      <c r="AS996" s="6"/>
      <c r="AT996" s="6">
        <v>0.49357563044928754</v>
      </c>
      <c r="AU996" s="6" t="s">
        <v>2564</v>
      </c>
      <c r="AV996" s="6" t="s">
        <v>2564</v>
      </c>
      <c r="AW996" s="6"/>
      <c r="AX996" s="6">
        <v>0.12164704794081341</v>
      </c>
      <c r="AY996" s="6">
        <v>0.52831892338790143</v>
      </c>
      <c r="AZ996" s="6">
        <f>LOG(Tabella1[[#This Row],[SiO2]]/Tabella1[[#This Row],[Al2O3]])</f>
        <v>0.50369991192467323</v>
      </c>
      <c r="BA996" s="6">
        <f>LOG((Tabella1[[#This Row],[FeO]]*0.8998+Tabella1[[#This Row],[Fe2O3]])/Tabella1[[#This Row],[K2O]])</f>
        <v>8.275853752484319E-2</v>
      </c>
      <c r="BB996" s="6">
        <f>Tabella1[[#This Row],[Log SiO2/Al2O3]]/Tabella1[[#This Row],[Log (FeO3/K2O)]]</f>
        <v>6.0863800520093543</v>
      </c>
    </row>
    <row r="997" spans="1:54">
      <c r="A997" s="19" t="s">
        <v>2863</v>
      </c>
      <c r="B997" s="19" t="s">
        <v>3220</v>
      </c>
      <c r="C997" s="19" t="s">
        <v>3162</v>
      </c>
      <c r="D997" s="19" t="s">
        <v>3243</v>
      </c>
      <c r="E997" s="19" t="s">
        <v>2771</v>
      </c>
      <c r="F997" s="19" t="s">
        <v>3222</v>
      </c>
      <c r="G997" s="8" t="s">
        <v>3247</v>
      </c>
      <c r="H997" s="12"/>
      <c r="I997" s="6">
        <v>50.87</v>
      </c>
      <c r="J997" s="6">
        <v>0.72</v>
      </c>
      <c r="K997" s="6">
        <v>18.46</v>
      </c>
      <c r="L997" s="6"/>
      <c r="M997" s="6">
        <v>7.09</v>
      </c>
      <c r="N997" s="6">
        <v>0.14000000000000001</v>
      </c>
      <c r="O997" s="6">
        <v>4.43</v>
      </c>
      <c r="P997" s="6">
        <v>2.52</v>
      </c>
      <c r="Q997" s="6">
        <v>0.9</v>
      </c>
      <c r="R997" s="6">
        <v>3.54</v>
      </c>
      <c r="S997" s="6">
        <v>1.87</v>
      </c>
      <c r="T997" s="6">
        <v>8.09</v>
      </c>
      <c r="U997" s="6">
        <v>88.670000000000016</v>
      </c>
      <c r="V997" s="12"/>
      <c r="W997" s="6">
        <v>57.370023683320156</v>
      </c>
      <c r="X997" s="6">
        <v>0.81199954888913939</v>
      </c>
      <c r="Y997" s="6">
        <v>20.818766211796547</v>
      </c>
      <c r="Z997" s="6">
        <v>7.9959400022555531</v>
      </c>
      <c r="AA997" s="6">
        <v>0.15788880117288823</v>
      </c>
      <c r="AB997" s="6">
        <v>4.9960527799706762</v>
      </c>
      <c r="AC997" s="6">
        <v>2.8419984211119877</v>
      </c>
      <c r="AD997" s="6">
        <v>1.0149994361114241</v>
      </c>
      <c r="AE997" s="6">
        <v>3.9923311153716021</v>
      </c>
      <c r="AF997" s="6">
        <v>99.999999999999972</v>
      </c>
      <c r="AG997" s="6"/>
      <c r="AH997" s="6">
        <v>62.366826319943826</v>
      </c>
      <c r="AI997" s="6">
        <v>0.66386508478804362</v>
      </c>
      <c r="AJ997" s="6">
        <v>13.340778647958279</v>
      </c>
      <c r="AK997" s="6">
        <v>0</v>
      </c>
      <c r="AL997" s="6">
        <v>7.2696511974534843</v>
      </c>
      <c r="AM997" s="6">
        <v>0.14538880349667671</v>
      </c>
      <c r="AN997" s="6">
        <v>8.0942630420635453</v>
      </c>
      <c r="AO997" s="6">
        <v>3.3104470570787519</v>
      </c>
      <c r="AP997" s="6">
        <v>1.0697567819168421</v>
      </c>
      <c r="AQ997" s="6">
        <v>2.7685123816342148</v>
      </c>
      <c r="AR997" s="6">
        <v>99.999999999999986</v>
      </c>
      <c r="AS997" s="6"/>
      <c r="AT997" s="6">
        <v>0.52683599477824161</v>
      </c>
      <c r="AU997" s="6" t="s">
        <v>2564</v>
      </c>
      <c r="AV997" s="6" t="s">
        <v>2564</v>
      </c>
      <c r="AW997" s="6"/>
      <c r="AX997" s="6">
        <v>0.2092548497578576</v>
      </c>
      <c r="AY997" s="6">
        <v>0.55062829769243538</v>
      </c>
      <c r="AZ997" s="6">
        <f>LOG(Tabella1[[#This Row],[SiO2]]/Tabella1[[#This Row],[Al2O3]])</f>
        <v>0.44023004094146145</v>
      </c>
      <c r="BA997" s="6">
        <f>LOG((Tabella1[[#This Row],[FeO]]*0.8998+Tabella1[[#This Row],[Fe2O3]])/Tabella1[[#This Row],[K2O]])</f>
        <v>0.25578896198682677</v>
      </c>
      <c r="BB997" s="6">
        <f>Tabella1[[#This Row],[Log SiO2/Al2O3]]/Tabella1[[#This Row],[Log (FeO3/K2O)]]</f>
        <v>1.7210673889991135</v>
      </c>
    </row>
    <row r="998" spans="1:54">
      <c r="A998" s="19" t="s">
        <v>2863</v>
      </c>
      <c r="B998" s="19" t="s">
        <v>3220</v>
      </c>
      <c r="C998" s="19" t="s">
        <v>3162</v>
      </c>
      <c r="D998" s="19" t="s">
        <v>3243</v>
      </c>
      <c r="E998" s="19" t="s">
        <v>2771</v>
      </c>
      <c r="F998" s="19" t="s">
        <v>3222</v>
      </c>
      <c r="G998" s="8" t="s">
        <v>3248</v>
      </c>
      <c r="H998" s="12"/>
      <c r="I998" s="6">
        <v>71.48</v>
      </c>
      <c r="J998" s="6">
        <v>0.48</v>
      </c>
      <c r="K998" s="6">
        <v>12.16</v>
      </c>
      <c r="L998" s="6"/>
      <c r="M998" s="6">
        <v>5.88</v>
      </c>
      <c r="N998" s="6">
        <v>0.06</v>
      </c>
      <c r="O998" s="6">
        <v>1.79</v>
      </c>
      <c r="P998" s="6">
        <v>0.13</v>
      </c>
      <c r="Q998" s="6">
        <v>0.45</v>
      </c>
      <c r="R998" s="6">
        <v>2.82</v>
      </c>
      <c r="S998" s="6">
        <v>0.03</v>
      </c>
      <c r="T998" s="6">
        <v>3.51</v>
      </c>
      <c r="U998" s="6">
        <v>95.25</v>
      </c>
      <c r="V998" s="12"/>
      <c r="W998" s="6">
        <v>75.044619422572183</v>
      </c>
      <c r="X998" s="6">
        <v>0.50393700787401574</v>
      </c>
      <c r="Y998" s="6">
        <v>12.766404199475065</v>
      </c>
      <c r="Z998" s="6">
        <v>6.1732283464566926</v>
      </c>
      <c r="AA998" s="6">
        <v>6.2992125984251968E-2</v>
      </c>
      <c r="AB998" s="6">
        <v>1.8792650918635172</v>
      </c>
      <c r="AC998" s="6">
        <v>0.13648293963254593</v>
      </c>
      <c r="AD998" s="6">
        <v>0.47244094488188976</v>
      </c>
      <c r="AE998" s="6">
        <v>2.9606299212598426</v>
      </c>
      <c r="AF998" s="6">
        <v>100</v>
      </c>
      <c r="AG998" s="6"/>
      <c r="AH998" s="6">
        <v>80.285624444873434</v>
      </c>
      <c r="AI998" s="6">
        <v>0.40546176617462748</v>
      </c>
      <c r="AJ998" s="6">
        <v>8.0508993163259692</v>
      </c>
      <c r="AK998" s="6">
        <v>0</v>
      </c>
      <c r="AL998" s="6">
        <v>5.5233937395625752</v>
      </c>
      <c r="AM998" s="6">
        <v>5.7084147020990864E-2</v>
      </c>
      <c r="AN998" s="6">
        <v>2.9963183728123655</v>
      </c>
      <c r="AO998" s="6">
        <v>0.15645548640542739</v>
      </c>
      <c r="AP998" s="6">
        <v>0.49002291743333642</v>
      </c>
      <c r="AQ998" s="6">
        <v>2.0204758101321372</v>
      </c>
      <c r="AR998" s="6">
        <v>100.00000000000001</v>
      </c>
      <c r="AS998" s="6"/>
      <c r="AT998" s="6">
        <v>0.35169244374586228</v>
      </c>
      <c r="AU998" s="6" t="s">
        <v>2564</v>
      </c>
      <c r="AV998" s="6" t="s">
        <v>2564</v>
      </c>
      <c r="AW998" s="6"/>
      <c r="AX998" s="6">
        <v>0.14629887396117591</v>
      </c>
      <c r="AY998" s="6">
        <v>0.36926619773513164</v>
      </c>
      <c r="AZ998" s="6">
        <f>LOG(Tabella1[[#This Row],[SiO2]]/Tabella1[[#This Row],[Al2O3]])</f>
        <v>0.76925096889689049</v>
      </c>
      <c r="BA998" s="6">
        <f>LOG((Tabella1[[#This Row],[FeO]]*0.8998+Tabella1[[#This Row],[Fe2O3]])/Tabella1[[#This Row],[K2O]])</f>
        <v>0.27327420658632545</v>
      </c>
      <c r="BB998" s="6">
        <f>Tabella1[[#This Row],[Log SiO2/Al2O3]]/Tabella1[[#This Row],[Log (FeO3/K2O)]]</f>
        <v>2.8149417338218101</v>
      </c>
    </row>
    <row r="999" spans="1:54">
      <c r="A999" s="19" t="s">
        <v>2863</v>
      </c>
      <c r="B999" s="19" t="s">
        <v>3220</v>
      </c>
      <c r="C999" s="19" t="s">
        <v>3162</v>
      </c>
      <c r="D999" s="19" t="s">
        <v>3243</v>
      </c>
      <c r="E999" s="19" t="s">
        <v>2771</v>
      </c>
      <c r="F999" s="19" t="s">
        <v>3222</v>
      </c>
      <c r="G999" s="8" t="s">
        <v>3249</v>
      </c>
      <c r="H999" s="12"/>
      <c r="I999" s="6">
        <v>60.35</v>
      </c>
      <c r="J999" s="6">
        <v>0.66</v>
      </c>
      <c r="K999" s="6">
        <v>18.440000000000001</v>
      </c>
      <c r="L999" s="6"/>
      <c r="M999" s="6">
        <v>5.71</v>
      </c>
      <c r="N999" s="6">
        <v>0.1</v>
      </c>
      <c r="O999" s="6">
        <v>3</v>
      </c>
      <c r="P999" s="6">
        <v>0.09</v>
      </c>
      <c r="Q999" s="6">
        <v>1.04</v>
      </c>
      <c r="R999" s="6">
        <v>4.09</v>
      </c>
      <c r="S999" s="6">
        <v>0.05</v>
      </c>
      <c r="T999" s="6">
        <v>5.33</v>
      </c>
      <c r="U999" s="6">
        <v>93.48</v>
      </c>
      <c r="V999" s="12"/>
      <c r="W999" s="6">
        <v>64.559264013692768</v>
      </c>
      <c r="X999" s="6">
        <v>0.70603337612323491</v>
      </c>
      <c r="Y999" s="6">
        <v>19.726144629867353</v>
      </c>
      <c r="Z999" s="6">
        <v>6.1082584510055629</v>
      </c>
      <c r="AA999" s="6">
        <v>0.10697475395806591</v>
      </c>
      <c r="AB999" s="6">
        <v>3.2092426187419769</v>
      </c>
      <c r="AC999" s="6">
        <v>9.6277278562259302E-2</v>
      </c>
      <c r="AD999" s="6">
        <v>1.1125374411638853</v>
      </c>
      <c r="AE999" s="6">
        <v>4.3752674368848954</v>
      </c>
      <c r="AF999" s="6">
        <v>100</v>
      </c>
      <c r="AG999" s="6"/>
      <c r="AH999" s="6">
        <v>71.182491345373563</v>
      </c>
      <c r="AI999" s="6">
        <v>0.58545735965787971</v>
      </c>
      <c r="AJ999" s="6">
        <v>12.82077861600251</v>
      </c>
      <c r="AK999" s="6">
        <v>0</v>
      </c>
      <c r="AL999" s="6">
        <v>5.6325810450929943</v>
      </c>
      <c r="AM999" s="6">
        <v>9.9909533102375464E-2</v>
      </c>
      <c r="AN999" s="6">
        <v>5.2734987189602043</v>
      </c>
      <c r="AO999" s="6">
        <v>0.1137450793590275</v>
      </c>
      <c r="AP999" s="6">
        <v>1.1892684042293991</v>
      </c>
      <c r="AQ999" s="6">
        <v>3.0773048320780769</v>
      </c>
      <c r="AR999" s="6">
        <v>100.00000000000001</v>
      </c>
      <c r="AS999" s="6"/>
      <c r="AT999" s="6">
        <v>0.48353751605061895</v>
      </c>
      <c r="AU999" s="6" t="s">
        <v>2564</v>
      </c>
      <c r="AV999" s="6" t="s">
        <v>2564</v>
      </c>
      <c r="AW999" s="6"/>
      <c r="AX999" s="6">
        <v>0.18669230980585841</v>
      </c>
      <c r="AY999" s="6">
        <v>0.510967121199429</v>
      </c>
      <c r="AZ999" s="6">
        <f>LOG(Tabella1[[#This Row],[SiO2]]/Tabella1[[#This Row],[Al2O3]])</f>
        <v>0.5149163577157575</v>
      </c>
      <c r="BA999" s="6">
        <f>LOG((Tabella1[[#This Row],[FeO]]*0.8998+Tabella1[[#This Row],[Fe2O3]])/Tabella1[[#This Row],[K2O]])</f>
        <v>9.9058789068054362E-2</v>
      </c>
      <c r="BB999" s="6">
        <f>Tabella1[[#This Row],[Log SiO2/Al2O3]]/Tabella1[[#This Row],[Log (FeO3/K2O)]]</f>
        <v>5.1980885548883995</v>
      </c>
    </row>
    <row r="1000" spans="1:54">
      <c r="A1000" s="19" t="s">
        <v>2863</v>
      </c>
      <c r="B1000" s="19" t="s">
        <v>3220</v>
      </c>
      <c r="C1000" s="19" t="s">
        <v>3162</v>
      </c>
      <c r="D1000" s="19" t="s">
        <v>3243</v>
      </c>
      <c r="E1000" s="19" t="s">
        <v>2771</v>
      </c>
      <c r="F1000" s="19" t="s">
        <v>3222</v>
      </c>
      <c r="G1000" s="8" t="s">
        <v>3250</v>
      </c>
      <c r="H1000" s="12"/>
      <c r="I1000" s="6">
        <v>65.400000000000006</v>
      </c>
      <c r="J1000" s="6">
        <v>0.57999999999999996</v>
      </c>
      <c r="K1000" s="6">
        <v>15.67</v>
      </c>
      <c r="L1000" s="6"/>
      <c r="M1000" s="6">
        <v>5.61</v>
      </c>
      <c r="N1000" s="6">
        <v>0.08</v>
      </c>
      <c r="O1000" s="6">
        <v>2.4500000000000002</v>
      </c>
      <c r="P1000" s="6">
        <v>0.09</v>
      </c>
      <c r="Q1000" s="6">
        <v>1.57</v>
      </c>
      <c r="R1000" s="6">
        <v>3.58</v>
      </c>
      <c r="S1000" s="6">
        <v>0.04</v>
      </c>
      <c r="T1000" s="6">
        <v>5.2</v>
      </c>
      <c r="U1000" s="6">
        <v>95.03</v>
      </c>
      <c r="V1000" s="12"/>
      <c r="W1000" s="6">
        <v>68.820372513942971</v>
      </c>
      <c r="X1000" s="6">
        <v>0.61033357886983053</v>
      </c>
      <c r="Y1000" s="6">
        <v>16.489529622224559</v>
      </c>
      <c r="Z1000" s="6">
        <v>5.9033989266547415</v>
      </c>
      <c r="AA1000" s="6">
        <v>8.4183941913080082E-2</v>
      </c>
      <c r="AB1000" s="6">
        <v>2.5781332210880774</v>
      </c>
      <c r="AC1000" s="6">
        <v>9.470693465221508E-2</v>
      </c>
      <c r="AD1000" s="6">
        <v>1.6521098600441966</v>
      </c>
      <c r="AE1000" s="6">
        <v>3.767231400610334</v>
      </c>
      <c r="AF1000" s="6">
        <v>100</v>
      </c>
      <c r="AG1000" s="6"/>
      <c r="AH1000" s="6">
        <v>74.825698675557504</v>
      </c>
      <c r="AI1000" s="6">
        <v>0.49906423843647546</v>
      </c>
      <c r="AJ1000" s="6">
        <v>10.568165446245184</v>
      </c>
      <c r="AK1000" s="6">
        <v>0</v>
      </c>
      <c r="AL1000" s="6">
        <v>5.3679853903613228</v>
      </c>
      <c r="AM1000" s="6">
        <v>7.7530759653275508E-2</v>
      </c>
      <c r="AN1000" s="6">
        <v>4.1775417348766881</v>
      </c>
      <c r="AO1000" s="6">
        <v>0.11033409595272441</v>
      </c>
      <c r="AP1000" s="6">
        <v>1.7414993507968868</v>
      </c>
      <c r="AQ1000" s="6">
        <v>2.6128071764193264</v>
      </c>
      <c r="AR1000" s="6">
        <v>99.999999999999986</v>
      </c>
      <c r="AS1000" s="6"/>
      <c r="AT1000" s="6">
        <v>0.43764390170045464</v>
      </c>
      <c r="AU1000" s="6" t="s">
        <v>2564</v>
      </c>
      <c r="AV1000" s="6" t="s">
        <v>2564</v>
      </c>
      <c r="AW1000" s="6"/>
      <c r="AX1000" s="6">
        <v>9.4353013304543182E-2</v>
      </c>
      <c r="AY1000" s="6">
        <v>0.4617873070558407</v>
      </c>
      <c r="AZ1000" s="6">
        <f>LOG(Tabella1[[#This Row],[SiO2]]/Tabella1[[#This Row],[Al2O3]])</f>
        <v>0.62050875185567722</v>
      </c>
      <c r="BA1000" s="6">
        <f>LOG((Tabella1[[#This Row],[FeO]]*0.8998+Tabella1[[#This Row],[Fe2O3]])/Tabella1[[#This Row],[K2O]])</f>
        <v>0.14922582344183513</v>
      </c>
      <c r="BB1000" s="6">
        <f>Tabella1[[#This Row],[Log SiO2/Al2O3]]/Tabella1[[#This Row],[Log (FeO3/K2O)]]</f>
        <v>4.1581861473026986</v>
      </c>
    </row>
    <row r="1001" spans="1:54">
      <c r="A1001" s="19" t="s">
        <v>2863</v>
      </c>
      <c r="B1001" s="19" t="s">
        <v>3220</v>
      </c>
      <c r="C1001" s="19" t="s">
        <v>3162</v>
      </c>
      <c r="D1001" s="19" t="s">
        <v>3243</v>
      </c>
      <c r="E1001" s="19" t="s">
        <v>2771</v>
      </c>
      <c r="F1001" s="19" t="s">
        <v>3222</v>
      </c>
      <c r="G1001" s="8" t="s">
        <v>3251</v>
      </c>
      <c r="H1001" s="12"/>
      <c r="I1001" s="6">
        <v>57.11</v>
      </c>
      <c r="J1001" s="6">
        <v>0.79</v>
      </c>
      <c r="K1001" s="6">
        <v>19.600000000000001</v>
      </c>
      <c r="L1001" s="6"/>
      <c r="M1001" s="6">
        <v>6.21</v>
      </c>
      <c r="N1001" s="6">
        <v>0.1</v>
      </c>
      <c r="O1001" s="6">
        <v>2.81</v>
      </c>
      <c r="P1001" s="6">
        <v>0.12</v>
      </c>
      <c r="Q1001" s="6">
        <v>0.83</v>
      </c>
      <c r="R1001" s="6">
        <v>4.8099999999999996</v>
      </c>
      <c r="S1001" s="6">
        <v>0.05</v>
      </c>
      <c r="T1001" s="6">
        <v>6.18</v>
      </c>
      <c r="U1001" s="6">
        <v>92.38</v>
      </c>
      <c r="V1001" s="12"/>
      <c r="W1001" s="6">
        <v>61.820740420004327</v>
      </c>
      <c r="X1001" s="6">
        <v>0.85516345529335369</v>
      </c>
      <c r="Y1001" s="6">
        <v>21.21671357436675</v>
      </c>
      <c r="Z1001" s="6">
        <v>6.7222342498376273</v>
      </c>
      <c r="AA1001" s="6">
        <v>0.1082485386447283</v>
      </c>
      <c r="AB1001" s="6">
        <v>3.041783935916865</v>
      </c>
      <c r="AC1001" s="6">
        <v>0.12989824637367395</v>
      </c>
      <c r="AD1001" s="6">
        <v>0.89846287075124498</v>
      </c>
      <c r="AE1001" s="6">
        <v>5.206754708811431</v>
      </c>
      <c r="AF1001" s="6">
        <v>100</v>
      </c>
      <c r="AG1001" s="6"/>
      <c r="AH1001" s="6">
        <v>69.018051791545659</v>
      </c>
      <c r="AI1001" s="6">
        <v>0.71801423079883908</v>
      </c>
      <c r="AJ1001" s="6">
        <v>13.962532018092224</v>
      </c>
      <c r="AK1001" s="6">
        <v>0</v>
      </c>
      <c r="AL1001" s="6">
        <v>6.2765004981111687</v>
      </c>
      <c r="AM1001" s="6">
        <v>0.10236737239319241</v>
      </c>
      <c r="AN1001" s="6">
        <v>5.0610256267808333</v>
      </c>
      <c r="AO1001" s="6">
        <v>0.15539104274407423</v>
      </c>
      <c r="AP1001" s="6">
        <v>0.97247682477987207</v>
      </c>
      <c r="AQ1001" s="6">
        <v>3.7080613717968633</v>
      </c>
      <c r="AR1001" s="6">
        <v>100</v>
      </c>
      <c r="AS1001" s="6"/>
      <c r="AT1001" s="6">
        <v>0.44639593955767337</v>
      </c>
      <c r="AU1001" s="6" t="s">
        <v>2564</v>
      </c>
      <c r="AV1001" s="6" t="s">
        <v>2564</v>
      </c>
      <c r="AW1001" s="6"/>
      <c r="AX1001" s="6">
        <v>0.14464011945172603</v>
      </c>
      <c r="AY1001" s="6">
        <v>0.47657798938912643</v>
      </c>
      <c r="AZ1001" s="6">
        <f>LOG(Tabella1[[#This Row],[SiO2]]/Tabella1[[#This Row],[Al2O3]])</f>
        <v>0.46445608880829553</v>
      </c>
      <c r="BA1001" s="6">
        <f>LOG((Tabella1[[#This Row],[FeO]]*0.8998+Tabella1[[#This Row],[Fe2O3]])/Tabella1[[#This Row],[K2O]])</f>
        <v>6.5092512632296512E-2</v>
      </c>
      <c r="BB1001" s="6">
        <f>Tabella1[[#This Row],[Log SiO2/Al2O3]]/Tabella1[[#This Row],[Log (FeO3/K2O)]]</f>
        <v>7.135322789457808</v>
      </c>
    </row>
    <row r="1002" spans="1:54">
      <c r="A1002" s="19" t="s">
        <v>2863</v>
      </c>
      <c r="B1002" s="19" t="s">
        <v>3220</v>
      </c>
      <c r="C1002" s="19" t="s">
        <v>3162</v>
      </c>
      <c r="D1002" s="19" t="s">
        <v>3243</v>
      </c>
      <c r="E1002" s="19" t="s">
        <v>2771</v>
      </c>
      <c r="F1002" s="19" t="s">
        <v>3222</v>
      </c>
      <c r="G1002" s="8" t="s">
        <v>3252</v>
      </c>
      <c r="H1002" s="12"/>
      <c r="I1002" s="6">
        <v>59.99</v>
      </c>
      <c r="J1002" s="6">
        <v>0.69</v>
      </c>
      <c r="K1002" s="6">
        <v>18.62</v>
      </c>
      <c r="L1002" s="6"/>
      <c r="M1002" s="6">
        <v>5.69</v>
      </c>
      <c r="N1002" s="6">
        <v>0.09</v>
      </c>
      <c r="O1002" s="6">
        <v>2.56</v>
      </c>
      <c r="P1002" s="6">
        <v>0.3</v>
      </c>
      <c r="Q1002" s="6">
        <v>1.06</v>
      </c>
      <c r="R1002" s="6">
        <v>4.67</v>
      </c>
      <c r="S1002" s="6">
        <v>0.05</v>
      </c>
      <c r="T1002" s="6">
        <v>5.62</v>
      </c>
      <c r="U1002" s="6">
        <v>93.67</v>
      </c>
      <c r="V1002" s="12"/>
      <c r="W1002" s="6">
        <v>64.043984199850541</v>
      </c>
      <c r="X1002" s="6">
        <v>0.73662858972990275</v>
      </c>
      <c r="Y1002" s="6">
        <v>19.878296146044626</v>
      </c>
      <c r="Z1002" s="6">
        <v>6.074516921106011</v>
      </c>
      <c r="AA1002" s="6">
        <v>9.6081989964769937E-2</v>
      </c>
      <c r="AB1002" s="6">
        <v>2.7329988256645668</v>
      </c>
      <c r="AC1002" s="6">
        <v>0.32027329988256642</v>
      </c>
      <c r="AD1002" s="6">
        <v>1.1316323262517347</v>
      </c>
      <c r="AE1002" s="6">
        <v>4.9855877015052839</v>
      </c>
      <c r="AF1002" s="6">
        <v>100.00000000000001</v>
      </c>
      <c r="AG1002" s="6"/>
      <c r="AH1002" s="6">
        <v>71.007363264973804</v>
      </c>
      <c r="AI1002" s="6">
        <v>0.61422719314893537</v>
      </c>
      <c r="AJ1002" s="6">
        <v>12.991574126880703</v>
      </c>
      <c r="AK1002" s="6">
        <v>0</v>
      </c>
      <c r="AL1002" s="6">
        <v>5.6326429467286658</v>
      </c>
      <c r="AM1002" s="6">
        <v>9.0235629740870932E-2</v>
      </c>
      <c r="AN1002" s="6">
        <v>4.5159192760616458</v>
      </c>
      <c r="AO1002" s="6">
        <v>0.3804871358664636</v>
      </c>
      <c r="AP1002" s="6">
        <v>1.2164129124531977</v>
      </c>
      <c r="AQ1002" s="6">
        <v>3.5260844220013188</v>
      </c>
      <c r="AR1002" s="6">
        <v>100.00000000000001</v>
      </c>
      <c r="AS1002" s="6"/>
      <c r="AT1002" s="6">
        <v>0.44498118816480087</v>
      </c>
      <c r="AU1002" s="6" t="s">
        <v>2564</v>
      </c>
      <c r="AV1002" s="6" t="s">
        <v>2564</v>
      </c>
      <c r="AW1002" s="6"/>
      <c r="AX1002" s="6">
        <v>8.6247667715613235E-2</v>
      </c>
      <c r="AY1002" s="6">
        <v>0.47364805851924285</v>
      </c>
      <c r="AZ1002" s="6">
        <f>LOG(Tabella1[[#This Row],[SiO2]]/Tabella1[[#This Row],[Al2O3]])</f>
        <v>0.50809918529213116</v>
      </c>
      <c r="BA1002" s="6">
        <f>LOG((Tabella1[[#This Row],[FeO]]*0.8998+Tabella1[[#This Row],[Fe2O3]])/Tabella1[[#This Row],[K2O]])</f>
        <v>3.9941374658507084E-2</v>
      </c>
      <c r="BB1002" s="6">
        <f>Tabella1[[#This Row],[Log SiO2/Al2O3]]/Tabella1[[#This Row],[Log (FeO3/K2O)]]</f>
        <v>12.721124138473073</v>
      </c>
    </row>
    <row r="1003" spans="1:54">
      <c r="A1003" s="19" t="s">
        <v>2863</v>
      </c>
      <c r="B1003" s="19" t="s">
        <v>3220</v>
      </c>
      <c r="C1003" s="19" t="s">
        <v>3162</v>
      </c>
      <c r="D1003" s="19" t="s">
        <v>3243</v>
      </c>
      <c r="E1003" s="19" t="s">
        <v>2771</v>
      </c>
      <c r="F1003" s="19" t="s">
        <v>3222</v>
      </c>
      <c r="G1003" s="8" t="s">
        <v>3253</v>
      </c>
      <c r="H1003" s="12"/>
      <c r="I1003" s="6">
        <v>55.17</v>
      </c>
      <c r="J1003" s="6">
        <v>0.53</v>
      </c>
      <c r="K1003" s="6">
        <v>14.59</v>
      </c>
      <c r="L1003" s="6"/>
      <c r="M1003" s="6">
        <v>6.29</v>
      </c>
      <c r="N1003" s="6">
        <v>0.02</v>
      </c>
      <c r="O1003" s="6">
        <v>3.59</v>
      </c>
      <c r="P1003" s="6">
        <v>1.41</v>
      </c>
      <c r="Q1003" s="6">
        <v>0.45</v>
      </c>
      <c r="R1003" s="6">
        <v>4.59</v>
      </c>
      <c r="S1003" s="6">
        <v>0.2</v>
      </c>
      <c r="T1003" s="6">
        <v>11.75</v>
      </c>
      <c r="U1003" s="6">
        <v>86.640000000000015</v>
      </c>
      <c r="V1003" s="12"/>
      <c r="W1003" s="6">
        <v>63.677285318559548</v>
      </c>
      <c r="X1003" s="6">
        <v>0.61172668513388728</v>
      </c>
      <c r="Y1003" s="6">
        <v>16.839796860572481</v>
      </c>
      <c r="Z1003" s="6">
        <v>7.2599261311172656</v>
      </c>
      <c r="AA1003" s="6">
        <v>2.3084025854108951E-2</v>
      </c>
      <c r="AB1003" s="6">
        <v>4.1435826408125571</v>
      </c>
      <c r="AC1003" s="6">
        <v>1.6274238227146811</v>
      </c>
      <c r="AD1003" s="6">
        <v>0.51939058171745145</v>
      </c>
      <c r="AE1003" s="6">
        <v>5.2977839335180041</v>
      </c>
      <c r="AF1003" s="6">
        <v>99.999999999999957</v>
      </c>
      <c r="AG1003" s="6"/>
      <c r="AH1003" s="6">
        <v>69.173218430500469</v>
      </c>
      <c r="AI1003" s="6">
        <v>0.49976552360948051</v>
      </c>
      <c r="AJ1003" s="6">
        <v>10.783205090268407</v>
      </c>
      <c r="AK1003" s="6">
        <v>0</v>
      </c>
      <c r="AL1003" s="6">
        <v>6.5957027603613483</v>
      </c>
      <c r="AM1003" s="6">
        <v>2.1241051612256704E-2</v>
      </c>
      <c r="AN1003" s="6">
        <v>6.7082791703011289</v>
      </c>
      <c r="AO1003" s="6">
        <v>1.8942980420262316</v>
      </c>
      <c r="AP1003" s="6">
        <v>0.54701362586162539</v>
      </c>
      <c r="AQ1003" s="6">
        <v>3.6711234205436947</v>
      </c>
      <c r="AR1003" s="6">
        <v>100</v>
      </c>
      <c r="AS1003" s="6"/>
      <c r="AT1003" s="6">
        <v>0.50423092915062973</v>
      </c>
      <c r="AU1003" s="6" t="s">
        <v>2564</v>
      </c>
      <c r="AV1003" s="6" t="s">
        <v>2564</v>
      </c>
      <c r="AW1003" s="6"/>
      <c r="AX1003" s="6">
        <v>-0.2210094552405919</v>
      </c>
      <c r="AY1003" s="6">
        <v>0.52391173009275138</v>
      </c>
      <c r="AZ1003" s="6">
        <f>LOG(Tabella1[[#This Row],[SiO2]]/Tabella1[[#This Row],[Al2O3]])</f>
        <v>0.57764769206428834</v>
      </c>
      <c r="BA1003" s="6">
        <f>LOG((Tabella1[[#This Row],[FeO]]*0.8998+Tabella1[[#This Row],[Fe2O3]])/Tabella1[[#This Row],[K2O]])</f>
        <v>9.0983948737555734E-2</v>
      </c>
      <c r="BB1003" s="6">
        <f>Tabella1[[#This Row],[Log SiO2/Al2O3]]/Tabella1[[#This Row],[Log (FeO3/K2O)]]</f>
        <v>6.3488967018844154</v>
      </c>
    </row>
    <row r="1004" spans="1:54">
      <c r="A1004" s="19" t="s">
        <v>2863</v>
      </c>
      <c r="B1004" s="19" t="s">
        <v>3220</v>
      </c>
      <c r="C1004" s="19" t="s">
        <v>3162</v>
      </c>
      <c r="D1004" s="19" t="s">
        <v>3243</v>
      </c>
      <c r="E1004" s="19" t="s">
        <v>2771</v>
      </c>
      <c r="F1004" s="19" t="s">
        <v>3222</v>
      </c>
      <c r="G1004" s="8" t="s">
        <v>3254</v>
      </c>
      <c r="H1004" s="12"/>
      <c r="I1004" s="6">
        <v>48.95</v>
      </c>
      <c r="J1004" s="6">
        <v>0.44</v>
      </c>
      <c r="K1004" s="6">
        <v>9.23</v>
      </c>
      <c r="L1004" s="6"/>
      <c r="M1004" s="6">
        <v>7.77</v>
      </c>
      <c r="N1004" s="6">
        <v>0.02</v>
      </c>
      <c r="O1004" s="6">
        <v>4.99</v>
      </c>
      <c r="P1004" s="6">
        <v>2.2599999999999998</v>
      </c>
      <c r="Q1004" s="6">
        <v>0.05</v>
      </c>
      <c r="R1004" s="6">
        <v>2.2999999999999998</v>
      </c>
      <c r="S1004" s="6">
        <v>0.56000000000000005</v>
      </c>
      <c r="T1004" s="6">
        <v>21.62</v>
      </c>
      <c r="U1004" s="6">
        <v>76.010000000000005</v>
      </c>
      <c r="V1004" s="12"/>
      <c r="W1004" s="6">
        <v>64.399421128798835</v>
      </c>
      <c r="X1004" s="6">
        <v>0.57887120115774238</v>
      </c>
      <c r="Y1004" s="6">
        <v>12.143139060649915</v>
      </c>
      <c r="Z1004" s="6">
        <v>10.222339165899221</v>
      </c>
      <c r="AA1004" s="6">
        <v>2.6312327325351922E-2</v>
      </c>
      <c r="AB1004" s="6">
        <v>6.5649256676753058</v>
      </c>
      <c r="AC1004" s="6">
        <v>2.9732929877647671</v>
      </c>
      <c r="AD1004" s="6">
        <v>6.5780818313379813E-2</v>
      </c>
      <c r="AE1004" s="6">
        <v>3.0259176424154712</v>
      </c>
      <c r="AF1004" s="6">
        <v>100</v>
      </c>
      <c r="AG1004" s="6"/>
      <c r="AH1004" s="6">
        <v>67.194807774922921</v>
      </c>
      <c r="AI1004" s="6">
        <v>0.45424600966884099</v>
      </c>
      <c r="AJ1004" s="6">
        <v>7.4686532290060974</v>
      </c>
      <c r="AK1004" s="6">
        <v>0</v>
      </c>
      <c r="AL1004" s="6">
        <v>8.9203001980337469</v>
      </c>
      <c r="AM1004" s="6">
        <v>2.3255411854153571E-2</v>
      </c>
      <c r="AN1004" s="6">
        <v>10.208577871402449</v>
      </c>
      <c r="AO1004" s="6">
        <v>3.3241886165032617</v>
      </c>
      <c r="AP1004" s="6">
        <v>6.6543196068637248E-2</v>
      </c>
      <c r="AQ1004" s="6">
        <v>2.0140124782098754</v>
      </c>
      <c r="AR1004" s="6">
        <v>99.999999999999972</v>
      </c>
      <c r="AS1004" s="6"/>
      <c r="AT1004" s="6">
        <v>0.53367363388203848</v>
      </c>
      <c r="AU1004" s="6" t="s">
        <v>2564</v>
      </c>
      <c r="AV1004" s="6" t="s">
        <v>2564</v>
      </c>
      <c r="AW1004" s="6"/>
      <c r="AX1004" s="6">
        <v>-4.9417651132075843E-2</v>
      </c>
      <c r="AY1004" s="6">
        <v>0.5466548330767822</v>
      </c>
      <c r="AZ1004" s="6">
        <f>LOG(Tabella1[[#This Row],[SiO2]]/Tabella1[[#This Row],[Al2O3]])</f>
        <v>0.72455099511324461</v>
      </c>
      <c r="BA1004" s="6">
        <f>LOG((Tabella1[[#This Row],[FeO]]*0.8998+Tabella1[[#This Row],[Fe2O3]])/Tabella1[[#This Row],[K2O]])</f>
        <v>0.48283917161286943</v>
      </c>
      <c r="BB1004" s="6">
        <f>Tabella1[[#This Row],[Log SiO2/Al2O3]]/Tabella1[[#This Row],[Log (FeO3/K2O)]]</f>
        <v>1.500605248519842</v>
      </c>
    </row>
    <row r="1005" spans="1:54">
      <c r="A1005" s="19" t="s">
        <v>2863</v>
      </c>
      <c r="B1005" s="19" t="s">
        <v>3220</v>
      </c>
      <c r="C1005" s="19" t="s">
        <v>3162</v>
      </c>
      <c r="D1005" s="19" t="s">
        <v>3243</v>
      </c>
      <c r="E1005" s="19" t="s">
        <v>2771</v>
      </c>
      <c r="F1005" s="19" t="s">
        <v>3222</v>
      </c>
      <c r="G1005" s="8" t="s">
        <v>3255</v>
      </c>
      <c r="H1005" s="12"/>
      <c r="I1005" s="6">
        <v>47.27</v>
      </c>
      <c r="J1005" s="6">
        <v>0.55000000000000004</v>
      </c>
      <c r="K1005" s="6">
        <v>13.13</v>
      </c>
      <c r="L1005" s="6"/>
      <c r="M1005" s="6">
        <v>7.76</v>
      </c>
      <c r="N1005" s="6">
        <v>0.03</v>
      </c>
      <c r="O1005" s="6">
        <v>4.49</v>
      </c>
      <c r="P1005" s="6">
        <v>2.41</v>
      </c>
      <c r="Q1005" s="6">
        <v>0.35</v>
      </c>
      <c r="R1005" s="6">
        <v>3.21</v>
      </c>
      <c r="S1005" s="6">
        <v>0.36</v>
      </c>
      <c r="T1005" s="6">
        <v>19.899999999999999</v>
      </c>
      <c r="U1005" s="6">
        <v>79.199999999999989</v>
      </c>
      <c r="V1005" s="12"/>
      <c r="W1005" s="6">
        <v>59.684343434343447</v>
      </c>
      <c r="X1005" s="6">
        <v>0.69444444444444453</v>
      </c>
      <c r="Y1005" s="6">
        <v>16.578282828282831</v>
      </c>
      <c r="Z1005" s="6">
        <v>9.7979797979797993</v>
      </c>
      <c r="AA1005" s="6">
        <v>3.7878787878787887E-2</v>
      </c>
      <c r="AB1005" s="6">
        <v>5.6691919191919204</v>
      </c>
      <c r="AC1005" s="6">
        <v>3.0429292929292933</v>
      </c>
      <c r="AD1005" s="6">
        <v>0.44191919191919199</v>
      </c>
      <c r="AE1005" s="6">
        <v>4.0530303030303036</v>
      </c>
      <c r="AF1005" s="6">
        <v>100</v>
      </c>
      <c r="AG1005" s="6"/>
      <c r="AH1005" s="6">
        <v>64.09328691650208</v>
      </c>
      <c r="AI1005" s="6">
        <v>0.56084784580973079</v>
      </c>
      <c r="AJ1005" s="6">
        <v>10.494197728021708</v>
      </c>
      <c r="AK1005" s="6">
        <v>0</v>
      </c>
      <c r="AL1005" s="6">
        <v>8.7996235781699887</v>
      </c>
      <c r="AM1005" s="6">
        <v>3.4455552359379873E-2</v>
      </c>
      <c r="AN1005" s="6">
        <v>9.073084665047201</v>
      </c>
      <c r="AO1005" s="6">
        <v>3.5013714285201649</v>
      </c>
      <c r="AP1005" s="6">
        <v>0.46009299211091909</v>
      </c>
      <c r="AQ1005" s="6">
        <v>2.776407925987916</v>
      </c>
      <c r="AR1005" s="6">
        <v>99.999999999999957</v>
      </c>
      <c r="AS1005" s="6"/>
      <c r="AT1005" s="6">
        <v>0.50765024201021669</v>
      </c>
      <c r="AU1005" s="6" t="s">
        <v>2564</v>
      </c>
      <c r="AV1005" s="6" t="s">
        <v>2564</v>
      </c>
      <c r="AW1005" s="6"/>
      <c r="AX1005" s="6">
        <v>-6.8360256510811124E-2</v>
      </c>
      <c r="AY1005" s="6">
        <v>0.52409645507573199</v>
      </c>
      <c r="AZ1005" s="6">
        <f>LOG(Tabella1[[#This Row],[SiO2]]/Tabella1[[#This Row],[Al2O3]])</f>
        <v>0.55632087621343451</v>
      </c>
      <c r="BA1005" s="6">
        <f>LOG((Tabella1[[#This Row],[FeO]]*0.8998+Tabella1[[#This Row],[Fe2O3]])/Tabella1[[#This Row],[K2O]])</f>
        <v>0.3375026776828644</v>
      </c>
      <c r="BB1005" s="6">
        <f>Tabella1[[#This Row],[Log SiO2/Al2O3]]/Tabella1[[#This Row],[Log (FeO3/K2O)]]</f>
        <v>1.6483450739794823</v>
      </c>
    </row>
    <row r="1006" spans="1:54" hidden="1">
      <c r="A1006" s="19" t="s">
        <v>2863</v>
      </c>
      <c r="B1006" s="19" t="s">
        <v>3220</v>
      </c>
      <c r="C1006" s="19" t="s">
        <v>3162</v>
      </c>
      <c r="D1006" s="19" t="s">
        <v>3256</v>
      </c>
      <c r="E1006" s="19" t="s">
        <v>2773</v>
      </c>
      <c r="F1006" s="19" t="s">
        <v>1787</v>
      </c>
      <c r="G1006" s="8" t="s">
        <v>1784</v>
      </c>
      <c r="H1006" s="12"/>
      <c r="I1006" s="6">
        <v>57.97</v>
      </c>
      <c r="J1006" s="6">
        <v>1.57</v>
      </c>
      <c r="K1006" s="6">
        <v>28.62</v>
      </c>
      <c r="L1006" s="6"/>
      <c r="M1006" s="6">
        <v>5.09</v>
      </c>
      <c r="N1006" s="6">
        <v>0.03</v>
      </c>
      <c r="O1006" s="6">
        <v>0.22</v>
      </c>
      <c r="P1006" s="6">
        <v>0.26</v>
      </c>
      <c r="Q1006" s="6">
        <v>0.01</v>
      </c>
      <c r="R1006" s="6">
        <v>2.52</v>
      </c>
      <c r="S1006" s="6"/>
      <c r="T1006" s="6">
        <v>2.94</v>
      </c>
      <c r="U1006" s="6">
        <v>96.29</v>
      </c>
      <c r="V1006" s="12"/>
      <c r="W1006" s="6">
        <v>60.203551770692698</v>
      </c>
      <c r="X1006" s="6">
        <v>1.6304912244262126</v>
      </c>
      <c r="Y1006" s="6">
        <v>29.722712638903314</v>
      </c>
      <c r="Z1006" s="6">
        <v>5.2861148613563191</v>
      </c>
      <c r="AA1006" s="6">
        <v>3.1155883269290679E-2</v>
      </c>
      <c r="AB1006" s="6">
        <v>0.22847647730813167</v>
      </c>
      <c r="AC1006" s="6">
        <v>0.27001765500051927</v>
      </c>
      <c r="AD1006" s="6">
        <v>1.0385294423096894E-2</v>
      </c>
      <c r="AE1006" s="6">
        <v>2.6170941946204174</v>
      </c>
      <c r="AF1006" s="6">
        <v>100.00000000000001</v>
      </c>
      <c r="AG1006" s="6"/>
      <c r="AH1006" s="6">
        <v>70.243521271848294</v>
      </c>
      <c r="AI1006" s="6">
        <v>1.4307312105812406</v>
      </c>
      <c r="AJ1006" s="6">
        <v>20.442319804844146</v>
      </c>
      <c r="AK1006" s="6">
        <v>0</v>
      </c>
      <c r="AL1006" s="6">
        <v>5.1581763738369961</v>
      </c>
      <c r="AM1006" s="6">
        <v>3.0791812150963084E-2</v>
      </c>
      <c r="AN1006" s="6">
        <v>0.39728972708139099</v>
      </c>
      <c r="AO1006" s="6">
        <v>0.33757519022659505</v>
      </c>
      <c r="AP1006" s="6">
        <v>1.1747720522691843E-2</v>
      </c>
      <c r="AQ1006" s="6">
        <v>1.9478468889076748</v>
      </c>
      <c r="AR1006" s="6">
        <v>100</v>
      </c>
      <c r="AS1006" s="6"/>
      <c r="AT1006" s="6">
        <v>7.1513302370023291E-2</v>
      </c>
      <c r="AU1006" s="6" t="s">
        <v>2564</v>
      </c>
      <c r="AV1006" s="6" t="s">
        <v>2564</v>
      </c>
      <c r="AW1006" s="6"/>
      <c r="AX1006" s="6">
        <v>0.77551474979697244</v>
      </c>
      <c r="AY1006" s="6">
        <v>9.6318851427786512E-2</v>
      </c>
      <c r="AZ1006" s="6">
        <f>LOG(Tabella1[[#This Row],[SiO2]]/Tabella1[[#This Row],[Al2O3]])</f>
        <v>0.306533670947014</v>
      </c>
      <c r="BA1006" s="6">
        <f>LOG((Tabella1[[#This Row],[FeO]]*0.8998+Tabella1[[#This Row],[Fe2O3]])/Tabella1[[#This Row],[K2O]])</f>
        <v>0.25946323038476266</v>
      </c>
      <c r="BB1006" s="6">
        <f>Tabella1[[#This Row],[Log SiO2/Al2O3]]/Tabella1[[#This Row],[Log (FeO3/K2O)]]</f>
        <v>1.181414686360182</v>
      </c>
    </row>
    <row r="1007" spans="1:54" hidden="1">
      <c r="A1007" s="19" t="s">
        <v>2863</v>
      </c>
      <c r="B1007" s="19" t="s">
        <v>3220</v>
      </c>
      <c r="C1007" s="19" t="s">
        <v>3162</v>
      </c>
      <c r="D1007" s="19" t="s">
        <v>3256</v>
      </c>
      <c r="E1007" s="19" t="s">
        <v>2770</v>
      </c>
      <c r="F1007" s="19" t="s">
        <v>1787</v>
      </c>
      <c r="G1007" s="8" t="s">
        <v>1785</v>
      </c>
      <c r="H1007" s="20"/>
      <c r="I1007" s="6">
        <v>63.12</v>
      </c>
      <c r="J1007" s="6">
        <v>0.99</v>
      </c>
      <c r="K1007" s="6">
        <v>20.92</v>
      </c>
      <c r="L1007" s="6"/>
      <c r="M1007" s="6">
        <v>5.72</v>
      </c>
      <c r="N1007" s="6">
        <v>0.03</v>
      </c>
      <c r="O1007" s="6">
        <v>0.44</v>
      </c>
      <c r="P1007" s="6">
        <v>0.19</v>
      </c>
      <c r="Q1007" s="6">
        <v>0.6</v>
      </c>
      <c r="R1007" s="6">
        <v>4.79</v>
      </c>
      <c r="S1007" s="6"/>
      <c r="T1007" s="6">
        <v>2.72</v>
      </c>
      <c r="U1007" s="6">
        <v>96.8</v>
      </c>
      <c r="V1007" s="12"/>
      <c r="W1007" s="6">
        <v>65.206611570247929</v>
      </c>
      <c r="X1007" s="6">
        <v>1.0227272727272727</v>
      </c>
      <c r="Y1007" s="6">
        <v>21.611570247933887</v>
      </c>
      <c r="Z1007" s="6">
        <v>5.9090909090909092</v>
      </c>
      <c r="AA1007" s="6">
        <v>3.0991735537190084E-2</v>
      </c>
      <c r="AB1007" s="6">
        <v>0.45454545454545453</v>
      </c>
      <c r="AC1007" s="6">
        <v>0.1962809917355372</v>
      </c>
      <c r="AD1007" s="6">
        <v>0.6198347107438017</v>
      </c>
      <c r="AE1007" s="6">
        <v>4.9483471074380168</v>
      </c>
      <c r="AF1007" s="6">
        <v>99.999999999999972</v>
      </c>
      <c r="AG1007" s="6"/>
      <c r="AH1007" s="6">
        <v>73.822921238038234</v>
      </c>
      <c r="AI1007" s="6">
        <v>0.87079285256399797</v>
      </c>
      <c r="AJ1007" s="6">
        <v>14.422597759065479</v>
      </c>
      <c r="AK1007" s="6">
        <v>0</v>
      </c>
      <c r="AL1007" s="6">
        <v>5.5949433910661091</v>
      </c>
      <c r="AM1007" s="6">
        <v>2.9720527342723874E-2</v>
      </c>
      <c r="AN1007" s="6">
        <v>0.7669350630496411</v>
      </c>
      <c r="AO1007" s="6">
        <v>0.23810693048123993</v>
      </c>
      <c r="AP1007" s="6">
        <v>0.68034017737748675</v>
      </c>
      <c r="AQ1007" s="6">
        <v>3.5736420610150961</v>
      </c>
      <c r="AR1007" s="6">
        <v>100</v>
      </c>
      <c r="AS1007" s="6"/>
      <c r="AT1007" s="6">
        <v>0.12055166859616448</v>
      </c>
      <c r="AU1007" s="6" t="s">
        <v>2564</v>
      </c>
      <c r="AV1007" s="6" t="s">
        <v>2564</v>
      </c>
      <c r="AW1007" s="6"/>
      <c r="AX1007" s="6">
        <v>0.33636937034170539</v>
      </c>
      <c r="AY1007" s="6">
        <v>0.13966911439750807</v>
      </c>
      <c r="AZ1007" s="6">
        <f>LOG(Tabella1[[#This Row],[SiO2]]/Tabella1[[#This Row],[Al2O3]])</f>
        <v>0.47960531000612722</v>
      </c>
      <c r="BA1007" s="6">
        <f>LOG((Tabella1[[#This Row],[FeO]]*0.8998+Tabella1[[#This Row],[Fe2O3]])/Tabella1[[#This Row],[K2O]])</f>
        <v>3.1206504208008981E-2</v>
      </c>
      <c r="BB1007" s="6">
        <f>Tabella1[[#This Row],[Log SiO2/Al2O3]]/Tabella1[[#This Row],[Log (FeO3/K2O)]]</f>
        <v>15.368761166239155</v>
      </c>
    </row>
    <row r="1008" spans="1:54">
      <c r="A1008" s="19" t="s">
        <v>2863</v>
      </c>
      <c r="B1008" s="19" t="s">
        <v>2086</v>
      </c>
      <c r="C1008" s="19" t="s">
        <v>3012</v>
      </c>
      <c r="D1008" s="19" t="s">
        <v>2086</v>
      </c>
      <c r="E1008" s="19"/>
      <c r="F1008" s="19" t="s">
        <v>2087</v>
      </c>
      <c r="G1008" s="8" t="s">
        <v>2088</v>
      </c>
      <c r="H1008" s="20"/>
      <c r="I1008" s="6">
        <v>69.17</v>
      </c>
      <c r="J1008" s="6">
        <v>0.62</v>
      </c>
      <c r="K1008" s="6">
        <v>13.58</v>
      </c>
      <c r="L1008" s="6">
        <v>0.68</v>
      </c>
      <c r="M1008" s="6">
        <v>4.29</v>
      </c>
      <c r="N1008" s="6">
        <v>0.11</v>
      </c>
      <c r="O1008" s="6">
        <v>2.11</v>
      </c>
      <c r="P1008" s="6">
        <v>1.58</v>
      </c>
      <c r="Q1008" s="6">
        <v>2.89</v>
      </c>
      <c r="R1008" s="6">
        <v>3.56</v>
      </c>
      <c r="S1008" s="6">
        <v>0.1</v>
      </c>
      <c r="T1008" s="6">
        <v>1.28</v>
      </c>
      <c r="U1008" s="6">
        <v>98.52000000000001</v>
      </c>
      <c r="V1008" s="12"/>
      <c r="W1008" s="6">
        <v>70.209094600081201</v>
      </c>
      <c r="X1008" s="6">
        <v>0.62931384490458775</v>
      </c>
      <c r="Y1008" s="6">
        <v>13.784003248071455</v>
      </c>
      <c r="Z1008" s="6">
        <v>4.9736094194072269</v>
      </c>
      <c r="AA1008" s="6">
        <v>0.11165245635403978</v>
      </c>
      <c r="AB1008" s="6">
        <v>2.1416971173365811</v>
      </c>
      <c r="AC1008" s="6">
        <v>1.6037352821762076</v>
      </c>
      <c r="AD1008" s="6">
        <v>2.9334145351197725</v>
      </c>
      <c r="AE1008" s="6">
        <v>3.6134794965489236</v>
      </c>
      <c r="AF1008" s="6">
        <v>99.999999999999972</v>
      </c>
      <c r="AG1008" s="6"/>
      <c r="AH1008" s="6">
        <v>75.570212909397128</v>
      </c>
      <c r="AI1008" s="6">
        <v>0.5094246835054439</v>
      </c>
      <c r="AJ1008" s="6">
        <v>8.7456121792090524</v>
      </c>
      <c r="AK1008" s="6">
        <v>0.27953685240690995</v>
      </c>
      <c r="AL1008" s="6">
        <v>3.9198152106728745</v>
      </c>
      <c r="AM1008" s="6">
        <v>0.10179737404915892</v>
      </c>
      <c r="AN1008" s="6">
        <v>3.4355557942708046</v>
      </c>
      <c r="AO1008" s="6">
        <v>1.8496269987314855</v>
      </c>
      <c r="AP1008" s="6">
        <v>3.0611269788622129</v>
      </c>
      <c r="AQ1008" s="6">
        <v>2.481042303181674</v>
      </c>
      <c r="AR1008" s="6">
        <v>100</v>
      </c>
      <c r="AS1008" s="6"/>
      <c r="AT1008" s="6">
        <v>0.43408677680636304</v>
      </c>
      <c r="AU1008" s="6">
        <v>0.1248241953223501</v>
      </c>
      <c r="AV1008" s="6">
        <v>0.46708123790923733</v>
      </c>
      <c r="AW1008" s="6"/>
      <c r="AX1008" s="6" t="s">
        <v>2564</v>
      </c>
      <c r="AY1008" s="6" t="s">
        <v>2564</v>
      </c>
      <c r="AZ1008" s="6">
        <f>LOG(Tabella1[[#This Row],[SiO2]]/Tabella1[[#This Row],[Al2O3]])</f>
        <v>0.70701800573419804</v>
      </c>
      <c r="BA1008" s="6">
        <f>LOG((Tabella1[[#This Row],[FeO]]*0.8998+Tabella1[[#This Row],[Fe2O3]])/Tabella1[[#This Row],[K2O]])</f>
        <v>0.1056194383318082</v>
      </c>
      <c r="BB1008" s="6">
        <f>Tabella1[[#This Row],[Log SiO2/Al2O3]]/Tabella1[[#This Row],[Log (FeO3/K2O)]]</f>
        <v>6.694014065034783</v>
      </c>
    </row>
    <row r="1009" spans="1:54">
      <c r="A1009" s="19" t="s">
        <v>2863</v>
      </c>
      <c r="B1009" s="19" t="s">
        <v>2086</v>
      </c>
      <c r="C1009" s="19" t="s">
        <v>3012</v>
      </c>
      <c r="D1009" s="19" t="s">
        <v>2086</v>
      </c>
      <c r="E1009" s="19"/>
      <c r="F1009" s="19" t="s">
        <v>2087</v>
      </c>
      <c r="G1009" s="8" t="s">
        <v>2089</v>
      </c>
      <c r="H1009" s="20"/>
      <c r="I1009" s="6">
        <v>73.08</v>
      </c>
      <c r="J1009" s="6">
        <v>0.32</v>
      </c>
      <c r="K1009" s="6">
        <v>12.9</v>
      </c>
      <c r="L1009" s="6">
        <v>0.63</v>
      </c>
      <c r="M1009" s="6">
        <v>2.98</v>
      </c>
      <c r="N1009" s="6">
        <v>0.09</v>
      </c>
      <c r="O1009" s="6">
        <v>2.06</v>
      </c>
      <c r="P1009" s="6">
        <v>1.64</v>
      </c>
      <c r="Q1009" s="6">
        <v>1.35</v>
      </c>
      <c r="R1009" s="6">
        <v>3.75</v>
      </c>
      <c r="S1009" s="6">
        <v>0.06</v>
      </c>
      <c r="T1009" s="6">
        <v>0.99</v>
      </c>
      <c r="U1009" s="6">
        <v>98.74</v>
      </c>
      <c r="V1009" s="12"/>
      <c r="W1009" s="6">
        <v>74.012558233745196</v>
      </c>
      <c r="X1009" s="6">
        <v>0.32408345148875839</v>
      </c>
      <c r="Y1009" s="6">
        <v>13.064614138140573</v>
      </c>
      <c r="Z1009" s="6">
        <v>3.5953007899534128</v>
      </c>
      <c r="AA1009" s="6">
        <v>9.114847073121328E-2</v>
      </c>
      <c r="AB1009" s="6">
        <v>2.0862872189588821</v>
      </c>
      <c r="AC1009" s="6">
        <v>1.6609276888798867</v>
      </c>
      <c r="AD1009" s="6">
        <v>1.3672270609681993</v>
      </c>
      <c r="AE1009" s="6">
        <v>3.7978529471338875</v>
      </c>
      <c r="AF1009" s="6">
        <v>100.00000000000001</v>
      </c>
      <c r="AG1009" s="6"/>
      <c r="AH1009" s="6">
        <v>79.190343808687146</v>
      </c>
      <c r="AI1009" s="6">
        <v>0.26078288936507305</v>
      </c>
      <c r="AJ1009" s="6">
        <v>8.2398816674475945</v>
      </c>
      <c r="AK1009" s="6">
        <v>0.25686890071167984</v>
      </c>
      <c r="AL1009" s="6">
        <v>2.7006318512353271</v>
      </c>
      <c r="AM1009" s="6">
        <v>8.2608972257552177E-2</v>
      </c>
      <c r="AN1009" s="6">
        <v>3.3267685773309492</v>
      </c>
      <c r="AO1009" s="6">
        <v>1.9041963874622032</v>
      </c>
      <c r="AP1009" s="6">
        <v>1.4182673020209953</v>
      </c>
      <c r="AQ1009" s="6">
        <v>2.5921268984212453</v>
      </c>
      <c r="AR1009" s="6">
        <v>100</v>
      </c>
      <c r="AS1009" s="6"/>
      <c r="AT1009" s="6">
        <v>0.50859169465009457</v>
      </c>
      <c r="AU1009" s="6">
        <v>0.15982536451538301</v>
      </c>
      <c r="AV1009" s="6">
        <v>0.55194086020302457</v>
      </c>
      <c r="AW1009" s="6"/>
      <c r="AX1009" s="6" t="s">
        <v>2564</v>
      </c>
      <c r="AY1009" s="6" t="s">
        <v>2564</v>
      </c>
      <c r="AZ1009" s="6">
        <f>LOG(Tabella1[[#This Row],[SiO2]]/Tabella1[[#This Row],[Al2O3]])</f>
        <v>0.75320882838125125</v>
      </c>
      <c r="BA1009" s="6">
        <f>LOG((Tabella1[[#This Row],[FeO]]*0.8998+Tabella1[[#This Row],[Fe2O3]])/Tabella1[[#This Row],[K2O]])</f>
        <v>-5.4019098673847472E-2</v>
      </c>
      <c r="BB1009" s="6">
        <f>Tabella1[[#This Row],[Log SiO2/Al2O3]]/Tabella1[[#This Row],[Log (FeO3/K2O)]]</f>
        <v>-13.943380153914081</v>
      </c>
    </row>
    <row r="1010" spans="1:54">
      <c r="A1010" s="19" t="s">
        <v>2863</v>
      </c>
      <c r="B1010" s="19" t="s">
        <v>2086</v>
      </c>
      <c r="C1010" s="19" t="s">
        <v>3012</v>
      </c>
      <c r="D1010" s="19" t="s">
        <v>2086</v>
      </c>
      <c r="E1010" s="19"/>
      <c r="F1010" s="19" t="s">
        <v>2087</v>
      </c>
      <c r="G1010" s="8" t="s">
        <v>2090</v>
      </c>
      <c r="H1010" s="20"/>
      <c r="I1010" s="6">
        <v>74.34</v>
      </c>
      <c r="J1010" s="6">
        <v>0.23</v>
      </c>
      <c r="K1010" s="6">
        <v>13.91</v>
      </c>
      <c r="L1010" s="6">
        <v>0.01</v>
      </c>
      <c r="M1010" s="6">
        <v>2.23</v>
      </c>
      <c r="N1010" s="6">
        <v>0.04</v>
      </c>
      <c r="O1010" s="6">
        <v>1.1000000000000001</v>
      </c>
      <c r="P1010" s="6">
        <v>1.1299999999999999</v>
      </c>
      <c r="Q1010" s="6">
        <v>1.64</v>
      </c>
      <c r="R1010" s="6">
        <v>3.73</v>
      </c>
      <c r="S1010" s="6">
        <v>0.05</v>
      </c>
      <c r="T1010" s="6">
        <v>1.6199999999999999</v>
      </c>
      <c r="U1010" s="6">
        <v>98.36</v>
      </c>
      <c r="V1010" s="12"/>
      <c r="W1010" s="6">
        <v>75.579503863359093</v>
      </c>
      <c r="X1010" s="6">
        <v>0.23383489223261492</v>
      </c>
      <c r="Y1010" s="6">
        <v>14.141927612850752</v>
      </c>
      <c r="Z1010" s="6">
        <v>2.2773485156567714</v>
      </c>
      <c r="AA1010" s="6">
        <v>4.0666937779585195E-2</v>
      </c>
      <c r="AB1010" s="6">
        <v>1.118340788938593</v>
      </c>
      <c r="AC1010" s="6">
        <v>1.1488409922732816</v>
      </c>
      <c r="AD1010" s="6">
        <v>1.6673444489629929</v>
      </c>
      <c r="AE1010" s="6">
        <v>3.7921919479463195</v>
      </c>
      <c r="AF1010" s="6">
        <v>100.00000000000001</v>
      </c>
      <c r="AG1010" s="6"/>
      <c r="AH1010" s="6">
        <v>81.285209391175883</v>
      </c>
      <c r="AI1010" s="6">
        <v>0.18913514327544631</v>
      </c>
      <c r="AJ1010" s="6">
        <v>8.9654826988006793</v>
      </c>
      <c r="AK1010" s="6">
        <v>4.1142081478065286E-3</v>
      </c>
      <c r="AL1010" s="6">
        <v>2.0392443450055491</v>
      </c>
      <c r="AM1010" s="6">
        <v>3.7047591835618982E-2</v>
      </c>
      <c r="AN1010" s="6">
        <v>1.7925172255088617</v>
      </c>
      <c r="AO1010" s="6">
        <v>1.3239196087041973</v>
      </c>
      <c r="AP1010" s="6">
        <v>1.738535055785273</v>
      </c>
      <c r="AQ1010" s="6">
        <v>2.6016514051948416</v>
      </c>
      <c r="AR1010" s="6">
        <v>100.00000000000003</v>
      </c>
      <c r="AS1010" s="6"/>
      <c r="AT1010" s="6">
        <v>0.46680257804472841</v>
      </c>
      <c r="AU1010" s="6">
        <v>4.0188160014318951E-3</v>
      </c>
      <c r="AV1010" s="6">
        <v>0.46780500104765593</v>
      </c>
      <c r="AW1010" s="6"/>
      <c r="AX1010" s="6" t="s">
        <v>2564</v>
      </c>
      <c r="AY1010" s="6" t="s">
        <v>2564</v>
      </c>
      <c r="AZ1010" s="6">
        <f>LOG(Tabella1[[#This Row],[SiO2]]/Tabella1[[#This Row],[Al2O3]])</f>
        <v>0.72789542676766072</v>
      </c>
      <c r="BA1010" s="6">
        <f>LOG((Tabella1[[#This Row],[FeO]]*0.8998+Tabella1[[#This Row],[Fe2O3]])/Tabella1[[#This Row],[K2O]])</f>
        <v>-0.26709897561728513</v>
      </c>
      <c r="BB1010" s="6">
        <f>Tabella1[[#This Row],[Log SiO2/Al2O3]]/Tabella1[[#This Row],[Log (FeO3/K2O)]]</f>
        <v>-2.7251898854551633</v>
      </c>
    </row>
    <row r="1011" spans="1:54">
      <c r="A1011" s="19" t="s">
        <v>2863</v>
      </c>
      <c r="B1011" s="19" t="s">
        <v>2086</v>
      </c>
      <c r="C1011" s="19" t="s">
        <v>3012</v>
      </c>
      <c r="D1011" s="19" t="s">
        <v>2086</v>
      </c>
      <c r="E1011" s="19"/>
      <c r="F1011" s="19" t="s">
        <v>2087</v>
      </c>
      <c r="G1011" s="8" t="s">
        <v>2091</v>
      </c>
      <c r="H1011" s="20"/>
      <c r="I1011" s="6">
        <v>65.569999999999993</v>
      </c>
      <c r="J1011" s="6">
        <v>0.95</v>
      </c>
      <c r="K1011" s="6">
        <v>19.09</v>
      </c>
      <c r="L1011" s="6">
        <v>0.73</v>
      </c>
      <c r="M1011" s="6">
        <v>5.05</v>
      </c>
      <c r="N1011" s="6">
        <v>0.02</v>
      </c>
      <c r="O1011" s="6">
        <v>1.38</v>
      </c>
      <c r="P1011" s="6">
        <v>0.16</v>
      </c>
      <c r="Q1011" s="6">
        <v>0.78</v>
      </c>
      <c r="R1011" s="6">
        <v>3.23</v>
      </c>
      <c r="S1011" s="6">
        <v>7.0000000000000007E-2</v>
      </c>
      <c r="T1011" s="6">
        <v>2.77</v>
      </c>
      <c r="U1011" s="6">
        <v>96.889999999999986</v>
      </c>
      <c r="V1011" s="12"/>
      <c r="W1011" s="6">
        <v>67.674682629786361</v>
      </c>
      <c r="X1011" s="6">
        <v>0.98049334296625057</v>
      </c>
      <c r="Y1011" s="6">
        <v>19.702755702342866</v>
      </c>
      <c r="Z1011" s="6">
        <v>5.8932810403550429</v>
      </c>
      <c r="AA1011" s="6">
        <v>2.0641965115078958E-2</v>
      </c>
      <c r="AB1011" s="6">
        <v>1.4242955929404479</v>
      </c>
      <c r="AC1011" s="6">
        <v>0.16513572092063167</v>
      </c>
      <c r="AD1011" s="6">
        <v>0.80503663948807946</v>
      </c>
      <c r="AE1011" s="6">
        <v>3.3336773660852517</v>
      </c>
      <c r="AF1011" s="6">
        <v>100.00000000000003</v>
      </c>
      <c r="AG1011" s="6"/>
      <c r="AH1011" s="6">
        <v>75.258173558598656</v>
      </c>
      <c r="AI1011" s="6">
        <v>0.82002580751472809</v>
      </c>
      <c r="AJ1011" s="6">
        <v>12.915522897575945</v>
      </c>
      <c r="AK1011" s="6">
        <v>0.31525983109719902</v>
      </c>
      <c r="AL1011" s="6">
        <v>4.8474718998374566</v>
      </c>
      <c r="AM1011" s="6">
        <v>1.9444174326837142E-2</v>
      </c>
      <c r="AN1011" s="6">
        <v>2.3605285502346738</v>
      </c>
      <c r="AO1011" s="6">
        <v>0.19677171565561014</v>
      </c>
      <c r="AP1011" s="6">
        <v>0.86794803715855517</v>
      </c>
      <c r="AQ1011" s="6">
        <v>2.3648430028604146</v>
      </c>
      <c r="AR1011" s="6">
        <v>99.999999999999972</v>
      </c>
      <c r="AS1011" s="6"/>
      <c r="AT1011" s="6">
        <v>0.30114466971140053</v>
      </c>
      <c r="AU1011" s="6">
        <v>0.11510051723419057</v>
      </c>
      <c r="AV1011" s="6">
        <v>0.32748729229214352</v>
      </c>
      <c r="AW1011" s="6"/>
      <c r="AX1011" s="6">
        <v>0.40962201322655717</v>
      </c>
      <c r="AY1011" s="6">
        <v>0.33632976643387769</v>
      </c>
      <c r="AZ1011" s="6">
        <f>LOG(Tabella1[[#This Row],[SiO2]]/Tabella1[[#This Row],[Al2O3]])</f>
        <v>0.53589925527284854</v>
      </c>
      <c r="BA1011" s="6">
        <f>LOG((Tabella1[[#This Row],[FeO]]*0.8998+Tabella1[[#This Row],[Fe2O3]])/Tabella1[[#This Row],[K2O]])</f>
        <v>0.21293677966235047</v>
      </c>
      <c r="BB1011" s="6">
        <f>Tabella1[[#This Row],[Log SiO2/Al2O3]]/Tabella1[[#This Row],[Log (FeO3/K2O)]]</f>
        <v>2.5167059261561722</v>
      </c>
    </row>
    <row r="1012" spans="1:54">
      <c r="A1012" s="19" t="s">
        <v>2863</v>
      </c>
      <c r="B1012" s="19" t="s">
        <v>2086</v>
      </c>
      <c r="C1012" s="19" t="s">
        <v>3012</v>
      </c>
      <c r="D1012" s="19" t="s">
        <v>2086</v>
      </c>
      <c r="E1012" s="19"/>
      <c r="F1012" s="19" t="s">
        <v>2087</v>
      </c>
      <c r="G1012" s="8" t="s">
        <v>2092</v>
      </c>
      <c r="H1012" s="20"/>
      <c r="I1012" s="6">
        <v>64.23</v>
      </c>
      <c r="J1012" s="6">
        <v>0.84</v>
      </c>
      <c r="K1012" s="6">
        <v>17.95</v>
      </c>
      <c r="L1012" s="6">
        <v>1.29</v>
      </c>
      <c r="M1012" s="6">
        <v>5.51</v>
      </c>
      <c r="N1012" s="6">
        <v>0.11</v>
      </c>
      <c r="O1012" s="6">
        <v>1.59</v>
      </c>
      <c r="P1012" s="6">
        <v>0.28000000000000003</v>
      </c>
      <c r="Q1012" s="6">
        <v>1.06</v>
      </c>
      <c r="R1012" s="6">
        <v>3.62</v>
      </c>
      <c r="S1012" s="6">
        <v>7.0000000000000007E-2</v>
      </c>
      <c r="T1012" s="6">
        <v>3.04</v>
      </c>
      <c r="U1012" s="6">
        <v>96.350000000000023</v>
      </c>
      <c r="V1012" s="12"/>
      <c r="W1012" s="6">
        <v>66.663207057602477</v>
      </c>
      <c r="X1012" s="6">
        <v>0.87182148417228822</v>
      </c>
      <c r="Y1012" s="6">
        <v>18.629994810586396</v>
      </c>
      <c r="Z1012" s="6">
        <v>6.9226777374156709</v>
      </c>
      <c r="AA1012" s="6">
        <v>0.11416709911779967</v>
      </c>
      <c r="AB1012" s="6">
        <v>1.6502335236118315</v>
      </c>
      <c r="AC1012" s="6">
        <v>0.29060716139076281</v>
      </c>
      <c r="AD1012" s="6">
        <v>1.1001556824078877</v>
      </c>
      <c r="AE1012" s="6">
        <v>3.7571354436948616</v>
      </c>
      <c r="AF1012" s="6">
        <v>99.999999999999972</v>
      </c>
      <c r="AG1012" s="6"/>
      <c r="AH1012" s="6">
        <v>74.112554456397476</v>
      </c>
      <c r="AI1012" s="6">
        <v>0.72893461013549654</v>
      </c>
      <c r="AJ1012" s="6">
        <v>12.208881771366208</v>
      </c>
      <c r="AK1012" s="6">
        <v>0.56006812774902182</v>
      </c>
      <c r="AL1012" s="6">
        <v>5.3171742250313532</v>
      </c>
      <c r="AM1012" s="6">
        <v>0.10751215461222899</v>
      </c>
      <c r="AN1012" s="6">
        <v>2.7342150240405219</v>
      </c>
      <c r="AO1012" s="6">
        <v>0.34618328191765452</v>
      </c>
      <c r="AP1012" s="6">
        <v>1.1857970288191231</v>
      </c>
      <c r="AQ1012" s="6">
        <v>2.6644877763417596</v>
      </c>
      <c r="AR1012" s="6">
        <v>100.00000000000003</v>
      </c>
      <c r="AS1012" s="6"/>
      <c r="AT1012" s="6">
        <v>0.29811998262209899</v>
      </c>
      <c r="AU1012" s="6">
        <v>0.17400687117485825</v>
      </c>
      <c r="AV1012" s="6">
        <v>0.33959543371421386</v>
      </c>
      <c r="AW1012" s="6"/>
      <c r="AX1012" s="6">
        <v>0.24887986966246919</v>
      </c>
      <c r="AY1012" s="6">
        <v>0.32385970826123861</v>
      </c>
      <c r="AZ1012" s="6">
        <f>LOG(Tabella1[[#This Row],[SiO2]]/Tabella1[[#This Row],[Al2O3]])</f>
        <v>0.55367346909976289</v>
      </c>
      <c r="BA1012" s="6">
        <f>LOG((Tabella1[[#This Row],[FeO]]*0.8998+Tabella1[[#This Row],[Fe2O3]])/Tabella1[[#This Row],[K2O]])</f>
        <v>0.23702536032347488</v>
      </c>
      <c r="BB1012" s="6">
        <f>Tabella1[[#This Row],[Log SiO2/Al2O3]]/Tabella1[[#This Row],[Log (FeO3/K2O)]]</f>
        <v>2.3359250180830853</v>
      </c>
    </row>
    <row r="1013" spans="1:54">
      <c r="A1013" s="19" t="s">
        <v>2863</v>
      </c>
      <c r="B1013" s="19" t="s">
        <v>2086</v>
      </c>
      <c r="C1013" s="19" t="s">
        <v>3012</v>
      </c>
      <c r="D1013" s="19" t="s">
        <v>2086</v>
      </c>
      <c r="E1013" s="19"/>
      <c r="F1013" s="19" t="s">
        <v>2087</v>
      </c>
      <c r="G1013" s="8" t="s">
        <v>2093</v>
      </c>
      <c r="H1013" s="20"/>
      <c r="I1013" s="6">
        <v>62.23</v>
      </c>
      <c r="J1013" s="6">
        <v>0.98</v>
      </c>
      <c r="K1013" s="6">
        <v>20.48</v>
      </c>
      <c r="L1013" s="6">
        <v>0.82</v>
      </c>
      <c r="M1013" s="6">
        <v>5.53</v>
      </c>
      <c r="N1013" s="6">
        <v>0.09</v>
      </c>
      <c r="O1013" s="6">
        <v>1.71</v>
      </c>
      <c r="P1013" s="6">
        <v>0.55000000000000004</v>
      </c>
      <c r="Q1013" s="6">
        <v>1.47</v>
      </c>
      <c r="R1013" s="6">
        <v>4.12</v>
      </c>
      <c r="S1013" s="6">
        <v>7.0000000000000007E-2</v>
      </c>
      <c r="T1013" s="6">
        <v>1.73</v>
      </c>
      <c r="U1013" s="6">
        <v>97.899999999999991</v>
      </c>
      <c r="V1013" s="12"/>
      <c r="W1013" s="6">
        <v>63.564862104187945</v>
      </c>
      <c r="X1013" s="6">
        <v>1.0010214504596529</v>
      </c>
      <c r="Y1013" s="6">
        <v>20.919305413687439</v>
      </c>
      <c r="Z1013" s="6">
        <v>6.4044943820224711</v>
      </c>
      <c r="AA1013" s="6">
        <v>9.1930541368743623E-2</v>
      </c>
      <c r="AB1013" s="6">
        <v>1.746680286006129</v>
      </c>
      <c r="AC1013" s="6">
        <v>0.5617977528089888</v>
      </c>
      <c r="AD1013" s="6">
        <v>1.5015321756894791</v>
      </c>
      <c r="AE1013" s="6">
        <v>4.2083758937691531</v>
      </c>
      <c r="AF1013" s="6">
        <v>100</v>
      </c>
      <c r="AG1013" s="6"/>
      <c r="AH1013" s="6">
        <v>71.30772731142757</v>
      </c>
      <c r="AI1013" s="6">
        <v>0.8445362478972106</v>
      </c>
      <c r="AJ1013" s="6">
        <v>13.833253037191712</v>
      </c>
      <c r="AK1013" s="6">
        <v>0.35354763325194849</v>
      </c>
      <c r="AL1013" s="6">
        <v>5.2995300232150155</v>
      </c>
      <c r="AM1013" s="6">
        <v>8.7355513981761557E-2</v>
      </c>
      <c r="AN1013" s="6">
        <v>2.9202133699270125</v>
      </c>
      <c r="AO1013" s="6">
        <v>0.67529523082627818</v>
      </c>
      <c r="AP1013" s="6">
        <v>1.6330698501206955</v>
      </c>
      <c r="AQ1013" s="6">
        <v>3.0115169458467328</v>
      </c>
      <c r="AR1013" s="6">
        <v>100.00000000000003</v>
      </c>
      <c r="AS1013" s="6"/>
      <c r="AT1013" s="6">
        <v>0.32712738308220302</v>
      </c>
      <c r="AU1013" s="6">
        <v>0.11771922375683708</v>
      </c>
      <c r="AV1013" s="6">
        <v>0.35526819150624966</v>
      </c>
      <c r="AW1013" s="6"/>
      <c r="AX1013" s="6">
        <v>0.24364244780600008</v>
      </c>
      <c r="AY1013" s="6">
        <v>0.36130958991117301</v>
      </c>
      <c r="AZ1013" s="6">
        <f>LOG(Tabella1[[#This Row],[SiO2]]/Tabella1[[#This Row],[Al2O3]])</f>
        <v>0.48266984868067736</v>
      </c>
      <c r="BA1013" s="6">
        <f>LOG((Tabella1[[#This Row],[FeO]]*0.8998+Tabella1[[#This Row],[Fe2O3]])/Tabella1[[#This Row],[K2O]])</f>
        <v>0.14822321810968014</v>
      </c>
      <c r="BB1013" s="6">
        <f>Tabella1[[#This Row],[Log SiO2/Al2O3]]/Tabella1[[#This Row],[Log (FeO3/K2O)]]</f>
        <v>3.2563714027819723</v>
      </c>
    </row>
    <row r="1014" spans="1:54">
      <c r="A1014" s="19" t="s">
        <v>2863</v>
      </c>
      <c r="B1014" s="19" t="s">
        <v>2086</v>
      </c>
      <c r="C1014" s="19" t="s">
        <v>3012</v>
      </c>
      <c r="D1014" s="19" t="s">
        <v>2086</v>
      </c>
      <c r="E1014" s="19"/>
      <c r="F1014" s="19" t="s">
        <v>2087</v>
      </c>
      <c r="G1014" s="8" t="s">
        <v>2094</v>
      </c>
      <c r="H1014" s="20"/>
      <c r="I1014" s="6">
        <v>63.3</v>
      </c>
      <c r="J1014" s="6">
        <v>0.78</v>
      </c>
      <c r="K1014" s="6">
        <v>16.87</v>
      </c>
      <c r="L1014" s="6">
        <v>1.28</v>
      </c>
      <c r="M1014" s="6">
        <v>4.76</v>
      </c>
      <c r="N1014" s="6">
        <v>0.12</v>
      </c>
      <c r="O1014" s="6">
        <v>2.02</v>
      </c>
      <c r="P1014" s="6">
        <v>2.0499999999999998</v>
      </c>
      <c r="Q1014" s="6">
        <v>2.57</v>
      </c>
      <c r="R1014" s="6">
        <v>3.68</v>
      </c>
      <c r="S1014" s="6">
        <v>0.09</v>
      </c>
      <c r="T1014" s="6">
        <v>1.83</v>
      </c>
      <c r="U1014" s="6">
        <v>97.3</v>
      </c>
      <c r="V1014" s="12"/>
      <c r="W1014" s="6">
        <v>65.056526207605344</v>
      </c>
      <c r="X1014" s="6">
        <v>0.80164439876670102</v>
      </c>
      <c r="Y1014" s="6">
        <v>17.338129496402878</v>
      </c>
      <c r="Z1014" s="6">
        <v>6.0739979445015422</v>
      </c>
      <c r="AA1014" s="6">
        <v>0.12332990750256938</v>
      </c>
      <c r="AB1014" s="6">
        <v>2.076053442959918</v>
      </c>
      <c r="AC1014" s="6">
        <v>2.1068859198355603</v>
      </c>
      <c r="AD1014" s="6">
        <v>2.6413155190133608</v>
      </c>
      <c r="AE1014" s="6">
        <v>3.7821171634121278</v>
      </c>
      <c r="AF1014" s="6">
        <v>100</v>
      </c>
      <c r="AG1014" s="6"/>
      <c r="AH1014" s="6">
        <v>71.542160486244214</v>
      </c>
      <c r="AI1014" s="6">
        <v>0.66299212293850007</v>
      </c>
      <c r="AJ1014" s="6">
        <v>11.239086106538318</v>
      </c>
      <c r="AK1014" s="6">
        <v>0.54433417142050233</v>
      </c>
      <c r="AL1014" s="6">
        <v>4.4992562169131229</v>
      </c>
      <c r="AM1014" s="6">
        <v>0.11488163480034301</v>
      </c>
      <c r="AN1014" s="6">
        <v>3.40244717446416</v>
      </c>
      <c r="AO1014" s="6">
        <v>2.4825980004917798</v>
      </c>
      <c r="AP1014" s="6">
        <v>2.8160612501253595</v>
      </c>
      <c r="AQ1014" s="6">
        <v>2.6531234674159325</v>
      </c>
      <c r="AR1014" s="6">
        <v>100.00000000000001</v>
      </c>
      <c r="AS1014" s="6"/>
      <c r="AT1014" s="6">
        <v>0.37845455950548662</v>
      </c>
      <c r="AU1014" s="6">
        <v>0.19482516830701574</v>
      </c>
      <c r="AV1014" s="6">
        <v>0.43059667086176295</v>
      </c>
      <c r="AW1014" s="6"/>
      <c r="AX1014" s="6">
        <v>-0.29067294239214964</v>
      </c>
      <c r="AY1014" s="6">
        <v>0.40858557352848446</v>
      </c>
      <c r="AZ1014" s="6">
        <f>LOG(Tabella1[[#This Row],[SiO2]]/Tabella1[[#This Row],[Al2O3]])</f>
        <v>0.57428862742822984</v>
      </c>
      <c r="BA1014" s="6">
        <f>LOG((Tabella1[[#This Row],[FeO]]*0.8998+Tabella1[[#This Row],[Fe2O3]])/Tabella1[[#This Row],[K2O]])</f>
        <v>0.17946498853410828</v>
      </c>
      <c r="BB1014" s="6">
        <f>Tabella1[[#This Row],[Log SiO2/Al2O3]]/Tabella1[[#This Row],[Log (FeO3/K2O)]]</f>
        <v>3.2000037005495545</v>
      </c>
    </row>
    <row r="1015" spans="1:54">
      <c r="A1015" s="19" t="s">
        <v>2863</v>
      </c>
      <c r="B1015" s="19" t="s">
        <v>2086</v>
      </c>
      <c r="C1015" s="19" t="s">
        <v>3012</v>
      </c>
      <c r="D1015" s="19" t="s">
        <v>2086</v>
      </c>
      <c r="E1015" s="19"/>
      <c r="F1015" s="19" t="s">
        <v>2087</v>
      </c>
      <c r="G1015" s="8" t="s">
        <v>2095</v>
      </c>
      <c r="H1015" s="20"/>
      <c r="I1015" s="6">
        <v>70.84</v>
      </c>
      <c r="J1015" s="6">
        <v>0.46</v>
      </c>
      <c r="K1015" s="6">
        <v>15.19</v>
      </c>
      <c r="L1015" s="6">
        <v>0.18</v>
      </c>
      <c r="M1015" s="6">
        <v>3.22</v>
      </c>
      <c r="N1015" s="6">
        <v>0.06</v>
      </c>
      <c r="O1015" s="6">
        <v>0.77</v>
      </c>
      <c r="P1015" s="6">
        <v>1.28</v>
      </c>
      <c r="Q1015" s="6">
        <v>2.1800000000000002</v>
      </c>
      <c r="R1015" s="6">
        <v>3.84</v>
      </c>
      <c r="S1015" s="6">
        <v>0.17</v>
      </c>
      <c r="T1015" s="6">
        <v>2.2799999999999998</v>
      </c>
      <c r="U1015" s="6">
        <v>98</v>
      </c>
      <c r="V1015" s="12"/>
      <c r="W1015" s="6">
        <v>72.285714285714292</v>
      </c>
      <c r="X1015" s="6">
        <v>0.46938775510204078</v>
      </c>
      <c r="Y1015" s="6">
        <v>15.5</v>
      </c>
      <c r="Z1015" s="6">
        <v>3.4489795918367343</v>
      </c>
      <c r="AA1015" s="6">
        <v>6.1224489795918366E-2</v>
      </c>
      <c r="AB1015" s="6">
        <v>0.78571428571428581</v>
      </c>
      <c r="AC1015" s="6">
        <v>1.306122448979592</v>
      </c>
      <c r="AD1015" s="6">
        <v>2.2244897959183678</v>
      </c>
      <c r="AE1015" s="6">
        <v>3.9183673469387754</v>
      </c>
      <c r="AF1015" s="6">
        <v>100.00000000000003</v>
      </c>
      <c r="AG1015" s="6"/>
      <c r="AH1015" s="6">
        <v>78.618926824019979</v>
      </c>
      <c r="AI1015" s="6">
        <v>0.38393863375122805</v>
      </c>
      <c r="AJ1015" s="6">
        <v>9.9371971780037747</v>
      </c>
      <c r="AK1015" s="6">
        <v>7.5165465555119132E-2</v>
      </c>
      <c r="AL1015" s="6">
        <v>2.9886830599451892</v>
      </c>
      <c r="AM1015" s="6">
        <v>5.6404120144500164E-2</v>
      </c>
      <c r="AN1015" s="6">
        <v>1.2735645576840064</v>
      </c>
      <c r="AO1015" s="6">
        <v>1.522133441008404</v>
      </c>
      <c r="AP1015" s="6">
        <v>2.3456093516862526</v>
      </c>
      <c r="AQ1015" s="6">
        <v>2.7185109354060919</v>
      </c>
      <c r="AR1015" s="6">
        <v>99.999999999999972</v>
      </c>
      <c r="AS1015" s="6"/>
      <c r="AT1015" s="6">
        <v>0.28862139078472221</v>
      </c>
      <c r="AU1015" s="6">
        <v>4.7891131271986673E-2</v>
      </c>
      <c r="AV1015" s="6">
        <v>0.29880116594267825</v>
      </c>
      <c r="AW1015" s="6"/>
      <c r="AX1015" s="6" t="s">
        <v>2564</v>
      </c>
      <c r="AY1015" s="6" t="s">
        <v>2564</v>
      </c>
      <c r="AZ1015" s="6">
        <f>LOG(Tabella1[[#This Row],[SiO2]]/Tabella1[[#This Row],[Al2O3]])</f>
        <v>0.66872077865525081</v>
      </c>
      <c r="BA1015" s="6">
        <f>LOG((Tabella1[[#This Row],[FeO]]*0.8998+Tabella1[[#This Row],[Fe2O3]])/Tabella1[[#This Row],[K2O]])</f>
        <v>-9.6153484411151305E-2</v>
      </c>
      <c r="BB1015" s="6">
        <f>Tabella1[[#This Row],[Log SiO2/Al2O3]]/Tabella1[[#This Row],[Log (FeO3/K2O)]]</f>
        <v>-6.9547222625423295</v>
      </c>
    </row>
    <row r="1016" spans="1:54">
      <c r="A1016" s="19" t="s">
        <v>2863</v>
      </c>
      <c r="B1016" s="19" t="s">
        <v>2086</v>
      </c>
      <c r="C1016" s="19" t="s">
        <v>3012</v>
      </c>
      <c r="D1016" s="19" t="s">
        <v>2086</v>
      </c>
      <c r="E1016" s="19"/>
      <c r="F1016" s="19" t="s">
        <v>2087</v>
      </c>
      <c r="G1016" s="8" t="s">
        <v>2096</v>
      </c>
      <c r="H1016" s="20"/>
      <c r="I1016" s="6">
        <v>68.56</v>
      </c>
      <c r="J1016" s="6">
        <v>0.83</v>
      </c>
      <c r="K1016" s="6">
        <v>15.5</v>
      </c>
      <c r="L1016" s="6">
        <v>4.54</v>
      </c>
      <c r="M1016" s="6">
        <v>1.6</v>
      </c>
      <c r="N1016" s="6">
        <v>0.15</v>
      </c>
      <c r="O1016" s="6">
        <v>1.48</v>
      </c>
      <c r="P1016" s="6">
        <v>0.81</v>
      </c>
      <c r="Q1016" s="6">
        <v>0.84</v>
      </c>
      <c r="R1016" s="6">
        <v>4.22</v>
      </c>
      <c r="S1016" s="6">
        <v>0.05</v>
      </c>
      <c r="T1016" s="6">
        <v>1.78</v>
      </c>
      <c r="U1016" s="6">
        <v>98.080000000000013</v>
      </c>
      <c r="V1016" s="12"/>
      <c r="W1016" s="6">
        <v>69.902120717781386</v>
      </c>
      <c r="X1016" s="6">
        <v>0.84624796084828702</v>
      </c>
      <c r="Y1016" s="6">
        <v>15.803425774877649</v>
      </c>
      <c r="Z1016" s="6">
        <v>5.8013866231647633</v>
      </c>
      <c r="AA1016" s="6">
        <v>0.15293637846655789</v>
      </c>
      <c r="AB1016" s="6">
        <v>1.5089722675367045</v>
      </c>
      <c r="AC1016" s="6">
        <v>0.82585644371941258</v>
      </c>
      <c r="AD1016" s="6">
        <v>0.85644371941272412</v>
      </c>
      <c r="AE1016" s="6">
        <v>4.3026101141924951</v>
      </c>
      <c r="AF1016" s="6">
        <v>99.999999999999986</v>
      </c>
      <c r="AG1016" s="6"/>
      <c r="AH1016" s="6">
        <v>77.824692980861386</v>
      </c>
      <c r="AI1016" s="6">
        <v>0.7085656981912497</v>
      </c>
      <c r="AJ1016" s="6">
        <v>10.371364078148419</v>
      </c>
      <c r="AK1016" s="6">
        <v>1.9390979529093189</v>
      </c>
      <c r="AL1016" s="6">
        <v>1.5189449045747816</v>
      </c>
      <c r="AM1016" s="6">
        <v>0.14422776914518171</v>
      </c>
      <c r="AN1016" s="6">
        <v>2.5037444702175273</v>
      </c>
      <c r="AO1016" s="6">
        <v>0.98520322562517182</v>
      </c>
      <c r="AP1016" s="6">
        <v>0.92443530948195329</v>
      </c>
      <c r="AQ1016" s="6">
        <v>3.0556975031940397</v>
      </c>
      <c r="AR1016" s="6">
        <v>99.999999999999972</v>
      </c>
      <c r="AS1016" s="6"/>
      <c r="AT1016" s="6">
        <v>0.31689416834867928</v>
      </c>
      <c r="AU1016" s="6">
        <v>0.71856489242420574</v>
      </c>
      <c r="AV1016" s="6">
        <v>0.62240561896400348</v>
      </c>
      <c r="AW1016" s="6"/>
      <c r="AX1016" s="6">
        <v>-9.5214887557165867E-2</v>
      </c>
      <c r="AY1016" s="6">
        <v>0.34811362892403591</v>
      </c>
      <c r="AZ1016" s="6">
        <f>LOG(Tabella1[[#This Row],[SiO2]]/Tabella1[[#This Row],[Al2O3]])</f>
        <v>0.64573911074485035</v>
      </c>
      <c r="BA1016" s="6">
        <f>LOG((Tabella1[[#This Row],[FeO]]*0.8998+Tabella1[[#This Row],[Fe2O3]])/Tabella1[[#This Row],[K2O]])</f>
        <v>0.15136549256641663</v>
      </c>
      <c r="BB1016" s="6">
        <f>Tabella1[[#This Row],[Log SiO2/Al2O3]]/Tabella1[[#This Row],[Log (FeO3/K2O)]]</f>
        <v>4.2660919592456708</v>
      </c>
    </row>
    <row r="1017" spans="1:54">
      <c r="A1017" s="19" t="s">
        <v>2863</v>
      </c>
      <c r="B1017" s="19" t="s">
        <v>2086</v>
      </c>
      <c r="C1017" s="19" t="s">
        <v>3012</v>
      </c>
      <c r="D1017" s="19" t="s">
        <v>2086</v>
      </c>
      <c r="E1017" s="19"/>
      <c r="F1017" s="19" t="s">
        <v>2087</v>
      </c>
      <c r="G1017" s="8" t="s">
        <v>2097</v>
      </c>
      <c r="H1017" s="20"/>
      <c r="I1017" s="6">
        <v>68.22</v>
      </c>
      <c r="J1017" s="6">
        <v>0.59</v>
      </c>
      <c r="K1017" s="6">
        <v>14.26</v>
      </c>
      <c r="L1017" s="6">
        <v>0.13</v>
      </c>
      <c r="M1017" s="6">
        <v>4.33</v>
      </c>
      <c r="N1017" s="6">
        <v>0.12</v>
      </c>
      <c r="O1017" s="6">
        <v>4.1399999999999997</v>
      </c>
      <c r="P1017" s="6">
        <v>0.87</v>
      </c>
      <c r="Q1017" s="6">
        <v>1.41</v>
      </c>
      <c r="R1017" s="6">
        <v>2.46</v>
      </c>
      <c r="S1017" s="6">
        <v>0.04</v>
      </c>
      <c r="T1017" s="6">
        <v>3.15</v>
      </c>
      <c r="U1017" s="6">
        <v>96.52000000000001</v>
      </c>
      <c r="V1017" s="12"/>
      <c r="W1017" s="6">
        <v>70.679651885619549</v>
      </c>
      <c r="X1017" s="6">
        <v>0.61127227517612925</v>
      </c>
      <c r="Y1017" s="6">
        <v>14.774140074595937</v>
      </c>
      <c r="Z1017" s="6">
        <v>4.6104434314131781</v>
      </c>
      <c r="AA1017" s="6">
        <v>0.12432656444260255</v>
      </c>
      <c r="AB1017" s="6">
        <v>4.2892664732697883</v>
      </c>
      <c r="AC1017" s="6">
        <v>0.90136759220886853</v>
      </c>
      <c r="AD1017" s="6">
        <v>1.46083713220058</v>
      </c>
      <c r="AE1017" s="6">
        <v>2.5486945710733524</v>
      </c>
      <c r="AF1017" s="6">
        <v>99.999999999999986</v>
      </c>
      <c r="AG1017" s="6"/>
      <c r="AH1017" s="6">
        <v>75.05226042002063</v>
      </c>
      <c r="AI1017" s="6">
        <v>0.48815697390299767</v>
      </c>
      <c r="AJ1017" s="6">
        <v>9.2476026772769977</v>
      </c>
      <c r="AK1017" s="6">
        <v>5.3813681244817474E-2</v>
      </c>
      <c r="AL1017" s="6">
        <v>3.9839638557328341</v>
      </c>
      <c r="AM1017" s="6">
        <v>0.11182639580313615</v>
      </c>
      <c r="AN1017" s="6">
        <v>6.787878866083072</v>
      </c>
      <c r="AO1017" s="6">
        <v>1.0255704842633733</v>
      </c>
      <c r="AP1017" s="6">
        <v>1.503909859466362</v>
      </c>
      <c r="AQ1017" s="6">
        <v>1.7263882444227896</v>
      </c>
      <c r="AR1017" s="6">
        <v>99.999999999999986</v>
      </c>
      <c r="AS1017" s="6"/>
      <c r="AT1017" s="6">
        <v>0.62391631333911213</v>
      </c>
      <c r="AU1017" s="6">
        <v>2.6304524755626019E-2</v>
      </c>
      <c r="AV1017" s="6">
        <v>0.63015020190888738</v>
      </c>
      <c r="AW1017" s="6"/>
      <c r="AX1017" s="6">
        <v>0.13350599536296215</v>
      </c>
      <c r="AY1017" s="6">
        <v>0.65322628564506036</v>
      </c>
      <c r="AZ1017" s="6">
        <f>LOG(Tabella1[[#This Row],[SiO2]]/Tabella1[[#This Row],[Al2O3]])</f>
        <v>0.67979218955553167</v>
      </c>
      <c r="BA1017" s="6">
        <f>LOG((Tabella1[[#This Row],[FeO]]*0.8998+Tabella1[[#This Row],[Fe2O3]])/Tabella1[[#This Row],[K2O]])</f>
        <v>0.21395311811694612</v>
      </c>
      <c r="BB1017" s="6">
        <f>Tabella1[[#This Row],[Log SiO2/Al2O3]]/Tabella1[[#This Row],[Log (FeO3/K2O)]]</f>
        <v>3.177295080055619</v>
      </c>
    </row>
    <row r="1018" spans="1:54">
      <c r="A1018" s="19" t="s">
        <v>2863</v>
      </c>
      <c r="B1018" s="19" t="s">
        <v>2086</v>
      </c>
      <c r="C1018" s="19" t="s">
        <v>3012</v>
      </c>
      <c r="D1018" s="19" t="s">
        <v>2086</v>
      </c>
      <c r="E1018" s="19"/>
      <c r="F1018" s="19" t="s">
        <v>2087</v>
      </c>
      <c r="G1018" s="8" t="s">
        <v>2098</v>
      </c>
      <c r="H1018" s="20"/>
      <c r="I1018" s="6">
        <v>67.209999999999994</v>
      </c>
      <c r="J1018" s="6">
        <v>0.73</v>
      </c>
      <c r="K1018" s="6">
        <v>15.37</v>
      </c>
      <c r="L1018" s="6">
        <v>0.74</v>
      </c>
      <c r="M1018" s="6">
        <v>4.47</v>
      </c>
      <c r="N1018" s="6">
        <v>0.04</v>
      </c>
      <c r="O1018" s="6">
        <v>3.49</v>
      </c>
      <c r="P1018" s="6">
        <v>0.77</v>
      </c>
      <c r="Q1018" s="6">
        <v>1.1499999999999999</v>
      </c>
      <c r="R1018" s="6">
        <v>4.55</v>
      </c>
      <c r="S1018" s="6">
        <v>0.05</v>
      </c>
      <c r="T1018" s="6">
        <v>0.73</v>
      </c>
      <c r="U1018" s="6">
        <v>98.45</v>
      </c>
      <c r="V1018" s="12"/>
      <c r="W1018" s="6">
        <v>68.268156424580994</v>
      </c>
      <c r="X1018" s="6">
        <v>0.74149314372778052</v>
      </c>
      <c r="Y1018" s="6">
        <v>15.611985779583543</v>
      </c>
      <c r="Z1018" s="6">
        <v>5.2209243270695778</v>
      </c>
      <c r="AA1018" s="6">
        <v>4.0629761300152362E-2</v>
      </c>
      <c r="AB1018" s="6">
        <v>3.5449466734382935</v>
      </c>
      <c r="AC1018" s="6">
        <v>0.78212290502793302</v>
      </c>
      <c r="AD1018" s="6">
        <v>1.1681056373793801</v>
      </c>
      <c r="AE1018" s="6">
        <v>4.6216353478923304</v>
      </c>
      <c r="AF1018" s="6">
        <v>100</v>
      </c>
      <c r="AG1018" s="6"/>
      <c r="AH1018" s="6">
        <v>73.910254843932051</v>
      </c>
      <c r="AI1018" s="6">
        <v>0.60373880270801805</v>
      </c>
      <c r="AJ1018" s="6">
        <v>9.9632779592349099</v>
      </c>
      <c r="AK1018" s="6">
        <v>0.30619621077975212</v>
      </c>
      <c r="AL1018" s="6">
        <v>4.1110594675661201</v>
      </c>
      <c r="AM1018" s="6">
        <v>3.7259911201339854E-2</v>
      </c>
      <c r="AN1018" s="6">
        <v>5.7197613908571681</v>
      </c>
      <c r="AO1018" s="6">
        <v>0.90731006485366794</v>
      </c>
      <c r="AP1018" s="6">
        <v>1.2260813228930731</v>
      </c>
      <c r="AQ1018" s="6">
        <v>3.1917840652428002</v>
      </c>
      <c r="AR1018" s="6">
        <v>100.00000000000001</v>
      </c>
      <c r="AS1018" s="6"/>
      <c r="AT1018" s="6">
        <v>0.54770129054250172</v>
      </c>
      <c r="AU1018" s="6">
        <v>0.12964934034140579</v>
      </c>
      <c r="AV1018" s="6">
        <v>0.58181930819707051</v>
      </c>
      <c r="AW1018" s="6"/>
      <c r="AX1018" s="6">
        <v>-0.20410691047612678</v>
      </c>
      <c r="AY1018" s="6">
        <v>0.58130760987972629</v>
      </c>
      <c r="AZ1018" s="6">
        <f>LOG(Tabella1[[#This Row],[SiO2]]/Tabella1[[#This Row],[Al2O3]])</f>
        <v>0.64076002790103415</v>
      </c>
      <c r="BA1018" s="6">
        <f>LOG((Tabella1[[#This Row],[FeO]]*0.8998+Tabella1[[#This Row],[Fe2O3]])/Tabella1[[#This Row],[K2O]])</f>
        <v>1.9787661505979583E-2</v>
      </c>
      <c r="BB1018" s="6">
        <f>Tabella1[[#This Row],[Log SiO2/Al2O3]]/Tabella1[[#This Row],[Log (FeO3/K2O)]]</f>
        <v>32.38179649007057</v>
      </c>
    </row>
    <row r="1019" spans="1:54" hidden="1">
      <c r="A1019" s="19" t="s">
        <v>2863</v>
      </c>
      <c r="B1019" s="19" t="s">
        <v>3257</v>
      </c>
      <c r="C1019" s="19" t="s">
        <v>2985</v>
      </c>
      <c r="D1019" s="19" t="s">
        <v>104</v>
      </c>
      <c r="E1019" s="19" t="s">
        <v>2770</v>
      </c>
      <c r="F1019" s="19" t="s">
        <v>105</v>
      </c>
      <c r="G1019" s="8" t="s">
        <v>117</v>
      </c>
      <c r="H1019" s="20"/>
      <c r="I1019" s="6">
        <v>57.26</v>
      </c>
      <c r="J1019" s="6">
        <v>0.98</v>
      </c>
      <c r="K1019" s="6">
        <v>19.579999999999998</v>
      </c>
      <c r="L1019" s="6">
        <v>1.75</v>
      </c>
      <c r="M1019" s="6">
        <v>8.16</v>
      </c>
      <c r="N1019" s="6">
        <v>0.06</v>
      </c>
      <c r="O1019" s="6">
        <v>3.72</v>
      </c>
      <c r="P1019" s="6">
        <v>0.24</v>
      </c>
      <c r="Q1019" s="6">
        <v>0.67</v>
      </c>
      <c r="R1019" s="6">
        <v>5.08</v>
      </c>
      <c r="S1019" s="6">
        <v>0.24</v>
      </c>
      <c r="T1019" s="6">
        <v>2.2599999999999998</v>
      </c>
      <c r="U1019" s="6">
        <v>97.32</v>
      </c>
      <c r="V1019" s="12"/>
      <c r="W1019" s="6">
        <v>58.83682696259762</v>
      </c>
      <c r="X1019" s="6">
        <v>1.0069872585285655</v>
      </c>
      <c r="Y1019" s="6">
        <v>20.119194410193177</v>
      </c>
      <c r="Z1019" s="6">
        <v>9.9979449239621871</v>
      </c>
      <c r="AA1019" s="6">
        <v>6.1652281134401972E-2</v>
      </c>
      <c r="AB1019" s="6">
        <v>3.8224414303329226</v>
      </c>
      <c r="AC1019" s="6">
        <v>0.24660912453760789</v>
      </c>
      <c r="AD1019" s="6">
        <v>0.68845047266748882</v>
      </c>
      <c r="AE1019" s="6">
        <v>5.2198931360460339</v>
      </c>
      <c r="AF1019" s="6">
        <v>100.00000000000001</v>
      </c>
      <c r="AG1019" s="6"/>
      <c r="AH1019" s="6">
        <v>65.918141401063323</v>
      </c>
      <c r="AI1019" s="6">
        <v>0.84846730226748179</v>
      </c>
      <c r="AJ1019" s="6">
        <v>13.286906296360243</v>
      </c>
      <c r="AK1019" s="6">
        <v>0.75803445580074036</v>
      </c>
      <c r="AL1019" s="6">
        <v>7.8563206453575614</v>
      </c>
      <c r="AM1019" s="6">
        <v>5.8508084542129718E-2</v>
      </c>
      <c r="AN1019" s="6">
        <v>6.382314932538649</v>
      </c>
      <c r="AO1019" s="6">
        <v>0.29604589995853653</v>
      </c>
      <c r="AP1019" s="6">
        <v>0.74778895253052535</v>
      </c>
      <c r="AQ1019" s="6">
        <v>3.7305135648419863</v>
      </c>
      <c r="AR1019" s="6">
        <v>99.999999999999986</v>
      </c>
      <c r="AS1019" s="6"/>
      <c r="AT1019" s="6">
        <v>0.40510534087092465</v>
      </c>
      <c r="AU1019" s="6">
        <v>0.16175905860376796</v>
      </c>
      <c r="AV1019" s="6">
        <v>0.44823922191297838</v>
      </c>
      <c r="AW1019" s="6"/>
      <c r="AX1019" s="6">
        <v>8.2908335413242384E-2</v>
      </c>
      <c r="AY1019" s="6">
        <v>0.42816405323311341</v>
      </c>
      <c r="AZ1019" s="6">
        <f>LOG(Tabella1[[#This Row],[SiO2]]/Tabella1[[#This Row],[Al2O3]])</f>
        <v>0.4660386562184608</v>
      </c>
      <c r="BA1019" s="6">
        <f>LOG((Tabella1[[#This Row],[FeO]]*0.8998+Tabella1[[#This Row],[Fe2O3]])/Tabella1[[#This Row],[K2O]])</f>
        <v>0.25281329254453655</v>
      </c>
      <c r="BB1019" s="6">
        <f>Tabella1[[#This Row],[Log SiO2/Al2O3]]/Tabella1[[#This Row],[Log (FeO3/K2O)]]</f>
        <v>1.8434104137794165</v>
      </c>
    </row>
    <row r="1020" spans="1:54" hidden="1">
      <c r="A1020" s="19" t="s">
        <v>2863</v>
      </c>
      <c r="B1020" s="19" t="s">
        <v>3257</v>
      </c>
      <c r="C1020" s="19" t="s">
        <v>2985</v>
      </c>
      <c r="D1020" s="19" t="s">
        <v>104</v>
      </c>
      <c r="E1020" s="19" t="s">
        <v>2770</v>
      </c>
      <c r="F1020" s="19" t="s">
        <v>105</v>
      </c>
      <c r="G1020" s="8" t="s">
        <v>110</v>
      </c>
      <c r="H1020" s="20"/>
      <c r="I1020" s="6">
        <v>45.71</v>
      </c>
      <c r="J1020" s="6">
        <v>1</v>
      </c>
      <c r="K1020" s="6">
        <v>20.64</v>
      </c>
      <c r="L1020" s="6">
        <v>5.87</v>
      </c>
      <c r="M1020" s="6">
        <v>11.74</v>
      </c>
      <c r="N1020" s="6">
        <v>0.06</v>
      </c>
      <c r="O1020" s="6">
        <v>5.33</v>
      </c>
      <c r="P1020" s="6">
        <v>0.09</v>
      </c>
      <c r="Q1020" s="6">
        <v>0.82</v>
      </c>
      <c r="R1020" s="6">
        <v>5.68</v>
      </c>
      <c r="S1020" s="6">
        <v>0.26</v>
      </c>
      <c r="T1020" s="6">
        <v>2.8</v>
      </c>
      <c r="U1020" s="6">
        <v>96.34999999999998</v>
      </c>
      <c r="V1020" s="12"/>
      <c r="W1020" s="6">
        <v>47.441619097042043</v>
      </c>
      <c r="X1020" s="6">
        <v>1.0378827192527247</v>
      </c>
      <c r="Y1020" s="6">
        <v>21.421899325376238</v>
      </c>
      <c r="Z1020" s="6">
        <v>17.664763881681374</v>
      </c>
      <c r="AA1020" s="6">
        <v>6.227296315516348E-2</v>
      </c>
      <c r="AB1020" s="6">
        <v>5.5319148936170226</v>
      </c>
      <c r="AC1020" s="6">
        <v>9.3409444732745206E-2</v>
      </c>
      <c r="AD1020" s="6">
        <v>0.85106382978723427</v>
      </c>
      <c r="AE1020" s="6">
        <v>5.8951738453554761</v>
      </c>
      <c r="AF1020" s="6">
        <v>100.00000000000004</v>
      </c>
      <c r="AG1020" s="6"/>
      <c r="AH1020" s="6">
        <v>54.890562130581934</v>
      </c>
      <c r="AI1020" s="6">
        <v>0.90311255905001275</v>
      </c>
      <c r="AJ1020" s="6">
        <v>14.610118041804022</v>
      </c>
      <c r="AK1020" s="6">
        <v>2.6522951199606992</v>
      </c>
      <c r="AL1020" s="6">
        <v>11.790439266742482</v>
      </c>
      <c r="AM1020" s="6">
        <v>6.1030752862782083E-2</v>
      </c>
      <c r="AN1020" s="6">
        <v>9.5388352228410653</v>
      </c>
      <c r="AO1020" s="6">
        <v>0.11580389465279317</v>
      </c>
      <c r="AP1020" s="6">
        <v>0.9546648700199859</v>
      </c>
      <c r="AQ1020" s="6">
        <v>4.3509700520040901</v>
      </c>
      <c r="AR1020" s="6">
        <v>100</v>
      </c>
      <c r="AS1020" s="6"/>
      <c r="AT1020" s="6">
        <v>0.35814686752065539</v>
      </c>
      <c r="AU1020" s="6">
        <v>0.31030015115525805</v>
      </c>
      <c r="AV1020" s="6">
        <v>0.44721798800514712</v>
      </c>
      <c r="AW1020" s="6"/>
      <c r="AX1020" s="6">
        <v>2.2881413492334905E-2</v>
      </c>
      <c r="AY1020" s="6">
        <v>0.37071730976422573</v>
      </c>
      <c r="AZ1020" s="6">
        <f>LOG(Tabella1[[#This Row],[SiO2]]/Tabella1[[#This Row],[Al2O3]])</f>
        <v>0.345301528334157</v>
      </c>
      <c r="BA1020" s="6">
        <f>LOG((Tabella1[[#This Row],[FeO]]*0.8998+Tabella1[[#This Row],[Fe2O3]])/Tabella1[[#This Row],[K2O]])</f>
        <v>0.46138575037797314</v>
      </c>
      <c r="BB1020" s="6">
        <f>Tabella1[[#This Row],[Log SiO2/Al2O3]]/Tabella1[[#This Row],[Log (FeO3/K2O)]]</f>
        <v>0.74840093793811702</v>
      </c>
    </row>
    <row r="1021" spans="1:54" hidden="1">
      <c r="A1021" s="19" t="s">
        <v>2863</v>
      </c>
      <c r="B1021" s="19" t="s">
        <v>3257</v>
      </c>
      <c r="C1021" s="19" t="s">
        <v>2985</v>
      </c>
      <c r="D1021" s="19" t="s">
        <v>104</v>
      </c>
      <c r="E1021" s="19" t="s">
        <v>2770</v>
      </c>
      <c r="F1021" s="19" t="s">
        <v>105</v>
      </c>
      <c r="G1021" s="8" t="s">
        <v>111</v>
      </c>
      <c r="H1021" s="20"/>
      <c r="I1021" s="6">
        <v>53.07</v>
      </c>
      <c r="J1021" s="6">
        <v>1.1200000000000001</v>
      </c>
      <c r="K1021" s="6">
        <v>22.15</v>
      </c>
      <c r="L1021" s="6">
        <v>3.04</v>
      </c>
      <c r="M1021" s="6">
        <v>9.8699999999999992</v>
      </c>
      <c r="N1021" s="6">
        <v>0.03</v>
      </c>
      <c r="O1021" s="6">
        <v>3.51</v>
      </c>
      <c r="P1021" s="6">
        <v>0.16</v>
      </c>
      <c r="Q1021" s="6">
        <v>0.83</v>
      </c>
      <c r="R1021" s="6">
        <v>3.75</v>
      </c>
      <c r="S1021" s="6">
        <v>0.26</v>
      </c>
      <c r="T1021" s="6">
        <v>2.19</v>
      </c>
      <c r="U1021" s="6">
        <v>97.23</v>
      </c>
      <c r="V1021" s="12"/>
      <c r="W1021" s="6">
        <v>54.581919160752854</v>
      </c>
      <c r="X1021" s="6">
        <v>1.1519078473722104</v>
      </c>
      <c r="Y1021" s="6">
        <v>22.781034660084334</v>
      </c>
      <c r="Z1021" s="6">
        <v>12.969248174431758</v>
      </c>
      <c r="AA1021" s="6">
        <v>3.0854674483184203E-2</v>
      </c>
      <c r="AB1021" s="6">
        <v>3.6099969145325512</v>
      </c>
      <c r="AC1021" s="6">
        <v>0.16455826391031575</v>
      </c>
      <c r="AD1021" s="6">
        <v>0.85364599403476293</v>
      </c>
      <c r="AE1021" s="6">
        <v>3.8568343103980252</v>
      </c>
      <c r="AF1021" s="6">
        <v>99.999999999999986</v>
      </c>
      <c r="AG1021" s="6"/>
      <c r="AH1021" s="6">
        <v>62.360380520083403</v>
      </c>
      <c r="AI1021" s="6">
        <v>0.98976733383896554</v>
      </c>
      <c r="AJ1021" s="6">
        <v>15.342317793013693</v>
      </c>
      <c r="AK1021" s="6">
        <v>1.3440967792297467</v>
      </c>
      <c r="AL1021" s="6">
        <v>9.6995648976134348</v>
      </c>
      <c r="AM1021" s="6">
        <v>2.986014714663298E-2</v>
      </c>
      <c r="AN1021" s="6">
        <v>6.1467912726713978</v>
      </c>
      <c r="AO1021" s="6">
        <v>0.20145305169587671</v>
      </c>
      <c r="AP1021" s="6">
        <v>0.94555847909173885</v>
      </c>
      <c r="AQ1021" s="6">
        <v>2.8108795628743941</v>
      </c>
      <c r="AR1021" s="6">
        <v>100</v>
      </c>
      <c r="AS1021" s="6"/>
      <c r="AT1021" s="6">
        <v>0.33163963315162925</v>
      </c>
      <c r="AU1021" s="6">
        <v>0.21700403410284799</v>
      </c>
      <c r="AV1021" s="6">
        <v>0.38789935090553451</v>
      </c>
      <c r="AW1021" s="6"/>
      <c r="AX1021" s="6">
        <v>0.25369625372026333</v>
      </c>
      <c r="AY1021" s="6">
        <v>0.35034867542479736</v>
      </c>
      <c r="AZ1021" s="6">
        <f>LOG(Tabella1[[#This Row],[SiO2]]/Tabella1[[#This Row],[Al2O3]])</f>
        <v>0.37947535707029723</v>
      </c>
      <c r="BA1021" s="6">
        <f>LOG((Tabella1[[#This Row],[FeO]]*0.8998+Tabella1[[#This Row],[Fe2O3]])/Tabella1[[#This Row],[K2O]])</f>
        <v>0.502282367455264</v>
      </c>
      <c r="BB1021" s="6">
        <f>Tabella1[[#This Row],[Log SiO2/Al2O3]]/Tabella1[[#This Row],[Log (FeO3/K2O)]]</f>
        <v>0.75550204756908046</v>
      </c>
    </row>
    <row r="1022" spans="1:54" hidden="1">
      <c r="A1022" s="19" t="s">
        <v>2863</v>
      </c>
      <c r="B1022" s="19" t="s">
        <v>3257</v>
      </c>
      <c r="C1022" s="19" t="s">
        <v>2985</v>
      </c>
      <c r="D1022" s="19" t="s">
        <v>104</v>
      </c>
      <c r="E1022" s="19" t="s">
        <v>2770</v>
      </c>
      <c r="F1022" s="19" t="s">
        <v>105</v>
      </c>
      <c r="G1022" s="8" t="s">
        <v>112</v>
      </c>
      <c r="H1022" s="20"/>
      <c r="I1022" s="6">
        <v>59.43</v>
      </c>
      <c r="J1022" s="6">
        <v>0.89</v>
      </c>
      <c r="K1022" s="6">
        <v>18.84</v>
      </c>
      <c r="L1022" s="6">
        <v>1.82</v>
      </c>
      <c r="M1022" s="6">
        <v>8.11</v>
      </c>
      <c r="N1022" s="6">
        <v>0.05</v>
      </c>
      <c r="O1022" s="6">
        <v>3.15</v>
      </c>
      <c r="P1022" s="6">
        <v>0.39</v>
      </c>
      <c r="Q1022" s="6">
        <v>0.86</v>
      </c>
      <c r="R1022" s="6">
        <v>3.98</v>
      </c>
      <c r="S1022" s="6">
        <v>0.21</v>
      </c>
      <c r="T1022" s="6">
        <v>2.2799999999999998</v>
      </c>
      <c r="U1022" s="6">
        <v>97.34</v>
      </c>
      <c r="V1022" s="12"/>
      <c r="W1022" s="6">
        <v>61.054037394698987</v>
      </c>
      <c r="X1022" s="6">
        <v>0.91432093692212868</v>
      </c>
      <c r="Y1022" s="6">
        <v>19.35483870967742</v>
      </c>
      <c r="Z1022" s="6">
        <v>10.016437230326689</v>
      </c>
      <c r="AA1022" s="6">
        <v>5.1366344770906104E-2</v>
      </c>
      <c r="AB1022" s="6">
        <v>3.2360797205670844</v>
      </c>
      <c r="AC1022" s="6">
        <v>0.40065748921306765</v>
      </c>
      <c r="AD1022" s="6">
        <v>0.88350113005958486</v>
      </c>
      <c r="AE1022" s="6">
        <v>4.0887610437641255</v>
      </c>
      <c r="AF1022" s="6">
        <v>100.00000000000001</v>
      </c>
      <c r="AG1022" s="6"/>
      <c r="AH1022" s="6">
        <v>68.084543961073734</v>
      </c>
      <c r="AI1022" s="6">
        <v>0.76681082286153579</v>
      </c>
      <c r="AJ1022" s="6">
        <v>12.722758271847901</v>
      </c>
      <c r="AK1022" s="6">
        <v>0.78453347385110306</v>
      </c>
      <c r="AL1022" s="6">
        <v>7.7703232904885136</v>
      </c>
      <c r="AM1022" s="6">
        <v>4.8520339032064375E-2</v>
      </c>
      <c r="AN1022" s="6">
        <v>5.3781763295853855</v>
      </c>
      <c r="AO1022" s="6">
        <v>0.47874208697022552</v>
      </c>
      <c r="AP1022" s="6">
        <v>0.95519466014965992</v>
      </c>
      <c r="AQ1022" s="6">
        <v>2.9085542986666439</v>
      </c>
      <c r="AR1022" s="6">
        <v>100</v>
      </c>
      <c r="AS1022" s="6"/>
      <c r="AT1022" s="6">
        <v>0.36542565000934485</v>
      </c>
      <c r="AU1022" s="6">
        <v>0.16800528810606533</v>
      </c>
      <c r="AV1022" s="6">
        <v>0.409033462751483</v>
      </c>
      <c r="AW1022" s="6"/>
      <c r="AX1022" s="6">
        <v>0.1722284739946725</v>
      </c>
      <c r="AY1022" s="6">
        <v>0.38551146819023602</v>
      </c>
      <c r="AZ1022" s="6">
        <f>LOG(Tabella1[[#This Row],[SiO2]]/Tabella1[[#This Row],[Al2O3]])</f>
        <v>0.49892483180135089</v>
      </c>
      <c r="BA1022" s="6">
        <f>LOG((Tabella1[[#This Row],[FeO]]*0.8998+Tabella1[[#This Row],[Fe2O3]])/Tabella1[[#This Row],[K2O]])</f>
        <v>0.35998688863916362</v>
      </c>
      <c r="BB1022" s="6">
        <f>Tabella1[[#This Row],[Log SiO2/Al2O3]]/Tabella1[[#This Row],[Log (FeO3/K2O)]]</f>
        <v>1.3859527875790307</v>
      </c>
    </row>
    <row r="1023" spans="1:54" hidden="1">
      <c r="A1023" s="19" t="s">
        <v>2863</v>
      </c>
      <c r="B1023" s="19" t="s">
        <v>3257</v>
      </c>
      <c r="C1023" s="19" t="s">
        <v>2985</v>
      </c>
      <c r="D1023" s="19" t="s">
        <v>104</v>
      </c>
      <c r="E1023" s="19" t="s">
        <v>2770</v>
      </c>
      <c r="F1023" s="19" t="s">
        <v>105</v>
      </c>
      <c r="G1023" s="8" t="s">
        <v>113</v>
      </c>
      <c r="H1023" s="20"/>
      <c r="I1023" s="6">
        <v>37.54</v>
      </c>
      <c r="J1023" s="6">
        <v>1.26</v>
      </c>
      <c r="K1023" s="6">
        <v>30.48</v>
      </c>
      <c r="L1023" s="6">
        <v>2.8</v>
      </c>
      <c r="M1023" s="6">
        <v>13.18</v>
      </c>
      <c r="N1023" s="6">
        <v>0.13</v>
      </c>
      <c r="O1023" s="6">
        <v>6.16</v>
      </c>
      <c r="P1023" s="6">
        <v>0.46</v>
      </c>
      <c r="Q1023" s="6">
        <v>0.81</v>
      </c>
      <c r="R1023" s="6">
        <v>4.82</v>
      </c>
      <c r="S1023" s="6">
        <v>0.33</v>
      </c>
      <c r="T1023" s="6">
        <v>2.98</v>
      </c>
      <c r="U1023" s="6">
        <v>97.36</v>
      </c>
      <c r="V1023" s="12"/>
      <c r="W1023" s="6">
        <v>38.557929334428927</v>
      </c>
      <c r="X1023" s="6">
        <v>1.2941659819227609</v>
      </c>
      <c r="Y1023" s="6">
        <v>31.306491372226787</v>
      </c>
      <c r="Z1023" s="6">
        <v>16.125718981101066</v>
      </c>
      <c r="AA1023" s="6">
        <v>0.13352506162695152</v>
      </c>
      <c r="AB1023" s="6">
        <v>6.3270336894001646</v>
      </c>
      <c r="AC1023" s="6">
        <v>0.47247329498767465</v>
      </c>
      <c r="AD1023" s="6">
        <v>0.83196384552177494</v>
      </c>
      <c r="AE1023" s="6">
        <v>4.9506984387838955</v>
      </c>
      <c r="AF1023" s="6">
        <v>100.00000000000003</v>
      </c>
      <c r="AG1023" s="6"/>
      <c r="AH1023" s="6">
        <v>45.605912101060859</v>
      </c>
      <c r="AI1023" s="6">
        <v>1.1512054777023693</v>
      </c>
      <c r="AJ1023" s="6">
        <v>21.827269717741068</v>
      </c>
      <c r="AK1023" s="6">
        <v>1.2799181474767873</v>
      </c>
      <c r="AL1023" s="6">
        <v>13.39114520848954</v>
      </c>
      <c r="AM1023" s="6">
        <v>0.13377693755168141</v>
      </c>
      <c r="AN1023" s="6">
        <v>11.152937547978533</v>
      </c>
      <c r="AO1023" s="6">
        <v>0.59879602449268743</v>
      </c>
      <c r="AP1023" s="6">
        <v>0.95403109184503521</v>
      </c>
      <c r="AQ1023" s="6">
        <v>3.7352976709616583</v>
      </c>
      <c r="AR1023" s="6">
        <v>100.00000000000003</v>
      </c>
      <c r="AS1023" s="6"/>
      <c r="AT1023" s="6">
        <v>0.41148800388678636</v>
      </c>
      <c r="AU1023" s="6">
        <v>0.16048142833097878</v>
      </c>
      <c r="AV1023" s="6">
        <v>0.45440433275264336</v>
      </c>
      <c r="AW1023" s="6"/>
      <c r="AX1023" s="6">
        <v>0.27072413361561293</v>
      </c>
      <c r="AY1023" s="6">
        <v>0.42974070962939426</v>
      </c>
      <c r="AZ1023" s="6">
        <f>LOG(Tabella1[[#This Row],[SiO2]]/Tabella1[[#This Row],[Al2O3]])</f>
        <v>9.0479305617764613E-2</v>
      </c>
      <c r="BA1023" s="6">
        <f>LOG((Tabella1[[#This Row],[FeO]]*0.8998+Tabella1[[#This Row],[Fe2O3]])/Tabella1[[#This Row],[K2O]])</f>
        <v>0.48306809050540345</v>
      </c>
      <c r="BB1023" s="6">
        <f>Tabella1[[#This Row],[Log SiO2/Al2O3]]/Tabella1[[#This Row],[Log (FeO3/K2O)]]</f>
        <v>0.18730135025706596</v>
      </c>
    </row>
    <row r="1024" spans="1:54" hidden="1">
      <c r="A1024" s="19" t="s">
        <v>2863</v>
      </c>
      <c r="B1024" s="19" t="s">
        <v>3257</v>
      </c>
      <c r="C1024" s="19" t="s">
        <v>2985</v>
      </c>
      <c r="D1024" s="19" t="s">
        <v>104</v>
      </c>
      <c r="E1024" s="19" t="s">
        <v>5138</v>
      </c>
      <c r="F1024" s="19" t="s">
        <v>105</v>
      </c>
      <c r="G1024" s="8" t="s">
        <v>114</v>
      </c>
      <c r="H1024" s="20"/>
      <c r="I1024" s="6">
        <v>43.67</v>
      </c>
      <c r="J1024" s="6">
        <v>1</v>
      </c>
      <c r="K1024" s="6">
        <v>29.02</v>
      </c>
      <c r="L1024" s="6">
        <v>5.6</v>
      </c>
      <c r="M1024" s="6">
        <v>7.96</v>
      </c>
      <c r="N1024" s="6">
        <v>0.08</v>
      </c>
      <c r="O1024" s="6">
        <v>3.49</v>
      </c>
      <c r="P1024" s="6">
        <v>0.62</v>
      </c>
      <c r="Q1024" s="6">
        <v>0.61</v>
      </c>
      <c r="R1024" s="6">
        <v>5.48</v>
      </c>
      <c r="S1024" s="6">
        <v>0.28999999999999998</v>
      </c>
      <c r="T1024" s="6">
        <v>2.2000000000000002</v>
      </c>
      <c r="U1024" s="6">
        <v>96.97</v>
      </c>
      <c r="V1024" s="12"/>
      <c r="W1024" s="6">
        <v>45.034546767041356</v>
      </c>
      <c r="X1024" s="6">
        <v>1.0312467773538208</v>
      </c>
      <c r="Y1024" s="6">
        <v>29.926781478807879</v>
      </c>
      <c r="Z1024" s="6">
        <v>13.406208105599671</v>
      </c>
      <c r="AA1024" s="6">
        <v>8.2499742188305664E-2</v>
      </c>
      <c r="AB1024" s="6">
        <v>3.5990512529648346</v>
      </c>
      <c r="AC1024" s="6">
        <v>0.63937300195936886</v>
      </c>
      <c r="AD1024" s="6">
        <v>0.62906053418583063</v>
      </c>
      <c r="AE1024" s="6">
        <v>5.6512323398989386</v>
      </c>
      <c r="AF1024" s="6">
        <v>100.00000000000001</v>
      </c>
      <c r="AG1024" s="6"/>
      <c r="AH1024" s="6">
        <v>54.291774409589813</v>
      </c>
      <c r="AI1024" s="6">
        <v>0.93498849869649048</v>
      </c>
      <c r="AJ1024" s="6">
        <v>21.266980203556553</v>
      </c>
      <c r="AK1024" s="6">
        <v>2.6196070999170802</v>
      </c>
      <c r="AL1024" s="6">
        <v>8.2763594311059538</v>
      </c>
      <c r="AM1024" s="6">
        <v>8.4246496809528726E-2</v>
      </c>
      <c r="AN1024" s="6">
        <v>6.4663312958833092</v>
      </c>
      <c r="AO1024" s="6">
        <v>0.82591762211887931</v>
      </c>
      <c r="AP1024" s="6">
        <v>0.73524369857967498</v>
      </c>
      <c r="AQ1024" s="6">
        <v>4.3459297678477258</v>
      </c>
      <c r="AR1024" s="6">
        <v>100.00000000000001</v>
      </c>
      <c r="AS1024" s="6"/>
      <c r="AT1024" s="6">
        <v>0.32360935153900161</v>
      </c>
      <c r="AU1024" s="6">
        <v>0.38764275515768337</v>
      </c>
      <c r="AV1024" s="6">
        <v>0.43861269395317881</v>
      </c>
      <c r="AW1024" s="6"/>
      <c r="AX1024" s="6">
        <v>0.27367503974751717</v>
      </c>
      <c r="AY1024" s="6">
        <v>0.33949491616051602</v>
      </c>
      <c r="AZ1024" s="6">
        <f>LOG(Tabella1[[#This Row],[SiO2]]/Tabella1[[#This Row],[Al2O3]])</f>
        <v>0.17748578381962304</v>
      </c>
      <c r="BA1024" s="6">
        <f>LOG((Tabella1[[#This Row],[FeO]]*0.8998+Tabella1[[#This Row],[Fe2O3]])/Tabella1[[#This Row],[K2O]])</f>
        <v>0.36715206593585925</v>
      </c>
      <c r="BB1024" s="6">
        <f>Tabella1[[#This Row],[Log SiO2/Al2O3]]/Tabella1[[#This Row],[Log (FeO3/K2O)]]</f>
        <v>0.483412188808518</v>
      </c>
    </row>
    <row r="1025" spans="1:54" hidden="1">
      <c r="A1025" s="19" t="s">
        <v>2863</v>
      </c>
      <c r="B1025" s="19" t="s">
        <v>3257</v>
      </c>
      <c r="C1025" s="19" t="s">
        <v>2985</v>
      </c>
      <c r="D1025" s="19" t="s">
        <v>104</v>
      </c>
      <c r="E1025" s="19" t="s">
        <v>5138</v>
      </c>
      <c r="F1025" s="19" t="s">
        <v>105</v>
      </c>
      <c r="G1025" s="8" t="s">
        <v>115</v>
      </c>
      <c r="H1025" s="20"/>
      <c r="I1025" s="6">
        <v>60.52</v>
      </c>
      <c r="J1025" s="6">
        <v>0.42</v>
      </c>
      <c r="K1025" s="6">
        <v>21.2</v>
      </c>
      <c r="L1025" s="6">
        <v>1.23</v>
      </c>
      <c r="M1025" s="6">
        <v>6.14</v>
      </c>
      <c r="N1025" s="6">
        <v>7.0000000000000007E-2</v>
      </c>
      <c r="O1025" s="6">
        <v>3.02</v>
      </c>
      <c r="P1025" s="6">
        <v>0.82</v>
      </c>
      <c r="Q1025" s="6">
        <v>1.43</v>
      </c>
      <c r="R1025" s="6">
        <v>2.2000000000000002</v>
      </c>
      <c r="S1025" s="6">
        <v>0.1</v>
      </c>
      <c r="T1025" s="6">
        <v>2.35</v>
      </c>
      <c r="U1025" s="6">
        <v>96.929999999999993</v>
      </c>
      <c r="V1025" s="12"/>
      <c r="W1025" s="6">
        <v>62.436810069122053</v>
      </c>
      <c r="X1025" s="6">
        <v>0.43330238316310737</v>
      </c>
      <c r="Y1025" s="6">
        <v>21.871453626328279</v>
      </c>
      <c r="Z1025" s="6">
        <v>7.4796244712679263</v>
      </c>
      <c r="AA1025" s="6">
        <v>7.2217063860517905E-2</v>
      </c>
      <c r="AB1025" s="6">
        <v>3.1156504694109155</v>
      </c>
      <c r="AC1025" s="6">
        <v>0.84597131950892401</v>
      </c>
      <c r="AD1025" s="6">
        <v>1.4752914474362944</v>
      </c>
      <c r="AE1025" s="6">
        <v>2.2696791499019917</v>
      </c>
      <c r="AF1025" s="6">
        <v>100</v>
      </c>
      <c r="AG1025" s="6"/>
      <c r="AH1025" s="6">
        <v>69.402730651870584</v>
      </c>
      <c r="AI1025" s="6">
        <v>0.36222828015475783</v>
      </c>
      <c r="AJ1025" s="6">
        <v>14.330821098978419</v>
      </c>
      <c r="AK1025" s="6">
        <v>0.53073782223766497</v>
      </c>
      <c r="AL1025" s="6">
        <v>5.8887272773304851</v>
      </c>
      <c r="AM1025" s="6">
        <v>6.7996521906693808E-2</v>
      </c>
      <c r="AN1025" s="6">
        <v>5.1613850827181809</v>
      </c>
      <c r="AO1025" s="6">
        <v>1.0075942726028897</v>
      </c>
      <c r="AP1025" s="6">
        <v>1.5898798616159657</v>
      </c>
      <c r="AQ1025" s="6">
        <v>1.6093541372359557</v>
      </c>
      <c r="AR1025" s="6">
        <v>99.999999999999972</v>
      </c>
      <c r="AS1025" s="6"/>
      <c r="AT1025" s="6">
        <v>0.4261526300919638</v>
      </c>
      <c r="AU1025" s="6">
        <v>0.15272584936261621</v>
      </c>
      <c r="AV1025" s="6">
        <v>0.46708892312977801</v>
      </c>
      <c r="AW1025" s="6"/>
      <c r="AX1025" s="6">
        <v>0.37558078678415135</v>
      </c>
      <c r="AY1025" s="6">
        <v>0.43929075318146904</v>
      </c>
      <c r="AZ1025" s="6">
        <f>LOG(Tabella1[[#This Row],[SiO2]]/Tabella1[[#This Row],[Al2O3]])</f>
        <v>0.45556305842239775</v>
      </c>
      <c r="BA1025" s="6">
        <f>LOG((Tabella1[[#This Row],[FeO]]*0.8998+Tabella1[[#This Row],[Fe2O3]])/Tabella1[[#This Row],[K2O]])</f>
        <v>0.48718801364420766</v>
      </c>
      <c r="BB1025" s="6">
        <f>Tabella1[[#This Row],[Log SiO2/Al2O3]]/Tabella1[[#This Row],[Log (FeO3/K2O)]]</f>
        <v>0.93508675432046739</v>
      </c>
    </row>
    <row r="1026" spans="1:54" hidden="1">
      <c r="A1026" s="19" t="s">
        <v>2863</v>
      </c>
      <c r="B1026" s="19" t="s">
        <v>3257</v>
      </c>
      <c r="C1026" s="19" t="s">
        <v>2985</v>
      </c>
      <c r="D1026" s="19" t="s">
        <v>104</v>
      </c>
      <c r="E1026" s="19" t="s">
        <v>5138</v>
      </c>
      <c r="F1026" s="19" t="s">
        <v>105</v>
      </c>
      <c r="G1026" s="8" t="s">
        <v>116</v>
      </c>
      <c r="H1026" s="20"/>
      <c r="I1026" s="6">
        <v>57.63</v>
      </c>
      <c r="J1026" s="6">
        <v>0.37</v>
      </c>
      <c r="K1026" s="6">
        <v>20.95</v>
      </c>
      <c r="L1026" s="6">
        <v>2.86</v>
      </c>
      <c r="M1026" s="6">
        <v>7.48</v>
      </c>
      <c r="N1026" s="6">
        <v>0.11</v>
      </c>
      <c r="O1026" s="6">
        <v>2.83</v>
      </c>
      <c r="P1026" s="6">
        <v>0.89</v>
      </c>
      <c r="Q1026" s="6">
        <v>0.62</v>
      </c>
      <c r="R1026" s="6">
        <v>3.25</v>
      </c>
      <c r="S1026" s="6">
        <v>0.13</v>
      </c>
      <c r="T1026" s="6">
        <v>2.82</v>
      </c>
      <c r="U1026" s="6">
        <v>96.7</v>
      </c>
      <c r="V1026" s="12"/>
      <c r="W1026" s="6">
        <v>59.596690796277151</v>
      </c>
      <c r="X1026" s="6">
        <v>0.38262668045501547</v>
      </c>
      <c r="Y1026" s="6">
        <v>21.664943123061011</v>
      </c>
      <c r="Z1026" s="6">
        <v>10.392967942088935</v>
      </c>
      <c r="AA1026" s="6">
        <v>0.1137538779731127</v>
      </c>
      <c r="AB1026" s="6">
        <v>2.9265770423991726</v>
      </c>
      <c r="AC1026" s="6">
        <v>0.9203722854188211</v>
      </c>
      <c r="AD1026" s="6">
        <v>0.64115822130299893</v>
      </c>
      <c r="AE1026" s="6">
        <v>3.3609100310237845</v>
      </c>
      <c r="AF1026" s="6">
        <v>100</v>
      </c>
      <c r="AG1026" s="6"/>
      <c r="AH1026" s="6">
        <v>67.338043965821868</v>
      </c>
      <c r="AI1026" s="6">
        <v>0.32513897032606631</v>
      </c>
      <c r="AJ1026" s="6">
        <v>14.42957299003797</v>
      </c>
      <c r="AK1026" s="6">
        <v>1.2574050443414297</v>
      </c>
      <c r="AL1026" s="6">
        <v>7.3095208069858097</v>
      </c>
      <c r="AM1026" s="6">
        <v>0.10887184488588748</v>
      </c>
      <c r="AN1026" s="6">
        <v>4.9281054639384356</v>
      </c>
      <c r="AO1026" s="6">
        <v>1.1142844835012196</v>
      </c>
      <c r="AP1026" s="6">
        <v>0.70235098994499867</v>
      </c>
      <c r="AQ1026" s="6">
        <v>2.4224038021294914</v>
      </c>
      <c r="AR1026" s="6">
        <v>100</v>
      </c>
      <c r="AS1026" s="6"/>
      <c r="AT1026" s="6">
        <v>0.3340536670560959</v>
      </c>
      <c r="AU1026" s="6">
        <v>0.25597774702311621</v>
      </c>
      <c r="AV1026" s="6">
        <v>0.40270109209391969</v>
      </c>
      <c r="AW1026" s="6"/>
      <c r="AX1026" s="6">
        <v>0.2781790224387678</v>
      </c>
      <c r="AY1026" s="6">
        <v>0.3415820254457248</v>
      </c>
      <c r="AZ1026" s="6">
        <f>LOG(Tabella1[[#This Row],[SiO2]]/Tabella1[[#This Row],[Al2O3]])</f>
        <v>0.439464592279042</v>
      </c>
      <c r="BA1026" s="6">
        <f>LOG((Tabella1[[#This Row],[FeO]]*0.8998+Tabella1[[#This Row],[Fe2O3]])/Tabella1[[#This Row],[K2O]])</f>
        <v>0.46995806982759464</v>
      </c>
      <c r="BB1026" s="6">
        <f>Tabella1[[#This Row],[Log SiO2/Al2O3]]/Tabella1[[#This Row],[Log (FeO3/K2O)]]</f>
        <v>0.93511447189376007</v>
      </c>
    </row>
    <row r="1027" spans="1:54" hidden="1">
      <c r="A1027" s="19" t="s">
        <v>2863</v>
      </c>
      <c r="B1027" s="19" t="s">
        <v>3257</v>
      </c>
      <c r="C1027" s="19" t="s">
        <v>2985</v>
      </c>
      <c r="D1027" s="19" t="s">
        <v>1677</v>
      </c>
      <c r="E1027" s="19" t="s">
        <v>2773</v>
      </c>
      <c r="F1027" s="19" t="s">
        <v>1676</v>
      </c>
      <c r="G1027" s="12" t="s">
        <v>1678</v>
      </c>
      <c r="H1027" s="20"/>
      <c r="I1027" s="6">
        <v>58.94</v>
      </c>
      <c r="J1027" s="6">
        <v>0.67</v>
      </c>
      <c r="K1027" s="6">
        <v>19.809999999999999</v>
      </c>
      <c r="L1027" s="6"/>
      <c r="M1027" s="6">
        <v>2.2000000000000002</v>
      </c>
      <c r="N1027" s="6">
        <v>0.03</v>
      </c>
      <c r="O1027" s="6">
        <v>2.4900000000000002</v>
      </c>
      <c r="P1027" s="6">
        <v>0.14000000000000001</v>
      </c>
      <c r="Q1027" s="6">
        <v>0.11</v>
      </c>
      <c r="R1027" s="6">
        <v>5.13</v>
      </c>
      <c r="S1027" s="6">
        <v>7.0000000000000007E-2</v>
      </c>
      <c r="T1027" s="6">
        <v>5.85</v>
      </c>
      <c r="U1027" s="6">
        <v>89.52</v>
      </c>
      <c r="V1027" s="12"/>
      <c r="W1027" s="6">
        <v>65.840035746201963</v>
      </c>
      <c r="X1027" s="6">
        <v>0.74843610366398583</v>
      </c>
      <c r="Y1027" s="6">
        <v>22.129133154602325</v>
      </c>
      <c r="Z1027" s="6">
        <v>2.4575513851653263</v>
      </c>
      <c r="AA1027" s="6">
        <v>3.351206434316354E-2</v>
      </c>
      <c r="AB1027" s="6">
        <v>2.7815013404825741</v>
      </c>
      <c r="AC1027" s="6">
        <v>0.15638963360142988</v>
      </c>
      <c r="AD1027" s="6">
        <v>0.12287756925826632</v>
      </c>
      <c r="AE1027" s="6">
        <v>5.7305630026809657</v>
      </c>
      <c r="AF1027" s="6">
        <v>100.00000000000001</v>
      </c>
      <c r="AG1027" s="6"/>
      <c r="AH1027" s="6">
        <v>73.439880087880127</v>
      </c>
      <c r="AI1027" s="6">
        <v>0.62784444338551793</v>
      </c>
      <c r="AJ1027" s="6">
        <v>14.550029634567336</v>
      </c>
      <c r="AK1027" s="6">
        <v>0</v>
      </c>
      <c r="AL1027" s="6">
        <v>2.2925559313724984</v>
      </c>
      <c r="AM1027" s="6">
        <v>3.1663148820215668E-2</v>
      </c>
      <c r="AN1027" s="6">
        <v>4.6238406130061076</v>
      </c>
      <c r="AO1027" s="6">
        <v>0.18691496007064548</v>
      </c>
      <c r="AP1027" s="6">
        <v>0.13288169060109228</v>
      </c>
      <c r="AQ1027" s="6">
        <v>4.0774673664473777</v>
      </c>
      <c r="AR1027" s="6">
        <v>100.00000000000004</v>
      </c>
      <c r="AS1027" s="6"/>
      <c r="AT1027" s="6">
        <v>0.66853318535707673</v>
      </c>
      <c r="AU1027" s="6" t="s">
        <v>2564</v>
      </c>
      <c r="AV1027" s="6" t="s">
        <v>2564</v>
      </c>
      <c r="AW1027" s="6"/>
      <c r="AX1027" s="6">
        <v>0.25220471409522655</v>
      </c>
      <c r="AY1027" s="6">
        <v>0.73527904973164027</v>
      </c>
      <c r="AZ1027" s="6">
        <f>LOG(Tabella1[[#This Row],[SiO2]]/Tabella1[[#This Row],[Al2O3]])</f>
        <v>0.47352565597535928</v>
      </c>
      <c r="BA1027" s="6">
        <f>LOG((Tabella1[[#This Row],[FeO]]*0.8998+Tabella1[[#This Row],[Fe2O3]])/Tabella1[[#This Row],[K2O]])</f>
        <v>-0.41354869546006195</v>
      </c>
      <c r="BB1027" s="6">
        <f>Tabella1[[#This Row],[Log SiO2/Al2O3]]/Tabella1[[#This Row],[Log (FeO3/K2O)]]</f>
        <v>-1.1450299835877238</v>
      </c>
    </row>
    <row r="1028" spans="1:54" hidden="1">
      <c r="A1028" s="19" t="s">
        <v>2863</v>
      </c>
      <c r="B1028" s="19" t="s">
        <v>3257</v>
      </c>
      <c r="C1028" s="19" t="s">
        <v>2985</v>
      </c>
      <c r="D1028" s="19" t="s">
        <v>1677</v>
      </c>
      <c r="E1028" s="19" t="s">
        <v>2773</v>
      </c>
      <c r="F1028" s="19" t="s">
        <v>1676</v>
      </c>
      <c r="G1028" s="12" t="s">
        <v>1679</v>
      </c>
      <c r="H1028" s="20"/>
      <c r="I1028" s="6">
        <v>57.2</v>
      </c>
      <c r="J1028" s="6">
        <v>0.68</v>
      </c>
      <c r="K1028" s="6">
        <v>19.98</v>
      </c>
      <c r="L1028" s="6"/>
      <c r="M1028" s="6">
        <v>2.21</v>
      </c>
      <c r="N1028" s="6">
        <v>0.03</v>
      </c>
      <c r="O1028" s="6">
        <v>2.59</v>
      </c>
      <c r="P1028" s="6">
        <v>0.09</v>
      </c>
      <c r="Q1028" s="6">
        <v>0.14000000000000001</v>
      </c>
      <c r="R1028" s="6">
        <v>4.66</v>
      </c>
      <c r="S1028" s="6">
        <v>0.06</v>
      </c>
      <c r="T1028" s="6" t="s">
        <v>2564</v>
      </c>
      <c r="U1028" s="6">
        <v>87.58</v>
      </c>
      <c r="V1028" s="12"/>
      <c r="W1028" s="6">
        <v>65.311715003425448</v>
      </c>
      <c r="X1028" s="6">
        <v>0.77643297556519764</v>
      </c>
      <c r="Y1028" s="6">
        <v>22.813427723224482</v>
      </c>
      <c r="Z1028" s="6">
        <v>2.5234071705868919</v>
      </c>
      <c r="AA1028" s="6">
        <v>3.4254395980817538E-2</v>
      </c>
      <c r="AB1028" s="6">
        <v>2.957296186343914</v>
      </c>
      <c r="AC1028" s="6">
        <v>0.10276318794245261</v>
      </c>
      <c r="AD1028" s="6">
        <v>0.15985384791048185</v>
      </c>
      <c r="AE1028" s="6">
        <v>5.3208495090203245</v>
      </c>
      <c r="AF1028" s="6">
        <v>100.00000000000001</v>
      </c>
      <c r="AG1028" s="6"/>
      <c r="AH1028" s="6">
        <v>72.910162213922675</v>
      </c>
      <c r="AI1028" s="6">
        <v>0.65186306315051534</v>
      </c>
      <c r="AJ1028" s="6">
        <v>15.012226017317124</v>
      </c>
      <c r="AK1028" s="6">
        <v>0</v>
      </c>
      <c r="AL1028" s="6">
        <v>2.3559156704747402</v>
      </c>
      <c r="AM1028" s="6">
        <v>3.2390996583106381E-2</v>
      </c>
      <c r="AN1028" s="6">
        <v>4.9200949080674743</v>
      </c>
      <c r="AO1028" s="6">
        <v>0.12292175272497681</v>
      </c>
      <c r="AP1028" s="6">
        <v>0.17300979975517874</v>
      </c>
      <c r="AQ1028" s="6">
        <v>3.7890405544380541</v>
      </c>
      <c r="AR1028" s="6">
        <v>99.999999999999957</v>
      </c>
      <c r="AS1028" s="6"/>
      <c r="AT1028" s="6">
        <v>0.67620777278381039</v>
      </c>
      <c r="AU1028" s="6" t="s">
        <v>2564</v>
      </c>
      <c r="AV1028" s="6" t="s">
        <v>2564</v>
      </c>
      <c r="AW1028" s="6"/>
      <c r="AX1028" s="6">
        <v>0.34292314776804839</v>
      </c>
      <c r="AY1028" s="6">
        <v>0.74275141014527046</v>
      </c>
      <c r="AZ1028" s="6">
        <f>LOG(Tabella1[[#This Row],[SiO2]]/Tabella1[[#This Row],[Al2O3]])</f>
        <v>0.45680054490306066</v>
      </c>
      <c r="BA1028" s="6">
        <f>LOG((Tabella1[[#This Row],[FeO]]*0.8998+Tabella1[[#This Row],[Fe2O3]])/Tabella1[[#This Row],[K2O]])</f>
        <v>-0.36984765417534143</v>
      </c>
      <c r="BB1028" s="6">
        <f>Tabella1[[#This Row],[Log SiO2/Al2O3]]/Tabella1[[#This Row],[Log (FeO3/K2O)]]</f>
        <v>-1.2351046160387316</v>
      </c>
    </row>
    <row r="1029" spans="1:54" hidden="1">
      <c r="A1029" s="19" t="s">
        <v>2863</v>
      </c>
      <c r="B1029" s="19" t="s">
        <v>3257</v>
      </c>
      <c r="C1029" s="19" t="s">
        <v>2985</v>
      </c>
      <c r="D1029" s="19" t="s">
        <v>1677</v>
      </c>
      <c r="E1029" s="19" t="s">
        <v>2773</v>
      </c>
      <c r="F1029" s="19" t="s">
        <v>1676</v>
      </c>
      <c r="G1029" s="12" t="s">
        <v>1680</v>
      </c>
      <c r="H1029" s="8"/>
      <c r="I1029" s="6">
        <v>65.31</v>
      </c>
      <c r="J1029" s="6">
        <v>0.52</v>
      </c>
      <c r="K1029" s="6">
        <v>18.16</v>
      </c>
      <c r="L1029" s="6"/>
      <c r="M1029" s="6">
        <v>6.66</v>
      </c>
      <c r="N1029" s="6">
        <v>7.0000000000000007E-2</v>
      </c>
      <c r="O1029" s="6">
        <v>2.62</v>
      </c>
      <c r="P1029" s="6">
        <v>0.08</v>
      </c>
      <c r="Q1029" s="6">
        <v>0.12</v>
      </c>
      <c r="R1029" s="6">
        <v>4.8099999999999996</v>
      </c>
      <c r="S1029" s="6">
        <v>0.08</v>
      </c>
      <c r="T1029" s="6" t="s">
        <v>2564</v>
      </c>
      <c r="U1029" s="6">
        <v>98.35</v>
      </c>
      <c r="V1029" s="12"/>
      <c r="W1029" s="6">
        <v>66.405693950177948</v>
      </c>
      <c r="X1029" s="6">
        <v>0.52872394509405196</v>
      </c>
      <c r="Y1029" s="6">
        <v>18.464667005592272</v>
      </c>
      <c r="Z1029" s="6">
        <v>6.7717336044738188</v>
      </c>
      <c r="AA1029" s="6">
        <v>7.1174377224199309E-2</v>
      </c>
      <c r="AB1029" s="6">
        <v>2.6639552618200306</v>
      </c>
      <c r="AC1029" s="6">
        <v>8.1342145399084909E-2</v>
      </c>
      <c r="AD1029" s="6">
        <v>0.12201321809862736</v>
      </c>
      <c r="AE1029" s="6">
        <v>4.8906964921199796</v>
      </c>
      <c r="AF1029" s="6">
        <v>100.00000000000004</v>
      </c>
      <c r="AG1029" s="6"/>
      <c r="AH1029" s="6">
        <v>73.181518173916558</v>
      </c>
      <c r="AI1029" s="6">
        <v>0.43820819932370986</v>
      </c>
      <c r="AJ1029" s="6">
        <v>11.994859077879784</v>
      </c>
      <c r="AK1029" s="6">
        <v>0</v>
      </c>
      <c r="AL1029" s="6">
        <v>6.2412473084664386</v>
      </c>
      <c r="AM1029" s="6">
        <v>6.644017855873624E-2</v>
      </c>
      <c r="AN1029" s="6">
        <v>4.3752684309193182</v>
      </c>
      <c r="AO1029" s="6">
        <v>9.6051890502481127E-2</v>
      </c>
      <c r="AP1029" s="6">
        <v>0.13036277878458716</v>
      </c>
      <c r="AQ1029" s="6">
        <v>3.4380968674646586</v>
      </c>
      <c r="AR1029" s="6">
        <v>100</v>
      </c>
      <c r="AS1029" s="6"/>
      <c r="AT1029" s="6">
        <v>0.41211905471846078</v>
      </c>
      <c r="AU1029" s="6" t="s">
        <v>2564</v>
      </c>
      <c r="AV1029" s="6" t="s">
        <v>2564</v>
      </c>
      <c r="AW1029" s="6"/>
      <c r="AX1029" s="6">
        <v>0.13217410130399732</v>
      </c>
      <c r="AY1029" s="6">
        <v>0.42986207812037153</v>
      </c>
      <c r="AZ1029" s="6">
        <f>LOG(Tabella1[[#This Row],[SiO2]]/Tabella1[[#This Row],[Al2O3]])</f>
        <v>0.55586383957569041</v>
      </c>
      <c r="BA1029" s="6">
        <f>LOG((Tabella1[[#This Row],[FeO]]*0.8998+Tabella1[[#This Row],[Fe2O3]])/Tabella1[[#This Row],[K2O]])</f>
        <v>9.5475141626017349E-2</v>
      </c>
      <c r="BB1029" s="6">
        <f>Tabella1[[#This Row],[Log SiO2/Al2O3]]/Tabella1[[#This Row],[Log (FeO3/K2O)]]</f>
        <v>5.822079235588328</v>
      </c>
    </row>
    <row r="1030" spans="1:54" hidden="1">
      <c r="A1030" s="19" t="s">
        <v>2863</v>
      </c>
      <c r="B1030" s="19" t="s">
        <v>3257</v>
      </c>
      <c r="C1030" s="19" t="s">
        <v>2985</v>
      </c>
      <c r="D1030" s="19" t="s">
        <v>1677</v>
      </c>
      <c r="E1030" s="19" t="s">
        <v>2773</v>
      </c>
      <c r="F1030" s="19" t="s">
        <v>1676</v>
      </c>
      <c r="G1030" s="12" t="s">
        <v>1681</v>
      </c>
      <c r="H1030" s="8"/>
      <c r="I1030" s="6">
        <v>51.97</v>
      </c>
      <c r="J1030" s="6">
        <v>0.48</v>
      </c>
      <c r="K1030" s="6">
        <v>23.72</v>
      </c>
      <c r="L1030" s="6"/>
      <c r="M1030" s="6">
        <v>6.13</v>
      </c>
      <c r="N1030" s="6">
        <v>0.06</v>
      </c>
      <c r="O1030" s="6">
        <v>2.63</v>
      </c>
      <c r="P1030" s="6">
        <v>0.26</v>
      </c>
      <c r="Q1030" s="6">
        <v>0.86</v>
      </c>
      <c r="R1030" s="6">
        <v>5.01</v>
      </c>
      <c r="S1030" s="6">
        <v>0.08</v>
      </c>
      <c r="T1030" s="6">
        <v>4.3600000000000003</v>
      </c>
      <c r="U1030" s="6">
        <v>91.11999999999999</v>
      </c>
      <c r="V1030" s="12"/>
      <c r="W1030" s="6">
        <v>57.034679543459177</v>
      </c>
      <c r="X1030" s="6">
        <v>0.52677787532923626</v>
      </c>
      <c r="Y1030" s="6">
        <v>26.031606672519757</v>
      </c>
      <c r="Z1030" s="6">
        <v>6.7273924495171205</v>
      </c>
      <c r="AA1030" s="6">
        <v>6.5847234416154532E-2</v>
      </c>
      <c r="AB1030" s="6">
        <v>2.8863037752414398</v>
      </c>
      <c r="AC1030" s="6">
        <v>0.28533801580333629</v>
      </c>
      <c r="AD1030" s="6">
        <v>0.9438103599648815</v>
      </c>
      <c r="AE1030" s="6">
        <v>5.4982440737489027</v>
      </c>
      <c r="AF1030" s="6">
        <v>100.00000000000003</v>
      </c>
      <c r="AG1030" s="6"/>
      <c r="AH1030" s="6">
        <v>65.164306670833554</v>
      </c>
      <c r="AI1030" s="6">
        <v>0.45264082753243995</v>
      </c>
      <c r="AJ1030" s="6">
        <v>17.53191359056494</v>
      </c>
      <c r="AK1030" s="6">
        <v>0</v>
      </c>
      <c r="AL1030" s="6">
        <v>6.4282531023727438</v>
      </c>
      <c r="AM1030" s="6">
        <v>6.3726392232594367E-2</v>
      </c>
      <c r="AN1030" s="6">
        <v>4.9146714603579866</v>
      </c>
      <c r="AO1030" s="6">
        <v>0.34932093107907264</v>
      </c>
      <c r="AP1030" s="6">
        <v>1.0454569290854605</v>
      </c>
      <c r="AQ1030" s="6">
        <v>4.0072467847754822</v>
      </c>
      <c r="AR1030" s="6">
        <v>99.999999999999986</v>
      </c>
      <c r="AS1030" s="6"/>
      <c r="AT1030" s="6">
        <v>0.43328080277515429</v>
      </c>
      <c r="AU1030" s="6" t="s">
        <v>2564</v>
      </c>
      <c r="AV1030" s="6" t="s">
        <v>2564</v>
      </c>
      <c r="AW1030" s="6"/>
      <c r="AX1030" s="6">
        <v>0.28103762724134312</v>
      </c>
      <c r="AY1030" s="6">
        <v>0.45128956966230049</v>
      </c>
      <c r="AZ1030" s="6">
        <f>LOG(Tabella1[[#This Row],[SiO2]]/Tabella1[[#This Row],[Al2O3]])</f>
        <v>0.34063803213063448</v>
      </c>
      <c r="BA1030" s="6">
        <f>LOG((Tabella1[[#This Row],[FeO]]*0.8998+Tabella1[[#This Row],[Fe2O3]])/Tabella1[[#This Row],[K2O]])</f>
        <v>4.1768737480717397E-2</v>
      </c>
      <c r="BB1030" s="6">
        <f>Tabella1[[#This Row],[Log SiO2/Al2O3]]/Tabella1[[#This Row],[Log (FeO3/K2O)]]</f>
        <v>8.1553346516133161</v>
      </c>
    </row>
    <row r="1031" spans="1:54" hidden="1">
      <c r="A1031" s="19" t="s">
        <v>2863</v>
      </c>
      <c r="B1031" s="19" t="s">
        <v>3257</v>
      </c>
      <c r="C1031" s="19" t="s">
        <v>2985</v>
      </c>
      <c r="D1031" s="19" t="s">
        <v>1677</v>
      </c>
      <c r="E1031" s="19" t="s">
        <v>2773</v>
      </c>
      <c r="F1031" s="19" t="s">
        <v>1676</v>
      </c>
      <c r="G1031" s="12" t="s">
        <v>1682</v>
      </c>
      <c r="H1031" s="8"/>
      <c r="I1031" s="6">
        <v>55.88</v>
      </c>
      <c r="J1031" s="6">
        <v>0.67</v>
      </c>
      <c r="K1031" s="6">
        <v>21.05</v>
      </c>
      <c r="L1031" s="6"/>
      <c r="M1031" s="6">
        <v>4.75</v>
      </c>
      <c r="N1031" s="6">
        <v>0.02</v>
      </c>
      <c r="O1031" s="6">
        <v>7.1</v>
      </c>
      <c r="P1031" s="6">
        <v>0.37</v>
      </c>
      <c r="Q1031" s="6">
        <v>0.08</v>
      </c>
      <c r="R1031" s="6">
        <v>6.61</v>
      </c>
      <c r="S1031" s="6">
        <v>0.11</v>
      </c>
      <c r="T1031" s="6" t="s">
        <v>2564</v>
      </c>
      <c r="U1031" s="6">
        <v>96.53</v>
      </c>
      <c r="V1031" s="12"/>
      <c r="W1031" s="6">
        <v>57.888739252045994</v>
      </c>
      <c r="X1031" s="6">
        <v>0.69408474049518287</v>
      </c>
      <c r="Y1031" s="6">
        <v>21.806692220035224</v>
      </c>
      <c r="Z1031" s="6">
        <v>4.920750025898684</v>
      </c>
      <c r="AA1031" s="6">
        <v>2.0718947477468143E-2</v>
      </c>
      <c r="AB1031" s="6">
        <v>7.3552263545011902</v>
      </c>
      <c r="AC1031" s="6">
        <v>0.38330052833316069</v>
      </c>
      <c r="AD1031" s="6">
        <v>8.2875789909872571E-2</v>
      </c>
      <c r="AE1031" s="6">
        <v>6.8476121413032223</v>
      </c>
      <c r="AF1031" s="6">
        <v>100</v>
      </c>
      <c r="AG1031" s="6"/>
      <c r="AH1031" s="6">
        <v>63.427915476018029</v>
      </c>
      <c r="AI1031" s="6">
        <v>0.57194500136604365</v>
      </c>
      <c r="AJ1031" s="6">
        <v>14.084249706039289</v>
      </c>
      <c r="AK1031" s="6">
        <v>0</v>
      </c>
      <c r="AL1031" s="6">
        <v>4.5091333861682772</v>
      </c>
      <c r="AM1031" s="6">
        <v>1.9229370041172863E-2</v>
      </c>
      <c r="AN1031" s="6">
        <v>12.010582497665798</v>
      </c>
      <c r="AO1031" s="6">
        <v>0.45000772019142032</v>
      </c>
      <c r="AP1031" s="6">
        <v>8.803688355732836E-2</v>
      </c>
      <c r="AQ1031" s="6">
        <v>4.7860452685055765</v>
      </c>
      <c r="AR1031" s="6">
        <v>100.00000000000001</v>
      </c>
      <c r="AS1031" s="6"/>
      <c r="AT1031" s="6">
        <v>0.72704534279667354</v>
      </c>
      <c r="AU1031" s="6" t="s">
        <v>2564</v>
      </c>
      <c r="AV1031" s="6" t="s">
        <v>2564</v>
      </c>
      <c r="AW1031" s="6"/>
      <c r="AX1031" s="6">
        <v>-4.1519557755083578E-2</v>
      </c>
      <c r="AY1031" s="6">
        <v>0.75311983011177264</v>
      </c>
      <c r="AZ1031" s="6">
        <f>LOG(Tabella1[[#This Row],[SiO2]]/Tabella1[[#This Row],[Al2O3]])</f>
        <v>0.42400429727045719</v>
      </c>
      <c r="BA1031" s="6">
        <f>LOG((Tabella1[[#This Row],[FeO]]*0.8998+Tabella1[[#This Row],[Fe2O3]])/Tabella1[[#This Row],[K2O]])</f>
        <v>-0.18936186103122565</v>
      </c>
      <c r="BB1031" s="6">
        <f>Tabella1[[#This Row],[Log SiO2/Al2O3]]/Tabella1[[#This Row],[Log (FeO3/K2O)]]</f>
        <v>-2.2391219380788572</v>
      </c>
    </row>
    <row r="1032" spans="1:54" hidden="1">
      <c r="A1032" s="19" t="s">
        <v>2863</v>
      </c>
      <c r="B1032" s="19" t="s">
        <v>3257</v>
      </c>
      <c r="C1032" s="19" t="s">
        <v>2985</v>
      </c>
      <c r="D1032" s="19" t="s">
        <v>1677</v>
      </c>
      <c r="E1032" s="19" t="s">
        <v>2773</v>
      </c>
      <c r="F1032" s="19" t="s">
        <v>1676</v>
      </c>
      <c r="G1032" s="12" t="s">
        <v>1683</v>
      </c>
      <c r="H1032" s="8"/>
      <c r="I1032" s="6">
        <v>62.18</v>
      </c>
      <c r="J1032" s="6">
        <v>0.81</v>
      </c>
      <c r="K1032" s="6">
        <v>17.95</v>
      </c>
      <c r="L1032" s="6"/>
      <c r="M1032" s="6">
        <v>2.5299999999999998</v>
      </c>
      <c r="N1032" s="6">
        <v>0.03</v>
      </c>
      <c r="O1032" s="6">
        <v>2.41</v>
      </c>
      <c r="P1032" s="6">
        <v>0.81</v>
      </c>
      <c r="Q1032" s="6">
        <v>0.56999999999999995</v>
      </c>
      <c r="R1032" s="6">
        <v>3.95</v>
      </c>
      <c r="S1032" s="6">
        <v>0.11</v>
      </c>
      <c r="T1032" s="6" t="s">
        <v>2564</v>
      </c>
      <c r="U1032" s="6">
        <v>91.24</v>
      </c>
      <c r="V1032" s="12"/>
      <c r="W1032" s="6">
        <v>68.149934239368704</v>
      </c>
      <c r="X1032" s="6">
        <v>0.8877685225778168</v>
      </c>
      <c r="Y1032" s="6">
        <v>19.673388864533102</v>
      </c>
      <c r="Z1032" s="6">
        <v>2.772906619903551</v>
      </c>
      <c r="AA1032" s="6">
        <v>3.2880315651030251E-2</v>
      </c>
      <c r="AB1032" s="6">
        <v>2.6413853572994301</v>
      </c>
      <c r="AC1032" s="6">
        <v>0.8877685225778168</v>
      </c>
      <c r="AD1032" s="6">
        <v>0.62472599736957468</v>
      </c>
      <c r="AE1032" s="6">
        <v>4.3292415607189838</v>
      </c>
      <c r="AF1032" s="6">
        <v>100.00000000000001</v>
      </c>
      <c r="AG1032" s="6"/>
      <c r="AH1032" s="6">
        <v>74.834640022567356</v>
      </c>
      <c r="AI1032" s="6">
        <v>0.73314925869350567</v>
      </c>
      <c r="AJ1032" s="6">
        <v>12.734267949490011</v>
      </c>
      <c r="AK1032" s="6">
        <v>0</v>
      </c>
      <c r="AL1032" s="6">
        <v>2.5465247935447839</v>
      </c>
      <c r="AM1032" s="6">
        <v>3.0583291967970383E-2</v>
      </c>
      <c r="AN1032" s="6">
        <v>4.3226560388730526</v>
      </c>
      <c r="AO1032" s="6">
        <v>1.0445546677890711</v>
      </c>
      <c r="AP1032" s="6">
        <v>0.66508544549771809</v>
      </c>
      <c r="AQ1032" s="6">
        <v>3.0324968125339296</v>
      </c>
      <c r="AR1032" s="6">
        <v>100</v>
      </c>
      <c r="AS1032" s="6"/>
      <c r="AT1032" s="6">
        <v>0.62928260943038095</v>
      </c>
      <c r="AU1032" s="6" t="s">
        <v>2564</v>
      </c>
      <c r="AV1032" s="6" t="s">
        <v>2564</v>
      </c>
      <c r="AW1032" s="6"/>
      <c r="AX1032" s="6">
        <v>0.25623631647150091</v>
      </c>
      <c r="AY1032" s="6">
        <v>0.70447095764361733</v>
      </c>
      <c r="AZ1032" s="6">
        <f>LOG(Tabella1[[#This Row],[SiO2]]/Tabella1[[#This Row],[Al2O3]])</f>
        <v>0.53958626479283511</v>
      </c>
      <c r="BA1032" s="6">
        <f>LOG((Tabella1[[#This Row],[FeO]]*0.8998+Tabella1[[#This Row],[Fe2O3]])/Tabella1[[#This Row],[K2O]])</f>
        <v>-0.2393305856210943</v>
      </c>
      <c r="BB1032" s="6">
        <f>Tabella1[[#This Row],[Log SiO2/Al2O3]]/Tabella1[[#This Row],[Log (FeO3/K2O)]]</f>
        <v>-2.2545645947948438</v>
      </c>
    </row>
    <row r="1033" spans="1:54" hidden="1">
      <c r="A1033" s="19" t="s">
        <v>2863</v>
      </c>
      <c r="B1033" s="19" t="s">
        <v>3257</v>
      </c>
      <c r="C1033" s="19" t="s">
        <v>2985</v>
      </c>
      <c r="D1033" s="19" t="s">
        <v>1677</v>
      </c>
      <c r="E1033" s="19" t="s">
        <v>2773</v>
      </c>
      <c r="F1033" s="19" t="s">
        <v>1676</v>
      </c>
      <c r="G1033" s="12" t="s">
        <v>1684</v>
      </c>
      <c r="H1033" s="8"/>
      <c r="I1033" s="6">
        <v>56.48</v>
      </c>
      <c r="J1033" s="6">
        <v>0.57999999999999996</v>
      </c>
      <c r="K1033" s="6">
        <v>21.27</v>
      </c>
      <c r="L1033" s="6"/>
      <c r="M1033" s="6">
        <v>7.41</v>
      </c>
      <c r="N1033" s="6">
        <v>0.03</v>
      </c>
      <c r="O1033" s="6">
        <v>3.41</v>
      </c>
      <c r="P1033" s="6">
        <v>0.48</v>
      </c>
      <c r="Q1033" s="6">
        <v>0.57999999999999996</v>
      </c>
      <c r="R1033" s="6">
        <v>5.48</v>
      </c>
      <c r="S1033" s="6">
        <v>0.11</v>
      </c>
      <c r="T1033" s="6" t="s">
        <v>2564</v>
      </c>
      <c r="U1033" s="6">
        <v>95.72</v>
      </c>
      <c r="V1033" s="12"/>
      <c r="W1033" s="6">
        <v>59.005432511491854</v>
      </c>
      <c r="X1033" s="6">
        <v>0.60593397409109906</v>
      </c>
      <c r="Y1033" s="6">
        <v>22.221061429168408</v>
      </c>
      <c r="Z1033" s="6">
        <v>7.7413288758880068</v>
      </c>
      <c r="AA1033" s="6">
        <v>3.1341412452987882E-2</v>
      </c>
      <c r="AB1033" s="6">
        <v>3.5624738821562896</v>
      </c>
      <c r="AC1033" s="6">
        <v>0.50146259924780612</v>
      </c>
      <c r="AD1033" s="6">
        <v>0.60593397409109906</v>
      </c>
      <c r="AE1033" s="6">
        <v>5.7250313414124534</v>
      </c>
      <c r="AF1033" s="6">
        <v>100</v>
      </c>
      <c r="AG1033" s="6"/>
      <c r="AH1033" s="6">
        <v>66.153191431963606</v>
      </c>
      <c r="AI1033" s="6">
        <v>0.51090426826581248</v>
      </c>
      <c r="AJ1033" s="6">
        <v>14.685244354395508</v>
      </c>
      <c r="AK1033" s="6">
        <v>0</v>
      </c>
      <c r="AL1033" s="6">
        <v>7.2585479846708605</v>
      </c>
      <c r="AM1033" s="6">
        <v>2.9763800662851385E-2</v>
      </c>
      <c r="AN1033" s="6">
        <v>5.9524008803466675</v>
      </c>
      <c r="AO1033" s="6">
        <v>0.60240913524184792</v>
      </c>
      <c r="AP1033" s="6">
        <v>0.6586197327273059</v>
      </c>
      <c r="AQ1033" s="6">
        <v>4.0943783525280502</v>
      </c>
      <c r="AR1033" s="6">
        <v>100</v>
      </c>
      <c r="AS1033" s="6"/>
      <c r="AT1033" s="6">
        <v>0.45056573461642635</v>
      </c>
      <c r="AU1033" s="6" t="s">
        <v>2564</v>
      </c>
      <c r="AV1033" s="6" t="s">
        <v>2564</v>
      </c>
      <c r="AW1033" s="6"/>
      <c r="AX1033" s="6">
        <v>9.4336994966289681E-2</v>
      </c>
      <c r="AY1033" s="6">
        <v>0.46869133686893583</v>
      </c>
      <c r="AZ1033" s="6">
        <f>LOG(Tabella1[[#This Row],[SiO2]]/Tabella1[[#This Row],[Al2O3]])</f>
        <v>0.42412719814101835</v>
      </c>
      <c r="BA1033" s="6">
        <f>LOG((Tabella1[[#This Row],[FeO]]*0.8998+Tabella1[[#This Row],[Fe2O3]])/Tabella1[[#This Row],[K2O]])</f>
        <v>8.5183638324507011E-2</v>
      </c>
      <c r="BB1033" s="6">
        <f>Tabella1[[#This Row],[Log SiO2/Al2O3]]/Tabella1[[#This Row],[Log (FeO3/K2O)]]</f>
        <v>4.9789749121222799</v>
      </c>
    </row>
    <row r="1034" spans="1:54" hidden="1">
      <c r="A1034" s="19" t="s">
        <v>2863</v>
      </c>
      <c r="B1034" s="19" t="s">
        <v>3257</v>
      </c>
      <c r="C1034" s="19" t="s">
        <v>2985</v>
      </c>
      <c r="D1034" s="19" t="s">
        <v>1677</v>
      </c>
      <c r="E1034" s="19" t="s">
        <v>2773</v>
      </c>
      <c r="F1034" s="19" t="s">
        <v>1676</v>
      </c>
      <c r="G1034" s="12" t="s">
        <v>1685</v>
      </c>
      <c r="H1034" s="8"/>
      <c r="I1034" s="6">
        <v>60.44</v>
      </c>
      <c r="J1034" s="6">
        <v>0.59</v>
      </c>
      <c r="K1034" s="6">
        <v>17.86</v>
      </c>
      <c r="L1034" s="6"/>
      <c r="M1034" s="6">
        <v>3.39</v>
      </c>
      <c r="N1034" s="6">
        <v>0.2</v>
      </c>
      <c r="O1034" s="6">
        <v>1.89</v>
      </c>
      <c r="P1034" s="6">
        <v>0.28000000000000003</v>
      </c>
      <c r="Q1034" s="6">
        <v>0.31</v>
      </c>
      <c r="R1034" s="6">
        <v>5.17</v>
      </c>
      <c r="S1034" s="6">
        <v>0.08</v>
      </c>
      <c r="T1034" s="6" t="s">
        <v>2564</v>
      </c>
      <c r="U1034" s="6">
        <v>90.13000000000001</v>
      </c>
      <c r="V1034" s="12"/>
      <c r="W1034" s="6">
        <v>67.058692999001437</v>
      </c>
      <c r="X1034" s="6">
        <v>0.65461000776655931</v>
      </c>
      <c r="Y1034" s="6">
        <v>19.815821591035167</v>
      </c>
      <c r="Z1034" s="6">
        <v>3.761233773438367</v>
      </c>
      <c r="AA1034" s="6">
        <v>0.22190169754798622</v>
      </c>
      <c r="AB1034" s="6">
        <v>2.0969710418284699</v>
      </c>
      <c r="AC1034" s="6">
        <v>0.31066237656718076</v>
      </c>
      <c r="AD1034" s="6">
        <v>0.3439476311993786</v>
      </c>
      <c r="AE1034" s="6">
        <v>5.7361588816154434</v>
      </c>
      <c r="AF1034" s="6">
        <v>99.999999999999986</v>
      </c>
      <c r="AG1034" s="6"/>
      <c r="AH1034" s="6">
        <v>74.465417795809245</v>
      </c>
      <c r="AI1034" s="6">
        <v>0.5466855706580207</v>
      </c>
      <c r="AJ1034" s="6">
        <v>12.970872911732473</v>
      </c>
      <c r="AK1034" s="6">
        <v>0</v>
      </c>
      <c r="AL1034" s="6">
        <v>3.493054040409096</v>
      </c>
      <c r="AM1034" s="6">
        <v>0.20872342392748164</v>
      </c>
      <c r="AN1034" s="6">
        <v>3.4703530531442683</v>
      </c>
      <c r="AO1034" s="6">
        <v>0.36964293100538104</v>
      </c>
      <c r="AP1034" s="6">
        <v>0.37029044086469981</v>
      </c>
      <c r="AQ1034" s="6">
        <v>4.0632357332780451</v>
      </c>
      <c r="AR1034" s="6">
        <v>100.00000000000001</v>
      </c>
      <c r="AS1034" s="6"/>
      <c r="AT1034" s="6">
        <v>0.49836997988485809</v>
      </c>
      <c r="AU1034" s="6" t="s">
        <v>2564</v>
      </c>
      <c r="AV1034" s="6" t="s">
        <v>2564</v>
      </c>
      <c r="AW1034" s="6"/>
      <c r="AX1034" s="6">
        <v>2.7332383812269725E-2</v>
      </c>
      <c r="AY1034" s="6">
        <v>0.54082961848379874</v>
      </c>
      <c r="AZ1034" s="6">
        <f>LOG(Tabella1[[#This Row],[SiO2]]/Tabella1[[#This Row],[Al2O3]])</f>
        <v>0.52944300111446008</v>
      </c>
      <c r="BA1034" s="6">
        <f>LOG((Tabella1[[#This Row],[FeO]]*0.8998+Tabella1[[#This Row],[Fe2O3]])/Tabella1[[#This Row],[K2O]])</f>
        <v>-0.22914485606131224</v>
      </c>
      <c r="BB1034" s="6">
        <f>Tabella1[[#This Row],[Log SiO2/Al2O3]]/Tabella1[[#This Row],[Log (FeO3/K2O)]]</f>
        <v>-2.3105166322075199</v>
      </c>
    </row>
    <row r="1035" spans="1:54" hidden="1">
      <c r="A1035" s="19" t="s">
        <v>2863</v>
      </c>
      <c r="B1035" s="19" t="s">
        <v>3257</v>
      </c>
      <c r="C1035" s="19" t="s">
        <v>2985</v>
      </c>
      <c r="D1035" s="19" t="s">
        <v>1677</v>
      </c>
      <c r="E1035" s="19" t="s">
        <v>2773</v>
      </c>
      <c r="F1035" s="19" t="s">
        <v>1676</v>
      </c>
      <c r="G1035" s="12" t="s">
        <v>1686</v>
      </c>
      <c r="H1035" s="8"/>
      <c r="I1035" s="6">
        <v>61.56</v>
      </c>
      <c r="J1035" s="6">
        <v>0.55000000000000004</v>
      </c>
      <c r="K1035" s="6">
        <v>18.71</v>
      </c>
      <c r="L1035" s="6"/>
      <c r="M1035" s="6">
        <v>6.21</v>
      </c>
      <c r="N1035" s="6">
        <v>0.02</v>
      </c>
      <c r="O1035" s="6">
        <v>2.29</v>
      </c>
      <c r="P1035" s="6">
        <v>0.12</v>
      </c>
      <c r="Q1035" s="6">
        <v>0.72</v>
      </c>
      <c r="R1035" s="6">
        <v>4.25</v>
      </c>
      <c r="S1035" s="6">
        <v>7.0000000000000007E-2</v>
      </c>
      <c r="T1035" s="6">
        <v>4.4800000000000004</v>
      </c>
      <c r="U1035" s="6">
        <v>94.429999999999993</v>
      </c>
      <c r="V1035" s="12"/>
      <c r="W1035" s="6">
        <v>65.191146881287736</v>
      </c>
      <c r="X1035" s="6">
        <v>0.58244202054431859</v>
      </c>
      <c r="Y1035" s="6">
        <v>19.813618553425822</v>
      </c>
      <c r="Z1035" s="6">
        <v>6.5762999046913055</v>
      </c>
      <c r="AA1035" s="6">
        <v>2.1179709837975222E-2</v>
      </c>
      <c r="AB1035" s="6">
        <v>2.4250767764481629</v>
      </c>
      <c r="AC1035" s="6">
        <v>0.1270782590278513</v>
      </c>
      <c r="AD1035" s="6">
        <v>0.76246955416710793</v>
      </c>
      <c r="AE1035" s="6">
        <v>4.5006883405697344</v>
      </c>
      <c r="AF1035" s="6">
        <v>100.00000000000004</v>
      </c>
      <c r="AG1035" s="6"/>
      <c r="AH1035" s="6">
        <v>72.259278068170175</v>
      </c>
      <c r="AI1035" s="6">
        <v>0.48552670421237853</v>
      </c>
      <c r="AJ1035" s="6">
        <v>12.945724765040165</v>
      </c>
      <c r="AK1035" s="6">
        <v>0</v>
      </c>
      <c r="AL1035" s="6">
        <v>6.0962397562951542</v>
      </c>
      <c r="AM1035" s="6">
        <v>1.98854774414071E-2</v>
      </c>
      <c r="AN1035" s="6">
        <v>4.0060113003446567</v>
      </c>
      <c r="AO1035" s="6">
        <v>0.15092822072326173</v>
      </c>
      <c r="AP1035" s="6">
        <v>0.81936637155474534</v>
      </c>
      <c r="AQ1035" s="6">
        <v>3.1822569114633934</v>
      </c>
      <c r="AR1035" s="6">
        <v>100.00000000000001</v>
      </c>
      <c r="AS1035" s="6"/>
      <c r="AT1035" s="6">
        <v>0.39654640118171131</v>
      </c>
      <c r="AU1035" s="6" t="s">
        <v>2564</v>
      </c>
      <c r="AV1035" s="6" t="s">
        <v>2564</v>
      </c>
      <c r="AW1035" s="6"/>
      <c r="AX1035" s="6">
        <v>0.20923713583695902</v>
      </c>
      <c r="AY1035" s="6">
        <v>0.41656713383216276</v>
      </c>
      <c r="AZ1035" s="6">
        <f>LOG(Tabella1[[#This Row],[SiO2]]/Tabella1[[#This Row],[Al2O3]])</f>
        <v>0.51722482365943123</v>
      </c>
      <c r="BA1035" s="6">
        <f>LOG((Tabella1[[#This Row],[FeO]]*0.8998+Tabella1[[#This Row],[Fe2O3]])/Tabella1[[#This Row],[K2O]])</f>
        <v>0.1188486589558167</v>
      </c>
      <c r="BB1035" s="6">
        <f>Tabella1[[#This Row],[Log SiO2/Al2O3]]/Tabella1[[#This Row],[Log (FeO3/K2O)]]</f>
        <v>4.351961799179537</v>
      </c>
    </row>
    <row r="1036" spans="1:54" hidden="1">
      <c r="A1036" s="19" t="s">
        <v>2863</v>
      </c>
      <c r="B1036" s="19" t="s">
        <v>3257</v>
      </c>
      <c r="C1036" s="19" t="s">
        <v>2985</v>
      </c>
      <c r="D1036" s="19" t="s">
        <v>1677</v>
      </c>
      <c r="E1036" s="19" t="s">
        <v>2773</v>
      </c>
      <c r="F1036" s="19" t="s">
        <v>1676</v>
      </c>
      <c r="G1036" s="12" t="s">
        <v>1687</v>
      </c>
      <c r="H1036" s="8"/>
      <c r="I1036" s="6">
        <v>69.84</v>
      </c>
      <c r="J1036" s="6">
        <v>0.56999999999999995</v>
      </c>
      <c r="K1036" s="6">
        <v>13.51</v>
      </c>
      <c r="L1036" s="6"/>
      <c r="M1036" s="6">
        <v>4.75</v>
      </c>
      <c r="N1036" s="6">
        <v>0.03</v>
      </c>
      <c r="O1036" s="6">
        <v>2.62</v>
      </c>
      <c r="P1036" s="6">
        <v>0.55000000000000004</v>
      </c>
      <c r="Q1036" s="6">
        <v>1.23</v>
      </c>
      <c r="R1036" s="6">
        <v>2.66</v>
      </c>
      <c r="S1036" s="6">
        <v>0.09</v>
      </c>
      <c r="T1036" s="6" t="s">
        <v>2564</v>
      </c>
      <c r="U1036" s="6">
        <v>95.76</v>
      </c>
      <c r="V1036" s="12"/>
      <c r="W1036" s="6">
        <v>72.932330827067673</v>
      </c>
      <c r="X1036" s="6">
        <v>0.59523809523809512</v>
      </c>
      <c r="Y1036" s="6">
        <v>14.108187134502922</v>
      </c>
      <c r="Z1036" s="6">
        <v>4.9603174603174605</v>
      </c>
      <c r="AA1036" s="6">
        <v>3.1328320802005011E-2</v>
      </c>
      <c r="AB1036" s="6">
        <v>2.7360066833751042</v>
      </c>
      <c r="AC1036" s="6">
        <v>0.57435254803675861</v>
      </c>
      <c r="AD1036" s="6">
        <v>1.2844611528822054</v>
      </c>
      <c r="AE1036" s="6">
        <v>2.7777777777777777</v>
      </c>
      <c r="AF1036" s="6">
        <v>100</v>
      </c>
      <c r="AG1036" s="6"/>
      <c r="AH1036" s="6">
        <v>77.901491433546653</v>
      </c>
      <c r="AI1036" s="6">
        <v>0.47815843571966327</v>
      </c>
      <c r="AJ1036" s="6">
        <v>8.8828937090472007</v>
      </c>
      <c r="AK1036" s="6">
        <v>0</v>
      </c>
      <c r="AL1036" s="6">
        <v>4.4310901199258987</v>
      </c>
      <c r="AM1036" s="6">
        <v>2.8344827366344499E-2</v>
      </c>
      <c r="AN1036" s="6">
        <v>4.3553645666546092</v>
      </c>
      <c r="AO1036" s="6">
        <v>0.65735266842169726</v>
      </c>
      <c r="AP1036" s="6">
        <v>1.3301397900630467</v>
      </c>
      <c r="AQ1036" s="6">
        <v>1.8926681747912788</v>
      </c>
      <c r="AR1036" s="6">
        <v>99.999999999999972</v>
      </c>
      <c r="AS1036" s="6"/>
      <c r="AT1036" s="6">
        <v>0.49569077881964474</v>
      </c>
      <c r="AU1036" s="6" t="s">
        <v>2564</v>
      </c>
      <c r="AV1036" s="6" t="s">
        <v>2564</v>
      </c>
      <c r="AW1036" s="6"/>
      <c r="AX1036" s="6">
        <v>0.14058158279959898</v>
      </c>
      <c r="AY1036" s="6">
        <v>0.52421873692856558</v>
      </c>
      <c r="AZ1036" s="6">
        <f>LOG(Tabella1[[#This Row],[SiO2]]/Tabella1[[#This Row],[Al2O3]])</f>
        <v>0.7134488816754827</v>
      </c>
      <c r="BA1036" s="6">
        <f>LOG((Tabella1[[#This Row],[FeO]]*0.8998+Tabella1[[#This Row],[Fe2O3]])/Tabella1[[#This Row],[K2O]])</f>
        <v>0.20595796182334761</v>
      </c>
      <c r="BB1036" s="6">
        <f>Tabella1[[#This Row],[Log SiO2/Al2O3]]/Tabella1[[#This Row],[Log (FeO3/K2O)]]</f>
        <v>3.4640509905968848</v>
      </c>
    </row>
    <row r="1037" spans="1:54" hidden="1">
      <c r="A1037" s="19" t="s">
        <v>2863</v>
      </c>
      <c r="B1037" s="19" t="s">
        <v>3257</v>
      </c>
      <c r="C1037" s="19" t="s">
        <v>2985</v>
      </c>
      <c r="D1037" s="19" t="s">
        <v>1677</v>
      </c>
      <c r="E1037" s="19" t="s">
        <v>2773</v>
      </c>
      <c r="F1037" s="19" t="s">
        <v>1676</v>
      </c>
      <c r="G1037" s="6" t="s">
        <v>3258</v>
      </c>
      <c r="H1037" s="8"/>
      <c r="I1037" s="6">
        <v>75.8</v>
      </c>
      <c r="J1037" s="6">
        <v>0.51</v>
      </c>
      <c r="K1037" s="6">
        <v>11.75</v>
      </c>
      <c r="L1037" s="6"/>
      <c r="M1037" s="6">
        <v>2.5299999999999998</v>
      </c>
      <c r="N1037" s="6">
        <v>0.03</v>
      </c>
      <c r="O1037" s="6">
        <v>2.21</v>
      </c>
      <c r="P1037" s="6">
        <v>0.67</v>
      </c>
      <c r="Q1037" s="6">
        <v>1.62</v>
      </c>
      <c r="R1037" s="6">
        <v>2.09</v>
      </c>
      <c r="S1037" s="6">
        <v>0.09</v>
      </c>
      <c r="T1037" s="6"/>
      <c r="U1037" s="6">
        <v>97.210000000000008</v>
      </c>
      <c r="V1037" s="12"/>
      <c r="W1037" s="6">
        <v>77.975516922127341</v>
      </c>
      <c r="X1037" s="6">
        <v>0.5246373829852895</v>
      </c>
      <c r="Y1037" s="6">
        <v>12.087233823680691</v>
      </c>
      <c r="Z1037" s="6">
        <v>2.6026128999074167</v>
      </c>
      <c r="AA1037" s="6">
        <v>3.0861022528546441E-2</v>
      </c>
      <c r="AB1037" s="6">
        <v>2.2734286596029212</v>
      </c>
      <c r="AC1037" s="6">
        <v>0.68922950313753728</v>
      </c>
      <c r="AD1037" s="6">
        <v>1.6664952165415081</v>
      </c>
      <c r="AE1037" s="6">
        <v>2.1499845694887352</v>
      </c>
      <c r="AF1037" s="6">
        <v>99.999999999999986</v>
      </c>
      <c r="AG1037" s="6"/>
      <c r="AH1037" s="6">
        <v>82.208557361711129</v>
      </c>
      <c r="AI1037" s="6">
        <v>0.41598093065726338</v>
      </c>
      <c r="AJ1037" s="6">
        <v>7.5117869647332984</v>
      </c>
      <c r="AK1037" s="6">
        <v>0</v>
      </c>
      <c r="AL1037" s="6">
        <v>2.2947943616077566</v>
      </c>
      <c r="AM1037" s="6">
        <v>2.7560056020427659E-2</v>
      </c>
      <c r="AN1037" s="6">
        <v>3.5720849262045267</v>
      </c>
      <c r="AO1037" s="6">
        <v>0.77860434536360124</v>
      </c>
      <c r="AP1037" s="6">
        <v>1.7033875476091236</v>
      </c>
      <c r="AQ1037" s="6">
        <v>1.4459238081550951</v>
      </c>
      <c r="AR1037" s="6">
        <v>100.00000000000003</v>
      </c>
      <c r="AS1037" s="6"/>
      <c r="AT1037" s="6">
        <v>0.60885604611383293</v>
      </c>
      <c r="AU1037" s="6" t="s">
        <v>2564</v>
      </c>
      <c r="AV1037" s="6" t="s">
        <v>2564</v>
      </c>
      <c r="AW1037" s="6"/>
      <c r="AX1037" s="6">
        <v>0.13211298218897205</v>
      </c>
      <c r="AY1037" s="6">
        <v>0.65532040631718913</v>
      </c>
      <c r="AZ1037" s="6">
        <f>LOG(Tabella1[[#This Row],[SiO2]]/Tabella1[[#This Row],[Al2O3]])</f>
        <v>0.80963133902429851</v>
      </c>
      <c r="BA1037" s="6">
        <f>LOG((Tabella1[[#This Row],[FeO]]*0.8998+Tabella1[[#This Row],[Fe2O3]])/Tabella1[[#This Row],[K2O]])</f>
        <v>3.7120223894312007E-2</v>
      </c>
      <c r="BB1037" s="6">
        <f>Tabella1[[#This Row],[Log SiO2/Al2O3]]/Tabella1[[#This Row],[Log (FeO3/K2O)]]</f>
        <v>21.811057533744016</v>
      </c>
    </row>
    <row r="1038" spans="1:54" hidden="1">
      <c r="A1038" s="19" t="s">
        <v>2863</v>
      </c>
      <c r="B1038" s="19" t="s">
        <v>3257</v>
      </c>
      <c r="C1038" s="19" t="s">
        <v>2985</v>
      </c>
      <c r="D1038" s="19" t="s">
        <v>1677</v>
      </c>
      <c r="E1038" s="19" t="s">
        <v>2773</v>
      </c>
      <c r="F1038" s="19" t="s">
        <v>1676</v>
      </c>
      <c r="G1038" s="12" t="s">
        <v>1688</v>
      </c>
      <c r="H1038" s="8"/>
      <c r="I1038" s="6">
        <v>56.2</v>
      </c>
      <c r="J1038" s="6">
        <v>0.57999999999999996</v>
      </c>
      <c r="K1038" s="6">
        <v>19.79</v>
      </c>
      <c r="L1038" s="6"/>
      <c r="M1038" s="6">
        <v>7.41</v>
      </c>
      <c r="N1038" s="6">
        <v>0.08</v>
      </c>
      <c r="O1038" s="6">
        <v>3.27</v>
      </c>
      <c r="P1038" s="6">
        <v>0.68</v>
      </c>
      <c r="Q1038" s="6">
        <v>1.05</v>
      </c>
      <c r="R1038" s="6">
        <v>4.38</v>
      </c>
      <c r="S1038" s="6">
        <v>7.0000000000000007E-2</v>
      </c>
      <c r="T1038" s="6" t="s">
        <v>2564</v>
      </c>
      <c r="U1038" s="6">
        <v>93.439999999999984</v>
      </c>
      <c r="V1038" s="12"/>
      <c r="W1038" s="6">
        <v>60.145547945205493</v>
      </c>
      <c r="X1038" s="6">
        <v>0.62071917808219179</v>
      </c>
      <c r="Y1038" s="6">
        <v>21.179366438356169</v>
      </c>
      <c r="Z1038" s="6">
        <v>7.930222602739728</v>
      </c>
      <c r="AA1038" s="6">
        <v>8.5616438356164407E-2</v>
      </c>
      <c r="AB1038" s="6">
        <v>3.4995719178082196</v>
      </c>
      <c r="AC1038" s="6">
        <v>0.72773972602739745</v>
      </c>
      <c r="AD1038" s="6">
        <v>1.1237157534246578</v>
      </c>
      <c r="AE1038" s="6">
        <v>4.6875000000000009</v>
      </c>
      <c r="AF1038" s="6">
        <v>100.00000000000004</v>
      </c>
      <c r="AG1038" s="6"/>
      <c r="AH1038" s="6">
        <v>66.896609230690459</v>
      </c>
      <c r="AI1038" s="6">
        <v>0.51921975517213903</v>
      </c>
      <c r="AJ1038" s="6">
        <v>13.885808090172128</v>
      </c>
      <c r="AK1038" s="6">
        <v>0</v>
      </c>
      <c r="AL1038" s="6">
        <v>7.3766882400465903</v>
      </c>
      <c r="AM1038" s="6">
        <v>8.0661964823607935E-2</v>
      </c>
      <c r="AN1038" s="6">
        <v>5.8009246328120856</v>
      </c>
      <c r="AO1038" s="6">
        <v>0.86730310572374014</v>
      </c>
      <c r="AP1038" s="6">
        <v>1.211735191556971</v>
      </c>
      <c r="AQ1038" s="6">
        <v>3.3257775818059914</v>
      </c>
      <c r="AR1038" s="6">
        <v>100</v>
      </c>
      <c r="AS1038" s="6"/>
      <c r="AT1038" s="6">
        <v>0.44021058205162361</v>
      </c>
      <c r="AU1038" s="6" t="s">
        <v>2564</v>
      </c>
      <c r="AV1038" s="6" t="s">
        <v>2564</v>
      </c>
      <c r="AW1038" s="6"/>
      <c r="AX1038" s="6">
        <v>0.13330757891026265</v>
      </c>
      <c r="AY1038" s="6">
        <v>0.45826706272117024</v>
      </c>
      <c r="AZ1038" s="6">
        <f>LOG(Tabella1[[#This Row],[SiO2]]/Tabella1[[#This Row],[Al2O3]])</f>
        <v>0.45329052136266484</v>
      </c>
      <c r="BA1038" s="6">
        <f>LOG((Tabella1[[#This Row],[FeO]]*0.8998+Tabella1[[#This Row],[Fe2O3]])/Tabella1[[#This Row],[K2O]])</f>
        <v>0.18249008630477667</v>
      </c>
      <c r="BB1038" s="6">
        <f>Tabella1[[#This Row],[Log SiO2/Al2O3]]/Tabella1[[#This Row],[Log (FeO3/K2O)]]</f>
        <v>2.4839186091765248</v>
      </c>
    </row>
    <row r="1039" spans="1:54" hidden="1">
      <c r="A1039" s="19" t="s">
        <v>2863</v>
      </c>
      <c r="B1039" s="19" t="s">
        <v>3257</v>
      </c>
      <c r="C1039" s="19" t="s">
        <v>2985</v>
      </c>
      <c r="D1039" s="19" t="s">
        <v>1677</v>
      </c>
      <c r="E1039" s="19" t="s">
        <v>2773</v>
      </c>
      <c r="F1039" s="19" t="s">
        <v>1676</v>
      </c>
      <c r="G1039" s="12" t="s">
        <v>1689</v>
      </c>
      <c r="H1039" s="8"/>
      <c r="I1039" s="6">
        <v>72.069999999999993</v>
      </c>
      <c r="J1039" s="6">
        <v>0.42</v>
      </c>
      <c r="K1039" s="6">
        <v>13.66</v>
      </c>
      <c r="L1039" s="6"/>
      <c r="M1039" s="6">
        <v>3.39</v>
      </c>
      <c r="N1039" s="6">
        <v>0.02</v>
      </c>
      <c r="O1039" s="6">
        <v>1.54</v>
      </c>
      <c r="P1039" s="6">
        <v>0.56999999999999995</v>
      </c>
      <c r="Q1039" s="6">
        <v>1.06</v>
      </c>
      <c r="R1039" s="6">
        <v>2.66</v>
      </c>
      <c r="S1039" s="6">
        <v>0.1</v>
      </c>
      <c r="T1039" s="6" t="s">
        <v>2564</v>
      </c>
      <c r="U1039" s="6">
        <v>95.389999999999986</v>
      </c>
      <c r="V1039" s="12"/>
      <c r="W1039" s="6">
        <v>75.552992976202958</v>
      </c>
      <c r="X1039" s="6">
        <v>0.44029772512842025</v>
      </c>
      <c r="Y1039" s="6">
        <v>14.320159345843381</v>
      </c>
      <c r="Z1039" s="6">
        <v>3.5538316385365349</v>
      </c>
      <c r="AA1039" s="6">
        <v>2.096655833944858E-2</v>
      </c>
      <c r="AB1039" s="6">
        <v>1.6144249921375409</v>
      </c>
      <c r="AC1039" s="6">
        <v>0.5975469126742845</v>
      </c>
      <c r="AD1039" s="6">
        <v>1.1112275919907748</v>
      </c>
      <c r="AE1039" s="6">
        <v>2.7885522591466616</v>
      </c>
      <c r="AF1039" s="6">
        <v>100</v>
      </c>
      <c r="AG1039" s="6"/>
      <c r="AH1039" s="6">
        <v>81.011466026300567</v>
      </c>
      <c r="AI1039" s="6">
        <v>0.3550558597300616</v>
      </c>
      <c r="AJ1039" s="6">
        <v>9.0510766652797638</v>
      </c>
      <c r="AK1039" s="6">
        <v>0</v>
      </c>
      <c r="AL1039" s="6">
        <v>3.1868901886318795</v>
      </c>
      <c r="AM1039" s="6">
        <v>1.9042895533738721E-2</v>
      </c>
      <c r="AN1039" s="6">
        <v>2.5798494966662631</v>
      </c>
      <c r="AO1039" s="6">
        <v>0.68653237805202583</v>
      </c>
      <c r="AP1039" s="6">
        <v>1.155176822937424</v>
      </c>
      <c r="AQ1039" s="6">
        <v>1.9073259046574895</v>
      </c>
      <c r="AR1039" s="6">
        <v>99.999999999999972</v>
      </c>
      <c r="AS1039" s="6"/>
      <c r="AT1039" s="6">
        <v>0.44736708043947082</v>
      </c>
      <c r="AU1039" s="6" t="s">
        <v>2564</v>
      </c>
      <c r="AV1039" s="6" t="s">
        <v>2564</v>
      </c>
      <c r="AW1039" s="6"/>
      <c r="AX1039" s="6">
        <v>0.23322123764495475</v>
      </c>
      <c r="AY1039" s="6">
        <v>0.47671844472463215</v>
      </c>
      <c r="AZ1039" s="6">
        <f>LOG(Tabella1[[#This Row],[SiO2]]/Tabella1[[#This Row],[Al2O3]])</f>
        <v>0.72230382271392846</v>
      </c>
      <c r="BA1039" s="6">
        <f>LOG((Tabella1[[#This Row],[FeO]]*0.8998+Tabella1[[#This Row],[Fe2O3]])/Tabella1[[#This Row],[K2O]])</f>
        <v>5.9464050401563225E-2</v>
      </c>
      <c r="BB1039" s="6">
        <f>Tabella1[[#This Row],[Log SiO2/Al2O3]]/Tabella1[[#This Row],[Log (FeO3/K2O)]]</f>
        <v>12.146899140508937</v>
      </c>
    </row>
    <row r="1040" spans="1:54" hidden="1">
      <c r="A1040" s="19" t="s">
        <v>2863</v>
      </c>
      <c r="B1040" s="19" t="s">
        <v>3257</v>
      </c>
      <c r="C1040" s="19" t="s">
        <v>2985</v>
      </c>
      <c r="D1040" s="19" t="s">
        <v>1677</v>
      </c>
      <c r="E1040" s="19" t="s">
        <v>2773</v>
      </c>
      <c r="F1040" s="19" t="s">
        <v>1676</v>
      </c>
      <c r="G1040" s="12" t="s">
        <v>1690</v>
      </c>
      <c r="H1040" s="8"/>
      <c r="I1040" s="6">
        <v>73.72</v>
      </c>
      <c r="J1040" s="6">
        <v>0.71</v>
      </c>
      <c r="K1040" s="6">
        <v>13.29</v>
      </c>
      <c r="L1040" s="6"/>
      <c r="M1040" s="6">
        <v>6.21</v>
      </c>
      <c r="N1040" s="6">
        <v>0.03</v>
      </c>
      <c r="O1040" s="6">
        <v>1.81</v>
      </c>
      <c r="P1040" s="6">
        <v>0.56999999999999995</v>
      </c>
      <c r="Q1040" s="6">
        <v>1.67</v>
      </c>
      <c r="R1040" s="6">
        <v>2.75</v>
      </c>
      <c r="S1040" s="6">
        <v>0.12</v>
      </c>
      <c r="T1040" s="6" t="s">
        <v>2564</v>
      </c>
      <c r="U1040" s="6">
        <v>100.75999999999999</v>
      </c>
      <c r="V1040" s="12"/>
      <c r="W1040" s="6">
        <v>73.163953949980154</v>
      </c>
      <c r="X1040" s="6">
        <v>0.70464470027788806</v>
      </c>
      <c r="Y1040" s="6">
        <v>13.189757840412863</v>
      </c>
      <c r="Z1040" s="6">
        <v>6.1631599841206839</v>
      </c>
      <c r="AA1040" s="6">
        <v>2.977371973005161E-2</v>
      </c>
      <c r="AB1040" s="6">
        <v>1.7963477570464472</v>
      </c>
      <c r="AC1040" s="6">
        <v>0.56570067487098052</v>
      </c>
      <c r="AD1040" s="6">
        <v>1.6574037316395396</v>
      </c>
      <c r="AE1040" s="6">
        <v>2.7292576419213974</v>
      </c>
      <c r="AF1040" s="6">
        <v>99.999999999999986</v>
      </c>
      <c r="AG1040" s="6"/>
      <c r="AH1040" s="6">
        <v>78.392768851452161</v>
      </c>
      <c r="AI1040" s="6">
        <v>0.56781184887944391</v>
      </c>
      <c r="AJ1040" s="6">
        <v>8.3305415196105965</v>
      </c>
      <c r="AK1040" s="6">
        <v>0</v>
      </c>
      <c r="AL1040" s="6">
        <v>5.5227795655101826</v>
      </c>
      <c r="AM1040" s="6">
        <v>2.7022339881828866E-2</v>
      </c>
      <c r="AN1040" s="6">
        <v>2.8684741006139727</v>
      </c>
      <c r="AO1040" s="6">
        <v>0.64947095280174494</v>
      </c>
      <c r="AP1040" s="6">
        <v>1.7217011946500431</v>
      </c>
      <c r="AQ1040" s="6">
        <v>1.8654115979641135</v>
      </c>
      <c r="AR1040" s="6">
        <v>99.999999999999972</v>
      </c>
      <c r="AS1040" s="6"/>
      <c r="AT1040" s="6">
        <v>0.34184094710354468</v>
      </c>
      <c r="AU1040" s="6" t="s">
        <v>2564</v>
      </c>
      <c r="AV1040" s="6" t="s">
        <v>2564</v>
      </c>
      <c r="AW1040" s="6"/>
      <c r="AX1040" s="6">
        <v>6.4923900339897492E-2</v>
      </c>
      <c r="AY1040" s="6">
        <v>0.36665117062559077</v>
      </c>
      <c r="AZ1040" s="6">
        <f>LOG(Tabella1[[#This Row],[SiO2]]/Tabella1[[#This Row],[Al2O3]])</f>
        <v>0.74406034560430423</v>
      </c>
      <c r="BA1040" s="6">
        <f>LOG((Tabella1[[#This Row],[FeO]]*0.8998+Tabella1[[#This Row],[Fe2O3]])/Tabella1[[#This Row],[K2O]])</f>
        <v>0.30790489517586561</v>
      </c>
      <c r="BB1040" s="6">
        <f>Tabella1[[#This Row],[Log SiO2/Al2O3]]/Tabella1[[#This Row],[Log (FeO3/K2O)]]</f>
        <v>2.4165265225137791</v>
      </c>
    </row>
    <row r="1041" spans="1:54" hidden="1">
      <c r="A1041" s="19" t="s">
        <v>2863</v>
      </c>
      <c r="B1041" s="19" t="s">
        <v>3257</v>
      </c>
      <c r="C1041" s="19" t="s">
        <v>2985</v>
      </c>
      <c r="D1041" s="19" t="s">
        <v>1677</v>
      </c>
      <c r="E1041" s="19" t="s">
        <v>2773</v>
      </c>
      <c r="F1041" s="19" t="s">
        <v>1676</v>
      </c>
      <c r="G1041" s="12" t="s">
        <v>1691</v>
      </c>
      <c r="H1041" s="8"/>
      <c r="I1041" s="6">
        <v>58.81</v>
      </c>
      <c r="J1041" s="6">
        <v>0.56999999999999995</v>
      </c>
      <c r="K1041" s="6">
        <v>18.93</v>
      </c>
      <c r="L1041" s="6"/>
      <c r="M1041" s="6">
        <v>6.21</v>
      </c>
      <c r="N1041" s="6">
        <v>0.03</v>
      </c>
      <c r="O1041" s="6">
        <v>3.39</v>
      </c>
      <c r="P1041" s="6">
        <v>0.57999999999999996</v>
      </c>
      <c r="Q1041" s="6">
        <v>0.93</v>
      </c>
      <c r="R1041" s="6">
        <v>4.32</v>
      </c>
      <c r="S1041" s="6">
        <v>0.11</v>
      </c>
      <c r="T1041" s="6" t="s">
        <v>2564</v>
      </c>
      <c r="U1041" s="6">
        <v>93.77</v>
      </c>
      <c r="V1041" s="12"/>
      <c r="W1041" s="6">
        <v>62.717286978777864</v>
      </c>
      <c r="X1041" s="6">
        <v>0.60787032099818705</v>
      </c>
      <c r="Y1041" s="6">
        <v>20.187693292097684</v>
      </c>
      <c r="Z1041" s="6">
        <v>6.6225871814013013</v>
      </c>
      <c r="AA1041" s="6">
        <v>3.199317478937827E-2</v>
      </c>
      <c r="AB1041" s="6">
        <v>3.6152287511997443</v>
      </c>
      <c r="AC1041" s="6">
        <v>0.61853471259464654</v>
      </c>
      <c r="AD1041" s="6">
        <v>0.9917884184707263</v>
      </c>
      <c r="AE1041" s="6">
        <v>4.6070171696704705</v>
      </c>
      <c r="AF1041" s="6">
        <v>100</v>
      </c>
      <c r="AG1041" s="6"/>
      <c r="AH1041" s="6">
        <v>69.193249447616779</v>
      </c>
      <c r="AI1041" s="6">
        <v>0.50436254483321719</v>
      </c>
      <c r="AJ1041" s="6">
        <v>13.128670108630377</v>
      </c>
      <c r="AK1041" s="6">
        <v>0</v>
      </c>
      <c r="AL1041" s="6">
        <v>6.1105398218218001</v>
      </c>
      <c r="AM1041" s="6">
        <v>2.9898184775996067E-2</v>
      </c>
      <c r="AN1041" s="6">
        <v>5.9442070130217068</v>
      </c>
      <c r="AO1041" s="6">
        <v>0.7311975702837098</v>
      </c>
      <c r="AP1041" s="6">
        <v>1.060830817494095</v>
      </c>
      <c r="AQ1041" s="6">
        <v>3.2422581829439414</v>
      </c>
      <c r="AR1041" s="6">
        <v>100</v>
      </c>
      <c r="AS1041" s="6"/>
      <c r="AT1041" s="6">
        <v>0.4931009414349824</v>
      </c>
      <c r="AU1041" s="6" t="s">
        <v>2564</v>
      </c>
      <c r="AV1041" s="6" t="s">
        <v>2564</v>
      </c>
      <c r="AW1041" s="6"/>
      <c r="AX1041" s="6">
        <v>0.13434050290705332</v>
      </c>
      <c r="AY1041" s="6">
        <v>0.5146328350445224</v>
      </c>
      <c r="AZ1041" s="6">
        <f>LOG(Tabella1[[#This Row],[SiO2]]/Tabella1[[#This Row],[Al2O3]])</f>
        <v>0.49230056543824091</v>
      </c>
      <c r="BA1041" s="6">
        <f>LOG((Tabella1[[#This Row],[FeO]]*0.8998+Tabella1[[#This Row],[Fe2O3]])/Tabella1[[#This Row],[K2O]])</f>
        <v>0.11175384219121612</v>
      </c>
      <c r="BB1041" s="6">
        <f>Tabella1[[#This Row],[Log SiO2/Al2O3]]/Tabella1[[#This Row],[Log (FeO3/K2O)]]</f>
        <v>4.4052227268919424</v>
      </c>
    </row>
    <row r="1042" spans="1:54" hidden="1">
      <c r="A1042" s="19" t="s">
        <v>2863</v>
      </c>
      <c r="B1042" s="19" t="s">
        <v>3257</v>
      </c>
      <c r="C1042" s="19" t="s">
        <v>2985</v>
      </c>
      <c r="D1042" s="19" t="s">
        <v>1203</v>
      </c>
      <c r="E1042" s="19" t="s">
        <v>2770</v>
      </c>
      <c r="F1042" s="19" t="s">
        <v>1214</v>
      </c>
      <c r="G1042" s="12" t="s">
        <v>1211</v>
      </c>
      <c r="H1042" s="8"/>
      <c r="I1042" s="6">
        <v>54.14</v>
      </c>
      <c r="J1042" s="6">
        <v>0.71</v>
      </c>
      <c r="K1042" s="6">
        <v>22.12</v>
      </c>
      <c r="L1042" s="6">
        <v>5.6</v>
      </c>
      <c r="M1042" s="6">
        <v>3.41</v>
      </c>
      <c r="N1042" s="6">
        <v>0.02</v>
      </c>
      <c r="O1042" s="6">
        <v>2.13</v>
      </c>
      <c r="P1042" s="6">
        <v>0.5</v>
      </c>
      <c r="Q1042" s="6">
        <v>0.57999999999999996</v>
      </c>
      <c r="R1042" s="6">
        <v>5.88</v>
      </c>
      <c r="S1042" s="6">
        <v>0.114</v>
      </c>
      <c r="T1042" s="6">
        <v>4.3</v>
      </c>
      <c r="U1042" s="6">
        <v>94.529999999999987</v>
      </c>
      <c r="V1042" s="12"/>
      <c r="W1042" s="6">
        <v>57.272823442293465</v>
      </c>
      <c r="X1042" s="6">
        <v>0.75108431185866931</v>
      </c>
      <c r="Y1042" s="6">
        <v>23.399978842695447</v>
      </c>
      <c r="Z1042" s="6">
        <v>8.938961176346135</v>
      </c>
      <c r="AA1042" s="6">
        <v>2.1157304559399136E-2</v>
      </c>
      <c r="AB1042" s="6">
        <v>2.2532529355760076</v>
      </c>
      <c r="AC1042" s="6">
        <v>0.52893261398497837</v>
      </c>
      <c r="AD1042" s="6">
        <v>0.61356183222257488</v>
      </c>
      <c r="AE1042" s="6">
        <v>6.2202475404633457</v>
      </c>
      <c r="AF1042" s="6">
        <v>100.00000000000003</v>
      </c>
      <c r="AG1042" s="6"/>
      <c r="AH1042" s="6">
        <v>67.037811070170576</v>
      </c>
      <c r="AI1042" s="6">
        <v>0.66117336079885825</v>
      </c>
      <c r="AJ1042" s="6">
        <v>16.145231298659152</v>
      </c>
      <c r="AK1042" s="6">
        <v>2.6090769537587306</v>
      </c>
      <c r="AL1042" s="6">
        <v>3.5312737355777628</v>
      </c>
      <c r="AM1042" s="6">
        <v>2.0976961895126125E-2</v>
      </c>
      <c r="AN1042" s="6">
        <v>3.9306362743920227</v>
      </c>
      <c r="AO1042" s="6">
        <v>0.66338519830610176</v>
      </c>
      <c r="AP1042" s="6">
        <v>0.69627403401689536</v>
      </c>
      <c r="AQ1042" s="6">
        <v>4.644406252558734</v>
      </c>
      <c r="AR1042" s="6">
        <v>100.00000000000004</v>
      </c>
      <c r="AS1042" s="6"/>
      <c r="AT1042" s="6">
        <v>0.30998552530726836</v>
      </c>
      <c r="AU1042" s="6">
        <v>0.59639945838462538</v>
      </c>
      <c r="AV1042" s="6">
        <v>0.52676007471818043</v>
      </c>
      <c r="AW1042" s="6"/>
      <c r="AX1042" s="6">
        <v>8.0451556515783618E-2</v>
      </c>
      <c r="AY1042" s="6">
        <v>0.32703819506906684</v>
      </c>
      <c r="AZ1042" s="6">
        <f>LOG(Tabella1[[#This Row],[SiO2]]/Tabella1[[#This Row],[Al2O3]])</f>
        <v>0.38873312880182692</v>
      </c>
      <c r="BA1042" s="6">
        <f>LOG((Tabella1[[#This Row],[FeO]]*0.8998+Tabella1[[#This Row],[Fe2O3]])/Tabella1[[#This Row],[K2O]])</f>
        <v>0.16855750909494471</v>
      </c>
      <c r="BB1042" s="6">
        <f>Tabella1[[#This Row],[Log SiO2/Al2O3]]/Tabella1[[#This Row],[Log (FeO3/K2O)]]</f>
        <v>2.3062344174940446</v>
      </c>
    </row>
    <row r="1043" spans="1:54" hidden="1">
      <c r="A1043" s="19" t="s">
        <v>2863</v>
      </c>
      <c r="B1043" s="19" t="s">
        <v>3257</v>
      </c>
      <c r="C1043" s="19" t="s">
        <v>2985</v>
      </c>
      <c r="D1043" s="19" t="s">
        <v>1203</v>
      </c>
      <c r="E1043" s="19" t="s">
        <v>2770</v>
      </c>
      <c r="F1043" s="19" t="s">
        <v>1214</v>
      </c>
      <c r="G1043" s="12" t="s">
        <v>1212</v>
      </c>
      <c r="H1043" s="8"/>
      <c r="I1043" s="6">
        <v>48.6</v>
      </c>
      <c r="J1043" s="6">
        <v>1.67</v>
      </c>
      <c r="K1043" s="6">
        <v>21.01</v>
      </c>
      <c r="L1043" s="6">
        <v>5.64</v>
      </c>
      <c r="M1043" s="6">
        <v>7.44</v>
      </c>
      <c r="N1043" s="6">
        <v>0.15</v>
      </c>
      <c r="O1043" s="6">
        <v>2.42</v>
      </c>
      <c r="P1043" s="6">
        <v>2.61</v>
      </c>
      <c r="Q1043" s="6">
        <v>1.33</v>
      </c>
      <c r="R1043" s="6">
        <v>6.01</v>
      </c>
      <c r="S1043" s="6">
        <v>0.218</v>
      </c>
      <c r="T1043" s="6">
        <v>2.2400000000000002</v>
      </c>
      <c r="U1043" s="6">
        <v>96.310000000000016</v>
      </c>
      <c r="V1043" s="12"/>
      <c r="W1043" s="6">
        <v>50.4620496313986</v>
      </c>
      <c r="X1043" s="6">
        <v>1.7339840099678119</v>
      </c>
      <c r="Y1043" s="6">
        <v>21.814972484684869</v>
      </c>
      <c r="Z1043" s="6">
        <v>12.989305368082233</v>
      </c>
      <c r="AA1043" s="6">
        <v>0.15574706676357591</v>
      </c>
      <c r="AB1043" s="6">
        <v>2.5127193437856916</v>
      </c>
      <c r="AC1043" s="6">
        <v>2.709998961686221</v>
      </c>
      <c r="AD1043" s="6">
        <v>1.3809573253037066</v>
      </c>
      <c r="AE1043" s="6">
        <v>6.2402658083272753</v>
      </c>
      <c r="AF1043" s="6">
        <v>100</v>
      </c>
      <c r="AG1043" s="6"/>
      <c r="AH1043" s="6">
        <v>59.030168787624405</v>
      </c>
      <c r="AI1043" s="6">
        <v>1.5254910064763938</v>
      </c>
      <c r="AJ1043" s="6">
        <v>15.042547201541097</v>
      </c>
      <c r="AK1043" s="6">
        <v>2.5775918364691894</v>
      </c>
      <c r="AL1043" s="6">
        <v>7.5576386412638721</v>
      </c>
      <c r="AM1043" s="6">
        <v>0.15432633221816514</v>
      </c>
      <c r="AN1043" s="6">
        <v>4.3806121392670399</v>
      </c>
      <c r="AO1043" s="6">
        <v>3.3968194388638637</v>
      </c>
      <c r="AP1043" s="6">
        <v>1.566174067984331</v>
      </c>
      <c r="AQ1043" s="6">
        <v>4.6565420485078119</v>
      </c>
      <c r="AR1043" s="6">
        <v>100.00000000000003</v>
      </c>
      <c r="AS1043" s="6"/>
      <c r="AT1043" s="6">
        <v>0.2562745451296915</v>
      </c>
      <c r="AU1043" s="6">
        <v>0.40551055820069287</v>
      </c>
      <c r="AV1043" s="6">
        <v>0.36693919568275546</v>
      </c>
      <c r="AW1043" s="6"/>
      <c r="AX1043" s="6">
        <v>-0.29178478314491407</v>
      </c>
      <c r="AY1043" s="6">
        <v>0.2813866940217592</v>
      </c>
      <c r="AZ1043" s="6">
        <f>LOG(Tabella1[[#This Row],[SiO2]]/Tabella1[[#This Row],[Al2O3]])</f>
        <v>0.36421021685634075</v>
      </c>
      <c r="BA1043" s="6">
        <f>LOG((Tabella1[[#This Row],[FeO]]*0.8998+Tabella1[[#This Row],[Fe2O3]])/Tabella1[[#This Row],[K2O]])</f>
        <v>0.31224749982872241</v>
      </c>
      <c r="BB1043" s="6">
        <f>Tabella1[[#This Row],[Log SiO2/Al2O3]]/Tabella1[[#This Row],[Log (FeO3/K2O)]]</f>
        <v>1.166415158027275</v>
      </c>
    </row>
    <row r="1044" spans="1:54" hidden="1">
      <c r="A1044" s="19" t="s">
        <v>2863</v>
      </c>
      <c r="B1044" s="19" t="s">
        <v>3257</v>
      </c>
      <c r="C1044" s="19" t="s">
        <v>2985</v>
      </c>
      <c r="D1044" s="19" t="s">
        <v>1203</v>
      </c>
      <c r="E1044" s="19" t="s">
        <v>2770</v>
      </c>
      <c r="F1044" s="19" t="s">
        <v>1214</v>
      </c>
      <c r="G1044" s="12" t="s">
        <v>1213</v>
      </c>
      <c r="H1044" s="8"/>
      <c r="I1044" s="6">
        <v>59.46</v>
      </c>
      <c r="J1044" s="6">
        <v>0.83</v>
      </c>
      <c r="K1044" s="6">
        <v>18.739999999999998</v>
      </c>
      <c r="L1044" s="6">
        <v>5.76</v>
      </c>
      <c r="M1044" s="6">
        <v>4.42</v>
      </c>
      <c r="N1044" s="6">
        <v>0.05</v>
      </c>
      <c r="O1044" s="6">
        <v>2.34</v>
      </c>
      <c r="P1044" s="6">
        <v>0.5</v>
      </c>
      <c r="Q1044" s="6">
        <v>0.83</v>
      </c>
      <c r="R1044" s="6">
        <v>4.2</v>
      </c>
      <c r="S1044" s="6">
        <v>6.8000000000000005E-2</v>
      </c>
      <c r="T1044" s="6">
        <v>2.38</v>
      </c>
      <c r="U1044" s="6">
        <v>96.55</v>
      </c>
      <c r="V1044" s="12"/>
      <c r="W1044" s="6">
        <v>61.584671154842056</v>
      </c>
      <c r="X1044" s="6">
        <v>0.85965820818228889</v>
      </c>
      <c r="Y1044" s="6">
        <v>19.409632314862765</v>
      </c>
      <c r="Z1044" s="6">
        <v>9.9430346970481622</v>
      </c>
      <c r="AA1044" s="6">
        <v>5.1786639047125847E-2</v>
      </c>
      <c r="AB1044" s="6">
        <v>2.4236147074054895</v>
      </c>
      <c r="AC1044" s="6">
        <v>0.51786639047125849</v>
      </c>
      <c r="AD1044" s="6">
        <v>0.85965820818228889</v>
      </c>
      <c r="AE1044" s="6">
        <v>4.350077679958571</v>
      </c>
      <c r="AF1044" s="6">
        <v>100.00000000000001</v>
      </c>
      <c r="AG1044" s="6"/>
      <c r="AH1044" s="6">
        <v>70.306326429926884</v>
      </c>
      <c r="AI1044" s="6">
        <v>0.73807928822790048</v>
      </c>
      <c r="AJ1044" s="6">
        <v>13.06160850967294</v>
      </c>
      <c r="AK1044" s="6">
        <v>2.5626498656773418</v>
      </c>
      <c r="AL1044" s="6">
        <v>4.3708630810840674</v>
      </c>
      <c r="AM1044" s="6">
        <v>5.0078409320458546E-2</v>
      </c>
      <c r="AN1044" s="6">
        <v>4.1235098788851134</v>
      </c>
      <c r="AO1044" s="6">
        <v>0.63348116212434546</v>
      </c>
      <c r="AP1044" s="6">
        <v>0.95147684945803901</v>
      </c>
      <c r="AQ1044" s="6">
        <v>3.1678900000450065</v>
      </c>
      <c r="AR1044" s="6">
        <v>99.999999999999986</v>
      </c>
      <c r="AS1044" s="6"/>
      <c r="AT1044" s="6">
        <v>0.30276130508715615</v>
      </c>
      <c r="AU1044" s="6">
        <v>0.53972323691009183</v>
      </c>
      <c r="AV1044" s="6">
        <v>0.48544017296128644</v>
      </c>
      <c r="AW1044" s="6"/>
      <c r="AX1044" s="6">
        <v>0.13939280750480423</v>
      </c>
      <c r="AY1044" s="6">
        <v>0.32010868142244481</v>
      </c>
      <c r="AZ1044" s="6">
        <f>LOG(Tabella1[[#This Row],[SiO2]]/Tabella1[[#This Row],[Al2O3]])</f>
        <v>0.5014553183171595</v>
      </c>
      <c r="BA1044" s="6">
        <f>LOG((Tabella1[[#This Row],[FeO]]*0.8998+Tabella1[[#This Row],[Fe2O3]])/Tabella1[[#This Row],[K2O]])</f>
        <v>0.36518105346686203</v>
      </c>
      <c r="BB1044" s="6">
        <f>Tabella1[[#This Row],[Log SiO2/Al2O3]]/Tabella1[[#This Row],[Log (FeO3/K2O)]]</f>
        <v>1.373169044660373</v>
      </c>
    </row>
    <row r="1045" spans="1:54" hidden="1">
      <c r="A1045" s="19" t="s">
        <v>2863</v>
      </c>
      <c r="B1045" s="19" t="s">
        <v>3257</v>
      </c>
      <c r="C1045" s="19" t="s">
        <v>2985</v>
      </c>
      <c r="D1045" s="19" t="s">
        <v>1203</v>
      </c>
      <c r="E1045" s="19" t="s">
        <v>2770</v>
      </c>
      <c r="F1045" s="19" t="s">
        <v>1204</v>
      </c>
      <c r="G1045" s="8">
        <v>15</v>
      </c>
      <c r="H1045" s="8"/>
      <c r="I1045" s="6">
        <v>47.11</v>
      </c>
      <c r="J1045" s="6">
        <v>0.69</v>
      </c>
      <c r="K1045" s="6">
        <v>15.2</v>
      </c>
      <c r="L1045" s="6">
        <v>3.99</v>
      </c>
      <c r="M1045" s="6">
        <v>13.44</v>
      </c>
      <c r="N1045" s="6">
        <v>0.04</v>
      </c>
      <c r="O1045" s="6">
        <v>5.71</v>
      </c>
      <c r="P1045" s="6">
        <v>3.48</v>
      </c>
      <c r="Q1045" s="6">
        <v>0.67</v>
      </c>
      <c r="R1045" s="6">
        <v>2.88</v>
      </c>
      <c r="S1045" s="6">
        <v>0.09</v>
      </c>
      <c r="T1045" s="6">
        <v>7</v>
      </c>
      <c r="U1045" s="6">
        <v>92.81</v>
      </c>
      <c r="V1045" s="12"/>
      <c r="W1045" s="6">
        <v>50.759616420644328</v>
      </c>
      <c r="X1045" s="6">
        <v>0.74345436914125629</v>
      </c>
      <c r="Y1045" s="6">
        <v>16.377545523111735</v>
      </c>
      <c r="Z1045" s="6">
        <v>18.34931580648637</v>
      </c>
      <c r="AA1045" s="6">
        <v>4.3098804008188774E-2</v>
      </c>
      <c r="AB1045" s="6">
        <v>6.1523542721689477</v>
      </c>
      <c r="AC1045" s="6">
        <v>3.7495959487124231</v>
      </c>
      <c r="AD1045" s="6">
        <v>0.72190496713716201</v>
      </c>
      <c r="AE1045" s="6">
        <v>3.1031138885895917</v>
      </c>
      <c r="AF1045" s="6">
        <v>100.00000000000001</v>
      </c>
      <c r="AG1045" s="6"/>
      <c r="AH1045" s="6">
        <v>55.998260436836624</v>
      </c>
      <c r="AI1045" s="6">
        <v>0.6168306525319045</v>
      </c>
      <c r="AJ1045" s="6">
        <v>10.650318472175268</v>
      </c>
      <c r="AK1045" s="6">
        <v>1.7845618946559556</v>
      </c>
      <c r="AL1045" s="6">
        <v>13.360912876167152</v>
      </c>
      <c r="AM1045" s="6">
        <v>4.0274711952782441E-2</v>
      </c>
      <c r="AN1045" s="6">
        <v>10.115310550882011</v>
      </c>
      <c r="AO1045" s="6">
        <v>4.4323584475025619</v>
      </c>
      <c r="AP1045" s="6">
        <v>0.77212367060880904</v>
      </c>
      <c r="AQ1045" s="6">
        <v>2.1837615790550724</v>
      </c>
      <c r="AR1045" s="6">
        <v>99.999999999999986</v>
      </c>
      <c r="AS1045" s="6"/>
      <c r="AT1045" s="6">
        <v>0.37401296681311436</v>
      </c>
      <c r="AU1045" s="6">
        <v>0.21081606967747915</v>
      </c>
      <c r="AV1045" s="6">
        <v>0.43087469252943006</v>
      </c>
      <c r="AW1045" s="6"/>
      <c r="AX1045" s="6">
        <v>-3.746925478911034E-2</v>
      </c>
      <c r="AY1045" s="6">
        <v>0.38274227486252915</v>
      </c>
      <c r="AZ1045" s="6">
        <f>LOG(Tabella1[[#This Row],[SiO2]]/Tabella1[[#This Row],[Al2O3]])</f>
        <v>0.49126951629346111</v>
      </c>
      <c r="BA1045" s="6">
        <f>LOG((Tabella1[[#This Row],[FeO]]*0.8998+Tabella1[[#This Row],[Fe2O3]])/Tabella1[[#This Row],[K2O]])</f>
        <v>0.7469829991415341</v>
      </c>
      <c r="BB1045" s="6">
        <f>Tabella1[[#This Row],[Log SiO2/Al2O3]]/Tabella1[[#This Row],[Log (FeO3/K2O)]]</f>
        <v>0.65767161616536085</v>
      </c>
    </row>
    <row r="1046" spans="1:54" hidden="1">
      <c r="A1046" s="19" t="s">
        <v>2863</v>
      </c>
      <c r="B1046" s="19" t="s">
        <v>3257</v>
      </c>
      <c r="C1046" s="19" t="s">
        <v>2985</v>
      </c>
      <c r="D1046" s="19" t="s">
        <v>1205</v>
      </c>
      <c r="E1046" s="19" t="s">
        <v>2770</v>
      </c>
      <c r="F1046" s="19" t="s">
        <v>1206</v>
      </c>
      <c r="G1046" s="8">
        <v>3</v>
      </c>
      <c r="H1046" s="8"/>
      <c r="I1046" s="6">
        <v>58.13</v>
      </c>
      <c r="J1046" s="6">
        <v>1.8</v>
      </c>
      <c r="K1046" s="6">
        <v>19.05</v>
      </c>
      <c r="L1046" s="6">
        <v>3.13</v>
      </c>
      <c r="M1046" s="6">
        <v>6.23</v>
      </c>
      <c r="N1046" s="6">
        <v>0.01</v>
      </c>
      <c r="O1046" s="6">
        <v>3.45</v>
      </c>
      <c r="P1046" s="6">
        <v>1.35</v>
      </c>
      <c r="Q1046" s="6">
        <v>2.15</v>
      </c>
      <c r="R1046" s="6">
        <v>2.5</v>
      </c>
      <c r="S1046" s="6">
        <v>7.0000000000000007E-2</v>
      </c>
      <c r="T1046" s="6">
        <v>1.21</v>
      </c>
      <c r="U1046" s="6">
        <v>97.490000000000009</v>
      </c>
      <c r="V1046" s="12"/>
      <c r="W1046" s="6">
        <v>59.626628372140736</v>
      </c>
      <c r="X1046" s="6">
        <v>1.8463432146886858</v>
      </c>
      <c r="Y1046" s="6">
        <v>19.54046568878859</v>
      </c>
      <c r="Z1046" s="6">
        <v>9.2830033849625604</v>
      </c>
      <c r="AA1046" s="6">
        <v>1.0257462303826032E-2</v>
      </c>
      <c r="AB1046" s="6">
        <v>3.5388244948199818</v>
      </c>
      <c r="AC1046" s="6">
        <v>1.3847574110165144</v>
      </c>
      <c r="AD1046" s="6">
        <v>2.2053543953225967</v>
      </c>
      <c r="AE1046" s="6">
        <v>2.5643655759565083</v>
      </c>
      <c r="AF1046" s="6">
        <v>100</v>
      </c>
      <c r="AG1046" s="6"/>
      <c r="AH1046" s="6">
        <v>66.505359516276158</v>
      </c>
      <c r="AI1046" s="6">
        <v>1.5487604594336295</v>
      </c>
      <c r="AJ1046" s="6">
        <v>12.847211603239545</v>
      </c>
      <c r="AK1046" s="6">
        <v>1.3474043589312534</v>
      </c>
      <c r="AL1046" s="6">
        <v>5.9610093189166786</v>
      </c>
      <c r="AM1046" s="6">
        <v>9.6909720819430348E-3</v>
      </c>
      <c r="AN1046" s="6">
        <v>5.8824344748288304</v>
      </c>
      <c r="AO1046" s="6">
        <v>1.6549477626883069</v>
      </c>
      <c r="AP1046" s="6">
        <v>2.3847640414811773</v>
      </c>
      <c r="AQ1046" s="6">
        <v>1.824515816064328</v>
      </c>
      <c r="AR1046" s="6">
        <v>99.999999999999972</v>
      </c>
      <c r="AS1046" s="6"/>
      <c r="AT1046" s="6">
        <v>0.40461771248862416</v>
      </c>
      <c r="AU1046" s="6">
        <v>0.31132917841064511</v>
      </c>
      <c r="AV1046" s="6">
        <v>0.49668277042318792</v>
      </c>
      <c r="AW1046" s="6"/>
      <c r="AX1046" s="6">
        <v>0.20971425945706773</v>
      </c>
      <c r="AY1046" s="6">
        <v>0.45286100882167563</v>
      </c>
      <c r="AZ1046" s="6">
        <f>LOG(Tabella1[[#This Row],[SiO2]]/Tabella1[[#This Row],[Al2O3]])</f>
        <v>0.48450534294475001</v>
      </c>
      <c r="BA1046" s="6">
        <f>LOG((Tabella1[[#This Row],[FeO]]*0.8998+Tabella1[[#This Row],[Fe2O3]])/Tabella1[[#This Row],[K2O]])</f>
        <v>0.5433603870701722</v>
      </c>
      <c r="BB1046" s="6">
        <f>Tabella1[[#This Row],[Log SiO2/Al2O3]]/Tabella1[[#This Row],[Log (FeO3/K2O)]]</f>
        <v>0.8916832262234432</v>
      </c>
    </row>
    <row r="1047" spans="1:54" hidden="1">
      <c r="A1047" s="19" t="s">
        <v>2863</v>
      </c>
      <c r="B1047" s="19" t="s">
        <v>3257</v>
      </c>
      <c r="C1047" s="19" t="s">
        <v>2985</v>
      </c>
      <c r="D1047" s="19" t="s">
        <v>1205</v>
      </c>
      <c r="E1047" s="19" t="s">
        <v>2770</v>
      </c>
      <c r="F1047" s="19" t="s">
        <v>1206</v>
      </c>
      <c r="G1047" s="8">
        <v>4</v>
      </c>
      <c r="H1047" s="8"/>
      <c r="I1047" s="6">
        <v>60.49</v>
      </c>
      <c r="J1047" s="6">
        <v>1.6</v>
      </c>
      <c r="K1047" s="6">
        <v>19</v>
      </c>
      <c r="L1047" s="6">
        <v>2.5499999999999998</v>
      </c>
      <c r="M1047" s="6">
        <v>5.47</v>
      </c>
      <c r="N1047" s="6">
        <v>0.01</v>
      </c>
      <c r="O1047" s="6">
        <v>3.96</v>
      </c>
      <c r="P1047" s="6">
        <v>1.26</v>
      </c>
      <c r="Q1047" s="6">
        <v>2</v>
      </c>
      <c r="R1047" s="6">
        <v>2.31</v>
      </c>
      <c r="S1047" s="6">
        <v>7.0000000000000007E-2</v>
      </c>
      <c r="T1047" s="6">
        <v>1.43</v>
      </c>
      <c r="U1047" s="6">
        <v>98.390000000000015</v>
      </c>
      <c r="V1047" s="12"/>
      <c r="W1047" s="6">
        <v>61.479825185486327</v>
      </c>
      <c r="X1047" s="6">
        <v>1.6261815225124501</v>
      </c>
      <c r="Y1047" s="6">
        <v>19.310905579835346</v>
      </c>
      <c r="Z1047" s="6">
        <v>7.8869803841853843</v>
      </c>
      <c r="AA1047" s="6">
        <v>1.0163634515702813E-2</v>
      </c>
      <c r="AB1047" s="6">
        <v>4.024799268218314</v>
      </c>
      <c r="AC1047" s="6">
        <v>1.2806179489785547</v>
      </c>
      <c r="AD1047" s="6">
        <v>2.0327269031405626</v>
      </c>
      <c r="AE1047" s="6">
        <v>2.3477995731273502</v>
      </c>
      <c r="AF1047" s="6">
        <v>99.999999999999986</v>
      </c>
      <c r="AG1047" s="6"/>
      <c r="AH1047" s="6">
        <v>67.867339177342373</v>
      </c>
      <c r="AI1047" s="6">
        <v>1.3500586797032421</v>
      </c>
      <c r="AJ1047" s="6">
        <v>12.56574996111372</v>
      </c>
      <c r="AK1047" s="6">
        <v>1.0765016659992843</v>
      </c>
      <c r="AL1047" s="6">
        <v>5.132630446593085</v>
      </c>
      <c r="AM1047" s="6">
        <v>9.5036023847872349E-3</v>
      </c>
      <c r="AN1047" s="6">
        <v>6.6214652544150638</v>
      </c>
      <c r="AO1047" s="6">
        <v>1.5147535609892586</v>
      </c>
      <c r="AP1047" s="6">
        <v>2.1754938792410665</v>
      </c>
      <c r="AQ1047" s="6">
        <v>1.6532575667074556</v>
      </c>
      <c r="AR1047" s="6">
        <v>99.999999999999972</v>
      </c>
      <c r="AS1047" s="6"/>
      <c r="AT1047" s="6">
        <v>0.47612124129553296</v>
      </c>
      <c r="AU1047" s="6">
        <v>0.29551352667835495</v>
      </c>
      <c r="AV1047" s="6">
        <v>0.56333259681109626</v>
      </c>
      <c r="AW1047" s="6"/>
      <c r="AX1047" s="6">
        <v>0.24280329513719476</v>
      </c>
      <c r="AY1047" s="6">
        <v>0.5273109799852721</v>
      </c>
      <c r="AZ1047" s="6">
        <f>LOG(Tabella1[[#This Row],[SiO2]]/Tabella1[[#This Row],[Al2O3]])</f>
        <v>0.50292998355452179</v>
      </c>
      <c r="BA1047" s="6">
        <f>LOG((Tabella1[[#This Row],[FeO]]*0.8998+Tabella1[[#This Row],[Fe2O3]])/Tabella1[[#This Row],[K2O]])</f>
        <v>0.50981941974074807</v>
      </c>
      <c r="BB1047" s="6">
        <f>Tabella1[[#This Row],[Log SiO2/Al2O3]]/Tabella1[[#This Row],[Log (FeO3/K2O)]]</f>
        <v>0.98648651675581589</v>
      </c>
    </row>
    <row r="1048" spans="1:54" hidden="1">
      <c r="A1048" s="19" t="s">
        <v>2863</v>
      </c>
      <c r="B1048" s="19" t="s">
        <v>3257</v>
      </c>
      <c r="C1048" s="19" t="s">
        <v>2985</v>
      </c>
      <c r="D1048" s="19" t="s">
        <v>1205</v>
      </c>
      <c r="E1048" s="19" t="s">
        <v>2770</v>
      </c>
      <c r="F1048" s="19" t="s">
        <v>1206</v>
      </c>
      <c r="G1048" s="8">
        <v>5</v>
      </c>
      <c r="H1048" s="8"/>
      <c r="I1048" s="6">
        <v>59.37</v>
      </c>
      <c r="J1048" s="6">
        <v>1.6</v>
      </c>
      <c r="K1048" s="6">
        <v>19.760000000000002</v>
      </c>
      <c r="L1048" s="6">
        <v>3.69</v>
      </c>
      <c r="M1048" s="6">
        <v>6.05</v>
      </c>
      <c r="N1048" s="6">
        <v>0.01</v>
      </c>
      <c r="O1048" s="6">
        <v>4.2699999999999996</v>
      </c>
      <c r="P1048" s="6">
        <v>0.22</v>
      </c>
      <c r="Q1048" s="6">
        <v>0.7</v>
      </c>
      <c r="R1048" s="6">
        <v>2.36</v>
      </c>
      <c r="S1048" s="6">
        <v>0.06</v>
      </c>
      <c r="T1048" s="6">
        <v>1.62</v>
      </c>
      <c r="U1048" s="6">
        <v>97.660000000000011</v>
      </c>
      <c r="V1048" s="12"/>
      <c r="W1048" s="6">
        <v>60.792545566250247</v>
      </c>
      <c r="X1048" s="6">
        <v>1.6383370878558261</v>
      </c>
      <c r="Y1048" s="6">
        <v>20.233463035019454</v>
      </c>
      <c r="Z1048" s="6">
        <v>9.5945115707556816</v>
      </c>
      <c r="AA1048" s="6">
        <v>1.0239606799098914E-2</v>
      </c>
      <c r="AB1048" s="6">
        <v>4.3723121032152354</v>
      </c>
      <c r="AC1048" s="6">
        <v>0.22527134958017611</v>
      </c>
      <c r="AD1048" s="6">
        <v>0.71677247593692384</v>
      </c>
      <c r="AE1048" s="6">
        <v>2.4165472045873435</v>
      </c>
      <c r="AF1048" s="6">
        <v>100</v>
      </c>
      <c r="AG1048" s="6"/>
      <c r="AH1048" s="6">
        <v>67.861734008026701</v>
      </c>
      <c r="AI1048" s="6">
        <v>1.3754135895546795</v>
      </c>
      <c r="AJ1048" s="6">
        <v>13.31381195504143</v>
      </c>
      <c r="AK1048" s="6">
        <v>1.5870169224404971</v>
      </c>
      <c r="AL1048" s="6">
        <v>5.783472965577455</v>
      </c>
      <c r="AM1048" s="6">
        <v>9.6820857243285607E-3</v>
      </c>
      <c r="AN1048" s="6">
        <v>7.273902228874296</v>
      </c>
      <c r="AO1048" s="6">
        <v>0.26944788780750889</v>
      </c>
      <c r="AP1048" s="6">
        <v>0.77572283462198721</v>
      </c>
      <c r="AQ1048" s="6">
        <v>1.7207635887791173</v>
      </c>
      <c r="AR1048" s="6">
        <v>99.999999999999986</v>
      </c>
      <c r="AS1048" s="6"/>
      <c r="AT1048" s="6">
        <v>0.44813744827992569</v>
      </c>
      <c r="AU1048" s="6">
        <v>0.35434344757350461</v>
      </c>
      <c r="AV1048" s="6">
        <v>0.55707231511315325</v>
      </c>
      <c r="AW1048" s="6"/>
      <c r="AX1048" s="6">
        <v>0.32653722793764084</v>
      </c>
      <c r="AY1048" s="6">
        <v>0.48962738669814015</v>
      </c>
      <c r="AZ1048" s="6">
        <f>LOG(Tabella1[[#This Row],[SiO2]]/Tabella1[[#This Row],[Al2O3]])</f>
        <v>0.47778010867444931</v>
      </c>
      <c r="BA1048" s="6">
        <f>LOG((Tabella1[[#This Row],[FeO]]*0.8998+Tabella1[[#This Row],[Fe2O3]])/Tabella1[[#This Row],[K2O]])</f>
        <v>0.58773901931186412</v>
      </c>
      <c r="BB1048" s="6">
        <f>Tabella1[[#This Row],[Log SiO2/Al2O3]]/Tabella1[[#This Row],[Log (FeO3/K2O)]]</f>
        <v>0.81291201192298457</v>
      </c>
    </row>
    <row r="1049" spans="1:54" hidden="1">
      <c r="A1049" s="19" t="s">
        <v>2863</v>
      </c>
      <c r="B1049" s="19" t="s">
        <v>3257</v>
      </c>
      <c r="C1049" s="19" t="s">
        <v>2985</v>
      </c>
      <c r="D1049" s="19" t="s">
        <v>1205</v>
      </c>
      <c r="E1049" s="19" t="s">
        <v>2770</v>
      </c>
      <c r="F1049" s="19" t="s">
        <v>1206</v>
      </c>
      <c r="G1049" s="8">
        <v>6</v>
      </c>
      <c r="H1049" s="8"/>
      <c r="I1049" s="6">
        <v>60.27</v>
      </c>
      <c r="J1049" s="6">
        <v>1.7</v>
      </c>
      <c r="K1049" s="6">
        <v>19.760000000000002</v>
      </c>
      <c r="L1049" s="6">
        <v>3.1</v>
      </c>
      <c r="M1049" s="6">
        <v>5.6</v>
      </c>
      <c r="N1049" s="6">
        <v>0.01</v>
      </c>
      <c r="O1049" s="6">
        <v>3.2</v>
      </c>
      <c r="P1049" s="6">
        <v>0.4</v>
      </c>
      <c r="Q1049" s="6">
        <v>1.85</v>
      </c>
      <c r="R1049" s="6">
        <v>2.4</v>
      </c>
      <c r="S1049" s="6">
        <v>0.13</v>
      </c>
      <c r="T1049" s="6">
        <v>1.5</v>
      </c>
      <c r="U1049" s="6">
        <v>97.980000000000018</v>
      </c>
      <c r="V1049" s="12"/>
      <c r="W1049" s="6">
        <v>61.512553582363736</v>
      </c>
      <c r="X1049" s="6">
        <v>1.7350479689732596</v>
      </c>
      <c r="Y1049" s="6">
        <v>20.167381098183302</v>
      </c>
      <c r="Z1049" s="6">
        <v>8.5629720351092047</v>
      </c>
      <c r="AA1049" s="6">
        <v>1.0206164523372115E-2</v>
      </c>
      <c r="AB1049" s="6">
        <v>3.2659726474790771</v>
      </c>
      <c r="AC1049" s="6">
        <v>0.40824658093488464</v>
      </c>
      <c r="AD1049" s="6">
        <v>1.8881404368238413</v>
      </c>
      <c r="AE1049" s="6">
        <v>2.4494794856093076</v>
      </c>
      <c r="AF1049" s="6">
        <v>99.999999999999986</v>
      </c>
      <c r="AG1049" s="6"/>
      <c r="AH1049" s="6">
        <v>68.776344093136473</v>
      </c>
      <c r="AI1049" s="6">
        <v>1.4589561570650409</v>
      </c>
      <c r="AJ1049" s="6">
        <v>13.291757525892143</v>
      </c>
      <c r="AK1049" s="6">
        <v>1.3310576836842609</v>
      </c>
      <c r="AL1049" s="6">
        <v>5.3444295134240614</v>
      </c>
      <c r="AM1049" s="6">
        <v>9.6660472768617042E-3</v>
      </c>
      <c r="AN1049" s="6">
        <v>5.4421380461949953</v>
      </c>
      <c r="AO1049" s="6">
        <v>0.48909371884491387</v>
      </c>
      <c r="AP1049" s="6">
        <v>2.0467285875573626</v>
      </c>
      <c r="AQ1049" s="6">
        <v>1.7470303027275651</v>
      </c>
      <c r="AR1049" s="6">
        <v>100.00000000000001</v>
      </c>
      <c r="AS1049" s="6"/>
      <c r="AT1049" s="6">
        <v>0.4046595548233361</v>
      </c>
      <c r="AU1049" s="6">
        <v>0.33249240552623915</v>
      </c>
      <c r="AV1049" s="6">
        <v>0.50452917632188754</v>
      </c>
      <c r="AW1049" s="6"/>
      <c r="AX1049" s="6">
        <v>0.32314580285409389</v>
      </c>
      <c r="AY1049" s="6">
        <v>0.45390008885333044</v>
      </c>
      <c r="AZ1049" s="6">
        <f>LOG(Tabella1[[#This Row],[SiO2]]/Tabella1[[#This Row],[Al2O3]])</f>
        <v>0.48431425121630228</v>
      </c>
      <c r="BA1049" s="6">
        <f>LOG((Tabella1[[#This Row],[FeO]]*0.8998+Tabella1[[#This Row],[Fe2O3]])/Tabella1[[#This Row],[K2O]])</f>
        <v>0.53035340356016469</v>
      </c>
      <c r="BB1049" s="6">
        <f>Tabella1[[#This Row],[Log SiO2/Al2O3]]/Tabella1[[#This Row],[Log (FeO3/K2O)]]</f>
        <v>0.91319155861957313</v>
      </c>
    </row>
    <row r="1050" spans="1:54" hidden="1">
      <c r="A1050" s="19" t="s">
        <v>2863</v>
      </c>
      <c r="B1050" s="19" t="s">
        <v>3257</v>
      </c>
      <c r="C1050" s="19" t="s">
        <v>2985</v>
      </c>
      <c r="D1050" s="19" t="s">
        <v>1205</v>
      </c>
      <c r="E1050" s="19" t="s">
        <v>2773</v>
      </c>
      <c r="F1050" s="19" t="s">
        <v>1207</v>
      </c>
      <c r="G1050" s="8" t="s">
        <v>1208</v>
      </c>
      <c r="H1050" s="8"/>
      <c r="I1050" s="6">
        <v>49.17</v>
      </c>
      <c r="J1050" s="6">
        <v>0.82</v>
      </c>
      <c r="K1050" s="6">
        <v>25.22</v>
      </c>
      <c r="L1050" s="6">
        <v>0.92</v>
      </c>
      <c r="M1050" s="6">
        <v>7.38</v>
      </c>
      <c r="N1050" s="6">
        <v>0.06</v>
      </c>
      <c r="O1050" s="6">
        <v>3.47</v>
      </c>
      <c r="P1050" s="6">
        <v>2.23</v>
      </c>
      <c r="Q1050" s="6">
        <v>3.04</v>
      </c>
      <c r="R1050" s="6">
        <v>4.41</v>
      </c>
      <c r="S1050" s="6"/>
      <c r="T1050" s="6">
        <v>2.4500000000000002</v>
      </c>
      <c r="U1050" s="6">
        <v>96.630000000000024</v>
      </c>
      <c r="V1050" s="12"/>
      <c r="W1050" s="6">
        <v>50.88481837938528</v>
      </c>
      <c r="X1050" s="6">
        <v>0.84859774397185117</v>
      </c>
      <c r="Y1050" s="6">
        <v>26.099555003622054</v>
      </c>
      <c r="Z1050" s="6">
        <v>8.496326192693779</v>
      </c>
      <c r="AA1050" s="6">
        <v>6.2092517851598861E-2</v>
      </c>
      <c r="AB1050" s="6">
        <v>3.5910172824174675</v>
      </c>
      <c r="AC1050" s="6">
        <v>2.3077719134844248</v>
      </c>
      <c r="AD1050" s="6">
        <v>3.1460209044810097</v>
      </c>
      <c r="AE1050" s="6">
        <v>4.5638000620925174</v>
      </c>
      <c r="AF1050" s="6">
        <v>99.999999999999986</v>
      </c>
      <c r="AG1050" s="6"/>
      <c r="AH1050" s="6">
        <v>58.159491301769883</v>
      </c>
      <c r="AI1050" s="6">
        <v>0.72944015653722849</v>
      </c>
      <c r="AJ1050" s="6">
        <v>17.584217542537285</v>
      </c>
      <c r="AK1050" s="6">
        <v>0.40945436585929873</v>
      </c>
      <c r="AL1050" s="6">
        <v>7.3004929236732243</v>
      </c>
      <c r="AM1050" s="6">
        <v>6.0114973671317469E-2</v>
      </c>
      <c r="AN1050" s="6">
        <v>6.1169023337814625</v>
      </c>
      <c r="AO1050" s="6">
        <v>2.8263077739843294</v>
      </c>
      <c r="AP1050" s="6">
        <v>3.4861382558942435</v>
      </c>
      <c r="AQ1050" s="6">
        <v>3.3274403722917163</v>
      </c>
      <c r="AR1050" s="6">
        <v>100</v>
      </c>
      <c r="AS1050" s="6"/>
      <c r="AT1050" s="6">
        <v>0.42966926938574573</v>
      </c>
      <c r="AU1050" s="6">
        <v>0.10085826104868055</v>
      </c>
      <c r="AV1050" s="6">
        <v>0.45589342912015057</v>
      </c>
      <c r="AW1050" s="6"/>
      <c r="AX1050" s="6">
        <v>8.7146729643446247E-2</v>
      </c>
      <c r="AY1050" s="6">
        <v>0.45287362111413709</v>
      </c>
      <c r="AZ1050" s="6">
        <f>LOG(Tabella1[[#This Row],[SiO2]]/Tabella1[[#This Row],[Al2O3]])</f>
        <v>0.28995512605309876</v>
      </c>
      <c r="BA1050" s="6">
        <f>LOG((Tabella1[[#This Row],[FeO]]*0.8998+Tabella1[[#This Row],[Fe2O3]])/Tabella1[[#This Row],[K2O]])</f>
        <v>0.23411330688286347</v>
      </c>
      <c r="BB1050" s="6">
        <f>Tabella1[[#This Row],[Log SiO2/Al2O3]]/Tabella1[[#This Row],[Log (FeO3/K2O)]]</f>
        <v>1.2385247550160625</v>
      </c>
    </row>
    <row r="1051" spans="1:54" hidden="1">
      <c r="A1051" s="19" t="s">
        <v>2863</v>
      </c>
      <c r="B1051" s="19" t="s">
        <v>3257</v>
      </c>
      <c r="C1051" s="19" t="s">
        <v>2985</v>
      </c>
      <c r="D1051" s="19" t="s">
        <v>1205</v>
      </c>
      <c r="E1051" s="19" t="s">
        <v>2770</v>
      </c>
      <c r="F1051" s="19" t="s">
        <v>1207</v>
      </c>
      <c r="G1051" s="8" t="s">
        <v>1209</v>
      </c>
      <c r="H1051" s="8"/>
      <c r="I1051" s="6">
        <v>57.09</v>
      </c>
      <c r="J1051" s="6">
        <v>1.03</v>
      </c>
      <c r="K1051" s="6">
        <v>20.329999999999998</v>
      </c>
      <c r="L1051" s="6">
        <v>0.41</v>
      </c>
      <c r="M1051" s="6">
        <v>3.28</v>
      </c>
      <c r="N1051" s="6">
        <v>7.0000000000000007E-2</v>
      </c>
      <c r="O1051" s="6">
        <v>3.22</v>
      </c>
      <c r="P1051" s="6">
        <v>0.49</v>
      </c>
      <c r="Q1051" s="6">
        <v>1.17</v>
      </c>
      <c r="R1051" s="6">
        <v>3.73</v>
      </c>
      <c r="S1051" s="6"/>
      <c r="T1051" s="6">
        <v>1.46</v>
      </c>
      <c r="U1051" s="6">
        <v>90.78</v>
      </c>
      <c r="V1051" s="12"/>
      <c r="W1051" s="6">
        <v>62.888301387970927</v>
      </c>
      <c r="X1051" s="6">
        <v>1.1346111478299186</v>
      </c>
      <c r="Y1051" s="6">
        <v>22.394800616875962</v>
      </c>
      <c r="Z1051" s="6">
        <v>4.0207094073584493</v>
      </c>
      <c r="AA1051" s="6">
        <v>7.7109495483586699E-2</v>
      </c>
      <c r="AB1051" s="6">
        <v>3.5470367922449881</v>
      </c>
      <c r="AC1051" s="6">
        <v>0.53976646838510689</v>
      </c>
      <c r="AD1051" s="6">
        <v>1.2888301387970917</v>
      </c>
      <c r="AE1051" s="6">
        <v>4.1088345450539761</v>
      </c>
      <c r="AF1051" s="6">
        <v>100.00000000000001</v>
      </c>
      <c r="AG1051" s="6"/>
      <c r="AH1051" s="6">
        <v>69.926623374156904</v>
      </c>
      <c r="AI1051" s="6">
        <v>0.94880106581590995</v>
      </c>
      <c r="AJ1051" s="6">
        <v>14.678357732572483</v>
      </c>
      <c r="AK1051" s="6">
        <v>0.1889572931957578</v>
      </c>
      <c r="AL1051" s="6">
        <v>3.3599420707988887</v>
      </c>
      <c r="AM1051" s="6">
        <v>7.262590786564313E-2</v>
      </c>
      <c r="AN1051" s="6">
        <v>5.8778712198284042</v>
      </c>
      <c r="AO1051" s="6">
        <v>0.64309153580458389</v>
      </c>
      <c r="AP1051" s="6">
        <v>1.3893734909110786</v>
      </c>
      <c r="AQ1051" s="6">
        <v>2.9143563090503388</v>
      </c>
      <c r="AR1051" s="6">
        <v>100</v>
      </c>
      <c r="AS1051" s="6"/>
      <c r="AT1051" s="6">
        <v>0.61127678476387348</v>
      </c>
      <c r="AU1051" s="6">
        <v>0.10110462252867095</v>
      </c>
      <c r="AV1051" s="6">
        <v>0.63628382983147169</v>
      </c>
      <c r="AW1051" s="6"/>
      <c r="AX1051" s="6">
        <v>0.31049333483506703</v>
      </c>
      <c r="AY1051" s="6">
        <v>0.67819555280317456</v>
      </c>
      <c r="AZ1051" s="6">
        <f>LOG(Tabella1[[#This Row],[SiO2]]/Tabella1[[#This Row],[Al2O3]])</f>
        <v>0.44842266436864436</v>
      </c>
      <c r="BA1051" s="6">
        <f>LOG((Tabella1[[#This Row],[FeO]]*0.8998+Tabella1[[#This Row],[Fe2O3]])/Tabella1[[#This Row],[K2O]])</f>
        <v>-4.5195871360378573E-2</v>
      </c>
      <c r="BB1051" s="6">
        <f>Tabella1[[#This Row],[Log SiO2/Al2O3]]/Tabella1[[#This Row],[Log (FeO3/K2O)]]</f>
        <v>-9.9217616758188836</v>
      </c>
    </row>
    <row r="1052" spans="1:54" hidden="1">
      <c r="A1052" s="19" t="s">
        <v>2863</v>
      </c>
      <c r="B1052" s="19" t="s">
        <v>3257</v>
      </c>
      <c r="C1052" s="19" t="s">
        <v>2985</v>
      </c>
      <c r="D1052" s="19" t="s">
        <v>1205</v>
      </c>
      <c r="E1052" s="19" t="s">
        <v>5138</v>
      </c>
      <c r="F1052" s="19" t="s">
        <v>1207</v>
      </c>
      <c r="G1052" s="8" t="s">
        <v>1210</v>
      </c>
      <c r="H1052" s="8"/>
      <c r="I1052" s="6">
        <v>55.39</v>
      </c>
      <c r="J1052" s="6">
        <v>1.03</v>
      </c>
      <c r="K1052" s="6">
        <v>24.33</v>
      </c>
      <c r="L1052" s="6">
        <v>0.7</v>
      </c>
      <c r="M1052" s="6">
        <v>5.57</v>
      </c>
      <c r="N1052" s="6">
        <v>0.1</v>
      </c>
      <c r="O1052" s="6">
        <v>2.3199999999999998</v>
      </c>
      <c r="P1052" s="6">
        <v>0.98</v>
      </c>
      <c r="Q1052" s="6">
        <v>1.88</v>
      </c>
      <c r="R1052" s="6">
        <v>4.84</v>
      </c>
      <c r="S1052" s="6"/>
      <c r="T1052" s="6">
        <v>2.2200000000000002</v>
      </c>
      <c r="U1052" s="6">
        <v>97.07</v>
      </c>
      <c r="V1052" s="12"/>
      <c r="W1052" s="6">
        <v>57.061914082620788</v>
      </c>
      <c r="X1052" s="6">
        <v>1.0610899350983827</v>
      </c>
      <c r="Y1052" s="6">
        <v>25.064386525188009</v>
      </c>
      <c r="Z1052" s="6">
        <v>6.387143298650459</v>
      </c>
      <c r="AA1052" s="6">
        <v>0.10301844030081385</v>
      </c>
      <c r="AB1052" s="6">
        <v>2.3900278149788812</v>
      </c>
      <c r="AC1052" s="6">
        <v>1.0095807149479756</v>
      </c>
      <c r="AD1052" s="6">
        <v>1.9367466776553002</v>
      </c>
      <c r="AE1052" s="6">
        <v>4.9860925105593905</v>
      </c>
      <c r="AF1052" s="6">
        <v>100</v>
      </c>
      <c r="AG1052" s="6"/>
      <c r="AH1052" s="6">
        <v>65.218065249934526</v>
      </c>
      <c r="AI1052" s="6">
        <v>0.91207215082552018</v>
      </c>
      <c r="AJ1052" s="6">
        <v>16.886367221760317</v>
      </c>
      <c r="AK1052" s="6">
        <v>0.31012149841432868</v>
      </c>
      <c r="AL1052" s="6">
        <v>5.484880532120477</v>
      </c>
      <c r="AM1052" s="6">
        <v>9.9734993952169421E-2</v>
      </c>
      <c r="AN1052" s="6">
        <v>4.071047890040477</v>
      </c>
      <c r="AO1052" s="6">
        <v>1.2363938055541301</v>
      </c>
      <c r="AP1052" s="6">
        <v>2.1460756510838608</v>
      </c>
      <c r="AQ1052" s="6">
        <v>3.6352410063142022</v>
      </c>
      <c r="AR1052" s="6">
        <v>100</v>
      </c>
      <c r="AS1052" s="6"/>
      <c r="AT1052" s="6">
        <v>0.4000569293126835</v>
      </c>
      <c r="AU1052" s="6">
        <v>0.10159384882019232</v>
      </c>
      <c r="AV1052" s="6">
        <v>0.42602327164772347</v>
      </c>
      <c r="AW1052" s="6"/>
      <c r="AX1052" s="6">
        <v>0.21902838722474446</v>
      </c>
      <c r="AY1052" s="6">
        <v>0.43944346581329918</v>
      </c>
      <c r="AZ1052" s="6">
        <f>LOG(Tabella1[[#This Row],[SiO2]]/Tabella1[[#This Row],[Al2O3]])</f>
        <v>0.35728925621586521</v>
      </c>
      <c r="BA1052" s="6">
        <f>LOG((Tabella1[[#This Row],[FeO]]*0.8998+Tabella1[[#This Row],[Fe2O3]])/Tabella1[[#This Row],[K2O]])</f>
        <v>7.1934169395239292E-2</v>
      </c>
      <c r="BB1052" s="6">
        <f>Tabella1[[#This Row],[Log SiO2/Al2O3]]/Tabella1[[#This Row],[Log (FeO3/K2O)]]</f>
        <v>4.966892079517236</v>
      </c>
    </row>
    <row r="1053" spans="1:54">
      <c r="A1053" s="19" t="s">
        <v>2863</v>
      </c>
      <c r="B1053" s="19" t="s">
        <v>3259</v>
      </c>
      <c r="C1053" s="19" t="s">
        <v>2865</v>
      </c>
      <c r="D1053" s="19" t="s">
        <v>3259</v>
      </c>
      <c r="E1053" s="19"/>
      <c r="F1053" s="19" t="s">
        <v>2869</v>
      </c>
      <c r="G1053" s="19" t="s">
        <v>3260</v>
      </c>
      <c r="H1053" s="8"/>
      <c r="I1053" s="6">
        <v>73.2</v>
      </c>
      <c r="J1053" s="6">
        <v>0.67</v>
      </c>
      <c r="K1053" s="6">
        <v>13.43</v>
      </c>
      <c r="L1053" s="6"/>
      <c r="M1053" s="6">
        <v>4.7300000000000004</v>
      </c>
      <c r="N1053" s="6">
        <v>0.16</v>
      </c>
      <c r="O1053" s="6">
        <v>2.77</v>
      </c>
      <c r="P1053" s="6">
        <v>0.21</v>
      </c>
      <c r="Q1053" s="6">
        <v>1.23</v>
      </c>
      <c r="R1053" s="6">
        <v>2.92</v>
      </c>
      <c r="S1053" s="6">
        <v>0.16</v>
      </c>
      <c r="T1053" s="6"/>
      <c r="U1053" s="6">
        <v>99.320000000000007</v>
      </c>
      <c r="V1053" s="12"/>
      <c r="W1053" s="6">
        <v>73.70116794200564</v>
      </c>
      <c r="X1053" s="6">
        <v>0.67458719291180025</v>
      </c>
      <c r="Y1053" s="6">
        <v>13.521949254933546</v>
      </c>
      <c r="Z1053" s="6">
        <v>4.7623842126459923</v>
      </c>
      <c r="AA1053" s="6">
        <v>0.16109544905356421</v>
      </c>
      <c r="AB1053" s="6">
        <v>2.7889649617398304</v>
      </c>
      <c r="AC1053" s="6">
        <v>0.21143777688280305</v>
      </c>
      <c r="AD1053" s="6">
        <v>1.2384212645992749</v>
      </c>
      <c r="AE1053" s="6">
        <v>2.9399919452275469</v>
      </c>
      <c r="AF1053" s="6">
        <v>100.00000000000001</v>
      </c>
      <c r="AG1053" s="6"/>
      <c r="AH1053" s="6">
        <v>78.551014174320414</v>
      </c>
      <c r="AI1053" s="6">
        <v>0.54071814425860065</v>
      </c>
      <c r="AJ1053" s="6">
        <v>8.495213598337056</v>
      </c>
      <c r="AK1053" s="6">
        <v>0</v>
      </c>
      <c r="AL1053" s="6">
        <v>4.2449960241635285</v>
      </c>
      <c r="AM1053" s="6">
        <v>0.1454359319038151</v>
      </c>
      <c r="AN1053" s="6">
        <v>4.4299840767052494</v>
      </c>
      <c r="AO1053" s="6">
        <v>0.24146501113854035</v>
      </c>
      <c r="AP1053" s="6">
        <v>1.2796654930406655</v>
      </c>
      <c r="AQ1053" s="6">
        <v>1.9988254396914409</v>
      </c>
      <c r="AR1053" s="6">
        <v>100.00000000000003</v>
      </c>
      <c r="AS1053" s="6"/>
      <c r="AT1053" s="6">
        <v>0.51066216005055709</v>
      </c>
      <c r="AU1053" s="6" t="s">
        <v>2564</v>
      </c>
      <c r="AV1053" s="6" t="s">
        <v>2564</v>
      </c>
      <c r="AW1053" s="6"/>
      <c r="AX1053" s="6">
        <v>0.13033553808087728</v>
      </c>
      <c r="AY1053" s="6">
        <v>0.54460799275160965</v>
      </c>
      <c r="AZ1053" s="6">
        <f>LOG(Tabella1[[#This Row],[SiO2]]/Tabella1[[#This Row],[Al2O3]])</f>
        <v>0.73643506838967654</v>
      </c>
      <c r="BA1053" s="6">
        <f>LOG((Tabella1[[#This Row],[FeO]]*0.8998+Tabella1[[#This Row],[Fe2O3]])/Tabella1[[#This Row],[K2O]])</f>
        <v>0.16362427811894142</v>
      </c>
      <c r="BB1053" s="6">
        <f>Tabella1[[#This Row],[Log SiO2/Al2O3]]/Tabella1[[#This Row],[Log (FeO3/K2O)]]</f>
        <v>4.5007689375677407</v>
      </c>
    </row>
    <row r="1054" spans="1:54" hidden="1">
      <c r="A1054" s="19" t="s">
        <v>2863</v>
      </c>
      <c r="B1054" s="19" t="s">
        <v>3261</v>
      </c>
      <c r="C1054" s="19" t="s">
        <v>2865</v>
      </c>
      <c r="D1054" s="19" t="s">
        <v>1837</v>
      </c>
      <c r="E1054" s="19" t="s">
        <v>2770</v>
      </c>
      <c r="F1054" s="19" t="s">
        <v>1408</v>
      </c>
      <c r="G1054" s="8" t="s">
        <v>210</v>
      </c>
      <c r="H1054" s="8"/>
      <c r="I1054" s="6">
        <v>68.760000000000005</v>
      </c>
      <c r="J1054" s="6">
        <v>0.82</v>
      </c>
      <c r="K1054" s="6">
        <v>14.86</v>
      </c>
      <c r="L1054" s="6">
        <v>1.04</v>
      </c>
      <c r="M1054" s="6">
        <v>4.8099999999999996</v>
      </c>
      <c r="N1054" s="6">
        <v>0.08</v>
      </c>
      <c r="O1054" s="6">
        <v>2.9</v>
      </c>
      <c r="P1054" s="6">
        <v>0.49</v>
      </c>
      <c r="Q1054" s="6">
        <v>0.91</v>
      </c>
      <c r="R1054" s="6">
        <v>3.71</v>
      </c>
      <c r="S1054" s="6">
        <v>0.01</v>
      </c>
      <c r="T1054" s="6">
        <v>1.1599999999999999</v>
      </c>
      <c r="U1054" s="6">
        <v>98.279999999999987</v>
      </c>
      <c r="V1054" s="12"/>
      <c r="W1054" s="6">
        <v>69.963369963369985</v>
      </c>
      <c r="X1054" s="6">
        <v>0.83435083435083446</v>
      </c>
      <c r="Y1054" s="6">
        <v>15.120065120065121</v>
      </c>
      <c r="Z1054" s="6">
        <v>5.8506308506308518</v>
      </c>
      <c r="AA1054" s="6">
        <v>8.1400081400081412E-2</v>
      </c>
      <c r="AB1054" s="6">
        <v>2.9507529507529511</v>
      </c>
      <c r="AC1054" s="6">
        <v>0.49857549857549865</v>
      </c>
      <c r="AD1054" s="6">
        <v>0.92592592592592604</v>
      </c>
      <c r="AE1054" s="6">
        <v>3.7749287749287754</v>
      </c>
      <c r="AF1054" s="6">
        <v>100.00000000000003</v>
      </c>
      <c r="AG1054" s="6"/>
      <c r="AH1054" s="6">
        <v>75.795308041402023</v>
      </c>
      <c r="AI1054" s="6">
        <v>0.67979150227968832</v>
      </c>
      <c r="AJ1054" s="6">
        <v>9.6556794256988319</v>
      </c>
      <c r="AK1054" s="6">
        <v>0.43135722981682878</v>
      </c>
      <c r="AL1054" s="6">
        <v>4.4343193028264771</v>
      </c>
      <c r="AM1054" s="6">
        <v>7.4697739803677582E-2</v>
      </c>
      <c r="AN1054" s="6">
        <v>4.7641577439395384</v>
      </c>
      <c r="AO1054" s="6">
        <v>0.57875763512386669</v>
      </c>
      <c r="AP1054" s="6">
        <v>0.97251985965681031</v>
      </c>
      <c r="AQ1054" s="6">
        <v>2.608745212952019</v>
      </c>
      <c r="AR1054" s="6">
        <v>100</v>
      </c>
      <c r="AS1054" s="6"/>
      <c r="AT1054" s="6">
        <v>0.47351824492250011</v>
      </c>
      <c r="AU1054" s="6">
        <v>0.16286746475880146</v>
      </c>
      <c r="AV1054" s="6">
        <v>0.51792897016735095</v>
      </c>
      <c r="AW1054" s="6"/>
      <c r="AX1054" s="6">
        <v>3.0358344629737456E-2</v>
      </c>
      <c r="AY1054" s="6">
        <v>0.50783014708330165</v>
      </c>
      <c r="AZ1054" s="6">
        <f>LOG(Tabella1[[#This Row],[SiO2]]/Tabella1[[#This Row],[Al2O3]])</f>
        <v>0.66531705859045831</v>
      </c>
      <c r="BA1054" s="6">
        <f>LOG((Tabella1[[#This Row],[FeO]]*0.8998+Tabella1[[#This Row],[Fe2O3]])/Tabella1[[#This Row],[K2O]])</f>
        <v>0.16044167189982045</v>
      </c>
      <c r="BB1054" s="6">
        <f>Tabella1[[#This Row],[Log SiO2/Al2O3]]/Tabella1[[#This Row],[Log (FeO3/K2O)]]</f>
        <v>4.1467846271627069</v>
      </c>
    </row>
    <row r="1055" spans="1:54" hidden="1">
      <c r="A1055" s="19" t="s">
        <v>2863</v>
      </c>
      <c r="B1055" s="19" t="s">
        <v>3261</v>
      </c>
      <c r="C1055" s="19" t="s">
        <v>2865</v>
      </c>
      <c r="D1055" s="19" t="s">
        <v>1837</v>
      </c>
      <c r="E1055" s="19" t="s">
        <v>2770</v>
      </c>
      <c r="F1055" s="19" t="s">
        <v>1408</v>
      </c>
      <c r="G1055" s="8" t="s">
        <v>211</v>
      </c>
      <c r="H1055" s="8"/>
      <c r="I1055" s="6">
        <v>66.08</v>
      </c>
      <c r="J1055" s="6">
        <v>1.05</v>
      </c>
      <c r="K1055" s="6">
        <v>16.95</v>
      </c>
      <c r="L1055" s="6">
        <v>1.99</v>
      </c>
      <c r="M1055" s="6">
        <v>3.41</v>
      </c>
      <c r="N1055" s="6">
        <v>0.08</v>
      </c>
      <c r="O1055" s="6">
        <v>2.2999999999999998</v>
      </c>
      <c r="P1055" s="6">
        <v>0.49</v>
      </c>
      <c r="Q1055" s="6">
        <v>1.39</v>
      </c>
      <c r="R1055" s="6">
        <v>4.34</v>
      </c>
      <c r="S1055" s="6">
        <v>0.02</v>
      </c>
      <c r="T1055" s="6">
        <v>1.92</v>
      </c>
      <c r="U1055" s="6">
        <v>97.88</v>
      </c>
      <c r="V1055" s="12"/>
      <c r="W1055" s="6">
        <v>67.51123825091949</v>
      </c>
      <c r="X1055" s="6">
        <v>1.0727421332243565</v>
      </c>
      <c r="Y1055" s="6">
        <v>17.317123007764611</v>
      </c>
      <c r="Z1055" s="6">
        <v>5.3126277073968131</v>
      </c>
      <c r="AA1055" s="6">
        <v>8.1732733959950954E-2</v>
      </c>
      <c r="AB1055" s="6">
        <v>2.3498161013485901</v>
      </c>
      <c r="AC1055" s="6">
        <v>0.50061299550469962</v>
      </c>
      <c r="AD1055" s="6">
        <v>1.4201062525541479</v>
      </c>
      <c r="AE1055" s="6">
        <v>4.4340008173273393</v>
      </c>
      <c r="AF1055" s="6">
        <v>100</v>
      </c>
      <c r="AG1055" s="6"/>
      <c r="AH1055" s="6">
        <v>74.576630179892945</v>
      </c>
      <c r="AI1055" s="6">
        <v>0.89120465216911104</v>
      </c>
      <c r="AJ1055" s="6">
        <v>11.276128034753292</v>
      </c>
      <c r="AK1055" s="6">
        <v>0.84505132182091935</v>
      </c>
      <c r="AL1055" s="6">
        <v>3.2185668333544601</v>
      </c>
      <c r="AM1055" s="6">
        <v>7.6477507976760478E-2</v>
      </c>
      <c r="AN1055" s="6">
        <v>3.8684967623090878</v>
      </c>
      <c r="AO1055" s="6">
        <v>0.59254726813859238</v>
      </c>
      <c r="AP1055" s="6">
        <v>1.5208912225841462</v>
      </c>
      <c r="AQ1055" s="6">
        <v>3.1244512426860176</v>
      </c>
      <c r="AR1055" s="6">
        <v>99.999999999999986</v>
      </c>
      <c r="AS1055" s="6"/>
      <c r="AT1055" s="6">
        <v>0.44074552729620348</v>
      </c>
      <c r="AU1055" s="6">
        <v>0.34430972620222988</v>
      </c>
      <c r="AV1055" s="6">
        <v>0.54585325926469097</v>
      </c>
      <c r="AW1055" s="6"/>
      <c r="AX1055" s="6">
        <v>-2.3201096628768007E-2</v>
      </c>
      <c r="AY1055" s="6">
        <v>0.49055485745954563</v>
      </c>
      <c r="AZ1055" s="6">
        <f>LOG(Tabella1[[#This Row],[SiO2]]/Tabella1[[#This Row],[Al2O3]])</f>
        <v>0.59090033177322487</v>
      </c>
      <c r="BA1055" s="6">
        <f>LOG((Tabella1[[#This Row],[FeO]]*0.8998+Tabella1[[#This Row],[Fe2O3]])/Tabella1[[#This Row],[K2O]])</f>
        <v>6.6516399035619844E-2</v>
      </c>
      <c r="BB1055" s="6">
        <f>Tabella1[[#This Row],[Log SiO2/Al2O3]]/Tabella1[[#This Row],[Log (FeO3/K2O)]]</f>
        <v>8.8835285785208384</v>
      </c>
    </row>
    <row r="1056" spans="1:54" hidden="1">
      <c r="A1056" s="19" t="s">
        <v>2863</v>
      </c>
      <c r="B1056" s="19" t="s">
        <v>3261</v>
      </c>
      <c r="C1056" s="19" t="s">
        <v>2865</v>
      </c>
      <c r="D1056" s="19" t="s">
        <v>1837</v>
      </c>
      <c r="E1056" s="19" t="s">
        <v>2770</v>
      </c>
      <c r="F1056" s="19" t="s">
        <v>1179</v>
      </c>
      <c r="G1056" s="8">
        <v>71032708</v>
      </c>
      <c r="H1056" s="8"/>
      <c r="I1056" s="6">
        <v>68.17</v>
      </c>
      <c r="J1056" s="6">
        <v>0.49</v>
      </c>
      <c r="K1056" s="6">
        <v>15.12</v>
      </c>
      <c r="L1056" s="6">
        <v>1.04</v>
      </c>
      <c r="M1056" s="6">
        <v>4.22</v>
      </c>
      <c r="N1056" s="6">
        <v>0.03</v>
      </c>
      <c r="O1056" s="6">
        <v>2.0099999999999998</v>
      </c>
      <c r="P1056" s="6">
        <v>0.57999999999999996</v>
      </c>
      <c r="Q1056" s="6">
        <v>2</v>
      </c>
      <c r="R1056" s="6">
        <v>2.94</v>
      </c>
      <c r="S1056" s="6">
        <v>0.05</v>
      </c>
      <c r="T1056" s="6">
        <v>2.38</v>
      </c>
      <c r="U1056" s="6">
        <v>96.5</v>
      </c>
      <c r="V1056" s="12"/>
      <c r="W1056" s="6">
        <v>70.642487046632127</v>
      </c>
      <c r="X1056" s="6">
        <v>0.50777202072538863</v>
      </c>
      <c r="Y1056" s="6">
        <v>15.668393782383419</v>
      </c>
      <c r="Z1056" s="6">
        <v>5.3471502590673579</v>
      </c>
      <c r="AA1056" s="6">
        <v>3.10880829015544E-2</v>
      </c>
      <c r="AB1056" s="6">
        <v>2.0829015544041449</v>
      </c>
      <c r="AC1056" s="6">
        <v>0.60103626943005184</v>
      </c>
      <c r="AD1056" s="6">
        <v>2.0725388601036272</v>
      </c>
      <c r="AE1056" s="6">
        <v>3.0466321243523318</v>
      </c>
      <c r="AF1056" s="6">
        <v>100</v>
      </c>
      <c r="AG1056" s="6"/>
      <c r="AH1056" s="6">
        <v>76.724931109179266</v>
      </c>
      <c r="AI1056" s="6">
        <v>0.41475794869591553</v>
      </c>
      <c r="AJ1056" s="6">
        <v>10.031192833002029</v>
      </c>
      <c r="AK1056" s="6">
        <v>0.44042690382267513</v>
      </c>
      <c r="AL1056" s="6">
        <v>3.9721998956269844</v>
      </c>
      <c r="AM1056" s="6">
        <v>2.8600622630912859E-2</v>
      </c>
      <c r="AN1056" s="6">
        <v>3.3714828212370089</v>
      </c>
      <c r="AO1056" s="6">
        <v>0.69946406221673552</v>
      </c>
      <c r="AP1056" s="6">
        <v>2.1823471759029345</v>
      </c>
      <c r="AQ1056" s="6">
        <v>2.1107745287136082</v>
      </c>
      <c r="AR1056" s="6">
        <v>99.999999999999972</v>
      </c>
      <c r="AS1056" s="6"/>
      <c r="AT1056" s="6">
        <v>0.40992982536947803</v>
      </c>
      <c r="AU1056" s="6">
        <v>0.18150506083446077</v>
      </c>
      <c r="AV1056" s="6">
        <v>0.45909973935757792</v>
      </c>
      <c r="AW1056" s="6"/>
      <c r="AX1056" s="6">
        <v>0.10296805929686625</v>
      </c>
      <c r="AY1056" s="6">
        <v>0.43170018055036247</v>
      </c>
      <c r="AZ1056" s="6">
        <f>LOG(Tabella1[[#This Row],[SiO2]]/Tabella1[[#This Row],[Al2O3]])</f>
        <v>0.65404150283326856</v>
      </c>
      <c r="BA1056" s="6">
        <f>LOG((Tabella1[[#This Row],[FeO]]*0.8998+Tabella1[[#This Row],[Fe2O3]])/Tabella1[[#This Row],[K2O]])</f>
        <v>0.2162427633535329</v>
      </c>
      <c r="BB1056" s="6">
        <f>Tabella1[[#This Row],[Log SiO2/Al2O3]]/Tabella1[[#This Row],[Log (FeO3/K2O)]]</f>
        <v>3.0245705922837445</v>
      </c>
    </row>
    <row r="1057" spans="1:54" hidden="1">
      <c r="A1057" s="19" t="s">
        <v>2863</v>
      </c>
      <c r="B1057" s="19" t="s">
        <v>3261</v>
      </c>
      <c r="C1057" s="19" t="s">
        <v>2865</v>
      </c>
      <c r="D1057" s="19" t="s">
        <v>1837</v>
      </c>
      <c r="E1057" s="19" t="s">
        <v>5138</v>
      </c>
      <c r="F1057" s="19" t="s">
        <v>1179</v>
      </c>
      <c r="G1057" s="8">
        <v>67122202</v>
      </c>
      <c r="H1057" s="8"/>
      <c r="I1057" s="6">
        <v>68.14</v>
      </c>
      <c r="J1057" s="6">
        <v>0.86</v>
      </c>
      <c r="K1057" s="6">
        <v>14.55</v>
      </c>
      <c r="L1057" s="6">
        <v>0.64</v>
      </c>
      <c r="M1057" s="6">
        <v>5.16</v>
      </c>
      <c r="N1057" s="6">
        <v>0.01</v>
      </c>
      <c r="O1057" s="6">
        <v>1.38</v>
      </c>
      <c r="P1057" s="6">
        <v>1.68</v>
      </c>
      <c r="Q1057" s="6">
        <v>2.0699999999999998</v>
      </c>
      <c r="R1057" s="6">
        <v>2.93</v>
      </c>
      <c r="S1057" s="6">
        <v>0.18</v>
      </c>
      <c r="T1057" s="6">
        <v>2.2799999999999998</v>
      </c>
      <c r="U1057" s="6">
        <v>97.36</v>
      </c>
      <c r="V1057" s="12"/>
      <c r="W1057" s="6">
        <v>69.987674609695972</v>
      </c>
      <c r="X1057" s="6">
        <v>0.88331963845521777</v>
      </c>
      <c r="Y1057" s="6">
        <v>14.944535743631882</v>
      </c>
      <c r="Z1057" s="6">
        <v>5.8956450287592439</v>
      </c>
      <c r="AA1057" s="6">
        <v>1.0271158586688579E-2</v>
      </c>
      <c r="AB1057" s="6">
        <v>1.4174198849630237</v>
      </c>
      <c r="AC1057" s="6">
        <v>1.725554642563681</v>
      </c>
      <c r="AD1057" s="6">
        <v>2.1261298274445357</v>
      </c>
      <c r="AE1057" s="6">
        <v>3.0094494658997535</v>
      </c>
      <c r="AF1057" s="6">
        <v>100</v>
      </c>
      <c r="AG1057" s="6"/>
      <c r="AH1057" s="6">
        <v>75.932917685274134</v>
      </c>
      <c r="AI1057" s="6">
        <v>0.72074532562330906</v>
      </c>
      <c r="AJ1057" s="6">
        <v>9.5575928678605973</v>
      </c>
      <c r="AK1057" s="6">
        <v>0.26835223726954271</v>
      </c>
      <c r="AL1057" s="6">
        <v>4.8089813375617876</v>
      </c>
      <c r="AM1057" s="6">
        <v>9.4392823803447403E-3</v>
      </c>
      <c r="AN1057" s="6">
        <v>2.291863380568167</v>
      </c>
      <c r="AO1057" s="6">
        <v>2.0060023585299245</v>
      </c>
      <c r="AP1057" s="6">
        <v>2.2363971806512226</v>
      </c>
      <c r="AQ1057" s="6">
        <v>2.0827966961153415</v>
      </c>
      <c r="AR1057" s="6">
        <v>99.999999999999986</v>
      </c>
      <c r="AS1057" s="6"/>
      <c r="AT1057" s="6">
        <v>0.30007837890825362</v>
      </c>
      <c r="AU1057" s="6">
        <v>0.10039955459487783</v>
      </c>
      <c r="AV1057" s="6">
        <v>0.32275925915075376</v>
      </c>
      <c r="AW1057" s="6"/>
      <c r="AX1057" s="6">
        <v>-0.10374894947524448</v>
      </c>
      <c r="AY1057" s="6">
        <v>0.33134716910038042</v>
      </c>
      <c r="AZ1057" s="6">
        <f>LOG(Tabella1[[#This Row],[SiO2]]/Tabella1[[#This Row],[Al2O3]])</f>
        <v>0.67053913590993253</v>
      </c>
      <c r="BA1057" s="6">
        <f>LOG((Tabella1[[#This Row],[FeO]]*0.8998+Tabella1[[#This Row],[Fe2O3]])/Tabella1[[#This Row],[K2O]])</f>
        <v>0.25601035973174896</v>
      </c>
      <c r="BB1057" s="6">
        <f>Tabella1[[#This Row],[Log SiO2/Al2O3]]/Tabella1[[#This Row],[Log (FeO3/K2O)]]</f>
        <v>2.6191875071482742</v>
      </c>
    </row>
    <row r="1058" spans="1:54" hidden="1">
      <c r="A1058" s="19" t="s">
        <v>2863</v>
      </c>
      <c r="B1058" s="19" t="s">
        <v>3261</v>
      </c>
      <c r="C1058" s="19" t="s">
        <v>2865</v>
      </c>
      <c r="D1058" s="19" t="s">
        <v>1837</v>
      </c>
      <c r="E1058" s="19" t="s">
        <v>5138</v>
      </c>
      <c r="F1058" s="19" t="s">
        <v>1179</v>
      </c>
      <c r="G1058" s="8">
        <v>68122004</v>
      </c>
      <c r="H1058" s="8"/>
      <c r="I1058" s="6">
        <v>65.19</v>
      </c>
      <c r="J1058" s="6">
        <v>0.35</v>
      </c>
      <c r="K1058" s="6">
        <v>17.09</v>
      </c>
      <c r="L1058" s="6">
        <v>1.02</v>
      </c>
      <c r="M1058" s="6">
        <v>3.52</v>
      </c>
      <c r="N1058" s="6">
        <v>0.03</v>
      </c>
      <c r="O1058" s="6">
        <v>2.54</v>
      </c>
      <c r="P1058" s="6">
        <v>1.05</v>
      </c>
      <c r="Q1058" s="6">
        <v>2.33</v>
      </c>
      <c r="R1058" s="6">
        <v>4.33</v>
      </c>
      <c r="S1058" s="6">
        <v>0.09</v>
      </c>
      <c r="T1058" s="6">
        <v>1.6</v>
      </c>
      <c r="U1058" s="6">
        <v>97.35</v>
      </c>
      <c r="V1058" s="12"/>
      <c r="W1058" s="6">
        <v>66.964560862865952</v>
      </c>
      <c r="X1058" s="6">
        <v>0.35952747817154596</v>
      </c>
      <c r="Y1058" s="6">
        <v>17.555213148433488</v>
      </c>
      <c r="Z1058" s="6">
        <v>4.5608628659476125</v>
      </c>
      <c r="AA1058" s="6">
        <v>3.0816640986132512E-2</v>
      </c>
      <c r="AB1058" s="6">
        <v>2.6091422701592193</v>
      </c>
      <c r="AC1058" s="6">
        <v>1.078582434514638</v>
      </c>
      <c r="AD1058" s="6">
        <v>2.393425783256292</v>
      </c>
      <c r="AE1058" s="6">
        <v>4.4478685156651254</v>
      </c>
      <c r="AF1058" s="6">
        <v>100</v>
      </c>
      <c r="AG1058" s="6"/>
      <c r="AH1058" s="6">
        <v>73.370932830926265</v>
      </c>
      <c r="AI1058" s="6">
        <v>0.29625557292405225</v>
      </c>
      <c r="AJ1058" s="6">
        <v>11.338163023841394</v>
      </c>
      <c r="AK1058" s="6">
        <v>0.43195700299068646</v>
      </c>
      <c r="AL1058" s="6">
        <v>3.313303007207232</v>
      </c>
      <c r="AM1058" s="6">
        <v>2.8600612521605919E-2</v>
      </c>
      <c r="AN1058" s="6">
        <v>4.2604792731465926</v>
      </c>
      <c r="AO1058" s="6">
        <v>1.2662706995345103</v>
      </c>
      <c r="AP1058" s="6">
        <v>2.5424335612664017</v>
      </c>
      <c r="AQ1058" s="6">
        <v>3.1087246526483345</v>
      </c>
      <c r="AR1058" s="6">
        <v>100.00000000000001</v>
      </c>
      <c r="AS1058" s="6"/>
      <c r="AT1058" s="6">
        <v>0.50493394506820732</v>
      </c>
      <c r="AU1058" s="6">
        <v>0.20681568691637581</v>
      </c>
      <c r="AV1058" s="6">
        <v>0.56252993754496405</v>
      </c>
      <c r="AW1058" s="6"/>
      <c r="AX1058" s="6">
        <v>-0.25491211710557971</v>
      </c>
      <c r="AY1058" s="6">
        <v>0.52330778091013253</v>
      </c>
      <c r="AZ1058" s="6">
        <f>LOG(Tabella1[[#This Row],[SiO2]]/Tabella1[[#This Row],[Al2O3]])</f>
        <v>0.58143891831945016</v>
      </c>
      <c r="BA1058" s="6">
        <f>LOG((Tabella1[[#This Row],[FeO]]*0.8998+Tabella1[[#This Row],[Fe2O3]])/Tabella1[[#This Row],[K2O]])</f>
        <v>-1.4554234095310363E-2</v>
      </c>
      <c r="BB1058" s="6">
        <f>Tabella1[[#This Row],[Log SiO2/Al2O3]]/Tabella1[[#This Row],[Log (FeO3/K2O)]]</f>
        <v>-39.949812165437152</v>
      </c>
    </row>
    <row r="1059" spans="1:54" hidden="1">
      <c r="A1059" s="19" t="s">
        <v>2863</v>
      </c>
      <c r="B1059" s="19" t="s">
        <v>3261</v>
      </c>
      <c r="C1059" s="19" t="s">
        <v>2865</v>
      </c>
      <c r="D1059" s="19" t="s">
        <v>1837</v>
      </c>
      <c r="E1059" s="19" t="s">
        <v>5138</v>
      </c>
      <c r="F1059" s="19" t="s">
        <v>1179</v>
      </c>
      <c r="G1059" s="8">
        <v>69121504</v>
      </c>
      <c r="H1059" s="8"/>
      <c r="I1059" s="6">
        <v>63.83</v>
      </c>
      <c r="J1059" s="6">
        <v>0.54</v>
      </c>
      <c r="K1059" s="6">
        <v>16.72</v>
      </c>
      <c r="L1059" s="6">
        <v>0.39</v>
      </c>
      <c r="M1059" s="6">
        <v>4.75</v>
      </c>
      <c r="N1059" s="6">
        <v>7.0000000000000007E-2</v>
      </c>
      <c r="O1059" s="6">
        <v>2.37</v>
      </c>
      <c r="P1059" s="6">
        <v>1.35</v>
      </c>
      <c r="Q1059" s="6">
        <v>1.1000000000000001</v>
      </c>
      <c r="R1059" s="6">
        <v>5.96</v>
      </c>
      <c r="S1059" s="6"/>
      <c r="T1059" s="6">
        <v>2.87</v>
      </c>
      <c r="U1059" s="6">
        <v>97.039999999999978</v>
      </c>
      <c r="V1059" s="12"/>
      <c r="W1059" s="6">
        <v>65.776999175597709</v>
      </c>
      <c r="X1059" s="6">
        <v>0.55647155812036286</v>
      </c>
      <c r="Y1059" s="6">
        <v>17.230008244023086</v>
      </c>
      <c r="Z1059" s="6">
        <v>5.2555647155812046</v>
      </c>
      <c r="AA1059" s="6">
        <v>7.2135201978565558E-2</v>
      </c>
      <c r="AB1059" s="6">
        <v>2.4422918384171481</v>
      </c>
      <c r="AC1059" s="6">
        <v>1.3911788953009072</v>
      </c>
      <c r="AD1059" s="6">
        <v>1.1335531739488873</v>
      </c>
      <c r="AE1059" s="6">
        <v>6.1417971970321537</v>
      </c>
      <c r="AF1059" s="6">
        <v>100.00000000000001</v>
      </c>
      <c r="AG1059" s="6"/>
      <c r="AH1059" s="6">
        <v>72.43738519886837</v>
      </c>
      <c r="AI1059" s="6">
        <v>0.46087919655248216</v>
      </c>
      <c r="AJ1059" s="6">
        <v>11.184891317549983</v>
      </c>
      <c r="AK1059" s="6">
        <v>0.16653281202917392</v>
      </c>
      <c r="AL1059" s="6">
        <v>4.5082393121364168</v>
      </c>
      <c r="AM1059" s="6">
        <v>6.7289450300150183E-2</v>
      </c>
      <c r="AN1059" s="6">
        <v>4.0083713301352004</v>
      </c>
      <c r="AO1059" s="6">
        <v>1.6415944991326377</v>
      </c>
      <c r="AP1059" s="6">
        <v>1.2102671287332134</v>
      </c>
      <c r="AQ1059" s="6">
        <v>4.3145497545623623</v>
      </c>
      <c r="AR1059" s="6">
        <v>99.999999999999986</v>
      </c>
      <c r="AS1059" s="6"/>
      <c r="AT1059" s="6">
        <v>0.45293988271477265</v>
      </c>
      <c r="AU1059" s="6">
        <v>6.879666297577515E-2</v>
      </c>
      <c r="AV1059" s="6">
        <v>0.47065335008271036</v>
      </c>
      <c r="AW1059" s="6"/>
      <c r="AX1059" s="6" t="s">
        <v>2564</v>
      </c>
      <c r="AY1059" s="6" t="s">
        <v>2564</v>
      </c>
      <c r="AZ1059" s="6">
        <f>LOG(Tabella1[[#This Row],[SiO2]]/Tabella1[[#This Row],[Al2O3]])</f>
        <v>0.58178857132680772</v>
      </c>
      <c r="BA1059" s="6">
        <f>LOG((Tabella1[[#This Row],[FeO]]*0.8998+Tabella1[[#This Row],[Fe2O3]])/Tabella1[[#This Row],[K2O]])</f>
        <v>-0.10648306219860544</v>
      </c>
      <c r="BB1059" s="6">
        <f>Tabella1[[#This Row],[Log SiO2/Al2O3]]/Tabella1[[#This Row],[Log (FeO3/K2O)]]</f>
        <v>-5.463672431223781</v>
      </c>
    </row>
    <row r="1060" spans="1:54" hidden="1">
      <c r="A1060" s="19" t="s">
        <v>2863</v>
      </c>
      <c r="B1060" s="19" t="s">
        <v>3261</v>
      </c>
      <c r="C1060" s="19" t="s">
        <v>2865</v>
      </c>
      <c r="D1060" s="19" t="s">
        <v>1837</v>
      </c>
      <c r="E1060" s="19" t="s">
        <v>2770</v>
      </c>
      <c r="F1060" s="19" t="s">
        <v>1179</v>
      </c>
      <c r="G1060" s="8">
        <v>68032908</v>
      </c>
      <c r="H1060" s="8"/>
      <c r="I1060" s="6">
        <v>66.91</v>
      </c>
      <c r="J1060" s="6">
        <v>0.55000000000000004</v>
      </c>
      <c r="K1060" s="6">
        <v>15.99</v>
      </c>
      <c r="L1060" s="6">
        <v>0.55000000000000004</v>
      </c>
      <c r="M1060" s="6">
        <v>4.0999999999999996</v>
      </c>
      <c r="N1060" s="6">
        <v>0.06</v>
      </c>
      <c r="O1060" s="6">
        <v>2.25</v>
      </c>
      <c r="P1060" s="6">
        <v>2.68</v>
      </c>
      <c r="Q1060" s="6">
        <v>1.9</v>
      </c>
      <c r="R1060" s="6">
        <v>3.14</v>
      </c>
      <c r="S1060" s="6">
        <v>0.17</v>
      </c>
      <c r="T1060" s="6">
        <v>1.71</v>
      </c>
      <c r="U1060" s="6">
        <v>98.070000000000007</v>
      </c>
      <c r="V1060" s="12"/>
      <c r="W1060" s="6">
        <v>68.226776792087279</v>
      </c>
      <c r="X1060" s="6">
        <v>0.56082390129499338</v>
      </c>
      <c r="Y1060" s="6">
        <v>16.304680330376261</v>
      </c>
      <c r="Z1060" s="6">
        <v>4.6803303762618533</v>
      </c>
      <c r="AA1060" s="6">
        <v>6.1180789232181086E-2</v>
      </c>
      <c r="AB1060" s="6">
        <v>2.294279596206791</v>
      </c>
      <c r="AC1060" s="6">
        <v>2.732741919037422</v>
      </c>
      <c r="AD1060" s="6">
        <v>1.9373916590190678</v>
      </c>
      <c r="AE1060" s="6">
        <v>3.2017946364841441</v>
      </c>
      <c r="AF1060" s="6">
        <v>99.999999999999986</v>
      </c>
      <c r="AG1060" s="6"/>
      <c r="AH1060" s="6">
        <v>73.87021952253366</v>
      </c>
      <c r="AI1060" s="6">
        <v>0.45666368196196089</v>
      </c>
      <c r="AJ1060" s="6">
        <v>10.406013818079856</v>
      </c>
      <c r="AK1060" s="6">
        <v>0.2284748164606179</v>
      </c>
      <c r="AL1060" s="6">
        <v>3.7856254969043781</v>
      </c>
      <c r="AM1060" s="6">
        <v>5.6110046680309618E-2</v>
      </c>
      <c r="AN1060" s="6">
        <v>3.702052373047958</v>
      </c>
      <c r="AO1060" s="6">
        <v>3.1703510422084884</v>
      </c>
      <c r="AP1060" s="6">
        <v>2.033679883793754</v>
      </c>
      <c r="AQ1060" s="6">
        <v>2.2113592841673135</v>
      </c>
      <c r="AR1060" s="6">
        <v>99.999999999999986</v>
      </c>
      <c r="AS1060" s="6"/>
      <c r="AT1060" s="6">
        <v>0.46598186909441952</v>
      </c>
      <c r="AU1060" s="6">
        <v>0.10770572563555715</v>
      </c>
      <c r="AV1060" s="6">
        <v>0.49441928957762765</v>
      </c>
      <c r="AW1060" s="6"/>
      <c r="AX1060" s="6">
        <v>-0.18467275571544997</v>
      </c>
      <c r="AY1060" s="6">
        <v>0.49440040865438595</v>
      </c>
      <c r="AZ1060" s="6">
        <f>LOG(Tabella1[[#This Row],[SiO2]]/Tabella1[[#This Row],[Al2O3]])</f>
        <v>0.62164256613319613</v>
      </c>
      <c r="BA1060" s="6">
        <f>LOG((Tabella1[[#This Row],[FeO]]*0.8998+Tabella1[[#This Row],[Fe2O3]])/Tabella1[[#This Row],[K2O]])</f>
        <v>0.13035220948275453</v>
      </c>
      <c r="BB1060" s="6">
        <f>Tabella1[[#This Row],[Log SiO2/Al2O3]]/Tabella1[[#This Row],[Log (FeO3/K2O)]]</f>
        <v>4.7689453719266561</v>
      </c>
    </row>
    <row r="1061" spans="1:54" hidden="1">
      <c r="A1061" s="19" t="s">
        <v>2863</v>
      </c>
      <c r="B1061" s="19" t="s">
        <v>3261</v>
      </c>
      <c r="C1061" s="19" t="s">
        <v>2865</v>
      </c>
      <c r="D1061" s="19" t="s">
        <v>1837</v>
      </c>
      <c r="E1061" s="19" t="s">
        <v>5138</v>
      </c>
      <c r="F1061" s="19" t="s">
        <v>1179</v>
      </c>
      <c r="G1061" s="8">
        <v>70112201</v>
      </c>
      <c r="H1061" s="8"/>
      <c r="I1061" s="6">
        <v>72.290000000000006</v>
      </c>
      <c r="J1061" s="6">
        <v>0.53</v>
      </c>
      <c r="K1061" s="6">
        <v>12.17</v>
      </c>
      <c r="L1061" s="6">
        <v>0.77</v>
      </c>
      <c r="M1061" s="6">
        <v>3.23</v>
      </c>
      <c r="N1061" s="6">
        <v>0.02</v>
      </c>
      <c r="O1061" s="6">
        <v>1.31</v>
      </c>
      <c r="P1061" s="6">
        <v>0.79</v>
      </c>
      <c r="Q1061" s="6">
        <v>2.2599999999999998</v>
      </c>
      <c r="R1061" s="6">
        <v>4.68</v>
      </c>
      <c r="S1061" s="6">
        <v>0.13</v>
      </c>
      <c r="T1061" s="6">
        <v>1.25</v>
      </c>
      <c r="U1061" s="6">
        <v>97.970000000000013</v>
      </c>
      <c r="V1061" s="12"/>
      <c r="W1061" s="6">
        <v>73.787894253342856</v>
      </c>
      <c r="X1061" s="6">
        <v>0.54098193324487076</v>
      </c>
      <c r="Y1061" s="6">
        <v>12.422170052056751</v>
      </c>
      <c r="Z1061" s="6">
        <v>4.0012248647545166</v>
      </c>
      <c r="AA1061" s="6">
        <v>2.0414412575278144E-2</v>
      </c>
      <c r="AB1061" s="6">
        <v>1.3371440236807186</v>
      </c>
      <c r="AC1061" s="6">
        <v>0.80636929672348678</v>
      </c>
      <c r="AD1061" s="6">
        <v>2.3068286210064302</v>
      </c>
      <c r="AE1061" s="6">
        <v>4.776972542615086</v>
      </c>
      <c r="AF1061" s="6">
        <v>100</v>
      </c>
      <c r="AG1061" s="6"/>
      <c r="AH1061" s="6">
        <v>79.526364821041057</v>
      </c>
      <c r="AI1061" s="6">
        <v>0.43849455077095595</v>
      </c>
      <c r="AJ1061" s="6">
        <v>7.8918906564037758</v>
      </c>
      <c r="AK1061" s="6">
        <v>0.31872851510593603</v>
      </c>
      <c r="AL1061" s="6">
        <v>2.9717403442527286</v>
      </c>
      <c r="AM1061" s="6">
        <v>1.8636910600294369E-2</v>
      </c>
      <c r="AN1061" s="6">
        <v>2.1477606569446874</v>
      </c>
      <c r="AO1061" s="6">
        <v>0.93122407810989405</v>
      </c>
      <c r="AP1061" s="6">
        <v>2.4104158678975751</v>
      </c>
      <c r="AQ1061" s="6">
        <v>3.2842035083700898</v>
      </c>
      <c r="AR1061" s="6">
        <v>99.999999999999972</v>
      </c>
      <c r="AS1061" s="6"/>
      <c r="AT1061" s="6">
        <v>0.37307214074286404</v>
      </c>
      <c r="AU1061" s="6">
        <v>0.17662016345294343</v>
      </c>
      <c r="AV1061" s="6">
        <v>0.41952539054926269</v>
      </c>
      <c r="AW1061" s="6"/>
      <c r="AX1061" s="6" t="s">
        <v>2564</v>
      </c>
      <c r="AY1061" s="6" t="s">
        <v>2564</v>
      </c>
      <c r="AZ1061" s="6">
        <f>LOG(Tabella1[[#This Row],[SiO2]]/Tabella1[[#This Row],[Al2O3]])</f>
        <v>0.77378764651690446</v>
      </c>
      <c r="BA1061" s="6">
        <f>LOG((Tabella1[[#This Row],[FeO]]*0.8998+Tabella1[[#This Row],[Fe2O3]])/Tabella1[[#This Row],[K2O]])</f>
        <v>-0.10482852967331173</v>
      </c>
      <c r="BB1061" s="6">
        <f>Tabella1[[#This Row],[Log SiO2/Al2O3]]/Tabella1[[#This Row],[Log (FeO3/K2O)]]</f>
        <v>-7.3814604566938122</v>
      </c>
    </row>
    <row r="1062" spans="1:54" hidden="1">
      <c r="A1062" s="19" t="s">
        <v>2863</v>
      </c>
      <c r="B1062" s="19" t="s">
        <v>3261</v>
      </c>
      <c r="C1062" s="19" t="s">
        <v>2865</v>
      </c>
      <c r="D1062" s="19" t="s">
        <v>1837</v>
      </c>
      <c r="E1062" s="19" t="s">
        <v>5138</v>
      </c>
      <c r="F1062" s="19" t="s">
        <v>1179</v>
      </c>
      <c r="G1062" s="8">
        <v>68081902</v>
      </c>
      <c r="H1062" s="8"/>
      <c r="I1062" s="6">
        <v>67.42</v>
      </c>
      <c r="J1062" s="6">
        <v>0.88</v>
      </c>
      <c r="K1062" s="6">
        <v>14.27</v>
      </c>
      <c r="L1062" s="6">
        <v>1.63</v>
      </c>
      <c r="M1062" s="6">
        <v>4.95</v>
      </c>
      <c r="N1062" s="6">
        <v>0.22</v>
      </c>
      <c r="O1062" s="6">
        <v>2.33</v>
      </c>
      <c r="P1062" s="6">
        <v>1.88</v>
      </c>
      <c r="Q1062" s="6">
        <v>1.67</v>
      </c>
      <c r="R1062" s="6">
        <v>3.85</v>
      </c>
      <c r="S1062" s="6">
        <v>0.02</v>
      </c>
      <c r="T1062" s="6">
        <v>1.23</v>
      </c>
      <c r="U1062" s="6">
        <v>98.939999999999984</v>
      </c>
      <c r="V1062" s="12"/>
      <c r="W1062" s="6">
        <v>68.142308469779678</v>
      </c>
      <c r="X1062" s="6">
        <v>0.88942793612290294</v>
      </c>
      <c r="Y1062" s="6">
        <v>14.422882555083891</v>
      </c>
      <c r="Z1062" s="6">
        <v>6.488781079442087</v>
      </c>
      <c r="AA1062" s="6">
        <v>0.22235698403072574</v>
      </c>
      <c r="AB1062" s="6">
        <v>2.3549626035981408</v>
      </c>
      <c r="AC1062" s="6">
        <v>1.9001414998989288</v>
      </c>
      <c r="AD1062" s="6">
        <v>1.6878916515059634</v>
      </c>
      <c r="AE1062" s="6">
        <v>3.8912472205377004</v>
      </c>
      <c r="AF1062" s="6">
        <v>100.00000000000001</v>
      </c>
      <c r="AG1062" s="6"/>
      <c r="AH1062" s="6">
        <v>74.085228228415403</v>
      </c>
      <c r="AI1062" s="6">
        <v>0.72724538135885952</v>
      </c>
      <c r="AJ1062" s="6">
        <v>9.2432441119561748</v>
      </c>
      <c r="AK1062" s="6">
        <v>0.67395013898242295</v>
      </c>
      <c r="AL1062" s="6">
        <v>4.5490792774456859</v>
      </c>
      <c r="AM1062" s="6">
        <v>0.20477483073926164</v>
      </c>
      <c r="AN1062" s="6">
        <v>3.815754952184649</v>
      </c>
      <c r="AO1062" s="6">
        <v>2.2135784760544395</v>
      </c>
      <c r="AP1062" s="6">
        <v>1.7791394029389378</v>
      </c>
      <c r="AQ1062" s="6">
        <v>2.6987018431131249</v>
      </c>
      <c r="AR1062" s="6">
        <v>100.00000000000003</v>
      </c>
      <c r="AS1062" s="6"/>
      <c r="AT1062" s="6">
        <v>0.39286103714672715</v>
      </c>
      <c r="AU1062" s="6">
        <v>0.22857469070384265</v>
      </c>
      <c r="AV1062" s="6">
        <v>0.45616623682371266</v>
      </c>
      <c r="AW1062" s="6"/>
      <c r="AX1062" s="6" t="s">
        <v>2564</v>
      </c>
      <c r="AY1062" s="6" t="s">
        <v>2564</v>
      </c>
      <c r="AZ1062" s="6">
        <f>LOG(Tabella1[[#This Row],[SiO2]]/Tabella1[[#This Row],[Al2O3]])</f>
        <v>0.67436477507030623</v>
      </c>
      <c r="BA1062" s="6">
        <f>LOG((Tabella1[[#This Row],[FeO]]*0.8998+Tabella1[[#This Row],[Fe2O3]])/Tabella1[[#This Row],[K2O]])</f>
        <v>0.19872918970238287</v>
      </c>
      <c r="BB1062" s="6">
        <f>Tabella1[[#This Row],[Log SiO2/Al2O3]]/Tabella1[[#This Row],[Log (FeO3/K2O)]]</f>
        <v>3.3933856223146481</v>
      </c>
    </row>
    <row r="1063" spans="1:54" hidden="1">
      <c r="A1063" s="19" t="s">
        <v>2863</v>
      </c>
      <c r="B1063" s="19" t="s">
        <v>3261</v>
      </c>
      <c r="C1063" s="19" t="s">
        <v>2865</v>
      </c>
      <c r="D1063" s="19" t="s">
        <v>1837</v>
      </c>
      <c r="E1063" s="19" t="s">
        <v>5138</v>
      </c>
      <c r="F1063" s="19" t="s">
        <v>1179</v>
      </c>
      <c r="G1063" s="8">
        <v>68050203</v>
      </c>
      <c r="H1063" s="8"/>
      <c r="I1063" s="6">
        <v>73.13</v>
      </c>
      <c r="J1063" s="6">
        <v>0.64</v>
      </c>
      <c r="K1063" s="6">
        <v>12.27</v>
      </c>
      <c r="L1063" s="6">
        <v>0.28000000000000003</v>
      </c>
      <c r="M1063" s="6">
        <v>4.68</v>
      </c>
      <c r="N1063" s="6">
        <v>0.05</v>
      </c>
      <c r="O1063" s="6">
        <v>1.73</v>
      </c>
      <c r="P1063" s="6">
        <v>0.2</v>
      </c>
      <c r="Q1063" s="6">
        <v>1.42</v>
      </c>
      <c r="R1063" s="6">
        <v>2.31</v>
      </c>
      <c r="S1063" s="6">
        <v>0.01</v>
      </c>
      <c r="T1063" s="6">
        <v>2</v>
      </c>
      <c r="U1063" s="6">
        <v>96.68</v>
      </c>
      <c r="V1063" s="12"/>
      <c r="W1063" s="6">
        <v>75.641290856433585</v>
      </c>
      <c r="X1063" s="6">
        <v>0.66197765825403387</v>
      </c>
      <c r="Y1063" s="6">
        <v>12.691352916839055</v>
      </c>
      <c r="Z1063" s="6">
        <v>5.0992966487381048</v>
      </c>
      <c r="AA1063" s="6">
        <v>5.1717004551096402E-2</v>
      </c>
      <c r="AB1063" s="6">
        <v>1.7894083574679354</v>
      </c>
      <c r="AC1063" s="6">
        <v>0.20686801820438561</v>
      </c>
      <c r="AD1063" s="6">
        <v>1.4687629292511375</v>
      </c>
      <c r="AE1063" s="6">
        <v>2.3893256102606535</v>
      </c>
      <c r="AF1063" s="6">
        <v>99.999999999999986</v>
      </c>
      <c r="AG1063" s="6"/>
      <c r="AH1063" s="6">
        <v>80.75950759380342</v>
      </c>
      <c r="AI1063" s="6">
        <v>0.53153698365940039</v>
      </c>
      <c r="AJ1063" s="6">
        <v>7.9873042243157331</v>
      </c>
      <c r="AK1063" s="6">
        <v>0.11634652276170268</v>
      </c>
      <c r="AL1063" s="6">
        <v>4.3223444540215494</v>
      </c>
      <c r="AM1063" s="6">
        <v>4.6771264662904051E-2</v>
      </c>
      <c r="AN1063" s="6">
        <v>2.8472517764248488</v>
      </c>
      <c r="AO1063" s="6">
        <v>0.23665859594767572</v>
      </c>
      <c r="AP1063" s="6">
        <v>1.5203271996013896</v>
      </c>
      <c r="AQ1063" s="6">
        <v>1.6272765647729546</v>
      </c>
      <c r="AR1063" s="6">
        <v>100.00000000000003</v>
      </c>
      <c r="AS1063" s="6"/>
      <c r="AT1063" s="6">
        <v>0.38464475924602642</v>
      </c>
      <c r="AU1063" s="6">
        <v>5.1084770552745441E-2</v>
      </c>
      <c r="AV1063" s="6">
        <v>0.39712860876791262</v>
      </c>
      <c r="AW1063" s="6"/>
      <c r="AX1063" s="6">
        <v>0.16564671055511138</v>
      </c>
      <c r="AY1063" s="6">
        <v>0.41440175038931781</v>
      </c>
      <c r="AZ1063" s="6">
        <f>LOG(Tabella1[[#This Row],[SiO2]]/Tabella1[[#This Row],[Al2O3]])</f>
        <v>0.77525101069724323</v>
      </c>
      <c r="BA1063" s="6">
        <f>LOG((Tabella1[[#This Row],[FeO]]*0.8998+Tabella1[[#This Row],[Fe2O3]])/Tabella1[[#This Row],[K2O]])</f>
        <v>0.2887372641371248</v>
      </c>
      <c r="BB1063" s="6">
        <f>Tabella1[[#This Row],[Log SiO2/Al2O3]]/Tabella1[[#This Row],[Log (FeO3/K2O)]]</f>
        <v>2.6849704107782473</v>
      </c>
    </row>
    <row r="1064" spans="1:54" hidden="1">
      <c r="A1064" s="19" t="s">
        <v>2863</v>
      </c>
      <c r="B1064" s="19" t="s">
        <v>3261</v>
      </c>
      <c r="C1064" s="19" t="s">
        <v>2865</v>
      </c>
      <c r="D1064" s="19" t="s">
        <v>1837</v>
      </c>
      <c r="E1064" s="19" t="s">
        <v>5138</v>
      </c>
      <c r="F1064" s="19" t="s">
        <v>1179</v>
      </c>
      <c r="G1064" s="8">
        <v>68050202</v>
      </c>
      <c r="H1064" s="8"/>
      <c r="I1064" s="6">
        <v>73.55</v>
      </c>
      <c r="J1064" s="6">
        <v>0.62</v>
      </c>
      <c r="K1064" s="6">
        <v>13.55</v>
      </c>
      <c r="L1064" s="6">
        <v>0.22</v>
      </c>
      <c r="M1064" s="6">
        <v>2.67</v>
      </c>
      <c r="N1064" s="6">
        <v>0.2</v>
      </c>
      <c r="O1064" s="6">
        <v>1.59</v>
      </c>
      <c r="P1064" s="6">
        <v>0.89</v>
      </c>
      <c r="Q1064" s="6">
        <v>0.72</v>
      </c>
      <c r="R1064" s="6">
        <v>3.38</v>
      </c>
      <c r="S1064" s="6">
        <v>0.05</v>
      </c>
      <c r="T1064" s="6">
        <v>1.74</v>
      </c>
      <c r="U1064" s="6">
        <v>97.37</v>
      </c>
      <c r="V1064" s="12"/>
      <c r="W1064" s="6">
        <v>75.536612919790485</v>
      </c>
      <c r="X1064" s="6">
        <v>0.63674643113895446</v>
      </c>
      <c r="Y1064" s="6">
        <v>13.915990551504571</v>
      </c>
      <c r="Z1064" s="6">
        <v>2.9475197699496762</v>
      </c>
      <c r="AA1064" s="6">
        <v>0.20540207456095308</v>
      </c>
      <c r="AB1064" s="6">
        <v>1.6329464927595769</v>
      </c>
      <c r="AC1064" s="6">
        <v>0.91403923179624103</v>
      </c>
      <c r="AD1064" s="6">
        <v>0.73944746841943099</v>
      </c>
      <c r="AE1064" s="6">
        <v>3.4712950600801067</v>
      </c>
      <c r="AF1064" s="6">
        <v>99.999999999999986</v>
      </c>
      <c r="AG1064" s="6"/>
      <c r="AH1064" s="6">
        <v>81.102895199047836</v>
      </c>
      <c r="AI1064" s="6">
        <v>0.51416296933993566</v>
      </c>
      <c r="AJ1064" s="6">
        <v>8.8074573901952888</v>
      </c>
      <c r="AK1064" s="6">
        <v>9.1279583443325096E-2</v>
      </c>
      <c r="AL1064" s="6">
        <v>2.4622966470962471</v>
      </c>
      <c r="AM1064" s="6">
        <v>0.18680766686186814</v>
      </c>
      <c r="AN1064" s="6">
        <v>2.6129583408504056</v>
      </c>
      <c r="AO1064" s="6">
        <v>1.0515692706482722</v>
      </c>
      <c r="AP1064" s="6">
        <v>0.76972715704826289</v>
      </c>
      <c r="AQ1064" s="6">
        <v>2.3775063322012486</v>
      </c>
      <c r="AR1064" s="6">
        <v>100.00000000000003</v>
      </c>
      <c r="AS1064" s="6"/>
      <c r="AT1064" s="6">
        <v>0.49696666027048808</v>
      </c>
      <c r="AU1064" s="6">
        <v>6.9024241669996267E-2</v>
      </c>
      <c r="AV1064" s="6">
        <v>0.51484277086687946</v>
      </c>
      <c r="AW1064" s="6"/>
      <c r="AX1064" s="6">
        <v>-1.4664930703054035E-2</v>
      </c>
      <c r="AY1064" s="6">
        <v>0.55083273172385316</v>
      </c>
      <c r="AZ1064" s="6">
        <f>LOG(Tabella1[[#This Row],[SiO2]]/Tabella1[[#This Row],[Al2O3]])</f>
        <v>0.73464338185312439</v>
      </c>
      <c r="BA1064" s="6">
        <f>LOG((Tabella1[[#This Row],[FeO]]*0.8998+Tabella1[[#This Row],[Fe2O3]])/Tabella1[[#This Row],[K2O]])</f>
        <v>-0.11020683395852414</v>
      </c>
      <c r="BB1064" s="6">
        <f>Tabella1[[#This Row],[Log SiO2/Al2O3]]/Tabella1[[#This Row],[Log (FeO3/K2O)]]</f>
        <v>-6.6660419818393857</v>
      </c>
    </row>
    <row r="1065" spans="1:54" hidden="1">
      <c r="A1065" s="19" t="s">
        <v>2863</v>
      </c>
      <c r="B1065" s="19" t="s">
        <v>3261</v>
      </c>
      <c r="C1065" s="19" t="s">
        <v>2865</v>
      </c>
      <c r="D1065" s="19" t="s">
        <v>1837</v>
      </c>
      <c r="E1065" s="19" t="s">
        <v>2770</v>
      </c>
      <c r="F1065" s="19" t="s">
        <v>1179</v>
      </c>
      <c r="G1065" s="8">
        <v>70092003</v>
      </c>
      <c r="H1065" s="8"/>
      <c r="I1065" s="6">
        <v>67.8</v>
      </c>
      <c r="J1065" s="6">
        <v>0.23</v>
      </c>
      <c r="K1065" s="6">
        <v>15.62</v>
      </c>
      <c r="L1065" s="6">
        <v>1.19</v>
      </c>
      <c r="M1065" s="6">
        <v>5.16</v>
      </c>
      <c r="N1065" s="6">
        <v>0.34</v>
      </c>
      <c r="O1065" s="6">
        <v>2.4900000000000002</v>
      </c>
      <c r="P1065" s="6">
        <v>0.37</v>
      </c>
      <c r="Q1065" s="6">
        <v>1.67</v>
      </c>
      <c r="R1065" s="6">
        <v>2.44</v>
      </c>
      <c r="S1065" s="6">
        <v>0.09</v>
      </c>
      <c r="T1065" s="6">
        <v>2.12</v>
      </c>
      <c r="U1065" s="6">
        <v>97.190000000000012</v>
      </c>
      <c r="V1065" s="12"/>
      <c r="W1065" s="6">
        <v>69.76026340158451</v>
      </c>
      <c r="X1065" s="6">
        <v>0.23664986109682065</v>
      </c>
      <c r="Y1065" s="6">
        <v>16.071612305792772</v>
      </c>
      <c r="Z1065" s="6">
        <v>6.4101244984051853</v>
      </c>
      <c r="AA1065" s="6">
        <v>0.34983022944747399</v>
      </c>
      <c r="AB1065" s="6">
        <v>2.5619919744829711</v>
      </c>
      <c r="AC1065" s="6">
        <v>0.38069760263401581</v>
      </c>
      <c r="AD1065" s="6">
        <v>1.7182837740508279</v>
      </c>
      <c r="AE1065" s="6">
        <v>2.5105463525054015</v>
      </c>
      <c r="AF1065" s="6">
        <v>99.999999999999972</v>
      </c>
      <c r="AG1065" s="6"/>
      <c r="AH1065" s="6">
        <v>75.709674361182522</v>
      </c>
      <c r="AI1065" s="6">
        <v>0.19315455094007544</v>
      </c>
      <c r="AJ1065" s="6">
        <v>10.281590170097921</v>
      </c>
      <c r="AK1065" s="6">
        <v>0.49999531343914716</v>
      </c>
      <c r="AL1065" s="6">
        <v>4.8188878327299065</v>
      </c>
      <c r="AM1065" s="6">
        <v>0.3215967278433759</v>
      </c>
      <c r="AN1065" s="6">
        <v>4.1438374594633096</v>
      </c>
      <c r="AO1065" s="6">
        <v>0.44270824206424442</v>
      </c>
      <c r="AP1065" s="6">
        <v>1.8079598745448802</v>
      </c>
      <c r="AQ1065" s="6">
        <v>1.7380521846706058</v>
      </c>
      <c r="AR1065" s="6">
        <v>100.00000000000001</v>
      </c>
      <c r="AS1065" s="6"/>
      <c r="AT1065" s="6">
        <v>0.41593451957521044</v>
      </c>
      <c r="AU1065" s="6">
        <v>0.17185281215611198</v>
      </c>
      <c r="AV1065" s="6">
        <v>0.46234123264635901</v>
      </c>
      <c r="AW1065" s="6"/>
      <c r="AX1065" s="6">
        <v>0.23244377825077109</v>
      </c>
      <c r="AY1065" s="6">
        <v>0.42415798451101555</v>
      </c>
      <c r="AZ1065" s="6">
        <f>LOG(Tabella1[[#This Row],[SiO2]]/Tabella1[[#This Row],[Al2O3]])</f>
        <v>0.63754866432578183</v>
      </c>
      <c r="BA1065" s="6">
        <f>LOG((Tabella1[[#This Row],[FeO]]*0.8998+Tabella1[[#This Row],[Fe2O3]])/Tabella1[[#This Row],[K2O]])</f>
        <v>0.37849976753316128</v>
      </c>
      <c r="BB1065" s="6">
        <f>Tabella1[[#This Row],[Log SiO2/Al2O3]]/Tabella1[[#This Row],[Log (FeO3/K2O)]]</f>
        <v>1.6844096589040167</v>
      </c>
    </row>
    <row r="1066" spans="1:54" hidden="1">
      <c r="A1066" s="19" t="s">
        <v>2863</v>
      </c>
      <c r="B1066" s="19" t="s">
        <v>3261</v>
      </c>
      <c r="C1066" s="19" t="s">
        <v>2865</v>
      </c>
      <c r="D1066" s="19" t="s">
        <v>1837</v>
      </c>
      <c r="E1066" s="19" t="s">
        <v>5138</v>
      </c>
      <c r="F1066" s="19" t="s">
        <v>1179</v>
      </c>
      <c r="G1066" s="8">
        <v>70092102</v>
      </c>
      <c r="H1066" s="8"/>
      <c r="I1066" s="6">
        <v>64.52</v>
      </c>
      <c r="J1066" s="6">
        <v>0.38</v>
      </c>
      <c r="K1066" s="6">
        <v>15.35</v>
      </c>
      <c r="L1066" s="6">
        <v>1.49</v>
      </c>
      <c r="M1066" s="6">
        <v>4.3099999999999996</v>
      </c>
      <c r="N1066" s="6">
        <v>0.06</v>
      </c>
      <c r="O1066" s="6">
        <v>2.0099999999999998</v>
      </c>
      <c r="P1066" s="6">
        <v>0.7</v>
      </c>
      <c r="Q1066" s="6">
        <v>2.27</v>
      </c>
      <c r="R1066" s="6">
        <v>4.93</v>
      </c>
      <c r="S1066" s="6">
        <v>0.14000000000000001</v>
      </c>
      <c r="T1066" s="6">
        <v>3.23</v>
      </c>
      <c r="U1066" s="6">
        <v>95.87</v>
      </c>
      <c r="V1066" s="12"/>
      <c r="W1066" s="6">
        <v>67.299468029623441</v>
      </c>
      <c r="X1066" s="6">
        <v>0.39637008448941274</v>
      </c>
      <c r="Y1066" s="6">
        <v>16.011265255032857</v>
      </c>
      <c r="Z1066" s="6">
        <v>5.8933973088557421</v>
      </c>
      <c r="AA1066" s="6">
        <v>6.258475018253884E-2</v>
      </c>
      <c r="AB1066" s="6">
        <v>2.0965891311150511</v>
      </c>
      <c r="AC1066" s="6">
        <v>0.73015541879628654</v>
      </c>
      <c r="AD1066" s="6">
        <v>2.3677897152393865</v>
      </c>
      <c r="AE1066" s="6">
        <v>5.1423803066652756</v>
      </c>
      <c r="AF1066" s="6">
        <v>99.999999999999986</v>
      </c>
      <c r="AG1066" s="6"/>
      <c r="AH1066" s="6">
        <v>73.973365358764795</v>
      </c>
      <c r="AI1066" s="6">
        <v>0.32765744441771744</v>
      </c>
      <c r="AJ1066" s="6">
        <v>10.374017419115884</v>
      </c>
      <c r="AK1066" s="6">
        <v>0.64278328470114499</v>
      </c>
      <c r="AL1066" s="6">
        <v>4.1326984755039717</v>
      </c>
      <c r="AM1066" s="6">
        <v>5.8269767948397375E-2</v>
      </c>
      <c r="AN1066" s="6">
        <v>3.4344623222144559</v>
      </c>
      <c r="AO1066" s="6">
        <v>0.85995011197738846</v>
      </c>
      <c r="AP1066" s="6">
        <v>2.523233881318875</v>
      </c>
      <c r="AQ1066" s="6">
        <v>3.605614061857465</v>
      </c>
      <c r="AR1066" s="6">
        <v>100.00000000000001</v>
      </c>
      <c r="AS1066" s="6"/>
      <c r="AT1066" s="6">
        <v>0.38795527974465216</v>
      </c>
      <c r="AU1066" s="6">
        <v>0.2372653531614991</v>
      </c>
      <c r="AV1066" s="6">
        <v>0.45386405998534873</v>
      </c>
      <c r="AW1066" s="6"/>
      <c r="AX1066" s="6" t="s">
        <v>2564</v>
      </c>
      <c r="AY1066" s="6" t="s">
        <v>2564</v>
      </c>
      <c r="AZ1066" s="6">
        <f>LOG(Tabella1[[#This Row],[SiO2]]/Tabella1[[#This Row],[Al2O3]])</f>
        <v>0.62358597890371859</v>
      </c>
      <c r="BA1066" s="6">
        <f>LOG((Tabella1[[#This Row],[FeO]]*0.8998+Tabella1[[#This Row],[Fe2O3]])/Tabella1[[#This Row],[K2O]])</f>
        <v>3.6976752538725191E-2</v>
      </c>
      <c r="BB1066" s="6">
        <f>Tabella1[[#This Row],[Log SiO2/Al2O3]]/Tabella1[[#This Row],[Log (FeO3/K2O)]]</f>
        <v>16.864271091698669</v>
      </c>
    </row>
    <row r="1067" spans="1:54" hidden="1">
      <c r="A1067" s="19" t="s">
        <v>2863</v>
      </c>
      <c r="B1067" s="19" t="s">
        <v>3261</v>
      </c>
      <c r="C1067" s="19" t="s">
        <v>2865</v>
      </c>
      <c r="D1067" s="19" t="s">
        <v>1837</v>
      </c>
      <c r="E1067" s="19" t="s">
        <v>5138</v>
      </c>
      <c r="F1067" s="19" t="s">
        <v>1179</v>
      </c>
      <c r="G1067" s="8">
        <v>70092103</v>
      </c>
      <c r="H1067" s="8"/>
      <c r="I1067" s="6">
        <v>62.37</v>
      </c>
      <c r="J1067" s="6">
        <v>0.51</v>
      </c>
      <c r="K1067" s="6">
        <v>18.09</v>
      </c>
      <c r="L1067" s="6">
        <v>1.48</v>
      </c>
      <c r="M1067" s="6">
        <v>4.72</v>
      </c>
      <c r="N1067" s="6">
        <v>0.06</v>
      </c>
      <c r="O1067" s="6">
        <v>2.39</v>
      </c>
      <c r="P1067" s="6">
        <v>0.28000000000000003</v>
      </c>
      <c r="Q1067" s="6">
        <v>2.21</v>
      </c>
      <c r="R1067" s="6">
        <v>4.93</v>
      </c>
      <c r="S1067" s="6">
        <v>0.32</v>
      </c>
      <c r="T1067" s="6">
        <v>3.16</v>
      </c>
      <c r="U1067" s="6">
        <v>96.89</v>
      </c>
      <c r="V1067" s="12"/>
      <c r="W1067" s="6">
        <v>64.371968211373726</v>
      </c>
      <c r="X1067" s="6">
        <v>0.52637011043451343</v>
      </c>
      <c r="Y1067" s="6">
        <v>18.670657446588915</v>
      </c>
      <c r="Z1067" s="6">
        <v>6.2441944473113837</v>
      </c>
      <c r="AA1067" s="6">
        <v>6.1925895345236862E-2</v>
      </c>
      <c r="AB1067" s="6">
        <v>2.4667148312519354</v>
      </c>
      <c r="AC1067" s="6">
        <v>0.28898751161110542</v>
      </c>
      <c r="AD1067" s="6">
        <v>2.2809371452162246</v>
      </c>
      <c r="AE1067" s="6">
        <v>5.0882444008669623</v>
      </c>
      <c r="AF1067" s="6">
        <v>100.00000000000003</v>
      </c>
      <c r="AG1067" s="6"/>
      <c r="AH1067" s="6">
        <v>71.478560739074823</v>
      </c>
      <c r="AI1067" s="6">
        <v>0.43956758208334679</v>
      </c>
      <c r="AJ1067" s="6">
        <v>12.22070320171094</v>
      </c>
      <c r="AK1067" s="6">
        <v>0.63820331892543525</v>
      </c>
      <c r="AL1067" s="6">
        <v>4.5239467598872496</v>
      </c>
      <c r="AM1067" s="6">
        <v>5.8245492974111357E-2</v>
      </c>
      <c r="AN1067" s="6">
        <v>4.0820623756136198</v>
      </c>
      <c r="AO1067" s="6">
        <v>0.34383674395012154</v>
      </c>
      <c r="AP1067" s="6">
        <v>2.4555170888994962</v>
      </c>
      <c r="AQ1067" s="6">
        <v>3.6041119760980989</v>
      </c>
      <c r="AR1067" s="6">
        <v>99.999999999999986</v>
      </c>
      <c r="AS1067" s="6"/>
      <c r="AT1067" s="6">
        <v>0.41306320936435753</v>
      </c>
      <c r="AU1067" s="6">
        <v>0.22005670177762141</v>
      </c>
      <c r="AV1067" s="6">
        <v>0.47432698610260582</v>
      </c>
      <c r="AW1067" s="6"/>
      <c r="AX1067" s="6">
        <v>-0.12472456353398699</v>
      </c>
      <c r="AY1067" s="6">
        <v>0.43229143293738626</v>
      </c>
      <c r="AZ1067" s="6">
        <f>LOG(Tabella1[[#This Row],[SiO2]]/Tabella1[[#This Row],[Al2O3]])</f>
        <v>0.53753717719131788</v>
      </c>
      <c r="BA1067" s="6">
        <f>LOG((Tabella1[[#This Row],[FeO]]*0.8998+Tabella1[[#This Row],[Fe2O3]])/Tabella1[[#This Row],[K2O]])</f>
        <v>6.5084510452491945E-2</v>
      </c>
      <c r="BB1067" s="6">
        <f>Tabella1[[#This Row],[Log SiO2/Al2O3]]/Tabella1[[#This Row],[Log (FeO3/K2O)]]</f>
        <v>8.2590646139021047</v>
      </c>
    </row>
    <row r="1068" spans="1:54">
      <c r="A1068" s="19" t="s">
        <v>2863</v>
      </c>
      <c r="B1068" s="19" t="s">
        <v>3261</v>
      </c>
      <c r="C1068" s="19" t="s">
        <v>2865</v>
      </c>
      <c r="D1068" s="19" t="s">
        <v>3262</v>
      </c>
      <c r="E1068" s="19"/>
      <c r="F1068" s="19" t="s">
        <v>2869</v>
      </c>
      <c r="G1068" s="8" t="s">
        <v>3263</v>
      </c>
      <c r="H1068" s="8"/>
      <c r="I1068" s="6">
        <v>67.87</v>
      </c>
      <c r="J1068" s="6">
        <v>0.81</v>
      </c>
      <c r="K1068" s="6">
        <v>17.010000000000002</v>
      </c>
      <c r="L1068" s="6"/>
      <c r="M1068" s="6">
        <v>4.75</v>
      </c>
      <c r="N1068" s="6">
        <v>0.06</v>
      </c>
      <c r="O1068" s="6">
        <v>1.36</v>
      </c>
      <c r="P1068" s="6">
        <v>0.5</v>
      </c>
      <c r="Q1068" s="6">
        <v>1.55</v>
      </c>
      <c r="R1068" s="6">
        <v>5.45</v>
      </c>
      <c r="S1068" s="6">
        <v>0.11</v>
      </c>
      <c r="T1068" s="6"/>
      <c r="U1068" s="6">
        <v>99.360000000000014</v>
      </c>
      <c r="V1068" s="12"/>
      <c r="W1068" s="6">
        <v>68.307165861513681</v>
      </c>
      <c r="X1068" s="6">
        <v>0.81521739130434778</v>
      </c>
      <c r="Y1068" s="6">
        <v>17.119565217391301</v>
      </c>
      <c r="Z1068" s="6">
        <v>4.7805958132045081</v>
      </c>
      <c r="AA1068" s="6">
        <v>6.0386473429951674E-2</v>
      </c>
      <c r="AB1068" s="6">
        <v>1.3687600644122382</v>
      </c>
      <c r="AC1068" s="6">
        <v>0.50322061191626399</v>
      </c>
      <c r="AD1068" s="6">
        <v>1.5599838969404185</v>
      </c>
      <c r="AE1068" s="6">
        <v>5.4851046698872779</v>
      </c>
      <c r="AF1068" s="6">
        <v>100</v>
      </c>
      <c r="AG1068" s="6"/>
      <c r="AH1068" s="6">
        <v>75.31255687424796</v>
      </c>
      <c r="AI1068" s="6">
        <v>0.67597399163212579</v>
      </c>
      <c r="AJ1068" s="6">
        <v>11.12631705473361</v>
      </c>
      <c r="AK1068" s="6">
        <v>0</v>
      </c>
      <c r="AL1068" s="6">
        <v>4.408172533212757</v>
      </c>
      <c r="AM1068" s="6">
        <v>5.6396455984093874E-2</v>
      </c>
      <c r="AN1068" s="6">
        <v>2.2491070763127494</v>
      </c>
      <c r="AO1068" s="6">
        <v>0.59450258373627252</v>
      </c>
      <c r="AP1068" s="6">
        <v>1.6675231554918279</v>
      </c>
      <c r="AQ1068" s="6">
        <v>3.8577790166203689</v>
      </c>
      <c r="AR1068" s="6">
        <v>99.999999999999972</v>
      </c>
      <c r="AS1068" s="6"/>
      <c r="AT1068" s="6">
        <v>0.33784176243621122</v>
      </c>
      <c r="AU1068" s="6" t="s">
        <v>2564</v>
      </c>
      <c r="AV1068" s="6" t="s">
        <v>2564</v>
      </c>
      <c r="AW1068" s="6"/>
      <c r="AX1068" s="6" t="s">
        <v>2564</v>
      </c>
      <c r="AY1068" s="6" t="s">
        <v>2564</v>
      </c>
      <c r="AZ1068" s="6">
        <f>LOG(Tabella1[[#This Row],[SiO2]]/Tabella1[[#This Row],[Al2O3]])</f>
        <v>0.60097353557889766</v>
      </c>
      <c r="BA1068" s="6">
        <f>LOG((Tabella1[[#This Row],[FeO]]*0.8998+Tabella1[[#This Row],[Fe2O3]])/Tabella1[[#This Row],[K2O]])</f>
        <v>-0.10555690382222788</v>
      </c>
      <c r="BB1068" s="6">
        <f>Tabella1[[#This Row],[Log SiO2/Al2O3]]/Tabella1[[#This Row],[Log (FeO3/K2O)]]</f>
        <v>-5.6933607733608644</v>
      </c>
    </row>
    <row r="1069" spans="1:54">
      <c r="A1069" s="19" t="s">
        <v>2863</v>
      </c>
      <c r="B1069" s="19" t="s">
        <v>3261</v>
      </c>
      <c r="C1069" s="19" t="s">
        <v>2865</v>
      </c>
      <c r="D1069" s="19" t="s">
        <v>3262</v>
      </c>
      <c r="E1069" s="19"/>
      <c r="F1069" s="19" t="s">
        <v>2869</v>
      </c>
      <c r="G1069" s="8">
        <v>98090706</v>
      </c>
      <c r="H1069" s="8"/>
      <c r="I1069" s="6">
        <v>65.63</v>
      </c>
      <c r="J1069" s="6">
        <v>0.78</v>
      </c>
      <c r="K1069" s="6">
        <v>17.260000000000002</v>
      </c>
      <c r="L1069" s="6"/>
      <c r="M1069" s="6">
        <v>6.46</v>
      </c>
      <c r="N1069" s="6">
        <v>0.11</v>
      </c>
      <c r="O1069" s="6">
        <v>2.21</v>
      </c>
      <c r="P1069" s="6">
        <v>0.48</v>
      </c>
      <c r="Q1069" s="6">
        <v>1.68</v>
      </c>
      <c r="R1069" s="6">
        <v>4.5199999999999996</v>
      </c>
      <c r="S1069" s="6">
        <v>0.14000000000000001</v>
      </c>
      <c r="T1069" s="6"/>
      <c r="U1069" s="6">
        <v>99.13</v>
      </c>
      <c r="V1069" s="12"/>
      <c r="W1069" s="6">
        <v>66.205992131544434</v>
      </c>
      <c r="X1069" s="6">
        <v>0.7868455563401594</v>
      </c>
      <c r="Y1069" s="6">
        <v>17.411479874911734</v>
      </c>
      <c r="Z1069" s="6">
        <v>6.516695248663372</v>
      </c>
      <c r="AA1069" s="6">
        <v>0.11096539897104812</v>
      </c>
      <c r="AB1069" s="6">
        <v>2.229395742963785</v>
      </c>
      <c r="AC1069" s="6">
        <v>0.4842126500554827</v>
      </c>
      <c r="AD1069" s="6">
        <v>1.6947442751941895</v>
      </c>
      <c r="AE1069" s="6">
        <v>4.5596691213557952</v>
      </c>
      <c r="AF1069" s="6">
        <v>100</v>
      </c>
      <c r="AG1069" s="6"/>
      <c r="AH1069" s="6">
        <v>72.707423224804685</v>
      </c>
      <c r="AI1069" s="6">
        <v>0.64986983158157674</v>
      </c>
      <c r="AJ1069" s="6">
        <v>11.27131832348002</v>
      </c>
      <c r="AK1069" s="6">
        <v>0</v>
      </c>
      <c r="AL1069" s="6">
        <v>5.9852776091600601</v>
      </c>
      <c r="AM1069" s="6">
        <v>0.10322385023404534</v>
      </c>
      <c r="AN1069" s="6">
        <v>3.6488020512452701</v>
      </c>
      <c r="AO1069" s="6">
        <v>0.56978601496069337</v>
      </c>
      <c r="AP1069" s="6">
        <v>1.8044143113340576</v>
      </c>
      <c r="AQ1069" s="6">
        <v>3.1942292712725688</v>
      </c>
      <c r="AR1069" s="6">
        <v>100</v>
      </c>
      <c r="AS1069" s="6"/>
      <c r="AT1069" s="6">
        <v>0.37873903682168181</v>
      </c>
      <c r="AU1069" s="6" t="s">
        <v>2564</v>
      </c>
      <c r="AV1069" s="6" t="s">
        <v>2564</v>
      </c>
      <c r="AW1069" s="6"/>
      <c r="AX1069" s="6">
        <v>-5.4795252596376458E-2</v>
      </c>
      <c r="AY1069" s="6">
        <v>0.40613499915584506</v>
      </c>
      <c r="AZ1069" s="6">
        <f>LOG(Tabella1[[#This Row],[SiO2]]/Tabella1[[#This Row],[Al2O3]])</f>
        <v>0.58006161287773228</v>
      </c>
      <c r="BA1069" s="6">
        <f>LOG((Tabella1[[#This Row],[FeO]]*0.8998+Tabella1[[#This Row],[Fe2O3]])/Tabella1[[#This Row],[K2O]])</f>
        <v>0.10924007201325008</v>
      </c>
      <c r="BB1069" s="6">
        <f>Tabella1[[#This Row],[Log SiO2/Al2O3]]/Tabella1[[#This Row],[Log (FeO3/K2O)]]</f>
        <v>5.3099709858061495</v>
      </c>
    </row>
    <row r="1070" spans="1:54">
      <c r="A1070" s="19" t="s">
        <v>2863</v>
      </c>
      <c r="B1070" s="19" t="s">
        <v>3261</v>
      </c>
      <c r="C1070" s="19" t="s">
        <v>2865</v>
      </c>
      <c r="D1070" s="19" t="s">
        <v>3262</v>
      </c>
      <c r="E1070" s="19"/>
      <c r="F1070" s="19" t="s">
        <v>2869</v>
      </c>
      <c r="G1070" s="8">
        <v>98090703</v>
      </c>
      <c r="H1070" s="8"/>
      <c r="I1070" s="6">
        <v>67.930000000000007</v>
      </c>
      <c r="J1070" s="6">
        <v>0.77</v>
      </c>
      <c r="K1070" s="6">
        <v>16.23</v>
      </c>
      <c r="L1070" s="6"/>
      <c r="M1070" s="6">
        <v>5.25</v>
      </c>
      <c r="N1070" s="6">
        <v>0.06</v>
      </c>
      <c r="O1070" s="6">
        <v>1.83</v>
      </c>
      <c r="P1070" s="6">
        <v>0.47</v>
      </c>
      <c r="Q1070" s="6">
        <v>2.14</v>
      </c>
      <c r="R1070" s="6">
        <v>4.5599999999999996</v>
      </c>
      <c r="S1070" s="6">
        <v>0.17</v>
      </c>
      <c r="T1070" s="6"/>
      <c r="U1070" s="6">
        <v>99.240000000000009</v>
      </c>
      <c r="V1070" s="12"/>
      <c r="W1070" s="6">
        <v>68.450221684804518</v>
      </c>
      <c r="X1070" s="6">
        <v>0.77589681580008063</v>
      </c>
      <c r="Y1070" s="6">
        <v>16.354292623941959</v>
      </c>
      <c r="Z1070" s="6">
        <v>5.2902055622732762</v>
      </c>
      <c r="AA1070" s="6">
        <v>6.0459492140266018E-2</v>
      </c>
      <c r="AB1070" s="6">
        <v>1.8440145102781136</v>
      </c>
      <c r="AC1070" s="6">
        <v>0.47359935509875045</v>
      </c>
      <c r="AD1070" s="6">
        <v>2.1563885530028215</v>
      </c>
      <c r="AE1070" s="6">
        <v>4.5949214026602165</v>
      </c>
      <c r="AF1070" s="6">
        <v>100.00000000000001</v>
      </c>
      <c r="AG1070" s="6"/>
      <c r="AH1070" s="6">
        <v>74.809430742019188</v>
      </c>
      <c r="AI1070" s="6">
        <v>0.63773592926527445</v>
      </c>
      <c r="AJ1070" s="6">
        <v>10.535880351630764</v>
      </c>
      <c r="AK1070" s="6">
        <v>0</v>
      </c>
      <c r="AL1070" s="6">
        <v>4.8353673133702246</v>
      </c>
      <c r="AM1070" s="6">
        <v>5.5970218931998973E-2</v>
      </c>
      <c r="AN1070" s="6">
        <v>3.0034990971378526</v>
      </c>
      <c r="AO1070" s="6">
        <v>0.55460884616824879</v>
      </c>
      <c r="AP1070" s="6">
        <v>2.2848576122450939</v>
      </c>
      <c r="AQ1070" s="6">
        <v>3.2033978466957165</v>
      </c>
      <c r="AR1070" s="6">
        <v>100.00000000000001</v>
      </c>
      <c r="AS1070" s="6"/>
      <c r="AT1070" s="6">
        <v>0.38315477517407781</v>
      </c>
      <c r="AU1070" s="6" t="s">
        <v>2564</v>
      </c>
      <c r="AV1070" s="6" t="s">
        <v>2564</v>
      </c>
      <c r="AW1070" s="6"/>
      <c r="AX1070" s="6">
        <v>-0.29714472634667721</v>
      </c>
      <c r="AY1070" s="6">
        <v>0.41708716498905823</v>
      </c>
      <c r="AZ1070" s="6">
        <f>LOG(Tabella1[[#This Row],[SiO2]]/Tabella1[[#This Row],[Al2O3]])</f>
        <v>0.62174309476449519</v>
      </c>
      <c r="BA1070" s="6">
        <f>LOG((Tabella1[[#This Row],[FeO]]*0.8998+Tabella1[[#This Row],[Fe2O3]])/Tabella1[[#This Row],[K2O]])</f>
        <v>1.5340449571069982E-2</v>
      </c>
      <c r="BB1070" s="6">
        <f>Tabella1[[#This Row],[Log SiO2/Al2O3]]/Tabella1[[#This Row],[Log (FeO3/K2O)]]</f>
        <v>40.529652790425303</v>
      </c>
    </row>
    <row r="1071" spans="1:54" hidden="1">
      <c r="A1071" s="19" t="s">
        <v>2863</v>
      </c>
      <c r="B1071" s="19" t="s">
        <v>3261</v>
      </c>
      <c r="C1071" s="19" t="s">
        <v>2865</v>
      </c>
      <c r="D1071" s="19" t="s">
        <v>3264</v>
      </c>
      <c r="E1071" s="19" t="s">
        <v>5138</v>
      </c>
      <c r="F1071" s="19" t="s">
        <v>2348</v>
      </c>
      <c r="G1071" s="12" t="s">
        <v>2349</v>
      </c>
      <c r="H1071" s="8"/>
      <c r="I1071" s="6">
        <v>59.87</v>
      </c>
      <c r="J1071" s="6">
        <v>0.89</v>
      </c>
      <c r="K1071" s="6">
        <v>18.2</v>
      </c>
      <c r="L1071" s="6"/>
      <c r="M1071" s="6">
        <v>4.8499999999999996</v>
      </c>
      <c r="N1071" s="6">
        <v>0.04</v>
      </c>
      <c r="O1071" s="6">
        <v>2.56</v>
      </c>
      <c r="P1071" s="6">
        <v>1.64</v>
      </c>
      <c r="Q1071" s="6">
        <v>2.25</v>
      </c>
      <c r="R1071" s="6">
        <v>7.9</v>
      </c>
      <c r="S1071" s="6">
        <v>0.17</v>
      </c>
      <c r="T1071" s="6" t="s">
        <v>2564</v>
      </c>
      <c r="U1071" s="6">
        <v>98.2</v>
      </c>
      <c r="V1071" s="12"/>
      <c r="W1071" s="6">
        <v>60.967413441955188</v>
      </c>
      <c r="X1071" s="6">
        <v>0.90631364562118122</v>
      </c>
      <c r="Y1071" s="6">
        <v>18.533604887983707</v>
      </c>
      <c r="Z1071" s="6">
        <v>4.9389002036659875</v>
      </c>
      <c r="AA1071" s="6">
        <v>4.0733197556008148E-2</v>
      </c>
      <c r="AB1071" s="6">
        <v>2.6069246435845215</v>
      </c>
      <c r="AC1071" s="6">
        <v>1.6700610997963339</v>
      </c>
      <c r="AD1071" s="6">
        <v>2.2912423625254581</v>
      </c>
      <c r="AE1071" s="6">
        <v>8.0448065173116099</v>
      </c>
      <c r="AF1071" s="6">
        <v>99.999999999999986</v>
      </c>
      <c r="AG1071" s="6"/>
      <c r="AH1071" s="6">
        <v>67.862194468600592</v>
      </c>
      <c r="AI1071" s="6">
        <v>0.75868949816805964</v>
      </c>
      <c r="AJ1071" s="6">
        <v>12.160392811435997</v>
      </c>
      <c r="AK1071" s="6">
        <v>0</v>
      </c>
      <c r="AL1071" s="6">
        <v>4.5976489859897836</v>
      </c>
      <c r="AM1071" s="6">
        <v>3.8405166514274114E-2</v>
      </c>
      <c r="AN1071" s="6">
        <v>4.3245436706708027</v>
      </c>
      <c r="AO1071" s="6">
        <v>1.9918502677144585</v>
      </c>
      <c r="AP1071" s="6">
        <v>2.4725881950531878</v>
      </c>
      <c r="AQ1071" s="6">
        <v>5.7121162019449532</v>
      </c>
      <c r="AR1071" s="6">
        <v>99.999999999999972</v>
      </c>
      <c r="AS1071" s="6"/>
      <c r="AT1071" s="6">
        <v>0.48469516822666325</v>
      </c>
      <c r="AU1071" s="6" t="s">
        <v>2564</v>
      </c>
      <c r="AV1071" s="6" t="s">
        <v>2564</v>
      </c>
      <c r="AW1071" s="6"/>
      <c r="AX1071" s="6" t="s">
        <v>2564</v>
      </c>
      <c r="AY1071" s="6" t="s">
        <v>2564</v>
      </c>
      <c r="AZ1071" s="6">
        <f>LOG(Tabella1[[#This Row],[SiO2]]/Tabella1[[#This Row],[Al2O3]])</f>
        <v>0.51713787016061008</v>
      </c>
      <c r="BA1071" s="6">
        <f>LOG((Tabella1[[#This Row],[FeO]]*0.8998+Tabella1[[#This Row],[Fe2O3]])/Tabella1[[#This Row],[K2O]])</f>
        <v>-0.25773936385862978</v>
      </c>
      <c r="BB1071" s="6">
        <f>Tabella1[[#This Row],[Log SiO2/Al2O3]]/Tabella1[[#This Row],[Log (FeO3/K2O)]]</f>
        <v>-2.0064372877255203</v>
      </c>
    </row>
    <row r="1072" spans="1:54" hidden="1">
      <c r="A1072" s="19" t="s">
        <v>2863</v>
      </c>
      <c r="B1072" s="19" t="s">
        <v>3261</v>
      </c>
      <c r="C1072" s="19" t="s">
        <v>2865</v>
      </c>
      <c r="D1072" s="19" t="s">
        <v>3264</v>
      </c>
      <c r="E1072" s="19" t="s">
        <v>5138</v>
      </c>
      <c r="F1072" s="19" t="s">
        <v>2348</v>
      </c>
      <c r="G1072" s="12" t="s">
        <v>2350</v>
      </c>
      <c r="H1072" s="8"/>
      <c r="I1072" s="6">
        <v>54.24</v>
      </c>
      <c r="J1072" s="6">
        <v>1.21</v>
      </c>
      <c r="K1072" s="6">
        <v>18.59</v>
      </c>
      <c r="L1072" s="6"/>
      <c r="M1072" s="6">
        <v>8.83</v>
      </c>
      <c r="N1072" s="6">
        <v>0.14000000000000001</v>
      </c>
      <c r="O1072" s="6">
        <v>2.04</v>
      </c>
      <c r="P1072" s="6">
        <v>1.84</v>
      </c>
      <c r="Q1072" s="6">
        <v>2.81</v>
      </c>
      <c r="R1072" s="6">
        <v>8.2899999999999991</v>
      </c>
      <c r="S1072" s="6">
        <v>0.45</v>
      </c>
      <c r="T1072" s="6" t="s">
        <v>2564</v>
      </c>
      <c r="U1072" s="6">
        <v>97.990000000000023</v>
      </c>
      <c r="V1072" s="12"/>
      <c r="W1072" s="6">
        <v>55.352586998673324</v>
      </c>
      <c r="X1072" s="6">
        <v>1.2348198795795486</v>
      </c>
      <c r="Y1072" s="6">
        <v>18.971323604449427</v>
      </c>
      <c r="Z1072" s="6">
        <v>9.0111235840391846</v>
      </c>
      <c r="AA1072" s="6">
        <v>0.14287172160424533</v>
      </c>
      <c r="AB1072" s="6">
        <v>2.0818450862332889</v>
      </c>
      <c r="AC1072" s="6">
        <v>1.8777426267986526</v>
      </c>
      <c r="AD1072" s="6">
        <v>2.8676395550566376</v>
      </c>
      <c r="AE1072" s="6">
        <v>8.4600469435656667</v>
      </c>
      <c r="AF1072" s="6">
        <v>99.999999999999986</v>
      </c>
      <c r="AG1072" s="6"/>
      <c r="AH1072" s="6">
        <v>62.46954906787294</v>
      </c>
      <c r="AI1072" s="6">
        <v>1.0480680580217037</v>
      </c>
      <c r="AJ1072" s="6">
        <v>12.620764259076523</v>
      </c>
      <c r="AK1072" s="6">
        <v>0</v>
      </c>
      <c r="AL1072" s="6">
        <v>8.5052057729463755</v>
      </c>
      <c r="AM1072" s="6">
        <v>0.13658020043746408</v>
      </c>
      <c r="AN1072" s="6">
        <v>3.5015516607902404</v>
      </c>
      <c r="AO1072" s="6">
        <v>2.2707049789869078</v>
      </c>
      <c r="AP1072" s="6">
        <v>3.1376582731162936</v>
      </c>
      <c r="AQ1072" s="6">
        <v>6.0905220794502108</v>
      </c>
      <c r="AR1072" s="6">
        <v>99.999999999999986</v>
      </c>
      <c r="AS1072" s="6"/>
      <c r="AT1072" s="6">
        <v>0.29163174821468218</v>
      </c>
      <c r="AU1072" s="6" t="s">
        <v>2564</v>
      </c>
      <c r="AV1072" s="6" t="s">
        <v>2564</v>
      </c>
      <c r="AW1072" s="6"/>
      <c r="AX1072" s="6" t="s">
        <v>2564</v>
      </c>
      <c r="AY1072" s="6" t="s">
        <v>2564</v>
      </c>
      <c r="AZ1072" s="6">
        <f>LOG(Tabella1[[#This Row],[SiO2]]/Tabella1[[#This Row],[Al2O3]])</f>
        <v>0.46504029108710837</v>
      </c>
      <c r="BA1072" s="6">
        <f>LOG((Tabella1[[#This Row],[FeO]]*0.8998+Tabella1[[#This Row],[Fe2O3]])/Tabella1[[#This Row],[K2O]])</f>
        <v>-1.8447838143156873E-2</v>
      </c>
      <c r="BB1072" s="6">
        <f>Tabella1[[#This Row],[Log SiO2/Al2O3]]/Tabella1[[#This Row],[Log (FeO3/K2O)]]</f>
        <v>-25.208389594398767</v>
      </c>
    </row>
    <row r="1073" spans="1:54" hidden="1">
      <c r="A1073" s="19" t="s">
        <v>2863</v>
      </c>
      <c r="B1073" s="19" t="s">
        <v>3261</v>
      </c>
      <c r="C1073" s="19" t="s">
        <v>2865</v>
      </c>
      <c r="D1073" s="19" t="s">
        <v>3264</v>
      </c>
      <c r="E1073" s="19" t="s">
        <v>5138</v>
      </c>
      <c r="F1073" s="19" t="s">
        <v>2348</v>
      </c>
      <c r="G1073" s="12" t="s">
        <v>2351</v>
      </c>
      <c r="H1073" s="8"/>
      <c r="I1073" s="6">
        <v>68.55</v>
      </c>
      <c r="J1073" s="6">
        <v>0.85</v>
      </c>
      <c r="K1073" s="6">
        <v>15.33</v>
      </c>
      <c r="L1073" s="6"/>
      <c r="M1073" s="6">
        <v>6.33</v>
      </c>
      <c r="N1073" s="6">
        <v>0.11</v>
      </c>
      <c r="O1073" s="6">
        <v>2.65</v>
      </c>
      <c r="P1073" s="6">
        <v>0.28000000000000003</v>
      </c>
      <c r="Q1073" s="6">
        <v>0.61</v>
      </c>
      <c r="R1073" s="6">
        <v>4.33</v>
      </c>
      <c r="S1073" s="6">
        <v>0.1</v>
      </c>
      <c r="T1073" s="6" t="s">
        <v>2564</v>
      </c>
      <c r="U1073" s="6">
        <v>99.039999999999992</v>
      </c>
      <c r="V1073" s="12"/>
      <c r="W1073" s="6">
        <v>69.214458804523431</v>
      </c>
      <c r="X1073" s="6">
        <v>0.85823909531502429</v>
      </c>
      <c r="Y1073" s="6">
        <v>15.478594507269792</v>
      </c>
      <c r="Z1073" s="6">
        <v>6.3913570274636511</v>
      </c>
      <c r="AA1073" s="6">
        <v>0.11106623586429726</v>
      </c>
      <c r="AB1073" s="6">
        <v>2.6756865912762522</v>
      </c>
      <c r="AC1073" s="6">
        <v>0.28271405492730212</v>
      </c>
      <c r="AD1073" s="6">
        <v>0.61591276252019389</v>
      </c>
      <c r="AE1073" s="6">
        <v>4.3719709208400657</v>
      </c>
      <c r="AF1073" s="6">
        <v>100.00000000000001</v>
      </c>
      <c r="AG1073" s="6"/>
      <c r="AH1073" s="6">
        <v>75.116636060147314</v>
      </c>
      <c r="AI1073" s="6">
        <v>0.70049174555833638</v>
      </c>
      <c r="AJ1073" s="6">
        <v>9.9021249282369421</v>
      </c>
      <c r="AK1073" s="6">
        <v>0</v>
      </c>
      <c r="AL1073" s="6">
        <v>5.8010660882689118</v>
      </c>
      <c r="AM1073" s="6">
        <v>0.10210155975575413</v>
      </c>
      <c r="AN1073" s="6">
        <v>4.3276908189132337</v>
      </c>
      <c r="AO1073" s="6">
        <v>0.32876146118215788</v>
      </c>
      <c r="AP1073" s="6">
        <v>0.64805093078920628</v>
      </c>
      <c r="AQ1073" s="6">
        <v>3.026689493388047</v>
      </c>
      <c r="AR1073" s="6">
        <v>100.00000000000003</v>
      </c>
      <c r="AS1073" s="6"/>
      <c r="AT1073" s="6">
        <v>0.42726771493987925</v>
      </c>
      <c r="AU1073" s="6" t="s">
        <v>2564</v>
      </c>
      <c r="AV1073" s="6" t="s">
        <v>2564</v>
      </c>
      <c r="AW1073" s="6"/>
      <c r="AX1073" s="6">
        <v>-1.4095902327163275E-5</v>
      </c>
      <c r="AY1073" s="6">
        <v>0.45901242113219121</v>
      </c>
      <c r="AZ1073" s="6">
        <f>LOG(Tabella1[[#This Row],[SiO2]]/Tabella1[[#This Row],[Al2O3]])</f>
        <v>0.65046530427115634</v>
      </c>
      <c r="BA1073" s="6">
        <f>LOG((Tabella1[[#This Row],[FeO]]*0.8998+Tabella1[[#This Row],[Fe2O3]])/Tabella1[[#This Row],[K2O]])</f>
        <v>0.11906180249353773</v>
      </c>
      <c r="BB1073" s="6">
        <f>Tabella1[[#This Row],[Log SiO2/Al2O3]]/Tabella1[[#This Row],[Log (FeO3/K2O)]]</f>
        <v>5.463257658193621</v>
      </c>
    </row>
    <row r="1074" spans="1:54" hidden="1">
      <c r="A1074" s="19" t="s">
        <v>2863</v>
      </c>
      <c r="B1074" s="19" t="s">
        <v>3261</v>
      </c>
      <c r="C1074" s="19" t="s">
        <v>2865</v>
      </c>
      <c r="D1074" s="19" t="s">
        <v>3264</v>
      </c>
      <c r="E1074" s="19" t="s">
        <v>5138</v>
      </c>
      <c r="F1074" s="19" t="s">
        <v>2348</v>
      </c>
      <c r="G1074" s="12" t="s">
        <v>1139</v>
      </c>
      <c r="H1074" s="8"/>
      <c r="I1074" s="6">
        <v>64.489999999999995</v>
      </c>
      <c r="J1074" s="6">
        <v>0.8</v>
      </c>
      <c r="K1074" s="6">
        <v>18.329999999999998</v>
      </c>
      <c r="L1074" s="6"/>
      <c r="M1074" s="6">
        <v>5.24</v>
      </c>
      <c r="N1074" s="6">
        <v>0.08</v>
      </c>
      <c r="O1074" s="6">
        <v>2.17</v>
      </c>
      <c r="P1074" s="6">
        <v>1.47</v>
      </c>
      <c r="Q1074" s="6">
        <v>2.41</v>
      </c>
      <c r="R1074" s="6">
        <v>4.09</v>
      </c>
      <c r="S1074" s="6">
        <v>0.21</v>
      </c>
      <c r="T1074" s="6" t="s">
        <v>2564</v>
      </c>
      <c r="U1074" s="6">
        <v>99.079999999999984</v>
      </c>
      <c r="V1074" s="12"/>
      <c r="W1074" s="6">
        <v>65.088817117480829</v>
      </c>
      <c r="X1074" s="6">
        <v>0.80742834073476</v>
      </c>
      <c r="Y1074" s="6">
        <v>18.500201857085187</v>
      </c>
      <c r="Z1074" s="6">
        <v>5.2886556318126772</v>
      </c>
      <c r="AA1074" s="6">
        <v>8.0742834073476002E-2</v>
      </c>
      <c r="AB1074" s="6">
        <v>2.190149374243036</v>
      </c>
      <c r="AC1074" s="6">
        <v>1.4836495761001214</v>
      </c>
      <c r="AD1074" s="6">
        <v>2.4323778764634643</v>
      </c>
      <c r="AE1074" s="6">
        <v>4.1279773920064597</v>
      </c>
      <c r="AF1074" s="6">
        <v>100</v>
      </c>
      <c r="AG1074" s="6"/>
      <c r="AH1074" s="6">
        <v>71.504460186185412</v>
      </c>
      <c r="AI1074" s="6">
        <v>0.66709266760033736</v>
      </c>
      <c r="AJ1074" s="6">
        <v>11.98010970803197</v>
      </c>
      <c r="AK1074" s="6">
        <v>0</v>
      </c>
      <c r="AL1074" s="6">
        <v>4.8590064318065211</v>
      </c>
      <c r="AM1074" s="6">
        <v>7.5134908572409009E-2</v>
      </c>
      <c r="AN1074" s="6">
        <v>3.5857678567258584</v>
      </c>
      <c r="AO1074" s="6">
        <v>1.7464344482806353</v>
      </c>
      <c r="AP1074" s="6">
        <v>2.590648132067872</v>
      </c>
      <c r="AQ1074" s="6">
        <v>2.8927797231658947</v>
      </c>
      <c r="AR1074" s="6">
        <v>100.00000000000003</v>
      </c>
      <c r="AS1074" s="6"/>
      <c r="AT1074" s="6">
        <v>0.42461381846465313</v>
      </c>
      <c r="AU1074" s="6" t="s">
        <v>2564</v>
      </c>
      <c r="AV1074" s="6" t="s">
        <v>2564</v>
      </c>
      <c r="AW1074" s="6"/>
      <c r="AX1074" s="6">
        <v>-9.9952855681940997E-2</v>
      </c>
      <c r="AY1074" s="6">
        <v>0.46103299562629257</v>
      </c>
      <c r="AZ1074" s="6">
        <f>LOG(Tabella1[[#This Row],[SiO2]]/Tabella1[[#This Row],[Al2O3]])</f>
        <v>0.54632991197512515</v>
      </c>
      <c r="BA1074" s="6">
        <f>LOG((Tabella1[[#This Row],[FeO]]*0.8998+Tabella1[[#This Row],[Fe2O3]])/Tabella1[[#This Row],[K2O]])</f>
        <v>6.1753967805932904E-2</v>
      </c>
      <c r="BB1074" s="6">
        <f>Tabella1[[#This Row],[Log SiO2/Al2O3]]/Tabella1[[#This Row],[Log (FeO3/K2O)]]</f>
        <v>8.8468795024153479</v>
      </c>
    </row>
    <row r="1075" spans="1:54" hidden="1">
      <c r="A1075" s="19" t="s">
        <v>2863</v>
      </c>
      <c r="B1075" s="19" t="s">
        <v>3261</v>
      </c>
      <c r="C1075" s="19" t="s">
        <v>2865</v>
      </c>
      <c r="D1075" s="19" t="s">
        <v>3264</v>
      </c>
      <c r="E1075" s="19" t="s">
        <v>5138</v>
      </c>
      <c r="F1075" s="19" t="s">
        <v>2348</v>
      </c>
      <c r="G1075" s="12" t="s">
        <v>1115</v>
      </c>
      <c r="H1075" s="8"/>
      <c r="I1075" s="6">
        <v>66.25</v>
      </c>
      <c r="J1075" s="6">
        <v>0.74</v>
      </c>
      <c r="K1075" s="6">
        <v>17.73</v>
      </c>
      <c r="L1075" s="6"/>
      <c r="M1075" s="6">
        <v>4.9000000000000004</v>
      </c>
      <c r="N1075" s="6">
        <v>0.11</v>
      </c>
      <c r="O1075" s="6">
        <v>1.84</v>
      </c>
      <c r="P1075" s="6">
        <v>1.51</v>
      </c>
      <c r="Q1075" s="6">
        <v>2.5499999999999998</v>
      </c>
      <c r="R1075" s="6">
        <v>3.55</v>
      </c>
      <c r="S1075" s="6">
        <v>0.14000000000000001</v>
      </c>
      <c r="T1075" s="6" t="s">
        <v>2564</v>
      </c>
      <c r="U1075" s="6">
        <v>99.18</v>
      </c>
      <c r="V1075" s="12"/>
      <c r="W1075" s="6">
        <v>66.79774148013712</v>
      </c>
      <c r="X1075" s="6">
        <v>0.74611816898568251</v>
      </c>
      <c r="Y1075" s="6">
        <v>17.876588021778584</v>
      </c>
      <c r="Z1075" s="6">
        <v>4.9405122000403301</v>
      </c>
      <c r="AA1075" s="6">
        <v>0.11090945755192579</v>
      </c>
      <c r="AB1075" s="6">
        <v>1.8552127445049404</v>
      </c>
      <c r="AC1075" s="6">
        <v>1.5224843718491632</v>
      </c>
      <c r="AD1075" s="6">
        <v>2.5710828796128249</v>
      </c>
      <c r="AE1075" s="6">
        <v>3.5793506755394229</v>
      </c>
      <c r="AF1075" s="6">
        <v>100</v>
      </c>
      <c r="AG1075" s="6"/>
      <c r="AH1075" s="6">
        <v>73.119486338801764</v>
      </c>
      <c r="AI1075" s="6">
        <v>0.61423476538748201</v>
      </c>
      <c r="AJ1075" s="6">
        <v>11.534892716258275</v>
      </c>
      <c r="AK1075" s="6">
        <v>0</v>
      </c>
      <c r="AL1075" s="6">
        <v>4.5229184862768372</v>
      </c>
      <c r="AM1075" s="6">
        <v>0.10283736833164266</v>
      </c>
      <c r="AN1075" s="6">
        <v>3.026542332562677</v>
      </c>
      <c r="AO1075" s="6">
        <v>1.785740694019025</v>
      </c>
      <c r="AP1075" s="6">
        <v>2.7285886090951861</v>
      </c>
      <c r="AQ1075" s="6">
        <v>2.4993489990866524</v>
      </c>
      <c r="AR1075" s="6">
        <v>99.999999999999986</v>
      </c>
      <c r="AS1075" s="6"/>
      <c r="AT1075" s="6">
        <v>0.40089516393144353</v>
      </c>
      <c r="AU1075" s="6" t="s">
        <v>2564</v>
      </c>
      <c r="AV1075" s="6" t="s">
        <v>2564</v>
      </c>
      <c r="AW1075" s="6"/>
      <c r="AX1075" s="6">
        <v>-3.8864595115278115E-2</v>
      </c>
      <c r="AY1075" s="6">
        <v>0.43640139618177348</v>
      </c>
      <c r="AZ1075" s="6">
        <f>LOG(Tabella1[[#This Row],[SiO2]]/Tabella1[[#This Row],[Al2O3]])</f>
        <v>0.57247714700792762</v>
      </c>
      <c r="BA1075" s="6">
        <f>LOG((Tabella1[[#This Row],[FeO]]*0.8998+Tabella1[[#This Row],[Fe2O3]])/Tabella1[[#This Row],[K2O]])</f>
        <v>9.4113715802967721E-2</v>
      </c>
      <c r="BB1075" s="6">
        <f>Tabella1[[#This Row],[Log SiO2/Al2O3]]/Tabella1[[#This Row],[Log (FeO3/K2O)]]</f>
        <v>6.082823764034992</v>
      </c>
    </row>
    <row r="1076" spans="1:54" hidden="1">
      <c r="A1076" s="19" t="s">
        <v>2863</v>
      </c>
      <c r="B1076" s="19" t="s">
        <v>3261</v>
      </c>
      <c r="C1076" s="19" t="s">
        <v>2865</v>
      </c>
      <c r="D1076" s="19" t="s">
        <v>3264</v>
      </c>
      <c r="E1076" s="19" t="s">
        <v>5138</v>
      </c>
      <c r="F1076" s="19" t="s">
        <v>2348</v>
      </c>
      <c r="G1076" s="12" t="s">
        <v>2352</v>
      </c>
      <c r="H1076" s="8"/>
      <c r="I1076" s="6">
        <v>68.489999999999995</v>
      </c>
      <c r="J1076" s="6">
        <v>0.66</v>
      </c>
      <c r="K1076" s="6">
        <v>15.76</v>
      </c>
      <c r="L1076" s="6"/>
      <c r="M1076" s="6">
        <v>4.9000000000000004</v>
      </c>
      <c r="N1076" s="6">
        <v>0.14000000000000001</v>
      </c>
      <c r="O1076" s="6">
        <v>2.08</v>
      </c>
      <c r="P1076" s="6">
        <v>1.7</v>
      </c>
      <c r="Q1076" s="6">
        <v>1.96</v>
      </c>
      <c r="R1076" s="6">
        <v>3.53</v>
      </c>
      <c r="S1076" s="6">
        <v>0.18</v>
      </c>
      <c r="T1076" s="6" t="s">
        <v>2564</v>
      </c>
      <c r="U1076" s="6">
        <v>99.22</v>
      </c>
      <c r="V1076" s="12"/>
      <c r="W1076" s="6">
        <v>69.028421689175573</v>
      </c>
      <c r="X1076" s="6">
        <v>0.66518847006651882</v>
      </c>
      <c r="Y1076" s="6">
        <v>15.883894376133846</v>
      </c>
      <c r="Z1076" s="6">
        <v>4.9385204595847618</v>
      </c>
      <c r="AA1076" s="6">
        <v>0.14110058455956462</v>
      </c>
      <c r="AB1076" s="6">
        <v>2.0963515420278171</v>
      </c>
      <c r="AC1076" s="6">
        <v>1.7133642410804273</v>
      </c>
      <c r="AD1076" s="6">
        <v>1.9754081838339044</v>
      </c>
      <c r="AE1076" s="6">
        <v>3.5577504535375932</v>
      </c>
      <c r="AF1076" s="6">
        <v>100.00000000000001</v>
      </c>
      <c r="AG1076" s="6"/>
      <c r="AH1076" s="6">
        <v>74.736022419574965</v>
      </c>
      <c r="AI1076" s="6">
        <v>0.54162933034574923</v>
      </c>
      <c r="AJ1076" s="6">
        <v>10.137167018556607</v>
      </c>
      <c r="AK1076" s="6">
        <v>0</v>
      </c>
      <c r="AL1076" s="6">
        <v>4.4717171532372655</v>
      </c>
      <c r="AM1076" s="6">
        <v>0.12940226245926031</v>
      </c>
      <c r="AN1076" s="6">
        <v>3.3825780749767311</v>
      </c>
      <c r="AO1076" s="6">
        <v>1.9876775585976509</v>
      </c>
      <c r="AP1076" s="6">
        <v>2.0735261533404161</v>
      </c>
      <c r="AQ1076" s="6">
        <v>2.4571338823912301</v>
      </c>
      <c r="AR1076" s="6">
        <v>100.00000000000001</v>
      </c>
      <c r="AS1076" s="6"/>
      <c r="AT1076" s="6">
        <v>0.43066602116328923</v>
      </c>
      <c r="AU1076" s="6" t="s">
        <v>2564</v>
      </c>
      <c r="AV1076" s="6" t="s">
        <v>2564</v>
      </c>
      <c r="AW1076" s="6"/>
      <c r="AX1076" s="6">
        <v>-0.1617767430189512</v>
      </c>
      <c r="AY1076" s="6">
        <v>0.46256428533987903</v>
      </c>
      <c r="AZ1076" s="6">
        <f>LOG(Tabella1[[#This Row],[SiO2]]/Tabella1[[#This Row],[Al2O3]])</f>
        <v>0.63807095305636119</v>
      </c>
      <c r="BA1076" s="6">
        <f>LOG((Tabella1[[#This Row],[FeO]]*0.8998+Tabella1[[#This Row],[Fe2O3]])/Tabella1[[#This Row],[K2O]])</f>
        <v>9.6567363470239254E-2</v>
      </c>
      <c r="BB1076" s="6">
        <f>Tabella1[[#This Row],[Log SiO2/Al2O3]]/Tabella1[[#This Row],[Log (FeO3/K2O)]]</f>
        <v>6.6075217353635836</v>
      </c>
    </row>
    <row r="1077" spans="1:54" hidden="1">
      <c r="A1077" s="19" t="s">
        <v>2863</v>
      </c>
      <c r="B1077" s="19" t="s">
        <v>3261</v>
      </c>
      <c r="C1077" s="19" t="s">
        <v>2865</v>
      </c>
      <c r="D1077" s="19" t="s">
        <v>3264</v>
      </c>
      <c r="E1077" s="19" t="s">
        <v>5138</v>
      </c>
      <c r="F1077" s="19" t="s">
        <v>2348</v>
      </c>
      <c r="G1077" s="12" t="s">
        <v>2353</v>
      </c>
      <c r="H1077" s="8"/>
      <c r="I1077" s="6">
        <v>65.040000000000006</v>
      </c>
      <c r="J1077" s="6">
        <v>0.76</v>
      </c>
      <c r="K1077" s="6">
        <v>17.75</v>
      </c>
      <c r="L1077" s="6"/>
      <c r="M1077" s="6">
        <v>5.15</v>
      </c>
      <c r="N1077" s="6">
        <v>0.13</v>
      </c>
      <c r="O1077" s="6">
        <v>2.02</v>
      </c>
      <c r="P1077" s="6">
        <v>2.06</v>
      </c>
      <c r="Q1077" s="6">
        <v>2.83</v>
      </c>
      <c r="R1077" s="6">
        <v>3.52</v>
      </c>
      <c r="S1077" s="6">
        <v>0.18</v>
      </c>
      <c r="T1077" s="6" t="s">
        <v>2564</v>
      </c>
      <c r="U1077" s="6">
        <v>99.26</v>
      </c>
      <c r="V1077" s="12"/>
      <c r="W1077" s="6">
        <v>65.524884142655665</v>
      </c>
      <c r="X1077" s="6">
        <v>0.76566592786620991</v>
      </c>
      <c r="Y1077" s="6">
        <v>17.88232923634898</v>
      </c>
      <c r="Z1077" s="6">
        <v>5.1883941164618177</v>
      </c>
      <c r="AA1077" s="6">
        <v>0.1309691718718517</v>
      </c>
      <c r="AB1077" s="6">
        <v>2.0350594398549262</v>
      </c>
      <c r="AC1077" s="6">
        <v>2.075357646584727</v>
      </c>
      <c r="AD1077" s="6">
        <v>2.8510981261333868</v>
      </c>
      <c r="AE1077" s="6">
        <v>3.5462421922224459</v>
      </c>
      <c r="AF1077" s="6">
        <v>100</v>
      </c>
      <c r="AG1077" s="6"/>
      <c r="AH1077" s="6">
        <v>71.649825696872028</v>
      </c>
      <c r="AI1077" s="6">
        <v>0.62965640088529906</v>
      </c>
      <c r="AJ1077" s="6">
        <v>11.526316423819395</v>
      </c>
      <c r="AK1077" s="6">
        <v>0</v>
      </c>
      <c r="AL1077" s="6">
        <v>4.744792955321528</v>
      </c>
      <c r="AM1077" s="6">
        <v>0.12130787017931392</v>
      </c>
      <c r="AN1077" s="6">
        <v>3.3164057210110407</v>
      </c>
      <c r="AO1077" s="6">
        <v>2.43162178202462</v>
      </c>
      <c r="AP1077" s="6">
        <v>3.0225373295074216</v>
      </c>
      <c r="AQ1077" s="6">
        <v>2.4735948630599589</v>
      </c>
      <c r="AR1077" s="6">
        <v>100</v>
      </c>
      <c r="AS1077" s="6"/>
      <c r="AT1077" s="6">
        <v>0.41140354606913559</v>
      </c>
      <c r="AU1077" s="6" t="s">
        <v>2564</v>
      </c>
      <c r="AV1077" s="6" t="s">
        <v>2564</v>
      </c>
      <c r="AW1077" s="6"/>
      <c r="AX1077" s="6">
        <v>-0.16798230787143489</v>
      </c>
      <c r="AY1077" s="6">
        <v>0.44626076231416478</v>
      </c>
      <c r="AZ1077" s="6">
        <f>LOG(Tabella1[[#This Row],[SiO2]]/Tabella1[[#This Row],[Al2O3]])</f>
        <v>0.5639821751948989</v>
      </c>
      <c r="BA1077" s="6">
        <f>LOG((Tabella1[[#This Row],[FeO]]*0.8998+Tabella1[[#This Row],[Fe2O3]])/Tabella1[[#This Row],[K2O]])</f>
        <v>0.11941055439260806</v>
      </c>
      <c r="BB1077" s="6">
        <f>Tabella1[[#This Row],[Log SiO2/Al2O3]]/Tabella1[[#This Row],[Log (FeO3/K2O)]]</f>
        <v>4.7230513086857542</v>
      </c>
    </row>
    <row r="1078" spans="1:54" hidden="1">
      <c r="A1078" s="19" t="s">
        <v>2863</v>
      </c>
      <c r="B1078" s="19" t="s">
        <v>3261</v>
      </c>
      <c r="C1078" s="19" t="s">
        <v>2865</v>
      </c>
      <c r="D1078" s="19" t="s">
        <v>3264</v>
      </c>
      <c r="E1078" s="19" t="s">
        <v>5138</v>
      </c>
      <c r="F1078" s="19" t="s">
        <v>2348</v>
      </c>
      <c r="G1078" s="12" t="s">
        <v>2357</v>
      </c>
      <c r="H1078" s="8"/>
      <c r="I1078" s="6">
        <v>63.65</v>
      </c>
      <c r="J1078" s="6">
        <v>0.77</v>
      </c>
      <c r="K1078" s="6">
        <v>17.89</v>
      </c>
      <c r="L1078" s="6"/>
      <c r="M1078" s="6">
        <v>5.4</v>
      </c>
      <c r="N1078" s="6">
        <v>0.1</v>
      </c>
      <c r="O1078" s="6">
        <v>2.23</v>
      </c>
      <c r="P1078" s="6">
        <v>2.4</v>
      </c>
      <c r="Q1078" s="6">
        <v>3.15</v>
      </c>
      <c r="R1078" s="6">
        <v>3.64</v>
      </c>
      <c r="S1078" s="6">
        <v>0.2</v>
      </c>
      <c r="T1078" s="6" t="s">
        <v>2564</v>
      </c>
      <c r="U1078" s="6">
        <v>99.230000000000018</v>
      </c>
      <c r="V1078" s="12"/>
      <c r="W1078" s="6">
        <v>64.143908092310781</v>
      </c>
      <c r="X1078" s="6">
        <v>0.77597500755819804</v>
      </c>
      <c r="Y1078" s="6">
        <v>18.02882192885216</v>
      </c>
      <c r="Z1078" s="6">
        <v>5.4419026504081414</v>
      </c>
      <c r="AA1078" s="6">
        <v>0.10077597500755819</v>
      </c>
      <c r="AB1078" s="6">
        <v>2.2473042426685472</v>
      </c>
      <c r="AC1078" s="6">
        <v>2.4186234001813962</v>
      </c>
      <c r="AD1078" s="6">
        <v>3.1744432127380824</v>
      </c>
      <c r="AE1078" s="6">
        <v>3.6682454902751176</v>
      </c>
      <c r="AF1078" s="6">
        <v>100</v>
      </c>
      <c r="AG1078" s="6"/>
      <c r="AH1078" s="6">
        <v>70.152373220164947</v>
      </c>
      <c r="AI1078" s="6">
        <v>0.63824895066904686</v>
      </c>
      <c r="AJ1078" s="6">
        <v>11.622829711707077</v>
      </c>
      <c r="AK1078" s="6">
        <v>0</v>
      </c>
      <c r="AL1078" s="6">
        <v>4.9775215728233784</v>
      </c>
      <c r="AM1078" s="6">
        <v>9.3358739520972261E-2</v>
      </c>
      <c r="AN1078" s="6">
        <v>3.6629458901308607</v>
      </c>
      <c r="AO1078" s="6">
        <v>2.8343233872829265</v>
      </c>
      <c r="AP1078" s="6">
        <v>3.3659305085666316</v>
      </c>
      <c r="AQ1078" s="6">
        <v>2.5591553177376527</v>
      </c>
      <c r="AR1078" s="6">
        <v>99.999999999999986</v>
      </c>
      <c r="AS1078" s="6"/>
      <c r="AT1078" s="6">
        <v>0.42392913413951716</v>
      </c>
      <c r="AU1078" s="6" t="s">
        <v>2564</v>
      </c>
      <c r="AV1078" s="6" t="s">
        <v>2564</v>
      </c>
      <c r="AW1078" s="6"/>
      <c r="AX1078" s="6">
        <v>-0.32085322795157173</v>
      </c>
      <c r="AY1078" s="6">
        <v>0.45774129817967624</v>
      </c>
      <c r="AZ1078" s="6">
        <f>LOG(Tabella1[[#This Row],[SiO2]]/Tabella1[[#This Row],[Al2O3]])</f>
        <v>0.5511880674223012</v>
      </c>
      <c r="BA1078" s="6">
        <f>LOG((Tabella1[[#This Row],[FeO]]*0.8998+Tabella1[[#This Row],[Fe2O3]])/Tabella1[[#This Row],[K2O]])</f>
        <v>0.12543836500346056</v>
      </c>
      <c r="BB1078" s="6">
        <f>Tabella1[[#This Row],[Log SiO2/Al2O3]]/Tabella1[[#This Row],[Log (FeO3/K2O)]]</f>
        <v>4.3940948003196247</v>
      </c>
    </row>
    <row r="1079" spans="1:54" hidden="1">
      <c r="A1079" s="19" t="s">
        <v>2863</v>
      </c>
      <c r="B1079" s="19" t="s">
        <v>3261</v>
      </c>
      <c r="C1079" s="19" t="s">
        <v>2865</v>
      </c>
      <c r="D1079" s="19" t="s">
        <v>3264</v>
      </c>
      <c r="E1079" s="19" t="s">
        <v>5137</v>
      </c>
      <c r="F1079" s="19" t="s">
        <v>2348</v>
      </c>
      <c r="G1079" s="20">
        <v>66</v>
      </c>
      <c r="H1079" s="8"/>
      <c r="I1079" s="6">
        <v>66.040000000000006</v>
      </c>
      <c r="J1079" s="6">
        <v>0.72</v>
      </c>
      <c r="K1079" s="6">
        <v>17.34</v>
      </c>
      <c r="L1079" s="6"/>
      <c r="M1079" s="6">
        <v>4.7</v>
      </c>
      <c r="N1079" s="6">
        <v>0.11</v>
      </c>
      <c r="O1079" s="6">
        <v>2.02</v>
      </c>
      <c r="P1079" s="6">
        <v>1.77</v>
      </c>
      <c r="Q1079" s="6">
        <v>2.65</v>
      </c>
      <c r="R1079" s="6">
        <v>4.0199999999999996</v>
      </c>
      <c r="S1079" s="6">
        <v>0.17</v>
      </c>
      <c r="T1079" s="6" t="s">
        <v>2564</v>
      </c>
      <c r="U1079" s="6">
        <v>99.37</v>
      </c>
      <c r="V1079" s="12"/>
      <c r="W1079" s="6">
        <v>66.458689745395986</v>
      </c>
      <c r="X1079" s="6">
        <v>0.724564757975244</v>
      </c>
      <c r="Y1079" s="6">
        <v>17.449934587903794</v>
      </c>
      <c r="Z1079" s="6">
        <v>4.7297977256717321</v>
      </c>
      <c r="AA1079" s="6">
        <v>0.11069739357955116</v>
      </c>
      <c r="AB1079" s="6">
        <v>2.0328066820972124</v>
      </c>
      <c r="AC1079" s="6">
        <v>1.7812216966891417</v>
      </c>
      <c r="AD1079" s="6">
        <v>2.6668008453255507</v>
      </c>
      <c r="AE1079" s="6">
        <v>4.0454865653617782</v>
      </c>
      <c r="AF1079" s="6">
        <v>100.00000000000001</v>
      </c>
      <c r="AG1079" s="6"/>
      <c r="AH1079" s="6">
        <v>72.619918551271681</v>
      </c>
      <c r="AI1079" s="6">
        <v>0.59543809155316396</v>
      </c>
      <c r="AJ1079" s="6">
        <v>11.239716594617148</v>
      </c>
      <c r="AK1079" s="6">
        <v>0</v>
      </c>
      <c r="AL1079" s="6">
        <v>4.3223704191015173</v>
      </c>
      <c r="AM1079" s="6">
        <v>0.10245953909917534</v>
      </c>
      <c r="AN1079" s="6">
        <v>3.3104096774587179</v>
      </c>
      <c r="AO1079" s="6">
        <v>2.0855286401797808</v>
      </c>
      <c r="AP1079" s="6">
        <v>2.8251739879129731</v>
      </c>
      <c r="AQ1079" s="6">
        <v>2.8198502614221095</v>
      </c>
      <c r="AR1079" s="6">
        <v>99.999999999999986</v>
      </c>
      <c r="AS1079" s="6"/>
      <c r="AT1079" s="6">
        <v>0.43370955740629502</v>
      </c>
      <c r="AU1079" s="6" t="s">
        <v>2564</v>
      </c>
      <c r="AV1079" s="6" t="s">
        <v>2564</v>
      </c>
      <c r="AW1079" s="6"/>
      <c r="AX1079" s="6">
        <v>-0.3610337463121378</v>
      </c>
      <c r="AY1079" s="6">
        <v>0.47040625211953041</v>
      </c>
      <c r="AZ1079" s="6">
        <f>LOG(Tabella1[[#This Row],[SiO2]]/Tabella1[[#This Row],[Al2O3]])</f>
        <v>0.58075797145056463</v>
      </c>
      <c r="BA1079" s="6">
        <f>LOG((Tabella1[[#This Row],[FeO]]*0.8998+Tabella1[[#This Row],[Fe2O3]])/Tabella1[[#This Row],[K2O]])</f>
        <v>2.2017793680795514E-2</v>
      </c>
      <c r="BB1079" s="6">
        <f>Tabella1[[#This Row],[Log SiO2/Al2O3]]/Tabella1[[#This Row],[Log (FeO3/K2O)]]</f>
        <v>26.376755994271882</v>
      </c>
    </row>
    <row r="1080" spans="1:54" hidden="1">
      <c r="A1080" s="19" t="s">
        <v>2863</v>
      </c>
      <c r="B1080" s="19" t="s">
        <v>3261</v>
      </c>
      <c r="C1080" s="19" t="s">
        <v>2865</v>
      </c>
      <c r="D1080" s="19" t="s">
        <v>3264</v>
      </c>
      <c r="E1080" s="19" t="s">
        <v>5137</v>
      </c>
      <c r="F1080" s="19" t="s">
        <v>2348</v>
      </c>
      <c r="G1080" s="12" t="s">
        <v>2354</v>
      </c>
      <c r="H1080" s="8"/>
      <c r="I1080" s="6">
        <v>63.81</v>
      </c>
      <c r="J1080" s="6">
        <v>0.96</v>
      </c>
      <c r="K1080" s="6">
        <v>17.79</v>
      </c>
      <c r="L1080" s="6"/>
      <c r="M1080" s="6">
        <v>6.51</v>
      </c>
      <c r="N1080" s="6">
        <v>0.09</v>
      </c>
      <c r="O1080" s="6">
        <v>2.4300000000000002</v>
      </c>
      <c r="P1080" s="6">
        <v>1.53</v>
      </c>
      <c r="Q1080" s="6">
        <v>2.54</v>
      </c>
      <c r="R1080" s="6">
        <v>3.63</v>
      </c>
      <c r="S1080" s="6">
        <v>0.1</v>
      </c>
      <c r="T1080" s="6" t="s">
        <v>2564</v>
      </c>
      <c r="U1080" s="6">
        <v>99.29000000000002</v>
      </c>
      <c r="V1080" s="12"/>
      <c r="W1080" s="6">
        <v>64.26629066371234</v>
      </c>
      <c r="X1080" s="6">
        <v>0.96686473965152553</v>
      </c>
      <c r="Y1080" s="6">
        <v>17.917212206667333</v>
      </c>
      <c r="Z1080" s="6">
        <v>6.5565515157619076</v>
      </c>
      <c r="AA1080" s="6">
        <v>9.0643569342330518E-2</v>
      </c>
      <c r="AB1080" s="6">
        <v>2.4473763722429243</v>
      </c>
      <c r="AC1080" s="6">
        <v>1.5409406788196189</v>
      </c>
      <c r="AD1080" s="6">
        <v>2.5581629569946616</v>
      </c>
      <c r="AE1080" s="6">
        <v>3.6559572968073315</v>
      </c>
      <c r="AF1080" s="6">
        <v>99.999999999999986</v>
      </c>
      <c r="AG1080" s="6"/>
      <c r="AH1080" s="6">
        <v>70.41444154550733</v>
      </c>
      <c r="AI1080" s="6">
        <v>0.79670887009693681</v>
      </c>
      <c r="AJ1080" s="6">
        <v>11.571949173963219</v>
      </c>
      <c r="AK1080" s="6">
        <v>0</v>
      </c>
      <c r="AL1080" s="6">
        <v>6.0079929551155704</v>
      </c>
      <c r="AM1080" s="6">
        <v>8.4125280237804731E-2</v>
      </c>
      <c r="AN1080" s="6">
        <v>3.996326370582501</v>
      </c>
      <c r="AO1080" s="6">
        <v>1.8090835495932194</v>
      </c>
      <c r="AP1080" s="6">
        <v>2.7174236035598338</v>
      </c>
      <c r="AQ1080" s="6">
        <v>2.5552354316647343</v>
      </c>
      <c r="AR1080" s="6">
        <v>99.999999999999986</v>
      </c>
      <c r="AS1080" s="6"/>
      <c r="AT1080" s="6">
        <v>0.39946009723191733</v>
      </c>
      <c r="AU1080" s="6" t="s">
        <v>2564</v>
      </c>
      <c r="AV1080" s="6" t="s">
        <v>2564</v>
      </c>
      <c r="AW1080" s="6"/>
      <c r="AX1080" s="6">
        <v>-5.3133994952540717E-2</v>
      </c>
      <c r="AY1080" s="6">
        <v>0.43402426610603106</v>
      </c>
      <c r="AZ1080" s="6">
        <f>LOG(Tabella1[[#This Row],[SiO2]]/Tabella1[[#This Row],[Al2O3]])</f>
        <v>0.55471279653846639</v>
      </c>
      <c r="BA1080" s="6">
        <f>LOG((Tabella1[[#This Row],[FeO]]*0.8998+Tabella1[[#This Row],[Fe2O3]])/Tabella1[[#This Row],[K2O]])</f>
        <v>0.20782035236162746</v>
      </c>
      <c r="BB1080" s="6">
        <f>Tabella1[[#This Row],[Log SiO2/Al2O3]]/Tabella1[[#This Row],[Log (FeO3/K2O)]]</f>
        <v>2.669193802410712</v>
      </c>
    </row>
    <row r="1081" spans="1:54" hidden="1">
      <c r="A1081" s="19" t="s">
        <v>2863</v>
      </c>
      <c r="B1081" s="19" t="s">
        <v>3261</v>
      </c>
      <c r="C1081" s="19" t="s">
        <v>2865</v>
      </c>
      <c r="D1081" s="19" t="s">
        <v>3264</v>
      </c>
      <c r="E1081" s="19" t="s">
        <v>5137</v>
      </c>
      <c r="F1081" s="19" t="s">
        <v>2348</v>
      </c>
      <c r="G1081" s="12" t="s">
        <v>2355</v>
      </c>
      <c r="H1081" s="8"/>
      <c r="I1081" s="6">
        <v>60.8</v>
      </c>
      <c r="J1081" s="6">
        <v>1.19</v>
      </c>
      <c r="K1081" s="6">
        <v>19.260000000000002</v>
      </c>
      <c r="L1081" s="6"/>
      <c r="M1081" s="6">
        <v>7.49</v>
      </c>
      <c r="N1081" s="6">
        <v>0.09</v>
      </c>
      <c r="O1081" s="6">
        <v>3.22</v>
      </c>
      <c r="P1081" s="6">
        <v>0.94</v>
      </c>
      <c r="Q1081" s="6">
        <v>1.54</v>
      </c>
      <c r="R1081" s="6">
        <v>4.1900000000000004</v>
      </c>
      <c r="S1081" s="6">
        <v>0.08</v>
      </c>
      <c r="T1081" s="6" t="s">
        <v>2564</v>
      </c>
      <c r="U1081" s="6">
        <v>98.72</v>
      </c>
      <c r="V1081" s="12"/>
      <c r="W1081" s="6">
        <v>61.588330632090759</v>
      </c>
      <c r="X1081" s="6">
        <v>1.2054294975688817</v>
      </c>
      <c r="Y1081" s="6">
        <v>19.509724473257702</v>
      </c>
      <c r="Z1081" s="6">
        <v>7.5871150729335497</v>
      </c>
      <c r="AA1081" s="6">
        <v>9.116693679092383E-2</v>
      </c>
      <c r="AB1081" s="6">
        <v>3.2617504051863859</v>
      </c>
      <c r="AC1081" s="6">
        <v>0.95218800648298219</v>
      </c>
      <c r="AD1081" s="6">
        <v>1.559967585089141</v>
      </c>
      <c r="AE1081" s="6">
        <v>4.2443273905996763</v>
      </c>
      <c r="AF1081" s="6">
        <v>100.00000000000001</v>
      </c>
      <c r="AG1081" s="6"/>
      <c r="AH1081" s="6">
        <v>68.013419795512419</v>
      </c>
      <c r="AI1081" s="6">
        <v>1.0011367850149211</v>
      </c>
      <c r="AJ1081" s="6">
        <v>12.700034201227711</v>
      </c>
      <c r="AK1081" s="6">
        <v>0</v>
      </c>
      <c r="AL1081" s="6">
        <v>7.0072608097982467</v>
      </c>
      <c r="AM1081" s="6">
        <v>8.5279483680637883E-2</v>
      </c>
      <c r="AN1081" s="6">
        <v>5.3681987331405256</v>
      </c>
      <c r="AO1081" s="6">
        <v>1.1267124302516613</v>
      </c>
      <c r="AP1081" s="6">
        <v>1.6701765661591299</v>
      </c>
      <c r="AQ1081" s="6">
        <v>2.9898978931299434</v>
      </c>
      <c r="AR1081" s="6">
        <v>100</v>
      </c>
      <c r="AS1081" s="6"/>
      <c r="AT1081" s="6">
        <v>0.43377772877965803</v>
      </c>
      <c r="AU1081" s="6" t="s">
        <v>2564</v>
      </c>
      <c r="AV1081" s="6" t="s">
        <v>2564</v>
      </c>
      <c r="AW1081" s="6"/>
      <c r="AX1081" s="6">
        <v>8.522798543151576E-2</v>
      </c>
      <c r="AY1081" s="6">
        <v>0.47195765826152619</v>
      </c>
      <c r="AZ1081" s="6">
        <f>LOG(Tabella1[[#This Row],[SiO2]]/Tabella1[[#This Row],[Al2O3]])</f>
        <v>0.49924729648421917</v>
      </c>
      <c r="BA1081" s="6">
        <f>LOG((Tabella1[[#This Row],[FeO]]*0.8998+Tabella1[[#This Row],[Fe2O3]])/Tabella1[[#This Row],[K2O]])</f>
        <v>0.20641378356271919</v>
      </c>
      <c r="BB1081" s="6">
        <f>Tabella1[[#This Row],[Log SiO2/Al2O3]]/Tabella1[[#This Row],[Log (FeO3/K2O)]]</f>
        <v>2.4186722798602354</v>
      </c>
    </row>
    <row r="1082" spans="1:54" hidden="1">
      <c r="A1082" s="19" t="s">
        <v>2863</v>
      </c>
      <c r="B1082" s="19" t="s">
        <v>3261</v>
      </c>
      <c r="C1082" s="19" t="s">
        <v>2865</v>
      </c>
      <c r="D1082" s="19" t="s">
        <v>3264</v>
      </c>
      <c r="E1082" s="19" t="s">
        <v>5137</v>
      </c>
      <c r="F1082" s="19" t="s">
        <v>2348</v>
      </c>
      <c r="G1082" s="12" t="s">
        <v>2356</v>
      </c>
      <c r="H1082" s="8"/>
      <c r="I1082" s="6">
        <v>69.13</v>
      </c>
      <c r="J1082" s="6">
        <v>0.55000000000000004</v>
      </c>
      <c r="K1082" s="6">
        <v>15.96</v>
      </c>
      <c r="L1082" s="6"/>
      <c r="M1082" s="6">
        <v>3.15</v>
      </c>
      <c r="N1082" s="6">
        <v>0.05</v>
      </c>
      <c r="O1082" s="6">
        <v>1.1200000000000001</v>
      </c>
      <c r="P1082" s="6">
        <v>1.36</v>
      </c>
      <c r="Q1082" s="6">
        <v>2.87</v>
      </c>
      <c r="R1082" s="6">
        <v>5.3</v>
      </c>
      <c r="S1082" s="6">
        <v>0.3</v>
      </c>
      <c r="T1082" s="6" t="s">
        <v>2564</v>
      </c>
      <c r="U1082" s="6">
        <v>99.49</v>
      </c>
      <c r="V1082" s="12"/>
      <c r="W1082" s="6">
        <v>69.484370288471197</v>
      </c>
      <c r="X1082" s="6">
        <v>0.55281937883204346</v>
      </c>
      <c r="Y1082" s="6">
        <v>16.041813247562569</v>
      </c>
      <c r="Z1082" s="6">
        <v>3.1661473514926124</v>
      </c>
      <c r="AA1082" s="6">
        <v>5.0256307166549413E-2</v>
      </c>
      <c r="AB1082" s="6">
        <v>1.1257412805307068</v>
      </c>
      <c r="AC1082" s="6">
        <v>1.3669715549301438</v>
      </c>
      <c r="AD1082" s="6">
        <v>2.8847120313599359</v>
      </c>
      <c r="AE1082" s="6">
        <v>5.3271685596542371</v>
      </c>
      <c r="AF1082" s="6">
        <v>100</v>
      </c>
      <c r="AG1082" s="6"/>
      <c r="AH1082" s="6">
        <v>75.929470523266303</v>
      </c>
      <c r="AI1082" s="6">
        <v>0.4543200764406054</v>
      </c>
      <c r="AJ1082" s="6">
        <v>10.333186700864427</v>
      </c>
      <c r="AK1082" s="6">
        <v>0</v>
      </c>
      <c r="AL1082" s="6">
        <v>2.8935420620979002</v>
      </c>
      <c r="AM1082" s="6">
        <v>4.6518407498788182E-2</v>
      </c>
      <c r="AN1082" s="6">
        <v>1.8333421266466854</v>
      </c>
      <c r="AO1082" s="6">
        <v>1.6005782903106582</v>
      </c>
      <c r="AP1082" s="6">
        <v>3.056161802599799</v>
      </c>
      <c r="AQ1082" s="6">
        <v>3.7133936068385087</v>
      </c>
      <c r="AR1082" s="6">
        <v>100</v>
      </c>
      <c r="AS1082" s="6"/>
      <c r="AT1082" s="6">
        <v>0.38785425101214577</v>
      </c>
      <c r="AU1082" s="6" t="s">
        <v>2564</v>
      </c>
      <c r="AV1082" s="6" t="s">
        <v>2564</v>
      </c>
      <c r="AW1082" s="6"/>
      <c r="AX1082" s="6" t="s">
        <v>2564</v>
      </c>
      <c r="AY1082" s="6" t="s">
        <v>2564</v>
      </c>
      <c r="AZ1082" s="6">
        <f>LOG(Tabella1[[#This Row],[SiO2]]/Tabella1[[#This Row],[Al2O3]])</f>
        <v>0.63663366986772274</v>
      </c>
      <c r="BA1082" s="6">
        <f>LOG((Tabella1[[#This Row],[FeO]]*0.8998+Tabella1[[#This Row],[Fe2O3]])/Tabella1[[#This Row],[K2O]])</f>
        <v>-0.27181932698164046</v>
      </c>
      <c r="BB1082" s="6">
        <f>Tabella1[[#This Row],[Log SiO2/Al2O3]]/Tabella1[[#This Row],[Log (FeO3/K2O)]]</f>
        <v>-2.3421206907436827</v>
      </c>
    </row>
    <row r="1083" spans="1:54" hidden="1">
      <c r="A1083" s="19" t="s">
        <v>2863</v>
      </c>
      <c r="B1083" s="19" t="s">
        <v>3261</v>
      </c>
      <c r="C1083" s="19" t="s">
        <v>2865</v>
      </c>
      <c r="D1083" s="19" t="s">
        <v>3264</v>
      </c>
      <c r="E1083" s="19" t="s">
        <v>5137</v>
      </c>
      <c r="F1083" s="19" t="s">
        <v>2348</v>
      </c>
      <c r="G1083" s="12" t="s">
        <v>1005</v>
      </c>
      <c r="H1083" s="8"/>
      <c r="I1083" s="6">
        <v>70.14</v>
      </c>
      <c r="J1083" s="6">
        <v>0.59</v>
      </c>
      <c r="K1083" s="6">
        <v>16.43</v>
      </c>
      <c r="L1083" s="6"/>
      <c r="M1083" s="6">
        <v>3.59</v>
      </c>
      <c r="N1083" s="6">
        <v>0.04</v>
      </c>
      <c r="O1083" s="6">
        <v>1.62</v>
      </c>
      <c r="P1083" s="6">
        <v>1.47</v>
      </c>
      <c r="Q1083" s="6">
        <v>2.44</v>
      </c>
      <c r="R1083" s="6">
        <v>3.23</v>
      </c>
      <c r="S1083" s="6">
        <v>0.1</v>
      </c>
      <c r="T1083" s="6" t="s">
        <v>2564</v>
      </c>
      <c r="U1083" s="6">
        <v>99.550000000000011</v>
      </c>
      <c r="V1083" s="12"/>
      <c r="W1083" s="6">
        <v>70.457056755399293</v>
      </c>
      <c r="X1083" s="6">
        <v>0.59266700150678042</v>
      </c>
      <c r="Y1083" s="6">
        <v>16.504269211451529</v>
      </c>
      <c r="Z1083" s="6">
        <v>3.6062280261175284</v>
      </c>
      <c r="AA1083" s="6">
        <v>4.018081366147664E-2</v>
      </c>
      <c r="AB1083" s="6">
        <v>1.6273229532898041</v>
      </c>
      <c r="AC1083" s="6">
        <v>1.4766449020592665</v>
      </c>
      <c r="AD1083" s="6">
        <v>2.4510296333500747</v>
      </c>
      <c r="AE1083" s="6">
        <v>3.244600703164239</v>
      </c>
      <c r="AF1083" s="6">
        <v>100</v>
      </c>
      <c r="AG1083" s="6"/>
      <c r="AH1083" s="6">
        <v>76.436294230115394</v>
      </c>
      <c r="AI1083" s="6">
        <v>0.48354990055107083</v>
      </c>
      <c r="AJ1083" s="6">
        <v>10.554289442405837</v>
      </c>
      <c r="AK1083" s="6">
        <v>0</v>
      </c>
      <c r="AL1083" s="6">
        <v>3.2719280285899233</v>
      </c>
      <c r="AM1083" s="6">
        <v>3.6923671045983542E-2</v>
      </c>
      <c r="AN1083" s="6">
        <v>2.6310588187520816</v>
      </c>
      <c r="AO1083" s="6">
        <v>1.7165062764278913</v>
      </c>
      <c r="AP1083" s="6">
        <v>2.577948994258251</v>
      </c>
      <c r="AQ1083" s="6">
        <v>2.2453688093223705</v>
      </c>
      <c r="AR1083" s="6">
        <v>100.00000000000001</v>
      </c>
      <c r="AS1083" s="6"/>
      <c r="AT1083" s="6">
        <v>0.44571653076557238</v>
      </c>
      <c r="AU1083" s="6" t="s">
        <v>2564</v>
      </c>
      <c r="AV1083" s="6" t="s">
        <v>2564</v>
      </c>
      <c r="AW1083" s="6"/>
      <c r="AX1083" s="6">
        <v>-6.3273190517628947E-2</v>
      </c>
      <c r="AY1083" s="6">
        <v>0.48548564077492184</v>
      </c>
      <c r="AZ1083" s="6">
        <f>LOG(Tabella1[[#This Row],[SiO2]]/Tabella1[[#This Row],[Al2O3]])</f>
        <v>0.63032819811042196</v>
      </c>
      <c r="BA1083" s="6">
        <f>LOG((Tabella1[[#This Row],[FeO]]*0.8998+Tabella1[[#This Row],[Fe2O3]])/Tabella1[[#This Row],[K2O]])</f>
        <v>3.7915076764245377E-5</v>
      </c>
      <c r="BB1083" s="6">
        <f>Tabella1[[#This Row],[Log SiO2/Al2O3]]/Tabella1[[#This Row],[Log (FeO3/K2O)]]</f>
        <v>16624.737489779611</v>
      </c>
    </row>
    <row r="1084" spans="1:54">
      <c r="A1084" s="19" t="s">
        <v>2863</v>
      </c>
      <c r="B1084" s="19" t="s">
        <v>3261</v>
      </c>
      <c r="C1084" s="19" t="s">
        <v>2865</v>
      </c>
      <c r="D1084" s="19" t="s">
        <v>3264</v>
      </c>
      <c r="E1084" s="19"/>
      <c r="F1084" s="19" t="s">
        <v>2869</v>
      </c>
      <c r="G1084" s="8" t="s">
        <v>3265</v>
      </c>
      <c r="H1084" s="8"/>
      <c r="I1084" s="6">
        <v>51.73</v>
      </c>
      <c r="J1084" s="6">
        <v>2.2200000000000002</v>
      </c>
      <c r="K1084" s="6">
        <v>15.79</v>
      </c>
      <c r="L1084" s="6"/>
      <c r="M1084" s="6">
        <v>14.41</v>
      </c>
      <c r="N1084" s="6">
        <v>0.53</v>
      </c>
      <c r="O1084" s="6">
        <v>4.67</v>
      </c>
      <c r="P1084" s="6">
        <v>3.67</v>
      </c>
      <c r="Q1084" s="6">
        <v>0.59</v>
      </c>
      <c r="R1084" s="6">
        <v>4.42</v>
      </c>
      <c r="S1084" s="6">
        <v>0.38</v>
      </c>
      <c r="T1084" s="6"/>
      <c r="U1084" s="6">
        <v>98.03</v>
      </c>
      <c r="V1084" s="12"/>
      <c r="W1084" s="6">
        <v>52.76956033867183</v>
      </c>
      <c r="X1084" s="6">
        <v>2.2646128736101194</v>
      </c>
      <c r="Y1084" s="6">
        <v>16.107314087524227</v>
      </c>
      <c r="Z1084" s="6">
        <v>14.699581760685504</v>
      </c>
      <c r="AA1084" s="6">
        <v>0.54065082117719065</v>
      </c>
      <c r="AB1084" s="6">
        <v>4.763847801693359</v>
      </c>
      <c r="AC1084" s="6">
        <v>3.7437519126797913</v>
      </c>
      <c r="AD1084" s="6">
        <v>0.60185657451800467</v>
      </c>
      <c r="AE1084" s="6">
        <v>4.508823829439967</v>
      </c>
      <c r="AF1084" s="6">
        <v>100</v>
      </c>
      <c r="AG1084" s="6"/>
      <c r="AH1084" s="6">
        <v>57.700726908445965</v>
      </c>
      <c r="AI1084" s="6">
        <v>1.862289545055549</v>
      </c>
      <c r="AJ1084" s="6">
        <v>10.381939906898628</v>
      </c>
      <c r="AK1084" s="6">
        <v>0</v>
      </c>
      <c r="AL1084" s="6">
        <v>13.442443455808284</v>
      </c>
      <c r="AM1084" s="6">
        <v>0.50075546245442371</v>
      </c>
      <c r="AN1084" s="6">
        <v>7.763139085684033</v>
      </c>
      <c r="AO1084" s="6">
        <v>4.3863074482180675</v>
      </c>
      <c r="AP1084" s="6">
        <v>0.63803051437301506</v>
      </c>
      <c r="AQ1084" s="6">
        <v>3.1449400889076697</v>
      </c>
      <c r="AR1084" s="6">
        <v>99.999999999999986</v>
      </c>
      <c r="AS1084" s="6"/>
      <c r="AT1084" s="6">
        <v>0.36608940454685157</v>
      </c>
      <c r="AU1084" s="6" t="s">
        <v>2564</v>
      </c>
      <c r="AV1084" s="6" t="s">
        <v>2564</v>
      </c>
      <c r="AW1084" s="6"/>
      <c r="AX1084" s="6">
        <v>-0.21930722604643066</v>
      </c>
      <c r="AY1084" s="6">
        <v>0.40133492715609909</v>
      </c>
      <c r="AZ1084" s="6">
        <f>LOG(Tabella1[[#This Row],[SiO2]]/Tabella1[[#This Row],[Al2O3]])</f>
        <v>0.51536034840078837</v>
      </c>
      <c r="BA1084" s="6">
        <f>LOG((Tabella1[[#This Row],[FeO]]*0.8998+Tabella1[[#This Row],[Fe2O3]])/Tabella1[[#This Row],[K2O]])</f>
        <v>0.46738770029444549</v>
      </c>
      <c r="BB1084" s="6">
        <f>Tabella1[[#This Row],[Log SiO2/Al2O3]]/Tabella1[[#This Row],[Log (FeO3/K2O)]]</f>
        <v>1.1026399455443971</v>
      </c>
    </row>
    <row r="1085" spans="1:54">
      <c r="A1085" s="19" t="s">
        <v>2863</v>
      </c>
      <c r="B1085" s="19" t="s">
        <v>3261</v>
      </c>
      <c r="C1085" s="19" t="s">
        <v>2865</v>
      </c>
      <c r="D1085" s="19" t="s">
        <v>3264</v>
      </c>
      <c r="E1085" s="19"/>
      <c r="F1085" s="19" t="s">
        <v>2869</v>
      </c>
      <c r="G1085" s="8" t="s">
        <v>3266</v>
      </c>
      <c r="H1085" s="8"/>
      <c r="I1085" s="6">
        <v>54.97</v>
      </c>
      <c r="J1085" s="6">
        <v>2.4700000000000002</v>
      </c>
      <c r="K1085" s="6">
        <v>14.83</v>
      </c>
      <c r="L1085" s="6"/>
      <c r="M1085" s="6">
        <v>9.99</v>
      </c>
      <c r="N1085" s="6">
        <v>0.37</v>
      </c>
      <c r="O1085" s="6">
        <v>6.9</v>
      </c>
      <c r="P1085" s="6">
        <v>1.64</v>
      </c>
      <c r="Q1085" s="6">
        <v>1.1000000000000001</v>
      </c>
      <c r="R1085" s="6">
        <v>6.12</v>
      </c>
      <c r="S1085" s="6">
        <v>0.5</v>
      </c>
      <c r="T1085" s="6"/>
      <c r="U1085" s="6">
        <v>98.39</v>
      </c>
      <c r="V1085" s="12"/>
      <c r="W1085" s="6">
        <v>55.869498932818374</v>
      </c>
      <c r="X1085" s="6">
        <v>2.5104177253785958</v>
      </c>
      <c r="Y1085" s="6">
        <v>15.072669986787274</v>
      </c>
      <c r="Z1085" s="6">
        <v>10.153470881187113</v>
      </c>
      <c r="AA1085" s="6">
        <v>0.37605447708100415</v>
      </c>
      <c r="AB1085" s="6">
        <v>7.0129078158349429</v>
      </c>
      <c r="AC1085" s="6">
        <v>1.6668360605752615</v>
      </c>
      <c r="AD1085" s="6">
        <v>1.1179997967273096</v>
      </c>
      <c r="AE1085" s="6">
        <v>6.220144323610123</v>
      </c>
      <c r="AF1085" s="6">
        <v>100</v>
      </c>
      <c r="AG1085" s="6"/>
      <c r="AH1085" s="6">
        <v>60.102619127993862</v>
      </c>
      <c r="AI1085" s="6">
        <v>2.0310473062678276</v>
      </c>
      <c r="AJ1085" s="6">
        <v>9.5579859272659213</v>
      </c>
      <c r="AK1085" s="6">
        <v>0</v>
      </c>
      <c r="AL1085" s="6">
        <v>9.1350006108671433</v>
      </c>
      <c r="AM1085" s="6">
        <v>0.342673408874899</v>
      </c>
      <c r="AN1085" s="6">
        <v>11.243419952309821</v>
      </c>
      <c r="AO1085" s="6">
        <v>1.9213465640764136</v>
      </c>
      <c r="AP1085" s="6">
        <v>1.1660333668290503</v>
      </c>
      <c r="AQ1085" s="6">
        <v>4.2684518261485707</v>
      </c>
      <c r="AR1085" s="6">
        <v>100.00000000000003</v>
      </c>
      <c r="AS1085" s="6"/>
      <c r="AT1085" s="6">
        <v>0.5517316672041922</v>
      </c>
      <c r="AU1085" s="6" t="s">
        <v>2564</v>
      </c>
      <c r="AV1085" s="6" t="s">
        <v>2564</v>
      </c>
      <c r="AW1085" s="6"/>
      <c r="AX1085" s="6" t="s">
        <v>2564</v>
      </c>
      <c r="AY1085" s="6" t="s">
        <v>2564</v>
      </c>
      <c r="AZ1085" s="6">
        <f>LOG(Tabella1[[#This Row],[SiO2]]/Tabella1[[#This Row],[Al2O3]])</f>
        <v>0.56898458593734846</v>
      </c>
      <c r="BA1085" s="6">
        <f>LOG((Tabella1[[#This Row],[FeO]]*0.8998+Tabella1[[#This Row],[Fe2O3]])/Tabella1[[#This Row],[K2O]])</f>
        <v>0.16696005490996918</v>
      </c>
      <c r="BB1085" s="6">
        <f>Tabella1[[#This Row],[Log SiO2/Al2O3]]/Tabella1[[#This Row],[Log (FeO3/K2O)]]</f>
        <v>3.4079084739410588</v>
      </c>
    </row>
    <row r="1086" spans="1:54">
      <c r="A1086" s="19" t="s">
        <v>2863</v>
      </c>
      <c r="B1086" s="19" t="s">
        <v>3261</v>
      </c>
      <c r="C1086" s="19" t="s">
        <v>2865</v>
      </c>
      <c r="D1086" s="19" t="s">
        <v>3264</v>
      </c>
      <c r="E1086" s="19"/>
      <c r="F1086" s="19" t="s">
        <v>2869</v>
      </c>
      <c r="G1086" s="8" t="s">
        <v>3267</v>
      </c>
      <c r="H1086" s="8"/>
      <c r="I1086" s="6">
        <v>63.7</v>
      </c>
      <c r="J1086" s="6">
        <v>0.72</v>
      </c>
      <c r="K1086" s="6">
        <v>17.75</v>
      </c>
      <c r="L1086" s="6"/>
      <c r="M1086" s="6">
        <v>5.77</v>
      </c>
      <c r="N1086" s="6">
        <v>0.1</v>
      </c>
      <c r="O1086" s="6">
        <v>2.09</v>
      </c>
      <c r="P1086" s="6">
        <v>1.23</v>
      </c>
      <c r="Q1086" s="6">
        <v>2.25</v>
      </c>
      <c r="R1086" s="6">
        <v>5.56</v>
      </c>
      <c r="S1086" s="6">
        <v>0.18</v>
      </c>
      <c r="T1086" s="6"/>
      <c r="U1086" s="6">
        <v>99.17</v>
      </c>
      <c r="V1086" s="12"/>
      <c r="W1086" s="6">
        <v>64.233135020671568</v>
      </c>
      <c r="X1086" s="6">
        <v>0.72602601593223759</v>
      </c>
      <c r="Y1086" s="6">
        <v>17.898558031662802</v>
      </c>
      <c r="Z1086" s="6">
        <v>5.8182918221236255</v>
      </c>
      <c r="AA1086" s="6">
        <v>0.10083694665725522</v>
      </c>
      <c r="AB1086" s="6">
        <v>2.1074921851366337</v>
      </c>
      <c r="AC1086" s="6">
        <v>1.2402944438842392</v>
      </c>
      <c r="AD1086" s="6">
        <v>2.2688312997882423</v>
      </c>
      <c r="AE1086" s="6">
        <v>5.6065342341433899</v>
      </c>
      <c r="AF1086" s="6">
        <v>100</v>
      </c>
      <c r="AG1086" s="6"/>
      <c r="AH1086" s="6">
        <v>70.894502031502853</v>
      </c>
      <c r="AI1086" s="6">
        <v>0.60264428877788057</v>
      </c>
      <c r="AJ1086" s="6">
        <v>11.64472015744569</v>
      </c>
      <c r="AK1086" s="6">
        <v>0</v>
      </c>
      <c r="AL1086" s="6">
        <v>5.3706193061402008</v>
      </c>
      <c r="AM1086" s="6">
        <v>9.427230890218781E-2</v>
      </c>
      <c r="AN1086" s="6">
        <v>3.466578911324234</v>
      </c>
      <c r="AO1086" s="6">
        <v>1.4668051783222325</v>
      </c>
      <c r="AP1086" s="6">
        <v>2.4277629211717824</v>
      </c>
      <c r="AQ1086" s="6">
        <v>3.9472916581717499</v>
      </c>
      <c r="AR1086" s="6">
        <v>100</v>
      </c>
      <c r="AS1086" s="6"/>
      <c r="AT1086" s="6">
        <v>0.39227126358594494</v>
      </c>
      <c r="AU1086" s="6" t="s">
        <v>2564</v>
      </c>
      <c r="AV1086" s="6" t="s">
        <v>2564</v>
      </c>
      <c r="AW1086" s="6"/>
      <c r="AX1086" s="6" t="s">
        <v>2564</v>
      </c>
      <c r="AY1086" s="6" t="s">
        <v>2564</v>
      </c>
      <c r="AZ1086" s="6">
        <f>LOG(Tabella1[[#This Row],[SiO2]]/Tabella1[[#This Row],[Al2O3]])</f>
        <v>0.5549410749442375</v>
      </c>
      <c r="BA1086" s="6">
        <f>LOG((Tabella1[[#This Row],[FeO]]*0.8998+Tabella1[[#This Row],[Fe2O3]])/Tabella1[[#This Row],[K2O]])</f>
        <v>-2.9752989596777982E-2</v>
      </c>
      <c r="BB1086" s="6">
        <f>Tabella1[[#This Row],[Log SiO2/Al2O3]]/Tabella1[[#This Row],[Log (FeO3/K2O)]]</f>
        <v>-18.651607198637052</v>
      </c>
    </row>
    <row r="1087" spans="1:54" hidden="1">
      <c r="A1087" s="19" t="s">
        <v>2863</v>
      </c>
      <c r="B1087" s="19" t="s">
        <v>3261</v>
      </c>
      <c r="C1087" s="19" t="s">
        <v>2865</v>
      </c>
      <c r="D1087" s="19" t="s">
        <v>1836</v>
      </c>
      <c r="E1087" s="19" t="s">
        <v>2773</v>
      </c>
      <c r="F1087" s="19" t="s">
        <v>97</v>
      </c>
      <c r="G1087" s="8" t="s">
        <v>1347</v>
      </c>
      <c r="H1087" s="8"/>
      <c r="I1087" s="6">
        <v>67.77</v>
      </c>
      <c r="J1087" s="6">
        <v>0.49</v>
      </c>
      <c r="K1087" s="6">
        <v>16.27</v>
      </c>
      <c r="L1087" s="6">
        <v>0.99</v>
      </c>
      <c r="M1087" s="6">
        <v>3.77</v>
      </c>
      <c r="N1087" s="6">
        <v>0.05</v>
      </c>
      <c r="O1087" s="6">
        <v>1.22</v>
      </c>
      <c r="P1087" s="6">
        <v>0.09</v>
      </c>
      <c r="Q1087" s="6">
        <v>2.02</v>
      </c>
      <c r="R1087" s="6">
        <v>3.31</v>
      </c>
      <c r="S1087" s="6">
        <v>0.15</v>
      </c>
      <c r="T1087" s="6">
        <v>3.86</v>
      </c>
      <c r="U1087" s="6">
        <v>95.879999999999981</v>
      </c>
      <c r="V1087" s="12"/>
      <c r="W1087" s="6">
        <v>70.682102628285364</v>
      </c>
      <c r="X1087" s="6">
        <v>0.51105548602419704</v>
      </c>
      <c r="Y1087" s="6">
        <v>16.969128076762622</v>
      </c>
      <c r="Z1087" s="6">
        <v>4.8602419691280776</v>
      </c>
      <c r="AA1087" s="6">
        <v>5.2148518982060924E-2</v>
      </c>
      <c r="AB1087" s="6">
        <v>1.2724238631622864</v>
      </c>
      <c r="AC1087" s="6">
        <v>9.3867334167709662E-2</v>
      </c>
      <c r="AD1087" s="6">
        <v>2.1068001668752609</v>
      </c>
      <c r="AE1087" s="6">
        <v>3.4522319566124331</v>
      </c>
      <c r="AF1087" s="6">
        <v>100.00000000000003</v>
      </c>
      <c r="AG1087" s="6"/>
      <c r="AH1087" s="6">
        <v>77.588977155966091</v>
      </c>
      <c r="AI1087" s="6">
        <v>0.42190439138601227</v>
      </c>
      <c r="AJ1087" s="6">
        <v>10.980134720769092</v>
      </c>
      <c r="AK1087" s="6">
        <v>0.42647641960084548</v>
      </c>
      <c r="AL1087" s="6">
        <v>3.6097682668390441</v>
      </c>
      <c r="AM1087" s="6">
        <v>4.8489037691729124E-2</v>
      </c>
      <c r="AN1087" s="6">
        <v>2.0816324639377686</v>
      </c>
      <c r="AO1087" s="6">
        <v>0.11040767120064685</v>
      </c>
      <c r="AP1087" s="6">
        <v>2.242149375404825</v>
      </c>
      <c r="AQ1087" s="6">
        <v>2.4173628078657501</v>
      </c>
      <c r="AR1087" s="6">
        <v>99.999999999999957</v>
      </c>
      <c r="AS1087" s="6"/>
      <c r="AT1087" s="6">
        <v>0.31808068462055999</v>
      </c>
      <c r="AU1087" s="6">
        <v>0.1911284211883944</v>
      </c>
      <c r="AV1087" s="6">
        <v>0.3657504650272006</v>
      </c>
      <c r="AW1087" s="6"/>
      <c r="AX1087" s="6">
        <v>0.19529828193499352</v>
      </c>
      <c r="AY1087" s="6">
        <v>0.33999995805866723</v>
      </c>
      <c r="AZ1087" s="6">
        <f>LOG(Tabella1[[#This Row],[SiO2]]/Tabella1[[#This Row],[Al2O3]])</f>
        <v>0.61964993270316659</v>
      </c>
      <c r="BA1087" s="6">
        <f>LOG((Tabella1[[#This Row],[FeO]]*0.8998+Tabella1[[#This Row],[Fe2O3]])/Tabella1[[#This Row],[K2O]])</f>
        <v>0.12186875951373918</v>
      </c>
      <c r="BB1087" s="6">
        <f>Tabella1[[#This Row],[Log SiO2/Al2O3]]/Tabella1[[#This Row],[Log (FeO3/K2O)]]</f>
        <v>5.0845674902706204</v>
      </c>
    </row>
    <row r="1088" spans="1:54" hidden="1">
      <c r="A1088" s="19" t="s">
        <v>2863</v>
      </c>
      <c r="B1088" s="19" t="s">
        <v>3261</v>
      </c>
      <c r="C1088" s="19" t="s">
        <v>2865</v>
      </c>
      <c r="D1088" s="19" t="s">
        <v>1836</v>
      </c>
      <c r="E1088" s="19" t="s">
        <v>2773</v>
      </c>
      <c r="F1088" s="19" t="s">
        <v>97</v>
      </c>
      <c r="G1088" s="8" t="s">
        <v>30</v>
      </c>
      <c r="H1088" s="8"/>
      <c r="I1088" s="6">
        <v>63.63</v>
      </c>
      <c r="J1088" s="6">
        <v>0.45</v>
      </c>
      <c r="K1088" s="6">
        <v>19.079999999999998</v>
      </c>
      <c r="L1088" s="6">
        <v>0.54</v>
      </c>
      <c r="M1088" s="6">
        <v>4.66</v>
      </c>
      <c r="N1088" s="6">
        <v>7.0000000000000007E-2</v>
      </c>
      <c r="O1088" s="6">
        <v>2.06</v>
      </c>
      <c r="P1088" s="6">
        <v>1.58</v>
      </c>
      <c r="Q1088" s="6">
        <v>1.83</v>
      </c>
      <c r="R1088" s="6">
        <v>5.39</v>
      </c>
      <c r="S1088" s="6">
        <v>0.11</v>
      </c>
      <c r="T1088" s="6">
        <v>1.1100000000000001</v>
      </c>
      <c r="U1088" s="6">
        <v>99.24</v>
      </c>
      <c r="V1088" s="12"/>
      <c r="W1088" s="6">
        <v>64.117291414752117</v>
      </c>
      <c r="X1088" s="6">
        <v>0.45344619105199518</v>
      </c>
      <c r="Y1088" s="6">
        <v>19.226118500604596</v>
      </c>
      <c r="Z1088" s="6">
        <v>5.1894397420395002</v>
      </c>
      <c r="AA1088" s="6">
        <v>7.05360741636437E-2</v>
      </c>
      <c r="AB1088" s="6">
        <v>2.0757758968158004</v>
      </c>
      <c r="AC1088" s="6">
        <v>1.592099959693672</v>
      </c>
      <c r="AD1088" s="6">
        <v>1.844014510278114</v>
      </c>
      <c r="AE1088" s="6">
        <v>5.4312777106005639</v>
      </c>
      <c r="AF1088" s="6">
        <v>100</v>
      </c>
      <c r="AG1088" s="6"/>
      <c r="AH1088" s="6">
        <v>71.176685675497126</v>
      </c>
      <c r="AI1088" s="6">
        <v>0.37856789181673545</v>
      </c>
      <c r="AJ1088" s="6">
        <v>12.580902110859954</v>
      </c>
      <c r="AK1088" s="6">
        <v>0.22728296473004758</v>
      </c>
      <c r="AL1088" s="6">
        <v>4.3595050624508591</v>
      </c>
      <c r="AM1088" s="6">
        <v>6.6326166680167956E-2</v>
      </c>
      <c r="AN1088" s="6">
        <v>3.4341933193167855</v>
      </c>
      <c r="AO1088" s="6">
        <v>1.8937695276085087</v>
      </c>
      <c r="AP1088" s="6">
        <v>1.9846208969835293</v>
      </c>
      <c r="AQ1088" s="6">
        <v>3.8460586661402951</v>
      </c>
      <c r="AR1088" s="6">
        <v>99.999999999999986</v>
      </c>
      <c r="AS1088" s="6"/>
      <c r="AT1088" s="6">
        <v>0.41635345203985247</v>
      </c>
      <c r="AU1088" s="6">
        <v>9.4424434168897536E-2</v>
      </c>
      <c r="AV1088" s="6">
        <v>0.440637185466484</v>
      </c>
      <c r="AW1088" s="6"/>
      <c r="AX1088" s="6" t="s">
        <v>2564</v>
      </c>
      <c r="AY1088" s="6" t="s">
        <v>2564</v>
      </c>
      <c r="AZ1088" s="6">
        <f>LOG(Tabella1[[#This Row],[SiO2]]/Tabella1[[#This Row],[Al2O3]])</f>
        <v>0.52308355286814801</v>
      </c>
      <c r="BA1088" s="6">
        <f>LOG((Tabella1[[#This Row],[FeO]]*0.8998+Tabella1[[#This Row],[Fe2O3]])/Tabella1[[#This Row],[K2O]])</f>
        <v>-5.6446021163996024E-2</v>
      </c>
      <c r="BB1088" s="6">
        <f>Tabella1[[#This Row],[Log SiO2/Al2O3]]/Tabella1[[#This Row],[Log (FeO3/K2O)]]</f>
        <v>-9.2669694352486225</v>
      </c>
    </row>
    <row r="1089" spans="1:54" hidden="1">
      <c r="A1089" s="19" t="s">
        <v>2863</v>
      </c>
      <c r="B1089" s="19" t="s">
        <v>3261</v>
      </c>
      <c r="C1089" s="19" t="s">
        <v>2865</v>
      </c>
      <c r="D1089" s="19" t="s">
        <v>1836</v>
      </c>
      <c r="E1089" s="19" t="s">
        <v>2770</v>
      </c>
      <c r="F1089" s="19" t="s">
        <v>97</v>
      </c>
      <c r="G1089" s="8" t="s">
        <v>3268</v>
      </c>
      <c r="H1089" s="8"/>
      <c r="I1089" s="6">
        <v>76.36</v>
      </c>
      <c r="J1089" s="6">
        <v>0.09</v>
      </c>
      <c r="K1089" s="6">
        <v>11.99</v>
      </c>
      <c r="L1089" s="6">
        <v>0.99</v>
      </c>
      <c r="M1089" s="6">
        <v>2.16</v>
      </c>
      <c r="N1089" s="6">
        <v>0.06</v>
      </c>
      <c r="O1089" s="6">
        <v>1.22</v>
      </c>
      <c r="P1089" s="6">
        <v>0.74</v>
      </c>
      <c r="Q1089" s="6">
        <v>2</v>
      </c>
      <c r="R1089" s="6">
        <v>2.65</v>
      </c>
      <c r="S1089" s="6">
        <v>0.11</v>
      </c>
      <c r="T1089" s="6">
        <v>1.47</v>
      </c>
      <c r="U1089" s="6">
        <v>98.16</v>
      </c>
      <c r="V1089" s="12"/>
      <c r="W1089" s="6">
        <v>77.791361043194783</v>
      </c>
      <c r="X1089" s="6">
        <v>9.1687041564792182E-2</v>
      </c>
      <c r="Y1089" s="6">
        <v>12.214751426242868</v>
      </c>
      <c r="Z1089" s="6">
        <v>3.1071719641401794</v>
      </c>
      <c r="AA1089" s="6">
        <v>6.1124694376528114E-2</v>
      </c>
      <c r="AB1089" s="6">
        <v>1.2428687856560716</v>
      </c>
      <c r="AC1089" s="6">
        <v>0.75387123064384676</v>
      </c>
      <c r="AD1089" s="6">
        <v>2.0374898125509371</v>
      </c>
      <c r="AE1089" s="6">
        <v>2.6996740016299916</v>
      </c>
      <c r="AF1089" s="6">
        <v>100</v>
      </c>
      <c r="AG1089" s="6"/>
      <c r="AH1089" s="6">
        <v>82.98892591232665</v>
      </c>
      <c r="AI1089" s="6">
        <v>7.3561767922719942E-2</v>
      </c>
      <c r="AJ1089" s="6">
        <v>7.6812337575189806</v>
      </c>
      <c r="AK1089" s="6">
        <v>0.40484306717143748</v>
      </c>
      <c r="AL1089" s="6">
        <v>1.9632852633069982</v>
      </c>
      <c r="AM1089" s="6">
        <v>5.5235271657037163E-2</v>
      </c>
      <c r="AN1089" s="6">
        <v>1.976040016967288</v>
      </c>
      <c r="AO1089" s="6">
        <v>0.86174771956703511</v>
      </c>
      <c r="AP1089" s="6">
        <v>2.1073411699205207</v>
      </c>
      <c r="AQ1089" s="6">
        <v>1.8371786896811875</v>
      </c>
      <c r="AR1089" s="6">
        <v>100</v>
      </c>
      <c r="AS1089" s="6"/>
      <c r="AT1089" s="6">
        <v>0.41609502366853873</v>
      </c>
      <c r="AU1089" s="6">
        <v>0.29199224161817672</v>
      </c>
      <c r="AV1089" s="6">
        <v>0.50161890079554461</v>
      </c>
      <c r="AW1089" s="6"/>
      <c r="AX1089" s="6">
        <v>-0.15593053736380677</v>
      </c>
      <c r="AY1089" s="6">
        <v>0.42264170642161769</v>
      </c>
      <c r="AZ1089" s="6">
        <f>LOG(Tabella1[[#This Row],[SiO2]]/Tabella1[[#This Row],[Al2O3]])</f>
        <v>0.80404673662278048</v>
      </c>
      <c r="BA1089" s="6">
        <f>LOG((Tabella1[[#This Row],[FeO]]*0.8998+Tabella1[[#This Row],[Fe2O3]])/Tabella1[[#This Row],[K2O]])</f>
        <v>4.4150285662582459E-2</v>
      </c>
      <c r="BB1089" s="6">
        <f>Tabella1[[#This Row],[Log SiO2/Al2O3]]/Tabella1[[#This Row],[Log (FeO3/K2O)]]</f>
        <v>18.211586279819098</v>
      </c>
    </row>
    <row r="1090" spans="1:54" hidden="1">
      <c r="A1090" s="19" t="s">
        <v>2863</v>
      </c>
      <c r="B1090" s="19" t="s">
        <v>3261</v>
      </c>
      <c r="C1090" s="19" t="s">
        <v>2865</v>
      </c>
      <c r="D1090" s="19" t="s">
        <v>1836</v>
      </c>
      <c r="E1090" s="19" t="s">
        <v>2770</v>
      </c>
      <c r="F1090" s="19" t="s">
        <v>97</v>
      </c>
      <c r="G1090" s="8" t="s">
        <v>1348</v>
      </c>
      <c r="H1090" s="8"/>
      <c r="I1090" s="6">
        <v>50.18</v>
      </c>
      <c r="J1090" s="6">
        <v>0.9</v>
      </c>
      <c r="K1090" s="6">
        <v>21.61</v>
      </c>
      <c r="L1090" s="6">
        <v>3.34</v>
      </c>
      <c r="M1090" s="6">
        <v>5.33</v>
      </c>
      <c r="N1090" s="6">
        <v>0.1</v>
      </c>
      <c r="O1090" s="6">
        <v>3.04</v>
      </c>
      <c r="P1090" s="6">
        <v>0.7</v>
      </c>
      <c r="Q1090" s="6">
        <v>3.12</v>
      </c>
      <c r="R1090" s="6">
        <v>7.35</v>
      </c>
      <c r="S1090" s="6">
        <v>0.2</v>
      </c>
      <c r="T1090" s="6">
        <v>3.86</v>
      </c>
      <c r="U1090" s="6">
        <v>95.34</v>
      </c>
      <c r="V1090" s="12"/>
      <c r="W1090" s="6">
        <v>52.632683029158798</v>
      </c>
      <c r="X1090" s="6">
        <v>0.94398993077407178</v>
      </c>
      <c r="Y1090" s="6">
        <v>22.666247115586323</v>
      </c>
      <c r="Z1090" s="6">
        <v>8.7476400251730642</v>
      </c>
      <c r="AA1090" s="6">
        <v>0.10488777008600797</v>
      </c>
      <c r="AB1090" s="6">
        <v>3.1885882106146424</v>
      </c>
      <c r="AC1090" s="6">
        <v>0.73421439060205573</v>
      </c>
      <c r="AD1090" s="6">
        <v>3.2724984266834483</v>
      </c>
      <c r="AE1090" s="6">
        <v>7.709251101321585</v>
      </c>
      <c r="AF1090" s="6">
        <v>100.00000000000001</v>
      </c>
      <c r="AG1090" s="6"/>
      <c r="AH1090" s="6">
        <v>60.844182078263877</v>
      </c>
      <c r="AI1090" s="6">
        <v>0.82070359246751456</v>
      </c>
      <c r="AJ1090" s="6">
        <v>15.445456261793614</v>
      </c>
      <c r="AK1090" s="6">
        <v>1.5238146866168214</v>
      </c>
      <c r="AL1090" s="6">
        <v>5.4049420368570802</v>
      </c>
      <c r="AM1090" s="6">
        <v>0.10270685248591051</v>
      </c>
      <c r="AN1090" s="6">
        <v>5.4934308806214016</v>
      </c>
      <c r="AO1090" s="6">
        <v>0.90945379471207977</v>
      </c>
      <c r="AP1090" s="6">
        <v>3.6676984898182532</v>
      </c>
      <c r="AQ1090" s="6">
        <v>5.6849551218499048</v>
      </c>
      <c r="AR1090" s="6">
        <v>100.00000000000001</v>
      </c>
      <c r="AS1090" s="6"/>
      <c r="AT1090" s="6">
        <v>0.39390721198145534</v>
      </c>
      <c r="AU1090" s="6">
        <v>0.36055647747564334</v>
      </c>
      <c r="AV1090" s="6">
        <v>0.50405972728380422</v>
      </c>
      <c r="AW1090" s="6"/>
      <c r="AX1090" s="6" t="s">
        <v>2564</v>
      </c>
      <c r="AY1090" s="6" t="s">
        <v>2564</v>
      </c>
      <c r="AZ1090" s="6">
        <f>LOG(Tabella1[[#This Row],[SiO2]]/Tabella1[[#This Row],[Al2O3]])</f>
        <v>0.36587589009535038</v>
      </c>
      <c r="BA1090" s="6">
        <f>LOG((Tabella1[[#This Row],[FeO]]*0.8998+Tabella1[[#This Row],[Fe2O3]])/Tabella1[[#This Row],[K2O]])</f>
        <v>4.4120077778371014E-2</v>
      </c>
      <c r="BB1090" s="6">
        <f>Tabella1[[#This Row],[Log SiO2/Al2O3]]/Tabella1[[#This Row],[Log (FeO3/K2O)]]</f>
        <v>8.2927299433437014</v>
      </c>
    </row>
    <row r="1091" spans="1:54" hidden="1">
      <c r="A1091" s="19" t="s">
        <v>2863</v>
      </c>
      <c r="B1091" s="19" t="s">
        <v>3261</v>
      </c>
      <c r="C1091" s="19" t="s">
        <v>2865</v>
      </c>
      <c r="D1091" s="19" t="s">
        <v>1836</v>
      </c>
      <c r="E1091" s="19" t="s">
        <v>5138</v>
      </c>
      <c r="F1091" s="19" t="s">
        <v>97</v>
      </c>
      <c r="G1091" s="8" t="s">
        <v>1349</v>
      </c>
      <c r="H1091" s="8"/>
      <c r="I1091" s="6">
        <v>45.1</v>
      </c>
      <c r="J1091" s="6">
        <v>1.1599999999999999</v>
      </c>
      <c r="K1091" s="6">
        <v>27.48</v>
      </c>
      <c r="L1091" s="6">
        <v>2.93</v>
      </c>
      <c r="M1091" s="6">
        <v>6.95</v>
      </c>
      <c r="N1091" s="6">
        <v>0.25</v>
      </c>
      <c r="O1091" s="6">
        <v>3</v>
      </c>
      <c r="P1091" s="6">
        <v>1.39</v>
      </c>
      <c r="Q1091" s="6">
        <v>0.75</v>
      </c>
      <c r="R1091" s="6">
        <v>4.07</v>
      </c>
      <c r="S1091" s="6">
        <v>0.24</v>
      </c>
      <c r="T1091" s="6">
        <v>4.01</v>
      </c>
      <c r="U1091" s="6">
        <v>92.789999999999992</v>
      </c>
      <c r="V1091" s="12"/>
      <c r="W1091" s="6">
        <v>48.604375471494777</v>
      </c>
      <c r="X1091" s="6">
        <v>1.2501347127923268</v>
      </c>
      <c r="Y1091" s="6">
        <v>29.615260265114777</v>
      </c>
      <c r="Z1091" s="6">
        <v>10.335165427308977</v>
      </c>
      <c r="AA1091" s="6">
        <v>0.26942558465351868</v>
      </c>
      <c r="AB1091" s="6">
        <v>3.2331070158422244</v>
      </c>
      <c r="AC1091" s="6">
        <v>1.4980062506735641</v>
      </c>
      <c r="AD1091" s="6">
        <v>0.80827675396055609</v>
      </c>
      <c r="AE1091" s="6">
        <v>4.3862485181592854</v>
      </c>
      <c r="AF1091" s="6">
        <v>100.00000000000001</v>
      </c>
      <c r="AG1091" s="6"/>
      <c r="AH1091" s="6">
        <v>57.318669868561045</v>
      </c>
      <c r="AI1091" s="6">
        <v>1.1087483223170107</v>
      </c>
      <c r="AJ1091" s="6">
        <v>20.587037941452969</v>
      </c>
      <c r="AK1091" s="6">
        <v>1.40114948012798</v>
      </c>
      <c r="AL1091" s="6">
        <v>7.387198991244305</v>
      </c>
      <c r="AM1091" s="6">
        <v>0.26913525439519431</v>
      </c>
      <c r="AN1091" s="6">
        <v>5.6822782579747262</v>
      </c>
      <c r="AO1091" s="6">
        <v>1.8929038784625651</v>
      </c>
      <c r="AP1091" s="6">
        <v>0.92412657051283065</v>
      </c>
      <c r="AQ1091" s="6">
        <v>3.2996302179811461</v>
      </c>
      <c r="AR1091" s="6">
        <v>99.999999999999986</v>
      </c>
      <c r="AS1091" s="6"/>
      <c r="AT1091" s="6">
        <v>0.35801149052130476</v>
      </c>
      <c r="AU1091" s="6">
        <v>0.27501835454448076</v>
      </c>
      <c r="AV1091" s="6">
        <v>0.43477471589877642</v>
      </c>
      <c r="AW1091" s="6"/>
      <c r="AX1091" s="6">
        <v>0.35992557120765345</v>
      </c>
      <c r="AY1091" s="6">
        <v>0.3848992429877891</v>
      </c>
      <c r="AZ1091" s="6">
        <f>LOG(Tabella1[[#This Row],[SiO2]]/Tabella1[[#This Row],[Al2O3]])</f>
        <v>0.21515981349044769</v>
      </c>
      <c r="BA1091" s="6">
        <f>LOG((Tabella1[[#This Row],[FeO]]*0.8998+Tabella1[[#This Row],[Fe2O3]])/Tabella1[[#This Row],[K2O]])</f>
        <v>0.35341902305381884</v>
      </c>
      <c r="BB1091" s="6">
        <f>Tabella1[[#This Row],[Log SiO2/Al2O3]]/Tabella1[[#This Row],[Log (FeO3/K2O)]]</f>
        <v>0.60879522452214763</v>
      </c>
    </row>
    <row r="1092" spans="1:54" hidden="1">
      <c r="A1092" s="19" t="s">
        <v>2863</v>
      </c>
      <c r="B1092" s="19" t="s">
        <v>3261</v>
      </c>
      <c r="C1092" s="19" t="s">
        <v>2865</v>
      </c>
      <c r="D1092" s="19" t="s">
        <v>1836</v>
      </c>
      <c r="E1092" s="19" t="s">
        <v>5138</v>
      </c>
      <c r="F1092" s="19" t="s">
        <v>97</v>
      </c>
      <c r="G1092" s="8" t="s">
        <v>31</v>
      </c>
      <c r="H1092" s="8"/>
      <c r="I1092" s="6">
        <v>64.33</v>
      </c>
      <c r="J1092" s="6">
        <v>0.71</v>
      </c>
      <c r="K1092" s="6">
        <v>18.23</v>
      </c>
      <c r="L1092" s="6">
        <v>0.68</v>
      </c>
      <c r="M1092" s="6">
        <v>4.43</v>
      </c>
      <c r="N1092" s="6">
        <v>0.04</v>
      </c>
      <c r="O1092" s="6">
        <v>2.1</v>
      </c>
      <c r="P1092" s="6">
        <v>0.99</v>
      </c>
      <c r="Q1092" s="6">
        <v>1.96</v>
      </c>
      <c r="R1092" s="6">
        <v>4.3499999999999996</v>
      </c>
      <c r="S1092" s="6">
        <v>0.13</v>
      </c>
      <c r="T1092" s="6">
        <v>2</v>
      </c>
      <c r="U1092" s="6">
        <v>97.749999999999986</v>
      </c>
      <c r="V1092" s="12"/>
      <c r="W1092" s="6">
        <v>65.810741687979544</v>
      </c>
      <c r="X1092" s="6">
        <v>0.72634271099744252</v>
      </c>
      <c r="Y1092" s="6">
        <v>18.649616368286448</v>
      </c>
      <c r="Z1092" s="6">
        <v>5.1560102301790289</v>
      </c>
      <c r="AA1092" s="6">
        <v>4.092071611253198E-2</v>
      </c>
      <c r="AB1092" s="6">
        <v>2.1483375959079289</v>
      </c>
      <c r="AC1092" s="6">
        <v>1.0127877237851663</v>
      </c>
      <c r="AD1092" s="6">
        <v>2.0051150895140668</v>
      </c>
      <c r="AE1092" s="6">
        <v>4.4501278772378523</v>
      </c>
      <c r="AF1092" s="6">
        <v>100.00000000000001</v>
      </c>
      <c r="AG1092" s="6"/>
      <c r="AH1092" s="6">
        <v>72.66860054371827</v>
      </c>
      <c r="AI1092" s="6">
        <v>0.60318011900409896</v>
      </c>
      <c r="AJ1092" s="6">
        <v>12.138848427805277</v>
      </c>
      <c r="AK1092" s="6">
        <v>0.28902768594045802</v>
      </c>
      <c r="AL1092" s="6">
        <v>4.185163248597604</v>
      </c>
      <c r="AM1092" s="6">
        <v>3.8274035593203158E-2</v>
      </c>
      <c r="AN1092" s="6">
        <v>3.5353646939867605</v>
      </c>
      <c r="AO1092" s="6">
        <v>1.1982919419276095</v>
      </c>
      <c r="AP1092" s="6">
        <v>2.1465447590208093</v>
      </c>
      <c r="AQ1092" s="6">
        <v>3.1345399070252036</v>
      </c>
      <c r="AR1092" s="6">
        <v>99.999999999999986</v>
      </c>
      <c r="AS1092" s="6"/>
      <c r="AT1092" s="6">
        <v>0.42602026876373678</v>
      </c>
      <c r="AU1092" s="6">
        <v>0.12135814413297782</v>
      </c>
      <c r="AV1092" s="6">
        <v>0.45791747925509541</v>
      </c>
      <c r="AW1092" s="6"/>
      <c r="AX1092" s="6">
        <v>-5.517509230247325E-2</v>
      </c>
      <c r="AY1092" s="6">
        <v>0.45941253553445399</v>
      </c>
      <c r="AZ1092" s="6">
        <f>LOG(Tabella1[[#This Row],[SiO2]]/Tabella1[[#This Row],[Al2O3]])</f>
        <v>0.54762688274539173</v>
      </c>
      <c r="BA1092" s="6">
        <f>LOG((Tabella1[[#This Row],[FeO]]*0.8998+Tabella1[[#This Row],[Fe2O3]])/Tabella1[[#This Row],[K2O]])</f>
        <v>3.0466088083065768E-2</v>
      </c>
      <c r="BB1092" s="6">
        <f>Tabella1[[#This Row],[Log SiO2/Al2O3]]/Tabella1[[#This Row],[Log (FeO3/K2O)]]</f>
        <v>17.974965517472654</v>
      </c>
    </row>
    <row r="1093" spans="1:54" hidden="1">
      <c r="A1093" s="19" t="s">
        <v>2863</v>
      </c>
      <c r="B1093" s="19" t="s">
        <v>3261</v>
      </c>
      <c r="C1093" s="19" t="s">
        <v>2865</v>
      </c>
      <c r="D1093" s="19" t="s">
        <v>1836</v>
      </c>
      <c r="E1093" s="19" t="s">
        <v>5138</v>
      </c>
      <c r="F1093" s="19" t="s">
        <v>97</v>
      </c>
      <c r="G1093" s="8" t="s">
        <v>32</v>
      </c>
      <c r="H1093" s="8"/>
      <c r="I1093" s="6">
        <v>60.47</v>
      </c>
      <c r="J1093" s="6">
        <v>0.98</v>
      </c>
      <c r="K1093" s="6">
        <v>19.8</v>
      </c>
      <c r="L1093" s="6">
        <v>1.55</v>
      </c>
      <c r="M1093" s="6">
        <v>5.0199999999999996</v>
      </c>
      <c r="N1093" s="6">
        <v>0.03</v>
      </c>
      <c r="O1093" s="6">
        <v>2.35</v>
      </c>
      <c r="P1093" s="6">
        <v>1.02</v>
      </c>
      <c r="Q1093" s="6">
        <v>2.0499999999999998</v>
      </c>
      <c r="R1093" s="6">
        <v>4.2300000000000004</v>
      </c>
      <c r="S1093" s="6">
        <v>0.14000000000000001</v>
      </c>
      <c r="T1093" s="6">
        <v>2.21</v>
      </c>
      <c r="U1093" s="6">
        <v>97.339999999999989</v>
      </c>
      <c r="V1093" s="12"/>
      <c r="W1093" s="6">
        <v>62.122457365933847</v>
      </c>
      <c r="X1093" s="6">
        <v>1.0067803575097596</v>
      </c>
      <c r="Y1093" s="6">
        <v>20.341072529278819</v>
      </c>
      <c r="Z1093" s="6">
        <v>6.5851653996301636</v>
      </c>
      <c r="AA1093" s="6">
        <v>3.0819806862543663E-2</v>
      </c>
      <c r="AB1093" s="6">
        <v>2.4142182042325868</v>
      </c>
      <c r="AC1093" s="6">
        <v>1.0478734333264845</v>
      </c>
      <c r="AD1093" s="6">
        <v>2.1060201356071504</v>
      </c>
      <c r="AE1093" s="6">
        <v>4.3455927676186574</v>
      </c>
      <c r="AF1093" s="6">
        <v>100</v>
      </c>
      <c r="AG1093" s="6"/>
      <c r="AH1093" s="6">
        <v>69.485247838162309</v>
      </c>
      <c r="AI1093" s="6">
        <v>0.84690391924568975</v>
      </c>
      <c r="AJ1093" s="6">
        <v>13.41143988585789</v>
      </c>
      <c r="AK1093" s="6">
        <v>0.67016482357853657</v>
      </c>
      <c r="AL1093" s="6">
        <v>4.8242720548990627</v>
      </c>
      <c r="AM1093" s="6">
        <v>2.9200138870329028E-2</v>
      </c>
      <c r="AN1093" s="6">
        <v>4.0244096816581365</v>
      </c>
      <c r="AO1093" s="6">
        <v>1.2558767287745864</v>
      </c>
      <c r="AP1093" s="6">
        <v>2.2837950927693558</v>
      </c>
      <c r="AQ1093" s="6">
        <v>3.1005897776647662</v>
      </c>
      <c r="AR1093" s="6">
        <v>99.999999999999986</v>
      </c>
      <c r="AS1093" s="6"/>
      <c r="AT1093" s="6">
        <v>0.39497548192856069</v>
      </c>
      <c r="AU1093" s="6">
        <v>0.21742355985627113</v>
      </c>
      <c r="AV1093" s="6">
        <v>0.45480330307641209</v>
      </c>
      <c r="AW1093" s="6"/>
      <c r="AX1093" s="6">
        <v>7.8606427002592238E-2</v>
      </c>
      <c r="AY1093" s="6">
        <v>0.4307817799104135</v>
      </c>
      <c r="AZ1093" s="6">
        <f>LOG(Tabella1[[#This Row],[SiO2]]/Tabella1[[#This Row],[Al2O3]])</f>
        <v>0.48487477834441056</v>
      </c>
      <c r="BA1093" s="6">
        <f>LOG((Tabella1[[#This Row],[FeO]]*0.8998+Tabella1[[#This Row],[Fe2O3]])/Tabella1[[#This Row],[K2O]])</f>
        <v>0.15663334123663394</v>
      </c>
      <c r="BB1093" s="6">
        <f>Tabella1[[#This Row],[Log SiO2/Al2O3]]/Tabella1[[#This Row],[Log (FeO3/K2O)]]</f>
        <v>3.0956038766477287</v>
      </c>
    </row>
    <row r="1094" spans="1:54" hidden="1">
      <c r="A1094" s="19" t="s">
        <v>2863</v>
      </c>
      <c r="B1094" s="19" t="s">
        <v>3261</v>
      </c>
      <c r="C1094" s="19" t="s">
        <v>2865</v>
      </c>
      <c r="D1094" s="19" t="s">
        <v>1836</v>
      </c>
      <c r="E1094" s="19" t="s">
        <v>5138</v>
      </c>
      <c r="F1094" s="19" t="s">
        <v>97</v>
      </c>
      <c r="G1094" s="8" t="s">
        <v>1112</v>
      </c>
      <c r="H1094" s="8"/>
      <c r="I1094" s="6">
        <v>65.61</v>
      </c>
      <c r="J1094" s="6">
        <v>0.39</v>
      </c>
      <c r="K1094" s="6">
        <v>16.7</v>
      </c>
      <c r="L1094" s="6">
        <v>1.7</v>
      </c>
      <c r="M1094" s="6">
        <v>4.71</v>
      </c>
      <c r="N1094" s="6">
        <v>0.21</v>
      </c>
      <c r="O1094" s="6">
        <v>2.64</v>
      </c>
      <c r="P1094" s="6">
        <v>0.76</v>
      </c>
      <c r="Q1094" s="6">
        <v>1.85</v>
      </c>
      <c r="R1094" s="6">
        <v>3.15</v>
      </c>
      <c r="S1094" s="6">
        <v>7.0000000000000007E-2</v>
      </c>
      <c r="T1094" s="6">
        <v>2.39</v>
      </c>
      <c r="U1094" s="6">
        <v>97.55</v>
      </c>
      <c r="V1094" s="12"/>
      <c r="W1094" s="6">
        <v>67.25781650435674</v>
      </c>
      <c r="X1094" s="6">
        <v>0.39979497693490523</v>
      </c>
      <c r="Y1094" s="6">
        <v>17.119425935417734</v>
      </c>
      <c r="Z1094" s="6">
        <v>6.3967196309584837</v>
      </c>
      <c r="AA1094" s="6">
        <v>0.21527421834956431</v>
      </c>
      <c r="AB1094" s="6">
        <v>2.7063044592516659</v>
      </c>
      <c r="AC1094" s="6">
        <v>0.77908764736032798</v>
      </c>
      <c r="AD1094" s="6">
        <v>1.8964633521271146</v>
      </c>
      <c r="AE1094" s="6">
        <v>3.2291132752434648</v>
      </c>
      <c r="AF1094" s="6">
        <v>100</v>
      </c>
      <c r="AG1094" s="6"/>
      <c r="AH1094" s="6">
        <v>73.648433768705686</v>
      </c>
      <c r="AI1094" s="6">
        <v>0.32924069471326939</v>
      </c>
      <c r="AJ1094" s="6">
        <v>11.050133466562954</v>
      </c>
      <c r="AK1094" s="6">
        <v>0.71802520050259933</v>
      </c>
      <c r="AL1094" s="6">
        <v>4.4217055261406406</v>
      </c>
      <c r="AM1094" s="6">
        <v>0.19967504559989113</v>
      </c>
      <c r="AN1094" s="6">
        <v>4.4165086474892021</v>
      </c>
      <c r="AO1094" s="6">
        <v>0.91411591251365132</v>
      </c>
      <c r="AP1094" s="6">
        <v>2.0133340485781983</v>
      </c>
      <c r="AQ1094" s="6">
        <v>2.2555649259325281</v>
      </c>
      <c r="AR1094" s="6">
        <v>99.999999999999986</v>
      </c>
      <c r="AS1094" s="6"/>
      <c r="AT1094" s="6">
        <v>0.4298612923004354</v>
      </c>
      <c r="AU1094" s="6">
        <v>0.24515367640196417</v>
      </c>
      <c r="AV1094" s="6">
        <v>0.49970599950683786</v>
      </c>
      <c r="AW1094" s="6"/>
      <c r="AX1094" s="6">
        <v>0.12853828769203143</v>
      </c>
      <c r="AY1094" s="6">
        <v>0.44409231197582028</v>
      </c>
      <c r="AZ1094" s="6">
        <f>LOG(Tabella1[[#This Row],[SiO2]]/Tabella1[[#This Row],[Al2O3]])</f>
        <v>0.59425356660971629</v>
      </c>
      <c r="BA1094" s="6">
        <f>LOG((Tabella1[[#This Row],[FeO]]*0.8998+Tabella1[[#This Row],[Fe2O3]])/Tabella1[[#This Row],[K2O]])</f>
        <v>0.27533388146384619</v>
      </c>
      <c r="BB1094" s="6">
        <f>Tabella1[[#This Row],[Log SiO2/Al2O3]]/Tabella1[[#This Row],[Log (FeO3/K2O)]]</f>
        <v>2.1583016352738524</v>
      </c>
    </row>
    <row r="1095" spans="1:54" hidden="1">
      <c r="A1095" s="19" t="s">
        <v>2863</v>
      </c>
      <c r="B1095" s="19" t="s">
        <v>3261</v>
      </c>
      <c r="C1095" s="19" t="s">
        <v>2865</v>
      </c>
      <c r="D1095" s="19" t="s">
        <v>1836</v>
      </c>
      <c r="E1095" s="19" t="s">
        <v>2773</v>
      </c>
      <c r="F1095" s="19" t="s">
        <v>3269</v>
      </c>
      <c r="G1095" s="8">
        <v>1</v>
      </c>
      <c r="H1095" s="8"/>
      <c r="I1095" s="6">
        <v>62.39</v>
      </c>
      <c r="J1095" s="6">
        <v>0.73</v>
      </c>
      <c r="K1095" s="6">
        <v>17.350000000000001</v>
      </c>
      <c r="L1095" s="6">
        <v>2.35</v>
      </c>
      <c r="M1095" s="6">
        <v>3.05</v>
      </c>
      <c r="N1095" s="6">
        <v>0.05</v>
      </c>
      <c r="O1095" s="6">
        <v>1.87</v>
      </c>
      <c r="P1095" s="6">
        <v>0.32</v>
      </c>
      <c r="Q1095" s="6">
        <v>3.06</v>
      </c>
      <c r="R1095" s="6">
        <v>3.19</v>
      </c>
      <c r="S1095" s="6">
        <v>0.15</v>
      </c>
      <c r="T1095" s="6">
        <v>4.1900000000000004</v>
      </c>
      <c r="U1095" s="6">
        <v>94.11999999999999</v>
      </c>
      <c r="V1095" s="12"/>
      <c r="W1095" s="6">
        <v>66.287717807054833</v>
      </c>
      <c r="X1095" s="6">
        <v>0.77560560985975358</v>
      </c>
      <c r="Y1095" s="6">
        <v>18.433914152146201</v>
      </c>
      <c r="Z1095" s="6">
        <v>5.4823629409264774</v>
      </c>
      <c r="AA1095" s="6">
        <v>5.3123671908202302E-2</v>
      </c>
      <c r="AB1095" s="6">
        <v>1.9868253293667661</v>
      </c>
      <c r="AC1095" s="6">
        <v>0.33999150021249475</v>
      </c>
      <c r="AD1095" s="6">
        <v>3.2511687207819806</v>
      </c>
      <c r="AE1095" s="6">
        <v>3.389290267743307</v>
      </c>
      <c r="AF1095" s="6">
        <v>100</v>
      </c>
      <c r="AG1095" s="6"/>
      <c r="AH1095" s="6">
        <v>73.539754796519958</v>
      </c>
      <c r="AI1095" s="6">
        <v>0.64712097486373632</v>
      </c>
      <c r="AJ1095" s="6">
        <v>12.054917588098796</v>
      </c>
      <c r="AK1095" s="6">
        <v>1.0422510515889336</v>
      </c>
      <c r="AL1095" s="6">
        <v>3.0066471429141424</v>
      </c>
      <c r="AM1095" s="6">
        <v>4.9921567803403746E-2</v>
      </c>
      <c r="AN1095" s="6">
        <v>3.2849629748761773</v>
      </c>
      <c r="AO1095" s="6">
        <v>0.40415817631651491</v>
      </c>
      <c r="AP1095" s="6">
        <v>3.4968680932942218</v>
      </c>
      <c r="AQ1095" s="6">
        <v>2.3985522088567608</v>
      </c>
      <c r="AR1095" s="6">
        <v>100.00000000000001</v>
      </c>
      <c r="AS1095" s="6"/>
      <c r="AT1095" s="6">
        <v>0.39218230226820805</v>
      </c>
      <c r="AU1095" s="6">
        <v>0.40943645578214799</v>
      </c>
      <c r="AV1095" s="6">
        <v>0.52211801325506979</v>
      </c>
      <c r="AW1095" s="6"/>
      <c r="AX1095" s="6">
        <v>0.13514138296476996</v>
      </c>
      <c r="AY1095" s="6">
        <v>0.42501833295927949</v>
      </c>
      <c r="AZ1095" s="6">
        <f>LOG(Tabella1[[#This Row],[SiO2]]/Tabella1[[#This Row],[Al2O3]])</f>
        <v>0.55581550650347067</v>
      </c>
      <c r="BA1095" s="6">
        <f>LOG((Tabella1[[#This Row],[FeO]]*0.8998+Tabella1[[#This Row],[Fe2O3]])/Tabella1[[#This Row],[K2O]])</f>
        <v>0.20330150616965906</v>
      </c>
      <c r="BB1095" s="6">
        <f>Tabella1[[#This Row],[Log SiO2/Al2O3]]/Tabella1[[#This Row],[Log (FeO3/K2O)]]</f>
        <v>2.7339468210315756</v>
      </c>
    </row>
    <row r="1096" spans="1:54" hidden="1">
      <c r="A1096" s="19" t="s">
        <v>2863</v>
      </c>
      <c r="B1096" s="19" t="s">
        <v>3261</v>
      </c>
      <c r="C1096" s="19" t="s">
        <v>2865</v>
      </c>
      <c r="D1096" s="19" t="s">
        <v>1836</v>
      </c>
      <c r="E1096" s="19" t="s">
        <v>2773</v>
      </c>
      <c r="F1096" s="19" t="s">
        <v>1354</v>
      </c>
      <c r="G1096" s="8">
        <v>1</v>
      </c>
      <c r="H1096" s="8"/>
      <c r="I1096" s="6">
        <v>66.27</v>
      </c>
      <c r="J1096" s="6">
        <v>0.53</v>
      </c>
      <c r="K1096" s="6">
        <v>16.64</v>
      </c>
      <c r="L1096" s="6">
        <v>0.67</v>
      </c>
      <c r="M1096" s="6">
        <v>3.74</v>
      </c>
      <c r="N1096" s="6">
        <v>0.03</v>
      </c>
      <c r="O1096" s="6">
        <v>2.29</v>
      </c>
      <c r="P1096" s="6">
        <v>1.04</v>
      </c>
      <c r="Q1096" s="6">
        <v>2.25</v>
      </c>
      <c r="R1096" s="6">
        <v>3.49</v>
      </c>
      <c r="S1096" s="6">
        <v>0.17</v>
      </c>
      <c r="T1096" s="6">
        <v>3.39</v>
      </c>
      <c r="U1096" s="6">
        <v>96.88000000000001</v>
      </c>
      <c r="V1096" s="12"/>
      <c r="W1096" s="6">
        <v>68.404211395540855</v>
      </c>
      <c r="X1096" s="6">
        <v>0.54706853839801817</v>
      </c>
      <c r="Y1096" s="6">
        <v>17.175887696118906</v>
      </c>
      <c r="Z1096" s="6">
        <v>4.4797687861271669</v>
      </c>
      <c r="AA1096" s="6">
        <v>3.0966143682906688E-2</v>
      </c>
      <c r="AB1096" s="6">
        <v>2.3637489677952104</v>
      </c>
      <c r="AC1096" s="6">
        <v>1.0734929810074316</v>
      </c>
      <c r="AD1096" s="6">
        <v>2.3224607762180014</v>
      </c>
      <c r="AE1096" s="6">
        <v>3.6023947151114779</v>
      </c>
      <c r="AF1096" s="6">
        <v>99.999999999999972</v>
      </c>
      <c r="AG1096" s="6"/>
      <c r="AH1096" s="6">
        <v>74.553251178946141</v>
      </c>
      <c r="AI1096" s="6">
        <v>0.44841580449451279</v>
      </c>
      <c r="AJ1096" s="6">
        <v>11.034699565123704</v>
      </c>
      <c r="AK1096" s="6">
        <v>0.28361010930878361</v>
      </c>
      <c r="AL1096" s="6">
        <v>3.5188167485688808</v>
      </c>
      <c r="AM1096" s="6">
        <v>2.8587876105062134E-2</v>
      </c>
      <c r="AN1096" s="6">
        <v>3.8394302263105291</v>
      </c>
      <c r="AO1096" s="6">
        <v>1.2536524537142368</v>
      </c>
      <c r="AP1096" s="6">
        <v>2.4540463829781074</v>
      </c>
      <c r="AQ1096" s="6">
        <v>2.5045306152926208</v>
      </c>
      <c r="AR1096" s="6">
        <v>99.999999999999986</v>
      </c>
      <c r="AS1096" s="6"/>
      <c r="AT1096" s="6">
        <v>0.48444213225194688</v>
      </c>
      <c r="AU1096" s="6">
        <v>0.13881915978066692</v>
      </c>
      <c r="AV1096" s="6">
        <v>0.5217859959604646</v>
      </c>
      <c r="AW1096" s="6"/>
      <c r="AX1096" s="6">
        <v>1.10143889766872E-2</v>
      </c>
      <c r="AY1096" s="6">
        <v>0.51349523048052215</v>
      </c>
      <c r="AZ1096" s="6">
        <f>LOG(Tabella1[[#This Row],[SiO2]]/Tabella1[[#This Row],[Al2O3]])</f>
        <v>0.60016364863639216</v>
      </c>
      <c r="BA1096" s="6">
        <f>LOG((Tabella1[[#This Row],[FeO]]*0.8998+Tabella1[[#This Row],[Fe2O3]])/Tabella1[[#This Row],[K2O]])</f>
        <v>6.3045234476122688E-2</v>
      </c>
      <c r="BB1096" s="6">
        <f>Tabella1[[#This Row],[Log SiO2/Al2O3]]/Tabella1[[#This Row],[Log (FeO3/K2O)]]</f>
        <v>9.5195719965748395</v>
      </c>
    </row>
    <row r="1097" spans="1:54" hidden="1">
      <c r="A1097" s="19" t="s">
        <v>2863</v>
      </c>
      <c r="B1097" s="19" t="s">
        <v>3261</v>
      </c>
      <c r="C1097" s="19" t="s">
        <v>2865</v>
      </c>
      <c r="D1097" s="19" t="s">
        <v>1836</v>
      </c>
      <c r="E1097" s="19" t="s">
        <v>2773</v>
      </c>
      <c r="F1097" s="19" t="s">
        <v>1354</v>
      </c>
      <c r="G1097" s="8">
        <v>2</v>
      </c>
      <c r="H1097" s="8"/>
      <c r="I1097" s="6">
        <v>65.680000000000007</v>
      </c>
      <c r="J1097" s="6">
        <v>0.5</v>
      </c>
      <c r="K1097" s="6">
        <v>15.73</v>
      </c>
      <c r="L1097" s="6">
        <v>0.48</v>
      </c>
      <c r="M1097" s="6">
        <v>3.91</v>
      </c>
      <c r="N1097" s="6">
        <v>0.04</v>
      </c>
      <c r="O1097" s="6">
        <v>3.23</v>
      </c>
      <c r="P1097" s="6">
        <v>1.31</v>
      </c>
      <c r="Q1097" s="6">
        <v>2.4900000000000002</v>
      </c>
      <c r="R1097" s="6">
        <v>3.43</v>
      </c>
      <c r="S1097" s="6">
        <v>0.15</v>
      </c>
      <c r="T1097" s="6">
        <v>2.33</v>
      </c>
      <c r="U1097" s="6">
        <v>96.750000000000028</v>
      </c>
      <c r="V1097" s="12"/>
      <c r="W1097" s="6">
        <v>67.886304909560707</v>
      </c>
      <c r="X1097" s="6">
        <v>0.51679586563307478</v>
      </c>
      <c r="Y1097" s="6">
        <v>16.258397932816532</v>
      </c>
      <c r="Z1097" s="6">
        <v>4.4857881136950892</v>
      </c>
      <c r="AA1097" s="6">
        <v>4.1343669250645983E-2</v>
      </c>
      <c r="AB1097" s="6">
        <v>3.3385012919896631</v>
      </c>
      <c r="AC1097" s="6">
        <v>1.354005167958656</v>
      </c>
      <c r="AD1097" s="6">
        <v>2.5736434108527129</v>
      </c>
      <c r="AE1097" s="6">
        <v>3.5452196382428935</v>
      </c>
      <c r="AF1097" s="6">
        <v>99.999999999999986</v>
      </c>
      <c r="AG1097" s="6"/>
      <c r="AH1097" s="6">
        <v>73.225263374340017</v>
      </c>
      <c r="AI1097" s="6">
        <v>0.41923084391460047</v>
      </c>
      <c r="AJ1097" s="6">
        <v>10.337466036191005</v>
      </c>
      <c r="AK1097" s="6">
        <v>0.20135681059252042</v>
      </c>
      <c r="AL1097" s="6">
        <v>3.6456921006685157</v>
      </c>
      <c r="AM1097" s="6">
        <v>3.7774507390782718E-2</v>
      </c>
      <c r="AN1097" s="6">
        <v>5.3667578623486278</v>
      </c>
      <c r="AO1097" s="6">
        <v>1.5649241512730856</v>
      </c>
      <c r="AP1097" s="6">
        <v>2.69139708382232</v>
      </c>
      <c r="AQ1097" s="6">
        <v>2.439344955216638</v>
      </c>
      <c r="AR1097" s="6">
        <v>99.999999999999972</v>
      </c>
      <c r="AS1097" s="6"/>
      <c r="AT1097" s="6">
        <v>0.57001217390992287</v>
      </c>
      <c r="AU1097" s="6">
        <v>9.9474620098268962E-2</v>
      </c>
      <c r="AV1097" s="6">
        <v>0.59548268055537379</v>
      </c>
      <c r="AW1097" s="6"/>
      <c r="AX1097" s="6">
        <v>-0.1251924575889504</v>
      </c>
      <c r="AY1097" s="6">
        <v>0.59657603244564306</v>
      </c>
      <c r="AZ1097" s="6">
        <f>LOG(Tabella1[[#This Row],[SiO2]]/Tabella1[[#This Row],[Al2O3]])</f>
        <v>0.62070442148809757</v>
      </c>
      <c r="BA1097" s="6">
        <f>LOG((Tabella1[[#This Row],[FeO]]*0.8998+Tabella1[[#This Row],[Fe2O3]])/Tabella1[[#This Row],[K2O]])</f>
        <v>6.657234998343263E-2</v>
      </c>
      <c r="BB1097" s="6">
        <f>Tabella1[[#This Row],[Log SiO2/Al2O3]]/Tabella1[[#This Row],[Log (FeO3/K2O)]]</f>
        <v>9.3237571100099021</v>
      </c>
    </row>
    <row r="1098" spans="1:54" hidden="1">
      <c r="A1098" s="19" t="s">
        <v>2863</v>
      </c>
      <c r="B1098" s="19" t="s">
        <v>3261</v>
      </c>
      <c r="C1098" s="19" t="s">
        <v>2865</v>
      </c>
      <c r="D1098" s="19" t="s">
        <v>1836</v>
      </c>
      <c r="E1098" s="19" t="s">
        <v>2770</v>
      </c>
      <c r="F1098" s="19" t="s">
        <v>1354</v>
      </c>
      <c r="G1098" s="8">
        <v>3</v>
      </c>
      <c r="H1098" s="8"/>
      <c r="I1098" s="6">
        <v>61.36</v>
      </c>
      <c r="J1098" s="6">
        <v>0.61</v>
      </c>
      <c r="K1098" s="6">
        <v>18.36</v>
      </c>
      <c r="L1098" s="6">
        <v>1.63</v>
      </c>
      <c r="M1098" s="6">
        <v>3.74</v>
      </c>
      <c r="N1098" s="6">
        <v>0.03</v>
      </c>
      <c r="O1098" s="6">
        <v>2.27</v>
      </c>
      <c r="P1098" s="6">
        <v>1.08</v>
      </c>
      <c r="Q1098" s="6">
        <v>3.48</v>
      </c>
      <c r="R1098" s="6">
        <v>3.78</v>
      </c>
      <c r="S1098" s="6">
        <v>0.13</v>
      </c>
      <c r="T1098" s="6">
        <v>3.19</v>
      </c>
      <c r="U1098" s="6">
        <v>96.179999999999993</v>
      </c>
      <c r="V1098" s="12"/>
      <c r="W1098" s="6">
        <v>63.797047203160737</v>
      </c>
      <c r="X1098" s="6">
        <v>0.63422749012268664</v>
      </c>
      <c r="Y1098" s="6">
        <v>19.089207735495947</v>
      </c>
      <c r="Z1098" s="6">
        <v>5.4169265959658981</v>
      </c>
      <c r="AA1098" s="6">
        <v>3.1191515907673113E-2</v>
      </c>
      <c r="AB1098" s="6">
        <v>2.3601580370139321</v>
      </c>
      <c r="AC1098" s="6">
        <v>1.1228945726762323</v>
      </c>
      <c r="AD1098" s="6">
        <v>3.6182158452900812</v>
      </c>
      <c r="AE1098" s="6">
        <v>3.9301310043668125</v>
      </c>
      <c r="AF1098" s="6">
        <v>100.00000000000001</v>
      </c>
      <c r="AG1098" s="6"/>
      <c r="AH1098" s="6">
        <v>70.700734279672389</v>
      </c>
      <c r="AI1098" s="6">
        <v>0.52859595210847887</v>
      </c>
      <c r="AJ1098" s="6">
        <v>12.470068093556524</v>
      </c>
      <c r="AK1098" s="6">
        <v>0.70668108250871986</v>
      </c>
      <c r="AL1098" s="6">
        <v>3.6040068445136915</v>
      </c>
      <c r="AM1098" s="6">
        <v>2.9279984868395455E-2</v>
      </c>
      <c r="AN1098" s="6">
        <v>3.8980383823579863</v>
      </c>
      <c r="AO1098" s="6">
        <v>1.3333879557115382</v>
      </c>
      <c r="AP1098" s="6">
        <v>3.887482521481461</v>
      </c>
      <c r="AQ1098" s="6">
        <v>2.7783162202448053</v>
      </c>
      <c r="AR1098" s="6">
        <v>99.999999999999986</v>
      </c>
      <c r="AS1098" s="6"/>
      <c r="AT1098" s="6">
        <v>0.43722493106756588</v>
      </c>
      <c r="AU1098" s="6">
        <v>0.28169388425140318</v>
      </c>
      <c r="AV1098" s="6">
        <v>0.51959675854732912</v>
      </c>
      <c r="AW1098" s="6"/>
      <c r="AX1098" s="6">
        <v>-0.11639238178698479</v>
      </c>
      <c r="AY1098" s="6">
        <v>0.4647819269989385</v>
      </c>
      <c r="AZ1098" s="6">
        <f>LOG(Tabella1[[#This Row],[SiO2]]/Tabella1[[#This Row],[Al2O3]])</f>
        <v>0.52401267407570096</v>
      </c>
      <c r="BA1098" s="6">
        <f>LOG((Tabella1[[#This Row],[FeO]]*0.8998+Tabella1[[#This Row],[Fe2O3]])/Tabella1[[#This Row],[K2O]])</f>
        <v>0.12106560252434102</v>
      </c>
      <c r="BB1098" s="6">
        <f>Tabella1[[#This Row],[Log SiO2/Al2O3]]/Tabella1[[#This Row],[Log (FeO3/K2O)]]</f>
        <v>4.3283365642222353</v>
      </c>
    </row>
    <row r="1099" spans="1:54" hidden="1">
      <c r="A1099" s="19" t="s">
        <v>2863</v>
      </c>
      <c r="B1099" s="19" t="s">
        <v>3261</v>
      </c>
      <c r="C1099" s="19" t="s">
        <v>2865</v>
      </c>
      <c r="D1099" s="19" t="s">
        <v>1836</v>
      </c>
      <c r="E1099" s="19" t="s">
        <v>2770</v>
      </c>
      <c r="F1099" s="19" t="s">
        <v>1354</v>
      </c>
      <c r="G1099" s="8">
        <v>4</v>
      </c>
      <c r="H1099" s="8"/>
      <c r="I1099" s="6">
        <v>65.56</v>
      </c>
      <c r="J1099" s="6">
        <v>0.57999999999999996</v>
      </c>
      <c r="K1099" s="6">
        <v>15.73</v>
      </c>
      <c r="L1099" s="6">
        <v>0.56999999999999995</v>
      </c>
      <c r="M1099" s="6">
        <v>4.09</v>
      </c>
      <c r="N1099" s="6">
        <v>0.04</v>
      </c>
      <c r="O1099" s="6">
        <v>2.5099999999999998</v>
      </c>
      <c r="P1099" s="6">
        <v>1.53</v>
      </c>
      <c r="Q1099" s="6">
        <v>2.38</v>
      </c>
      <c r="R1099" s="6">
        <v>3.38</v>
      </c>
      <c r="S1099" s="6">
        <v>0.11</v>
      </c>
      <c r="T1099" s="6">
        <v>3.23</v>
      </c>
      <c r="U1099" s="6">
        <v>96.31</v>
      </c>
      <c r="V1099" s="12"/>
      <c r="W1099" s="6">
        <v>68.071851313466937</v>
      </c>
      <c r="X1099" s="6">
        <v>0.602221991485827</v>
      </c>
      <c r="Y1099" s="6">
        <v>16.332675734607001</v>
      </c>
      <c r="Z1099" s="6">
        <v>4.776243380749662</v>
      </c>
      <c r="AA1099" s="6">
        <v>4.1532551136953588E-2</v>
      </c>
      <c r="AB1099" s="6">
        <v>2.6061675838438374</v>
      </c>
      <c r="AC1099" s="6">
        <v>1.5886200809884745</v>
      </c>
      <c r="AD1099" s="6">
        <v>2.4711867926487381</v>
      </c>
      <c r="AE1099" s="6">
        <v>3.5095005710725782</v>
      </c>
      <c r="AF1099" s="6">
        <v>100.00000000000001</v>
      </c>
      <c r="AG1099" s="6"/>
      <c r="AH1099" s="6">
        <v>73.805881329185013</v>
      </c>
      <c r="AI1099" s="6">
        <v>0.49106100007197484</v>
      </c>
      <c r="AJ1099" s="6">
        <v>10.438505468691185</v>
      </c>
      <c r="AK1099" s="6">
        <v>0.24144830961369323</v>
      </c>
      <c r="AL1099" s="6">
        <v>3.8507982452552199</v>
      </c>
      <c r="AM1099" s="6">
        <v>3.8143719224357442E-2</v>
      </c>
      <c r="AN1099" s="6">
        <v>4.21121512825989</v>
      </c>
      <c r="AO1099" s="6">
        <v>1.8456003146920263</v>
      </c>
      <c r="AP1099" s="6">
        <v>2.5976438978003724</v>
      </c>
      <c r="AQ1099" s="6">
        <v>2.4272808368372081</v>
      </c>
      <c r="AR1099" s="6">
        <v>99.999999999999972</v>
      </c>
      <c r="AS1099" s="6"/>
      <c r="AT1099" s="6">
        <v>0.49283317575452856</v>
      </c>
      <c r="AU1099" s="6">
        <v>0.11142838486046452</v>
      </c>
      <c r="AV1099" s="6">
        <v>0.52235278374684235</v>
      </c>
      <c r="AW1099" s="6"/>
      <c r="AX1099" s="6">
        <v>-0.16016147800347896</v>
      </c>
      <c r="AY1099" s="6">
        <v>0.52288230535391766</v>
      </c>
      <c r="AZ1099" s="6">
        <f>LOG(Tabella1[[#This Row],[SiO2]]/Tabella1[[#This Row],[Al2O3]])</f>
        <v>0.61991022227517456</v>
      </c>
      <c r="BA1099" s="6">
        <f>LOG((Tabella1[[#This Row],[FeO]]*0.8998+Tabella1[[#This Row],[Fe2O3]])/Tabella1[[#This Row],[K2O]])</f>
        <v>9.9490827396970807E-2</v>
      </c>
      <c r="BB1099" s="6">
        <f>Tabella1[[#This Row],[Log SiO2/Al2O3]]/Tabella1[[#This Row],[Log (FeO3/K2O)]]</f>
        <v>6.2308278913162294</v>
      </c>
    </row>
    <row r="1100" spans="1:54" hidden="1">
      <c r="A1100" s="19" t="s">
        <v>2863</v>
      </c>
      <c r="B1100" s="19" t="s">
        <v>3261</v>
      </c>
      <c r="C1100" s="19" t="s">
        <v>2865</v>
      </c>
      <c r="D1100" s="19" t="s">
        <v>1836</v>
      </c>
      <c r="E1100" s="19" t="s">
        <v>5138</v>
      </c>
      <c r="F1100" s="19" t="s">
        <v>1354</v>
      </c>
      <c r="G1100" s="8">
        <v>5</v>
      </c>
      <c r="H1100" s="8"/>
      <c r="I1100" s="6">
        <v>63.44</v>
      </c>
      <c r="J1100" s="6">
        <v>0.55000000000000004</v>
      </c>
      <c r="K1100" s="6">
        <v>17.350000000000001</v>
      </c>
      <c r="L1100" s="6">
        <v>0.69</v>
      </c>
      <c r="M1100" s="6">
        <v>4.76</v>
      </c>
      <c r="N1100" s="6">
        <v>0.06</v>
      </c>
      <c r="O1100" s="6">
        <v>2.69</v>
      </c>
      <c r="P1100" s="6">
        <v>1.1499999999999999</v>
      </c>
      <c r="Q1100" s="6">
        <v>2.57</v>
      </c>
      <c r="R1100" s="6">
        <v>3.45</v>
      </c>
      <c r="S1100" s="6">
        <v>0.14000000000000001</v>
      </c>
      <c r="T1100" s="6">
        <v>3.4</v>
      </c>
      <c r="U1100" s="6">
        <v>96.64</v>
      </c>
      <c r="V1100" s="12"/>
      <c r="W1100" s="6">
        <v>65.645695364238406</v>
      </c>
      <c r="X1100" s="6">
        <v>0.56912251655629142</v>
      </c>
      <c r="Y1100" s="6">
        <v>17.953228476821192</v>
      </c>
      <c r="Z1100" s="6">
        <v>5.5670529801324502</v>
      </c>
      <c r="AA1100" s="6">
        <v>6.2086092715231793E-2</v>
      </c>
      <c r="AB1100" s="6">
        <v>2.7835264900662251</v>
      </c>
      <c r="AC1100" s="6">
        <v>1.1899834437086092</v>
      </c>
      <c r="AD1100" s="6">
        <v>2.6593543046357615</v>
      </c>
      <c r="AE1100" s="6">
        <v>3.5699503311258276</v>
      </c>
      <c r="AF1100" s="6">
        <v>99.999999999999986</v>
      </c>
      <c r="AG1100" s="6"/>
      <c r="AH1100" s="6">
        <v>71.793084565474913</v>
      </c>
      <c r="AI1100" s="6">
        <v>0.46809882710155176</v>
      </c>
      <c r="AJ1100" s="6">
        <v>11.573813839726268</v>
      </c>
      <c r="AK1100" s="6">
        <v>0.29380948866551659</v>
      </c>
      <c r="AL1100" s="6">
        <v>4.5050728998183232</v>
      </c>
      <c r="AM1100" s="6">
        <v>5.7515077456617353E-2</v>
      </c>
      <c r="AN1100" s="6">
        <v>4.5368393311581716</v>
      </c>
      <c r="AO1100" s="6">
        <v>1.3944773936008974</v>
      </c>
      <c r="AP1100" s="6">
        <v>2.819701881941798</v>
      </c>
      <c r="AQ1100" s="6">
        <v>2.4905188609279723</v>
      </c>
      <c r="AR1100" s="6">
        <v>100.00000000000004</v>
      </c>
      <c r="AS1100" s="6"/>
      <c r="AT1100" s="6">
        <v>0.47113813050880177</v>
      </c>
      <c r="AU1100" s="6">
        <v>0.11538474965816192</v>
      </c>
      <c r="AV1100" s="6">
        <v>0.5017566213057798</v>
      </c>
      <c r="AW1100" s="6"/>
      <c r="AX1100" s="6">
        <v>1.2038885804160782E-2</v>
      </c>
      <c r="AY1100" s="6">
        <v>0.49521069876203777</v>
      </c>
      <c r="AZ1100" s="6">
        <f>LOG(Tabella1[[#This Row],[SiO2]]/Tabella1[[#This Row],[Al2O3]])</f>
        <v>0.56306369518265487</v>
      </c>
      <c r="BA1100" s="6">
        <f>LOG((Tabella1[[#This Row],[FeO]]*0.8998+Tabella1[[#This Row],[Fe2O3]])/Tabella1[[#This Row],[K2O]])</f>
        <v>0.15880355600180771</v>
      </c>
      <c r="BB1100" s="6">
        <f>Tabella1[[#This Row],[Log SiO2/Al2O3]]/Tabella1[[#This Row],[Log (FeO3/K2O)]]</f>
        <v>3.5456617556866634</v>
      </c>
    </row>
    <row r="1101" spans="1:54" hidden="1">
      <c r="A1101" s="19" t="s">
        <v>2863</v>
      </c>
      <c r="B1101" s="19" t="s">
        <v>3261</v>
      </c>
      <c r="C1101" s="19" t="s">
        <v>2865</v>
      </c>
      <c r="D1101" s="19" t="s">
        <v>1836</v>
      </c>
      <c r="E1101" s="19" t="s">
        <v>5138</v>
      </c>
      <c r="F1101" s="19" t="s">
        <v>1354</v>
      </c>
      <c r="G1101" s="8">
        <v>7</v>
      </c>
      <c r="H1101" s="8"/>
      <c r="I1101" s="6">
        <v>60.5</v>
      </c>
      <c r="J1101" s="6">
        <v>0.75</v>
      </c>
      <c r="K1101" s="6">
        <v>18.059999999999999</v>
      </c>
      <c r="L1101" s="6">
        <v>0.85</v>
      </c>
      <c r="M1101" s="6">
        <v>5.12</v>
      </c>
      <c r="N1101" s="6">
        <v>0.03</v>
      </c>
      <c r="O1101" s="6">
        <v>3.04</v>
      </c>
      <c r="P1101" s="6">
        <v>1.66</v>
      </c>
      <c r="Q1101" s="6">
        <v>2.7</v>
      </c>
      <c r="R1101" s="6">
        <v>3.58</v>
      </c>
      <c r="S1101" s="6">
        <v>0.16</v>
      </c>
      <c r="T1101" s="6">
        <v>2.69</v>
      </c>
      <c r="U1101" s="6">
        <v>96.2</v>
      </c>
      <c r="V1101" s="12"/>
      <c r="W1101" s="6">
        <v>62.889812889812887</v>
      </c>
      <c r="X1101" s="6">
        <v>0.77962577962577961</v>
      </c>
      <c r="Y1101" s="6">
        <v>18.773388773388771</v>
      </c>
      <c r="Z1101" s="6">
        <v>6.1122661122661119</v>
      </c>
      <c r="AA1101" s="6">
        <v>3.118503118503118E-2</v>
      </c>
      <c r="AB1101" s="6">
        <v>3.1600831600831603</v>
      </c>
      <c r="AC1101" s="6">
        <v>1.7255717255717253</v>
      </c>
      <c r="AD1101" s="6">
        <v>2.8066528066528069</v>
      </c>
      <c r="AE1101" s="6">
        <v>3.7214137214137217</v>
      </c>
      <c r="AF1101" s="6">
        <v>100</v>
      </c>
      <c r="AG1101" s="6"/>
      <c r="AH1101" s="6">
        <v>69.051811999912303</v>
      </c>
      <c r="AI1101" s="6">
        <v>0.64377838771730111</v>
      </c>
      <c r="AJ1101" s="6">
        <v>12.150524502069706</v>
      </c>
      <c r="AK1101" s="6">
        <v>0.36503618619762485</v>
      </c>
      <c r="AL1101" s="6">
        <v>4.8872560997354739</v>
      </c>
      <c r="AM1101" s="6">
        <v>2.9003604837108749E-2</v>
      </c>
      <c r="AN1101" s="6">
        <v>5.1710051343578565</v>
      </c>
      <c r="AO1101" s="6">
        <v>2.0301213189847012</v>
      </c>
      <c r="AP1101" s="6">
        <v>2.9876801459019773</v>
      </c>
      <c r="AQ1101" s="6">
        <v>2.6064778142877887</v>
      </c>
      <c r="AR1101" s="6">
        <v>100</v>
      </c>
      <c r="AS1101" s="6"/>
      <c r="AT1101" s="6">
        <v>0.47931453762681059</v>
      </c>
      <c r="AU1101" s="6">
        <v>0.12996789773241157</v>
      </c>
      <c r="AV1101" s="6">
        <v>0.51410527267181094</v>
      </c>
      <c r="AW1101" s="6"/>
      <c r="AX1101" s="6">
        <v>-4.4158973255010281E-2</v>
      </c>
      <c r="AY1101" s="6">
        <v>0.5097320703414906</v>
      </c>
      <c r="AZ1101" s="6">
        <f>LOG(Tabella1[[#This Row],[SiO2]]/Tabella1[[#This Row],[Al2O3]])</f>
        <v>0.52503762867498194</v>
      </c>
      <c r="BA1101" s="6">
        <f>LOG((Tabella1[[#This Row],[FeO]]*0.8998+Tabella1[[#This Row],[Fe2O3]])/Tabella1[[#This Row],[K2O]])</f>
        <v>0.18306901709886736</v>
      </c>
      <c r="BB1101" s="6">
        <f>Tabella1[[#This Row],[Log SiO2/Al2O3]]/Tabella1[[#This Row],[Log (FeO3/K2O)]]</f>
        <v>2.8679764440502384</v>
      </c>
    </row>
    <row r="1102" spans="1:54" hidden="1">
      <c r="A1102" s="19" t="s">
        <v>2863</v>
      </c>
      <c r="B1102" s="19" t="s">
        <v>3261</v>
      </c>
      <c r="C1102" s="19" t="s">
        <v>2865</v>
      </c>
      <c r="D1102" s="19" t="s">
        <v>1836</v>
      </c>
      <c r="E1102" s="19" t="s">
        <v>5138</v>
      </c>
      <c r="F1102" s="19" t="s">
        <v>1354</v>
      </c>
      <c r="G1102" s="8">
        <v>8</v>
      </c>
      <c r="H1102" s="8"/>
      <c r="I1102" s="6">
        <v>56.04</v>
      </c>
      <c r="J1102" s="6">
        <v>0.9</v>
      </c>
      <c r="K1102" s="6">
        <v>19.420000000000002</v>
      </c>
      <c r="L1102" s="6">
        <v>0.93</v>
      </c>
      <c r="M1102" s="6">
        <v>5.04</v>
      </c>
      <c r="N1102" s="6">
        <v>0.01</v>
      </c>
      <c r="O1102" s="6">
        <v>2.65</v>
      </c>
      <c r="P1102" s="6">
        <v>1.62</v>
      </c>
      <c r="Q1102" s="6">
        <v>4.28</v>
      </c>
      <c r="R1102" s="6">
        <v>5.78</v>
      </c>
      <c r="S1102" s="6">
        <v>0.12</v>
      </c>
      <c r="T1102" s="6">
        <v>3.6</v>
      </c>
      <c r="U1102" s="6">
        <v>96.580000000000013</v>
      </c>
      <c r="V1102" s="12"/>
      <c r="W1102" s="6">
        <v>58.024435700973278</v>
      </c>
      <c r="X1102" s="6">
        <v>0.93186995237109127</v>
      </c>
      <c r="Y1102" s="6">
        <v>20.107682750051769</v>
      </c>
      <c r="Z1102" s="6">
        <v>6.0882170221577958</v>
      </c>
      <c r="AA1102" s="6">
        <v>1.0354110581901013E-2</v>
      </c>
      <c r="AB1102" s="6">
        <v>2.7438393042037683</v>
      </c>
      <c r="AC1102" s="6">
        <v>1.6773659142679642</v>
      </c>
      <c r="AD1102" s="6">
        <v>4.4315593290536341</v>
      </c>
      <c r="AE1102" s="6">
        <v>5.9846759163387855</v>
      </c>
      <c r="AF1102" s="6">
        <v>99.999999999999986</v>
      </c>
      <c r="AG1102" s="6"/>
      <c r="AH1102" s="6">
        <v>64.928534625106792</v>
      </c>
      <c r="AI1102" s="6">
        <v>0.78421547657725277</v>
      </c>
      <c r="AJ1102" s="6">
        <v>13.263076515105915</v>
      </c>
      <c r="AK1102" s="6">
        <v>0.40543170818914587</v>
      </c>
      <c r="AL1102" s="6">
        <v>4.8836377569899243</v>
      </c>
      <c r="AM1102" s="6">
        <v>9.8140551606243943E-3</v>
      </c>
      <c r="AN1102" s="6">
        <v>4.5757788782265383</v>
      </c>
      <c r="AO1102" s="6">
        <v>2.0111603038755441</v>
      </c>
      <c r="AP1102" s="6">
        <v>4.8076392914573933</v>
      </c>
      <c r="AQ1102" s="6">
        <v>4.2718560960587411</v>
      </c>
      <c r="AR1102" s="6">
        <v>99.999999999999972</v>
      </c>
      <c r="AS1102" s="6"/>
      <c r="AT1102" s="6">
        <v>0.44553594013398085</v>
      </c>
      <c r="AU1102" s="6">
        <v>0.14239410822681026</v>
      </c>
      <c r="AV1102" s="6">
        <v>0.48372738559705369</v>
      </c>
      <c r="AW1102" s="6"/>
      <c r="AX1102" s="6" t="s">
        <v>2564</v>
      </c>
      <c r="AY1102" s="6" t="s">
        <v>2564</v>
      </c>
      <c r="AZ1102" s="6">
        <f>LOG(Tabella1[[#This Row],[SiO2]]/Tabella1[[#This Row],[Al2O3]])</f>
        <v>0.46024890104175087</v>
      </c>
      <c r="BA1102" s="6">
        <f>LOG((Tabella1[[#This Row],[FeO]]*0.8998+Tabella1[[#This Row],[Fe2O3]])/Tabella1[[#This Row],[K2O]])</f>
        <v>-2.4338307881998384E-2</v>
      </c>
      <c r="BB1102" s="6">
        <f>Tabella1[[#This Row],[Log SiO2/Al2O3]]/Tabella1[[#This Row],[Log (FeO3/K2O)]]</f>
        <v>-18.910472464775168</v>
      </c>
    </row>
    <row r="1103" spans="1:54" hidden="1">
      <c r="A1103" s="19" t="s">
        <v>2863</v>
      </c>
      <c r="B1103" s="19" t="s">
        <v>3261</v>
      </c>
      <c r="C1103" s="19" t="s">
        <v>2865</v>
      </c>
      <c r="D1103" s="19" t="s">
        <v>1836</v>
      </c>
      <c r="E1103" s="19" t="s">
        <v>2773</v>
      </c>
      <c r="F1103" s="19" t="s">
        <v>1354</v>
      </c>
      <c r="G1103" s="8">
        <v>9</v>
      </c>
      <c r="H1103" s="8"/>
      <c r="I1103" s="6">
        <v>64.45</v>
      </c>
      <c r="J1103" s="6">
        <v>0.99</v>
      </c>
      <c r="K1103" s="6">
        <v>15.83</v>
      </c>
      <c r="L1103" s="6">
        <v>2.12</v>
      </c>
      <c r="M1103" s="6">
        <v>3.83</v>
      </c>
      <c r="N1103" s="6">
        <v>0.03</v>
      </c>
      <c r="O1103" s="6">
        <v>2.59</v>
      </c>
      <c r="P1103" s="6">
        <v>1.1100000000000001</v>
      </c>
      <c r="Q1103" s="6">
        <v>2.97</v>
      </c>
      <c r="R1103" s="6">
        <v>3.02</v>
      </c>
      <c r="S1103" s="6">
        <v>0.79</v>
      </c>
      <c r="T1103" s="6">
        <v>2.48</v>
      </c>
      <c r="U1103" s="6">
        <v>96.72999999999999</v>
      </c>
      <c r="V1103" s="12"/>
      <c r="W1103" s="6">
        <v>66.628760467280074</v>
      </c>
      <c r="X1103" s="6">
        <v>1.0234673834384371</v>
      </c>
      <c r="Y1103" s="6">
        <v>16.365140080636824</v>
      </c>
      <c r="Z1103" s="6">
        <v>5.9340432130673015</v>
      </c>
      <c r="AA1103" s="6">
        <v>3.1014163134498091E-2</v>
      </c>
      <c r="AB1103" s="6">
        <v>2.6775560839450017</v>
      </c>
      <c r="AC1103" s="6">
        <v>1.1475240359764294</v>
      </c>
      <c r="AD1103" s="6">
        <v>3.0704021503153109</v>
      </c>
      <c r="AE1103" s="6">
        <v>3.122092422206141</v>
      </c>
      <c r="AF1103" s="6">
        <v>100.00000000000003</v>
      </c>
      <c r="AG1103" s="6"/>
      <c r="AH1103" s="6">
        <v>72.626577108135336</v>
      </c>
      <c r="AI1103" s="6">
        <v>0.83900253677134695</v>
      </c>
      <c r="AJ1103" s="6">
        <v>10.515045209318266</v>
      </c>
      <c r="AK1103" s="6">
        <v>0.89888845688332886</v>
      </c>
      <c r="AL1103" s="6">
        <v>3.609498454203234</v>
      </c>
      <c r="AM1103" s="6">
        <v>2.8635510456139043E-2</v>
      </c>
      <c r="AN1103" s="6">
        <v>4.3496478666125364</v>
      </c>
      <c r="AO1103" s="6">
        <v>1.3402623954184139</v>
      </c>
      <c r="AP1103" s="6">
        <v>3.2447387554709892</v>
      </c>
      <c r="AQ1103" s="6">
        <v>2.1708554131318758</v>
      </c>
      <c r="AR1103" s="6">
        <v>99.999999999999972</v>
      </c>
      <c r="AS1103" s="6"/>
      <c r="AT1103" s="6">
        <v>0.44580117748550591</v>
      </c>
      <c r="AU1103" s="6">
        <v>0.33247371206871151</v>
      </c>
      <c r="AV1103" s="6">
        <v>0.54649678386195577</v>
      </c>
      <c r="AW1103" s="6"/>
      <c r="AX1103" s="6">
        <v>7.0232457819870989E-2</v>
      </c>
      <c r="AY1103" s="6">
        <v>0.48774238009092918</v>
      </c>
      <c r="AZ1103" s="6">
        <f>LOG(Tabella1[[#This Row],[SiO2]]/Tabella1[[#This Row],[Al2O3]])</f>
        <v>0.60974200682706592</v>
      </c>
      <c r="BA1103" s="6">
        <f>LOG((Tabella1[[#This Row],[FeO]]*0.8998+Tabella1[[#This Row],[Fe2O3]])/Tabella1[[#This Row],[K2O]])</f>
        <v>0.26555451681532921</v>
      </c>
      <c r="BB1103" s="6">
        <f>Tabella1[[#This Row],[Log SiO2/Al2O3]]/Tabella1[[#This Row],[Log (FeO3/K2O)]]</f>
        <v>2.2961085886974013</v>
      </c>
    </row>
    <row r="1104" spans="1:54" hidden="1">
      <c r="A1104" s="19" t="s">
        <v>2863</v>
      </c>
      <c r="B1104" s="19" t="s">
        <v>3261</v>
      </c>
      <c r="C1104" s="19" t="s">
        <v>2865</v>
      </c>
      <c r="D1104" s="19" t="s">
        <v>1836</v>
      </c>
      <c r="E1104" s="19" t="s">
        <v>2773</v>
      </c>
      <c r="F1104" s="19" t="s">
        <v>98</v>
      </c>
      <c r="G1104" s="8">
        <v>66111602</v>
      </c>
      <c r="H1104" s="8"/>
      <c r="I1104" s="6">
        <v>56.54</v>
      </c>
      <c r="J1104" s="6">
        <v>0.93</v>
      </c>
      <c r="K1104" s="6">
        <v>21.97</v>
      </c>
      <c r="L1104" s="6">
        <v>1.8</v>
      </c>
      <c r="M1104" s="6">
        <v>3.88</v>
      </c>
      <c r="N1104" s="6">
        <v>7.0000000000000007E-2</v>
      </c>
      <c r="O1104" s="6">
        <v>2.4</v>
      </c>
      <c r="P1104" s="6">
        <v>0.37</v>
      </c>
      <c r="Q1104" s="6">
        <v>0.96</v>
      </c>
      <c r="R1104" s="6">
        <v>6.52</v>
      </c>
      <c r="S1104" s="6">
        <v>0.19</v>
      </c>
      <c r="T1104" s="6">
        <v>4.12</v>
      </c>
      <c r="U1104" s="6">
        <v>95.259999999999991</v>
      </c>
      <c r="V1104" s="12"/>
      <c r="W1104" s="6">
        <v>59.353348729792152</v>
      </c>
      <c r="X1104" s="6">
        <v>0.97627545664497173</v>
      </c>
      <c r="Y1104" s="6">
        <v>23.063195465043041</v>
      </c>
      <c r="Z1104" s="6">
        <v>5.7736720554272525</v>
      </c>
      <c r="AA1104" s="6">
        <v>7.3483098887255946E-2</v>
      </c>
      <c r="AB1104" s="6">
        <v>2.5194205332773461</v>
      </c>
      <c r="AC1104" s="6">
        <v>0.38841066554692422</v>
      </c>
      <c r="AD1104" s="6">
        <v>1.0077682133109385</v>
      </c>
      <c r="AE1104" s="6">
        <v>6.8444257820701235</v>
      </c>
      <c r="AF1104" s="6">
        <v>100</v>
      </c>
      <c r="AG1104" s="6"/>
      <c r="AH1104" s="6">
        <v>67.862956255569458</v>
      </c>
      <c r="AI1104" s="6">
        <v>0.8394896451523387</v>
      </c>
      <c r="AJ1104" s="6">
        <v>15.5440649419472</v>
      </c>
      <c r="AK1104" s="6">
        <v>0.81291804368277476</v>
      </c>
      <c r="AL1104" s="6">
        <v>3.8947907284885153</v>
      </c>
      <c r="AM1104" s="6">
        <v>7.1168207956095436E-2</v>
      </c>
      <c r="AN1104" s="6">
        <v>4.293089007147457</v>
      </c>
      <c r="AO1104" s="6">
        <v>0.47585308966527445</v>
      </c>
      <c r="AP1104" s="6">
        <v>1.1171174492945173</v>
      </c>
      <c r="AQ1104" s="6">
        <v>4.9920148353174509</v>
      </c>
      <c r="AR1104" s="6">
        <v>99.999999999999972</v>
      </c>
      <c r="AS1104" s="6"/>
      <c r="AT1104" s="6">
        <v>0.43745805203420057</v>
      </c>
      <c r="AU1104" s="6">
        <v>0.29450208130288652</v>
      </c>
      <c r="AV1104" s="6">
        <v>0.52432243092955033</v>
      </c>
      <c r="AW1104" s="6"/>
      <c r="AX1104" s="6">
        <v>-8.5014098363417487E-2</v>
      </c>
      <c r="AY1104" s="6">
        <v>0.47837985382449605</v>
      </c>
      <c r="AZ1104" s="6">
        <f>LOG(Tabella1[[#This Row],[SiO2]]/Tabella1[[#This Row],[Al2O3]])</f>
        <v>0.41052574723299046</v>
      </c>
      <c r="BA1104" s="6">
        <f>LOG((Tabella1[[#This Row],[FeO]]*0.8998+Tabella1[[#This Row],[Fe2O3]])/Tabella1[[#This Row],[K2O]])</f>
        <v>-9.0691448279482015E-2</v>
      </c>
      <c r="BB1104" s="6">
        <f>Tabella1[[#This Row],[Log SiO2/Al2O3]]/Tabella1[[#This Row],[Log (FeO3/K2O)]]</f>
        <v>-4.5266202604669132</v>
      </c>
    </row>
    <row r="1105" spans="1:54" hidden="1">
      <c r="A1105" s="19" t="s">
        <v>2863</v>
      </c>
      <c r="B1105" s="19" t="s">
        <v>3261</v>
      </c>
      <c r="C1105" s="19" t="s">
        <v>2865</v>
      </c>
      <c r="D1105" s="19" t="s">
        <v>1836</v>
      </c>
      <c r="E1105" s="19" t="s">
        <v>5138</v>
      </c>
      <c r="F1105" s="19" t="s">
        <v>98</v>
      </c>
      <c r="G1105" s="8">
        <v>65080403</v>
      </c>
      <c r="H1105" s="8"/>
      <c r="I1105" s="6">
        <v>63.33</v>
      </c>
      <c r="J1105" s="6">
        <v>0.83</v>
      </c>
      <c r="K1105" s="6">
        <v>17.96</v>
      </c>
      <c r="L1105" s="6">
        <v>0.52</v>
      </c>
      <c r="M1105" s="6">
        <v>4.42</v>
      </c>
      <c r="N1105" s="6">
        <v>0.06</v>
      </c>
      <c r="O1105" s="6">
        <v>1.77</v>
      </c>
      <c r="P1105" s="6">
        <v>0.74</v>
      </c>
      <c r="Q1105" s="6">
        <v>1.67</v>
      </c>
      <c r="R1105" s="6">
        <v>6.18</v>
      </c>
      <c r="S1105" s="6">
        <v>0.18</v>
      </c>
      <c r="T1105" s="6">
        <v>1.95</v>
      </c>
      <c r="U1105" s="6">
        <v>97.429999999999993</v>
      </c>
      <c r="V1105" s="12"/>
      <c r="W1105" s="6">
        <v>65.000513188956177</v>
      </c>
      <c r="X1105" s="6">
        <v>0.85189366724828086</v>
      </c>
      <c r="Y1105" s="6">
        <v>18.433747305757983</v>
      </c>
      <c r="Z1105" s="6">
        <v>5.0189879913784257</v>
      </c>
      <c r="AA1105" s="6">
        <v>6.1582674740839581E-2</v>
      </c>
      <c r="AB1105" s="6">
        <v>1.8166889048547679</v>
      </c>
      <c r="AC1105" s="6">
        <v>0.75951965513702158</v>
      </c>
      <c r="AD1105" s="6">
        <v>1.7140511136200349</v>
      </c>
      <c r="AE1105" s="6">
        <v>6.3430154983064773</v>
      </c>
      <c r="AF1105" s="6">
        <v>99.999999999999986</v>
      </c>
      <c r="AG1105" s="6"/>
      <c r="AH1105" s="6">
        <v>72.333897372246341</v>
      </c>
      <c r="AI1105" s="6">
        <v>0.7129611981959082</v>
      </c>
      <c r="AJ1105" s="6">
        <v>12.091948385134668</v>
      </c>
      <c r="AK1105" s="6">
        <v>0.22347709080009656</v>
      </c>
      <c r="AL1105" s="6">
        <v>4.2221151970297992</v>
      </c>
      <c r="AM1105" s="6">
        <v>5.804898733617047E-2</v>
      </c>
      <c r="AN1105" s="6">
        <v>3.012918087004564</v>
      </c>
      <c r="AO1105" s="6">
        <v>0.90564563112359442</v>
      </c>
      <c r="AP1105" s="6">
        <v>1.8492664084970012</v>
      </c>
      <c r="AQ1105" s="6">
        <v>4.5026911002938128</v>
      </c>
      <c r="AR1105" s="6">
        <v>99.999999999999986</v>
      </c>
      <c r="AS1105" s="6"/>
      <c r="AT1105" s="6">
        <v>0.39220554582819633</v>
      </c>
      <c r="AU1105" s="6">
        <v>9.5726609599307191E-2</v>
      </c>
      <c r="AV1105" s="6">
        <v>0.41643458553994589</v>
      </c>
      <c r="AW1105" s="6"/>
      <c r="AX1105" s="6" t="s">
        <v>2564</v>
      </c>
      <c r="AY1105" s="6" t="s">
        <v>2564</v>
      </c>
      <c r="AZ1105" s="6">
        <f>LOG(Tabella1[[#This Row],[SiO2]]/Tabella1[[#This Row],[Al2O3]])</f>
        <v>0.54730315569603316</v>
      </c>
      <c r="BA1105" s="6">
        <f>LOG((Tabella1[[#This Row],[FeO]]*0.8998+Tabella1[[#This Row],[Fe2O3]])/Tabella1[[#This Row],[K2O]])</f>
        <v>-0.13805438505030235</v>
      </c>
      <c r="BB1105" s="6">
        <f>Tabella1[[#This Row],[Log SiO2/Al2O3]]/Tabella1[[#This Row],[Log (FeO3/K2O)]]</f>
        <v>-3.9644025468413364</v>
      </c>
    </row>
    <row r="1106" spans="1:54" hidden="1">
      <c r="A1106" s="19" t="s">
        <v>2863</v>
      </c>
      <c r="B1106" s="19" t="s">
        <v>3261</v>
      </c>
      <c r="C1106" s="19" t="s">
        <v>2865</v>
      </c>
      <c r="D1106" s="19" t="s">
        <v>1836</v>
      </c>
      <c r="E1106" s="19" t="s">
        <v>5138</v>
      </c>
      <c r="F1106" s="19" t="s">
        <v>98</v>
      </c>
      <c r="G1106" s="8">
        <v>66100905</v>
      </c>
      <c r="H1106" s="8"/>
      <c r="I1106" s="6">
        <v>62.86</v>
      </c>
      <c r="J1106" s="6">
        <v>1.01</v>
      </c>
      <c r="K1106" s="6">
        <v>17.71</v>
      </c>
      <c r="L1106" s="6">
        <v>0.36</v>
      </c>
      <c r="M1106" s="6">
        <v>7.16</v>
      </c>
      <c r="N1106" s="6">
        <v>0.11</v>
      </c>
      <c r="O1106" s="6">
        <v>3.33</v>
      </c>
      <c r="P1106" s="6">
        <v>0.67</v>
      </c>
      <c r="Q1106" s="6">
        <v>1.24</v>
      </c>
      <c r="R1106" s="6">
        <v>3.46</v>
      </c>
      <c r="S1106" s="6"/>
      <c r="T1106" s="6">
        <v>2.0299999999999998</v>
      </c>
      <c r="U1106" s="6">
        <v>97.86999999999999</v>
      </c>
      <c r="V1106" s="12"/>
      <c r="W1106" s="6">
        <v>64.228057627465006</v>
      </c>
      <c r="X1106" s="6">
        <v>1.0319811995504242</v>
      </c>
      <c r="Y1106" s="6">
        <v>18.095432716869318</v>
      </c>
      <c r="Z1106" s="6">
        <v>7.6427914580566068</v>
      </c>
      <c r="AA1106" s="6">
        <v>0.11239399203024421</v>
      </c>
      <c r="AB1106" s="6">
        <v>3.4024726678246657</v>
      </c>
      <c r="AC1106" s="6">
        <v>0.68458158782057843</v>
      </c>
      <c r="AD1106" s="6">
        <v>1.2669868192500255</v>
      </c>
      <c r="AE1106" s="6">
        <v>3.5353019311331364</v>
      </c>
      <c r="AF1106" s="6">
        <v>100.00000000000001</v>
      </c>
      <c r="AG1106" s="6"/>
      <c r="AH1106" s="6">
        <v>70.340156481785215</v>
      </c>
      <c r="AI1106" s="6">
        <v>0.84997421670111384</v>
      </c>
      <c r="AJ1106" s="6">
        <v>11.681674192782406</v>
      </c>
      <c r="AK1106" s="6">
        <v>0.15157540666714722</v>
      </c>
      <c r="AL1106" s="6">
        <v>6.700657307058024</v>
      </c>
      <c r="AM1106" s="6">
        <v>0.1042635861652169</v>
      </c>
      <c r="AN1106" s="6">
        <v>5.5533477210782864</v>
      </c>
      <c r="AO1106" s="6">
        <v>0.80333734238677312</v>
      </c>
      <c r="AP1106" s="6">
        <v>1.345244641258911</v>
      </c>
      <c r="AQ1106" s="6">
        <v>2.4697691041168963</v>
      </c>
      <c r="AR1106" s="6">
        <v>99.999999999999986</v>
      </c>
      <c r="AS1106" s="6"/>
      <c r="AT1106" s="6">
        <v>0.44224566384197378</v>
      </c>
      <c r="AU1106" s="6">
        <v>4.3283711964015578E-2</v>
      </c>
      <c r="AV1106" s="6">
        <v>0.45318634261429586</v>
      </c>
      <c r="AW1106" s="6"/>
      <c r="AX1106" s="6">
        <v>0.15355289115016785</v>
      </c>
      <c r="AY1106" s="6">
        <v>0.4743539392375003</v>
      </c>
      <c r="AZ1106" s="6">
        <f>LOG(Tabella1[[#This Row],[SiO2]]/Tabella1[[#This Row],[Al2O3]])</f>
        <v>0.5501558154914864</v>
      </c>
      <c r="BA1106" s="6">
        <f>LOG((Tabella1[[#This Row],[FeO]]*0.8998+Tabella1[[#This Row],[Fe2O3]])/Tabella1[[#This Row],[K2O]])</f>
        <v>0.29359679298605507</v>
      </c>
      <c r="BB1106" s="6">
        <f>Tabella1[[#This Row],[Log SiO2/Al2O3]]/Tabella1[[#This Row],[Log (FeO3/K2O)]]</f>
        <v>1.8738481776182654</v>
      </c>
    </row>
    <row r="1107" spans="1:54">
      <c r="A1107" s="19" t="s">
        <v>2863</v>
      </c>
      <c r="B1107" s="19" t="s">
        <v>3261</v>
      </c>
      <c r="C1107" s="19" t="s">
        <v>2865</v>
      </c>
      <c r="D1107" s="19" t="s">
        <v>3270</v>
      </c>
      <c r="E1107" s="19"/>
      <c r="F1107" s="19" t="s">
        <v>2869</v>
      </c>
      <c r="G1107" s="8" t="s">
        <v>3271</v>
      </c>
      <c r="H1107" s="8"/>
      <c r="I1107" s="6">
        <v>65.81</v>
      </c>
      <c r="J1107" s="6">
        <v>0.84</v>
      </c>
      <c r="K1107" s="6">
        <v>17.23</v>
      </c>
      <c r="L1107" s="6"/>
      <c r="M1107" s="6">
        <v>5.2</v>
      </c>
      <c r="N1107" s="6">
        <v>0.24</v>
      </c>
      <c r="O1107" s="6">
        <v>1.8</v>
      </c>
      <c r="P1107" s="6">
        <v>1.64</v>
      </c>
      <c r="Q1107" s="6">
        <v>2.54</v>
      </c>
      <c r="R1107" s="6">
        <v>3.98</v>
      </c>
      <c r="S1107" s="6">
        <v>0.16</v>
      </c>
      <c r="T1107" s="6"/>
      <c r="U1107" s="6">
        <v>99.280000000000015</v>
      </c>
      <c r="V1107" s="12"/>
      <c r="W1107" s="6">
        <v>66.287268331990319</v>
      </c>
      <c r="X1107" s="6">
        <v>0.84609186140209502</v>
      </c>
      <c r="Y1107" s="6">
        <v>17.354955680902496</v>
      </c>
      <c r="Z1107" s="6">
        <v>5.2377115229653501</v>
      </c>
      <c r="AA1107" s="6">
        <v>0.24174053182916999</v>
      </c>
      <c r="AB1107" s="6">
        <v>1.8130539887187749</v>
      </c>
      <c r="AC1107" s="6">
        <v>1.6518936341659949</v>
      </c>
      <c r="AD1107" s="6">
        <v>2.5584206285253823</v>
      </c>
      <c r="AE1107" s="6">
        <v>4.0088638195004025</v>
      </c>
      <c r="AF1107" s="6">
        <v>100</v>
      </c>
      <c r="AG1107" s="6"/>
      <c r="AH1107" s="6">
        <v>72.590407702302286</v>
      </c>
      <c r="AI1107" s="6">
        <v>0.69682232387398269</v>
      </c>
      <c r="AJ1107" s="6">
        <v>11.202893232759033</v>
      </c>
      <c r="AK1107" s="6">
        <v>0</v>
      </c>
      <c r="AL1107" s="6">
        <v>4.7969602532253433</v>
      </c>
      <c r="AM1107" s="6">
        <v>0.22423820402566039</v>
      </c>
      <c r="AN1107" s="6">
        <v>2.9589765985082495</v>
      </c>
      <c r="AO1107" s="6">
        <v>1.9383196205919944</v>
      </c>
      <c r="AP1107" s="6">
        <v>2.716262222470561</v>
      </c>
      <c r="AQ1107" s="6">
        <v>2.8004106338663211</v>
      </c>
      <c r="AR1107" s="6">
        <v>100</v>
      </c>
      <c r="AS1107" s="6"/>
      <c r="AT1107" s="6">
        <v>0.38151117718897687</v>
      </c>
      <c r="AU1107" s="6" t="s">
        <v>2564</v>
      </c>
      <c r="AV1107" s="6" t="s">
        <v>2564</v>
      </c>
      <c r="AW1107" s="6"/>
      <c r="AX1107" s="6">
        <v>-0.29400985338209829</v>
      </c>
      <c r="AY1107" s="6">
        <v>0.41917107122009523</v>
      </c>
      <c r="AZ1107" s="6">
        <f>LOG(Tabella1[[#This Row],[SiO2]]/Tabella1[[#This Row],[Al2O3]])</f>
        <v>0.58200661335196746</v>
      </c>
      <c r="BA1107" s="6">
        <f>LOG((Tabella1[[#This Row],[FeO]]*0.8998+Tabella1[[#This Row],[Fe2O3]])/Tabella1[[#This Row],[K2O]])</f>
        <v>7.0266260390659349E-2</v>
      </c>
      <c r="BB1107" s="6">
        <f>Tabella1[[#This Row],[Log SiO2/Al2O3]]/Tabella1[[#This Row],[Log (FeO3/K2O)]]</f>
        <v>8.2828744566195081</v>
      </c>
    </row>
    <row r="1108" spans="1:54">
      <c r="A1108" s="19" t="s">
        <v>2863</v>
      </c>
      <c r="B1108" s="19" t="s">
        <v>3261</v>
      </c>
      <c r="C1108" s="19" t="s">
        <v>2865</v>
      </c>
      <c r="D1108" s="19" t="s">
        <v>3270</v>
      </c>
      <c r="E1108" s="19"/>
      <c r="F1108" s="19" t="s">
        <v>2869</v>
      </c>
      <c r="G1108" s="8" t="s">
        <v>3272</v>
      </c>
      <c r="H1108" s="8"/>
      <c r="I1108" s="6">
        <v>48.62</v>
      </c>
      <c r="J1108" s="6">
        <v>3.06</v>
      </c>
      <c r="K1108" s="6">
        <v>19.34</v>
      </c>
      <c r="L1108" s="6"/>
      <c r="M1108" s="6">
        <v>11.74</v>
      </c>
      <c r="N1108" s="6">
        <v>0.56999999999999995</v>
      </c>
      <c r="O1108" s="6">
        <v>2.54</v>
      </c>
      <c r="P1108" s="6">
        <v>3.13</v>
      </c>
      <c r="Q1108" s="6">
        <v>2.29</v>
      </c>
      <c r="R1108" s="6">
        <v>6.38</v>
      </c>
      <c r="S1108" s="6">
        <v>1.02</v>
      </c>
      <c r="T1108" s="6"/>
      <c r="U1108" s="6">
        <v>97.669999999999987</v>
      </c>
      <c r="V1108" s="12"/>
      <c r="W1108" s="6">
        <v>49.779870994164028</v>
      </c>
      <c r="X1108" s="6">
        <v>3.1329988737585754</v>
      </c>
      <c r="Y1108" s="6">
        <v>19.801371966827073</v>
      </c>
      <c r="Z1108" s="6">
        <v>12.020067574485514</v>
      </c>
      <c r="AA1108" s="6">
        <v>0.58359782942561689</v>
      </c>
      <c r="AB1108" s="6">
        <v>2.6005938363878371</v>
      </c>
      <c r="AC1108" s="6">
        <v>3.2046687826354052</v>
      </c>
      <c r="AD1108" s="6">
        <v>2.3446298761134434</v>
      </c>
      <c r="AE1108" s="6">
        <v>6.5322002662025191</v>
      </c>
      <c r="AF1108" s="6">
        <v>100</v>
      </c>
      <c r="AG1108" s="6"/>
      <c r="AH1108" s="6">
        <v>56.218601496129658</v>
      </c>
      <c r="AI1108" s="6">
        <v>2.6609819857970964</v>
      </c>
      <c r="AJ1108" s="6">
        <v>13.181933846978861</v>
      </c>
      <c r="AK1108" s="6">
        <v>0</v>
      </c>
      <c r="AL1108" s="6">
        <v>11.352947035669388</v>
      </c>
      <c r="AM1108" s="6">
        <v>0.55827857187219398</v>
      </c>
      <c r="AN1108" s="6">
        <v>4.3770396476033033</v>
      </c>
      <c r="AO1108" s="6">
        <v>3.8779626320594671</v>
      </c>
      <c r="AP1108" s="6">
        <v>2.5671497179317835</v>
      </c>
      <c r="AQ1108" s="6">
        <v>4.7058389847907369</v>
      </c>
      <c r="AR1108" s="6">
        <v>99.999999999999986</v>
      </c>
      <c r="AS1108" s="6"/>
      <c r="AT1108" s="6">
        <v>0.27826086161012831</v>
      </c>
      <c r="AU1108" s="6" t="s">
        <v>2564</v>
      </c>
      <c r="AV1108" s="6" t="s">
        <v>2564</v>
      </c>
      <c r="AW1108" s="6"/>
      <c r="AX1108" s="6" t="s">
        <v>2564</v>
      </c>
      <c r="AY1108" s="6" t="s">
        <v>2564</v>
      </c>
      <c r="AZ1108" s="6">
        <f>LOG(Tabella1[[#This Row],[SiO2]]/Tabella1[[#This Row],[Al2O3]])</f>
        <v>0.40035848476033403</v>
      </c>
      <c r="BA1108" s="6">
        <f>LOG((Tabella1[[#This Row],[FeO]]*0.8998+Tabella1[[#This Row],[Fe2O3]])/Tabella1[[#This Row],[K2O]])</f>
        <v>0.21899340701998141</v>
      </c>
      <c r="BB1108" s="6">
        <f>Tabella1[[#This Row],[Log SiO2/Al2O3]]/Tabella1[[#This Row],[Log (FeO3/K2O)]]</f>
        <v>1.8281759720912718</v>
      </c>
    </row>
    <row r="1109" spans="1:54">
      <c r="A1109" s="19" t="s">
        <v>2863</v>
      </c>
      <c r="B1109" s="19" t="s">
        <v>3261</v>
      </c>
      <c r="C1109" s="19" t="s">
        <v>2865</v>
      </c>
      <c r="D1109" s="19" t="s">
        <v>3273</v>
      </c>
      <c r="E1109" s="19"/>
      <c r="F1109" s="19" t="s">
        <v>2869</v>
      </c>
      <c r="G1109" s="8" t="s">
        <v>3274</v>
      </c>
      <c r="H1109" s="8"/>
      <c r="I1109" s="6">
        <v>55.95</v>
      </c>
      <c r="J1109" s="6">
        <v>1.2</v>
      </c>
      <c r="K1109" s="6">
        <v>27.05</v>
      </c>
      <c r="L1109" s="6"/>
      <c r="M1109" s="6">
        <v>4.8</v>
      </c>
      <c r="N1109" s="6">
        <v>0.16</v>
      </c>
      <c r="O1109" s="6">
        <v>1.81</v>
      </c>
      <c r="P1109" s="6">
        <v>0.88</v>
      </c>
      <c r="Q1109" s="6">
        <v>2.39</v>
      </c>
      <c r="R1109" s="6">
        <v>5.15</v>
      </c>
      <c r="S1109" s="6">
        <v>0.09</v>
      </c>
      <c r="T1109" s="6"/>
      <c r="U1109" s="6">
        <v>99.39</v>
      </c>
      <c r="V1109" s="12"/>
      <c r="W1109" s="6">
        <v>56.293389677029879</v>
      </c>
      <c r="X1109" s="6">
        <v>1.2073649260488981</v>
      </c>
      <c r="Y1109" s="6">
        <v>27.216017708018914</v>
      </c>
      <c r="Z1109" s="6">
        <v>4.8294597041955925</v>
      </c>
      <c r="AA1109" s="6">
        <v>0.16098199013985312</v>
      </c>
      <c r="AB1109" s="6">
        <v>1.8211087634570884</v>
      </c>
      <c r="AC1109" s="6">
        <v>0.88540094576919204</v>
      </c>
      <c r="AD1109" s="6">
        <v>2.4046684777140559</v>
      </c>
      <c r="AE1109" s="6">
        <v>5.1816078076265217</v>
      </c>
      <c r="AF1109" s="6">
        <v>99.999999999999986</v>
      </c>
      <c r="AG1109" s="6"/>
      <c r="AH1109" s="6">
        <v>64.885971009434058</v>
      </c>
      <c r="AI1109" s="6">
        <v>1.0466160443065606</v>
      </c>
      <c r="AJ1109" s="6">
        <v>18.49164560427333</v>
      </c>
      <c r="AK1109" s="6">
        <v>0</v>
      </c>
      <c r="AL1109" s="6">
        <v>4.6555113119050358</v>
      </c>
      <c r="AM1109" s="6">
        <v>0.15717436695816972</v>
      </c>
      <c r="AN1109" s="6">
        <v>3.1283185704276311</v>
      </c>
      <c r="AO1109" s="6">
        <v>1.0935221604149263</v>
      </c>
      <c r="AP1109" s="6">
        <v>2.6871954183718558</v>
      </c>
      <c r="AQ1109" s="6">
        <v>3.8098620222176671</v>
      </c>
      <c r="AR1109" s="6">
        <v>100.00000000000003</v>
      </c>
      <c r="AS1109" s="6"/>
      <c r="AT1109" s="6">
        <v>0.40189965835817226</v>
      </c>
      <c r="AU1109" s="6" t="s">
        <v>2564</v>
      </c>
      <c r="AV1109" s="6" t="s">
        <v>2564</v>
      </c>
      <c r="AW1109" s="6"/>
      <c r="AX1109" s="6">
        <v>0.33726895696909015</v>
      </c>
      <c r="AY1109" s="6">
        <v>0.46433416626481577</v>
      </c>
      <c r="AZ1109" s="6">
        <f>LOG(Tabella1[[#This Row],[SiO2]]/Tabella1[[#This Row],[Al2O3]])</f>
        <v>0.31563282142178067</v>
      </c>
      <c r="BA1109" s="6">
        <f>LOG((Tabella1[[#This Row],[FeO]]*0.8998+Tabella1[[#This Row],[Fe2O3]])/Tabella1[[#This Row],[K2O]])</f>
        <v>-7.6420002836055739E-2</v>
      </c>
      <c r="BB1109" s="6">
        <f>Tabella1[[#This Row],[Log SiO2/Al2O3]]/Tabella1[[#This Row],[Log (FeO3/K2O)]]</f>
        <v>-4.130238284587735</v>
      </c>
    </row>
    <row r="1110" spans="1:54" hidden="1">
      <c r="A1110" s="19" t="s">
        <v>2863</v>
      </c>
      <c r="B1110" s="19" t="s">
        <v>3261</v>
      </c>
      <c r="C1110" s="19" t="s">
        <v>2865</v>
      </c>
      <c r="D1110" s="19" t="s">
        <v>1838</v>
      </c>
      <c r="E1110" s="19" t="s">
        <v>2776</v>
      </c>
      <c r="F1110" s="19" t="s">
        <v>1355</v>
      </c>
      <c r="G1110" s="8" t="s">
        <v>1359</v>
      </c>
      <c r="H1110" s="8"/>
      <c r="I1110" s="6">
        <v>66.569999999999993</v>
      </c>
      <c r="J1110" s="6">
        <v>0.75</v>
      </c>
      <c r="K1110" s="6">
        <v>15.05</v>
      </c>
      <c r="L1110" s="6">
        <v>1</v>
      </c>
      <c r="M1110" s="6">
        <v>2.75</v>
      </c>
      <c r="N1110" s="6">
        <v>0.13</v>
      </c>
      <c r="O1110" s="6">
        <v>2.35</v>
      </c>
      <c r="P1110" s="6">
        <v>2.02</v>
      </c>
      <c r="Q1110" s="6">
        <v>2.96</v>
      </c>
      <c r="R1110" s="6">
        <v>3.55</v>
      </c>
      <c r="S1110" s="6">
        <v>0.02</v>
      </c>
      <c r="T1110" s="6">
        <v>2.67</v>
      </c>
      <c r="U1110" s="6">
        <v>97.029999999999973</v>
      </c>
      <c r="V1110" s="12"/>
      <c r="W1110" s="6">
        <v>68.607647119447606</v>
      </c>
      <c r="X1110" s="6">
        <v>0.77295681747913036</v>
      </c>
      <c r="Y1110" s="6">
        <v>15.510666804081216</v>
      </c>
      <c r="Z1110" s="6">
        <v>3.7617231783984342</v>
      </c>
      <c r="AA1110" s="6">
        <v>0.13397918169638262</v>
      </c>
      <c r="AB1110" s="6">
        <v>2.4219313614346087</v>
      </c>
      <c r="AC1110" s="6">
        <v>2.0818303617437914</v>
      </c>
      <c r="AD1110" s="6">
        <v>3.0506029063176348</v>
      </c>
      <c r="AE1110" s="6">
        <v>3.6586622694012165</v>
      </c>
      <c r="AF1110" s="6">
        <v>100.00000000000003</v>
      </c>
      <c r="AG1110" s="6"/>
      <c r="AH1110" s="6">
        <v>74.295862432281297</v>
      </c>
      <c r="AI1110" s="6">
        <v>0.62951018278760229</v>
      </c>
      <c r="AJ1110" s="6">
        <v>9.9010247498682613</v>
      </c>
      <c r="AK1110" s="6">
        <v>0.41993624382992639</v>
      </c>
      <c r="AL1110" s="6">
        <v>2.5668128028393586</v>
      </c>
      <c r="AM1110" s="6">
        <v>0.12289676287218919</v>
      </c>
      <c r="AN1110" s="6">
        <v>3.9087294798648866</v>
      </c>
      <c r="AO1110" s="6">
        <v>2.4156368160141097</v>
      </c>
      <c r="AP1110" s="6">
        <v>3.2027896368720903</v>
      </c>
      <c r="AQ1110" s="6">
        <v>2.527351957491712</v>
      </c>
      <c r="AR1110" s="6">
        <v>100</v>
      </c>
      <c r="AS1110" s="6"/>
      <c r="AT1110" s="6">
        <v>0.53431413017068674</v>
      </c>
      <c r="AU1110" s="6">
        <v>0.24653656444349134</v>
      </c>
      <c r="AV1110" s="6">
        <v>0.60361423170764406</v>
      </c>
      <c r="AW1110" s="6"/>
      <c r="AX1110" s="6" t="s">
        <v>2564</v>
      </c>
      <c r="AY1110" s="6" t="s">
        <v>2564</v>
      </c>
      <c r="AZ1110" s="6">
        <f>LOG(Tabella1[[#This Row],[SiO2]]/Tabella1[[#This Row],[Al2O3]])</f>
        <v>0.64574205702180854</v>
      </c>
      <c r="BA1110" s="6">
        <f>LOG((Tabella1[[#This Row],[FeO]]*0.8998+Tabella1[[#This Row],[Fe2O3]])/Tabella1[[#This Row],[K2O]])</f>
        <v>-9.3422868253029614E-3</v>
      </c>
      <c r="BB1110" s="6">
        <f>Tabella1[[#This Row],[Log SiO2/Al2O3]]/Tabella1[[#This Row],[Log (FeO3/K2O)]]</f>
        <v>-69.120341635503976</v>
      </c>
    </row>
    <row r="1111" spans="1:54" hidden="1">
      <c r="A1111" s="19" t="s">
        <v>2863</v>
      </c>
      <c r="B1111" s="19" t="s">
        <v>3261</v>
      </c>
      <c r="C1111" s="19" t="s">
        <v>2865</v>
      </c>
      <c r="D1111" s="19" t="s">
        <v>1838</v>
      </c>
      <c r="E1111" s="19" t="s">
        <v>5137</v>
      </c>
      <c r="F1111" s="19" t="s">
        <v>1355</v>
      </c>
      <c r="G1111" s="8" t="s">
        <v>1356</v>
      </c>
      <c r="H1111" s="8"/>
      <c r="I1111" s="6">
        <v>61.46</v>
      </c>
      <c r="J1111" s="6">
        <v>0.85</v>
      </c>
      <c r="K1111" s="6">
        <v>17.899999999999999</v>
      </c>
      <c r="L1111" s="6">
        <v>0.71</v>
      </c>
      <c r="M1111" s="6">
        <v>4.4400000000000004</v>
      </c>
      <c r="N1111" s="6">
        <v>0.1</v>
      </c>
      <c r="O1111" s="6">
        <v>1.88</v>
      </c>
      <c r="P1111" s="6">
        <v>1.68</v>
      </c>
      <c r="Q1111" s="6">
        <v>2.84</v>
      </c>
      <c r="R1111" s="6">
        <v>5.16</v>
      </c>
      <c r="S1111" s="6">
        <v>0.1</v>
      </c>
      <c r="T1111" s="6">
        <v>2.14</v>
      </c>
      <c r="U1111" s="6">
        <v>96.95</v>
      </c>
      <c r="V1111" s="12"/>
      <c r="W1111" s="6">
        <v>63.39350180505415</v>
      </c>
      <c r="X1111" s="6">
        <v>0.87674058793192367</v>
      </c>
      <c r="Y1111" s="6">
        <v>18.463125322331098</v>
      </c>
      <c r="Z1111" s="6">
        <v>5.2398143372872612</v>
      </c>
      <c r="AA1111" s="6">
        <v>0.1031459515214028</v>
      </c>
      <c r="AB1111" s="6">
        <v>1.9391438886023724</v>
      </c>
      <c r="AC1111" s="6">
        <v>1.7328519855595668</v>
      </c>
      <c r="AD1111" s="6">
        <v>2.9293450232078388</v>
      </c>
      <c r="AE1111" s="6">
        <v>5.3223310985043835</v>
      </c>
      <c r="AF1111" s="6">
        <v>99.999999999999986</v>
      </c>
      <c r="AG1111" s="6"/>
      <c r="AH1111" s="6">
        <v>70.316313470886584</v>
      </c>
      <c r="AI1111" s="6">
        <v>0.73137125625135435</v>
      </c>
      <c r="AJ1111" s="6">
        <v>12.071858698926121</v>
      </c>
      <c r="AK1111" s="6">
        <v>0.30564632211781712</v>
      </c>
      <c r="AL1111" s="6">
        <v>4.2483661448721683</v>
      </c>
      <c r="AM1111" s="6">
        <v>9.6911330825524833E-2</v>
      </c>
      <c r="AN1111" s="6">
        <v>3.2055537798794478</v>
      </c>
      <c r="AO1111" s="6">
        <v>2.0595247643939709</v>
      </c>
      <c r="AP1111" s="6">
        <v>3.1501592540958625</v>
      </c>
      <c r="AQ1111" s="6">
        <v>3.7658632073477381</v>
      </c>
      <c r="AR1111" s="6">
        <v>99.999999999999986</v>
      </c>
      <c r="AS1111" s="6"/>
      <c r="AT1111" s="6">
        <v>0.39745434512235922</v>
      </c>
      <c r="AU1111" s="6">
        <v>0.12578921088158598</v>
      </c>
      <c r="AV1111" s="6">
        <v>0.43004939846952606</v>
      </c>
      <c r="AW1111" s="6"/>
      <c r="AX1111" s="6" t="s">
        <v>2564</v>
      </c>
      <c r="AY1111" s="6" t="s">
        <v>2564</v>
      </c>
      <c r="AZ1111" s="6">
        <f>LOG(Tabella1[[#This Row],[SiO2]]/Tabella1[[#This Row],[Al2O3]])</f>
        <v>0.53573952494046628</v>
      </c>
      <c r="BA1111" s="6">
        <f>LOG((Tabella1[[#This Row],[FeO]]*0.8998+Tabella1[[#This Row],[Fe2O3]])/Tabella1[[#This Row],[K2O]])</f>
        <v>-4.0079735839908801E-2</v>
      </c>
      <c r="BB1111" s="6">
        <f>Tabella1[[#This Row],[Log SiO2/Al2O3]]/Tabella1[[#This Row],[Log (FeO3/K2O)]]</f>
        <v>-13.366842712745916</v>
      </c>
    </row>
    <row r="1112" spans="1:54" hidden="1">
      <c r="A1112" s="19" t="s">
        <v>2863</v>
      </c>
      <c r="B1112" s="19" t="s">
        <v>3261</v>
      </c>
      <c r="C1112" s="19" t="s">
        <v>2865</v>
      </c>
      <c r="D1112" s="19" t="s">
        <v>1838</v>
      </c>
      <c r="E1112" s="19" t="s">
        <v>5137</v>
      </c>
      <c r="F1112" s="19" t="s">
        <v>1355</v>
      </c>
      <c r="G1112" s="8" t="s">
        <v>1357</v>
      </c>
      <c r="H1112" s="8"/>
      <c r="I1112" s="6">
        <v>62.67</v>
      </c>
      <c r="J1112" s="6">
        <v>1.03</v>
      </c>
      <c r="K1112" s="6">
        <v>16.12</v>
      </c>
      <c r="L1112" s="6">
        <v>0.59</v>
      </c>
      <c r="M1112" s="6">
        <v>4.7</v>
      </c>
      <c r="N1112" s="6">
        <v>0.18</v>
      </c>
      <c r="O1112" s="6">
        <v>2.8</v>
      </c>
      <c r="P1112" s="6">
        <v>2.67</v>
      </c>
      <c r="Q1112" s="6">
        <v>2.65</v>
      </c>
      <c r="R1112" s="6">
        <v>4.08</v>
      </c>
      <c r="S1112" s="6">
        <v>0.02</v>
      </c>
      <c r="T1112" s="6">
        <v>2.6</v>
      </c>
      <c r="U1112" s="6">
        <v>97.430000000000021</v>
      </c>
      <c r="V1112" s="12"/>
      <c r="W1112" s="6">
        <v>64.323103766806923</v>
      </c>
      <c r="X1112" s="6">
        <v>1.0571692497177461</v>
      </c>
      <c r="Y1112" s="6">
        <v>16.545211947038897</v>
      </c>
      <c r="Z1112" s="6">
        <v>5.3679564815765159</v>
      </c>
      <c r="AA1112" s="6">
        <v>0.18474802422251868</v>
      </c>
      <c r="AB1112" s="6">
        <v>2.8738581545725128</v>
      </c>
      <c r="AC1112" s="6">
        <v>2.7404290259673605</v>
      </c>
      <c r="AD1112" s="6">
        <v>2.7199014677204141</v>
      </c>
      <c r="AE1112" s="6">
        <v>4.1876218823770905</v>
      </c>
      <c r="AF1112" s="6">
        <v>99.999999999999972</v>
      </c>
      <c r="AG1112" s="6"/>
      <c r="AH1112" s="6">
        <v>70.048871994639867</v>
      </c>
      <c r="AI1112" s="6">
        <v>0.86583293336046274</v>
      </c>
      <c r="AJ1112" s="6">
        <v>10.620967103941553</v>
      </c>
      <c r="AK1112" s="6">
        <v>0.24813655647753113</v>
      </c>
      <c r="AL1112" s="6">
        <v>4.3935415808940501</v>
      </c>
      <c r="AM1112" s="6">
        <v>0.17042173267700828</v>
      </c>
      <c r="AN1112" s="6">
        <v>4.6642429460289216</v>
      </c>
      <c r="AO1112" s="6">
        <v>3.1977677030834526</v>
      </c>
      <c r="AP1112" s="6">
        <v>2.8716926560255511</v>
      </c>
      <c r="AQ1112" s="6">
        <v>2.909061587739822</v>
      </c>
      <c r="AR1112" s="6">
        <v>100.00000000000001</v>
      </c>
      <c r="AS1112" s="6"/>
      <c r="AT1112" s="6">
        <v>0.48819497660979833</v>
      </c>
      <c r="AU1112" s="6">
        <v>0.10149119016295713</v>
      </c>
      <c r="AV1112" s="6">
        <v>0.51494302300580508</v>
      </c>
      <c r="AW1112" s="6"/>
      <c r="AX1112" s="6" t="s">
        <v>2564</v>
      </c>
      <c r="AY1112" s="6" t="s">
        <v>2564</v>
      </c>
      <c r="AZ1112" s="6">
        <f>LOG(Tabella1[[#This Row],[SiO2]]/Tabella1[[#This Row],[Al2O3]])</f>
        <v>0.5896946572308992</v>
      </c>
      <c r="BA1112" s="6">
        <f>LOG((Tabella1[[#This Row],[FeO]]*0.8998+Tabella1[[#This Row],[Fe2O3]])/Tabella1[[#This Row],[K2O]])</f>
        <v>7.2302170454884712E-2</v>
      </c>
      <c r="BB1112" s="6">
        <f>Tabella1[[#This Row],[Log SiO2/Al2O3]]/Tabella1[[#This Row],[Log (FeO3/K2O)]]</f>
        <v>8.1559744821057389</v>
      </c>
    </row>
    <row r="1113" spans="1:54" hidden="1">
      <c r="A1113" s="19" t="s">
        <v>2863</v>
      </c>
      <c r="B1113" s="19" t="s">
        <v>3261</v>
      </c>
      <c r="C1113" s="19" t="s">
        <v>2865</v>
      </c>
      <c r="D1113" s="19" t="s">
        <v>1838</v>
      </c>
      <c r="E1113" s="19" t="s">
        <v>2773</v>
      </c>
      <c r="F1113" s="19" t="s">
        <v>2470</v>
      </c>
      <c r="G1113" s="8" t="s">
        <v>2457</v>
      </c>
      <c r="H1113" s="8"/>
      <c r="I1113" s="6">
        <v>50</v>
      </c>
      <c r="J1113" s="6">
        <v>1.2</v>
      </c>
      <c r="K1113" s="6">
        <v>25.7</v>
      </c>
      <c r="L1113" s="6"/>
      <c r="M1113" s="6">
        <v>8.1</v>
      </c>
      <c r="N1113" s="6">
        <v>0.1</v>
      </c>
      <c r="O1113" s="6">
        <v>3.1</v>
      </c>
      <c r="P1113" s="6">
        <v>2</v>
      </c>
      <c r="Q1113" s="6">
        <v>3.3</v>
      </c>
      <c r="R1113" s="6">
        <v>5.2</v>
      </c>
      <c r="S1113" s="6">
        <v>0.2</v>
      </c>
      <c r="T1113" s="6" t="s">
        <v>2564</v>
      </c>
      <c r="U1113" s="6">
        <v>98.699999999999989</v>
      </c>
      <c r="V1113" s="12"/>
      <c r="W1113" s="6">
        <v>50.658561296859176</v>
      </c>
      <c r="X1113" s="6">
        <v>1.2158054711246202</v>
      </c>
      <c r="Y1113" s="6">
        <v>26.038500506585617</v>
      </c>
      <c r="Z1113" s="6">
        <v>8.2066869300911858</v>
      </c>
      <c r="AA1113" s="6">
        <v>0.10131712259371835</v>
      </c>
      <c r="AB1113" s="6">
        <v>3.140830800405269</v>
      </c>
      <c r="AC1113" s="6">
        <v>2.0263424518743673</v>
      </c>
      <c r="AD1113" s="6">
        <v>3.3434650455927057</v>
      </c>
      <c r="AE1113" s="6">
        <v>5.2684903748733545</v>
      </c>
      <c r="AF1113" s="6">
        <v>100</v>
      </c>
      <c r="AG1113" s="6"/>
      <c r="AH1113" s="6">
        <v>57.954360169170641</v>
      </c>
      <c r="AI1113" s="6">
        <v>1.0460508142874985</v>
      </c>
      <c r="AJ1113" s="6">
        <v>17.55928424876053</v>
      </c>
      <c r="AK1113" s="6">
        <v>0</v>
      </c>
      <c r="AL1113" s="6">
        <v>7.8519325736340324</v>
      </c>
      <c r="AM1113" s="6">
        <v>9.8180927616731445E-2</v>
      </c>
      <c r="AN1113" s="6">
        <v>5.355000127952847</v>
      </c>
      <c r="AO1113" s="6">
        <v>2.4839354511879201</v>
      </c>
      <c r="AP1113" s="6">
        <v>3.708349712315596</v>
      </c>
      <c r="AQ1113" s="6">
        <v>3.8447734635542283</v>
      </c>
      <c r="AR1113" s="6">
        <v>100.00000000000001</v>
      </c>
      <c r="AS1113" s="6"/>
      <c r="AT1113" s="6">
        <v>0.40546887373094709</v>
      </c>
      <c r="AU1113" s="6" t="s">
        <v>2564</v>
      </c>
      <c r="AV1113" s="6" t="s">
        <v>2564</v>
      </c>
      <c r="AW1113" s="6"/>
      <c r="AX1113" s="6">
        <v>1.2969025215191384E-2</v>
      </c>
      <c r="AY1113" s="6">
        <v>0.44034636448081266</v>
      </c>
      <c r="AZ1113" s="6">
        <f>LOG(Tabella1[[#This Row],[SiO2]]/Tabella1[[#This Row],[Al2O3]])</f>
        <v>0.28903688100472424</v>
      </c>
      <c r="BA1113" s="6">
        <f>LOG((Tabella1[[#This Row],[FeO]]*0.8998+Tabella1[[#This Row],[Fe2O3]])/Tabella1[[#This Row],[K2O]])</f>
        <v>0.14662766407339861</v>
      </c>
      <c r="BB1113" s="6">
        <f>Tabella1[[#This Row],[Log SiO2/Al2O3]]/Tabella1[[#This Row],[Log (FeO3/K2O)]]</f>
        <v>1.9712302097374932</v>
      </c>
    </row>
    <row r="1114" spans="1:54" hidden="1">
      <c r="A1114" s="19" t="s">
        <v>2863</v>
      </c>
      <c r="B1114" s="19" t="s">
        <v>3261</v>
      </c>
      <c r="C1114" s="19" t="s">
        <v>2865</v>
      </c>
      <c r="D1114" s="19" t="s">
        <v>1838</v>
      </c>
      <c r="E1114" s="19" t="s">
        <v>2770</v>
      </c>
      <c r="F1114" s="19" t="s">
        <v>2470</v>
      </c>
      <c r="G1114" s="8" t="s">
        <v>2458</v>
      </c>
      <c r="H1114" s="8"/>
      <c r="I1114" s="6">
        <v>65.2</v>
      </c>
      <c r="J1114" s="6">
        <v>0.8</v>
      </c>
      <c r="K1114" s="6">
        <v>18.600000000000001</v>
      </c>
      <c r="L1114" s="6"/>
      <c r="M1114" s="6">
        <v>4.8600000000000003</v>
      </c>
      <c r="N1114" s="6">
        <v>0.1</v>
      </c>
      <c r="O1114" s="6">
        <v>1.9</v>
      </c>
      <c r="P1114" s="6">
        <v>1.3</v>
      </c>
      <c r="Q1114" s="6">
        <v>2.4</v>
      </c>
      <c r="R1114" s="6">
        <v>4.2</v>
      </c>
      <c r="S1114" s="6">
        <v>0.1</v>
      </c>
      <c r="T1114" s="6" t="s">
        <v>2564</v>
      </c>
      <c r="U1114" s="6">
        <v>99.36</v>
      </c>
      <c r="V1114" s="12"/>
      <c r="W1114" s="6">
        <v>65.619967793880846</v>
      </c>
      <c r="X1114" s="6">
        <v>0.80515297906602268</v>
      </c>
      <c r="Y1114" s="6">
        <v>18.719806763285028</v>
      </c>
      <c r="Z1114" s="6">
        <v>4.8913043478260869</v>
      </c>
      <c r="AA1114" s="6">
        <v>0.10064412238325283</v>
      </c>
      <c r="AB1114" s="6">
        <v>1.9122383252818034</v>
      </c>
      <c r="AC1114" s="6">
        <v>1.3083735909822867</v>
      </c>
      <c r="AD1114" s="6">
        <v>2.4154589371980677</v>
      </c>
      <c r="AE1114" s="6">
        <v>4.2270531400966185</v>
      </c>
      <c r="AF1114" s="6">
        <v>100.00000000000003</v>
      </c>
      <c r="AG1114" s="6"/>
      <c r="AH1114" s="6">
        <v>72.293563508623734</v>
      </c>
      <c r="AI1114" s="6">
        <v>0.66710999658057246</v>
      </c>
      <c r="AJ1114" s="6">
        <v>12.1568919256211</v>
      </c>
      <c r="AK1114" s="6">
        <v>0</v>
      </c>
      <c r="AL1114" s="6">
        <v>4.5067528046657692</v>
      </c>
      <c r="AM1114" s="6">
        <v>9.3921075427804729E-2</v>
      </c>
      <c r="AN1114" s="6">
        <v>3.1396939664216488</v>
      </c>
      <c r="AO1114" s="6">
        <v>1.5445059590055292</v>
      </c>
      <c r="AP1114" s="6">
        <v>2.5799655724485833</v>
      </c>
      <c r="AQ1114" s="6">
        <v>2.9706578112063231</v>
      </c>
      <c r="AR1114" s="6">
        <v>100</v>
      </c>
      <c r="AS1114" s="6"/>
      <c r="AT1114" s="6">
        <v>0.41060822894803806</v>
      </c>
      <c r="AU1114" s="6" t="s">
        <v>2564</v>
      </c>
      <c r="AV1114" s="6" t="s">
        <v>2564</v>
      </c>
      <c r="AW1114" s="6"/>
      <c r="AX1114" s="6">
        <v>-0.1155797912629084</v>
      </c>
      <c r="AY1114" s="6">
        <v>0.44985563354528013</v>
      </c>
      <c r="AZ1114" s="6">
        <f>LOG(Tabella1[[#This Row],[SiO2]]/Tabella1[[#This Row],[Al2O3]])</f>
        <v>0.54473465151400391</v>
      </c>
      <c r="BA1114" s="6">
        <f>LOG((Tabella1[[#This Row],[FeO]]*0.8998+Tabella1[[#This Row],[Fe2O3]])/Tabella1[[#This Row],[K2O]])</f>
        <v>1.7532967693940988E-2</v>
      </c>
      <c r="BB1114" s="6">
        <f>Tabella1[[#This Row],[Log SiO2/Al2O3]]/Tabella1[[#This Row],[Log (FeO3/K2O)]]</f>
        <v>31.069164161082231</v>
      </c>
    </row>
    <row r="1115" spans="1:54" hidden="1">
      <c r="A1115" s="19" t="s">
        <v>2863</v>
      </c>
      <c r="B1115" s="19" t="s">
        <v>3261</v>
      </c>
      <c r="C1115" s="19" t="s">
        <v>2865</v>
      </c>
      <c r="D1115" s="19" t="s">
        <v>1838</v>
      </c>
      <c r="E1115" s="19" t="s">
        <v>2770</v>
      </c>
      <c r="F1115" s="19" t="s">
        <v>2470</v>
      </c>
      <c r="G1115" s="8" t="s">
        <v>2459</v>
      </c>
      <c r="H1115" s="8"/>
      <c r="I1115" s="6">
        <v>73.099999999999994</v>
      </c>
      <c r="J1115" s="6">
        <v>0.7</v>
      </c>
      <c r="K1115" s="6">
        <v>14</v>
      </c>
      <c r="L1115" s="6"/>
      <c r="M1115" s="6">
        <v>4.41</v>
      </c>
      <c r="N1115" s="6">
        <v>0.1</v>
      </c>
      <c r="O1115" s="6">
        <v>2.2999999999999998</v>
      </c>
      <c r="P1115" s="6">
        <v>0.3</v>
      </c>
      <c r="Q1115" s="6">
        <v>0.1</v>
      </c>
      <c r="R1115" s="6">
        <v>4</v>
      </c>
      <c r="S1115" s="6">
        <v>0.2</v>
      </c>
      <c r="T1115" s="6" t="s">
        <v>2564</v>
      </c>
      <c r="U1115" s="6">
        <v>99.009999999999977</v>
      </c>
      <c r="V1115" s="12"/>
      <c r="W1115" s="6">
        <v>73.830926169073834</v>
      </c>
      <c r="X1115" s="6">
        <v>0.70699929300070707</v>
      </c>
      <c r="Y1115" s="6">
        <v>14.139985860014143</v>
      </c>
      <c r="Z1115" s="6">
        <v>4.4540955459044556</v>
      </c>
      <c r="AA1115" s="6">
        <v>0.10099989900010102</v>
      </c>
      <c r="AB1115" s="6">
        <v>2.3229976770023231</v>
      </c>
      <c r="AC1115" s="6">
        <v>0.30299969700030305</v>
      </c>
      <c r="AD1115" s="6">
        <v>0.10099989900010102</v>
      </c>
      <c r="AE1115" s="6">
        <v>4.0399959600040409</v>
      </c>
      <c r="AF1115" s="6">
        <v>99.999999999999986</v>
      </c>
      <c r="AG1115" s="6"/>
      <c r="AH1115" s="6">
        <v>79.340736241605356</v>
      </c>
      <c r="AI1115" s="6">
        <v>0.57138957700727933</v>
      </c>
      <c r="AJ1115" s="6">
        <v>8.957038886184348</v>
      </c>
      <c r="AK1115" s="6">
        <v>0</v>
      </c>
      <c r="AL1115" s="6">
        <v>4.0030671033841925</v>
      </c>
      <c r="AM1115" s="6">
        <v>9.1936902821059291E-2</v>
      </c>
      <c r="AN1115" s="6">
        <v>3.7203891215500184</v>
      </c>
      <c r="AO1115" s="6">
        <v>0.34889464440759338</v>
      </c>
      <c r="AP1115" s="6">
        <v>0.10522755543926987</v>
      </c>
      <c r="AQ1115" s="6">
        <v>2.7694284017519935</v>
      </c>
      <c r="AR1115" s="6">
        <v>100.00000000000001</v>
      </c>
      <c r="AS1115" s="6"/>
      <c r="AT1115" s="6">
        <v>0.48170003340463152</v>
      </c>
      <c r="AU1115" s="6" t="s">
        <v>2564</v>
      </c>
      <c r="AV1115" s="6" t="s">
        <v>2564</v>
      </c>
      <c r="AW1115" s="6"/>
      <c r="AX1115" s="6">
        <v>6.5456223885714607E-2</v>
      </c>
      <c r="AY1115" s="6">
        <v>0.52018378808430077</v>
      </c>
      <c r="AZ1115" s="6">
        <f>LOG(Tabella1[[#This Row],[SiO2]]/Tabella1[[#This Row],[Al2O3]])</f>
        <v>0.71778934127962235</v>
      </c>
      <c r="BA1115" s="6">
        <f>LOG((Tabella1[[#This Row],[FeO]]*0.8998+Tabella1[[#This Row],[Fe2O3]])/Tabella1[[#This Row],[K2O]])</f>
        <v>-3.4754130305757625E-3</v>
      </c>
      <c r="BB1115" s="6">
        <f>Tabella1[[#This Row],[Log SiO2/Al2O3]]/Tabella1[[#This Row],[Log (FeO3/K2O)]]</f>
        <v>-206.53353571638883</v>
      </c>
    </row>
    <row r="1116" spans="1:54" hidden="1">
      <c r="A1116" s="19" t="s">
        <v>2863</v>
      </c>
      <c r="B1116" s="19" t="s">
        <v>3261</v>
      </c>
      <c r="C1116" s="19" t="s">
        <v>2865</v>
      </c>
      <c r="D1116" s="19" t="s">
        <v>1838</v>
      </c>
      <c r="E1116" s="19" t="s">
        <v>2770</v>
      </c>
      <c r="F1116" s="19" t="s">
        <v>2470</v>
      </c>
      <c r="G1116" s="8" t="s">
        <v>2460</v>
      </c>
      <c r="H1116" s="8"/>
      <c r="I1116" s="6">
        <v>68.7</v>
      </c>
      <c r="J1116" s="6">
        <v>0.7</v>
      </c>
      <c r="K1116" s="6">
        <v>16.2</v>
      </c>
      <c r="L1116" s="6"/>
      <c r="M1116" s="6">
        <v>5.22</v>
      </c>
      <c r="N1116" s="6">
        <v>0.1</v>
      </c>
      <c r="O1116" s="6">
        <v>2.1</v>
      </c>
      <c r="P1116" s="6">
        <v>0.7</v>
      </c>
      <c r="Q1116" s="6">
        <v>1.4</v>
      </c>
      <c r="R1116" s="6">
        <v>4.0999999999999996</v>
      </c>
      <c r="S1116" s="6">
        <v>0.1</v>
      </c>
      <c r="T1116" s="6" t="s">
        <v>2564</v>
      </c>
      <c r="U1116" s="6">
        <v>99.22</v>
      </c>
      <c r="V1116" s="12"/>
      <c r="W1116" s="6">
        <v>69.240072566014916</v>
      </c>
      <c r="X1116" s="6">
        <v>0.70550292279782301</v>
      </c>
      <c r="Y1116" s="6">
        <v>16.32735335617819</v>
      </c>
      <c r="Z1116" s="6">
        <v>5.2610360814351944</v>
      </c>
      <c r="AA1116" s="6">
        <v>0.10078613182826043</v>
      </c>
      <c r="AB1116" s="6">
        <v>2.1165087683934694</v>
      </c>
      <c r="AC1116" s="6">
        <v>0.70550292279782301</v>
      </c>
      <c r="AD1116" s="6">
        <v>1.411005845595646</v>
      </c>
      <c r="AE1116" s="6">
        <v>4.1322314049586772</v>
      </c>
      <c r="AF1116" s="6">
        <v>99.999999999999986</v>
      </c>
      <c r="AG1116" s="6"/>
      <c r="AH1116" s="6">
        <v>75.394373571063198</v>
      </c>
      <c r="AI1116" s="6">
        <v>0.57774429381698578</v>
      </c>
      <c r="AJ1116" s="6">
        <v>10.479843311623506</v>
      </c>
      <c r="AK1116" s="6">
        <v>0</v>
      </c>
      <c r="AL1116" s="6">
        <v>4.7910216637160916</v>
      </c>
      <c r="AM1116" s="6">
        <v>9.2959380313297299E-2</v>
      </c>
      <c r="AN1116" s="6">
        <v>3.4346554372006821</v>
      </c>
      <c r="AO1116" s="6">
        <v>0.82314138865865127</v>
      </c>
      <c r="AP1116" s="6">
        <v>1.4895698314287564</v>
      </c>
      <c r="AQ1116" s="6">
        <v>2.8702343526161114</v>
      </c>
      <c r="AR1116" s="6">
        <v>100</v>
      </c>
      <c r="AS1116" s="6"/>
      <c r="AT1116" s="6">
        <v>0.41755291328149513</v>
      </c>
      <c r="AU1116" s="6" t="s">
        <v>2564</v>
      </c>
      <c r="AV1116" s="6" t="s">
        <v>2564</v>
      </c>
      <c r="AW1116" s="6"/>
      <c r="AX1116" s="6">
        <v>-3.9231760493634894E-2</v>
      </c>
      <c r="AY1116" s="6">
        <v>0.44909592223563938</v>
      </c>
      <c r="AZ1116" s="6">
        <f>LOG(Tabella1[[#This Row],[SiO2]]/Tabella1[[#This Row],[Al2O3]])</f>
        <v>0.62744172251691954</v>
      </c>
      <c r="BA1116" s="6">
        <f>LOG((Tabella1[[#This Row],[FeO]]*0.8998+Tabella1[[#This Row],[Fe2O3]])/Tabella1[[#This Row],[K2O]])</f>
        <v>5.9032635112074773E-2</v>
      </c>
      <c r="BB1116" s="6">
        <f>Tabella1[[#This Row],[Log SiO2/Al2O3]]/Tabella1[[#This Row],[Log (FeO3/K2O)]]</f>
        <v>10.628726319360595</v>
      </c>
    </row>
    <row r="1117" spans="1:54" hidden="1">
      <c r="A1117" s="19" t="s">
        <v>2863</v>
      </c>
      <c r="B1117" s="19" t="s">
        <v>3261</v>
      </c>
      <c r="C1117" s="19" t="s">
        <v>2865</v>
      </c>
      <c r="D1117" s="19" t="s">
        <v>1838</v>
      </c>
      <c r="E1117" s="19" t="s">
        <v>5138</v>
      </c>
      <c r="F1117" s="19" t="s">
        <v>2470</v>
      </c>
      <c r="G1117" s="8" t="s">
        <v>2461</v>
      </c>
      <c r="H1117" s="8"/>
      <c r="I1117" s="6">
        <v>47.4</v>
      </c>
      <c r="J1117" s="6">
        <v>1.3</v>
      </c>
      <c r="K1117" s="6">
        <v>27.9</v>
      </c>
      <c r="L1117" s="6"/>
      <c r="M1117" s="6">
        <v>8.2799999999999994</v>
      </c>
      <c r="N1117" s="6">
        <v>0.1</v>
      </c>
      <c r="O1117" s="6">
        <v>3</v>
      </c>
      <c r="P1117" s="6">
        <v>1.6</v>
      </c>
      <c r="Q1117" s="6">
        <v>2.2000000000000002</v>
      </c>
      <c r="R1117" s="6">
        <v>6.1</v>
      </c>
      <c r="S1117" s="6">
        <v>0.2</v>
      </c>
      <c r="T1117" s="6" t="s">
        <v>2564</v>
      </c>
      <c r="U1117" s="6">
        <v>97.879999999999981</v>
      </c>
      <c r="V1117" s="12"/>
      <c r="W1117" s="6">
        <v>48.426644871270952</v>
      </c>
      <c r="X1117" s="6">
        <v>1.3281569268492035</v>
      </c>
      <c r="Y1117" s="6">
        <v>28.504290968532903</v>
      </c>
      <c r="Z1117" s="6">
        <v>8.4593379648549245</v>
      </c>
      <c r="AA1117" s="6">
        <v>0.10216591744993872</v>
      </c>
      <c r="AB1117" s="6">
        <v>3.0649775234981615</v>
      </c>
      <c r="AC1117" s="6">
        <v>1.6346546791990195</v>
      </c>
      <c r="AD1117" s="6">
        <v>2.247650183898652</v>
      </c>
      <c r="AE1117" s="6">
        <v>6.2321209644462616</v>
      </c>
      <c r="AF1117" s="6">
        <v>100.00000000000001</v>
      </c>
      <c r="AG1117" s="6"/>
      <c r="AH1117" s="6">
        <v>56.343138431809578</v>
      </c>
      <c r="AI1117" s="6">
        <v>1.1621480819583734</v>
      </c>
      <c r="AJ1117" s="6">
        <v>19.54899658760376</v>
      </c>
      <c r="AK1117" s="6">
        <v>0</v>
      </c>
      <c r="AL1117" s="6">
        <v>8.2313005821676022</v>
      </c>
      <c r="AM1117" s="6">
        <v>0.10068707222623023</v>
      </c>
      <c r="AN1117" s="6">
        <v>5.3145393628934317</v>
      </c>
      <c r="AO1117" s="6">
        <v>2.0378718698227596</v>
      </c>
      <c r="AP1117" s="6">
        <v>2.5353388170705551</v>
      </c>
      <c r="AQ1117" s="6">
        <v>4.625341774176805</v>
      </c>
      <c r="AR1117" s="6">
        <v>100.00000000000003</v>
      </c>
      <c r="AS1117" s="6"/>
      <c r="AT1117" s="6">
        <v>0.39233738066063395</v>
      </c>
      <c r="AU1117" s="6" t="s">
        <v>2564</v>
      </c>
      <c r="AV1117" s="6" t="s">
        <v>2564</v>
      </c>
      <c r="AW1117" s="6"/>
      <c r="AX1117" s="6">
        <v>0.10385903033602906</v>
      </c>
      <c r="AY1117" s="6">
        <v>0.42915629859364934</v>
      </c>
      <c r="AZ1117" s="6">
        <f>LOG(Tabella1[[#This Row],[SiO2]]/Tabella1[[#This Row],[Al2O3]])</f>
        <v>0.2301741384004875</v>
      </c>
      <c r="BA1117" s="6">
        <f>LOG((Tabella1[[#This Row],[FeO]]*0.8998+Tabella1[[#This Row],[Fe2O3]])/Tabella1[[#This Row],[K2O]])</f>
        <v>8.6846490603661133E-2</v>
      </c>
      <c r="BB1117" s="6">
        <f>Tabella1[[#This Row],[Log SiO2/Al2O3]]/Tabella1[[#This Row],[Log (FeO3/K2O)]]</f>
        <v>2.6503562412317465</v>
      </c>
    </row>
    <row r="1118" spans="1:54" hidden="1">
      <c r="A1118" s="19" t="s">
        <v>2863</v>
      </c>
      <c r="B1118" s="19" t="s">
        <v>3261</v>
      </c>
      <c r="C1118" s="19" t="s">
        <v>2865</v>
      </c>
      <c r="D1118" s="19" t="s">
        <v>1838</v>
      </c>
      <c r="E1118" s="19" t="s">
        <v>5138</v>
      </c>
      <c r="F1118" s="19" t="s">
        <v>2470</v>
      </c>
      <c r="G1118" s="8" t="s">
        <v>2462</v>
      </c>
      <c r="H1118" s="8"/>
      <c r="I1118" s="6">
        <v>64.900000000000006</v>
      </c>
      <c r="J1118" s="6">
        <v>0.8</v>
      </c>
      <c r="K1118" s="6">
        <v>17.5</v>
      </c>
      <c r="L1118" s="6"/>
      <c r="M1118" s="6">
        <v>5.94</v>
      </c>
      <c r="N1118" s="6">
        <v>0.1</v>
      </c>
      <c r="O1118" s="6">
        <v>2.6</v>
      </c>
      <c r="P1118" s="6">
        <v>1.4</v>
      </c>
      <c r="Q1118" s="6">
        <v>2.6</v>
      </c>
      <c r="R1118" s="6">
        <v>3</v>
      </c>
      <c r="S1118" s="6">
        <v>0.1</v>
      </c>
      <c r="T1118" s="6" t="s">
        <v>2564</v>
      </c>
      <c r="U1118" s="6">
        <v>98.839999999999989</v>
      </c>
      <c r="V1118" s="12"/>
      <c r="W1118" s="6">
        <v>65.661675435046547</v>
      </c>
      <c r="X1118" s="6">
        <v>0.80938891137191438</v>
      </c>
      <c r="Y1118" s="6">
        <v>17.705382436260624</v>
      </c>
      <c r="Z1118" s="6">
        <v>6.0097126669364638</v>
      </c>
      <c r="AA1118" s="6">
        <v>0.1011736139214893</v>
      </c>
      <c r="AB1118" s="6">
        <v>2.6305139619587217</v>
      </c>
      <c r="AC1118" s="6">
        <v>1.41643059490085</v>
      </c>
      <c r="AD1118" s="6">
        <v>2.6305139619587217</v>
      </c>
      <c r="AE1118" s="6">
        <v>3.0352084176446787</v>
      </c>
      <c r="AF1118" s="6">
        <v>100.00000000000001</v>
      </c>
      <c r="AG1118" s="6"/>
      <c r="AH1118" s="6">
        <v>71.537649861978124</v>
      </c>
      <c r="AI1118" s="6">
        <v>0.66318605193414193</v>
      </c>
      <c r="AJ1118" s="6">
        <v>11.370657949736536</v>
      </c>
      <c r="AK1118" s="6">
        <v>0</v>
      </c>
      <c r="AL1118" s="6">
        <v>5.4758538511526682</v>
      </c>
      <c r="AM1118" s="6">
        <v>9.336863114874884E-2</v>
      </c>
      <c r="AN1118" s="6">
        <v>4.2711517370039269</v>
      </c>
      <c r="AO1118" s="6">
        <v>1.6535304870130421</v>
      </c>
      <c r="AP1118" s="6">
        <v>2.778522717586291</v>
      </c>
      <c r="AQ1118" s="6">
        <v>2.1094174183733259</v>
      </c>
      <c r="AR1118" s="6">
        <v>100.00000000000003</v>
      </c>
      <c r="AS1118" s="6"/>
      <c r="AT1118" s="6">
        <v>0.43820142487593572</v>
      </c>
      <c r="AU1118" s="6" t="s">
        <v>2564</v>
      </c>
      <c r="AV1118" s="6" t="s">
        <v>2564</v>
      </c>
      <c r="AW1118" s="6"/>
      <c r="AX1118" s="6">
        <v>7.775763574186248E-2</v>
      </c>
      <c r="AY1118" s="6">
        <v>0.47019337184896387</v>
      </c>
      <c r="AZ1118" s="6">
        <f>LOG(Tabella1[[#This Row],[SiO2]]/Tabella1[[#This Row],[Al2O3]])</f>
        <v>0.56920664811407484</v>
      </c>
      <c r="BA1118" s="6">
        <f>LOG((Tabella1[[#This Row],[FeO]]*0.8998+Tabella1[[#This Row],[Fe2O3]])/Tabella1[[#This Row],[K2O]])</f>
        <v>0.25081117909107925</v>
      </c>
      <c r="BB1118" s="6">
        <f>Tabella1[[#This Row],[Log SiO2/Al2O3]]/Tabella1[[#This Row],[Log (FeO3/K2O)]]</f>
        <v>2.2694628292759385</v>
      </c>
    </row>
    <row r="1119" spans="1:54" hidden="1">
      <c r="A1119" s="19" t="s">
        <v>2863</v>
      </c>
      <c r="B1119" s="19" t="s">
        <v>3261</v>
      </c>
      <c r="C1119" s="19" t="s">
        <v>2865</v>
      </c>
      <c r="D1119" s="19" t="s">
        <v>1838</v>
      </c>
      <c r="E1119" s="19" t="s">
        <v>5138</v>
      </c>
      <c r="F1119" s="19" t="s">
        <v>2470</v>
      </c>
      <c r="G1119" s="8" t="s">
        <v>2463</v>
      </c>
      <c r="H1119" s="8"/>
      <c r="I1119" s="6">
        <v>64.400000000000006</v>
      </c>
      <c r="J1119" s="6">
        <v>0.8</v>
      </c>
      <c r="K1119" s="6">
        <v>19.5</v>
      </c>
      <c r="L1119" s="6"/>
      <c r="M1119" s="6">
        <v>5.13</v>
      </c>
      <c r="N1119" s="6">
        <v>0.1</v>
      </c>
      <c r="O1119" s="6">
        <v>1.9</v>
      </c>
      <c r="P1119" s="6">
        <v>0.9</v>
      </c>
      <c r="Q1119" s="6">
        <v>1.8</v>
      </c>
      <c r="R1119" s="6">
        <v>4.5999999999999996</v>
      </c>
      <c r="S1119" s="6">
        <v>0.1</v>
      </c>
      <c r="T1119" s="6" t="s">
        <v>2564</v>
      </c>
      <c r="U1119" s="6">
        <v>99.13</v>
      </c>
      <c r="V1119" s="12"/>
      <c r="W1119" s="6">
        <v>64.965197215777266</v>
      </c>
      <c r="X1119" s="6">
        <v>0.80702108342580459</v>
      </c>
      <c r="Y1119" s="6">
        <v>19.671138908503984</v>
      </c>
      <c r="Z1119" s="6">
        <v>5.1750226974679716</v>
      </c>
      <c r="AA1119" s="6">
        <v>0.10087763542822557</v>
      </c>
      <c r="AB1119" s="6">
        <v>1.9166750731362856</v>
      </c>
      <c r="AC1119" s="6">
        <v>0.90789871885403017</v>
      </c>
      <c r="AD1119" s="6">
        <v>1.8157974377080603</v>
      </c>
      <c r="AE1119" s="6">
        <v>4.6403712296983759</v>
      </c>
      <c r="AF1119" s="6">
        <v>100</v>
      </c>
      <c r="AG1119" s="6"/>
      <c r="AH1119" s="6">
        <v>72.044646921393834</v>
      </c>
      <c r="AI1119" s="6">
        <v>0.67307159314151321</v>
      </c>
      <c r="AJ1119" s="6">
        <v>12.859024863818606</v>
      </c>
      <c r="AK1119" s="6">
        <v>0</v>
      </c>
      <c r="AL1119" s="6">
        <v>4.7996398068544792</v>
      </c>
      <c r="AM1119" s="6">
        <v>9.4760396623919718E-2</v>
      </c>
      <c r="AN1119" s="6">
        <v>3.1677516913074508</v>
      </c>
      <c r="AO1119" s="6">
        <v>1.0788288664141898</v>
      </c>
      <c r="AP1119" s="6">
        <v>1.9522659834949267</v>
      </c>
      <c r="AQ1119" s="6">
        <v>3.2826530433019077</v>
      </c>
      <c r="AR1119" s="6">
        <v>99.999999999999986</v>
      </c>
      <c r="AS1119" s="6"/>
      <c r="AT1119" s="6">
        <v>0.39758956140642121</v>
      </c>
      <c r="AU1119" s="6" t="s">
        <v>2564</v>
      </c>
      <c r="AV1119" s="6" t="s">
        <v>2564</v>
      </c>
      <c r="AW1119" s="6"/>
      <c r="AX1119" s="6">
        <v>1.8544708278796656E-2</v>
      </c>
      <c r="AY1119" s="6">
        <v>0.43427649630875137</v>
      </c>
      <c r="AZ1119" s="6">
        <f>LOG(Tabella1[[#This Row],[SiO2]]/Tabella1[[#This Row],[Al2O3]])</f>
        <v>0.51885125599729409</v>
      </c>
      <c r="BA1119" s="6">
        <f>LOG((Tabella1[[#This Row],[FeO]]*0.8998+Tabella1[[#This Row],[Fe2O3]])/Tabella1[[#This Row],[K2O]])</f>
        <v>1.5055222597902703E-3</v>
      </c>
      <c r="BB1119" s="6">
        <f>Tabella1[[#This Row],[Log SiO2/Al2O3]]/Tabella1[[#This Row],[Log (FeO3/K2O)]]</f>
        <v>344.63207210870047</v>
      </c>
    </row>
    <row r="1120" spans="1:54" hidden="1">
      <c r="A1120" s="19" t="s">
        <v>2863</v>
      </c>
      <c r="B1120" s="19" t="s">
        <v>3261</v>
      </c>
      <c r="C1120" s="19" t="s">
        <v>2865</v>
      </c>
      <c r="D1120" s="19" t="s">
        <v>1838</v>
      </c>
      <c r="E1120" s="19" t="s">
        <v>5138</v>
      </c>
      <c r="F1120" s="19" t="s">
        <v>2470</v>
      </c>
      <c r="G1120" s="8" t="s">
        <v>2464</v>
      </c>
      <c r="H1120" s="8"/>
      <c r="I1120" s="6">
        <v>64.7</v>
      </c>
      <c r="J1120" s="6">
        <v>0.8</v>
      </c>
      <c r="K1120" s="6">
        <v>19.100000000000001</v>
      </c>
      <c r="L1120" s="6"/>
      <c r="M1120" s="6">
        <v>5.04</v>
      </c>
      <c r="N1120" s="6">
        <v>0.1</v>
      </c>
      <c r="O1120" s="6">
        <v>1.9</v>
      </c>
      <c r="P1120" s="6">
        <v>1.2</v>
      </c>
      <c r="Q1120" s="6">
        <v>2.1</v>
      </c>
      <c r="R1120" s="6">
        <v>4.4000000000000004</v>
      </c>
      <c r="S1120" s="6">
        <v>0.1</v>
      </c>
      <c r="T1120" s="6" t="s">
        <v>2564</v>
      </c>
      <c r="U1120" s="6">
        <v>99.34</v>
      </c>
      <c r="V1120" s="12"/>
      <c r="W1120" s="6">
        <v>65.129857056573385</v>
      </c>
      <c r="X1120" s="6">
        <v>0.80531507952486414</v>
      </c>
      <c r="Y1120" s="6">
        <v>19.226897523656131</v>
      </c>
      <c r="Z1120" s="6">
        <v>5.0734850010066435</v>
      </c>
      <c r="AA1120" s="6">
        <v>0.10066438494060802</v>
      </c>
      <c r="AB1120" s="6">
        <v>1.912623313871552</v>
      </c>
      <c r="AC1120" s="6">
        <v>1.2079726192872962</v>
      </c>
      <c r="AD1120" s="6">
        <v>2.1139520837527686</v>
      </c>
      <c r="AE1120" s="6">
        <v>4.4292329373867529</v>
      </c>
      <c r="AF1120" s="6">
        <v>100</v>
      </c>
      <c r="AG1120" s="6"/>
      <c r="AH1120" s="6">
        <v>71.998740276729905</v>
      </c>
      <c r="AI1120" s="6">
        <v>0.66952381407651362</v>
      </c>
      <c r="AJ1120" s="6">
        <v>12.528860082205547</v>
      </c>
      <c r="AK1120" s="6">
        <v>0</v>
      </c>
      <c r="AL1120" s="6">
        <v>4.6905804076784232</v>
      </c>
      <c r="AM1120" s="6">
        <v>9.4260911940924452E-2</v>
      </c>
      <c r="AN1120" s="6">
        <v>3.1510543841442069</v>
      </c>
      <c r="AO1120" s="6">
        <v>1.4308564393200813</v>
      </c>
      <c r="AP1120" s="6">
        <v>2.2656381244735848</v>
      </c>
      <c r="AQ1120" s="6">
        <v>3.1233783449673456</v>
      </c>
      <c r="AR1120" s="6">
        <v>99.999999999999986</v>
      </c>
      <c r="AS1120" s="6"/>
      <c r="AT1120" s="6">
        <v>0.40183641138582127</v>
      </c>
      <c r="AU1120" s="6" t="s">
        <v>2564</v>
      </c>
      <c r="AV1120" s="6" t="s">
        <v>2564</v>
      </c>
      <c r="AW1120" s="6"/>
      <c r="AX1120" s="6">
        <v>-5.6063168408152356E-2</v>
      </c>
      <c r="AY1120" s="6">
        <v>0.43934824683017487</v>
      </c>
      <c r="AZ1120" s="6">
        <f>LOG(Tabella1[[#This Row],[SiO2]]/Tabella1[[#This Row],[Al2O3]])</f>
        <v>0.52987091342097281</v>
      </c>
      <c r="BA1120" s="6">
        <f>LOG((Tabella1[[#This Row],[FeO]]*0.8998+Tabella1[[#This Row],[Fe2O3]])/Tabella1[[#This Row],[K2O]])</f>
        <v>1.3123848788885823E-2</v>
      </c>
      <c r="BB1120" s="6">
        <f>Tabella1[[#This Row],[Log SiO2/Al2O3]]/Tabella1[[#This Row],[Log (FeO3/K2O)]]</f>
        <v>40.374658527741033</v>
      </c>
    </row>
    <row r="1121" spans="1:54" hidden="1">
      <c r="A1121" s="19" t="s">
        <v>2863</v>
      </c>
      <c r="B1121" s="19" t="s">
        <v>3261</v>
      </c>
      <c r="C1121" s="19" t="s">
        <v>2865</v>
      </c>
      <c r="D1121" s="19" t="s">
        <v>1838</v>
      </c>
      <c r="E1121" s="6" t="s">
        <v>5135</v>
      </c>
      <c r="F1121" s="19" t="s">
        <v>2470</v>
      </c>
      <c r="G1121" s="8" t="s">
        <v>2465</v>
      </c>
      <c r="H1121" s="8"/>
      <c r="I1121" s="6">
        <v>71.7</v>
      </c>
      <c r="J1121" s="6">
        <v>0.6</v>
      </c>
      <c r="K1121" s="6">
        <v>14.4</v>
      </c>
      <c r="L1121" s="6"/>
      <c r="M1121" s="6">
        <v>4.41</v>
      </c>
      <c r="N1121" s="6">
        <v>0.1</v>
      </c>
      <c r="O1121" s="6">
        <v>1.8</v>
      </c>
      <c r="P1121" s="6">
        <v>0.9</v>
      </c>
      <c r="Q1121" s="6">
        <v>1.3</v>
      </c>
      <c r="R1121" s="6">
        <v>4.3</v>
      </c>
      <c r="S1121" s="6">
        <v>0.1</v>
      </c>
      <c r="T1121" s="6" t="s">
        <v>2564</v>
      </c>
      <c r="U1121" s="6">
        <v>99.509999999999991</v>
      </c>
      <c r="V1121" s="12"/>
      <c r="W1121" s="6">
        <v>72.053059993970464</v>
      </c>
      <c r="X1121" s="6">
        <v>0.60295447693699122</v>
      </c>
      <c r="Y1121" s="6">
        <v>14.470907446487791</v>
      </c>
      <c r="Z1121" s="6">
        <v>4.4317154054868864</v>
      </c>
      <c r="AA1121" s="6">
        <v>0.10049241282283189</v>
      </c>
      <c r="AB1121" s="6">
        <v>1.8088634308109739</v>
      </c>
      <c r="AC1121" s="6">
        <v>0.90443171540548695</v>
      </c>
      <c r="AD1121" s="6">
        <v>1.3064013666968144</v>
      </c>
      <c r="AE1121" s="6">
        <v>4.321173751381771</v>
      </c>
      <c r="AF1121" s="6">
        <v>100</v>
      </c>
      <c r="AG1121" s="6"/>
      <c r="AH1121" s="6">
        <v>77.845916880207483</v>
      </c>
      <c r="AI1121" s="6">
        <v>0.4899179565808377</v>
      </c>
      <c r="AJ1121" s="6">
        <v>9.2158786888308288</v>
      </c>
      <c r="AK1121" s="6">
        <v>0</v>
      </c>
      <c r="AL1121" s="6">
        <v>4.0043377699574911</v>
      </c>
      <c r="AM1121" s="6">
        <v>9.1966085731625166E-2</v>
      </c>
      <c r="AN1121" s="6">
        <v>2.9125330900899509</v>
      </c>
      <c r="AO1121" s="6">
        <v>1.0470161750394689</v>
      </c>
      <c r="AP1121" s="6">
        <v>1.3683924424559433</v>
      </c>
      <c r="AQ1121" s="6">
        <v>2.9780805439221236</v>
      </c>
      <c r="AR1121" s="6">
        <v>99.999999999999986</v>
      </c>
      <c r="AS1121" s="6"/>
      <c r="AT1121" s="6">
        <v>0.42107669046028345</v>
      </c>
      <c r="AU1121" s="6" t="s">
        <v>2564</v>
      </c>
      <c r="AV1121" s="6" t="s">
        <v>2564</v>
      </c>
      <c r="AW1121" s="6"/>
      <c r="AX1121" s="6" t="s">
        <v>2564</v>
      </c>
      <c r="AY1121" s="6" t="s">
        <v>2564</v>
      </c>
      <c r="AZ1121" s="6">
        <f>LOG(Tabella1[[#This Row],[SiO2]]/Tabella1[[#This Row],[Al2O3]])</f>
        <v>0.69715666357255046</v>
      </c>
      <c r="BA1121" s="6">
        <f>LOG((Tabella1[[#This Row],[FeO]]*0.8998+Tabella1[[#This Row],[Fe2O3]])/Tabella1[[#This Row],[K2O]])</f>
        <v>-3.4883877282199868E-2</v>
      </c>
      <c r="BB1121" s="6">
        <f>Tabella1[[#This Row],[Log SiO2/Al2O3]]/Tabella1[[#This Row],[Log (FeO3/K2O)]]</f>
        <v>-19.985068114211241</v>
      </c>
    </row>
    <row r="1122" spans="1:54" hidden="1">
      <c r="A1122" s="19" t="s">
        <v>2863</v>
      </c>
      <c r="B1122" s="19" t="s">
        <v>3261</v>
      </c>
      <c r="C1122" s="19" t="s">
        <v>2865</v>
      </c>
      <c r="D1122" s="19" t="s">
        <v>1838</v>
      </c>
      <c r="E1122" s="6" t="s">
        <v>5135</v>
      </c>
      <c r="F1122" s="19" t="s">
        <v>2470</v>
      </c>
      <c r="G1122" s="8" t="s">
        <v>2466</v>
      </c>
      <c r="H1122" s="8"/>
      <c r="I1122" s="6">
        <v>63.9</v>
      </c>
      <c r="J1122" s="6">
        <v>0.7</v>
      </c>
      <c r="K1122" s="6">
        <v>18.100000000000001</v>
      </c>
      <c r="L1122" s="6"/>
      <c r="M1122" s="6">
        <v>5.49</v>
      </c>
      <c r="N1122" s="6">
        <v>0.2</v>
      </c>
      <c r="O1122" s="6">
        <v>2.2000000000000002</v>
      </c>
      <c r="P1122" s="6">
        <v>1.5</v>
      </c>
      <c r="Q1122" s="6">
        <v>2.1</v>
      </c>
      <c r="R1122" s="6">
        <v>4.8</v>
      </c>
      <c r="S1122" s="6">
        <v>0.2</v>
      </c>
      <c r="T1122" s="6" t="s">
        <v>2564</v>
      </c>
      <c r="U1122" s="6">
        <v>98.989999999999981</v>
      </c>
      <c r="V1122" s="12"/>
      <c r="W1122" s="6">
        <v>64.55197494696435</v>
      </c>
      <c r="X1122" s="6">
        <v>0.70714213556924954</v>
      </c>
      <c r="Y1122" s="6">
        <v>18.284675219719169</v>
      </c>
      <c r="Z1122" s="6">
        <v>5.5460147489645433</v>
      </c>
      <c r="AA1122" s="6">
        <v>0.20204061016264274</v>
      </c>
      <c r="AB1122" s="6">
        <v>2.2224467117890701</v>
      </c>
      <c r="AC1122" s="6">
        <v>1.5153045762198205</v>
      </c>
      <c r="AD1122" s="6">
        <v>2.1214264067077484</v>
      </c>
      <c r="AE1122" s="6">
        <v>4.8489746439034249</v>
      </c>
      <c r="AF1122" s="6">
        <v>100.00000000000003</v>
      </c>
      <c r="AG1122" s="6"/>
      <c r="AH1122" s="6">
        <v>71.059132916492658</v>
      </c>
      <c r="AI1122" s="6">
        <v>0.58542667925408132</v>
      </c>
      <c r="AJ1122" s="6">
        <v>11.864657211111018</v>
      </c>
      <c r="AK1122" s="6">
        <v>0</v>
      </c>
      <c r="AL1122" s="6">
        <v>5.1058355359674339</v>
      </c>
      <c r="AM1122" s="6">
        <v>0.1883909608618998</v>
      </c>
      <c r="AN1122" s="6">
        <v>3.646056607117433</v>
      </c>
      <c r="AO1122" s="6">
        <v>1.7873290072498893</v>
      </c>
      <c r="AP1122" s="6">
        <v>2.2640654246079919</v>
      </c>
      <c r="AQ1122" s="6">
        <v>3.4049566276543111</v>
      </c>
      <c r="AR1122" s="6">
        <v>100.00000000000001</v>
      </c>
      <c r="AS1122" s="6"/>
      <c r="AT1122" s="6">
        <v>0.41660209558207267</v>
      </c>
      <c r="AU1122" s="6" t="s">
        <v>2564</v>
      </c>
      <c r="AV1122" s="6" t="s">
        <v>2564</v>
      </c>
      <c r="AW1122" s="6"/>
      <c r="AX1122" s="6">
        <v>-0.34345846457255808</v>
      </c>
      <c r="AY1122" s="6">
        <v>0.44646691071746902</v>
      </c>
      <c r="AZ1122" s="6">
        <f>LOG(Tabella1[[#This Row],[SiO2]]/Tabella1[[#This Row],[Al2O3]])</f>
        <v>0.54782228328921556</v>
      </c>
      <c r="BA1122" s="6">
        <f>LOG((Tabella1[[#This Row],[FeO]]*0.8998+Tabella1[[#This Row],[Fe2O3]])/Tabella1[[#This Row],[K2O]])</f>
        <v>1.2477095904052793E-2</v>
      </c>
      <c r="BB1122" s="6">
        <f>Tabella1[[#This Row],[Log SiO2/Al2O3]]/Tabella1[[#This Row],[Log (FeO3/K2O)]]</f>
        <v>43.906233269496042</v>
      </c>
    </row>
    <row r="1123" spans="1:54" hidden="1">
      <c r="A1123" s="19" t="s">
        <v>2863</v>
      </c>
      <c r="B1123" s="19" t="s">
        <v>3261</v>
      </c>
      <c r="C1123" s="19" t="s">
        <v>2865</v>
      </c>
      <c r="D1123" s="19" t="s">
        <v>1838</v>
      </c>
      <c r="E1123" s="6" t="s">
        <v>5135</v>
      </c>
      <c r="F1123" s="19" t="s">
        <v>2470</v>
      </c>
      <c r="G1123" s="8" t="s">
        <v>2467</v>
      </c>
      <c r="H1123" s="8"/>
      <c r="I1123" s="6">
        <v>64.599999999999994</v>
      </c>
      <c r="J1123" s="6">
        <v>0.9</v>
      </c>
      <c r="K1123" s="6">
        <v>17.100000000000001</v>
      </c>
      <c r="L1123" s="6"/>
      <c r="M1123" s="6">
        <v>5.67</v>
      </c>
      <c r="N1123" s="6">
        <v>0.1</v>
      </c>
      <c r="O1123" s="6">
        <v>2.7</v>
      </c>
      <c r="P1123" s="6">
        <v>1</v>
      </c>
      <c r="Q1123" s="6">
        <v>1.6</v>
      </c>
      <c r="R1123" s="6">
        <v>4.8</v>
      </c>
      <c r="S1123" s="6">
        <v>0.1</v>
      </c>
      <c r="T1123" s="6" t="s">
        <v>2564</v>
      </c>
      <c r="U1123" s="6">
        <v>98.469999999999985</v>
      </c>
      <c r="V1123" s="12"/>
      <c r="W1123" s="6">
        <v>65.603737178836198</v>
      </c>
      <c r="X1123" s="6">
        <v>0.9139839545039099</v>
      </c>
      <c r="Y1123" s="6">
        <v>17.365695135574292</v>
      </c>
      <c r="Z1123" s="6">
        <v>5.7580989133746323</v>
      </c>
      <c r="AA1123" s="6">
        <v>0.10155377272265667</v>
      </c>
      <c r="AB1123" s="6">
        <v>2.7419518635117299</v>
      </c>
      <c r="AC1123" s="6">
        <v>1.0155377272265667</v>
      </c>
      <c r="AD1123" s="6">
        <v>1.6248603635625067</v>
      </c>
      <c r="AE1123" s="6">
        <v>4.8745810906875198</v>
      </c>
      <c r="AF1123" s="6">
        <v>100.00000000000001</v>
      </c>
      <c r="AG1123" s="6"/>
      <c r="AH1123" s="6">
        <v>71.830283111029161</v>
      </c>
      <c r="AI1123" s="6">
        <v>0.75261521579365231</v>
      </c>
      <c r="AJ1123" s="6">
        <v>11.20801607903025</v>
      </c>
      <c r="AK1123" s="6">
        <v>0</v>
      </c>
      <c r="AL1123" s="6">
        <v>5.2727059314412088</v>
      </c>
      <c r="AM1123" s="6">
        <v>9.4185940766708678E-2</v>
      </c>
      <c r="AN1123" s="6">
        <v>4.4742526593685135</v>
      </c>
      <c r="AO1123" s="6">
        <v>1.1914319967885725</v>
      </c>
      <c r="AP1123" s="6">
        <v>1.7248275283614878</v>
      </c>
      <c r="AQ1123" s="6">
        <v>3.4046117900587585</v>
      </c>
      <c r="AR1123" s="6">
        <v>99.999999999999972</v>
      </c>
      <c r="AS1123" s="6"/>
      <c r="AT1123" s="6">
        <v>0.45904090159849731</v>
      </c>
      <c r="AU1123" s="6" t="s">
        <v>2564</v>
      </c>
      <c r="AV1123" s="6" t="s">
        <v>2564</v>
      </c>
      <c r="AW1123" s="6"/>
      <c r="AX1123" s="6">
        <v>-0.24417480743621994</v>
      </c>
      <c r="AY1123" s="6">
        <v>0.49745183976373586</v>
      </c>
      <c r="AZ1123" s="6">
        <f>LOG(Tabella1[[#This Row],[SiO2]]/Tabella1[[#This Row],[Al2O3]])</f>
        <v>0.57723640760293016</v>
      </c>
      <c r="BA1123" s="6">
        <f>LOG((Tabella1[[#This Row],[FeO]]*0.8998+Tabella1[[#This Row],[Fe2O3]])/Tabella1[[#This Row],[K2O]])</f>
        <v>2.6487810346867466E-2</v>
      </c>
      <c r="BB1123" s="6">
        <f>Tabella1[[#This Row],[Log SiO2/Al2O3]]/Tabella1[[#This Row],[Log (FeO3/K2O)]]</f>
        <v>21.792530225934513</v>
      </c>
    </row>
    <row r="1124" spans="1:54" hidden="1">
      <c r="A1124" s="19" t="s">
        <v>2863</v>
      </c>
      <c r="B1124" s="19" t="s">
        <v>3261</v>
      </c>
      <c r="C1124" s="19" t="s">
        <v>2865</v>
      </c>
      <c r="D1124" s="19" t="s">
        <v>1838</v>
      </c>
      <c r="E1124" s="19" t="s">
        <v>5138</v>
      </c>
      <c r="F1124" s="19" t="s">
        <v>2470</v>
      </c>
      <c r="G1124" s="8" t="s">
        <v>2468</v>
      </c>
      <c r="H1124" s="8"/>
      <c r="I1124" s="6">
        <v>66.2</v>
      </c>
      <c r="J1124" s="6">
        <v>0.8</v>
      </c>
      <c r="K1124" s="6">
        <v>17.399999999999999</v>
      </c>
      <c r="L1124" s="6"/>
      <c r="M1124" s="6">
        <v>5.13</v>
      </c>
      <c r="N1124" s="6">
        <v>0.1</v>
      </c>
      <c r="O1124" s="6">
        <v>2.1</v>
      </c>
      <c r="P1124" s="6">
        <v>0.9</v>
      </c>
      <c r="Q1124" s="6">
        <v>1.4</v>
      </c>
      <c r="R1124" s="6">
        <v>4.9000000000000004</v>
      </c>
      <c r="S1124" s="6">
        <v>0.2</v>
      </c>
      <c r="T1124" s="6" t="s">
        <v>2564</v>
      </c>
      <c r="U1124" s="6">
        <v>98.93</v>
      </c>
      <c r="V1124" s="12"/>
      <c r="W1124" s="6">
        <v>66.91600121297887</v>
      </c>
      <c r="X1124" s="6">
        <v>0.80865258263418582</v>
      </c>
      <c r="Y1124" s="6">
        <v>17.588193672293539</v>
      </c>
      <c r="Z1124" s="6">
        <v>5.1854846861417156</v>
      </c>
      <c r="AA1124" s="6">
        <v>0.10108157282927323</v>
      </c>
      <c r="AB1124" s="6">
        <v>2.1227130294147378</v>
      </c>
      <c r="AC1124" s="6">
        <v>0.90973415546345904</v>
      </c>
      <c r="AD1124" s="6">
        <v>1.415142019609825</v>
      </c>
      <c r="AE1124" s="6">
        <v>4.9529970686343878</v>
      </c>
      <c r="AF1124" s="6">
        <v>100</v>
      </c>
      <c r="AG1124" s="6"/>
      <c r="AH1124" s="6">
        <v>73.477910928973444</v>
      </c>
      <c r="AI1124" s="6">
        <v>0.66779662912810411</v>
      </c>
      <c r="AJ1124" s="6">
        <v>11.384281705067171</v>
      </c>
      <c r="AK1124" s="6">
        <v>0</v>
      </c>
      <c r="AL1124" s="6">
        <v>4.7620243027736811</v>
      </c>
      <c r="AM1124" s="6">
        <v>9.4017745043937687E-2</v>
      </c>
      <c r="AN1124" s="6">
        <v>3.4737598090713231</v>
      </c>
      <c r="AO1124" s="6">
        <v>1.0703739211974403</v>
      </c>
      <c r="AP1124" s="6">
        <v>1.5065289394617158</v>
      </c>
      <c r="AQ1124" s="6">
        <v>3.469334637340022</v>
      </c>
      <c r="AR1124" s="6">
        <v>100.00000000000003</v>
      </c>
      <c r="AS1124" s="6"/>
      <c r="AT1124" s="6">
        <v>0.42178859497728149</v>
      </c>
      <c r="AU1124" s="6" t="s">
        <v>2564</v>
      </c>
      <c r="AV1124" s="6" t="s">
        <v>2564</v>
      </c>
      <c r="AW1124" s="6"/>
      <c r="AX1124" s="6">
        <v>-0.20497835478321835</v>
      </c>
      <c r="AY1124" s="6">
        <v>0.45900707645254274</v>
      </c>
      <c r="AZ1124" s="6">
        <f>LOG(Tabella1[[#This Row],[SiO2]]/Tabella1[[#This Row],[Al2O3]])</f>
        <v>0.58030874115710029</v>
      </c>
      <c r="BA1124" s="6">
        <f>LOG((Tabella1[[#This Row],[FeO]]*0.8998+Tabella1[[#This Row],[Fe2O3]])/Tabella1[[#This Row],[K2O]])</f>
        <v>-2.593272608714936E-2</v>
      </c>
      <c r="BB1124" s="6">
        <f>Tabella1[[#This Row],[Log SiO2/Al2O3]]/Tabella1[[#This Row],[Log (FeO3/K2O)]]</f>
        <v>-22.37746772965242</v>
      </c>
    </row>
    <row r="1125" spans="1:54" hidden="1">
      <c r="A1125" s="19" t="s">
        <v>2863</v>
      </c>
      <c r="B1125" s="19" t="s">
        <v>3261</v>
      </c>
      <c r="C1125" s="19" t="s">
        <v>2865</v>
      </c>
      <c r="D1125" s="19" t="s">
        <v>1838</v>
      </c>
      <c r="E1125" s="19" t="s">
        <v>5137</v>
      </c>
      <c r="F1125" s="19" t="s">
        <v>2470</v>
      </c>
      <c r="G1125" s="8" t="s">
        <v>2469</v>
      </c>
      <c r="H1125" s="8"/>
      <c r="I1125" s="6">
        <v>75.3</v>
      </c>
      <c r="J1125" s="6">
        <v>0.5</v>
      </c>
      <c r="K1125" s="6">
        <v>12.9</v>
      </c>
      <c r="L1125" s="6"/>
      <c r="M1125" s="6">
        <v>4.32</v>
      </c>
      <c r="N1125" s="6">
        <v>0.1</v>
      </c>
      <c r="O1125" s="6">
        <v>1.7</v>
      </c>
      <c r="P1125" s="6">
        <v>0.3</v>
      </c>
      <c r="Q1125" s="6">
        <v>0.5</v>
      </c>
      <c r="R1125" s="6">
        <v>3.9</v>
      </c>
      <c r="S1125" s="6">
        <v>0.1</v>
      </c>
      <c r="T1125" s="6" t="s">
        <v>2564</v>
      </c>
      <c r="U1125" s="6">
        <v>99.52000000000001</v>
      </c>
      <c r="V1125" s="12"/>
      <c r="W1125" s="6">
        <v>75.663183279742753</v>
      </c>
      <c r="X1125" s="6">
        <v>0.50241157556270089</v>
      </c>
      <c r="Y1125" s="6">
        <v>12.962218649517684</v>
      </c>
      <c r="Z1125" s="6">
        <v>4.340836012861736</v>
      </c>
      <c r="AA1125" s="6">
        <v>0.10048231511254019</v>
      </c>
      <c r="AB1125" s="6">
        <v>1.7081993569131833</v>
      </c>
      <c r="AC1125" s="6">
        <v>0.30144694533762051</v>
      </c>
      <c r="AD1125" s="6">
        <v>0.50241157556270089</v>
      </c>
      <c r="AE1125" s="6">
        <v>3.9188102893890671</v>
      </c>
      <c r="AF1125" s="6">
        <v>99.999999999999986</v>
      </c>
      <c r="AG1125" s="6"/>
      <c r="AH1125" s="6">
        <v>81.100597756484333</v>
      </c>
      <c r="AI1125" s="6">
        <v>0.40499951958433633</v>
      </c>
      <c r="AJ1125" s="6">
        <v>8.18985785424311</v>
      </c>
      <c r="AK1125" s="6">
        <v>0</v>
      </c>
      <c r="AL1125" s="6">
        <v>3.8912421482501389</v>
      </c>
      <c r="AM1125" s="6">
        <v>9.1230509204365581E-2</v>
      </c>
      <c r="AN1125" s="6">
        <v>2.7287244417232341</v>
      </c>
      <c r="AO1125" s="6">
        <v>0.34621392597847866</v>
      </c>
      <c r="AP1125" s="6">
        <v>0.52209521805079828</v>
      </c>
      <c r="AQ1125" s="6">
        <v>2.6794458661926761</v>
      </c>
      <c r="AR1125" s="6">
        <v>100.00000000000001</v>
      </c>
      <c r="AS1125" s="6"/>
      <c r="AT1125" s="6">
        <v>0.41219610471390761</v>
      </c>
      <c r="AU1125" s="6" t="s">
        <v>2564</v>
      </c>
      <c r="AV1125" s="6" t="s">
        <v>2564</v>
      </c>
      <c r="AW1125" s="6"/>
      <c r="AX1125" s="6">
        <v>-9.9964180759000917E-2</v>
      </c>
      <c r="AY1125" s="6">
        <v>0.43905694283146457</v>
      </c>
      <c r="AZ1125" s="6">
        <f>LOG(Tabella1[[#This Row],[SiO2]]/Tabella1[[#This Row],[Al2O3]])</f>
        <v>0.76620526590145155</v>
      </c>
      <c r="BA1125" s="6">
        <f>LOG((Tabella1[[#This Row],[FeO]]*0.8998+Tabella1[[#This Row],[Fe2O3]])/Tabella1[[#This Row],[K2O]])</f>
        <v>-1.4348713820390455E-3</v>
      </c>
      <c r="BB1125" s="6">
        <f>Tabella1[[#This Row],[Log SiO2/Al2O3]]/Tabella1[[#This Row],[Log (FeO3/K2O)]]</f>
        <v>-533.98881285974505</v>
      </c>
    </row>
    <row r="1126" spans="1:54">
      <c r="A1126" s="19" t="s">
        <v>2863</v>
      </c>
      <c r="B1126" s="19" t="s">
        <v>3261</v>
      </c>
      <c r="C1126" s="19" t="s">
        <v>2865</v>
      </c>
      <c r="D1126" s="19" t="s">
        <v>1838</v>
      </c>
      <c r="E1126" s="19"/>
      <c r="F1126" s="19" t="s">
        <v>2869</v>
      </c>
      <c r="G1126" s="8" t="s">
        <v>3275</v>
      </c>
      <c r="H1126" s="8"/>
      <c r="I1126" s="6">
        <v>65.72</v>
      </c>
      <c r="J1126" s="6">
        <v>0.8</v>
      </c>
      <c r="K1126" s="6">
        <v>17.690000000000001</v>
      </c>
      <c r="L1126" s="6"/>
      <c r="M1126" s="6">
        <v>4.8099999999999996</v>
      </c>
      <c r="N1126" s="6">
        <v>0.1</v>
      </c>
      <c r="O1126" s="6">
        <v>1.89</v>
      </c>
      <c r="P1126" s="6">
        <v>0.6</v>
      </c>
      <c r="Q1126" s="6">
        <v>1.88</v>
      </c>
      <c r="R1126" s="6">
        <v>5.9</v>
      </c>
      <c r="S1126" s="6">
        <v>0.09</v>
      </c>
      <c r="T1126" s="6"/>
      <c r="U1126" s="6">
        <v>99.389999999999986</v>
      </c>
      <c r="V1126" s="12"/>
      <c r="W1126" s="6">
        <v>66.123352449944676</v>
      </c>
      <c r="X1126" s="6">
        <v>0.80490995069926563</v>
      </c>
      <c r="Y1126" s="6">
        <v>17.798571284837514</v>
      </c>
      <c r="Z1126" s="6">
        <v>4.8395210785793346</v>
      </c>
      <c r="AA1126" s="6">
        <v>0.1006137438374082</v>
      </c>
      <c r="AB1126" s="6">
        <v>1.9015997585270148</v>
      </c>
      <c r="AC1126" s="6">
        <v>0.60368246302444917</v>
      </c>
      <c r="AD1126" s="6">
        <v>1.891538384143274</v>
      </c>
      <c r="AE1126" s="6">
        <v>5.9362108864070846</v>
      </c>
      <c r="AF1126" s="6">
        <v>100.00000000000004</v>
      </c>
      <c r="AG1126" s="6"/>
      <c r="AH1126" s="6">
        <v>73.070367504063938</v>
      </c>
      <c r="AI1126" s="6">
        <v>0.66894305394207798</v>
      </c>
      <c r="AJ1126" s="6">
        <v>11.593889171036947</v>
      </c>
      <c r="AK1126" s="6">
        <v>0</v>
      </c>
      <c r="AL1126" s="6">
        <v>4.4726431027829756</v>
      </c>
      <c r="AM1126" s="6">
        <v>9.4179147889011897E-2</v>
      </c>
      <c r="AN1126" s="6">
        <v>3.1317509771467988</v>
      </c>
      <c r="AO1126" s="6">
        <v>0.71480764100354888</v>
      </c>
      <c r="AP1126" s="6">
        <v>2.026526178177384</v>
      </c>
      <c r="AQ1126" s="6">
        <v>4.1845335066193599</v>
      </c>
      <c r="AR1126" s="6">
        <v>99.999999999999972</v>
      </c>
      <c r="AS1126" s="6"/>
      <c r="AT1126" s="6">
        <v>0.41183438735933064</v>
      </c>
      <c r="AU1126" s="6" t="s">
        <v>2564</v>
      </c>
      <c r="AV1126" s="6" t="s">
        <v>2564</v>
      </c>
      <c r="AW1126" s="6"/>
      <c r="AX1126" s="6" t="s">
        <v>2564</v>
      </c>
      <c r="AY1126" s="6" t="s">
        <v>2564</v>
      </c>
      <c r="AZ1126" s="6">
        <f>LOG(Tabella1[[#This Row],[SiO2]]/Tabella1[[#This Row],[Al2O3]])</f>
        <v>0.56996972185330097</v>
      </c>
      <c r="BA1126" s="6">
        <f>LOG((Tabella1[[#This Row],[FeO]]*0.8998+Tabella1[[#This Row],[Fe2O3]])/Tabella1[[#This Row],[K2O]])</f>
        <v>-0.13456094643876443</v>
      </c>
      <c r="BB1126" s="6">
        <f>Tabella1[[#This Row],[Log SiO2/Al2O3]]/Tabella1[[#This Row],[Log (FeO3/K2O)]]</f>
        <v>-4.2357737288410124</v>
      </c>
    </row>
    <row r="1127" spans="1:54">
      <c r="A1127" s="19" t="s">
        <v>2863</v>
      </c>
      <c r="B1127" s="19" t="s">
        <v>3261</v>
      </c>
      <c r="C1127" s="19" t="s">
        <v>2865</v>
      </c>
      <c r="D1127" s="19" t="s">
        <v>1838</v>
      </c>
      <c r="E1127" s="19"/>
      <c r="F1127" s="19" t="s">
        <v>2869</v>
      </c>
      <c r="G1127" s="8" t="s">
        <v>3276</v>
      </c>
      <c r="H1127" s="8"/>
      <c r="I1127" s="6">
        <v>48.42</v>
      </c>
      <c r="J1127" s="6">
        <v>3.86</v>
      </c>
      <c r="K1127" s="6">
        <v>20.99</v>
      </c>
      <c r="L1127" s="6"/>
      <c r="M1127" s="6">
        <v>10.82</v>
      </c>
      <c r="N1127" s="6">
        <v>0.33</v>
      </c>
      <c r="O1127" s="6">
        <v>3.45</v>
      </c>
      <c r="P1127" s="6">
        <v>2.0099999999999998</v>
      </c>
      <c r="Q1127" s="6">
        <v>0.94</v>
      </c>
      <c r="R1127" s="6">
        <v>6.96</v>
      </c>
      <c r="S1127" s="6">
        <v>1.03</v>
      </c>
      <c r="T1127" s="6"/>
      <c r="U1127" s="6">
        <v>97.78</v>
      </c>
      <c r="V1127" s="12"/>
      <c r="W1127" s="6">
        <v>49.519329106156675</v>
      </c>
      <c r="X1127" s="6">
        <v>3.9476375536919615</v>
      </c>
      <c r="Y1127" s="6">
        <v>21.466557578236856</v>
      </c>
      <c r="Z1127" s="6">
        <v>11.06565759869094</v>
      </c>
      <c r="AA1127" s="6">
        <v>0.33749232971977911</v>
      </c>
      <c r="AB1127" s="6">
        <v>3.5283289016158723</v>
      </c>
      <c r="AC1127" s="6">
        <v>2.0556350992022905</v>
      </c>
      <c r="AD1127" s="6">
        <v>0.96134178768664347</v>
      </c>
      <c r="AE1127" s="6">
        <v>7.1180200449989766</v>
      </c>
      <c r="AF1127" s="6">
        <v>100.00000000000001</v>
      </c>
      <c r="AG1127" s="6"/>
      <c r="AH1127" s="6">
        <v>56.232441004951575</v>
      </c>
      <c r="AI1127" s="6">
        <v>3.3713580654959308</v>
      </c>
      <c r="AJ1127" s="6">
        <v>14.369185935344703</v>
      </c>
      <c r="AK1127" s="6">
        <v>0</v>
      </c>
      <c r="AL1127" s="6">
        <v>10.509083518363354</v>
      </c>
      <c r="AM1127" s="6">
        <v>0.32462884826019217</v>
      </c>
      <c r="AN1127" s="6">
        <v>5.9712179991690881</v>
      </c>
      <c r="AO1127" s="6">
        <v>2.5012229658989238</v>
      </c>
      <c r="AP1127" s="6">
        <v>1.0583775932531192</v>
      </c>
      <c r="AQ1127" s="6">
        <v>5.1561161503320818</v>
      </c>
      <c r="AR1127" s="6">
        <v>99.999999999999972</v>
      </c>
      <c r="AS1127" s="6"/>
      <c r="AT1127" s="6">
        <v>0.36232456019185416</v>
      </c>
      <c r="AU1127" s="6" t="s">
        <v>2564</v>
      </c>
      <c r="AV1127" s="6" t="s">
        <v>2564</v>
      </c>
      <c r="AW1127" s="6"/>
      <c r="AX1127" s="6">
        <v>-0.2930408848568779</v>
      </c>
      <c r="AY1127" s="6">
        <v>0.45550719026417369</v>
      </c>
      <c r="AZ1127" s="6">
        <f>LOG(Tabella1[[#This Row],[SiO2]]/Tabella1[[#This Row],[Al2O3]])</f>
        <v>0.36301234652331366</v>
      </c>
      <c r="BA1127" s="6">
        <f>LOG((Tabella1[[#This Row],[FeO]]*0.8998+Tabella1[[#This Row],[Fe2O3]])/Tabella1[[#This Row],[K2O]])</f>
        <v>0.14576400998953656</v>
      </c>
      <c r="BB1127" s="6">
        <f>Tabella1[[#This Row],[Log SiO2/Al2O3]]/Tabella1[[#This Row],[Log (FeO3/K2O)]]</f>
        <v>2.4904113611403247</v>
      </c>
    </row>
    <row r="1128" spans="1:54">
      <c r="A1128" s="19" t="s">
        <v>2863</v>
      </c>
      <c r="B1128" s="19" t="s">
        <v>3261</v>
      </c>
      <c r="C1128" s="19" t="s">
        <v>2865</v>
      </c>
      <c r="D1128" s="19" t="s">
        <v>1838</v>
      </c>
      <c r="E1128" s="19"/>
      <c r="F1128" s="19" t="s">
        <v>2869</v>
      </c>
      <c r="G1128" s="8" t="s">
        <v>3277</v>
      </c>
      <c r="H1128" s="8"/>
      <c r="I1128" s="6">
        <v>55.46</v>
      </c>
      <c r="J1128" s="6">
        <v>1.02</v>
      </c>
      <c r="K1128" s="6">
        <v>23.01</v>
      </c>
      <c r="L1128" s="6"/>
      <c r="M1128" s="6">
        <v>5.72</v>
      </c>
      <c r="N1128" s="6">
        <v>0.11</v>
      </c>
      <c r="O1128" s="6">
        <v>2.09</v>
      </c>
      <c r="P1128" s="6">
        <v>2.1</v>
      </c>
      <c r="Q1128" s="6">
        <v>3.53</v>
      </c>
      <c r="R1128" s="6">
        <v>6.24</v>
      </c>
      <c r="S1128" s="6">
        <v>0.08</v>
      </c>
      <c r="T1128" s="6"/>
      <c r="U1128" s="6">
        <v>99.28</v>
      </c>
      <c r="V1128" s="12"/>
      <c r="W1128" s="6">
        <v>55.862207896857377</v>
      </c>
      <c r="X1128" s="6">
        <v>1.0273972602739725</v>
      </c>
      <c r="Y1128" s="6">
        <v>23.176873489121679</v>
      </c>
      <c r="Z1128" s="6">
        <v>5.7614826752618846</v>
      </c>
      <c r="AA1128" s="6">
        <v>0.11079774375503627</v>
      </c>
      <c r="AB1128" s="6">
        <v>2.1051571313456887</v>
      </c>
      <c r="AC1128" s="6">
        <v>2.1152296535052377</v>
      </c>
      <c r="AD1128" s="6">
        <v>3.5556003223207089</v>
      </c>
      <c r="AE1128" s="6">
        <v>6.2852538275584209</v>
      </c>
      <c r="AF1128" s="6">
        <v>100.00000000000003</v>
      </c>
      <c r="AG1128" s="6"/>
      <c r="AH1128" s="6">
        <v>63.405108883033058</v>
      </c>
      <c r="AI1128" s="6">
        <v>0.87700078863389119</v>
      </c>
      <c r="AJ1128" s="6">
        <v>15.506671291673117</v>
      </c>
      <c r="AK1128" s="6">
        <v>0</v>
      </c>
      <c r="AL1128" s="6">
        <v>5.4690997916106561</v>
      </c>
      <c r="AM1128" s="6">
        <v>0.1065241536800399</v>
      </c>
      <c r="AN1128" s="6">
        <v>3.5610031195232774</v>
      </c>
      <c r="AO1128" s="6">
        <v>2.5725147954756622</v>
      </c>
      <c r="AP1128" s="6">
        <v>3.9126385081813728</v>
      </c>
      <c r="AQ1128" s="6">
        <v>4.5507217142701286</v>
      </c>
      <c r="AR1128" s="6">
        <v>99.999999999999986</v>
      </c>
      <c r="AS1128" s="6"/>
      <c r="AT1128" s="6">
        <v>0.39434801071122155</v>
      </c>
      <c r="AU1128" s="6" t="s">
        <v>2564</v>
      </c>
      <c r="AV1128" s="6" t="s">
        <v>2564</v>
      </c>
      <c r="AW1128" s="6"/>
      <c r="AX1128" s="6" t="s">
        <v>2564</v>
      </c>
      <c r="AY1128" s="6" t="s">
        <v>2564</v>
      </c>
      <c r="AZ1128" s="6">
        <f>LOG(Tabella1[[#This Row],[SiO2]]/Tabella1[[#This Row],[Al2O3]])</f>
        <v>0.38206324657319946</v>
      </c>
      <c r="BA1128" s="6">
        <f>LOG((Tabella1[[#This Row],[FeO]]*0.8998+Tabella1[[#This Row],[Fe2O3]])/Tabella1[[#This Row],[K2O]])</f>
        <v>-8.3642572059851816E-2</v>
      </c>
      <c r="BB1128" s="6">
        <f>Tabella1[[#This Row],[Log SiO2/Al2O3]]/Tabella1[[#This Row],[Log (FeO3/K2O)]]</f>
        <v>-4.567808439699915</v>
      </c>
    </row>
    <row r="1129" spans="1:54">
      <c r="A1129" s="19" t="s">
        <v>2863</v>
      </c>
      <c r="B1129" s="19" t="s">
        <v>3278</v>
      </c>
      <c r="C1129" s="19" t="s">
        <v>3279</v>
      </c>
      <c r="D1129" s="19" t="s">
        <v>3280</v>
      </c>
      <c r="E1129" s="8" t="s">
        <v>2787</v>
      </c>
      <c r="F1129" s="19" t="s">
        <v>3281</v>
      </c>
      <c r="G1129" s="8" t="s">
        <v>3282</v>
      </c>
      <c r="H1129" s="8"/>
      <c r="I1129" s="6">
        <v>62.18</v>
      </c>
      <c r="J1129" s="6">
        <v>0.84</v>
      </c>
      <c r="K1129" s="6">
        <v>17.899999999999999</v>
      </c>
      <c r="L1129" s="6"/>
      <c r="M1129" s="6">
        <v>6.06</v>
      </c>
      <c r="N1129" s="6">
        <v>0.08</v>
      </c>
      <c r="O1129" s="6">
        <v>1.79</v>
      </c>
      <c r="P1129" s="6">
        <v>0.33</v>
      </c>
      <c r="Q1129" s="6">
        <v>0.62</v>
      </c>
      <c r="R1129" s="6">
        <v>3.2</v>
      </c>
      <c r="S1129" s="6">
        <v>0.16</v>
      </c>
      <c r="T1129" s="6">
        <v>5.9</v>
      </c>
      <c r="U1129" s="6">
        <v>93.000000000000014</v>
      </c>
      <c r="V1129" s="12"/>
      <c r="W1129" s="6">
        <v>66.860215053763426</v>
      </c>
      <c r="X1129" s="6">
        <v>0.90322580645161277</v>
      </c>
      <c r="Y1129" s="6">
        <v>19.247311827956985</v>
      </c>
      <c r="Z1129" s="6">
        <v>6.5161290322580623</v>
      </c>
      <c r="AA1129" s="6">
        <v>8.6021505376344079E-2</v>
      </c>
      <c r="AB1129" s="6">
        <v>1.9247311827956988</v>
      </c>
      <c r="AC1129" s="6">
        <v>0.35483870967741932</v>
      </c>
      <c r="AD1129" s="6">
        <v>0.66666666666666652</v>
      </c>
      <c r="AE1129" s="6">
        <v>3.4408602150537635</v>
      </c>
      <c r="AF1129" s="6">
        <v>100</v>
      </c>
      <c r="AG1129" s="6"/>
      <c r="AH1129" s="6">
        <v>73.821304923113871</v>
      </c>
      <c r="AI1129" s="6">
        <v>0.75000768063189449</v>
      </c>
      <c r="AJ1129" s="6">
        <v>12.526842177430956</v>
      </c>
      <c r="AK1129" s="6">
        <v>0</v>
      </c>
      <c r="AL1129" s="6">
        <v>6.0169867600470477</v>
      </c>
      <c r="AM1129" s="6">
        <v>8.0451103793263742E-2</v>
      </c>
      <c r="AN1129" s="6">
        <v>3.1671286993236896</v>
      </c>
      <c r="AO1129" s="6">
        <v>0.41979681482281189</v>
      </c>
      <c r="AP1129" s="6">
        <v>0.71363036623071163</v>
      </c>
      <c r="AQ1129" s="6">
        <v>2.4234400437767007</v>
      </c>
      <c r="AR1129" s="6">
        <v>100.00000000000003</v>
      </c>
      <c r="AS1129" s="6"/>
      <c r="AT1129" s="6">
        <v>0.3448485282371101</v>
      </c>
      <c r="AU1129" s="6" t="s">
        <v>2564</v>
      </c>
      <c r="AV1129" s="6" t="s">
        <v>2564</v>
      </c>
      <c r="AW1129" s="6"/>
      <c r="AX1129" s="6">
        <v>0.34238210842102351</v>
      </c>
      <c r="AY1129" s="6">
        <v>0.37551437359000311</v>
      </c>
      <c r="AZ1129" s="6">
        <f>LOG(Tabella1[[#This Row],[SiO2]]/Tabella1[[#This Row],[Al2O3]])</f>
        <v>0.5407976867272799</v>
      </c>
      <c r="BA1129" s="6">
        <f>LOG((Tabella1[[#This Row],[FeO]]*0.8998+Tabella1[[#This Row],[Fe2O3]])/Tabella1[[#This Row],[K2O]])</f>
        <v>0.23146863467592824</v>
      </c>
      <c r="BB1129" s="6">
        <f>Tabella1[[#This Row],[Log SiO2/Al2O3]]/Tabella1[[#This Row],[Log (FeO3/K2O)]]</f>
        <v>2.336375671306107</v>
      </c>
    </row>
    <row r="1130" spans="1:54">
      <c r="A1130" s="19" t="s">
        <v>2863</v>
      </c>
      <c r="B1130" s="19" t="s">
        <v>3278</v>
      </c>
      <c r="C1130" s="19" t="s">
        <v>3279</v>
      </c>
      <c r="D1130" s="19" t="s">
        <v>3280</v>
      </c>
      <c r="E1130" s="8" t="s">
        <v>2787</v>
      </c>
      <c r="F1130" s="19" t="s">
        <v>3281</v>
      </c>
      <c r="G1130" s="8" t="s">
        <v>3283</v>
      </c>
      <c r="H1130" s="8"/>
      <c r="I1130" s="6">
        <v>60.5</v>
      </c>
      <c r="J1130" s="6">
        <v>0.89</v>
      </c>
      <c r="K1130" s="6">
        <v>17.239999999999998</v>
      </c>
      <c r="L1130" s="6"/>
      <c r="M1130" s="6">
        <v>5.97</v>
      </c>
      <c r="N1130" s="6">
        <v>0.08</v>
      </c>
      <c r="O1130" s="6">
        <v>2.68</v>
      </c>
      <c r="P1130" s="6">
        <v>0.38</v>
      </c>
      <c r="Q1130" s="6">
        <v>1.2</v>
      </c>
      <c r="R1130" s="6">
        <v>3.15</v>
      </c>
      <c r="S1130" s="6">
        <v>0.11</v>
      </c>
      <c r="T1130" s="6">
        <v>7.14</v>
      </c>
      <c r="U1130" s="6">
        <v>92.09</v>
      </c>
      <c r="V1130" s="12"/>
      <c r="W1130" s="6">
        <v>65.696601151047886</v>
      </c>
      <c r="X1130" s="6">
        <v>0.96644586817243994</v>
      </c>
      <c r="Y1130" s="6">
        <v>18.720816592463891</v>
      </c>
      <c r="Z1130" s="6">
        <v>6.4827885763926592</v>
      </c>
      <c r="AA1130" s="6">
        <v>8.6871538712129437E-2</v>
      </c>
      <c r="AB1130" s="6">
        <v>2.9101965468563362</v>
      </c>
      <c r="AC1130" s="6">
        <v>0.41263980888261487</v>
      </c>
      <c r="AD1130" s="6">
        <v>1.3030730806819415</v>
      </c>
      <c r="AE1130" s="6">
        <v>3.4205668367900963</v>
      </c>
      <c r="AF1130" s="6">
        <v>100.00000000000001</v>
      </c>
      <c r="AG1130" s="6"/>
      <c r="AH1130" s="6">
        <v>72.012721771136938</v>
      </c>
      <c r="AI1130" s="6">
        <v>0.79670819135336124</v>
      </c>
      <c r="AJ1130" s="6">
        <v>12.096192435213737</v>
      </c>
      <c r="AK1130" s="6">
        <v>0</v>
      </c>
      <c r="AL1130" s="6">
        <v>5.9429710367280055</v>
      </c>
      <c r="AM1130" s="6">
        <v>8.0659376005845815E-2</v>
      </c>
      <c r="AN1130" s="6">
        <v>4.7541220358167786</v>
      </c>
      <c r="AO1130" s="6">
        <v>0.48465382731472612</v>
      </c>
      <c r="AP1130" s="6">
        <v>1.3847957729561235</v>
      </c>
      <c r="AQ1130" s="6">
        <v>2.3917495782434064</v>
      </c>
      <c r="AR1130" s="6">
        <v>100</v>
      </c>
      <c r="AS1130" s="6"/>
      <c r="AT1130" s="6">
        <v>0.44443121169233663</v>
      </c>
      <c r="AU1130" s="6" t="s">
        <v>2564</v>
      </c>
      <c r="AV1130" s="6" t="s">
        <v>2564</v>
      </c>
      <c r="AW1130" s="6"/>
      <c r="AX1130" s="6">
        <v>0.2463528927190835</v>
      </c>
      <c r="AY1130" s="6">
        <v>0.48019567853857648</v>
      </c>
      <c r="AZ1130" s="6">
        <f>LOG(Tabella1[[#This Row],[SiO2]]/Tabella1[[#This Row],[Al2O3]])</f>
        <v>0.54521811316377489</v>
      </c>
      <c r="BA1130" s="6">
        <f>LOG((Tabella1[[#This Row],[FeO]]*0.8998+Tabella1[[#This Row],[Fe2O3]])/Tabella1[[#This Row],[K2O]])</f>
        <v>0.23180976616931664</v>
      </c>
      <c r="BB1130" s="6">
        <f>Tabella1[[#This Row],[Log SiO2/Al2O3]]/Tabella1[[#This Row],[Log (FeO3/K2O)]]</f>
        <v>2.3520066568961595</v>
      </c>
    </row>
    <row r="1131" spans="1:54">
      <c r="A1131" s="19" t="s">
        <v>2863</v>
      </c>
      <c r="B1131" s="19" t="s">
        <v>3278</v>
      </c>
      <c r="C1131" s="19" t="s">
        <v>3279</v>
      </c>
      <c r="D1131" s="19" t="s">
        <v>3280</v>
      </c>
      <c r="E1131" s="8" t="s">
        <v>2787</v>
      </c>
      <c r="F1131" s="19" t="s">
        <v>3281</v>
      </c>
      <c r="G1131" s="8" t="s">
        <v>3284</v>
      </c>
      <c r="H1131" s="8"/>
      <c r="I1131" s="6">
        <v>62.31</v>
      </c>
      <c r="J1131" s="6">
        <v>0.8</v>
      </c>
      <c r="K1131" s="6">
        <v>17.45</v>
      </c>
      <c r="L1131" s="6"/>
      <c r="M1131" s="6">
        <v>5.51</v>
      </c>
      <c r="N1131" s="6">
        <v>0.06</v>
      </c>
      <c r="O1131" s="6">
        <v>2.0699999999999998</v>
      </c>
      <c r="P1131" s="6">
        <v>0.37</v>
      </c>
      <c r="Q1131" s="6">
        <v>1.47</v>
      </c>
      <c r="R1131" s="6">
        <v>3</v>
      </c>
      <c r="S1131" s="6">
        <v>0.13</v>
      </c>
      <c r="T1131" s="6">
        <v>6.44</v>
      </c>
      <c r="U1131" s="6">
        <v>93.04</v>
      </c>
      <c r="V1131" s="12"/>
      <c r="W1131" s="6">
        <v>66.971195184866716</v>
      </c>
      <c r="X1131" s="6">
        <v>0.85984522785898543</v>
      </c>
      <c r="Y1131" s="6">
        <v>18.755374032674116</v>
      </c>
      <c r="Z1131" s="6">
        <v>5.9221840068787612</v>
      </c>
      <c r="AA1131" s="6">
        <v>6.448839208942389E-2</v>
      </c>
      <c r="AB1131" s="6">
        <v>2.2248495270851243</v>
      </c>
      <c r="AC1131" s="6">
        <v>0.3976784178847807</v>
      </c>
      <c r="AD1131" s="6">
        <v>1.5799656061908856</v>
      </c>
      <c r="AE1131" s="6">
        <v>3.224419604471195</v>
      </c>
      <c r="AF1131" s="6">
        <v>99.999999999999986</v>
      </c>
      <c r="AG1131" s="6"/>
      <c r="AH1131" s="6">
        <v>73.537640295518273</v>
      </c>
      <c r="AI1131" s="6">
        <v>0.71006376416318717</v>
      </c>
      <c r="AJ1131" s="6">
        <v>12.139615870896417</v>
      </c>
      <c r="AK1131" s="6">
        <v>0</v>
      </c>
      <c r="AL1131" s="6">
        <v>5.4384979490097258</v>
      </c>
      <c r="AM1131" s="6">
        <v>5.9981070013361983E-2</v>
      </c>
      <c r="AN1131" s="6">
        <v>3.6408598755655386</v>
      </c>
      <c r="AO1131" s="6">
        <v>0.46789441556607309</v>
      </c>
      <c r="AP1131" s="6">
        <v>1.6819764297406183</v>
      </c>
      <c r="AQ1131" s="6">
        <v>2.2585228804394371</v>
      </c>
      <c r="AR1131" s="6">
        <v>100.00000000000003</v>
      </c>
      <c r="AS1131" s="6"/>
      <c r="AT1131" s="6">
        <v>0.40100411790256318</v>
      </c>
      <c r="AU1131" s="6" t="s">
        <v>2564</v>
      </c>
      <c r="AV1131" s="6" t="s">
        <v>2564</v>
      </c>
      <c r="AW1131" s="6"/>
      <c r="AX1131" s="6">
        <v>0.29073550391062791</v>
      </c>
      <c r="AY1131" s="6">
        <v>0.43502592324809225</v>
      </c>
      <c r="AZ1131" s="6">
        <f>LOG(Tabella1[[#This Row],[SiO2]]/Tabella1[[#This Row],[Al2O3]])</f>
        <v>0.55276231995956293</v>
      </c>
      <c r="BA1131" s="6">
        <f>LOG((Tabella1[[#This Row],[FeO]]*0.8998+Tabella1[[#This Row],[Fe2O3]])/Tabella1[[#This Row],[K2O]])</f>
        <v>0.21817633296167063</v>
      </c>
      <c r="BB1131" s="6">
        <f>Tabella1[[#This Row],[Log SiO2/Al2O3]]/Tabella1[[#This Row],[Log (FeO3/K2O)]]</f>
        <v>2.5335576616216784</v>
      </c>
    </row>
    <row r="1132" spans="1:54">
      <c r="A1132" s="19" t="s">
        <v>2863</v>
      </c>
      <c r="B1132" s="19" t="s">
        <v>3278</v>
      </c>
      <c r="C1132" s="19" t="s">
        <v>3279</v>
      </c>
      <c r="D1132" s="19" t="s">
        <v>3280</v>
      </c>
      <c r="E1132" s="8" t="s">
        <v>2787</v>
      </c>
      <c r="F1132" s="19" t="s">
        <v>3281</v>
      </c>
      <c r="G1132" s="8" t="s">
        <v>3285</v>
      </c>
      <c r="H1132" s="8"/>
      <c r="I1132" s="6">
        <v>65.13</v>
      </c>
      <c r="J1132" s="6">
        <v>0.75</v>
      </c>
      <c r="K1132" s="6">
        <v>15.07</v>
      </c>
      <c r="L1132" s="6"/>
      <c r="M1132" s="6">
        <v>4.4800000000000004</v>
      </c>
      <c r="N1132" s="6">
        <v>0.03</v>
      </c>
      <c r="O1132" s="6">
        <v>2.16</v>
      </c>
      <c r="P1132" s="6">
        <v>0.22</v>
      </c>
      <c r="Q1132" s="6">
        <v>1.38</v>
      </c>
      <c r="R1132" s="6">
        <v>2.72</v>
      </c>
      <c r="S1132" s="6">
        <v>0.13</v>
      </c>
      <c r="T1132" s="6">
        <v>7.42</v>
      </c>
      <c r="U1132" s="6">
        <v>91.939999999999984</v>
      </c>
      <c r="V1132" s="12"/>
      <c r="W1132" s="6">
        <v>70.839678050902762</v>
      </c>
      <c r="X1132" s="6">
        <v>0.8157494017837722</v>
      </c>
      <c r="Y1132" s="6">
        <v>16.391124646508594</v>
      </c>
      <c r="Z1132" s="6">
        <v>4.8727430933217333</v>
      </c>
      <c r="AA1132" s="6">
        <v>3.2629976071350882E-2</v>
      </c>
      <c r="AB1132" s="6">
        <v>2.3493582771372643</v>
      </c>
      <c r="AC1132" s="6">
        <v>0.23928649118990653</v>
      </c>
      <c r="AD1132" s="6">
        <v>1.5009788992821407</v>
      </c>
      <c r="AE1132" s="6">
        <v>2.9584511638024806</v>
      </c>
      <c r="AF1132" s="6">
        <v>100.00000000000001</v>
      </c>
      <c r="AG1132" s="6"/>
      <c r="AH1132" s="6">
        <v>76.684607427617451</v>
      </c>
      <c r="AI1132" s="6">
        <v>0.66411579368348106</v>
      </c>
      <c r="AJ1132" s="6">
        <v>10.459187474510809</v>
      </c>
      <c r="AK1132" s="6">
        <v>0</v>
      </c>
      <c r="AL1132" s="6">
        <v>4.4114419221635712</v>
      </c>
      <c r="AM1132" s="6">
        <v>2.9919848838629904E-2</v>
      </c>
      <c r="AN1132" s="6">
        <v>3.7902037082364384</v>
      </c>
      <c r="AO1132" s="6">
        <v>0.27755176940961079</v>
      </c>
      <c r="AP1132" s="6">
        <v>1.5752766622163707</v>
      </c>
      <c r="AQ1132" s="6">
        <v>2.0429010220756343</v>
      </c>
      <c r="AR1132" s="6">
        <v>100</v>
      </c>
      <c r="AS1132" s="6"/>
      <c r="AT1132" s="6">
        <v>0.46212722166241454</v>
      </c>
      <c r="AU1132" s="6" t="s">
        <v>2564</v>
      </c>
      <c r="AV1132" s="6" t="s">
        <v>2564</v>
      </c>
      <c r="AW1132" s="6"/>
      <c r="AX1132" s="6">
        <v>0.26327761053640408</v>
      </c>
      <c r="AY1132" s="6">
        <v>0.50284427263872866</v>
      </c>
      <c r="AZ1132" s="6">
        <f>LOG(Tabella1[[#This Row],[SiO2]]/Tabella1[[#This Row],[Al2O3]])</f>
        <v>0.63566782585945059</v>
      </c>
      <c r="BA1132" s="6">
        <f>LOG((Tabella1[[#This Row],[FeO]]*0.8998+Tabella1[[#This Row],[Fe2O3]])/Tabella1[[#This Row],[K2O]])</f>
        <v>0.17085509879349342</v>
      </c>
      <c r="BB1132" s="6">
        <f>Tabella1[[#This Row],[Log SiO2/Al2O3]]/Tabella1[[#This Row],[Log (FeO3/K2O)]]</f>
        <v>3.7205083743374847</v>
      </c>
    </row>
    <row r="1133" spans="1:54">
      <c r="A1133" s="19" t="s">
        <v>2863</v>
      </c>
      <c r="B1133" s="19" t="s">
        <v>3278</v>
      </c>
      <c r="C1133" s="19" t="s">
        <v>3279</v>
      </c>
      <c r="D1133" s="19" t="s">
        <v>3280</v>
      </c>
      <c r="E1133" s="8" t="s">
        <v>2787</v>
      </c>
      <c r="F1133" s="19" t="s">
        <v>3281</v>
      </c>
      <c r="G1133" s="8" t="s">
        <v>3286</v>
      </c>
      <c r="H1133" s="8"/>
      <c r="I1133" s="6">
        <v>57.31</v>
      </c>
      <c r="J1133" s="6">
        <v>0.74</v>
      </c>
      <c r="K1133" s="6">
        <v>14.56</v>
      </c>
      <c r="L1133" s="6"/>
      <c r="M1133" s="6">
        <v>11.66</v>
      </c>
      <c r="N1133" s="6">
        <v>0.17</v>
      </c>
      <c r="O1133" s="6">
        <v>2.09</v>
      </c>
      <c r="P1133" s="6">
        <v>0.28999999999999998</v>
      </c>
      <c r="Q1133" s="6">
        <v>1.6</v>
      </c>
      <c r="R1133" s="6">
        <v>2.66</v>
      </c>
      <c r="S1133" s="6">
        <v>0.16</v>
      </c>
      <c r="T1133" s="6">
        <v>7.86</v>
      </c>
      <c r="U1133" s="6">
        <v>91.08</v>
      </c>
      <c r="V1133" s="12"/>
      <c r="W1133" s="6">
        <v>62.922705314009661</v>
      </c>
      <c r="X1133" s="6">
        <v>0.81247255160298637</v>
      </c>
      <c r="Y1133" s="6">
        <v>15.98594642072903</v>
      </c>
      <c r="Z1133" s="6">
        <v>12.80193236714976</v>
      </c>
      <c r="AA1133" s="6">
        <v>0.18664909969257798</v>
      </c>
      <c r="AB1133" s="6">
        <v>2.2946859903381642</v>
      </c>
      <c r="AC1133" s="6">
        <v>0.3184014053579271</v>
      </c>
      <c r="AD1133" s="6">
        <v>1.7566974088713221</v>
      </c>
      <c r="AE1133" s="6">
        <v>2.9205094422485729</v>
      </c>
      <c r="AF1133" s="6">
        <v>100</v>
      </c>
      <c r="AG1133" s="6"/>
      <c r="AH1133" s="6">
        <v>68.976758772421135</v>
      </c>
      <c r="AI1133" s="6">
        <v>0.66982217163133839</v>
      </c>
      <c r="AJ1133" s="6">
        <v>10.329785995395914</v>
      </c>
      <c r="AK1133" s="6">
        <v>0</v>
      </c>
      <c r="AL1133" s="6">
        <v>11.736709530846744</v>
      </c>
      <c r="AM1133" s="6">
        <v>0.17331346926729996</v>
      </c>
      <c r="AN1133" s="6">
        <v>3.7488696597117932</v>
      </c>
      <c r="AO1133" s="6">
        <v>0.3739939453982184</v>
      </c>
      <c r="AP1133" s="6">
        <v>1.8669942880735355</v>
      </c>
      <c r="AQ1133" s="6">
        <v>2.0422331070392912</v>
      </c>
      <c r="AR1133" s="6">
        <v>99.999999999999972</v>
      </c>
      <c r="AS1133" s="6"/>
      <c r="AT1133" s="6">
        <v>0.24208779107193198</v>
      </c>
      <c r="AU1133" s="6" t="s">
        <v>2564</v>
      </c>
      <c r="AV1133" s="6" t="s">
        <v>2564</v>
      </c>
      <c r="AW1133" s="6"/>
      <c r="AX1133" s="6">
        <v>0.13101952657441729</v>
      </c>
      <c r="AY1133" s="6">
        <v>0.25303260946589462</v>
      </c>
      <c r="AZ1133" s="6">
        <f>LOG(Tabella1[[#This Row],[SiO2]]/Tabella1[[#This Row],[Al2O3]])</f>
        <v>0.59506903348073115</v>
      </c>
      <c r="BA1133" s="6">
        <f>LOG((Tabella1[[#This Row],[FeO]]*0.8998+Tabella1[[#This Row],[Fe2O3]])/Tabella1[[#This Row],[K2O]])</f>
        <v>0.59596290262147633</v>
      </c>
      <c r="BB1133" s="6">
        <f>Tabella1[[#This Row],[Log SiO2/Al2O3]]/Tabella1[[#This Row],[Log (FeO3/K2O)]]</f>
        <v>0.99850012620447803</v>
      </c>
    </row>
    <row r="1134" spans="1:54">
      <c r="A1134" s="19" t="s">
        <v>2863</v>
      </c>
      <c r="B1134" s="19" t="s">
        <v>3278</v>
      </c>
      <c r="C1134" s="19" t="s">
        <v>3279</v>
      </c>
      <c r="D1134" s="19" t="s">
        <v>3280</v>
      </c>
      <c r="E1134" s="8" t="s">
        <v>2787</v>
      </c>
      <c r="F1134" s="19" t="s">
        <v>3281</v>
      </c>
      <c r="G1134" s="8" t="s">
        <v>3287</v>
      </c>
      <c r="H1134" s="8"/>
      <c r="I1134" s="6">
        <v>59.78</v>
      </c>
      <c r="J1134" s="6">
        <v>0.82</v>
      </c>
      <c r="K1134" s="6">
        <v>18.07</v>
      </c>
      <c r="L1134" s="6"/>
      <c r="M1134" s="6">
        <v>6.49</v>
      </c>
      <c r="N1134" s="6">
        <v>0.05</v>
      </c>
      <c r="O1134" s="6">
        <v>2.0699999999999998</v>
      </c>
      <c r="P1134" s="6">
        <v>0.57999999999999996</v>
      </c>
      <c r="Q1134" s="6">
        <v>1.1599999999999999</v>
      </c>
      <c r="R1134" s="6">
        <v>3.23</v>
      </c>
      <c r="S1134" s="6">
        <v>0.14000000000000001</v>
      </c>
      <c r="T1134" s="6">
        <v>6.89</v>
      </c>
      <c r="U1134" s="6">
        <v>92.249999999999986</v>
      </c>
      <c r="V1134" s="12"/>
      <c r="W1134" s="6">
        <v>64.802168021680231</v>
      </c>
      <c r="X1134" s="6">
        <v>0.88888888888888884</v>
      </c>
      <c r="Y1134" s="6">
        <v>19.588075880758808</v>
      </c>
      <c r="Z1134" s="6">
        <v>7.0352303523035244</v>
      </c>
      <c r="AA1134" s="6">
        <v>5.4200542005420065E-2</v>
      </c>
      <c r="AB1134" s="6">
        <v>2.2439024390243905</v>
      </c>
      <c r="AC1134" s="6">
        <v>0.62872628726287272</v>
      </c>
      <c r="AD1134" s="6">
        <v>1.2574525745257454</v>
      </c>
      <c r="AE1134" s="6">
        <v>3.5013550135501359</v>
      </c>
      <c r="AF1134" s="6">
        <v>100.00000000000003</v>
      </c>
      <c r="AG1134" s="6"/>
      <c r="AH1134" s="6">
        <v>71.61925389596702</v>
      </c>
      <c r="AI1134" s="6">
        <v>0.73882768160332135</v>
      </c>
      <c r="AJ1134" s="6">
        <v>12.761143988394707</v>
      </c>
      <c r="AK1134" s="6">
        <v>0</v>
      </c>
      <c r="AL1134" s="6">
        <v>6.5027043658550827</v>
      </c>
      <c r="AM1134" s="6">
        <v>5.0740519092143638E-2</v>
      </c>
      <c r="AN1134" s="6">
        <v>3.6959484714787232</v>
      </c>
      <c r="AO1134" s="6">
        <v>0.74455378250715709</v>
      </c>
      <c r="AP1134" s="6">
        <v>1.3473564415295698</v>
      </c>
      <c r="AQ1134" s="6">
        <v>2.4684691572826418</v>
      </c>
      <c r="AR1134" s="6">
        <v>99.999999999999986</v>
      </c>
      <c r="AS1134" s="6"/>
      <c r="AT1134" s="6">
        <v>0.36239575269677876</v>
      </c>
      <c r="AU1134" s="6" t="s">
        <v>2564</v>
      </c>
      <c r="AV1134" s="6" t="s">
        <v>2564</v>
      </c>
      <c r="AW1134" s="6"/>
      <c r="AX1134" s="6">
        <v>0.27009345413057595</v>
      </c>
      <c r="AY1134" s="6">
        <v>0.39069944852414384</v>
      </c>
      <c r="AZ1134" s="6">
        <f>LOG(Tabella1[[#This Row],[SiO2]]/Tabella1[[#This Row],[Al2O3]])</f>
        <v>0.51959775814233</v>
      </c>
      <c r="BA1134" s="6">
        <f>LOG((Tabella1[[#This Row],[FeO]]*0.8998+Tabella1[[#This Row],[Fe2O3]])/Tabella1[[#This Row],[K2O]])</f>
        <v>0.25718816329881444</v>
      </c>
      <c r="BB1134" s="6">
        <f>Tabella1[[#This Row],[Log SiO2/Al2O3]]/Tabella1[[#This Row],[Log (FeO3/K2O)]]</f>
        <v>2.0203019900983334</v>
      </c>
    </row>
    <row r="1135" spans="1:54">
      <c r="A1135" s="19" t="s">
        <v>2863</v>
      </c>
      <c r="B1135" s="19" t="s">
        <v>3278</v>
      </c>
      <c r="C1135" s="19" t="s">
        <v>3279</v>
      </c>
      <c r="D1135" s="19" t="s">
        <v>3280</v>
      </c>
      <c r="E1135" s="8" t="s">
        <v>2787</v>
      </c>
      <c r="F1135" s="19" t="s">
        <v>3281</v>
      </c>
      <c r="G1135" s="8" t="s">
        <v>3288</v>
      </c>
      <c r="H1135" s="8"/>
      <c r="I1135" s="6">
        <v>63.4</v>
      </c>
      <c r="J1135" s="6">
        <v>0.81</v>
      </c>
      <c r="K1135" s="6">
        <v>16.670000000000002</v>
      </c>
      <c r="L1135" s="6"/>
      <c r="M1135" s="6">
        <v>5.21</v>
      </c>
      <c r="N1135" s="6">
        <v>0.06</v>
      </c>
      <c r="O1135" s="6">
        <v>2.0499999999999998</v>
      </c>
      <c r="P1135" s="6">
        <v>0.38</v>
      </c>
      <c r="Q1135" s="6">
        <v>1.25</v>
      </c>
      <c r="R1135" s="6">
        <v>2.96</v>
      </c>
      <c r="S1135" s="6">
        <v>0.14000000000000001</v>
      </c>
      <c r="T1135" s="6">
        <v>6.92</v>
      </c>
      <c r="U1135" s="6">
        <v>92.789999999999978</v>
      </c>
      <c r="V1135" s="12"/>
      <c r="W1135" s="6">
        <v>68.326328268132357</v>
      </c>
      <c r="X1135" s="6">
        <v>0.8729388942774009</v>
      </c>
      <c r="Y1135" s="6">
        <v>17.965297984696633</v>
      </c>
      <c r="Z1135" s="6">
        <v>5.6148291841793307</v>
      </c>
      <c r="AA1135" s="6">
        <v>6.4662140316844502E-2</v>
      </c>
      <c r="AB1135" s="6">
        <v>2.2092897941588538</v>
      </c>
      <c r="AC1135" s="6">
        <v>0.40952688867334852</v>
      </c>
      <c r="AD1135" s="6">
        <v>1.3471279232675939</v>
      </c>
      <c r="AE1135" s="6">
        <v>3.1899989222976619</v>
      </c>
      <c r="AF1135" s="6">
        <v>100.00000000000001</v>
      </c>
      <c r="AG1135" s="6"/>
      <c r="AH1135" s="6">
        <v>74.70662957484501</v>
      </c>
      <c r="AI1135" s="6">
        <v>0.71781136330378925</v>
      </c>
      <c r="AJ1135" s="6">
        <v>11.578786874865948</v>
      </c>
      <c r="AK1135" s="6">
        <v>0</v>
      </c>
      <c r="AL1135" s="6">
        <v>5.1343212712481963</v>
      </c>
      <c r="AM1135" s="6">
        <v>5.988694455196647E-2</v>
      </c>
      <c r="AN1135" s="6">
        <v>3.6000242581675042</v>
      </c>
      <c r="AO1135" s="6">
        <v>0.47978612151577227</v>
      </c>
      <c r="AP1135" s="6">
        <v>1.4280076390625005</v>
      </c>
      <c r="AQ1135" s="6">
        <v>2.2249123046158608</v>
      </c>
      <c r="AR1135" s="6">
        <v>99.999999999999986</v>
      </c>
      <c r="AS1135" s="6"/>
      <c r="AT1135" s="6">
        <v>0.41216874762319305</v>
      </c>
      <c r="AU1135" s="6" t="s">
        <v>2564</v>
      </c>
      <c r="AV1135" s="6" t="s">
        <v>2564</v>
      </c>
      <c r="AW1135" s="6"/>
      <c r="AX1135" s="6">
        <v>0.28713842502826969</v>
      </c>
      <c r="AY1135" s="6">
        <v>0.44907489740214601</v>
      </c>
      <c r="AZ1135" s="6">
        <f>LOG(Tabella1[[#This Row],[SiO2]]/Tabella1[[#This Row],[Al2O3]])</f>
        <v>0.58015365805372732</v>
      </c>
      <c r="BA1135" s="6">
        <f>LOG((Tabella1[[#This Row],[FeO]]*0.8998+Tabella1[[#This Row],[Fe2O3]])/Tabella1[[#This Row],[K2O]])</f>
        <v>0.19969200107013393</v>
      </c>
      <c r="BB1135" s="6">
        <f>Tabella1[[#This Row],[Log SiO2/Al2O3]]/Tabella1[[#This Row],[Log (FeO3/K2O)]]</f>
        <v>2.9052423479394713</v>
      </c>
    </row>
    <row r="1136" spans="1:54">
      <c r="A1136" s="19" t="s">
        <v>2863</v>
      </c>
      <c r="B1136" s="19" t="s">
        <v>3278</v>
      </c>
      <c r="C1136" s="19" t="s">
        <v>3279</v>
      </c>
      <c r="D1136" s="19" t="s">
        <v>3280</v>
      </c>
      <c r="E1136" s="8" t="s">
        <v>2787</v>
      </c>
      <c r="F1136" s="19" t="s">
        <v>3281</v>
      </c>
      <c r="G1136" s="8" t="s">
        <v>3289</v>
      </c>
      <c r="H1136" s="8"/>
      <c r="I1136" s="6">
        <v>60.44</v>
      </c>
      <c r="J1136" s="6">
        <v>0.78</v>
      </c>
      <c r="K1136" s="6">
        <v>16.21</v>
      </c>
      <c r="L1136" s="6"/>
      <c r="M1136" s="6">
        <v>7.36</v>
      </c>
      <c r="N1136" s="6">
        <v>7.0000000000000007E-2</v>
      </c>
      <c r="O1136" s="6">
        <v>1.85</v>
      </c>
      <c r="P1136" s="6">
        <v>0.28999999999999998</v>
      </c>
      <c r="Q1136" s="6">
        <v>1.37</v>
      </c>
      <c r="R1136" s="6">
        <v>2.92</v>
      </c>
      <c r="S1136" s="6">
        <v>0.15</v>
      </c>
      <c r="T1136" s="6">
        <v>7.13</v>
      </c>
      <c r="U1136" s="6">
        <v>91.29</v>
      </c>
      <c r="V1136" s="12"/>
      <c r="W1136" s="6">
        <v>66.206594369591414</v>
      </c>
      <c r="X1136" s="6">
        <v>0.8544199802826159</v>
      </c>
      <c r="Y1136" s="6">
        <v>17.756599846642569</v>
      </c>
      <c r="Z1136" s="6">
        <v>8.0622193011282715</v>
      </c>
      <c r="AA1136" s="6">
        <v>7.6678716179209114E-2</v>
      </c>
      <c r="AB1136" s="6">
        <v>2.0265089275933836</v>
      </c>
      <c r="AC1136" s="6">
        <v>0.31766896702815201</v>
      </c>
      <c r="AD1136" s="6">
        <v>1.5007120166502357</v>
      </c>
      <c r="AE1136" s="6">
        <v>3.1985978749041513</v>
      </c>
      <c r="AF1136" s="6">
        <v>100</v>
      </c>
      <c r="AG1136" s="6"/>
      <c r="AH1136" s="6">
        <v>72.71528097882765</v>
      </c>
      <c r="AI1136" s="6">
        <v>0.70575060373569365</v>
      </c>
      <c r="AJ1136" s="6">
        <v>11.495869380125466</v>
      </c>
      <c r="AK1136" s="6">
        <v>0</v>
      </c>
      <c r="AL1136" s="6">
        <v>7.4055015440862739</v>
      </c>
      <c r="AM1136" s="6">
        <v>7.1336252497483169E-2</v>
      </c>
      <c r="AN1136" s="6">
        <v>3.3170700260477579</v>
      </c>
      <c r="AO1136" s="6">
        <v>0.37384659367478146</v>
      </c>
      <c r="AP1136" s="6">
        <v>1.5979840133856302</v>
      </c>
      <c r="AQ1136" s="6">
        <v>2.2409665993843872</v>
      </c>
      <c r="AR1136" s="6">
        <v>100</v>
      </c>
      <c r="AS1136" s="6"/>
      <c r="AT1136" s="6">
        <v>0.30935396461114917</v>
      </c>
      <c r="AU1136" s="6" t="s">
        <v>2564</v>
      </c>
      <c r="AV1136" s="6" t="s">
        <v>2564</v>
      </c>
      <c r="AW1136" s="6"/>
      <c r="AX1136" s="6">
        <v>0.23375488563596797</v>
      </c>
      <c r="AY1136" s="6">
        <v>0.33114997634228938</v>
      </c>
      <c r="AZ1136" s="6">
        <f>LOG(Tabella1[[#This Row],[SiO2]]/Tabella1[[#This Row],[Al2O3]])</f>
        <v>0.5715414408184728</v>
      </c>
      <c r="BA1136" s="6">
        <f>LOG((Tabella1[[#This Row],[FeO]]*0.8998+Tabella1[[#This Row],[Fe2O3]])/Tabella1[[#This Row],[K2O]])</f>
        <v>0.35564095171862864</v>
      </c>
      <c r="BB1136" s="6">
        <f>Tabella1[[#This Row],[Log SiO2/Al2O3]]/Tabella1[[#This Row],[Log (FeO3/K2O)]]</f>
        <v>1.6070743204811169</v>
      </c>
    </row>
    <row r="1137" spans="1:54">
      <c r="A1137" s="19" t="s">
        <v>2863</v>
      </c>
      <c r="B1137" s="19" t="s">
        <v>3278</v>
      </c>
      <c r="C1137" s="19" t="s">
        <v>3279</v>
      </c>
      <c r="D1137" s="19" t="s">
        <v>3280</v>
      </c>
      <c r="E1137" s="8" t="s">
        <v>2787</v>
      </c>
      <c r="F1137" s="19" t="s">
        <v>3281</v>
      </c>
      <c r="G1137" s="8" t="s">
        <v>3290</v>
      </c>
      <c r="H1137" s="8"/>
      <c r="I1137" s="6">
        <v>66.180000000000007</v>
      </c>
      <c r="J1137" s="6">
        <v>0.76</v>
      </c>
      <c r="K1137" s="6">
        <v>14.97</v>
      </c>
      <c r="L1137" s="6"/>
      <c r="M1137" s="6">
        <v>5.71</v>
      </c>
      <c r="N1137" s="6">
        <v>0.04</v>
      </c>
      <c r="O1137" s="6">
        <v>1.77</v>
      </c>
      <c r="P1137" s="6">
        <v>0.3</v>
      </c>
      <c r="Q1137" s="6">
        <v>0.94</v>
      </c>
      <c r="R1137" s="6">
        <v>2.61</v>
      </c>
      <c r="S1137" s="6">
        <v>0.17</v>
      </c>
      <c r="T1137" s="6">
        <v>6.3</v>
      </c>
      <c r="U1137" s="6">
        <v>93.28</v>
      </c>
      <c r="V1137" s="12"/>
      <c r="W1137" s="6">
        <v>70.947684391080628</v>
      </c>
      <c r="X1137" s="6">
        <v>0.81475128644939965</v>
      </c>
      <c r="Y1137" s="6">
        <v>16.04845626072041</v>
      </c>
      <c r="Z1137" s="6">
        <v>6.121355060034305</v>
      </c>
      <c r="AA1137" s="6">
        <v>4.2881646655231559E-2</v>
      </c>
      <c r="AB1137" s="6">
        <v>1.8975128644939967</v>
      </c>
      <c r="AC1137" s="6">
        <v>0.32161234991423665</v>
      </c>
      <c r="AD1137" s="6">
        <v>1.0077186963979416</v>
      </c>
      <c r="AE1137" s="6">
        <v>2.7980274442538593</v>
      </c>
      <c r="AF1137" s="6">
        <v>100</v>
      </c>
      <c r="AG1137" s="6"/>
      <c r="AH1137" s="6">
        <v>76.960022696756823</v>
      </c>
      <c r="AI1137" s="6">
        <v>0.66467208756423179</v>
      </c>
      <c r="AJ1137" s="6">
        <v>10.261664213622053</v>
      </c>
      <c r="AK1137" s="6">
        <v>0</v>
      </c>
      <c r="AL1137" s="6">
        <v>5.5532850206450197</v>
      </c>
      <c r="AM1137" s="6">
        <v>3.9401198786507594E-2</v>
      </c>
      <c r="AN1137" s="6">
        <v>3.0675621553752985</v>
      </c>
      <c r="AO1137" s="6">
        <v>0.37381255018476039</v>
      </c>
      <c r="AP1137" s="6">
        <v>1.0597829055340262</v>
      </c>
      <c r="AQ1137" s="6">
        <v>1.9361109127913358</v>
      </c>
      <c r="AR1137" s="6">
        <v>100.00000000000001</v>
      </c>
      <c r="AS1137" s="6"/>
      <c r="AT1137" s="6">
        <v>0.35583070813597129</v>
      </c>
      <c r="AU1137" s="6" t="s">
        <v>2564</v>
      </c>
      <c r="AV1137" s="6" t="s">
        <v>2564</v>
      </c>
      <c r="AW1137" s="6"/>
      <c r="AX1137" s="6">
        <v>0.29309015490569484</v>
      </c>
      <c r="AY1137" s="6">
        <v>0.38555739677299716</v>
      </c>
      <c r="AZ1137" s="6">
        <f>LOG(Tabella1[[#This Row],[SiO2]]/Tabella1[[#This Row],[Al2O3]])</f>
        <v>0.64550496248078193</v>
      </c>
      <c r="BA1137" s="6">
        <f>LOG((Tabella1[[#This Row],[FeO]]*0.8998+Tabella1[[#This Row],[Fe2O3]])/Tabella1[[#This Row],[K2O]])</f>
        <v>0.29414158973711518</v>
      </c>
      <c r="BB1137" s="6">
        <f>Tabella1[[#This Row],[Log SiO2/Al2O3]]/Tabella1[[#This Row],[Log (FeO3/K2O)]]</f>
        <v>2.1945382258173445</v>
      </c>
    </row>
    <row r="1138" spans="1:54">
      <c r="A1138" s="19" t="s">
        <v>2863</v>
      </c>
      <c r="B1138" s="19" t="s">
        <v>3278</v>
      </c>
      <c r="C1138" s="19" t="s">
        <v>3279</v>
      </c>
      <c r="D1138" s="19" t="s">
        <v>3280</v>
      </c>
      <c r="E1138" s="8" t="s">
        <v>2787</v>
      </c>
      <c r="F1138" s="19" t="s">
        <v>3281</v>
      </c>
      <c r="G1138" s="8" t="s">
        <v>3291</v>
      </c>
      <c r="H1138" s="8"/>
      <c r="I1138" s="6">
        <v>65.56</v>
      </c>
      <c r="J1138" s="6">
        <v>0.74</v>
      </c>
      <c r="K1138" s="6">
        <v>14.69</v>
      </c>
      <c r="L1138" s="6"/>
      <c r="M1138" s="6">
        <v>5.54</v>
      </c>
      <c r="N1138" s="6">
        <v>0.04</v>
      </c>
      <c r="O1138" s="6">
        <v>1.8</v>
      </c>
      <c r="P1138" s="6">
        <v>0.28999999999999998</v>
      </c>
      <c r="Q1138" s="6">
        <v>1.32</v>
      </c>
      <c r="R1138" s="6">
        <v>2.57</v>
      </c>
      <c r="S1138" s="6">
        <v>0.14000000000000001</v>
      </c>
      <c r="T1138" s="6">
        <v>6.71</v>
      </c>
      <c r="U1138" s="6">
        <v>92.55</v>
      </c>
      <c r="V1138" s="12"/>
      <c r="W1138" s="6">
        <v>70.837385197190713</v>
      </c>
      <c r="X1138" s="6">
        <v>0.79956780118854676</v>
      </c>
      <c r="Y1138" s="6">
        <v>15.872501350621285</v>
      </c>
      <c r="Z1138" s="6">
        <v>5.9859535386277685</v>
      </c>
      <c r="AA1138" s="6">
        <v>4.3219881145326849E-2</v>
      </c>
      <c r="AB1138" s="6">
        <v>1.9448946515397085</v>
      </c>
      <c r="AC1138" s="6">
        <v>0.31334413830361962</v>
      </c>
      <c r="AD1138" s="6">
        <v>1.4262560777957862</v>
      </c>
      <c r="AE1138" s="6">
        <v>2.7768773635872499</v>
      </c>
      <c r="AF1138" s="6">
        <v>100.00000000000001</v>
      </c>
      <c r="AG1138" s="6"/>
      <c r="AH1138" s="6">
        <v>76.755007041609716</v>
      </c>
      <c r="AI1138" s="6">
        <v>0.65156075129689295</v>
      </c>
      <c r="AJ1138" s="6">
        <v>10.137879889342083</v>
      </c>
      <c r="AK1138" s="6">
        <v>0</v>
      </c>
      <c r="AL1138" s="6">
        <v>5.4244157369626027</v>
      </c>
      <c r="AM1138" s="6">
        <v>3.966786094729597E-2</v>
      </c>
      <c r="AN1138" s="6">
        <v>3.1406674727691701</v>
      </c>
      <c r="AO1138" s="6">
        <v>0.36379771581862569</v>
      </c>
      <c r="AP1138" s="6">
        <v>1.4982777643568705</v>
      </c>
      <c r="AQ1138" s="6">
        <v>1.9193412428065346</v>
      </c>
      <c r="AR1138" s="6">
        <v>99.999999999999986</v>
      </c>
      <c r="AS1138" s="6"/>
      <c r="AT1138" s="6">
        <v>0.36668265746685313</v>
      </c>
      <c r="AU1138" s="6" t="s">
        <v>2564</v>
      </c>
      <c r="AV1138" s="6" t="s">
        <v>2564</v>
      </c>
      <c r="AW1138" s="6"/>
      <c r="AX1138" s="6">
        <v>0.25782326303309239</v>
      </c>
      <c r="AY1138" s="6">
        <v>0.39687351483050259</v>
      </c>
      <c r="AZ1138" s="6">
        <f>LOG(Tabella1[[#This Row],[SiO2]]/Tabella1[[#This Row],[Al2O3]])</f>
        <v>0.64961714910820501</v>
      </c>
      <c r="BA1138" s="6">
        <f>LOG((Tabella1[[#This Row],[FeO]]*0.8998+Tabella1[[#This Row],[Fe2O3]])/Tabella1[[#This Row],[K2O]])</f>
        <v>0.28772263022668332</v>
      </c>
      <c r="BB1138" s="6">
        <f>Tabella1[[#This Row],[Log SiO2/Al2O3]]/Tabella1[[#This Row],[Log (FeO3/K2O)]]</f>
        <v>2.2577895544622324</v>
      </c>
    </row>
    <row r="1139" spans="1:54">
      <c r="A1139" s="19" t="s">
        <v>2863</v>
      </c>
      <c r="B1139" s="19" t="s">
        <v>3278</v>
      </c>
      <c r="C1139" s="19" t="s">
        <v>3279</v>
      </c>
      <c r="D1139" s="19" t="s">
        <v>3280</v>
      </c>
      <c r="E1139" s="8" t="s">
        <v>2787</v>
      </c>
      <c r="F1139" s="19" t="s">
        <v>3281</v>
      </c>
      <c r="G1139" s="8" t="s">
        <v>3292</v>
      </c>
      <c r="H1139" s="8"/>
      <c r="I1139" s="6">
        <v>63.26</v>
      </c>
      <c r="J1139" s="6">
        <v>0.79</v>
      </c>
      <c r="K1139" s="6">
        <v>16.55</v>
      </c>
      <c r="L1139" s="6"/>
      <c r="M1139" s="6">
        <v>4.8899999999999997</v>
      </c>
      <c r="N1139" s="6">
        <v>0.02</v>
      </c>
      <c r="O1139" s="6">
        <v>2.02</v>
      </c>
      <c r="P1139" s="6">
        <v>0.22</v>
      </c>
      <c r="Q1139" s="6">
        <v>1.33</v>
      </c>
      <c r="R1139" s="6">
        <v>3.03</v>
      </c>
      <c r="S1139" s="6">
        <v>0.06</v>
      </c>
      <c r="T1139" s="6">
        <v>7.85</v>
      </c>
      <c r="U1139" s="6">
        <v>92.109999999999985</v>
      </c>
      <c r="V1139" s="12"/>
      <c r="W1139" s="6">
        <v>68.678753664097286</v>
      </c>
      <c r="X1139" s="6">
        <v>0.85767017696232795</v>
      </c>
      <c r="Y1139" s="6">
        <v>17.967647378134842</v>
      </c>
      <c r="Z1139" s="6">
        <v>5.3088698295516235</v>
      </c>
      <c r="AA1139" s="6">
        <v>2.1713169037020957E-2</v>
      </c>
      <c r="AB1139" s="6">
        <v>2.1930300727391168</v>
      </c>
      <c r="AC1139" s="6">
        <v>0.23884485940723052</v>
      </c>
      <c r="AD1139" s="6">
        <v>1.4439257409618937</v>
      </c>
      <c r="AE1139" s="6">
        <v>3.2895451091086749</v>
      </c>
      <c r="AF1139" s="6">
        <v>100.00000000000003</v>
      </c>
      <c r="AG1139" s="6"/>
      <c r="AH1139" s="6">
        <v>75.121535031416045</v>
      </c>
      <c r="AI1139" s="6">
        <v>0.70553373142880038</v>
      </c>
      <c r="AJ1139" s="6">
        <v>11.584861311893782</v>
      </c>
      <c r="AK1139" s="6">
        <v>0</v>
      </c>
      <c r="AL1139" s="6">
        <v>4.8564571010328832</v>
      </c>
      <c r="AM1139" s="6">
        <v>2.0117605229293841E-2</v>
      </c>
      <c r="AN1139" s="6">
        <v>3.574936369334738</v>
      </c>
      <c r="AO1139" s="6">
        <v>0.2799317415233088</v>
      </c>
      <c r="AP1139" s="6">
        <v>1.5312198103460148</v>
      </c>
      <c r="AQ1139" s="6">
        <v>2.2952457708849781</v>
      </c>
      <c r="AR1139" s="6">
        <v>100</v>
      </c>
      <c r="AS1139" s="6"/>
      <c r="AT1139" s="6">
        <v>0.42400302890607067</v>
      </c>
      <c r="AU1139" s="6" t="s">
        <v>2564</v>
      </c>
      <c r="AV1139" s="6" t="s">
        <v>2564</v>
      </c>
      <c r="AW1139" s="6"/>
      <c r="AX1139" s="6">
        <v>0.2789254711609126</v>
      </c>
      <c r="AY1139" s="6">
        <v>0.46272343663150312</v>
      </c>
      <c r="AZ1139" s="6">
        <f>LOG(Tabella1[[#This Row],[SiO2]]/Tabella1[[#This Row],[Al2O3]])</f>
        <v>0.58233118946796647</v>
      </c>
      <c r="BA1139" s="6">
        <f>LOG((Tabella1[[#This Row],[FeO]]*0.8998+Tabella1[[#This Row],[Fe2O3]])/Tabella1[[#This Row],[K2O]])</f>
        <v>0.16201221945086328</v>
      </c>
      <c r="BB1139" s="6">
        <f>Tabella1[[#This Row],[Log SiO2/Al2O3]]/Tabella1[[#This Row],[Log (FeO3/K2O)]]</f>
        <v>3.5943658536483531</v>
      </c>
    </row>
    <row r="1140" spans="1:54">
      <c r="A1140" s="19" t="s">
        <v>2863</v>
      </c>
      <c r="B1140" s="19" t="s">
        <v>3278</v>
      </c>
      <c r="C1140" s="19" t="s">
        <v>3279</v>
      </c>
      <c r="D1140" s="19" t="s">
        <v>3280</v>
      </c>
      <c r="E1140" s="8" t="s">
        <v>2787</v>
      </c>
      <c r="F1140" s="19" t="s">
        <v>3281</v>
      </c>
      <c r="G1140" s="8" t="s">
        <v>3293</v>
      </c>
      <c r="H1140" s="8"/>
      <c r="I1140" s="6">
        <v>62.27</v>
      </c>
      <c r="J1140" s="6">
        <v>0.8</v>
      </c>
      <c r="K1140" s="6">
        <v>16.149999999999999</v>
      </c>
      <c r="L1140" s="6"/>
      <c r="M1140" s="6">
        <v>6.74</v>
      </c>
      <c r="N1140" s="6">
        <v>0.03</v>
      </c>
      <c r="O1140" s="6">
        <v>1.96</v>
      </c>
      <c r="P1140" s="6">
        <v>0.22</v>
      </c>
      <c r="Q1140" s="6">
        <v>1.72</v>
      </c>
      <c r="R1140" s="6">
        <v>2.86</v>
      </c>
      <c r="S1140" s="6">
        <v>7.0000000000000007E-2</v>
      </c>
      <c r="T1140" s="6">
        <v>6.42</v>
      </c>
      <c r="U1140" s="6">
        <v>92.749999999999986</v>
      </c>
      <c r="V1140" s="12"/>
      <c r="W1140" s="6">
        <v>67.137466307277634</v>
      </c>
      <c r="X1140" s="6">
        <v>0.86253369272237224</v>
      </c>
      <c r="Y1140" s="6">
        <v>17.412398921832885</v>
      </c>
      <c r="Z1140" s="6">
        <v>7.2668463611859853</v>
      </c>
      <c r="AA1140" s="6">
        <v>3.2345013477088951E-2</v>
      </c>
      <c r="AB1140" s="6">
        <v>2.1132075471698113</v>
      </c>
      <c r="AC1140" s="6">
        <v>0.23719676549865235</v>
      </c>
      <c r="AD1140" s="6">
        <v>1.8544474393531001</v>
      </c>
      <c r="AE1140" s="6">
        <v>3.0835579514824802</v>
      </c>
      <c r="AF1140" s="6">
        <v>99.999999999999986</v>
      </c>
      <c r="AG1140" s="6"/>
      <c r="AH1140" s="6">
        <v>73.490454155221968</v>
      </c>
      <c r="AI1140" s="6">
        <v>0.71006397151526746</v>
      </c>
      <c r="AJ1140" s="6">
        <v>11.235235161415149</v>
      </c>
      <c r="AK1140" s="6">
        <v>0</v>
      </c>
      <c r="AL1140" s="6">
        <v>6.652538453796641</v>
      </c>
      <c r="AM1140" s="6">
        <v>2.9990543764485764E-2</v>
      </c>
      <c r="AN1140" s="6">
        <v>3.4473852367056343</v>
      </c>
      <c r="AO1140" s="6">
        <v>0.27820757157844533</v>
      </c>
      <c r="AP1140" s="6">
        <v>1.9680274176629593</v>
      </c>
      <c r="AQ1140" s="6">
        <v>2.1531257747722905</v>
      </c>
      <c r="AR1140" s="6">
        <v>99.999999999999972</v>
      </c>
      <c r="AS1140" s="6"/>
      <c r="AT1140" s="6">
        <v>0.34132784982796177</v>
      </c>
      <c r="AU1140" s="6" t="s">
        <v>2564</v>
      </c>
      <c r="AV1140" s="6" t="s">
        <v>2564</v>
      </c>
      <c r="AW1140" s="6"/>
      <c r="AX1140" s="6">
        <v>0.21985569511089084</v>
      </c>
      <c r="AY1140" s="6">
        <v>0.36713916287106607</v>
      </c>
      <c r="AZ1140" s="6">
        <f>LOG(Tabella1[[#This Row],[SiO2]]/Tabella1[[#This Row],[Al2O3]])</f>
        <v>0.58610633905427834</v>
      </c>
      <c r="BA1140" s="6">
        <f>LOG((Tabella1[[#This Row],[FeO]]*0.8998+Tabella1[[#This Row],[Fe2O3]])/Tabella1[[#This Row],[K2O]])</f>
        <v>0.32643985223582489</v>
      </c>
      <c r="BB1140" s="6">
        <f>Tabella1[[#This Row],[Log SiO2/Al2O3]]/Tabella1[[#This Row],[Log (FeO3/K2O)]]</f>
        <v>1.7954497131400078</v>
      </c>
    </row>
    <row r="1141" spans="1:54">
      <c r="A1141" s="19" t="s">
        <v>2863</v>
      </c>
      <c r="B1141" s="19" t="s">
        <v>3278</v>
      </c>
      <c r="C1141" s="19" t="s">
        <v>3279</v>
      </c>
      <c r="D1141" s="19" t="s">
        <v>3280</v>
      </c>
      <c r="E1141" s="8" t="s">
        <v>2787</v>
      </c>
      <c r="F1141" s="19" t="s">
        <v>3281</v>
      </c>
      <c r="G1141" s="8" t="s">
        <v>3294</v>
      </c>
      <c r="H1141" s="8"/>
      <c r="I1141" s="6">
        <v>64.59</v>
      </c>
      <c r="J1141" s="6">
        <v>0.76</v>
      </c>
      <c r="K1141" s="6">
        <v>15.75</v>
      </c>
      <c r="L1141" s="6"/>
      <c r="M1141" s="6">
        <v>4.67</v>
      </c>
      <c r="N1141" s="6">
        <v>0.02</v>
      </c>
      <c r="O1141" s="6">
        <v>1.69</v>
      </c>
      <c r="P1141" s="6">
        <v>0.22</v>
      </c>
      <c r="Q1141" s="6">
        <v>0.91</v>
      </c>
      <c r="R1141" s="6">
        <v>2.88</v>
      </c>
      <c r="S1141" s="6">
        <v>0.12</v>
      </c>
      <c r="T1141" s="6">
        <v>7.37</v>
      </c>
      <c r="U1141" s="6">
        <v>91.49</v>
      </c>
      <c r="V1141" s="12"/>
      <c r="W1141" s="6">
        <v>70.597879549677572</v>
      </c>
      <c r="X1141" s="6">
        <v>0.8306918788938682</v>
      </c>
      <c r="Y1141" s="6">
        <v>17.214996174445297</v>
      </c>
      <c r="Z1141" s="6">
        <v>5.1043829926767952</v>
      </c>
      <c r="AA1141" s="6">
        <v>2.1860312602470216E-2</v>
      </c>
      <c r="AB1141" s="6">
        <v>1.8471964149087334</v>
      </c>
      <c r="AC1141" s="6">
        <v>0.2404634386271724</v>
      </c>
      <c r="AD1141" s="6">
        <v>0.99464422341239489</v>
      </c>
      <c r="AE1141" s="6">
        <v>3.1478850147557109</v>
      </c>
      <c r="AF1141" s="6">
        <v>100.00000000000003</v>
      </c>
      <c r="AG1141" s="6"/>
      <c r="AH1141" s="6">
        <v>76.991116710726018</v>
      </c>
      <c r="AI1141" s="6">
        <v>0.68130935351960498</v>
      </c>
      <c r="AJ1141" s="6">
        <v>11.066581002278287</v>
      </c>
      <c r="AK1141" s="6">
        <v>0</v>
      </c>
      <c r="AL1141" s="6">
        <v>4.6555141011396319</v>
      </c>
      <c r="AM1141" s="6">
        <v>2.0193720915457257E-2</v>
      </c>
      <c r="AN1141" s="6">
        <v>3.0022283350011021</v>
      </c>
      <c r="AO1141" s="6">
        <v>0.28099087338031237</v>
      </c>
      <c r="AP1141" s="6">
        <v>1.0516406350320342</v>
      </c>
      <c r="AQ1141" s="6">
        <v>2.1898739797338158</v>
      </c>
      <c r="AR1141" s="6">
        <v>100</v>
      </c>
      <c r="AS1141" s="6"/>
      <c r="AT1141" s="6">
        <v>0.39205135978876465</v>
      </c>
      <c r="AU1141" s="6" t="s">
        <v>2564</v>
      </c>
      <c r="AV1141" s="6" t="s">
        <v>2564</v>
      </c>
      <c r="AW1141" s="6"/>
      <c r="AX1141" s="6">
        <v>0.32546610590869834</v>
      </c>
      <c r="AY1141" s="6">
        <v>0.43033858412257991</v>
      </c>
      <c r="AZ1141" s="6">
        <f>LOG(Tabella1[[#This Row],[SiO2]]/Tabella1[[#This Row],[Al2O3]])</f>
        <v>0.61288472641753033</v>
      </c>
      <c r="BA1141" s="6">
        <f>LOG((Tabella1[[#This Row],[FeO]]*0.8998+Tabella1[[#This Row],[Fe2O3]])/Tabella1[[#This Row],[K2O]])</f>
        <v>0.1640703816364294</v>
      </c>
      <c r="BB1141" s="6">
        <f>Tabella1[[#This Row],[Log SiO2/Al2O3]]/Tabella1[[#This Row],[Log (FeO3/K2O)]]</f>
        <v>3.7354988774003579</v>
      </c>
    </row>
    <row r="1142" spans="1:54">
      <c r="A1142" s="19" t="s">
        <v>2863</v>
      </c>
      <c r="B1142" s="19" t="s">
        <v>3278</v>
      </c>
      <c r="C1142" s="19" t="s">
        <v>3279</v>
      </c>
      <c r="D1142" s="19" t="s">
        <v>3280</v>
      </c>
      <c r="E1142" s="8" t="s">
        <v>2787</v>
      </c>
      <c r="F1142" s="19" t="s">
        <v>3281</v>
      </c>
      <c r="G1142" s="8" t="s">
        <v>3295</v>
      </c>
      <c r="H1142" s="8"/>
      <c r="I1142" s="6">
        <v>59.96</v>
      </c>
      <c r="J1142" s="6">
        <v>0.71</v>
      </c>
      <c r="K1142" s="6">
        <v>14</v>
      </c>
      <c r="L1142" s="6"/>
      <c r="M1142" s="6">
        <v>10.73</v>
      </c>
      <c r="N1142" s="6">
        <v>0.13</v>
      </c>
      <c r="O1142" s="6">
        <v>1.87</v>
      </c>
      <c r="P1142" s="6">
        <v>0.28999999999999998</v>
      </c>
      <c r="Q1142" s="6">
        <v>1.43</v>
      </c>
      <c r="R1142" s="6">
        <v>2.48</v>
      </c>
      <c r="S1142" s="6">
        <v>0.11</v>
      </c>
      <c r="T1142" s="6">
        <v>6.15</v>
      </c>
      <c r="U1142" s="6">
        <v>91.600000000000023</v>
      </c>
      <c r="V1142" s="12"/>
      <c r="W1142" s="6">
        <v>65.458515283842772</v>
      </c>
      <c r="X1142" s="6">
        <v>0.77510917030567661</v>
      </c>
      <c r="Y1142" s="6">
        <v>15.283842794759822</v>
      </c>
      <c r="Z1142" s="6">
        <v>11.713973799126636</v>
      </c>
      <c r="AA1142" s="6">
        <v>0.14192139737991263</v>
      </c>
      <c r="AB1142" s="6">
        <v>2.0414847161572047</v>
      </c>
      <c r="AC1142" s="6">
        <v>0.316593886462882</v>
      </c>
      <c r="AD1142" s="6">
        <v>1.5611353711790388</v>
      </c>
      <c r="AE1142" s="6">
        <v>2.7074235807860259</v>
      </c>
      <c r="AF1142" s="6">
        <v>99.999999999999972</v>
      </c>
      <c r="AG1142" s="6"/>
      <c r="AH1142" s="6">
        <v>71.429461397794086</v>
      </c>
      <c r="AI1142" s="6">
        <v>0.63610604778015256</v>
      </c>
      <c r="AJ1142" s="6">
        <v>9.8310829768253463</v>
      </c>
      <c r="AK1142" s="6">
        <v>0</v>
      </c>
      <c r="AL1142" s="6">
        <v>10.690324906646575</v>
      </c>
      <c r="AM1142" s="6">
        <v>0.13118075418410413</v>
      </c>
      <c r="AN1142" s="6">
        <v>3.320007297848758</v>
      </c>
      <c r="AO1142" s="6">
        <v>0.3701757356973418</v>
      </c>
      <c r="AP1142" s="6">
        <v>1.6515906698938982</v>
      </c>
      <c r="AQ1142" s="6">
        <v>1.8845980320524627</v>
      </c>
      <c r="AR1142" s="6">
        <v>100</v>
      </c>
      <c r="AS1142" s="6"/>
      <c r="AT1142" s="6">
        <v>0.23696849220916447</v>
      </c>
      <c r="AU1142" s="6" t="s">
        <v>2564</v>
      </c>
      <c r="AV1142" s="6" t="s">
        <v>2564</v>
      </c>
      <c r="AW1142" s="6"/>
      <c r="AX1142" s="6">
        <v>0.14893292990249002</v>
      </c>
      <c r="AY1142" s="6">
        <v>0.24823920718446857</v>
      </c>
      <c r="AZ1142" s="6">
        <f>LOG(Tabella1[[#This Row],[SiO2]]/Tabella1[[#This Row],[Al2O3]])</f>
        <v>0.63173358849800387</v>
      </c>
      <c r="BA1142" s="6">
        <f>LOG((Tabella1[[#This Row],[FeO]]*0.8998+Tabella1[[#This Row],[Fe2O3]])/Tabella1[[#This Row],[K2O]])</f>
        <v>0.59029402996928293</v>
      </c>
      <c r="BB1142" s="6">
        <f>Tabella1[[#This Row],[Log SiO2/Al2O3]]/Tabella1[[#This Row],[Log (FeO3/K2O)]]</f>
        <v>1.0702015545216972</v>
      </c>
    </row>
    <row r="1143" spans="1:54">
      <c r="A1143" s="19" t="s">
        <v>2863</v>
      </c>
      <c r="B1143" s="19" t="s">
        <v>3278</v>
      </c>
      <c r="C1143" s="19" t="s">
        <v>3279</v>
      </c>
      <c r="D1143" s="19" t="s">
        <v>3280</v>
      </c>
      <c r="E1143" s="8" t="s">
        <v>2787</v>
      </c>
      <c r="F1143" s="19" t="s">
        <v>3281</v>
      </c>
      <c r="G1143" s="8" t="s">
        <v>3296</v>
      </c>
      <c r="H1143" s="8"/>
      <c r="I1143" s="6">
        <v>62</v>
      </c>
      <c r="J1143" s="6">
        <v>0.79</v>
      </c>
      <c r="K1143" s="6">
        <v>17.079999999999998</v>
      </c>
      <c r="L1143" s="6"/>
      <c r="M1143" s="6">
        <v>5.33</v>
      </c>
      <c r="N1143" s="6">
        <v>0.04</v>
      </c>
      <c r="O1143" s="6">
        <v>2.4700000000000002</v>
      </c>
      <c r="P1143" s="6">
        <v>0.4</v>
      </c>
      <c r="Q1143" s="6">
        <v>0.93</v>
      </c>
      <c r="R1143" s="6">
        <v>3.05</v>
      </c>
      <c r="S1143" s="6">
        <v>0.16</v>
      </c>
      <c r="T1143" s="6">
        <v>7.16</v>
      </c>
      <c r="U1143" s="6">
        <v>92.090000000000018</v>
      </c>
      <c r="V1143" s="12"/>
      <c r="W1143" s="6">
        <v>67.325442501900298</v>
      </c>
      <c r="X1143" s="6">
        <v>0.85785644478227807</v>
      </c>
      <c r="Y1143" s="6">
        <v>18.547073515039632</v>
      </c>
      <c r="Z1143" s="6">
        <v>5.7878162666956232</v>
      </c>
      <c r="AA1143" s="6">
        <v>4.3435769356064712E-2</v>
      </c>
      <c r="AB1143" s="6">
        <v>2.6821587577369961</v>
      </c>
      <c r="AC1143" s="6">
        <v>0.43435769356064718</v>
      </c>
      <c r="AD1143" s="6">
        <v>1.0098816375285047</v>
      </c>
      <c r="AE1143" s="6">
        <v>3.3119774133999336</v>
      </c>
      <c r="AF1143" s="6">
        <v>99.999999999999972</v>
      </c>
      <c r="AG1143" s="6"/>
      <c r="AH1143" s="6">
        <v>73.653139979204326</v>
      </c>
      <c r="AI1143" s="6">
        <v>0.70580071324373339</v>
      </c>
      <c r="AJ1143" s="6">
        <v>11.960381099803271</v>
      </c>
      <c r="AK1143" s="6">
        <v>0</v>
      </c>
      <c r="AL1143" s="6">
        <v>5.2954420222680705</v>
      </c>
      <c r="AM1143" s="6">
        <v>4.0250435909950144E-2</v>
      </c>
      <c r="AN1143" s="6">
        <v>4.3729872463579511</v>
      </c>
      <c r="AO1143" s="6">
        <v>0.50915940147144501</v>
      </c>
      <c r="AP1143" s="6">
        <v>1.0711077399202296</v>
      </c>
      <c r="AQ1143" s="6">
        <v>2.3112701875074797</v>
      </c>
      <c r="AR1143" s="6">
        <v>100.00000000000001</v>
      </c>
      <c r="AS1143" s="6"/>
      <c r="AT1143" s="6">
        <v>0.45229552028148579</v>
      </c>
      <c r="AU1143" s="6" t="s">
        <v>2564</v>
      </c>
      <c r="AV1143" s="6" t="s">
        <v>2564</v>
      </c>
      <c r="AW1143" s="6"/>
      <c r="AX1143" s="6">
        <v>0.29300840107997073</v>
      </c>
      <c r="AY1143" s="6">
        <v>0.48791347530874302</v>
      </c>
      <c r="AZ1143" s="6">
        <f>LOG(Tabella1[[#This Row],[SiO2]]/Tabella1[[#This Row],[Al2O3]])</f>
        <v>0.55990382314526765</v>
      </c>
      <c r="BA1143" s="6">
        <f>LOG((Tabella1[[#This Row],[FeO]]*0.8998+Tabella1[[#This Row],[Fe2O3]])/Tabella1[[#This Row],[K2O]])</f>
        <v>0.19657335850933449</v>
      </c>
      <c r="BB1143" s="6">
        <f>Tabella1[[#This Row],[Log SiO2/Al2O3]]/Tabella1[[#This Row],[Log (FeO3/K2O)]]</f>
        <v>2.8483199727122739</v>
      </c>
    </row>
    <row r="1144" spans="1:54">
      <c r="A1144" s="19" t="s">
        <v>2863</v>
      </c>
      <c r="B1144" s="19" t="s">
        <v>3278</v>
      </c>
      <c r="C1144" s="19" t="s">
        <v>3279</v>
      </c>
      <c r="D1144" s="19" t="s">
        <v>3297</v>
      </c>
      <c r="E1144" s="8" t="s">
        <v>2787</v>
      </c>
      <c r="F1144" s="19" t="s">
        <v>3281</v>
      </c>
      <c r="G1144" s="8" t="s">
        <v>3298</v>
      </c>
      <c r="H1144" s="8"/>
      <c r="I1144" s="6">
        <v>63.75</v>
      </c>
      <c r="J1144" s="6">
        <v>0.8</v>
      </c>
      <c r="K1144" s="6">
        <v>16.03</v>
      </c>
      <c r="L1144" s="6"/>
      <c r="M1144" s="6">
        <v>5.66</v>
      </c>
      <c r="N1144" s="6">
        <v>7.0000000000000007E-2</v>
      </c>
      <c r="O1144" s="6">
        <v>2.19</v>
      </c>
      <c r="P1144" s="6">
        <v>0.56999999999999995</v>
      </c>
      <c r="Q1144" s="6">
        <v>1.17</v>
      </c>
      <c r="R1144" s="6">
        <v>2.84</v>
      </c>
      <c r="S1144" s="6">
        <v>7.0000000000000007E-2</v>
      </c>
      <c r="T1144" s="6">
        <v>7.18</v>
      </c>
      <c r="U1144" s="6">
        <v>93.079999999999984</v>
      </c>
      <c r="V1144" s="12"/>
      <c r="W1144" s="6">
        <v>68.489471422432331</v>
      </c>
      <c r="X1144" s="6">
        <v>0.85947571981091553</v>
      </c>
      <c r="Y1144" s="6">
        <v>17.221744735711219</v>
      </c>
      <c r="Z1144" s="6">
        <v>6.0807907176622278</v>
      </c>
      <c r="AA1144" s="6">
        <v>7.5204125483455106E-2</v>
      </c>
      <c r="AB1144" s="6">
        <v>2.3528147829823811</v>
      </c>
      <c r="AC1144" s="6">
        <v>0.61237645036527721</v>
      </c>
      <c r="AD1144" s="6">
        <v>1.2569832402234637</v>
      </c>
      <c r="AE1144" s="6">
        <v>3.0511388053287498</v>
      </c>
      <c r="AF1144" s="6">
        <v>100</v>
      </c>
      <c r="AG1144" s="6"/>
      <c r="AH1144" s="6">
        <v>74.610425289562642</v>
      </c>
      <c r="AI1144" s="6">
        <v>0.70414927767942381</v>
      </c>
      <c r="AJ1144" s="6">
        <v>11.058861614724018</v>
      </c>
      <c r="AK1144" s="6">
        <v>0</v>
      </c>
      <c r="AL1144" s="6">
        <v>5.5400181705302121</v>
      </c>
      <c r="AM1144" s="6">
        <v>6.9395032951455757E-2</v>
      </c>
      <c r="AN1144" s="6">
        <v>3.8198395572179829</v>
      </c>
      <c r="AO1144" s="6">
        <v>0.71480631582903886</v>
      </c>
      <c r="AP1144" s="6">
        <v>1.3275650799714742</v>
      </c>
      <c r="AQ1144" s="6">
        <v>2.1202592554923583</v>
      </c>
      <c r="AR1144" s="6">
        <v>100.00000000000003</v>
      </c>
      <c r="AS1144" s="6"/>
      <c r="AT1144" s="6">
        <v>0.40810872006031701</v>
      </c>
      <c r="AU1144" s="6" t="s">
        <v>2564</v>
      </c>
      <c r="AV1144" s="6" t="s">
        <v>2564</v>
      </c>
      <c r="AW1144" s="6"/>
      <c r="AX1144" s="6">
        <v>0.24252283261861024</v>
      </c>
      <c r="AY1144" s="6">
        <v>0.44130871311725317</v>
      </c>
      <c r="AZ1144" s="6">
        <f>LOG(Tabella1[[#This Row],[SiO2]]/Tabella1[[#This Row],[Al2O3]])</f>
        <v>0.59954666675184798</v>
      </c>
      <c r="BA1144" s="6">
        <f>LOG((Tabella1[[#This Row],[FeO]]*0.8998+Tabella1[[#This Row],[Fe2O3]])/Tabella1[[#This Row],[K2O]])</f>
        <v>0.25364407997078181</v>
      </c>
      <c r="BB1144" s="6">
        <f>Tabella1[[#This Row],[Log SiO2/Al2O3]]/Tabella1[[#This Row],[Log (FeO3/K2O)]]</f>
        <v>2.3637321510555735</v>
      </c>
    </row>
    <row r="1145" spans="1:54">
      <c r="A1145" s="19" t="s">
        <v>2863</v>
      </c>
      <c r="B1145" s="19" t="s">
        <v>3278</v>
      </c>
      <c r="C1145" s="19" t="s">
        <v>3279</v>
      </c>
      <c r="D1145" s="19" t="s">
        <v>3297</v>
      </c>
      <c r="E1145" s="8" t="s">
        <v>2787</v>
      </c>
      <c r="F1145" s="19" t="s">
        <v>3281</v>
      </c>
      <c r="G1145" s="8" t="s">
        <v>3299</v>
      </c>
      <c r="H1145" s="8"/>
      <c r="I1145" s="6">
        <v>63.73</v>
      </c>
      <c r="J1145" s="6">
        <v>0.77</v>
      </c>
      <c r="K1145" s="6">
        <v>16.329999999999998</v>
      </c>
      <c r="L1145" s="6"/>
      <c r="M1145" s="6">
        <v>6.2</v>
      </c>
      <c r="N1145" s="6">
        <v>0.08</v>
      </c>
      <c r="O1145" s="6">
        <v>2.3199999999999998</v>
      </c>
      <c r="P1145" s="6">
        <v>0.43</v>
      </c>
      <c r="Q1145" s="6">
        <v>1.1299999999999999</v>
      </c>
      <c r="R1145" s="6">
        <v>2.86</v>
      </c>
      <c r="S1145" s="6">
        <v>0.11</v>
      </c>
      <c r="T1145" s="6">
        <v>6.35</v>
      </c>
      <c r="U1145" s="6">
        <v>93.85</v>
      </c>
      <c r="V1145" s="12"/>
      <c r="W1145" s="6">
        <v>67.906233351092169</v>
      </c>
      <c r="X1145" s="6">
        <v>0.82045817794352704</v>
      </c>
      <c r="Y1145" s="6">
        <v>17.400106553010122</v>
      </c>
      <c r="Z1145" s="6">
        <v>6.6062866275972301</v>
      </c>
      <c r="AA1145" s="6">
        <v>8.5242408098028771E-2</v>
      </c>
      <c r="AB1145" s="6">
        <v>2.4720298348428345</v>
      </c>
      <c r="AC1145" s="6">
        <v>0.45817794352690466</v>
      </c>
      <c r="AD1145" s="6">
        <v>1.2040490143846565</v>
      </c>
      <c r="AE1145" s="6">
        <v>3.0474160895045284</v>
      </c>
      <c r="AF1145" s="6">
        <v>99.999999999999972</v>
      </c>
      <c r="AG1145" s="6"/>
      <c r="AH1145" s="6">
        <v>74.041948452002529</v>
      </c>
      <c r="AI1145" s="6">
        <v>0.67279084056511107</v>
      </c>
      <c r="AJ1145" s="6">
        <v>11.18349839951204</v>
      </c>
      <c r="AK1145" s="6">
        <v>0</v>
      </c>
      <c r="AL1145" s="6">
        <v>6.0242230223344944</v>
      </c>
      <c r="AM1145" s="6">
        <v>7.8729034832658848E-2</v>
      </c>
      <c r="AN1145" s="6">
        <v>4.0170162251943387</v>
      </c>
      <c r="AO1145" s="6">
        <v>0.53529917625320789</v>
      </c>
      <c r="AP1145" s="6">
        <v>1.2728082922036472</v>
      </c>
      <c r="AQ1145" s="6">
        <v>2.1195870369881127</v>
      </c>
      <c r="AR1145" s="6">
        <v>100.00000000000001</v>
      </c>
      <c r="AS1145" s="6"/>
      <c r="AT1145" s="6">
        <v>0.40005183883881001</v>
      </c>
      <c r="AU1145" s="6" t="s">
        <v>2564</v>
      </c>
      <c r="AV1145" s="6" t="s">
        <v>2564</v>
      </c>
      <c r="AW1145" s="6"/>
      <c r="AX1145" s="6">
        <v>0.2544255669958656</v>
      </c>
      <c r="AY1145" s="6">
        <v>0.42878137880424511</v>
      </c>
      <c r="AZ1145" s="6">
        <f>LOG(Tabella1[[#This Row],[SiO2]]/Tabella1[[#This Row],[Al2O3]])</f>
        <v>0.59135773374319778</v>
      </c>
      <c r="BA1145" s="6">
        <f>LOG((Tabella1[[#This Row],[FeO]]*0.8998+Tabella1[[#This Row],[Fe2O3]])/Tabella1[[#This Row],[K2O]])</f>
        <v>0.29017164519875899</v>
      </c>
      <c r="BB1145" s="6">
        <f>Tabella1[[#This Row],[Log SiO2/Al2O3]]/Tabella1[[#This Row],[Log (FeO3/K2O)]]</f>
        <v>2.0379583723217864</v>
      </c>
    </row>
    <row r="1146" spans="1:54">
      <c r="A1146" s="19" t="s">
        <v>2863</v>
      </c>
      <c r="B1146" s="19" t="s">
        <v>3278</v>
      </c>
      <c r="C1146" s="19" t="s">
        <v>3279</v>
      </c>
      <c r="D1146" s="19" t="s">
        <v>3297</v>
      </c>
      <c r="E1146" s="8" t="s">
        <v>2787</v>
      </c>
      <c r="F1146" s="19" t="s">
        <v>3281</v>
      </c>
      <c r="G1146" s="8" t="s">
        <v>3300</v>
      </c>
      <c r="H1146" s="8"/>
      <c r="I1146" s="6">
        <v>64.3</v>
      </c>
      <c r="J1146" s="6">
        <v>0.8</v>
      </c>
      <c r="K1146" s="6">
        <v>16.260000000000002</v>
      </c>
      <c r="L1146" s="6"/>
      <c r="M1146" s="6">
        <v>5.81</v>
      </c>
      <c r="N1146" s="6">
        <v>7.0000000000000007E-2</v>
      </c>
      <c r="O1146" s="6">
        <v>2.14</v>
      </c>
      <c r="P1146" s="6">
        <v>0.47</v>
      </c>
      <c r="Q1146" s="6">
        <v>1.89</v>
      </c>
      <c r="R1146" s="6">
        <v>2.83</v>
      </c>
      <c r="S1146" s="6">
        <v>0.15</v>
      </c>
      <c r="T1146" s="6">
        <v>7.3</v>
      </c>
      <c r="U1146" s="6">
        <v>94.57</v>
      </c>
      <c r="V1146" s="12"/>
      <c r="W1146" s="6">
        <v>67.991963624828173</v>
      </c>
      <c r="X1146" s="6">
        <v>0.84593422861372547</v>
      </c>
      <c r="Y1146" s="6">
        <v>17.19361319657397</v>
      </c>
      <c r="Z1146" s="6">
        <v>6.14359733530718</v>
      </c>
      <c r="AA1146" s="6">
        <v>7.4019245003700967E-2</v>
      </c>
      <c r="AB1146" s="6">
        <v>2.2628740615417153</v>
      </c>
      <c r="AC1146" s="6">
        <v>0.49698635931056362</v>
      </c>
      <c r="AD1146" s="6">
        <v>1.9985196150999263</v>
      </c>
      <c r="AE1146" s="6">
        <v>2.9924923337210538</v>
      </c>
      <c r="AF1146" s="6">
        <v>100</v>
      </c>
      <c r="AG1146" s="6"/>
      <c r="AH1146" s="6">
        <v>74.079439268409914</v>
      </c>
      <c r="AI1146" s="6">
        <v>0.69315781673261911</v>
      </c>
      <c r="AJ1146" s="6">
        <v>11.042434439324403</v>
      </c>
      <c r="AK1146" s="6">
        <v>0</v>
      </c>
      <c r="AL1146" s="6">
        <v>5.5980693898016645</v>
      </c>
      <c r="AM1146" s="6">
        <v>6.8311806966900521E-2</v>
      </c>
      <c r="AN1146" s="6">
        <v>3.6743639152977314</v>
      </c>
      <c r="AO1146" s="6">
        <v>0.58020139737339615</v>
      </c>
      <c r="AP1146" s="6">
        <v>2.1110530627341388</v>
      </c>
      <c r="AQ1146" s="6">
        <v>2.0798137744974734</v>
      </c>
      <c r="AR1146" s="6">
        <v>100.00000000000001</v>
      </c>
      <c r="AS1146" s="6"/>
      <c r="AT1146" s="6">
        <v>0.39626749466906447</v>
      </c>
      <c r="AU1146" s="6" t="s">
        <v>2564</v>
      </c>
      <c r="AV1146" s="6" t="s">
        <v>2564</v>
      </c>
      <c r="AW1146" s="6"/>
      <c r="AX1146" s="6">
        <v>0.21542005110371107</v>
      </c>
      <c r="AY1146" s="6">
        <v>0.42828370767205814</v>
      </c>
      <c r="AZ1146" s="6">
        <f>LOG(Tabella1[[#This Row],[SiO2]]/Tabella1[[#This Row],[Al2O3]])</f>
        <v>0.59709043166617271</v>
      </c>
      <c r="BA1146" s="6">
        <f>LOG((Tabella1[[#This Row],[FeO]]*0.8998+Tabella1[[#This Row],[Fe2O3]])/Tabella1[[#This Row],[K2O]])</f>
        <v>0.26653568569558855</v>
      </c>
      <c r="BB1146" s="6">
        <f>Tabella1[[#This Row],[Log SiO2/Al2O3]]/Tabella1[[#This Row],[Log (FeO3/K2O)]]</f>
        <v>2.2401894519599601</v>
      </c>
    </row>
    <row r="1147" spans="1:54">
      <c r="A1147" s="19" t="s">
        <v>2863</v>
      </c>
      <c r="B1147" s="19" t="s">
        <v>3278</v>
      </c>
      <c r="C1147" s="19" t="s">
        <v>3279</v>
      </c>
      <c r="D1147" s="19" t="s">
        <v>3297</v>
      </c>
      <c r="E1147" s="8" t="s">
        <v>2787</v>
      </c>
      <c r="F1147" s="19" t="s">
        <v>3281</v>
      </c>
      <c r="G1147" s="8" t="s">
        <v>3301</v>
      </c>
      <c r="H1147" s="8"/>
      <c r="I1147" s="6">
        <v>60.51</v>
      </c>
      <c r="J1147" s="6">
        <v>0.75</v>
      </c>
      <c r="K1147" s="6">
        <v>15.65</v>
      </c>
      <c r="L1147" s="6"/>
      <c r="M1147" s="6">
        <v>6.96</v>
      </c>
      <c r="N1147" s="6">
        <v>0.11</v>
      </c>
      <c r="O1147" s="6">
        <v>2.4</v>
      </c>
      <c r="P1147" s="6">
        <v>0.52</v>
      </c>
      <c r="Q1147" s="6">
        <v>1.35</v>
      </c>
      <c r="R1147" s="6">
        <v>2.8</v>
      </c>
      <c r="S1147" s="6">
        <v>0.15</v>
      </c>
      <c r="T1147" s="6">
        <v>7.6</v>
      </c>
      <c r="U1147" s="6">
        <v>91.049999999999983</v>
      </c>
      <c r="V1147" s="12"/>
      <c r="W1147" s="6">
        <v>66.457990115321266</v>
      </c>
      <c r="X1147" s="6">
        <v>0.82372322899505779</v>
      </c>
      <c r="Y1147" s="6">
        <v>17.18835804503021</v>
      </c>
      <c r="Z1147" s="6">
        <v>7.6441515650741367</v>
      </c>
      <c r="AA1147" s="6">
        <v>0.12081274025260848</v>
      </c>
      <c r="AB1147" s="6">
        <v>2.6359143327841847</v>
      </c>
      <c r="AC1147" s="6">
        <v>0.57111477210324013</v>
      </c>
      <c r="AD1147" s="6">
        <v>1.4827018121911042</v>
      </c>
      <c r="AE1147" s="6">
        <v>3.0752333882482157</v>
      </c>
      <c r="AF1147" s="6">
        <v>100.00000000000004</v>
      </c>
      <c r="AG1147" s="6"/>
      <c r="AH1147" s="6">
        <v>72.46222058567281</v>
      </c>
      <c r="AI1147" s="6">
        <v>0.67546239241061101</v>
      </c>
      <c r="AJ1147" s="6">
        <v>11.047306476410471</v>
      </c>
      <c r="AK1147" s="6">
        <v>0</v>
      </c>
      <c r="AL1147" s="6">
        <v>6.9705838695265214</v>
      </c>
      <c r="AM1147" s="6">
        <v>0.11158047113799194</v>
      </c>
      <c r="AN1147" s="6">
        <v>4.283289297905382</v>
      </c>
      <c r="AO1147" s="6">
        <v>0.66723993057242204</v>
      </c>
      <c r="AP1147" s="6">
        <v>1.5673604594465003</v>
      </c>
      <c r="AQ1147" s="6">
        <v>2.1389164392088023</v>
      </c>
      <c r="AR1147" s="6">
        <v>100.00000000000001</v>
      </c>
      <c r="AS1147" s="6"/>
      <c r="AT1147" s="6">
        <v>0.38060579092902774</v>
      </c>
      <c r="AU1147" s="6" t="s">
        <v>2564</v>
      </c>
      <c r="AV1147" s="6" t="s">
        <v>2564</v>
      </c>
      <c r="AW1147" s="6"/>
      <c r="AX1147" s="6">
        <v>0.20029156704166146</v>
      </c>
      <c r="AY1147" s="6">
        <v>0.4049085811660364</v>
      </c>
      <c r="AZ1147" s="6">
        <f>LOG(Tabella1[[#This Row],[SiO2]]/Tabella1[[#This Row],[Al2O3]])</f>
        <v>0.58731281104996058</v>
      </c>
      <c r="BA1147" s="6">
        <f>LOG((Tabella1[[#This Row],[FeO]]*0.8998+Tabella1[[#This Row],[Fe2O3]])/Tabella1[[#This Row],[K2O]])</f>
        <v>0.34959719709789094</v>
      </c>
      <c r="BB1147" s="6">
        <f>Tabella1[[#This Row],[Log SiO2/Al2O3]]/Tabella1[[#This Row],[Log (FeO3/K2O)]]</f>
        <v>1.6799700224298615</v>
      </c>
    </row>
    <row r="1148" spans="1:54">
      <c r="A1148" s="19" t="s">
        <v>2863</v>
      </c>
      <c r="B1148" s="19" t="s">
        <v>3278</v>
      </c>
      <c r="C1148" s="19" t="s">
        <v>3279</v>
      </c>
      <c r="D1148" s="19" t="s">
        <v>3297</v>
      </c>
      <c r="E1148" s="8" t="s">
        <v>2787</v>
      </c>
      <c r="F1148" s="19" t="s">
        <v>3281</v>
      </c>
      <c r="G1148" s="8" t="s">
        <v>3302</v>
      </c>
      <c r="H1148" s="8"/>
      <c r="I1148" s="6">
        <v>71.13</v>
      </c>
      <c r="J1148" s="6">
        <v>0.61</v>
      </c>
      <c r="K1148" s="6">
        <v>12.02</v>
      </c>
      <c r="L1148" s="6"/>
      <c r="M1148" s="6">
        <v>3.61</v>
      </c>
      <c r="N1148" s="6">
        <v>0.04</v>
      </c>
      <c r="O1148" s="6">
        <v>1.84</v>
      </c>
      <c r="P1148" s="6">
        <v>0.31</v>
      </c>
      <c r="Q1148" s="6">
        <v>1.46</v>
      </c>
      <c r="R1148" s="6">
        <v>2.04</v>
      </c>
      <c r="S1148" s="6">
        <v>0.04</v>
      </c>
      <c r="T1148" s="6">
        <v>6.46</v>
      </c>
      <c r="U1148" s="6">
        <v>93.06</v>
      </c>
      <c r="V1148" s="12"/>
      <c r="W1148" s="6">
        <v>76.434558349451962</v>
      </c>
      <c r="X1148" s="6">
        <v>0.65549108102299591</v>
      </c>
      <c r="Y1148" s="6">
        <v>12.916398022781001</v>
      </c>
      <c r="Z1148" s="6">
        <v>3.8792177090049429</v>
      </c>
      <c r="AA1148" s="6">
        <v>4.2983021706425963E-2</v>
      </c>
      <c r="AB1148" s="6">
        <v>1.9772189984955941</v>
      </c>
      <c r="AC1148" s="6">
        <v>0.3331184182248012</v>
      </c>
      <c r="AD1148" s="6">
        <v>1.5688802922845475</v>
      </c>
      <c r="AE1148" s="6">
        <v>2.1921341070277238</v>
      </c>
      <c r="AF1148" s="6">
        <v>99.999999999999986</v>
      </c>
      <c r="AG1148" s="6"/>
      <c r="AH1148" s="6">
        <v>81.258709198829152</v>
      </c>
      <c r="AI1148" s="6">
        <v>0.52408577286562563</v>
      </c>
      <c r="AJ1148" s="6">
        <v>8.0942973219315935</v>
      </c>
      <c r="AK1148" s="6">
        <v>0</v>
      </c>
      <c r="AL1148" s="6">
        <v>3.4490520150036659</v>
      </c>
      <c r="AM1148" s="6">
        <v>3.870687605038059E-2</v>
      </c>
      <c r="AN1148" s="6">
        <v>3.1326841816131932</v>
      </c>
      <c r="AO1148" s="6">
        <v>0.37946611714262646</v>
      </c>
      <c r="AP1148" s="6">
        <v>1.6170393873186666</v>
      </c>
      <c r="AQ1148" s="6">
        <v>1.486615235007579</v>
      </c>
      <c r="AR1148" s="6">
        <v>100</v>
      </c>
      <c r="AS1148" s="6"/>
      <c r="AT1148" s="6">
        <v>0.47596623262163773</v>
      </c>
      <c r="AU1148" s="6" t="s">
        <v>2564</v>
      </c>
      <c r="AV1148" s="6" t="s">
        <v>2564</v>
      </c>
      <c r="AW1148" s="6"/>
      <c r="AX1148" s="6">
        <v>0.21938260908974763</v>
      </c>
      <c r="AY1148" s="6">
        <v>0.51714509132622755</v>
      </c>
      <c r="AZ1148" s="6">
        <f>LOG(Tabella1[[#This Row],[SiO2]]/Tabella1[[#This Row],[Al2O3]])</f>
        <v>0.77214834103112984</v>
      </c>
      <c r="BA1148" s="6">
        <f>LOG((Tabella1[[#This Row],[FeO]]*0.8998+Tabella1[[#This Row],[Fe2O3]])/Tabella1[[#This Row],[K2O]])</f>
        <v>0.20202302330930719</v>
      </c>
      <c r="BB1148" s="6">
        <f>Tabella1[[#This Row],[Log SiO2/Al2O3]]/Tabella1[[#This Row],[Log (FeO3/K2O)]]</f>
        <v>3.8220809112876841</v>
      </c>
    </row>
    <row r="1149" spans="1:54">
      <c r="A1149" s="19" t="s">
        <v>2863</v>
      </c>
      <c r="B1149" s="19" t="s">
        <v>3278</v>
      </c>
      <c r="C1149" s="19" t="s">
        <v>3279</v>
      </c>
      <c r="D1149" s="19" t="s">
        <v>3297</v>
      </c>
      <c r="E1149" s="8" t="s">
        <v>2787</v>
      </c>
      <c r="F1149" s="19" t="s">
        <v>3281</v>
      </c>
      <c r="G1149" s="8" t="s">
        <v>3303</v>
      </c>
      <c r="H1149" s="8"/>
      <c r="I1149" s="6">
        <v>64.599999999999994</v>
      </c>
      <c r="J1149" s="6">
        <v>0.86</v>
      </c>
      <c r="K1149" s="6">
        <v>16.579999999999998</v>
      </c>
      <c r="L1149" s="6"/>
      <c r="M1149" s="6">
        <v>4.54</v>
      </c>
      <c r="N1149" s="6">
        <v>0.04</v>
      </c>
      <c r="O1149" s="6">
        <v>1.5</v>
      </c>
      <c r="P1149" s="6">
        <v>0.02</v>
      </c>
      <c r="Q1149" s="6">
        <v>0.43</v>
      </c>
      <c r="R1149" s="6">
        <v>2.34</v>
      </c>
      <c r="S1149" s="6">
        <v>0.04</v>
      </c>
      <c r="T1149" s="6">
        <v>8.8000000000000007</v>
      </c>
      <c r="U1149" s="6">
        <v>90.910000000000011</v>
      </c>
      <c r="V1149" s="12"/>
      <c r="W1149" s="6">
        <v>71.059289407105922</v>
      </c>
      <c r="X1149" s="6">
        <v>0.94599054009459893</v>
      </c>
      <c r="Y1149" s="6">
        <v>18.237817621823776</v>
      </c>
      <c r="Z1149" s="6">
        <v>4.9939500604993938</v>
      </c>
      <c r="AA1149" s="6">
        <v>4.3999560004399953E-2</v>
      </c>
      <c r="AB1149" s="6">
        <v>1.6499835001649983</v>
      </c>
      <c r="AC1149" s="6">
        <v>2.1999780002199976E-2</v>
      </c>
      <c r="AD1149" s="6">
        <v>0.47299527004729947</v>
      </c>
      <c r="AE1149" s="6">
        <v>2.5739742602573967</v>
      </c>
      <c r="AF1149" s="6">
        <v>99.999999999999986</v>
      </c>
      <c r="AG1149" s="6"/>
      <c r="AH1149" s="6">
        <v>77.799156350677222</v>
      </c>
      <c r="AI1149" s="6">
        <v>0.77892608066516722</v>
      </c>
      <c r="AJ1149" s="6">
        <v>11.770217021783617</v>
      </c>
      <c r="AK1149" s="6">
        <v>0</v>
      </c>
      <c r="AL1149" s="6">
        <v>4.5727099424991797</v>
      </c>
      <c r="AM1149" s="6">
        <v>4.0804999865688578E-2</v>
      </c>
      <c r="AN1149" s="6">
        <v>2.6922495261085819</v>
      </c>
      <c r="AO1149" s="6">
        <v>2.5808725842296251E-2</v>
      </c>
      <c r="AP1149" s="6">
        <v>0.50206674608863233</v>
      </c>
      <c r="AQ1149" s="6">
        <v>1.7976681676497761</v>
      </c>
      <c r="AR1149" s="6">
        <v>99.999999999999972</v>
      </c>
      <c r="AS1149" s="6"/>
      <c r="AT1149" s="6">
        <v>0.37058011648129924</v>
      </c>
      <c r="AU1149" s="6" t="s">
        <v>2564</v>
      </c>
      <c r="AV1149" s="6" t="s">
        <v>2564</v>
      </c>
      <c r="AW1149" s="6"/>
      <c r="AX1149" s="6">
        <v>0.47529007519202854</v>
      </c>
      <c r="AY1149" s="6">
        <v>0.41508413001903738</v>
      </c>
      <c r="AZ1149" s="6">
        <f>LOG(Tabella1[[#This Row],[SiO2]]/Tabella1[[#This Row],[Al2O3]])</f>
        <v>0.59064799178082938</v>
      </c>
      <c r="BA1149" s="6">
        <f>LOG((Tabella1[[#This Row],[FeO]]*0.8998+Tabella1[[#This Row],[Fe2O3]])/Tabella1[[#This Row],[K2O]])</f>
        <v>0.24198598427650916</v>
      </c>
      <c r="BB1149" s="6">
        <f>Tabella1[[#This Row],[Log SiO2/Al2O3]]/Tabella1[[#This Row],[Log (FeO3/K2O)]]</f>
        <v>2.4408355448632761</v>
      </c>
    </row>
    <row r="1150" spans="1:54">
      <c r="A1150" s="19" t="s">
        <v>2863</v>
      </c>
      <c r="B1150" s="19" t="s">
        <v>3278</v>
      </c>
      <c r="C1150" s="19" t="s">
        <v>3279</v>
      </c>
      <c r="D1150" s="19" t="s">
        <v>3297</v>
      </c>
      <c r="E1150" s="8" t="s">
        <v>2787</v>
      </c>
      <c r="F1150" s="19" t="s">
        <v>3281</v>
      </c>
      <c r="G1150" s="8" t="s">
        <v>3304</v>
      </c>
      <c r="H1150" s="8"/>
      <c r="I1150" s="6">
        <v>66.41</v>
      </c>
      <c r="J1150" s="6">
        <v>0.76</v>
      </c>
      <c r="K1150" s="6">
        <v>13.12</v>
      </c>
      <c r="L1150" s="6"/>
      <c r="M1150" s="6">
        <v>4.3899999999999997</v>
      </c>
      <c r="N1150" s="6">
        <v>0.01</v>
      </c>
      <c r="O1150" s="6">
        <v>0.99</v>
      </c>
      <c r="P1150" s="6">
        <v>0.18</v>
      </c>
      <c r="Q1150" s="6">
        <v>0.68</v>
      </c>
      <c r="R1150" s="6">
        <v>2.0099999999999998</v>
      </c>
      <c r="S1150" s="6">
        <v>0.04</v>
      </c>
      <c r="T1150" s="6">
        <v>10.7</v>
      </c>
      <c r="U1150" s="6">
        <v>88.550000000000026</v>
      </c>
      <c r="V1150" s="12"/>
      <c r="W1150" s="6">
        <v>74.997176736307154</v>
      </c>
      <c r="X1150" s="6">
        <v>0.85827216261998851</v>
      </c>
      <c r="Y1150" s="6">
        <v>14.816487859966115</v>
      </c>
      <c r="Z1150" s="6">
        <v>4.957651044607565</v>
      </c>
      <c r="AA1150" s="6">
        <v>1.1293054771315638E-2</v>
      </c>
      <c r="AB1150" s="6">
        <v>1.1180124223602481</v>
      </c>
      <c r="AC1150" s="6">
        <v>0.20327498588368145</v>
      </c>
      <c r="AD1150" s="6">
        <v>0.76792772444946333</v>
      </c>
      <c r="AE1150" s="6">
        <v>2.2699040090344429</v>
      </c>
      <c r="AF1150" s="6">
        <v>99.999999999999972</v>
      </c>
      <c r="AG1150" s="6"/>
      <c r="AH1150" s="6">
        <v>80.966131920009815</v>
      </c>
      <c r="AI1150" s="6">
        <v>0.69684939689439696</v>
      </c>
      <c r="AJ1150" s="6">
        <v>9.4289063299829827</v>
      </c>
      <c r="AK1150" s="6">
        <v>0</v>
      </c>
      <c r="AL1150" s="6">
        <v>4.4762039208891986</v>
      </c>
      <c r="AM1150" s="6">
        <v>1.0327160612352603E-2</v>
      </c>
      <c r="AN1150" s="6">
        <v>1.7988161857685783</v>
      </c>
      <c r="AO1150" s="6">
        <v>0.23514546949224829</v>
      </c>
      <c r="AP1150" s="6">
        <v>0.80376567636560137</v>
      </c>
      <c r="AQ1150" s="6">
        <v>1.5632098040541296</v>
      </c>
      <c r="AR1150" s="6">
        <v>99.999999999999986</v>
      </c>
      <c r="AS1150" s="6"/>
      <c r="AT1150" s="6">
        <v>0.28666301544755851</v>
      </c>
      <c r="AU1150" s="6" t="s">
        <v>2564</v>
      </c>
      <c r="AV1150" s="6" t="s">
        <v>2564</v>
      </c>
      <c r="AW1150" s="6"/>
      <c r="AX1150" s="6">
        <v>0.40323508269896252</v>
      </c>
      <c r="AY1150" s="6">
        <v>0.32247420872583554</v>
      </c>
      <c r="AZ1150" s="6">
        <f>LOG(Tabella1[[#This Row],[SiO2]]/Tabella1[[#This Row],[Al2O3]])</f>
        <v>0.70429964519920263</v>
      </c>
      <c r="BA1150" s="6">
        <f>LOG((Tabella1[[#This Row],[FeO]]*0.8998+Tabella1[[#This Row],[Fe2O3]])/Tabella1[[#This Row],[K2O]])</f>
        <v>0.29341445165118057</v>
      </c>
      <c r="BB1150" s="6">
        <f>Tabella1[[#This Row],[Log SiO2/Al2O3]]/Tabella1[[#This Row],[Log (FeO3/K2O)]]</f>
        <v>2.4003577234719646</v>
      </c>
    </row>
    <row r="1151" spans="1:54">
      <c r="A1151" s="19" t="s">
        <v>2863</v>
      </c>
      <c r="B1151" s="19" t="s">
        <v>3278</v>
      </c>
      <c r="C1151" s="19" t="s">
        <v>3279</v>
      </c>
      <c r="D1151" s="19" t="s">
        <v>3297</v>
      </c>
      <c r="E1151" s="8" t="s">
        <v>2787</v>
      </c>
      <c r="F1151" s="19" t="s">
        <v>3281</v>
      </c>
      <c r="G1151" s="8" t="s">
        <v>3305</v>
      </c>
      <c r="H1151" s="8"/>
      <c r="I1151" s="6">
        <v>62.79</v>
      </c>
      <c r="J1151" s="6">
        <v>0.89</v>
      </c>
      <c r="K1151" s="6">
        <v>16.309999999999999</v>
      </c>
      <c r="L1151" s="6"/>
      <c r="M1151" s="6">
        <v>4.4800000000000004</v>
      </c>
      <c r="N1151" s="6">
        <v>0.01</v>
      </c>
      <c r="O1151" s="6">
        <v>1.36</v>
      </c>
      <c r="P1151" s="6">
        <v>0.14000000000000001</v>
      </c>
      <c r="Q1151" s="6">
        <v>0.68</v>
      </c>
      <c r="R1151" s="6">
        <v>2.46</v>
      </c>
      <c r="S1151" s="6">
        <v>0.12</v>
      </c>
      <c r="T1151" s="6">
        <v>10.28</v>
      </c>
      <c r="U1151" s="6">
        <v>89.12</v>
      </c>
      <c r="V1151" s="12"/>
      <c r="W1151" s="6">
        <v>70.455565529622973</v>
      </c>
      <c r="X1151" s="6">
        <v>0.99865350089766614</v>
      </c>
      <c r="Y1151" s="6">
        <v>18.301166965888687</v>
      </c>
      <c r="Z1151" s="6">
        <v>5.0269299820466786</v>
      </c>
      <c r="AA1151" s="6">
        <v>1.1220825852782763E-2</v>
      </c>
      <c r="AB1151" s="6">
        <v>1.5260323159784559</v>
      </c>
      <c r="AC1151" s="6">
        <v>0.15709156193895871</v>
      </c>
      <c r="AD1151" s="6">
        <v>0.76301615798922795</v>
      </c>
      <c r="AE1151" s="6">
        <v>2.7603231597845599</v>
      </c>
      <c r="AF1151" s="6">
        <v>99.999999999999986</v>
      </c>
      <c r="AG1151" s="6"/>
      <c r="AH1151" s="6">
        <v>77.246858104569867</v>
      </c>
      <c r="AI1151" s="6">
        <v>0.82344722911088419</v>
      </c>
      <c r="AJ1151" s="6">
        <v>11.827742934411759</v>
      </c>
      <c r="AK1151" s="6">
        <v>0</v>
      </c>
      <c r="AL1151" s="6">
        <v>4.6093935173105534</v>
      </c>
      <c r="AM1151" s="6">
        <v>1.0420807203105592E-2</v>
      </c>
      <c r="AN1151" s="6">
        <v>2.4935089426193024</v>
      </c>
      <c r="AO1151" s="6">
        <v>0.18454937378452838</v>
      </c>
      <c r="AP1151" s="6">
        <v>0.8110542156051167</v>
      </c>
      <c r="AQ1151" s="6">
        <v>1.9305308651287094</v>
      </c>
      <c r="AR1151" s="6">
        <v>99.999999999999972</v>
      </c>
      <c r="AS1151" s="6"/>
      <c r="AT1151" s="6">
        <v>0.3510549323584442</v>
      </c>
      <c r="AU1151" s="6" t="s">
        <v>2564</v>
      </c>
      <c r="AV1151" s="6" t="s">
        <v>2564</v>
      </c>
      <c r="AW1151" s="6"/>
      <c r="AX1151" s="6">
        <v>0.45417643526751156</v>
      </c>
      <c r="AY1151" s="6">
        <v>0.3970900103533499</v>
      </c>
      <c r="AZ1151" s="6">
        <f>LOG(Tabella1[[#This Row],[SiO2]]/Tabella1[[#This Row],[Al2O3]])</f>
        <v>0.58543652201807317</v>
      </c>
      <c r="BA1151" s="6">
        <f>LOG((Tabella1[[#This Row],[FeO]]*0.8998+Tabella1[[#This Row],[Fe2O3]])/Tabella1[[#This Row],[K2O]])</f>
        <v>0.21448889572431301</v>
      </c>
      <c r="BB1151" s="6">
        <f>Tabella1[[#This Row],[Log SiO2/Al2O3]]/Tabella1[[#This Row],[Log (FeO3/K2O)]]</f>
        <v>2.7294490935817337</v>
      </c>
    </row>
    <row r="1152" spans="1:54">
      <c r="A1152" s="19" t="s">
        <v>2863</v>
      </c>
      <c r="B1152" s="19" t="s">
        <v>3278</v>
      </c>
      <c r="C1152" s="19" t="s">
        <v>3279</v>
      </c>
      <c r="D1152" s="19" t="s">
        <v>3297</v>
      </c>
      <c r="E1152" s="8" t="s">
        <v>2787</v>
      </c>
      <c r="F1152" s="19" t="s">
        <v>3281</v>
      </c>
      <c r="G1152" s="8" t="s">
        <v>3306</v>
      </c>
      <c r="H1152" s="8"/>
      <c r="I1152" s="6">
        <v>63.06</v>
      </c>
      <c r="J1152" s="6">
        <v>0.86</v>
      </c>
      <c r="K1152" s="6">
        <v>15.85</v>
      </c>
      <c r="L1152" s="6"/>
      <c r="M1152" s="6">
        <v>4.5199999999999996</v>
      </c>
      <c r="N1152" s="6">
        <v>0.02</v>
      </c>
      <c r="O1152" s="6">
        <v>1.51</v>
      </c>
      <c r="P1152" s="6">
        <v>0.09</v>
      </c>
      <c r="Q1152" s="6">
        <v>0.67</v>
      </c>
      <c r="R1152" s="6">
        <v>2.4500000000000002</v>
      </c>
      <c r="S1152" s="6">
        <v>0.14000000000000001</v>
      </c>
      <c r="T1152" s="6">
        <v>10.33</v>
      </c>
      <c r="U1152" s="6">
        <v>89.03</v>
      </c>
      <c r="V1152" s="12"/>
      <c r="W1152" s="6">
        <v>70.830057284061553</v>
      </c>
      <c r="X1152" s="6">
        <v>0.96596652813658312</v>
      </c>
      <c r="Y1152" s="6">
        <v>17.802987756935863</v>
      </c>
      <c r="Z1152" s="6">
        <v>5.0769403571829717</v>
      </c>
      <c r="AA1152" s="6">
        <v>2.2464337863641468E-2</v>
      </c>
      <c r="AB1152" s="6">
        <v>1.696057508704931</v>
      </c>
      <c r="AC1152" s="6">
        <v>0.10108952038638661</v>
      </c>
      <c r="AD1152" s="6">
        <v>0.75255531843198931</v>
      </c>
      <c r="AE1152" s="6">
        <v>2.7518813882960802</v>
      </c>
      <c r="AF1152" s="6">
        <v>99.999999999999986</v>
      </c>
      <c r="AG1152" s="6"/>
      <c r="AH1152" s="6">
        <v>77.407063632954461</v>
      </c>
      <c r="AI1152" s="6">
        <v>0.79392687382095539</v>
      </c>
      <c r="AJ1152" s="6">
        <v>11.468680869161126</v>
      </c>
      <c r="AK1152" s="6">
        <v>0</v>
      </c>
      <c r="AL1152" s="6">
        <v>4.6402405306062438</v>
      </c>
      <c r="AM1152" s="6">
        <v>2.0795417423926654E-2</v>
      </c>
      <c r="AN1152" s="6">
        <v>2.7623916631951495</v>
      </c>
      <c r="AO1152" s="6">
        <v>0.11837591127389632</v>
      </c>
      <c r="AP1152" s="6">
        <v>0.79735562364936197</v>
      </c>
      <c r="AQ1152" s="6">
        <v>1.9184214089865841</v>
      </c>
      <c r="AR1152" s="6">
        <v>100.00000000000001</v>
      </c>
      <c r="AS1152" s="6"/>
      <c r="AT1152" s="6">
        <v>0.37316343577197353</v>
      </c>
      <c r="AU1152" s="6" t="s">
        <v>2564</v>
      </c>
      <c r="AV1152" s="6" t="s">
        <v>2564</v>
      </c>
      <c r="AW1152" s="6"/>
      <c r="AX1152" s="6">
        <v>0.42656491890125525</v>
      </c>
      <c r="AY1152" s="6">
        <v>0.41799286387357432</v>
      </c>
      <c r="AZ1152" s="6">
        <f>LOG(Tabella1[[#This Row],[SiO2]]/Tabella1[[#This Row],[Al2O3]])</f>
        <v>0.59972469985811561</v>
      </c>
      <c r="BA1152" s="6">
        <f>LOG((Tabella1[[#This Row],[FeO]]*0.8998+Tabella1[[#This Row],[Fe2O3]])/Tabella1[[#This Row],[K2O]])</f>
        <v>0.22011833927639757</v>
      </c>
      <c r="BB1152" s="6">
        <f>Tabella1[[#This Row],[Log SiO2/Al2O3]]/Tabella1[[#This Row],[Log (FeO3/K2O)]]</f>
        <v>2.7245558086146335</v>
      </c>
    </row>
    <row r="1153" spans="1:54">
      <c r="A1153" s="19" t="s">
        <v>2863</v>
      </c>
      <c r="B1153" s="19" t="s">
        <v>3278</v>
      </c>
      <c r="C1153" s="19" t="s">
        <v>3279</v>
      </c>
      <c r="D1153" s="19" t="s">
        <v>3297</v>
      </c>
      <c r="E1153" s="8" t="s">
        <v>2787</v>
      </c>
      <c r="F1153" s="19" t="s">
        <v>3281</v>
      </c>
      <c r="G1153" s="8" t="s">
        <v>3307</v>
      </c>
      <c r="H1153" s="8"/>
      <c r="I1153" s="6">
        <v>66.14</v>
      </c>
      <c r="J1153" s="6">
        <v>0.74</v>
      </c>
      <c r="K1153" s="6">
        <v>15.53</v>
      </c>
      <c r="L1153" s="6"/>
      <c r="M1153" s="6">
        <v>5</v>
      </c>
      <c r="N1153" s="6">
        <v>0.01</v>
      </c>
      <c r="O1153" s="6">
        <v>1.94</v>
      </c>
      <c r="P1153" s="6">
        <v>0.22</v>
      </c>
      <c r="Q1153" s="6">
        <v>1.24</v>
      </c>
      <c r="R1153" s="6">
        <v>2.65</v>
      </c>
      <c r="S1153" s="6">
        <v>0.15</v>
      </c>
      <c r="T1153" s="6">
        <v>5.78</v>
      </c>
      <c r="U1153" s="6">
        <v>93.47</v>
      </c>
      <c r="V1153" s="12"/>
      <c r="W1153" s="6">
        <v>70.760671873328334</v>
      </c>
      <c r="X1153" s="6">
        <v>0.79169787097464417</v>
      </c>
      <c r="Y1153" s="6">
        <v>16.614956670589493</v>
      </c>
      <c r="Z1153" s="6">
        <v>5.3493099390178669</v>
      </c>
      <c r="AA1153" s="6">
        <v>1.0698619878035734E-2</v>
      </c>
      <c r="AB1153" s="6">
        <v>2.0755322563389322</v>
      </c>
      <c r="AC1153" s="6">
        <v>0.23536963731678615</v>
      </c>
      <c r="AD1153" s="6">
        <v>1.3266288648764308</v>
      </c>
      <c r="AE1153" s="6">
        <v>2.8351342676794693</v>
      </c>
      <c r="AF1153" s="6">
        <v>99.999999999999986</v>
      </c>
      <c r="AG1153" s="6"/>
      <c r="AH1153" s="6">
        <v>76.796166352613639</v>
      </c>
      <c r="AI1153" s="6">
        <v>0.64619336514442738</v>
      </c>
      <c r="AJ1153" s="6">
        <v>10.629293046775892</v>
      </c>
      <c r="AK1153" s="6">
        <v>0</v>
      </c>
      <c r="AL1153" s="6">
        <v>4.8553527313885692</v>
      </c>
      <c r="AM1153" s="6">
        <v>9.8352718846988624E-3</v>
      </c>
      <c r="AN1153" s="6">
        <v>3.3570573505730215</v>
      </c>
      <c r="AO1153" s="6">
        <v>0.27371098653730064</v>
      </c>
      <c r="AP1153" s="6">
        <v>1.3958786584392808</v>
      </c>
      <c r="AQ1153" s="6">
        <v>1.9627840731172224</v>
      </c>
      <c r="AR1153" s="6">
        <v>99.999999999999972</v>
      </c>
      <c r="AS1153" s="6"/>
      <c r="AT1153" s="6">
        <v>0.40877858230030872</v>
      </c>
      <c r="AU1153" s="6" t="s">
        <v>2564</v>
      </c>
      <c r="AV1153" s="6" t="s">
        <v>2564</v>
      </c>
      <c r="AW1153" s="6"/>
      <c r="AX1153" s="6">
        <v>0.3047883507784595</v>
      </c>
      <c r="AY1153" s="6">
        <v>0.44369035096647558</v>
      </c>
      <c r="AZ1153" s="6">
        <f>LOG(Tabella1[[#This Row],[SiO2]]/Tabella1[[#This Row],[Al2O3]])</f>
        <v>0.62929273484912551</v>
      </c>
      <c r="BA1153" s="6">
        <f>LOG((Tabella1[[#This Row],[FeO]]*0.8998+Tabella1[[#This Row],[Fe2O3]])/Tabella1[[#This Row],[K2O]])</f>
        <v>0.22987011922875908</v>
      </c>
      <c r="BB1153" s="6">
        <f>Tabella1[[#This Row],[Log SiO2/Al2O3]]/Tabella1[[#This Row],[Log (FeO3/K2O)]]</f>
        <v>2.7376012896346671</v>
      </c>
    </row>
    <row r="1154" spans="1:54">
      <c r="A1154" s="19" t="s">
        <v>2863</v>
      </c>
      <c r="B1154" s="19" t="s">
        <v>3278</v>
      </c>
      <c r="C1154" s="19" t="s">
        <v>3279</v>
      </c>
      <c r="D1154" s="19" t="s">
        <v>3297</v>
      </c>
      <c r="E1154" s="8" t="s">
        <v>2787</v>
      </c>
      <c r="F1154" s="19" t="s">
        <v>3281</v>
      </c>
      <c r="G1154" s="8" t="s">
        <v>3308</v>
      </c>
      <c r="H1154" s="8"/>
      <c r="I1154" s="6">
        <v>65.23</v>
      </c>
      <c r="J1154" s="6">
        <v>0.77</v>
      </c>
      <c r="K1154" s="6">
        <v>15.11</v>
      </c>
      <c r="L1154" s="6"/>
      <c r="M1154" s="6">
        <v>5.01</v>
      </c>
      <c r="N1154" s="6">
        <v>0.06</v>
      </c>
      <c r="O1154" s="6">
        <v>1.53</v>
      </c>
      <c r="P1154" s="6">
        <v>0.28999999999999998</v>
      </c>
      <c r="Q1154" s="6">
        <v>1.27</v>
      </c>
      <c r="R1154" s="6">
        <v>2.65</v>
      </c>
      <c r="S1154" s="6">
        <v>0.2</v>
      </c>
      <c r="T1154" s="6">
        <v>6.39</v>
      </c>
      <c r="U1154" s="6">
        <v>91.920000000000016</v>
      </c>
      <c r="V1154" s="12"/>
      <c r="W1154" s="6">
        <v>70.963881636205386</v>
      </c>
      <c r="X1154" s="6">
        <v>0.83768494342906852</v>
      </c>
      <c r="Y1154" s="6">
        <v>16.438207136640553</v>
      </c>
      <c r="Z1154" s="6">
        <v>5.4503916449086152</v>
      </c>
      <c r="AA1154" s="6">
        <v>6.5274151436031325E-2</v>
      </c>
      <c r="AB1154" s="6">
        <v>1.6644908616187986</v>
      </c>
      <c r="AC1154" s="6">
        <v>0.31549173194081803</v>
      </c>
      <c r="AD1154" s="6">
        <v>1.3816362053959963</v>
      </c>
      <c r="AE1154" s="6">
        <v>2.8829416884247165</v>
      </c>
      <c r="AF1154" s="6">
        <v>100</v>
      </c>
      <c r="AG1154" s="6"/>
      <c r="AH1154" s="6">
        <v>77.145951457294103</v>
      </c>
      <c r="AI1154" s="6">
        <v>0.684875942345335</v>
      </c>
      <c r="AJ1154" s="6">
        <v>10.53386626151565</v>
      </c>
      <c r="AK1154" s="6">
        <v>0</v>
      </c>
      <c r="AL1154" s="6">
        <v>4.955402305396257</v>
      </c>
      <c r="AM1154" s="6">
        <v>6.0107412292874828E-2</v>
      </c>
      <c r="AN1154" s="6">
        <v>2.6967387305417105</v>
      </c>
      <c r="AO1154" s="6">
        <v>0.36750052013088347</v>
      </c>
      <c r="AP1154" s="6">
        <v>1.4561969403118764</v>
      </c>
      <c r="AQ1154" s="6">
        <v>1.9992308111022348</v>
      </c>
      <c r="AR1154" s="6">
        <v>100.00000000000001</v>
      </c>
      <c r="AS1154" s="6"/>
      <c r="AT1154" s="6">
        <v>0.35241623460369947</v>
      </c>
      <c r="AU1154" s="6" t="s">
        <v>2564</v>
      </c>
      <c r="AV1154" s="6" t="s">
        <v>2564</v>
      </c>
      <c r="AW1154" s="6"/>
      <c r="AX1154" s="6">
        <v>0.30421327990119656</v>
      </c>
      <c r="AY1154" s="6">
        <v>0.38705843603133971</v>
      </c>
      <c r="AZ1154" s="6">
        <f>LOG(Tabella1[[#This Row],[SiO2]]/Tabella1[[#This Row],[Al2O3]])</f>
        <v>0.63518291418346229</v>
      </c>
      <c r="BA1154" s="6">
        <f>LOG((Tabella1[[#This Row],[FeO]]*0.8998+Tabella1[[#This Row],[Fe2O3]])/Tabella1[[#This Row],[K2O]])</f>
        <v>0.23073784075998591</v>
      </c>
      <c r="BB1154" s="6">
        <f>Tabella1[[#This Row],[Log SiO2/Al2O3]]/Tabella1[[#This Row],[Log (FeO3/K2O)]]</f>
        <v>2.7528337445273277</v>
      </c>
    </row>
    <row r="1155" spans="1:54">
      <c r="A1155" s="19" t="s">
        <v>2863</v>
      </c>
      <c r="B1155" s="19" t="s">
        <v>3278</v>
      </c>
      <c r="C1155" s="19" t="s">
        <v>3279</v>
      </c>
      <c r="D1155" s="19" t="s">
        <v>3297</v>
      </c>
      <c r="E1155" s="8" t="s">
        <v>2787</v>
      </c>
      <c r="F1155" s="19" t="s">
        <v>3281</v>
      </c>
      <c r="G1155" s="8" t="s">
        <v>3309</v>
      </c>
      <c r="H1155" s="8"/>
      <c r="I1155" s="6">
        <v>61.89</v>
      </c>
      <c r="J1155" s="6">
        <v>0.78</v>
      </c>
      <c r="K1155" s="6">
        <v>16.45</v>
      </c>
      <c r="L1155" s="6"/>
      <c r="M1155" s="6">
        <v>5.59</v>
      </c>
      <c r="N1155" s="6">
        <v>0.06</v>
      </c>
      <c r="O1155" s="6">
        <v>2.19</v>
      </c>
      <c r="P1155" s="6">
        <v>0.37</v>
      </c>
      <c r="Q1155" s="6">
        <v>1.32</v>
      </c>
      <c r="R1155" s="6">
        <v>2.96</v>
      </c>
      <c r="S1155" s="6">
        <v>0.1</v>
      </c>
      <c r="T1155" s="6">
        <v>8.06</v>
      </c>
      <c r="U1155" s="6">
        <v>91.61</v>
      </c>
      <c r="V1155" s="12"/>
      <c r="W1155" s="6">
        <v>67.558126842047812</v>
      </c>
      <c r="X1155" s="6">
        <v>0.85143543281301171</v>
      </c>
      <c r="Y1155" s="6">
        <v>17.95655496124877</v>
      </c>
      <c r="Z1155" s="6">
        <v>6.1019539351599175</v>
      </c>
      <c r="AA1155" s="6">
        <v>6.5495033293308594E-2</v>
      </c>
      <c r="AB1155" s="6">
        <v>2.3905687152057635</v>
      </c>
      <c r="AC1155" s="6">
        <v>0.40388603864206968</v>
      </c>
      <c r="AD1155" s="6">
        <v>1.4408907324527891</v>
      </c>
      <c r="AE1155" s="6">
        <v>3.2310883091365574</v>
      </c>
      <c r="AF1155" s="6">
        <v>99.999999999999972</v>
      </c>
      <c r="AG1155" s="6"/>
      <c r="AH1155" s="6">
        <v>73.881114715070296</v>
      </c>
      <c r="AI1155" s="6">
        <v>0.70026590899763164</v>
      </c>
      <c r="AJ1155" s="6">
        <v>11.575411363403591</v>
      </c>
      <c r="AK1155" s="6">
        <v>0</v>
      </c>
      <c r="AL1155" s="6">
        <v>5.5808480249203516</v>
      </c>
      <c r="AM1155" s="6">
        <v>6.0670172116101116E-2</v>
      </c>
      <c r="AN1155" s="6">
        <v>3.8961776627465721</v>
      </c>
      <c r="AO1155" s="6">
        <v>0.47326989528916991</v>
      </c>
      <c r="AP1155" s="6">
        <v>1.5276980351428964</v>
      </c>
      <c r="AQ1155" s="6">
        <v>2.2540106775215838</v>
      </c>
      <c r="AR1155" s="6">
        <v>99.999999999999972</v>
      </c>
      <c r="AS1155" s="6"/>
      <c r="AT1155" s="6">
        <v>0.4111181916301993</v>
      </c>
      <c r="AU1155" s="6" t="s">
        <v>2564</v>
      </c>
      <c r="AV1155" s="6" t="s">
        <v>2564</v>
      </c>
      <c r="AW1155" s="6"/>
      <c r="AX1155" s="6">
        <v>0.25352558430718258</v>
      </c>
      <c r="AY1155" s="6">
        <v>0.44391982474166553</v>
      </c>
      <c r="AZ1155" s="6">
        <f>LOG(Tabella1[[#This Row],[SiO2]]/Tabella1[[#This Row],[Al2O3]])</f>
        <v>0.57545458040682096</v>
      </c>
      <c r="BA1155" s="6">
        <f>LOG((Tabella1[[#This Row],[FeO]]*0.8998+Tabella1[[#This Row],[Fe2O3]])/Tabella1[[#This Row],[K2O]])</f>
        <v>0.23026608565703274</v>
      </c>
      <c r="BB1155" s="6">
        <f>Tabella1[[#This Row],[Log SiO2/Al2O3]]/Tabella1[[#This Row],[Log (FeO3/K2O)]]</f>
        <v>2.4990852594069168</v>
      </c>
    </row>
    <row r="1156" spans="1:54">
      <c r="A1156" s="19" t="s">
        <v>2863</v>
      </c>
      <c r="B1156" s="19" t="s">
        <v>3278</v>
      </c>
      <c r="C1156" s="19" t="s">
        <v>3279</v>
      </c>
      <c r="D1156" s="19" t="s">
        <v>3297</v>
      </c>
      <c r="E1156" s="8" t="s">
        <v>2787</v>
      </c>
      <c r="F1156" s="19" t="s">
        <v>3281</v>
      </c>
      <c r="G1156" s="8" t="s">
        <v>3310</v>
      </c>
      <c r="H1156" s="8"/>
      <c r="I1156" s="6">
        <v>61.52</v>
      </c>
      <c r="J1156" s="6">
        <v>0.75</v>
      </c>
      <c r="K1156" s="6">
        <v>15.4</v>
      </c>
      <c r="L1156" s="6"/>
      <c r="M1156" s="6">
        <v>8.2200000000000006</v>
      </c>
      <c r="N1156" s="6">
        <v>0.13</v>
      </c>
      <c r="O1156" s="6">
        <v>2.4</v>
      </c>
      <c r="P1156" s="6">
        <v>0.55000000000000004</v>
      </c>
      <c r="Q1156" s="6">
        <v>1.1000000000000001</v>
      </c>
      <c r="R1156" s="6">
        <v>2.75</v>
      </c>
      <c r="S1156" s="6">
        <v>0.13</v>
      </c>
      <c r="T1156" s="6">
        <v>6.14</v>
      </c>
      <c r="U1156" s="6">
        <v>92.82</v>
      </c>
      <c r="V1156" s="12"/>
      <c r="W1156" s="6">
        <v>66.278819219995697</v>
      </c>
      <c r="X1156" s="6">
        <v>0.80801551389786697</v>
      </c>
      <c r="Y1156" s="6">
        <v>16.591251885369534</v>
      </c>
      <c r="Z1156" s="6">
        <v>8.8558500323206228</v>
      </c>
      <c r="AA1156" s="6">
        <v>0.14005602240896362</v>
      </c>
      <c r="AB1156" s="6">
        <v>2.585649644473174</v>
      </c>
      <c r="AC1156" s="6">
        <v>0.59254471019176913</v>
      </c>
      <c r="AD1156" s="6">
        <v>1.1850894203835383</v>
      </c>
      <c r="AE1156" s="6">
        <v>2.9627235509588452</v>
      </c>
      <c r="AF1156" s="6">
        <v>100.00000000000001</v>
      </c>
      <c r="AG1156" s="6"/>
      <c r="AH1156" s="6">
        <v>72.216459319035309</v>
      </c>
      <c r="AI1156" s="6">
        <v>0.66211976616589641</v>
      </c>
      <c r="AJ1156" s="6">
        <v>10.656096886750232</v>
      </c>
      <c r="AK1156" s="6">
        <v>0</v>
      </c>
      <c r="AL1156" s="6">
        <v>8.0698806918655581</v>
      </c>
      <c r="AM1156" s="6">
        <v>0.12926300180744607</v>
      </c>
      <c r="AN1156" s="6">
        <v>4.1986801044964386</v>
      </c>
      <c r="AO1156" s="6">
        <v>0.69179394018450602</v>
      </c>
      <c r="AP1156" s="6">
        <v>1.2518813864326268</v>
      </c>
      <c r="AQ1156" s="6">
        <v>2.0592252741797825</v>
      </c>
      <c r="AR1156" s="6">
        <v>100.00000000000001</v>
      </c>
      <c r="AS1156" s="6"/>
      <c r="AT1156" s="6">
        <v>0.34223085936383635</v>
      </c>
      <c r="AU1156" s="6" t="s">
        <v>2564</v>
      </c>
      <c r="AV1156" s="6" t="s">
        <v>2564</v>
      </c>
      <c r="AW1156" s="6"/>
      <c r="AX1156" s="6">
        <v>0.19155603530675808</v>
      </c>
      <c r="AY1156" s="6">
        <v>0.36175431327939972</v>
      </c>
      <c r="AZ1156" s="6">
        <f>LOG(Tabella1[[#This Row],[SiO2]]/Tabella1[[#This Row],[Al2O3]])</f>
        <v>0.60149560595691154</v>
      </c>
      <c r="BA1156" s="6">
        <f>LOG((Tabella1[[#This Row],[FeO]]*0.8998+Tabella1[[#This Row],[Fe2O3]])/Tabella1[[#This Row],[K2O]])</f>
        <v>0.42968511253933583</v>
      </c>
      <c r="BB1156" s="6">
        <f>Tabella1[[#This Row],[Log SiO2/Al2O3]]/Tabella1[[#This Row],[Log (FeO3/K2O)]]</f>
        <v>1.399852097277043</v>
      </c>
    </row>
    <row r="1157" spans="1:54">
      <c r="A1157" s="19" t="s">
        <v>2863</v>
      </c>
      <c r="B1157" s="19" t="s">
        <v>3278</v>
      </c>
      <c r="C1157" s="19" t="s">
        <v>3279</v>
      </c>
      <c r="D1157" s="19" t="s">
        <v>3297</v>
      </c>
      <c r="E1157" s="8" t="s">
        <v>2787</v>
      </c>
      <c r="F1157" s="19" t="s">
        <v>3281</v>
      </c>
      <c r="G1157" s="8" t="s">
        <v>3311</v>
      </c>
      <c r="H1157" s="8"/>
      <c r="I1157" s="6">
        <v>62.14</v>
      </c>
      <c r="J1157" s="6">
        <v>0.79</v>
      </c>
      <c r="K1157" s="6">
        <v>15.66</v>
      </c>
      <c r="L1157" s="6"/>
      <c r="M1157" s="6">
        <v>5.55</v>
      </c>
      <c r="N1157" s="6">
        <v>7.0000000000000007E-2</v>
      </c>
      <c r="O1157" s="6">
        <v>1.81</v>
      </c>
      <c r="P1157" s="6">
        <v>0.32</v>
      </c>
      <c r="Q1157" s="6">
        <v>0.84</v>
      </c>
      <c r="R1157" s="6">
        <v>2.75</v>
      </c>
      <c r="S1157" s="6">
        <v>0.12</v>
      </c>
      <c r="T1157" s="6">
        <v>8.32</v>
      </c>
      <c r="U1157" s="6">
        <v>89.929999999999993</v>
      </c>
      <c r="V1157" s="12"/>
      <c r="W1157" s="6">
        <v>69.098187479150454</v>
      </c>
      <c r="X1157" s="6">
        <v>0.87846102524185499</v>
      </c>
      <c r="Y1157" s="6">
        <v>17.413543867452464</v>
      </c>
      <c r="Z1157" s="6">
        <v>6.1714666963193592</v>
      </c>
      <c r="AA1157" s="6">
        <v>7.7838318692316263E-2</v>
      </c>
      <c r="AB1157" s="6">
        <v>2.0126765261870347</v>
      </c>
      <c r="AC1157" s="6">
        <v>0.3558323140220172</v>
      </c>
      <c r="AD1157" s="6">
        <v>0.93405982430779499</v>
      </c>
      <c r="AE1157" s="6">
        <v>3.0579339486267099</v>
      </c>
      <c r="AF1157" s="6">
        <v>100.00000000000001</v>
      </c>
      <c r="AG1157" s="6"/>
      <c r="AH1157" s="6">
        <v>75.480569979676787</v>
      </c>
      <c r="AI1157" s="6">
        <v>0.72168293839342845</v>
      </c>
      <c r="AJ1157" s="6">
        <v>11.212778796881798</v>
      </c>
      <c r="AK1157" s="6">
        <v>0</v>
      </c>
      <c r="AL1157" s="6">
        <v>5.638094317730749</v>
      </c>
      <c r="AM1157" s="6">
        <v>7.2023294323147857E-2</v>
      </c>
      <c r="AN1157" s="6">
        <v>3.2766056631605145</v>
      </c>
      <c r="AO1157" s="6">
        <v>0.41649337675028392</v>
      </c>
      <c r="AP1157" s="6">
        <v>0.98922216830282828</v>
      </c>
      <c r="AQ1157" s="6">
        <v>2.1308256556007423</v>
      </c>
      <c r="AR1157" s="6">
        <v>99.999999999999972</v>
      </c>
      <c r="AS1157" s="6"/>
      <c r="AT1157" s="6">
        <v>0.36755086207992949</v>
      </c>
      <c r="AU1157" s="6" t="s">
        <v>2564</v>
      </c>
      <c r="AV1157" s="6" t="s">
        <v>2564</v>
      </c>
      <c r="AW1157" s="6"/>
      <c r="AX1157" s="6">
        <v>0.30645720952542427</v>
      </c>
      <c r="AY1157" s="6">
        <v>0.3999266260724833</v>
      </c>
      <c r="AZ1157" s="6">
        <f>LOG(Tabella1[[#This Row],[SiO2]]/Tabella1[[#This Row],[Al2O3]])</f>
        <v>0.59857949119703102</v>
      </c>
      <c r="BA1157" s="6">
        <f>LOG((Tabella1[[#This Row],[FeO]]*0.8998+Tabella1[[#This Row],[Fe2O3]])/Tabella1[[#This Row],[K2O]])</f>
        <v>0.25910627812196169</v>
      </c>
      <c r="BB1157" s="6">
        <f>Tabella1[[#This Row],[Log SiO2/Al2O3]]/Tabella1[[#This Row],[Log (FeO3/K2O)]]</f>
        <v>2.3101697710129541</v>
      </c>
    </row>
    <row r="1158" spans="1:54">
      <c r="A1158" s="19" t="s">
        <v>2863</v>
      </c>
      <c r="B1158" s="19" t="s">
        <v>3278</v>
      </c>
      <c r="C1158" s="19" t="s">
        <v>3279</v>
      </c>
      <c r="D1158" s="19" t="s">
        <v>3312</v>
      </c>
      <c r="E1158" s="8" t="s">
        <v>2787</v>
      </c>
      <c r="F1158" s="19" t="s">
        <v>3281</v>
      </c>
      <c r="G1158" s="8" t="s">
        <v>3313</v>
      </c>
      <c r="H1158" s="8"/>
      <c r="I1158" s="6">
        <v>64.8</v>
      </c>
      <c r="J1158" s="6">
        <v>0.83</v>
      </c>
      <c r="K1158" s="6">
        <v>16.72</v>
      </c>
      <c r="L1158" s="6"/>
      <c r="M1158" s="6">
        <v>5.05</v>
      </c>
      <c r="N1158" s="6">
        <v>0.04</v>
      </c>
      <c r="O1158" s="6">
        <v>2.0699999999999998</v>
      </c>
      <c r="P1158" s="6">
        <v>0.47</v>
      </c>
      <c r="Q1158" s="6">
        <v>1.71</v>
      </c>
      <c r="R1158" s="6">
        <v>3.19</v>
      </c>
      <c r="S1158" s="6">
        <v>0.12</v>
      </c>
      <c r="T1158" s="6">
        <v>5.4</v>
      </c>
      <c r="U1158" s="6">
        <v>94.879999999999981</v>
      </c>
      <c r="V1158" s="12"/>
      <c r="W1158" s="6">
        <v>68.296795952782475</v>
      </c>
      <c r="X1158" s="6">
        <v>0.87478920741989896</v>
      </c>
      <c r="Y1158" s="6">
        <v>17.622259696458688</v>
      </c>
      <c r="Z1158" s="6">
        <v>5.3225126475548068</v>
      </c>
      <c r="AA1158" s="6">
        <v>4.2158516020236098E-2</v>
      </c>
      <c r="AB1158" s="6">
        <v>2.181703204047218</v>
      </c>
      <c r="AC1158" s="6">
        <v>0.49536256323777411</v>
      </c>
      <c r="AD1158" s="6">
        <v>1.8022765598650929</v>
      </c>
      <c r="AE1158" s="6">
        <v>3.3621416526138286</v>
      </c>
      <c r="AF1158" s="6">
        <v>100.00000000000001</v>
      </c>
      <c r="AG1158" s="6"/>
      <c r="AH1158" s="6">
        <v>74.594634006277929</v>
      </c>
      <c r="AI1158" s="6">
        <v>0.71856506448510293</v>
      </c>
      <c r="AJ1158" s="6">
        <v>11.345572867898369</v>
      </c>
      <c r="AK1158" s="6">
        <v>0</v>
      </c>
      <c r="AL1158" s="6">
        <v>4.8618257697917624</v>
      </c>
      <c r="AM1158" s="6">
        <v>3.9003501110634629E-2</v>
      </c>
      <c r="AN1158" s="6">
        <v>3.551277482261924</v>
      </c>
      <c r="AO1158" s="6">
        <v>0.57972848311811598</v>
      </c>
      <c r="AP1158" s="6">
        <v>1.9084435747935624</v>
      </c>
      <c r="AQ1158" s="6">
        <v>2.3424728493723626</v>
      </c>
      <c r="AR1158" s="6">
        <v>99.999999999999972</v>
      </c>
      <c r="AS1158" s="6"/>
      <c r="AT1158" s="6">
        <v>0.42211267065990621</v>
      </c>
      <c r="AU1158" s="6" t="s">
        <v>2564</v>
      </c>
      <c r="AV1158" s="6" t="s">
        <v>2564</v>
      </c>
      <c r="AW1158" s="6"/>
      <c r="AX1158" s="6">
        <v>0.20833538003606281</v>
      </c>
      <c r="AY1158" s="6">
        <v>0.46153224478103472</v>
      </c>
      <c r="AZ1158" s="6">
        <f>LOG(Tabella1[[#This Row],[SiO2]]/Tabella1[[#This Row],[Al2O3]])</f>
        <v>0.58833873276759574</v>
      </c>
      <c r="BA1158" s="6">
        <f>LOG((Tabella1[[#This Row],[FeO]]*0.8998+Tabella1[[#This Row],[Fe2O3]])/Tabella1[[#This Row],[K2O]])</f>
        <v>0.15364668389102829</v>
      </c>
      <c r="BB1158" s="6">
        <f>Tabella1[[#This Row],[Log SiO2/Al2O3]]/Tabella1[[#This Row],[Log (FeO3/K2O)]]</f>
        <v>3.8291664868267938</v>
      </c>
    </row>
    <row r="1159" spans="1:54">
      <c r="A1159" s="19" t="s">
        <v>2863</v>
      </c>
      <c r="B1159" s="19" t="s">
        <v>3278</v>
      </c>
      <c r="C1159" s="19" t="s">
        <v>3279</v>
      </c>
      <c r="D1159" s="19" t="s">
        <v>3312</v>
      </c>
      <c r="E1159" s="8" t="s">
        <v>2787</v>
      </c>
      <c r="F1159" s="19" t="s">
        <v>3281</v>
      </c>
      <c r="G1159" s="8" t="s">
        <v>3314</v>
      </c>
      <c r="H1159" s="8"/>
      <c r="I1159" s="6">
        <v>61.08</v>
      </c>
      <c r="J1159" s="6">
        <v>0.84</v>
      </c>
      <c r="K1159" s="6">
        <v>19.239999999999998</v>
      </c>
      <c r="L1159" s="6"/>
      <c r="M1159" s="6">
        <v>5.12</v>
      </c>
      <c r="N1159" s="6">
        <v>0.02</v>
      </c>
      <c r="O1159" s="6">
        <v>2.68</v>
      </c>
      <c r="P1159" s="6">
        <v>0.3</v>
      </c>
      <c r="Q1159" s="6">
        <v>0.97</v>
      </c>
      <c r="R1159" s="6">
        <v>3.88</v>
      </c>
      <c r="S1159" s="6">
        <v>0.13</v>
      </c>
      <c r="T1159" s="6">
        <v>5.85</v>
      </c>
      <c r="U1159" s="6">
        <v>94.13</v>
      </c>
      <c r="V1159" s="12"/>
      <c r="W1159" s="6">
        <v>64.888983320939133</v>
      </c>
      <c r="X1159" s="6">
        <v>0.8923828747476894</v>
      </c>
      <c r="Y1159" s="6">
        <v>20.43981727398279</v>
      </c>
      <c r="Z1159" s="6">
        <v>5.4392860937002023</v>
      </c>
      <c r="AA1159" s="6">
        <v>2.1247211303516415E-2</v>
      </c>
      <c r="AB1159" s="6">
        <v>2.8471263146711996</v>
      </c>
      <c r="AC1159" s="6">
        <v>0.31870816955274622</v>
      </c>
      <c r="AD1159" s="6">
        <v>1.030489748220546</v>
      </c>
      <c r="AE1159" s="6">
        <v>4.1219589928821838</v>
      </c>
      <c r="AF1159" s="6">
        <v>100.00000000000003</v>
      </c>
      <c r="AG1159" s="6"/>
      <c r="AH1159" s="6">
        <v>71.742361186899757</v>
      </c>
      <c r="AI1159" s="6">
        <v>0.74201271692871607</v>
      </c>
      <c r="AJ1159" s="6">
        <v>13.321075205645116</v>
      </c>
      <c r="AK1159" s="6">
        <v>0</v>
      </c>
      <c r="AL1159" s="6">
        <v>5.0294677791519149</v>
      </c>
      <c r="AM1159" s="6">
        <v>1.9898376925706639E-2</v>
      </c>
      <c r="AN1159" s="6">
        <v>4.6912989861282322</v>
      </c>
      <c r="AO1159" s="6">
        <v>0.37756531538239008</v>
      </c>
      <c r="AP1159" s="6">
        <v>1.1045846509651018</v>
      </c>
      <c r="AQ1159" s="6">
        <v>2.9070979476355419</v>
      </c>
      <c r="AR1159" s="6">
        <v>100</v>
      </c>
      <c r="AS1159" s="6"/>
      <c r="AT1159" s="6">
        <v>0.48260585809796774</v>
      </c>
      <c r="AU1159" s="6" t="s">
        <v>2564</v>
      </c>
      <c r="AV1159" s="6" t="s">
        <v>2564</v>
      </c>
      <c r="AW1159" s="6"/>
      <c r="AX1159" s="6">
        <v>0.27072229006100662</v>
      </c>
      <c r="AY1159" s="6">
        <v>0.52248886213667822</v>
      </c>
      <c r="AZ1159" s="6">
        <f>LOG(Tabella1[[#This Row],[SiO2]]/Tabella1[[#This Row],[Al2O3]])</f>
        <v>0.50169396068258942</v>
      </c>
      <c r="BA1159" s="6">
        <f>LOG((Tabella1[[#This Row],[FeO]]*0.8998+Tabella1[[#This Row],[Fe2O3]])/Tabella1[[#This Row],[K2O]])</f>
        <v>7.4584224211171612E-2</v>
      </c>
      <c r="BB1159" s="6">
        <f>Tabella1[[#This Row],[Log SiO2/Al2O3]]/Tabella1[[#This Row],[Log (FeO3/K2O)]]</f>
        <v>6.7265425897859386</v>
      </c>
    </row>
    <row r="1160" spans="1:54">
      <c r="A1160" s="19" t="s">
        <v>2863</v>
      </c>
      <c r="B1160" s="19" t="s">
        <v>3278</v>
      </c>
      <c r="C1160" s="19" t="s">
        <v>3279</v>
      </c>
      <c r="D1160" s="19" t="s">
        <v>3312</v>
      </c>
      <c r="E1160" s="8" t="s">
        <v>2787</v>
      </c>
      <c r="F1160" s="19" t="s">
        <v>3281</v>
      </c>
      <c r="G1160" s="8" t="s">
        <v>3315</v>
      </c>
      <c r="H1160" s="8"/>
      <c r="I1160" s="6">
        <v>58.19</v>
      </c>
      <c r="J1160" s="6">
        <v>0.77</v>
      </c>
      <c r="K1160" s="6">
        <v>15.98</v>
      </c>
      <c r="L1160" s="6"/>
      <c r="M1160" s="6">
        <v>8.4700000000000006</v>
      </c>
      <c r="N1160" s="6">
        <v>0.2</v>
      </c>
      <c r="O1160" s="6">
        <v>1.96</v>
      </c>
      <c r="P1160" s="6">
        <v>0.55000000000000004</v>
      </c>
      <c r="Q1160" s="6">
        <v>2.11</v>
      </c>
      <c r="R1160" s="6">
        <v>3.07</v>
      </c>
      <c r="S1160" s="6">
        <v>0.24</v>
      </c>
      <c r="T1160" s="6">
        <v>7.53</v>
      </c>
      <c r="U1160" s="6">
        <v>91.299999999999983</v>
      </c>
      <c r="V1160" s="12"/>
      <c r="W1160" s="6">
        <v>63.734939759036159</v>
      </c>
      <c r="X1160" s="6">
        <v>0.84337349397590378</v>
      </c>
      <c r="Y1160" s="6">
        <v>17.502738225629795</v>
      </c>
      <c r="Z1160" s="6">
        <v>9.2771084337349414</v>
      </c>
      <c r="AA1160" s="6">
        <v>0.21905805038335163</v>
      </c>
      <c r="AB1160" s="6">
        <v>2.1467688937568461</v>
      </c>
      <c r="AC1160" s="6">
        <v>0.60240963855421703</v>
      </c>
      <c r="AD1160" s="6">
        <v>2.3110624315443595</v>
      </c>
      <c r="AE1160" s="6">
        <v>3.3625410733844472</v>
      </c>
      <c r="AF1160" s="6">
        <v>100.00000000000003</v>
      </c>
      <c r="AG1160" s="6"/>
      <c r="AH1160" s="6">
        <v>70.059652376877395</v>
      </c>
      <c r="AI1160" s="6">
        <v>0.69721347287336821</v>
      </c>
      <c r="AJ1160" s="6">
        <v>11.341068423132301</v>
      </c>
      <c r="AK1160" s="6">
        <v>0</v>
      </c>
      <c r="AL1160" s="6">
        <v>8.5286140752735342</v>
      </c>
      <c r="AM1160" s="6">
        <v>0.20396734201055997</v>
      </c>
      <c r="AN1160" s="6">
        <v>3.5168785658195785</v>
      </c>
      <c r="AO1160" s="6">
        <v>0.70953938866137822</v>
      </c>
      <c r="AP1160" s="6">
        <v>2.4629336270654605</v>
      </c>
      <c r="AQ1160" s="6">
        <v>2.3578126726986945</v>
      </c>
      <c r="AR1160" s="6">
        <v>100</v>
      </c>
      <c r="AS1160" s="6"/>
      <c r="AT1160" s="6">
        <v>0.29196635377300989</v>
      </c>
      <c r="AU1160" s="6" t="s">
        <v>2564</v>
      </c>
      <c r="AV1160" s="6" t="s">
        <v>2564</v>
      </c>
      <c r="AW1160" s="6"/>
      <c r="AX1160" s="6">
        <v>0.11694584220962589</v>
      </c>
      <c r="AY1160" s="6">
        <v>0.30990412851918642</v>
      </c>
      <c r="AZ1160" s="6">
        <f>LOG(Tabella1[[#This Row],[SiO2]]/Tabella1[[#This Row],[Al2O3]])</f>
        <v>0.56127158221543816</v>
      </c>
      <c r="BA1160" s="6">
        <f>LOG((Tabella1[[#This Row],[FeO]]*0.8998+Tabella1[[#This Row],[Fe2O3]])/Tabella1[[#This Row],[K2O]])</f>
        <v>0.3948910236830685</v>
      </c>
      <c r="BB1160" s="6">
        <f>Tabella1[[#This Row],[Log SiO2/Al2O3]]/Tabella1[[#This Row],[Log (FeO3/K2O)]]</f>
        <v>1.4213328451494591</v>
      </c>
    </row>
    <row r="1161" spans="1:54">
      <c r="A1161" s="19" t="s">
        <v>2863</v>
      </c>
      <c r="B1161" s="19" t="s">
        <v>3278</v>
      </c>
      <c r="C1161" s="19" t="s">
        <v>3279</v>
      </c>
      <c r="D1161" s="19" t="s">
        <v>3312</v>
      </c>
      <c r="E1161" s="8" t="s">
        <v>2787</v>
      </c>
      <c r="F1161" s="19" t="s">
        <v>3281</v>
      </c>
      <c r="G1161" s="8" t="s">
        <v>3316</v>
      </c>
      <c r="H1161" s="8"/>
      <c r="I1161" s="6">
        <v>63.12</v>
      </c>
      <c r="J1161" s="6">
        <v>0.81</v>
      </c>
      <c r="K1161" s="6">
        <v>17.32</v>
      </c>
      <c r="L1161" s="6"/>
      <c r="M1161" s="6">
        <v>5.07</v>
      </c>
      <c r="N1161" s="6">
        <v>0.03</v>
      </c>
      <c r="O1161" s="6">
        <v>2.64</v>
      </c>
      <c r="P1161" s="6">
        <v>0.4</v>
      </c>
      <c r="Q1161" s="6">
        <v>1.18</v>
      </c>
      <c r="R1161" s="6">
        <v>3.26</v>
      </c>
      <c r="S1161" s="6">
        <v>0.12</v>
      </c>
      <c r="T1161" s="6">
        <v>5.49</v>
      </c>
      <c r="U1161" s="6">
        <v>93.830000000000013</v>
      </c>
      <c r="V1161" s="12"/>
      <c r="W1161" s="6">
        <v>67.270595758286262</v>
      </c>
      <c r="X1161" s="6">
        <v>0.86326334860918674</v>
      </c>
      <c r="Y1161" s="6">
        <v>18.458915059149525</v>
      </c>
      <c r="Z1161" s="6">
        <v>5.403389107961206</v>
      </c>
      <c r="AA1161" s="6">
        <v>3.1972716615155064E-2</v>
      </c>
      <c r="AB1161" s="6">
        <v>2.8135990621336457</v>
      </c>
      <c r="AC1161" s="6">
        <v>0.42630288820206758</v>
      </c>
      <c r="AD1161" s="6">
        <v>1.257593520196099</v>
      </c>
      <c r="AE1161" s="6">
        <v>3.4743685388468495</v>
      </c>
      <c r="AF1161" s="6">
        <v>99.999999999999986</v>
      </c>
      <c r="AG1161" s="6"/>
      <c r="AH1161" s="6">
        <v>73.530689409429755</v>
      </c>
      <c r="AI1161" s="6">
        <v>0.70964654260399829</v>
      </c>
      <c r="AJ1161" s="6">
        <v>11.893429705930988</v>
      </c>
      <c r="AK1161" s="6">
        <v>0</v>
      </c>
      <c r="AL1161" s="6">
        <v>4.9395233018562603</v>
      </c>
      <c r="AM1161" s="6">
        <v>2.9602877107445764E-2</v>
      </c>
      <c r="AN1161" s="6">
        <v>4.5833946670682995</v>
      </c>
      <c r="AO1161" s="6">
        <v>0.49929341464626786</v>
      </c>
      <c r="AP1161" s="6">
        <v>1.332705797764117</v>
      </c>
      <c r="AQ1161" s="6">
        <v>2.4225377255934823</v>
      </c>
      <c r="AR1161" s="6">
        <v>99.999999999999972</v>
      </c>
      <c r="AS1161" s="6"/>
      <c r="AT1161" s="6">
        <v>0.48130149624568386</v>
      </c>
      <c r="AU1161" s="6" t="s">
        <v>2564</v>
      </c>
      <c r="AV1161" s="6" t="s">
        <v>2564</v>
      </c>
      <c r="AW1161" s="6"/>
      <c r="AX1161" s="6">
        <v>0.25338744162223986</v>
      </c>
      <c r="AY1161" s="6">
        <v>0.52005599797824598</v>
      </c>
      <c r="AZ1161" s="6">
        <f>LOG(Tabella1[[#This Row],[SiO2]]/Tabella1[[#This Row],[Al2O3]])</f>
        <v>0.561619102520036</v>
      </c>
      <c r="BA1161" s="6">
        <f>LOG((Tabella1[[#This Row],[FeO]]*0.8998+Tabella1[[#This Row],[Fe2O3]])/Tabella1[[#This Row],[K2O]])</f>
        <v>0.14593634809494505</v>
      </c>
      <c r="BB1161" s="6">
        <f>Tabella1[[#This Row],[Log SiO2/Al2O3]]/Tabella1[[#This Row],[Log (FeO3/K2O)]]</f>
        <v>3.8483839691168029</v>
      </c>
    </row>
    <row r="1162" spans="1:54">
      <c r="A1162" s="19" t="s">
        <v>2863</v>
      </c>
      <c r="B1162" s="19" t="s">
        <v>3278</v>
      </c>
      <c r="C1162" s="19" t="s">
        <v>3279</v>
      </c>
      <c r="D1162" s="19" t="s">
        <v>3312</v>
      </c>
      <c r="E1162" s="8" t="s">
        <v>2787</v>
      </c>
      <c r="F1162" s="19" t="s">
        <v>3281</v>
      </c>
      <c r="G1162" s="8" t="s">
        <v>3317</v>
      </c>
      <c r="H1162" s="8"/>
      <c r="I1162" s="6">
        <v>62.86</v>
      </c>
      <c r="J1162" s="6">
        <v>0.84</v>
      </c>
      <c r="K1162" s="6">
        <v>17.55</v>
      </c>
      <c r="L1162" s="6"/>
      <c r="M1162" s="6">
        <v>5.35</v>
      </c>
      <c r="N1162" s="6">
        <v>7.0000000000000007E-2</v>
      </c>
      <c r="O1162" s="6">
        <v>2.2799999999999998</v>
      </c>
      <c r="P1162" s="6">
        <v>0.26</v>
      </c>
      <c r="Q1162" s="6">
        <v>1.54</v>
      </c>
      <c r="R1162" s="6">
        <v>3.36</v>
      </c>
      <c r="S1162" s="6">
        <v>0.09</v>
      </c>
      <c r="T1162" s="6">
        <v>4.7</v>
      </c>
      <c r="U1162" s="6">
        <v>94.11</v>
      </c>
      <c r="V1162" s="12"/>
      <c r="W1162" s="6">
        <v>66.794177026883432</v>
      </c>
      <c r="X1162" s="6">
        <v>0.89257252151737321</v>
      </c>
      <c r="Y1162" s="6">
        <v>18.648390181702265</v>
      </c>
      <c r="Z1162" s="6">
        <v>5.6848368929975557</v>
      </c>
      <c r="AA1162" s="6">
        <v>7.438104345978111E-2</v>
      </c>
      <c r="AB1162" s="6">
        <v>2.4226968441185841</v>
      </c>
      <c r="AC1162" s="6">
        <v>0.27627244713632987</v>
      </c>
      <c r="AD1162" s="6">
        <v>1.6363829561151844</v>
      </c>
      <c r="AE1162" s="6">
        <v>3.5702900860694928</v>
      </c>
      <c r="AF1162" s="6">
        <v>100.00000000000001</v>
      </c>
      <c r="AG1162" s="6"/>
      <c r="AH1162" s="6">
        <v>73.330507943388383</v>
      </c>
      <c r="AI1162" s="6">
        <v>0.73696188537200602</v>
      </c>
      <c r="AJ1162" s="6">
        <v>12.068269838390799</v>
      </c>
      <c r="AK1162" s="6">
        <v>0</v>
      </c>
      <c r="AL1162" s="6">
        <v>5.2196277352047016</v>
      </c>
      <c r="AM1162" s="6">
        <v>6.917025495867786E-2</v>
      </c>
      <c r="AN1162" s="6">
        <v>3.9639379187331429</v>
      </c>
      <c r="AO1162" s="6">
        <v>0.32499588612182545</v>
      </c>
      <c r="AP1162" s="6">
        <v>1.7417333576784346</v>
      </c>
      <c r="AQ1162" s="6">
        <v>2.5003505155508825</v>
      </c>
      <c r="AR1162" s="6">
        <v>99.999999999999986</v>
      </c>
      <c r="AS1162" s="6"/>
      <c r="AT1162" s="6">
        <v>0.4316338629357363</v>
      </c>
      <c r="AU1162" s="6" t="s">
        <v>2564</v>
      </c>
      <c r="AV1162" s="6" t="s">
        <v>2564</v>
      </c>
      <c r="AW1162" s="6"/>
      <c r="AX1162" s="6">
        <v>0.23871836251191897</v>
      </c>
      <c r="AY1162" s="6">
        <v>0.46929369807602395</v>
      </c>
      <c r="AZ1162" s="6">
        <f>LOG(Tabella1[[#This Row],[SiO2]]/Tabella1[[#This Row],[Al2O3]])</f>
        <v>0.55409725587971825</v>
      </c>
      <c r="BA1162" s="6">
        <f>LOG((Tabella1[[#This Row],[FeO]]*0.8998+Tabella1[[#This Row],[Fe2O3]])/Tabella1[[#This Row],[K2O]])</f>
        <v>0.15616049346093244</v>
      </c>
      <c r="BB1162" s="6">
        <f>Tabella1[[#This Row],[Log SiO2/Al2O3]]/Tabella1[[#This Row],[Log (FeO3/K2O)]]</f>
        <v>3.5482550266040231</v>
      </c>
    </row>
    <row r="1163" spans="1:54">
      <c r="A1163" s="19" t="s">
        <v>2863</v>
      </c>
      <c r="B1163" s="19" t="s">
        <v>3278</v>
      </c>
      <c r="C1163" s="19" t="s">
        <v>3279</v>
      </c>
      <c r="D1163" s="19" t="s">
        <v>3312</v>
      </c>
      <c r="E1163" s="8" t="s">
        <v>2787</v>
      </c>
      <c r="F1163" s="19" t="s">
        <v>3281</v>
      </c>
      <c r="G1163" s="8" t="s">
        <v>3318</v>
      </c>
      <c r="H1163" s="8"/>
      <c r="I1163" s="6">
        <v>63.25</v>
      </c>
      <c r="J1163" s="6">
        <v>0.83</v>
      </c>
      <c r="K1163" s="6">
        <v>17.41</v>
      </c>
      <c r="L1163" s="6"/>
      <c r="M1163" s="6">
        <v>5.52</v>
      </c>
      <c r="N1163" s="6">
        <v>0.14000000000000001</v>
      </c>
      <c r="O1163" s="6">
        <v>2.0499999999999998</v>
      </c>
      <c r="P1163" s="6">
        <v>0.36</v>
      </c>
      <c r="Q1163" s="6">
        <v>1.35</v>
      </c>
      <c r="R1163" s="6">
        <v>3.21</v>
      </c>
      <c r="S1163" s="6">
        <v>0.16</v>
      </c>
      <c r="T1163" s="6">
        <v>5.12</v>
      </c>
      <c r="U1163" s="6">
        <v>94.119999999999976</v>
      </c>
      <c r="V1163" s="12"/>
      <c r="W1163" s="6">
        <v>67.201444963875929</v>
      </c>
      <c r="X1163" s="6">
        <v>0.88185295367615835</v>
      </c>
      <c r="Y1163" s="6">
        <v>18.497662558436044</v>
      </c>
      <c r="Z1163" s="6">
        <v>5.8648533786655337</v>
      </c>
      <c r="AA1163" s="6">
        <v>0.14874628134296647</v>
      </c>
      <c r="AB1163" s="6">
        <v>2.1780705482362945</v>
      </c>
      <c r="AC1163" s="6">
        <v>0.38249043773905661</v>
      </c>
      <c r="AD1163" s="6">
        <v>1.4343391415214624</v>
      </c>
      <c r="AE1163" s="6">
        <v>3.4105397365065881</v>
      </c>
      <c r="AF1163" s="6">
        <v>100.00000000000003</v>
      </c>
      <c r="AG1163" s="6"/>
      <c r="AH1163" s="6">
        <v>73.772095952170233</v>
      </c>
      <c r="AI1163" s="6">
        <v>0.72805654379945361</v>
      </c>
      <c r="AJ1163" s="6">
        <v>11.969828788504511</v>
      </c>
      <c r="AK1163" s="6">
        <v>0</v>
      </c>
      <c r="AL1163" s="6">
        <v>5.3845089339346774</v>
      </c>
      <c r="AM1163" s="6">
        <v>0.13831543539153554</v>
      </c>
      <c r="AN1163" s="6">
        <v>3.5634209932477385</v>
      </c>
      <c r="AO1163" s="6">
        <v>0.44991274139025766</v>
      </c>
      <c r="AP1163" s="6">
        <v>1.5265674332747854</v>
      </c>
      <c r="AQ1163" s="6">
        <v>2.3882947624528703</v>
      </c>
      <c r="AR1163" s="6">
        <v>100.00000000000003</v>
      </c>
      <c r="AS1163" s="6"/>
      <c r="AT1163" s="6">
        <v>0.3982397070882977</v>
      </c>
      <c r="AU1163" s="6" t="s">
        <v>2564</v>
      </c>
      <c r="AV1163" s="6" t="s">
        <v>2564</v>
      </c>
      <c r="AW1163" s="6"/>
      <c r="AX1163" s="6">
        <v>0.27332777012128612</v>
      </c>
      <c r="AY1163" s="6">
        <v>0.43351288116571701</v>
      </c>
      <c r="AZ1163" s="6">
        <f>LOG(Tabella1[[#This Row],[SiO2]]/Tabella1[[#This Row],[Al2O3]])</f>
        <v>0.56026175873052431</v>
      </c>
      <c r="BA1163" s="6">
        <f>LOG((Tabella1[[#This Row],[FeO]]*0.8998+Tabella1[[#This Row],[Fe2O3]])/Tabella1[[#This Row],[K2O]])</f>
        <v>0.18958003415387487</v>
      </c>
      <c r="BB1163" s="6">
        <f>Tabella1[[#This Row],[Log SiO2/Al2O3]]/Tabella1[[#This Row],[Log (FeO3/K2O)]]</f>
        <v>2.9552782877746568</v>
      </c>
    </row>
    <row r="1164" spans="1:54">
      <c r="A1164" s="19" t="s">
        <v>2863</v>
      </c>
      <c r="B1164" s="19" t="s">
        <v>3278</v>
      </c>
      <c r="C1164" s="19" t="s">
        <v>3279</v>
      </c>
      <c r="D1164" s="19" t="s">
        <v>3312</v>
      </c>
      <c r="E1164" s="8" t="s">
        <v>2787</v>
      </c>
      <c r="F1164" s="19" t="s">
        <v>3281</v>
      </c>
      <c r="G1164" s="8" t="s">
        <v>3319</v>
      </c>
      <c r="H1164" s="8"/>
      <c r="I1164" s="6">
        <v>66.150000000000006</v>
      </c>
      <c r="J1164" s="6">
        <v>0.81</v>
      </c>
      <c r="K1164" s="6">
        <v>16.920000000000002</v>
      </c>
      <c r="L1164" s="6"/>
      <c r="M1164" s="6">
        <v>4.78</v>
      </c>
      <c r="N1164" s="6">
        <v>0.02</v>
      </c>
      <c r="O1164" s="6">
        <v>2.33</v>
      </c>
      <c r="P1164" s="6">
        <v>0.2</v>
      </c>
      <c r="Q1164" s="6">
        <v>1.63</v>
      </c>
      <c r="R1164" s="6">
        <v>3.05</v>
      </c>
      <c r="S1164" s="6">
        <v>0.13</v>
      </c>
      <c r="T1164" s="6">
        <v>4.92</v>
      </c>
      <c r="U1164" s="6">
        <v>95.89</v>
      </c>
      <c r="V1164" s="12"/>
      <c r="W1164" s="6">
        <v>68.98529565126708</v>
      </c>
      <c r="X1164" s="6">
        <v>0.84471790593388263</v>
      </c>
      <c r="Y1164" s="6">
        <v>17.645218479507772</v>
      </c>
      <c r="Z1164" s="6">
        <v>4.9848785066221719</v>
      </c>
      <c r="AA1164" s="6">
        <v>2.0857232245281052E-2</v>
      </c>
      <c r="AB1164" s="6">
        <v>2.4298675565752426</v>
      </c>
      <c r="AC1164" s="6">
        <v>0.20857232245281052</v>
      </c>
      <c r="AD1164" s="6">
        <v>1.6998644279904056</v>
      </c>
      <c r="AE1164" s="6">
        <v>3.1807279174053598</v>
      </c>
      <c r="AF1164" s="6">
        <v>100</v>
      </c>
      <c r="AG1164" s="6"/>
      <c r="AH1164" s="6">
        <v>75.157500464875312</v>
      </c>
      <c r="AI1164" s="6">
        <v>0.69212242899558474</v>
      </c>
      <c r="AJ1164" s="6">
        <v>11.33183945940802</v>
      </c>
      <c r="AK1164" s="6">
        <v>0</v>
      </c>
      <c r="AL1164" s="6">
        <v>4.5419861736445402</v>
      </c>
      <c r="AM1164" s="6">
        <v>1.9247906273340793E-2</v>
      </c>
      <c r="AN1164" s="6">
        <v>3.9453004433305487</v>
      </c>
      <c r="AO1164" s="6">
        <v>0.24348189569022749</v>
      </c>
      <c r="AP1164" s="6">
        <v>1.7954805967894456</v>
      </c>
      <c r="AQ1164" s="6">
        <v>2.2105157837812777</v>
      </c>
      <c r="AR1164" s="6">
        <v>99.999999999999986</v>
      </c>
      <c r="AS1164" s="6"/>
      <c r="AT1164" s="6">
        <v>0.46484826321756451</v>
      </c>
      <c r="AU1164" s="6" t="s">
        <v>2564</v>
      </c>
      <c r="AV1164" s="6" t="s">
        <v>2564</v>
      </c>
      <c r="AW1164" s="6"/>
      <c r="AX1164" s="6">
        <v>0.26908298180370938</v>
      </c>
      <c r="AY1164" s="6">
        <v>0.5061215322974697</v>
      </c>
      <c r="AZ1164" s="6">
        <f>LOG(Tabella1[[#This Row],[SiO2]]/Tabella1[[#This Row],[Al2O3]])</f>
        <v>0.59212948982051505</v>
      </c>
      <c r="BA1164" s="6">
        <f>LOG((Tabella1[[#This Row],[FeO]]*0.8998+Tabella1[[#This Row],[Fe2O3]])/Tabella1[[#This Row],[K2O]])</f>
        <v>0.14927404609488112</v>
      </c>
      <c r="BB1164" s="6">
        <f>Tabella1[[#This Row],[Log SiO2/Al2O3]]/Tabella1[[#This Row],[Log (FeO3/K2O)]]</f>
        <v>3.9667276751120384</v>
      </c>
    </row>
    <row r="1165" spans="1:54">
      <c r="A1165" s="19" t="s">
        <v>2863</v>
      </c>
      <c r="B1165" s="19" t="s">
        <v>3278</v>
      </c>
      <c r="C1165" s="19" t="s">
        <v>3279</v>
      </c>
      <c r="D1165" s="19" t="s">
        <v>3312</v>
      </c>
      <c r="E1165" s="8" t="s">
        <v>2787</v>
      </c>
      <c r="F1165" s="19" t="s">
        <v>3281</v>
      </c>
      <c r="G1165" s="8" t="s">
        <v>3320</v>
      </c>
      <c r="H1165" s="8"/>
      <c r="I1165" s="6">
        <v>63.92</v>
      </c>
      <c r="J1165" s="6">
        <v>0.82</v>
      </c>
      <c r="K1165" s="6">
        <v>16.059999999999999</v>
      </c>
      <c r="L1165" s="6"/>
      <c r="M1165" s="6">
        <v>5.9</v>
      </c>
      <c r="N1165" s="6">
        <v>0.09</v>
      </c>
      <c r="O1165" s="6">
        <v>1.91</v>
      </c>
      <c r="P1165" s="6">
        <v>0.18</v>
      </c>
      <c r="Q1165" s="6">
        <v>1.07</v>
      </c>
      <c r="R1165" s="6">
        <v>3.05</v>
      </c>
      <c r="S1165" s="6">
        <v>0.23</v>
      </c>
      <c r="T1165" s="6">
        <v>5.52</v>
      </c>
      <c r="U1165" s="6">
        <v>93</v>
      </c>
      <c r="V1165" s="12"/>
      <c r="W1165" s="6">
        <v>68.731182795698928</v>
      </c>
      <c r="X1165" s="6">
        <v>0.88172043010752676</v>
      </c>
      <c r="Y1165" s="6">
        <v>17.268817204301072</v>
      </c>
      <c r="Z1165" s="6">
        <v>6.3440860215053769</v>
      </c>
      <c r="AA1165" s="6">
        <v>9.6774193548387094E-2</v>
      </c>
      <c r="AB1165" s="6">
        <v>2.053763440860215</v>
      </c>
      <c r="AC1165" s="6">
        <v>0.19354838709677419</v>
      </c>
      <c r="AD1165" s="6">
        <v>1.1505376344086022</v>
      </c>
      <c r="AE1165" s="6">
        <v>3.279569892473118</v>
      </c>
      <c r="AF1165" s="6">
        <v>99.999999999999986</v>
      </c>
      <c r="AG1165" s="6"/>
      <c r="AH1165" s="6">
        <v>75.081840536536191</v>
      </c>
      <c r="AI1165" s="6">
        <v>0.72438161794647415</v>
      </c>
      <c r="AJ1165" s="6">
        <v>11.119909677371291</v>
      </c>
      <c r="AK1165" s="6">
        <v>0</v>
      </c>
      <c r="AL1165" s="6">
        <v>5.7959627699330847</v>
      </c>
      <c r="AM1165" s="6">
        <v>8.9547130427174743E-2</v>
      </c>
      <c r="AN1165" s="6">
        <v>3.3435913404106627</v>
      </c>
      <c r="AO1165" s="6">
        <v>0.22655040772124735</v>
      </c>
      <c r="AP1165" s="6">
        <v>1.2185196968160055</v>
      </c>
      <c r="AQ1165" s="6">
        <v>2.2853319142647464</v>
      </c>
      <c r="AR1165" s="6">
        <v>100.00000000000001</v>
      </c>
      <c r="AS1165" s="6"/>
      <c r="AT1165" s="6">
        <v>0.36583746866015404</v>
      </c>
      <c r="AU1165" s="6" t="s">
        <v>2564</v>
      </c>
      <c r="AV1165" s="6" t="s">
        <v>2564</v>
      </c>
      <c r="AW1165" s="6"/>
      <c r="AX1165" s="6">
        <v>0.26572806646176877</v>
      </c>
      <c r="AY1165" s="6">
        <v>0.39732891315435853</v>
      </c>
      <c r="AZ1165" s="6">
        <f>LOG(Tabella1[[#This Row],[SiO2]]/Tabella1[[#This Row],[Al2O3]])</f>
        <v>0.59989122536327288</v>
      </c>
      <c r="BA1165" s="6">
        <f>LOG((Tabella1[[#This Row],[FeO]]*0.8998+Tabella1[[#This Row],[Fe2O3]])/Tabella1[[#This Row],[K2O]])</f>
        <v>0.24069816112490647</v>
      </c>
      <c r="BB1165" s="6">
        <f>Tabella1[[#This Row],[Log SiO2/Al2O3]]/Tabella1[[#This Row],[Log (FeO3/K2O)]]</f>
        <v>2.4922966696532796</v>
      </c>
    </row>
    <row r="1166" spans="1:54">
      <c r="A1166" s="19" t="s">
        <v>2863</v>
      </c>
      <c r="B1166" s="19" t="s">
        <v>3278</v>
      </c>
      <c r="C1166" s="19" t="s">
        <v>3279</v>
      </c>
      <c r="D1166" s="19" t="s">
        <v>3312</v>
      </c>
      <c r="E1166" s="8" t="s">
        <v>2787</v>
      </c>
      <c r="F1166" s="19" t="s">
        <v>3281</v>
      </c>
      <c r="G1166" s="8" t="s">
        <v>3321</v>
      </c>
      <c r="H1166" s="8"/>
      <c r="I1166" s="6">
        <v>66.98</v>
      </c>
      <c r="J1166" s="6">
        <v>0.75</v>
      </c>
      <c r="K1166" s="6">
        <v>15.07</v>
      </c>
      <c r="L1166" s="6"/>
      <c r="M1166" s="6">
        <v>5.52</v>
      </c>
      <c r="N1166" s="6">
        <v>7.0000000000000007E-2</v>
      </c>
      <c r="O1166" s="6">
        <v>1.7</v>
      </c>
      <c r="P1166" s="6">
        <v>0.26</v>
      </c>
      <c r="Q1166" s="6">
        <v>1.23</v>
      </c>
      <c r="R1166" s="6">
        <v>2.79</v>
      </c>
      <c r="S1166" s="6">
        <v>0.14000000000000001</v>
      </c>
      <c r="T1166" s="6">
        <v>5.03</v>
      </c>
      <c r="U1166" s="6">
        <v>94.370000000000019</v>
      </c>
      <c r="V1166" s="12"/>
      <c r="W1166" s="6">
        <v>70.975945745469943</v>
      </c>
      <c r="X1166" s="6">
        <v>0.7947440924022463</v>
      </c>
      <c r="Y1166" s="6">
        <v>15.969057963335803</v>
      </c>
      <c r="Z1166" s="6">
        <v>5.8493165200805324</v>
      </c>
      <c r="AA1166" s="6">
        <v>7.4176115290876324E-2</v>
      </c>
      <c r="AB1166" s="6">
        <v>1.801419942778425</v>
      </c>
      <c r="AC1166" s="6">
        <v>0.27551128536611208</v>
      </c>
      <c r="AD1166" s="6">
        <v>1.303380311539684</v>
      </c>
      <c r="AE1166" s="6">
        <v>2.9564480237363564</v>
      </c>
      <c r="AF1166" s="6">
        <v>99.999999999999972</v>
      </c>
      <c r="AG1166" s="6"/>
      <c r="AH1166" s="6">
        <v>77.035675063537127</v>
      </c>
      <c r="AI1166" s="6">
        <v>0.64872918670097079</v>
      </c>
      <c r="AJ1166" s="6">
        <v>10.216863156135403</v>
      </c>
      <c r="AK1166" s="6">
        <v>0</v>
      </c>
      <c r="AL1166" s="6">
        <v>5.3095933256523269</v>
      </c>
      <c r="AM1166" s="6">
        <v>6.8195514354262396E-2</v>
      </c>
      <c r="AN1166" s="6">
        <v>2.913918168968018</v>
      </c>
      <c r="AO1166" s="6">
        <v>0.32041607523837307</v>
      </c>
      <c r="AP1166" s="6">
        <v>1.3715210988794519</v>
      </c>
      <c r="AQ1166" s="6">
        <v>2.0469265255281974</v>
      </c>
      <c r="AR1166" s="6">
        <v>100</v>
      </c>
      <c r="AS1166" s="6"/>
      <c r="AT1166" s="6">
        <v>0.35433989128296883</v>
      </c>
      <c r="AU1166" s="6" t="s">
        <v>2564</v>
      </c>
      <c r="AV1166" s="6" t="s">
        <v>2564</v>
      </c>
      <c r="AW1166" s="6"/>
      <c r="AX1166" s="6">
        <v>0.25636344792509913</v>
      </c>
      <c r="AY1166" s="6">
        <v>0.38468672108524365</v>
      </c>
      <c r="AZ1166" s="6">
        <f>LOG(Tabella1[[#This Row],[SiO2]]/Tabella1[[#This Row],[Al2O3]])</f>
        <v>0.64783189088921622</v>
      </c>
      <c r="BA1166" s="6">
        <f>LOG((Tabella1[[#This Row],[FeO]]*0.8998+Tabella1[[#This Row],[Fe2O3]])/Tabella1[[#This Row],[K2O]])</f>
        <v>0.25048086328514935</v>
      </c>
      <c r="BB1166" s="6">
        <f>Tabella1[[#This Row],[Log SiO2/Al2O3]]/Tabella1[[#This Row],[Log (FeO3/K2O)]]</f>
        <v>2.5863528350735496</v>
      </c>
    </row>
    <row r="1167" spans="1:54">
      <c r="A1167" s="19" t="s">
        <v>2863</v>
      </c>
      <c r="B1167" s="19" t="s">
        <v>3278</v>
      </c>
      <c r="C1167" s="19" t="s">
        <v>3279</v>
      </c>
      <c r="D1167" s="19" t="s">
        <v>3312</v>
      </c>
      <c r="E1167" s="8" t="s">
        <v>2787</v>
      </c>
      <c r="F1167" s="19" t="s">
        <v>3281</v>
      </c>
      <c r="G1167" s="8" t="s">
        <v>3322</v>
      </c>
      <c r="H1167" s="8"/>
      <c r="I1167" s="6">
        <v>66.11</v>
      </c>
      <c r="J1167" s="6">
        <v>0.8</v>
      </c>
      <c r="K1167" s="6">
        <v>15.9</v>
      </c>
      <c r="L1167" s="6"/>
      <c r="M1167" s="6">
        <v>4.5</v>
      </c>
      <c r="N1167" s="6">
        <v>0.03</v>
      </c>
      <c r="O1167" s="6">
        <v>1.91</v>
      </c>
      <c r="P1167" s="6">
        <v>0.22</v>
      </c>
      <c r="Q1167" s="6">
        <v>1.5</v>
      </c>
      <c r="R1167" s="6">
        <v>2.96</v>
      </c>
      <c r="S1167" s="6">
        <v>0.15</v>
      </c>
      <c r="T1167" s="6">
        <v>4.43</v>
      </c>
      <c r="U1167" s="6">
        <v>93.929999999999993</v>
      </c>
      <c r="V1167" s="12"/>
      <c r="W1167" s="6">
        <v>70.382199510273608</v>
      </c>
      <c r="X1167" s="6">
        <v>0.85169807303310985</v>
      </c>
      <c r="Y1167" s="6">
        <v>16.92749920153306</v>
      </c>
      <c r="Z1167" s="6">
        <v>4.7908016608112423</v>
      </c>
      <c r="AA1167" s="6">
        <v>3.1938677738741615E-2</v>
      </c>
      <c r="AB1167" s="6">
        <v>2.0334291493665493</v>
      </c>
      <c r="AC1167" s="6">
        <v>0.23421697008410522</v>
      </c>
      <c r="AD1167" s="6">
        <v>1.5969338869370808</v>
      </c>
      <c r="AE1167" s="6">
        <v>3.1512828702225062</v>
      </c>
      <c r="AF1167" s="6">
        <v>100</v>
      </c>
      <c r="AG1167" s="6"/>
      <c r="AH1167" s="6">
        <v>76.550576208851496</v>
      </c>
      <c r="AI1167" s="6">
        <v>0.69666937315418087</v>
      </c>
      <c r="AJ1167" s="6">
        <v>10.852655218128346</v>
      </c>
      <c r="AK1167" s="6">
        <v>0</v>
      </c>
      <c r="AL1167" s="6">
        <v>4.3578196436601546</v>
      </c>
      <c r="AM1167" s="6">
        <v>2.9424804191051791E-2</v>
      </c>
      <c r="AN1167" s="6">
        <v>3.2960694558434511</v>
      </c>
      <c r="AO1167" s="6">
        <v>0.27295948291066757</v>
      </c>
      <c r="AP1167" s="6">
        <v>1.6839267580777786</v>
      </c>
      <c r="AQ1167" s="6">
        <v>2.1863733204412998</v>
      </c>
      <c r="AR1167" s="6">
        <v>99.999999999999986</v>
      </c>
      <c r="AS1167" s="6"/>
      <c r="AT1167" s="6">
        <v>0.4306398241460303</v>
      </c>
      <c r="AU1167" s="6" t="s">
        <v>2564</v>
      </c>
      <c r="AV1167" s="6" t="s">
        <v>2564</v>
      </c>
      <c r="AW1167" s="6"/>
      <c r="AX1167" s="6">
        <v>0.27065175660705459</v>
      </c>
      <c r="AY1167" s="6">
        <v>0.47376244900819825</v>
      </c>
      <c r="AZ1167" s="6">
        <f>LOG(Tabella1[[#This Row],[SiO2]]/Tabella1[[#This Row],[Al2O3]])</f>
        <v>0.61887003284051312</v>
      </c>
      <c r="BA1167" s="6">
        <f>LOG((Tabella1[[#This Row],[FeO]]*0.8998+Tabella1[[#This Row],[Fe2O3]])/Tabella1[[#This Row],[K2O]])</f>
        <v>0.13606679154595314</v>
      </c>
      <c r="BB1167" s="6">
        <f>Tabella1[[#This Row],[Log SiO2/Al2O3]]/Tabella1[[#This Row],[Log (FeO3/K2O)]]</f>
        <v>4.5482812213699129</v>
      </c>
    </row>
    <row r="1168" spans="1:54">
      <c r="A1168" s="19" t="s">
        <v>2863</v>
      </c>
      <c r="B1168" s="19" t="s">
        <v>3278</v>
      </c>
      <c r="C1168" s="19" t="s">
        <v>3279</v>
      </c>
      <c r="D1168" s="19" t="s">
        <v>3312</v>
      </c>
      <c r="E1168" s="8" t="s">
        <v>2787</v>
      </c>
      <c r="F1168" s="19" t="s">
        <v>3281</v>
      </c>
      <c r="G1168" s="8" t="s">
        <v>3323</v>
      </c>
      <c r="H1168" s="8"/>
      <c r="I1168" s="6">
        <v>63.81</v>
      </c>
      <c r="J1168" s="6">
        <v>0.8</v>
      </c>
      <c r="K1168" s="6">
        <v>16.489999999999998</v>
      </c>
      <c r="L1168" s="6"/>
      <c r="M1168" s="6">
        <v>5.46</v>
      </c>
      <c r="N1168" s="6">
        <v>0.03</v>
      </c>
      <c r="O1168" s="6">
        <v>2.0099999999999998</v>
      </c>
      <c r="P1168" s="6">
        <v>0.23</v>
      </c>
      <c r="Q1168" s="6">
        <v>1.26</v>
      </c>
      <c r="R1168" s="6">
        <v>3.12</v>
      </c>
      <c r="S1168" s="6">
        <v>0.1</v>
      </c>
      <c r="T1168" s="6">
        <v>5.53</v>
      </c>
      <c r="U1168" s="6">
        <v>93.210000000000008</v>
      </c>
      <c r="V1168" s="12"/>
      <c r="W1168" s="6">
        <v>68.458319922755067</v>
      </c>
      <c r="X1168" s="6">
        <v>0.85827700890462388</v>
      </c>
      <c r="Y1168" s="6">
        <v>17.691234846046559</v>
      </c>
      <c r="Z1168" s="6">
        <v>5.8577405857740583</v>
      </c>
      <c r="AA1168" s="6">
        <v>3.2185387833923398E-2</v>
      </c>
      <c r="AB1168" s="6">
        <v>2.156420984872867</v>
      </c>
      <c r="AC1168" s="6">
        <v>0.24675464006007941</v>
      </c>
      <c r="AD1168" s="6">
        <v>1.3517862890247827</v>
      </c>
      <c r="AE1168" s="6">
        <v>3.3472803347280333</v>
      </c>
      <c r="AF1168" s="6">
        <v>99.999999999999972</v>
      </c>
      <c r="AG1168" s="6"/>
      <c r="AH1168" s="6">
        <v>74.876942677703212</v>
      </c>
      <c r="AI1168" s="6">
        <v>0.70600011266287632</v>
      </c>
      <c r="AJ1168" s="6">
        <v>11.40611087942767</v>
      </c>
      <c r="AK1168" s="6">
        <v>0</v>
      </c>
      <c r="AL1168" s="6">
        <v>5.3583050304389435</v>
      </c>
      <c r="AM1168" s="6">
        <v>2.9818901008826375E-2</v>
      </c>
      <c r="AN1168" s="6">
        <v>3.5150952409953273</v>
      </c>
      <c r="AO1168" s="6">
        <v>0.2891887497861465</v>
      </c>
      <c r="AP1168" s="6">
        <v>1.4334433555627302</v>
      </c>
      <c r="AQ1168" s="6">
        <v>2.3354213917927695</v>
      </c>
      <c r="AR1168" s="6">
        <v>99.999999999999986</v>
      </c>
      <c r="AS1168" s="6"/>
      <c r="AT1168" s="6">
        <v>0.39613847380595596</v>
      </c>
      <c r="AU1168" s="6" t="s">
        <v>2564</v>
      </c>
      <c r="AV1168" s="6" t="s">
        <v>2564</v>
      </c>
      <c r="AW1168" s="6"/>
      <c r="AX1168" s="6">
        <v>0.25819650080189399</v>
      </c>
      <c r="AY1168" s="6">
        <v>0.43038117058832781</v>
      </c>
      <c r="AZ1168" s="6">
        <f>LOG(Tabella1[[#This Row],[SiO2]]/Tabella1[[#This Row],[Al2O3]])</f>
        <v>0.5876680889778727</v>
      </c>
      <c r="BA1168" s="6">
        <f>LOG((Tabella1[[#This Row],[FeO]]*0.8998+Tabella1[[#This Row],[Fe2O3]])/Tabella1[[#This Row],[K2O]])</f>
        <v>0.19718403751584246</v>
      </c>
      <c r="BB1168" s="6">
        <f>Tabella1[[#This Row],[Log SiO2/Al2O3]]/Tabella1[[#This Row],[Log (FeO3/K2O)]]</f>
        <v>2.9803025456898729</v>
      </c>
    </row>
    <row r="1169" spans="1:54">
      <c r="A1169" s="19" t="s">
        <v>2863</v>
      </c>
      <c r="B1169" s="19" t="s">
        <v>3278</v>
      </c>
      <c r="C1169" s="19" t="s">
        <v>3279</v>
      </c>
      <c r="D1169" s="19" t="s">
        <v>3312</v>
      </c>
      <c r="E1169" s="8" t="s">
        <v>2787</v>
      </c>
      <c r="F1169" s="19" t="s">
        <v>3281</v>
      </c>
      <c r="G1169" s="8" t="s">
        <v>3324</v>
      </c>
      <c r="H1169" s="8"/>
      <c r="I1169" s="6">
        <v>65.09</v>
      </c>
      <c r="J1169" s="6">
        <v>0.8</v>
      </c>
      <c r="K1169" s="6">
        <v>16.66</v>
      </c>
      <c r="L1169" s="6"/>
      <c r="M1169" s="6">
        <v>5.09</v>
      </c>
      <c r="N1169" s="6">
        <v>0.03</v>
      </c>
      <c r="O1169" s="6">
        <v>2.0299999999999998</v>
      </c>
      <c r="P1169" s="6">
        <v>0.24</v>
      </c>
      <c r="Q1169" s="6">
        <v>1.91</v>
      </c>
      <c r="R1169" s="6">
        <v>3.11</v>
      </c>
      <c r="S1169" s="6">
        <v>0.17</v>
      </c>
      <c r="T1169" s="6">
        <v>5.3</v>
      </c>
      <c r="U1169" s="6">
        <v>94.96</v>
      </c>
      <c r="V1169" s="12"/>
      <c r="W1169" s="6">
        <v>68.544650379106997</v>
      </c>
      <c r="X1169" s="6">
        <v>0.8424599831508004</v>
      </c>
      <c r="Y1169" s="6">
        <v>17.544229149115417</v>
      </c>
      <c r="Z1169" s="6">
        <v>5.3601516427969678</v>
      </c>
      <c r="AA1169" s="6">
        <v>3.1592249368155009E-2</v>
      </c>
      <c r="AB1169" s="6">
        <v>2.137742207245156</v>
      </c>
      <c r="AC1169" s="6">
        <v>0.25273799494524007</v>
      </c>
      <c r="AD1169" s="6">
        <v>2.0113732097725356</v>
      </c>
      <c r="AE1169" s="6">
        <v>3.2750631844987366</v>
      </c>
      <c r="AF1169" s="6">
        <v>99.999999999999986</v>
      </c>
      <c r="AG1169" s="6"/>
      <c r="AH1169" s="6">
        <v>74.829382285093203</v>
      </c>
      <c r="AI1169" s="6">
        <v>0.69167694546916947</v>
      </c>
      <c r="AJ1169" s="6">
        <v>11.289909494925416</v>
      </c>
      <c r="AK1169" s="6">
        <v>0</v>
      </c>
      <c r="AL1169" s="6">
        <v>4.8938550561900138</v>
      </c>
      <c r="AM1169" s="6">
        <v>2.9213942033577658E-2</v>
      </c>
      <c r="AN1169" s="6">
        <v>3.4780482863424749</v>
      </c>
      <c r="AO1169" s="6">
        <v>0.29564009241968603</v>
      </c>
      <c r="AP1169" s="6">
        <v>2.1288344419793579</v>
      </c>
      <c r="AQ1169" s="6">
        <v>2.2807074376683714</v>
      </c>
      <c r="AR1169" s="6">
        <v>100</v>
      </c>
      <c r="AS1169" s="6"/>
      <c r="AT1169" s="6">
        <v>0.41544295771699269</v>
      </c>
      <c r="AU1169" s="6" t="s">
        <v>2564</v>
      </c>
      <c r="AV1169" s="6" t="s">
        <v>2564</v>
      </c>
      <c r="AW1169" s="6"/>
      <c r="AX1169" s="6">
        <v>0.23038521489794644</v>
      </c>
      <c r="AY1169" s="6">
        <v>0.45285752092833792</v>
      </c>
      <c r="AZ1169" s="6">
        <f>LOG(Tabella1[[#This Row],[SiO2]]/Tabella1[[#This Row],[Al2O3]])</f>
        <v>0.5918392744711144</v>
      </c>
      <c r="BA1169" s="6">
        <f>LOG((Tabella1[[#This Row],[FeO]]*0.8998+Tabella1[[#This Row],[Fe2O3]])/Tabella1[[#This Row],[K2O]])</f>
        <v>0.16810338213946935</v>
      </c>
      <c r="BB1169" s="6">
        <f>Tabella1[[#This Row],[Log SiO2/Al2O3]]/Tabella1[[#This Row],[Log (FeO3/K2O)]]</f>
        <v>3.5206862999346829</v>
      </c>
    </row>
    <row r="1170" spans="1:54">
      <c r="A1170" s="19" t="s">
        <v>2863</v>
      </c>
      <c r="B1170" s="19" t="s">
        <v>3278</v>
      </c>
      <c r="C1170" s="19" t="s">
        <v>3279</v>
      </c>
      <c r="D1170" s="19" t="s">
        <v>3312</v>
      </c>
      <c r="E1170" s="8" t="s">
        <v>2787</v>
      </c>
      <c r="F1170" s="19" t="s">
        <v>3281</v>
      </c>
      <c r="G1170" s="8" t="s">
        <v>3325</v>
      </c>
      <c r="H1170" s="8"/>
      <c r="I1170" s="6">
        <v>59.9</v>
      </c>
      <c r="J1170" s="6">
        <v>0.86</v>
      </c>
      <c r="K1170" s="6">
        <v>19.52</v>
      </c>
      <c r="L1170" s="6"/>
      <c r="M1170" s="6">
        <v>5.99</v>
      </c>
      <c r="N1170" s="6">
        <v>0.03</v>
      </c>
      <c r="O1170" s="6">
        <v>2.42</v>
      </c>
      <c r="P1170" s="6">
        <v>0.32</v>
      </c>
      <c r="Q1170" s="6">
        <v>1.0900000000000001</v>
      </c>
      <c r="R1170" s="6">
        <v>3.9</v>
      </c>
      <c r="S1170" s="6">
        <v>0.11</v>
      </c>
      <c r="T1170" s="6">
        <v>5.22</v>
      </c>
      <c r="U1170" s="6">
        <v>94.03</v>
      </c>
      <c r="V1170" s="12"/>
      <c r="W1170" s="6">
        <v>63.703073487184938</v>
      </c>
      <c r="X1170" s="6">
        <v>0.91460172285440811</v>
      </c>
      <c r="Y1170" s="6">
        <v>20.759332128044242</v>
      </c>
      <c r="Z1170" s="6">
        <v>6.3703073487184945</v>
      </c>
      <c r="AA1170" s="6">
        <v>3.1904711262363071E-2</v>
      </c>
      <c r="AB1170" s="6">
        <v>2.573646708497288</v>
      </c>
      <c r="AC1170" s="6">
        <v>0.34031692013187281</v>
      </c>
      <c r="AD1170" s="6">
        <v>1.1592045091991918</v>
      </c>
      <c r="AE1170" s="6">
        <v>4.1476124641071994</v>
      </c>
      <c r="AF1170" s="6">
        <v>99.999999999999986</v>
      </c>
      <c r="AG1170" s="6"/>
      <c r="AH1170" s="6">
        <v>70.779748713388457</v>
      </c>
      <c r="AI1170" s="6">
        <v>0.76425109562271298</v>
      </c>
      <c r="AJ1170" s="6">
        <v>13.596263793861565</v>
      </c>
      <c r="AK1170" s="6">
        <v>0</v>
      </c>
      <c r="AL1170" s="6">
        <v>5.9194921366562463</v>
      </c>
      <c r="AM1170" s="6">
        <v>3.0027174556415893E-2</v>
      </c>
      <c r="AN1170" s="6">
        <v>4.2616643407223762</v>
      </c>
      <c r="AO1170" s="6">
        <v>0.40515982178452559</v>
      </c>
      <c r="AP1170" s="6">
        <v>1.248703485912142</v>
      </c>
      <c r="AQ1170" s="6">
        <v>2.9396667642694121</v>
      </c>
      <c r="AR1170" s="6">
        <v>100</v>
      </c>
      <c r="AS1170" s="6"/>
      <c r="AT1170" s="6">
        <v>0.418583522431004</v>
      </c>
      <c r="AU1170" s="6" t="s">
        <v>2564</v>
      </c>
      <c r="AV1170" s="6" t="s">
        <v>2564</v>
      </c>
      <c r="AW1170" s="6"/>
      <c r="AX1170" s="6">
        <v>0.25989337530197687</v>
      </c>
      <c r="AY1170" s="6">
        <v>0.45255465229361053</v>
      </c>
      <c r="AZ1170" s="6">
        <f>LOG(Tabella1[[#This Row],[SiO2]]/Tabella1[[#This Row],[Al2O3]])</f>
        <v>0.48694700905863841</v>
      </c>
      <c r="BA1170" s="6">
        <f>LOG((Tabella1[[#This Row],[FeO]]*0.8998+Tabella1[[#This Row],[Fe2O3]])/Tabella1[[#This Row],[K2O]])</f>
        <v>0.14050820419236029</v>
      </c>
      <c r="BB1170" s="6">
        <f>Tabella1[[#This Row],[Log SiO2/Al2O3]]/Tabella1[[#This Row],[Log (FeO3/K2O)]]</f>
        <v>3.4656126441698176</v>
      </c>
    </row>
    <row r="1171" spans="1:54">
      <c r="A1171" s="19" t="s">
        <v>2863</v>
      </c>
      <c r="B1171" s="19" t="s">
        <v>3278</v>
      </c>
      <c r="C1171" s="19" t="s">
        <v>3279</v>
      </c>
      <c r="D1171" s="19" t="s">
        <v>3326</v>
      </c>
      <c r="E1171" s="19" t="s">
        <v>5136</v>
      </c>
      <c r="F1171" s="19" t="s">
        <v>3281</v>
      </c>
      <c r="G1171" s="8" t="s">
        <v>3327</v>
      </c>
      <c r="H1171" s="8"/>
      <c r="I1171" s="6">
        <v>63.68</v>
      </c>
      <c r="J1171" s="6">
        <v>0.81</v>
      </c>
      <c r="K1171" s="6">
        <v>16.38</v>
      </c>
      <c r="L1171" s="6"/>
      <c r="M1171" s="6">
        <v>5.68</v>
      </c>
      <c r="N1171" s="6">
        <v>7.0000000000000007E-2</v>
      </c>
      <c r="O1171" s="6">
        <v>1.81</v>
      </c>
      <c r="P1171" s="6">
        <v>0.32</v>
      </c>
      <c r="Q1171" s="6">
        <v>1.69</v>
      </c>
      <c r="R1171" s="6">
        <v>2.73</v>
      </c>
      <c r="S1171" s="6">
        <v>0.1</v>
      </c>
      <c r="T1171" s="6">
        <v>5.6</v>
      </c>
      <c r="U1171" s="6">
        <v>93.169999999999987</v>
      </c>
      <c r="V1171" s="12"/>
      <c r="W1171" s="6">
        <v>68.348180744874966</v>
      </c>
      <c r="X1171" s="6">
        <v>0.86937855532896879</v>
      </c>
      <c r="Y1171" s="6">
        <v>17.580766341096922</v>
      </c>
      <c r="Z1171" s="6">
        <v>6.0963829558870888</v>
      </c>
      <c r="AA1171" s="6">
        <v>7.5131480090157785E-2</v>
      </c>
      <c r="AB1171" s="6">
        <v>1.9426854137597944</v>
      </c>
      <c r="AC1171" s="6">
        <v>0.34345819469786415</v>
      </c>
      <c r="AD1171" s="6">
        <v>1.8138885907480953</v>
      </c>
      <c r="AE1171" s="6">
        <v>2.9301277235161538</v>
      </c>
      <c r="AF1171" s="6">
        <v>100</v>
      </c>
      <c r="AG1171" s="6"/>
      <c r="AH1171" s="6">
        <v>74.726999631803494</v>
      </c>
      <c r="AI1171" s="6">
        <v>0.71485002067180559</v>
      </c>
      <c r="AJ1171" s="6">
        <v>11.330418798209472</v>
      </c>
      <c r="AK1171" s="6">
        <v>0</v>
      </c>
      <c r="AL1171" s="6">
        <v>5.5744016526461495</v>
      </c>
      <c r="AM1171" s="6">
        <v>6.9579859968907989E-2</v>
      </c>
      <c r="AN1171" s="6">
        <v>3.1654448100240011</v>
      </c>
      <c r="AO1171" s="6">
        <v>0.40236358395714961</v>
      </c>
      <c r="AP1171" s="6">
        <v>1.9227013321966584</v>
      </c>
      <c r="AQ1171" s="6">
        <v>2.0435649191250418</v>
      </c>
      <c r="AR1171" s="6">
        <v>100</v>
      </c>
      <c r="AS1171" s="6"/>
      <c r="AT1171" s="6">
        <v>0.36218540263199445</v>
      </c>
      <c r="AU1171" s="6" t="s">
        <v>2564</v>
      </c>
      <c r="AV1171" s="6" t="s">
        <v>2564</v>
      </c>
      <c r="AW1171" s="6"/>
      <c r="AX1171" s="6">
        <v>0.27475623722912934</v>
      </c>
      <c r="AY1171" s="6">
        <v>0.39444812628923193</v>
      </c>
      <c r="AZ1171" s="6">
        <f>LOG(Tabella1[[#This Row],[SiO2]]/Tabella1[[#This Row],[Al2O3]])</f>
        <v>0.58968915730521299</v>
      </c>
      <c r="BA1171" s="6">
        <f>LOG((Tabella1[[#This Row],[FeO]]*0.8998+Tabella1[[#This Row],[Fe2O3]])/Tabella1[[#This Row],[K2O]])</f>
        <v>0.27233167749981091</v>
      </c>
      <c r="BB1171" s="6">
        <f>Tabella1[[#This Row],[Log SiO2/Al2O3]]/Tabella1[[#This Row],[Log (FeO3/K2O)]]</f>
        <v>2.1653344286605161</v>
      </c>
    </row>
    <row r="1172" spans="1:54">
      <c r="A1172" s="19" t="s">
        <v>2863</v>
      </c>
      <c r="B1172" s="19" t="s">
        <v>3278</v>
      </c>
      <c r="C1172" s="19" t="s">
        <v>3279</v>
      </c>
      <c r="D1172" s="19" t="s">
        <v>3326</v>
      </c>
      <c r="E1172" s="19" t="s">
        <v>5136</v>
      </c>
      <c r="F1172" s="19" t="s">
        <v>3281</v>
      </c>
      <c r="G1172" s="8" t="s">
        <v>3328</v>
      </c>
      <c r="H1172" s="8"/>
      <c r="I1172" s="6">
        <v>63.16</v>
      </c>
      <c r="J1172" s="6">
        <v>0.72</v>
      </c>
      <c r="K1172" s="6">
        <v>15.77</v>
      </c>
      <c r="L1172" s="6"/>
      <c r="M1172" s="6">
        <v>5.87</v>
      </c>
      <c r="N1172" s="6">
        <v>7.0000000000000007E-2</v>
      </c>
      <c r="O1172" s="6">
        <v>2.64</v>
      </c>
      <c r="P1172" s="6">
        <v>0.75</v>
      </c>
      <c r="Q1172" s="6">
        <v>1.23</v>
      </c>
      <c r="R1172" s="6">
        <v>2.85</v>
      </c>
      <c r="S1172" s="6">
        <v>0.12</v>
      </c>
      <c r="T1172" s="6">
        <v>6.17</v>
      </c>
      <c r="U1172" s="6">
        <v>93.059999999999988</v>
      </c>
      <c r="V1172" s="12"/>
      <c r="W1172" s="6">
        <v>67.870191274446597</v>
      </c>
      <c r="X1172" s="6">
        <v>0.77369439071566737</v>
      </c>
      <c r="Y1172" s="6">
        <v>16.946056307758436</v>
      </c>
      <c r="Z1172" s="6">
        <v>6.3077584354180107</v>
      </c>
      <c r="AA1172" s="6">
        <v>7.5220287986245443E-2</v>
      </c>
      <c r="AB1172" s="6">
        <v>2.836879432624114</v>
      </c>
      <c r="AC1172" s="6">
        <v>0.80593165699548686</v>
      </c>
      <c r="AD1172" s="6">
        <v>1.3217279174725987</v>
      </c>
      <c r="AE1172" s="6">
        <v>3.0625402965828505</v>
      </c>
      <c r="AF1172" s="6">
        <v>100</v>
      </c>
      <c r="AG1172" s="6"/>
      <c r="AH1172" s="6">
        <v>73.642871855282579</v>
      </c>
      <c r="AI1172" s="6">
        <v>0.63135920419928604</v>
      </c>
      <c r="AJ1172" s="6">
        <v>10.838716654578906</v>
      </c>
      <c r="AK1172" s="6">
        <v>0</v>
      </c>
      <c r="AL1172" s="6">
        <v>5.7240329861424213</v>
      </c>
      <c r="AM1172" s="6">
        <v>6.9134950292238484E-2</v>
      </c>
      <c r="AN1172" s="6">
        <v>4.5874801965174647</v>
      </c>
      <c r="AO1172" s="6">
        <v>0.93700963681947957</v>
      </c>
      <c r="AP1172" s="6">
        <v>1.3904146613399762</v>
      </c>
      <c r="AQ1172" s="6">
        <v>2.119750548246055</v>
      </c>
      <c r="AR1172" s="6">
        <v>99.999999999999972</v>
      </c>
      <c r="AS1172" s="6"/>
      <c r="AT1172" s="6">
        <v>0.44488913656551332</v>
      </c>
      <c r="AU1172" s="6" t="s">
        <v>2564</v>
      </c>
      <c r="AV1172" s="6" t="s">
        <v>2564</v>
      </c>
      <c r="AW1172" s="6"/>
      <c r="AX1172" s="6">
        <v>0.19530713505578576</v>
      </c>
      <c r="AY1172" s="6">
        <v>0.47390570508745111</v>
      </c>
      <c r="AZ1172" s="6">
        <f>LOG(Tabella1[[#This Row],[SiO2]]/Tabella1[[#This Row],[Al2O3]])</f>
        <v>0.60261042800735376</v>
      </c>
      <c r="BA1172" s="6">
        <f>LOG((Tabella1[[#This Row],[FeO]]*0.8998+Tabella1[[#This Row],[Fe2O3]])/Tabella1[[#This Row],[K2O]])</f>
        <v>0.26793923006865233</v>
      </c>
      <c r="BB1172" s="6">
        <f>Tabella1[[#This Row],[Log SiO2/Al2O3]]/Tabella1[[#This Row],[Log (FeO3/K2O)]]</f>
        <v>2.2490563545060227</v>
      </c>
    </row>
    <row r="1173" spans="1:54">
      <c r="A1173" s="19" t="s">
        <v>2863</v>
      </c>
      <c r="B1173" s="19" t="s">
        <v>3278</v>
      </c>
      <c r="C1173" s="19" t="s">
        <v>3279</v>
      </c>
      <c r="D1173" s="19" t="s">
        <v>3326</v>
      </c>
      <c r="E1173" s="19" t="s">
        <v>5136</v>
      </c>
      <c r="F1173" s="19" t="s">
        <v>3281</v>
      </c>
      <c r="G1173" s="8" t="s">
        <v>3329</v>
      </c>
      <c r="H1173" s="8"/>
      <c r="I1173" s="6">
        <v>62.78</v>
      </c>
      <c r="J1173" s="6">
        <v>0.86</v>
      </c>
      <c r="K1173" s="6">
        <v>17.04</v>
      </c>
      <c r="L1173" s="6"/>
      <c r="M1173" s="6">
        <v>6.13</v>
      </c>
      <c r="N1173" s="6">
        <v>0.06</v>
      </c>
      <c r="O1173" s="6">
        <v>2.2799999999999998</v>
      </c>
      <c r="P1173" s="6">
        <v>0.39</v>
      </c>
      <c r="Q1173" s="6">
        <v>1.93</v>
      </c>
      <c r="R1173" s="6">
        <v>2.78</v>
      </c>
      <c r="S1173" s="6">
        <v>0.09</v>
      </c>
      <c r="T1173" s="6">
        <v>5.27</v>
      </c>
      <c r="U1173" s="6">
        <v>94.250000000000014</v>
      </c>
      <c r="V1173" s="12"/>
      <c r="W1173" s="6">
        <v>66.610079575596799</v>
      </c>
      <c r="X1173" s="6">
        <v>0.91246684350132601</v>
      </c>
      <c r="Y1173" s="6">
        <v>18.079575596816973</v>
      </c>
      <c r="Z1173" s="6">
        <v>6.5039787798408479</v>
      </c>
      <c r="AA1173" s="6">
        <v>6.3660477453580888E-2</v>
      </c>
      <c r="AB1173" s="6">
        <v>2.4190981432360736</v>
      </c>
      <c r="AC1173" s="6">
        <v>0.4137931034482758</v>
      </c>
      <c r="AD1173" s="6">
        <v>2.0477453580901854</v>
      </c>
      <c r="AE1173" s="6">
        <v>2.9496021220159143</v>
      </c>
      <c r="AF1173" s="6">
        <v>99.999999999999957</v>
      </c>
      <c r="AG1173" s="6"/>
      <c r="AH1173" s="6">
        <v>72.875277636769695</v>
      </c>
      <c r="AI1173" s="6">
        <v>0.75078015896471451</v>
      </c>
      <c r="AJ1173" s="6">
        <v>11.659665093806012</v>
      </c>
      <c r="AK1173" s="6">
        <v>0</v>
      </c>
      <c r="AL1173" s="6">
        <v>5.9510666880104015</v>
      </c>
      <c r="AM1173" s="6">
        <v>5.8995811758329048E-2</v>
      </c>
      <c r="AN1173" s="6">
        <v>3.9443499422907431</v>
      </c>
      <c r="AO1173" s="6">
        <v>0.48508485663129647</v>
      </c>
      <c r="AP1173" s="6">
        <v>2.1720351646343485</v>
      </c>
      <c r="AQ1173" s="6">
        <v>2.0585196078304486</v>
      </c>
      <c r="AR1173" s="6">
        <v>100</v>
      </c>
      <c r="AS1173" s="6"/>
      <c r="AT1173" s="6">
        <v>0.39860372631634267</v>
      </c>
      <c r="AU1173" s="6" t="s">
        <v>2564</v>
      </c>
      <c r="AV1173" s="6" t="s">
        <v>2564</v>
      </c>
      <c r="AW1173" s="6"/>
      <c r="AX1173" s="6">
        <v>0.24543224257130231</v>
      </c>
      <c r="AY1173" s="6">
        <v>0.43132933218878428</v>
      </c>
      <c r="AZ1173" s="6">
        <f>LOG(Tabella1[[#This Row],[SiO2]]/Tabella1[[#This Row],[Al2O3]])</f>
        <v>0.56635172093334241</v>
      </c>
      <c r="BA1173" s="6">
        <f>LOG((Tabella1[[#This Row],[FeO]]*0.8998+Tabella1[[#This Row],[Fe2O3]])/Tabella1[[#This Row],[K2O]])</f>
        <v>0.29756166742988682</v>
      </c>
      <c r="BB1173" s="6">
        <f>Tabella1[[#This Row],[Log SiO2/Al2O3]]/Tabella1[[#This Row],[Log (FeO3/K2O)]]</f>
        <v>1.9033087353793292</v>
      </c>
    </row>
    <row r="1174" spans="1:54">
      <c r="A1174" s="19" t="s">
        <v>2863</v>
      </c>
      <c r="B1174" s="19" t="s">
        <v>3278</v>
      </c>
      <c r="C1174" s="19" t="s">
        <v>3279</v>
      </c>
      <c r="D1174" s="19" t="s">
        <v>3326</v>
      </c>
      <c r="E1174" s="19" t="s">
        <v>5136</v>
      </c>
      <c r="F1174" s="19" t="s">
        <v>3281</v>
      </c>
      <c r="G1174" s="8" t="s">
        <v>3330</v>
      </c>
      <c r="H1174" s="8"/>
      <c r="I1174" s="6">
        <v>63.94</v>
      </c>
      <c r="J1174" s="6">
        <v>0.76</v>
      </c>
      <c r="K1174" s="6">
        <v>15.25</v>
      </c>
      <c r="L1174" s="6"/>
      <c r="M1174" s="6">
        <v>7.01</v>
      </c>
      <c r="N1174" s="6">
        <v>0.09</v>
      </c>
      <c r="O1174" s="6">
        <v>1.74</v>
      </c>
      <c r="P1174" s="6">
        <v>0.27</v>
      </c>
      <c r="Q1174" s="6">
        <v>1.54</v>
      </c>
      <c r="R1174" s="6">
        <v>2.4900000000000002</v>
      </c>
      <c r="S1174" s="6">
        <v>0.11</v>
      </c>
      <c r="T1174" s="6">
        <v>6.16</v>
      </c>
      <c r="U1174" s="6">
        <v>93.09</v>
      </c>
      <c r="V1174" s="12"/>
      <c r="W1174" s="6">
        <v>68.686217638844127</v>
      </c>
      <c r="X1174" s="6">
        <v>0.81641422279514453</v>
      </c>
      <c r="Y1174" s="6">
        <v>16.381995917928887</v>
      </c>
      <c r="Z1174" s="6">
        <v>7.5303469760446866</v>
      </c>
      <c r="AA1174" s="6">
        <v>9.6680631646793413E-2</v>
      </c>
      <c r="AB1174" s="6">
        <v>1.8691588785046727</v>
      </c>
      <c r="AC1174" s="6">
        <v>0.2900418949403803</v>
      </c>
      <c r="AD1174" s="6">
        <v>1.6543130304006874</v>
      </c>
      <c r="AE1174" s="6">
        <v>2.674830808894618</v>
      </c>
      <c r="AF1174" s="6">
        <v>100</v>
      </c>
      <c r="AG1174" s="6"/>
      <c r="AH1174" s="6">
        <v>74.827186368542087</v>
      </c>
      <c r="AI1174" s="6">
        <v>0.66889168975160285</v>
      </c>
      <c r="AJ1174" s="6">
        <v>10.519962744727088</v>
      </c>
      <c r="AK1174" s="6">
        <v>0</v>
      </c>
      <c r="AL1174" s="6">
        <v>6.8608864692191895</v>
      </c>
      <c r="AM1174" s="6">
        <v>8.9215499773785414E-2</v>
      </c>
      <c r="AN1174" s="6">
        <v>3.0347136088726487</v>
      </c>
      <c r="AO1174" s="6">
        <v>0.33856709454095962</v>
      </c>
      <c r="AP1174" s="6">
        <v>1.747262420330322</v>
      </c>
      <c r="AQ1174" s="6">
        <v>1.8588204068579053</v>
      </c>
      <c r="AR1174" s="6">
        <v>100.00000000000003</v>
      </c>
      <c r="AS1174" s="6"/>
      <c r="AT1174" s="6">
        <v>0.30667302487206322</v>
      </c>
      <c r="AU1174" s="6" t="s">
        <v>2564</v>
      </c>
      <c r="AV1174" s="6" t="s">
        <v>2564</v>
      </c>
      <c r="AW1174" s="6"/>
      <c r="AX1174" s="6">
        <v>0.24778340217612091</v>
      </c>
      <c r="AY1174" s="6">
        <v>0.32890533450776516</v>
      </c>
      <c r="AZ1174" s="6">
        <f>LOG(Tabella1[[#This Row],[SiO2]]/Tabella1[[#This Row],[Al2O3]])</f>
        <v>0.62250278825286454</v>
      </c>
      <c r="BA1174" s="6">
        <f>LOG((Tabella1[[#This Row],[FeO]]*0.8998+Tabella1[[#This Row],[Fe2O3]])/Tabella1[[#This Row],[K2O]])</f>
        <v>0.40366465970047033</v>
      </c>
      <c r="BB1174" s="6">
        <f>Tabella1[[#This Row],[Log SiO2/Al2O3]]/Tabella1[[#This Row],[Log (FeO3/K2O)]]</f>
        <v>1.542128529940614</v>
      </c>
    </row>
    <row r="1175" spans="1:54">
      <c r="A1175" s="19" t="s">
        <v>2863</v>
      </c>
      <c r="B1175" s="19" t="s">
        <v>3278</v>
      </c>
      <c r="C1175" s="19" t="s">
        <v>3279</v>
      </c>
      <c r="D1175" s="19" t="s">
        <v>3326</v>
      </c>
      <c r="E1175" s="19" t="s">
        <v>5136</v>
      </c>
      <c r="F1175" s="19" t="s">
        <v>3281</v>
      </c>
      <c r="G1175" s="8" t="s">
        <v>3331</v>
      </c>
      <c r="H1175" s="8"/>
      <c r="I1175" s="6">
        <v>65.7</v>
      </c>
      <c r="J1175" s="6">
        <v>0.8</v>
      </c>
      <c r="K1175" s="6">
        <v>16.5</v>
      </c>
      <c r="L1175" s="6"/>
      <c r="M1175" s="6">
        <v>5.55</v>
      </c>
      <c r="N1175" s="6">
        <v>0.06</v>
      </c>
      <c r="O1175" s="6">
        <v>1.86</v>
      </c>
      <c r="P1175" s="6">
        <v>0.27</v>
      </c>
      <c r="Q1175" s="6">
        <v>1.44</v>
      </c>
      <c r="R1175" s="6">
        <v>2.72</v>
      </c>
      <c r="S1175" s="6">
        <v>0.13</v>
      </c>
      <c r="T1175" s="6">
        <v>4.84</v>
      </c>
      <c r="U1175" s="6">
        <v>94.899999999999991</v>
      </c>
      <c r="V1175" s="12"/>
      <c r="W1175" s="6">
        <v>69.230769230769241</v>
      </c>
      <c r="X1175" s="6">
        <v>0.84299262381454176</v>
      </c>
      <c r="Y1175" s="6">
        <v>17.386722866174921</v>
      </c>
      <c r="Z1175" s="6">
        <v>5.8482613277133826</v>
      </c>
      <c r="AA1175" s="6">
        <v>6.3224446786090627E-2</v>
      </c>
      <c r="AB1175" s="6">
        <v>1.9599578503688093</v>
      </c>
      <c r="AC1175" s="6">
        <v>0.28451001053740788</v>
      </c>
      <c r="AD1175" s="6">
        <v>1.517386722866175</v>
      </c>
      <c r="AE1175" s="6">
        <v>2.866174920969442</v>
      </c>
      <c r="AF1175" s="6">
        <v>100.00000000000001</v>
      </c>
      <c r="AG1175" s="6"/>
      <c r="AH1175" s="6">
        <v>75.545233276697587</v>
      </c>
      <c r="AI1175" s="6">
        <v>0.69181043543344833</v>
      </c>
      <c r="AJ1175" s="6">
        <v>11.183640959800945</v>
      </c>
      <c r="AK1175" s="6">
        <v>0</v>
      </c>
      <c r="AL1175" s="6">
        <v>5.3371586384966161</v>
      </c>
      <c r="AM1175" s="6">
        <v>5.8439160337396934E-2</v>
      </c>
      <c r="AN1175" s="6">
        <v>3.1873981910809306</v>
      </c>
      <c r="AO1175" s="6">
        <v>0.33265929305469372</v>
      </c>
      <c r="AP1175" s="6">
        <v>1.6052948826079143</v>
      </c>
      <c r="AQ1175" s="6">
        <v>1.9950872918243161</v>
      </c>
      <c r="AR1175" s="6">
        <v>99.999999999999986</v>
      </c>
      <c r="AS1175" s="6"/>
      <c r="AT1175" s="6">
        <v>0.37390778838163824</v>
      </c>
      <c r="AU1175" s="6" t="s">
        <v>2564</v>
      </c>
      <c r="AV1175" s="6" t="s">
        <v>2564</v>
      </c>
      <c r="AW1175" s="6"/>
      <c r="AX1175" s="6">
        <v>0.30708786194017668</v>
      </c>
      <c r="AY1175" s="6">
        <v>0.40693238752934557</v>
      </c>
      <c r="AZ1175" s="6">
        <f>LOG(Tabella1[[#This Row],[SiO2]]/Tabella1[[#This Row],[Al2O3]])</f>
        <v>0.6000814253458745</v>
      </c>
      <c r="BA1175" s="6">
        <f>LOG((Tabella1[[#This Row],[FeO]]*0.8998+Tabella1[[#This Row],[Fe2O3]])/Tabella1[[#This Row],[K2O]])</f>
        <v>0.26387006791802559</v>
      </c>
      <c r="BB1175" s="6">
        <f>Tabella1[[#This Row],[Log SiO2/Al2O3]]/Tabella1[[#This Row],[Log (FeO3/K2O)]]</f>
        <v>2.274154966042973</v>
      </c>
    </row>
    <row r="1176" spans="1:54">
      <c r="A1176" s="19" t="s">
        <v>2863</v>
      </c>
      <c r="B1176" s="19" t="s">
        <v>3278</v>
      </c>
      <c r="C1176" s="19" t="s">
        <v>3279</v>
      </c>
      <c r="D1176" s="19" t="s">
        <v>3326</v>
      </c>
      <c r="E1176" s="19" t="s">
        <v>5136</v>
      </c>
      <c r="F1176" s="19" t="s">
        <v>3281</v>
      </c>
      <c r="G1176" s="8" t="s">
        <v>3332</v>
      </c>
      <c r="H1176" s="8"/>
      <c r="I1176" s="6">
        <v>64.02</v>
      </c>
      <c r="J1176" s="6">
        <v>0.82</v>
      </c>
      <c r="K1176" s="6">
        <v>16.649999999999999</v>
      </c>
      <c r="L1176" s="6"/>
      <c r="M1176" s="6">
        <v>5.25</v>
      </c>
      <c r="N1176" s="6">
        <v>0.03</v>
      </c>
      <c r="O1176" s="6">
        <v>1.7</v>
      </c>
      <c r="P1176" s="6">
        <v>0.35</v>
      </c>
      <c r="Q1176" s="6">
        <v>1.53</v>
      </c>
      <c r="R1176" s="6">
        <v>2.73</v>
      </c>
      <c r="S1176" s="6">
        <v>0.14000000000000001</v>
      </c>
      <c r="T1176" s="6">
        <v>5.69</v>
      </c>
      <c r="U1176" s="6">
        <v>93.079999999999984</v>
      </c>
      <c r="V1176" s="12"/>
      <c r="W1176" s="6">
        <v>68.779544477868498</v>
      </c>
      <c r="X1176" s="6">
        <v>0.88096261280618837</v>
      </c>
      <c r="Y1176" s="6">
        <v>17.887838418564677</v>
      </c>
      <c r="Z1176" s="6">
        <v>5.6403094112591328</v>
      </c>
      <c r="AA1176" s="6">
        <v>3.2230339492909328E-2</v>
      </c>
      <c r="AB1176" s="6">
        <v>1.8263859045981954</v>
      </c>
      <c r="AC1176" s="6">
        <v>0.37602062741727549</v>
      </c>
      <c r="AD1176" s="6">
        <v>1.643747314138376</v>
      </c>
      <c r="AE1176" s="6">
        <v>2.9329608938547489</v>
      </c>
      <c r="AF1176" s="6">
        <v>100.00000000000003</v>
      </c>
      <c r="AG1176" s="6"/>
      <c r="AH1176" s="6">
        <v>75.264473914878522</v>
      </c>
      <c r="AI1176" s="6">
        <v>0.72500940037647443</v>
      </c>
      <c r="AJ1176" s="6">
        <v>11.5384154793331</v>
      </c>
      <c r="AK1176" s="6">
        <v>0</v>
      </c>
      <c r="AL1176" s="6">
        <v>5.1618941599694779</v>
      </c>
      <c r="AM1176" s="6">
        <v>2.9874912029788304E-2</v>
      </c>
      <c r="AN1176" s="6">
        <v>2.978550463763566</v>
      </c>
      <c r="AO1176" s="6">
        <v>0.44089645196600913</v>
      </c>
      <c r="AP1176" s="6">
        <v>1.7438793034697049</v>
      </c>
      <c r="AQ1176" s="6">
        <v>2.0473321614095501</v>
      </c>
      <c r="AR1176" s="6">
        <v>100.00000000000001</v>
      </c>
      <c r="AS1176" s="6"/>
      <c r="AT1176" s="6">
        <v>0.36589530442597162</v>
      </c>
      <c r="AU1176" s="6" t="s">
        <v>2564</v>
      </c>
      <c r="AV1176" s="6" t="s">
        <v>2564</v>
      </c>
      <c r="AW1176" s="6"/>
      <c r="AX1176" s="6">
        <v>0.31713659021482155</v>
      </c>
      <c r="AY1176" s="6">
        <v>0.40166900175757131</v>
      </c>
      <c r="AZ1176" s="6">
        <f>LOG(Tabella1[[#This Row],[SiO2]]/Tabella1[[#This Row],[Al2O3]])</f>
        <v>0.58490143196577493</v>
      </c>
      <c r="BA1176" s="6">
        <f>LOG((Tabella1[[#This Row],[FeO]]*0.8998+Tabella1[[#This Row],[Fe2O3]])/Tabella1[[#This Row],[K2O]])</f>
        <v>0.2381426451947489</v>
      </c>
      <c r="BB1176" s="6">
        <f>Tabella1[[#This Row],[Log SiO2/Al2O3]]/Tabella1[[#This Row],[Log (FeO3/K2O)]]</f>
        <v>2.4560969812334652</v>
      </c>
    </row>
    <row r="1177" spans="1:54">
      <c r="A1177" s="19" t="s">
        <v>2863</v>
      </c>
      <c r="B1177" s="19" t="s">
        <v>3278</v>
      </c>
      <c r="C1177" s="19" t="s">
        <v>3279</v>
      </c>
      <c r="D1177" s="19" t="s">
        <v>3326</v>
      </c>
      <c r="E1177" s="19" t="s">
        <v>5136</v>
      </c>
      <c r="F1177" s="19" t="s">
        <v>3281</v>
      </c>
      <c r="G1177" s="8" t="s">
        <v>3333</v>
      </c>
      <c r="H1177" s="8"/>
      <c r="I1177" s="6">
        <v>64.7</v>
      </c>
      <c r="J1177" s="6">
        <v>0.77</v>
      </c>
      <c r="K1177" s="6">
        <v>16.54</v>
      </c>
      <c r="L1177" s="6"/>
      <c r="M1177" s="6">
        <v>5.84</v>
      </c>
      <c r="N1177" s="6">
        <v>7.0000000000000007E-2</v>
      </c>
      <c r="O1177" s="6">
        <v>2.19</v>
      </c>
      <c r="P1177" s="6">
        <v>0.73</v>
      </c>
      <c r="Q1177" s="6">
        <v>1.59</v>
      </c>
      <c r="R1177" s="6">
        <v>2.83</v>
      </c>
      <c r="S1177" s="6">
        <v>0.08</v>
      </c>
      <c r="T1177" s="6">
        <v>4.0199999999999996</v>
      </c>
      <c r="U1177" s="6">
        <v>95.259999999999991</v>
      </c>
      <c r="V1177" s="12"/>
      <c r="W1177" s="6">
        <v>67.919378542935135</v>
      </c>
      <c r="X1177" s="6">
        <v>0.80831408775981528</v>
      </c>
      <c r="Y1177" s="6">
        <v>17.363006508503045</v>
      </c>
      <c r="Z1177" s="6">
        <v>6.1305899643082098</v>
      </c>
      <c r="AA1177" s="6">
        <v>7.3483098887255946E-2</v>
      </c>
      <c r="AB1177" s="6">
        <v>2.2989712366155786</v>
      </c>
      <c r="AC1177" s="6">
        <v>0.76632374553852622</v>
      </c>
      <c r="AD1177" s="6">
        <v>1.669116103296242</v>
      </c>
      <c r="AE1177" s="6">
        <v>2.9708167121562044</v>
      </c>
      <c r="AF1177" s="6">
        <v>100.00000000000003</v>
      </c>
      <c r="AG1177" s="6"/>
      <c r="AH1177" s="6">
        <v>74.028379362622815</v>
      </c>
      <c r="AI1177" s="6">
        <v>0.66258272865096124</v>
      </c>
      <c r="AJ1177" s="6">
        <v>11.155448643303844</v>
      </c>
      <c r="AK1177" s="6">
        <v>0</v>
      </c>
      <c r="AL1177" s="6">
        <v>5.588332520170936</v>
      </c>
      <c r="AM1177" s="6">
        <v>6.7842683982894392E-2</v>
      </c>
      <c r="AN1177" s="6">
        <v>3.7343907326477099</v>
      </c>
      <c r="AO1177" s="6">
        <v>0.89497523977862359</v>
      </c>
      <c r="AP1177" s="6">
        <v>1.763769050564002</v>
      </c>
      <c r="AQ1177" s="6">
        <v>2.0655309076346184</v>
      </c>
      <c r="AR1177" s="6">
        <v>99.999999999999957</v>
      </c>
      <c r="AS1177" s="6"/>
      <c r="AT1177" s="6">
        <v>0.40056865696604782</v>
      </c>
      <c r="AU1177" s="6" t="s">
        <v>2564</v>
      </c>
      <c r="AV1177" s="6" t="s">
        <v>2564</v>
      </c>
      <c r="AW1177" s="6"/>
      <c r="AX1177" s="6">
        <v>0.21906228539025158</v>
      </c>
      <c r="AY1177" s="6">
        <v>0.43121595108372884</v>
      </c>
      <c r="AZ1177" s="6">
        <f>LOG(Tabella1[[#This Row],[SiO2]]/Tabella1[[#This Row],[Al2O3]])</f>
        <v>0.59236877545217259</v>
      </c>
      <c r="BA1177" s="6">
        <f>LOG((Tabella1[[#This Row],[FeO]]*0.8998+Tabella1[[#This Row],[Fe2O3]])/Tabella1[[#This Row],[K2O]])</f>
        <v>0.26877240041765732</v>
      </c>
      <c r="BB1177" s="6">
        <f>Tabella1[[#This Row],[Log SiO2/Al2O3]]/Tabella1[[#This Row],[Log (FeO3/K2O)]]</f>
        <v>2.2039791828761603</v>
      </c>
    </row>
    <row r="1178" spans="1:54">
      <c r="A1178" s="19" t="s">
        <v>2863</v>
      </c>
      <c r="B1178" s="19" t="s">
        <v>3278</v>
      </c>
      <c r="C1178" s="19" t="s">
        <v>3279</v>
      </c>
      <c r="D1178" s="19" t="s">
        <v>3326</v>
      </c>
      <c r="E1178" s="19" t="s">
        <v>5136</v>
      </c>
      <c r="F1178" s="19" t="s">
        <v>3281</v>
      </c>
      <c r="G1178" s="8" t="s">
        <v>3334</v>
      </c>
      <c r="H1178" s="8"/>
      <c r="I1178" s="6">
        <v>63.72</v>
      </c>
      <c r="J1178" s="6">
        <v>0.73</v>
      </c>
      <c r="K1178" s="6">
        <v>15.4</v>
      </c>
      <c r="L1178" s="6"/>
      <c r="M1178" s="6">
        <v>6.04</v>
      </c>
      <c r="N1178" s="6">
        <v>0.06</v>
      </c>
      <c r="O1178" s="6">
        <v>1.75</v>
      </c>
      <c r="P1178" s="6">
        <v>0.72</v>
      </c>
      <c r="Q1178" s="6">
        <v>1.29</v>
      </c>
      <c r="R1178" s="6">
        <v>2.46</v>
      </c>
      <c r="S1178" s="6">
        <v>0.08</v>
      </c>
      <c r="T1178" s="6">
        <v>6.14</v>
      </c>
      <c r="U1178" s="6">
        <v>92.170000000000016</v>
      </c>
      <c r="V1178" s="12"/>
      <c r="W1178" s="6">
        <v>69.133123576000855</v>
      </c>
      <c r="X1178" s="6">
        <v>0.79201475534338706</v>
      </c>
      <c r="Y1178" s="6">
        <v>16.708256482586524</v>
      </c>
      <c r="Z1178" s="6">
        <v>6.553108386676791</v>
      </c>
      <c r="AA1178" s="6">
        <v>6.5097103178908516E-2</v>
      </c>
      <c r="AB1178" s="6">
        <v>1.8986655093848319</v>
      </c>
      <c r="AC1178" s="6">
        <v>0.78116523814690231</v>
      </c>
      <c r="AD1178" s="6">
        <v>1.3995877183465333</v>
      </c>
      <c r="AE1178" s="6">
        <v>2.6689812303352496</v>
      </c>
      <c r="AF1178" s="6">
        <v>99.999999999999986</v>
      </c>
      <c r="AG1178" s="6"/>
      <c r="AH1178" s="6">
        <v>75.245945277369515</v>
      </c>
      <c r="AI1178" s="6">
        <v>0.64831432843972181</v>
      </c>
      <c r="AJ1178" s="6">
        <v>10.719774035383963</v>
      </c>
      <c r="AK1178" s="6">
        <v>0</v>
      </c>
      <c r="AL1178" s="6">
        <v>5.9651271512701696</v>
      </c>
      <c r="AM1178" s="6">
        <v>6.001635359497369E-2</v>
      </c>
      <c r="AN1178" s="6">
        <v>3.0798322656448449</v>
      </c>
      <c r="AO1178" s="6">
        <v>0.91103283681043501</v>
      </c>
      <c r="AP1178" s="6">
        <v>1.4768883941043855</v>
      </c>
      <c r="AQ1178" s="6">
        <v>1.8530781856170357</v>
      </c>
      <c r="AR1178" s="6">
        <v>100.00000000000001</v>
      </c>
      <c r="AS1178" s="6"/>
      <c r="AT1178" s="6">
        <v>0.34050260743959093</v>
      </c>
      <c r="AU1178" s="6" t="s">
        <v>2564</v>
      </c>
      <c r="AV1178" s="6" t="s">
        <v>2564</v>
      </c>
      <c r="AW1178" s="6"/>
      <c r="AX1178" s="6">
        <v>0.2571028414419832</v>
      </c>
      <c r="AY1178" s="6">
        <v>0.36679319337577204</v>
      </c>
      <c r="AZ1178" s="6">
        <f>LOG(Tabella1[[#This Row],[SiO2]]/Tabella1[[#This Row],[Al2O3]])</f>
        <v>0.61675504629263089</v>
      </c>
      <c r="BA1178" s="6">
        <f>LOG((Tabella1[[#This Row],[FeO]]*0.8998+Tabella1[[#This Row],[Fe2O3]])/Tabella1[[#This Row],[K2O]])</f>
        <v>0.34424782034730078</v>
      </c>
      <c r="BB1178" s="6">
        <f>Tabella1[[#This Row],[Log SiO2/Al2O3]]/Tabella1[[#This Row],[Log (FeO3/K2O)]]</f>
        <v>1.7916018921206418</v>
      </c>
    </row>
    <row r="1179" spans="1:54">
      <c r="A1179" s="19" t="s">
        <v>2863</v>
      </c>
      <c r="B1179" s="19" t="s">
        <v>3278</v>
      </c>
      <c r="C1179" s="19" t="s">
        <v>3279</v>
      </c>
      <c r="D1179" s="19" t="s">
        <v>3326</v>
      </c>
      <c r="E1179" s="19" t="s">
        <v>5136</v>
      </c>
      <c r="F1179" s="19" t="s">
        <v>3281</v>
      </c>
      <c r="G1179" s="8" t="s">
        <v>3335</v>
      </c>
      <c r="H1179" s="8"/>
      <c r="I1179" s="6">
        <v>62.58</v>
      </c>
      <c r="J1179" s="6">
        <v>0.79</v>
      </c>
      <c r="K1179" s="6">
        <v>16.71</v>
      </c>
      <c r="L1179" s="6"/>
      <c r="M1179" s="6">
        <v>6.42</v>
      </c>
      <c r="N1179" s="6">
        <v>0.05</v>
      </c>
      <c r="O1179" s="6">
        <v>2.08</v>
      </c>
      <c r="P1179" s="6">
        <v>0.41</v>
      </c>
      <c r="Q1179" s="6">
        <v>0.41</v>
      </c>
      <c r="R1179" s="6">
        <v>2.83</v>
      </c>
      <c r="S1179" s="6">
        <v>0.13</v>
      </c>
      <c r="T1179" s="6">
        <v>6.08</v>
      </c>
      <c r="U1179" s="6">
        <v>92.279999999999987</v>
      </c>
      <c r="V1179" s="12"/>
      <c r="W1179" s="6">
        <v>67.815344603381021</v>
      </c>
      <c r="X1179" s="6">
        <v>0.85609016038144781</v>
      </c>
      <c r="Y1179" s="6">
        <v>18.107932379713919</v>
      </c>
      <c r="Z1179" s="6">
        <v>6.9570871261378429</v>
      </c>
      <c r="AA1179" s="6">
        <v>5.4182921543129613E-2</v>
      </c>
      <c r="AB1179" s="6">
        <v>2.2540095361941921</v>
      </c>
      <c r="AC1179" s="6">
        <v>0.44429995665366279</v>
      </c>
      <c r="AD1179" s="6">
        <v>0.44429995665366279</v>
      </c>
      <c r="AE1179" s="6">
        <v>3.0667533593411362</v>
      </c>
      <c r="AF1179" s="6">
        <v>100.00000000000001</v>
      </c>
      <c r="AG1179" s="6"/>
      <c r="AH1179" s="6">
        <v>74.294254926315091</v>
      </c>
      <c r="AI1179" s="6">
        <v>0.70534596918099446</v>
      </c>
      <c r="AJ1179" s="6">
        <v>11.693747109700322</v>
      </c>
      <c r="AK1179" s="6">
        <v>0</v>
      </c>
      <c r="AL1179" s="6">
        <v>6.3742652618261442</v>
      </c>
      <c r="AM1179" s="6">
        <v>5.0280628430480978E-2</v>
      </c>
      <c r="AN1179" s="6">
        <v>3.6801429485046167</v>
      </c>
      <c r="AO1179" s="6">
        <v>0.52155213628812813</v>
      </c>
      <c r="AP1179" s="6">
        <v>0.47190454667696402</v>
      </c>
      <c r="AQ1179" s="6">
        <v>2.1431738895603072</v>
      </c>
      <c r="AR1179" s="6">
        <v>99.999999999999986</v>
      </c>
      <c r="AS1179" s="6"/>
      <c r="AT1179" s="6">
        <v>0.36602283013766262</v>
      </c>
      <c r="AU1179" s="6" t="s">
        <v>2564</v>
      </c>
      <c r="AV1179" s="6" t="s">
        <v>2564</v>
      </c>
      <c r="AW1179" s="6"/>
      <c r="AX1179" s="6">
        <v>0.32437286813920113</v>
      </c>
      <c r="AY1179" s="6">
        <v>0.3936376562246553</v>
      </c>
      <c r="AZ1179" s="6">
        <f>LOG(Tabella1[[#This Row],[SiO2]]/Tabella1[[#This Row],[Al2O3]])</f>
        <v>0.57345910891678309</v>
      </c>
      <c r="BA1179" s="6">
        <f>LOG((Tabella1[[#This Row],[FeO]]*0.8998+Tabella1[[#This Row],[Fe2O3]])/Tabella1[[#This Row],[K2O]])</f>
        <v>0.30989458137411113</v>
      </c>
      <c r="BB1179" s="6">
        <f>Tabella1[[#This Row],[Log SiO2/Al2O3]]/Tabella1[[#This Row],[Log (FeO3/K2O)]]</f>
        <v>1.8504973735713417</v>
      </c>
    </row>
    <row r="1180" spans="1:54">
      <c r="A1180" s="19" t="s">
        <v>2863</v>
      </c>
      <c r="B1180" s="19" t="s">
        <v>3278</v>
      </c>
      <c r="C1180" s="19" t="s">
        <v>3279</v>
      </c>
      <c r="D1180" s="19" t="s">
        <v>3326</v>
      </c>
      <c r="E1180" s="19" t="s">
        <v>5136</v>
      </c>
      <c r="F1180" s="19" t="s">
        <v>3281</v>
      </c>
      <c r="G1180" s="8" t="s">
        <v>3336</v>
      </c>
      <c r="H1180" s="10"/>
      <c r="I1180" s="6">
        <v>65.900000000000006</v>
      </c>
      <c r="J1180" s="6">
        <v>0.76</v>
      </c>
      <c r="K1180" s="6">
        <v>15.59</v>
      </c>
      <c r="L1180" s="6"/>
      <c r="M1180" s="6">
        <v>6.06</v>
      </c>
      <c r="N1180" s="6">
        <v>0.06</v>
      </c>
      <c r="O1180" s="6">
        <v>1.84</v>
      </c>
      <c r="P1180" s="6">
        <v>0.28999999999999998</v>
      </c>
      <c r="Q1180" s="6">
        <v>1.35</v>
      </c>
      <c r="R1180" s="6">
        <v>2.6</v>
      </c>
      <c r="S1180" s="6">
        <v>7.0000000000000007E-2</v>
      </c>
      <c r="T1180" s="6">
        <v>5.32</v>
      </c>
      <c r="U1180" s="6">
        <v>94.450000000000017</v>
      </c>
      <c r="V1180" s="9"/>
      <c r="W1180" s="6">
        <v>69.772366331392263</v>
      </c>
      <c r="X1180" s="6">
        <v>0.80465854949708826</v>
      </c>
      <c r="Y1180" s="6">
        <v>16.506087877183692</v>
      </c>
      <c r="Z1180" s="6">
        <v>6.4160931709899405</v>
      </c>
      <c r="AA1180" s="6">
        <v>6.3525674960296444E-2</v>
      </c>
      <c r="AB1180" s="6">
        <v>1.9481206987824244</v>
      </c>
      <c r="AC1180" s="6">
        <v>0.30704076230809946</v>
      </c>
      <c r="AD1180" s="6">
        <v>1.42932768660667</v>
      </c>
      <c r="AE1180" s="6">
        <v>2.7527792482795124</v>
      </c>
      <c r="AF1180" s="6">
        <v>99.999999999999986</v>
      </c>
      <c r="AG1180" s="6"/>
      <c r="AH1180" s="6">
        <v>75.895239243468652</v>
      </c>
      <c r="AI1180" s="6">
        <v>0.65826101744525567</v>
      </c>
      <c r="AJ1180" s="6">
        <v>10.583585184674238</v>
      </c>
      <c r="AK1180" s="6">
        <v>0</v>
      </c>
      <c r="AL1180" s="6">
        <v>5.836831759896131</v>
      </c>
      <c r="AM1180" s="6">
        <v>5.853173396407186E-2</v>
      </c>
      <c r="AN1180" s="6">
        <v>3.15811996595433</v>
      </c>
      <c r="AO1180" s="6">
        <v>0.35786672317797924</v>
      </c>
      <c r="AP1180" s="6">
        <v>1.5073479697765941</v>
      </c>
      <c r="AQ1180" s="6">
        <v>1.9100897274007909</v>
      </c>
      <c r="AR1180" s="6">
        <v>99.999999999999986</v>
      </c>
      <c r="AS1180" s="6"/>
      <c r="AT1180" s="6">
        <v>0.35109915675014186</v>
      </c>
      <c r="AU1180" s="6" t="s">
        <v>2564</v>
      </c>
      <c r="AV1180" s="6" t="s">
        <v>2564</v>
      </c>
      <c r="AW1180" s="6"/>
      <c r="AX1180" s="6">
        <v>0.27117576454098807</v>
      </c>
      <c r="AY1180" s="6">
        <v>0.37882177430071334</v>
      </c>
      <c r="AZ1180" s="6">
        <f>LOG(Tabella1[[#This Row],[SiO2]]/Tabella1[[#This Row],[Al2O3]])</f>
        <v>0.62603929940516823</v>
      </c>
      <c r="BA1180" s="6">
        <f>LOG((Tabella1[[#This Row],[FeO]]*0.8998+Tabella1[[#This Row],[Fe2O3]])/Tabella1[[#This Row],[K2O]])</f>
        <v>0.32164526502501622</v>
      </c>
      <c r="BB1180" s="6">
        <f>Tabella1[[#This Row],[Log SiO2/Al2O3]]/Tabella1[[#This Row],[Log (FeO3/K2O)]]</f>
        <v>1.9463656626702635</v>
      </c>
    </row>
    <row r="1181" spans="1:54">
      <c r="A1181" s="19" t="s">
        <v>2863</v>
      </c>
      <c r="B1181" s="19" t="s">
        <v>3278</v>
      </c>
      <c r="C1181" s="19" t="s">
        <v>3279</v>
      </c>
      <c r="D1181" s="19" t="s">
        <v>3326</v>
      </c>
      <c r="E1181" s="19" t="s">
        <v>5136</v>
      </c>
      <c r="F1181" s="19" t="s">
        <v>3281</v>
      </c>
      <c r="G1181" s="8" t="s">
        <v>3337</v>
      </c>
      <c r="H1181" s="10"/>
      <c r="I1181" s="6">
        <v>63.11</v>
      </c>
      <c r="J1181" s="6">
        <v>0.84</v>
      </c>
      <c r="K1181" s="6">
        <v>17.18</v>
      </c>
      <c r="L1181" s="6"/>
      <c r="M1181" s="6">
        <v>5.48</v>
      </c>
      <c r="N1181" s="6">
        <v>0.02</v>
      </c>
      <c r="O1181" s="6">
        <v>1.97</v>
      </c>
      <c r="P1181" s="6">
        <v>0.22</v>
      </c>
      <c r="Q1181" s="6">
        <v>1.63</v>
      </c>
      <c r="R1181" s="6">
        <v>2.96</v>
      </c>
      <c r="S1181" s="6">
        <v>0.11</v>
      </c>
      <c r="T1181" s="6">
        <v>5.88</v>
      </c>
      <c r="U1181" s="6">
        <v>93.409999999999982</v>
      </c>
      <c r="V1181" s="9"/>
      <c r="W1181" s="6">
        <v>67.562359490418601</v>
      </c>
      <c r="X1181" s="6">
        <v>0.89926132105770284</v>
      </c>
      <c r="Y1181" s="6">
        <v>18.392035114013492</v>
      </c>
      <c r="Z1181" s="6">
        <v>5.8666095707097758</v>
      </c>
      <c r="AA1181" s="6">
        <v>2.1410983834707208E-2</v>
      </c>
      <c r="AB1181" s="6">
        <v>2.1089819077186602</v>
      </c>
      <c r="AC1181" s="6">
        <v>0.2355208221817793</v>
      </c>
      <c r="AD1181" s="6">
        <v>1.7449951825286376</v>
      </c>
      <c r="AE1181" s="6">
        <v>3.1688256075366668</v>
      </c>
      <c r="AF1181" s="6">
        <v>100.00000000000003</v>
      </c>
      <c r="AG1181" s="6"/>
      <c r="AH1181" s="6">
        <v>74.111519034839645</v>
      </c>
      <c r="AI1181" s="6">
        <v>0.7418604959167886</v>
      </c>
      <c r="AJ1181" s="6">
        <v>11.892366065660115</v>
      </c>
      <c r="AK1181" s="6">
        <v>0</v>
      </c>
      <c r="AL1181" s="6">
        <v>5.3819979099671578</v>
      </c>
      <c r="AM1181" s="6">
        <v>1.9894294851367157E-2</v>
      </c>
      <c r="AN1181" s="6">
        <v>3.4477474146940637</v>
      </c>
      <c r="AO1181" s="6">
        <v>0.27682443017681613</v>
      </c>
      <c r="AP1181" s="6">
        <v>1.8557769289385746</v>
      </c>
      <c r="AQ1181" s="6">
        <v>2.2173310929924197</v>
      </c>
      <c r="AR1181" s="6">
        <v>100.00000000000001</v>
      </c>
      <c r="AS1181" s="6"/>
      <c r="AT1181" s="6">
        <v>0.39046963280635122</v>
      </c>
      <c r="AU1181" s="6" t="s">
        <v>2564</v>
      </c>
      <c r="AV1181" s="6" t="s">
        <v>2564</v>
      </c>
      <c r="AW1181" s="6"/>
      <c r="AX1181" s="6">
        <v>0.28916030122651526</v>
      </c>
      <c r="AY1181" s="6">
        <v>0.42628542414955406</v>
      </c>
      <c r="AZ1181" s="6">
        <f>LOG(Tabella1[[#This Row],[SiO2]]/Tabella1[[#This Row],[Al2O3]])</f>
        <v>0.56507502067955218</v>
      </c>
      <c r="BA1181" s="6">
        <f>LOG((Tabella1[[#This Row],[FeO]]*0.8998+Tabella1[[#This Row],[Fe2O3]])/Tabella1[[#This Row],[K2O]])</f>
        <v>0.22163483625497871</v>
      </c>
      <c r="BB1181" s="6">
        <f>Tabella1[[#This Row],[Log SiO2/Al2O3]]/Tabella1[[#This Row],[Log (FeO3/K2O)]]</f>
        <v>2.5495767282245487</v>
      </c>
    </row>
    <row r="1182" spans="1:54">
      <c r="A1182" s="19" t="s">
        <v>2863</v>
      </c>
      <c r="B1182" s="19" t="s">
        <v>3278</v>
      </c>
      <c r="C1182" s="19" t="s">
        <v>3279</v>
      </c>
      <c r="D1182" s="19" t="s">
        <v>3326</v>
      </c>
      <c r="E1182" s="19" t="s">
        <v>5136</v>
      </c>
      <c r="F1182" s="19" t="s">
        <v>3281</v>
      </c>
      <c r="G1182" s="8" t="s">
        <v>3338</v>
      </c>
      <c r="H1182" s="10"/>
      <c r="I1182" s="6">
        <v>62.63</v>
      </c>
      <c r="J1182" s="6">
        <v>0.83</v>
      </c>
      <c r="K1182" s="6">
        <v>17.11</v>
      </c>
      <c r="L1182" s="6"/>
      <c r="M1182" s="6">
        <v>6.02</v>
      </c>
      <c r="N1182" s="6">
        <v>7.0000000000000007E-2</v>
      </c>
      <c r="O1182" s="6">
        <v>2.0699999999999998</v>
      </c>
      <c r="P1182" s="6">
        <v>0.28000000000000003</v>
      </c>
      <c r="Q1182" s="6">
        <v>1.71</v>
      </c>
      <c r="R1182" s="6">
        <v>2.95</v>
      </c>
      <c r="S1182" s="6">
        <v>0.13</v>
      </c>
      <c r="T1182" s="6">
        <v>5.52</v>
      </c>
      <c r="U1182" s="6">
        <v>93.669999999999973</v>
      </c>
      <c r="V1182" s="9"/>
      <c r="W1182" s="6">
        <v>66.862389238817144</v>
      </c>
      <c r="X1182" s="6">
        <v>0.88608946300843394</v>
      </c>
      <c r="Y1182" s="6">
        <v>18.266253869969045</v>
      </c>
      <c r="Z1182" s="6">
        <v>6.4268175509768346</v>
      </c>
      <c r="AA1182" s="6">
        <v>7.4730436639265527E-2</v>
      </c>
      <c r="AB1182" s="6">
        <v>2.2098857691897091</v>
      </c>
      <c r="AC1182" s="6">
        <v>0.29892174655706211</v>
      </c>
      <c r="AD1182" s="6">
        <v>1.8255578093306291</v>
      </c>
      <c r="AE1182" s="6">
        <v>3.1493541155119043</v>
      </c>
      <c r="AF1182" s="6">
        <v>100.00000000000003</v>
      </c>
      <c r="AG1182" s="6"/>
      <c r="AH1182" s="6">
        <v>73.325551113994436</v>
      </c>
      <c r="AI1182" s="6">
        <v>0.73081329790633986</v>
      </c>
      <c r="AJ1182" s="6">
        <v>11.8081132135544</v>
      </c>
      <c r="AK1182" s="6">
        <v>0</v>
      </c>
      <c r="AL1182" s="6">
        <v>5.8944711567162811</v>
      </c>
      <c r="AM1182" s="6">
        <v>6.9419580354519173E-2</v>
      </c>
      <c r="AN1182" s="6">
        <v>3.6118104495548651</v>
      </c>
      <c r="AO1182" s="6">
        <v>0.3512571348323531</v>
      </c>
      <c r="AP1182" s="6">
        <v>1.9409737707780852</v>
      </c>
      <c r="AQ1182" s="6">
        <v>2.2031610311694405</v>
      </c>
      <c r="AR1182" s="6">
        <v>100</v>
      </c>
      <c r="AS1182" s="6"/>
      <c r="AT1182" s="6">
        <v>0.37993934948994251</v>
      </c>
      <c r="AU1182" s="6" t="s">
        <v>2564</v>
      </c>
      <c r="AV1182" s="6" t="s">
        <v>2564</v>
      </c>
      <c r="AW1182" s="6"/>
      <c r="AX1182" s="6">
        <v>0.2623568977651845</v>
      </c>
      <c r="AY1182" s="6">
        <v>0.41158036501733769</v>
      </c>
      <c r="AZ1182" s="6">
        <f>LOG(Tabella1[[#This Row],[SiO2]]/Tabella1[[#This Row],[Al2O3]])</f>
        <v>0.5635324021602075</v>
      </c>
      <c r="BA1182" s="6">
        <f>LOG((Tabella1[[#This Row],[FeO]]*0.8998+Tabella1[[#This Row],[Fe2O3]])/Tabella1[[#This Row],[K2O]])</f>
        <v>0.26392046410920955</v>
      </c>
      <c r="BB1182" s="6">
        <f>Tabella1[[#This Row],[Log SiO2/Al2O3]]/Tabella1[[#This Row],[Log (FeO3/K2O)]]</f>
        <v>2.1352357198304235</v>
      </c>
    </row>
    <row r="1183" spans="1:54">
      <c r="A1183" s="19" t="s">
        <v>2863</v>
      </c>
      <c r="B1183" s="19" t="s">
        <v>3278</v>
      </c>
      <c r="C1183" s="19" t="s">
        <v>3279</v>
      </c>
      <c r="D1183" s="19" t="s">
        <v>3326</v>
      </c>
      <c r="E1183" s="19" t="s">
        <v>5136</v>
      </c>
      <c r="F1183" s="19" t="s">
        <v>3281</v>
      </c>
      <c r="G1183" s="8" t="s">
        <v>3339</v>
      </c>
      <c r="H1183" s="10"/>
      <c r="I1183" s="6">
        <v>63.75</v>
      </c>
      <c r="J1183" s="6">
        <v>0.81</v>
      </c>
      <c r="K1183" s="6">
        <v>16.39</v>
      </c>
      <c r="L1183" s="6"/>
      <c r="M1183" s="6">
        <v>6.08</v>
      </c>
      <c r="N1183" s="6">
        <v>0.06</v>
      </c>
      <c r="O1183" s="6">
        <v>1.91</v>
      </c>
      <c r="P1183" s="6">
        <v>0.75</v>
      </c>
      <c r="Q1183" s="6">
        <v>0.94</v>
      </c>
      <c r="R1183" s="6">
        <v>2.68</v>
      </c>
      <c r="S1183" s="6">
        <v>0.09</v>
      </c>
      <c r="T1183" s="6">
        <v>6.22</v>
      </c>
      <c r="U1183" s="6">
        <v>93.37</v>
      </c>
      <c r="V1183" s="9"/>
      <c r="W1183" s="6">
        <v>68.276748420263473</v>
      </c>
      <c r="X1183" s="6">
        <v>0.86751633286923002</v>
      </c>
      <c r="Y1183" s="6">
        <v>17.553818142872444</v>
      </c>
      <c r="Z1183" s="6">
        <v>6.5117275356110103</v>
      </c>
      <c r="AA1183" s="6">
        <v>6.4260469101424439E-2</v>
      </c>
      <c r="AB1183" s="6">
        <v>2.0456249330620109</v>
      </c>
      <c r="AC1183" s="6">
        <v>0.80325586376780544</v>
      </c>
      <c r="AD1183" s="6">
        <v>1.0067473492556493</v>
      </c>
      <c r="AE1183" s="6">
        <v>2.8703009531969585</v>
      </c>
      <c r="AF1183" s="6">
        <v>100.00000000000001</v>
      </c>
      <c r="AG1183" s="6"/>
      <c r="AH1183" s="6">
        <v>74.59164767387513</v>
      </c>
      <c r="AI1183" s="6">
        <v>0.71277171131870842</v>
      </c>
      <c r="AJ1183" s="6">
        <v>11.304374578198253</v>
      </c>
      <c r="AK1183" s="6">
        <v>0</v>
      </c>
      <c r="AL1183" s="6">
        <v>5.9496171754416025</v>
      </c>
      <c r="AM1183" s="6">
        <v>5.9466486790469578E-2</v>
      </c>
      <c r="AN1183" s="6">
        <v>3.3306197975650589</v>
      </c>
      <c r="AO1183" s="6">
        <v>0.94029791657362516</v>
      </c>
      <c r="AP1183" s="6">
        <v>1.0663223132572219</v>
      </c>
      <c r="AQ1183" s="6">
        <v>2.0003044754802977</v>
      </c>
      <c r="AR1183" s="6">
        <v>100</v>
      </c>
      <c r="AS1183" s="6"/>
      <c r="AT1183" s="6">
        <v>0.3588938307559173</v>
      </c>
      <c r="AU1183" s="6" t="s">
        <v>2564</v>
      </c>
      <c r="AV1183" s="6" t="s">
        <v>2564</v>
      </c>
      <c r="AW1183" s="6"/>
      <c r="AX1183" s="6">
        <v>0.28681118533586591</v>
      </c>
      <c r="AY1183" s="6">
        <v>0.38875206328048351</v>
      </c>
      <c r="AZ1183" s="6">
        <f>LOG(Tabella1[[#This Row],[SiO2]]/Tabella1[[#This Row],[Al2O3]])</f>
        <v>0.58990123553549367</v>
      </c>
      <c r="BA1183" s="6">
        <f>LOG((Tabella1[[#This Row],[FeO]]*0.8998+Tabella1[[#This Row],[Fe2O3]])/Tabella1[[#This Row],[K2O]])</f>
        <v>0.3099147740734941</v>
      </c>
      <c r="BB1183" s="6">
        <f>Tabella1[[#This Row],[Log SiO2/Al2O3]]/Tabella1[[#This Row],[Log (FeO3/K2O)]]</f>
        <v>1.903430506980615</v>
      </c>
    </row>
    <row r="1184" spans="1:54">
      <c r="A1184" s="19" t="s">
        <v>2863</v>
      </c>
      <c r="B1184" s="19" t="s">
        <v>3278</v>
      </c>
      <c r="C1184" s="19" t="s">
        <v>3279</v>
      </c>
      <c r="D1184" s="19" t="s">
        <v>3326</v>
      </c>
      <c r="E1184" s="19" t="s">
        <v>5136</v>
      </c>
      <c r="F1184" s="19" t="s">
        <v>3281</v>
      </c>
      <c r="G1184" s="8" t="s">
        <v>3340</v>
      </c>
      <c r="H1184" s="10"/>
      <c r="I1184" s="6">
        <v>63.88</v>
      </c>
      <c r="J1184" s="6">
        <v>0.83</v>
      </c>
      <c r="K1184" s="6">
        <v>17.02</v>
      </c>
      <c r="L1184" s="6"/>
      <c r="M1184" s="6">
        <v>5.85</v>
      </c>
      <c r="N1184" s="6">
        <v>0.05</v>
      </c>
      <c r="O1184" s="6">
        <v>1.91</v>
      </c>
      <c r="P1184" s="6">
        <v>0.15</v>
      </c>
      <c r="Q1184" s="6">
        <v>1.32</v>
      </c>
      <c r="R1184" s="6">
        <v>2.87</v>
      </c>
      <c r="S1184" s="6">
        <v>0.1</v>
      </c>
      <c r="T1184" s="6">
        <v>5.67</v>
      </c>
      <c r="U1184" s="6">
        <v>93.88</v>
      </c>
      <c r="V1184" s="9"/>
      <c r="W1184" s="6">
        <v>68.044311887515988</v>
      </c>
      <c r="X1184" s="6">
        <v>0.88410737111205784</v>
      </c>
      <c r="Y1184" s="6">
        <v>18.129527055815934</v>
      </c>
      <c r="Z1184" s="6">
        <v>6.2313591819343843</v>
      </c>
      <c r="AA1184" s="6">
        <v>5.3259480187473375E-2</v>
      </c>
      <c r="AB1184" s="6">
        <v>2.034512143161483</v>
      </c>
      <c r="AC1184" s="6">
        <v>0.15977844056242013</v>
      </c>
      <c r="AD1184" s="6">
        <v>1.4060502769492973</v>
      </c>
      <c r="AE1184" s="6">
        <v>3.057094162760972</v>
      </c>
      <c r="AF1184" s="6">
        <v>100</v>
      </c>
      <c r="AG1184" s="6"/>
      <c r="AH1184" s="6">
        <v>74.598407737367666</v>
      </c>
      <c r="AI1184" s="6">
        <v>0.72895071688289337</v>
      </c>
      <c r="AJ1184" s="6">
        <v>11.716065226032004</v>
      </c>
      <c r="AK1184" s="6">
        <v>0</v>
      </c>
      <c r="AL1184" s="6">
        <v>5.7134173324918489</v>
      </c>
      <c r="AM1184" s="6">
        <v>4.9459039098833896E-2</v>
      </c>
      <c r="AN1184" s="6">
        <v>3.3241429991627673</v>
      </c>
      <c r="AO1184" s="6">
        <v>0.18769387840609539</v>
      </c>
      <c r="AP1184" s="6">
        <v>1.4944769243130318</v>
      </c>
      <c r="AQ1184" s="6">
        <v>2.1379514969504383</v>
      </c>
      <c r="AR1184" s="6">
        <v>99.999999999999986</v>
      </c>
      <c r="AS1184" s="6"/>
      <c r="AT1184" s="6">
        <v>0.36781419732488535</v>
      </c>
      <c r="AU1184" s="6" t="s">
        <v>2564</v>
      </c>
      <c r="AV1184" s="6" t="s">
        <v>2564</v>
      </c>
      <c r="AW1184" s="6"/>
      <c r="AX1184" s="6">
        <v>0.31296510263188276</v>
      </c>
      <c r="AY1184" s="6">
        <v>0.40008414804479864</v>
      </c>
      <c r="AZ1184" s="6">
        <f>LOG(Tabella1[[#This Row],[SiO2]]/Tabella1[[#This Row],[Al2O3]])</f>
        <v>0.57440535171787621</v>
      </c>
      <c r="BA1184" s="6">
        <f>LOG((Tabella1[[#This Row],[FeO]]*0.8998+Tabella1[[#This Row],[Fe2O3]])/Tabella1[[#This Row],[K2O]])</f>
        <v>0.26341995817773611</v>
      </c>
      <c r="BB1184" s="6">
        <f>Tabella1[[#This Row],[Log SiO2/Al2O3]]/Tabella1[[#This Row],[Log (FeO3/K2O)]]</f>
        <v>2.1805688365127991</v>
      </c>
    </row>
    <row r="1185" spans="1:54">
      <c r="A1185" s="19" t="s">
        <v>2863</v>
      </c>
      <c r="B1185" s="19" t="s">
        <v>3278</v>
      </c>
      <c r="C1185" s="19" t="s">
        <v>3279</v>
      </c>
      <c r="D1185" s="19" t="s">
        <v>3326</v>
      </c>
      <c r="E1185" s="19" t="s">
        <v>5136</v>
      </c>
      <c r="F1185" s="19" t="s">
        <v>3281</v>
      </c>
      <c r="G1185" s="8" t="s">
        <v>3341</v>
      </c>
      <c r="H1185" s="10"/>
      <c r="I1185" s="6">
        <v>64.09</v>
      </c>
      <c r="J1185" s="6">
        <v>0.7</v>
      </c>
      <c r="K1185" s="6">
        <v>13.74</v>
      </c>
      <c r="L1185" s="6"/>
      <c r="M1185" s="6">
        <v>5.74</v>
      </c>
      <c r="N1185" s="6">
        <v>0.1</v>
      </c>
      <c r="O1185" s="6">
        <v>2.17</v>
      </c>
      <c r="P1185" s="6">
        <v>2.09</v>
      </c>
      <c r="Q1185" s="6">
        <v>1.73</v>
      </c>
      <c r="R1185" s="6">
        <v>2.2999999999999998</v>
      </c>
      <c r="S1185" s="6">
        <v>0.06</v>
      </c>
      <c r="T1185" s="6">
        <v>7.38</v>
      </c>
      <c r="U1185" s="6">
        <v>92.66</v>
      </c>
      <c r="V1185" s="9"/>
      <c r="W1185" s="6">
        <v>69.166846535722001</v>
      </c>
      <c r="X1185" s="6">
        <v>0.75545003237642994</v>
      </c>
      <c r="Y1185" s="6">
        <v>14.828404921217356</v>
      </c>
      <c r="Z1185" s="6">
        <v>6.1946902654867264</v>
      </c>
      <c r="AA1185" s="6">
        <v>0.10792143319663286</v>
      </c>
      <c r="AB1185" s="6">
        <v>2.341895100366933</v>
      </c>
      <c r="AC1185" s="6">
        <v>2.2555579538096264</v>
      </c>
      <c r="AD1185" s="6">
        <v>1.8670407943017484</v>
      </c>
      <c r="AE1185" s="6">
        <v>2.4821929635225555</v>
      </c>
      <c r="AF1185" s="6">
        <v>100</v>
      </c>
      <c r="AG1185" s="6"/>
      <c r="AH1185" s="6">
        <v>74.312271615586496</v>
      </c>
      <c r="AI1185" s="6">
        <v>0.61041293834612942</v>
      </c>
      <c r="AJ1185" s="6">
        <v>9.3910590887185457</v>
      </c>
      <c r="AK1185" s="6">
        <v>0</v>
      </c>
      <c r="AL1185" s="6">
        <v>5.5661843972946015</v>
      </c>
      <c r="AM1185" s="6">
        <v>9.8215783506898677E-2</v>
      </c>
      <c r="AN1185" s="6">
        <v>3.7498308705097418</v>
      </c>
      <c r="AO1185" s="6">
        <v>2.5966340683553724</v>
      </c>
      <c r="AP1185" s="6">
        <v>1.9447644223659806</v>
      </c>
      <c r="AQ1185" s="6">
        <v>1.7011766102497452</v>
      </c>
      <c r="AR1185" s="6">
        <v>100</v>
      </c>
      <c r="AS1185" s="6"/>
      <c r="AT1185" s="6">
        <v>0.40251446167858473</v>
      </c>
      <c r="AU1185" s="6" t="s">
        <v>2564</v>
      </c>
      <c r="AV1185" s="6" t="s">
        <v>2564</v>
      </c>
      <c r="AW1185" s="6"/>
      <c r="AX1185" s="6">
        <v>-1.8210958536526028E-2</v>
      </c>
      <c r="AY1185" s="6">
        <v>0.43073767082387621</v>
      </c>
      <c r="AZ1185" s="6">
        <f>LOG(Tabella1[[#This Row],[SiO2]]/Tabella1[[#This Row],[Al2O3]])</f>
        <v>0.66880353886053523</v>
      </c>
      <c r="BA1185" s="6">
        <f>LOG((Tabella1[[#This Row],[FeO]]*0.8998+Tabella1[[#This Row],[Fe2O3]])/Tabella1[[#This Row],[K2O]])</f>
        <v>0.35133004520992878</v>
      </c>
      <c r="BB1185" s="6">
        <f>Tabella1[[#This Row],[Log SiO2/Al2O3]]/Tabella1[[#This Row],[Log (FeO3/K2O)]]</f>
        <v>1.9036332018256732</v>
      </c>
    </row>
    <row r="1186" spans="1:54">
      <c r="A1186" s="19" t="s">
        <v>2863</v>
      </c>
      <c r="B1186" s="19" t="s">
        <v>5139</v>
      </c>
      <c r="C1186" s="19" t="s">
        <v>2865</v>
      </c>
      <c r="D1186" s="19" t="s">
        <v>3342</v>
      </c>
      <c r="E1186" s="19" t="s">
        <v>2771</v>
      </c>
      <c r="F1186" s="19" t="s">
        <v>2603</v>
      </c>
      <c r="G1186" s="8">
        <v>1701</v>
      </c>
      <c r="H1186" s="10"/>
      <c r="I1186" s="6">
        <v>69.290000000000006</v>
      </c>
      <c r="J1186" s="6">
        <v>0.55000000000000004</v>
      </c>
      <c r="K1186" s="6">
        <v>14.6</v>
      </c>
      <c r="L1186" s="6"/>
      <c r="M1186" s="6">
        <v>4.24</v>
      </c>
      <c r="N1186" s="6">
        <v>0.17</v>
      </c>
      <c r="O1186" s="6">
        <v>1.81</v>
      </c>
      <c r="P1186" s="6">
        <v>0.5</v>
      </c>
      <c r="Q1186" s="6">
        <v>2.73</v>
      </c>
      <c r="R1186" s="6">
        <v>2.76</v>
      </c>
      <c r="S1186" s="6">
        <v>0.1</v>
      </c>
      <c r="T1186" s="6">
        <v>2.48</v>
      </c>
      <c r="U1186" s="6">
        <v>96.65</v>
      </c>
      <c r="V1186" s="9"/>
      <c r="W1186" s="6">
        <v>71.691670977754782</v>
      </c>
      <c r="X1186" s="6">
        <v>0.56906363166063112</v>
      </c>
      <c r="Y1186" s="6">
        <v>15.10605276771857</v>
      </c>
      <c r="Z1186" s="6">
        <v>4.3869632695292298</v>
      </c>
      <c r="AA1186" s="6">
        <v>0.17589239524055872</v>
      </c>
      <c r="AB1186" s="6">
        <v>1.8727366787377135</v>
      </c>
      <c r="AC1186" s="6">
        <v>0.5173305742369374</v>
      </c>
      <c r="AD1186" s="6">
        <v>2.8246249353336781</v>
      </c>
      <c r="AE1186" s="6">
        <v>2.8556647697878939</v>
      </c>
      <c r="AF1186" s="6">
        <v>99.999999999999972</v>
      </c>
      <c r="AG1186" s="6"/>
      <c r="AH1186" s="6">
        <v>77.261222939822687</v>
      </c>
      <c r="AI1186" s="6">
        <v>0.46122106153215231</v>
      </c>
      <c r="AJ1186" s="6">
        <v>9.5962476522681239</v>
      </c>
      <c r="AK1186" s="6">
        <v>0</v>
      </c>
      <c r="AL1186" s="6">
        <v>3.9539603047160483</v>
      </c>
      <c r="AM1186" s="6">
        <v>0.16056502752111193</v>
      </c>
      <c r="AN1186" s="6">
        <v>3.0078160487787846</v>
      </c>
      <c r="AO1186" s="6">
        <v>0.59738624718614597</v>
      </c>
      <c r="AP1186" s="6">
        <v>2.9512384196903336</v>
      </c>
      <c r="AQ1186" s="6">
        <v>1.9631405785237663</v>
      </c>
      <c r="AR1186" s="6">
        <v>99.999999999999972</v>
      </c>
      <c r="AS1186" s="6"/>
      <c r="AT1186" s="6">
        <v>0.43204720979996031</v>
      </c>
      <c r="AU1186" s="6" t="s">
        <v>2564</v>
      </c>
      <c r="AV1186" s="6" t="s">
        <v>2564</v>
      </c>
      <c r="AW1186" s="6"/>
      <c r="AX1186" s="6">
        <v>4.6293411138676854E-2</v>
      </c>
      <c r="AY1186" s="6">
        <v>0.46270140221677125</v>
      </c>
      <c r="AZ1186" s="6">
        <f>LOG(Tabella1[[#This Row],[SiO2]]/Tabella1[[#This Row],[Al2O3]])</f>
        <v>0.67631770554897197</v>
      </c>
      <c r="BA1186" s="6">
        <f>LOG((Tabella1[[#This Row],[FeO]]*0.8998+Tabella1[[#This Row],[Fe2O3]])/Tabella1[[#This Row],[K2O]])</f>
        <v>0.14060276335706301</v>
      </c>
      <c r="BB1186" s="6">
        <f>Tabella1[[#This Row],[Log SiO2/Al2O3]]/Tabella1[[#This Row],[Log (FeO3/K2O)]]</f>
        <v>4.8101309632973015</v>
      </c>
    </row>
    <row r="1187" spans="1:54">
      <c r="A1187" s="19" t="s">
        <v>2863</v>
      </c>
      <c r="B1187" s="19" t="s">
        <v>5139</v>
      </c>
      <c r="C1187" s="19" t="s">
        <v>2865</v>
      </c>
      <c r="D1187" s="19" t="s">
        <v>3342</v>
      </c>
      <c r="E1187" s="19" t="s">
        <v>2771</v>
      </c>
      <c r="F1187" s="19" t="s">
        <v>2603</v>
      </c>
      <c r="G1187" s="8">
        <v>1801</v>
      </c>
      <c r="H1187" s="10"/>
      <c r="I1187" s="6">
        <v>69.98</v>
      </c>
      <c r="J1187" s="6">
        <v>0.56000000000000005</v>
      </c>
      <c r="K1187" s="6">
        <v>14.37</v>
      </c>
      <c r="L1187" s="6"/>
      <c r="M1187" s="6">
        <v>4.2</v>
      </c>
      <c r="N1187" s="6">
        <v>0.15</v>
      </c>
      <c r="O1187" s="6">
        <v>1.71</v>
      </c>
      <c r="P1187" s="6">
        <v>0.43</v>
      </c>
      <c r="Q1187" s="6">
        <v>2.15</v>
      </c>
      <c r="R1187" s="6">
        <v>2.82</v>
      </c>
      <c r="S1187" s="6">
        <v>0.1</v>
      </c>
      <c r="T1187" s="6">
        <v>2.78</v>
      </c>
      <c r="U1187" s="6">
        <v>96.370000000000019</v>
      </c>
      <c r="V1187" s="9"/>
      <c r="W1187" s="6">
        <v>72.61595932344089</v>
      </c>
      <c r="X1187" s="6">
        <v>0.58109370135934413</v>
      </c>
      <c r="Y1187" s="6">
        <v>14.91127944381031</v>
      </c>
      <c r="Z1187" s="6">
        <v>4.3582027601950815</v>
      </c>
      <c r="AA1187" s="6">
        <v>0.15565009857839573</v>
      </c>
      <c r="AB1187" s="6">
        <v>1.7744111237937115</v>
      </c>
      <c r="AC1187" s="6">
        <v>0.44619694925806774</v>
      </c>
      <c r="AD1187" s="6">
        <v>2.2309847462903387</v>
      </c>
      <c r="AE1187" s="6">
        <v>2.92622185327384</v>
      </c>
      <c r="AF1187" s="6">
        <v>99.999999999999986</v>
      </c>
      <c r="AG1187" s="6"/>
      <c r="AH1187" s="6">
        <v>78.236942609344013</v>
      </c>
      <c r="AI1187" s="6">
        <v>0.47084870906822107</v>
      </c>
      <c r="AJ1187" s="6">
        <v>9.470050070592924</v>
      </c>
      <c r="AK1187" s="6">
        <v>0</v>
      </c>
      <c r="AL1187" s="6">
        <v>3.9270158512057272</v>
      </c>
      <c r="AM1187" s="6">
        <v>0.14204966415740236</v>
      </c>
      <c r="AN1187" s="6">
        <v>2.8491526834999457</v>
      </c>
      <c r="AO1187" s="6">
        <v>0.51511071866265257</v>
      </c>
      <c r="AP1187" s="6">
        <v>2.3303815023073216</v>
      </c>
      <c r="AQ1187" s="6">
        <v>2.011121652825171</v>
      </c>
      <c r="AR1187" s="6">
        <v>99.999999999999986</v>
      </c>
      <c r="AS1187" s="6"/>
      <c r="AT1187" s="6">
        <v>0.42046662046662042</v>
      </c>
      <c r="AU1187" s="6" t="s">
        <v>2564</v>
      </c>
      <c r="AV1187" s="6" t="s">
        <v>2564</v>
      </c>
      <c r="AW1187" s="6"/>
      <c r="AX1187" s="6">
        <v>0.10616948993683356</v>
      </c>
      <c r="AY1187" s="6">
        <v>0.45186489540392233</v>
      </c>
      <c r="AZ1187" s="6">
        <f>LOG(Tabella1[[#This Row],[SiO2]]/Tabella1[[#This Row],[Al2O3]])</f>
        <v>0.6875171700126621</v>
      </c>
      <c r="BA1187" s="6">
        <f>LOG((Tabella1[[#This Row],[FeO]]*0.8998+Tabella1[[#This Row],[Fe2O3]])/Tabella1[[#This Row],[K2O]])</f>
        <v>0.12714617090808752</v>
      </c>
      <c r="BB1187" s="6">
        <f>Tabella1[[#This Row],[Log SiO2/Al2O3]]/Tabella1[[#This Row],[Log (FeO3/K2O)]]</f>
        <v>5.4072974836942604</v>
      </c>
    </row>
    <row r="1188" spans="1:54">
      <c r="A1188" s="19" t="s">
        <v>2863</v>
      </c>
      <c r="B1188" s="19" t="s">
        <v>5139</v>
      </c>
      <c r="C1188" s="19" t="s">
        <v>2865</v>
      </c>
      <c r="D1188" s="19" t="s">
        <v>3342</v>
      </c>
      <c r="E1188" s="19" t="s">
        <v>2771</v>
      </c>
      <c r="F1188" s="19" t="s">
        <v>2603</v>
      </c>
      <c r="G1188" s="8">
        <v>2901</v>
      </c>
      <c r="H1188" s="10"/>
      <c r="I1188" s="6">
        <v>59.63</v>
      </c>
      <c r="J1188" s="6">
        <v>0.75</v>
      </c>
      <c r="K1188" s="6">
        <v>18.41</v>
      </c>
      <c r="L1188" s="6"/>
      <c r="M1188" s="6">
        <v>7.02</v>
      </c>
      <c r="N1188" s="6">
        <v>0.3</v>
      </c>
      <c r="O1188" s="6">
        <v>2.96</v>
      </c>
      <c r="P1188" s="6">
        <v>0.66</v>
      </c>
      <c r="Q1188" s="6">
        <v>2.41</v>
      </c>
      <c r="R1188" s="6">
        <v>3.43</v>
      </c>
      <c r="S1188" s="6">
        <v>0.11</v>
      </c>
      <c r="T1188" s="6">
        <v>3.15</v>
      </c>
      <c r="U1188" s="6">
        <v>95.57</v>
      </c>
      <c r="V1188" s="9"/>
      <c r="W1188" s="6">
        <v>62.39405671235744</v>
      </c>
      <c r="X1188" s="6">
        <v>0.78476509364863467</v>
      </c>
      <c r="Y1188" s="6">
        <v>19.263367165428484</v>
      </c>
      <c r="Z1188" s="6">
        <v>7.3454012765512191</v>
      </c>
      <c r="AA1188" s="6">
        <v>0.31390603745945378</v>
      </c>
      <c r="AB1188" s="6">
        <v>3.0972062362666111</v>
      </c>
      <c r="AC1188" s="6">
        <v>0.69059328241079843</v>
      </c>
      <c r="AD1188" s="6">
        <v>2.5217118342576126</v>
      </c>
      <c r="AE1188" s="6">
        <v>3.5889923616197557</v>
      </c>
      <c r="AF1188" s="6">
        <v>100.00000000000003</v>
      </c>
      <c r="AG1188" s="6"/>
      <c r="AH1188" s="6">
        <v>68.650039486135455</v>
      </c>
      <c r="AI1188" s="6">
        <v>0.64937067161165296</v>
      </c>
      <c r="AJ1188" s="6">
        <v>12.493592750548762</v>
      </c>
      <c r="AK1188" s="6">
        <v>0</v>
      </c>
      <c r="AL1188" s="6">
        <v>6.7590946131409506</v>
      </c>
      <c r="AM1188" s="6">
        <v>0.29255549287719806</v>
      </c>
      <c r="AN1188" s="6">
        <v>5.0786627420252115</v>
      </c>
      <c r="AO1188" s="6">
        <v>0.81416816445004558</v>
      </c>
      <c r="AP1188" s="6">
        <v>2.6899465882514431</v>
      </c>
      <c r="AQ1188" s="6">
        <v>2.5189607664525804</v>
      </c>
      <c r="AR1188" s="6">
        <v>100</v>
      </c>
      <c r="AS1188" s="6"/>
      <c r="AT1188" s="6">
        <v>0.42902237219863371</v>
      </c>
      <c r="AU1188" s="6" t="s">
        <v>2564</v>
      </c>
      <c r="AV1188" s="6" t="s">
        <v>2564</v>
      </c>
      <c r="AW1188" s="6"/>
      <c r="AX1188" s="6">
        <v>0.1258853098046529</v>
      </c>
      <c r="AY1188" s="6">
        <v>0.45392270446731992</v>
      </c>
      <c r="AZ1188" s="6">
        <f>LOG(Tabella1[[#This Row],[SiO2]]/Tabella1[[#This Row],[Al2O3]])</f>
        <v>0.51041102084172452</v>
      </c>
      <c r="BA1188" s="6">
        <f>LOG((Tabella1[[#This Row],[FeO]]*0.8998+Tabella1[[#This Row],[Fe2O3]])/Tabella1[[#This Row],[K2O]])</f>
        <v>0.26518898091658277</v>
      </c>
      <c r="BB1188" s="6">
        <f>Tabella1[[#This Row],[Log SiO2/Al2O3]]/Tabella1[[#This Row],[Log (FeO3/K2O)]]</f>
        <v>1.9247067471565804</v>
      </c>
    </row>
    <row r="1189" spans="1:54">
      <c r="A1189" s="19" t="s">
        <v>2863</v>
      </c>
      <c r="B1189" s="19" t="s">
        <v>5139</v>
      </c>
      <c r="C1189" s="19" t="s">
        <v>2865</v>
      </c>
      <c r="D1189" s="19" t="s">
        <v>3342</v>
      </c>
      <c r="E1189" s="19" t="s">
        <v>2771</v>
      </c>
      <c r="F1189" s="19" t="s">
        <v>2603</v>
      </c>
      <c r="G1189" s="8">
        <v>2903</v>
      </c>
      <c r="H1189" s="10"/>
      <c r="I1189" s="6">
        <v>62.21</v>
      </c>
      <c r="J1189" s="6">
        <v>0.69</v>
      </c>
      <c r="K1189" s="6">
        <v>16.91</v>
      </c>
      <c r="L1189" s="6"/>
      <c r="M1189" s="6">
        <v>5.54</v>
      </c>
      <c r="N1189" s="6">
        <v>0.21</v>
      </c>
      <c r="O1189" s="6">
        <v>2.23</v>
      </c>
      <c r="P1189" s="6">
        <v>1.32</v>
      </c>
      <c r="Q1189" s="6">
        <v>1.81</v>
      </c>
      <c r="R1189" s="6">
        <v>3.73</v>
      </c>
      <c r="S1189" s="6">
        <v>0.14000000000000001</v>
      </c>
      <c r="T1189" s="6">
        <v>3.6</v>
      </c>
      <c r="U1189" s="6">
        <v>94.65</v>
      </c>
      <c r="V1189" s="9"/>
      <c r="W1189" s="6">
        <v>65.726360274696248</v>
      </c>
      <c r="X1189" s="6">
        <v>0.72900158478605381</v>
      </c>
      <c r="Y1189" s="6">
        <v>17.865821447437931</v>
      </c>
      <c r="Z1189" s="6">
        <v>5.8531431590068665</v>
      </c>
      <c r="AA1189" s="6">
        <v>0.22187004754358158</v>
      </c>
      <c r="AB1189" s="6">
        <v>2.3560486001056522</v>
      </c>
      <c r="AC1189" s="6">
        <v>1.3946117274167988</v>
      </c>
      <c r="AD1189" s="6">
        <v>1.9123085050184891</v>
      </c>
      <c r="AE1189" s="6">
        <v>3.9408346539883778</v>
      </c>
      <c r="AF1189" s="6">
        <v>99.999999999999986</v>
      </c>
      <c r="AG1189" s="6"/>
      <c r="AH1189" s="6">
        <v>71.969711233232999</v>
      </c>
      <c r="AI1189" s="6">
        <v>0.60033556737020566</v>
      </c>
      <c r="AJ1189" s="6">
        <v>11.531631111423762</v>
      </c>
      <c r="AK1189" s="6">
        <v>0</v>
      </c>
      <c r="AL1189" s="6">
        <v>5.3601229928323324</v>
      </c>
      <c r="AM1189" s="6">
        <v>0.20578791803860952</v>
      </c>
      <c r="AN1189" s="6">
        <v>3.8448207954954983</v>
      </c>
      <c r="AO1189" s="6">
        <v>1.6362802523155553</v>
      </c>
      <c r="AP1189" s="6">
        <v>2.0301062385134006</v>
      </c>
      <c r="AQ1189" s="6">
        <v>2.7526417449250795</v>
      </c>
      <c r="AR1189" s="6">
        <v>100.00000000000001</v>
      </c>
      <c r="AS1189" s="6"/>
      <c r="AT1189" s="6">
        <v>0.41769085003765649</v>
      </c>
      <c r="AU1189" s="6" t="s">
        <v>2564</v>
      </c>
      <c r="AV1189" s="6" t="s">
        <v>2564</v>
      </c>
      <c r="AW1189" s="6"/>
      <c r="AX1189" s="6">
        <v>-1.9446803921010593E-2</v>
      </c>
      <c r="AY1189" s="6">
        <v>0.44683275481746459</v>
      </c>
      <c r="AZ1189" s="6">
        <f>LOG(Tabella1[[#This Row],[SiO2]]/Tabella1[[#This Row],[Al2O3]])</f>
        <v>0.56571659374492789</v>
      </c>
      <c r="BA1189" s="6">
        <f>LOG((Tabella1[[#This Row],[FeO]]*0.8998+Tabella1[[#This Row],[Fe2O3]])/Tabella1[[#This Row],[K2O]])</f>
        <v>0.1259469217492902</v>
      </c>
      <c r="BB1189" s="6">
        <f>Tabella1[[#This Row],[Log SiO2/Al2O3]]/Tabella1[[#This Row],[Log (FeO3/K2O)]]</f>
        <v>4.4917063941510431</v>
      </c>
    </row>
    <row r="1190" spans="1:54">
      <c r="A1190" s="19" t="s">
        <v>2863</v>
      </c>
      <c r="B1190" s="19" t="s">
        <v>5139</v>
      </c>
      <c r="C1190" s="19" t="s">
        <v>2865</v>
      </c>
      <c r="D1190" s="19" t="s">
        <v>3342</v>
      </c>
      <c r="E1190" s="19" t="s">
        <v>2771</v>
      </c>
      <c r="F1190" s="19" t="s">
        <v>2603</v>
      </c>
      <c r="G1190" s="8">
        <v>2906</v>
      </c>
      <c r="H1190" s="10"/>
      <c r="I1190" s="6">
        <v>61.04</v>
      </c>
      <c r="J1190" s="6">
        <v>0.76</v>
      </c>
      <c r="K1190" s="6">
        <v>18.23</v>
      </c>
      <c r="L1190" s="6"/>
      <c r="M1190" s="6">
        <v>5.84</v>
      </c>
      <c r="N1190" s="6">
        <v>0.14000000000000001</v>
      </c>
      <c r="O1190" s="6">
        <v>2.31</v>
      </c>
      <c r="P1190" s="6">
        <v>0.62</v>
      </c>
      <c r="Q1190" s="6">
        <v>2.52</v>
      </c>
      <c r="R1190" s="6">
        <v>3.59</v>
      </c>
      <c r="S1190" s="6">
        <v>0.14000000000000001</v>
      </c>
      <c r="T1190" s="6">
        <v>3.31</v>
      </c>
      <c r="U1190" s="6">
        <v>95.050000000000011</v>
      </c>
      <c r="V1190" s="9"/>
      <c r="W1190" s="6">
        <v>64.218832193582315</v>
      </c>
      <c r="X1190" s="6">
        <v>0.79957916885849545</v>
      </c>
      <c r="Y1190" s="6">
        <v>19.179379274066282</v>
      </c>
      <c r="Z1190" s="6">
        <v>6.1441346659652805</v>
      </c>
      <c r="AA1190" s="6">
        <v>0.14729089952656496</v>
      </c>
      <c r="AB1190" s="6">
        <v>2.430299842188322</v>
      </c>
      <c r="AC1190" s="6">
        <v>0.6522882693319304</v>
      </c>
      <c r="AD1190" s="6">
        <v>2.6512361914781688</v>
      </c>
      <c r="AE1190" s="6">
        <v>3.7769594950026297</v>
      </c>
      <c r="AF1190" s="6">
        <v>99.999999999999986</v>
      </c>
      <c r="AG1190" s="6"/>
      <c r="AH1190" s="6">
        <v>70.763057295812132</v>
      </c>
      <c r="AI1190" s="6">
        <v>0.66261472109797848</v>
      </c>
      <c r="AJ1190" s="6">
        <v>12.457655207561857</v>
      </c>
      <c r="AK1190" s="6">
        <v>0</v>
      </c>
      <c r="AL1190" s="6">
        <v>5.6621365912144155</v>
      </c>
      <c r="AM1190" s="6">
        <v>0.13747733945294741</v>
      </c>
      <c r="AN1190" s="6">
        <v>3.9910367213062861</v>
      </c>
      <c r="AO1190" s="6">
        <v>0.77015466752739647</v>
      </c>
      <c r="AP1190" s="6">
        <v>2.8323259808689514</v>
      </c>
      <c r="AQ1190" s="6">
        <v>2.6548367026269033</v>
      </c>
      <c r="AR1190" s="6">
        <v>99.999999999999986</v>
      </c>
      <c r="AS1190" s="6"/>
      <c r="AT1190" s="6">
        <v>0.4134429779821408</v>
      </c>
      <c r="AU1190" s="6" t="s">
        <v>2564</v>
      </c>
      <c r="AV1190" s="6" t="s">
        <v>2564</v>
      </c>
      <c r="AW1190" s="6"/>
      <c r="AX1190" s="6">
        <v>0.1107471707773135</v>
      </c>
      <c r="AY1190" s="6">
        <v>0.4439142107492477</v>
      </c>
      <c r="AZ1190" s="6">
        <f>LOG(Tabella1[[#This Row],[SiO2]]/Tabella1[[#This Row],[Al2O3]])</f>
        <v>0.52482785629184781</v>
      </c>
      <c r="BA1190" s="6">
        <f>LOG((Tabella1[[#This Row],[FeO]]*0.8998+Tabella1[[#This Row],[Fe2O3]])/Tabella1[[#This Row],[K2O]])</f>
        <v>0.16546438736362842</v>
      </c>
      <c r="BB1190" s="6">
        <f>Tabella1[[#This Row],[Log SiO2/Al2O3]]/Tabella1[[#This Row],[Log (FeO3/K2O)]]</f>
        <v>3.171847819666922</v>
      </c>
    </row>
    <row r="1191" spans="1:54">
      <c r="A1191" s="19" t="s">
        <v>2863</v>
      </c>
      <c r="B1191" s="19" t="s">
        <v>5139</v>
      </c>
      <c r="C1191" s="19" t="s">
        <v>2865</v>
      </c>
      <c r="D1191" s="19" t="s">
        <v>3342</v>
      </c>
      <c r="E1191" s="19" t="s">
        <v>2771</v>
      </c>
      <c r="F1191" s="19" t="s">
        <v>2603</v>
      </c>
      <c r="G1191" s="8">
        <v>2907</v>
      </c>
      <c r="H1191" s="10"/>
      <c r="I1191" s="6">
        <v>64.81</v>
      </c>
      <c r="J1191" s="6">
        <v>0.66</v>
      </c>
      <c r="K1191" s="6">
        <v>16.739999999999998</v>
      </c>
      <c r="L1191" s="6"/>
      <c r="M1191" s="6">
        <v>4.8899999999999997</v>
      </c>
      <c r="N1191" s="6">
        <v>0.1</v>
      </c>
      <c r="O1191" s="6">
        <v>2.02</v>
      </c>
      <c r="P1191" s="6">
        <v>0.79</v>
      </c>
      <c r="Q1191" s="6">
        <v>2.65</v>
      </c>
      <c r="R1191" s="6">
        <v>3.34</v>
      </c>
      <c r="S1191" s="6">
        <v>0.16</v>
      </c>
      <c r="T1191" s="6">
        <v>2.5099999999999998</v>
      </c>
      <c r="U1191" s="6">
        <v>96</v>
      </c>
      <c r="V1191" s="9"/>
      <c r="W1191" s="6">
        <v>67.510416666666671</v>
      </c>
      <c r="X1191" s="6">
        <v>0.6875</v>
      </c>
      <c r="Y1191" s="6">
        <v>17.437499999999996</v>
      </c>
      <c r="Z1191" s="6">
        <v>5.09375</v>
      </c>
      <c r="AA1191" s="6">
        <v>0.10416666666666667</v>
      </c>
      <c r="AB1191" s="6">
        <v>2.1041666666666665</v>
      </c>
      <c r="AC1191" s="6">
        <v>0.82291666666666674</v>
      </c>
      <c r="AD1191" s="6">
        <v>2.7604166666666665</v>
      </c>
      <c r="AE1191" s="6">
        <v>3.4791666666666665</v>
      </c>
      <c r="AF1191" s="6">
        <v>100.00000000000003</v>
      </c>
      <c r="AG1191" s="6"/>
      <c r="AH1191" s="6">
        <v>73.670508834237779</v>
      </c>
      <c r="AI1191" s="6">
        <v>0.56422328907519403</v>
      </c>
      <c r="AJ1191" s="6">
        <v>11.216688945719525</v>
      </c>
      <c r="AK1191" s="6">
        <v>0</v>
      </c>
      <c r="AL1191" s="6">
        <v>4.6487472954568263</v>
      </c>
      <c r="AM1191" s="6">
        <v>9.628589417670079E-2</v>
      </c>
      <c r="AN1191" s="6">
        <v>3.4220369772937027</v>
      </c>
      <c r="AO1191" s="6">
        <v>0.96221680688073663</v>
      </c>
      <c r="AP1191" s="6">
        <v>2.9204390984466206</v>
      </c>
      <c r="AQ1191" s="6">
        <v>2.4218621286485997</v>
      </c>
      <c r="AR1191" s="6">
        <v>100.00000000000001</v>
      </c>
      <c r="AS1191" s="6"/>
      <c r="AT1191" s="6">
        <v>0.42400302890607061</v>
      </c>
      <c r="AU1191" s="6" t="s">
        <v>2564</v>
      </c>
      <c r="AV1191" s="6" t="s">
        <v>2564</v>
      </c>
      <c r="AW1191" s="6"/>
      <c r="AX1191" s="6">
        <v>4.1508838505060694E-2</v>
      </c>
      <c r="AY1191" s="6">
        <v>0.4558728004389323</v>
      </c>
      <c r="AZ1191" s="6">
        <f>LOG(Tabella1[[#This Row],[SiO2]]/Tabella1[[#This Row],[Al2O3]])</f>
        <v>0.58788656779590986</v>
      </c>
      <c r="BA1191" s="6">
        <f>LOG((Tabella1[[#This Row],[FeO]]*0.8998+Tabella1[[#This Row],[Fe2O3]])/Tabella1[[#This Row],[K2O]])</f>
        <v>0.11970838114160384</v>
      </c>
      <c r="BB1191" s="6">
        <f>Tabella1[[#This Row],[Log SiO2/Al2O3]]/Tabella1[[#This Row],[Log (FeO3/K2O)]]</f>
        <v>4.9109892071842065</v>
      </c>
    </row>
    <row r="1192" spans="1:54">
      <c r="A1192" s="19" t="s">
        <v>2863</v>
      </c>
      <c r="B1192" s="19" t="s">
        <v>5139</v>
      </c>
      <c r="C1192" s="19" t="s">
        <v>2865</v>
      </c>
      <c r="D1192" s="19" t="s">
        <v>3342</v>
      </c>
      <c r="E1192" s="19" t="s">
        <v>2771</v>
      </c>
      <c r="F1192" s="19" t="s">
        <v>2603</v>
      </c>
      <c r="G1192" s="8">
        <v>2505</v>
      </c>
      <c r="H1192" s="10"/>
      <c r="I1192" s="6">
        <v>69.349999999999994</v>
      </c>
      <c r="J1192" s="6">
        <v>0.56999999999999995</v>
      </c>
      <c r="K1192" s="6">
        <v>15.24</v>
      </c>
      <c r="L1192" s="6"/>
      <c r="M1192" s="6">
        <v>4.28</v>
      </c>
      <c r="N1192" s="6">
        <v>0.13</v>
      </c>
      <c r="O1192" s="6">
        <v>1.76</v>
      </c>
      <c r="P1192" s="6">
        <v>0.32</v>
      </c>
      <c r="Q1192" s="6">
        <v>2.08</v>
      </c>
      <c r="R1192" s="6">
        <v>2.84</v>
      </c>
      <c r="S1192" s="6">
        <v>0.15</v>
      </c>
      <c r="T1192" s="6">
        <v>2.2799999999999998</v>
      </c>
      <c r="U1192" s="6">
        <v>96.569999999999979</v>
      </c>
      <c r="V1192" s="9"/>
      <c r="W1192" s="6">
        <v>71.813192502847684</v>
      </c>
      <c r="X1192" s="6">
        <v>0.59024541783162476</v>
      </c>
      <c r="Y1192" s="6">
        <v>15.781298539919234</v>
      </c>
      <c r="Z1192" s="6">
        <v>4.4320182251216744</v>
      </c>
      <c r="AA1192" s="6">
        <v>0.13461737599668638</v>
      </c>
      <c r="AB1192" s="6">
        <v>1.822512167339754</v>
      </c>
      <c r="AC1192" s="6">
        <v>0.33136584860722795</v>
      </c>
      <c r="AD1192" s="6">
        <v>2.1538780159469821</v>
      </c>
      <c r="AE1192" s="6">
        <v>2.9408719063891482</v>
      </c>
      <c r="AF1192" s="6">
        <v>100.00000000000003</v>
      </c>
      <c r="AG1192" s="6"/>
      <c r="AH1192" s="6">
        <v>77.65151846940293</v>
      </c>
      <c r="AI1192" s="6">
        <v>0.47999174428581154</v>
      </c>
      <c r="AJ1192" s="6">
        <v>10.058796664273961</v>
      </c>
      <c r="AK1192" s="6">
        <v>0</v>
      </c>
      <c r="AL1192" s="6">
        <v>4.0079536260217461</v>
      </c>
      <c r="AM1192" s="6">
        <v>0.12329851883471393</v>
      </c>
      <c r="AN1192" s="6">
        <v>2.936958674831522</v>
      </c>
      <c r="AO1192" s="6">
        <v>0.38392612426795153</v>
      </c>
      <c r="AP1192" s="6">
        <v>2.2579662926452677</v>
      </c>
      <c r="AQ1192" s="6">
        <v>2.0284912028598954</v>
      </c>
      <c r="AR1192" s="6">
        <v>100.00000000000001</v>
      </c>
      <c r="AS1192" s="6"/>
      <c r="AT1192" s="6">
        <v>0.42289355827728453</v>
      </c>
      <c r="AU1192" s="6" t="s">
        <v>2564</v>
      </c>
      <c r="AV1192" s="6" t="s">
        <v>2564</v>
      </c>
      <c r="AW1192" s="6"/>
      <c r="AX1192" s="6">
        <v>0.19523945444506349</v>
      </c>
      <c r="AY1192" s="6">
        <v>0.45429153369069353</v>
      </c>
      <c r="AZ1192" s="6">
        <f>LOG(Tabella1[[#This Row],[SiO2]]/Tabella1[[#This Row],[Al2O3]])</f>
        <v>0.65806149840572192</v>
      </c>
      <c r="BA1192" s="6">
        <f>LOG((Tabella1[[#This Row],[FeO]]*0.8998+Tabella1[[#This Row],[Fe2O3]])/Tabella1[[#This Row],[K2O]])</f>
        <v>0.13227141779568244</v>
      </c>
      <c r="BB1192" s="6">
        <f>Tabella1[[#This Row],[Log SiO2/Al2O3]]/Tabella1[[#This Row],[Log (FeO3/K2O)]]</f>
        <v>4.9750846356105374</v>
      </c>
    </row>
    <row r="1193" spans="1:54" hidden="1">
      <c r="A1193" s="19" t="s">
        <v>2863</v>
      </c>
      <c r="B1193" s="19" t="s">
        <v>5139</v>
      </c>
      <c r="C1193" s="19" t="s">
        <v>2865</v>
      </c>
      <c r="D1193" s="19" t="s">
        <v>3342</v>
      </c>
      <c r="E1193" s="19" t="s">
        <v>2776</v>
      </c>
      <c r="F1193" s="19" t="s">
        <v>2603</v>
      </c>
      <c r="G1193" s="8">
        <v>2714</v>
      </c>
      <c r="H1193" s="10"/>
      <c r="I1193" s="6">
        <v>67.28</v>
      </c>
      <c r="J1193" s="6">
        <v>0.6</v>
      </c>
      <c r="K1193" s="6">
        <v>16.02</v>
      </c>
      <c r="L1193" s="6"/>
      <c r="M1193" s="6">
        <v>4.55</v>
      </c>
      <c r="N1193" s="6">
        <v>0.19</v>
      </c>
      <c r="O1193" s="6">
        <v>1.94</v>
      </c>
      <c r="P1193" s="6">
        <v>0.54</v>
      </c>
      <c r="Q1193" s="6">
        <v>2.0099999999999998</v>
      </c>
      <c r="R1193" s="6">
        <v>3.53</v>
      </c>
      <c r="S1193" s="6">
        <v>0.1</v>
      </c>
      <c r="T1193" s="6">
        <v>2.2000000000000002</v>
      </c>
      <c r="U1193" s="6">
        <v>96.66</v>
      </c>
      <c r="V1193" s="9"/>
      <c r="W1193" s="6">
        <v>69.604800331057319</v>
      </c>
      <c r="X1193" s="6">
        <v>0.62073246430788331</v>
      </c>
      <c r="Y1193" s="6">
        <v>16.573556797020483</v>
      </c>
      <c r="Z1193" s="6">
        <v>4.7072211876681145</v>
      </c>
      <c r="AA1193" s="6">
        <v>0.19656528036416307</v>
      </c>
      <c r="AB1193" s="6">
        <v>2.0070349679288229</v>
      </c>
      <c r="AC1193" s="6">
        <v>0.55865921787709494</v>
      </c>
      <c r="AD1193" s="6">
        <v>2.079453755431409</v>
      </c>
      <c r="AE1193" s="6">
        <v>3.6519759983447133</v>
      </c>
      <c r="AF1193" s="6">
        <v>100</v>
      </c>
      <c r="AG1193" s="6"/>
      <c r="AH1193" s="6">
        <v>75.72027546076059</v>
      </c>
      <c r="AI1193" s="6">
        <v>0.50784698386774019</v>
      </c>
      <c r="AJ1193" s="6">
        <v>10.627871356627097</v>
      </c>
      <c r="AK1193" s="6">
        <v>0</v>
      </c>
      <c r="AL1193" s="6">
        <v>4.2826544131337876</v>
      </c>
      <c r="AM1193" s="6">
        <v>0.18113018189305902</v>
      </c>
      <c r="AN1193" s="6">
        <v>3.2539405415593143</v>
      </c>
      <c r="AO1193" s="6">
        <v>0.65119965424267479</v>
      </c>
      <c r="AP1193" s="6">
        <v>2.1931730064046251</v>
      </c>
      <c r="AQ1193" s="6">
        <v>2.5342660696911627</v>
      </c>
      <c r="AR1193" s="6">
        <v>99.999999999999957</v>
      </c>
      <c r="AS1193" s="6"/>
      <c r="AT1193" s="6">
        <v>0.4317520791711193</v>
      </c>
      <c r="AU1193" s="6" t="s">
        <v>2564</v>
      </c>
      <c r="AV1193" s="6" t="s">
        <v>2564</v>
      </c>
      <c r="AW1193" s="6"/>
      <c r="AX1193" s="6">
        <v>4.6077151638087177E-2</v>
      </c>
      <c r="AY1193" s="6">
        <v>0.46294739192038709</v>
      </c>
      <c r="AZ1193" s="6">
        <f>LOG(Tabella1[[#This Row],[SiO2]]/Tabella1[[#This Row],[Al2O3]])</f>
        <v>0.623223471041637</v>
      </c>
      <c r="BA1193" s="6">
        <f>LOG((Tabella1[[#This Row],[FeO]]*0.8998+Tabella1[[#This Row],[Fe2O3]])/Tabella1[[#This Row],[K2O]])</f>
        <v>6.4382680098837977E-2</v>
      </c>
      <c r="BB1193" s="6">
        <f>Tabella1[[#This Row],[Log SiO2/Al2O3]]/Tabella1[[#This Row],[Log (FeO3/K2O)]]</f>
        <v>9.6799864510903664</v>
      </c>
    </row>
    <row r="1194" spans="1:54" hidden="1">
      <c r="A1194" s="19" t="s">
        <v>2863</v>
      </c>
      <c r="B1194" s="19" t="s">
        <v>5139</v>
      </c>
      <c r="C1194" s="19" t="s">
        <v>2865</v>
      </c>
      <c r="D1194" s="19" t="s">
        <v>3342</v>
      </c>
      <c r="E1194" s="19" t="s">
        <v>2776</v>
      </c>
      <c r="F1194" s="19" t="s">
        <v>2603</v>
      </c>
      <c r="G1194" s="8">
        <v>2721</v>
      </c>
      <c r="H1194" s="10"/>
      <c r="I1194" s="6">
        <v>69.81</v>
      </c>
      <c r="J1194" s="6">
        <v>0.59</v>
      </c>
      <c r="K1194" s="6">
        <v>14.82</v>
      </c>
      <c r="L1194" s="6"/>
      <c r="M1194" s="6">
        <v>3.95</v>
      </c>
      <c r="N1194" s="6">
        <v>7.0000000000000007E-2</v>
      </c>
      <c r="O1194" s="6">
        <v>1.77</v>
      </c>
      <c r="P1194" s="6">
        <v>0.4</v>
      </c>
      <c r="Q1194" s="6">
        <v>2.5499999999999998</v>
      </c>
      <c r="R1194" s="6">
        <v>2.9</v>
      </c>
      <c r="S1194" s="6">
        <v>0.09</v>
      </c>
      <c r="T1194" s="6">
        <v>2.34</v>
      </c>
      <c r="U1194" s="6">
        <v>96.86</v>
      </c>
      <c r="V1194" s="9"/>
      <c r="W1194" s="6">
        <v>72.073095188932484</v>
      </c>
      <c r="X1194" s="6">
        <v>0.6091265744373322</v>
      </c>
      <c r="Y1194" s="6">
        <v>15.300433615527567</v>
      </c>
      <c r="Z1194" s="6">
        <v>4.0780507949618006</v>
      </c>
      <c r="AA1194" s="6">
        <v>7.2269254594259758E-2</v>
      </c>
      <c r="AB1194" s="6">
        <v>1.8273797233119966</v>
      </c>
      <c r="AC1194" s="6">
        <v>0.41296716911005577</v>
      </c>
      <c r="AD1194" s="6">
        <v>2.6326657030766052</v>
      </c>
      <c r="AE1194" s="6">
        <v>2.9940119760479043</v>
      </c>
      <c r="AF1194" s="6">
        <v>100</v>
      </c>
      <c r="AG1194" s="6"/>
      <c r="AH1194" s="6">
        <v>77.757529901120151</v>
      </c>
      <c r="AI1194" s="6">
        <v>0.49423358544574542</v>
      </c>
      <c r="AJ1194" s="6">
        <v>9.7303978201009773</v>
      </c>
      <c r="AK1194" s="6">
        <v>0</v>
      </c>
      <c r="AL1194" s="6">
        <v>3.6795723372516789</v>
      </c>
      <c r="AM1194" s="6">
        <v>6.6044077434691886E-2</v>
      </c>
      <c r="AN1194" s="6">
        <v>2.9381892468091566</v>
      </c>
      <c r="AO1194" s="6">
        <v>0.47739625567730198</v>
      </c>
      <c r="AP1194" s="6">
        <v>2.7536936974377575</v>
      </c>
      <c r="AQ1194" s="6">
        <v>2.0605071086335185</v>
      </c>
      <c r="AR1194" s="6">
        <v>100</v>
      </c>
      <c r="AS1194" s="6"/>
      <c r="AT1194" s="6">
        <v>0.44398535811352169</v>
      </c>
      <c r="AU1194" s="6" t="s">
        <v>2564</v>
      </c>
      <c r="AV1194" s="6" t="s">
        <v>2564</v>
      </c>
      <c r="AW1194" s="6"/>
      <c r="AX1194" s="6">
        <v>6.9763933732554545E-2</v>
      </c>
      <c r="AY1194" s="6">
        <v>0.4798196803335697</v>
      </c>
      <c r="AZ1194" s="6">
        <f>LOG(Tabella1[[#This Row],[SiO2]]/Tabella1[[#This Row],[Al2O3]])</f>
        <v>0.67306943436308297</v>
      </c>
      <c r="BA1194" s="6">
        <f>LOG((Tabella1[[#This Row],[FeO]]*0.8998+Tabella1[[#This Row],[Fe2O3]])/Tabella1[[#This Row],[K2O]])</f>
        <v>8.8345086557052227E-2</v>
      </c>
      <c r="BB1194" s="6">
        <f>Tabella1[[#This Row],[Log SiO2/Al2O3]]/Tabella1[[#This Row],[Log (FeO3/K2O)]]</f>
        <v>7.6186402729757088</v>
      </c>
    </row>
    <row r="1195" spans="1:54" hidden="1">
      <c r="A1195" s="19" t="s">
        <v>2863</v>
      </c>
      <c r="B1195" s="19" t="s">
        <v>5139</v>
      </c>
      <c r="C1195" s="19" t="s">
        <v>2865</v>
      </c>
      <c r="D1195" s="19" t="s">
        <v>3342</v>
      </c>
      <c r="E1195" s="19" t="s">
        <v>2776</v>
      </c>
      <c r="F1195" s="19" t="s">
        <v>2603</v>
      </c>
      <c r="G1195" s="8">
        <v>201</v>
      </c>
      <c r="H1195" s="10"/>
      <c r="I1195" s="6">
        <v>71.099999999999994</v>
      </c>
      <c r="J1195" s="6">
        <v>0.5</v>
      </c>
      <c r="K1195" s="6">
        <v>15.01</v>
      </c>
      <c r="L1195" s="6"/>
      <c r="M1195" s="6">
        <v>3.25</v>
      </c>
      <c r="N1195" s="6">
        <v>0.09</v>
      </c>
      <c r="O1195" s="6">
        <v>1.41</v>
      </c>
      <c r="P1195" s="6">
        <v>0.4</v>
      </c>
      <c r="Q1195" s="6">
        <v>2.74</v>
      </c>
      <c r="R1195" s="6">
        <v>2.83</v>
      </c>
      <c r="S1195" s="6">
        <v>0.09</v>
      </c>
      <c r="T1195" s="6">
        <v>1.68</v>
      </c>
      <c r="U1195" s="6">
        <v>97.33</v>
      </c>
      <c r="V1195" s="9"/>
      <c r="W1195" s="6">
        <v>73.050446933114145</v>
      </c>
      <c r="X1195" s="6">
        <v>0.51371622315832732</v>
      </c>
      <c r="Y1195" s="6">
        <v>15.421761019212987</v>
      </c>
      <c r="Z1195" s="6">
        <v>3.3391554505291277</v>
      </c>
      <c r="AA1195" s="6">
        <v>9.2468920168498919E-2</v>
      </c>
      <c r="AB1195" s="6">
        <v>1.4486797493064831</v>
      </c>
      <c r="AC1195" s="6">
        <v>0.41097297852666193</v>
      </c>
      <c r="AD1195" s="6">
        <v>2.8151649029076338</v>
      </c>
      <c r="AE1195" s="6">
        <v>2.9076338230761332</v>
      </c>
      <c r="AF1195" s="6">
        <v>100</v>
      </c>
      <c r="AG1195" s="6"/>
      <c r="AH1195" s="6">
        <v>78.870348178674007</v>
      </c>
      <c r="AI1195" s="6">
        <v>0.4171282336092163</v>
      </c>
      <c r="AJ1195" s="6">
        <v>9.8148219234706602</v>
      </c>
      <c r="AK1195" s="6">
        <v>0</v>
      </c>
      <c r="AL1195" s="6">
        <v>3.0151085334021781</v>
      </c>
      <c r="AM1195" s="6">
        <v>8.4566369548459946E-2</v>
      </c>
      <c r="AN1195" s="6">
        <v>2.3310143685605507</v>
      </c>
      <c r="AO1195" s="6">
        <v>0.47544287967726651</v>
      </c>
      <c r="AP1195" s="6">
        <v>2.9467639777712584</v>
      </c>
      <c r="AQ1195" s="6">
        <v>2.0025432016776041</v>
      </c>
      <c r="AR1195" s="6">
        <v>99.999999999999986</v>
      </c>
      <c r="AS1195" s="6"/>
      <c r="AT1195" s="6">
        <v>0.43601959986830124</v>
      </c>
      <c r="AU1195" s="6" t="s">
        <v>2564</v>
      </c>
      <c r="AV1195" s="6" t="s">
        <v>2564</v>
      </c>
      <c r="AW1195" s="6"/>
      <c r="AX1195" s="6">
        <v>9.6402186190334652E-2</v>
      </c>
      <c r="AY1195" s="6">
        <v>0.47291882531883633</v>
      </c>
      <c r="AZ1195" s="6">
        <f>LOG(Tabella1[[#This Row],[SiO2]]/Tabella1[[#This Row],[Al2O3]])</f>
        <v>0.6754889084864959</v>
      </c>
      <c r="BA1195" s="6">
        <f>LOG((Tabella1[[#This Row],[FeO]]*0.8998+Tabella1[[#This Row],[Fe2O3]])/Tabella1[[#This Row],[K2O]])</f>
        <v>1.4242914284132192E-2</v>
      </c>
      <c r="BB1195" s="6">
        <f>Tabella1[[#This Row],[Log SiO2/Al2O3]]/Tabella1[[#This Row],[Log (FeO3/K2O)]]</f>
        <v>47.426312832553343</v>
      </c>
    </row>
    <row r="1196" spans="1:54" hidden="1">
      <c r="A1196" s="19" t="s">
        <v>2863</v>
      </c>
      <c r="B1196" s="19" t="s">
        <v>5139</v>
      </c>
      <c r="C1196" s="19" t="s">
        <v>2865</v>
      </c>
      <c r="D1196" s="19" t="s">
        <v>3342</v>
      </c>
      <c r="E1196" s="19" t="s">
        <v>2776</v>
      </c>
      <c r="F1196" s="19" t="s">
        <v>2603</v>
      </c>
      <c r="G1196" s="8">
        <v>1001</v>
      </c>
      <c r="H1196" s="10"/>
      <c r="I1196" s="6">
        <v>73.73</v>
      </c>
      <c r="J1196" s="6">
        <v>0.49</v>
      </c>
      <c r="K1196" s="6">
        <v>13.16</v>
      </c>
      <c r="L1196" s="6"/>
      <c r="M1196" s="6">
        <v>3.48</v>
      </c>
      <c r="N1196" s="6">
        <v>0.12</v>
      </c>
      <c r="O1196" s="6">
        <v>1.51</v>
      </c>
      <c r="P1196" s="6">
        <v>0.64</v>
      </c>
      <c r="Q1196" s="6">
        <v>2.2400000000000002</v>
      </c>
      <c r="R1196" s="6">
        <v>2.67</v>
      </c>
      <c r="S1196" s="6">
        <v>0.09</v>
      </c>
      <c r="T1196" s="6">
        <v>1.68</v>
      </c>
      <c r="U1196" s="6">
        <v>98.04</v>
      </c>
      <c r="V1196" s="9"/>
      <c r="W1196" s="6">
        <v>75.20399836801306</v>
      </c>
      <c r="X1196" s="6">
        <v>0.4997960016319869</v>
      </c>
      <c r="Y1196" s="6">
        <v>13.423092615259078</v>
      </c>
      <c r="Z1196" s="6">
        <v>3.549571603427172</v>
      </c>
      <c r="AA1196" s="6">
        <v>0.12239902080783352</v>
      </c>
      <c r="AB1196" s="6">
        <v>1.540187678498572</v>
      </c>
      <c r="AC1196" s="6">
        <v>0.65279477764177885</v>
      </c>
      <c r="AD1196" s="6">
        <v>2.2847817217462261</v>
      </c>
      <c r="AE1196" s="6">
        <v>2.7233782129742963</v>
      </c>
      <c r="AF1196" s="6">
        <v>100</v>
      </c>
      <c r="AG1196" s="6"/>
      <c r="AH1196" s="6">
        <v>80.388532940759546</v>
      </c>
      <c r="AI1196" s="6">
        <v>0.40179208188334875</v>
      </c>
      <c r="AJ1196" s="6">
        <v>8.4579153288855604</v>
      </c>
      <c r="AK1196" s="6">
        <v>0</v>
      </c>
      <c r="AL1196" s="6">
        <v>3.1732518697351026</v>
      </c>
      <c r="AM1196" s="6">
        <v>0.11082612155997157</v>
      </c>
      <c r="AN1196" s="6">
        <v>2.4536267455835028</v>
      </c>
      <c r="AO1196" s="6">
        <v>0.74769425235039311</v>
      </c>
      <c r="AP1196" s="6">
        <v>2.3678191005378375</v>
      </c>
      <c r="AQ1196" s="6">
        <v>1.8570022575592624</v>
      </c>
      <c r="AR1196" s="6">
        <v>99.999999999999986</v>
      </c>
      <c r="AS1196" s="6"/>
      <c r="AT1196" s="6">
        <v>0.43605467850394947</v>
      </c>
      <c r="AU1196" s="6" t="s">
        <v>2564</v>
      </c>
      <c r="AV1196" s="6" t="s">
        <v>2564</v>
      </c>
      <c r="AW1196" s="6"/>
      <c r="AX1196" s="6">
        <v>-1.7554314735061256E-2</v>
      </c>
      <c r="AY1196" s="6">
        <v>0.4695858585083289</v>
      </c>
      <c r="AZ1196" s="6">
        <f>LOG(Tabella1[[#This Row],[SiO2]]/Tabella1[[#This Row],[Al2O3]])</f>
        <v>0.74838834462516179</v>
      </c>
      <c r="BA1196" s="6">
        <f>LOG((Tabella1[[#This Row],[FeO]]*0.8998+Tabella1[[#This Row],[Fe2O3]])/Tabella1[[#This Row],[K2O]])</f>
        <v>6.9213971411553762E-2</v>
      </c>
      <c r="BB1196" s="6">
        <f>Tabella1[[#This Row],[Log SiO2/Al2O3]]/Tabella1[[#This Row],[Log (FeO3/K2O)]]</f>
        <v>10.812677402589193</v>
      </c>
    </row>
    <row r="1197" spans="1:54" hidden="1">
      <c r="A1197" s="19" t="s">
        <v>2863</v>
      </c>
      <c r="B1197" s="19" t="s">
        <v>5139</v>
      </c>
      <c r="C1197" s="19" t="s">
        <v>2865</v>
      </c>
      <c r="D1197" s="19" t="s">
        <v>3342</v>
      </c>
      <c r="E1197" s="19" t="s">
        <v>2776</v>
      </c>
      <c r="F1197" s="19" t="s">
        <v>2603</v>
      </c>
      <c r="G1197" s="8">
        <v>1004</v>
      </c>
      <c r="H1197" s="10"/>
      <c r="I1197" s="6">
        <v>72.209999999999994</v>
      </c>
      <c r="J1197" s="6">
        <v>0.55000000000000004</v>
      </c>
      <c r="K1197" s="6">
        <v>13.48</v>
      </c>
      <c r="L1197" s="6"/>
      <c r="M1197" s="6">
        <v>4.4800000000000004</v>
      </c>
      <c r="N1197" s="6">
        <v>0.17</v>
      </c>
      <c r="O1197" s="6">
        <v>1.71</v>
      </c>
      <c r="P1197" s="6">
        <v>0.72</v>
      </c>
      <c r="Q1197" s="6">
        <v>2.06</v>
      </c>
      <c r="R1197" s="6">
        <v>2.61</v>
      </c>
      <c r="S1197" s="6">
        <v>0.1</v>
      </c>
      <c r="T1197" s="6">
        <v>1.37</v>
      </c>
      <c r="U1197" s="6">
        <v>97.99</v>
      </c>
      <c r="V1197" s="9"/>
      <c r="W1197" s="6">
        <v>73.691192978875392</v>
      </c>
      <c r="X1197" s="6">
        <v>0.5612817634452496</v>
      </c>
      <c r="Y1197" s="6">
        <v>13.756505765894481</v>
      </c>
      <c r="Z1197" s="6">
        <v>4.5718950913358514</v>
      </c>
      <c r="AA1197" s="6">
        <v>0.17348709051944078</v>
      </c>
      <c r="AB1197" s="6">
        <v>1.7450760281661395</v>
      </c>
      <c r="AC1197" s="6">
        <v>0.73476885396469027</v>
      </c>
      <c r="AD1197" s="6">
        <v>2.1022553321767528</v>
      </c>
      <c r="AE1197" s="6">
        <v>2.6635370956220021</v>
      </c>
      <c r="AF1197" s="6">
        <v>100.00000000000001</v>
      </c>
      <c r="AG1197" s="6"/>
      <c r="AH1197" s="6">
        <v>78.93120854052485</v>
      </c>
      <c r="AI1197" s="6">
        <v>0.45213645166485744</v>
      </c>
      <c r="AJ1197" s="6">
        <v>8.6855809930714685</v>
      </c>
      <c r="AK1197" s="6">
        <v>0</v>
      </c>
      <c r="AL1197" s="6">
        <v>4.0954804111175829</v>
      </c>
      <c r="AM1197" s="6">
        <v>0.15740239954285976</v>
      </c>
      <c r="AN1197" s="6">
        <v>2.7856669938004064</v>
      </c>
      <c r="AO1197" s="6">
        <v>0.84329223808118015</v>
      </c>
      <c r="AP1197" s="6">
        <v>2.1830780347128269</v>
      </c>
      <c r="AQ1197" s="6">
        <v>1.8198819435193536</v>
      </c>
      <c r="AR1197" s="6">
        <v>99.999999999999972</v>
      </c>
      <c r="AS1197" s="6"/>
      <c r="AT1197" s="6">
        <v>0.40482594397112853</v>
      </c>
      <c r="AU1197" s="6" t="s">
        <v>2564</v>
      </c>
      <c r="AV1197" s="6" t="s">
        <v>2564</v>
      </c>
      <c r="AW1197" s="6"/>
      <c r="AX1197" s="6">
        <v>5.2161945546170471E-2</v>
      </c>
      <c r="AY1197" s="6">
        <v>0.43329635212253542</v>
      </c>
      <c r="AZ1197" s="6">
        <f>LOG(Tabella1[[#This Row],[SiO2]]/Tabella1[[#This Row],[Al2O3]])</f>
        <v>0.72890745279539138</v>
      </c>
      <c r="BA1197" s="6">
        <f>LOG((Tabella1[[#This Row],[FeO]]*0.8998+Tabella1[[#This Row],[Fe2O3]])/Tabella1[[#This Row],[K2O]])</f>
        <v>0.1887834954894112</v>
      </c>
      <c r="BB1197" s="6">
        <f>Tabella1[[#This Row],[Log SiO2/Al2O3]]/Tabella1[[#This Row],[Log (FeO3/K2O)]]</f>
        <v>3.8610761544897634</v>
      </c>
    </row>
    <row r="1198" spans="1:54" hidden="1">
      <c r="A1198" s="19" t="s">
        <v>2863</v>
      </c>
      <c r="B1198" s="19" t="s">
        <v>5139</v>
      </c>
      <c r="C1198" s="19" t="s">
        <v>2865</v>
      </c>
      <c r="D1198" s="19" t="s">
        <v>3342</v>
      </c>
      <c r="E1198" s="19" t="s">
        <v>2776</v>
      </c>
      <c r="F1198" s="19" t="s">
        <v>2603</v>
      </c>
      <c r="G1198" s="8">
        <v>2936</v>
      </c>
      <c r="H1198" s="10"/>
      <c r="I1198" s="6">
        <v>74.64</v>
      </c>
      <c r="J1198" s="6">
        <v>0.35</v>
      </c>
      <c r="K1198" s="6">
        <v>14.12</v>
      </c>
      <c r="L1198" s="6"/>
      <c r="M1198" s="6">
        <v>1.93</v>
      </c>
      <c r="N1198" s="6">
        <v>0.05</v>
      </c>
      <c r="O1198" s="6">
        <v>0.81</v>
      </c>
      <c r="P1198" s="6">
        <v>0.42</v>
      </c>
      <c r="Q1198" s="6">
        <v>2.67</v>
      </c>
      <c r="R1198" s="6">
        <v>3.34</v>
      </c>
      <c r="S1198" s="6">
        <v>7.0000000000000007E-2</v>
      </c>
      <c r="T1198" s="6">
        <v>1.07</v>
      </c>
      <c r="U1198" s="6">
        <v>98.330000000000013</v>
      </c>
      <c r="V1198" s="9"/>
      <c r="W1198" s="6">
        <v>75.907657886708009</v>
      </c>
      <c r="X1198" s="6">
        <v>0.35594426929726425</v>
      </c>
      <c r="Y1198" s="6">
        <v>14.359808807078203</v>
      </c>
      <c r="Z1198" s="6">
        <v>1.9627783992677714</v>
      </c>
      <c r="AA1198" s="6">
        <v>5.0849181328180615E-2</v>
      </c>
      <c r="AB1198" s="6">
        <v>0.82375673751652589</v>
      </c>
      <c r="AC1198" s="6">
        <v>0.42713312315671714</v>
      </c>
      <c r="AD1198" s="6">
        <v>2.7153462829248443</v>
      </c>
      <c r="AE1198" s="6">
        <v>3.3967253127224644</v>
      </c>
      <c r="AF1198" s="6">
        <v>99.999999999999986</v>
      </c>
      <c r="AG1198" s="6"/>
      <c r="AH1198" s="6">
        <v>81.762393933014607</v>
      </c>
      <c r="AI1198" s="6">
        <v>0.28834036047239464</v>
      </c>
      <c r="AJ1198" s="6">
        <v>9.1174678270307457</v>
      </c>
      <c r="AK1198" s="6">
        <v>0</v>
      </c>
      <c r="AL1198" s="6">
        <v>1.768132099308741</v>
      </c>
      <c r="AM1198" s="6">
        <v>4.6394125421370842E-2</v>
      </c>
      <c r="AN1198" s="6">
        <v>1.3223568444878762</v>
      </c>
      <c r="AO1198" s="6">
        <v>0.49297563769781017</v>
      </c>
      <c r="AP1198" s="6">
        <v>2.8355927774239325</v>
      </c>
      <c r="AQ1198" s="6">
        <v>2.3338865222270568</v>
      </c>
      <c r="AR1198" s="6">
        <v>99.999999999999986</v>
      </c>
      <c r="AS1198" s="6"/>
      <c r="AT1198" s="6">
        <v>0.42787949367758671</v>
      </c>
      <c r="AU1198" s="6" t="s">
        <v>2564</v>
      </c>
      <c r="AV1198" s="6" t="s">
        <v>2564</v>
      </c>
      <c r="AW1198" s="6"/>
      <c r="AX1198" s="6" t="s">
        <v>2564</v>
      </c>
      <c r="AY1198" s="6" t="s">
        <v>2564</v>
      </c>
      <c r="AZ1198" s="6">
        <f>LOG(Tabella1[[#This Row],[SiO2]]/Tabella1[[#This Row],[Al2O3]])</f>
        <v>0.72313693402265855</v>
      </c>
      <c r="BA1198" s="6">
        <f>LOG((Tabella1[[#This Row],[FeO]]*0.8998+Tabella1[[#This Row],[Fe2O3]])/Tabella1[[#This Row],[K2O]])</f>
        <v>-0.28404316897424259</v>
      </c>
      <c r="BB1198" s="6">
        <f>Tabella1[[#This Row],[Log SiO2/Al2O3]]/Tabella1[[#This Row],[Log (FeO3/K2O)]]</f>
        <v>-2.5458698289914996</v>
      </c>
    </row>
    <row r="1199" spans="1:54" hidden="1">
      <c r="A1199" s="19" t="s">
        <v>2863</v>
      </c>
      <c r="B1199" s="19" t="s">
        <v>5139</v>
      </c>
      <c r="C1199" s="19" t="s">
        <v>2865</v>
      </c>
      <c r="D1199" s="19" t="s">
        <v>3342</v>
      </c>
      <c r="E1199" s="19" t="s">
        <v>2776</v>
      </c>
      <c r="F1199" s="19" t="s">
        <v>2603</v>
      </c>
      <c r="G1199" s="8">
        <v>2604</v>
      </c>
      <c r="H1199" s="10"/>
      <c r="I1199" s="6">
        <v>68.819999999999993</v>
      </c>
      <c r="J1199" s="6">
        <v>0.59</v>
      </c>
      <c r="K1199" s="6">
        <v>16.2</v>
      </c>
      <c r="L1199" s="6"/>
      <c r="M1199" s="6">
        <v>4.3499999999999996</v>
      </c>
      <c r="N1199" s="6">
        <v>0.18</v>
      </c>
      <c r="O1199" s="6">
        <v>1.79</v>
      </c>
      <c r="P1199" s="6">
        <v>0.59</v>
      </c>
      <c r="Q1199" s="6">
        <v>2.29</v>
      </c>
      <c r="R1199" s="6">
        <v>3.29</v>
      </c>
      <c r="S1199" s="6">
        <v>0.12</v>
      </c>
      <c r="T1199" s="6">
        <v>1.96</v>
      </c>
      <c r="U1199" s="6">
        <v>98.100000000000023</v>
      </c>
      <c r="V1199" s="9"/>
      <c r="W1199" s="6">
        <v>70.152905198776736</v>
      </c>
      <c r="X1199" s="6">
        <v>0.60142711518858294</v>
      </c>
      <c r="Y1199" s="6">
        <v>16.513761467889903</v>
      </c>
      <c r="Z1199" s="6">
        <v>4.4342507645259923</v>
      </c>
      <c r="AA1199" s="6">
        <v>0.18348623853211005</v>
      </c>
      <c r="AB1199" s="6">
        <v>1.82466870540265</v>
      </c>
      <c r="AC1199" s="6">
        <v>0.60142711518858294</v>
      </c>
      <c r="AD1199" s="6">
        <v>2.3343527013251779</v>
      </c>
      <c r="AE1199" s="6">
        <v>3.3537206931702341</v>
      </c>
      <c r="AF1199" s="6">
        <v>99.999999999999972</v>
      </c>
      <c r="AG1199" s="6"/>
      <c r="AH1199" s="6">
        <v>76.235373479905476</v>
      </c>
      <c r="AI1199" s="6">
        <v>0.49152917453130651</v>
      </c>
      <c r="AJ1199" s="6">
        <v>10.578265262880336</v>
      </c>
      <c r="AK1199" s="6">
        <v>0</v>
      </c>
      <c r="AL1199" s="6">
        <v>4.0300139779430681</v>
      </c>
      <c r="AM1199" s="6">
        <v>0.16889834302822751</v>
      </c>
      <c r="AN1199" s="6">
        <v>2.9551298960284673</v>
      </c>
      <c r="AO1199" s="6">
        <v>0.70030636670919033</v>
      </c>
      <c r="AP1199" s="6">
        <v>2.4593932595306223</v>
      </c>
      <c r="AQ1199" s="6">
        <v>2.3248185547918081</v>
      </c>
      <c r="AR1199" s="6">
        <v>100.00000000000001</v>
      </c>
      <c r="AS1199" s="6"/>
      <c r="AT1199" s="6">
        <v>0.42305927398862186</v>
      </c>
      <c r="AU1199" s="6" t="s">
        <v>2564</v>
      </c>
      <c r="AV1199" s="6" t="s">
        <v>2564</v>
      </c>
      <c r="AW1199" s="6"/>
      <c r="AX1199" s="6">
        <v>8.8653463641691868E-2</v>
      </c>
      <c r="AY1199" s="6">
        <v>0.45508242062517346</v>
      </c>
      <c r="AZ1199" s="6">
        <f>LOG(Tabella1[[#This Row],[SiO2]]/Tabella1[[#This Row],[Al2O3]])</f>
        <v>0.62819965374228026</v>
      </c>
      <c r="BA1199" s="6">
        <f>LOG((Tabella1[[#This Row],[FeO]]*0.8998+Tabella1[[#This Row],[Fe2O3]])/Tabella1[[#This Row],[K2O]])</f>
        <v>7.5439347834211024E-2</v>
      </c>
      <c r="BB1199" s="6">
        <f>Tabella1[[#This Row],[Log SiO2/Al2O3]]/Tabella1[[#This Row],[Log (FeO3/K2O)]]</f>
        <v>8.3272147994020393</v>
      </c>
    </row>
    <row r="1200" spans="1:54" hidden="1">
      <c r="A1200" s="19" t="s">
        <v>2863</v>
      </c>
      <c r="B1200" s="19" t="s">
        <v>5139</v>
      </c>
      <c r="C1200" s="19" t="s">
        <v>2865</v>
      </c>
      <c r="D1200" s="19" t="s">
        <v>3342</v>
      </c>
      <c r="E1200" s="19" t="s">
        <v>2776</v>
      </c>
      <c r="F1200" s="19" t="s">
        <v>2603</v>
      </c>
      <c r="G1200" s="8">
        <v>2606</v>
      </c>
      <c r="H1200" s="10"/>
      <c r="I1200" s="6">
        <v>70.06</v>
      </c>
      <c r="J1200" s="6">
        <v>0.55000000000000004</v>
      </c>
      <c r="K1200" s="6">
        <v>14.63</v>
      </c>
      <c r="L1200" s="6"/>
      <c r="M1200" s="6">
        <v>4.21</v>
      </c>
      <c r="N1200" s="6">
        <v>0.22</v>
      </c>
      <c r="O1200" s="6">
        <v>1.66</v>
      </c>
      <c r="P1200" s="6">
        <v>0.62</v>
      </c>
      <c r="Q1200" s="6">
        <v>2.27</v>
      </c>
      <c r="R1200" s="6">
        <v>2.92</v>
      </c>
      <c r="S1200" s="6">
        <v>0.11</v>
      </c>
      <c r="T1200" s="6">
        <v>2.04</v>
      </c>
      <c r="U1200" s="6">
        <v>97.139999999999986</v>
      </c>
      <c r="V1200" s="9"/>
      <c r="W1200" s="6">
        <v>72.122709491455637</v>
      </c>
      <c r="X1200" s="6">
        <v>0.56619312332715677</v>
      </c>
      <c r="Y1200" s="6">
        <v>15.060737080502371</v>
      </c>
      <c r="Z1200" s="6">
        <v>4.3339509985587821</v>
      </c>
      <c r="AA1200" s="6">
        <v>0.22647724933086269</v>
      </c>
      <c r="AB1200" s="6">
        <v>1.7088737904056004</v>
      </c>
      <c r="AC1200" s="6">
        <v>0.63825406629606762</v>
      </c>
      <c r="AD1200" s="6">
        <v>2.336833436277538</v>
      </c>
      <c r="AE1200" s="6">
        <v>3.0059707638459958</v>
      </c>
      <c r="AF1200" s="6">
        <v>100.00000000000003</v>
      </c>
      <c r="AG1200" s="6"/>
      <c r="AH1200" s="6">
        <v>77.798572655393826</v>
      </c>
      <c r="AI1200" s="6">
        <v>0.45932449943217601</v>
      </c>
      <c r="AJ1200" s="6">
        <v>9.5764246774885322</v>
      </c>
      <c r="AK1200" s="6">
        <v>0</v>
      </c>
      <c r="AL1200" s="6">
        <v>3.9098403440120437</v>
      </c>
      <c r="AM1200" s="6">
        <v>0.2069355934853728</v>
      </c>
      <c r="AN1200" s="6">
        <v>2.747206243582577</v>
      </c>
      <c r="AO1200" s="6">
        <v>0.73771291184253451</v>
      </c>
      <c r="AP1200" s="6">
        <v>2.4438693547922217</v>
      </c>
      <c r="AQ1200" s="6">
        <v>2.0684053332083017</v>
      </c>
      <c r="AR1200" s="6">
        <v>100.00000000000001</v>
      </c>
      <c r="AS1200" s="6"/>
      <c r="AT1200" s="6">
        <v>0.41267643352563949</v>
      </c>
      <c r="AU1200" s="6" t="s">
        <v>2564</v>
      </c>
      <c r="AV1200" s="6" t="s">
        <v>2564</v>
      </c>
      <c r="AW1200" s="6"/>
      <c r="AX1200" s="6">
        <v>5.5183493188383968E-2</v>
      </c>
      <c r="AY1200" s="6">
        <v>0.4432606374573812</v>
      </c>
      <c r="AZ1200" s="6">
        <f>LOG(Tabella1[[#This Row],[SiO2]]/Tabella1[[#This Row],[Al2O3]])</f>
        <v>0.6802258068563628</v>
      </c>
      <c r="BA1200" s="6">
        <f>LOG((Tabella1[[#This Row],[FeO]]*0.8998+Tabella1[[#This Row],[Fe2O3]])/Tabella1[[#This Row],[K2O]])</f>
        <v>0.11304523321679806</v>
      </c>
      <c r="BB1200" s="6">
        <f>Tabella1[[#This Row],[Log SiO2/Al2O3]]/Tabella1[[#This Row],[Log (FeO3/K2O)]]</f>
        <v>6.0172887215140358</v>
      </c>
    </row>
    <row r="1201" spans="1:54" hidden="1">
      <c r="A1201" s="19" t="s">
        <v>2863</v>
      </c>
      <c r="B1201" s="19" t="s">
        <v>5139</v>
      </c>
      <c r="C1201" s="19" t="s">
        <v>2865</v>
      </c>
      <c r="D1201" s="19" t="s">
        <v>3342</v>
      </c>
      <c r="E1201" s="19" t="s">
        <v>2776</v>
      </c>
      <c r="F1201" s="19" t="s">
        <v>2603</v>
      </c>
      <c r="G1201" s="8">
        <v>2701</v>
      </c>
      <c r="H1201" s="10"/>
      <c r="I1201" s="6">
        <v>71.8</v>
      </c>
      <c r="J1201" s="6">
        <v>0.54</v>
      </c>
      <c r="K1201" s="6">
        <v>14.31</v>
      </c>
      <c r="L1201" s="6"/>
      <c r="M1201" s="6">
        <v>4.1100000000000003</v>
      </c>
      <c r="N1201" s="6">
        <v>0.2</v>
      </c>
      <c r="O1201" s="6">
        <v>1.78</v>
      </c>
      <c r="P1201" s="6">
        <v>0.68</v>
      </c>
      <c r="Q1201" s="6">
        <v>1.66</v>
      </c>
      <c r="R1201" s="6">
        <v>3.19</v>
      </c>
      <c r="S1201" s="6">
        <v>0.1</v>
      </c>
      <c r="T1201" s="6">
        <v>1.66</v>
      </c>
      <c r="U1201" s="6">
        <v>98.27000000000001</v>
      </c>
      <c r="V1201" s="9"/>
      <c r="W1201" s="6">
        <v>73.064007326752815</v>
      </c>
      <c r="X1201" s="6">
        <v>0.5495064617889488</v>
      </c>
      <c r="Y1201" s="6">
        <v>14.561921237407145</v>
      </c>
      <c r="Z1201" s="6">
        <v>4.1823547369492218</v>
      </c>
      <c r="AA1201" s="6">
        <v>0.20352091177368473</v>
      </c>
      <c r="AB1201" s="6">
        <v>1.8113361147857938</v>
      </c>
      <c r="AC1201" s="6">
        <v>0.69197110003052809</v>
      </c>
      <c r="AD1201" s="6">
        <v>1.689223567721583</v>
      </c>
      <c r="AE1201" s="6">
        <v>3.2461585427902713</v>
      </c>
      <c r="AF1201" s="6">
        <v>99.999999999999986</v>
      </c>
      <c r="AG1201" s="6"/>
      <c r="AH1201" s="6">
        <v>78.627997792407129</v>
      </c>
      <c r="AI1201" s="6">
        <v>0.44473566351510113</v>
      </c>
      <c r="AJ1201" s="6">
        <v>9.2374049160653282</v>
      </c>
      <c r="AK1201" s="6">
        <v>0</v>
      </c>
      <c r="AL1201" s="6">
        <v>3.764176906777509</v>
      </c>
      <c r="AM1201" s="6">
        <v>0.18552130394416036</v>
      </c>
      <c r="AN1201" s="6">
        <v>2.9050556444942641</v>
      </c>
      <c r="AO1201" s="6">
        <v>0.79791363099350388</v>
      </c>
      <c r="AP1201" s="6">
        <v>1.7624284415122538</v>
      </c>
      <c r="AQ1201" s="6">
        <v>2.2284082458990424</v>
      </c>
      <c r="AR1201" s="6">
        <v>99.999999999999986</v>
      </c>
      <c r="AS1201" s="6"/>
      <c r="AT1201" s="6">
        <v>0.4355906953552387</v>
      </c>
      <c r="AU1201" s="6" t="s">
        <v>2564</v>
      </c>
      <c r="AV1201" s="6" t="s">
        <v>2564</v>
      </c>
      <c r="AW1201" s="6"/>
      <c r="AX1201" s="6">
        <v>2.2973814755617186E-2</v>
      </c>
      <c r="AY1201" s="6">
        <v>0.46671332589279435</v>
      </c>
      <c r="AZ1201" s="6">
        <f>LOG(Tabella1[[#This Row],[SiO2]]/Tabella1[[#This Row],[Al2O3]])</f>
        <v>0.70048481048252398</v>
      </c>
      <c r="BA1201" s="6">
        <f>LOG((Tabella1[[#This Row],[FeO]]*0.8998+Tabella1[[#This Row],[Fe2O3]])/Tabella1[[#This Row],[K2O]])</f>
        <v>6.4197127648436159E-2</v>
      </c>
      <c r="BB1201" s="6">
        <f>Tabella1[[#This Row],[Log SiO2/Al2O3]]/Tabella1[[#This Row],[Log (FeO3/K2O)]]</f>
        <v>10.911466542842868</v>
      </c>
    </row>
    <row r="1202" spans="1:54" hidden="1">
      <c r="A1202" s="19" t="s">
        <v>2863</v>
      </c>
      <c r="B1202" s="19" t="s">
        <v>5139</v>
      </c>
      <c r="C1202" s="19" t="s">
        <v>2865</v>
      </c>
      <c r="D1202" s="19" t="s">
        <v>3342</v>
      </c>
      <c r="E1202" s="19" t="s">
        <v>2776</v>
      </c>
      <c r="F1202" s="19" t="s">
        <v>2603</v>
      </c>
      <c r="G1202" s="8">
        <v>2708</v>
      </c>
      <c r="H1202" s="10"/>
      <c r="I1202" s="6">
        <v>68.22</v>
      </c>
      <c r="J1202" s="6">
        <v>0.57999999999999996</v>
      </c>
      <c r="K1202" s="6">
        <v>15.43</v>
      </c>
      <c r="L1202" s="6"/>
      <c r="M1202" s="6">
        <v>4.78</v>
      </c>
      <c r="N1202" s="6">
        <v>0.23</v>
      </c>
      <c r="O1202" s="6">
        <v>2.0299999999999998</v>
      </c>
      <c r="P1202" s="6">
        <v>0.87</v>
      </c>
      <c r="Q1202" s="6">
        <v>2.02</v>
      </c>
      <c r="R1202" s="6">
        <v>3.32</v>
      </c>
      <c r="S1202" s="6">
        <v>0.12</v>
      </c>
      <c r="T1202" s="6">
        <v>2.09</v>
      </c>
      <c r="U1202" s="6">
        <v>97.47999999999999</v>
      </c>
      <c r="V1202" s="9"/>
      <c r="W1202" s="6">
        <v>69.983586376692671</v>
      </c>
      <c r="X1202" s="6">
        <v>0.59499384489125973</v>
      </c>
      <c r="Y1202" s="6">
        <v>15.828887977020928</v>
      </c>
      <c r="Z1202" s="6">
        <v>4.9035699630693488</v>
      </c>
      <c r="AA1202" s="6">
        <v>0.23594583504308581</v>
      </c>
      <c r="AB1202" s="6">
        <v>2.082478457119409</v>
      </c>
      <c r="AC1202" s="6">
        <v>0.89249076733688959</v>
      </c>
      <c r="AD1202" s="6">
        <v>2.0722199425523185</v>
      </c>
      <c r="AE1202" s="6">
        <v>3.4058268362741075</v>
      </c>
      <c r="AF1202" s="6">
        <v>100.00000000000001</v>
      </c>
      <c r="AG1202" s="6"/>
      <c r="AH1202" s="6">
        <v>75.77584528073811</v>
      </c>
      <c r="AI1202" s="6">
        <v>0.48450971859307801</v>
      </c>
      <c r="AJ1202" s="6">
        <v>10.102819070979995</v>
      </c>
      <c r="AK1202" s="6">
        <v>0</v>
      </c>
      <c r="AL1202" s="6">
        <v>4.4404031565883324</v>
      </c>
      <c r="AM1202" s="6">
        <v>0.21640033584926058</v>
      </c>
      <c r="AN1202" s="6">
        <v>3.3604450100335881</v>
      </c>
      <c r="AO1202" s="6">
        <v>1.0354580915367406</v>
      </c>
      <c r="AP1202" s="6">
        <v>2.1753095982431936</v>
      </c>
      <c r="AQ1202" s="6">
        <v>2.3523853142936644</v>
      </c>
      <c r="AR1202" s="6">
        <v>99.999999999999972</v>
      </c>
      <c r="AS1202" s="6"/>
      <c r="AT1202" s="6">
        <v>0.43077944067828139</v>
      </c>
      <c r="AU1202" s="6" t="s">
        <v>2564</v>
      </c>
      <c r="AV1202" s="6" t="s">
        <v>2564</v>
      </c>
      <c r="AW1202" s="6"/>
      <c r="AX1202" s="6">
        <v>3.1306529110515422E-3</v>
      </c>
      <c r="AY1202" s="6">
        <v>0.4593069380133657</v>
      </c>
      <c r="AZ1202" s="6">
        <f>LOG(Tabella1[[#This Row],[SiO2]]/Tabella1[[#This Row],[Al2O3]])</f>
        <v>0.64554578900823012</v>
      </c>
      <c r="BA1202" s="6">
        <f>LOG((Tabella1[[#This Row],[FeO]]*0.8998+Tabella1[[#This Row],[Fe2O3]])/Tabella1[[#This Row],[K2O]])</f>
        <v>0.11243580173763064</v>
      </c>
      <c r="BB1202" s="6">
        <f>Tabella1[[#This Row],[Log SiO2/Al2O3]]/Tabella1[[#This Row],[Log (FeO3/K2O)]]</f>
        <v>5.741461163007612</v>
      </c>
    </row>
    <row r="1203" spans="1:54" hidden="1">
      <c r="A1203" s="19" t="s">
        <v>2863</v>
      </c>
      <c r="B1203" s="19" t="s">
        <v>5139</v>
      </c>
      <c r="C1203" s="19" t="s">
        <v>2865</v>
      </c>
      <c r="D1203" s="19" t="s">
        <v>3342</v>
      </c>
      <c r="E1203" s="19" t="s">
        <v>2776</v>
      </c>
      <c r="F1203" s="19" t="s">
        <v>2603</v>
      </c>
      <c r="G1203" s="8">
        <v>2709</v>
      </c>
      <c r="H1203" s="10"/>
      <c r="I1203" s="6">
        <v>70.66</v>
      </c>
      <c r="J1203" s="6">
        <v>0.53</v>
      </c>
      <c r="K1203" s="6">
        <v>14.74</v>
      </c>
      <c r="L1203" s="6"/>
      <c r="M1203" s="6">
        <v>3.88</v>
      </c>
      <c r="N1203" s="6">
        <v>0.19</v>
      </c>
      <c r="O1203" s="6">
        <v>1.69</v>
      </c>
      <c r="P1203" s="6">
        <v>0.5</v>
      </c>
      <c r="Q1203" s="6">
        <v>2.29</v>
      </c>
      <c r="R1203" s="6">
        <v>3.4</v>
      </c>
      <c r="S1203" s="6">
        <v>0.1</v>
      </c>
      <c r="T1203" s="6">
        <v>2.14</v>
      </c>
      <c r="U1203" s="6">
        <v>97.88</v>
      </c>
      <c r="V1203" s="9"/>
      <c r="W1203" s="6">
        <v>72.190437270126679</v>
      </c>
      <c r="X1203" s="6">
        <v>0.54147936248467521</v>
      </c>
      <c r="Y1203" s="6">
        <v>15.059256232120966</v>
      </c>
      <c r="Z1203" s="6">
        <v>3.9640375970576214</v>
      </c>
      <c r="AA1203" s="6">
        <v>0.19411524315488354</v>
      </c>
      <c r="AB1203" s="6">
        <v>1.7266040049039639</v>
      </c>
      <c r="AC1203" s="6">
        <v>0.51082958724969352</v>
      </c>
      <c r="AD1203" s="6">
        <v>2.3395995096035964</v>
      </c>
      <c r="AE1203" s="6">
        <v>3.4736411932979161</v>
      </c>
      <c r="AF1203" s="6">
        <v>100</v>
      </c>
      <c r="AG1203" s="6"/>
      <c r="AH1203" s="6">
        <v>77.957660258490407</v>
      </c>
      <c r="AI1203" s="6">
        <v>0.43976074264468096</v>
      </c>
      <c r="AJ1203" s="6">
        <v>9.5860617305768017</v>
      </c>
      <c r="AK1203" s="6">
        <v>0</v>
      </c>
      <c r="AL1203" s="6">
        <v>3.5800766100435353</v>
      </c>
      <c r="AM1203" s="6">
        <v>0.17756190014652035</v>
      </c>
      <c r="AN1203" s="6">
        <v>2.7787760575796416</v>
      </c>
      <c r="AO1203" s="6">
        <v>0.5910842216192167</v>
      </c>
      <c r="AP1203" s="6">
        <v>2.4494652213568564</v>
      </c>
      <c r="AQ1203" s="6">
        <v>2.3928494841736576</v>
      </c>
      <c r="AR1203" s="6">
        <v>99.999999999999972</v>
      </c>
      <c r="AS1203" s="6"/>
      <c r="AT1203" s="6">
        <v>0.43699330725621255</v>
      </c>
      <c r="AU1203" s="6" t="s">
        <v>2564</v>
      </c>
      <c r="AV1203" s="6" t="s">
        <v>2564</v>
      </c>
      <c r="AW1203" s="6"/>
      <c r="AX1203" s="6">
        <v>-8.772145647532166E-2</v>
      </c>
      <c r="AY1203" s="6">
        <v>0.46945985850519412</v>
      </c>
      <c r="AZ1203" s="6">
        <f>LOG(Tabella1[[#This Row],[SiO2]]/Tabella1[[#This Row],[Al2O3]])</f>
        <v>0.68067614957579403</v>
      </c>
      <c r="BA1203" s="6">
        <f>LOG((Tabella1[[#This Row],[FeO]]*0.8998+Tabella1[[#This Row],[Fe2O3]])/Tabella1[[#This Row],[K2O]])</f>
        <v>1.1498797381500177E-2</v>
      </c>
      <c r="BB1203" s="6">
        <f>Tabella1[[#This Row],[Log SiO2/Al2O3]]/Tabella1[[#This Row],[Log (FeO3/K2O)]]</f>
        <v>59.195420789907892</v>
      </c>
    </row>
    <row r="1204" spans="1:54" hidden="1">
      <c r="A1204" s="19" t="s">
        <v>2863</v>
      </c>
      <c r="B1204" s="19" t="s">
        <v>5139</v>
      </c>
      <c r="C1204" s="19" t="s">
        <v>2865</v>
      </c>
      <c r="D1204" s="19" t="s">
        <v>3342</v>
      </c>
      <c r="E1204" s="19" t="s">
        <v>2776</v>
      </c>
      <c r="F1204" s="19" t="s">
        <v>2603</v>
      </c>
      <c r="G1204" s="8">
        <v>3108</v>
      </c>
      <c r="H1204" s="10"/>
      <c r="I1204" s="6">
        <v>69.709999999999994</v>
      </c>
      <c r="J1204" s="6">
        <v>0.52</v>
      </c>
      <c r="K1204" s="6">
        <v>14.43</v>
      </c>
      <c r="L1204" s="6"/>
      <c r="M1204" s="6">
        <v>4.3</v>
      </c>
      <c r="N1204" s="6">
        <v>0.27</v>
      </c>
      <c r="O1204" s="6">
        <v>1.88</v>
      </c>
      <c r="P1204" s="6">
        <v>1.06</v>
      </c>
      <c r="Q1204" s="6">
        <v>1.89</v>
      </c>
      <c r="R1204" s="6">
        <v>2.81</v>
      </c>
      <c r="S1204" s="6">
        <v>0.13</v>
      </c>
      <c r="T1204" s="6">
        <v>2.72</v>
      </c>
      <c r="U1204" s="6">
        <v>96.86999999999999</v>
      </c>
      <c r="V1204" s="9"/>
      <c r="W1204" s="6">
        <v>71.962423867038297</v>
      </c>
      <c r="X1204" s="6">
        <v>0.53680189945287504</v>
      </c>
      <c r="Y1204" s="6">
        <v>14.896252709817281</v>
      </c>
      <c r="Z1204" s="6">
        <v>4.4389387839372363</v>
      </c>
      <c r="AA1204" s="6">
        <v>0.27872406317745435</v>
      </c>
      <c r="AB1204" s="6">
        <v>1.9407453287911633</v>
      </c>
      <c r="AC1204" s="6">
        <v>1.0942500258077839</v>
      </c>
      <c r="AD1204" s="6">
        <v>1.9510684422421802</v>
      </c>
      <c r="AE1204" s="6">
        <v>2.9007948797357286</v>
      </c>
      <c r="AF1204" s="6">
        <v>99.999999999999972</v>
      </c>
      <c r="AG1204" s="6"/>
      <c r="AH1204" s="6">
        <v>77.413019166552175</v>
      </c>
      <c r="AI1204" s="6">
        <v>0.43428786185238777</v>
      </c>
      <c r="AJ1204" s="6">
        <v>9.445888802194041</v>
      </c>
      <c r="AK1204" s="6">
        <v>0</v>
      </c>
      <c r="AL1204" s="6">
        <v>3.9935838738992793</v>
      </c>
      <c r="AM1204" s="6">
        <v>0.25397660112938242</v>
      </c>
      <c r="AN1204" s="6">
        <v>3.1114186653202678</v>
      </c>
      <c r="AO1204" s="6">
        <v>1.2613017177290042</v>
      </c>
      <c r="AP1204" s="6">
        <v>2.0348451208265361</v>
      </c>
      <c r="AQ1204" s="6">
        <v>1.9905658267033368</v>
      </c>
      <c r="AR1204" s="6">
        <v>99.999999999999986</v>
      </c>
      <c r="AS1204" s="6"/>
      <c r="AT1204" s="6">
        <v>0.43791943044992115</v>
      </c>
      <c r="AU1204" s="6" t="s">
        <v>2564</v>
      </c>
      <c r="AV1204" s="6" t="s">
        <v>2564</v>
      </c>
      <c r="AW1204" s="6"/>
      <c r="AX1204" s="6">
        <v>5.4130329239971686E-2</v>
      </c>
      <c r="AY1204" s="6">
        <v>0.4664295830065846</v>
      </c>
      <c r="AZ1204" s="6">
        <f>LOG(Tabella1[[#This Row],[SiO2]]/Tabella1[[#This Row],[Al2O3]])</f>
        <v>0.68402875164301291</v>
      </c>
      <c r="BA1204" s="6">
        <f>LOG((Tabella1[[#This Row],[FeO]]*0.8998+Tabella1[[#This Row],[Fe2O3]])/Tabella1[[#This Row],[K2O]])</f>
        <v>0.13890812450405468</v>
      </c>
      <c r="BB1204" s="6">
        <f>Tabella1[[#This Row],[Log SiO2/Al2O3]]/Tabella1[[#This Row],[Log (FeO3/K2O)]]</f>
        <v>4.9243250103995635</v>
      </c>
    </row>
    <row r="1205" spans="1:54" hidden="1">
      <c r="A1205" s="19" t="s">
        <v>2863</v>
      </c>
      <c r="B1205" s="19" t="s">
        <v>5139</v>
      </c>
      <c r="C1205" s="19" t="s">
        <v>2865</v>
      </c>
      <c r="D1205" s="19" t="s">
        <v>3342</v>
      </c>
      <c r="E1205" s="19" t="s">
        <v>2776</v>
      </c>
      <c r="F1205" s="19" t="s">
        <v>2603</v>
      </c>
      <c r="G1205" s="8">
        <v>3118</v>
      </c>
      <c r="H1205" s="10"/>
      <c r="I1205" s="6">
        <v>62.63</v>
      </c>
      <c r="J1205" s="6">
        <v>0.74</v>
      </c>
      <c r="K1205" s="6">
        <v>17.36</v>
      </c>
      <c r="L1205" s="6"/>
      <c r="M1205" s="6">
        <v>5.62</v>
      </c>
      <c r="N1205" s="6">
        <v>0.12</v>
      </c>
      <c r="O1205" s="6">
        <v>2.61</v>
      </c>
      <c r="P1205" s="6">
        <v>1.19</v>
      </c>
      <c r="Q1205" s="6">
        <v>2.58</v>
      </c>
      <c r="R1205" s="6">
        <v>3.1</v>
      </c>
      <c r="S1205" s="6">
        <v>0.15</v>
      </c>
      <c r="T1205" s="6">
        <v>2.83</v>
      </c>
      <c r="U1205" s="6">
        <v>95.95</v>
      </c>
      <c r="V1205" s="9"/>
      <c r="W1205" s="6">
        <v>65.273579989577897</v>
      </c>
      <c r="X1205" s="6">
        <v>0.77123501823866591</v>
      </c>
      <c r="Y1205" s="6">
        <v>18.092756644085458</v>
      </c>
      <c r="Z1205" s="6">
        <v>5.8572173006774362</v>
      </c>
      <c r="AA1205" s="6">
        <v>0.12506513809275663</v>
      </c>
      <c r="AB1205" s="6">
        <v>2.7201667535174567</v>
      </c>
      <c r="AC1205" s="6">
        <v>1.2402292860865032</v>
      </c>
      <c r="AD1205" s="6">
        <v>2.6889004689942677</v>
      </c>
      <c r="AE1205" s="6">
        <v>3.2308494007295465</v>
      </c>
      <c r="AF1205" s="6">
        <v>99.999999999999972</v>
      </c>
      <c r="AG1205" s="6"/>
      <c r="AH1205" s="6">
        <v>71.228262604725032</v>
      </c>
      <c r="AI1205" s="6">
        <v>0.63293204441430484</v>
      </c>
      <c r="AJ1205" s="6">
        <v>11.637970046681986</v>
      </c>
      <c r="AK1205" s="6">
        <v>0</v>
      </c>
      <c r="AL1205" s="6">
        <v>5.3454181827702358</v>
      </c>
      <c r="AM1205" s="6">
        <v>0.11560116356121952</v>
      </c>
      <c r="AN1205" s="6">
        <v>4.4237658063235576</v>
      </c>
      <c r="AO1205" s="6">
        <v>1.4501438995199072</v>
      </c>
      <c r="AP1205" s="6">
        <v>2.8447249221556574</v>
      </c>
      <c r="AQ1205" s="6">
        <v>2.2489662317234633</v>
      </c>
      <c r="AR1205" s="6">
        <v>99.999999999999986</v>
      </c>
      <c r="AS1205" s="6"/>
      <c r="AT1205" s="6">
        <v>0.45282858949756705</v>
      </c>
      <c r="AU1205" s="6" t="s">
        <v>2564</v>
      </c>
      <c r="AV1205" s="6" t="s">
        <v>2564</v>
      </c>
      <c r="AW1205" s="6"/>
      <c r="AX1205" s="6">
        <v>8.3917089588599503E-2</v>
      </c>
      <c r="AY1205" s="6">
        <v>0.4841991916498915</v>
      </c>
      <c r="AZ1205" s="6">
        <f>LOG(Tabella1[[#This Row],[SiO2]]/Tabella1[[#This Row],[Al2O3]])</f>
        <v>0.55723269086083471</v>
      </c>
      <c r="BA1205" s="6">
        <f>LOG((Tabella1[[#This Row],[FeO]]*0.8998+Tabella1[[#This Row],[Fe2O3]])/Tabella1[[#This Row],[K2O]])</f>
        <v>0.21252061056433644</v>
      </c>
      <c r="BB1205" s="6">
        <f>Tabella1[[#This Row],[Log SiO2/Al2O3]]/Tabella1[[#This Row],[Log (FeO3/K2O)]]</f>
        <v>2.6220171746219574</v>
      </c>
    </row>
    <row r="1206" spans="1:54" hidden="1">
      <c r="A1206" s="19" t="s">
        <v>2863</v>
      </c>
      <c r="B1206" s="19" t="s">
        <v>5139</v>
      </c>
      <c r="C1206" s="19" t="s">
        <v>2865</v>
      </c>
      <c r="D1206" s="19" t="s">
        <v>3342</v>
      </c>
      <c r="E1206" s="19" t="s">
        <v>2776</v>
      </c>
      <c r="F1206" s="19" t="s">
        <v>2603</v>
      </c>
      <c r="G1206" s="8">
        <v>109</v>
      </c>
      <c r="H1206" s="10"/>
      <c r="I1206" s="6">
        <v>67.53</v>
      </c>
      <c r="J1206" s="6">
        <v>0.53</v>
      </c>
      <c r="K1206" s="6">
        <v>15.81</v>
      </c>
      <c r="L1206" s="6"/>
      <c r="M1206" s="6">
        <v>4.96</v>
      </c>
      <c r="N1206" s="6">
        <v>0.35</v>
      </c>
      <c r="O1206" s="6">
        <v>2.02</v>
      </c>
      <c r="P1206" s="6">
        <v>0.77</v>
      </c>
      <c r="Q1206" s="6">
        <v>2.04</v>
      </c>
      <c r="R1206" s="6">
        <v>3.21</v>
      </c>
      <c r="S1206" s="6">
        <v>0.1</v>
      </c>
      <c r="T1206" s="6">
        <v>2.09</v>
      </c>
      <c r="U1206" s="6">
        <v>97.219999999999985</v>
      </c>
      <c r="V1206" s="9"/>
      <c r="W1206" s="6">
        <v>69.461016251800061</v>
      </c>
      <c r="X1206" s="6">
        <v>0.54515531783583637</v>
      </c>
      <c r="Y1206" s="6">
        <v>16.262085990536928</v>
      </c>
      <c r="Z1206" s="6">
        <v>5.1018308989919774</v>
      </c>
      <c r="AA1206" s="6">
        <v>0.36000822875951455</v>
      </c>
      <c r="AB1206" s="6">
        <v>2.0777617774120554</v>
      </c>
      <c r="AC1206" s="6">
        <v>0.79201810327093192</v>
      </c>
      <c r="AD1206" s="6">
        <v>2.0983336761983136</v>
      </c>
      <c r="AE1206" s="6">
        <v>3.3017897551944051</v>
      </c>
      <c r="AF1206" s="6">
        <v>100.00000000000001</v>
      </c>
      <c r="AG1206" s="6"/>
      <c r="AH1206" s="6">
        <v>75.371694971437748</v>
      </c>
      <c r="AI1206" s="6">
        <v>0.44487994302478606</v>
      </c>
      <c r="AJ1206" s="6">
        <v>10.401619834601696</v>
      </c>
      <c r="AK1206" s="6">
        <v>0</v>
      </c>
      <c r="AL1206" s="6">
        <v>4.6298683299981578</v>
      </c>
      <c r="AM1206" s="6">
        <v>0.33089529835705278</v>
      </c>
      <c r="AN1206" s="6">
        <v>3.3600410416813804</v>
      </c>
      <c r="AO1206" s="6">
        <v>0.92086603823089364</v>
      </c>
      <c r="AP1206" s="6">
        <v>2.2074574023655846</v>
      </c>
      <c r="AQ1206" s="6">
        <v>2.2854296940883327</v>
      </c>
      <c r="AR1206" s="6">
        <v>100</v>
      </c>
      <c r="AS1206" s="6"/>
      <c r="AT1206" s="6">
        <v>0.42053556371880035</v>
      </c>
      <c r="AU1206" s="6" t="s">
        <v>2564</v>
      </c>
      <c r="AV1206" s="6" t="s">
        <v>2564</v>
      </c>
      <c r="AW1206" s="6"/>
      <c r="AX1206" s="6">
        <v>7.0755194514394715E-2</v>
      </c>
      <c r="AY1206" s="6">
        <v>0.44533173441584073</v>
      </c>
      <c r="AZ1206" s="6">
        <f>LOG(Tabella1[[#This Row],[SiO2]]/Tabella1[[#This Row],[Al2O3]])</f>
        <v>0.63056487978797338</v>
      </c>
      <c r="BA1206" s="6">
        <f>LOG((Tabella1[[#This Row],[FeO]]*0.8998+Tabella1[[#This Row],[Fe2O3]])/Tabella1[[#This Row],[K2O]])</f>
        <v>0.14312263291487348</v>
      </c>
      <c r="BB1206" s="6">
        <f>Tabella1[[#This Row],[Log SiO2/Al2O3]]/Tabella1[[#This Row],[Log (FeO3/K2O)]]</f>
        <v>4.4057663483805589</v>
      </c>
    </row>
    <row r="1207" spans="1:54" hidden="1">
      <c r="A1207" s="19" t="s">
        <v>2863</v>
      </c>
      <c r="B1207" s="19" t="s">
        <v>5139</v>
      </c>
      <c r="C1207" s="19" t="s">
        <v>2865</v>
      </c>
      <c r="D1207" s="19" t="s">
        <v>3342</v>
      </c>
      <c r="E1207" s="19" t="s">
        <v>2776</v>
      </c>
      <c r="F1207" s="19" t="s">
        <v>2603</v>
      </c>
      <c r="G1207" s="8">
        <v>202</v>
      </c>
      <c r="H1207" s="10"/>
      <c r="I1207" s="6">
        <v>68.81</v>
      </c>
      <c r="J1207" s="6">
        <v>0.57999999999999996</v>
      </c>
      <c r="K1207" s="6">
        <v>15.3</v>
      </c>
      <c r="L1207" s="6"/>
      <c r="M1207" s="6">
        <v>4.37</v>
      </c>
      <c r="N1207" s="6">
        <v>0.22</v>
      </c>
      <c r="O1207" s="6">
        <v>1.73</v>
      </c>
      <c r="P1207" s="6">
        <v>0.66</v>
      </c>
      <c r="Q1207" s="6">
        <v>2.2400000000000002</v>
      </c>
      <c r="R1207" s="6">
        <v>3.16</v>
      </c>
      <c r="S1207" s="6">
        <v>0.11</v>
      </c>
      <c r="T1207" s="6">
        <v>2.5099999999999998</v>
      </c>
      <c r="U1207" s="6">
        <v>97.07</v>
      </c>
      <c r="V1207" s="9"/>
      <c r="W1207" s="6">
        <v>70.886988770990015</v>
      </c>
      <c r="X1207" s="6">
        <v>0.59750695374472029</v>
      </c>
      <c r="Y1207" s="6">
        <v>15.76182136602452</v>
      </c>
      <c r="Z1207" s="6">
        <v>4.5019058411455655</v>
      </c>
      <c r="AA1207" s="6">
        <v>0.2266405686617905</v>
      </c>
      <c r="AB1207" s="6">
        <v>1.7822190172040797</v>
      </c>
      <c r="AC1207" s="6">
        <v>0.67992170598537149</v>
      </c>
      <c r="AD1207" s="6">
        <v>2.3076130627382305</v>
      </c>
      <c r="AE1207" s="6">
        <v>3.2553827135057181</v>
      </c>
      <c r="AF1207" s="6">
        <v>100.00000000000003</v>
      </c>
      <c r="AG1207" s="6"/>
      <c r="AH1207" s="6">
        <v>76.774960978054011</v>
      </c>
      <c r="AI1207" s="6">
        <v>0.48668892630090288</v>
      </c>
      <c r="AJ1207" s="6">
        <v>10.06275854855569</v>
      </c>
      <c r="AK1207" s="6">
        <v>0</v>
      </c>
      <c r="AL1207" s="6">
        <v>4.0777905496125113</v>
      </c>
      <c r="AM1207" s="6">
        <v>0.20792262393954269</v>
      </c>
      <c r="AN1207" s="6">
        <v>2.876708325456474</v>
      </c>
      <c r="AO1207" s="6">
        <v>0.78905301046386378</v>
      </c>
      <c r="AP1207" s="6">
        <v>2.423074108267139</v>
      </c>
      <c r="AQ1207" s="6">
        <v>2.2490879066578295</v>
      </c>
      <c r="AR1207" s="6">
        <v>100.00000000000001</v>
      </c>
      <c r="AS1207" s="6"/>
      <c r="AT1207" s="6">
        <v>0.41364710486461015</v>
      </c>
      <c r="AU1207" s="6" t="s">
        <v>2564</v>
      </c>
      <c r="AV1207" s="6" t="s">
        <v>2564</v>
      </c>
      <c r="AW1207" s="6"/>
      <c r="AX1207" s="6">
        <v>4.1004791418052654E-2</v>
      </c>
      <c r="AY1207" s="6">
        <v>0.44477316869899641</v>
      </c>
      <c r="AZ1207" s="6">
        <f>LOG(Tabella1[[#This Row],[SiO2]]/Tabella1[[#This Row],[Al2O3]])</f>
        <v>0.65296012702879369</v>
      </c>
      <c r="BA1207" s="6">
        <f>LOG((Tabella1[[#This Row],[FeO]]*0.8998+Tabella1[[#This Row],[Fe2O3]])/Tabella1[[#This Row],[K2O]])</f>
        <v>9.4940343181566078E-2</v>
      </c>
      <c r="BB1207" s="6">
        <f>Tabella1[[#This Row],[Log SiO2/Al2O3]]/Tabella1[[#This Row],[Log (FeO3/K2O)]]</f>
        <v>6.8775833870755854</v>
      </c>
    </row>
    <row r="1208" spans="1:54" hidden="1">
      <c r="A1208" s="19" t="s">
        <v>2863</v>
      </c>
      <c r="B1208" s="19" t="s">
        <v>5139</v>
      </c>
      <c r="C1208" s="19" t="s">
        <v>2865</v>
      </c>
      <c r="D1208" s="19" t="s">
        <v>3342</v>
      </c>
      <c r="E1208" s="19" t="s">
        <v>2776</v>
      </c>
      <c r="F1208" s="19" t="s">
        <v>2603</v>
      </c>
      <c r="G1208" s="8">
        <v>302</v>
      </c>
      <c r="H1208" s="10"/>
      <c r="I1208" s="6">
        <v>64.55</v>
      </c>
      <c r="J1208" s="6">
        <v>0.66</v>
      </c>
      <c r="K1208" s="6">
        <v>15.97</v>
      </c>
      <c r="L1208" s="6"/>
      <c r="M1208" s="6">
        <v>4.8600000000000003</v>
      </c>
      <c r="N1208" s="6">
        <v>0.21</v>
      </c>
      <c r="O1208" s="6">
        <v>2.2400000000000002</v>
      </c>
      <c r="P1208" s="6">
        <v>1.24</v>
      </c>
      <c r="Q1208" s="6">
        <v>2.33</v>
      </c>
      <c r="R1208" s="6">
        <v>3.22</v>
      </c>
      <c r="S1208" s="6">
        <v>0.12</v>
      </c>
      <c r="T1208" s="6">
        <v>3.38</v>
      </c>
      <c r="U1208" s="6">
        <v>95.279999999999973</v>
      </c>
      <c r="V1208" s="9"/>
      <c r="W1208" s="6">
        <v>67.747691015952995</v>
      </c>
      <c r="X1208" s="6">
        <v>0.69269521410579371</v>
      </c>
      <c r="Y1208" s="6">
        <v>16.761125104953827</v>
      </c>
      <c r="Z1208" s="6">
        <v>5.1007556675062986</v>
      </c>
      <c r="AA1208" s="6">
        <v>0.22040302267002523</v>
      </c>
      <c r="AB1208" s="6">
        <v>2.3509655751469363</v>
      </c>
      <c r="AC1208" s="6">
        <v>1.3014273719563396</v>
      </c>
      <c r="AD1208" s="6">
        <v>2.4454240134340899</v>
      </c>
      <c r="AE1208" s="6">
        <v>3.3795130142737211</v>
      </c>
      <c r="AF1208" s="6">
        <v>100.00000000000001</v>
      </c>
      <c r="AG1208" s="6"/>
      <c r="AH1208" s="6">
        <v>73.575245366190643</v>
      </c>
      <c r="AI1208" s="6">
        <v>0.56576337890913242</v>
      </c>
      <c r="AJ1208" s="6">
        <v>10.72995655165828</v>
      </c>
      <c r="AK1208" s="6">
        <v>0</v>
      </c>
      <c r="AL1208" s="6">
        <v>4.6328386309382106</v>
      </c>
      <c r="AM1208" s="6">
        <v>0.20275229888502308</v>
      </c>
      <c r="AN1208" s="6">
        <v>3.8050920854242158</v>
      </c>
      <c r="AO1208" s="6">
        <v>1.5144375061816779</v>
      </c>
      <c r="AP1208" s="6">
        <v>2.5747912562551085</v>
      </c>
      <c r="AQ1208" s="6">
        <v>2.3412222640253453</v>
      </c>
      <c r="AR1208" s="6">
        <v>99.999999999999986</v>
      </c>
      <c r="AS1208" s="6"/>
      <c r="AT1208" s="6">
        <v>0.45095085671248353</v>
      </c>
      <c r="AU1208" s="6" t="s">
        <v>2564</v>
      </c>
      <c r="AV1208" s="6" t="s">
        <v>2564</v>
      </c>
      <c r="AW1208" s="6"/>
      <c r="AX1208" s="6">
        <v>-2.4724173111574498E-2</v>
      </c>
      <c r="AY1208" s="6">
        <v>0.48336016274968963</v>
      </c>
      <c r="AZ1208" s="6">
        <f>LOG(Tabella1[[#This Row],[SiO2]]/Tabella1[[#This Row],[Al2O3]])</f>
        <v>0.60659133046395608</v>
      </c>
      <c r="BA1208" s="6">
        <f>LOG((Tabella1[[#This Row],[FeO]]*0.8998+Tabella1[[#This Row],[Fe2O3]])/Tabella1[[#This Row],[K2O]])</f>
        <v>0.13292638639601054</v>
      </c>
      <c r="BB1208" s="6">
        <f>Tabella1[[#This Row],[Log SiO2/Al2O3]]/Tabella1[[#This Row],[Log (FeO3/K2O)]]</f>
        <v>4.5633628274285307</v>
      </c>
    </row>
    <row r="1209" spans="1:54" hidden="1">
      <c r="A1209" s="19" t="s">
        <v>2863</v>
      </c>
      <c r="B1209" s="19" t="s">
        <v>5139</v>
      </c>
      <c r="C1209" s="19" t="s">
        <v>2865</v>
      </c>
      <c r="D1209" s="19" t="s">
        <v>3342</v>
      </c>
      <c r="E1209" s="19" t="s">
        <v>2776</v>
      </c>
      <c r="F1209" s="19" t="s">
        <v>2603</v>
      </c>
      <c r="G1209" s="8">
        <v>1105</v>
      </c>
      <c r="H1209" s="10"/>
      <c r="I1209" s="6">
        <v>70.31</v>
      </c>
      <c r="J1209" s="6">
        <v>0.51</v>
      </c>
      <c r="K1209" s="6">
        <v>14.29</v>
      </c>
      <c r="L1209" s="6"/>
      <c r="M1209" s="6">
        <v>4.22</v>
      </c>
      <c r="N1209" s="6">
        <v>0.2</v>
      </c>
      <c r="O1209" s="6">
        <v>1.71</v>
      </c>
      <c r="P1209" s="6">
        <v>0.99</v>
      </c>
      <c r="Q1209" s="6">
        <v>1.28</v>
      </c>
      <c r="R1209" s="6">
        <v>3.22</v>
      </c>
      <c r="S1209" s="6">
        <v>0.11</v>
      </c>
      <c r="T1209" s="6">
        <v>2.66</v>
      </c>
      <c r="U1209" s="6">
        <v>96.73</v>
      </c>
      <c r="V1209" s="9"/>
      <c r="W1209" s="6">
        <v>72.686860332885345</v>
      </c>
      <c r="X1209" s="6">
        <v>0.52724077328646746</v>
      </c>
      <c r="Y1209" s="6">
        <v>14.773079706399253</v>
      </c>
      <c r="Z1209" s="6">
        <v>4.3626589475860635</v>
      </c>
      <c r="AA1209" s="6">
        <v>0.20676108756332057</v>
      </c>
      <c r="AB1209" s="6">
        <v>1.7678072986663911</v>
      </c>
      <c r="AC1209" s="6">
        <v>1.0234673834384369</v>
      </c>
      <c r="AD1209" s="6">
        <v>1.3232709604052517</v>
      </c>
      <c r="AE1209" s="6">
        <v>3.3288535097694618</v>
      </c>
      <c r="AF1209" s="6">
        <v>100.00000000000001</v>
      </c>
      <c r="AG1209" s="6"/>
      <c r="AH1209" s="6">
        <v>78.32541652192667</v>
      </c>
      <c r="AI1209" s="6">
        <v>0.42727867275947318</v>
      </c>
      <c r="AJ1209" s="6">
        <v>9.3837281729594189</v>
      </c>
      <c r="AK1209" s="6">
        <v>0</v>
      </c>
      <c r="AL1209" s="6">
        <v>3.9316377617774947</v>
      </c>
      <c r="AM1209" s="6">
        <v>0.18872378178456198</v>
      </c>
      <c r="AN1209" s="6">
        <v>2.8389870146890592</v>
      </c>
      <c r="AO1209" s="6">
        <v>1.1817211509449765</v>
      </c>
      <c r="AP1209" s="6">
        <v>1.3824397629993497</v>
      </c>
      <c r="AQ1209" s="6">
        <v>2.2881937132136825</v>
      </c>
      <c r="AR1209" s="6">
        <v>100.00000000000001</v>
      </c>
      <c r="AS1209" s="6"/>
      <c r="AT1209" s="6">
        <v>0.41930945938059594</v>
      </c>
      <c r="AU1209" s="6" t="s">
        <v>2564</v>
      </c>
      <c r="AV1209" s="6" t="s">
        <v>2564</v>
      </c>
      <c r="AW1209" s="6"/>
      <c r="AX1209" s="6">
        <v>1.9763992033995849E-2</v>
      </c>
      <c r="AY1209" s="6">
        <v>0.44755354165996741</v>
      </c>
      <c r="AZ1209" s="6">
        <f>LOG(Tabella1[[#This Row],[SiO2]]/Tabella1[[#This Row],[Al2O3]])</f>
        <v>0.69198486914438406</v>
      </c>
      <c r="BA1209" s="6">
        <f>LOG((Tabella1[[#This Row],[FeO]]*0.8998+Tabella1[[#This Row],[Fe2O3]])/Tabella1[[#This Row],[K2O]])</f>
        <v>7.160256809539095E-2</v>
      </c>
      <c r="BB1209" s="6">
        <f>Tabella1[[#This Row],[Log SiO2/Al2O3]]/Tabella1[[#This Row],[Log (FeO3/K2O)]]</f>
        <v>9.6642465144895695</v>
      </c>
    </row>
    <row r="1210" spans="1:54" hidden="1">
      <c r="A1210" s="19" t="s">
        <v>2863</v>
      </c>
      <c r="B1210" s="19" t="s">
        <v>5139</v>
      </c>
      <c r="C1210" s="19" t="s">
        <v>2865</v>
      </c>
      <c r="D1210" s="19" t="s">
        <v>3342</v>
      </c>
      <c r="E1210" s="19" t="s">
        <v>2776</v>
      </c>
      <c r="F1210" s="19" t="s">
        <v>2603</v>
      </c>
      <c r="G1210" s="8">
        <v>1201</v>
      </c>
      <c r="H1210" s="10"/>
      <c r="I1210" s="6">
        <v>68</v>
      </c>
      <c r="J1210" s="6">
        <v>0.55000000000000004</v>
      </c>
      <c r="K1210" s="6">
        <v>15.05</v>
      </c>
      <c r="L1210" s="6"/>
      <c r="M1210" s="6">
        <v>4.09</v>
      </c>
      <c r="N1210" s="6">
        <v>0.16</v>
      </c>
      <c r="O1210" s="6">
        <v>1.81</v>
      </c>
      <c r="P1210" s="6">
        <v>1.72</v>
      </c>
      <c r="Q1210" s="6">
        <v>1.72</v>
      </c>
      <c r="R1210" s="6">
        <v>3.35</v>
      </c>
      <c r="S1210" s="6">
        <v>0.11</v>
      </c>
      <c r="T1210" s="6">
        <v>2.4300000000000002</v>
      </c>
      <c r="U1210" s="6">
        <v>96.449999999999989</v>
      </c>
      <c r="V1210" s="9"/>
      <c r="W1210" s="6">
        <v>70.502851218247812</v>
      </c>
      <c r="X1210" s="6">
        <v>0.57024364955935736</v>
      </c>
      <c r="Y1210" s="6">
        <v>15.603939865215141</v>
      </c>
      <c r="Z1210" s="6">
        <v>4.240539139450493</v>
      </c>
      <c r="AA1210" s="6">
        <v>0.16588906168999484</v>
      </c>
      <c r="AB1210" s="6">
        <v>1.8766200103680666</v>
      </c>
      <c r="AC1210" s="6">
        <v>1.7833074131674442</v>
      </c>
      <c r="AD1210" s="6">
        <v>1.7833074131674442</v>
      </c>
      <c r="AE1210" s="6">
        <v>3.4733022291342666</v>
      </c>
      <c r="AF1210" s="6">
        <v>100.00000000000003</v>
      </c>
      <c r="AG1210" s="6"/>
      <c r="AH1210" s="6">
        <v>76.20522109060002</v>
      </c>
      <c r="AI1210" s="6">
        <v>0.46354716455013351</v>
      </c>
      <c r="AJ1210" s="6">
        <v>9.9419114209020076</v>
      </c>
      <c r="AK1210" s="6">
        <v>0</v>
      </c>
      <c r="AL1210" s="6">
        <v>3.8333154033150554</v>
      </c>
      <c r="AM1210" s="6">
        <v>0.15188217832249806</v>
      </c>
      <c r="AN1210" s="6">
        <v>3.0229855424817713</v>
      </c>
      <c r="AO1210" s="6">
        <v>2.0653728352287559</v>
      </c>
      <c r="AP1210" s="6">
        <v>1.8687658696293745</v>
      </c>
      <c r="AQ1210" s="6">
        <v>2.3948147423144466</v>
      </c>
      <c r="AR1210" s="6">
        <v>100.00000000000001</v>
      </c>
      <c r="AS1210" s="6"/>
      <c r="AT1210" s="6">
        <v>0.440906192184428</v>
      </c>
      <c r="AU1210" s="6" t="s">
        <v>2564</v>
      </c>
      <c r="AV1210" s="6" t="s">
        <v>2564</v>
      </c>
      <c r="AW1210" s="6"/>
      <c r="AX1210" s="6">
        <v>-0.18603347659380343</v>
      </c>
      <c r="AY1210" s="6">
        <v>0.47287689248251313</v>
      </c>
      <c r="AZ1210" s="6">
        <f>LOG(Tabella1[[#This Row],[SiO2]]/Tabella1[[#This Row],[Al2O3]])</f>
        <v>0.65497241277637408</v>
      </c>
      <c r="BA1210" s="6">
        <f>LOG((Tabella1[[#This Row],[FeO]]*0.8998+Tabella1[[#This Row],[Fe2O3]])/Tabella1[[#This Row],[K2O]])</f>
        <v>4.0824489800044564E-2</v>
      </c>
      <c r="BB1210" s="6">
        <f>Tabella1[[#This Row],[Log SiO2/Al2O3]]/Tabella1[[#This Row],[Log (FeO3/K2O)]]</f>
        <v>16.043615388321623</v>
      </c>
    </row>
    <row r="1211" spans="1:54" hidden="1">
      <c r="A1211" s="19" t="s">
        <v>2863</v>
      </c>
      <c r="B1211" s="19" t="s">
        <v>5139</v>
      </c>
      <c r="C1211" s="19" t="s">
        <v>2865</v>
      </c>
      <c r="D1211" s="19" t="s">
        <v>3342</v>
      </c>
      <c r="E1211" s="19" t="s">
        <v>2776</v>
      </c>
      <c r="F1211" s="19" t="s">
        <v>2603</v>
      </c>
      <c r="G1211" s="8">
        <v>1206</v>
      </c>
      <c r="H1211" s="10"/>
      <c r="I1211" s="6">
        <v>68.819999999999993</v>
      </c>
      <c r="J1211" s="6">
        <v>0.57999999999999996</v>
      </c>
      <c r="K1211" s="6">
        <v>15.29</v>
      </c>
      <c r="L1211" s="6"/>
      <c r="M1211" s="6">
        <v>4.09</v>
      </c>
      <c r="N1211" s="6">
        <v>0.13</v>
      </c>
      <c r="O1211" s="6">
        <v>1.81</v>
      </c>
      <c r="P1211" s="6">
        <v>0.71</v>
      </c>
      <c r="Q1211" s="6">
        <v>1.97</v>
      </c>
      <c r="R1211" s="6">
        <v>3.26</v>
      </c>
      <c r="S1211" s="6">
        <v>0.11</v>
      </c>
      <c r="T1211" s="6">
        <v>2.3199999999999998</v>
      </c>
      <c r="U1211" s="6">
        <v>96.66</v>
      </c>
      <c r="V1211" s="9"/>
      <c r="W1211" s="6">
        <v>71.198013656114213</v>
      </c>
      <c r="X1211" s="6">
        <v>0.60004138216428715</v>
      </c>
      <c r="Y1211" s="6">
        <v>15.818332298779225</v>
      </c>
      <c r="Z1211" s="6">
        <v>4.2313262983654045</v>
      </c>
      <c r="AA1211" s="6">
        <v>0.13449203393337472</v>
      </c>
      <c r="AB1211" s="6">
        <v>1.872542933995448</v>
      </c>
      <c r="AC1211" s="6">
        <v>0.73453341609766187</v>
      </c>
      <c r="AD1211" s="6">
        <v>2.0380715911442171</v>
      </c>
      <c r="AE1211" s="6">
        <v>3.3726463894061656</v>
      </c>
      <c r="AF1211" s="6">
        <v>100</v>
      </c>
      <c r="AG1211" s="6"/>
      <c r="AH1211" s="6">
        <v>77.071162713451287</v>
      </c>
      <c r="AI1211" s="6">
        <v>0.48849560517956125</v>
      </c>
      <c r="AJ1211" s="6">
        <v>10.093511979246072</v>
      </c>
      <c r="AK1211" s="6">
        <v>0</v>
      </c>
      <c r="AL1211" s="6">
        <v>3.8306809519889149</v>
      </c>
      <c r="AM1211" s="6">
        <v>0.12331946013143949</v>
      </c>
      <c r="AN1211" s="6">
        <v>3.0209079914760788</v>
      </c>
      <c r="AO1211" s="6">
        <v>0.85198076596953043</v>
      </c>
      <c r="AP1211" s="6">
        <v>2.1389178306149508</v>
      </c>
      <c r="AQ1211" s="6">
        <v>2.3288748126425993</v>
      </c>
      <c r="AR1211" s="6">
        <v>100.00000000000001</v>
      </c>
      <c r="AS1211" s="6"/>
      <c r="AT1211" s="6">
        <v>0.44090619218442806</v>
      </c>
      <c r="AU1211" s="6" t="s">
        <v>2564</v>
      </c>
      <c r="AV1211" s="6" t="s">
        <v>2564</v>
      </c>
      <c r="AW1211" s="6"/>
      <c r="AX1211" s="6">
        <v>4.3562186205363652E-2</v>
      </c>
      <c r="AY1211" s="6">
        <v>0.47475462497145726</v>
      </c>
      <c r="AZ1211" s="6">
        <f>LOG(Tabella1[[#This Row],[SiO2]]/Tabella1[[#This Row],[Al2O3]])</f>
        <v>0.65330718287259115</v>
      </c>
      <c r="BA1211" s="6">
        <f>LOG((Tabella1[[#This Row],[FeO]]*0.8998+Tabella1[[#This Row],[Fe2O3]])/Tabella1[[#This Row],[K2O]])</f>
        <v>5.2651696768950818E-2</v>
      </c>
      <c r="BB1211" s="6">
        <f>Tabella1[[#This Row],[Log SiO2/Al2O3]]/Tabella1[[#This Row],[Log (FeO3/K2O)]]</f>
        <v>12.40809362211955</v>
      </c>
    </row>
    <row r="1212" spans="1:54" hidden="1">
      <c r="A1212" s="19" t="s">
        <v>2863</v>
      </c>
      <c r="B1212" s="19" t="s">
        <v>5139</v>
      </c>
      <c r="C1212" s="19" t="s">
        <v>2865</v>
      </c>
      <c r="D1212" s="19" t="s">
        <v>3342</v>
      </c>
      <c r="E1212" s="19" t="s">
        <v>2776</v>
      </c>
      <c r="F1212" s="19" t="s">
        <v>2603</v>
      </c>
      <c r="G1212" s="8">
        <v>1208</v>
      </c>
      <c r="H1212" s="10"/>
      <c r="I1212" s="6">
        <v>67.290000000000006</v>
      </c>
      <c r="J1212" s="6">
        <v>0.54</v>
      </c>
      <c r="K1212" s="6">
        <v>14.95</v>
      </c>
      <c r="L1212" s="6"/>
      <c r="M1212" s="6">
        <v>4.2</v>
      </c>
      <c r="N1212" s="6">
        <v>0.16</v>
      </c>
      <c r="O1212" s="6">
        <v>1.69</v>
      </c>
      <c r="P1212" s="6">
        <v>1.64</v>
      </c>
      <c r="Q1212" s="6">
        <v>2.39</v>
      </c>
      <c r="R1212" s="6">
        <v>3.05</v>
      </c>
      <c r="S1212" s="6">
        <v>0.12</v>
      </c>
      <c r="T1212" s="6">
        <v>2.64</v>
      </c>
      <c r="U1212" s="6">
        <v>95.910000000000011</v>
      </c>
      <c r="V1212" s="9"/>
      <c r="W1212" s="6">
        <v>70.159524554269623</v>
      </c>
      <c r="X1212" s="6">
        <v>0.56302783859868621</v>
      </c>
      <c r="Y1212" s="6">
        <v>15.587529976019182</v>
      </c>
      <c r="Z1212" s="6">
        <v>4.3791054113231151</v>
      </c>
      <c r="AA1212" s="6">
        <v>0.16682306328849963</v>
      </c>
      <c r="AB1212" s="6">
        <v>1.7620686059847772</v>
      </c>
      <c r="AC1212" s="6">
        <v>1.709936398707121</v>
      </c>
      <c r="AD1212" s="6">
        <v>2.4919195078719634</v>
      </c>
      <c r="AE1212" s="6">
        <v>3.1800646439370235</v>
      </c>
      <c r="AF1212" s="6">
        <v>100</v>
      </c>
      <c r="AG1212" s="6"/>
      <c r="AH1212" s="6">
        <v>75.823021978083943</v>
      </c>
      <c r="AI1212" s="6">
        <v>0.45761446699109026</v>
      </c>
      <c r="AJ1212" s="6">
        <v>9.9300018328354422</v>
      </c>
      <c r="AK1212" s="6">
        <v>0</v>
      </c>
      <c r="AL1212" s="6">
        <v>3.9579953821714504</v>
      </c>
      <c r="AM1212" s="6">
        <v>0.15271495332555676</v>
      </c>
      <c r="AN1212" s="6">
        <v>2.8380428374978832</v>
      </c>
      <c r="AO1212" s="6">
        <v>1.9801067686586789</v>
      </c>
      <c r="AP1212" s="6">
        <v>2.6109532415201322</v>
      </c>
      <c r="AQ1212" s="6">
        <v>2.1923086721198741</v>
      </c>
      <c r="AR1212" s="6">
        <v>100</v>
      </c>
      <c r="AS1212" s="6"/>
      <c r="AT1212" s="6">
        <v>0.4176025422111253</v>
      </c>
      <c r="AU1212" s="6" t="s">
        <v>2564</v>
      </c>
      <c r="AV1212" s="6" t="s">
        <v>2564</v>
      </c>
      <c r="AW1212" s="6"/>
      <c r="AX1212" s="6">
        <v>-0.19790915038320445</v>
      </c>
      <c r="AY1212" s="6">
        <v>0.44775214599665941</v>
      </c>
      <c r="AZ1212" s="6">
        <f>LOG(Tabella1[[#This Row],[SiO2]]/Tabella1[[#This Row],[Al2O3]])</f>
        <v>0.65330933564218174</v>
      </c>
      <c r="BA1212" s="6">
        <f>LOG((Tabella1[[#This Row],[FeO]]*0.8998+Tabella1[[#This Row],[Fe2O3]])/Tabella1[[#This Row],[K2O]])</f>
        <v>9.3095439880662711E-2</v>
      </c>
      <c r="BB1212" s="6">
        <f>Tabella1[[#This Row],[Log SiO2/Al2O3]]/Tabella1[[#This Row],[Log (FeO3/K2O)]]</f>
        <v>7.0176298267632298</v>
      </c>
    </row>
    <row r="1213" spans="1:54" hidden="1">
      <c r="A1213" s="19" t="s">
        <v>2863</v>
      </c>
      <c r="B1213" s="19" t="s">
        <v>5139</v>
      </c>
      <c r="C1213" s="19" t="s">
        <v>2865</v>
      </c>
      <c r="D1213" s="19" t="s">
        <v>3342</v>
      </c>
      <c r="E1213" s="19" t="s">
        <v>2776</v>
      </c>
      <c r="F1213" s="19" t="s">
        <v>2603</v>
      </c>
      <c r="G1213" s="8">
        <v>301</v>
      </c>
      <c r="H1213" s="10"/>
      <c r="I1213" s="6">
        <v>63.76</v>
      </c>
      <c r="J1213" s="6">
        <v>0.7</v>
      </c>
      <c r="K1213" s="6">
        <v>18.18</v>
      </c>
      <c r="L1213" s="6"/>
      <c r="M1213" s="6">
        <v>5.19</v>
      </c>
      <c r="N1213" s="6">
        <v>0.2</v>
      </c>
      <c r="O1213" s="6">
        <v>2.13</v>
      </c>
      <c r="P1213" s="6">
        <v>0.28999999999999998</v>
      </c>
      <c r="Q1213" s="6">
        <v>2.4500000000000002</v>
      </c>
      <c r="R1213" s="6">
        <v>3.87</v>
      </c>
      <c r="S1213" s="6">
        <v>0.13</v>
      </c>
      <c r="T1213" s="6">
        <v>2.91</v>
      </c>
      <c r="U1213" s="6">
        <v>96.77</v>
      </c>
      <c r="V1213" s="9"/>
      <c r="W1213" s="6">
        <v>65.888188488167827</v>
      </c>
      <c r="X1213" s="6">
        <v>0.72336467913609592</v>
      </c>
      <c r="Y1213" s="6">
        <v>18.786814095277464</v>
      </c>
      <c r="Z1213" s="6">
        <v>5.3632324067376258</v>
      </c>
      <c r="AA1213" s="6">
        <v>0.20667562261031314</v>
      </c>
      <c r="AB1213" s="6">
        <v>2.2010953807998344</v>
      </c>
      <c r="AC1213" s="6">
        <v>0.29967965278495401</v>
      </c>
      <c r="AD1213" s="6">
        <v>2.5317763769763362</v>
      </c>
      <c r="AE1213" s="6">
        <v>3.9991732975095591</v>
      </c>
      <c r="AF1213" s="6">
        <v>100.00000000000001</v>
      </c>
      <c r="AG1213" s="6"/>
      <c r="AH1213" s="6">
        <v>72.539474041911873</v>
      </c>
      <c r="AI1213" s="6">
        <v>0.59893481512825375</v>
      </c>
      <c r="AJ1213" s="6">
        <v>12.192072810737818</v>
      </c>
      <c r="AK1213" s="6">
        <v>0</v>
      </c>
      <c r="AL1213" s="6">
        <v>4.9382023674758813</v>
      </c>
      <c r="AM1213" s="6">
        <v>0.19273789411070719</v>
      </c>
      <c r="AN1213" s="6">
        <v>3.6114979939849823</v>
      </c>
      <c r="AO1213" s="6">
        <v>0.35352350217385287</v>
      </c>
      <c r="AP1213" s="6">
        <v>2.7023575516394995</v>
      </c>
      <c r="AQ1213" s="6">
        <v>2.8085900969101112</v>
      </c>
      <c r="AR1213" s="6">
        <v>99.999999999999986</v>
      </c>
      <c r="AS1213" s="6"/>
      <c r="AT1213" s="6">
        <v>0.42241222982087007</v>
      </c>
      <c r="AU1213" s="6" t="s">
        <v>2564</v>
      </c>
      <c r="AV1213" s="6" t="s">
        <v>2564</v>
      </c>
      <c r="AW1213" s="6"/>
      <c r="AX1213" s="6">
        <v>0.10362231848566805</v>
      </c>
      <c r="AY1213" s="6">
        <v>0.45423273682756632</v>
      </c>
      <c r="AZ1213" s="6">
        <f>LOG(Tabella1[[#This Row],[SiO2]]/Tabella1[[#This Row],[Al2O3]])</f>
        <v>0.54495442950210726</v>
      </c>
      <c r="BA1213" s="6">
        <f>LOG((Tabella1[[#This Row],[FeO]]*0.8998+Tabella1[[#This Row],[Fe2O3]])/Tabella1[[#This Row],[K2O]])</f>
        <v>8.1602381659094586E-2</v>
      </c>
      <c r="BB1213" s="6">
        <f>Tabella1[[#This Row],[Log SiO2/Al2O3]]/Tabella1[[#This Row],[Log (FeO3/K2O)]]</f>
        <v>6.6781681909571091</v>
      </c>
    </row>
    <row r="1214" spans="1:54" hidden="1">
      <c r="A1214" s="19" t="s">
        <v>2863</v>
      </c>
      <c r="B1214" s="19" t="s">
        <v>5139</v>
      </c>
      <c r="C1214" s="19" t="s">
        <v>2865</v>
      </c>
      <c r="D1214" s="19" t="s">
        <v>3342</v>
      </c>
      <c r="E1214" s="19" t="s">
        <v>2776</v>
      </c>
      <c r="F1214" s="19" t="s">
        <v>2603</v>
      </c>
      <c r="G1214" s="8">
        <v>2706</v>
      </c>
      <c r="H1214" s="10"/>
      <c r="I1214" s="6">
        <v>69.97</v>
      </c>
      <c r="J1214" s="6">
        <v>0.49</v>
      </c>
      <c r="K1214" s="6">
        <v>14.55</v>
      </c>
      <c r="L1214" s="6"/>
      <c r="M1214" s="6">
        <v>3.81</v>
      </c>
      <c r="N1214" s="6">
        <v>0.18</v>
      </c>
      <c r="O1214" s="6">
        <v>1.38</v>
      </c>
      <c r="P1214" s="6">
        <v>1.58</v>
      </c>
      <c r="Q1214" s="6">
        <v>1.84</v>
      </c>
      <c r="R1214" s="6">
        <v>3.11</v>
      </c>
      <c r="S1214" s="6">
        <v>0.09</v>
      </c>
      <c r="T1214" s="6">
        <v>2.31</v>
      </c>
      <c r="U1214" s="6">
        <v>96.91</v>
      </c>
      <c r="V1214" s="9"/>
      <c r="W1214" s="6">
        <v>72.201011247549275</v>
      </c>
      <c r="X1214" s="6">
        <v>0.5056237746362604</v>
      </c>
      <c r="Y1214" s="6">
        <v>15.013930450933858</v>
      </c>
      <c r="Z1214" s="6">
        <v>3.9314828191105149</v>
      </c>
      <c r="AA1214" s="6">
        <v>0.18573934578474874</v>
      </c>
      <c r="AB1214" s="6">
        <v>1.4240016510164069</v>
      </c>
      <c r="AC1214" s="6">
        <v>1.6303787018883502</v>
      </c>
      <c r="AD1214" s="6">
        <v>1.8986688680218762</v>
      </c>
      <c r="AE1214" s="6">
        <v>3.2091631410587143</v>
      </c>
      <c r="AF1214" s="6">
        <v>100</v>
      </c>
      <c r="AG1214" s="6"/>
      <c r="AH1214" s="6">
        <v>77.909289906212209</v>
      </c>
      <c r="AI1214" s="6">
        <v>0.41032584909490133</v>
      </c>
      <c r="AJ1214" s="6">
        <v>9.5498805667205637</v>
      </c>
      <c r="AK1214" s="6">
        <v>0</v>
      </c>
      <c r="AL1214" s="6">
        <v>3.5479523569687643</v>
      </c>
      <c r="AM1214" s="6">
        <v>0.16976997985313463</v>
      </c>
      <c r="AN1214" s="6">
        <v>2.2900140089944734</v>
      </c>
      <c r="AO1214" s="6">
        <v>1.8850751055867181</v>
      </c>
      <c r="AP1214" s="6">
        <v>1.9863045034453519</v>
      </c>
      <c r="AQ1214" s="6">
        <v>2.2089661578868873</v>
      </c>
      <c r="AR1214" s="6">
        <v>100</v>
      </c>
      <c r="AS1214" s="6"/>
      <c r="AT1214" s="6">
        <v>0.39226228200727759</v>
      </c>
      <c r="AU1214" s="6" t="s">
        <v>2564</v>
      </c>
      <c r="AV1214" s="6" t="s">
        <v>2564</v>
      </c>
      <c r="AW1214" s="6"/>
      <c r="AX1214" s="6">
        <v>-0.17464915318812507</v>
      </c>
      <c r="AY1214" s="6">
        <v>0.42191703777680839</v>
      </c>
      <c r="AZ1214" s="6">
        <f>LOG(Tabella1[[#This Row],[SiO2]]/Tabella1[[#This Row],[Al2O3]])</f>
        <v>0.68204888059021451</v>
      </c>
      <c r="BA1214" s="6">
        <f>LOG((Tabella1[[#This Row],[FeO]]*0.8998+Tabella1[[#This Row],[Fe2O3]])/Tabella1[[#This Row],[K2O]])</f>
        <v>4.231057547832992E-2</v>
      </c>
      <c r="BB1214" s="6">
        <f>Tabella1[[#This Row],[Log SiO2/Al2O3]]/Tabella1[[#This Row],[Log (FeO3/K2O)]]</f>
        <v>16.120056815099041</v>
      </c>
    </row>
    <row r="1215" spans="1:54" hidden="1">
      <c r="A1215" s="19" t="s">
        <v>2863</v>
      </c>
      <c r="B1215" s="19" t="s">
        <v>5139</v>
      </c>
      <c r="C1215" s="19" t="s">
        <v>2865</v>
      </c>
      <c r="D1215" s="19" t="s">
        <v>3342</v>
      </c>
      <c r="E1215" s="19" t="s">
        <v>2776</v>
      </c>
      <c r="F1215" s="19" t="s">
        <v>2603</v>
      </c>
      <c r="G1215" s="8">
        <v>2905</v>
      </c>
      <c r="H1215" s="10"/>
      <c r="I1215" s="6">
        <v>72.48</v>
      </c>
      <c r="J1215" s="6">
        <v>0.5</v>
      </c>
      <c r="K1215" s="6">
        <v>13.03</v>
      </c>
      <c r="L1215" s="6"/>
      <c r="M1215" s="6">
        <v>4.28</v>
      </c>
      <c r="N1215" s="6">
        <v>0.26</v>
      </c>
      <c r="O1215" s="6">
        <v>1.82</v>
      </c>
      <c r="P1215" s="6">
        <v>0.53</v>
      </c>
      <c r="Q1215" s="6">
        <v>1.48</v>
      </c>
      <c r="R1215" s="6">
        <v>2.69</v>
      </c>
      <c r="S1215" s="6">
        <v>0.11</v>
      </c>
      <c r="T1215" s="6">
        <v>1.99</v>
      </c>
      <c r="U1215" s="6">
        <v>97.070000000000007</v>
      </c>
      <c r="V1215" s="9"/>
      <c r="W1215" s="6">
        <v>74.667765530029868</v>
      </c>
      <c r="X1215" s="6">
        <v>0.5150922015040692</v>
      </c>
      <c r="Y1215" s="6">
        <v>13.423302771196042</v>
      </c>
      <c r="Z1215" s="6">
        <v>4.409189244874832</v>
      </c>
      <c r="AA1215" s="6">
        <v>0.26784794478211599</v>
      </c>
      <c r="AB1215" s="6">
        <v>1.8749356134748121</v>
      </c>
      <c r="AC1215" s="6">
        <v>0.54599773359431336</v>
      </c>
      <c r="AD1215" s="6">
        <v>1.5246729164520447</v>
      </c>
      <c r="AE1215" s="6">
        <v>2.7711960440918921</v>
      </c>
      <c r="AF1215" s="6">
        <v>100.00000000000001</v>
      </c>
      <c r="AG1215" s="6"/>
      <c r="AH1215" s="6">
        <v>79.811364081491661</v>
      </c>
      <c r="AI1215" s="6">
        <v>0.41406829484503543</v>
      </c>
      <c r="AJ1215" s="6">
        <v>8.4576272230386866</v>
      </c>
      <c r="AK1215" s="6">
        <v>0</v>
      </c>
      <c r="AL1215" s="6">
        <v>3.9415382860054695</v>
      </c>
      <c r="AM1215" s="6">
        <v>0.24251070643109013</v>
      </c>
      <c r="AN1215" s="6">
        <v>2.9867551239967938</v>
      </c>
      <c r="AO1215" s="6">
        <v>0.62534058779610258</v>
      </c>
      <c r="AP1215" s="6">
        <v>1.5800065828336602</v>
      </c>
      <c r="AQ1215" s="6">
        <v>1.889514069625017</v>
      </c>
      <c r="AR1215" s="6">
        <v>100.00000000000001</v>
      </c>
      <c r="AS1215" s="6"/>
      <c r="AT1215" s="6">
        <v>0.43109535743461219</v>
      </c>
      <c r="AU1215" s="6" t="s">
        <v>2564</v>
      </c>
      <c r="AV1215" s="6" t="s">
        <v>2564</v>
      </c>
      <c r="AW1215" s="6"/>
      <c r="AX1215" s="6">
        <v>0.10381993929545155</v>
      </c>
      <c r="AY1215" s="6">
        <v>0.45849737631069032</v>
      </c>
      <c r="AZ1215" s="6">
        <f>LOG(Tabella1[[#This Row],[SiO2]]/Tabella1[[#This Row],[Al2O3]])</f>
        <v>0.74527376895617203</v>
      </c>
      <c r="BA1215" s="6">
        <f>LOG((Tabella1[[#This Row],[FeO]]*0.8998+Tabella1[[#This Row],[Fe2O3]])/Tabella1[[#This Row],[K2O]])</f>
        <v>0.15583747784031216</v>
      </c>
      <c r="BB1215" s="6">
        <f>Tabella1[[#This Row],[Log SiO2/Al2O3]]/Tabella1[[#This Row],[Log (FeO3/K2O)]]</f>
        <v>4.7823782782204658</v>
      </c>
    </row>
    <row r="1216" spans="1:54" hidden="1">
      <c r="A1216" s="19" t="s">
        <v>2863</v>
      </c>
      <c r="B1216" s="19" t="s">
        <v>5139</v>
      </c>
      <c r="C1216" s="19" t="s">
        <v>2865</v>
      </c>
      <c r="D1216" s="19" t="s">
        <v>3342</v>
      </c>
      <c r="E1216" s="19" t="s">
        <v>2776</v>
      </c>
      <c r="F1216" s="19" t="s">
        <v>2603</v>
      </c>
      <c r="G1216" s="8">
        <v>3002</v>
      </c>
      <c r="H1216" s="10"/>
      <c r="I1216" s="6">
        <v>68.87</v>
      </c>
      <c r="J1216" s="6">
        <v>0.55000000000000004</v>
      </c>
      <c r="K1216" s="6">
        <v>14.75</v>
      </c>
      <c r="L1216" s="6"/>
      <c r="M1216" s="6">
        <v>4.54</v>
      </c>
      <c r="N1216" s="6">
        <v>0.25</v>
      </c>
      <c r="O1216" s="6">
        <v>1.85</v>
      </c>
      <c r="P1216" s="6">
        <v>0.41</v>
      </c>
      <c r="Q1216" s="6">
        <v>2.13</v>
      </c>
      <c r="R1216" s="6">
        <v>2.92</v>
      </c>
      <c r="S1216" s="6">
        <v>0.11</v>
      </c>
      <c r="T1216" s="6">
        <v>1.94</v>
      </c>
      <c r="U1216" s="6">
        <v>96.27</v>
      </c>
      <c r="V1216" s="9"/>
      <c r="W1216" s="6">
        <v>71.538381634984944</v>
      </c>
      <c r="X1216" s="6">
        <v>0.57130985769190823</v>
      </c>
      <c r="Y1216" s="6">
        <v>15.321491638101175</v>
      </c>
      <c r="Z1216" s="6">
        <v>4.7159031889477516</v>
      </c>
      <c r="AA1216" s="6">
        <v>0.25968629895086737</v>
      </c>
      <c r="AB1216" s="6">
        <v>1.9216786122364184</v>
      </c>
      <c r="AC1216" s="6">
        <v>0.42588553027942244</v>
      </c>
      <c r="AD1216" s="6">
        <v>2.21252726706139</v>
      </c>
      <c r="AE1216" s="6">
        <v>3.0331359717461308</v>
      </c>
      <c r="AF1216" s="6">
        <v>100.00000000000001</v>
      </c>
      <c r="AG1216" s="6"/>
      <c r="AH1216" s="6">
        <v>77.245223685271341</v>
      </c>
      <c r="AI1216" s="6">
        <v>0.46393770130958595</v>
      </c>
      <c r="AJ1216" s="6">
        <v>9.7519428440237537</v>
      </c>
      <c r="AK1216" s="6">
        <v>0</v>
      </c>
      <c r="AL1216" s="6">
        <v>4.2586587056176901</v>
      </c>
      <c r="AM1216" s="6">
        <v>0.23751584139372531</v>
      </c>
      <c r="AN1216" s="6">
        <v>3.0923949909395945</v>
      </c>
      <c r="AO1216" s="6">
        <v>0.49274202947739343</v>
      </c>
      <c r="AP1216" s="6">
        <v>2.3161772293928977</v>
      </c>
      <c r="AQ1216" s="6">
        <v>2.0891792553008464</v>
      </c>
      <c r="AR1216" s="6">
        <v>100.00000000000001</v>
      </c>
      <c r="AS1216" s="6"/>
      <c r="AT1216" s="6">
        <v>0.42067370455855252</v>
      </c>
      <c r="AU1216" s="6" t="s">
        <v>2564</v>
      </c>
      <c r="AV1216" s="6" t="s">
        <v>2564</v>
      </c>
      <c r="AW1216" s="6"/>
      <c r="AX1216" s="6">
        <v>0.10981152771522405</v>
      </c>
      <c r="AY1216" s="6">
        <v>0.44901160269021656</v>
      </c>
      <c r="AZ1216" s="6">
        <f>LOG(Tabella1[[#This Row],[SiO2]]/Tabella1[[#This Row],[Al2O3]])</f>
        <v>0.66923806267113828</v>
      </c>
      <c r="BA1216" s="6">
        <f>LOG((Tabella1[[#This Row],[FeO]]*0.8998+Tabella1[[#This Row],[Fe2O3]])/Tabella1[[#This Row],[K2O]])</f>
        <v>0.14581899023823372</v>
      </c>
      <c r="BB1216" s="6">
        <f>Tabella1[[#This Row],[Log SiO2/Al2O3]]/Tabella1[[#This Row],[Log (FeO3/K2O)]]</f>
        <v>4.5895123918891612</v>
      </c>
    </row>
    <row r="1217" spans="1:54" hidden="1">
      <c r="A1217" s="19" t="s">
        <v>2863</v>
      </c>
      <c r="B1217" s="19" t="s">
        <v>5139</v>
      </c>
      <c r="C1217" s="19" t="s">
        <v>2865</v>
      </c>
      <c r="D1217" s="19" t="s">
        <v>3342</v>
      </c>
      <c r="E1217" s="19" t="s">
        <v>2776</v>
      </c>
      <c r="F1217" s="19" t="s">
        <v>2603</v>
      </c>
      <c r="G1217" s="8">
        <v>3004</v>
      </c>
      <c r="H1217" s="10"/>
      <c r="I1217" s="6">
        <v>67.19</v>
      </c>
      <c r="J1217" s="6">
        <v>0.6</v>
      </c>
      <c r="K1217" s="6">
        <v>16.399999999999999</v>
      </c>
      <c r="L1217" s="6"/>
      <c r="M1217" s="6">
        <v>4.62</v>
      </c>
      <c r="N1217" s="6">
        <v>0.33</v>
      </c>
      <c r="O1217" s="6">
        <v>1.84</v>
      </c>
      <c r="P1217" s="6">
        <v>0.62</v>
      </c>
      <c r="Q1217" s="6">
        <v>1.89</v>
      </c>
      <c r="R1217" s="6">
        <v>3.68</v>
      </c>
      <c r="S1217" s="6">
        <v>0.13</v>
      </c>
      <c r="T1217" s="6">
        <v>1.81</v>
      </c>
      <c r="U1217" s="6">
        <v>97.170000000000016</v>
      </c>
      <c r="V1217" s="9"/>
      <c r="W1217" s="6">
        <v>69.146856025522268</v>
      </c>
      <c r="X1217" s="6">
        <v>0.61747452917567136</v>
      </c>
      <c r="Y1217" s="6">
        <v>16.877637130801684</v>
      </c>
      <c r="Z1217" s="6">
        <v>4.7545538746526699</v>
      </c>
      <c r="AA1217" s="6">
        <v>0.33961099104661929</v>
      </c>
      <c r="AB1217" s="6">
        <v>1.8935885561387256</v>
      </c>
      <c r="AC1217" s="6">
        <v>0.6380570134815271</v>
      </c>
      <c r="AD1217" s="6">
        <v>1.9450447669033648</v>
      </c>
      <c r="AE1217" s="6">
        <v>3.7871771122774511</v>
      </c>
      <c r="AF1217" s="6">
        <v>99.999999999999972</v>
      </c>
      <c r="AG1217" s="6"/>
      <c r="AH1217" s="6">
        <v>75.415402480337434</v>
      </c>
      <c r="AI1217" s="6">
        <v>0.50647975116724553</v>
      </c>
      <c r="AJ1217" s="6">
        <v>10.850676978933882</v>
      </c>
      <c r="AK1217" s="6">
        <v>0</v>
      </c>
      <c r="AL1217" s="6">
        <v>4.3368342005654084</v>
      </c>
      <c r="AM1217" s="6">
        <v>0.31374757069417269</v>
      </c>
      <c r="AN1217" s="6">
        <v>3.0779029058202623</v>
      </c>
      <c r="AO1217" s="6">
        <v>0.74566077963988986</v>
      </c>
      <c r="AP1217" s="6">
        <v>2.0566853206280769</v>
      </c>
      <c r="AQ1217" s="6">
        <v>2.6348417231990013</v>
      </c>
      <c r="AR1217" s="6">
        <v>99.999999999999986</v>
      </c>
      <c r="AS1217" s="6"/>
      <c r="AT1217" s="6">
        <v>0.41510614087309061</v>
      </c>
      <c r="AU1217" s="6" t="s">
        <v>2564</v>
      </c>
      <c r="AV1217" s="6" t="s">
        <v>2564</v>
      </c>
      <c r="AW1217" s="6"/>
      <c r="AX1217" s="6">
        <v>4.8181601019485848E-2</v>
      </c>
      <c r="AY1217" s="6">
        <v>0.44553969945767102</v>
      </c>
      <c r="AZ1217" s="6">
        <f>LOG(Tabella1[[#This Row],[SiO2]]/Tabella1[[#This Row],[Al2O3]])</f>
        <v>0.61246079304203715</v>
      </c>
      <c r="BA1217" s="6">
        <f>LOG((Tabella1[[#This Row],[FeO]]*0.8998+Tabella1[[#This Row],[Fe2O3]])/Tabella1[[#This Row],[K2O]])</f>
        <v>5.2940145712155856E-2</v>
      </c>
      <c r="BB1217" s="6">
        <f>Tabella1[[#This Row],[Log SiO2/Al2O3]]/Tabella1[[#This Row],[Log (FeO3/K2O)]]</f>
        <v>11.568929114250755</v>
      </c>
    </row>
    <row r="1218" spans="1:54" hidden="1">
      <c r="A1218" s="19" t="s">
        <v>2863</v>
      </c>
      <c r="B1218" s="19" t="s">
        <v>5139</v>
      </c>
      <c r="C1218" s="19" t="s">
        <v>2865</v>
      </c>
      <c r="D1218" s="19" t="s">
        <v>3342</v>
      </c>
      <c r="E1218" s="19" t="s">
        <v>2776</v>
      </c>
      <c r="F1218" s="19" t="s">
        <v>2603</v>
      </c>
      <c r="G1218" s="8">
        <v>2504</v>
      </c>
      <c r="H1218" s="10"/>
      <c r="I1218" s="6">
        <v>62.82</v>
      </c>
      <c r="J1218" s="6">
        <v>0.75</v>
      </c>
      <c r="K1218" s="6">
        <v>16.7</v>
      </c>
      <c r="L1218" s="6"/>
      <c r="M1218" s="6">
        <v>6.07</v>
      </c>
      <c r="N1218" s="6">
        <v>0.28000000000000003</v>
      </c>
      <c r="O1218" s="6">
        <v>3.07</v>
      </c>
      <c r="P1218" s="6">
        <v>0.64</v>
      </c>
      <c r="Q1218" s="6">
        <v>2.12</v>
      </c>
      <c r="R1218" s="6">
        <v>3.36</v>
      </c>
      <c r="S1218" s="6">
        <v>0.13</v>
      </c>
      <c r="T1218" s="6">
        <v>2.5</v>
      </c>
      <c r="U1218" s="6">
        <v>95.81</v>
      </c>
      <c r="V1218" s="9"/>
      <c r="W1218" s="6">
        <v>65.56726855234318</v>
      </c>
      <c r="X1218" s="6">
        <v>0.78279929026197681</v>
      </c>
      <c r="Y1218" s="6">
        <v>17.430330863166681</v>
      </c>
      <c r="Z1218" s="6">
        <v>6.3354555891869317</v>
      </c>
      <c r="AA1218" s="6">
        <v>0.29224506836447139</v>
      </c>
      <c r="AB1218" s="6">
        <v>3.204258428139025</v>
      </c>
      <c r="AC1218" s="6">
        <v>0.66798872769022022</v>
      </c>
      <c r="AD1218" s="6">
        <v>2.2127126604738545</v>
      </c>
      <c r="AE1218" s="6">
        <v>3.5069408203736558</v>
      </c>
      <c r="AF1218" s="6">
        <v>99.999999999999986</v>
      </c>
      <c r="AG1218" s="6"/>
      <c r="AH1218" s="6">
        <v>71.340505791336923</v>
      </c>
      <c r="AI1218" s="6">
        <v>0.64055280911691115</v>
      </c>
      <c r="AJ1218" s="6">
        <v>11.179240465489086</v>
      </c>
      <c r="AK1218" s="6">
        <v>0</v>
      </c>
      <c r="AL1218" s="6">
        <v>5.765040659745547</v>
      </c>
      <c r="AM1218" s="6">
        <v>0.26934399860094987</v>
      </c>
      <c r="AN1218" s="6">
        <v>5.195870377206167</v>
      </c>
      <c r="AO1218" s="6">
        <v>0.77877575955783096</v>
      </c>
      <c r="AP1218" s="6">
        <v>2.3341284119758066</v>
      </c>
      <c r="AQ1218" s="6">
        <v>2.4340462752549534</v>
      </c>
      <c r="AR1218" s="6">
        <v>100.00000000000001</v>
      </c>
      <c r="AS1218" s="6"/>
      <c r="AT1218" s="6">
        <v>0.47403636063550836</v>
      </c>
      <c r="AU1218" s="6" t="s">
        <v>2564</v>
      </c>
      <c r="AV1218" s="6" t="s">
        <v>2564</v>
      </c>
      <c r="AW1218" s="6"/>
      <c r="AX1218" s="6">
        <v>8.6117639487415062E-2</v>
      </c>
      <c r="AY1218" s="6">
        <v>0.50345833569928822</v>
      </c>
      <c r="AZ1218" s="6">
        <f>LOG(Tabella1[[#This Row],[SiO2]]/Tabella1[[#This Row],[Al2O3]])</f>
        <v>0.57538146091490272</v>
      </c>
      <c r="BA1218" s="6">
        <f>LOG((Tabella1[[#This Row],[FeO]]*0.8998+Tabella1[[#This Row],[Fe2O3]])/Tabella1[[#This Row],[K2O]])</f>
        <v>0.21099540251496166</v>
      </c>
      <c r="BB1218" s="6">
        <f>Tabella1[[#This Row],[Log SiO2/Al2O3]]/Tabella1[[#This Row],[Log (FeO3/K2O)]]</f>
        <v>2.7269857734179896</v>
      </c>
    </row>
    <row r="1219" spans="1:54" hidden="1">
      <c r="A1219" s="19" t="s">
        <v>2863</v>
      </c>
      <c r="B1219" s="19" t="s">
        <v>5139</v>
      </c>
      <c r="C1219" s="19" t="s">
        <v>2865</v>
      </c>
      <c r="D1219" s="19" t="s">
        <v>3342</v>
      </c>
      <c r="E1219" s="19" t="s">
        <v>2776</v>
      </c>
      <c r="F1219" s="19" t="s">
        <v>2603</v>
      </c>
      <c r="G1219" s="8">
        <v>1002</v>
      </c>
      <c r="H1219" s="10"/>
      <c r="I1219" s="6">
        <v>72.569999999999993</v>
      </c>
      <c r="J1219" s="6">
        <v>0.48</v>
      </c>
      <c r="K1219" s="6">
        <v>13.7</v>
      </c>
      <c r="L1219" s="6"/>
      <c r="M1219" s="6">
        <v>3.82</v>
      </c>
      <c r="N1219" s="6">
        <v>0.13</v>
      </c>
      <c r="O1219" s="6">
        <v>1.61</v>
      </c>
      <c r="P1219" s="6">
        <v>0.51</v>
      </c>
      <c r="Q1219" s="6">
        <v>1.6</v>
      </c>
      <c r="R1219" s="6">
        <v>3.09</v>
      </c>
      <c r="S1219" s="6">
        <v>0.11</v>
      </c>
      <c r="T1219" s="6">
        <v>1.96</v>
      </c>
      <c r="U1219" s="6">
        <v>97.509999999999991</v>
      </c>
      <c r="V1219" s="9"/>
      <c r="W1219" s="6">
        <v>74.423136088606299</v>
      </c>
      <c r="X1219" s="6">
        <v>0.49225720438929343</v>
      </c>
      <c r="Y1219" s="6">
        <v>14.049841041944417</v>
      </c>
      <c r="Z1219" s="6">
        <v>3.9175469182647937</v>
      </c>
      <c r="AA1219" s="6">
        <v>0.13331965952210031</v>
      </c>
      <c r="AB1219" s="6">
        <v>1.6511127063890887</v>
      </c>
      <c r="AC1219" s="6">
        <v>0.52302327966362427</v>
      </c>
      <c r="AD1219" s="6">
        <v>1.6408573479643116</v>
      </c>
      <c r="AE1219" s="6">
        <v>3.1689057532560767</v>
      </c>
      <c r="AF1219" s="6">
        <v>100</v>
      </c>
      <c r="AG1219" s="6"/>
      <c r="AH1219" s="6">
        <v>79.899756564379317</v>
      </c>
      <c r="AI1219" s="6">
        <v>0.39745228223609841</v>
      </c>
      <c r="AJ1219" s="6">
        <v>8.8913247928540571</v>
      </c>
      <c r="AK1219" s="6">
        <v>0</v>
      </c>
      <c r="AL1219" s="6">
        <v>3.5174434782978867</v>
      </c>
      <c r="AM1219" s="6">
        <v>0.12123910040134725</v>
      </c>
      <c r="AN1219" s="6">
        <v>2.6417753872442065</v>
      </c>
      <c r="AO1219" s="6">
        <v>0.60166217341442196</v>
      </c>
      <c r="AP1219" s="6">
        <v>1.7078862724892045</v>
      </c>
      <c r="AQ1219" s="6">
        <v>2.1701917775467221</v>
      </c>
      <c r="AR1219" s="6">
        <v>100.00000000000003</v>
      </c>
      <c r="AS1219" s="6"/>
      <c r="AT1219" s="6">
        <v>0.42891403032025477</v>
      </c>
      <c r="AU1219" s="6" t="s">
        <v>2564</v>
      </c>
      <c r="AV1219" s="6" t="s">
        <v>2564</v>
      </c>
      <c r="AW1219" s="6"/>
      <c r="AX1219" s="6">
        <v>4.0323201666583534E-2</v>
      </c>
      <c r="AY1219" s="6">
        <v>0.45850093873959141</v>
      </c>
      <c r="AZ1219" s="6">
        <f>LOG(Tabella1[[#This Row],[SiO2]]/Tabella1[[#This Row],[Al2O3]])</f>
        <v>0.72403655592513527</v>
      </c>
      <c r="BA1219" s="6">
        <f>LOG((Tabella1[[#This Row],[FeO]]*0.8998+Tabella1[[#This Row],[Fe2O3]])/Tabella1[[#This Row],[K2O]])</f>
        <v>4.6250872316422158E-2</v>
      </c>
      <c r="BB1219" s="6">
        <f>Tabella1[[#This Row],[Log SiO2/Al2O3]]/Tabella1[[#This Row],[Log (FeO3/K2O)]]</f>
        <v>15.654549193617129</v>
      </c>
    </row>
    <row r="1220" spans="1:54" hidden="1">
      <c r="A1220" s="19" t="s">
        <v>2863</v>
      </c>
      <c r="B1220" s="19" t="s">
        <v>5139</v>
      </c>
      <c r="C1220" s="19" t="s">
        <v>2865</v>
      </c>
      <c r="D1220" s="19" t="s">
        <v>3342</v>
      </c>
      <c r="E1220" s="19" t="s">
        <v>2776</v>
      </c>
      <c r="F1220" s="19" t="s">
        <v>2603</v>
      </c>
      <c r="G1220" s="8">
        <v>1102</v>
      </c>
      <c r="H1220" s="10"/>
      <c r="I1220" s="6">
        <v>63.48</v>
      </c>
      <c r="J1220" s="6">
        <v>0.72</v>
      </c>
      <c r="K1220" s="6">
        <v>16.399999999999999</v>
      </c>
      <c r="L1220" s="6"/>
      <c r="M1220" s="6">
        <v>7.16</v>
      </c>
      <c r="N1220" s="6">
        <v>0.34</v>
      </c>
      <c r="O1220" s="6">
        <v>2.65</v>
      </c>
      <c r="P1220" s="6">
        <v>1.03</v>
      </c>
      <c r="Q1220" s="6">
        <v>2.08</v>
      </c>
      <c r="R1220" s="6">
        <v>2.87</v>
      </c>
      <c r="S1220" s="6">
        <v>0.11</v>
      </c>
      <c r="T1220" s="6">
        <v>2.36</v>
      </c>
      <c r="U1220" s="6">
        <v>96.73</v>
      </c>
      <c r="V1220" s="9"/>
      <c r="W1220" s="6">
        <v>65.62596919259795</v>
      </c>
      <c r="X1220" s="6">
        <v>0.74433991522795406</v>
      </c>
      <c r="Y1220" s="6">
        <v>16.954409180192286</v>
      </c>
      <c r="Z1220" s="6">
        <v>7.4020469347668758</v>
      </c>
      <c r="AA1220" s="6">
        <v>0.35149384885764501</v>
      </c>
      <c r="AB1220" s="6">
        <v>2.7395844102139977</v>
      </c>
      <c r="AC1220" s="6">
        <v>1.0648196009511011</v>
      </c>
      <c r="AD1220" s="6">
        <v>2.150315310658534</v>
      </c>
      <c r="AE1220" s="6">
        <v>2.9670216065336503</v>
      </c>
      <c r="AF1220" s="6">
        <v>99.999999999999972</v>
      </c>
      <c r="AG1220" s="6"/>
      <c r="AH1220" s="6">
        <v>71.39666471580442</v>
      </c>
      <c r="AI1220" s="6">
        <v>0.60901631521055677</v>
      </c>
      <c r="AJ1220" s="6">
        <v>10.872825774411218</v>
      </c>
      <c r="AK1220" s="6">
        <v>0</v>
      </c>
      <c r="AL1220" s="6">
        <v>6.734873766158592</v>
      </c>
      <c r="AM1220" s="6">
        <v>0.32391491281775653</v>
      </c>
      <c r="AN1220" s="6">
        <v>4.4418977864964742</v>
      </c>
      <c r="AO1220" s="6">
        <v>1.2412876370285306</v>
      </c>
      <c r="AP1220" s="6">
        <v>2.2680622659969361</v>
      </c>
      <c r="AQ1220" s="6">
        <v>2.0590846645712197</v>
      </c>
      <c r="AR1220" s="6">
        <v>99.999999999999972</v>
      </c>
      <c r="AS1220" s="6"/>
      <c r="AT1220" s="6">
        <v>0.39742225790069868</v>
      </c>
      <c r="AU1220" s="6" t="s">
        <v>2564</v>
      </c>
      <c r="AV1220" s="6" t="s">
        <v>2564</v>
      </c>
      <c r="AW1220" s="6"/>
      <c r="AX1220" s="6">
        <v>0.11407888106939487</v>
      </c>
      <c r="AY1220" s="6">
        <v>0.42032557404032134</v>
      </c>
      <c r="AZ1220" s="6">
        <f>LOG(Tabella1[[#This Row],[SiO2]]/Tabella1[[#This Row],[Al2O3]])</f>
        <v>0.58779307003511272</v>
      </c>
      <c r="BA1220" s="6">
        <f>LOG((Tabella1[[#This Row],[FeO]]*0.8998+Tabella1[[#This Row],[Fe2O3]])/Tabella1[[#This Row],[K2O]])</f>
        <v>0.35117711440341126</v>
      </c>
      <c r="BB1220" s="6">
        <f>Tabella1[[#This Row],[Log SiO2/Al2O3]]/Tabella1[[#This Row],[Log (FeO3/K2O)]]</f>
        <v>1.6737795429342563</v>
      </c>
    </row>
    <row r="1221" spans="1:54" hidden="1">
      <c r="A1221" s="19" t="s">
        <v>2863</v>
      </c>
      <c r="B1221" s="19" t="s">
        <v>5139</v>
      </c>
      <c r="C1221" s="19" t="s">
        <v>2865</v>
      </c>
      <c r="D1221" s="19" t="s">
        <v>3342</v>
      </c>
      <c r="E1221" s="19" t="s">
        <v>2776</v>
      </c>
      <c r="F1221" s="19" t="s">
        <v>2603</v>
      </c>
      <c r="G1221" s="8">
        <v>1103</v>
      </c>
      <c r="H1221" s="10"/>
      <c r="I1221" s="6">
        <v>68.31</v>
      </c>
      <c r="J1221" s="6">
        <v>0.65</v>
      </c>
      <c r="K1221" s="6">
        <v>15.99</v>
      </c>
      <c r="L1221" s="6"/>
      <c r="M1221" s="6">
        <v>4.09</v>
      </c>
      <c r="N1221" s="6">
        <v>0.09</v>
      </c>
      <c r="O1221" s="6">
        <v>1.59</v>
      </c>
      <c r="P1221" s="6">
        <v>0.88</v>
      </c>
      <c r="Q1221" s="6">
        <v>2.86</v>
      </c>
      <c r="R1221" s="6">
        <v>3.19</v>
      </c>
      <c r="S1221" s="6">
        <v>0.12</v>
      </c>
      <c r="T1221" s="6">
        <v>1.7</v>
      </c>
      <c r="U1221" s="6">
        <v>97.65</v>
      </c>
      <c r="V1221" s="9"/>
      <c r="W1221" s="6">
        <v>69.953917050691246</v>
      </c>
      <c r="X1221" s="6">
        <v>0.66564260112647211</v>
      </c>
      <c r="Y1221" s="6">
        <v>16.374807987711211</v>
      </c>
      <c r="Z1221" s="6">
        <v>4.1884280593958012</v>
      </c>
      <c r="AA1221" s="6">
        <v>9.216589861751151E-2</v>
      </c>
      <c r="AB1221" s="6">
        <v>1.6282642089093702</v>
      </c>
      <c r="AC1221" s="6">
        <v>0.90117767537122373</v>
      </c>
      <c r="AD1221" s="6">
        <v>2.9288274449564771</v>
      </c>
      <c r="AE1221" s="6">
        <v>3.2667690732206855</v>
      </c>
      <c r="AF1221" s="6">
        <v>100.00000000000001</v>
      </c>
      <c r="AG1221" s="6"/>
      <c r="AH1221" s="6">
        <v>75.9910112409748</v>
      </c>
      <c r="AI1221" s="6">
        <v>0.54380941199109312</v>
      </c>
      <c r="AJ1221" s="6">
        <v>10.485375236854749</v>
      </c>
      <c r="AK1221" s="6">
        <v>0</v>
      </c>
      <c r="AL1221" s="6">
        <v>3.8051929030347695</v>
      </c>
      <c r="AM1221" s="6">
        <v>8.4806954558087011E-2</v>
      </c>
      <c r="AN1221" s="6">
        <v>2.6360688151999563</v>
      </c>
      <c r="AO1221" s="6">
        <v>1.0489500542060171</v>
      </c>
      <c r="AP1221" s="6">
        <v>3.0845698109001076</v>
      </c>
      <c r="AQ1221" s="6">
        <v>2.2637054832223056</v>
      </c>
      <c r="AR1221" s="6">
        <v>100.00000000000001</v>
      </c>
      <c r="AS1221" s="6"/>
      <c r="AT1221" s="6">
        <v>0.40924727646719344</v>
      </c>
      <c r="AU1221" s="6" t="s">
        <v>2564</v>
      </c>
      <c r="AV1221" s="6" t="s">
        <v>2564</v>
      </c>
      <c r="AW1221" s="6"/>
      <c r="AX1221" s="6">
        <v>-4.443310524156651E-2</v>
      </c>
      <c r="AY1221" s="6">
        <v>0.44698433803511223</v>
      </c>
      <c r="AZ1221" s="6">
        <f>LOG(Tabella1[[#This Row],[SiO2]]/Tabella1[[#This Row],[Al2O3]])</f>
        <v>0.63063582158857057</v>
      </c>
      <c r="BA1221" s="6">
        <f>LOG((Tabella1[[#This Row],[FeO]]*0.8998+Tabella1[[#This Row],[Fe2O3]])/Tabella1[[#This Row],[K2O]])</f>
        <v>6.2078613779708726E-2</v>
      </c>
      <c r="BB1221" s="6">
        <f>Tabella1[[#This Row],[Log SiO2/Al2O3]]/Tabella1[[#This Row],[Log (FeO3/K2O)]]</f>
        <v>10.158664686464098</v>
      </c>
    </row>
    <row r="1222" spans="1:54" hidden="1">
      <c r="A1222" s="19" t="s">
        <v>2863</v>
      </c>
      <c r="B1222" s="19" t="s">
        <v>5139</v>
      </c>
      <c r="C1222" s="19" t="s">
        <v>2865</v>
      </c>
      <c r="D1222" s="19" t="s">
        <v>3342</v>
      </c>
      <c r="E1222" s="19" t="s">
        <v>2776</v>
      </c>
      <c r="F1222" s="19" t="s">
        <v>2603</v>
      </c>
      <c r="G1222" s="8">
        <v>1104</v>
      </c>
      <c r="H1222" s="10"/>
      <c r="I1222" s="6">
        <v>69.89</v>
      </c>
      <c r="J1222" s="6">
        <v>0.55000000000000004</v>
      </c>
      <c r="K1222" s="6">
        <v>14.63</v>
      </c>
      <c r="L1222" s="6"/>
      <c r="M1222" s="6">
        <v>3.99</v>
      </c>
      <c r="N1222" s="6">
        <v>0.19</v>
      </c>
      <c r="O1222" s="6">
        <v>1.68</v>
      </c>
      <c r="P1222" s="6">
        <v>0.84</v>
      </c>
      <c r="Q1222" s="6">
        <v>0.88</v>
      </c>
      <c r="R1222" s="6">
        <v>4.12</v>
      </c>
      <c r="S1222" s="6">
        <v>0.09</v>
      </c>
      <c r="T1222" s="6">
        <v>1.55</v>
      </c>
      <c r="U1222" s="6">
        <v>96.77</v>
      </c>
      <c r="V1222" s="9"/>
      <c r="W1222" s="6">
        <v>72.222796321173917</v>
      </c>
      <c r="X1222" s="6">
        <v>0.5683579621783611</v>
      </c>
      <c r="Y1222" s="6">
        <v>15.118321793944405</v>
      </c>
      <c r="Z1222" s="6">
        <v>4.1231786710757472</v>
      </c>
      <c r="AA1222" s="6">
        <v>0.19634184147979747</v>
      </c>
      <c r="AB1222" s="6">
        <v>1.7360752299266302</v>
      </c>
      <c r="AC1222" s="6">
        <v>0.86803761496331511</v>
      </c>
      <c r="AD1222" s="6">
        <v>0.90937273948537778</v>
      </c>
      <c r="AE1222" s="6">
        <v>4.2575178257724504</v>
      </c>
      <c r="AF1222" s="6">
        <v>100</v>
      </c>
      <c r="AG1222" s="6"/>
      <c r="AH1222" s="6">
        <v>78.221708633312531</v>
      </c>
      <c r="AI1222" s="6">
        <v>0.46294603829917297</v>
      </c>
      <c r="AJ1222" s="6">
        <v>9.651929890511715</v>
      </c>
      <c r="AK1222" s="6">
        <v>0</v>
      </c>
      <c r="AL1222" s="6">
        <v>3.7347418221247457</v>
      </c>
      <c r="AM1222" s="6">
        <v>0.18012619646358621</v>
      </c>
      <c r="AN1222" s="6">
        <v>2.8022263984927207</v>
      </c>
      <c r="AO1222" s="6">
        <v>1.0073624142941022</v>
      </c>
      <c r="AP1222" s="6">
        <v>0.95487288699848771</v>
      </c>
      <c r="AQ1222" s="6">
        <v>2.9414452896280281</v>
      </c>
      <c r="AR1222" s="6">
        <v>100.00000000000003</v>
      </c>
      <c r="AS1222" s="6"/>
      <c r="AT1222" s="6">
        <v>0.42867370681940214</v>
      </c>
      <c r="AU1222" s="6" t="s">
        <v>2564</v>
      </c>
      <c r="AV1222" s="6" t="s">
        <v>2564</v>
      </c>
      <c r="AW1222" s="6"/>
      <c r="AX1222" s="6">
        <v>-0.19531702312540267</v>
      </c>
      <c r="AY1222" s="6">
        <v>0.46134609232249868</v>
      </c>
      <c r="AZ1222" s="6">
        <f>LOG(Tabella1[[#This Row],[SiO2]]/Tabella1[[#This Row],[Al2O3]])</f>
        <v>0.67917071434851362</v>
      </c>
      <c r="BA1222" s="6">
        <f>LOG((Tabella1[[#This Row],[FeO]]*0.8998+Tabella1[[#This Row],[Fe2O3]])/Tabella1[[#This Row],[K2O]])</f>
        <v>-5.9778331516838278E-2</v>
      </c>
      <c r="BB1222" s="6">
        <f>Tabella1[[#This Row],[Log SiO2/Al2O3]]/Tabella1[[#This Row],[Log (FeO3/K2O)]]</f>
        <v>-11.361486630940941</v>
      </c>
    </row>
    <row r="1223" spans="1:54" hidden="1">
      <c r="A1223" s="19" t="s">
        <v>2863</v>
      </c>
      <c r="B1223" s="19" t="s">
        <v>5139</v>
      </c>
      <c r="C1223" s="19" t="s">
        <v>2865</v>
      </c>
      <c r="D1223" s="19" t="s">
        <v>3342</v>
      </c>
      <c r="E1223" s="19" t="s">
        <v>2776</v>
      </c>
      <c r="F1223" s="19" t="s">
        <v>2603</v>
      </c>
      <c r="G1223" s="8">
        <v>1107</v>
      </c>
      <c r="H1223" s="10"/>
      <c r="I1223" s="6">
        <v>71.900000000000006</v>
      </c>
      <c r="J1223" s="6">
        <v>0.45</v>
      </c>
      <c r="K1223" s="6">
        <v>14.83</v>
      </c>
      <c r="L1223" s="6"/>
      <c r="M1223" s="6">
        <v>2.88</v>
      </c>
      <c r="N1223" s="6">
        <v>0.05</v>
      </c>
      <c r="O1223" s="6">
        <v>1.08</v>
      </c>
      <c r="P1223" s="6">
        <v>0.92</v>
      </c>
      <c r="Q1223" s="6">
        <v>2.88</v>
      </c>
      <c r="R1223" s="6">
        <v>3.31</v>
      </c>
      <c r="S1223" s="6">
        <v>1.4E-2</v>
      </c>
      <c r="T1223" s="6">
        <v>1.32</v>
      </c>
      <c r="U1223" s="6">
        <v>98.3</v>
      </c>
      <c r="V1223" s="9"/>
      <c r="W1223" s="6">
        <v>73.143438453713131</v>
      </c>
      <c r="X1223" s="6">
        <v>0.45778229908443541</v>
      </c>
      <c r="Y1223" s="6">
        <v>15.086469989827062</v>
      </c>
      <c r="Z1223" s="6">
        <v>2.9298067141403865</v>
      </c>
      <c r="AA1223" s="6">
        <v>5.086469989827061E-2</v>
      </c>
      <c r="AB1223" s="6">
        <v>1.0986775178026451</v>
      </c>
      <c r="AC1223" s="6">
        <v>0.93591047812817907</v>
      </c>
      <c r="AD1223" s="6">
        <v>2.9298067141403865</v>
      </c>
      <c r="AE1223" s="6">
        <v>3.3672431332655144</v>
      </c>
      <c r="AF1223" s="6">
        <v>100.00000000000001</v>
      </c>
      <c r="AG1223" s="6"/>
      <c r="AH1223" s="6">
        <v>79.06655954009878</v>
      </c>
      <c r="AI1223" s="6">
        <v>0.37216188233275616</v>
      </c>
      <c r="AJ1223" s="6">
        <v>9.6130826657964921</v>
      </c>
      <c r="AK1223" s="6">
        <v>0</v>
      </c>
      <c r="AL1223" s="6">
        <v>2.6486945045188337</v>
      </c>
      <c r="AM1223" s="6">
        <v>4.6574154055676505E-2</v>
      </c>
      <c r="AN1223" s="6">
        <v>1.7699841903801916</v>
      </c>
      <c r="AO1223" s="6">
        <v>1.0840416724725093</v>
      </c>
      <c r="AP1223" s="6">
        <v>3.0704856429441469</v>
      </c>
      <c r="AQ1223" s="6">
        <v>2.3218985812375958</v>
      </c>
      <c r="AR1223" s="6">
        <v>99.999999999999986</v>
      </c>
      <c r="AS1223" s="6"/>
      <c r="AT1223" s="6">
        <v>0.40056865696604782</v>
      </c>
      <c r="AU1223" s="6" t="s">
        <v>2564</v>
      </c>
      <c r="AV1223" s="6" t="s">
        <v>2564</v>
      </c>
      <c r="AW1223" s="6"/>
      <c r="AX1223" s="6" t="s">
        <v>2564</v>
      </c>
      <c r="AY1223" s="6" t="s">
        <v>2564</v>
      </c>
      <c r="AZ1223" s="6">
        <f>LOG(Tabella1[[#This Row],[SiO2]]/Tabella1[[#This Row],[Al2O3]])</f>
        <v>0.68558773935450068</v>
      </c>
      <c r="BA1223" s="6">
        <f>LOG((Tabella1[[#This Row],[FeO]]*0.8998+Tabella1[[#This Row],[Fe2O3]])/Tabella1[[#This Row],[K2O]])</f>
        <v>-0.10628951718693985</v>
      </c>
      <c r="BB1223" s="6">
        <f>Tabella1[[#This Row],[Log SiO2/Al2O3]]/Tabella1[[#This Row],[Log (FeO3/K2O)]]</f>
        <v>-6.4501914911204539</v>
      </c>
    </row>
    <row r="1224" spans="1:54" hidden="1">
      <c r="A1224" s="19" t="s">
        <v>2863</v>
      </c>
      <c r="B1224" s="19" t="s">
        <v>5139</v>
      </c>
      <c r="C1224" s="19" t="s">
        <v>2865</v>
      </c>
      <c r="D1224" s="19" t="s">
        <v>3342</v>
      </c>
      <c r="E1224" s="19" t="s">
        <v>2776</v>
      </c>
      <c r="F1224" s="19" t="s">
        <v>2603</v>
      </c>
      <c r="G1224" s="8">
        <v>1109</v>
      </c>
      <c r="H1224" s="10"/>
      <c r="I1224" s="6">
        <v>66.739999999999995</v>
      </c>
      <c r="J1224" s="6">
        <v>0.61</v>
      </c>
      <c r="K1224" s="6">
        <v>16.16</v>
      </c>
      <c r="L1224" s="6"/>
      <c r="M1224" s="6">
        <v>5.31</v>
      </c>
      <c r="N1224" s="6">
        <v>0.31</v>
      </c>
      <c r="O1224" s="6">
        <v>2.2200000000000002</v>
      </c>
      <c r="P1224" s="6">
        <v>0.83</v>
      </c>
      <c r="Q1224" s="6">
        <v>2.02</v>
      </c>
      <c r="R1224" s="6">
        <v>3.38</v>
      </c>
      <c r="S1224" s="6">
        <v>0.1</v>
      </c>
      <c r="T1224" s="6">
        <v>1.82</v>
      </c>
      <c r="U1224" s="6">
        <v>97.579999999999984</v>
      </c>
      <c r="V1224" s="9"/>
      <c r="W1224" s="6">
        <v>68.395162943226069</v>
      </c>
      <c r="X1224" s="6">
        <v>0.62512810002049612</v>
      </c>
      <c r="Y1224" s="6">
        <v>16.56077064972331</v>
      </c>
      <c r="Z1224" s="6">
        <v>5.4416888706702204</v>
      </c>
      <c r="AA1224" s="6">
        <v>0.31768805083008816</v>
      </c>
      <c r="AB1224" s="6">
        <v>2.2750563640090187</v>
      </c>
      <c r="AC1224" s="6">
        <v>0.85058413609346195</v>
      </c>
      <c r="AD1224" s="6">
        <v>2.0700963312154137</v>
      </c>
      <c r="AE1224" s="6">
        <v>3.463824554211929</v>
      </c>
      <c r="AF1224" s="6">
        <v>99.999999999999986</v>
      </c>
      <c r="AG1224" s="6"/>
      <c r="AH1224" s="6">
        <v>74.335044715194613</v>
      </c>
      <c r="AI1224" s="6">
        <v>0.51096677832062842</v>
      </c>
      <c r="AJ1224" s="6">
        <v>10.609778955463071</v>
      </c>
      <c r="AK1224" s="6">
        <v>0</v>
      </c>
      <c r="AL1224" s="6">
        <v>4.9462647380429337</v>
      </c>
      <c r="AM1224" s="6">
        <v>0.29246918735813793</v>
      </c>
      <c r="AN1224" s="6">
        <v>3.6850387557310551</v>
      </c>
      <c r="AO1224" s="6">
        <v>0.99055751262508807</v>
      </c>
      <c r="AP1224" s="6">
        <v>2.1812698989994868</v>
      </c>
      <c r="AQ1224" s="6">
        <v>2.4014602709064348</v>
      </c>
      <c r="AR1224" s="6">
        <v>99.999999999999972</v>
      </c>
      <c r="AS1224" s="6"/>
      <c r="AT1224" s="6">
        <v>0.42693884630394252</v>
      </c>
      <c r="AU1224" s="6" t="s">
        <v>2564</v>
      </c>
      <c r="AV1224" s="6" t="s">
        <v>2564</v>
      </c>
      <c r="AW1224" s="6"/>
      <c r="AX1224" s="6">
        <v>4.59089896458156E-2</v>
      </c>
      <c r="AY1224" s="6">
        <v>0.45380368879510413</v>
      </c>
      <c r="AZ1224" s="6">
        <f>LOG(Tabella1[[#This Row],[SiO2]]/Tabella1[[#This Row],[Al2O3]])</f>
        <v>0.61594484588020659</v>
      </c>
      <c r="BA1224" s="6">
        <f>LOG((Tabella1[[#This Row],[FeO]]*0.8998+Tabella1[[#This Row],[Fe2O3]])/Tabella1[[#This Row],[K2O]])</f>
        <v>0.15032380963336234</v>
      </c>
      <c r="BB1224" s="6">
        <f>Tabella1[[#This Row],[Log SiO2/Al2O3]]/Tabella1[[#This Row],[Log (FeO3/K2O)]]</f>
        <v>4.0974536727248161</v>
      </c>
    </row>
    <row r="1225" spans="1:54" hidden="1">
      <c r="A1225" s="19" t="s">
        <v>2863</v>
      </c>
      <c r="B1225" s="19" t="s">
        <v>5139</v>
      </c>
      <c r="C1225" s="19" t="s">
        <v>2865</v>
      </c>
      <c r="D1225" s="19" t="s">
        <v>3342</v>
      </c>
      <c r="E1225" s="19" t="s">
        <v>2776</v>
      </c>
      <c r="F1225" s="19" t="s">
        <v>2603</v>
      </c>
      <c r="G1225" s="8">
        <v>1110</v>
      </c>
      <c r="H1225" s="10"/>
      <c r="I1225" s="6">
        <v>68.55</v>
      </c>
      <c r="J1225" s="6">
        <v>0.56999999999999995</v>
      </c>
      <c r="K1225" s="6">
        <v>15.41</v>
      </c>
      <c r="L1225" s="6"/>
      <c r="M1225" s="6">
        <v>4.49</v>
      </c>
      <c r="N1225" s="6">
        <v>0.19</v>
      </c>
      <c r="O1225" s="6">
        <v>1.83</v>
      </c>
      <c r="P1225" s="6">
        <v>0.98</v>
      </c>
      <c r="Q1225" s="6">
        <v>1.96</v>
      </c>
      <c r="R1225" s="6">
        <v>3.3</v>
      </c>
      <c r="S1225" s="6">
        <v>0.11</v>
      </c>
      <c r="T1225" s="6">
        <v>2.16</v>
      </c>
      <c r="U1225" s="6">
        <v>97.279999999999973</v>
      </c>
      <c r="V1225" s="9"/>
      <c r="W1225" s="6">
        <v>70.466694078947384</v>
      </c>
      <c r="X1225" s="6">
        <v>0.58593750000000011</v>
      </c>
      <c r="Y1225" s="6">
        <v>15.840871710526319</v>
      </c>
      <c r="Z1225" s="6">
        <v>4.6155427631578965</v>
      </c>
      <c r="AA1225" s="6">
        <v>0.19531250000000006</v>
      </c>
      <c r="AB1225" s="6">
        <v>1.8811677631578956</v>
      </c>
      <c r="AC1225" s="6">
        <v>1.0074013157894739</v>
      </c>
      <c r="AD1225" s="6">
        <v>2.0148026315789478</v>
      </c>
      <c r="AE1225" s="6">
        <v>3.3922697368421058</v>
      </c>
      <c r="AF1225" s="6">
        <v>100.00000000000001</v>
      </c>
      <c r="AG1225" s="6"/>
      <c r="AH1225" s="6">
        <v>76.329842142313566</v>
      </c>
      <c r="AI1225" s="6">
        <v>0.47732830191076264</v>
      </c>
      <c r="AJ1225" s="6">
        <v>10.114562878100704</v>
      </c>
      <c r="AK1225" s="6">
        <v>0</v>
      </c>
      <c r="AL1225" s="6">
        <v>4.1812744787212166</v>
      </c>
      <c r="AM1225" s="6">
        <v>0.17920557899948286</v>
      </c>
      <c r="AN1225" s="6">
        <v>3.0368243664928811</v>
      </c>
      <c r="AO1225" s="6">
        <v>1.1692494649315686</v>
      </c>
      <c r="AP1225" s="6">
        <v>2.1158925457683884</v>
      </c>
      <c r="AQ1225" s="6">
        <v>2.3439705249154619</v>
      </c>
      <c r="AR1225" s="6">
        <v>100</v>
      </c>
      <c r="AS1225" s="6"/>
      <c r="AT1225" s="6">
        <v>0.42072357716553344</v>
      </c>
      <c r="AU1225" s="6" t="s">
        <v>2564</v>
      </c>
      <c r="AV1225" s="6" t="s">
        <v>2564</v>
      </c>
      <c r="AW1225" s="6"/>
      <c r="AX1225" s="6">
        <v>-4.4192845410304877E-3</v>
      </c>
      <c r="AY1225" s="6">
        <v>0.45051590867602453</v>
      </c>
      <c r="AZ1225" s="6">
        <f>LOG(Tabella1[[#This Row],[SiO2]]/Tabella1[[#This Row],[Al2O3]])</f>
        <v>0.64820482040711214</v>
      </c>
      <c r="BA1225" s="6">
        <f>LOG((Tabella1[[#This Row],[FeO]]*0.8998+Tabella1[[#This Row],[Fe2O3]])/Tabella1[[#This Row],[K2O]])</f>
        <v>8.7878389954983732E-2</v>
      </c>
      <c r="BB1225" s="6">
        <f>Tabella1[[#This Row],[Log SiO2/Al2O3]]/Tabella1[[#This Row],[Log (FeO3/K2O)]]</f>
        <v>7.3761572183919073</v>
      </c>
    </row>
    <row r="1226" spans="1:54" hidden="1">
      <c r="A1226" s="19" t="s">
        <v>2863</v>
      </c>
      <c r="B1226" s="19" t="s">
        <v>5139</v>
      </c>
      <c r="C1226" s="19" t="s">
        <v>2865</v>
      </c>
      <c r="D1226" s="19" t="s">
        <v>3342</v>
      </c>
      <c r="E1226" s="19" t="s">
        <v>2776</v>
      </c>
      <c r="F1226" s="19" t="s">
        <v>2603</v>
      </c>
      <c r="G1226" s="8">
        <v>2801</v>
      </c>
      <c r="H1226" s="10"/>
      <c r="I1226" s="6">
        <v>70.64</v>
      </c>
      <c r="J1226" s="6">
        <v>0.43</v>
      </c>
      <c r="K1226" s="6">
        <v>15.35</v>
      </c>
      <c r="L1226" s="6"/>
      <c r="M1226" s="6">
        <v>3.56</v>
      </c>
      <c r="N1226" s="6">
        <v>0.1</v>
      </c>
      <c r="O1226" s="6">
        <v>1.33</v>
      </c>
      <c r="P1226" s="6">
        <v>0.49</v>
      </c>
      <c r="Q1226" s="6">
        <v>2.87</v>
      </c>
      <c r="R1226" s="6">
        <v>3.03</v>
      </c>
      <c r="S1226" s="6">
        <v>0.09</v>
      </c>
      <c r="T1226" s="6">
        <v>2</v>
      </c>
      <c r="U1226" s="6">
        <v>97.8</v>
      </c>
      <c r="V1226" s="9"/>
      <c r="W1226" s="6">
        <v>72.229038854805722</v>
      </c>
      <c r="X1226" s="6">
        <v>0.43967280163599187</v>
      </c>
      <c r="Y1226" s="6">
        <v>15.695296523517383</v>
      </c>
      <c r="Z1226" s="6">
        <v>3.6400817995910022</v>
      </c>
      <c r="AA1226" s="6">
        <v>0.10224948875255625</v>
      </c>
      <c r="AB1226" s="6">
        <v>1.3599182004089982</v>
      </c>
      <c r="AC1226" s="6">
        <v>0.50102249488752559</v>
      </c>
      <c r="AD1226" s="6">
        <v>2.9345603271983642</v>
      </c>
      <c r="AE1226" s="6">
        <v>3.0981595092024539</v>
      </c>
      <c r="AF1226" s="6">
        <v>100.00000000000001</v>
      </c>
      <c r="AG1226" s="6"/>
      <c r="AH1226" s="6">
        <v>78.198445142328552</v>
      </c>
      <c r="AI1226" s="6">
        <v>0.35799033979675271</v>
      </c>
      <c r="AJ1226" s="6">
        <v>10.016439722837974</v>
      </c>
      <c r="AK1226" s="6">
        <v>0</v>
      </c>
      <c r="AL1226" s="6">
        <v>3.2958911237282953</v>
      </c>
      <c r="AM1226" s="6">
        <v>9.3768819210995683E-2</v>
      </c>
      <c r="AN1226" s="6">
        <v>2.1942229281550807</v>
      </c>
      <c r="AO1226" s="6">
        <v>0.58121619419859782</v>
      </c>
      <c r="AP1226" s="6">
        <v>3.0802073733392157</v>
      </c>
      <c r="AQ1226" s="6">
        <v>2.1396431959160234</v>
      </c>
      <c r="AR1226" s="6">
        <v>100.00000000000001</v>
      </c>
      <c r="AS1226" s="6"/>
      <c r="AT1226" s="6">
        <v>0.39966800460226432</v>
      </c>
      <c r="AU1226" s="6" t="s">
        <v>2564</v>
      </c>
      <c r="AV1226" s="6" t="s">
        <v>2564</v>
      </c>
      <c r="AW1226" s="6"/>
      <c r="AX1226" s="6">
        <v>1.4719421361192859E-2</v>
      </c>
      <c r="AY1226" s="6">
        <v>0.42754677230158816</v>
      </c>
      <c r="AZ1226" s="6">
        <f>LOG(Tabella1[[#This Row],[SiO2]]/Tabella1[[#This Row],[Al2O3]])</f>
        <v>0.66294231075630694</v>
      </c>
      <c r="BA1226" s="6">
        <f>LOG((Tabella1[[#This Row],[FeO]]*0.8998+Tabella1[[#This Row],[Fe2O3]])/Tabella1[[#This Row],[K2O]])</f>
        <v>2.4153358300118274E-2</v>
      </c>
      <c r="BB1226" s="6">
        <f>Tabella1[[#This Row],[Log SiO2/Al2O3]]/Tabella1[[#This Row],[Log (FeO3/K2O)]]</f>
        <v>27.447210550139548</v>
      </c>
    </row>
    <row r="1227" spans="1:54" hidden="1">
      <c r="A1227" s="19" t="s">
        <v>2863</v>
      </c>
      <c r="B1227" s="19" t="s">
        <v>5139</v>
      </c>
      <c r="C1227" s="19" t="s">
        <v>2865</v>
      </c>
      <c r="D1227" s="19" t="s">
        <v>3342</v>
      </c>
      <c r="E1227" s="19" t="s">
        <v>2776</v>
      </c>
      <c r="F1227" s="19" t="s">
        <v>2603</v>
      </c>
      <c r="G1227" s="8">
        <v>2802</v>
      </c>
      <c r="H1227" s="10"/>
      <c r="I1227" s="6">
        <v>70.599999999999994</v>
      </c>
      <c r="J1227" s="6">
        <v>0.5</v>
      </c>
      <c r="K1227" s="6">
        <v>14.52</v>
      </c>
      <c r="L1227" s="6"/>
      <c r="M1227" s="6">
        <v>3.83</v>
      </c>
      <c r="N1227" s="6">
        <v>0.12</v>
      </c>
      <c r="O1227" s="6">
        <v>1.64</v>
      </c>
      <c r="P1227" s="6">
        <v>1</v>
      </c>
      <c r="Q1227" s="6">
        <v>2.64</v>
      </c>
      <c r="R1227" s="6">
        <v>2.84</v>
      </c>
      <c r="S1227" s="6">
        <v>0.11</v>
      </c>
      <c r="T1227" s="6">
        <v>1.86</v>
      </c>
      <c r="U1227" s="6">
        <v>97.69</v>
      </c>
      <c r="V1227" s="9"/>
      <c r="W1227" s="6">
        <v>72.269423687173713</v>
      </c>
      <c r="X1227" s="6">
        <v>0.51182311393182511</v>
      </c>
      <c r="Y1227" s="6">
        <v>14.863343228580202</v>
      </c>
      <c r="Z1227" s="6">
        <v>3.9205650527177811</v>
      </c>
      <c r="AA1227" s="6">
        <v>0.12283754734363804</v>
      </c>
      <c r="AB1227" s="6">
        <v>1.6787798136963863</v>
      </c>
      <c r="AC1227" s="6">
        <v>1.0236462278636502</v>
      </c>
      <c r="AD1227" s="6">
        <v>2.7024260415600372</v>
      </c>
      <c r="AE1227" s="6">
        <v>2.9071552871327668</v>
      </c>
      <c r="AF1227" s="6">
        <v>99.999999999999986</v>
      </c>
      <c r="AG1227" s="6"/>
      <c r="AH1227" s="6">
        <v>77.776291333419223</v>
      </c>
      <c r="AI1227" s="6">
        <v>0.41425519028966457</v>
      </c>
      <c r="AJ1227" s="6">
        <v>9.4290235531523212</v>
      </c>
      <c r="AK1227" s="6">
        <v>0</v>
      </c>
      <c r="AL1227" s="6">
        <v>3.528716230114747</v>
      </c>
      <c r="AM1227" s="6">
        <v>0.11197853861001704</v>
      </c>
      <c r="AN1227" s="6">
        <v>2.6925765433926827</v>
      </c>
      <c r="AO1227" s="6">
        <v>1.1804204602048574</v>
      </c>
      <c r="AP1227" s="6">
        <v>2.8196622400432627</v>
      </c>
      <c r="AQ1227" s="6">
        <v>1.9957777231373572</v>
      </c>
      <c r="AR1227" s="6">
        <v>100</v>
      </c>
      <c r="AS1227" s="6"/>
      <c r="AT1227" s="6">
        <v>0.43280016572418378</v>
      </c>
      <c r="AU1227" s="6" t="s">
        <v>2564</v>
      </c>
      <c r="AV1227" s="6" t="s">
        <v>2564</v>
      </c>
      <c r="AW1227" s="6"/>
      <c r="AX1227" s="6">
        <v>-7.1480469751411854E-2</v>
      </c>
      <c r="AY1227" s="6">
        <v>0.4636747230936098</v>
      </c>
      <c r="AZ1227" s="6">
        <f>LOG(Tabella1[[#This Row],[SiO2]]/Tabella1[[#This Row],[Al2O3]])</f>
        <v>0.68683808468772878</v>
      </c>
      <c r="BA1227" s="6">
        <f>LOG((Tabella1[[#This Row],[FeO]]*0.8998+Tabella1[[#This Row],[Fe2O3]])/Tabella1[[#This Row],[K2O]])</f>
        <v>8.4026422751133117E-2</v>
      </c>
      <c r="BB1227" s="6">
        <f>Tabella1[[#This Row],[Log SiO2/Al2O3]]/Tabella1[[#This Row],[Log (FeO3/K2O)]]</f>
        <v>8.174072657144821</v>
      </c>
    </row>
    <row r="1228" spans="1:54" hidden="1">
      <c r="A1228" s="19" t="s">
        <v>2863</v>
      </c>
      <c r="B1228" s="19" t="s">
        <v>5139</v>
      </c>
      <c r="C1228" s="19" t="s">
        <v>2865</v>
      </c>
      <c r="D1228" s="19" t="s">
        <v>3342</v>
      </c>
      <c r="E1228" s="19" t="s">
        <v>2776</v>
      </c>
      <c r="F1228" s="19" t="s">
        <v>2603</v>
      </c>
      <c r="G1228" s="8">
        <v>2803</v>
      </c>
      <c r="H1228" s="10"/>
      <c r="I1228" s="6">
        <v>72.150000000000006</v>
      </c>
      <c r="J1228" s="6">
        <v>0.54</v>
      </c>
      <c r="K1228" s="6">
        <v>14.27</v>
      </c>
      <c r="L1228" s="6"/>
      <c r="M1228" s="6">
        <v>3.7</v>
      </c>
      <c r="N1228" s="6">
        <v>0.21</v>
      </c>
      <c r="O1228" s="6">
        <v>1.89</v>
      </c>
      <c r="P1228" s="6">
        <v>0.19</v>
      </c>
      <c r="Q1228" s="6">
        <v>0.67</v>
      </c>
      <c r="R1228" s="6">
        <v>3.22</v>
      </c>
      <c r="S1228" s="6">
        <v>0.12</v>
      </c>
      <c r="T1228" s="6">
        <v>2.17</v>
      </c>
      <c r="U1228" s="6">
        <v>96.84</v>
      </c>
      <c r="V1228" s="9"/>
      <c r="W1228" s="6">
        <v>74.504337050805461</v>
      </c>
      <c r="X1228" s="6">
        <v>0.55762081784386619</v>
      </c>
      <c r="Y1228" s="6">
        <v>14.735646427096242</v>
      </c>
      <c r="Z1228" s="6">
        <v>3.8207352333746383</v>
      </c>
      <c r="AA1228" s="6">
        <v>0.21685254027261461</v>
      </c>
      <c r="AB1228" s="6">
        <v>1.9516728624535313</v>
      </c>
      <c r="AC1228" s="6">
        <v>0.19619991738950848</v>
      </c>
      <c r="AD1228" s="6">
        <v>0.69186286658405616</v>
      </c>
      <c r="AE1228" s="6">
        <v>3.325072284180091</v>
      </c>
      <c r="AF1228" s="6">
        <v>100.00000000000001</v>
      </c>
      <c r="AG1228" s="6"/>
      <c r="AH1228" s="6">
        <v>80.153519486065335</v>
      </c>
      <c r="AI1228" s="6">
        <v>0.45116504646670064</v>
      </c>
      <c r="AJ1228" s="6">
        <v>9.3447526236398577</v>
      </c>
      <c r="AK1228" s="6">
        <v>0</v>
      </c>
      <c r="AL1228" s="6">
        <v>3.4376639265690025</v>
      </c>
      <c r="AM1228" s="6">
        <v>0.19761348439121143</v>
      </c>
      <c r="AN1228" s="6">
        <v>3.1291742372126201</v>
      </c>
      <c r="AO1228" s="6">
        <v>0.2261695121523149</v>
      </c>
      <c r="AP1228" s="6">
        <v>0.72162520862470236</v>
      </c>
      <c r="AQ1228" s="6">
        <v>2.2818833220268107</v>
      </c>
      <c r="AR1228" s="6">
        <v>100.00000000000001</v>
      </c>
      <c r="AS1228" s="6"/>
      <c r="AT1228" s="6">
        <v>0.47651155079031721</v>
      </c>
      <c r="AU1228" s="6" t="s">
        <v>2564</v>
      </c>
      <c r="AV1228" s="6" t="s">
        <v>2564</v>
      </c>
      <c r="AW1228" s="6"/>
      <c r="AX1228" s="6">
        <v>0.2214383412597172</v>
      </c>
      <c r="AY1228" s="6">
        <v>0.51166473046984573</v>
      </c>
      <c r="AZ1228" s="6">
        <f>LOG(Tabella1[[#This Row],[SiO2]]/Tabella1[[#This Row],[Al2O3]])</f>
        <v>0.7038123623148661</v>
      </c>
      <c r="BA1228" s="6">
        <f>LOG((Tabella1[[#This Row],[FeO]]*0.8998+Tabella1[[#This Row],[Fe2O3]])/Tabella1[[#This Row],[K2O]])</f>
        <v>1.4491841200712128E-2</v>
      </c>
      <c r="BB1228" s="6">
        <f>Tabella1[[#This Row],[Log SiO2/Al2O3]]/Tabella1[[#This Row],[Log (FeO3/K2O)]]</f>
        <v>48.566110583676618</v>
      </c>
    </row>
    <row r="1229" spans="1:54" hidden="1">
      <c r="A1229" s="19" t="s">
        <v>2863</v>
      </c>
      <c r="B1229" s="19" t="s">
        <v>5139</v>
      </c>
      <c r="C1229" s="19" t="s">
        <v>2865</v>
      </c>
      <c r="D1229" s="19" t="s">
        <v>3342</v>
      </c>
      <c r="E1229" s="19" t="s">
        <v>2776</v>
      </c>
      <c r="F1229" s="19" t="s">
        <v>2603</v>
      </c>
      <c r="G1229" s="8">
        <v>2805</v>
      </c>
      <c r="H1229" s="10"/>
      <c r="I1229" s="6">
        <v>69.72</v>
      </c>
      <c r="J1229" s="6">
        <v>0.56000000000000005</v>
      </c>
      <c r="K1229" s="6">
        <v>15.04</v>
      </c>
      <c r="L1229" s="6"/>
      <c r="M1229" s="6">
        <v>4.54</v>
      </c>
      <c r="N1229" s="6">
        <v>0.16</v>
      </c>
      <c r="O1229" s="6">
        <v>1.97</v>
      </c>
      <c r="P1229" s="6">
        <v>0.77</v>
      </c>
      <c r="Q1229" s="6">
        <v>0.6</v>
      </c>
      <c r="R1229" s="6">
        <v>4.1500000000000004</v>
      </c>
      <c r="S1229" s="6">
        <v>0.11</v>
      </c>
      <c r="T1229" s="6">
        <v>1.88</v>
      </c>
      <c r="U1229" s="6">
        <v>97.509999999999991</v>
      </c>
      <c r="V1229" s="9"/>
      <c r="W1229" s="6">
        <v>71.500358937544874</v>
      </c>
      <c r="X1229" s="6">
        <v>0.57430007178750908</v>
      </c>
      <c r="Y1229" s="6">
        <v>15.424059070864526</v>
      </c>
      <c r="Z1229" s="6">
        <v>4.6559327248487339</v>
      </c>
      <c r="AA1229" s="6">
        <v>0.16408573479643115</v>
      </c>
      <c r="AB1229" s="6">
        <v>2.0203056096810585</v>
      </c>
      <c r="AC1229" s="6">
        <v>0.78966259870782496</v>
      </c>
      <c r="AD1229" s="6">
        <v>0.61532150548661679</v>
      </c>
      <c r="AE1229" s="6">
        <v>4.2559737462824332</v>
      </c>
      <c r="AF1229" s="6">
        <v>100.00000000000001</v>
      </c>
      <c r="AG1229" s="6"/>
      <c r="AH1229" s="6">
        <v>77.487590298265971</v>
      </c>
      <c r="AI1229" s="6">
        <v>0.46807799920812698</v>
      </c>
      <c r="AJ1229" s="6">
        <v>9.8532655647651506</v>
      </c>
      <c r="AK1229" s="6">
        <v>0</v>
      </c>
      <c r="AL1229" s="6">
        <v>4.2199379138272004</v>
      </c>
      <c r="AM1229" s="6">
        <v>0.15062802423266883</v>
      </c>
      <c r="AN1229" s="6">
        <v>3.2630421498262474</v>
      </c>
      <c r="AO1229" s="6">
        <v>0.91697965741802512</v>
      </c>
      <c r="AP1229" s="6">
        <v>0.64651210304123463</v>
      </c>
      <c r="AQ1229" s="6">
        <v>2.9422134396312329</v>
      </c>
      <c r="AR1229" s="6">
        <v>99.999999999999986</v>
      </c>
      <c r="AS1229" s="6"/>
      <c r="AT1229" s="6">
        <v>0.43606185264017905</v>
      </c>
      <c r="AU1229" s="6" t="s">
        <v>2564</v>
      </c>
      <c r="AV1229" s="6" t="s">
        <v>2564</v>
      </c>
      <c r="AW1229" s="6"/>
      <c r="AX1229" s="6">
        <v>-5.4786038229241905E-2</v>
      </c>
      <c r="AY1229" s="6">
        <v>0.46515861801760749</v>
      </c>
      <c r="AZ1229" s="6">
        <f>LOG(Tabella1[[#This Row],[SiO2]]/Tabella1[[#This Row],[Al2O3]])</f>
        <v>0.66610954218233209</v>
      </c>
      <c r="BA1229" s="6">
        <f>LOG((Tabella1[[#This Row],[FeO]]*0.8998+Tabella1[[#This Row],[Fe2O3]])/Tabella1[[#This Row],[K2O]])</f>
        <v>-6.8462550254407509E-3</v>
      </c>
      <c r="BB1229" s="6">
        <f>Tabella1[[#This Row],[Log SiO2/Al2O3]]/Tabella1[[#This Row],[Log (FeO3/K2O)]]</f>
        <v>-97.295461490561266</v>
      </c>
    </row>
    <row r="1230" spans="1:54" hidden="1">
      <c r="A1230" s="19" t="s">
        <v>2863</v>
      </c>
      <c r="B1230" s="19" t="s">
        <v>5139</v>
      </c>
      <c r="C1230" s="19" t="s">
        <v>2865</v>
      </c>
      <c r="D1230" s="19" t="s">
        <v>3342</v>
      </c>
      <c r="E1230" s="19" t="s">
        <v>2776</v>
      </c>
      <c r="F1230" s="19" t="s">
        <v>2603</v>
      </c>
      <c r="G1230" s="8">
        <v>2807</v>
      </c>
      <c r="H1230" s="10"/>
      <c r="I1230" s="6">
        <v>68.599999999999994</v>
      </c>
      <c r="J1230" s="6">
        <v>0.55000000000000004</v>
      </c>
      <c r="K1230" s="6">
        <v>15.31</v>
      </c>
      <c r="L1230" s="6"/>
      <c r="M1230" s="6">
        <v>3.82</v>
      </c>
      <c r="N1230" s="6">
        <v>0.08</v>
      </c>
      <c r="O1230" s="6">
        <v>1.26</v>
      </c>
      <c r="P1230" s="6">
        <v>0.6</v>
      </c>
      <c r="Q1230" s="6">
        <v>2.84</v>
      </c>
      <c r="R1230" s="6">
        <v>3.21</v>
      </c>
      <c r="S1230" s="6">
        <v>0.1</v>
      </c>
      <c r="T1230" s="6">
        <v>2.83</v>
      </c>
      <c r="U1230" s="6">
        <v>96.269999999999982</v>
      </c>
      <c r="V1230" s="9"/>
      <c r="W1230" s="6">
        <v>71.257920432117999</v>
      </c>
      <c r="X1230" s="6">
        <v>0.57130985769190834</v>
      </c>
      <c r="Y1230" s="6">
        <v>15.90318894775112</v>
      </c>
      <c r="Z1230" s="6">
        <v>3.9680066479692537</v>
      </c>
      <c r="AA1230" s="6">
        <v>8.3099615664277565E-2</v>
      </c>
      <c r="AB1230" s="6">
        <v>1.3088189467123716</v>
      </c>
      <c r="AC1230" s="6">
        <v>0.62324711748208173</v>
      </c>
      <c r="AD1230" s="6">
        <v>2.9500363560818537</v>
      </c>
      <c r="AE1230" s="6">
        <v>3.3343720785291375</v>
      </c>
      <c r="AF1230" s="6">
        <v>100.00000000000001</v>
      </c>
      <c r="AG1230" s="6"/>
      <c r="AH1230" s="6">
        <v>77.369908482917793</v>
      </c>
      <c r="AI1230" s="6">
        <v>0.46651550414807719</v>
      </c>
      <c r="AJ1230" s="6">
        <v>10.178428563035551</v>
      </c>
      <c r="AK1230" s="6">
        <v>0</v>
      </c>
      <c r="AL1230" s="6">
        <v>3.6031866678071194</v>
      </c>
      <c r="AM1230" s="6">
        <v>7.6427380437104578E-2</v>
      </c>
      <c r="AN1230" s="6">
        <v>2.1178743625813277</v>
      </c>
      <c r="AO1230" s="6">
        <v>0.72509250644724488</v>
      </c>
      <c r="AP1230" s="6">
        <v>3.1053956449078903</v>
      </c>
      <c r="AQ1230" s="6">
        <v>2.3094273304071549</v>
      </c>
      <c r="AR1230" s="6">
        <v>100.00000000000001</v>
      </c>
      <c r="AS1230" s="6"/>
      <c r="AT1230" s="6">
        <v>0.37018908753670976</v>
      </c>
      <c r="AU1230" s="6" t="s">
        <v>2564</v>
      </c>
      <c r="AV1230" s="6" t="s">
        <v>2564</v>
      </c>
      <c r="AW1230" s="6"/>
      <c r="AX1230" s="6">
        <v>-8.7143795430966772E-2</v>
      </c>
      <c r="AY1230" s="6">
        <v>0.40305566904026197</v>
      </c>
      <c r="AZ1230" s="6">
        <f>LOG(Tabella1[[#This Row],[SiO2]]/Tabella1[[#This Row],[Al2O3]])</f>
        <v>0.65134892500849062</v>
      </c>
      <c r="BA1230" s="6">
        <f>LOG((Tabella1[[#This Row],[FeO]]*0.8998+Tabella1[[#This Row],[Fe2O3]])/Tabella1[[#This Row],[K2O]])</f>
        <v>2.9704319336384673E-2</v>
      </c>
      <c r="BB1230" s="6">
        <f>Tabella1[[#This Row],[Log SiO2/Al2O3]]/Tabella1[[#This Row],[Log (FeO3/K2O)]]</f>
        <v>21.927751234839995</v>
      </c>
    </row>
    <row r="1231" spans="1:54" hidden="1">
      <c r="A1231" s="19" t="s">
        <v>2863</v>
      </c>
      <c r="B1231" s="19" t="s">
        <v>5139</v>
      </c>
      <c r="C1231" s="19" t="s">
        <v>2865</v>
      </c>
      <c r="D1231" s="19" t="s">
        <v>3342</v>
      </c>
      <c r="E1231" s="19" t="s">
        <v>2776</v>
      </c>
      <c r="F1231" s="19" t="s">
        <v>2603</v>
      </c>
      <c r="G1231" s="8">
        <v>2809</v>
      </c>
      <c r="H1231" s="10"/>
      <c r="I1231" s="6">
        <v>64.67</v>
      </c>
      <c r="J1231" s="6">
        <v>0.68</v>
      </c>
      <c r="K1231" s="6">
        <v>16.86</v>
      </c>
      <c r="L1231" s="6"/>
      <c r="M1231" s="6">
        <v>5.47</v>
      </c>
      <c r="N1231" s="6">
        <v>0.26</v>
      </c>
      <c r="O1231" s="6">
        <v>2.27</v>
      </c>
      <c r="P1231" s="6">
        <v>0.98</v>
      </c>
      <c r="Q1231" s="6">
        <v>2.27</v>
      </c>
      <c r="R1231" s="6">
        <v>3.29</v>
      </c>
      <c r="S1231" s="6">
        <v>0.13</v>
      </c>
      <c r="T1231" s="6">
        <v>2.54</v>
      </c>
      <c r="U1231" s="6">
        <v>96.750000000000014</v>
      </c>
      <c r="V1231" s="9"/>
      <c r="W1231" s="6">
        <v>66.842377260981905</v>
      </c>
      <c r="X1231" s="6">
        <v>0.70284237726098187</v>
      </c>
      <c r="Y1231" s="6">
        <v>17.426356589147286</v>
      </c>
      <c r="Z1231" s="6">
        <v>5.6537467700258386</v>
      </c>
      <c r="AA1231" s="6">
        <v>0.26873385012919893</v>
      </c>
      <c r="AB1231" s="6">
        <v>2.3462532299741596</v>
      </c>
      <c r="AC1231" s="6">
        <v>1.0129198966408266</v>
      </c>
      <c r="AD1231" s="6">
        <v>2.3462532299741596</v>
      </c>
      <c r="AE1231" s="6">
        <v>3.4005167958656326</v>
      </c>
      <c r="AF1231" s="6">
        <v>99.999999999999972</v>
      </c>
      <c r="AG1231" s="6"/>
      <c r="AH1231" s="6">
        <v>72.906771775675566</v>
      </c>
      <c r="AI1231" s="6">
        <v>0.57653986899122478</v>
      </c>
      <c r="AJ1231" s="6">
        <v>11.204181944919224</v>
      </c>
      <c r="AK1231" s="6">
        <v>0</v>
      </c>
      <c r="AL1231" s="6">
        <v>5.1573637758856634</v>
      </c>
      <c r="AM1231" s="6">
        <v>0.24828436703808734</v>
      </c>
      <c r="AN1231" s="6">
        <v>3.8139284860288796</v>
      </c>
      <c r="AO1231" s="6">
        <v>1.1838189357050559</v>
      </c>
      <c r="AP1231" s="6">
        <v>2.4810841651610906</v>
      </c>
      <c r="AQ1231" s="6">
        <v>2.3659861980390944</v>
      </c>
      <c r="AR1231" s="6">
        <v>100.00000000000001</v>
      </c>
      <c r="AS1231" s="6"/>
      <c r="AT1231" s="6">
        <v>0.42512587648269951</v>
      </c>
      <c r="AU1231" s="6" t="s">
        <v>2564</v>
      </c>
      <c r="AV1231" s="6" t="s">
        <v>2564</v>
      </c>
      <c r="AW1231" s="6"/>
      <c r="AX1231" s="6">
        <v>7.1672107832011236E-2</v>
      </c>
      <c r="AY1231" s="6">
        <v>0.45432292788575612</v>
      </c>
      <c r="AZ1231" s="6">
        <f>LOG(Tabella1[[#This Row],[SiO2]]/Tabella1[[#This Row],[Al2O3]])</f>
        <v>0.5838452906583933</v>
      </c>
      <c r="BA1231" s="6">
        <f>LOG((Tabella1[[#This Row],[FeO]]*0.8998+Tabella1[[#This Row],[Fe2O3]])/Tabella1[[#This Row],[K2O]])</f>
        <v>0.17493741721300454</v>
      </c>
      <c r="BB1231" s="6">
        <f>Tabella1[[#This Row],[Log SiO2/Al2O3]]/Tabella1[[#This Row],[Log (FeO3/K2O)]]</f>
        <v>3.3374523298666334</v>
      </c>
    </row>
    <row r="1232" spans="1:54" hidden="1">
      <c r="A1232" s="19" t="s">
        <v>2863</v>
      </c>
      <c r="B1232" s="19" t="s">
        <v>5139</v>
      </c>
      <c r="C1232" s="19" t="s">
        <v>2865</v>
      </c>
      <c r="D1232" s="19" t="s">
        <v>3342</v>
      </c>
      <c r="E1232" s="19" t="s">
        <v>2776</v>
      </c>
      <c r="F1232" s="19" t="s">
        <v>2603</v>
      </c>
      <c r="G1232" s="8">
        <v>2817</v>
      </c>
      <c r="H1232" s="10"/>
      <c r="I1232" s="6">
        <v>66.95</v>
      </c>
      <c r="J1232" s="6">
        <v>0.62</v>
      </c>
      <c r="K1232" s="6">
        <v>16</v>
      </c>
      <c r="L1232" s="6"/>
      <c r="M1232" s="6">
        <v>5.53</v>
      </c>
      <c r="N1232" s="6">
        <v>0.33</v>
      </c>
      <c r="O1232" s="6">
        <v>2.25</v>
      </c>
      <c r="P1232" s="6">
        <v>0.43</v>
      </c>
      <c r="Q1232" s="6">
        <v>2.04</v>
      </c>
      <c r="R1232" s="6">
        <v>2.89</v>
      </c>
      <c r="S1232" s="6">
        <v>0.12</v>
      </c>
      <c r="T1232" s="6">
        <v>2.4700000000000002</v>
      </c>
      <c r="U1232" s="6">
        <v>97.04000000000002</v>
      </c>
      <c r="V1232" s="9"/>
      <c r="W1232" s="6">
        <v>68.992168178070884</v>
      </c>
      <c r="X1232" s="6">
        <v>0.63891178895300893</v>
      </c>
      <c r="Y1232" s="6">
        <v>16.488046166529262</v>
      </c>
      <c r="Z1232" s="6">
        <v>5.6986809563066769</v>
      </c>
      <c r="AA1232" s="6">
        <v>0.34006595218466606</v>
      </c>
      <c r="AB1232" s="6">
        <v>2.3186314921681777</v>
      </c>
      <c r="AC1232" s="6">
        <v>0.44311624072547395</v>
      </c>
      <c r="AD1232" s="6">
        <v>2.102225886232481</v>
      </c>
      <c r="AE1232" s="6">
        <v>2.9781533388293484</v>
      </c>
      <c r="AF1232" s="6">
        <v>99.999999999999957</v>
      </c>
      <c r="AG1232" s="6"/>
      <c r="AH1232" s="6">
        <v>74.85614124516033</v>
      </c>
      <c r="AI1232" s="6">
        <v>0.52134350668010954</v>
      </c>
      <c r="AJ1232" s="6">
        <v>10.545190069741407</v>
      </c>
      <c r="AK1232" s="6">
        <v>0</v>
      </c>
      <c r="AL1232" s="6">
        <v>5.171034287294014</v>
      </c>
      <c r="AM1232" s="6">
        <v>0.31253727003816156</v>
      </c>
      <c r="AN1232" s="6">
        <v>3.749221106687497</v>
      </c>
      <c r="AO1232" s="6">
        <v>0.51515688587181119</v>
      </c>
      <c r="AP1232" s="6">
        <v>2.2113508575823411</v>
      </c>
      <c r="AQ1232" s="6">
        <v>2.0612278349258748</v>
      </c>
      <c r="AR1232" s="6">
        <v>100.00000000000003</v>
      </c>
      <c r="AS1232" s="6"/>
      <c r="AT1232" s="6">
        <v>0.42030423357800872</v>
      </c>
      <c r="AU1232" s="6" t="s">
        <v>2564</v>
      </c>
      <c r="AV1232" s="6" t="s">
        <v>2564</v>
      </c>
      <c r="AW1232" s="6"/>
      <c r="AX1232" s="6">
        <v>0.17844861734639211</v>
      </c>
      <c r="AY1232" s="6">
        <v>0.446393670632034</v>
      </c>
      <c r="AZ1232" s="6">
        <f>LOG(Tabella1[[#This Row],[SiO2]]/Tabella1[[#This Row],[Al2O3]])</f>
        <v>0.62163059869210302</v>
      </c>
      <c r="BA1232" s="6">
        <f>LOG((Tabella1[[#This Row],[FeO]]*0.8998+Tabella1[[#This Row],[Fe2O3]])/Tabella1[[#This Row],[K2O]])</f>
        <v>0.23597327737769844</v>
      </c>
      <c r="BB1232" s="6">
        <f>Tabella1[[#This Row],[Log SiO2/Al2O3]]/Tabella1[[#This Row],[Log (FeO3/K2O)]]</f>
        <v>2.6343262491418558</v>
      </c>
    </row>
    <row r="1233" spans="1:54" hidden="1">
      <c r="A1233" s="19" t="s">
        <v>2863</v>
      </c>
      <c r="B1233" s="19" t="s">
        <v>5139</v>
      </c>
      <c r="C1233" s="19" t="s">
        <v>2865</v>
      </c>
      <c r="D1233" s="19" t="s">
        <v>3342</v>
      </c>
      <c r="E1233" s="19" t="s">
        <v>2776</v>
      </c>
      <c r="F1233" s="19" t="s">
        <v>2603</v>
      </c>
      <c r="G1233" s="8">
        <v>2906</v>
      </c>
      <c r="H1233" s="10"/>
      <c r="I1233" s="6">
        <v>67.22</v>
      </c>
      <c r="J1233" s="6">
        <v>0.64</v>
      </c>
      <c r="K1233" s="6">
        <v>15.69</v>
      </c>
      <c r="L1233" s="6"/>
      <c r="M1233" s="6">
        <v>5.34</v>
      </c>
      <c r="N1233" s="6">
        <v>0.4</v>
      </c>
      <c r="O1233" s="6">
        <v>1.88</v>
      </c>
      <c r="P1233" s="6">
        <v>0.77</v>
      </c>
      <c r="Q1233" s="6">
        <v>2.36</v>
      </c>
      <c r="R1233" s="6">
        <v>2.68</v>
      </c>
      <c r="S1233" s="6">
        <v>0.12</v>
      </c>
      <c r="T1233" s="6">
        <v>2.1800000000000002</v>
      </c>
      <c r="U1233" s="6">
        <v>96.98</v>
      </c>
      <c r="V1233" s="9"/>
      <c r="W1233" s="6">
        <v>69.313260466075477</v>
      </c>
      <c r="X1233" s="6">
        <v>0.65992988244998974</v>
      </c>
      <c r="Y1233" s="6">
        <v>16.178593524438028</v>
      </c>
      <c r="Z1233" s="6">
        <v>5.5062899566921004</v>
      </c>
      <c r="AA1233" s="6">
        <v>0.41245617653124356</v>
      </c>
      <c r="AB1233" s="6">
        <v>1.9385440296968446</v>
      </c>
      <c r="AC1233" s="6">
        <v>0.79397813982264376</v>
      </c>
      <c r="AD1233" s="6">
        <v>2.4334914415343367</v>
      </c>
      <c r="AE1233" s="6">
        <v>2.7634563827593319</v>
      </c>
      <c r="AF1233" s="6">
        <v>99.999999999999986</v>
      </c>
      <c r="AG1233" s="6"/>
      <c r="AH1233" s="6">
        <v>75.164855449620845</v>
      </c>
      <c r="AI1233" s="6">
        <v>0.53820994350259643</v>
      </c>
      <c r="AJ1233" s="6">
        <v>10.341816719441331</v>
      </c>
      <c r="AK1233" s="6">
        <v>0</v>
      </c>
      <c r="AL1233" s="6">
        <v>4.9938214108054728</v>
      </c>
      <c r="AM1233" s="6">
        <v>0.37886748031661849</v>
      </c>
      <c r="AN1233" s="6">
        <v>3.132967201195592</v>
      </c>
      <c r="AO1233" s="6">
        <v>0.92257406701671285</v>
      </c>
      <c r="AP1233" s="6">
        <v>2.5584618976540718</v>
      </c>
      <c r="AQ1233" s="6">
        <v>1.9116237331160097</v>
      </c>
      <c r="AR1233" s="6">
        <v>99.999999999999972</v>
      </c>
      <c r="AS1233" s="6"/>
      <c r="AT1233" s="6">
        <v>0.38551109802081585</v>
      </c>
      <c r="AU1233" s="6" t="s">
        <v>2564</v>
      </c>
      <c r="AV1233" s="6" t="s">
        <v>2564</v>
      </c>
      <c r="AW1233" s="6"/>
      <c r="AX1233" s="6">
        <v>0.14771734122183242</v>
      </c>
      <c r="AY1233" s="6">
        <v>0.41285296470617</v>
      </c>
      <c r="AZ1233" s="6">
        <f>LOG(Tabella1[[#This Row],[SiO2]]/Tabella1[[#This Row],[Al2O3]])</f>
        <v>0.63187556454652194</v>
      </c>
      <c r="BA1233" s="6">
        <f>LOG((Tabella1[[#This Row],[FeO]]*0.8998+Tabella1[[#This Row],[Fe2O3]])/Tabella1[[#This Row],[K2O]])</f>
        <v>0.25355245182931563</v>
      </c>
      <c r="BB1233" s="6">
        <f>Tabella1[[#This Row],[Log SiO2/Al2O3]]/Tabella1[[#This Row],[Log (FeO3/K2O)]]</f>
        <v>2.4920901375147531</v>
      </c>
    </row>
    <row r="1234" spans="1:54" hidden="1">
      <c r="A1234" s="19" t="s">
        <v>2863</v>
      </c>
      <c r="B1234" s="19" t="s">
        <v>5139</v>
      </c>
      <c r="C1234" s="19" t="s">
        <v>2865</v>
      </c>
      <c r="D1234" s="19" t="s">
        <v>3342</v>
      </c>
      <c r="E1234" s="19" t="s">
        <v>2776</v>
      </c>
      <c r="F1234" s="19" t="s">
        <v>2603</v>
      </c>
      <c r="G1234" s="8">
        <v>2909</v>
      </c>
      <c r="H1234" s="10"/>
      <c r="I1234" s="6">
        <v>70.02</v>
      </c>
      <c r="J1234" s="6">
        <v>0.53</v>
      </c>
      <c r="K1234" s="6">
        <v>14.21</v>
      </c>
      <c r="L1234" s="6"/>
      <c r="M1234" s="6">
        <v>4.22</v>
      </c>
      <c r="N1234" s="6">
        <v>0.17</v>
      </c>
      <c r="O1234" s="6">
        <v>1.78</v>
      </c>
      <c r="P1234" s="6">
        <v>0.95</v>
      </c>
      <c r="Q1234" s="6">
        <v>1.27</v>
      </c>
      <c r="R1234" s="6">
        <v>3.51</v>
      </c>
      <c r="S1234" s="6">
        <v>0.1</v>
      </c>
      <c r="T1234" s="6">
        <v>2.75</v>
      </c>
      <c r="U1234" s="6">
        <v>96.66</v>
      </c>
      <c r="V1234" s="9"/>
      <c r="W1234" s="6">
        <v>72.439478584729983</v>
      </c>
      <c r="X1234" s="6">
        <v>0.54831367680529697</v>
      </c>
      <c r="Y1234" s="6">
        <v>14.701013863025036</v>
      </c>
      <c r="Z1234" s="6">
        <v>4.3658183322987796</v>
      </c>
      <c r="AA1234" s="6">
        <v>0.17587419822056696</v>
      </c>
      <c r="AB1234" s="6">
        <v>1.8415063107800538</v>
      </c>
      <c r="AC1234" s="6">
        <v>0.98282640182081515</v>
      </c>
      <c r="AD1234" s="6">
        <v>1.313883716118353</v>
      </c>
      <c r="AE1234" s="6">
        <v>3.6312849162011172</v>
      </c>
      <c r="AF1234" s="6">
        <v>100</v>
      </c>
      <c r="AG1234" s="6"/>
      <c r="AH1234" s="6">
        <v>78.1024155236734</v>
      </c>
      <c r="AI1234" s="6">
        <v>0.44460429487038983</v>
      </c>
      <c r="AJ1234" s="6">
        <v>9.34316486030718</v>
      </c>
      <c r="AK1234" s="6">
        <v>0</v>
      </c>
      <c r="AL1234" s="6">
        <v>3.9366811605889707</v>
      </c>
      <c r="AM1234" s="6">
        <v>0.16062099082468059</v>
      </c>
      <c r="AN1234" s="6">
        <v>2.9589937118643581</v>
      </c>
      <c r="AO1234" s="6">
        <v>1.1354294741385937</v>
      </c>
      <c r="AP1234" s="6">
        <v>1.3733989544217877</v>
      </c>
      <c r="AQ1234" s="6">
        <v>2.4974728576714731</v>
      </c>
      <c r="AR1234" s="6">
        <v>99.999999999999986</v>
      </c>
      <c r="AS1234" s="6"/>
      <c r="AT1234" s="6">
        <v>0.42910864659308007</v>
      </c>
      <c r="AU1234" s="6" t="s">
        <v>2564</v>
      </c>
      <c r="AV1234" s="6" t="s">
        <v>2564</v>
      </c>
      <c r="AW1234" s="6"/>
      <c r="AX1234" s="6">
        <v>-8.4143876316704475E-2</v>
      </c>
      <c r="AY1234" s="6">
        <v>0.45868258241456444</v>
      </c>
      <c r="AZ1234" s="6">
        <f>LOG(Tabella1[[#This Row],[SiO2]]/Tabella1[[#This Row],[Al2O3]])</f>
        <v>0.69262802850154404</v>
      </c>
      <c r="BA1234" s="6">
        <f>LOG((Tabella1[[#This Row],[FeO]]*0.8998+Tabella1[[#This Row],[Fe2O3]])/Tabella1[[#This Row],[K2O]])</f>
        <v>3.4151323325397789E-2</v>
      </c>
      <c r="BB1234" s="6">
        <f>Tabella1[[#This Row],[Log SiO2/Al2O3]]/Tabella1[[#This Row],[Log (FeO3/K2O)]]</f>
        <v>20.281147582543245</v>
      </c>
    </row>
    <row r="1235" spans="1:54" hidden="1">
      <c r="A1235" s="19" t="s">
        <v>2863</v>
      </c>
      <c r="B1235" s="19" t="s">
        <v>5139</v>
      </c>
      <c r="C1235" s="19" t="s">
        <v>2865</v>
      </c>
      <c r="D1235" s="19" t="s">
        <v>3342</v>
      </c>
      <c r="E1235" s="19" t="s">
        <v>2776</v>
      </c>
      <c r="F1235" s="19" t="s">
        <v>2603</v>
      </c>
      <c r="G1235" s="8">
        <v>2912</v>
      </c>
      <c r="H1235" s="10"/>
      <c r="I1235" s="6">
        <v>67.31</v>
      </c>
      <c r="J1235" s="6">
        <v>0.6</v>
      </c>
      <c r="K1235" s="6">
        <v>15.44</v>
      </c>
      <c r="L1235" s="6"/>
      <c r="M1235" s="6">
        <v>4.8899999999999997</v>
      </c>
      <c r="N1235" s="6">
        <v>0.22</v>
      </c>
      <c r="O1235" s="6">
        <v>2.21</v>
      </c>
      <c r="P1235" s="6">
        <v>0.84</v>
      </c>
      <c r="Q1235" s="6">
        <v>1.92</v>
      </c>
      <c r="R1235" s="6">
        <v>3.23</v>
      </c>
      <c r="S1235" s="6">
        <v>0.12</v>
      </c>
      <c r="T1235" s="6">
        <v>2.63</v>
      </c>
      <c r="U1235" s="6">
        <v>96.66</v>
      </c>
      <c r="V1235" s="9"/>
      <c r="W1235" s="6">
        <v>69.635836954272719</v>
      </c>
      <c r="X1235" s="6">
        <v>0.62073246430788331</v>
      </c>
      <c r="Y1235" s="6">
        <v>15.973515414856196</v>
      </c>
      <c r="Z1235" s="6">
        <v>5.0589695841092484</v>
      </c>
      <c r="AA1235" s="6">
        <v>0.2276019035795572</v>
      </c>
      <c r="AB1235" s="6">
        <v>2.2863645768673702</v>
      </c>
      <c r="AC1235" s="6">
        <v>0.86902545003103659</v>
      </c>
      <c r="AD1235" s="6">
        <v>1.9863438857852265</v>
      </c>
      <c r="AE1235" s="6">
        <v>3.3416097661907722</v>
      </c>
      <c r="AF1235" s="6">
        <v>100</v>
      </c>
      <c r="AG1235" s="6"/>
      <c r="AH1235" s="6">
        <v>75.371002218335448</v>
      </c>
      <c r="AI1235" s="6">
        <v>0.50527914647057637</v>
      </c>
      <c r="AJ1235" s="6">
        <v>10.191299632435836</v>
      </c>
      <c r="AK1235" s="6">
        <v>0</v>
      </c>
      <c r="AL1235" s="6">
        <v>4.5794043283847223</v>
      </c>
      <c r="AM1235" s="6">
        <v>0.20866922367869073</v>
      </c>
      <c r="AN1235" s="6">
        <v>3.6880657409320401</v>
      </c>
      <c r="AO1235" s="6">
        <v>1.0078553017867096</v>
      </c>
      <c r="AP1235" s="6">
        <v>2.084378382858938</v>
      </c>
      <c r="AQ1235" s="6">
        <v>2.3071643008437182</v>
      </c>
      <c r="AR1235" s="6">
        <v>100.00000000000004</v>
      </c>
      <c r="AS1235" s="6"/>
      <c r="AT1235" s="6">
        <v>0.44609363082179598</v>
      </c>
      <c r="AU1235" s="6" t="s">
        <v>2564</v>
      </c>
      <c r="AV1235" s="6" t="s">
        <v>2564</v>
      </c>
      <c r="AW1235" s="6"/>
      <c r="AX1235" s="6">
        <v>4.5166944754457795E-2</v>
      </c>
      <c r="AY1235" s="6">
        <v>0.47513205712024997</v>
      </c>
      <c r="AZ1235" s="6">
        <f>LOG(Tabella1[[#This Row],[SiO2]]/Tabella1[[#This Row],[Al2O3]])</f>
        <v>0.63943229455702855</v>
      </c>
      <c r="BA1235" s="6">
        <f>LOG((Tabella1[[#This Row],[FeO]]*0.8998+Tabella1[[#This Row],[Fe2O3]])/Tabella1[[#This Row],[K2O]])</f>
        <v>0.1342523256220654</v>
      </c>
      <c r="BB1235" s="6">
        <f>Tabella1[[#This Row],[Log SiO2/Al2O3]]/Tabella1[[#This Row],[Log (FeO3/K2O)]]</f>
        <v>4.7629140992097119</v>
      </c>
    </row>
    <row r="1236" spans="1:54" hidden="1">
      <c r="A1236" s="19" t="s">
        <v>2863</v>
      </c>
      <c r="B1236" s="19" t="s">
        <v>5139</v>
      </c>
      <c r="C1236" s="19" t="s">
        <v>2865</v>
      </c>
      <c r="D1236" s="19" t="s">
        <v>3342</v>
      </c>
      <c r="E1236" s="19" t="s">
        <v>2776</v>
      </c>
      <c r="F1236" s="19" t="s">
        <v>2603</v>
      </c>
      <c r="G1236" s="8">
        <v>2914</v>
      </c>
      <c r="H1236" s="10"/>
      <c r="I1236" s="6">
        <v>67.31</v>
      </c>
      <c r="J1236" s="6">
        <v>0.62</v>
      </c>
      <c r="K1236" s="6">
        <v>15.62</v>
      </c>
      <c r="L1236" s="6"/>
      <c r="M1236" s="6">
        <v>4.55</v>
      </c>
      <c r="N1236" s="6">
        <v>0.17</v>
      </c>
      <c r="O1236" s="6">
        <v>1.99</v>
      </c>
      <c r="P1236" s="6">
        <v>0.95</v>
      </c>
      <c r="Q1236" s="6">
        <v>2.19</v>
      </c>
      <c r="R1236" s="6">
        <v>3.43</v>
      </c>
      <c r="S1236" s="6">
        <v>0.12</v>
      </c>
      <c r="T1236" s="6">
        <v>2.29</v>
      </c>
      <c r="U1236" s="6">
        <v>96.830000000000013</v>
      </c>
      <c r="V1236" s="9"/>
      <c r="W1236" s="6">
        <v>69.513580501910553</v>
      </c>
      <c r="X1236" s="6">
        <v>0.64029742848290805</v>
      </c>
      <c r="Y1236" s="6">
        <v>16.131364246617778</v>
      </c>
      <c r="Z1236" s="6">
        <v>4.6989569348342446</v>
      </c>
      <c r="AA1236" s="6">
        <v>0.1755654239388619</v>
      </c>
      <c r="AB1236" s="6">
        <v>2.0551481978725601</v>
      </c>
      <c r="AC1236" s="6">
        <v>0.98110089848187521</v>
      </c>
      <c r="AD1236" s="6">
        <v>2.2616957554476915</v>
      </c>
      <c r="AE1236" s="6">
        <v>3.5422906124135083</v>
      </c>
      <c r="AF1236" s="6">
        <v>99.999999999999972</v>
      </c>
      <c r="AG1236" s="6"/>
      <c r="AH1236" s="6">
        <v>75.393136604510985</v>
      </c>
      <c r="AI1236" s="6">
        <v>0.52227511746508648</v>
      </c>
      <c r="AJ1236" s="6">
        <v>10.313137915581139</v>
      </c>
      <c r="AK1236" s="6">
        <v>0</v>
      </c>
      <c r="AL1236" s="6">
        <v>4.262251275705319</v>
      </c>
      <c r="AM1236" s="6">
        <v>0.16129175315187461</v>
      </c>
      <c r="AN1236" s="6">
        <v>3.3219032398900015</v>
      </c>
      <c r="AO1236" s="6">
        <v>1.1401710917349464</v>
      </c>
      <c r="AP1236" s="6">
        <v>2.3781922974413781</v>
      </c>
      <c r="AQ1236" s="6">
        <v>2.4507422756511401</v>
      </c>
      <c r="AR1236" s="6">
        <v>99.999999999999986</v>
      </c>
      <c r="AS1236" s="6"/>
      <c r="AT1236" s="6">
        <v>0.43800574382538782</v>
      </c>
      <c r="AU1236" s="6" t="s">
        <v>2564</v>
      </c>
      <c r="AV1236" s="6" t="s">
        <v>2564</v>
      </c>
      <c r="AW1236" s="6"/>
      <c r="AX1236" s="6">
        <v>-5.4942636252406384E-2</v>
      </c>
      <c r="AY1236" s="6">
        <v>0.47039931618905001</v>
      </c>
      <c r="AZ1236" s="6">
        <f>LOG(Tabella1[[#This Row],[SiO2]]/Tabella1[[#This Row],[Al2O3]])</f>
        <v>0.63439856101546444</v>
      </c>
      <c r="BA1236" s="6">
        <f>LOG((Tabella1[[#This Row],[FeO]]*0.8998+Tabella1[[#This Row],[Fe2O3]])/Tabella1[[#This Row],[K2O]])</f>
        <v>7.6863265443890022E-2</v>
      </c>
      <c r="BB1236" s="6">
        <f>Tabella1[[#This Row],[Log SiO2/Al2O3]]/Tabella1[[#This Row],[Log (FeO3/K2O)]]</f>
        <v>8.2535988726444849</v>
      </c>
    </row>
    <row r="1237" spans="1:54" hidden="1">
      <c r="A1237" s="19" t="s">
        <v>2863</v>
      </c>
      <c r="B1237" s="19" t="s">
        <v>5139</v>
      </c>
      <c r="C1237" s="19" t="s">
        <v>2865</v>
      </c>
      <c r="D1237" s="19" t="s">
        <v>3342</v>
      </c>
      <c r="E1237" s="19" t="s">
        <v>2776</v>
      </c>
      <c r="F1237" s="19" t="s">
        <v>2603</v>
      </c>
      <c r="G1237" s="8">
        <v>2922</v>
      </c>
      <c r="H1237" s="10"/>
      <c r="I1237" s="6">
        <v>69.73</v>
      </c>
      <c r="J1237" s="6">
        <v>0.42</v>
      </c>
      <c r="K1237" s="6">
        <v>14.72</v>
      </c>
      <c r="L1237" s="6"/>
      <c r="M1237" s="6">
        <v>3.33</v>
      </c>
      <c r="N1237" s="6">
        <v>0.06</v>
      </c>
      <c r="O1237" s="6">
        <v>1.2</v>
      </c>
      <c r="P1237" s="6">
        <v>0.93</v>
      </c>
      <c r="Q1237" s="6">
        <v>2.46</v>
      </c>
      <c r="R1237" s="6">
        <v>3.93</v>
      </c>
      <c r="S1237" s="6">
        <v>0.09</v>
      </c>
      <c r="T1237" s="6">
        <v>1.76</v>
      </c>
      <c r="U1237" s="6">
        <v>96.780000000000015</v>
      </c>
      <c r="V1237" s="9"/>
      <c r="W1237" s="6">
        <v>72.05001033271337</v>
      </c>
      <c r="X1237" s="6">
        <v>0.43397396156230617</v>
      </c>
      <c r="Y1237" s="6">
        <v>15.209754081421782</v>
      </c>
      <c r="Z1237" s="6">
        <v>3.440793552386856</v>
      </c>
      <c r="AA1237" s="6">
        <v>6.1996280223186595E-2</v>
      </c>
      <c r="AB1237" s="6">
        <v>1.2399256044637319</v>
      </c>
      <c r="AC1237" s="6">
        <v>0.96094234345939245</v>
      </c>
      <c r="AD1237" s="6">
        <v>2.5418474891506504</v>
      </c>
      <c r="AE1237" s="6">
        <v>4.0607563546187224</v>
      </c>
      <c r="AF1237" s="6">
        <v>99.999999999999986</v>
      </c>
      <c r="AG1237" s="6"/>
      <c r="AH1237" s="6">
        <v>78.108296584283337</v>
      </c>
      <c r="AI1237" s="6">
        <v>0.35381986832723927</v>
      </c>
      <c r="AJ1237" s="6">
        <v>9.7194767719568773</v>
      </c>
      <c r="AK1237" s="6">
        <v>0</v>
      </c>
      <c r="AL1237" s="6">
        <v>3.1195874641688568</v>
      </c>
      <c r="AM1237" s="6">
        <v>5.6929814892557939E-2</v>
      </c>
      <c r="AN1237" s="6">
        <v>2.0032743395228474</v>
      </c>
      <c r="AO1237" s="6">
        <v>1.1162324636485366</v>
      </c>
      <c r="AP1237" s="6">
        <v>2.6715495935398592</v>
      </c>
      <c r="AQ1237" s="6">
        <v>2.808156793899288</v>
      </c>
      <c r="AR1237" s="6">
        <v>100</v>
      </c>
      <c r="AS1237" s="6"/>
      <c r="AT1237" s="6">
        <v>0.39104594585768865</v>
      </c>
      <c r="AU1237" s="6" t="s">
        <v>2564</v>
      </c>
      <c r="AV1237" s="6" t="s">
        <v>2564</v>
      </c>
      <c r="AW1237" s="6"/>
      <c r="AX1237" s="6" t="s">
        <v>2564</v>
      </c>
      <c r="AY1237" s="6" t="s">
        <v>2564</v>
      </c>
      <c r="AZ1237" s="6">
        <f>LOG(Tabella1[[#This Row],[SiO2]]/Tabella1[[#This Row],[Al2O3]])</f>
        <v>0.67551185520343826</v>
      </c>
      <c r="BA1237" s="6">
        <f>LOG((Tabella1[[#This Row],[FeO]]*0.8998+Tabella1[[#This Row],[Fe2O3]])/Tabella1[[#This Row],[K2O]])</f>
        <v>-0.1178023280395588</v>
      </c>
      <c r="BB1237" s="6">
        <f>Tabella1[[#This Row],[Log SiO2/Al2O3]]/Tabella1[[#This Row],[Log (FeO3/K2O)]]</f>
        <v>-5.734282729765722</v>
      </c>
    </row>
    <row r="1238" spans="1:54" hidden="1">
      <c r="A1238" s="19" t="s">
        <v>2863</v>
      </c>
      <c r="B1238" s="19" t="s">
        <v>5139</v>
      </c>
      <c r="C1238" s="19" t="s">
        <v>2865</v>
      </c>
      <c r="D1238" s="19" t="s">
        <v>3342</v>
      </c>
      <c r="E1238" s="19" t="s">
        <v>2776</v>
      </c>
      <c r="F1238" s="19" t="s">
        <v>2603</v>
      </c>
      <c r="G1238" s="8">
        <v>3003</v>
      </c>
      <c r="H1238" s="10"/>
      <c r="I1238" s="6">
        <v>64.36</v>
      </c>
      <c r="J1238" s="6">
        <v>0.69</v>
      </c>
      <c r="K1238" s="6">
        <v>17.14</v>
      </c>
      <c r="L1238" s="6"/>
      <c r="M1238" s="6">
        <v>5.26</v>
      </c>
      <c r="N1238" s="6">
        <v>0.25</v>
      </c>
      <c r="O1238" s="6">
        <v>2.0699999999999998</v>
      </c>
      <c r="P1238" s="6">
        <v>0.66</v>
      </c>
      <c r="Q1238" s="6">
        <v>2.0699999999999998</v>
      </c>
      <c r="R1238" s="6">
        <v>3.74</v>
      </c>
      <c r="S1238" s="6">
        <v>0.12</v>
      </c>
      <c r="T1238" s="6">
        <v>2.85</v>
      </c>
      <c r="U1238" s="6">
        <v>96.239999999999981</v>
      </c>
      <c r="V1238" s="9"/>
      <c r="W1238" s="6">
        <v>66.874480465502913</v>
      </c>
      <c r="X1238" s="6">
        <v>0.71695760598503755</v>
      </c>
      <c r="Y1238" s="6">
        <v>17.809642560266006</v>
      </c>
      <c r="Z1238" s="6">
        <v>5.4655029093931846</v>
      </c>
      <c r="AA1238" s="6">
        <v>0.25976724854530348</v>
      </c>
      <c r="AB1238" s="6">
        <v>2.1508728179551126</v>
      </c>
      <c r="AC1238" s="6">
        <v>0.68578553615960114</v>
      </c>
      <c r="AD1238" s="6">
        <v>2.1508728179551126</v>
      </c>
      <c r="AE1238" s="6">
        <v>3.8861180382377403</v>
      </c>
      <c r="AF1238" s="6">
        <v>100.00000000000001</v>
      </c>
      <c r="AG1238" s="6"/>
      <c r="AH1238" s="6">
        <v>73.278951888885075</v>
      </c>
      <c r="AI1238" s="6">
        <v>0.59083706075885367</v>
      </c>
      <c r="AJ1238" s="6">
        <v>11.503542620842603</v>
      </c>
      <c r="AK1238" s="6">
        <v>0</v>
      </c>
      <c r="AL1238" s="6">
        <v>5.0086927248467825</v>
      </c>
      <c r="AM1238" s="6">
        <v>0.24110945540134149</v>
      </c>
      <c r="AN1238" s="6">
        <v>3.5124911573387214</v>
      </c>
      <c r="AO1238" s="6">
        <v>0.80519551680976953</v>
      </c>
      <c r="AP1238" s="6">
        <v>2.2849894072910173</v>
      </c>
      <c r="AQ1238" s="6">
        <v>2.716352434202979</v>
      </c>
      <c r="AR1238" s="6">
        <v>100</v>
      </c>
      <c r="AS1238" s="6"/>
      <c r="AT1238" s="6">
        <v>0.412206942826569</v>
      </c>
      <c r="AU1238" s="6" t="s">
        <v>2564</v>
      </c>
      <c r="AV1238" s="6" t="s">
        <v>2564</v>
      </c>
      <c r="AW1238" s="6"/>
      <c r="AX1238" s="6">
        <v>5.4497302874133173E-2</v>
      </c>
      <c r="AY1238" s="6">
        <v>0.4429177230746677</v>
      </c>
      <c r="AZ1238" s="6">
        <f>LOG(Tabella1[[#This Row],[SiO2]]/Tabella1[[#This Row],[Al2O3]])</f>
        <v>0.57460521783981255</v>
      </c>
      <c r="BA1238" s="6">
        <f>LOG((Tabella1[[#This Row],[FeO]]*0.8998+Tabella1[[#This Row],[Fe2O3]])/Tabella1[[#This Row],[K2O]])</f>
        <v>0.10226013078280696</v>
      </c>
      <c r="BB1238" s="6">
        <f>Tabella1[[#This Row],[Log SiO2/Al2O3]]/Tabella1[[#This Row],[Log (FeO3/K2O)]]</f>
        <v>5.6190542046169689</v>
      </c>
    </row>
    <row r="1239" spans="1:54" hidden="1">
      <c r="A1239" s="19" t="s">
        <v>2863</v>
      </c>
      <c r="B1239" s="19" t="s">
        <v>5139</v>
      </c>
      <c r="C1239" s="19" t="s">
        <v>2865</v>
      </c>
      <c r="D1239" s="19" t="s">
        <v>3342</v>
      </c>
      <c r="E1239" s="19" t="s">
        <v>2776</v>
      </c>
      <c r="F1239" s="19" t="s">
        <v>2603</v>
      </c>
      <c r="G1239" s="8">
        <v>407</v>
      </c>
      <c r="H1239" s="10"/>
      <c r="I1239" s="6">
        <v>64.650000000000006</v>
      </c>
      <c r="J1239" s="6">
        <v>0.67</v>
      </c>
      <c r="K1239" s="6">
        <v>15.96</v>
      </c>
      <c r="L1239" s="6"/>
      <c r="M1239" s="6">
        <v>4.8099999999999996</v>
      </c>
      <c r="N1239" s="6">
        <v>0.12</v>
      </c>
      <c r="O1239" s="6">
        <v>2.44</v>
      </c>
      <c r="P1239" s="6">
        <v>2.25</v>
      </c>
      <c r="Q1239" s="6">
        <v>2.16</v>
      </c>
      <c r="R1239" s="6">
        <v>2.89</v>
      </c>
      <c r="S1239" s="6">
        <v>0.12</v>
      </c>
      <c r="T1239" s="6">
        <v>2.66</v>
      </c>
      <c r="U1239" s="6">
        <v>95.95</v>
      </c>
      <c r="V1239" s="9"/>
      <c r="W1239" s="6">
        <v>67.378843147472651</v>
      </c>
      <c r="X1239" s="6">
        <v>0.69828035435122471</v>
      </c>
      <c r="Y1239" s="6">
        <v>16.633663366336634</v>
      </c>
      <c r="Z1239" s="6">
        <v>5.0130276185513276</v>
      </c>
      <c r="AA1239" s="6">
        <v>0.12506513809275663</v>
      </c>
      <c r="AB1239" s="6">
        <v>2.5429911412193849</v>
      </c>
      <c r="AC1239" s="6">
        <v>2.3449713392391871</v>
      </c>
      <c r="AD1239" s="6">
        <v>2.2511724856696196</v>
      </c>
      <c r="AE1239" s="6">
        <v>3.0119854090672225</v>
      </c>
      <c r="AF1239" s="6">
        <v>100.00000000000001</v>
      </c>
      <c r="AG1239" s="6"/>
      <c r="AH1239" s="6">
        <v>72.868182536436962</v>
      </c>
      <c r="AI1239" s="6">
        <v>0.56793631044445791</v>
      </c>
      <c r="AJ1239" s="6">
        <v>10.603759525269687</v>
      </c>
      <c r="AK1239" s="6">
        <v>0</v>
      </c>
      <c r="AL1239" s="6">
        <v>4.5340877012371053</v>
      </c>
      <c r="AM1239" s="6">
        <v>0.11456756276149831</v>
      </c>
      <c r="AN1239" s="6">
        <v>4.098650769182723</v>
      </c>
      <c r="AO1239" s="6">
        <v>2.7173534133048847</v>
      </c>
      <c r="AP1239" s="6">
        <v>2.36033578963234</v>
      </c>
      <c r="AQ1239" s="6">
        <v>2.0778708587799888</v>
      </c>
      <c r="AR1239" s="6">
        <v>99.999999999999957</v>
      </c>
      <c r="AS1239" s="6"/>
      <c r="AT1239" s="6">
        <v>0.47477990712064239</v>
      </c>
      <c r="AU1239" s="6" t="s">
        <v>2564</v>
      </c>
      <c r="AV1239" s="6" t="s">
        <v>2564</v>
      </c>
      <c r="AW1239" s="6"/>
      <c r="AX1239" s="6">
        <v>-6.845294548389147E-2</v>
      </c>
      <c r="AY1239" s="6">
        <v>0.50821467010360477</v>
      </c>
      <c r="AZ1239" s="6">
        <f>LOG(Tabella1[[#This Row],[SiO2]]/Tabella1[[#This Row],[Al2O3]])</f>
        <v>0.60753564220170231</v>
      </c>
      <c r="BA1239" s="6">
        <f>LOG((Tabella1[[#This Row],[FeO]]*0.8998+Tabella1[[#This Row],[Fe2O3]])/Tabella1[[#This Row],[K2O]])</f>
        <v>0.17539322244683195</v>
      </c>
      <c r="BB1239" s="6">
        <f>Tabella1[[#This Row],[Log SiO2/Al2O3]]/Tabella1[[#This Row],[Log (FeO3/K2O)]]</f>
        <v>3.4638490229339873</v>
      </c>
    </row>
    <row r="1240" spans="1:54" hidden="1">
      <c r="A1240" s="19" t="s">
        <v>2863</v>
      </c>
      <c r="B1240" s="19" t="s">
        <v>5139</v>
      </c>
      <c r="C1240" s="19" t="s">
        <v>2865</v>
      </c>
      <c r="D1240" s="19" t="s">
        <v>3342</v>
      </c>
      <c r="E1240" s="19" t="s">
        <v>2776</v>
      </c>
      <c r="F1240" s="19" t="s">
        <v>2603</v>
      </c>
      <c r="G1240" s="8">
        <v>410</v>
      </c>
      <c r="H1240" s="10"/>
      <c r="I1240" s="6">
        <v>68.709999999999994</v>
      </c>
      <c r="J1240" s="6">
        <v>0.56999999999999995</v>
      </c>
      <c r="K1240" s="6">
        <v>14.59</v>
      </c>
      <c r="L1240" s="6"/>
      <c r="M1240" s="6">
        <v>4.68</v>
      </c>
      <c r="N1240" s="6">
        <v>0.23</v>
      </c>
      <c r="O1240" s="6">
        <v>1.96</v>
      </c>
      <c r="P1240" s="6">
        <v>0.68</v>
      </c>
      <c r="Q1240" s="6">
        <v>1.98</v>
      </c>
      <c r="R1240" s="6">
        <v>2.95</v>
      </c>
      <c r="S1240" s="6">
        <v>0.11</v>
      </c>
      <c r="T1240" s="6">
        <v>2.66</v>
      </c>
      <c r="U1240" s="6">
        <v>96.35</v>
      </c>
      <c r="V1240" s="9"/>
      <c r="W1240" s="6">
        <v>71.312921639854693</v>
      </c>
      <c r="X1240" s="6">
        <v>0.59159314997405299</v>
      </c>
      <c r="Y1240" s="6">
        <v>15.14270887389725</v>
      </c>
      <c r="Z1240" s="6">
        <v>4.8572911261027505</v>
      </c>
      <c r="AA1240" s="6">
        <v>0.23871302542812664</v>
      </c>
      <c r="AB1240" s="6">
        <v>2.0342501297353399</v>
      </c>
      <c r="AC1240" s="6">
        <v>0.70576024909185264</v>
      </c>
      <c r="AD1240" s="6">
        <v>2.0550077841203946</v>
      </c>
      <c r="AE1240" s="6">
        <v>3.0617540217955375</v>
      </c>
      <c r="AF1240" s="6">
        <v>100</v>
      </c>
      <c r="AG1240" s="6"/>
      <c r="AH1240" s="6">
        <v>76.903756071300393</v>
      </c>
      <c r="AI1240" s="6">
        <v>0.47979739270306249</v>
      </c>
      <c r="AJ1240" s="6">
        <v>9.6258805896667958</v>
      </c>
      <c r="AK1240" s="6">
        <v>0</v>
      </c>
      <c r="AL1240" s="6">
        <v>4.3807542186631903</v>
      </c>
      <c r="AM1240" s="6">
        <v>0.21805520567675629</v>
      </c>
      <c r="AN1240" s="6">
        <v>3.2693796508141193</v>
      </c>
      <c r="AO1240" s="6">
        <v>0.81551267426054252</v>
      </c>
      <c r="AP1240" s="6">
        <v>2.1485399115846624</v>
      </c>
      <c r="AQ1240" s="6">
        <v>2.1062063628538636</v>
      </c>
      <c r="AR1240" s="6">
        <v>100.00000000000001</v>
      </c>
      <c r="AS1240" s="6"/>
      <c r="AT1240" s="6">
        <v>0.42736241046164825</v>
      </c>
      <c r="AU1240" s="6" t="s">
        <v>2564</v>
      </c>
      <c r="AV1240" s="6" t="s">
        <v>2564</v>
      </c>
      <c r="AW1240" s="6"/>
      <c r="AX1240" s="6">
        <v>6.7245615472569395E-2</v>
      </c>
      <c r="AY1240" s="6">
        <v>0.455959028060135</v>
      </c>
      <c r="AZ1240" s="6">
        <f>LOG(Tabella1[[#This Row],[SiO2]]/Tabella1[[#This Row],[Al2O3]])</f>
        <v>0.67296465664745675</v>
      </c>
      <c r="BA1240" s="6">
        <f>LOG((Tabella1[[#This Row],[FeO]]*0.8998+Tabella1[[#This Row],[Fe2O3]])/Tabella1[[#This Row],[K2O]])</f>
        <v>0.15456982592550911</v>
      </c>
      <c r="BB1240" s="6">
        <f>Tabella1[[#This Row],[Log SiO2/Al2O3]]/Tabella1[[#This Row],[Log (FeO3/K2O)]]</f>
        <v>4.3537906096353796</v>
      </c>
    </row>
    <row r="1241" spans="1:54" hidden="1">
      <c r="A1241" s="19" t="s">
        <v>2863</v>
      </c>
      <c r="B1241" s="19" t="s">
        <v>5139</v>
      </c>
      <c r="C1241" s="19" t="s">
        <v>2865</v>
      </c>
      <c r="D1241" s="19" t="s">
        <v>3342</v>
      </c>
      <c r="E1241" s="19" t="s">
        <v>2776</v>
      </c>
      <c r="F1241" s="19" t="s">
        <v>2603</v>
      </c>
      <c r="G1241" s="8">
        <v>412</v>
      </c>
      <c r="H1241" s="10"/>
      <c r="I1241" s="6">
        <v>66.98</v>
      </c>
      <c r="J1241" s="6">
        <v>0.59</v>
      </c>
      <c r="K1241" s="6">
        <v>15.69</v>
      </c>
      <c r="L1241" s="6"/>
      <c r="M1241" s="6">
        <v>4.4000000000000004</v>
      </c>
      <c r="N1241" s="6">
        <v>0.17</v>
      </c>
      <c r="O1241" s="6">
        <v>1.91</v>
      </c>
      <c r="P1241" s="6">
        <v>1.55</v>
      </c>
      <c r="Q1241" s="6">
        <v>2.39</v>
      </c>
      <c r="R1241" s="6">
        <v>3.01</v>
      </c>
      <c r="S1241" s="6">
        <v>0.12</v>
      </c>
      <c r="T1241" s="6">
        <v>2.2200000000000002</v>
      </c>
      <c r="U1241" s="6">
        <v>96.690000000000012</v>
      </c>
      <c r="V1241" s="9"/>
      <c r="W1241" s="6">
        <v>69.272934119350495</v>
      </c>
      <c r="X1241" s="6">
        <v>0.61019753852518344</v>
      </c>
      <c r="Y1241" s="6">
        <v>16.227117592305305</v>
      </c>
      <c r="Z1241" s="6">
        <v>4.5506257110352673</v>
      </c>
      <c r="AA1241" s="6">
        <v>0.17581962974454443</v>
      </c>
      <c r="AB1241" s="6">
        <v>1.9753852518357633</v>
      </c>
      <c r="AC1241" s="6">
        <v>1.6030613300237873</v>
      </c>
      <c r="AD1241" s="6">
        <v>2.4718171475850657</v>
      </c>
      <c r="AE1241" s="6">
        <v>3.1130416795945801</v>
      </c>
      <c r="AF1241" s="6">
        <v>99.999999999999986</v>
      </c>
      <c r="AG1241" s="6"/>
      <c r="AH1241" s="6">
        <v>75.0126582559475</v>
      </c>
      <c r="AI1241" s="6">
        <v>0.49693186848107984</v>
      </c>
      <c r="AJ1241" s="6">
        <v>10.357857483727628</v>
      </c>
      <c r="AK1241" s="6">
        <v>0</v>
      </c>
      <c r="AL1241" s="6">
        <v>4.1211414477715698</v>
      </c>
      <c r="AM1241" s="6">
        <v>0.1612684285497534</v>
      </c>
      <c r="AN1241" s="6">
        <v>3.1878983184115688</v>
      </c>
      <c r="AO1241" s="6">
        <v>1.8600101323786644</v>
      </c>
      <c r="AP1241" s="6">
        <v>2.5950034876481616</v>
      </c>
      <c r="AQ1241" s="6">
        <v>2.1503403763689093</v>
      </c>
      <c r="AR1241" s="6">
        <v>100</v>
      </c>
      <c r="AS1241" s="6"/>
      <c r="AT1241" s="6">
        <v>0.43615829443986248</v>
      </c>
      <c r="AU1241" s="6" t="s">
        <v>2564</v>
      </c>
      <c r="AV1241" s="6" t="s">
        <v>2564</v>
      </c>
      <c r="AW1241" s="6"/>
      <c r="AX1241" s="6">
        <v>-5.5557398634432265E-2</v>
      </c>
      <c r="AY1241" s="6">
        <v>0.46797531194227693</v>
      </c>
      <c r="AZ1241" s="6">
        <f>LOG(Tabella1[[#This Row],[SiO2]]/Tabella1[[#This Row],[Al2O3]])</f>
        <v>0.63032219961691138</v>
      </c>
      <c r="BA1241" s="6">
        <f>LOG((Tabella1[[#This Row],[FeO]]*0.8998+Tabella1[[#This Row],[Fe2O3]])/Tabella1[[#This Row],[K2O]])</f>
        <v>0.11903216972189218</v>
      </c>
      <c r="BB1241" s="6">
        <f>Tabella1[[#This Row],[Log SiO2/Al2O3]]/Tabella1[[#This Row],[Log (FeO3/K2O)]]</f>
        <v>5.2953936829816826</v>
      </c>
    </row>
    <row r="1242" spans="1:54" hidden="1">
      <c r="A1242" s="19" t="s">
        <v>2863</v>
      </c>
      <c r="B1242" s="19" t="s">
        <v>5139</v>
      </c>
      <c r="C1242" s="19" t="s">
        <v>2865</v>
      </c>
      <c r="D1242" s="19" t="s">
        <v>3342</v>
      </c>
      <c r="E1242" s="19" t="s">
        <v>2776</v>
      </c>
      <c r="F1242" s="19" t="s">
        <v>2603</v>
      </c>
      <c r="G1242" s="8">
        <v>413</v>
      </c>
      <c r="H1242" s="10"/>
      <c r="I1242" s="6">
        <v>65.63</v>
      </c>
      <c r="J1242" s="6">
        <v>0.65</v>
      </c>
      <c r="K1242" s="6">
        <v>16.420000000000002</v>
      </c>
      <c r="L1242" s="6"/>
      <c r="M1242" s="6">
        <v>5.18</v>
      </c>
      <c r="N1242" s="6">
        <v>0.24</v>
      </c>
      <c r="O1242" s="6">
        <v>2.29</v>
      </c>
      <c r="P1242" s="6">
        <v>0.94</v>
      </c>
      <c r="Q1242" s="6">
        <v>1.98</v>
      </c>
      <c r="R1242" s="6">
        <v>3.32</v>
      </c>
      <c r="S1242" s="6">
        <v>0.12</v>
      </c>
      <c r="T1242" s="6">
        <v>2.65</v>
      </c>
      <c r="U1242" s="6">
        <v>96.65</v>
      </c>
      <c r="V1242" s="9"/>
      <c r="W1242" s="6">
        <v>67.904811174340395</v>
      </c>
      <c r="X1242" s="6">
        <v>0.67252974650801856</v>
      </c>
      <c r="Y1242" s="6">
        <v>16.989136057941025</v>
      </c>
      <c r="Z1242" s="6">
        <v>5.3595447490946713</v>
      </c>
      <c r="AA1242" s="6">
        <v>0.24831867563372992</v>
      </c>
      <c r="AB1242" s="6">
        <v>2.3693740300051731</v>
      </c>
      <c r="AC1242" s="6">
        <v>0.97258147956544216</v>
      </c>
      <c r="AD1242" s="6">
        <v>2.048629073978272</v>
      </c>
      <c r="AE1242" s="6">
        <v>3.4350750129332641</v>
      </c>
      <c r="AF1242" s="6">
        <v>100</v>
      </c>
      <c r="AG1242" s="6"/>
      <c r="AH1242" s="6">
        <v>73.873038640980255</v>
      </c>
      <c r="AI1242" s="6">
        <v>0.55024023053323878</v>
      </c>
      <c r="AJ1242" s="6">
        <v>10.894675184043813</v>
      </c>
      <c r="AK1242" s="6">
        <v>0</v>
      </c>
      <c r="AL1242" s="6">
        <v>4.8762812931547117</v>
      </c>
      <c r="AM1242" s="6">
        <v>0.2288262380062325</v>
      </c>
      <c r="AN1242" s="6">
        <v>3.8414989782088385</v>
      </c>
      <c r="AO1242" s="6">
        <v>1.1337194873924457</v>
      </c>
      <c r="AP1242" s="6">
        <v>2.1607244260138367</v>
      </c>
      <c r="AQ1242" s="6">
        <v>2.3838171725149628</v>
      </c>
      <c r="AR1242" s="6">
        <v>100</v>
      </c>
      <c r="AS1242" s="6"/>
      <c r="AT1242" s="6">
        <v>0.44065104403095823</v>
      </c>
      <c r="AU1242" s="6" t="s">
        <v>2564</v>
      </c>
      <c r="AV1242" s="6" t="s">
        <v>2564</v>
      </c>
      <c r="AW1242" s="6"/>
      <c r="AX1242" s="6">
        <v>7.2599122590688778E-2</v>
      </c>
      <c r="AY1242" s="6">
        <v>0.47033733033506042</v>
      </c>
      <c r="AZ1242" s="6">
        <f>LOG(Tabella1[[#This Row],[SiO2]]/Tabella1[[#This Row],[Al2O3]])</f>
        <v>0.60172925147350109</v>
      </c>
      <c r="BA1242" s="6">
        <f>LOG((Tabella1[[#This Row],[FeO]]*0.8998+Tabella1[[#This Row],[Fe2O3]])/Tabella1[[#This Row],[K2O]])</f>
        <v>0.14733766487074476</v>
      </c>
      <c r="BB1242" s="6">
        <f>Tabella1[[#This Row],[Log SiO2/Al2O3]]/Tabella1[[#This Row],[Log (FeO3/K2O)]]</f>
        <v>4.0840151226869343</v>
      </c>
    </row>
    <row r="1243" spans="1:54" hidden="1">
      <c r="A1243" s="19" t="s">
        <v>2863</v>
      </c>
      <c r="B1243" s="19" t="s">
        <v>5139</v>
      </c>
      <c r="C1243" s="19" t="s">
        <v>2865</v>
      </c>
      <c r="D1243" s="19" t="s">
        <v>3342</v>
      </c>
      <c r="E1243" s="19" t="s">
        <v>2776</v>
      </c>
      <c r="F1243" s="19" t="s">
        <v>2603</v>
      </c>
      <c r="G1243" s="8">
        <v>801</v>
      </c>
      <c r="H1243" s="10"/>
      <c r="I1243" s="6">
        <v>68.27</v>
      </c>
      <c r="J1243" s="6">
        <v>0.61</v>
      </c>
      <c r="K1243" s="6">
        <v>16.059999999999999</v>
      </c>
      <c r="L1243" s="6"/>
      <c r="M1243" s="6">
        <v>5.09</v>
      </c>
      <c r="N1243" s="6">
        <v>0.32</v>
      </c>
      <c r="O1243" s="6">
        <v>2.0699999999999998</v>
      </c>
      <c r="P1243" s="6">
        <v>0.82</v>
      </c>
      <c r="Q1243" s="6">
        <v>1.52</v>
      </c>
      <c r="R1243" s="6">
        <v>3.26</v>
      </c>
      <c r="S1243" s="6">
        <v>0.1</v>
      </c>
      <c r="T1243" s="6">
        <v>2.34</v>
      </c>
      <c r="U1243" s="6">
        <v>98.019999999999982</v>
      </c>
      <c r="V1243" s="9"/>
      <c r="W1243" s="6">
        <v>69.649051214037954</v>
      </c>
      <c r="X1243" s="6">
        <v>0.62232197510712106</v>
      </c>
      <c r="Y1243" s="6">
        <v>16.384411344623548</v>
      </c>
      <c r="Z1243" s="6">
        <v>5.1928177922872889</v>
      </c>
      <c r="AA1243" s="6">
        <v>0.32646398694144063</v>
      </c>
      <c r="AB1243" s="6">
        <v>2.1118139155274438</v>
      </c>
      <c r="AC1243" s="6">
        <v>0.83656396653744147</v>
      </c>
      <c r="AD1243" s="6">
        <v>1.5507039379718428</v>
      </c>
      <c r="AE1243" s="6">
        <v>3.3258518669659258</v>
      </c>
      <c r="AF1243" s="6">
        <v>100</v>
      </c>
      <c r="AG1243" s="6"/>
      <c r="AH1243" s="6">
        <v>75.618069726442485</v>
      </c>
      <c r="AI1243" s="6">
        <v>0.50813714594828729</v>
      </c>
      <c r="AJ1243" s="6">
        <v>10.485733119417183</v>
      </c>
      <c r="AK1243" s="6">
        <v>0</v>
      </c>
      <c r="AL1243" s="6">
        <v>4.7150781802447028</v>
      </c>
      <c r="AM1243" s="6">
        <v>0.30023179476550976</v>
      </c>
      <c r="AN1243" s="6">
        <v>3.41702149117816</v>
      </c>
      <c r="AO1243" s="6">
        <v>0.97320366479502018</v>
      </c>
      <c r="AP1243" s="6">
        <v>1.6322621284795096</v>
      </c>
      <c r="AQ1243" s="6">
        <v>2.3033746641908426</v>
      </c>
      <c r="AR1243" s="6">
        <v>99.999999999999972</v>
      </c>
      <c r="AS1243" s="6"/>
      <c r="AT1243" s="6">
        <v>0.42018932738687009</v>
      </c>
      <c r="AU1243" s="6" t="s">
        <v>2564</v>
      </c>
      <c r="AV1243" s="6" t="s">
        <v>2564</v>
      </c>
      <c r="AW1243" s="6"/>
      <c r="AX1243" s="6">
        <v>0.12872977422602275</v>
      </c>
      <c r="AY1243" s="6">
        <v>0.44819494846158853</v>
      </c>
      <c r="AZ1243" s="6">
        <f>LOG(Tabella1[[#This Row],[SiO2]]/Tabella1[[#This Row],[Al2O3]])</f>
        <v>0.62848436190901524</v>
      </c>
      <c r="BA1243" s="6">
        <f>LOG((Tabella1[[#This Row],[FeO]]*0.8998+Tabella1[[#This Row],[Fe2O3]])/Tabella1[[#This Row],[K2O]])</f>
        <v>0.14764617109836781</v>
      </c>
      <c r="BB1243" s="6">
        <f>Tabella1[[#This Row],[Log SiO2/Al2O3]]/Tabella1[[#This Row],[Log (FeO3/K2O)]]</f>
        <v>4.2566925862933065</v>
      </c>
    </row>
    <row r="1244" spans="1:54" hidden="1">
      <c r="A1244" s="19" t="s">
        <v>2863</v>
      </c>
      <c r="B1244" s="19" t="s">
        <v>5139</v>
      </c>
      <c r="C1244" s="19" t="s">
        <v>2865</v>
      </c>
      <c r="D1244" s="19" t="s">
        <v>3342</v>
      </c>
      <c r="E1244" s="19" t="s">
        <v>2776</v>
      </c>
      <c r="F1244" s="19" t="s">
        <v>2603</v>
      </c>
      <c r="G1244" s="8">
        <v>802</v>
      </c>
      <c r="H1244" s="10"/>
      <c r="I1244" s="6">
        <v>68.89</v>
      </c>
      <c r="J1244" s="6">
        <v>0.56000000000000005</v>
      </c>
      <c r="K1244" s="6">
        <v>15.43</v>
      </c>
      <c r="L1244" s="6"/>
      <c r="M1244" s="6">
        <v>4.46</v>
      </c>
      <c r="N1244" s="6">
        <v>0.18</v>
      </c>
      <c r="O1244" s="6">
        <v>1.78</v>
      </c>
      <c r="P1244" s="6">
        <v>0.72</v>
      </c>
      <c r="Q1244" s="6">
        <v>2.09</v>
      </c>
      <c r="R1244" s="6">
        <v>3.16</v>
      </c>
      <c r="S1244" s="6">
        <v>0.11</v>
      </c>
      <c r="T1244" s="6">
        <v>2.16</v>
      </c>
      <c r="U1244" s="6">
        <v>97.27</v>
      </c>
      <c r="V1244" s="9"/>
      <c r="W1244" s="6">
        <v>70.823481032178464</v>
      </c>
      <c r="X1244" s="6">
        <v>0.57571707617970602</v>
      </c>
      <c r="Y1244" s="6">
        <v>15.863061581165827</v>
      </c>
      <c r="Z1244" s="6">
        <v>4.585175285288372</v>
      </c>
      <c r="AA1244" s="6">
        <v>0.18505191734347692</v>
      </c>
      <c r="AB1244" s="6">
        <v>1.8299578492854942</v>
      </c>
      <c r="AC1244" s="6">
        <v>0.7402076693739077</v>
      </c>
      <c r="AD1244" s="6">
        <v>2.1486583735992597</v>
      </c>
      <c r="AE1244" s="6">
        <v>3.2486892155854838</v>
      </c>
      <c r="AF1244" s="6">
        <v>99.999999999999972</v>
      </c>
      <c r="AG1244" s="6"/>
      <c r="AH1244" s="6">
        <v>76.713271903715082</v>
      </c>
      <c r="AI1244" s="6">
        <v>0.46898372654974885</v>
      </c>
      <c r="AJ1244" s="6">
        <v>10.12832951741472</v>
      </c>
      <c r="AK1244" s="6">
        <v>0</v>
      </c>
      <c r="AL1244" s="6">
        <v>4.1535994356026746</v>
      </c>
      <c r="AM1244" s="6">
        <v>0.16978442434347152</v>
      </c>
      <c r="AN1244" s="6">
        <v>2.9540375016545486</v>
      </c>
      <c r="AO1244" s="6">
        <v>0.85909465498757975</v>
      </c>
      <c r="AP1244" s="6">
        <v>2.256374794872456</v>
      </c>
      <c r="AQ1244" s="6">
        <v>2.2446710497078173</v>
      </c>
      <c r="AR1244" s="6">
        <v>100</v>
      </c>
      <c r="AS1244" s="6"/>
      <c r="AT1244" s="6">
        <v>0.41561457453881806</v>
      </c>
      <c r="AU1244" s="6" t="s">
        <v>2564</v>
      </c>
      <c r="AV1244" s="6" t="s">
        <v>2564</v>
      </c>
      <c r="AW1244" s="6"/>
      <c r="AX1244" s="6">
        <v>6.3704985032173381E-2</v>
      </c>
      <c r="AY1244" s="6">
        <v>0.44497542014847014</v>
      </c>
      <c r="AZ1244" s="6">
        <f>LOG(Tabella1[[#This Row],[SiO2]]/Tabella1[[#This Row],[Al2O3]])</f>
        <v>0.64979025868899953</v>
      </c>
      <c r="BA1244" s="6">
        <f>LOG((Tabella1[[#This Row],[FeO]]*0.8998+Tabella1[[#This Row],[Fe2O3]])/Tabella1[[#This Row],[K2O]])</f>
        <v>0.10379376492328607</v>
      </c>
      <c r="BB1244" s="6">
        <f>Tabella1[[#This Row],[Log SiO2/Al2O3]]/Tabella1[[#This Row],[Log (FeO3/K2O)]]</f>
        <v>6.2603978106898737</v>
      </c>
    </row>
    <row r="1245" spans="1:54" hidden="1">
      <c r="A1245" s="19" t="s">
        <v>2863</v>
      </c>
      <c r="B1245" s="19" t="s">
        <v>5139</v>
      </c>
      <c r="C1245" s="19" t="s">
        <v>2865</v>
      </c>
      <c r="D1245" s="19" t="s">
        <v>3342</v>
      </c>
      <c r="E1245" s="19" t="s">
        <v>2776</v>
      </c>
      <c r="F1245" s="19" t="s">
        <v>2603</v>
      </c>
      <c r="G1245" s="8">
        <v>2804</v>
      </c>
      <c r="H1245" s="10"/>
      <c r="I1245" s="6">
        <v>63.63</v>
      </c>
      <c r="J1245" s="6">
        <v>0.67</v>
      </c>
      <c r="K1245" s="6">
        <v>17.22</v>
      </c>
      <c r="L1245" s="6"/>
      <c r="M1245" s="6">
        <v>4.91</v>
      </c>
      <c r="N1245" s="6">
        <v>0.12</v>
      </c>
      <c r="O1245" s="6">
        <v>2</v>
      </c>
      <c r="P1245" s="6">
        <v>0.79</v>
      </c>
      <c r="Q1245" s="6">
        <v>2.64</v>
      </c>
      <c r="R1245" s="6">
        <v>4.1100000000000003</v>
      </c>
      <c r="S1245" s="6">
        <v>0.1</v>
      </c>
      <c r="T1245" s="6">
        <v>1.95</v>
      </c>
      <c r="U1245" s="6">
        <v>96.09</v>
      </c>
      <c r="V1245" s="9"/>
      <c r="W1245" s="6">
        <v>66.219169528566965</v>
      </c>
      <c r="X1245" s="6">
        <v>0.69726298262045994</v>
      </c>
      <c r="Y1245" s="6">
        <v>17.920699344364657</v>
      </c>
      <c r="Z1245" s="6">
        <v>5.1097929024872517</v>
      </c>
      <c r="AA1245" s="6">
        <v>0.12488292226038088</v>
      </c>
      <c r="AB1245" s="6">
        <v>2.0813820376730146</v>
      </c>
      <c r="AC1245" s="6">
        <v>0.82214590488084094</v>
      </c>
      <c r="AD1245" s="6">
        <v>2.7474242897283796</v>
      </c>
      <c r="AE1245" s="6">
        <v>4.2772400874180461</v>
      </c>
      <c r="AF1245" s="6">
        <v>100.00000000000001</v>
      </c>
      <c r="AG1245" s="6"/>
      <c r="AH1245" s="6">
        <v>72.684115454170893</v>
      </c>
      <c r="AI1245" s="6">
        <v>0.57558280819348018</v>
      </c>
      <c r="AJ1245" s="6">
        <v>11.594934728529644</v>
      </c>
      <c r="AK1245" s="6">
        <v>0</v>
      </c>
      <c r="AL1245" s="6">
        <v>4.6906659998457823</v>
      </c>
      <c r="AM1245" s="6">
        <v>0.11611006073997973</v>
      </c>
      <c r="AN1245" s="6">
        <v>3.4047816257002985</v>
      </c>
      <c r="AO1245" s="6">
        <v>0.96693855355836722</v>
      </c>
      <c r="AP1245" s="6">
        <v>2.9236955404270986</v>
      </c>
      <c r="AQ1245" s="6">
        <v>2.9948198941573785</v>
      </c>
      <c r="AR1245" s="6">
        <v>99.999999999999986</v>
      </c>
      <c r="AS1245" s="6"/>
      <c r="AT1245" s="6">
        <v>0.42057978547796832</v>
      </c>
      <c r="AU1245" s="6" t="s">
        <v>2564</v>
      </c>
      <c r="AV1245" s="6" t="s">
        <v>2564</v>
      </c>
      <c r="AW1245" s="6"/>
      <c r="AX1245" s="6">
        <v>-0.17481546485468361</v>
      </c>
      <c r="AY1245" s="6">
        <v>0.45277165326742747</v>
      </c>
      <c r="AZ1245" s="6">
        <f>LOG(Tabella1[[#This Row],[SiO2]]/Tabella1[[#This Row],[Al2O3]])</f>
        <v>0.56762877611858831</v>
      </c>
      <c r="BA1245" s="6">
        <f>LOG((Tabella1[[#This Row],[FeO]]*0.8998+Tabella1[[#This Row],[Fe2O3]])/Tabella1[[#This Row],[K2O]])</f>
        <v>3.1385659076447282E-2</v>
      </c>
      <c r="BB1245" s="6">
        <f>Tabella1[[#This Row],[Log SiO2/Al2O3]]/Tabella1[[#This Row],[Log (FeO3/K2O)]]</f>
        <v>18.085609568879615</v>
      </c>
    </row>
    <row r="1246" spans="1:54" hidden="1">
      <c r="A1246" s="19" t="s">
        <v>2863</v>
      </c>
      <c r="B1246" s="19" t="s">
        <v>5139</v>
      </c>
      <c r="C1246" s="19" t="s">
        <v>2865</v>
      </c>
      <c r="D1246" s="19" t="s">
        <v>3342</v>
      </c>
      <c r="E1246" s="19" t="s">
        <v>2776</v>
      </c>
      <c r="F1246" s="19" t="s">
        <v>2603</v>
      </c>
      <c r="G1246" s="8">
        <v>2902</v>
      </c>
      <c r="H1246" s="10"/>
      <c r="I1246" s="6">
        <v>71.94</v>
      </c>
      <c r="J1246" s="6">
        <v>0.51</v>
      </c>
      <c r="K1246" s="6">
        <v>13.76</v>
      </c>
      <c r="L1246" s="6"/>
      <c r="M1246" s="6">
        <v>4.32</v>
      </c>
      <c r="N1246" s="6">
        <v>0.25</v>
      </c>
      <c r="O1246" s="6">
        <v>1.87</v>
      </c>
      <c r="P1246" s="6">
        <v>0.67</v>
      </c>
      <c r="Q1246" s="6">
        <v>1.38</v>
      </c>
      <c r="R1246" s="6">
        <v>2.86</v>
      </c>
      <c r="S1246" s="6">
        <v>0.12</v>
      </c>
      <c r="T1246" s="6">
        <v>1.44</v>
      </c>
      <c r="U1246" s="6">
        <v>97.56</v>
      </c>
      <c r="V1246" s="9"/>
      <c r="W1246" s="6">
        <v>73.739237392373923</v>
      </c>
      <c r="X1246" s="6">
        <v>0.52275522755227555</v>
      </c>
      <c r="Y1246" s="6">
        <v>14.104141041410415</v>
      </c>
      <c r="Z1246" s="6">
        <v>4.4280442804428048</v>
      </c>
      <c r="AA1246" s="6">
        <v>0.25625256252562523</v>
      </c>
      <c r="AB1246" s="6">
        <v>1.9167691676916769</v>
      </c>
      <c r="AC1246" s="6">
        <v>0.68675686756867571</v>
      </c>
      <c r="AD1246" s="6">
        <v>1.4145141451414514</v>
      </c>
      <c r="AE1246" s="6">
        <v>2.9315293152931527</v>
      </c>
      <c r="AF1246" s="6">
        <v>100.00000000000001</v>
      </c>
      <c r="AG1246" s="6"/>
      <c r="AH1246" s="6">
        <v>79.074757594526446</v>
      </c>
      <c r="AI1246" s="6">
        <v>0.42159265556892223</v>
      </c>
      <c r="AJ1246" s="6">
        <v>8.915453607008482</v>
      </c>
      <c r="AK1246" s="6">
        <v>0</v>
      </c>
      <c r="AL1246" s="6">
        <v>3.9712443881565291</v>
      </c>
      <c r="AM1246" s="6">
        <v>0.23276542162084563</v>
      </c>
      <c r="AN1246" s="6">
        <v>3.0633084075688304</v>
      </c>
      <c r="AO1246" s="6">
        <v>0.78910798406237292</v>
      </c>
      <c r="AP1246" s="6">
        <v>1.4706087791868503</v>
      </c>
      <c r="AQ1246" s="6">
        <v>2.0053250092559987</v>
      </c>
      <c r="AR1246" s="6">
        <v>99.999999999999972</v>
      </c>
      <c r="AS1246" s="6"/>
      <c r="AT1246" s="6">
        <v>0.43546597723032099</v>
      </c>
      <c r="AU1246" s="6" t="s">
        <v>2564</v>
      </c>
      <c r="AV1246" s="6" t="s">
        <v>2564</v>
      </c>
      <c r="AW1246" s="6"/>
      <c r="AX1246" s="6">
        <v>0.11102296222592613</v>
      </c>
      <c r="AY1246" s="6">
        <v>0.46322801629594634</v>
      </c>
      <c r="AZ1246" s="6">
        <f>LOG(Tabella1[[#This Row],[SiO2]]/Tabella1[[#This Row],[Al2O3]])</f>
        <v>0.71835199958299978</v>
      </c>
      <c r="BA1246" s="6">
        <f>LOG((Tabella1[[#This Row],[FeO]]*0.8998+Tabella1[[#This Row],[Fe2O3]])/Tabella1[[#This Row],[K2O]])</f>
        <v>0.13326370251541717</v>
      </c>
      <c r="BB1246" s="6">
        <f>Tabella1[[#This Row],[Log SiO2/Al2O3]]/Tabella1[[#This Row],[Log (FeO3/K2O)]]</f>
        <v>5.3904550603334336</v>
      </c>
    </row>
    <row r="1247" spans="1:54" hidden="1">
      <c r="A1247" s="19" t="s">
        <v>2863</v>
      </c>
      <c r="B1247" s="19" t="s">
        <v>5139</v>
      </c>
      <c r="C1247" s="19" t="s">
        <v>2865</v>
      </c>
      <c r="D1247" s="19" t="s">
        <v>3342</v>
      </c>
      <c r="E1247" s="19" t="s">
        <v>2776</v>
      </c>
      <c r="F1247" s="19" t="s">
        <v>2603</v>
      </c>
      <c r="G1247" s="8">
        <v>2401</v>
      </c>
      <c r="H1247" s="10"/>
      <c r="I1247" s="6">
        <v>69.11</v>
      </c>
      <c r="J1247" s="6">
        <v>0.59</v>
      </c>
      <c r="K1247" s="6">
        <v>15.35</v>
      </c>
      <c r="L1247" s="6"/>
      <c r="M1247" s="6">
        <v>4.45</v>
      </c>
      <c r="N1247" s="6">
        <v>0.24</v>
      </c>
      <c r="O1247" s="6">
        <v>1.72</v>
      </c>
      <c r="P1247" s="6">
        <v>0.79</v>
      </c>
      <c r="Q1247" s="6">
        <v>2.16</v>
      </c>
      <c r="R1247" s="6">
        <v>3.12</v>
      </c>
      <c r="S1247" s="6">
        <v>0.12</v>
      </c>
      <c r="T1247" s="6">
        <v>1.32</v>
      </c>
      <c r="U1247" s="6">
        <v>97.53</v>
      </c>
      <c r="V1247" s="9"/>
      <c r="W1247" s="6">
        <v>70.860248128780896</v>
      </c>
      <c r="X1247" s="6">
        <v>0.60494206910694137</v>
      </c>
      <c r="Y1247" s="6">
        <v>15.738747052189069</v>
      </c>
      <c r="Z1247" s="6">
        <v>4.5626986568235415</v>
      </c>
      <c r="AA1247" s="6">
        <v>0.24607812980621344</v>
      </c>
      <c r="AB1247" s="6">
        <v>1.7635599302778631</v>
      </c>
      <c r="AC1247" s="6">
        <v>0.81000717727878602</v>
      </c>
      <c r="AD1247" s="6">
        <v>2.2147031682559213</v>
      </c>
      <c r="AE1247" s="6">
        <v>3.1990156874807751</v>
      </c>
      <c r="AF1247" s="6">
        <v>100.00000000000001</v>
      </c>
      <c r="AG1247" s="6"/>
      <c r="AH1247" s="6">
        <v>76.727536844846128</v>
      </c>
      <c r="AI1247" s="6">
        <v>0.49262653351308111</v>
      </c>
      <c r="AJ1247" s="6">
        <v>10.045610103402817</v>
      </c>
      <c r="AK1247" s="6">
        <v>0</v>
      </c>
      <c r="AL1247" s="6">
        <v>4.1318619799545564</v>
      </c>
      <c r="AM1247" s="6">
        <v>0.22570055398084904</v>
      </c>
      <c r="AN1247" s="6">
        <v>2.8459056046389777</v>
      </c>
      <c r="AO1247" s="6">
        <v>0.93979180534705853</v>
      </c>
      <c r="AP1247" s="6">
        <v>2.3249560454116311</v>
      </c>
      <c r="AQ1247" s="6">
        <v>2.2096132154163333</v>
      </c>
      <c r="AR1247" s="6">
        <v>99.999999999999972</v>
      </c>
      <c r="AS1247" s="6"/>
      <c r="AT1247" s="6">
        <v>0.40785330983544876</v>
      </c>
      <c r="AU1247" s="6" t="s">
        <v>2564</v>
      </c>
      <c r="AV1247" s="6" t="s">
        <v>2564</v>
      </c>
      <c r="AW1247" s="6"/>
      <c r="AX1247" s="6">
        <v>4.9817720796212356E-2</v>
      </c>
      <c r="AY1247" s="6">
        <v>0.43883480439717459</v>
      </c>
      <c r="AZ1247" s="6">
        <f>LOG(Tabella1[[#This Row],[SiO2]]/Tabella1[[#This Row],[Al2O3]])</f>
        <v>0.65343251315576356</v>
      </c>
      <c r="BA1247" s="6">
        <f>LOG((Tabella1[[#This Row],[FeO]]*0.8998+Tabella1[[#This Row],[Fe2O3]])/Tabella1[[#This Row],[K2O]])</f>
        <v>0.10835140579203693</v>
      </c>
      <c r="BB1247" s="6">
        <f>Tabella1[[#This Row],[Log SiO2/Al2O3]]/Tabella1[[#This Row],[Log (FeO3/K2O)]]</f>
        <v>6.0306786827475225</v>
      </c>
    </row>
    <row r="1248" spans="1:54" hidden="1">
      <c r="A1248" s="19" t="s">
        <v>2863</v>
      </c>
      <c r="B1248" s="19" t="s">
        <v>5139</v>
      </c>
      <c r="C1248" s="19" t="s">
        <v>2865</v>
      </c>
      <c r="D1248" s="19" t="s">
        <v>3342</v>
      </c>
      <c r="E1248" s="19" t="s">
        <v>2776</v>
      </c>
      <c r="F1248" s="19" t="s">
        <v>2603</v>
      </c>
      <c r="G1248" s="8">
        <v>1422</v>
      </c>
      <c r="H1248" s="10"/>
      <c r="I1248" s="6">
        <v>70.69</v>
      </c>
      <c r="J1248" s="6">
        <v>0.49</v>
      </c>
      <c r="K1248" s="6">
        <v>14.8</v>
      </c>
      <c r="L1248" s="6"/>
      <c r="M1248" s="6">
        <v>3.6</v>
      </c>
      <c r="N1248" s="6">
        <v>0.24</v>
      </c>
      <c r="O1248" s="6">
        <v>1.73</v>
      </c>
      <c r="P1248" s="6">
        <v>1.1299999999999999</v>
      </c>
      <c r="Q1248" s="6">
        <v>1.81</v>
      </c>
      <c r="R1248" s="6">
        <v>3.41</v>
      </c>
      <c r="S1248" s="6">
        <v>0.09</v>
      </c>
      <c r="T1248" s="6">
        <v>2.06</v>
      </c>
      <c r="U1248" s="6">
        <v>97.899999999999977</v>
      </c>
      <c r="V1248" s="9"/>
      <c r="W1248" s="6">
        <v>72.206332992849866</v>
      </c>
      <c r="X1248" s="6">
        <v>0.50051072522982643</v>
      </c>
      <c r="Y1248" s="6">
        <v>15.117466802860067</v>
      </c>
      <c r="Z1248" s="6">
        <v>3.6772216547497454</v>
      </c>
      <c r="AA1248" s="6">
        <v>0.24514811031664968</v>
      </c>
      <c r="AB1248" s="6">
        <v>1.7671092951991831</v>
      </c>
      <c r="AC1248" s="6">
        <v>1.1542390194075589</v>
      </c>
      <c r="AD1248" s="6">
        <v>1.8488253319713999</v>
      </c>
      <c r="AE1248" s="6">
        <v>3.4831460674157313</v>
      </c>
      <c r="AF1248" s="6">
        <v>100.00000000000001</v>
      </c>
      <c r="AG1248" s="6"/>
      <c r="AH1248" s="6">
        <v>77.892008217413348</v>
      </c>
      <c r="AI1248" s="6">
        <v>0.40605645994300432</v>
      </c>
      <c r="AJ1248" s="6">
        <v>9.6128952407338755</v>
      </c>
      <c r="AK1248" s="6">
        <v>0</v>
      </c>
      <c r="AL1248" s="6">
        <v>3.3175146674053302</v>
      </c>
      <c r="AM1248" s="6">
        <v>0.22400472592150455</v>
      </c>
      <c r="AN1248" s="6">
        <v>2.8409441958486017</v>
      </c>
      <c r="AO1248" s="6">
        <v>1.3341589128822537</v>
      </c>
      <c r="AP1248" s="6">
        <v>1.9335888199780489</v>
      </c>
      <c r="AQ1248" s="6">
        <v>2.3968485857188573</v>
      </c>
      <c r="AR1248" s="6">
        <v>100.00000000000001</v>
      </c>
      <c r="AS1248" s="6"/>
      <c r="AT1248" s="6">
        <v>0.46130765162691012</v>
      </c>
      <c r="AU1248" s="6" t="s">
        <v>2564</v>
      </c>
      <c r="AV1248" s="6" t="s">
        <v>2564</v>
      </c>
      <c r="AW1248" s="6"/>
      <c r="AX1248" s="6">
        <v>-0.13978066026258137</v>
      </c>
      <c r="AY1248" s="6">
        <v>0.49387090760782498</v>
      </c>
      <c r="AZ1248" s="6">
        <f>LOG(Tabella1[[#This Row],[SiO2]]/Tabella1[[#This Row],[Al2O3]])</f>
        <v>0.67909626626634145</v>
      </c>
      <c r="BA1248" s="6">
        <f>LOG((Tabella1[[#This Row],[FeO]]*0.8998+Tabella1[[#This Row],[Fe2O3]])/Tabella1[[#This Row],[K2O]])</f>
        <v>-2.230588939566238E-2</v>
      </c>
      <c r="BB1248" s="6">
        <f>Tabella1[[#This Row],[Log SiO2/Al2O3]]/Tabella1[[#This Row],[Log (FeO3/K2O)]]</f>
        <v>-30.444706965972809</v>
      </c>
    </row>
    <row r="1249" spans="1:54" hidden="1">
      <c r="A1249" s="19" t="s">
        <v>2863</v>
      </c>
      <c r="B1249" s="19" t="s">
        <v>5139</v>
      </c>
      <c r="C1249" s="19" t="s">
        <v>2865</v>
      </c>
      <c r="D1249" s="19" t="s">
        <v>3342</v>
      </c>
      <c r="E1249" s="19" t="s">
        <v>2776</v>
      </c>
      <c r="F1249" s="19" t="s">
        <v>2603</v>
      </c>
      <c r="G1249" s="8">
        <v>901</v>
      </c>
      <c r="H1249" s="10"/>
      <c r="I1249" s="6">
        <v>73.849999999999994</v>
      </c>
      <c r="J1249" s="6">
        <v>0.31</v>
      </c>
      <c r="K1249" s="6">
        <v>14.83</v>
      </c>
      <c r="L1249" s="6"/>
      <c r="M1249" s="6">
        <v>2.5499999999999998</v>
      </c>
      <c r="N1249" s="6">
        <v>0.11</v>
      </c>
      <c r="O1249" s="6">
        <v>0.93</v>
      </c>
      <c r="P1249" s="6">
        <v>0.67</v>
      </c>
      <c r="Q1249" s="6">
        <v>1.74</v>
      </c>
      <c r="R1249" s="6">
        <v>3.23</v>
      </c>
      <c r="S1249" s="6">
        <v>0.08</v>
      </c>
      <c r="T1249" s="6">
        <v>1.22</v>
      </c>
      <c r="U1249" s="6">
        <v>98.22</v>
      </c>
      <c r="V1249" s="9"/>
      <c r="W1249" s="6">
        <v>75.18835267766238</v>
      </c>
      <c r="X1249" s="6">
        <v>0.31561800040724902</v>
      </c>
      <c r="Y1249" s="6">
        <v>15.09875789045001</v>
      </c>
      <c r="Z1249" s="6">
        <v>2.5962125839951127</v>
      </c>
      <c r="AA1249" s="6">
        <v>0.11199348401547547</v>
      </c>
      <c r="AB1249" s="6">
        <v>0.94685400122174712</v>
      </c>
      <c r="AC1249" s="6">
        <v>0.6821421299124415</v>
      </c>
      <c r="AD1249" s="6">
        <v>1.77153329260843</v>
      </c>
      <c r="AE1249" s="6">
        <v>3.2885359397271432</v>
      </c>
      <c r="AF1249" s="6">
        <v>99.999999999999972</v>
      </c>
      <c r="AG1249" s="6"/>
      <c r="AH1249" s="6">
        <v>81.211110225992059</v>
      </c>
      <c r="AI1249" s="6">
        <v>0.25637877410723414</v>
      </c>
      <c r="AJ1249" s="6">
        <v>9.6131047320315446</v>
      </c>
      <c r="AK1249" s="6">
        <v>0</v>
      </c>
      <c r="AL1249" s="6">
        <v>2.3452036424665379</v>
      </c>
      <c r="AM1249" s="6">
        <v>0.10246337412026889</v>
      </c>
      <c r="AN1249" s="6">
        <v>1.5241565514261914</v>
      </c>
      <c r="AO1249" s="6">
        <v>0.78946694320800748</v>
      </c>
      <c r="AP1249" s="6">
        <v>1.8550893341781605</v>
      </c>
      <c r="AQ1249" s="6">
        <v>2.2657853874827985</v>
      </c>
      <c r="AR1249" s="6">
        <v>99.999999999999972</v>
      </c>
      <c r="AS1249" s="6"/>
      <c r="AT1249" s="6">
        <v>0.39390402419290665</v>
      </c>
      <c r="AU1249" s="6" t="s">
        <v>2564</v>
      </c>
      <c r="AV1249" s="6" t="s">
        <v>2564</v>
      </c>
      <c r="AW1249" s="6"/>
      <c r="AX1249" s="6">
        <v>7.5564384110416952E-2</v>
      </c>
      <c r="AY1249" s="6">
        <v>0.42185562955833905</v>
      </c>
      <c r="AZ1249" s="6">
        <f>LOG(Tabella1[[#This Row],[SiO2]]/Tabella1[[#This Row],[Al2O3]])</f>
        <v>0.69720934861958628</v>
      </c>
      <c r="BA1249" s="6">
        <f>LOG((Tabella1[[#This Row],[FeO]]*0.8998+Tabella1[[#This Row],[Fe2O3]])/Tabella1[[#This Row],[K2O]])</f>
        <v>-0.14851635306759964</v>
      </c>
      <c r="BB1249" s="6">
        <f>Tabella1[[#This Row],[Log SiO2/Al2O3]]/Tabella1[[#This Row],[Log (FeO3/K2O)]]</f>
        <v>-4.6944954829468513</v>
      </c>
    </row>
    <row r="1250" spans="1:54" hidden="1">
      <c r="A1250" s="19" t="s">
        <v>2863</v>
      </c>
      <c r="B1250" s="19" t="s">
        <v>5139</v>
      </c>
      <c r="C1250" s="19" t="s">
        <v>2865</v>
      </c>
      <c r="D1250" s="19" t="s">
        <v>3342</v>
      </c>
      <c r="E1250" s="19" t="s">
        <v>2776</v>
      </c>
      <c r="F1250" s="19" t="s">
        <v>2603</v>
      </c>
      <c r="G1250" s="8">
        <v>907</v>
      </c>
      <c r="H1250" s="10"/>
      <c r="I1250" s="6">
        <v>71.31</v>
      </c>
      <c r="J1250" s="6">
        <v>0.43</v>
      </c>
      <c r="K1250" s="6">
        <v>14.95</v>
      </c>
      <c r="L1250" s="6"/>
      <c r="M1250" s="6">
        <v>3.1</v>
      </c>
      <c r="N1250" s="6">
        <v>0.09</v>
      </c>
      <c r="O1250" s="6">
        <v>1.18</v>
      </c>
      <c r="P1250" s="6">
        <v>0.72</v>
      </c>
      <c r="Q1250" s="6">
        <v>2.81</v>
      </c>
      <c r="R1250" s="6">
        <v>3.09</v>
      </c>
      <c r="S1250" s="6">
        <v>0.08</v>
      </c>
      <c r="T1250" s="6">
        <v>1.55</v>
      </c>
      <c r="U1250" s="6">
        <v>97.680000000000021</v>
      </c>
      <c r="V1250" s="9"/>
      <c r="W1250" s="6">
        <v>73.003685503685489</v>
      </c>
      <c r="X1250" s="6">
        <v>0.44021294021294011</v>
      </c>
      <c r="Y1250" s="6">
        <v>15.305077805077802</v>
      </c>
      <c r="Z1250" s="6">
        <v>3.1736281736281726</v>
      </c>
      <c r="AA1250" s="6">
        <v>9.2137592137592123E-2</v>
      </c>
      <c r="AB1250" s="6">
        <v>1.2080262080262079</v>
      </c>
      <c r="AC1250" s="6">
        <v>0.73710073710073698</v>
      </c>
      <c r="AD1250" s="6">
        <v>2.8767403767403761</v>
      </c>
      <c r="AE1250" s="6">
        <v>3.1633906633906625</v>
      </c>
      <c r="AF1250" s="6">
        <v>99.999999999999972</v>
      </c>
      <c r="AG1250" s="6"/>
      <c r="AH1250" s="6">
        <v>78.905369124430763</v>
      </c>
      <c r="AI1250" s="6">
        <v>0.35783267880170455</v>
      </c>
      <c r="AJ1250" s="6">
        <v>9.7511286619130768</v>
      </c>
      <c r="AK1250" s="6">
        <v>0</v>
      </c>
      <c r="AL1250" s="6">
        <v>2.8687535794013437</v>
      </c>
      <c r="AM1250" s="6">
        <v>8.4354770597591736E-2</v>
      </c>
      <c r="AN1250" s="6">
        <v>1.945896815175244</v>
      </c>
      <c r="AO1250" s="6">
        <v>0.85365583825865299</v>
      </c>
      <c r="AP1250" s="6">
        <v>3.0144846128863745</v>
      </c>
      <c r="AQ1250" s="6">
        <v>2.1810513973740098</v>
      </c>
      <c r="AR1250" s="6">
        <v>99.999999999999986</v>
      </c>
      <c r="AS1250" s="6"/>
      <c r="AT1250" s="6">
        <v>0.40416160171612436</v>
      </c>
      <c r="AU1250" s="6" t="s">
        <v>2564</v>
      </c>
      <c r="AV1250" s="6" t="s">
        <v>2564</v>
      </c>
      <c r="AW1250" s="6"/>
      <c r="AX1250" s="6">
        <v>-0.13649097772509006</v>
      </c>
      <c r="AY1250" s="6">
        <v>0.4366112637471693</v>
      </c>
      <c r="AZ1250" s="6">
        <f>LOG(Tabella1[[#This Row],[SiO2]]/Tabella1[[#This Row],[Al2O3]])</f>
        <v>0.6785092437873943</v>
      </c>
      <c r="BA1250" s="6">
        <f>LOG((Tabella1[[#This Row],[FeO]]*0.8998+Tabella1[[#This Row],[Fe2O3]])/Tabella1[[#This Row],[K2O]])</f>
        <v>-4.4450796761013822E-2</v>
      </c>
      <c r="BB1250" s="6">
        <f>Tabella1[[#This Row],[Log SiO2/Al2O3]]/Tabella1[[#This Row],[Log (FeO3/K2O)]]</f>
        <v>-15.264276306122145</v>
      </c>
    </row>
    <row r="1251" spans="1:54" hidden="1">
      <c r="A1251" s="19" t="s">
        <v>2863</v>
      </c>
      <c r="B1251" s="19" t="s">
        <v>5139</v>
      </c>
      <c r="C1251" s="19" t="s">
        <v>2865</v>
      </c>
      <c r="D1251" s="19" t="s">
        <v>3342</v>
      </c>
      <c r="E1251" s="19" t="s">
        <v>2776</v>
      </c>
      <c r="F1251" s="19" t="s">
        <v>2603</v>
      </c>
      <c r="G1251" s="8">
        <v>118996</v>
      </c>
      <c r="H1251" s="10"/>
      <c r="I1251" s="6">
        <v>60.47</v>
      </c>
      <c r="J1251" s="6">
        <v>0.82</v>
      </c>
      <c r="K1251" s="6">
        <v>17.77</v>
      </c>
      <c r="L1251" s="6"/>
      <c r="M1251" s="6">
        <v>5.5</v>
      </c>
      <c r="N1251" s="6">
        <v>0.11</v>
      </c>
      <c r="O1251" s="6">
        <v>3.68</v>
      </c>
      <c r="P1251" s="6">
        <v>1.73</v>
      </c>
      <c r="Q1251" s="6">
        <v>2.34</v>
      </c>
      <c r="R1251" s="6">
        <v>3.56</v>
      </c>
      <c r="S1251" s="6">
        <v>0.17</v>
      </c>
      <c r="T1251" s="6">
        <v>3.57</v>
      </c>
      <c r="U1251" s="6">
        <v>95.980000000000018</v>
      </c>
      <c r="V1251" s="9"/>
      <c r="W1251" s="6">
        <v>63.002708897687008</v>
      </c>
      <c r="X1251" s="6">
        <v>0.8543446551364865</v>
      </c>
      <c r="Y1251" s="6">
        <v>18.514273807043129</v>
      </c>
      <c r="Z1251" s="6">
        <v>5.7303604917691171</v>
      </c>
      <c r="AA1251" s="6">
        <v>0.11460720983538235</v>
      </c>
      <c r="AB1251" s="6">
        <v>3.8341321108564279</v>
      </c>
      <c r="AC1251" s="6">
        <v>1.8024588455928314</v>
      </c>
      <c r="AD1251" s="6">
        <v>2.4380079183163152</v>
      </c>
      <c r="AE1251" s="6">
        <v>3.7091060637632829</v>
      </c>
      <c r="AF1251" s="6">
        <v>100</v>
      </c>
      <c r="AG1251" s="6"/>
      <c r="AH1251" s="6">
        <v>68.556921585736887</v>
      </c>
      <c r="AI1251" s="6">
        <v>0.69916650874600395</v>
      </c>
      <c r="AJ1251" s="6">
        <v>11.875621359614668</v>
      </c>
      <c r="AK1251" s="6">
        <v>0</v>
      </c>
      <c r="AL1251" s="6">
        <v>5.2149417361446027</v>
      </c>
      <c r="AM1251" s="6">
        <v>0.10563675323991815</v>
      </c>
      <c r="AN1251" s="6">
        <v>6.2178585613750084</v>
      </c>
      <c r="AO1251" s="6">
        <v>2.1016076555363834</v>
      </c>
      <c r="AP1251" s="6">
        <v>2.5720406558017417</v>
      </c>
      <c r="AQ1251" s="6">
        <v>2.5746170370999479</v>
      </c>
      <c r="AR1251" s="6">
        <v>100.00000000000001</v>
      </c>
      <c r="AS1251" s="6"/>
      <c r="AT1251" s="6">
        <v>0.54386138125092565</v>
      </c>
      <c r="AU1251" s="6" t="s">
        <v>2564</v>
      </c>
      <c r="AV1251" s="6" t="s">
        <v>2564</v>
      </c>
      <c r="AW1251" s="6"/>
      <c r="AX1251" s="6">
        <v>-2.383864355801113E-2</v>
      </c>
      <c r="AY1251" s="6">
        <v>0.57928737683209541</v>
      </c>
      <c r="AZ1251" s="6">
        <f>LOG(Tabella1[[#This Row],[SiO2]]/Tabella1[[#This Row],[Al2O3]])</f>
        <v>0.53185254080064015</v>
      </c>
      <c r="BA1251" s="6">
        <f>LOG((Tabella1[[#This Row],[FeO]]*0.8998+Tabella1[[#This Row],[Fe2O3]])/Tabella1[[#This Row],[K2O]])</f>
        <v>0.14305868035091668</v>
      </c>
      <c r="BB1251" s="6">
        <f>Tabella1[[#This Row],[Log SiO2/Al2O3]]/Tabella1[[#This Row],[Log (FeO3/K2O)]]</f>
        <v>3.7177229616268592</v>
      </c>
    </row>
    <row r="1252" spans="1:54">
      <c r="A1252" s="19" t="s">
        <v>2863</v>
      </c>
      <c r="B1252" s="19" t="s">
        <v>5139</v>
      </c>
      <c r="C1252" s="19" t="s">
        <v>2865</v>
      </c>
      <c r="D1252" s="19" t="s">
        <v>3342</v>
      </c>
      <c r="E1252" s="19" t="s">
        <v>2771</v>
      </c>
      <c r="F1252" s="19" t="s">
        <v>2602</v>
      </c>
      <c r="G1252" s="8">
        <v>98101201</v>
      </c>
      <c r="H1252" s="10"/>
      <c r="I1252" s="6">
        <v>60.7</v>
      </c>
      <c r="J1252" s="6">
        <v>0.88</v>
      </c>
      <c r="K1252" s="6">
        <v>20.2</v>
      </c>
      <c r="L1252" s="6"/>
      <c r="M1252" s="6">
        <v>6.76</v>
      </c>
      <c r="N1252" s="6">
        <v>0.1</v>
      </c>
      <c r="O1252" s="6">
        <v>2.97</v>
      </c>
      <c r="P1252" s="6">
        <v>0.57999999999999996</v>
      </c>
      <c r="Q1252" s="6">
        <v>2.19</v>
      </c>
      <c r="R1252" s="6">
        <v>4.82</v>
      </c>
      <c r="S1252" s="6">
        <v>7.1999999999999995E-2</v>
      </c>
      <c r="T1252" s="6"/>
      <c r="U1252" s="6">
        <v>99.2</v>
      </c>
      <c r="V1252" s="9"/>
      <c r="W1252" s="6">
        <v>61.189516129032263</v>
      </c>
      <c r="X1252" s="6">
        <v>0.88709677419354838</v>
      </c>
      <c r="Y1252" s="6">
        <v>20.362903225806448</v>
      </c>
      <c r="Z1252" s="6">
        <v>6.814516129032258</v>
      </c>
      <c r="AA1252" s="6">
        <v>0.10080645161290322</v>
      </c>
      <c r="AB1252" s="6">
        <v>2.993951612903226</v>
      </c>
      <c r="AC1252" s="6">
        <v>0.58467741935483863</v>
      </c>
      <c r="AD1252" s="6">
        <v>2.2076612903225805</v>
      </c>
      <c r="AE1252" s="6">
        <v>4.8588709677419359</v>
      </c>
      <c r="AF1252" s="6">
        <v>99.999999999999986</v>
      </c>
      <c r="AG1252" s="6"/>
      <c r="AH1252" s="6">
        <v>67.985779989363166</v>
      </c>
      <c r="AI1252" s="6">
        <v>0.74125475155590548</v>
      </c>
      <c r="AJ1252" s="6">
        <v>13.336391548462112</v>
      </c>
      <c r="AK1252" s="6">
        <v>0</v>
      </c>
      <c r="AL1252" s="6">
        <v>6.3321547641769769</v>
      </c>
      <c r="AM1252" s="6">
        <v>9.4872514944314104E-2</v>
      </c>
      <c r="AN1252" s="6">
        <v>4.9575547976548702</v>
      </c>
      <c r="AO1252" s="6">
        <v>0.69606786766882889</v>
      </c>
      <c r="AP1252" s="6">
        <v>2.378067295938644</v>
      </c>
      <c r="AQ1252" s="6">
        <v>3.4437192073164833</v>
      </c>
      <c r="AR1252" s="6">
        <v>99.999999999999986</v>
      </c>
      <c r="AS1252" s="6"/>
      <c r="AT1252" s="6">
        <v>0.43912155317222057</v>
      </c>
      <c r="AU1252" s="6" t="s">
        <v>2564</v>
      </c>
      <c r="AV1252" s="6" t="s">
        <v>2564</v>
      </c>
      <c r="AW1252" s="6"/>
      <c r="AX1252" s="6">
        <v>4.2375323028986138E-3</v>
      </c>
      <c r="AY1252" s="6">
        <v>0.46997924215643322</v>
      </c>
      <c r="AZ1252" s="6">
        <f>LOG(Tabella1[[#This Row],[SiO2]]/Tabella1[[#This Row],[Al2O3]])</f>
        <v>0.47783732162863385</v>
      </c>
      <c r="BA1252" s="6">
        <f>LOG((Tabella1[[#This Row],[FeO]]*0.8998+Tabella1[[#This Row],[Fe2O3]])/Tabella1[[#This Row],[K2O]])</f>
        <v>0.10104564653233436</v>
      </c>
      <c r="BB1252" s="6">
        <f>Tabella1[[#This Row],[Log SiO2/Al2O3]]/Tabella1[[#This Row],[Log (FeO3/K2O)]]</f>
        <v>4.7289253721161266</v>
      </c>
    </row>
    <row r="1253" spans="1:54">
      <c r="A1253" s="19" t="s">
        <v>2863</v>
      </c>
      <c r="B1253" s="19" t="s">
        <v>5139</v>
      </c>
      <c r="C1253" s="19" t="s">
        <v>2865</v>
      </c>
      <c r="D1253" s="19" t="s">
        <v>3342</v>
      </c>
      <c r="E1253" s="19" t="s">
        <v>2771</v>
      </c>
      <c r="F1253" s="19" t="s">
        <v>2602</v>
      </c>
      <c r="G1253" s="8">
        <v>98060301</v>
      </c>
      <c r="H1253" s="10"/>
      <c r="I1253" s="6">
        <v>66.7</v>
      </c>
      <c r="J1253" s="6">
        <v>0.67</v>
      </c>
      <c r="K1253" s="6">
        <v>16.5</v>
      </c>
      <c r="L1253" s="6"/>
      <c r="M1253" s="6">
        <v>5.46</v>
      </c>
      <c r="N1253" s="6">
        <v>0.12</v>
      </c>
      <c r="O1253" s="6">
        <v>2.2400000000000002</v>
      </c>
      <c r="P1253" s="6">
        <v>0.9</v>
      </c>
      <c r="Q1253" s="6">
        <v>3.07</v>
      </c>
      <c r="R1253" s="6">
        <v>3.6</v>
      </c>
      <c r="S1253" s="6">
        <v>0.128</v>
      </c>
      <c r="T1253" s="6"/>
      <c r="U1253" s="6">
        <v>99.259999999999991</v>
      </c>
      <c r="V1253" s="9"/>
      <c r="W1253" s="6">
        <v>67.197259721942388</v>
      </c>
      <c r="X1253" s="6">
        <v>0.67499496272415882</v>
      </c>
      <c r="Y1253" s="6">
        <v>16.62301027604272</v>
      </c>
      <c r="Z1253" s="6">
        <v>5.5007052186177718</v>
      </c>
      <c r="AA1253" s="6">
        <v>0.12089462018940159</v>
      </c>
      <c r="AB1253" s="6">
        <v>2.2566995768688298</v>
      </c>
      <c r="AC1253" s="6">
        <v>0.90670965142051196</v>
      </c>
      <c r="AD1253" s="6">
        <v>3.0928873665121905</v>
      </c>
      <c r="AE1253" s="6">
        <v>3.6268386056820479</v>
      </c>
      <c r="AF1253" s="6">
        <v>100.00000000000001</v>
      </c>
      <c r="AG1253" s="6"/>
      <c r="AH1253" s="6">
        <v>73.113741623519914</v>
      </c>
      <c r="AI1253" s="6">
        <v>0.55233606698879567</v>
      </c>
      <c r="AJ1253" s="6">
        <v>10.661411218110139</v>
      </c>
      <c r="AK1253" s="6">
        <v>0</v>
      </c>
      <c r="AL1253" s="6">
        <v>5.0054283606628669</v>
      </c>
      <c r="AM1253" s="6">
        <v>0.11142058687999051</v>
      </c>
      <c r="AN1253" s="6">
        <v>3.6593409413270961</v>
      </c>
      <c r="AO1253" s="6">
        <v>1.0570849366886403</v>
      </c>
      <c r="AP1253" s="6">
        <v>3.262587615645939</v>
      </c>
      <c r="AQ1253" s="6">
        <v>2.5172536411676836</v>
      </c>
      <c r="AR1253" s="6">
        <v>99.999999999999986</v>
      </c>
      <c r="AS1253" s="6"/>
      <c r="AT1253" s="6">
        <v>0.42232410509610302</v>
      </c>
      <c r="AU1253" s="6" t="s">
        <v>2564</v>
      </c>
      <c r="AV1253" s="6" t="s">
        <v>2564</v>
      </c>
      <c r="AW1253" s="6"/>
      <c r="AX1253" s="6">
        <v>-0.14253277294365427</v>
      </c>
      <c r="AY1253" s="6">
        <v>0.45107809646294977</v>
      </c>
      <c r="AZ1253" s="6">
        <f>LOG(Tabella1[[#This Row],[SiO2]]/Tabella1[[#This Row],[Al2O3]])</f>
        <v>0.60664188970264277</v>
      </c>
      <c r="BA1253" s="6">
        <f>LOG((Tabella1[[#This Row],[FeO]]*0.8998+Tabella1[[#This Row],[Fe2O3]])/Tabella1[[#This Row],[K2O]])</f>
        <v>0.135036130766998</v>
      </c>
      <c r="BB1253" s="6">
        <f>Tabella1[[#This Row],[Log SiO2/Al2O3]]/Tabella1[[#This Row],[Log (FeO3/K2O)]]</f>
        <v>4.4924412915043499</v>
      </c>
    </row>
    <row r="1254" spans="1:54">
      <c r="A1254" s="19" t="s">
        <v>2863</v>
      </c>
      <c r="B1254" s="19" t="s">
        <v>5139</v>
      </c>
      <c r="C1254" s="19" t="s">
        <v>2865</v>
      </c>
      <c r="D1254" s="19" t="s">
        <v>3342</v>
      </c>
      <c r="E1254" s="19" t="s">
        <v>2771</v>
      </c>
      <c r="F1254" s="19" t="s">
        <v>2602</v>
      </c>
      <c r="G1254" s="8">
        <v>98100908</v>
      </c>
      <c r="H1254" s="10"/>
      <c r="I1254" s="6">
        <v>70.8</v>
      </c>
      <c r="J1254" s="6">
        <v>0.64</v>
      </c>
      <c r="K1254" s="6">
        <v>14.6</v>
      </c>
      <c r="L1254" s="6"/>
      <c r="M1254" s="6">
        <v>4.4400000000000004</v>
      </c>
      <c r="N1254" s="6">
        <v>0.13</v>
      </c>
      <c r="O1254" s="6">
        <v>1.96</v>
      </c>
      <c r="P1254" s="6">
        <v>1.8</v>
      </c>
      <c r="Q1254" s="6">
        <v>1.69</v>
      </c>
      <c r="R1254" s="6">
        <v>3.36</v>
      </c>
      <c r="S1254" s="6">
        <v>8.4000000000000005E-2</v>
      </c>
      <c r="T1254" s="6"/>
      <c r="U1254" s="6">
        <v>99.419999999999973</v>
      </c>
      <c r="V1254" s="9"/>
      <c r="W1254" s="6">
        <v>71.21303560651782</v>
      </c>
      <c r="X1254" s="6">
        <v>0.64373365520016113</v>
      </c>
      <c r="Y1254" s="6">
        <v>14.685174009253673</v>
      </c>
      <c r="Z1254" s="6">
        <v>4.4659022329511178</v>
      </c>
      <c r="AA1254" s="6">
        <v>0.13075839871253273</v>
      </c>
      <c r="AB1254" s="6">
        <v>1.9714343190504933</v>
      </c>
      <c r="AC1254" s="6">
        <v>1.810500905250453</v>
      </c>
      <c r="AD1254" s="6">
        <v>1.6998591832629255</v>
      </c>
      <c r="AE1254" s="6">
        <v>3.3796016898008459</v>
      </c>
      <c r="AF1254" s="6">
        <v>100.00000000000003</v>
      </c>
      <c r="AG1254" s="6"/>
      <c r="AH1254" s="6">
        <v>76.641610229633514</v>
      </c>
      <c r="AI1254" s="6">
        <v>0.52103483690191021</v>
      </c>
      <c r="AJ1254" s="6">
        <v>9.3162641418903647</v>
      </c>
      <c r="AK1254" s="6">
        <v>0</v>
      </c>
      <c r="AL1254" s="6">
        <v>4.0196641136041693</v>
      </c>
      <c r="AM1254" s="6">
        <v>0.11920260191050851</v>
      </c>
      <c r="AN1254" s="6">
        <v>3.1620527808077088</v>
      </c>
      <c r="AO1254" s="6">
        <v>2.0878441022655339</v>
      </c>
      <c r="AP1254" s="6">
        <v>1.773653170924639</v>
      </c>
      <c r="AQ1254" s="6">
        <v>2.3201814034971213</v>
      </c>
      <c r="AR1254" s="6">
        <v>99.999999999999986</v>
      </c>
      <c r="AS1254" s="6"/>
      <c r="AT1254" s="6">
        <v>0.44029203981406095</v>
      </c>
      <c r="AU1254" s="6" t="s">
        <v>2564</v>
      </c>
      <c r="AV1254" s="6" t="s">
        <v>2564</v>
      </c>
      <c r="AW1254" s="6"/>
      <c r="AX1254" s="6">
        <v>-0.26072552770651325</v>
      </c>
      <c r="AY1254" s="6">
        <v>0.47473408181110677</v>
      </c>
      <c r="AZ1254" s="6">
        <f>LOG(Tabella1[[#This Row],[SiO2]]/Tabella1[[#This Row],[Al2O3]])</f>
        <v>0.68568040190533186</v>
      </c>
      <c r="BA1254" s="6">
        <f>LOG((Tabella1[[#This Row],[FeO]]*0.8998+Tabella1[[#This Row],[Fe2O3]])/Tabella1[[#This Row],[K2O]])</f>
        <v>7.5189681554323928E-2</v>
      </c>
      <c r="BB1254" s="6">
        <f>Tabella1[[#This Row],[Log SiO2/Al2O3]]/Tabella1[[#This Row],[Log (FeO3/K2O)]]</f>
        <v>9.1193417465125641</v>
      </c>
    </row>
    <row r="1255" spans="1:54">
      <c r="A1255" s="19" t="s">
        <v>2863</v>
      </c>
      <c r="B1255" s="19" t="s">
        <v>5139</v>
      </c>
      <c r="C1255" s="19" t="s">
        <v>2865</v>
      </c>
      <c r="D1255" s="19" t="s">
        <v>3342</v>
      </c>
      <c r="E1255" s="19" t="s">
        <v>2771</v>
      </c>
      <c r="F1255" s="19" t="s">
        <v>2602</v>
      </c>
      <c r="G1255" s="8">
        <v>98100907</v>
      </c>
      <c r="H1255" s="10"/>
      <c r="I1255" s="6">
        <v>61.8</v>
      </c>
      <c r="J1255" s="6">
        <v>0.83</v>
      </c>
      <c r="K1255" s="6">
        <v>19.600000000000001</v>
      </c>
      <c r="L1255" s="6"/>
      <c r="M1255" s="6">
        <v>6.4</v>
      </c>
      <c r="N1255" s="6">
        <v>0.14000000000000001</v>
      </c>
      <c r="O1255" s="6">
        <v>2.65</v>
      </c>
      <c r="P1255" s="6">
        <v>0.85</v>
      </c>
      <c r="Q1255" s="6">
        <v>2.2799999999999998</v>
      </c>
      <c r="R1255" s="6">
        <v>4.67</v>
      </c>
      <c r="S1255" s="6">
        <v>6.3E-2</v>
      </c>
      <c r="T1255" s="6"/>
      <c r="U1255" s="6">
        <v>99.22</v>
      </c>
      <c r="V1255" s="9"/>
      <c r="W1255" s="6">
        <v>62.285829469864936</v>
      </c>
      <c r="X1255" s="6">
        <v>0.83652489417456155</v>
      </c>
      <c r="Y1255" s="6">
        <v>19.754081838339047</v>
      </c>
      <c r="Z1255" s="6">
        <v>6.4503124370086677</v>
      </c>
      <c r="AA1255" s="6">
        <v>0.14110058455956462</v>
      </c>
      <c r="AB1255" s="6">
        <v>2.6708324934489012</v>
      </c>
      <c r="AC1255" s="6">
        <v>0.85668212054021364</v>
      </c>
      <c r="AD1255" s="6">
        <v>2.2979238056843379</v>
      </c>
      <c r="AE1255" s="6">
        <v>4.7067123563797626</v>
      </c>
      <c r="AF1255" s="6">
        <v>99.999999999999986</v>
      </c>
      <c r="AG1255" s="6"/>
      <c r="AH1255" s="6">
        <v>69.030948948886234</v>
      </c>
      <c r="AI1255" s="6">
        <v>0.69725058214779334</v>
      </c>
      <c r="AJ1255" s="6">
        <v>12.905327037008901</v>
      </c>
      <c r="AK1255" s="6">
        <v>0</v>
      </c>
      <c r="AL1255" s="6">
        <v>5.9787552328243363</v>
      </c>
      <c r="AM1255" s="6">
        <v>0.13246295039597722</v>
      </c>
      <c r="AN1255" s="6">
        <v>4.4114658637843949</v>
      </c>
      <c r="AO1255" s="6">
        <v>1.0173455581219468</v>
      </c>
      <c r="AP1255" s="6">
        <v>2.4691123263825454</v>
      </c>
      <c r="AQ1255" s="6">
        <v>3.3275420339773438</v>
      </c>
      <c r="AR1255" s="6">
        <v>99.999999999999986</v>
      </c>
      <c r="AS1255" s="6"/>
      <c r="AT1255" s="6">
        <v>0.42457863242431437</v>
      </c>
      <c r="AU1255" s="6" t="s">
        <v>2564</v>
      </c>
      <c r="AV1255" s="6" t="s">
        <v>2564</v>
      </c>
      <c r="AW1255" s="6"/>
      <c r="AX1255" s="6">
        <v>-5.0328670385785292E-2</v>
      </c>
      <c r="AY1255" s="6">
        <v>0.45512011588221918</v>
      </c>
      <c r="AZ1255" s="6">
        <f>LOG(Tabella1[[#This Row],[SiO2]]/Tabella1[[#This Row],[Al2O3]])</f>
        <v>0.49873240373233979</v>
      </c>
      <c r="BA1255" s="6">
        <f>LOG((Tabella1[[#This Row],[FeO]]*0.8998+Tabella1[[#This Row],[Fe2O3]])/Tabella1[[#This Row],[K2O]])</f>
        <v>9.1009082247323084E-2</v>
      </c>
      <c r="BB1255" s="6">
        <f>Tabella1[[#This Row],[Log SiO2/Al2O3]]/Tabella1[[#This Row],[Log (FeO3/K2O)]]</f>
        <v>5.4800289313653572</v>
      </c>
    </row>
    <row r="1256" spans="1:54">
      <c r="A1256" s="19" t="s">
        <v>2863</v>
      </c>
      <c r="B1256" s="19" t="s">
        <v>5139</v>
      </c>
      <c r="C1256" s="19" t="s">
        <v>2865</v>
      </c>
      <c r="D1256" s="19" t="s">
        <v>3342</v>
      </c>
      <c r="E1256" s="19" t="s">
        <v>2771</v>
      </c>
      <c r="F1256" s="19" t="s">
        <v>2602</v>
      </c>
      <c r="G1256" s="8">
        <v>98100406</v>
      </c>
      <c r="H1256" s="10"/>
      <c r="I1256" s="6">
        <v>68.599999999999994</v>
      </c>
      <c r="J1256" s="6">
        <v>0.61</v>
      </c>
      <c r="K1256" s="6">
        <v>15.6</v>
      </c>
      <c r="L1256" s="6"/>
      <c r="M1256" s="6">
        <v>4.95</v>
      </c>
      <c r="N1256" s="6">
        <v>7.0000000000000007E-2</v>
      </c>
      <c r="O1256" s="6">
        <v>2.1</v>
      </c>
      <c r="P1256" s="6">
        <v>2.1</v>
      </c>
      <c r="Q1256" s="6">
        <v>2.2799999999999998</v>
      </c>
      <c r="R1256" s="6">
        <v>3.03</v>
      </c>
      <c r="S1256" s="6">
        <v>7.1999999999999995E-2</v>
      </c>
      <c r="T1256" s="6"/>
      <c r="U1256" s="6">
        <v>99.339999999999975</v>
      </c>
      <c r="V1256" s="9"/>
      <c r="W1256" s="6">
        <v>69.055768069257113</v>
      </c>
      <c r="X1256" s="6">
        <v>0.61405274813770894</v>
      </c>
      <c r="Y1256" s="6">
        <v>15.703644050734852</v>
      </c>
      <c r="Z1256" s="6">
        <v>4.9828870545600976</v>
      </c>
      <c r="AA1256" s="6">
        <v>7.0465069458425636E-2</v>
      </c>
      <c r="AB1256" s="6">
        <v>2.113952083752769</v>
      </c>
      <c r="AC1256" s="6">
        <v>2.113952083752769</v>
      </c>
      <c r="AD1256" s="6">
        <v>2.2951479766458629</v>
      </c>
      <c r="AE1256" s="6">
        <v>3.0501308637004234</v>
      </c>
      <c r="AF1256" s="6">
        <v>100</v>
      </c>
      <c r="AG1256" s="6"/>
      <c r="AH1256" s="6">
        <v>74.559428891328054</v>
      </c>
      <c r="AI1256" s="6">
        <v>0.49861313706067367</v>
      </c>
      <c r="AJ1256" s="6">
        <v>9.9944898245818994</v>
      </c>
      <c r="AK1256" s="6">
        <v>0</v>
      </c>
      <c r="AL1256" s="6">
        <v>4.4994464508979721</v>
      </c>
      <c r="AM1256" s="6">
        <v>6.4444746092988947E-2</v>
      </c>
      <c r="AN1256" s="6">
        <v>3.4015701546403543</v>
      </c>
      <c r="AO1256" s="6">
        <v>2.4456367445631075</v>
      </c>
      <c r="AP1256" s="6">
        <v>2.4025029862784146</v>
      </c>
      <c r="AQ1256" s="6">
        <v>2.1007403961396736</v>
      </c>
      <c r="AR1256" s="6">
        <v>100.00000000000001</v>
      </c>
      <c r="AS1256" s="6"/>
      <c r="AT1256" s="6">
        <v>0.43052309904727665</v>
      </c>
      <c r="AU1256" s="6" t="s">
        <v>2564</v>
      </c>
      <c r="AV1256" s="6" t="s">
        <v>2564</v>
      </c>
      <c r="AW1256" s="6"/>
      <c r="AX1256" s="6">
        <v>-0.16445750081608188</v>
      </c>
      <c r="AY1256" s="6">
        <v>0.45952239284518587</v>
      </c>
      <c r="AZ1256" s="6">
        <f>LOG(Tabella1[[#This Row],[SiO2]]/Tabella1[[#This Row],[Al2O3]])</f>
        <v>0.64319951735229008</v>
      </c>
      <c r="BA1256" s="6">
        <f>LOG((Tabella1[[#This Row],[FeO]]*0.8998+Tabella1[[#This Row],[Fe2O3]])/Tabella1[[#This Row],[K2O]])</f>
        <v>0.16730855926081178</v>
      </c>
      <c r="BB1256" s="6">
        <f>Tabella1[[#This Row],[Log SiO2/Al2O3]]/Tabella1[[#This Row],[Log (FeO3/K2O)]]</f>
        <v>3.84439098749053</v>
      </c>
    </row>
    <row r="1257" spans="1:54">
      <c r="A1257" s="19" t="s">
        <v>2863</v>
      </c>
      <c r="B1257" s="19" t="s">
        <v>5139</v>
      </c>
      <c r="C1257" s="19" t="s">
        <v>2865</v>
      </c>
      <c r="D1257" s="19" t="s">
        <v>3342</v>
      </c>
      <c r="E1257" s="19" t="s">
        <v>2771</v>
      </c>
      <c r="F1257" s="19" t="s">
        <v>2602</v>
      </c>
      <c r="G1257" s="8">
        <v>98060303</v>
      </c>
      <c r="H1257" s="10"/>
      <c r="I1257" s="6">
        <v>70.2</v>
      </c>
      <c r="J1257" s="6">
        <v>0.6</v>
      </c>
      <c r="K1257" s="6">
        <v>15.7</v>
      </c>
      <c r="L1257" s="6"/>
      <c r="M1257" s="6">
        <v>4.28</v>
      </c>
      <c r="N1257" s="6">
        <v>0.1</v>
      </c>
      <c r="O1257" s="6">
        <v>1.89</v>
      </c>
      <c r="P1257" s="6">
        <v>0.52</v>
      </c>
      <c r="Q1257" s="6">
        <v>3.05</v>
      </c>
      <c r="R1257" s="6">
        <v>3.16</v>
      </c>
      <c r="S1257" s="6">
        <v>4.2999999999999997E-2</v>
      </c>
      <c r="T1257" s="6"/>
      <c r="U1257" s="6">
        <v>99.499999999999986</v>
      </c>
      <c r="V1257" s="9"/>
      <c r="W1257" s="6">
        <v>70.552763819095489</v>
      </c>
      <c r="X1257" s="6">
        <v>0.60301507537688448</v>
      </c>
      <c r="Y1257" s="6">
        <v>15.778894472361809</v>
      </c>
      <c r="Z1257" s="6">
        <v>4.3015075376884431</v>
      </c>
      <c r="AA1257" s="6">
        <v>0.10050251256281408</v>
      </c>
      <c r="AB1257" s="6">
        <v>1.8994974874371862</v>
      </c>
      <c r="AC1257" s="6">
        <v>0.52261306532663321</v>
      </c>
      <c r="AD1257" s="6">
        <v>3.0653266331658293</v>
      </c>
      <c r="AE1257" s="6">
        <v>3.1758793969849251</v>
      </c>
      <c r="AF1257" s="6">
        <v>100.00000000000001</v>
      </c>
      <c r="AG1257" s="6"/>
      <c r="AH1257" s="6">
        <v>76.358408375573788</v>
      </c>
      <c r="AI1257" s="6">
        <v>0.49082472313556785</v>
      </c>
      <c r="AJ1257" s="6">
        <v>10.066464872195253</v>
      </c>
      <c r="AK1257" s="6">
        <v>0</v>
      </c>
      <c r="AL1257" s="6">
        <v>3.8934890331736591</v>
      </c>
      <c r="AM1257" s="6">
        <v>9.2136301518964098E-2</v>
      </c>
      <c r="AN1257" s="6">
        <v>3.0638199514478028</v>
      </c>
      <c r="AO1257" s="6">
        <v>0.60606233942096344</v>
      </c>
      <c r="AP1257" s="6">
        <v>3.2164012827934338</v>
      </c>
      <c r="AQ1257" s="6">
        <v>2.1925935845039053</v>
      </c>
      <c r="AR1257" s="6">
        <v>100</v>
      </c>
      <c r="AS1257" s="6"/>
      <c r="AT1257" s="6">
        <v>0.44037428238707171</v>
      </c>
      <c r="AU1257" s="6" t="s">
        <v>2564</v>
      </c>
      <c r="AV1257" s="6" t="s">
        <v>2564</v>
      </c>
      <c r="AW1257" s="6"/>
      <c r="AX1257" s="6">
        <v>-4.3199527424849962E-2</v>
      </c>
      <c r="AY1257" s="6">
        <v>0.47379995489910715</v>
      </c>
      <c r="AZ1257" s="6">
        <f>LOG(Tabella1[[#This Row],[SiO2]]/Tabella1[[#This Row],[Al2O3]])</f>
        <v>0.65043745972057154</v>
      </c>
      <c r="BA1257" s="6">
        <f>LOG((Tabella1[[#This Row],[FeO]]*0.8998+Tabella1[[#This Row],[Fe2O3]])/Tabella1[[#This Row],[K2O]])</f>
        <v>8.5902675224316299E-2</v>
      </c>
      <c r="BB1257" s="6">
        <f>Tabella1[[#This Row],[Log SiO2/Al2O3]]/Tabella1[[#This Row],[Log (FeO3/K2O)]]</f>
        <v>7.5717951509902859</v>
      </c>
    </row>
    <row r="1258" spans="1:54">
      <c r="A1258" s="19" t="s">
        <v>2863</v>
      </c>
      <c r="B1258" s="19" t="s">
        <v>5139</v>
      </c>
      <c r="C1258" s="19" t="s">
        <v>2865</v>
      </c>
      <c r="D1258" s="19" t="s">
        <v>3342</v>
      </c>
      <c r="E1258" s="19" t="s">
        <v>2771</v>
      </c>
      <c r="F1258" s="19" t="s">
        <v>2602</v>
      </c>
      <c r="G1258" s="8">
        <v>98060304</v>
      </c>
      <c r="H1258" s="8"/>
      <c r="I1258" s="6">
        <v>69.900000000000006</v>
      </c>
      <c r="J1258" s="6">
        <v>0.56999999999999995</v>
      </c>
      <c r="K1258" s="6">
        <v>15.8</v>
      </c>
      <c r="L1258" s="6"/>
      <c r="M1258" s="6">
        <v>4.42</v>
      </c>
      <c r="N1258" s="6">
        <v>7.0000000000000007E-2</v>
      </c>
      <c r="O1258" s="6">
        <v>1.62</v>
      </c>
      <c r="P1258" s="6">
        <v>0.76</v>
      </c>
      <c r="Q1258" s="6">
        <v>1.8</v>
      </c>
      <c r="R1258" s="6">
        <v>4.45</v>
      </c>
      <c r="S1258" s="6">
        <v>4.9000000000000002E-2</v>
      </c>
      <c r="T1258" s="6"/>
      <c r="U1258" s="6">
        <v>99.39</v>
      </c>
      <c r="V1258" s="12"/>
      <c r="W1258" s="6">
        <v>70.329006942348329</v>
      </c>
      <c r="X1258" s="6">
        <v>0.57349833987322663</v>
      </c>
      <c r="Y1258" s="6">
        <v>15.896971526310494</v>
      </c>
      <c r="Z1258" s="6">
        <v>4.4471274776134422</v>
      </c>
      <c r="AA1258" s="6">
        <v>7.0429620686185732E-2</v>
      </c>
      <c r="AB1258" s="6">
        <v>1.6299426501660128</v>
      </c>
      <c r="AC1258" s="6">
        <v>0.7646644531643022</v>
      </c>
      <c r="AD1258" s="6">
        <v>1.8110473890733476</v>
      </c>
      <c r="AE1258" s="6">
        <v>4.4773116007646649</v>
      </c>
      <c r="AF1258" s="6">
        <v>100.00000000000001</v>
      </c>
      <c r="AG1258" s="6"/>
      <c r="AH1258" s="6">
        <v>76.618489716799971</v>
      </c>
      <c r="AI1258" s="6">
        <v>0.46987970958638031</v>
      </c>
      <c r="AJ1258" s="6">
        <v>10.208714843888878</v>
      </c>
      <c r="AK1258" s="6">
        <v>0</v>
      </c>
      <c r="AL1258" s="6">
        <v>4.0518570237240583</v>
      </c>
      <c r="AM1258" s="6">
        <v>6.4992833472235639E-2</v>
      </c>
      <c r="AN1258" s="6">
        <v>2.6463854884364522</v>
      </c>
      <c r="AO1258" s="6">
        <v>0.89261504507731326</v>
      </c>
      <c r="AP1258" s="6">
        <v>1.9128439800250574</v>
      </c>
      <c r="AQ1258" s="6">
        <v>3.1114850847764277</v>
      </c>
      <c r="AR1258" s="6">
        <v>99.999999999999972</v>
      </c>
      <c r="AS1258" s="6"/>
      <c r="AT1258" s="6">
        <v>0.39508654451253417</v>
      </c>
      <c r="AU1258" s="6" t="s">
        <v>2564</v>
      </c>
      <c r="AV1258" s="6" t="s">
        <v>2564</v>
      </c>
      <c r="AW1258" s="6"/>
      <c r="AX1258" s="6" t="s">
        <v>2564</v>
      </c>
      <c r="AY1258" s="6" t="s">
        <v>2564</v>
      </c>
      <c r="AZ1258" s="6">
        <f>LOG(Tabella1[[#This Row],[SiO2]]/Tabella1[[#This Row],[Al2O3]])</f>
        <v>0.64582008879125885</v>
      </c>
      <c r="BA1258" s="6">
        <f>LOG((Tabella1[[#This Row],[FeO]]*0.8998+Tabella1[[#This Row],[Fe2O3]])/Tabella1[[#This Row],[K2O]])</f>
        <v>-4.8791752802291644E-2</v>
      </c>
      <c r="BB1258" s="6">
        <f>Tabella1[[#This Row],[Log SiO2/Al2O3]]/Tabella1[[#This Row],[Log (FeO3/K2O)]]</f>
        <v>-13.236255139432624</v>
      </c>
    </row>
    <row r="1259" spans="1:54">
      <c r="A1259" s="19" t="s">
        <v>2863</v>
      </c>
      <c r="B1259" s="19" t="s">
        <v>5139</v>
      </c>
      <c r="C1259" s="19" t="s">
        <v>2865</v>
      </c>
      <c r="D1259" s="19" t="s">
        <v>3342</v>
      </c>
      <c r="E1259" s="19" t="s">
        <v>2771</v>
      </c>
      <c r="F1259" s="19" t="s">
        <v>2602</v>
      </c>
      <c r="G1259" s="8">
        <v>98060307</v>
      </c>
      <c r="H1259" s="8"/>
      <c r="I1259" s="6">
        <v>70.3</v>
      </c>
      <c r="J1259" s="6">
        <v>0.52</v>
      </c>
      <c r="K1259" s="6">
        <v>16.100000000000001</v>
      </c>
      <c r="L1259" s="6"/>
      <c r="M1259" s="6">
        <v>3.84</v>
      </c>
      <c r="N1259" s="6">
        <v>0.04</v>
      </c>
      <c r="O1259" s="6">
        <v>1.21</v>
      </c>
      <c r="P1259" s="6">
        <v>0.65</v>
      </c>
      <c r="Q1259" s="6">
        <v>2.12</v>
      </c>
      <c r="R1259" s="6">
        <v>4.72</v>
      </c>
      <c r="S1259" s="6">
        <v>3.6999999999999998E-2</v>
      </c>
      <c r="T1259" s="6"/>
      <c r="U1259" s="6">
        <v>99.5</v>
      </c>
      <c r="V1259" s="12"/>
      <c r="W1259" s="6">
        <v>70.653266331658287</v>
      </c>
      <c r="X1259" s="6">
        <v>0.5226130653266331</v>
      </c>
      <c r="Y1259" s="6">
        <v>16.180904522613066</v>
      </c>
      <c r="Z1259" s="6">
        <v>3.8592964824120597</v>
      </c>
      <c r="AA1259" s="6">
        <v>4.0201005025125629E-2</v>
      </c>
      <c r="AB1259" s="6">
        <v>1.2160804020100502</v>
      </c>
      <c r="AC1259" s="6">
        <v>0.65326633165829151</v>
      </c>
      <c r="AD1259" s="6">
        <v>2.1306532663316586</v>
      </c>
      <c r="AE1259" s="6">
        <v>4.7437185929648242</v>
      </c>
      <c r="AF1259" s="6">
        <v>100</v>
      </c>
      <c r="AG1259" s="6"/>
      <c r="AH1259" s="6">
        <v>77.24553815636115</v>
      </c>
      <c r="AI1259" s="6">
        <v>0.42971137137356713</v>
      </c>
      <c r="AJ1259" s="6">
        <v>10.428012160645839</v>
      </c>
      <c r="AK1259" s="6">
        <v>0</v>
      </c>
      <c r="AL1259" s="6">
        <v>3.5287812247565014</v>
      </c>
      <c r="AM1259" s="6">
        <v>3.7229661656381363E-2</v>
      </c>
      <c r="AN1259" s="6">
        <v>1.9814591762546314</v>
      </c>
      <c r="AO1259" s="6">
        <v>0.7652892870173863</v>
      </c>
      <c r="AP1259" s="6">
        <v>2.2584192721667602</v>
      </c>
      <c r="AQ1259" s="6">
        <v>3.3083494623422061</v>
      </c>
      <c r="AR1259" s="6">
        <v>100</v>
      </c>
      <c r="AS1259" s="6"/>
      <c r="AT1259" s="6">
        <v>0.35959577660006126</v>
      </c>
      <c r="AU1259" s="6" t="s">
        <v>2564</v>
      </c>
      <c r="AV1259" s="6" t="s">
        <v>2564</v>
      </c>
      <c r="AW1259" s="6"/>
      <c r="AX1259" s="6" t="s">
        <v>2564</v>
      </c>
      <c r="AY1259" s="6" t="s">
        <v>2564</v>
      </c>
      <c r="AZ1259" s="6">
        <f>LOG(Tabella1[[#This Row],[SiO2]]/Tabella1[[#This Row],[Al2O3]])</f>
        <v>0.64012944898797419</v>
      </c>
      <c r="BA1259" s="6">
        <f>LOG((Tabella1[[#This Row],[FeO]]*0.8998+Tabella1[[#This Row],[Fe2O3]])/Tabella1[[#This Row],[K2O]])</f>
        <v>-0.13546478543700891</v>
      </c>
      <c r="BB1259" s="6">
        <f>Tabella1[[#This Row],[Log SiO2/Al2O3]]/Tabella1[[#This Row],[Log (FeO3/K2O)]]</f>
        <v>-4.7254306491751263</v>
      </c>
    </row>
    <row r="1260" spans="1:54">
      <c r="A1260" s="19" t="s">
        <v>2863</v>
      </c>
      <c r="B1260" s="19" t="s">
        <v>5139</v>
      </c>
      <c r="C1260" s="19" t="s">
        <v>2865</v>
      </c>
      <c r="D1260" s="19" t="s">
        <v>3342</v>
      </c>
      <c r="E1260" s="19" t="s">
        <v>2771</v>
      </c>
      <c r="F1260" s="19" t="s">
        <v>2602</v>
      </c>
      <c r="G1260" s="8">
        <v>98060308</v>
      </c>
      <c r="H1260" s="8"/>
      <c r="I1260" s="6">
        <v>69.7</v>
      </c>
      <c r="J1260" s="6">
        <v>0.62</v>
      </c>
      <c r="K1260" s="6">
        <v>15.5</v>
      </c>
      <c r="L1260" s="6"/>
      <c r="M1260" s="6">
        <v>4.83</v>
      </c>
      <c r="N1260" s="6">
        <v>0.06</v>
      </c>
      <c r="O1260" s="6">
        <v>2.02</v>
      </c>
      <c r="P1260" s="6">
        <v>1.58</v>
      </c>
      <c r="Q1260" s="6">
        <v>1.94</v>
      </c>
      <c r="R1260" s="6">
        <v>3.14</v>
      </c>
      <c r="S1260" s="6">
        <v>8.4000000000000005E-2</v>
      </c>
      <c r="T1260" s="6"/>
      <c r="U1260" s="6">
        <v>99.39</v>
      </c>
      <c r="V1260" s="12"/>
      <c r="W1260" s="6">
        <v>70.127779454673515</v>
      </c>
      <c r="X1260" s="6">
        <v>0.62380521179193082</v>
      </c>
      <c r="Y1260" s="6">
        <v>15.59513029479827</v>
      </c>
      <c r="Z1260" s="6">
        <v>4.8596438273468152</v>
      </c>
      <c r="AA1260" s="6">
        <v>6.036824630244491E-2</v>
      </c>
      <c r="AB1260" s="6">
        <v>2.0323976255156455</v>
      </c>
      <c r="AC1260" s="6">
        <v>1.5896971526310495</v>
      </c>
      <c r="AD1260" s="6">
        <v>1.9519066304457187</v>
      </c>
      <c r="AE1260" s="6">
        <v>3.1592715564946174</v>
      </c>
      <c r="AF1260" s="6">
        <v>100</v>
      </c>
      <c r="AG1260" s="6"/>
      <c r="AH1260" s="6">
        <v>75.747618022149695</v>
      </c>
      <c r="AI1260" s="6">
        <v>0.50673781744928736</v>
      </c>
      <c r="AJ1260" s="6">
        <v>9.929456448449594</v>
      </c>
      <c r="AK1260" s="6">
        <v>0</v>
      </c>
      <c r="AL1260" s="6">
        <v>4.3899418209211989</v>
      </c>
      <c r="AM1260" s="6">
        <v>5.5232979638674295E-2</v>
      </c>
      <c r="AN1260" s="6">
        <v>3.2716681971918238</v>
      </c>
      <c r="AO1260" s="6">
        <v>1.8398714840099668</v>
      </c>
      <c r="AP1260" s="6">
        <v>2.0440361128861615</v>
      </c>
      <c r="AQ1260" s="6">
        <v>2.1767930975375305</v>
      </c>
      <c r="AR1260" s="6">
        <v>100.00000000000001</v>
      </c>
      <c r="AS1260" s="6"/>
      <c r="AT1260" s="6">
        <v>0.42702097724331872</v>
      </c>
      <c r="AU1260" s="6" t="s">
        <v>2564</v>
      </c>
      <c r="AV1260" s="6" t="s">
        <v>2564</v>
      </c>
      <c r="AW1260" s="6"/>
      <c r="AX1260" s="6">
        <v>-5.2364263324063499E-2</v>
      </c>
      <c r="AY1260" s="6">
        <v>0.45726437949350396</v>
      </c>
      <c r="AZ1260" s="6">
        <f>LOG(Tabella1[[#This Row],[SiO2]]/Tabella1[[#This Row],[Al2O3]])</f>
        <v>0.65290107992771795</v>
      </c>
      <c r="BA1260" s="6">
        <f>LOG((Tabella1[[#This Row],[FeO]]*0.8998+Tabella1[[#This Row],[Fe2O3]])/Tabella1[[#This Row],[K2O]])</f>
        <v>0.14116347150784531</v>
      </c>
      <c r="BB1260" s="6">
        <f>Tabella1[[#This Row],[Log SiO2/Al2O3]]/Tabella1[[#This Row],[Log (FeO3/K2O)]]</f>
        <v>4.6251418511723994</v>
      </c>
    </row>
    <row r="1261" spans="1:54">
      <c r="A1261" s="19" t="s">
        <v>2863</v>
      </c>
      <c r="B1261" s="19" t="s">
        <v>5139</v>
      </c>
      <c r="C1261" s="19" t="s">
        <v>2865</v>
      </c>
      <c r="D1261" s="19" t="s">
        <v>3342</v>
      </c>
      <c r="E1261" s="19" t="s">
        <v>2771</v>
      </c>
      <c r="F1261" s="19" t="s">
        <v>2602</v>
      </c>
      <c r="G1261" s="8">
        <v>98102001</v>
      </c>
      <c r="H1261" s="8"/>
      <c r="I1261" s="6">
        <v>70.099999999999994</v>
      </c>
      <c r="J1261" s="6">
        <v>0.61</v>
      </c>
      <c r="K1261" s="6">
        <v>15.1</v>
      </c>
      <c r="L1261" s="6"/>
      <c r="M1261" s="6">
        <v>5.79</v>
      </c>
      <c r="N1261" s="6">
        <v>0.43</v>
      </c>
      <c r="O1261" s="6">
        <v>2.2799999999999998</v>
      </c>
      <c r="P1261" s="6">
        <v>0.21</v>
      </c>
      <c r="Q1261" s="6">
        <v>1.85</v>
      </c>
      <c r="R1261" s="6">
        <v>2.98</v>
      </c>
      <c r="S1261" s="6">
        <v>7.5999999999999998E-2</v>
      </c>
      <c r="T1261" s="6"/>
      <c r="U1261" s="6">
        <v>99.35</v>
      </c>
      <c r="V1261" s="12"/>
      <c r="W1261" s="6">
        <v>70.558631102164057</v>
      </c>
      <c r="X1261" s="6">
        <v>0.61399094111726227</v>
      </c>
      <c r="Y1261" s="6">
        <v>15.198792148968293</v>
      </c>
      <c r="Z1261" s="6">
        <v>5.8278812279818828</v>
      </c>
      <c r="AA1261" s="6">
        <v>0.4328132863613488</v>
      </c>
      <c r="AB1261" s="6">
        <v>2.2949169602415704</v>
      </c>
      <c r="AC1261" s="6">
        <v>0.21137393054856565</v>
      </c>
      <c r="AD1261" s="6">
        <v>1.8621036738802217</v>
      </c>
      <c r="AE1261" s="6">
        <v>2.9994967287367893</v>
      </c>
      <c r="AF1261" s="6">
        <v>99.999999999999986</v>
      </c>
      <c r="AG1261" s="6"/>
      <c r="AH1261" s="6">
        <v>76.182495431106162</v>
      </c>
      <c r="AI1261" s="6">
        <v>0.4985657449446711</v>
      </c>
      <c r="AJ1261" s="6">
        <v>9.6732341045728649</v>
      </c>
      <c r="AK1261" s="6">
        <v>0</v>
      </c>
      <c r="AL1261" s="6">
        <v>5.2624886430530076</v>
      </c>
      <c r="AM1261" s="6">
        <v>0.39583724179436025</v>
      </c>
      <c r="AN1261" s="6">
        <v>3.6927822863022306</v>
      </c>
      <c r="AO1261" s="6">
        <v>0.24454042920028285</v>
      </c>
      <c r="AP1261" s="6">
        <v>1.9492140666475322</v>
      </c>
      <c r="AQ1261" s="6">
        <v>2.06587833703693</v>
      </c>
      <c r="AR1261" s="6">
        <v>100</v>
      </c>
      <c r="AS1261" s="6"/>
      <c r="AT1261" s="6">
        <v>0.41235852219694968</v>
      </c>
      <c r="AU1261" s="6" t="s">
        <v>2564</v>
      </c>
      <c r="AV1261" s="6" t="s">
        <v>2564</v>
      </c>
      <c r="AW1261" s="6"/>
      <c r="AX1261" s="6">
        <v>0.14189515621078461</v>
      </c>
      <c r="AY1261" s="6">
        <v>0.43666915255715116</v>
      </c>
      <c r="AZ1261" s="6">
        <f>LOG(Tabella1[[#This Row],[SiO2]]/Tabella1[[#This Row],[Al2O3]])</f>
        <v>0.6667410706734892</v>
      </c>
      <c r="BA1261" s="6">
        <f>LOG((Tabella1[[#This Row],[FeO]]*0.8998+Tabella1[[#This Row],[Fe2O3]])/Tabella1[[#This Row],[K2O]])</f>
        <v>0.24260828848072902</v>
      </c>
      <c r="BB1261" s="6">
        <f>Tabella1[[#This Row],[Log SiO2/Al2O3]]/Tabella1[[#This Row],[Log (FeO3/K2O)]]</f>
        <v>2.7482204950572005</v>
      </c>
    </row>
    <row r="1262" spans="1:54">
      <c r="A1262" s="19" t="s">
        <v>2863</v>
      </c>
      <c r="B1262" s="19" t="s">
        <v>5139</v>
      </c>
      <c r="C1262" s="19" t="s">
        <v>2865</v>
      </c>
      <c r="D1262" s="19" t="s">
        <v>3342</v>
      </c>
      <c r="E1262" s="19" t="s">
        <v>2771</v>
      </c>
      <c r="F1262" s="19" t="s">
        <v>2602</v>
      </c>
      <c r="G1262" s="8">
        <v>98100807</v>
      </c>
      <c r="H1262" s="8"/>
      <c r="I1262" s="6">
        <v>69.2</v>
      </c>
      <c r="J1262" s="6">
        <v>0.63</v>
      </c>
      <c r="K1262" s="6">
        <v>16.399999999999999</v>
      </c>
      <c r="L1262" s="6"/>
      <c r="M1262" s="6">
        <v>4.72</v>
      </c>
      <c r="N1262" s="6">
        <v>7.0000000000000007E-2</v>
      </c>
      <c r="O1262" s="6">
        <v>1.67</v>
      </c>
      <c r="P1262" s="6">
        <v>0.55000000000000004</v>
      </c>
      <c r="Q1262" s="6">
        <v>2.4900000000000002</v>
      </c>
      <c r="R1262" s="6">
        <v>3.73</v>
      </c>
      <c r="S1262" s="6">
        <v>9.0999999999999998E-2</v>
      </c>
      <c r="T1262" s="6"/>
      <c r="U1262" s="6">
        <v>99.45999999999998</v>
      </c>
      <c r="V1262" s="12"/>
      <c r="W1262" s="6">
        <v>69.57570882766943</v>
      </c>
      <c r="X1262" s="6">
        <v>0.6334204705409211</v>
      </c>
      <c r="Y1262" s="6">
        <v>16.489040820430326</v>
      </c>
      <c r="Z1262" s="6">
        <v>4.7456263824653133</v>
      </c>
      <c r="AA1262" s="6">
        <v>7.0380052282324579E-2</v>
      </c>
      <c r="AB1262" s="6">
        <v>1.6790669615926002</v>
      </c>
      <c r="AC1262" s="6">
        <v>0.55298612507540734</v>
      </c>
      <c r="AD1262" s="6">
        <v>2.5035190026141168</v>
      </c>
      <c r="AE1262" s="6">
        <v>3.7502513573295806</v>
      </c>
      <c r="AF1262" s="6">
        <v>100.00000000000003</v>
      </c>
      <c r="AG1262" s="6"/>
      <c r="AH1262" s="6">
        <v>75.829055716981912</v>
      </c>
      <c r="AI1262" s="6">
        <v>0.51918905379576141</v>
      </c>
      <c r="AJ1262" s="6">
        <v>10.593292794887347</v>
      </c>
      <c r="AK1262" s="6">
        <v>0</v>
      </c>
      <c r="AL1262" s="6">
        <v>4.3256062449301993</v>
      </c>
      <c r="AM1262" s="6">
        <v>6.4973851765625645E-2</v>
      </c>
      <c r="AN1262" s="6">
        <v>2.7272672987185786</v>
      </c>
      <c r="AO1262" s="6">
        <v>0.64578275278668629</v>
      </c>
      <c r="AP1262" s="6">
        <v>2.6453280229085823</v>
      </c>
      <c r="AQ1262" s="6">
        <v>2.6072920859971931</v>
      </c>
      <c r="AR1262" s="6">
        <v>99.999999999999986</v>
      </c>
      <c r="AS1262" s="6"/>
      <c r="AT1262" s="6">
        <v>0.38668881298382635</v>
      </c>
      <c r="AU1262" s="6" t="s">
        <v>2564</v>
      </c>
      <c r="AV1262" s="6" t="s">
        <v>2564</v>
      </c>
      <c r="AW1262" s="6"/>
      <c r="AX1262" s="6">
        <v>-6.1576865613667861E-2</v>
      </c>
      <c r="AY1262" s="6">
        <v>0.41741643676766099</v>
      </c>
      <c r="AZ1262" s="6">
        <f>LOG(Tabella1[[#This Row],[SiO2]]/Tabella1[[#This Row],[Al2O3]])</f>
        <v>0.62526224640905992</v>
      </c>
      <c r="BA1262" s="6">
        <f>LOG((Tabella1[[#This Row],[FeO]]*0.8998+Tabella1[[#This Row],[Fe2O3]])/Tabella1[[#This Row],[K2O]])</f>
        <v>5.6379155654948172E-2</v>
      </c>
      <c r="BB1262" s="6">
        <f>Tabella1[[#This Row],[Log SiO2/Al2O3]]/Tabella1[[#This Row],[Log (FeO3/K2O)]]</f>
        <v>11.090308805541381</v>
      </c>
    </row>
    <row r="1263" spans="1:54">
      <c r="A1263" s="19" t="s">
        <v>2863</v>
      </c>
      <c r="B1263" s="19" t="s">
        <v>5139</v>
      </c>
      <c r="C1263" s="19" t="s">
        <v>2865</v>
      </c>
      <c r="D1263" s="19" t="s">
        <v>3342</v>
      </c>
      <c r="E1263" s="19" t="s">
        <v>2771</v>
      </c>
      <c r="F1263" s="19" t="s">
        <v>2602</v>
      </c>
      <c r="G1263" s="8">
        <v>99101601</v>
      </c>
      <c r="H1263" s="8"/>
      <c r="I1263" s="6">
        <v>66.7</v>
      </c>
      <c r="J1263" s="6">
        <v>0.69</v>
      </c>
      <c r="K1263" s="6">
        <v>17.100000000000001</v>
      </c>
      <c r="L1263" s="6"/>
      <c r="M1263" s="6">
        <v>5.66</v>
      </c>
      <c r="N1263" s="6">
        <v>0.12</v>
      </c>
      <c r="O1263" s="6">
        <v>2.2799999999999998</v>
      </c>
      <c r="P1263" s="6">
        <v>0.53</v>
      </c>
      <c r="Q1263" s="6">
        <v>2.44</v>
      </c>
      <c r="R1263" s="6">
        <v>3.72</v>
      </c>
      <c r="S1263" s="6">
        <v>6.6000000000000003E-2</v>
      </c>
      <c r="T1263" s="6"/>
      <c r="U1263" s="6">
        <v>99.240000000000009</v>
      </c>
      <c r="V1263" s="12"/>
      <c r="W1263" s="6">
        <v>67.210802095929054</v>
      </c>
      <c r="X1263" s="6">
        <v>0.69528415961305912</v>
      </c>
      <c r="Y1263" s="6">
        <v>17.230955259975815</v>
      </c>
      <c r="Z1263" s="6">
        <v>5.7033454252317606</v>
      </c>
      <c r="AA1263" s="6">
        <v>0.12091898428053204</v>
      </c>
      <c r="AB1263" s="6">
        <v>2.2974607013301083</v>
      </c>
      <c r="AC1263" s="6">
        <v>0.53405884723901653</v>
      </c>
      <c r="AD1263" s="6">
        <v>2.4586860137041513</v>
      </c>
      <c r="AE1263" s="6">
        <v>3.7484885126964933</v>
      </c>
      <c r="AF1263" s="6">
        <v>99.999999999999986</v>
      </c>
      <c r="AG1263" s="6"/>
      <c r="AH1263" s="6">
        <v>73.404490851432698</v>
      </c>
      <c r="AI1263" s="6">
        <v>0.57108573500443538</v>
      </c>
      <c r="AJ1263" s="6">
        <v>11.093037519643696</v>
      </c>
      <c r="AK1263" s="6">
        <v>0</v>
      </c>
      <c r="AL1263" s="6">
        <v>5.2094114405816443</v>
      </c>
      <c r="AM1263" s="6">
        <v>0.11186366979285468</v>
      </c>
      <c r="AN1263" s="6">
        <v>3.739498163864015</v>
      </c>
      <c r="AO1263" s="6">
        <v>0.6249810731106914</v>
      </c>
      <c r="AP1263" s="6">
        <v>2.6033781480123253</v>
      </c>
      <c r="AQ1263" s="6">
        <v>2.6115060593233377</v>
      </c>
      <c r="AR1263" s="6">
        <v>99.999999999999986</v>
      </c>
      <c r="AS1263" s="6"/>
      <c r="AT1263" s="6">
        <v>0.41787193402940376</v>
      </c>
      <c r="AU1263" s="6" t="s">
        <v>2564</v>
      </c>
      <c r="AV1263" s="6" t="s">
        <v>2564</v>
      </c>
      <c r="AW1263" s="6"/>
      <c r="AX1263" s="6">
        <v>1.5586820882403631E-2</v>
      </c>
      <c r="AY1263" s="6">
        <v>0.44635674157630967</v>
      </c>
      <c r="AZ1263" s="6">
        <f>LOG(Tabella1[[#This Row],[SiO2]]/Tabella1[[#This Row],[Al2O3]])</f>
        <v>0.59112972352439508</v>
      </c>
      <c r="BA1263" s="6">
        <f>LOG((Tabella1[[#This Row],[FeO]]*0.8998+Tabella1[[#This Row],[Fe2O3]])/Tabella1[[#This Row],[K2O]])</f>
        <v>0.13641948013592198</v>
      </c>
      <c r="BB1263" s="6">
        <f>Tabella1[[#This Row],[Log SiO2/Al2O3]]/Tabella1[[#This Row],[Log (FeO3/K2O)]]</f>
        <v>4.3331767789718967</v>
      </c>
    </row>
    <row r="1264" spans="1:54">
      <c r="A1264" s="19" t="s">
        <v>2863</v>
      </c>
      <c r="B1264" s="19" t="s">
        <v>5139</v>
      </c>
      <c r="C1264" s="19" t="s">
        <v>2865</v>
      </c>
      <c r="D1264" s="19" t="s">
        <v>3342</v>
      </c>
      <c r="E1264" s="19" t="s">
        <v>2771</v>
      </c>
      <c r="F1264" s="19" t="s">
        <v>2602</v>
      </c>
      <c r="G1264" s="8">
        <v>99101704</v>
      </c>
      <c r="H1264" s="8"/>
      <c r="I1264" s="6">
        <v>70</v>
      </c>
      <c r="J1264" s="6">
        <v>0.56999999999999995</v>
      </c>
      <c r="K1264" s="6">
        <v>15.2</v>
      </c>
      <c r="L1264" s="6"/>
      <c r="M1264" s="6">
        <v>5.15</v>
      </c>
      <c r="N1264" s="6">
        <v>0.06</v>
      </c>
      <c r="O1264" s="6">
        <v>1.92</v>
      </c>
      <c r="P1264" s="6">
        <v>0.95</v>
      </c>
      <c r="Q1264" s="6">
        <v>2.61</v>
      </c>
      <c r="R1264" s="6">
        <v>2.88</v>
      </c>
      <c r="S1264" s="6">
        <v>7.2999999999999995E-2</v>
      </c>
      <c r="T1264" s="6"/>
      <c r="U1264" s="6">
        <v>99.34</v>
      </c>
      <c r="V1264" s="12"/>
      <c r="W1264" s="6">
        <v>70.465069458425617</v>
      </c>
      <c r="X1264" s="6">
        <v>0.57378699416146561</v>
      </c>
      <c r="Y1264" s="6">
        <v>15.300986510972416</v>
      </c>
      <c r="Z1264" s="6">
        <v>5.1842158244413126</v>
      </c>
      <c r="AA1264" s="6">
        <v>6.0398630964364798E-2</v>
      </c>
      <c r="AB1264" s="6">
        <v>1.9327561908596735</v>
      </c>
      <c r="AC1264" s="6">
        <v>0.95631165693577602</v>
      </c>
      <c r="AD1264" s="6">
        <v>2.6273404469498689</v>
      </c>
      <c r="AE1264" s="6">
        <v>2.8991342862895104</v>
      </c>
      <c r="AF1264" s="6">
        <v>100.00000000000003</v>
      </c>
      <c r="AG1264" s="6"/>
      <c r="AH1264" s="6">
        <v>76.066902338224821</v>
      </c>
      <c r="AI1264" s="6">
        <v>0.46583055463208284</v>
      </c>
      <c r="AJ1264" s="6">
        <v>9.7364099967571587</v>
      </c>
      <c r="AK1264" s="6">
        <v>0</v>
      </c>
      <c r="AL1264" s="6">
        <v>4.6803717728890035</v>
      </c>
      <c r="AM1264" s="6">
        <v>5.522808201905751E-2</v>
      </c>
      <c r="AN1264" s="6">
        <v>3.1094286812951903</v>
      </c>
      <c r="AO1264" s="6">
        <v>1.1061537480713097</v>
      </c>
      <c r="AP1264" s="6">
        <v>2.7497222655984084</v>
      </c>
      <c r="AQ1264" s="6">
        <v>1.9963720450608606</v>
      </c>
      <c r="AR1264" s="6">
        <v>99.999999999999986</v>
      </c>
      <c r="AS1264" s="6"/>
      <c r="AT1264" s="6">
        <v>0.39916666666666661</v>
      </c>
      <c r="AU1264" s="6" t="s">
        <v>2564</v>
      </c>
      <c r="AV1264" s="6" t="s">
        <v>2564</v>
      </c>
      <c r="AW1264" s="6"/>
      <c r="AX1264" s="6">
        <v>4.5758860416665435E-4</v>
      </c>
      <c r="AY1264" s="6">
        <v>0.424555087464975</v>
      </c>
      <c r="AZ1264" s="6">
        <f>LOG(Tabella1[[#This Row],[SiO2]]/Tabella1[[#This Row],[Al2O3]])</f>
        <v>0.6632544520694843</v>
      </c>
      <c r="BA1264" s="6">
        <f>LOG((Tabella1[[#This Row],[FeO]]*0.8998+Tabella1[[#This Row],[Fe2O3]])/Tabella1[[#This Row],[K2O]])</f>
        <v>0.20656073011150827</v>
      </c>
      <c r="BB1264" s="6">
        <f>Tabella1[[#This Row],[Log SiO2/Al2O3]]/Tabella1[[#This Row],[Log (FeO3/K2O)]]</f>
        <v>3.2109416524207566</v>
      </c>
    </row>
    <row r="1265" spans="1:54">
      <c r="A1265" s="19" t="s">
        <v>2863</v>
      </c>
      <c r="B1265" s="19" t="s">
        <v>5139</v>
      </c>
      <c r="C1265" s="19" t="s">
        <v>2865</v>
      </c>
      <c r="D1265" s="19" t="s">
        <v>3342</v>
      </c>
      <c r="E1265" s="19" t="s">
        <v>2771</v>
      </c>
      <c r="F1265" s="19" t="s">
        <v>2602</v>
      </c>
      <c r="G1265" s="8">
        <v>99101801</v>
      </c>
      <c r="H1265" s="8"/>
      <c r="I1265" s="6">
        <v>67</v>
      </c>
      <c r="J1265" s="6">
        <v>0.65</v>
      </c>
      <c r="K1265" s="6">
        <v>16.899999999999999</v>
      </c>
      <c r="L1265" s="6"/>
      <c r="M1265" s="6">
        <v>5.37</v>
      </c>
      <c r="N1265" s="6">
        <v>0.09</v>
      </c>
      <c r="O1265" s="6">
        <v>2.1800000000000002</v>
      </c>
      <c r="P1265" s="6">
        <v>1.1000000000000001</v>
      </c>
      <c r="Q1265" s="6">
        <v>2.73</v>
      </c>
      <c r="R1265" s="6">
        <v>3.33</v>
      </c>
      <c r="S1265" s="6">
        <v>6.3E-2</v>
      </c>
      <c r="T1265" s="6"/>
      <c r="U1265" s="6">
        <v>99.350000000000023</v>
      </c>
      <c r="V1265" s="12"/>
      <c r="W1265" s="6">
        <v>67.438349270256651</v>
      </c>
      <c r="X1265" s="6">
        <v>0.6542526421741317</v>
      </c>
      <c r="Y1265" s="6">
        <v>17.010568696527422</v>
      </c>
      <c r="Z1265" s="6">
        <v>5.4051333668847494</v>
      </c>
      <c r="AA1265" s="6">
        <v>9.058882737795669E-2</v>
      </c>
      <c r="AB1265" s="6">
        <v>2.1942627075993957</v>
      </c>
      <c r="AC1265" s="6">
        <v>1.1071967790639152</v>
      </c>
      <c r="AD1265" s="6">
        <v>2.7478610971313531</v>
      </c>
      <c r="AE1265" s="6">
        <v>3.3517866129843976</v>
      </c>
      <c r="AF1265" s="6">
        <v>99.999999999999972</v>
      </c>
      <c r="AG1265" s="6"/>
      <c r="AH1265" s="6">
        <v>73.430060953746136</v>
      </c>
      <c r="AI1265" s="6">
        <v>0.53575701637529993</v>
      </c>
      <c r="AJ1265" s="6">
        <v>10.918006923857645</v>
      </c>
      <c r="AK1265" s="6">
        <v>0</v>
      </c>
      <c r="AL1265" s="6">
        <v>4.9220815313320569</v>
      </c>
      <c r="AM1265" s="6">
        <v>8.3551185286694751E-2</v>
      </c>
      <c r="AN1265" s="6">
        <v>3.5607153779869698</v>
      </c>
      <c r="AO1265" s="6">
        <v>1.2917723079453836</v>
      </c>
      <c r="AP1265" s="6">
        <v>2.900763787596373</v>
      </c>
      <c r="AQ1265" s="6">
        <v>2.3280624216221941</v>
      </c>
      <c r="AR1265" s="6">
        <v>100</v>
      </c>
      <c r="AS1265" s="6"/>
      <c r="AT1265" s="6">
        <v>0.41975723526697201</v>
      </c>
      <c r="AU1265" s="6" t="s">
        <v>2564</v>
      </c>
      <c r="AV1265" s="6" t="s">
        <v>2564</v>
      </c>
      <c r="AW1265" s="6"/>
      <c r="AX1265" s="6">
        <v>-2.0715805889112694E-2</v>
      </c>
      <c r="AY1265" s="6">
        <v>0.44805555602515257</v>
      </c>
      <c r="AZ1265" s="6">
        <f>LOG(Tabella1[[#This Row],[SiO2]]/Tabella1[[#This Row],[Al2O3]])</f>
        <v>0.5981880980871529</v>
      </c>
      <c r="BA1265" s="6">
        <f>LOG((Tabella1[[#This Row],[FeO]]*0.8998+Tabella1[[#This Row],[Fe2O3]])/Tabella1[[#This Row],[K2O]])</f>
        <v>0.1616760410227838</v>
      </c>
      <c r="BB1265" s="6">
        <f>Tabella1[[#This Row],[Log SiO2/Al2O3]]/Tabella1[[#This Row],[Log (FeO3/K2O)]]</f>
        <v>3.6999180231216493</v>
      </c>
    </row>
    <row r="1266" spans="1:54">
      <c r="A1266" s="19" t="s">
        <v>2863</v>
      </c>
      <c r="B1266" s="19" t="s">
        <v>5139</v>
      </c>
      <c r="C1266" s="19" t="s">
        <v>2865</v>
      </c>
      <c r="D1266" s="19" t="s">
        <v>3342</v>
      </c>
      <c r="E1266" s="19" t="s">
        <v>2771</v>
      </c>
      <c r="F1266" s="19" t="s">
        <v>2602</v>
      </c>
      <c r="G1266" s="8">
        <v>99101902</v>
      </c>
      <c r="H1266" s="8"/>
      <c r="I1266" s="6">
        <v>68.099999999999994</v>
      </c>
      <c r="J1266" s="6">
        <v>0.63</v>
      </c>
      <c r="K1266" s="6">
        <v>16</v>
      </c>
      <c r="L1266" s="6"/>
      <c r="M1266" s="6">
        <v>5.39</v>
      </c>
      <c r="N1266" s="6">
        <v>0.17</v>
      </c>
      <c r="O1266" s="6">
        <v>2.23</v>
      </c>
      <c r="P1266" s="6">
        <v>0.66</v>
      </c>
      <c r="Q1266" s="6">
        <v>2.94</v>
      </c>
      <c r="R1266" s="6">
        <v>3.17</v>
      </c>
      <c r="S1266" s="6">
        <v>5.8999999999999997E-2</v>
      </c>
      <c r="T1266" s="6"/>
      <c r="U1266" s="6">
        <v>99.289999999999992</v>
      </c>
      <c r="V1266" s="12"/>
      <c r="W1266" s="6">
        <v>68.586967469030114</v>
      </c>
      <c r="X1266" s="6">
        <v>0.63450498539631395</v>
      </c>
      <c r="Y1266" s="6">
        <v>16.114412327525432</v>
      </c>
      <c r="Z1266" s="6">
        <v>5.4285426528351302</v>
      </c>
      <c r="AA1266" s="6">
        <v>0.17121563097995773</v>
      </c>
      <c r="AB1266" s="6">
        <v>2.2459462181488572</v>
      </c>
      <c r="AC1266" s="6">
        <v>0.66471950851042416</v>
      </c>
      <c r="AD1266" s="6">
        <v>2.9610232651827979</v>
      </c>
      <c r="AE1266" s="6">
        <v>3.1926679423909761</v>
      </c>
      <c r="AF1266" s="6">
        <v>100.00000000000003</v>
      </c>
      <c r="AG1266" s="6"/>
      <c r="AH1266" s="6">
        <v>74.357064940308206</v>
      </c>
      <c r="AI1266" s="6">
        <v>0.5173340942561766</v>
      </c>
      <c r="AJ1266" s="6">
        <v>10.297995180748966</v>
      </c>
      <c r="AK1266" s="6">
        <v>0</v>
      </c>
      <c r="AL1266" s="6">
        <v>4.9219740943203831</v>
      </c>
      <c r="AM1266" s="6">
        <v>0.15722987461529414</v>
      </c>
      <c r="AN1266" s="6">
        <v>3.6287886161612963</v>
      </c>
      <c r="AO1266" s="6">
        <v>0.77217059887533745</v>
      </c>
      <c r="AP1266" s="6">
        <v>3.1122400658005764</v>
      </c>
      <c r="AQ1266" s="6">
        <v>2.2079319818603982</v>
      </c>
      <c r="AR1266" s="6">
        <v>100</v>
      </c>
      <c r="AS1266" s="6"/>
      <c r="AT1266" s="6">
        <v>0.42438186382052928</v>
      </c>
      <c r="AU1266" s="6" t="s">
        <v>2564</v>
      </c>
      <c r="AV1266" s="6" t="s">
        <v>2564</v>
      </c>
      <c r="AW1266" s="6"/>
      <c r="AX1266" s="6">
        <v>-1.5075535955575706E-2</v>
      </c>
      <c r="AY1266" s="6">
        <v>0.45171106753000295</v>
      </c>
      <c r="AZ1266" s="6">
        <f>LOG(Tabella1[[#This Row],[SiO2]]/Tabella1[[#This Row],[Al2O3]])</f>
        <v>0.62902712925686033</v>
      </c>
      <c r="BA1266" s="6">
        <f>LOG((Tabella1[[#This Row],[FeO]]*0.8998+Tabella1[[#This Row],[Fe2O3]])/Tabella1[[#This Row],[K2O]])</f>
        <v>0.18467549179853529</v>
      </c>
      <c r="BB1266" s="6">
        <f>Tabella1[[#This Row],[Log SiO2/Al2O3]]/Tabella1[[#This Row],[Log (FeO3/K2O)]]</f>
        <v>3.4061213165365416</v>
      </c>
    </row>
    <row r="1267" spans="1:54">
      <c r="A1267" s="19" t="s">
        <v>2863</v>
      </c>
      <c r="B1267" s="19" t="s">
        <v>5139</v>
      </c>
      <c r="C1267" s="19" t="s">
        <v>2865</v>
      </c>
      <c r="D1267" s="19" t="s">
        <v>3342</v>
      </c>
      <c r="E1267" s="19" t="s">
        <v>2771</v>
      </c>
      <c r="F1267" s="19" t="s">
        <v>2602</v>
      </c>
      <c r="G1267" s="8">
        <v>99101905</v>
      </c>
      <c r="H1267" s="8"/>
      <c r="I1267" s="6">
        <v>65.900000000000006</v>
      </c>
      <c r="J1267" s="6">
        <v>0.7</v>
      </c>
      <c r="K1267" s="6">
        <v>17.600000000000001</v>
      </c>
      <c r="L1267" s="6"/>
      <c r="M1267" s="6">
        <v>5.39</v>
      </c>
      <c r="N1267" s="6">
        <v>7.0000000000000007E-2</v>
      </c>
      <c r="O1267" s="6">
        <v>2.21</v>
      </c>
      <c r="P1267" s="6">
        <v>0.78</v>
      </c>
      <c r="Q1267" s="6">
        <v>2.87</v>
      </c>
      <c r="R1267" s="6">
        <v>3.83</v>
      </c>
      <c r="S1267" s="6">
        <v>6.0999999999999999E-2</v>
      </c>
      <c r="T1267" s="6"/>
      <c r="U1267" s="6">
        <v>99.350000000000009</v>
      </c>
      <c r="V1267" s="12"/>
      <c r="W1267" s="6">
        <v>66.331152491192753</v>
      </c>
      <c r="X1267" s="6">
        <v>0.70457976849521886</v>
      </c>
      <c r="Y1267" s="6">
        <v>17.715148465022647</v>
      </c>
      <c r="Z1267" s="6">
        <v>5.4252642174131855</v>
      </c>
      <c r="AA1267" s="6">
        <v>7.0457976849521889E-2</v>
      </c>
      <c r="AB1267" s="6">
        <v>2.2244589833920481</v>
      </c>
      <c r="AC1267" s="6">
        <v>0.78510317060895818</v>
      </c>
      <c r="AD1267" s="6">
        <v>2.8887770508303974</v>
      </c>
      <c r="AE1267" s="6">
        <v>3.8550578761952692</v>
      </c>
      <c r="AF1267" s="6">
        <v>100.00000000000003</v>
      </c>
      <c r="AG1267" s="6"/>
      <c r="AH1267" s="6">
        <v>72.617911646163662</v>
      </c>
      <c r="AI1267" s="6">
        <v>0.58011194143904887</v>
      </c>
      <c r="AJ1267" s="6">
        <v>11.43216761301113</v>
      </c>
      <c r="AK1267" s="6">
        <v>0</v>
      </c>
      <c r="AL1267" s="6">
        <v>4.9673245613297992</v>
      </c>
      <c r="AM1267" s="6">
        <v>6.5338235298815925E-2</v>
      </c>
      <c r="AN1267" s="6">
        <v>3.6293787736453309</v>
      </c>
      <c r="AO1267" s="6">
        <v>0.92097351779000425</v>
      </c>
      <c r="AP1267" s="6">
        <v>3.0661321538563739</v>
      </c>
      <c r="AQ1267" s="6">
        <v>2.6922067938027516</v>
      </c>
      <c r="AR1267" s="6">
        <v>99.999999999999972</v>
      </c>
      <c r="AS1267" s="6"/>
      <c r="AT1267" s="6">
        <v>0.42218262422520025</v>
      </c>
      <c r="AU1267" s="6" t="s">
        <v>2564</v>
      </c>
      <c r="AV1267" s="6" t="s">
        <v>2564</v>
      </c>
      <c r="AW1267" s="6"/>
      <c r="AX1267" s="6">
        <v>-7.1753700919817337E-2</v>
      </c>
      <c r="AY1267" s="6">
        <v>0.45273341193013311</v>
      </c>
      <c r="AZ1267" s="6">
        <f>LOG(Tabella1[[#This Row],[SiO2]]/Tabella1[[#This Row],[Al2O3]])</f>
        <v>0.57337274677986005</v>
      </c>
      <c r="BA1267" s="6">
        <f>LOG((Tabella1[[#This Row],[FeO]]*0.8998+Tabella1[[#This Row],[Fe2O3]])/Tabella1[[#This Row],[K2O]])</f>
        <v>0.10253598004766402</v>
      </c>
      <c r="BB1267" s="6">
        <f>Tabella1[[#This Row],[Log SiO2/Al2O3]]/Tabella1[[#This Row],[Log (FeO3/K2O)]]</f>
        <v>5.5919175543387478</v>
      </c>
    </row>
    <row r="1268" spans="1:54">
      <c r="A1268" s="19" t="s">
        <v>2863</v>
      </c>
      <c r="B1268" s="19" t="s">
        <v>5139</v>
      </c>
      <c r="C1268" s="19" t="s">
        <v>2865</v>
      </c>
      <c r="D1268" s="19" t="s">
        <v>3342</v>
      </c>
      <c r="E1268" s="19" t="s">
        <v>2771</v>
      </c>
      <c r="F1268" s="19" t="s">
        <v>2602</v>
      </c>
      <c r="G1268" s="8">
        <v>99101908</v>
      </c>
      <c r="H1268" s="19"/>
      <c r="I1268" s="6">
        <v>71.900000000000006</v>
      </c>
      <c r="J1268" s="6">
        <v>0.47</v>
      </c>
      <c r="K1268" s="6">
        <v>14.9</v>
      </c>
      <c r="L1268" s="6"/>
      <c r="M1268" s="6">
        <v>3.48</v>
      </c>
      <c r="N1268" s="6">
        <v>7.0000000000000007E-2</v>
      </c>
      <c r="O1268" s="6">
        <v>1.56</v>
      </c>
      <c r="P1268" s="6">
        <v>0.9</v>
      </c>
      <c r="Q1268" s="6">
        <v>2.99</v>
      </c>
      <c r="R1268" s="6">
        <v>3.27</v>
      </c>
      <c r="S1268" s="6">
        <v>4.2999999999999997E-2</v>
      </c>
      <c r="T1268" s="6"/>
      <c r="U1268" s="6">
        <v>99.54</v>
      </c>
      <c r="V1268" s="6"/>
      <c r="W1268" s="6">
        <v>72.232268434800091</v>
      </c>
      <c r="X1268" s="6">
        <v>0.47217199115933289</v>
      </c>
      <c r="Y1268" s="6">
        <v>14.96885674100864</v>
      </c>
      <c r="Z1268" s="6">
        <v>3.4960819770946352</v>
      </c>
      <c r="AA1268" s="6">
        <v>7.0323488045007029E-2</v>
      </c>
      <c r="AB1268" s="6">
        <v>1.567209162145871</v>
      </c>
      <c r="AC1268" s="6">
        <v>0.9041591320072333</v>
      </c>
      <c r="AD1268" s="6">
        <v>3.0038175607795861</v>
      </c>
      <c r="AE1268" s="6">
        <v>3.285111512959614</v>
      </c>
      <c r="AF1268" s="6">
        <v>100</v>
      </c>
      <c r="AG1268" s="6"/>
      <c r="AH1268" s="6">
        <v>77.89949539045962</v>
      </c>
      <c r="AI1268" s="6">
        <v>0.38296495770373207</v>
      </c>
      <c r="AJ1268" s="6">
        <v>9.515894034368781</v>
      </c>
      <c r="AK1268" s="6">
        <v>0</v>
      </c>
      <c r="AL1268" s="6">
        <v>3.1532647039321913</v>
      </c>
      <c r="AM1268" s="6">
        <v>6.4241372944381356E-2</v>
      </c>
      <c r="AN1268" s="6">
        <v>2.5189064182299052</v>
      </c>
      <c r="AO1268" s="6">
        <v>1.0448223703400681</v>
      </c>
      <c r="AP1268" s="6">
        <v>3.1407080993999208</v>
      </c>
      <c r="AQ1268" s="6">
        <v>2.2599811039013238</v>
      </c>
      <c r="AR1268" s="6">
        <v>100</v>
      </c>
      <c r="AS1268" s="6"/>
      <c r="AT1268" s="6">
        <v>0.44408152786296018</v>
      </c>
      <c r="AU1268" s="6" t="s">
        <v>2564</v>
      </c>
      <c r="AV1268" s="6" t="s">
        <v>2564</v>
      </c>
      <c r="AW1268" s="6"/>
      <c r="AX1268" s="6">
        <v>-0.35434364832176546</v>
      </c>
      <c r="AY1268" s="6">
        <v>0.47623524965921821</v>
      </c>
      <c r="AZ1268" s="6">
        <f>LOG(Tabella1[[#This Row],[SiO2]]/Tabella1[[#This Row],[Al2O3]])</f>
        <v>0.68354262197060855</v>
      </c>
      <c r="BA1268" s="6">
        <f>LOG((Tabella1[[#This Row],[FeO]]*0.8998+Tabella1[[#This Row],[Fe2O3]])/Tabella1[[#This Row],[K2O]])</f>
        <v>-1.8822519884157118E-2</v>
      </c>
      <c r="BB1268" s="6">
        <f>Tabella1[[#This Row],[Log SiO2/Al2O3]]/Tabella1[[#This Row],[Log (FeO3/K2O)]]</f>
        <v>-36.315149415564981</v>
      </c>
    </row>
    <row r="1269" spans="1:54">
      <c r="A1269" s="19" t="s">
        <v>2863</v>
      </c>
      <c r="B1269" s="19" t="s">
        <v>5139</v>
      </c>
      <c r="C1269" s="19" t="s">
        <v>2865</v>
      </c>
      <c r="D1269" s="19" t="s">
        <v>3342</v>
      </c>
      <c r="E1269" s="19" t="s">
        <v>2771</v>
      </c>
      <c r="F1269" s="19" t="s">
        <v>2602</v>
      </c>
      <c r="G1269" s="8">
        <v>99102302</v>
      </c>
      <c r="H1269" s="8"/>
      <c r="I1269" s="6">
        <v>70.599999999999994</v>
      </c>
      <c r="J1269" s="6">
        <v>0.62</v>
      </c>
      <c r="K1269" s="6">
        <v>15.2</v>
      </c>
      <c r="L1269" s="6"/>
      <c r="M1269" s="6">
        <v>5.3</v>
      </c>
      <c r="N1269" s="6">
        <v>0.27</v>
      </c>
      <c r="O1269" s="6">
        <v>2.09</v>
      </c>
      <c r="P1269" s="6">
        <v>0.15</v>
      </c>
      <c r="Q1269" s="6">
        <v>2.3199999999999998</v>
      </c>
      <c r="R1269" s="6">
        <v>2.85</v>
      </c>
      <c r="S1269" s="6">
        <v>5.2999999999999999E-2</v>
      </c>
      <c r="T1269" s="6"/>
      <c r="U1269" s="6">
        <v>99.399999999999991</v>
      </c>
      <c r="V1269" s="12"/>
      <c r="W1269" s="6">
        <v>71.026156941649901</v>
      </c>
      <c r="X1269" s="6">
        <v>0.62374245472837031</v>
      </c>
      <c r="Y1269" s="6">
        <v>15.291750503018109</v>
      </c>
      <c r="Z1269" s="6">
        <v>5.3319919517102621</v>
      </c>
      <c r="AA1269" s="6">
        <v>0.27162977867203225</v>
      </c>
      <c r="AB1269" s="6">
        <v>2.1026156941649901</v>
      </c>
      <c r="AC1269" s="6">
        <v>0.15090543259557346</v>
      </c>
      <c r="AD1269" s="6">
        <v>2.3340040241448694</v>
      </c>
      <c r="AE1269" s="6">
        <v>2.8672032193158956</v>
      </c>
      <c r="AF1269" s="6">
        <v>100.00000000000003</v>
      </c>
      <c r="AG1269" s="6"/>
      <c r="AH1269" s="6">
        <v>76.695297645671715</v>
      </c>
      <c r="AI1269" s="6">
        <v>0.50653697256620633</v>
      </c>
      <c r="AJ1269" s="6">
        <v>9.7334140646016678</v>
      </c>
      <c r="AK1269" s="6">
        <v>0</v>
      </c>
      <c r="AL1269" s="6">
        <v>4.8152111651202416</v>
      </c>
      <c r="AM1269" s="6">
        <v>0.24844989653161628</v>
      </c>
      <c r="AN1269" s="6">
        <v>3.3837011803076744</v>
      </c>
      <c r="AO1269" s="6">
        <v>0.17460211265605538</v>
      </c>
      <c r="AP1269" s="6">
        <v>2.4434454800885961</v>
      </c>
      <c r="AQ1269" s="6">
        <v>1.9749686101622095</v>
      </c>
      <c r="AR1269" s="6">
        <v>100.00000000000001</v>
      </c>
      <c r="AS1269" s="6"/>
      <c r="AT1269" s="6">
        <v>0.4127012264248171</v>
      </c>
      <c r="AU1269" s="6" t="s">
        <v>2564</v>
      </c>
      <c r="AV1269" s="6" t="s">
        <v>2564</v>
      </c>
      <c r="AW1269" s="6"/>
      <c r="AX1269" s="6">
        <v>0.14186661676006657</v>
      </c>
      <c r="AY1269" s="6">
        <v>0.43987728319202835</v>
      </c>
      <c r="AZ1269" s="6">
        <f>LOG(Tabella1[[#This Row],[SiO2]]/Tabella1[[#This Row],[Al2O3]])</f>
        <v>0.66696111310703121</v>
      </c>
      <c r="BA1269" s="6">
        <f>LOG((Tabella1[[#This Row],[FeO]]*0.8998+Tabella1[[#This Row],[Fe2O3]])/Tabella1[[#This Row],[K2O]])</f>
        <v>0.22357699842182682</v>
      </c>
      <c r="BB1269" s="6">
        <f>Tabella1[[#This Row],[Log SiO2/Al2O3]]/Tabella1[[#This Row],[Log (FeO3/K2O)]]</f>
        <v>2.9831383273545136</v>
      </c>
    </row>
    <row r="1270" spans="1:54">
      <c r="A1270" s="19" t="s">
        <v>2863</v>
      </c>
      <c r="B1270" s="19" t="s">
        <v>5139</v>
      </c>
      <c r="C1270" s="19" t="s">
        <v>2865</v>
      </c>
      <c r="D1270" s="19" t="s">
        <v>3342</v>
      </c>
      <c r="E1270" s="19" t="s">
        <v>2771</v>
      </c>
      <c r="F1270" s="19" t="s">
        <v>2602</v>
      </c>
      <c r="G1270" s="8">
        <v>99102109</v>
      </c>
      <c r="H1270" s="8"/>
      <c r="I1270" s="6">
        <v>66.599999999999994</v>
      </c>
      <c r="J1270" s="6">
        <v>0.72</v>
      </c>
      <c r="K1270" s="6">
        <v>17</v>
      </c>
      <c r="L1270" s="6"/>
      <c r="M1270" s="6">
        <v>5.84</v>
      </c>
      <c r="N1270" s="6">
        <v>0.3</v>
      </c>
      <c r="O1270" s="6">
        <v>2.42</v>
      </c>
      <c r="P1270" s="6">
        <v>0.18</v>
      </c>
      <c r="Q1270" s="6">
        <v>3.11</v>
      </c>
      <c r="R1270" s="6">
        <v>3.12</v>
      </c>
      <c r="S1270" s="6">
        <v>5.5E-2</v>
      </c>
      <c r="T1270" s="6"/>
      <c r="U1270" s="6">
        <v>99.29</v>
      </c>
      <c r="V1270" s="12"/>
      <c r="W1270" s="6">
        <v>67.076241313324587</v>
      </c>
      <c r="X1270" s="6">
        <v>0.72514855473864426</v>
      </c>
      <c r="Y1270" s="6">
        <v>17.121563097995768</v>
      </c>
      <c r="Z1270" s="6">
        <v>5.8817604995467816</v>
      </c>
      <c r="AA1270" s="6">
        <v>0.30214523114110181</v>
      </c>
      <c r="AB1270" s="6">
        <v>2.4373048645382211</v>
      </c>
      <c r="AC1270" s="6">
        <v>0.18128713868466106</v>
      </c>
      <c r="AD1270" s="6">
        <v>3.1322388961627556</v>
      </c>
      <c r="AE1270" s="6">
        <v>3.1423104038674592</v>
      </c>
      <c r="AF1270" s="6">
        <v>99.999999999999986</v>
      </c>
      <c r="AG1270" s="6"/>
      <c r="AH1270" s="6">
        <v>73.083378617328734</v>
      </c>
      <c r="AI1270" s="6">
        <v>0.59419953605727205</v>
      </c>
      <c r="AJ1270" s="6">
        <v>10.996408969145694</v>
      </c>
      <c r="AK1270" s="6">
        <v>0</v>
      </c>
      <c r="AL1270" s="6">
        <v>5.3596035474541894</v>
      </c>
      <c r="AM1270" s="6">
        <v>0.27885386083883118</v>
      </c>
      <c r="AN1270" s="6">
        <v>3.9576869038305365</v>
      </c>
      <c r="AO1270" s="6">
        <v>0.21164650022724696</v>
      </c>
      <c r="AP1270" s="6">
        <v>3.3086848919753566</v>
      </c>
      <c r="AQ1270" s="6">
        <v>2.1839881744610352</v>
      </c>
      <c r="AR1270" s="6">
        <v>100</v>
      </c>
      <c r="AS1270" s="6"/>
      <c r="AT1270" s="6">
        <v>0.42476800787989027</v>
      </c>
      <c r="AU1270" s="6" t="s">
        <v>2564</v>
      </c>
      <c r="AV1270" s="6" t="s">
        <v>2564</v>
      </c>
      <c r="AW1270" s="6"/>
      <c r="AX1270" s="6">
        <v>0.10370307157776346</v>
      </c>
      <c r="AY1270" s="6">
        <v>0.4537023564573659</v>
      </c>
      <c r="AZ1270" s="6">
        <f>LOG(Tabella1[[#This Row],[SiO2]]/Tabella1[[#This Row],[Al2O3]])</f>
        <v>0.59302530779202711</v>
      </c>
      <c r="BA1270" s="6">
        <f>LOG((Tabella1[[#This Row],[FeO]]*0.8998+Tabella1[[#This Row],[Fe2O3]])/Tabella1[[#This Row],[K2O]])</f>
        <v>0.22640424192350472</v>
      </c>
      <c r="BB1270" s="6">
        <f>Tabella1[[#This Row],[Log SiO2/Al2O3]]/Tabella1[[#This Row],[Log (FeO3/K2O)]]</f>
        <v>2.6193206573947179</v>
      </c>
    </row>
    <row r="1271" spans="1:54">
      <c r="A1271" s="19" t="s">
        <v>2863</v>
      </c>
      <c r="B1271" s="19" t="s">
        <v>5139</v>
      </c>
      <c r="C1271" s="19" t="s">
        <v>2865</v>
      </c>
      <c r="D1271" s="19" t="s">
        <v>3342</v>
      </c>
      <c r="E1271" s="19" t="s">
        <v>2771</v>
      </c>
      <c r="F1271" s="19" t="s">
        <v>2602</v>
      </c>
      <c r="G1271" s="8">
        <v>97100307</v>
      </c>
      <c r="H1271" s="8"/>
      <c r="I1271" s="6">
        <v>68.2</v>
      </c>
      <c r="J1271" s="6">
        <v>0.66</v>
      </c>
      <c r="K1271" s="6">
        <v>15.8</v>
      </c>
      <c r="L1271" s="6"/>
      <c r="M1271" s="6">
        <v>6.58</v>
      </c>
      <c r="N1271" s="6">
        <v>0.32</v>
      </c>
      <c r="O1271" s="6">
        <v>2.59</v>
      </c>
      <c r="P1271" s="6">
        <v>0.14000000000000001</v>
      </c>
      <c r="Q1271" s="6">
        <v>1.83</v>
      </c>
      <c r="R1271" s="6">
        <v>3.09</v>
      </c>
      <c r="S1271" s="6">
        <v>5.8000000000000003E-2</v>
      </c>
      <c r="T1271" s="6"/>
      <c r="U1271" s="6">
        <v>99.21</v>
      </c>
      <c r="V1271" s="12"/>
      <c r="W1271" s="6">
        <v>68.743070255014629</v>
      </c>
      <c r="X1271" s="6">
        <v>0.66525551859691567</v>
      </c>
      <c r="Y1271" s="6">
        <v>15.925813930047376</v>
      </c>
      <c r="Z1271" s="6">
        <v>6.6323959278298563</v>
      </c>
      <c r="AA1271" s="6">
        <v>0.32254813022880763</v>
      </c>
      <c r="AB1271" s="6">
        <v>2.6106239290394115</v>
      </c>
      <c r="AC1271" s="6">
        <v>0.14111480697510334</v>
      </c>
      <c r="AD1271" s="6">
        <v>1.8445721197459934</v>
      </c>
      <c r="AE1271" s="6">
        <v>3.1146053825219235</v>
      </c>
      <c r="AF1271" s="6">
        <v>100.00000000000003</v>
      </c>
      <c r="AG1271" s="6"/>
      <c r="AH1271" s="6">
        <v>74.483589656327311</v>
      </c>
      <c r="AI1271" s="6">
        <v>0.54209522820243539</v>
      </c>
      <c r="AJ1271" s="6">
        <v>10.171637772476361</v>
      </c>
      <c r="AK1271" s="6">
        <v>0</v>
      </c>
      <c r="AL1271" s="6">
        <v>6.0100425858924282</v>
      </c>
      <c r="AM1271" s="6">
        <v>0.29603102055257685</v>
      </c>
      <c r="AN1271" s="6">
        <v>4.2155832363606374</v>
      </c>
      <c r="AO1271" s="6">
        <v>0.16383189660529449</v>
      </c>
      <c r="AP1271" s="6">
        <v>1.9376616597259015</v>
      </c>
      <c r="AQ1271" s="6">
        <v>2.1527123622551549</v>
      </c>
      <c r="AR1271" s="6">
        <v>99.999999999999986</v>
      </c>
      <c r="AS1271" s="6"/>
      <c r="AT1271" s="6">
        <v>0.41225674688649966</v>
      </c>
      <c r="AU1271" s="6" t="s">
        <v>2564</v>
      </c>
      <c r="AV1271" s="6" t="s">
        <v>2564</v>
      </c>
      <c r="AW1271" s="6"/>
      <c r="AX1271" s="6">
        <v>0.1494423429017267</v>
      </c>
      <c r="AY1271" s="6">
        <v>0.43533535577928656</v>
      </c>
      <c r="AZ1271" s="6">
        <f>LOG(Tabella1[[#This Row],[SiO2]]/Tabella1[[#This Row],[Al2O3]])</f>
        <v>0.63512728770205629</v>
      </c>
      <c r="BA1271" s="6">
        <f>LOG((Tabella1[[#This Row],[FeO]]*0.8998+Tabella1[[#This Row],[Fe2O3]])/Tabella1[[#This Row],[K2O]])</f>
        <v>0.28241340301866896</v>
      </c>
      <c r="BB1271" s="6">
        <f>Tabella1[[#This Row],[Log SiO2/Al2O3]]/Tabella1[[#This Row],[Log (FeO3/K2O)]]</f>
        <v>2.2489275682856706</v>
      </c>
    </row>
    <row r="1272" spans="1:54">
      <c r="A1272" s="19" t="s">
        <v>2863</v>
      </c>
      <c r="B1272" s="19" t="s">
        <v>5139</v>
      </c>
      <c r="C1272" s="19" t="s">
        <v>2865</v>
      </c>
      <c r="D1272" s="19" t="s">
        <v>3342</v>
      </c>
      <c r="E1272" s="19" t="s">
        <v>2771</v>
      </c>
      <c r="F1272" s="19" t="s">
        <v>2602</v>
      </c>
      <c r="G1272" s="8">
        <v>97100306</v>
      </c>
      <c r="H1272" s="19"/>
      <c r="I1272" s="6">
        <v>67</v>
      </c>
      <c r="J1272" s="6">
        <v>0.69</v>
      </c>
      <c r="K1272" s="6">
        <v>16.5</v>
      </c>
      <c r="L1272" s="6"/>
      <c r="M1272" s="6">
        <v>6.46</v>
      </c>
      <c r="N1272" s="6">
        <v>0.36</v>
      </c>
      <c r="O1272" s="6">
        <v>2.58</v>
      </c>
      <c r="P1272" s="6">
        <v>0.13</v>
      </c>
      <c r="Q1272" s="6">
        <v>2.25</v>
      </c>
      <c r="R1272" s="6">
        <v>3.24</v>
      </c>
      <c r="S1272" s="6">
        <v>4.7E-2</v>
      </c>
      <c r="T1272" s="6"/>
      <c r="U1272" s="6">
        <v>99.20999999999998</v>
      </c>
      <c r="V1272" s="6"/>
      <c r="W1272" s="6">
        <v>67.533514766656594</v>
      </c>
      <c r="X1272" s="6">
        <v>0.69549440580586641</v>
      </c>
      <c r="Y1272" s="6">
        <v>16.631387964922894</v>
      </c>
      <c r="Z1272" s="6">
        <v>6.5114403789940543</v>
      </c>
      <c r="AA1272" s="6">
        <v>0.36286664650740863</v>
      </c>
      <c r="AB1272" s="6">
        <v>2.6005442999697617</v>
      </c>
      <c r="AC1272" s="6">
        <v>0.1310351779054531</v>
      </c>
      <c r="AD1272" s="6">
        <v>2.2679165406713038</v>
      </c>
      <c r="AE1272" s="6">
        <v>3.2657998185666774</v>
      </c>
      <c r="AF1272" s="6">
        <v>100.00000000000001</v>
      </c>
      <c r="AG1272" s="6"/>
      <c r="AH1272" s="6">
        <v>73.460799578614228</v>
      </c>
      <c r="AI1272" s="6">
        <v>0.56896475411586511</v>
      </c>
      <c r="AJ1272" s="6">
        <v>10.66405478057071</v>
      </c>
      <c r="AK1272" s="6">
        <v>0</v>
      </c>
      <c r="AL1272" s="6">
        <v>5.9236419209891844</v>
      </c>
      <c r="AM1272" s="6">
        <v>0.33434464289864768</v>
      </c>
      <c r="AN1272" s="6">
        <v>4.2158216996978037</v>
      </c>
      <c r="AO1272" s="6">
        <v>0.15272790684636575</v>
      </c>
      <c r="AP1272" s="6">
        <v>2.391740174978831</v>
      </c>
      <c r="AQ1272" s="6">
        <v>2.2660900287162482</v>
      </c>
      <c r="AR1272" s="6">
        <v>99.999999999999986</v>
      </c>
      <c r="AS1272" s="6"/>
      <c r="AT1272" s="6">
        <v>0.41578350269894898</v>
      </c>
      <c r="AU1272" s="6" t="s">
        <v>2564</v>
      </c>
      <c r="AV1272" s="6" t="s">
        <v>2564</v>
      </c>
      <c r="AW1272" s="6"/>
      <c r="AX1272" s="6">
        <v>0.12714011346170523</v>
      </c>
      <c r="AY1272" s="6">
        <v>0.44050177096026655</v>
      </c>
      <c r="AZ1272" s="6">
        <f>LOG(Tabella1[[#This Row],[SiO2]]/Tabella1[[#This Row],[Al2O3]])</f>
        <v>0.60859085848692018</v>
      </c>
      <c r="BA1272" s="6">
        <f>LOG((Tabella1[[#This Row],[FeO]]*0.8998+Tabella1[[#This Row],[Fe2O3]])/Tabella1[[#This Row],[K2O]])</f>
        <v>0.25383349661802002</v>
      </c>
      <c r="BB1272" s="6">
        <f>Tabella1[[#This Row],[Log SiO2/Al2O3]]/Tabella1[[#This Row],[Log (FeO3/K2O)]]</f>
        <v>2.3975986880988955</v>
      </c>
    </row>
    <row r="1273" spans="1:54">
      <c r="A1273" s="19" t="s">
        <v>2863</v>
      </c>
      <c r="B1273" s="19" t="s">
        <v>5139</v>
      </c>
      <c r="C1273" s="19" t="s">
        <v>2865</v>
      </c>
      <c r="D1273" s="19" t="s">
        <v>3342</v>
      </c>
      <c r="E1273" s="19" t="s">
        <v>2771</v>
      </c>
      <c r="F1273" s="19" t="s">
        <v>2602</v>
      </c>
      <c r="G1273" s="8">
        <v>98101001</v>
      </c>
      <c r="H1273" s="8"/>
      <c r="I1273" s="6">
        <v>64.900000000000006</v>
      </c>
      <c r="J1273" s="6">
        <v>0.76</v>
      </c>
      <c r="K1273" s="6">
        <v>18</v>
      </c>
      <c r="L1273" s="6"/>
      <c r="M1273" s="6">
        <v>6.22</v>
      </c>
      <c r="N1273" s="6">
        <v>0.37</v>
      </c>
      <c r="O1273" s="6">
        <v>2.52</v>
      </c>
      <c r="P1273" s="6">
        <v>0.2</v>
      </c>
      <c r="Q1273" s="6">
        <v>2.52</v>
      </c>
      <c r="R1273" s="6">
        <v>3.76</v>
      </c>
      <c r="S1273" s="6">
        <v>5.5E-2</v>
      </c>
      <c r="T1273" s="6"/>
      <c r="U1273" s="6">
        <v>99.250000000000014</v>
      </c>
      <c r="V1273" s="12"/>
      <c r="W1273" s="6">
        <v>65.390428211586894</v>
      </c>
      <c r="X1273" s="6">
        <v>0.76574307304785882</v>
      </c>
      <c r="Y1273" s="6">
        <v>18.136020151133497</v>
      </c>
      <c r="Z1273" s="6">
        <v>6.2670025188916858</v>
      </c>
      <c r="AA1273" s="6">
        <v>0.37279596977329965</v>
      </c>
      <c r="AB1273" s="6">
        <v>2.5390428211586897</v>
      </c>
      <c r="AC1273" s="6">
        <v>0.20151133501259444</v>
      </c>
      <c r="AD1273" s="6">
        <v>2.5390428211586897</v>
      </c>
      <c r="AE1273" s="6">
        <v>3.788413098236775</v>
      </c>
      <c r="AF1273" s="6">
        <v>99.999999999999972</v>
      </c>
      <c r="AG1273" s="6"/>
      <c r="AH1273" s="6">
        <v>71.766515967342229</v>
      </c>
      <c r="AI1273" s="6">
        <v>0.63204235606583947</v>
      </c>
      <c r="AJ1273" s="6">
        <v>11.732950710091211</v>
      </c>
      <c r="AK1273" s="6">
        <v>0</v>
      </c>
      <c r="AL1273" s="6">
        <v>5.7523192695470975</v>
      </c>
      <c r="AM1273" s="6">
        <v>0.34656915726363297</v>
      </c>
      <c r="AN1273" s="6">
        <v>4.1529756784260341</v>
      </c>
      <c r="AO1273" s="6">
        <v>0.23697436110847558</v>
      </c>
      <c r="AP1273" s="6">
        <v>2.7016453590535292</v>
      </c>
      <c r="AQ1273" s="6">
        <v>2.6522613249905547</v>
      </c>
      <c r="AR1273" s="6">
        <v>100.00000000000001</v>
      </c>
      <c r="AS1273" s="6"/>
      <c r="AT1273" s="6">
        <v>0.41926824998541168</v>
      </c>
      <c r="AU1273" s="6" t="s">
        <v>2564</v>
      </c>
      <c r="AV1273" s="6" t="s">
        <v>2564</v>
      </c>
      <c r="AW1273" s="6"/>
      <c r="AX1273" s="6">
        <v>9.0556134592036167E-2</v>
      </c>
      <c r="AY1273" s="6">
        <v>0.44784455478440327</v>
      </c>
      <c r="AZ1273" s="6">
        <f>LOG(Tabella1[[#This Row],[SiO2]]/Tabella1[[#This Row],[Al2O3]])</f>
        <v>0.55697219169706325</v>
      </c>
      <c r="BA1273" s="6">
        <f>LOG((Tabella1[[#This Row],[FeO]]*0.8998+Tabella1[[#This Row],[Fe2O3]])/Tabella1[[#This Row],[K2O]])</f>
        <v>0.1727485285927057</v>
      </c>
      <c r="BB1273" s="6">
        <f>Tabella1[[#This Row],[Log SiO2/Al2O3]]/Tabella1[[#This Row],[Log (FeO3/K2O)]]</f>
        <v>3.2241790783078272</v>
      </c>
    </row>
    <row r="1274" spans="1:54">
      <c r="A1274" s="19" t="s">
        <v>2863</v>
      </c>
      <c r="B1274" s="19" t="s">
        <v>5139</v>
      </c>
      <c r="C1274" s="19" t="s">
        <v>2865</v>
      </c>
      <c r="D1274" s="19" t="s">
        <v>3342</v>
      </c>
      <c r="E1274" s="19" t="s">
        <v>2771</v>
      </c>
      <c r="F1274" s="19" t="s">
        <v>2602</v>
      </c>
      <c r="G1274" s="8">
        <v>98101002</v>
      </c>
      <c r="H1274" s="8"/>
      <c r="I1274" s="6">
        <v>60.3</v>
      </c>
      <c r="J1274" s="6">
        <v>0.82</v>
      </c>
      <c r="K1274" s="6">
        <v>19.2</v>
      </c>
      <c r="L1274" s="6"/>
      <c r="M1274" s="6">
        <v>7.96</v>
      </c>
      <c r="N1274" s="6">
        <v>0.33</v>
      </c>
      <c r="O1274" s="6">
        <v>3</v>
      </c>
      <c r="P1274" s="6">
        <v>0.56000000000000005</v>
      </c>
      <c r="Q1274" s="6">
        <v>2.4300000000000002</v>
      </c>
      <c r="R1274" s="6">
        <v>4.41</v>
      </c>
      <c r="S1274" s="6">
        <v>8.5000000000000006E-2</v>
      </c>
      <c r="T1274" s="6"/>
      <c r="U1274" s="6">
        <v>99.009999999999991</v>
      </c>
      <c r="V1274" s="12"/>
      <c r="W1274" s="6">
        <v>60.902939097060901</v>
      </c>
      <c r="X1274" s="6">
        <v>0.82819917180082825</v>
      </c>
      <c r="Y1274" s="6">
        <v>19.391980608019395</v>
      </c>
      <c r="Z1274" s="6">
        <v>8.0395919604080408</v>
      </c>
      <c r="AA1274" s="6">
        <v>0.33329966670033334</v>
      </c>
      <c r="AB1274" s="6">
        <v>3.0299969700030305</v>
      </c>
      <c r="AC1274" s="6">
        <v>0.5655994344005657</v>
      </c>
      <c r="AD1274" s="6">
        <v>2.4542975457024547</v>
      </c>
      <c r="AE1274" s="6">
        <v>4.4540955459044547</v>
      </c>
      <c r="AF1274" s="6">
        <v>100</v>
      </c>
      <c r="AG1274" s="6"/>
      <c r="AH1274" s="6">
        <v>67.414126718477434</v>
      </c>
      <c r="AI1274" s="6">
        <v>0.68945016201863296</v>
      </c>
      <c r="AJ1274" s="6">
        <v>12.652967845140189</v>
      </c>
      <c r="AK1274" s="6">
        <v>0</v>
      </c>
      <c r="AL1274" s="6">
        <v>7.4425558131693519</v>
      </c>
      <c r="AM1274" s="6">
        <v>0.31250614435327173</v>
      </c>
      <c r="AN1274" s="6">
        <v>4.9984636274398211</v>
      </c>
      <c r="AO1274" s="6">
        <v>0.67083517556282224</v>
      </c>
      <c r="AP1274" s="6">
        <v>2.6338467780135955</v>
      </c>
      <c r="AQ1274" s="6">
        <v>3.1450205794459576</v>
      </c>
      <c r="AR1274" s="6">
        <v>99.999999999999986</v>
      </c>
      <c r="AS1274" s="6"/>
      <c r="AT1274" s="6">
        <v>0.4017728331107786</v>
      </c>
      <c r="AU1274" s="6" t="s">
        <v>2564</v>
      </c>
      <c r="AV1274" s="6" t="s">
        <v>2564</v>
      </c>
      <c r="AW1274" s="6"/>
      <c r="AX1274" s="6">
        <v>4.0100974530400202E-3</v>
      </c>
      <c r="AY1274" s="6">
        <v>0.42534435265137011</v>
      </c>
      <c r="AZ1274" s="6">
        <f>LOG(Tabella1[[#This Row],[SiO2]]/Tabella1[[#This Row],[Al2O3]])</f>
        <v>0.4970160834366017</v>
      </c>
      <c r="BA1274" s="6">
        <f>LOG((Tabella1[[#This Row],[FeO]]*0.8998+Tabella1[[#This Row],[Fe2O3]])/Tabella1[[#This Row],[K2O]])</f>
        <v>0.21062046709937851</v>
      </c>
      <c r="BB1274" s="6">
        <f>Tabella1[[#This Row],[Log SiO2/Al2O3]]/Tabella1[[#This Row],[Log (FeO3/K2O)]]</f>
        <v>2.3597710625249499</v>
      </c>
    </row>
    <row r="1275" spans="1:54">
      <c r="A1275" s="19" t="s">
        <v>2863</v>
      </c>
      <c r="B1275" s="19" t="s">
        <v>5139</v>
      </c>
      <c r="C1275" s="19" t="s">
        <v>2865</v>
      </c>
      <c r="D1275" s="19" t="s">
        <v>3342</v>
      </c>
      <c r="E1275" s="19" t="s">
        <v>2771</v>
      </c>
      <c r="F1275" s="19" t="s">
        <v>2602</v>
      </c>
      <c r="G1275" s="8">
        <v>98102204</v>
      </c>
      <c r="H1275" s="8"/>
      <c r="I1275" s="6">
        <v>65.7</v>
      </c>
      <c r="J1275" s="6">
        <v>0.68</v>
      </c>
      <c r="K1275" s="6">
        <v>17.399999999999999</v>
      </c>
      <c r="L1275" s="6"/>
      <c r="M1275" s="6">
        <v>6.01</v>
      </c>
      <c r="N1275" s="6">
        <v>0.09</v>
      </c>
      <c r="O1275" s="6">
        <v>2.5</v>
      </c>
      <c r="P1275" s="6">
        <v>0.53</v>
      </c>
      <c r="Q1275" s="6">
        <v>3.1</v>
      </c>
      <c r="R1275" s="6">
        <v>3.21</v>
      </c>
      <c r="S1275" s="6">
        <v>7.8E-2</v>
      </c>
      <c r="T1275" s="6"/>
      <c r="U1275" s="6">
        <v>99.22</v>
      </c>
      <c r="V1275" s="12"/>
      <c r="W1275" s="6">
        <v>66.216488611167108</v>
      </c>
      <c r="X1275" s="6">
        <v>0.68534569643217103</v>
      </c>
      <c r="Y1275" s="6">
        <v>17.536786938117313</v>
      </c>
      <c r="Z1275" s="6">
        <v>6.0572465228784518</v>
      </c>
      <c r="AA1275" s="6">
        <v>9.0707518645434387E-2</v>
      </c>
      <c r="AB1275" s="6">
        <v>2.5196532957065108</v>
      </c>
      <c r="AC1275" s="6">
        <v>0.53416649868978039</v>
      </c>
      <c r="AD1275" s="6">
        <v>3.1243700866760737</v>
      </c>
      <c r="AE1275" s="6">
        <v>3.2352348316871602</v>
      </c>
      <c r="AF1275" s="6">
        <v>100.00000000000001</v>
      </c>
      <c r="AG1275" s="6"/>
      <c r="AH1275" s="6">
        <v>72.237100680687234</v>
      </c>
      <c r="AI1275" s="6">
        <v>0.56228859482528526</v>
      </c>
      <c r="AJ1275" s="6">
        <v>11.277212400630718</v>
      </c>
      <c r="AK1275" s="6">
        <v>0</v>
      </c>
      <c r="AL1275" s="6">
        <v>5.5264321287508116</v>
      </c>
      <c r="AM1275" s="6">
        <v>8.3820156333202583E-2</v>
      </c>
      <c r="AN1275" s="6">
        <v>4.0965345915160603</v>
      </c>
      <c r="AO1275" s="6">
        <v>0.62440303571227962</v>
      </c>
      <c r="AP1275" s="6">
        <v>3.3045114660392088</v>
      </c>
      <c r="AQ1275" s="6">
        <v>2.251392789312388</v>
      </c>
      <c r="AR1275" s="6">
        <v>100.00000000000004</v>
      </c>
      <c r="AS1275" s="6"/>
      <c r="AT1275" s="6">
        <v>0.42570391341875613</v>
      </c>
      <c r="AU1275" s="6" t="s">
        <v>2564</v>
      </c>
      <c r="AV1275" s="6" t="s">
        <v>2564</v>
      </c>
      <c r="AW1275" s="6"/>
      <c r="AX1275" s="6">
        <v>7.315335245164506E-2</v>
      </c>
      <c r="AY1275" s="6">
        <v>0.45212229535153137</v>
      </c>
      <c r="AZ1275" s="6">
        <f>LOG(Tabella1[[#This Row],[SiO2]]/Tabella1[[#This Row],[Al2O3]])</f>
        <v>0.57701612127718116</v>
      </c>
      <c r="BA1275" s="6">
        <f>LOG((Tabella1[[#This Row],[FeO]]*0.8998+Tabella1[[#This Row],[Fe2O3]])/Tabella1[[#This Row],[K2O]])</f>
        <v>0.22651542842741543</v>
      </c>
      <c r="BB1275" s="6">
        <f>Tabella1[[#This Row],[Log SiO2/Al2O3]]/Tabella1[[#This Row],[Log (FeO3/K2O)]]</f>
        <v>2.5473590266372526</v>
      </c>
    </row>
    <row r="1276" spans="1:54">
      <c r="A1276" s="19" t="s">
        <v>2863</v>
      </c>
      <c r="B1276" s="19" t="s">
        <v>5139</v>
      </c>
      <c r="C1276" s="19" t="s">
        <v>2865</v>
      </c>
      <c r="D1276" s="19" t="s">
        <v>3342</v>
      </c>
      <c r="E1276" s="19" t="s">
        <v>2771</v>
      </c>
      <c r="F1276" s="19" t="s">
        <v>2602</v>
      </c>
      <c r="G1276" s="8">
        <v>99102401</v>
      </c>
      <c r="H1276" s="8"/>
      <c r="I1276" s="6">
        <v>62.8</v>
      </c>
      <c r="J1276" s="6">
        <v>0.81</v>
      </c>
      <c r="K1276" s="6">
        <v>20.100000000000001</v>
      </c>
      <c r="L1276" s="6"/>
      <c r="M1276" s="6">
        <v>5.16</v>
      </c>
      <c r="N1276" s="6">
        <v>7.0000000000000007E-2</v>
      </c>
      <c r="O1276" s="6">
        <v>1.96</v>
      </c>
      <c r="P1276" s="6">
        <v>0.59</v>
      </c>
      <c r="Q1276" s="6">
        <v>2.0499999999999998</v>
      </c>
      <c r="R1276" s="6">
        <v>5.86</v>
      </c>
      <c r="S1276" s="6">
        <v>0.05</v>
      </c>
      <c r="T1276" s="6"/>
      <c r="U1276" s="6">
        <v>99.399999999999991</v>
      </c>
      <c r="V1276" s="12"/>
      <c r="W1276" s="6">
        <v>63.179074446680083</v>
      </c>
      <c r="X1276" s="6">
        <v>0.81488933601609681</v>
      </c>
      <c r="Y1276" s="6">
        <v>20.221327967806843</v>
      </c>
      <c r="Z1276" s="6">
        <v>5.1911468812877271</v>
      </c>
      <c r="AA1276" s="6">
        <v>7.0422535211267623E-2</v>
      </c>
      <c r="AB1276" s="6">
        <v>1.971830985915493</v>
      </c>
      <c r="AC1276" s="6">
        <v>0.59356136820925554</v>
      </c>
      <c r="AD1276" s="6">
        <v>2.0623742454728369</v>
      </c>
      <c r="AE1276" s="6">
        <v>5.8953722334004031</v>
      </c>
      <c r="AF1276" s="6">
        <v>99.999999999999986</v>
      </c>
      <c r="AG1276" s="6"/>
      <c r="AH1276" s="6">
        <v>70.615666033262386</v>
      </c>
      <c r="AI1276" s="6">
        <v>0.68498625895234833</v>
      </c>
      <c r="AJ1276" s="6">
        <v>13.322785880036939</v>
      </c>
      <c r="AK1276" s="6">
        <v>0</v>
      </c>
      <c r="AL1276" s="6">
        <v>4.8525112294287656</v>
      </c>
      <c r="AM1276" s="6">
        <v>6.6673073512314093E-2</v>
      </c>
      <c r="AN1276" s="6">
        <v>3.2845748853913621</v>
      </c>
      <c r="AO1276" s="6">
        <v>0.71086580971787772</v>
      </c>
      <c r="AP1276" s="6">
        <v>2.2348372889123911</v>
      </c>
      <c r="AQ1276" s="6">
        <v>4.2032994711687097</v>
      </c>
      <c r="AR1276" s="6">
        <v>99.999999999999972</v>
      </c>
      <c r="AS1276" s="6"/>
      <c r="AT1276" s="6">
        <v>0.40365492499939803</v>
      </c>
      <c r="AU1276" s="6" t="s">
        <v>2564</v>
      </c>
      <c r="AV1276" s="6" t="s">
        <v>2564</v>
      </c>
      <c r="AW1276" s="6"/>
      <c r="AX1276" s="6" t="s">
        <v>2564</v>
      </c>
      <c r="AY1276" s="6" t="s">
        <v>2564</v>
      </c>
      <c r="AZ1276" s="6">
        <f>LOG(Tabella1[[#This Row],[SiO2]]/Tabella1[[#This Row],[Al2O3]])</f>
        <v>0.49476358631670719</v>
      </c>
      <c r="BA1276" s="6">
        <f>LOG((Tabella1[[#This Row],[FeO]]*0.8998+Tabella1[[#This Row],[Fe2O3]])/Tabella1[[#This Row],[K2O]])</f>
        <v>-0.10110192556133123</v>
      </c>
      <c r="BB1276" s="6">
        <f>Tabella1[[#This Row],[Log SiO2/Al2O3]]/Tabella1[[#This Row],[Log (FeO3/K2O)]]</f>
        <v>-4.8937108128229454</v>
      </c>
    </row>
    <row r="1277" spans="1:54">
      <c r="A1277" s="19" t="s">
        <v>2863</v>
      </c>
      <c r="B1277" s="19" t="s">
        <v>5139</v>
      </c>
      <c r="C1277" s="19" t="s">
        <v>2865</v>
      </c>
      <c r="D1277" s="19" t="s">
        <v>3342</v>
      </c>
      <c r="E1277" s="19" t="s">
        <v>2771</v>
      </c>
      <c r="F1277" s="19" t="s">
        <v>2602</v>
      </c>
      <c r="G1277" s="8">
        <v>99102403</v>
      </c>
      <c r="H1277" s="19"/>
      <c r="I1277" s="6">
        <v>72.099999999999994</v>
      </c>
      <c r="J1277" s="6">
        <v>0.56000000000000005</v>
      </c>
      <c r="K1277" s="6">
        <v>14.4</v>
      </c>
      <c r="L1277" s="6"/>
      <c r="M1277" s="6">
        <v>4.7699999999999996</v>
      </c>
      <c r="N1277" s="6">
        <v>0.19</v>
      </c>
      <c r="O1277" s="6">
        <v>1.69</v>
      </c>
      <c r="P1277" s="6">
        <v>0.54</v>
      </c>
      <c r="Q1277" s="6">
        <v>1.92</v>
      </c>
      <c r="R1277" s="6">
        <v>3.23</v>
      </c>
      <c r="S1277" s="6">
        <v>5.3999999999999999E-2</v>
      </c>
      <c r="T1277" s="6"/>
      <c r="U1277" s="6">
        <v>99.4</v>
      </c>
      <c r="V1277" s="6"/>
      <c r="W1277" s="6">
        <v>72.535211267605632</v>
      </c>
      <c r="X1277" s="6">
        <v>0.56338028169014087</v>
      </c>
      <c r="Y1277" s="6">
        <v>14.486921529175051</v>
      </c>
      <c r="Z1277" s="6">
        <v>4.7987927565392345</v>
      </c>
      <c r="AA1277" s="6">
        <v>0.19114688128772636</v>
      </c>
      <c r="AB1277" s="6">
        <v>1.7002012072434607</v>
      </c>
      <c r="AC1277" s="6">
        <v>0.54325955734406439</v>
      </c>
      <c r="AD1277" s="6">
        <v>1.93158953722334</v>
      </c>
      <c r="AE1277" s="6">
        <v>3.2494969818913475</v>
      </c>
      <c r="AF1277" s="6">
        <v>100</v>
      </c>
      <c r="AG1277" s="6"/>
      <c r="AH1277" s="6">
        <v>78.198170597958566</v>
      </c>
      <c r="AI1277" s="6">
        <v>0.45677758083345249</v>
      </c>
      <c r="AJ1277" s="6">
        <v>9.206220980894523</v>
      </c>
      <c r="AK1277" s="6">
        <v>0</v>
      </c>
      <c r="AL1277" s="6">
        <v>4.3266836151701931</v>
      </c>
      <c r="AM1277" s="6">
        <v>0.17455245012466877</v>
      </c>
      <c r="AN1277" s="6">
        <v>2.7316793118233562</v>
      </c>
      <c r="AO1277" s="6">
        <v>0.62755137758050183</v>
      </c>
      <c r="AP1277" s="6">
        <v>2.0188924745453107</v>
      </c>
      <c r="AQ1277" s="6">
        <v>2.234679021245733</v>
      </c>
      <c r="AR1277" s="6">
        <v>99.999999999999986</v>
      </c>
      <c r="AS1277" s="6"/>
      <c r="AT1277" s="6">
        <v>0.38701315589433599</v>
      </c>
      <c r="AU1277" s="6" t="s">
        <v>2564</v>
      </c>
      <c r="AV1277" s="6" t="s">
        <v>2564</v>
      </c>
      <c r="AW1277" s="6"/>
      <c r="AX1277" s="6">
        <v>-9.4217547787322723E-3</v>
      </c>
      <c r="AY1277" s="6">
        <v>0.41379141048479745</v>
      </c>
      <c r="AZ1277" s="6">
        <f>LOG(Tabella1[[#This Row],[SiO2]]/Tabella1[[#This Row],[Al2O3]])</f>
        <v>0.69957277262417927</v>
      </c>
      <c r="BA1277" s="6">
        <f>LOG((Tabella1[[#This Row],[FeO]]*0.8998+Tabella1[[#This Row],[Fe2O3]])/Tabella1[[#This Row],[K2O]])</f>
        <v>0.1234618455385591</v>
      </c>
      <c r="BB1277" s="6">
        <f>Tabella1[[#This Row],[Log SiO2/Al2O3]]/Tabella1[[#This Row],[Log (FeO3/K2O)]]</f>
        <v>5.6663074294130125</v>
      </c>
    </row>
    <row r="1278" spans="1:54">
      <c r="A1278" s="19" t="s">
        <v>2863</v>
      </c>
      <c r="B1278" s="19" t="s">
        <v>5139</v>
      </c>
      <c r="C1278" s="19" t="s">
        <v>2865</v>
      </c>
      <c r="D1278" s="19" t="s">
        <v>3342</v>
      </c>
      <c r="E1278" s="19" t="s">
        <v>2771</v>
      </c>
      <c r="F1278" s="19" t="s">
        <v>3343</v>
      </c>
      <c r="G1278" s="8" t="s">
        <v>3344</v>
      </c>
      <c r="H1278" s="19"/>
      <c r="I1278" s="6">
        <v>63.93</v>
      </c>
      <c r="J1278" s="6">
        <v>0.62</v>
      </c>
      <c r="K1278" s="6">
        <v>16.100000000000001</v>
      </c>
      <c r="L1278" s="6"/>
      <c r="M1278" s="6">
        <v>5.42</v>
      </c>
      <c r="N1278" s="6">
        <v>0.23</v>
      </c>
      <c r="O1278" s="6">
        <v>2.2599999999999998</v>
      </c>
      <c r="P1278" s="6">
        <v>0.86</v>
      </c>
      <c r="Q1278" s="6">
        <v>2.17</v>
      </c>
      <c r="R1278" s="6">
        <v>3.21</v>
      </c>
      <c r="S1278" s="6">
        <v>0.12</v>
      </c>
      <c r="T1278" s="6"/>
      <c r="U1278" s="6">
        <v>94.800000000000011</v>
      </c>
      <c r="V1278" s="6"/>
      <c r="W1278" s="6">
        <v>67.436708860759481</v>
      </c>
      <c r="X1278" s="6">
        <v>0.65400843881856541</v>
      </c>
      <c r="Y1278" s="6">
        <v>16.983122362869199</v>
      </c>
      <c r="Z1278" s="6">
        <v>5.7172995780590705</v>
      </c>
      <c r="AA1278" s="6">
        <v>0.24261603375527424</v>
      </c>
      <c r="AB1278" s="6">
        <v>2.3839662447257379</v>
      </c>
      <c r="AC1278" s="6">
        <v>0.90717299578059063</v>
      </c>
      <c r="AD1278" s="6">
        <v>2.2890295358649784</v>
      </c>
      <c r="AE1278" s="6">
        <v>3.386075949367088</v>
      </c>
      <c r="AF1278" s="6">
        <v>99.999999999999972</v>
      </c>
      <c r="AG1278" s="6"/>
      <c r="AH1278" s="6">
        <v>73.393102223674532</v>
      </c>
      <c r="AI1278" s="6">
        <v>0.53530050718896294</v>
      </c>
      <c r="AJ1278" s="6">
        <v>10.89516950899027</v>
      </c>
      <c r="AK1278" s="6">
        <v>0</v>
      </c>
      <c r="AL1278" s="6">
        <v>5.2038558610509789</v>
      </c>
      <c r="AM1278" s="6">
        <v>0.22366055413960856</v>
      </c>
      <c r="AN1278" s="6">
        <v>3.8667016203092923</v>
      </c>
      <c r="AO1278" s="6">
        <v>1.0578965260164743</v>
      </c>
      <c r="AP1278" s="6">
        <v>2.4152434145755652</v>
      </c>
      <c r="AQ1278" s="6">
        <v>2.3507523248975764</v>
      </c>
      <c r="AR1278" s="6">
        <v>100.00000000000003</v>
      </c>
      <c r="AS1278" s="6"/>
      <c r="AT1278" s="6">
        <v>0.42629150724806608</v>
      </c>
      <c r="AU1278" s="6" t="s">
        <v>2564</v>
      </c>
      <c r="AV1278" s="6" t="s">
        <v>2564</v>
      </c>
      <c r="AW1278" s="6"/>
      <c r="AX1278" s="6">
        <v>6.2000001772342814E-2</v>
      </c>
      <c r="AY1278" s="6">
        <v>0.45302697177254142</v>
      </c>
      <c r="AZ1278" s="6">
        <f>LOG(Tabella1[[#This Row],[SiO2]]/Tabella1[[#This Row],[Al2O3]])</f>
        <v>0.59887882840201467</v>
      </c>
      <c r="BA1278" s="6">
        <f>LOG((Tabella1[[#This Row],[FeO]]*0.8998+Tabella1[[#This Row],[Fe2O3]])/Tabella1[[#This Row],[K2O]])</f>
        <v>0.18164024296306294</v>
      </c>
      <c r="BB1278" s="6">
        <f>Tabella1[[#This Row],[Log SiO2/Al2O3]]/Tabella1[[#This Row],[Log (FeO3/K2O)]]</f>
        <v>3.2970602694238762</v>
      </c>
    </row>
    <row r="1279" spans="1:54">
      <c r="A1279" s="19" t="s">
        <v>2863</v>
      </c>
      <c r="B1279" s="19" t="s">
        <v>5139</v>
      </c>
      <c r="C1279" s="19" t="s">
        <v>2865</v>
      </c>
      <c r="D1279" s="19" t="s">
        <v>3342</v>
      </c>
      <c r="E1279" s="19" t="s">
        <v>2771</v>
      </c>
      <c r="F1279" s="19" t="s">
        <v>3343</v>
      </c>
      <c r="G1279" s="8" t="s">
        <v>3345</v>
      </c>
      <c r="H1279" s="19"/>
      <c r="I1279" s="6">
        <v>62.34</v>
      </c>
      <c r="J1279" s="6">
        <v>0.74</v>
      </c>
      <c r="K1279" s="6">
        <v>17.600000000000001</v>
      </c>
      <c r="L1279" s="6"/>
      <c r="M1279" s="6">
        <v>4.8099999999999996</v>
      </c>
      <c r="N1279" s="6">
        <v>0.08</v>
      </c>
      <c r="O1279" s="6">
        <v>2.0699999999999998</v>
      </c>
      <c r="P1279" s="6">
        <v>0.92</v>
      </c>
      <c r="Q1279" s="6">
        <v>2.39</v>
      </c>
      <c r="R1279" s="6">
        <v>3.99</v>
      </c>
      <c r="S1279" s="6">
        <v>0.15</v>
      </c>
      <c r="T1279" s="6"/>
      <c r="U1279" s="6">
        <v>94.94</v>
      </c>
      <c r="V1279" s="6"/>
      <c r="W1279" s="6">
        <v>65.662523699178436</v>
      </c>
      <c r="X1279" s="6">
        <v>0.77943964609226879</v>
      </c>
      <c r="Y1279" s="6">
        <v>18.538024015167476</v>
      </c>
      <c r="Z1279" s="6">
        <v>5.066357699599747</v>
      </c>
      <c r="AA1279" s="6">
        <v>8.4263745523488517E-2</v>
      </c>
      <c r="AB1279" s="6">
        <v>2.1803244154202654</v>
      </c>
      <c r="AC1279" s="6">
        <v>0.96903307352011803</v>
      </c>
      <c r="AD1279" s="6">
        <v>2.5173793975142198</v>
      </c>
      <c r="AE1279" s="6">
        <v>4.2026543079839902</v>
      </c>
      <c r="AF1279" s="6">
        <v>100.00000000000001</v>
      </c>
      <c r="AG1279" s="6"/>
      <c r="AH1279" s="6">
        <v>72.187713910047137</v>
      </c>
      <c r="AI1279" s="6">
        <v>0.64444170053610117</v>
      </c>
      <c r="AJ1279" s="6">
        <v>12.013422004489753</v>
      </c>
      <c r="AK1279" s="6">
        <v>0</v>
      </c>
      <c r="AL1279" s="6">
        <v>4.6581878521005464</v>
      </c>
      <c r="AM1279" s="6">
        <v>7.8468887865397477E-2</v>
      </c>
      <c r="AN1279" s="6">
        <v>3.5723048777605979</v>
      </c>
      <c r="AO1279" s="6">
        <v>1.1415068368307759</v>
      </c>
      <c r="AP1279" s="6">
        <v>2.6831504403354711</v>
      </c>
      <c r="AQ1279" s="6">
        <v>2.9472751846647389</v>
      </c>
      <c r="AR1279" s="6">
        <v>99.999999999999972</v>
      </c>
      <c r="AS1279" s="6"/>
      <c r="AT1279" s="6">
        <v>0.43403293034934315</v>
      </c>
      <c r="AU1279" s="6" t="s">
        <v>2564</v>
      </c>
      <c r="AV1279" s="6" t="s">
        <v>2564</v>
      </c>
      <c r="AW1279" s="6"/>
      <c r="AX1279" s="6">
        <v>-5.683500554730761E-2</v>
      </c>
      <c r="AY1279" s="6">
        <v>0.47090440915191656</v>
      </c>
      <c r="AZ1279" s="6">
        <f>LOG(Tabella1[[#This Row],[SiO2]]/Tabella1[[#This Row],[Al2O3]])</f>
        <v>0.54925413012667124</v>
      </c>
      <c r="BA1279" s="6">
        <f>LOG((Tabella1[[#This Row],[FeO]]*0.8998+Tabella1[[#This Row],[Fe2O3]])/Tabella1[[#This Row],[K2O]])</f>
        <v>3.5318169516631553E-2</v>
      </c>
      <c r="BB1279" s="6">
        <f>Tabella1[[#This Row],[Log SiO2/Al2O3]]/Tabella1[[#This Row],[Log (FeO3/K2O)]]</f>
        <v>15.551602408726872</v>
      </c>
    </row>
    <row r="1280" spans="1:54">
      <c r="A1280" s="19" t="s">
        <v>2863</v>
      </c>
      <c r="B1280" s="19" t="s">
        <v>5139</v>
      </c>
      <c r="C1280" s="19" t="s">
        <v>2865</v>
      </c>
      <c r="D1280" s="19" t="s">
        <v>3342</v>
      </c>
      <c r="E1280" s="19" t="s">
        <v>2771</v>
      </c>
      <c r="F1280" s="19" t="s">
        <v>3343</v>
      </c>
      <c r="G1280" s="8" t="s">
        <v>3346</v>
      </c>
      <c r="H1280" s="8"/>
      <c r="I1280" s="6">
        <v>60.28</v>
      </c>
      <c r="J1280" s="6">
        <v>0.79</v>
      </c>
      <c r="K1280" s="6">
        <v>19.100000000000001</v>
      </c>
      <c r="L1280" s="6"/>
      <c r="M1280" s="6">
        <v>5.75</v>
      </c>
      <c r="N1280" s="6">
        <v>0.12</v>
      </c>
      <c r="O1280" s="6">
        <v>2.33</v>
      </c>
      <c r="P1280" s="6">
        <v>0.6</v>
      </c>
      <c r="Q1280" s="6">
        <v>1.39</v>
      </c>
      <c r="R1280" s="6">
        <v>5.03</v>
      </c>
      <c r="S1280" s="6">
        <v>0.13</v>
      </c>
      <c r="T1280" s="6"/>
      <c r="U1280" s="6">
        <v>95.39</v>
      </c>
      <c r="V1280" s="12"/>
      <c r="W1280" s="6">
        <v>63.193206835098017</v>
      </c>
      <c r="X1280" s="6">
        <v>0.82817905440821893</v>
      </c>
      <c r="Y1280" s="6">
        <v>20.023063214173394</v>
      </c>
      <c r="Z1280" s="6">
        <v>6.0278855225914665</v>
      </c>
      <c r="AA1280" s="6">
        <v>0.12579935003669149</v>
      </c>
      <c r="AB1280" s="6">
        <v>2.4426040465457595</v>
      </c>
      <c r="AC1280" s="6">
        <v>0.62899675018345735</v>
      </c>
      <c r="AD1280" s="6">
        <v>1.4571758045916763</v>
      </c>
      <c r="AE1280" s="6">
        <v>5.2730894223713181</v>
      </c>
      <c r="AF1280" s="6">
        <v>99.999999999999972</v>
      </c>
      <c r="AG1280" s="6"/>
      <c r="AH1280" s="6">
        <v>70.280935952692346</v>
      </c>
      <c r="AI1280" s="6">
        <v>0.69270258582681177</v>
      </c>
      <c r="AJ1280" s="6">
        <v>13.126690175214007</v>
      </c>
      <c r="AK1280" s="6">
        <v>0</v>
      </c>
      <c r="AL1280" s="6">
        <v>5.6067032318293739</v>
      </c>
      <c r="AM1280" s="6">
        <v>0.11851042587081026</v>
      </c>
      <c r="AN1280" s="6">
        <v>4.0485722541070199</v>
      </c>
      <c r="AO1280" s="6">
        <v>0.74956576420072041</v>
      </c>
      <c r="AP1280" s="6">
        <v>1.5711936860912983</v>
      </c>
      <c r="AQ1280" s="6">
        <v>3.7409644324765274</v>
      </c>
      <c r="AR1280" s="6">
        <v>99.999999999999986</v>
      </c>
      <c r="AS1280" s="6"/>
      <c r="AT1280" s="6">
        <v>0.41931193573959208</v>
      </c>
      <c r="AU1280" s="6" t="s">
        <v>2564</v>
      </c>
      <c r="AV1280" s="6" t="s">
        <v>2564</v>
      </c>
      <c r="AW1280" s="6"/>
      <c r="AX1280" s="6">
        <v>-2.3185267611985527E-2</v>
      </c>
      <c r="AY1280" s="6">
        <v>0.45171986875080467</v>
      </c>
      <c r="AZ1280" s="6">
        <f>LOG(Tabella1[[#This Row],[SiO2]]/Tabella1[[#This Row],[Al2O3]])</f>
        <v>0.49913987639486668</v>
      </c>
      <c r="BA1280" s="6">
        <f>LOG((Tabella1[[#This Row],[FeO]]*0.8998+Tabella1[[#This Row],[Fe2O3]])/Tabella1[[#This Row],[K2O]])</f>
        <v>1.2245848463251071E-2</v>
      </c>
      <c r="BB1280" s="6">
        <f>Tabella1[[#This Row],[Log SiO2/Al2O3]]/Tabella1[[#This Row],[Log (FeO3/K2O)]]</f>
        <v>40.759925936757284</v>
      </c>
    </row>
    <row r="1281" spans="1:54">
      <c r="A1281" s="19" t="s">
        <v>2863</v>
      </c>
      <c r="B1281" s="19" t="s">
        <v>5139</v>
      </c>
      <c r="C1281" s="19" t="s">
        <v>2865</v>
      </c>
      <c r="D1281" s="19" t="s">
        <v>3347</v>
      </c>
      <c r="E1281" s="19" t="s">
        <v>2771</v>
      </c>
      <c r="F1281" s="19" t="s">
        <v>2603</v>
      </c>
      <c r="G1281" s="8">
        <v>2608</v>
      </c>
      <c r="H1281" s="8"/>
      <c r="I1281" s="6">
        <v>72.05</v>
      </c>
      <c r="J1281" s="6">
        <v>0.42</v>
      </c>
      <c r="K1281" s="6">
        <v>14.22</v>
      </c>
      <c r="L1281" s="6"/>
      <c r="M1281" s="6">
        <v>3.24</v>
      </c>
      <c r="N1281" s="6">
        <v>0.06</v>
      </c>
      <c r="O1281" s="6">
        <v>1.1200000000000001</v>
      </c>
      <c r="P1281" s="6">
        <v>0.2</v>
      </c>
      <c r="Q1281" s="6">
        <v>2.85</v>
      </c>
      <c r="R1281" s="6">
        <v>3.17</v>
      </c>
      <c r="S1281" s="6">
        <v>0.08</v>
      </c>
      <c r="T1281" s="6">
        <v>1.87</v>
      </c>
      <c r="U1281" s="6">
        <v>97.33</v>
      </c>
      <c r="V1281" s="12"/>
      <c r="W1281" s="6">
        <v>74.02650775711497</v>
      </c>
      <c r="X1281" s="6">
        <v>0.43152162745299494</v>
      </c>
      <c r="Y1281" s="6">
        <v>14.61008938662283</v>
      </c>
      <c r="Z1281" s="6">
        <v>3.3288811260659612</v>
      </c>
      <c r="AA1281" s="6">
        <v>6.1645946778999282E-2</v>
      </c>
      <c r="AB1281" s="6">
        <v>1.1507243398746534</v>
      </c>
      <c r="AC1281" s="6">
        <v>0.20548648926333096</v>
      </c>
      <c r="AD1281" s="6">
        <v>2.9281824720024661</v>
      </c>
      <c r="AE1281" s="6">
        <v>3.2569608548237956</v>
      </c>
      <c r="AF1281" s="6">
        <v>100.00000000000001</v>
      </c>
      <c r="AG1281" s="6"/>
      <c r="AH1281" s="6">
        <v>79.868191533708995</v>
      </c>
      <c r="AI1281" s="6">
        <v>0.35014230041011374</v>
      </c>
      <c r="AJ1281" s="6">
        <v>9.2917397394210006</v>
      </c>
      <c r="AK1281" s="6">
        <v>0</v>
      </c>
      <c r="AL1281" s="6">
        <v>3.0037259555611433</v>
      </c>
      <c r="AM1281" s="6">
        <v>5.633809215588241E-2</v>
      </c>
      <c r="AN1281" s="6">
        <v>1.8502890081195829</v>
      </c>
      <c r="AO1281" s="6">
        <v>0.23755493684844858</v>
      </c>
      <c r="AP1281" s="6">
        <v>3.0629179127632975</v>
      </c>
      <c r="AQ1281" s="6">
        <v>2.2415603142951888</v>
      </c>
      <c r="AR1281" s="6">
        <v>100</v>
      </c>
      <c r="AS1281" s="6"/>
      <c r="AT1281" s="6">
        <v>0.38118733089288553</v>
      </c>
      <c r="AU1281" s="6" t="s">
        <v>2564</v>
      </c>
      <c r="AV1281" s="6" t="s">
        <v>2564</v>
      </c>
      <c r="AW1281" s="6"/>
      <c r="AX1281" s="6">
        <v>-0.15614569798724767</v>
      </c>
      <c r="AY1281" s="6">
        <v>0.41082178526245106</v>
      </c>
      <c r="AZ1281" s="6">
        <f>LOG(Tabella1[[#This Row],[SiO2]]/Tabella1[[#This Row],[Al2O3]])</f>
        <v>0.7047343887562606</v>
      </c>
      <c r="BA1281" s="6">
        <f>LOG((Tabella1[[#This Row],[FeO]]*0.8998+Tabella1[[#This Row],[Fe2O3]])/Tabella1[[#This Row],[K2O]])</f>
        <v>-3.6368263181591254E-2</v>
      </c>
      <c r="BB1281" s="6">
        <f>Tabella1[[#This Row],[Log SiO2/Al2O3]]/Tabella1[[#This Row],[Log (FeO3/K2O)]]</f>
        <v>-19.377730116982335</v>
      </c>
    </row>
    <row r="1282" spans="1:54">
      <c r="A1282" s="19" t="s">
        <v>2863</v>
      </c>
      <c r="B1282" s="19" t="s">
        <v>5139</v>
      </c>
      <c r="C1282" s="19" t="s">
        <v>2865</v>
      </c>
      <c r="D1282" s="19" t="s">
        <v>3347</v>
      </c>
      <c r="E1282" s="19" t="s">
        <v>2771</v>
      </c>
      <c r="F1282" s="19" t="s">
        <v>2603</v>
      </c>
      <c r="G1282" s="8">
        <v>2614</v>
      </c>
      <c r="H1282" s="8"/>
      <c r="I1282" s="6">
        <v>66.69</v>
      </c>
      <c r="J1282" s="6">
        <v>0.59</v>
      </c>
      <c r="K1282" s="6">
        <v>15.98</v>
      </c>
      <c r="L1282" s="6"/>
      <c r="M1282" s="6">
        <v>4.51</v>
      </c>
      <c r="N1282" s="6">
        <v>0.15</v>
      </c>
      <c r="O1282" s="6">
        <v>1.81</v>
      </c>
      <c r="P1282" s="6">
        <v>0.65</v>
      </c>
      <c r="Q1282" s="6">
        <v>2.2999999999999998</v>
      </c>
      <c r="R1282" s="6">
        <v>3.36</v>
      </c>
      <c r="S1282" s="6">
        <v>0.12</v>
      </c>
      <c r="T1282" s="6">
        <v>2.79</v>
      </c>
      <c r="U1282" s="6">
        <v>96.04000000000002</v>
      </c>
      <c r="V1282" s="12"/>
      <c r="W1282" s="6">
        <v>69.439816743023712</v>
      </c>
      <c r="X1282" s="6">
        <v>0.61432736359850049</v>
      </c>
      <c r="Y1282" s="6">
        <v>16.638900458142437</v>
      </c>
      <c r="Z1282" s="6">
        <v>4.6959600166597237</v>
      </c>
      <c r="AA1282" s="6">
        <v>0.15618492294877132</v>
      </c>
      <c r="AB1282" s="6">
        <v>1.8846314035818406</v>
      </c>
      <c r="AC1282" s="6">
        <v>0.67680133277800902</v>
      </c>
      <c r="AD1282" s="6">
        <v>2.3948354852144931</v>
      </c>
      <c r="AE1282" s="6">
        <v>3.4985422740524776</v>
      </c>
      <c r="AF1282" s="6">
        <v>99.999999999999972</v>
      </c>
      <c r="AG1282" s="6"/>
      <c r="AH1282" s="6">
        <v>75.552096797958583</v>
      </c>
      <c r="AI1282" s="6">
        <v>0.50268189168603972</v>
      </c>
      <c r="AJ1282" s="6">
        <v>10.671369410861805</v>
      </c>
      <c r="AK1282" s="6">
        <v>0</v>
      </c>
      <c r="AL1282" s="6">
        <v>4.2730480635781412</v>
      </c>
      <c r="AM1282" s="6">
        <v>0.14394218250460372</v>
      </c>
      <c r="AN1282" s="6">
        <v>3.0559487024878673</v>
      </c>
      <c r="AO1282" s="6">
        <v>0.78902971677006439</v>
      </c>
      <c r="AP1282" s="6">
        <v>2.526179884028843</v>
      </c>
      <c r="AQ1282" s="6">
        <v>2.4281548700853031</v>
      </c>
      <c r="AR1282" s="6">
        <v>100.00000000000001</v>
      </c>
      <c r="AS1282" s="6"/>
      <c r="AT1282" s="6">
        <v>0.41696685099346981</v>
      </c>
      <c r="AU1282" s="6" t="s">
        <v>2564</v>
      </c>
      <c r="AV1282" s="6" t="s">
        <v>2564</v>
      </c>
      <c r="AW1282" s="6"/>
      <c r="AX1282" s="6">
        <v>3.7169178467658305E-2</v>
      </c>
      <c r="AY1282" s="6">
        <v>0.4476718051722508</v>
      </c>
      <c r="AZ1282" s="6">
        <f>LOG(Tabella1[[#This Row],[SiO2]]/Tabella1[[#This Row],[Al2O3]])</f>
        <v>0.62048394244068039</v>
      </c>
      <c r="BA1282" s="6">
        <f>LOG((Tabella1[[#This Row],[FeO]]*0.8998+Tabella1[[#This Row],[Fe2O3]])/Tabella1[[#This Row],[K2O]])</f>
        <v>8.1983253317664526E-2</v>
      </c>
      <c r="BB1282" s="6">
        <f>Tabella1[[#This Row],[Log SiO2/Al2O3]]/Tabella1[[#This Row],[Log (FeO3/K2O)]]</f>
        <v>7.5684230294748227</v>
      </c>
    </row>
    <row r="1283" spans="1:54">
      <c r="A1283" s="19" t="s">
        <v>2863</v>
      </c>
      <c r="B1283" s="19" t="s">
        <v>5139</v>
      </c>
      <c r="C1283" s="19" t="s">
        <v>2865</v>
      </c>
      <c r="D1283" s="19" t="s">
        <v>3347</v>
      </c>
      <c r="E1283" s="19" t="s">
        <v>2771</v>
      </c>
      <c r="F1283" s="19" t="s">
        <v>2603</v>
      </c>
      <c r="G1283" s="8">
        <v>2617</v>
      </c>
      <c r="H1283" s="8"/>
      <c r="I1283" s="6">
        <v>67.09</v>
      </c>
      <c r="J1283" s="6">
        <v>0.47</v>
      </c>
      <c r="K1283" s="6">
        <v>16.79</v>
      </c>
      <c r="L1283" s="6"/>
      <c r="M1283" s="6">
        <v>3.57</v>
      </c>
      <c r="N1283" s="6">
        <v>0.1</v>
      </c>
      <c r="O1283" s="6">
        <v>1.48</v>
      </c>
      <c r="P1283" s="6">
        <v>0.68</v>
      </c>
      <c r="Q1283" s="6">
        <v>3.07</v>
      </c>
      <c r="R1283" s="6">
        <v>3.9</v>
      </c>
      <c r="S1283" s="6">
        <v>0.1</v>
      </c>
      <c r="T1283" s="6">
        <v>2.21</v>
      </c>
      <c r="U1283" s="6">
        <v>97.149999999999991</v>
      </c>
      <c r="V1283" s="12"/>
      <c r="W1283" s="6">
        <v>69.05815748841998</v>
      </c>
      <c r="X1283" s="6">
        <v>0.48378795676788472</v>
      </c>
      <c r="Y1283" s="6">
        <v>17.282552753474008</v>
      </c>
      <c r="Z1283" s="6">
        <v>3.674729799279465</v>
      </c>
      <c r="AA1283" s="6">
        <v>0.1029336078229542</v>
      </c>
      <c r="AB1283" s="6">
        <v>1.5234173957797221</v>
      </c>
      <c r="AC1283" s="6">
        <v>0.69994853319608863</v>
      </c>
      <c r="AD1283" s="6">
        <v>3.1600617601646936</v>
      </c>
      <c r="AE1283" s="6">
        <v>4.014410705095214</v>
      </c>
      <c r="AF1283" s="6">
        <v>100</v>
      </c>
      <c r="AG1283" s="6"/>
      <c r="AH1283" s="6">
        <v>75.507762105020333</v>
      </c>
      <c r="AI1283" s="6">
        <v>0.39782043654184202</v>
      </c>
      <c r="AJ1283" s="6">
        <v>11.138894173252696</v>
      </c>
      <c r="AK1283" s="6">
        <v>0</v>
      </c>
      <c r="AL1283" s="6">
        <v>3.3602953783889209</v>
      </c>
      <c r="AM1283" s="6">
        <v>9.5333343969711243E-2</v>
      </c>
      <c r="AN1283" s="6">
        <v>2.4824310970716144</v>
      </c>
      <c r="AO1283" s="6">
        <v>0.82004355321392575</v>
      </c>
      <c r="AP1283" s="6">
        <v>3.3498303619100902</v>
      </c>
      <c r="AQ1283" s="6">
        <v>2.7999463845779329</v>
      </c>
      <c r="AR1283" s="6">
        <v>99.999999999999986</v>
      </c>
      <c r="AS1283" s="6"/>
      <c r="AT1283" s="6">
        <v>0.42487545968441798</v>
      </c>
      <c r="AU1283" s="6" t="s">
        <v>2564</v>
      </c>
      <c r="AV1283" s="6" t="s">
        <v>2564</v>
      </c>
      <c r="AW1283" s="6"/>
      <c r="AX1283" s="6">
        <v>-0.30482615067791918</v>
      </c>
      <c r="AY1283" s="6">
        <v>0.45591807816845292</v>
      </c>
      <c r="AZ1283" s="6">
        <f>LOG(Tabella1[[#This Row],[SiO2]]/Tabella1[[#This Row],[Al2O3]])</f>
        <v>0.60160709573782056</v>
      </c>
      <c r="BA1283" s="6">
        <f>LOG((Tabella1[[#This Row],[FeO]]*0.8998+Tabella1[[#This Row],[Fe2O3]])/Tabella1[[#This Row],[K2O]])</f>
        <v>-8.4250402084757967E-2</v>
      </c>
      <c r="BB1283" s="6">
        <f>Tabella1[[#This Row],[Log SiO2/Al2O3]]/Tabella1[[#This Row],[Log (FeO3/K2O)]]</f>
        <v>-7.1407029622551725</v>
      </c>
    </row>
    <row r="1284" spans="1:54">
      <c r="A1284" s="19" t="s">
        <v>2863</v>
      </c>
      <c r="B1284" s="19" t="s">
        <v>5139</v>
      </c>
      <c r="C1284" s="19" t="s">
        <v>2865</v>
      </c>
      <c r="D1284" s="19" t="s">
        <v>3347</v>
      </c>
      <c r="E1284" s="19" t="s">
        <v>2771</v>
      </c>
      <c r="F1284" s="19" t="s">
        <v>2603</v>
      </c>
      <c r="G1284" s="8">
        <v>2909</v>
      </c>
      <c r="H1284" s="8"/>
      <c r="I1284" s="6">
        <v>69.33</v>
      </c>
      <c r="J1284" s="6">
        <v>0.53</v>
      </c>
      <c r="K1284" s="6">
        <v>15</v>
      </c>
      <c r="L1284" s="6"/>
      <c r="M1284" s="6">
        <v>3.93</v>
      </c>
      <c r="N1284" s="6">
        <v>0.09</v>
      </c>
      <c r="O1284" s="6">
        <v>1.42</v>
      </c>
      <c r="P1284" s="6">
        <v>0.62</v>
      </c>
      <c r="Q1284" s="6">
        <v>2.5099999999999998</v>
      </c>
      <c r="R1284" s="6">
        <v>3.3</v>
      </c>
      <c r="S1284" s="6">
        <v>0.09</v>
      </c>
      <c r="T1284" s="6">
        <v>2.02</v>
      </c>
      <c r="U1284" s="6">
        <v>96.730000000000018</v>
      </c>
      <c r="V1284" s="12"/>
      <c r="W1284" s="6">
        <v>71.673731003825068</v>
      </c>
      <c r="X1284" s="6">
        <v>0.54791688204279954</v>
      </c>
      <c r="Y1284" s="6">
        <v>15.50708156724904</v>
      </c>
      <c r="Z1284" s="6">
        <v>4.062855370619249</v>
      </c>
      <c r="AA1284" s="6">
        <v>9.3042489403494244E-2</v>
      </c>
      <c r="AB1284" s="6">
        <v>1.4680037216995758</v>
      </c>
      <c r="AC1284" s="6">
        <v>0.64095937144629367</v>
      </c>
      <c r="AD1284" s="6">
        <v>2.5948516489196725</v>
      </c>
      <c r="AE1284" s="6">
        <v>3.4115579447947888</v>
      </c>
      <c r="AF1284" s="6">
        <v>99.999999999999986</v>
      </c>
      <c r="AG1284" s="6"/>
      <c r="AH1284" s="6">
        <v>77.645198018703411</v>
      </c>
      <c r="AI1284" s="6">
        <v>0.44640052426348253</v>
      </c>
      <c r="AJ1284" s="6">
        <v>9.9024403613258229</v>
      </c>
      <c r="AK1284" s="6">
        <v>0</v>
      </c>
      <c r="AL1284" s="6">
        <v>3.6809624196742003</v>
      </c>
      <c r="AM1284" s="6">
        <v>8.5378187519048868E-2</v>
      </c>
      <c r="AN1284" s="6">
        <v>2.3700822983062952</v>
      </c>
      <c r="AO1284" s="6">
        <v>0.74401088643462165</v>
      </c>
      <c r="AP1284" s="6">
        <v>2.7253215809274192</v>
      </c>
      <c r="AQ1284" s="6">
        <v>2.3575376804180674</v>
      </c>
      <c r="AR1284" s="6">
        <v>100</v>
      </c>
      <c r="AS1284" s="6"/>
      <c r="AT1284" s="6">
        <v>0.39168150439603722</v>
      </c>
      <c r="AU1284" s="6" t="s">
        <v>2564</v>
      </c>
      <c r="AV1284" s="6" t="s">
        <v>2564</v>
      </c>
      <c r="AW1284" s="6"/>
      <c r="AX1284" s="6">
        <v>-9.7364933972446346E-2</v>
      </c>
      <c r="AY1284" s="6">
        <v>0.42287828029533681</v>
      </c>
      <c r="AZ1284" s="6">
        <f>LOG(Tabella1[[#This Row],[SiO2]]/Tabella1[[#This Row],[Al2O3]])</f>
        <v>0.66482994114309046</v>
      </c>
      <c r="BA1284" s="6">
        <f>LOG((Tabella1[[#This Row],[FeO]]*0.8998+Tabella1[[#This Row],[Fe2O3]])/Tabella1[[#This Row],[K2O]])</f>
        <v>3.0024599327087339E-2</v>
      </c>
      <c r="BB1284" s="6">
        <f>Tabella1[[#This Row],[Log SiO2/Al2O3]]/Tabella1[[#This Row],[Log (FeO3/K2O)]]</f>
        <v>22.142841404824338</v>
      </c>
    </row>
    <row r="1285" spans="1:54">
      <c r="A1285" s="19" t="s">
        <v>2863</v>
      </c>
      <c r="B1285" s="19" t="s">
        <v>5139</v>
      </c>
      <c r="C1285" s="19" t="s">
        <v>2865</v>
      </c>
      <c r="D1285" s="19" t="s">
        <v>3347</v>
      </c>
      <c r="E1285" s="19" t="s">
        <v>2771</v>
      </c>
      <c r="F1285" s="19" t="s">
        <v>2603</v>
      </c>
      <c r="G1285" s="8">
        <v>2917</v>
      </c>
      <c r="H1285" s="8"/>
      <c r="I1285" s="6">
        <v>68.08</v>
      </c>
      <c r="J1285" s="6">
        <v>0.56000000000000005</v>
      </c>
      <c r="K1285" s="6">
        <v>16.14</v>
      </c>
      <c r="L1285" s="6"/>
      <c r="M1285" s="6">
        <v>3.86</v>
      </c>
      <c r="N1285" s="6">
        <v>0.09</v>
      </c>
      <c r="O1285" s="6">
        <v>1.52</v>
      </c>
      <c r="P1285" s="6">
        <v>0.11</v>
      </c>
      <c r="Q1285" s="6">
        <v>3.13</v>
      </c>
      <c r="R1285" s="6">
        <v>3.13</v>
      </c>
      <c r="S1285" s="6">
        <v>0.11</v>
      </c>
      <c r="T1285" s="6">
        <v>2.71</v>
      </c>
      <c r="U1285" s="6">
        <v>96.61999999999999</v>
      </c>
      <c r="V1285" s="12"/>
      <c r="W1285" s="6">
        <v>70.461602152763405</v>
      </c>
      <c r="X1285" s="6">
        <v>0.57959014696750166</v>
      </c>
      <c r="Y1285" s="6">
        <v>16.704616021527634</v>
      </c>
      <c r="Z1285" s="6">
        <v>3.9950320844545648</v>
      </c>
      <c r="AA1285" s="6">
        <v>9.314841647691989E-2</v>
      </c>
      <c r="AB1285" s="6">
        <v>1.5731732560546472</v>
      </c>
      <c r="AC1285" s="6">
        <v>0.1138480645829021</v>
      </c>
      <c r="AD1285" s="6">
        <v>3.2394949285862147</v>
      </c>
      <c r="AE1285" s="6">
        <v>3.2394949285862147</v>
      </c>
      <c r="AF1285" s="6">
        <v>100</v>
      </c>
      <c r="AG1285" s="6"/>
      <c r="AH1285" s="6">
        <v>76.683533979551726</v>
      </c>
      <c r="AI1285" s="6">
        <v>0.4743796210865644</v>
      </c>
      <c r="AJ1285" s="6">
        <v>10.716270741166694</v>
      </c>
      <c r="AK1285" s="6">
        <v>0</v>
      </c>
      <c r="AL1285" s="6">
        <v>3.6361794526740163</v>
      </c>
      <c r="AM1285" s="6">
        <v>8.5868939929958032E-2</v>
      </c>
      <c r="AN1285" s="6">
        <v>2.5515720761462353</v>
      </c>
      <c r="AO1285" s="6">
        <v>0.13276067638481426</v>
      </c>
      <c r="AP1285" s="6">
        <v>3.4180431561643054</v>
      </c>
      <c r="AQ1285" s="6">
        <v>2.2489417709030111</v>
      </c>
      <c r="AR1285" s="6">
        <v>100</v>
      </c>
      <c r="AS1285" s="6"/>
      <c r="AT1285" s="6">
        <v>0.41235852219694974</v>
      </c>
      <c r="AU1285" s="6" t="s">
        <v>2564</v>
      </c>
      <c r="AV1285" s="6" t="s">
        <v>2564</v>
      </c>
      <c r="AW1285" s="6"/>
      <c r="AX1285" s="6">
        <v>8.8016304570290721E-2</v>
      </c>
      <c r="AY1285" s="6">
        <v>0.44659653132196719</v>
      </c>
      <c r="AZ1285" s="6">
        <f>LOG(Tabella1[[#This Row],[SiO2]]/Tabella1[[#This Row],[Al2O3]])</f>
        <v>0.62511601669047989</v>
      </c>
      <c r="BA1285" s="6">
        <f>LOG((Tabella1[[#This Row],[FeO]]*0.8998+Tabella1[[#This Row],[Fe2O3]])/Tabella1[[#This Row],[K2O]])</f>
        <v>4.518895595485458E-2</v>
      </c>
      <c r="BB1285" s="6">
        <f>Tabella1[[#This Row],[Log SiO2/Al2O3]]/Tabella1[[#This Row],[Log (FeO3/K2O)]]</f>
        <v>13.833380379820982</v>
      </c>
    </row>
    <row r="1286" spans="1:54">
      <c r="A1286" s="19" t="s">
        <v>2863</v>
      </c>
      <c r="B1286" s="19" t="s">
        <v>5139</v>
      </c>
      <c r="C1286" s="19" t="s">
        <v>2865</v>
      </c>
      <c r="D1286" s="19" t="s">
        <v>3347</v>
      </c>
      <c r="E1286" s="19" t="s">
        <v>2771</v>
      </c>
      <c r="F1286" s="19" t="s">
        <v>2603</v>
      </c>
      <c r="G1286" s="8">
        <v>2922</v>
      </c>
      <c r="H1286" s="19"/>
      <c r="I1286" s="6">
        <v>66.12</v>
      </c>
      <c r="J1286" s="6">
        <v>0.6</v>
      </c>
      <c r="K1286" s="6">
        <v>17.25</v>
      </c>
      <c r="L1286" s="6"/>
      <c r="M1286" s="6">
        <v>3.78</v>
      </c>
      <c r="N1286" s="6">
        <v>0.09</v>
      </c>
      <c r="O1286" s="6">
        <v>1.36</v>
      </c>
      <c r="P1286" s="6">
        <v>0.32</v>
      </c>
      <c r="Q1286" s="6">
        <v>3.32</v>
      </c>
      <c r="R1286" s="6">
        <v>3.43</v>
      </c>
      <c r="S1286" s="6">
        <v>0.11</v>
      </c>
      <c r="T1286" s="6">
        <v>2.65</v>
      </c>
      <c r="U1286" s="6">
        <v>96.27</v>
      </c>
      <c r="V1286" s="6"/>
      <c r="W1286" s="6">
        <v>68.681832346525411</v>
      </c>
      <c r="X1286" s="6">
        <v>0.62324711748208161</v>
      </c>
      <c r="Y1286" s="6">
        <v>17.918354627609848</v>
      </c>
      <c r="Z1286" s="6">
        <v>3.9264568401371145</v>
      </c>
      <c r="AA1286" s="6">
        <v>9.348706762231225E-2</v>
      </c>
      <c r="AB1286" s="6">
        <v>1.4126934662927186</v>
      </c>
      <c r="AC1286" s="6">
        <v>0.33239846265711021</v>
      </c>
      <c r="AD1286" s="6">
        <v>3.4486340500675188</v>
      </c>
      <c r="AE1286" s="6">
        <v>3.5628960216059005</v>
      </c>
      <c r="AF1286" s="6">
        <v>100.00000000000001</v>
      </c>
      <c r="AG1286" s="6"/>
      <c r="AH1286" s="6">
        <v>75.307440866423391</v>
      </c>
      <c r="AI1286" s="6">
        <v>0.51393917097635433</v>
      </c>
      <c r="AJ1286" s="6">
        <v>11.581150854709223</v>
      </c>
      <c r="AK1286" s="6">
        <v>0</v>
      </c>
      <c r="AL1286" s="6">
        <v>3.6005784341596034</v>
      </c>
      <c r="AM1286" s="6">
        <v>8.6827755344680124E-2</v>
      </c>
      <c r="AN1286" s="6">
        <v>2.3084774336547036</v>
      </c>
      <c r="AO1286" s="6">
        <v>0.39052534247276005</v>
      </c>
      <c r="AP1286" s="6">
        <v>3.6660109714573412</v>
      </c>
      <c r="AQ1286" s="6">
        <v>2.4920139310025964</v>
      </c>
      <c r="AR1286" s="6">
        <v>100.00000000000001</v>
      </c>
      <c r="AS1286" s="6"/>
      <c r="AT1286" s="6">
        <v>0.39066772853318499</v>
      </c>
      <c r="AU1286" s="6" t="s">
        <v>2564</v>
      </c>
      <c r="AV1286" s="6" t="s">
        <v>2564</v>
      </c>
      <c r="AW1286" s="6"/>
      <c r="AX1286" s="6">
        <v>4.0095710323606308E-2</v>
      </c>
      <c r="AY1286" s="6">
        <v>0.42788276201841735</v>
      </c>
      <c r="AZ1286" s="6">
        <f>LOG(Tabella1[[#This Row],[SiO2]]/Tabella1[[#This Row],[Al2O3]])</f>
        <v>0.58354374549011701</v>
      </c>
      <c r="BA1286" s="6">
        <f>LOG((Tabella1[[#This Row],[FeO]]*0.8998+Tabella1[[#This Row],[Fe2O3]])/Tabella1[[#This Row],[K2O]])</f>
        <v>-3.6563313759971042E-3</v>
      </c>
      <c r="BB1286" s="6">
        <f>Tabella1[[#This Row],[Log SiO2/Al2O3]]/Tabella1[[#This Row],[Log (FeO3/K2O)]]</f>
        <v>-159.5981560426757</v>
      </c>
    </row>
    <row r="1287" spans="1:54" hidden="1">
      <c r="A1287" s="19" t="s">
        <v>2863</v>
      </c>
      <c r="B1287" s="19" t="s">
        <v>5139</v>
      </c>
      <c r="C1287" s="19" t="s">
        <v>2865</v>
      </c>
      <c r="D1287" s="19" t="s">
        <v>3347</v>
      </c>
      <c r="E1287" s="19" t="s">
        <v>2776</v>
      </c>
      <c r="F1287" s="19" t="s">
        <v>2603</v>
      </c>
      <c r="G1287" s="8">
        <v>2701</v>
      </c>
      <c r="H1287" s="8"/>
      <c r="I1287" s="6">
        <v>69.069999999999993</v>
      </c>
      <c r="J1287" s="6">
        <v>0.54</v>
      </c>
      <c r="K1287" s="6">
        <v>13.29</v>
      </c>
      <c r="L1287" s="6"/>
      <c r="M1287" s="6">
        <v>4.2699999999999996</v>
      </c>
      <c r="N1287" s="6">
        <v>0.16</v>
      </c>
      <c r="O1287" s="6">
        <v>2.99</v>
      </c>
      <c r="P1287" s="6">
        <v>1.23</v>
      </c>
      <c r="Q1287" s="6">
        <v>1.85</v>
      </c>
      <c r="R1287" s="6">
        <v>2.71</v>
      </c>
      <c r="S1287" s="6">
        <v>0.11</v>
      </c>
      <c r="T1287" s="6">
        <v>2.5299999999999998</v>
      </c>
      <c r="U1287" s="6">
        <v>96.109999999999985</v>
      </c>
      <c r="V1287" s="12"/>
      <c r="W1287" s="6">
        <v>71.865570700239317</v>
      </c>
      <c r="X1287" s="6">
        <v>0.56185620643013223</v>
      </c>
      <c r="Y1287" s="6">
        <v>13.827905524919364</v>
      </c>
      <c r="Z1287" s="6">
        <v>4.4428259286234528</v>
      </c>
      <c r="AA1287" s="6">
        <v>0.16647591301633546</v>
      </c>
      <c r="AB1287" s="6">
        <v>3.1110186244927696</v>
      </c>
      <c r="AC1287" s="6">
        <v>1.2797835813130789</v>
      </c>
      <c r="AD1287" s="6">
        <v>1.9248777442513791</v>
      </c>
      <c r="AE1287" s="6">
        <v>2.8196857767141821</v>
      </c>
      <c r="AF1287" s="6">
        <v>100.00000000000001</v>
      </c>
      <c r="AG1287" s="6"/>
      <c r="AH1287" s="6">
        <v>76.439009770865724</v>
      </c>
      <c r="AI1287" s="6">
        <v>0.4494431657008125</v>
      </c>
      <c r="AJ1287" s="6">
        <v>8.6697814946680225</v>
      </c>
      <c r="AK1287" s="6">
        <v>0</v>
      </c>
      <c r="AL1287" s="6">
        <v>3.9521088989830484</v>
      </c>
      <c r="AM1287" s="6">
        <v>0.14998802927667584</v>
      </c>
      <c r="AN1287" s="6">
        <v>4.9314935024016116</v>
      </c>
      <c r="AO1287" s="6">
        <v>1.4585620408536333</v>
      </c>
      <c r="AP1287" s="6">
        <v>1.9849426200227553</v>
      </c>
      <c r="AQ1287" s="6">
        <v>1.9131375172216563</v>
      </c>
      <c r="AR1287" s="6">
        <v>99.999999999999972</v>
      </c>
      <c r="AS1287" s="6"/>
      <c r="AT1287" s="6">
        <v>0.55512316733501665</v>
      </c>
      <c r="AU1287" s="6" t="s">
        <v>2564</v>
      </c>
      <c r="AV1287" s="6" t="s">
        <v>2564</v>
      </c>
      <c r="AW1287" s="6"/>
      <c r="AX1287" s="6">
        <v>-4.2180602802697864E-2</v>
      </c>
      <c r="AY1287" s="6">
        <v>0.58470481343737202</v>
      </c>
      <c r="AZ1287" s="6">
        <f>LOG(Tabella1[[#This Row],[SiO2]]/Tabella1[[#This Row],[Al2O3]])</f>
        <v>0.71576447506341501</v>
      </c>
      <c r="BA1287" s="6">
        <f>LOG((Tabella1[[#This Row],[FeO]]*0.8998+Tabella1[[#This Row],[Fe2O3]])/Tabella1[[#This Row],[K2O]])</f>
        <v>0.15160457298016611</v>
      </c>
      <c r="BB1287" s="6">
        <f>Tabella1[[#This Row],[Log SiO2/Al2O3]]/Tabella1[[#This Row],[Log (FeO3/K2O)]]</f>
        <v>4.7212591348221133</v>
      </c>
    </row>
    <row r="1288" spans="1:54" hidden="1">
      <c r="A1288" s="19" t="s">
        <v>2863</v>
      </c>
      <c r="B1288" s="19" t="s">
        <v>5139</v>
      </c>
      <c r="C1288" s="19" t="s">
        <v>2865</v>
      </c>
      <c r="D1288" s="19" t="s">
        <v>3347</v>
      </c>
      <c r="E1288" s="19" t="s">
        <v>2776</v>
      </c>
      <c r="F1288" s="19" t="s">
        <v>2603</v>
      </c>
      <c r="G1288" s="8">
        <v>2708</v>
      </c>
      <c r="H1288" s="19"/>
      <c r="I1288" s="6">
        <v>68.02</v>
      </c>
      <c r="J1288" s="6">
        <v>0.59</v>
      </c>
      <c r="K1288" s="6">
        <v>15.31</v>
      </c>
      <c r="L1288" s="6"/>
      <c r="M1288" s="6">
        <v>4.62</v>
      </c>
      <c r="N1288" s="6">
        <v>0.2</v>
      </c>
      <c r="O1288" s="6">
        <v>1.93</v>
      </c>
      <c r="P1288" s="6">
        <v>0.62</v>
      </c>
      <c r="Q1288" s="6">
        <v>2.38</v>
      </c>
      <c r="R1288" s="6">
        <v>3.12</v>
      </c>
      <c r="S1288" s="6">
        <v>0.12</v>
      </c>
      <c r="T1288" s="6">
        <v>2.0699999999999998</v>
      </c>
      <c r="U1288" s="6">
        <v>96.79000000000002</v>
      </c>
      <c r="V1288" s="6"/>
      <c r="W1288" s="6">
        <v>70.275854943692508</v>
      </c>
      <c r="X1288" s="6">
        <v>0.60956710403967329</v>
      </c>
      <c r="Y1288" s="6">
        <v>15.817749767537967</v>
      </c>
      <c r="Z1288" s="6">
        <v>4.7732203740055779</v>
      </c>
      <c r="AA1288" s="6">
        <v>0.2066329166236181</v>
      </c>
      <c r="AB1288" s="6">
        <v>1.9940076454179148</v>
      </c>
      <c r="AC1288" s="6">
        <v>0.64056204153321605</v>
      </c>
      <c r="AD1288" s="6">
        <v>2.4589317078210553</v>
      </c>
      <c r="AE1288" s="6">
        <v>3.2234734993284428</v>
      </c>
      <c r="AF1288" s="6">
        <v>99.999999999999957</v>
      </c>
      <c r="AG1288" s="6"/>
      <c r="AH1288" s="6">
        <v>76.075834645397478</v>
      </c>
      <c r="AI1288" s="6">
        <v>0.49626944244601939</v>
      </c>
      <c r="AJ1288" s="6">
        <v>10.093525014573206</v>
      </c>
      <c r="AK1288" s="6">
        <v>0</v>
      </c>
      <c r="AL1288" s="6">
        <v>4.3214302264755613</v>
      </c>
      <c r="AM1288" s="6">
        <v>0.18947465010506351</v>
      </c>
      <c r="AN1288" s="6">
        <v>3.2169853843520189</v>
      </c>
      <c r="AO1288" s="6">
        <v>0.74301227181178553</v>
      </c>
      <c r="AP1288" s="6">
        <v>2.5807009837623935</v>
      </c>
      <c r="AQ1288" s="6">
        <v>2.2259530168139063</v>
      </c>
      <c r="AR1288" s="6">
        <v>99.999999999999986</v>
      </c>
      <c r="AS1288" s="6"/>
      <c r="AT1288" s="6">
        <v>0.42674555907098</v>
      </c>
      <c r="AU1288" s="6" t="s">
        <v>2564</v>
      </c>
      <c r="AV1288" s="6" t="s">
        <v>2564</v>
      </c>
      <c r="AW1288" s="6"/>
      <c r="AX1288" s="6">
        <v>3.8415332500999391E-2</v>
      </c>
      <c r="AY1288" s="6">
        <v>0.4568188883661517</v>
      </c>
      <c r="AZ1288" s="6">
        <f>LOG(Tabella1[[#This Row],[SiO2]]/Tabella1[[#This Row],[Al2O3]])</f>
        <v>0.64766143689844224</v>
      </c>
      <c r="BA1288" s="6">
        <f>LOG((Tabella1[[#This Row],[FeO]]*0.8998+Tabella1[[#This Row],[Fe2O3]])/Tabella1[[#This Row],[K2O]])</f>
        <v>0.12463337036723071</v>
      </c>
      <c r="BB1288" s="6">
        <f>Tabella1[[#This Row],[Log SiO2/Al2O3]]/Tabella1[[#This Row],[Log (FeO3/K2O)]]</f>
        <v>5.1965331194215132</v>
      </c>
    </row>
    <row r="1289" spans="1:54" hidden="1">
      <c r="A1289" s="19" t="s">
        <v>2863</v>
      </c>
      <c r="B1289" s="19" t="s">
        <v>5139</v>
      </c>
      <c r="C1289" s="19" t="s">
        <v>2865</v>
      </c>
      <c r="D1289" s="19" t="s">
        <v>3347</v>
      </c>
      <c r="E1289" s="19" t="s">
        <v>2776</v>
      </c>
      <c r="F1289" s="19" t="s">
        <v>2603</v>
      </c>
      <c r="G1289" s="8">
        <v>2710</v>
      </c>
      <c r="H1289" s="19"/>
      <c r="I1289" s="6">
        <v>68.13</v>
      </c>
      <c r="J1289" s="6">
        <v>0.53</v>
      </c>
      <c r="K1289" s="6">
        <v>14.35</v>
      </c>
      <c r="L1289" s="6"/>
      <c r="M1289" s="6">
        <v>3.44</v>
      </c>
      <c r="N1289" s="6">
        <v>0.1</v>
      </c>
      <c r="O1289" s="6">
        <v>1.75</v>
      </c>
      <c r="P1289" s="6">
        <v>2.36</v>
      </c>
      <c r="Q1289" s="6">
        <v>2.8</v>
      </c>
      <c r="R1289" s="6">
        <v>2.81</v>
      </c>
      <c r="S1289" s="6">
        <v>0.12</v>
      </c>
      <c r="T1289" s="6">
        <v>3.02</v>
      </c>
      <c r="U1289" s="6">
        <v>96.269999999999982</v>
      </c>
      <c r="V1289" s="6"/>
      <c r="W1289" s="6">
        <v>70.769710190090379</v>
      </c>
      <c r="X1289" s="6">
        <v>0.55053495377583894</v>
      </c>
      <c r="Y1289" s="6">
        <v>14.905993559779787</v>
      </c>
      <c r="Z1289" s="6">
        <v>3.5732834735639352</v>
      </c>
      <c r="AA1289" s="6">
        <v>0.10387451958034696</v>
      </c>
      <c r="AB1289" s="6">
        <v>1.8178040926560717</v>
      </c>
      <c r="AC1289" s="6">
        <v>2.4514386620961881</v>
      </c>
      <c r="AD1289" s="6">
        <v>2.9084865482497149</v>
      </c>
      <c r="AE1289" s="6">
        <v>2.9188740002077496</v>
      </c>
      <c r="AF1289" s="6">
        <v>100.00000000000001</v>
      </c>
      <c r="AG1289" s="6"/>
      <c r="AH1289" s="6">
        <v>76.00078718592151</v>
      </c>
      <c r="AI1289" s="6">
        <v>0.44464252524320313</v>
      </c>
      <c r="AJ1289" s="6">
        <v>9.4360270554168615</v>
      </c>
      <c r="AK1289" s="6">
        <v>0</v>
      </c>
      <c r="AL1289" s="6">
        <v>3.2093240876103475</v>
      </c>
      <c r="AM1289" s="6">
        <v>9.4491060122378026E-2</v>
      </c>
      <c r="AN1289" s="6">
        <v>2.9093731792888442</v>
      </c>
      <c r="AO1289" s="6">
        <v>2.8208883915820846</v>
      </c>
      <c r="AP1289" s="6">
        <v>3.0282265657031608</v>
      </c>
      <c r="AQ1289" s="6">
        <v>1.9995732709425693</v>
      </c>
      <c r="AR1289" s="6">
        <v>100</v>
      </c>
      <c r="AS1289" s="6"/>
      <c r="AT1289" s="6">
        <v>0.47548898930298678</v>
      </c>
      <c r="AU1289" s="6" t="s">
        <v>2564</v>
      </c>
      <c r="AV1289" s="6" t="s">
        <v>2564</v>
      </c>
      <c r="AW1289" s="6"/>
      <c r="AX1289" s="6" t="s">
        <v>2564</v>
      </c>
      <c r="AY1289" s="6" t="s">
        <v>2564</v>
      </c>
      <c r="AZ1289" s="6">
        <f>LOG(Tabella1[[#This Row],[SiO2]]/Tabella1[[#This Row],[Al2O3]])</f>
        <v>0.67648648786938648</v>
      </c>
      <c r="BA1289" s="6">
        <f>LOG((Tabella1[[#This Row],[FeO]]*0.8998+Tabella1[[#This Row],[Fe2O3]])/Tabella1[[#This Row],[K2O]])</f>
        <v>4.1998111495998275E-2</v>
      </c>
      <c r="BB1289" s="6">
        <f>Tabella1[[#This Row],[Log SiO2/Al2O3]]/Tabella1[[#This Row],[Log (FeO3/K2O)]]</f>
        <v>16.107545405555783</v>
      </c>
    </row>
    <row r="1290" spans="1:54" hidden="1">
      <c r="A1290" s="19" t="s">
        <v>2863</v>
      </c>
      <c r="B1290" s="19" t="s">
        <v>5139</v>
      </c>
      <c r="C1290" s="19" t="s">
        <v>2865</v>
      </c>
      <c r="D1290" s="19" t="s">
        <v>3347</v>
      </c>
      <c r="E1290" s="19" t="s">
        <v>2776</v>
      </c>
      <c r="F1290" s="19" t="s">
        <v>2603</v>
      </c>
      <c r="G1290" s="8">
        <v>2717</v>
      </c>
      <c r="H1290" s="19"/>
      <c r="I1290" s="6">
        <v>64.81</v>
      </c>
      <c r="J1290" s="6">
        <v>0.65</v>
      </c>
      <c r="K1290" s="6">
        <v>16.68</v>
      </c>
      <c r="L1290" s="6"/>
      <c r="M1290" s="6">
        <v>5.66</v>
      </c>
      <c r="N1290" s="6">
        <v>0.27</v>
      </c>
      <c r="O1290" s="6">
        <v>2.37</v>
      </c>
      <c r="P1290" s="6">
        <v>0.86</v>
      </c>
      <c r="Q1290" s="6">
        <v>1.77</v>
      </c>
      <c r="R1290" s="6">
        <v>3.44</v>
      </c>
      <c r="S1290" s="6">
        <v>0.14000000000000001</v>
      </c>
      <c r="T1290" s="6">
        <v>2.14</v>
      </c>
      <c r="U1290" s="6">
        <v>96.51</v>
      </c>
      <c r="V1290" s="6"/>
      <c r="W1290" s="6">
        <v>67.153662832867056</v>
      </c>
      <c r="X1290" s="6">
        <v>0.67350533623458708</v>
      </c>
      <c r="Y1290" s="6">
        <v>17.283183089835248</v>
      </c>
      <c r="Z1290" s="6">
        <v>5.8646772355196353</v>
      </c>
      <c r="AA1290" s="6">
        <v>0.27976375505129003</v>
      </c>
      <c r="AB1290" s="6">
        <v>2.455704072116879</v>
      </c>
      <c r="AC1290" s="6">
        <v>0.89109936794114597</v>
      </c>
      <c r="AD1290" s="6">
        <v>1.834006838669568</v>
      </c>
      <c r="AE1290" s="6">
        <v>3.5643974717645839</v>
      </c>
      <c r="AF1290" s="6">
        <v>99.999999999999986</v>
      </c>
      <c r="AG1290" s="6"/>
      <c r="AH1290" s="6">
        <v>73.217866425505036</v>
      </c>
      <c r="AI1290" s="6">
        <v>0.55226030605310117</v>
      </c>
      <c r="AJ1290" s="6">
        <v>11.107815792196943</v>
      </c>
      <c r="AK1290" s="6">
        <v>0</v>
      </c>
      <c r="AL1290" s="6">
        <v>5.3476984582756426</v>
      </c>
      <c r="AM1290" s="6">
        <v>0.25837460871556794</v>
      </c>
      <c r="AN1290" s="6">
        <v>3.9902956477080815</v>
      </c>
      <c r="AO1290" s="6">
        <v>1.0410406745893996</v>
      </c>
      <c r="AP1290" s="6">
        <v>1.9386479326568802</v>
      </c>
      <c r="AQ1290" s="6">
        <v>2.4790471775360308</v>
      </c>
      <c r="AR1290" s="6">
        <v>100</v>
      </c>
      <c r="AS1290" s="6"/>
      <c r="AT1290" s="6">
        <v>0.42731828724877075</v>
      </c>
      <c r="AU1290" s="6" t="s">
        <v>2564</v>
      </c>
      <c r="AV1290" s="6" t="s">
        <v>2564</v>
      </c>
      <c r="AW1290" s="6"/>
      <c r="AX1290" s="6">
        <v>9.4244540110944089E-2</v>
      </c>
      <c r="AY1290" s="6">
        <v>0.45417898363134912</v>
      </c>
      <c r="AZ1290" s="6">
        <f>LOG(Tabella1[[#This Row],[SiO2]]/Tabella1[[#This Row],[Al2O3]])</f>
        <v>0.58944597515143116</v>
      </c>
      <c r="BA1290" s="6">
        <f>LOG((Tabella1[[#This Row],[FeO]]*0.8998+Tabella1[[#This Row],[Fe2O3]])/Tabella1[[#This Row],[K2O]])</f>
        <v>0.17040397744628938</v>
      </c>
      <c r="BB1290" s="6">
        <f>Tabella1[[#This Row],[Log SiO2/Al2O3]]/Tabella1[[#This Row],[Log (FeO3/K2O)]]</f>
        <v>3.4591092531113135</v>
      </c>
    </row>
    <row r="1291" spans="1:54">
      <c r="A1291" s="19" t="s">
        <v>2863</v>
      </c>
      <c r="B1291" s="19" t="s">
        <v>5139</v>
      </c>
      <c r="C1291" s="19" t="s">
        <v>2865</v>
      </c>
      <c r="D1291" s="19" t="s">
        <v>3348</v>
      </c>
      <c r="E1291" s="19" t="s">
        <v>2771</v>
      </c>
      <c r="F1291" s="19" t="s">
        <v>1358</v>
      </c>
      <c r="G1291" s="8" t="s">
        <v>2471</v>
      </c>
      <c r="H1291" s="19"/>
      <c r="I1291" s="6">
        <v>62.71</v>
      </c>
      <c r="J1291" s="6">
        <v>0.5</v>
      </c>
      <c r="K1291" s="6">
        <v>17.559999999999999</v>
      </c>
      <c r="L1291" s="6">
        <v>1.3</v>
      </c>
      <c r="M1291" s="6">
        <v>3.76</v>
      </c>
      <c r="N1291" s="6">
        <v>0.08</v>
      </c>
      <c r="O1291" s="6">
        <v>2.02</v>
      </c>
      <c r="P1291" s="6">
        <v>0.56999999999999995</v>
      </c>
      <c r="Q1291" s="6">
        <v>1.35</v>
      </c>
      <c r="R1291" s="6">
        <v>5.33</v>
      </c>
      <c r="S1291" s="6">
        <v>0.05</v>
      </c>
      <c r="T1291" s="6">
        <v>4.42</v>
      </c>
      <c r="U1291" s="6">
        <v>95.049999999999983</v>
      </c>
      <c r="V1291" s="6"/>
      <c r="W1291" s="6">
        <v>65.975802209363508</v>
      </c>
      <c r="X1291" s="6">
        <v>0.52603892688058929</v>
      </c>
      <c r="Y1291" s="6">
        <v>18.474487112046294</v>
      </c>
      <c r="Z1291" s="6">
        <v>5.1867438190426096</v>
      </c>
      <c r="AA1291" s="6">
        <v>8.4166228300894291E-2</v>
      </c>
      <c r="AB1291" s="6">
        <v>2.1251972645975803</v>
      </c>
      <c r="AC1291" s="6">
        <v>0.59968437664387175</v>
      </c>
      <c r="AD1291" s="6">
        <v>1.420305102577591</v>
      </c>
      <c r="AE1291" s="6">
        <v>5.6075749605470815</v>
      </c>
      <c r="AF1291" s="6">
        <v>100</v>
      </c>
      <c r="AG1291" s="6"/>
      <c r="AH1291" s="6">
        <v>73.353831807151465</v>
      </c>
      <c r="AI1291" s="6">
        <v>0.43985692461731396</v>
      </c>
      <c r="AJ1291" s="6">
        <v>12.10787951624043</v>
      </c>
      <c r="AK1291" s="6">
        <v>0.57217205710708097</v>
      </c>
      <c r="AL1291" s="6">
        <v>3.6783180715722184</v>
      </c>
      <c r="AM1291" s="6">
        <v>7.926601246557291E-2</v>
      </c>
      <c r="AN1291" s="6">
        <v>3.5214299563187126</v>
      </c>
      <c r="AO1291" s="6">
        <v>0.71442239364644544</v>
      </c>
      <c r="AP1291" s="6">
        <v>1.530983129198018</v>
      </c>
      <c r="AQ1291" s="6">
        <v>3.977081717961819</v>
      </c>
      <c r="AR1291" s="6">
        <v>100.00000000000006</v>
      </c>
      <c r="AS1291" s="6"/>
      <c r="AT1291" s="6">
        <v>0.42202673416670916</v>
      </c>
      <c r="AU1291" s="6">
        <v>0.23728473405971434</v>
      </c>
      <c r="AV1291" s="6">
        <v>0.48910461069986472</v>
      </c>
      <c r="AW1291" s="6"/>
      <c r="AX1291" s="6">
        <v>-0.33562787517661735</v>
      </c>
      <c r="AY1291" s="6">
        <v>0.44551178696298172</v>
      </c>
      <c r="AZ1291" s="6">
        <f>LOG(Tabella1[[#This Row],[SiO2]]/Tabella1[[#This Row],[Al2O3]])</f>
        <v>0.55281228920526615</v>
      </c>
      <c r="BA1291" s="6">
        <f>LOG((Tabella1[[#This Row],[FeO]]*0.8998+Tabella1[[#This Row],[Fe2O3]])/Tabella1[[#This Row],[K2O]])</f>
        <v>-5.6180052700883991E-2</v>
      </c>
      <c r="BB1291" s="6">
        <f>Tabella1[[#This Row],[Log SiO2/Al2O3]]/Tabella1[[#This Row],[Log (FeO3/K2O)]]</f>
        <v>-9.840010157138348</v>
      </c>
    </row>
    <row r="1292" spans="1:54" hidden="1">
      <c r="A1292" s="19" t="s">
        <v>2863</v>
      </c>
      <c r="B1292" s="19" t="s">
        <v>5139</v>
      </c>
      <c r="C1292" s="19" t="s">
        <v>2865</v>
      </c>
      <c r="D1292" s="19" t="s">
        <v>3348</v>
      </c>
      <c r="E1292" s="19" t="s">
        <v>2776</v>
      </c>
      <c r="F1292" s="19" t="s">
        <v>1358</v>
      </c>
      <c r="G1292" s="8" t="s">
        <v>2472</v>
      </c>
      <c r="H1292" s="19"/>
      <c r="I1292" s="6">
        <v>69.86</v>
      </c>
      <c r="J1292" s="6">
        <v>0.52</v>
      </c>
      <c r="K1292" s="6">
        <v>14</v>
      </c>
      <c r="L1292" s="6">
        <v>0.83</v>
      </c>
      <c r="M1292" s="6">
        <v>3.89</v>
      </c>
      <c r="N1292" s="6">
        <v>0.14000000000000001</v>
      </c>
      <c r="O1292" s="6">
        <v>1.95</v>
      </c>
      <c r="P1292" s="6">
        <v>7.0000000000000007E-2</v>
      </c>
      <c r="Q1292" s="6">
        <v>1.88</v>
      </c>
      <c r="R1292" s="6">
        <v>3.19</v>
      </c>
      <c r="S1292" s="6">
        <v>0.05</v>
      </c>
      <c r="T1292" s="6">
        <v>3.22</v>
      </c>
      <c r="U1292" s="6">
        <v>96.249999999999986</v>
      </c>
      <c r="V1292" s="6"/>
      <c r="W1292" s="6">
        <v>72.581818181818193</v>
      </c>
      <c r="X1292" s="6">
        <v>0.54025974025974033</v>
      </c>
      <c r="Y1292" s="6">
        <v>14.545454545454547</v>
      </c>
      <c r="Z1292" s="6">
        <v>4.8207792207792215</v>
      </c>
      <c r="AA1292" s="6">
        <v>0.1454545454545455</v>
      </c>
      <c r="AB1292" s="6">
        <v>2.0259740259740262</v>
      </c>
      <c r="AC1292" s="6">
        <v>7.2727272727272751E-2</v>
      </c>
      <c r="AD1292" s="6">
        <v>1.9532467532467532</v>
      </c>
      <c r="AE1292" s="6">
        <v>3.3142857142857149</v>
      </c>
      <c r="AF1292" s="6">
        <v>100.00000000000001</v>
      </c>
      <c r="AG1292" s="6"/>
      <c r="AH1292" s="6">
        <v>78.452380412813412</v>
      </c>
      <c r="AI1292" s="6">
        <v>0.43917368803100532</v>
      </c>
      <c r="AJ1292" s="6">
        <v>9.2675119495533309</v>
      </c>
      <c r="AK1292" s="6">
        <v>0.35071385613833855</v>
      </c>
      <c r="AL1292" s="6">
        <v>3.653445028387261</v>
      </c>
      <c r="AM1292" s="6">
        <v>0.13317312773293863</v>
      </c>
      <c r="AN1292" s="6">
        <v>3.2635767925667158</v>
      </c>
      <c r="AO1292" s="6">
        <v>8.4230578471600093E-2</v>
      </c>
      <c r="AP1292" s="6">
        <v>2.04685003929659</v>
      </c>
      <c r="AQ1292" s="6">
        <v>2.2851753384580817</v>
      </c>
      <c r="AR1292" s="6">
        <v>100.00000000000001</v>
      </c>
      <c r="AS1292" s="6"/>
      <c r="AT1292" s="6">
        <v>0.42837808117405407</v>
      </c>
      <c r="AU1292" s="6">
        <v>0.16106732711774679</v>
      </c>
      <c r="AV1292" s="6">
        <v>0.47181820110502587</v>
      </c>
      <c r="AW1292" s="6"/>
      <c r="AX1292" s="6">
        <v>4.7767114323907595E-2</v>
      </c>
      <c r="AY1292" s="6">
        <v>0.45458300571482768</v>
      </c>
      <c r="AZ1292" s="6">
        <f>LOG(Tabella1[[#This Row],[SiO2]]/Tabella1[[#This Row],[Al2O3]])</f>
        <v>0.69810054562338997</v>
      </c>
      <c r="BA1292" s="6">
        <f>LOG((Tabella1[[#This Row],[FeO]]*0.8998+Tabella1[[#This Row],[Fe2O3]])/Tabella1[[#This Row],[K2O]])</f>
        <v>0.13271947909375945</v>
      </c>
      <c r="BB1292" s="6">
        <f>Tabella1[[#This Row],[Log SiO2/Al2O3]]/Tabella1[[#This Row],[Log (FeO3/K2O)]]</f>
        <v>5.2599705061396307</v>
      </c>
    </row>
    <row r="1293" spans="1:54" hidden="1">
      <c r="A1293" s="19" t="s">
        <v>2863</v>
      </c>
      <c r="B1293" s="19" t="s">
        <v>5139</v>
      </c>
      <c r="C1293" s="19" t="s">
        <v>2865</v>
      </c>
      <c r="D1293" s="19" t="s">
        <v>3348</v>
      </c>
      <c r="E1293" s="19" t="s">
        <v>2776</v>
      </c>
      <c r="F1293" s="19" t="s">
        <v>1358</v>
      </c>
      <c r="G1293" s="8" t="s">
        <v>2473</v>
      </c>
      <c r="H1293" s="19"/>
      <c r="I1293" s="6">
        <v>68.78</v>
      </c>
      <c r="J1293" s="6">
        <v>0.44</v>
      </c>
      <c r="K1293" s="6">
        <v>14.72</v>
      </c>
      <c r="L1293" s="6">
        <v>0.96</v>
      </c>
      <c r="M1293" s="6">
        <v>3.39</v>
      </c>
      <c r="N1293" s="6">
        <v>0.11</v>
      </c>
      <c r="O1293" s="6">
        <v>1.79</v>
      </c>
      <c r="P1293" s="6">
        <v>0.56999999999999995</v>
      </c>
      <c r="Q1293" s="6">
        <v>2.29</v>
      </c>
      <c r="R1293" s="6">
        <v>2.76</v>
      </c>
      <c r="S1293" s="6">
        <v>0.1</v>
      </c>
      <c r="T1293" s="6">
        <v>3.81</v>
      </c>
      <c r="U1293" s="6">
        <v>95.710000000000008</v>
      </c>
      <c r="V1293" s="6"/>
      <c r="W1293" s="6">
        <v>71.862919235189622</v>
      </c>
      <c r="X1293" s="6">
        <v>0.45972207710793017</v>
      </c>
      <c r="Y1293" s="6">
        <v>15.3797931250653</v>
      </c>
      <c r="Z1293" s="6">
        <v>4.4404973357015978</v>
      </c>
      <c r="AA1293" s="6">
        <v>0.11493051927698254</v>
      </c>
      <c r="AB1293" s="6">
        <v>1.8702329955072614</v>
      </c>
      <c r="AC1293" s="6">
        <v>0.59554905443527317</v>
      </c>
      <c r="AD1293" s="6">
        <v>2.3926444467662731</v>
      </c>
      <c r="AE1293" s="6">
        <v>2.8837112109497438</v>
      </c>
      <c r="AF1293" s="6">
        <v>99.999999999999972</v>
      </c>
      <c r="AG1293" s="6"/>
      <c r="AH1293" s="6">
        <v>77.824000638523131</v>
      </c>
      <c r="AI1293" s="6">
        <v>0.37442038213700102</v>
      </c>
      <c r="AJ1293" s="6">
        <v>9.8178584372720774</v>
      </c>
      <c r="AK1293" s="6">
        <v>0.4087143648806929</v>
      </c>
      <c r="AL1293" s="6">
        <v>3.2079420233444123</v>
      </c>
      <c r="AM1293" s="6">
        <v>0.10542778592030726</v>
      </c>
      <c r="AN1293" s="6">
        <v>3.0184646393407304</v>
      </c>
      <c r="AO1293" s="6">
        <v>0.69106744681564647</v>
      </c>
      <c r="AP1293" s="6">
        <v>2.5121033082515334</v>
      </c>
      <c r="AQ1293" s="6">
        <v>1.992102884346169</v>
      </c>
      <c r="AR1293" s="6">
        <v>100.00000000000004</v>
      </c>
      <c r="AS1293" s="6"/>
      <c r="AT1293" s="6">
        <v>0.42852572088461743</v>
      </c>
      <c r="AU1293" s="6">
        <v>0.20306917794607962</v>
      </c>
      <c r="AV1293" s="6">
        <v>0.48478437128599228</v>
      </c>
      <c r="AW1293" s="6"/>
      <c r="AX1293" s="6">
        <v>0.1068689931549537</v>
      </c>
      <c r="AY1293" s="6">
        <v>0.45258311781090416</v>
      </c>
      <c r="AZ1293" s="6">
        <f>LOG(Tabella1[[#This Row],[SiO2]]/Tabella1[[#This Row],[Al2O3]])</f>
        <v>0.66955436148451464</v>
      </c>
      <c r="BA1293" s="6">
        <f>LOG((Tabella1[[#This Row],[FeO]]*0.8998+Tabella1[[#This Row],[Fe2O3]])/Tabella1[[#This Row],[K2O]])</f>
        <v>0.16227016267686903</v>
      </c>
      <c r="BB1293" s="6">
        <f>Tabella1[[#This Row],[Log SiO2/Al2O3]]/Tabella1[[#This Row],[Log (FeO3/K2O)]]</f>
        <v>4.1261705198250658</v>
      </c>
    </row>
    <row r="1294" spans="1:54" hidden="1">
      <c r="A1294" s="19" t="s">
        <v>2863</v>
      </c>
      <c r="B1294" s="19" t="s">
        <v>5139</v>
      </c>
      <c r="C1294" s="19" t="s">
        <v>2865</v>
      </c>
      <c r="D1294" s="19" t="s">
        <v>3348</v>
      </c>
      <c r="E1294" s="19" t="s">
        <v>2776</v>
      </c>
      <c r="F1294" s="19" t="s">
        <v>1358</v>
      </c>
      <c r="G1294" s="8" t="s">
        <v>2474</v>
      </c>
      <c r="H1294" s="19"/>
      <c r="I1294" s="6">
        <v>68.03</v>
      </c>
      <c r="J1294" s="6">
        <v>0.55000000000000004</v>
      </c>
      <c r="K1294" s="6">
        <v>14.31</v>
      </c>
      <c r="L1294" s="6">
        <v>0.31</v>
      </c>
      <c r="M1294" s="6">
        <v>4.29</v>
      </c>
      <c r="N1294" s="6">
        <v>0.15</v>
      </c>
      <c r="O1294" s="6">
        <v>1.93</v>
      </c>
      <c r="P1294" s="6">
        <v>1.25</v>
      </c>
      <c r="Q1294" s="6">
        <v>2.06</v>
      </c>
      <c r="R1294" s="6">
        <v>3.34</v>
      </c>
      <c r="S1294" s="6">
        <v>0.05</v>
      </c>
      <c r="T1294" s="6">
        <v>3.18</v>
      </c>
      <c r="U1294" s="6">
        <v>96.190000000000026</v>
      </c>
      <c r="V1294" s="6"/>
      <c r="W1294" s="6">
        <v>70.724607547562101</v>
      </c>
      <c r="X1294" s="6">
        <v>0.57178500883667727</v>
      </c>
      <c r="Y1294" s="6">
        <v>14.876806320823366</v>
      </c>
      <c r="Z1294" s="6">
        <v>4.7510136188793002</v>
      </c>
      <c r="AA1294" s="6">
        <v>0.15594136604636652</v>
      </c>
      <c r="AB1294" s="6">
        <v>2.0064455764632489</v>
      </c>
      <c r="AC1294" s="6">
        <v>1.299511383719721</v>
      </c>
      <c r="AD1294" s="6">
        <v>2.1415947603701002</v>
      </c>
      <c r="AE1294" s="6">
        <v>3.4722944172990946</v>
      </c>
      <c r="AF1294" s="6">
        <v>99.999999999999957</v>
      </c>
      <c r="AG1294" s="6"/>
      <c r="AH1294" s="6">
        <v>76.373798440366286</v>
      </c>
      <c r="AI1294" s="6">
        <v>0.46436773211017768</v>
      </c>
      <c r="AJ1294" s="6">
        <v>9.4698070075995116</v>
      </c>
      <c r="AK1294" s="6">
        <v>0.13094921565021905</v>
      </c>
      <c r="AL1294" s="6">
        <v>4.0278811135101593</v>
      </c>
      <c r="AM1294" s="6">
        <v>0.142641599029666</v>
      </c>
      <c r="AN1294" s="6">
        <v>3.2291105188272979</v>
      </c>
      <c r="AO1294" s="6">
        <v>1.5036547543932044</v>
      </c>
      <c r="AP1294" s="6">
        <v>2.2421350728663962</v>
      </c>
      <c r="AQ1294" s="6">
        <v>2.3918926693170173</v>
      </c>
      <c r="AR1294" s="6">
        <v>100.00000000000001</v>
      </c>
      <c r="AS1294" s="6"/>
      <c r="AT1294" s="6">
        <v>0.42946638286993971</v>
      </c>
      <c r="AU1294" s="6">
        <v>6.105172272017103E-2</v>
      </c>
      <c r="AV1294" s="6">
        <v>0.4449654460724809</v>
      </c>
      <c r="AW1294" s="6"/>
      <c r="AX1294" s="6">
        <v>-0.2415413950600338</v>
      </c>
      <c r="AY1294" s="6">
        <v>0.45773623883730846</v>
      </c>
      <c r="AZ1294" s="6">
        <f>LOG(Tabella1[[#This Row],[SiO2]]/Tabella1[[#This Row],[Al2O3]])</f>
        <v>0.67706083720079102</v>
      </c>
      <c r="BA1294" s="6">
        <f>LOG((Tabella1[[#This Row],[FeO]]*0.8998+Tabella1[[#This Row],[Fe2O3]])/Tabella1[[#This Row],[K2O]])</f>
        <v>9.6404376835200395E-2</v>
      </c>
      <c r="BB1294" s="6">
        <f>Tabella1[[#This Row],[Log SiO2/Al2O3]]/Tabella1[[#This Row],[Log (FeO3/K2O)]]</f>
        <v>7.0231337977341077</v>
      </c>
    </row>
    <row r="1295" spans="1:54" hidden="1">
      <c r="A1295" s="19" t="s">
        <v>2863</v>
      </c>
      <c r="B1295" s="19" t="s">
        <v>5139</v>
      </c>
      <c r="C1295" s="19" t="s">
        <v>2865</v>
      </c>
      <c r="D1295" s="19" t="s">
        <v>3348</v>
      </c>
      <c r="E1295" s="19" t="s">
        <v>2776</v>
      </c>
      <c r="F1295" s="19" t="s">
        <v>1358</v>
      </c>
      <c r="G1295" s="8" t="s">
        <v>2475</v>
      </c>
      <c r="H1295" s="19"/>
      <c r="I1295" s="6">
        <v>67.150000000000006</v>
      </c>
      <c r="J1295" s="6">
        <v>0.6</v>
      </c>
      <c r="K1295" s="6">
        <v>15.42</v>
      </c>
      <c r="L1295" s="6">
        <v>0.42</v>
      </c>
      <c r="M1295" s="6">
        <v>4.2699999999999996</v>
      </c>
      <c r="N1295" s="6">
        <v>0.19</v>
      </c>
      <c r="O1295" s="6">
        <v>2.13</v>
      </c>
      <c r="P1295" s="6">
        <v>0.61</v>
      </c>
      <c r="Q1295" s="6">
        <v>2.08</v>
      </c>
      <c r="R1295" s="6">
        <v>3.55</v>
      </c>
      <c r="S1295" s="6">
        <v>7.0000000000000007E-2</v>
      </c>
      <c r="T1295" s="6">
        <v>3.08</v>
      </c>
      <c r="U1295" s="6">
        <v>96.38</v>
      </c>
      <c r="V1295" s="6"/>
      <c r="W1295" s="6">
        <v>69.672131147540995</v>
      </c>
      <c r="X1295" s="6">
        <v>0.62253579580825902</v>
      </c>
      <c r="Y1295" s="6">
        <v>15.999169952272258</v>
      </c>
      <c r="Z1295" s="6">
        <v>4.8246524175140078</v>
      </c>
      <c r="AA1295" s="6">
        <v>0.19713633533928202</v>
      </c>
      <c r="AB1295" s="6">
        <v>2.2100020751193195</v>
      </c>
      <c r="AC1295" s="6">
        <v>0.63291139240506333</v>
      </c>
      <c r="AD1295" s="6">
        <v>2.158124092135298</v>
      </c>
      <c r="AE1295" s="6">
        <v>3.6833367918655324</v>
      </c>
      <c r="AF1295" s="6">
        <v>100</v>
      </c>
      <c r="AG1295" s="6"/>
      <c r="AH1295" s="6">
        <v>75.687878549888879</v>
      </c>
      <c r="AI1295" s="6">
        <v>0.50861245455510617</v>
      </c>
      <c r="AJ1295" s="6">
        <v>10.245243011154521</v>
      </c>
      <c r="AK1295" s="6">
        <v>0.1781258270711778</v>
      </c>
      <c r="AL1295" s="6">
        <v>4.0251643924363094</v>
      </c>
      <c r="AM1295" s="6">
        <v>0.18140319689411399</v>
      </c>
      <c r="AN1295" s="6">
        <v>3.5780104085387676</v>
      </c>
      <c r="AO1295" s="6">
        <v>0.73672320561582638</v>
      </c>
      <c r="AP1295" s="6">
        <v>2.272973030209267</v>
      </c>
      <c r="AQ1295" s="6">
        <v>2.5524660239257453</v>
      </c>
      <c r="AR1295" s="6">
        <v>100.00000000000004</v>
      </c>
      <c r="AS1295" s="6"/>
      <c r="AT1295" s="6">
        <v>0.44953118528261815</v>
      </c>
      <c r="AU1295" s="6">
        <v>8.1309706805986467E-2</v>
      </c>
      <c r="AV1295" s="6">
        <v>0.47059425860890397</v>
      </c>
      <c r="AW1295" s="6"/>
      <c r="AX1295" s="6">
        <v>-4.3488156558630794E-2</v>
      </c>
      <c r="AY1295" s="6">
        <v>0.48021738406954312</v>
      </c>
      <c r="AZ1295" s="6">
        <f>LOG(Tabella1[[#This Row],[SiO2]]/Tabella1[[#This Row],[Al2O3]])</f>
        <v>0.63896164328979599</v>
      </c>
      <c r="BA1295" s="6">
        <f>LOG((Tabella1[[#This Row],[FeO]]*0.8998+Tabella1[[#This Row],[Fe2O3]])/Tabella1[[#This Row],[K2O]])</f>
        <v>7.9399969354609676E-2</v>
      </c>
      <c r="BB1295" s="6">
        <f>Tabella1[[#This Row],[Log SiO2/Al2O3]]/Tabella1[[#This Row],[Log (FeO3/K2O)]]</f>
        <v>8.0473789660562396</v>
      </c>
    </row>
    <row r="1296" spans="1:54" hidden="1">
      <c r="A1296" s="19" t="s">
        <v>2863</v>
      </c>
      <c r="B1296" s="19" t="s">
        <v>5139</v>
      </c>
      <c r="C1296" s="19" t="s">
        <v>2865</v>
      </c>
      <c r="D1296" s="19" t="s">
        <v>3348</v>
      </c>
      <c r="E1296" s="19" t="s">
        <v>2776</v>
      </c>
      <c r="F1296" s="19" t="s">
        <v>1358</v>
      </c>
      <c r="G1296" s="8" t="s">
        <v>2476</v>
      </c>
      <c r="H1296" s="19"/>
      <c r="I1296" s="6">
        <v>66.760000000000005</v>
      </c>
      <c r="J1296" s="6">
        <v>0.33</v>
      </c>
      <c r="K1296" s="6">
        <v>15.53</v>
      </c>
      <c r="L1296" s="6">
        <v>1.76</v>
      </c>
      <c r="M1296" s="6">
        <v>3.43</v>
      </c>
      <c r="N1296" s="6">
        <v>0.11</v>
      </c>
      <c r="O1296" s="6">
        <v>2.38</v>
      </c>
      <c r="P1296" s="6">
        <v>0.98</v>
      </c>
      <c r="Q1296" s="6">
        <v>1.92</v>
      </c>
      <c r="R1296" s="6">
        <v>2.98</v>
      </c>
      <c r="S1296" s="6">
        <v>0.1</v>
      </c>
      <c r="T1296" s="6">
        <v>3.9</v>
      </c>
      <c r="U1296" s="6">
        <v>96.000000000000014</v>
      </c>
      <c r="V1296" s="6"/>
      <c r="W1296" s="6">
        <v>69.541666666666657</v>
      </c>
      <c r="X1296" s="6">
        <v>0.34374999999999994</v>
      </c>
      <c r="Y1296" s="6">
        <v>16.177083333333332</v>
      </c>
      <c r="Z1296" s="6">
        <v>5.2187499999999991</v>
      </c>
      <c r="AA1296" s="6">
        <v>0.11458333333333331</v>
      </c>
      <c r="AB1296" s="6">
        <v>2.4791666666666665</v>
      </c>
      <c r="AC1296" s="6">
        <v>1.020833333333333</v>
      </c>
      <c r="AD1296" s="6">
        <v>1.9999999999999998</v>
      </c>
      <c r="AE1296" s="6">
        <v>3.1041666666666661</v>
      </c>
      <c r="AF1296" s="6">
        <v>99.999999999999986</v>
      </c>
      <c r="AG1296" s="6"/>
      <c r="AH1296" s="6">
        <v>75.701615632448721</v>
      </c>
      <c r="AI1296" s="6">
        <v>0.28142209058259021</v>
      </c>
      <c r="AJ1296" s="6">
        <v>10.380489914838062</v>
      </c>
      <c r="AK1296" s="6">
        <v>0.75092882613396661</v>
      </c>
      <c r="AL1296" s="6">
        <v>3.252807569591234</v>
      </c>
      <c r="AM1296" s="6">
        <v>0.10565560115378707</v>
      </c>
      <c r="AN1296" s="6">
        <v>4.0220499330632613</v>
      </c>
      <c r="AO1296" s="6">
        <v>1.1907184831624726</v>
      </c>
      <c r="AP1296" s="6">
        <v>2.1107688732481646</v>
      </c>
      <c r="AQ1296" s="6">
        <v>2.1555414852954997</v>
      </c>
      <c r="AR1296" s="6">
        <v>100.00000000000001</v>
      </c>
      <c r="AS1296" s="6"/>
      <c r="AT1296" s="6">
        <v>0.45826369684647805</v>
      </c>
      <c r="AU1296" s="6">
        <v>0.31587032570942558</v>
      </c>
      <c r="AV1296" s="6">
        <v>0.5528699265374849</v>
      </c>
      <c r="AW1296" s="6"/>
      <c r="AX1296" s="6">
        <v>8.3341645208984474E-2</v>
      </c>
      <c r="AY1296" s="6">
        <v>0.47344451834703261</v>
      </c>
      <c r="AZ1296" s="6">
        <f>LOG(Tabella1[[#This Row],[SiO2]]/Tabella1[[#This Row],[Al2O3]])</f>
        <v>0.63334487227865066</v>
      </c>
      <c r="BA1296" s="6">
        <f>LOG((Tabella1[[#This Row],[FeO]]*0.8998+Tabella1[[#This Row],[Fe2O3]])/Tabella1[[#This Row],[K2O]])</f>
        <v>0.2111952852319311</v>
      </c>
      <c r="BB1296" s="6">
        <f>Tabella1[[#This Row],[Log SiO2/Al2O3]]/Tabella1[[#This Row],[Log (FeO3/K2O)]]</f>
        <v>2.9988589545600983</v>
      </c>
    </row>
    <row r="1297" spans="1:54">
      <c r="A1297" s="19" t="s">
        <v>2863</v>
      </c>
      <c r="B1297" s="19" t="s">
        <v>5139</v>
      </c>
      <c r="C1297" s="19" t="s">
        <v>2865</v>
      </c>
      <c r="D1297" s="19" t="s">
        <v>3348</v>
      </c>
      <c r="E1297" s="19" t="s">
        <v>2771</v>
      </c>
      <c r="F1297" s="19" t="s">
        <v>2603</v>
      </c>
      <c r="G1297" s="8">
        <v>2507</v>
      </c>
      <c r="H1297" s="19"/>
      <c r="I1297" s="6">
        <v>67.88</v>
      </c>
      <c r="J1297" s="6">
        <v>0.57999999999999996</v>
      </c>
      <c r="K1297" s="6">
        <v>15.21</v>
      </c>
      <c r="L1297" s="6"/>
      <c r="M1297" s="6">
        <v>4.4800000000000004</v>
      </c>
      <c r="N1297" s="6">
        <v>0.2</v>
      </c>
      <c r="O1297" s="6">
        <v>1.17</v>
      </c>
      <c r="P1297" s="6">
        <v>0.46</v>
      </c>
      <c r="Q1297" s="6">
        <v>2.37</v>
      </c>
      <c r="R1297" s="6">
        <v>3.41</v>
      </c>
      <c r="S1297" s="6">
        <v>0.11</v>
      </c>
      <c r="T1297" s="6">
        <v>1.83</v>
      </c>
      <c r="U1297" s="6">
        <v>95.759999999999991</v>
      </c>
      <c r="V1297" s="6"/>
      <c r="W1297" s="6">
        <v>70.885547201336678</v>
      </c>
      <c r="X1297" s="6">
        <v>0.6056808688387636</v>
      </c>
      <c r="Y1297" s="6">
        <v>15.883458646616544</v>
      </c>
      <c r="Z1297" s="6">
        <v>4.6783625730994167</v>
      </c>
      <c r="AA1297" s="6">
        <v>0.20885547201336679</v>
      </c>
      <c r="AB1297" s="6">
        <v>1.2218045112781957</v>
      </c>
      <c r="AC1297" s="6">
        <v>0.48036758563074361</v>
      </c>
      <c r="AD1297" s="6">
        <v>2.4749373433583961</v>
      </c>
      <c r="AE1297" s="6">
        <v>3.5609857978279038</v>
      </c>
      <c r="AF1297" s="6">
        <v>100</v>
      </c>
      <c r="AG1297" s="6"/>
      <c r="AH1297" s="6">
        <v>77.176527302787633</v>
      </c>
      <c r="AI1297" s="6">
        <v>0.49593735039715509</v>
      </c>
      <c r="AJ1297" s="6">
        <v>10.193661032069311</v>
      </c>
      <c r="AK1297" s="6">
        <v>0</v>
      </c>
      <c r="AL1297" s="6">
        <v>4.2598748938008431</v>
      </c>
      <c r="AM1297" s="6">
        <v>0.19261247628755093</v>
      </c>
      <c r="AN1297" s="6">
        <v>1.9824897085034061</v>
      </c>
      <c r="AO1297" s="6">
        <v>0.56039652025730002</v>
      </c>
      <c r="AP1297" s="6">
        <v>2.6124162544996854</v>
      </c>
      <c r="AQ1297" s="6">
        <v>2.4731421508137217</v>
      </c>
      <c r="AR1297" s="6">
        <v>100.00000000000001</v>
      </c>
      <c r="AS1297" s="6"/>
      <c r="AT1297" s="6">
        <v>0.31758633703830885</v>
      </c>
      <c r="AU1297" s="6" t="s">
        <v>2564</v>
      </c>
      <c r="AV1297" s="6" t="s">
        <v>2564</v>
      </c>
      <c r="AW1297" s="6"/>
      <c r="AX1297" s="6">
        <v>-4.0204710950988584E-2</v>
      </c>
      <c r="AY1297" s="6">
        <v>0.34499518076131008</v>
      </c>
      <c r="AZ1297" s="6">
        <f>LOG(Tabella1[[#This Row],[SiO2]]/Tabella1[[#This Row],[Al2O3]])</f>
        <v>0.64961261959263972</v>
      </c>
      <c r="BA1297" s="6">
        <f>LOG((Tabella1[[#This Row],[FeO]]*0.8998+Tabella1[[#This Row],[Fe2O3]])/Tabella1[[#This Row],[K2O]])</f>
        <v>7.2669623835194389E-2</v>
      </c>
      <c r="BB1297" s="6">
        <f>Tabella1[[#This Row],[Log SiO2/Al2O3]]/Tabella1[[#This Row],[Log (FeO3/K2O)]]</f>
        <v>8.9392594224222197</v>
      </c>
    </row>
    <row r="1298" spans="1:54">
      <c r="A1298" s="19" t="s">
        <v>2863</v>
      </c>
      <c r="B1298" s="19" t="s">
        <v>5139</v>
      </c>
      <c r="C1298" s="19" t="s">
        <v>2865</v>
      </c>
      <c r="D1298" s="19" t="s">
        <v>3348</v>
      </c>
      <c r="E1298" s="19" t="s">
        <v>2771</v>
      </c>
      <c r="F1298" s="19" t="s">
        <v>2603</v>
      </c>
      <c r="G1298" s="8">
        <v>2524</v>
      </c>
      <c r="H1298" s="19"/>
      <c r="I1298" s="6">
        <v>73.34</v>
      </c>
      <c r="J1298" s="6">
        <v>0.43</v>
      </c>
      <c r="K1298" s="6">
        <v>13.71</v>
      </c>
      <c r="L1298" s="6"/>
      <c r="M1298" s="6">
        <v>2.42</v>
      </c>
      <c r="N1298" s="6">
        <v>0.03</v>
      </c>
      <c r="O1298" s="6">
        <v>0.82</v>
      </c>
      <c r="P1298" s="6">
        <v>0.54</v>
      </c>
      <c r="Q1298" s="6">
        <v>2.97</v>
      </c>
      <c r="R1298" s="6">
        <v>3.19</v>
      </c>
      <c r="S1298" s="6">
        <v>0.09</v>
      </c>
      <c r="T1298" s="6">
        <v>1.37</v>
      </c>
      <c r="U1298" s="6">
        <v>97.450000000000017</v>
      </c>
      <c r="V1298" s="6"/>
      <c r="W1298" s="6">
        <v>75.259107234479202</v>
      </c>
      <c r="X1298" s="6">
        <v>0.44125192406362229</v>
      </c>
      <c r="Y1298" s="6">
        <v>14.068753206772703</v>
      </c>
      <c r="Z1298" s="6">
        <v>2.4833247819394555</v>
      </c>
      <c r="AA1298" s="6">
        <v>3.0785017957927135E-2</v>
      </c>
      <c r="AB1298" s="6">
        <v>0.84145715751667505</v>
      </c>
      <c r="AC1298" s="6">
        <v>0.55413032324268852</v>
      </c>
      <c r="AD1298" s="6">
        <v>3.0477167778347867</v>
      </c>
      <c r="AE1298" s="6">
        <v>3.2734735761929188</v>
      </c>
      <c r="AF1298" s="6">
        <v>99.999999999999972</v>
      </c>
      <c r="AG1298" s="6"/>
      <c r="AH1298" s="6">
        <v>80.996275921187703</v>
      </c>
      <c r="AI1298" s="6">
        <v>0.35714783830292235</v>
      </c>
      <c r="AJ1298" s="6">
        <v>8.9252250380828677</v>
      </c>
      <c r="AK1298" s="6">
        <v>0</v>
      </c>
      <c r="AL1298" s="6">
        <v>2.2351925593881461</v>
      </c>
      <c r="AM1298" s="6">
        <v>2.8064442549291736E-2</v>
      </c>
      <c r="AN1298" s="6">
        <v>1.3496453990131776</v>
      </c>
      <c r="AO1298" s="6">
        <v>0.63901654743298153</v>
      </c>
      <c r="AP1298" s="6">
        <v>3.1800300724464159</v>
      </c>
      <c r="AQ1298" s="6">
        <v>2.2473262769586522</v>
      </c>
      <c r="AR1298" s="6">
        <v>100</v>
      </c>
      <c r="AS1298" s="6"/>
      <c r="AT1298" s="6">
        <v>0.37648714242443992</v>
      </c>
      <c r="AU1298" s="6" t="s">
        <v>2564</v>
      </c>
      <c r="AV1298" s="6" t="s">
        <v>2564</v>
      </c>
      <c r="AW1298" s="6"/>
      <c r="AX1298" s="6" t="s">
        <v>2564</v>
      </c>
      <c r="AY1298" s="6" t="s">
        <v>2564</v>
      </c>
      <c r="AZ1298" s="6">
        <f>LOG(Tabella1[[#This Row],[SiO2]]/Tabella1[[#This Row],[Al2O3]])</f>
        <v>0.7283034508350712</v>
      </c>
      <c r="BA1298" s="6">
        <f>LOG((Tabella1[[#This Row],[FeO]]*0.8998+Tabella1[[#This Row],[Fe2O3]])/Tabella1[[#This Row],[K2O]])</f>
        <v>-0.16582932824720176</v>
      </c>
      <c r="BB1298" s="6">
        <f>Tabella1[[#This Row],[Log SiO2/Al2O3]]/Tabella1[[#This Row],[Log (FeO3/K2O)]]</f>
        <v>-4.3918856726561017</v>
      </c>
    </row>
    <row r="1299" spans="1:54">
      <c r="A1299" s="19" t="s">
        <v>2863</v>
      </c>
      <c r="B1299" s="19" t="s">
        <v>5139</v>
      </c>
      <c r="C1299" s="19" t="s">
        <v>2865</v>
      </c>
      <c r="D1299" s="19" t="s">
        <v>3348</v>
      </c>
      <c r="E1299" s="19" t="s">
        <v>2771</v>
      </c>
      <c r="F1299" s="19" t="s">
        <v>2603</v>
      </c>
      <c r="G1299" s="8">
        <v>2504</v>
      </c>
      <c r="H1299" s="19"/>
      <c r="I1299" s="6">
        <v>68.56</v>
      </c>
      <c r="J1299" s="6">
        <v>0.53</v>
      </c>
      <c r="K1299" s="6">
        <v>14.66</v>
      </c>
      <c r="L1299" s="6"/>
      <c r="M1299" s="6">
        <v>3.99</v>
      </c>
      <c r="N1299" s="6">
        <v>0.11</v>
      </c>
      <c r="O1299" s="6">
        <v>1.58</v>
      </c>
      <c r="P1299" s="6">
        <v>0.97</v>
      </c>
      <c r="Q1299" s="6">
        <v>2.5499999999999998</v>
      </c>
      <c r="R1299" s="6">
        <v>3.32</v>
      </c>
      <c r="S1299" s="6">
        <v>0.11</v>
      </c>
      <c r="T1299" s="6">
        <v>2.8</v>
      </c>
      <c r="U1299" s="6">
        <v>96.269999999999982</v>
      </c>
      <c r="V1299" s="6"/>
      <c r="W1299" s="6">
        <v>71.216370624285872</v>
      </c>
      <c r="X1299" s="6">
        <v>0.55053495377583894</v>
      </c>
      <c r="Y1299" s="6">
        <v>15.228004570478864</v>
      </c>
      <c r="Z1299" s="6">
        <v>4.1445933312558445</v>
      </c>
      <c r="AA1299" s="6">
        <v>0.11426197153838165</v>
      </c>
      <c r="AB1299" s="6">
        <v>1.641217409369482</v>
      </c>
      <c r="AC1299" s="6">
        <v>1.0075828399293656</v>
      </c>
      <c r="AD1299" s="6">
        <v>2.6488002492988474</v>
      </c>
      <c r="AE1299" s="6">
        <v>3.4486340500675188</v>
      </c>
      <c r="AF1299" s="6">
        <v>100.00000000000003</v>
      </c>
      <c r="AG1299" s="6"/>
      <c r="AH1299" s="6">
        <v>76.980977938964941</v>
      </c>
      <c r="AI1299" s="6">
        <v>0.44755241950388203</v>
      </c>
      <c r="AJ1299" s="6">
        <v>9.7029581912253242</v>
      </c>
      <c r="AK1299" s="6">
        <v>0</v>
      </c>
      <c r="AL1299" s="6">
        <v>3.7468037155567049</v>
      </c>
      <c r="AM1299" s="6">
        <v>0.10462038648178953</v>
      </c>
      <c r="AN1299" s="6">
        <v>2.643938704655636</v>
      </c>
      <c r="AO1299" s="6">
        <v>1.1670206702288297</v>
      </c>
      <c r="AP1299" s="6">
        <v>2.7758975114254274</v>
      </c>
      <c r="AQ1299" s="6">
        <v>2.3779460645145969</v>
      </c>
      <c r="AR1299" s="6">
        <v>100.00000000000001</v>
      </c>
      <c r="AS1299" s="6"/>
      <c r="AT1299" s="6">
        <v>0.41371385839202501</v>
      </c>
      <c r="AU1299" s="6" t="s">
        <v>2564</v>
      </c>
      <c r="AV1299" s="6" t="s">
        <v>2564</v>
      </c>
      <c r="AW1299" s="6"/>
      <c r="AX1299" s="6">
        <v>-0.25286667596417112</v>
      </c>
      <c r="AY1299" s="6">
        <v>0.44486861506034048</v>
      </c>
      <c r="AZ1299" s="6">
        <f>LOG(Tabella1[[#This Row],[SiO2]]/Tabella1[[#This Row],[Al2O3]])</f>
        <v>0.66993683861003261</v>
      </c>
      <c r="BA1299" s="6">
        <f>LOG((Tabella1[[#This Row],[FeO]]*0.8998+Tabella1[[#This Row],[Fe2O3]])/Tabella1[[#This Row],[K2O]])</f>
        <v>3.3980800812260077E-2</v>
      </c>
      <c r="BB1299" s="6">
        <f>Tabella1[[#This Row],[Log SiO2/Al2O3]]/Tabella1[[#This Row],[Log (FeO3/K2O)]]</f>
        <v>19.715157459394636</v>
      </c>
    </row>
    <row r="1300" spans="1:54">
      <c r="A1300" s="19" t="s">
        <v>2863</v>
      </c>
      <c r="B1300" s="19" t="s">
        <v>5139</v>
      </c>
      <c r="C1300" s="19" t="s">
        <v>2865</v>
      </c>
      <c r="D1300" s="19" t="s">
        <v>3348</v>
      </c>
      <c r="E1300" s="19" t="s">
        <v>2771</v>
      </c>
      <c r="F1300" s="19" t="s">
        <v>2603</v>
      </c>
      <c r="G1300" s="8">
        <v>2510</v>
      </c>
      <c r="H1300" s="8"/>
      <c r="I1300" s="6">
        <v>67.83</v>
      </c>
      <c r="J1300" s="6">
        <v>0.54</v>
      </c>
      <c r="K1300" s="6">
        <v>13.92</v>
      </c>
      <c r="L1300" s="6"/>
      <c r="M1300" s="6">
        <v>3.96</v>
      </c>
      <c r="N1300" s="6">
        <v>0.04</v>
      </c>
      <c r="O1300" s="6">
        <v>1.48</v>
      </c>
      <c r="P1300" s="6">
        <v>0.23</v>
      </c>
      <c r="Q1300" s="6">
        <v>0.6</v>
      </c>
      <c r="R1300" s="6">
        <v>4.53</v>
      </c>
      <c r="S1300" s="6">
        <v>0.1</v>
      </c>
      <c r="T1300" s="6">
        <v>5.58</v>
      </c>
      <c r="U1300" s="6">
        <v>93.13000000000001</v>
      </c>
      <c r="V1300" s="12"/>
      <c r="W1300" s="6">
        <v>72.833673359819599</v>
      </c>
      <c r="X1300" s="6">
        <v>0.57983463975088589</v>
      </c>
      <c r="Y1300" s="6">
        <v>14.946848491356167</v>
      </c>
      <c r="Z1300" s="6">
        <v>4.2521206915064962</v>
      </c>
      <c r="AA1300" s="6">
        <v>4.2950714055621175E-2</v>
      </c>
      <c r="AB1300" s="6">
        <v>1.5891764200579832</v>
      </c>
      <c r="AC1300" s="6">
        <v>0.24696660581982172</v>
      </c>
      <c r="AD1300" s="6">
        <v>0.64426071083431746</v>
      </c>
      <c r="AE1300" s="6">
        <v>4.864168366799098</v>
      </c>
      <c r="AF1300" s="6">
        <v>99.999999999999972</v>
      </c>
      <c r="AG1300" s="6"/>
      <c r="AH1300" s="6">
        <v>79.099240377224504</v>
      </c>
      <c r="AI1300" s="6">
        <v>0.47358689946252785</v>
      </c>
      <c r="AJ1300" s="6">
        <v>9.5685758920901058</v>
      </c>
      <c r="AK1300" s="6">
        <v>0</v>
      </c>
      <c r="AL1300" s="6">
        <v>3.862078644747073</v>
      </c>
      <c r="AM1300" s="6">
        <v>3.9511317093272331E-2</v>
      </c>
      <c r="AN1300" s="6">
        <v>2.5721357857162541</v>
      </c>
      <c r="AO1300" s="6">
        <v>0.28739058129335332</v>
      </c>
      <c r="AP1300" s="6">
        <v>0.67834773344548382</v>
      </c>
      <c r="AQ1300" s="6">
        <v>3.3697679778989462</v>
      </c>
      <c r="AR1300" s="6">
        <v>100</v>
      </c>
      <c r="AS1300" s="6"/>
      <c r="AT1300" s="6">
        <v>0.39975910245363627</v>
      </c>
      <c r="AU1300" s="6" t="s">
        <v>2564</v>
      </c>
      <c r="AV1300" s="6" t="s">
        <v>2564</v>
      </c>
      <c r="AW1300" s="6"/>
      <c r="AX1300" s="6">
        <v>-0.29053933111524088</v>
      </c>
      <c r="AY1300" s="6">
        <v>0.43152097196792771</v>
      </c>
      <c r="AZ1300" s="6">
        <f>LOG(Tabella1[[#This Row],[SiO2]]/Tabella1[[#This Row],[Al2O3]])</f>
        <v>0.6877825817904788</v>
      </c>
      <c r="BA1300" s="6">
        <f>LOG((Tabella1[[#This Row],[FeO]]*0.8998+Tabella1[[#This Row],[Fe2O3]])/Tabella1[[#This Row],[K2O]])</f>
        <v>-0.10425702725777154</v>
      </c>
      <c r="BB1300" s="6">
        <f>Tabella1[[#This Row],[Log SiO2/Al2O3]]/Tabella1[[#This Row],[Log (FeO3/K2O)]]</f>
        <v>-6.5969901490665226</v>
      </c>
    </row>
    <row r="1301" spans="1:54" hidden="1">
      <c r="A1301" s="19" t="s">
        <v>2863</v>
      </c>
      <c r="B1301" s="19" t="s">
        <v>5139</v>
      </c>
      <c r="C1301" s="19" t="s">
        <v>2865</v>
      </c>
      <c r="D1301" s="19" t="s">
        <v>3348</v>
      </c>
      <c r="E1301" s="19" t="s">
        <v>2776</v>
      </c>
      <c r="F1301" s="19" t="s">
        <v>2603</v>
      </c>
      <c r="G1301" s="8">
        <v>2510</v>
      </c>
      <c r="H1301" s="8"/>
      <c r="I1301" s="6">
        <v>68.760000000000005</v>
      </c>
      <c r="J1301" s="6">
        <v>0.56000000000000005</v>
      </c>
      <c r="K1301" s="6">
        <v>15.17</v>
      </c>
      <c r="L1301" s="6"/>
      <c r="M1301" s="6">
        <v>4.6399999999999997</v>
      </c>
      <c r="N1301" s="6">
        <v>0.23</v>
      </c>
      <c r="O1301" s="6">
        <v>1.7</v>
      </c>
      <c r="P1301" s="6">
        <v>0.5</v>
      </c>
      <c r="Q1301" s="6">
        <v>1.84</v>
      </c>
      <c r="R1301" s="6">
        <v>3.37</v>
      </c>
      <c r="S1301" s="6">
        <v>0.12</v>
      </c>
      <c r="T1301" s="6">
        <v>2.9</v>
      </c>
      <c r="U1301" s="6">
        <v>96.770000000000024</v>
      </c>
      <c r="V1301" s="12"/>
      <c r="W1301" s="6">
        <v>71.055079053425644</v>
      </c>
      <c r="X1301" s="6">
        <v>0.57869174330887663</v>
      </c>
      <c r="Y1301" s="6">
        <v>15.676345974992245</v>
      </c>
      <c r="Z1301" s="6">
        <v>4.7948744445592624</v>
      </c>
      <c r="AA1301" s="6">
        <v>0.23767696600186006</v>
      </c>
      <c r="AB1301" s="6">
        <v>1.7567427921876611</v>
      </c>
      <c r="AC1301" s="6">
        <v>0.51668905652578256</v>
      </c>
      <c r="AD1301" s="6">
        <v>1.9014157280148805</v>
      </c>
      <c r="AE1301" s="6">
        <v>3.4824842409837751</v>
      </c>
      <c r="AF1301" s="6">
        <v>100</v>
      </c>
      <c r="AG1301" s="6"/>
      <c r="AH1301" s="6">
        <v>77.039927761426341</v>
      </c>
      <c r="AI1301" s="6">
        <v>0.47187117716646632</v>
      </c>
      <c r="AJ1301" s="6">
        <v>10.018971804728656</v>
      </c>
      <c r="AK1301" s="6">
        <v>0</v>
      </c>
      <c r="AL1301" s="6">
        <v>4.3478385708814749</v>
      </c>
      <c r="AM1301" s="6">
        <v>0.21828246764841897</v>
      </c>
      <c r="AN1301" s="6">
        <v>2.8386418471212935</v>
      </c>
      <c r="AO1301" s="6">
        <v>0.60026663210083586</v>
      </c>
      <c r="AP1301" s="6">
        <v>1.9987038728594828</v>
      </c>
      <c r="AQ1301" s="6">
        <v>2.408580694141913</v>
      </c>
      <c r="AR1301" s="6">
        <v>100.00000000000001</v>
      </c>
      <c r="AS1301" s="6"/>
      <c r="AT1301" s="6">
        <v>0.39499750670860317</v>
      </c>
      <c r="AU1301" s="6" t="s">
        <v>2564</v>
      </c>
      <c r="AV1301" s="6" t="s">
        <v>2564</v>
      </c>
      <c r="AW1301" s="6"/>
      <c r="AX1301" s="6">
        <v>5.4091966122916599E-2</v>
      </c>
      <c r="AY1301" s="6">
        <v>0.42275607489673411</v>
      </c>
      <c r="AZ1301" s="6">
        <f>LOG(Tabella1[[#This Row],[SiO2]]/Tabella1[[#This Row],[Al2O3]])</f>
        <v>0.65635028722828437</v>
      </c>
      <c r="BA1301" s="6">
        <f>LOG((Tabella1[[#This Row],[FeO]]*0.8998+Tabella1[[#This Row],[Fe2O3]])/Tabella1[[#This Row],[K2O]])</f>
        <v>9.3034068513090248E-2</v>
      </c>
      <c r="BB1301" s="6">
        <f>Tabella1[[#This Row],[Log SiO2/Al2O3]]/Tabella1[[#This Row],[Log (FeO3/K2O)]]</f>
        <v>7.0549455454152623</v>
      </c>
    </row>
    <row r="1302" spans="1:54" hidden="1">
      <c r="A1302" s="19" t="s">
        <v>2863</v>
      </c>
      <c r="B1302" s="19" t="s">
        <v>5139</v>
      </c>
      <c r="C1302" s="19" t="s">
        <v>2865</v>
      </c>
      <c r="D1302" s="19" t="s">
        <v>3348</v>
      </c>
      <c r="E1302" s="19" t="s">
        <v>2776</v>
      </c>
      <c r="F1302" s="19" t="s">
        <v>2603</v>
      </c>
      <c r="G1302" s="8">
        <v>2515</v>
      </c>
      <c r="H1302" s="8"/>
      <c r="I1302" s="6">
        <v>67.39</v>
      </c>
      <c r="J1302" s="6">
        <v>0.61</v>
      </c>
      <c r="K1302" s="6">
        <v>15.11</v>
      </c>
      <c r="L1302" s="6"/>
      <c r="M1302" s="6">
        <v>4.6399999999999997</v>
      </c>
      <c r="N1302" s="6">
        <v>0.21</v>
      </c>
      <c r="O1302" s="6">
        <v>2.0299999999999998</v>
      </c>
      <c r="P1302" s="6">
        <v>1.3</v>
      </c>
      <c r="Q1302" s="6">
        <v>2.06</v>
      </c>
      <c r="R1302" s="6">
        <v>3.24</v>
      </c>
      <c r="S1302" s="6">
        <v>0.12</v>
      </c>
      <c r="T1302" s="6">
        <v>2.17</v>
      </c>
      <c r="U1302" s="6">
        <v>96.589999999999989</v>
      </c>
      <c r="V1302" s="12"/>
      <c r="W1302" s="6">
        <v>69.769127238844604</v>
      </c>
      <c r="X1302" s="6">
        <v>0.63153535562687657</v>
      </c>
      <c r="Y1302" s="6">
        <v>15.643441350036236</v>
      </c>
      <c r="Z1302" s="6">
        <v>4.8038099182109955</v>
      </c>
      <c r="AA1302" s="6">
        <v>0.21741381095351486</v>
      </c>
      <c r="AB1302" s="6">
        <v>2.1016668392173101</v>
      </c>
      <c r="AC1302" s="6">
        <v>1.3458950201884254</v>
      </c>
      <c r="AD1302" s="6">
        <v>2.1327259550678126</v>
      </c>
      <c r="AE1302" s="6">
        <v>3.3543845118542297</v>
      </c>
      <c r="AF1302" s="6">
        <v>100.00000000000003</v>
      </c>
      <c r="AG1302" s="6"/>
      <c r="AH1302" s="6">
        <v>75.424951343264624</v>
      </c>
      <c r="AI1302" s="6">
        <v>0.51345790209869291</v>
      </c>
      <c r="AJ1302" s="6">
        <v>9.9687710412558488</v>
      </c>
      <c r="AK1302" s="6">
        <v>0</v>
      </c>
      <c r="AL1302" s="6">
        <v>4.3432316595927549</v>
      </c>
      <c r="AM1302" s="6">
        <v>0.1990902064389202</v>
      </c>
      <c r="AN1302" s="6">
        <v>3.3860806721108876</v>
      </c>
      <c r="AO1302" s="6">
        <v>1.5590395538864632</v>
      </c>
      <c r="AP1302" s="6">
        <v>2.2353083209822384</v>
      </c>
      <c r="AQ1302" s="6">
        <v>2.3132144349953232</v>
      </c>
      <c r="AR1302" s="6">
        <v>100</v>
      </c>
      <c r="AS1302" s="6"/>
      <c r="AT1302" s="6">
        <v>0.43808304371684648</v>
      </c>
      <c r="AU1302" s="6" t="s">
        <v>2564</v>
      </c>
      <c r="AV1302" s="6" t="s">
        <v>2564</v>
      </c>
      <c r="AW1302" s="6"/>
      <c r="AX1302" s="6">
        <v>-8.670043245425256E-2</v>
      </c>
      <c r="AY1302" s="6">
        <v>0.46925567930231477</v>
      </c>
      <c r="AZ1302" s="6">
        <f>LOG(Tabella1[[#This Row],[SiO2]]/Tabella1[[#This Row],[Al2O3]])</f>
        <v>0.64933099203267697</v>
      </c>
      <c r="BA1302" s="6">
        <f>LOG((Tabella1[[#This Row],[FeO]]*0.8998+Tabella1[[#This Row],[Fe2O3]])/Tabella1[[#This Row],[K2O]])</f>
        <v>0.11011895917781676</v>
      </c>
      <c r="BB1302" s="6">
        <f>Tabella1[[#This Row],[Log SiO2/Al2O3]]/Tabella1[[#This Row],[Log (FeO3/K2O)]]</f>
        <v>5.8966321229404004</v>
      </c>
    </row>
    <row r="1303" spans="1:54" hidden="1">
      <c r="A1303" s="19" t="s">
        <v>2863</v>
      </c>
      <c r="B1303" s="19" t="s">
        <v>5139</v>
      </c>
      <c r="C1303" s="19" t="s">
        <v>2865</v>
      </c>
      <c r="D1303" s="19" t="s">
        <v>3348</v>
      </c>
      <c r="E1303" s="19" t="s">
        <v>2776</v>
      </c>
      <c r="F1303" s="19" t="s">
        <v>2603</v>
      </c>
      <c r="G1303" s="8">
        <v>2504</v>
      </c>
      <c r="H1303" s="8"/>
      <c r="I1303" s="6">
        <v>65.89</v>
      </c>
      <c r="J1303" s="6">
        <v>0.63</v>
      </c>
      <c r="K1303" s="6">
        <v>16.86</v>
      </c>
      <c r="L1303" s="6"/>
      <c r="M1303" s="6">
        <v>4.5999999999999996</v>
      </c>
      <c r="N1303" s="6">
        <v>0.11</v>
      </c>
      <c r="O1303" s="6">
        <v>1.85</v>
      </c>
      <c r="P1303" s="6">
        <v>0.53</v>
      </c>
      <c r="Q1303" s="6">
        <v>2.82</v>
      </c>
      <c r="R1303" s="6">
        <v>3.26</v>
      </c>
      <c r="S1303" s="6">
        <v>0.13</v>
      </c>
      <c r="T1303" s="6">
        <v>2.76</v>
      </c>
      <c r="U1303" s="6">
        <v>96.549999999999983</v>
      </c>
      <c r="V1303" s="12"/>
      <c r="W1303" s="6">
        <v>68.244432936302445</v>
      </c>
      <c r="X1303" s="6">
        <v>0.6525116519937858</v>
      </c>
      <c r="Y1303" s="6">
        <v>17.462454686690837</v>
      </c>
      <c r="Z1303" s="6">
        <v>4.764370792335578</v>
      </c>
      <c r="AA1303" s="6">
        <v>0.11393060590367686</v>
      </c>
      <c r="AB1303" s="6">
        <v>1.9161056447436566</v>
      </c>
      <c r="AC1303" s="6">
        <v>0.54893837389953404</v>
      </c>
      <c r="AD1303" s="6">
        <v>2.9207664422578978</v>
      </c>
      <c r="AE1303" s="6">
        <v>3.3764888658726053</v>
      </c>
      <c r="AF1303" s="6">
        <v>100.00000000000001</v>
      </c>
      <c r="AG1303" s="6"/>
      <c r="AH1303" s="6">
        <v>74.505827991030898</v>
      </c>
      <c r="AI1303" s="6">
        <v>0.53575559115536919</v>
      </c>
      <c r="AJ1303" s="6">
        <v>11.237918623523861</v>
      </c>
      <c r="AK1303" s="6">
        <v>0</v>
      </c>
      <c r="AL1303" s="6">
        <v>4.3501476836275845</v>
      </c>
      <c r="AM1303" s="6">
        <v>0.10535968000377113</v>
      </c>
      <c r="AN1303" s="6">
        <v>3.1176269489571884</v>
      </c>
      <c r="AO1303" s="6">
        <v>0.64215638709599732</v>
      </c>
      <c r="AP1303" s="6">
        <v>3.0915087377890846</v>
      </c>
      <c r="AQ1303" s="6">
        <v>2.3514710654568742</v>
      </c>
      <c r="AR1303" s="6">
        <v>99.999999999999986</v>
      </c>
      <c r="AS1303" s="6"/>
      <c r="AT1303" s="6">
        <v>0.41747737476620983</v>
      </c>
      <c r="AU1303" s="6" t="s">
        <v>2564</v>
      </c>
      <c r="AV1303" s="6" t="s">
        <v>2564</v>
      </c>
      <c r="AW1303" s="6"/>
      <c r="AX1303" s="6">
        <v>8.6604301178380624E-2</v>
      </c>
      <c r="AY1303" s="6">
        <v>0.44974298690246017</v>
      </c>
      <c r="AZ1303" s="6">
        <f>LOG(Tabella1[[#This Row],[SiO2]]/Tabella1[[#This Row],[Al2O3]])</f>
        <v>0.59196193725881285</v>
      </c>
      <c r="BA1303" s="6">
        <f>LOG((Tabella1[[#This Row],[FeO]]*0.8998+Tabella1[[#This Row],[Fe2O3]])/Tabella1[[#This Row],[K2O]])</f>
        <v>0.1036862204431831</v>
      </c>
      <c r="BB1303" s="6">
        <f>Tabella1[[#This Row],[Log SiO2/Al2O3]]/Tabella1[[#This Row],[Log (FeO3/K2O)]]</f>
        <v>5.7091668953560717</v>
      </c>
    </row>
    <row r="1304" spans="1:54" hidden="1">
      <c r="A1304" s="19" t="s">
        <v>2863</v>
      </c>
      <c r="B1304" s="19" t="s">
        <v>5139</v>
      </c>
      <c r="C1304" s="19" t="s">
        <v>2865</v>
      </c>
      <c r="D1304" s="19" t="s">
        <v>3348</v>
      </c>
      <c r="E1304" s="19" t="s">
        <v>2776</v>
      </c>
      <c r="F1304" s="19" t="s">
        <v>2603</v>
      </c>
      <c r="G1304" s="8">
        <v>2410</v>
      </c>
      <c r="H1304" s="8"/>
      <c r="I1304" s="6">
        <v>70.03</v>
      </c>
      <c r="J1304" s="6">
        <v>0.56999999999999995</v>
      </c>
      <c r="K1304" s="6">
        <v>15.01</v>
      </c>
      <c r="L1304" s="6"/>
      <c r="M1304" s="6">
        <v>4.25</v>
      </c>
      <c r="N1304" s="6">
        <v>0.12</v>
      </c>
      <c r="O1304" s="6">
        <v>1.68</v>
      </c>
      <c r="P1304" s="6">
        <v>0.34</v>
      </c>
      <c r="Q1304" s="6">
        <v>0.88</v>
      </c>
      <c r="R1304" s="6">
        <v>3.99</v>
      </c>
      <c r="S1304" s="6">
        <v>0.1</v>
      </c>
      <c r="T1304" s="6">
        <v>2.73</v>
      </c>
      <c r="U1304" s="6">
        <v>96.87</v>
      </c>
      <c r="V1304" s="12"/>
      <c r="W1304" s="6">
        <v>72.29276349747083</v>
      </c>
      <c r="X1304" s="6">
        <v>0.58841746670795902</v>
      </c>
      <c r="Y1304" s="6">
        <v>15.494993289976255</v>
      </c>
      <c r="Z1304" s="6">
        <v>4.3873232166821516</v>
      </c>
      <c r="AA1304" s="6">
        <v>0.12387736141220192</v>
      </c>
      <c r="AB1304" s="6">
        <v>1.7342830597708268</v>
      </c>
      <c r="AC1304" s="6">
        <v>0.3509858573345721</v>
      </c>
      <c r="AD1304" s="6">
        <v>0.9084339836894807</v>
      </c>
      <c r="AE1304" s="6">
        <v>4.118922266955714</v>
      </c>
      <c r="AF1304" s="6">
        <v>99.999999999999972</v>
      </c>
      <c r="AG1304" s="6"/>
      <c r="AH1304" s="6">
        <v>78.446228674402676</v>
      </c>
      <c r="AI1304" s="6">
        <v>0.48019565228268307</v>
      </c>
      <c r="AJ1304" s="6">
        <v>9.9111993223907007</v>
      </c>
      <c r="AK1304" s="6">
        <v>0</v>
      </c>
      <c r="AL1304" s="6">
        <v>3.9815512000852684</v>
      </c>
      <c r="AM1304" s="6">
        <v>0.11386236735977441</v>
      </c>
      <c r="AN1304" s="6">
        <v>2.8046515071188876</v>
      </c>
      <c r="AO1304" s="6">
        <v>0.4080947984680835</v>
      </c>
      <c r="AP1304" s="6">
        <v>0.9556992550879464</v>
      </c>
      <c r="AQ1304" s="6">
        <v>2.8510979651985631</v>
      </c>
      <c r="AR1304" s="6">
        <v>99.999999999999986</v>
      </c>
      <c r="AS1304" s="6"/>
      <c r="AT1304" s="6">
        <v>0.41328731665228646</v>
      </c>
      <c r="AU1304" s="6" t="s">
        <v>2564</v>
      </c>
      <c r="AV1304" s="6" t="s">
        <v>2564</v>
      </c>
      <c r="AW1304" s="6"/>
      <c r="AX1304" s="6">
        <v>2.3563218045504965E-2</v>
      </c>
      <c r="AY1304" s="6">
        <v>0.4447587011387848</v>
      </c>
      <c r="AZ1304" s="6">
        <f>LOG(Tabella1[[#This Row],[SiO2]]/Tabella1[[#This Row],[Al2O3]])</f>
        <v>0.66890343410472108</v>
      </c>
      <c r="BA1304" s="6">
        <f>LOG((Tabella1[[#This Row],[FeO]]*0.8998+Tabella1[[#This Row],[Fe2O3]])/Tabella1[[#This Row],[K2O]])</f>
        <v>-1.8437976806888651E-2</v>
      </c>
      <c r="BB1304" s="6">
        <f>Tabella1[[#This Row],[Log SiO2/Al2O3]]/Tabella1[[#This Row],[Log (FeO3/K2O)]]</f>
        <v>-36.278570100750464</v>
      </c>
    </row>
    <row r="1305" spans="1:54" hidden="1">
      <c r="A1305" s="19" t="s">
        <v>2863</v>
      </c>
      <c r="B1305" s="19" t="s">
        <v>5139</v>
      </c>
      <c r="C1305" s="19" t="s">
        <v>2865</v>
      </c>
      <c r="D1305" s="19" t="s">
        <v>3348</v>
      </c>
      <c r="E1305" s="19" t="s">
        <v>2776</v>
      </c>
      <c r="F1305" s="19" t="s">
        <v>2603</v>
      </c>
      <c r="G1305" s="8">
        <v>2414</v>
      </c>
      <c r="H1305" s="8"/>
      <c r="I1305" s="6">
        <v>71.819999999999993</v>
      </c>
      <c r="J1305" s="6">
        <v>0.51</v>
      </c>
      <c r="K1305" s="6">
        <v>14.67</v>
      </c>
      <c r="L1305" s="6"/>
      <c r="M1305" s="6">
        <v>3.06</v>
      </c>
      <c r="N1305" s="6">
        <v>0.1</v>
      </c>
      <c r="O1305" s="6">
        <v>1.21</v>
      </c>
      <c r="P1305" s="6">
        <v>0.46</v>
      </c>
      <c r="Q1305" s="6">
        <v>2.7</v>
      </c>
      <c r="R1305" s="6">
        <v>2.83</v>
      </c>
      <c r="S1305" s="6">
        <v>0.11</v>
      </c>
      <c r="T1305" s="6">
        <v>2.38</v>
      </c>
      <c r="U1305" s="6">
        <v>97.359999999999985</v>
      </c>
      <c r="V1305" s="12"/>
      <c r="W1305" s="6">
        <v>73.76746096959738</v>
      </c>
      <c r="X1305" s="6">
        <v>0.5238290879211176</v>
      </c>
      <c r="Y1305" s="6">
        <v>15.067789646672146</v>
      </c>
      <c r="Z1305" s="6">
        <v>3.1429745275267056</v>
      </c>
      <c r="AA1305" s="6">
        <v>0.10271158586688581</v>
      </c>
      <c r="AB1305" s="6">
        <v>1.2428101889893182</v>
      </c>
      <c r="AC1305" s="6">
        <v>0.47247329498767471</v>
      </c>
      <c r="AD1305" s="6">
        <v>2.7732128184059168</v>
      </c>
      <c r="AE1305" s="6">
        <v>2.9067378800328685</v>
      </c>
      <c r="AF1305" s="6">
        <v>100.00000000000001</v>
      </c>
      <c r="AG1305" s="6"/>
      <c r="AH1305" s="6">
        <v>79.569663715335423</v>
      </c>
      <c r="AI1305" s="6">
        <v>0.42494010670777171</v>
      </c>
      <c r="AJ1305" s="6">
        <v>9.5805360726552067</v>
      </c>
      <c r="AK1305" s="6">
        <v>0</v>
      </c>
      <c r="AL1305" s="6">
        <v>2.835299751645175</v>
      </c>
      <c r="AM1305" s="6">
        <v>9.3845432831807518E-2</v>
      </c>
      <c r="AN1305" s="6">
        <v>1.9978789573802065</v>
      </c>
      <c r="AO1305" s="6">
        <v>0.54607733636602629</v>
      </c>
      <c r="AP1305" s="6">
        <v>2.9001236711421017</v>
      </c>
      <c r="AQ1305" s="6">
        <v>2.0000454208492826</v>
      </c>
      <c r="AR1305" s="6">
        <v>99.999999999999986</v>
      </c>
      <c r="AS1305" s="6"/>
      <c r="AT1305" s="6">
        <v>0.4133674911811987</v>
      </c>
      <c r="AU1305" s="6" t="s">
        <v>2564</v>
      </c>
      <c r="AV1305" s="6" t="s">
        <v>2564</v>
      </c>
      <c r="AW1305" s="6"/>
      <c r="AX1305" s="6">
        <v>6.4942252625933075E-2</v>
      </c>
      <c r="AY1305" s="6">
        <v>0.45321479566233819</v>
      </c>
      <c r="AZ1305" s="6">
        <f>LOG(Tabella1[[#This Row],[SiO2]]/Tabella1[[#This Row],[Al2O3]])</f>
        <v>0.68981528694677152</v>
      </c>
      <c r="BA1305" s="6">
        <f>LOG((Tabella1[[#This Row],[FeO]]*0.8998+Tabella1[[#This Row],[Fe2O3]])/Tabella1[[#This Row],[K2O]])</f>
        <v>-1.1919020213162186E-2</v>
      </c>
      <c r="BB1305" s="6">
        <f>Tabella1[[#This Row],[Log SiO2/Al2O3]]/Tabella1[[#This Row],[Log (FeO3/K2O)]]</f>
        <v>-57.875167137061133</v>
      </c>
    </row>
    <row r="1306" spans="1:54" hidden="1">
      <c r="A1306" s="19" t="s">
        <v>2863</v>
      </c>
      <c r="B1306" s="19" t="s">
        <v>5139</v>
      </c>
      <c r="C1306" s="19" t="s">
        <v>2865</v>
      </c>
      <c r="D1306" s="19" t="s">
        <v>3348</v>
      </c>
      <c r="E1306" s="19" t="s">
        <v>2776</v>
      </c>
      <c r="F1306" s="19" t="s">
        <v>2603</v>
      </c>
      <c r="G1306" s="8">
        <v>2423</v>
      </c>
      <c r="H1306" s="8"/>
      <c r="I1306" s="6">
        <v>70.38</v>
      </c>
      <c r="J1306" s="6">
        <v>0.52</v>
      </c>
      <c r="K1306" s="6">
        <v>14.69</v>
      </c>
      <c r="L1306" s="6"/>
      <c r="M1306" s="6">
        <v>4.07</v>
      </c>
      <c r="N1306" s="6">
        <v>0.09</v>
      </c>
      <c r="O1306" s="6">
        <v>1.42</v>
      </c>
      <c r="P1306" s="6">
        <v>0.28000000000000003</v>
      </c>
      <c r="Q1306" s="6">
        <v>2.78</v>
      </c>
      <c r="R1306" s="6">
        <v>2.83</v>
      </c>
      <c r="S1306" s="6">
        <v>0.11</v>
      </c>
      <c r="T1306" s="6">
        <v>2.4500000000000002</v>
      </c>
      <c r="U1306" s="6">
        <v>97.06</v>
      </c>
      <c r="V1306" s="12"/>
      <c r="W1306" s="6">
        <v>72.511848341232223</v>
      </c>
      <c r="X1306" s="6">
        <v>0.53575108180506903</v>
      </c>
      <c r="Y1306" s="6">
        <v>15.134968060993199</v>
      </c>
      <c r="Z1306" s="6">
        <v>4.1932825056665983</v>
      </c>
      <c r="AA1306" s="6">
        <v>9.2726148773954256E-2</v>
      </c>
      <c r="AB1306" s="6">
        <v>1.4630125695446115</v>
      </c>
      <c r="AC1306" s="6">
        <v>0.28848135174119099</v>
      </c>
      <c r="AD1306" s="6">
        <v>2.8642077065732532</v>
      </c>
      <c r="AE1306" s="6">
        <v>2.9157222336698951</v>
      </c>
      <c r="AF1306" s="6">
        <v>100.00000000000001</v>
      </c>
      <c r="AG1306" s="6"/>
      <c r="AH1306" s="6">
        <v>78.309880549809776</v>
      </c>
      <c r="AI1306" s="6">
        <v>0.4351370542326452</v>
      </c>
      <c r="AJ1306" s="6">
        <v>9.6348879771195897</v>
      </c>
      <c r="AK1306" s="6">
        <v>0</v>
      </c>
      <c r="AL1306" s="6">
        <v>3.7873648112273601</v>
      </c>
      <c r="AM1306" s="6">
        <v>8.4824406242191452E-2</v>
      </c>
      <c r="AN1306" s="6">
        <v>2.3547094350545379</v>
      </c>
      <c r="AO1306" s="6">
        <v>0.33382551633973245</v>
      </c>
      <c r="AP1306" s="6">
        <v>2.9989051294544029</v>
      </c>
      <c r="AQ1306" s="6">
        <v>2.0086535458909651</v>
      </c>
      <c r="AR1306" s="6">
        <v>99.999999999999986</v>
      </c>
      <c r="AS1306" s="6"/>
      <c r="AT1306" s="6">
        <v>0.38337365206549889</v>
      </c>
      <c r="AU1306" s="6" t="s">
        <v>2564</v>
      </c>
      <c r="AV1306" s="6" t="s">
        <v>2564</v>
      </c>
      <c r="AW1306" s="6"/>
      <c r="AX1306" s="6">
        <v>7.292294886362366E-2</v>
      </c>
      <c r="AY1306" s="6">
        <v>0.41260475730047524</v>
      </c>
      <c r="AZ1306" s="6">
        <f>LOG(Tabella1[[#This Row],[SiO2]]/Tabella1[[#This Row],[Al2O3]])</f>
        <v>0.6804274667089163</v>
      </c>
      <c r="BA1306" s="6">
        <f>LOG((Tabella1[[#This Row],[FeO]]*0.8998+Tabella1[[#This Row],[Fe2O3]])/Tabella1[[#This Row],[K2O]])</f>
        <v>0.11195396253047789</v>
      </c>
      <c r="BB1306" s="6">
        <f>Tabella1[[#This Row],[Log SiO2/Al2O3]]/Tabella1[[#This Row],[Log (FeO3/K2O)]]</f>
        <v>6.0777434878526924</v>
      </c>
    </row>
    <row r="1307" spans="1:54" hidden="1">
      <c r="A1307" s="19" t="s">
        <v>2863</v>
      </c>
      <c r="B1307" s="19" t="s">
        <v>5139</v>
      </c>
      <c r="C1307" s="19" t="s">
        <v>2865</v>
      </c>
      <c r="D1307" s="19" t="s">
        <v>3348</v>
      </c>
      <c r="E1307" s="19" t="s">
        <v>2776</v>
      </c>
      <c r="F1307" s="19" t="s">
        <v>2603</v>
      </c>
      <c r="G1307" s="8">
        <v>2429</v>
      </c>
      <c r="H1307" s="8"/>
      <c r="I1307" s="6">
        <v>67.349999999999994</v>
      </c>
      <c r="J1307" s="6">
        <v>0.56999999999999995</v>
      </c>
      <c r="K1307" s="6">
        <v>16.28</v>
      </c>
      <c r="L1307" s="6"/>
      <c r="M1307" s="6">
        <v>4.53</v>
      </c>
      <c r="N1307" s="6">
        <v>0.14000000000000001</v>
      </c>
      <c r="O1307" s="6">
        <v>1.66</v>
      </c>
      <c r="P1307" s="6">
        <v>0.31</v>
      </c>
      <c r="Q1307" s="6">
        <v>2.63</v>
      </c>
      <c r="R1307" s="6">
        <v>3.32</v>
      </c>
      <c r="S1307" s="6">
        <v>0.14000000000000001</v>
      </c>
      <c r="T1307" s="6">
        <v>2.69</v>
      </c>
      <c r="U1307" s="6">
        <v>96.789999999999978</v>
      </c>
      <c r="V1307" s="12"/>
      <c r="W1307" s="6">
        <v>69.583634673003431</v>
      </c>
      <c r="X1307" s="6">
        <v>0.58890381237731182</v>
      </c>
      <c r="Y1307" s="6">
        <v>16.81991941316252</v>
      </c>
      <c r="Z1307" s="6">
        <v>4.6802355615249525</v>
      </c>
      <c r="AA1307" s="6">
        <v>0.14464304163653274</v>
      </c>
      <c r="AB1307" s="6">
        <v>1.715053207976031</v>
      </c>
      <c r="AC1307" s="6">
        <v>0.32028102076660819</v>
      </c>
      <c r="AD1307" s="6">
        <v>2.7172228536005791</v>
      </c>
      <c r="AE1307" s="6">
        <v>3.430106415952062</v>
      </c>
      <c r="AF1307" s="6">
        <v>100.00000000000003</v>
      </c>
      <c r="AG1307" s="6"/>
      <c r="AH1307" s="6">
        <v>75.831530755107963</v>
      </c>
      <c r="AI1307" s="6">
        <v>0.48266132765296443</v>
      </c>
      <c r="AJ1307" s="6">
        <v>10.804985741419996</v>
      </c>
      <c r="AK1307" s="6">
        <v>0</v>
      </c>
      <c r="AL1307" s="6">
        <v>4.2656562663445428</v>
      </c>
      <c r="AM1307" s="6">
        <v>0.13352152328199421</v>
      </c>
      <c r="AN1307" s="6">
        <v>2.7854924869431952</v>
      </c>
      <c r="AO1307" s="6">
        <v>0.37399699754224158</v>
      </c>
      <c r="AP1307" s="6">
        <v>2.8709035571466459</v>
      </c>
      <c r="AQ1307" s="6">
        <v>2.3845235047462765</v>
      </c>
      <c r="AR1307" s="6">
        <v>100.00000000000001</v>
      </c>
      <c r="AS1307" s="6"/>
      <c r="AT1307" s="6">
        <v>0.39504094785185234</v>
      </c>
      <c r="AU1307" s="6" t="s">
        <v>2564</v>
      </c>
      <c r="AV1307" s="6" t="s">
        <v>2564</v>
      </c>
      <c r="AW1307" s="6"/>
      <c r="AX1307" s="6">
        <v>8.7384102353565682E-2</v>
      </c>
      <c r="AY1307" s="6">
        <v>0.42406909025543382</v>
      </c>
      <c r="AZ1307" s="6">
        <f>LOG(Tabella1[[#This Row],[SiO2]]/Tabella1[[#This Row],[Al2O3]])</f>
        <v>0.61668319950582196</v>
      </c>
      <c r="BA1307" s="6">
        <f>LOG((Tabella1[[#This Row],[FeO]]*0.8998+Tabella1[[#This Row],[Fe2O3]])/Tabella1[[#This Row],[K2O]])</f>
        <v>8.910610713834366E-2</v>
      </c>
      <c r="BB1307" s="6">
        <f>Tabella1[[#This Row],[Log SiO2/Al2O3]]/Tabella1[[#This Row],[Log (FeO3/K2O)]]</f>
        <v>6.9207736631157815</v>
      </c>
    </row>
    <row r="1308" spans="1:54" hidden="1">
      <c r="A1308" s="19" t="s">
        <v>2863</v>
      </c>
      <c r="B1308" s="19" t="s">
        <v>5139</v>
      </c>
      <c r="C1308" s="19" t="s">
        <v>2865</v>
      </c>
      <c r="D1308" s="19" t="s">
        <v>3348</v>
      </c>
      <c r="E1308" s="19" t="s">
        <v>2776</v>
      </c>
      <c r="F1308" s="19" t="s">
        <v>2603</v>
      </c>
      <c r="G1308" s="8">
        <v>2202</v>
      </c>
      <c r="H1308" s="8"/>
      <c r="I1308" s="6">
        <v>68.819999999999993</v>
      </c>
      <c r="J1308" s="6">
        <v>0.56000000000000005</v>
      </c>
      <c r="K1308" s="6">
        <v>15.66</v>
      </c>
      <c r="L1308" s="6"/>
      <c r="M1308" s="6">
        <v>4.1900000000000004</v>
      </c>
      <c r="N1308" s="6">
        <v>0.22</v>
      </c>
      <c r="O1308" s="6">
        <v>1.81</v>
      </c>
      <c r="P1308" s="6">
        <v>0.46</v>
      </c>
      <c r="Q1308" s="6">
        <v>2.1800000000000002</v>
      </c>
      <c r="R1308" s="6">
        <v>3.35</v>
      </c>
      <c r="S1308" s="6">
        <v>0.1</v>
      </c>
      <c r="T1308" s="6">
        <v>2.14</v>
      </c>
      <c r="U1308" s="6">
        <v>97.249999999999986</v>
      </c>
      <c r="V1308" s="12"/>
      <c r="W1308" s="6">
        <v>70.766066838046271</v>
      </c>
      <c r="X1308" s="6">
        <v>0.57583547557840631</v>
      </c>
      <c r="Y1308" s="6">
        <v>16.102827763496148</v>
      </c>
      <c r="Z1308" s="6">
        <v>4.3084832904884331</v>
      </c>
      <c r="AA1308" s="6">
        <v>0.22622107969151672</v>
      </c>
      <c r="AB1308" s="6">
        <v>1.8611825192802061</v>
      </c>
      <c r="AC1308" s="6">
        <v>0.47300771208226228</v>
      </c>
      <c r="AD1308" s="6">
        <v>2.2416452442159387</v>
      </c>
      <c r="AE1308" s="6">
        <v>3.4447300771208229</v>
      </c>
      <c r="AF1308" s="6">
        <v>100.00000000000001</v>
      </c>
      <c r="AG1308" s="6"/>
      <c r="AH1308" s="6">
        <v>76.768688142026647</v>
      </c>
      <c r="AI1308" s="6">
        <v>0.46979988125494959</v>
      </c>
      <c r="AJ1308" s="6">
        <v>10.297191355947399</v>
      </c>
      <c r="AK1308" s="6">
        <v>0</v>
      </c>
      <c r="AL1308" s="6">
        <v>3.9089391104089204</v>
      </c>
      <c r="AM1308" s="6">
        <v>0.20787542572947723</v>
      </c>
      <c r="AN1308" s="6">
        <v>3.0090520933961149</v>
      </c>
      <c r="AO1308" s="6">
        <v>0.54982120044211136</v>
      </c>
      <c r="AP1308" s="6">
        <v>2.3576350354016746</v>
      </c>
      <c r="AQ1308" s="6">
        <v>2.3837766381579102</v>
      </c>
      <c r="AR1308" s="6">
        <v>100</v>
      </c>
      <c r="AS1308" s="6"/>
      <c r="AT1308" s="6">
        <v>0.43496038152535887</v>
      </c>
      <c r="AU1308" s="6" t="s">
        <v>2564</v>
      </c>
      <c r="AV1308" s="6" t="s">
        <v>2564</v>
      </c>
      <c r="AW1308" s="6"/>
      <c r="AX1308" s="6">
        <v>5.7832980005083148E-2</v>
      </c>
      <c r="AY1308" s="6">
        <v>0.46665056026999452</v>
      </c>
      <c r="AZ1308" s="6">
        <f>LOG(Tabella1[[#This Row],[SiO2]]/Tabella1[[#This Row],[Al2O3]])</f>
        <v>0.64292291056298667</v>
      </c>
      <c r="BA1308" s="6">
        <f>LOG((Tabella1[[#This Row],[FeO]]*0.8998+Tabella1[[#This Row],[Fe2O3]])/Tabella1[[#This Row],[K2O]])</f>
        <v>5.131520475899818E-2</v>
      </c>
      <c r="BB1308" s="6">
        <f>Tabella1[[#This Row],[Log SiO2/Al2O3]]/Tabella1[[#This Row],[Log (FeO3/K2O)]]</f>
        <v>12.528896914325367</v>
      </c>
    </row>
    <row r="1309" spans="1:54">
      <c r="A1309" s="19" t="s">
        <v>2863</v>
      </c>
      <c r="B1309" s="19" t="s">
        <v>5139</v>
      </c>
      <c r="C1309" s="19" t="s">
        <v>2865</v>
      </c>
      <c r="D1309" s="19" t="s">
        <v>3349</v>
      </c>
      <c r="E1309" s="19" t="s">
        <v>2771</v>
      </c>
      <c r="F1309" s="19" t="s">
        <v>2603</v>
      </c>
      <c r="G1309" s="8">
        <v>1607</v>
      </c>
      <c r="H1309" s="8"/>
      <c r="I1309" s="6">
        <v>71.33</v>
      </c>
      <c r="J1309" s="6">
        <v>0.46</v>
      </c>
      <c r="K1309" s="6">
        <v>14.98</v>
      </c>
      <c r="L1309" s="6"/>
      <c r="M1309" s="6">
        <v>3.54</v>
      </c>
      <c r="N1309" s="6">
        <v>0.11</v>
      </c>
      <c r="O1309" s="6">
        <v>1.6</v>
      </c>
      <c r="P1309" s="6">
        <v>0.1</v>
      </c>
      <c r="Q1309" s="6">
        <v>1.0900000000000001</v>
      </c>
      <c r="R1309" s="6">
        <v>4.09</v>
      </c>
      <c r="S1309" s="6">
        <v>0.08</v>
      </c>
      <c r="T1309" s="6">
        <v>2.33</v>
      </c>
      <c r="U1309" s="6">
        <v>97.3</v>
      </c>
      <c r="V1309" s="12"/>
      <c r="W1309" s="6">
        <v>73.309352517985616</v>
      </c>
      <c r="X1309" s="6">
        <v>0.47276464542651597</v>
      </c>
      <c r="Y1309" s="6">
        <v>15.39568345323741</v>
      </c>
      <c r="Z1309" s="6">
        <v>3.6382322713257969</v>
      </c>
      <c r="AA1309" s="6">
        <v>0.11305241521068861</v>
      </c>
      <c r="AB1309" s="6">
        <v>1.644398766700925</v>
      </c>
      <c r="AC1309" s="6">
        <v>0.10277492291880781</v>
      </c>
      <c r="AD1309" s="6">
        <v>1.1202466598150054</v>
      </c>
      <c r="AE1309" s="6">
        <v>4.2034943473792392</v>
      </c>
      <c r="AF1309" s="6">
        <v>100.00000000000001</v>
      </c>
      <c r="AG1309" s="6"/>
      <c r="AH1309" s="6">
        <v>79.475260378508821</v>
      </c>
      <c r="AI1309" s="6">
        <v>0.38545438601604637</v>
      </c>
      <c r="AJ1309" s="6">
        <v>9.8385052915051894</v>
      </c>
      <c r="AK1309" s="6">
        <v>0</v>
      </c>
      <c r="AL1309" s="6">
        <v>3.2986666444916839</v>
      </c>
      <c r="AM1309" s="6">
        <v>0.10381579653028987</v>
      </c>
      <c r="AN1309" s="6">
        <v>2.6568155143790637</v>
      </c>
      <c r="AO1309" s="6">
        <v>0.11938614650918759</v>
      </c>
      <c r="AP1309" s="6">
        <v>1.1774347942717671</v>
      </c>
      <c r="AQ1309" s="6">
        <v>2.9069284653505441</v>
      </c>
      <c r="AR1309" s="6">
        <v>99.999999999999986</v>
      </c>
      <c r="AS1309" s="6"/>
      <c r="AT1309" s="6">
        <v>0.44611258056104014</v>
      </c>
      <c r="AU1309" s="6" t="s">
        <v>2564</v>
      </c>
      <c r="AV1309" s="6" t="s">
        <v>2564</v>
      </c>
      <c r="AW1309" s="6"/>
      <c r="AX1309" s="6">
        <v>-1.0836934341709953E-2</v>
      </c>
      <c r="AY1309" s="6">
        <v>0.47698424904215808</v>
      </c>
      <c r="AZ1309" s="6">
        <f>LOG(Tabella1[[#This Row],[SiO2]]/Tabella1[[#This Row],[Al2O3]])</f>
        <v>0.67776041065723547</v>
      </c>
      <c r="BA1309" s="6">
        <f>LOG((Tabella1[[#This Row],[FeO]]*0.8998+Tabella1[[#This Row],[Fe2O3]])/Tabella1[[#This Row],[K2O]])</f>
        <v>-0.10857405715200591</v>
      </c>
      <c r="BB1309" s="6">
        <f>Tabella1[[#This Row],[Log SiO2/Al2O3]]/Tabella1[[#This Row],[Log (FeO3/K2O)]]</f>
        <v>-6.2423789663524962</v>
      </c>
    </row>
    <row r="1310" spans="1:54">
      <c r="A1310" s="19" t="s">
        <v>2863</v>
      </c>
      <c r="B1310" s="19" t="s">
        <v>5139</v>
      </c>
      <c r="C1310" s="19" t="s">
        <v>2865</v>
      </c>
      <c r="D1310" s="19" t="s">
        <v>3349</v>
      </c>
      <c r="E1310" s="19" t="s">
        <v>2771</v>
      </c>
      <c r="F1310" s="19" t="s">
        <v>2603</v>
      </c>
      <c r="G1310" s="8">
        <v>1111</v>
      </c>
      <c r="H1310" s="8"/>
      <c r="I1310" s="6">
        <v>64.87</v>
      </c>
      <c r="J1310" s="6">
        <v>0.6</v>
      </c>
      <c r="K1310" s="6">
        <v>17.25</v>
      </c>
      <c r="L1310" s="6"/>
      <c r="M1310" s="6">
        <v>4.74</v>
      </c>
      <c r="N1310" s="6">
        <v>0.11</v>
      </c>
      <c r="O1310" s="6">
        <v>1.62</v>
      </c>
      <c r="P1310" s="6">
        <v>0.56000000000000005</v>
      </c>
      <c r="Q1310" s="6">
        <v>2.98</v>
      </c>
      <c r="R1310" s="6">
        <v>3.65</v>
      </c>
      <c r="S1310" s="6">
        <v>0.1</v>
      </c>
      <c r="T1310" s="6">
        <v>3</v>
      </c>
      <c r="U1310" s="6">
        <v>96.38000000000001</v>
      </c>
      <c r="V1310" s="12"/>
      <c r="W1310" s="6">
        <v>67.306495123469603</v>
      </c>
      <c r="X1310" s="6">
        <v>0.62253579580825891</v>
      </c>
      <c r="Y1310" s="6">
        <v>17.897904129487443</v>
      </c>
      <c r="Z1310" s="6">
        <v>4.918032786885246</v>
      </c>
      <c r="AA1310" s="6">
        <v>0.11413156256484747</v>
      </c>
      <c r="AB1310" s="6">
        <v>1.6808466486822993</v>
      </c>
      <c r="AC1310" s="6">
        <v>0.58103340942104165</v>
      </c>
      <c r="AD1310" s="6">
        <v>3.0919277858476857</v>
      </c>
      <c r="AE1310" s="6">
        <v>3.7870927578335754</v>
      </c>
      <c r="AF1310" s="6">
        <v>100.00000000000001</v>
      </c>
      <c r="AG1310" s="6"/>
      <c r="AH1310" s="6">
        <v>73.866141771365363</v>
      </c>
      <c r="AI1310" s="6">
        <v>0.51381667261061204</v>
      </c>
      <c r="AJ1310" s="6">
        <v>11.578390465672477</v>
      </c>
      <c r="AK1310" s="6">
        <v>0</v>
      </c>
      <c r="AL1310" s="6">
        <v>4.5139348910027071</v>
      </c>
      <c r="AM1310" s="6">
        <v>0.10609751751655552</v>
      </c>
      <c r="AN1310" s="6">
        <v>2.7491485809099045</v>
      </c>
      <c r="AO1310" s="6">
        <v>0.68325645504307031</v>
      </c>
      <c r="AP1310" s="6">
        <v>3.2897917979437441</v>
      </c>
      <c r="AQ1310" s="6">
        <v>2.6512194854351705</v>
      </c>
      <c r="AR1310" s="6">
        <v>100.00000000000001</v>
      </c>
      <c r="AS1310" s="6"/>
      <c r="AT1310" s="6">
        <v>0.37850984248511776</v>
      </c>
      <c r="AU1310" s="6" t="s">
        <v>2564</v>
      </c>
      <c r="AV1310" s="6" t="s">
        <v>2564</v>
      </c>
      <c r="AW1310" s="6"/>
      <c r="AX1310" s="6">
        <v>-2.8596833736757539E-2</v>
      </c>
      <c r="AY1310" s="6">
        <v>0.40732551589073623</v>
      </c>
      <c r="AZ1310" s="6">
        <f>LOG(Tabella1[[#This Row],[SiO2]]/Tabella1[[#This Row],[Al2O3]])</f>
        <v>0.57525479852093375</v>
      </c>
      <c r="BA1310" s="6">
        <f>LOG((Tabella1[[#This Row],[FeO]]*0.8998+Tabella1[[#This Row],[Fe2O3]])/Tabella1[[#This Row],[K2O]])</f>
        <v>6.7631466047158473E-2</v>
      </c>
      <c r="BB1310" s="6">
        <f>Tabella1[[#This Row],[Log SiO2/Al2O3]]/Tabella1[[#This Row],[Log (FeO3/K2O)]]</f>
        <v>8.5057271732039137</v>
      </c>
    </row>
    <row r="1311" spans="1:54" hidden="1">
      <c r="A1311" s="19" t="s">
        <v>2863</v>
      </c>
      <c r="B1311" s="19" t="s">
        <v>5139</v>
      </c>
      <c r="C1311" s="19" t="s">
        <v>2865</v>
      </c>
      <c r="D1311" s="19" t="s">
        <v>3349</v>
      </c>
      <c r="E1311" s="19" t="s">
        <v>2776</v>
      </c>
      <c r="F1311" s="19" t="s">
        <v>2603</v>
      </c>
      <c r="G1311" s="8">
        <v>404</v>
      </c>
      <c r="H1311" s="8"/>
      <c r="I1311" s="6">
        <v>68.39</v>
      </c>
      <c r="J1311" s="6">
        <v>0.54</v>
      </c>
      <c r="K1311" s="6">
        <v>14.78</v>
      </c>
      <c r="L1311" s="6"/>
      <c r="M1311" s="6">
        <v>4</v>
      </c>
      <c r="N1311" s="6">
        <v>0.12</v>
      </c>
      <c r="O1311" s="6">
        <v>1.59</v>
      </c>
      <c r="P1311" s="6">
        <v>1.47</v>
      </c>
      <c r="Q1311" s="6">
        <v>2.2200000000000002</v>
      </c>
      <c r="R1311" s="6">
        <v>3.24</v>
      </c>
      <c r="S1311" s="6">
        <v>0.11</v>
      </c>
      <c r="T1311" s="6">
        <v>2.02</v>
      </c>
      <c r="U1311" s="6">
        <v>96.350000000000009</v>
      </c>
      <c r="V1311" s="12"/>
      <c r="W1311" s="6">
        <v>70.980799169693825</v>
      </c>
      <c r="X1311" s="6">
        <v>0.56045666839647124</v>
      </c>
      <c r="Y1311" s="6">
        <v>15.339906590555266</v>
      </c>
      <c r="Z1311" s="6">
        <v>4.1515308770108978</v>
      </c>
      <c r="AA1311" s="6">
        <v>0.12454592631032692</v>
      </c>
      <c r="AB1311" s="6">
        <v>1.650233523611832</v>
      </c>
      <c r="AC1311" s="6">
        <v>1.5256875973015049</v>
      </c>
      <c r="AD1311" s="6">
        <v>2.3040996367410482</v>
      </c>
      <c r="AE1311" s="6">
        <v>3.3627400103788272</v>
      </c>
      <c r="AF1311" s="6">
        <v>99.999999999999986</v>
      </c>
      <c r="AG1311" s="6"/>
      <c r="AH1311" s="6">
        <v>76.699862820851109</v>
      </c>
      <c r="AI1311" s="6">
        <v>0.45546097132467439</v>
      </c>
      <c r="AJ1311" s="6">
        <v>9.7708870355597188</v>
      </c>
      <c r="AK1311" s="6">
        <v>0</v>
      </c>
      <c r="AL1311" s="6">
        <v>3.7517803663848541</v>
      </c>
      <c r="AM1311" s="6">
        <v>0.11399721708123137</v>
      </c>
      <c r="AN1311" s="6">
        <v>2.6575459866465483</v>
      </c>
      <c r="AO1311" s="6">
        <v>1.7664994936135214</v>
      </c>
      <c r="AP1311" s="6">
        <v>2.4138239387743989</v>
      </c>
      <c r="AQ1311" s="6">
        <v>2.3179192107542348</v>
      </c>
      <c r="AR1311" s="6">
        <v>100.00000000000003</v>
      </c>
      <c r="AS1311" s="6"/>
      <c r="AT1311" s="6">
        <v>0.41463733320267204</v>
      </c>
      <c r="AU1311" s="6" t="s">
        <v>2564</v>
      </c>
      <c r="AV1311" s="6" t="s">
        <v>2564</v>
      </c>
      <c r="AW1311" s="6"/>
      <c r="AX1311" s="6">
        <v>-0.24956567028213297</v>
      </c>
      <c r="AY1311" s="6">
        <v>0.44635641155271449</v>
      </c>
      <c r="AZ1311" s="6">
        <f>LOG(Tabella1[[#This Row],[SiO2]]/Tabella1[[#This Row],[Al2O3]])</f>
        <v>0.66531816967422297</v>
      </c>
      <c r="BA1311" s="6">
        <f>LOG((Tabella1[[#This Row],[FeO]]*0.8998+Tabella1[[#This Row],[Fe2O3]])/Tabella1[[#This Row],[K2O]])</f>
        <v>4.5660969950898286E-2</v>
      </c>
      <c r="BB1311" s="6">
        <f>Tabella1[[#This Row],[Log SiO2/Al2O3]]/Tabella1[[#This Row],[Log (FeO3/K2O)]]</f>
        <v>14.570828661539069</v>
      </c>
    </row>
    <row r="1312" spans="1:54" hidden="1">
      <c r="A1312" s="19" t="s">
        <v>2863</v>
      </c>
      <c r="B1312" s="19" t="s">
        <v>5139</v>
      </c>
      <c r="C1312" s="19" t="s">
        <v>2865</v>
      </c>
      <c r="D1312" s="19" t="s">
        <v>3349</v>
      </c>
      <c r="E1312" s="19" t="s">
        <v>2776</v>
      </c>
      <c r="F1312" s="19" t="s">
        <v>2603</v>
      </c>
      <c r="G1312" s="8">
        <v>413</v>
      </c>
      <c r="H1312" s="8"/>
      <c r="I1312" s="6">
        <v>70.89</v>
      </c>
      <c r="J1312" s="6">
        <v>0.59</v>
      </c>
      <c r="K1312" s="6">
        <v>14.96</v>
      </c>
      <c r="L1312" s="6"/>
      <c r="M1312" s="6">
        <v>2.79</v>
      </c>
      <c r="N1312" s="6">
        <v>0.05</v>
      </c>
      <c r="O1312" s="6">
        <v>1.35</v>
      </c>
      <c r="P1312" s="6">
        <v>1.06</v>
      </c>
      <c r="Q1312" s="6">
        <v>0.85</v>
      </c>
      <c r="R1312" s="6">
        <v>4.26</v>
      </c>
      <c r="S1312" s="6">
        <v>0.01</v>
      </c>
      <c r="T1312" s="6">
        <v>2.38</v>
      </c>
      <c r="U1312" s="6">
        <v>96.8</v>
      </c>
      <c r="V1312" s="12"/>
      <c r="W1312" s="6">
        <v>73.233471074380162</v>
      </c>
      <c r="X1312" s="6">
        <v>0.60950413223140498</v>
      </c>
      <c r="Y1312" s="6">
        <v>15.454545454545457</v>
      </c>
      <c r="Z1312" s="6">
        <v>2.8822314049586777</v>
      </c>
      <c r="AA1312" s="6">
        <v>5.1652892561983473E-2</v>
      </c>
      <c r="AB1312" s="6">
        <v>1.394628099173554</v>
      </c>
      <c r="AC1312" s="6">
        <v>1.0950413223140496</v>
      </c>
      <c r="AD1312" s="6">
        <v>0.87809917355371903</v>
      </c>
      <c r="AE1312" s="6">
        <v>4.4008264462809912</v>
      </c>
      <c r="AF1312" s="6">
        <v>100</v>
      </c>
      <c r="AG1312" s="6"/>
      <c r="AH1312" s="6">
        <v>79.454118116781828</v>
      </c>
      <c r="AI1312" s="6">
        <v>0.49732337431347606</v>
      </c>
      <c r="AJ1312" s="6">
        <v>9.8837238689823419</v>
      </c>
      <c r="AK1312" s="6">
        <v>0</v>
      </c>
      <c r="AL1312" s="6">
        <v>2.6152371094519991</v>
      </c>
      <c r="AM1312" s="6">
        <v>4.7469259779864992E-2</v>
      </c>
      <c r="AN1312" s="6">
        <v>2.25500175588189</v>
      </c>
      <c r="AO1312" s="6">
        <v>1.2730090749324681</v>
      </c>
      <c r="AP1312" s="6">
        <v>0.92363630056988677</v>
      </c>
      <c r="AQ1312" s="6">
        <v>3.0457365541864609</v>
      </c>
      <c r="AR1312" s="6">
        <v>100.00000000000003</v>
      </c>
      <c r="AS1312" s="6"/>
      <c r="AT1312" s="6">
        <v>0.46301666473340292</v>
      </c>
      <c r="AU1312" s="6" t="s">
        <v>2564</v>
      </c>
      <c r="AV1312" s="6" t="s">
        <v>2564</v>
      </c>
      <c r="AW1312" s="6"/>
      <c r="AX1312" s="6" t="s">
        <v>2564</v>
      </c>
      <c r="AY1312" s="6" t="s">
        <v>2564</v>
      </c>
      <c r="AZ1312" s="6">
        <f>LOG(Tabella1[[#This Row],[SiO2]]/Tabella1[[#This Row],[Al2O3]])</f>
        <v>0.67565338282358889</v>
      </c>
      <c r="BA1312" s="6">
        <f>LOG((Tabella1[[#This Row],[FeO]]*0.8998+Tabella1[[#This Row],[Fe2O3]])/Tabella1[[#This Row],[K2O]])</f>
        <v>-0.22965940699957327</v>
      </c>
      <c r="BB1312" s="6">
        <f>Tabella1[[#This Row],[Log SiO2/Al2O3]]/Tabella1[[#This Row],[Log (FeO3/K2O)]]</f>
        <v>-2.9419800026952272</v>
      </c>
    </row>
    <row r="1313" spans="1:54" hidden="1">
      <c r="A1313" s="19" t="s">
        <v>2863</v>
      </c>
      <c r="B1313" s="19" t="s">
        <v>5139</v>
      </c>
      <c r="C1313" s="19" t="s">
        <v>2865</v>
      </c>
      <c r="D1313" s="19" t="s">
        <v>3349</v>
      </c>
      <c r="E1313" s="19" t="s">
        <v>2776</v>
      </c>
      <c r="F1313" s="19" t="s">
        <v>2603</v>
      </c>
      <c r="G1313" s="8">
        <v>415</v>
      </c>
      <c r="H1313" s="8"/>
      <c r="I1313" s="6">
        <v>65.790000000000006</v>
      </c>
      <c r="J1313" s="6">
        <v>0.61</v>
      </c>
      <c r="K1313" s="6">
        <v>17.440000000000001</v>
      </c>
      <c r="L1313" s="6"/>
      <c r="M1313" s="6">
        <v>4.26</v>
      </c>
      <c r="N1313" s="6">
        <v>0.08</v>
      </c>
      <c r="O1313" s="6">
        <v>1.58</v>
      </c>
      <c r="P1313" s="6">
        <v>0.2</v>
      </c>
      <c r="Q1313" s="6">
        <v>2.58</v>
      </c>
      <c r="R1313" s="6">
        <v>3.91</v>
      </c>
      <c r="S1313" s="6">
        <v>0.16</v>
      </c>
      <c r="T1313" s="6">
        <v>2.71</v>
      </c>
      <c r="U1313" s="6">
        <v>96.45</v>
      </c>
      <c r="V1313" s="12"/>
      <c r="W1313" s="6">
        <v>68.211508553654738</v>
      </c>
      <c r="X1313" s="6">
        <v>0.63245204769310526</v>
      </c>
      <c r="Y1313" s="6">
        <v>18.081907724209437</v>
      </c>
      <c r="Z1313" s="6">
        <v>4.4167962674961112</v>
      </c>
      <c r="AA1313" s="6">
        <v>8.2944530844997408E-2</v>
      </c>
      <c r="AB1313" s="6">
        <v>1.6381544841886988</v>
      </c>
      <c r="AC1313" s="6">
        <v>0.20736132711249353</v>
      </c>
      <c r="AD1313" s="6">
        <v>2.6749611197511665</v>
      </c>
      <c r="AE1313" s="6">
        <v>4.0539139450492483</v>
      </c>
      <c r="AF1313" s="6">
        <v>99.999999999999986</v>
      </c>
      <c r="AG1313" s="6"/>
      <c r="AH1313" s="6">
        <v>74.938672547961687</v>
      </c>
      <c r="AI1313" s="6">
        <v>0.52255423177327809</v>
      </c>
      <c r="AJ1313" s="6">
        <v>11.709818530184341</v>
      </c>
      <c r="AK1313" s="6">
        <v>0</v>
      </c>
      <c r="AL1313" s="6">
        <v>4.0581784474850329</v>
      </c>
      <c r="AM1313" s="6">
        <v>7.7187525119237071E-2</v>
      </c>
      <c r="AN1313" s="6">
        <v>2.682161207370632</v>
      </c>
      <c r="AO1313" s="6">
        <v>0.24410141904238045</v>
      </c>
      <c r="AP1313" s="6">
        <v>2.8491574343444235</v>
      </c>
      <c r="AQ1313" s="6">
        <v>2.8410191951908743</v>
      </c>
      <c r="AR1313" s="6">
        <v>100.00000000000001</v>
      </c>
      <c r="AS1313" s="6"/>
      <c r="AT1313" s="6">
        <v>0.39792671359497933</v>
      </c>
      <c r="AU1313" s="6" t="s">
        <v>2564</v>
      </c>
      <c r="AV1313" s="6" t="s">
        <v>2564</v>
      </c>
      <c r="AW1313" s="6"/>
      <c r="AX1313" s="6">
        <v>5.1500149525801904E-2</v>
      </c>
      <c r="AY1313" s="6">
        <v>0.4313692134523654</v>
      </c>
      <c r="AZ1313" s="6">
        <f>LOG(Tabella1[[#This Row],[SiO2]]/Tabella1[[#This Row],[Al2O3]])</f>
        <v>0.57661340580063691</v>
      </c>
      <c r="BA1313" s="6">
        <f>LOG((Tabella1[[#This Row],[FeO]]*0.8998+Tabella1[[#This Row],[Fe2O3]])/Tabella1[[#This Row],[K2O]])</f>
        <v>-8.6211694635998492E-3</v>
      </c>
      <c r="BB1313" s="6">
        <f>Tabella1[[#This Row],[Log SiO2/Al2O3]]/Tabella1[[#This Row],[Log (FeO3/K2O)]]</f>
        <v>-66.883432489664415</v>
      </c>
    </row>
    <row r="1314" spans="1:54" hidden="1">
      <c r="A1314" s="19" t="s">
        <v>2863</v>
      </c>
      <c r="B1314" s="19" t="s">
        <v>5139</v>
      </c>
      <c r="C1314" s="19" t="s">
        <v>2865</v>
      </c>
      <c r="D1314" s="19" t="s">
        <v>3349</v>
      </c>
      <c r="E1314" s="19" t="s">
        <v>2776</v>
      </c>
      <c r="F1314" s="19" t="s">
        <v>2603</v>
      </c>
      <c r="G1314" s="8">
        <v>417</v>
      </c>
      <c r="H1314" s="8"/>
      <c r="I1314" s="6">
        <v>70.260000000000005</v>
      </c>
      <c r="J1314" s="6">
        <v>0.55000000000000004</v>
      </c>
      <c r="K1314" s="6">
        <v>16.18</v>
      </c>
      <c r="L1314" s="6"/>
      <c r="M1314" s="6">
        <v>2.4</v>
      </c>
      <c r="N1314" s="6">
        <v>0.02</v>
      </c>
      <c r="O1314" s="6">
        <v>1.22</v>
      </c>
      <c r="P1314" s="6">
        <v>0.1</v>
      </c>
      <c r="Q1314" s="6">
        <v>1.88</v>
      </c>
      <c r="R1314" s="6">
        <v>4.1900000000000004</v>
      </c>
      <c r="S1314" s="6">
        <v>0.09</v>
      </c>
      <c r="T1314" s="6">
        <v>3.43</v>
      </c>
      <c r="U1314" s="6">
        <v>96.8</v>
      </c>
      <c r="V1314" s="12"/>
      <c r="W1314" s="6">
        <v>72.582644628099175</v>
      </c>
      <c r="X1314" s="6">
        <v>0.56818181818181823</v>
      </c>
      <c r="Y1314" s="6">
        <v>16.714876033057852</v>
      </c>
      <c r="Z1314" s="6">
        <v>2.4793388429752068</v>
      </c>
      <c r="AA1314" s="6">
        <v>2.0661157024793389E-2</v>
      </c>
      <c r="AB1314" s="6">
        <v>1.2603305785123966</v>
      </c>
      <c r="AC1314" s="6">
        <v>0.10330578512396695</v>
      </c>
      <c r="AD1314" s="6">
        <v>1.9421487603305785</v>
      </c>
      <c r="AE1314" s="6">
        <v>4.3285123966942152</v>
      </c>
      <c r="AF1314" s="6">
        <v>100</v>
      </c>
      <c r="AG1314" s="6"/>
      <c r="AH1314" s="6">
        <v>79.215997761940429</v>
      </c>
      <c r="AI1314" s="6">
        <v>0.46636168788291982</v>
      </c>
      <c r="AJ1314" s="6">
        <v>10.753277250158861</v>
      </c>
      <c r="AK1314" s="6">
        <v>0</v>
      </c>
      <c r="AL1314" s="6">
        <v>2.2630358010610165</v>
      </c>
      <c r="AM1314" s="6">
        <v>1.910054533246805E-2</v>
      </c>
      <c r="AN1314" s="6">
        <v>2.049964132911763</v>
      </c>
      <c r="AO1314" s="6">
        <v>0.12080890566024283</v>
      </c>
      <c r="AP1314" s="6">
        <v>2.0550066549405717</v>
      </c>
      <c r="AQ1314" s="6">
        <v>3.0134922260399883</v>
      </c>
      <c r="AR1314" s="6">
        <v>100</v>
      </c>
      <c r="AS1314" s="6"/>
      <c r="AT1314" s="6">
        <v>0.47529890199267982</v>
      </c>
      <c r="AU1314" s="6" t="s">
        <v>2564</v>
      </c>
      <c r="AV1314" s="6" t="s">
        <v>2564</v>
      </c>
      <c r="AW1314" s="6"/>
      <c r="AX1314" s="6">
        <v>-9.7649509811127855E-2</v>
      </c>
      <c r="AY1314" s="6">
        <v>0.53292355604158226</v>
      </c>
      <c r="AZ1314" s="6">
        <f>LOG(Tabella1[[#This Row],[SiO2]]/Tabella1[[#This Row],[Al2O3]])</f>
        <v>0.63772962817975332</v>
      </c>
      <c r="BA1314" s="6">
        <f>LOG((Tabella1[[#This Row],[FeO]]*0.8998+Tabella1[[#This Row],[Fe2O3]])/Tabella1[[#This Row],[K2O]])</f>
        <v>-0.28785679242514128</v>
      </c>
      <c r="BB1314" s="6">
        <f>Tabella1[[#This Row],[Log SiO2/Al2O3]]/Tabella1[[#This Row],[Log (FeO3/K2O)]]</f>
        <v>-2.2154406113088276</v>
      </c>
    </row>
    <row r="1315" spans="1:54" hidden="1">
      <c r="A1315" s="19" t="s">
        <v>2863</v>
      </c>
      <c r="B1315" s="19" t="s">
        <v>5139</v>
      </c>
      <c r="C1315" s="19" t="s">
        <v>2865</v>
      </c>
      <c r="D1315" s="19" t="s">
        <v>3349</v>
      </c>
      <c r="E1315" s="19" t="s">
        <v>2776</v>
      </c>
      <c r="F1315" s="19" t="s">
        <v>2603</v>
      </c>
      <c r="G1315" s="8">
        <v>420</v>
      </c>
      <c r="H1315" s="8"/>
      <c r="I1315" s="6">
        <v>68.510000000000005</v>
      </c>
      <c r="J1315" s="6">
        <v>0.64</v>
      </c>
      <c r="K1315" s="6">
        <v>15.31</v>
      </c>
      <c r="L1315" s="6"/>
      <c r="M1315" s="6">
        <v>4.3099999999999996</v>
      </c>
      <c r="N1315" s="6">
        <v>0.11</v>
      </c>
      <c r="O1315" s="6">
        <v>1.96</v>
      </c>
      <c r="P1315" s="6">
        <v>0.17</v>
      </c>
      <c r="Q1315" s="6">
        <v>1.6</v>
      </c>
      <c r="R1315" s="6">
        <v>3.62</v>
      </c>
      <c r="S1315" s="6">
        <v>0.08</v>
      </c>
      <c r="T1315" s="6">
        <v>2.81</v>
      </c>
      <c r="U1315" s="6">
        <v>96.23</v>
      </c>
      <c r="V1315" s="12"/>
      <c r="W1315" s="6">
        <v>71.194014340642212</v>
      </c>
      <c r="X1315" s="6">
        <v>0.66507326197651462</v>
      </c>
      <c r="Y1315" s="6">
        <v>15.909799438844436</v>
      </c>
      <c r="Z1315" s="6">
        <v>4.4788527486230896</v>
      </c>
      <c r="AA1315" s="6">
        <v>0.11430946690221344</v>
      </c>
      <c r="AB1315" s="6">
        <v>2.036786864803076</v>
      </c>
      <c r="AC1315" s="6">
        <v>0.1766600852125117</v>
      </c>
      <c r="AD1315" s="6">
        <v>1.6626831549412864</v>
      </c>
      <c r="AE1315" s="6">
        <v>3.7618206380546608</v>
      </c>
      <c r="AF1315" s="6">
        <v>100</v>
      </c>
      <c r="AG1315" s="6"/>
      <c r="AH1315" s="6">
        <v>77.228107105203932</v>
      </c>
      <c r="AI1315" s="6">
        <v>0.54257130488594085</v>
      </c>
      <c r="AJ1315" s="6">
        <v>10.173120486875243</v>
      </c>
      <c r="AK1315" s="6">
        <v>0</v>
      </c>
      <c r="AL1315" s="6">
        <v>4.0632554299814405</v>
      </c>
      <c r="AM1315" s="6">
        <v>0.10503284462755794</v>
      </c>
      <c r="AN1315" s="6">
        <v>3.2927531556283278</v>
      </c>
      <c r="AO1315" s="6">
        <v>0.20533573784843459</v>
      </c>
      <c r="AP1315" s="6">
        <v>1.748606294788104</v>
      </c>
      <c r="AQ1315" s="6">
        <v>2.6030427130208289</v>
      </c>
      <c r="AR1315" s="6">
        <v>99.999999999999986</v>
      </c>
      <c r="AS1315" s="6"/>
      <c r="AT1315" s="6">
        <v>0.44762769337569752</v>
      </c>
      <c r="AU1315" s="6" t="s">
        <v>2564</v>
      </c>
      <c r="AV1315" s="6" t="s">
        <v>2564</v>
      </c>
      <c r="AW1315" s="6"/>
      <c r="AX1315" s="6">
        <v>7.3094717782070634E-2</v>
      </c>
      <c r="AY1315" s="6">
        <v>0.48327342279116448</v>
      </c>
      <c r="AZ1315" s="6">
        <f>LOG(Tabella1[[#This Row],[SiO2]]/Tabella1[[#This Row],[Al2O3]])</f>
        <v>0.6507787768211224</v>
      </c>
      <c r="BA1315" s="6">
        <f>LOG((Tabella1[[#This Row],[FeO]]*0.8998+Tabella1[[#This Row],[Fe2O3]])/Tabella1[[#This Row],[K2O]])</f>
        <v>2.9914688457113873E-2</v>
      </c>
      <c r="BB1315" s="6">
        <f>Tabella1[[#This Row],[Log SiO2/Al2O3]]/Tabella1[[#This Row],[Log (FeO3/K2O)]]</f>
        <v>21.754489529586383</v>
      </c>
    </row>
    <row r="1316" spans="1:54" hidden="1">
      <c r="A1316" s="19" t="s">
        <v>2863</v>
      </c>
      <c r="B1316" s="19" t="s">
        <v>5139</v>
      </c>
      <c r="C1316" s="19" t="s">
        <v>2865</v>
      </c>
      <c r="D1316" s="19" t="s">
        <v>3349</v>
      </c>
      <c r="E1316" s="19" t="s">
        <v>2776</v>
      </c>
      <c r="F1316" s="19" t="s">
        <v>2603</v>
      </c>
      <c r="G1316" s="8">
        <v>401</v>
      </c>
      <c r="H1316" s="8"/>
      <c r="I1316" s="6">
        <v>67.94</v>
      </c>
      <c r="J1316" s="6">
        <v>0.57999999999999996</v>
      </c>
      <c r="K1316" s="6">
        <v>16.18</v>
      </c>
      <c r="L1316" s="6"/>
      <c r="M1316" s="6">
        <v>3.9</v>
      </c>
      <c r="N1316" s="6">
        <v>0.14000000000000001</v>
      </c>
      <c r="O1316" s="6">
        <v>1.58</v>
      </c>
      <c r="P1316" s="6">
        <v>0.59</v>
      </c>
      <c r="Q1316" s="6">
        <v>2.1</v>
      </c>
      <c r="R1316" s="6">
        <v>3.68</v>
      </c>
      <c r="S1316" s="6">
        <v>0.11</v>
      </c>
      <c r="T1316" s="6">
        <v>1.85</v>
      </c>
      <c r="U1316" s="6">
        <v>96.69</v>
      </c>
      <c r="V1316" s="12"/>
      <c r="W1316" s="6">
        <v>70.265797910849102</v>
      </c>
      <c r="X1316" s="6">
        <v>0.59985520736373976</v>
      </c>
      <c r="Y1316" s="6">
        <v>16.733891819216051</v>
      </c>
      <c r="Z1316" s="6">
        <v>4.0335091529630782</v>
      </c>
      <c r="AA1316" s="6">
        <v>0.14479263626021305</v>
      </c>
      <c r="AB1316" s="6">
        <v>1.6340883235081187</v>
      </c>
      <c r="AC1316" s="6">
        <v>0.61019753852518355</v>
      </c>
      <c r="AD1316" s="6">
        <v>2.171889543903196</v>
      </c>
      <c r="AE1316" s="6">
        <v>3.8059778674113152</v>
      </c>
      <c r="AF1316" s="6">
        <v>100</v>
      </c>
      <c r="AG1316" s="6"/>
      <c r="AH1316" s="6">
        <v>76.585864258020081</v>
      </c>
      <c r="AI1316" s="6">
        <v>0.491707115918258</v>
      </c>
      <c r="AJ1316" s="6">
        <v>10.751255111712728</v>
      </c>
      <c r="AK1316" s="6">
        <v>0</v>
      </c>
      <c r="AL1316" s="6">
        <v>3.6767416406615414</v>
      </c>
      <c r="AM1316" s="6">
        <v>0.13367867451517151</v>
      </c>
      <c r="AN1316" s="6">
        <v>2.6543723371541774</v>
      </c>
      <c r="AO1316" s="6">
        <v>0.7126385075354974</v>
      </c>
      <c r="AP1316" s="6">
        <v>2.2950544942173927</v>
      </c>
      <c r="AQ1316" s="6">
        <v>2.646197135728773</v>
      </c>
      <c r="AR1316" s="6">
        <v>100</v>
      </c>
      <c r="AS1316" s="6"/>
      <c r="AT1316" s="6">
        <v>0.41925834007334606</v>
      </c>
      <c r="AU1316" s="6" t="s">
        <v>2564</v>
      </c>
      <c r="AV1316" s="6" t="s">
        <v>2564</v>
      </c>
      <c r="AW1316" s="6"/>
      <c r="AX1316" s="6">
        <v>-3.4471593904302454E-3</v>
      </c>
      <c r="AY1316" s="6">
        <v>0.45456197862734021</v>
      </c>
      <c r="AZ1316" s="6">
        <f>LOG(Tabella1[[#This Row],[SiO2]]/Tabella1[[#This Row],[Al2O3]])</f>
        <v>0.62314702525775567</v>
      </c>
      <c r="BA1316" s="6">
        <f>LOG((Tabella1[[#This Row],[FeO]]*0.8998+Tabella1[[#This Row],[Fe2O3]])/Tabella1[[#This Row],[K2O]])</f>
        <v>-2.0637222817470421E-2</v>
      </c>
      <c r="BB1316" s="6">
        <f>Tabella1[[#This Row],[Log SiO2/Al2O3]]/Tabella1[[#This Row],[Log (FeO3/K2O)]]</f>
        <v>-30.195294723969891</v>
      </c>
    </row>
    <row r="1317" spans="1:54" hidden="1">
      <c r="A1317" s="19" t="s">
        <v>2863</v>
      </c>
      <c r="B1317" s="19" t="s">
        <v>5139</v>
      </c>
      <c r="C1317" s="19" t="s">
        <v>2865</v>
      </c>
      <c r="D1317" s="19" t="s">
        <v>3349</v>
      </c>
      <c r="E1317" s="19" t="s">
        <v>2776</v>
      </c>
      <c r="F1317" s="19" t="s">
        <v>2603</v>
      </c>
      <c r="G1317" s="8">
        <v>409</v>
      </c>
      <c r="H1317" s="8"/>
      <c r="I1317" s="6">
        <v>69.23</v>
      </c>
      <c r="J1317" s="6">
        <v>0.5</v>
      </c>
      <c r="K1317" s="6">
        <v>15.63</v>
      </c>
      <c r="L1317" s="6"/>
      <c r="M1317" s="6">
        <v>3.39</v>
      </c>
      <c r="N1317" s="6">
        <v>0.05</v>
      </c>
      <c r="O1317" s="6">
        <v>1.23</v>
      </c>
      <c r="P1317" s="6">
        <v>0.78</v>
      </c>
      <c r="Q1317" s="6">
        <v>0.63</v>
      </c>
      <c r="R1317" s="6">
        <v>4.92</v>
      </c>
      <c r="S1317" s="6">
        <v>0.08</v>
      </c>
      <c r="T1317" s="6">
        <v>2.4</v>
      </c>
      <c r="U1317" s="6">
        <v>96.36</v>
      </c>
      <c r="V1317" s="12"/>
      <c r="W1317" s="6">
        <v>71.845163968451644</v>
      </c>
      <c r="X1317" s="6">
        <v>0.51888750518887505</v>
      </c>
      <c r="Y1317" s="6">
        <v>16.220423412204234</v>
      </c>
      <c r="Z1317" s="6">
        <v>3.5180572851805731</v>
      </c>
      <c r="AA1317" s="6">
        <v>5.1888750518887514E-2</v>
      </c>
      <c r="AB1317" s="6">
        <v>1.2764632627646326</v>
      </c>
      <c r="AC1317" s="6">
        <v>0.80946450809464521</v>
      </c>
      <c r="AD1317" s="6">
        <v>0.65379825653798262</v>
      </c>
      <c r="AE1317" s="6">
        <v>5.1058530510585305</v>
      </c>
      <c r="AF1317" s="6">
        <v>100</v>
      </c>
      <c r="AG1317" s="6"/>
      <c r="AH1317" s="6">
        <v>78.537612374832378</v>
      </c>
      <c r="AI1317" s="6">
        <v>0.42658815426726687</v>
      </c>
      <c r="AJ1317" s="6">
        <v>10.452012376116752</v>
      </c>
      <c r="AK1317" s="6">
        <v>0</v>
      </c>
      <c r="AL1317" s="6">
        <v>3.2163143786495811</v>
      </c>
      <c r="AM1317" s="6">
        <v>4.8046790986685413E-2</v>
      </c>
      <c r="AN1317" s="6">
        <v>2.0795537716728272</v>
      </c>
      <c r="AO1317" s="6">
        <v>0.94813933488746815</v>
      </c>
      <c r="AP1317" s="6">
        <v>0.69290635435144943</v>
      </c>
      <c r="AQ1317" s="6">
        <v>3.5604079861506746</v>
      </c>
      <c r="AR1317" s="6">
        <v>100</v>
      </c>
      <c r="AS1317" s="6"/>
      <c r="AT1317" s="6">
        <v>0.39267476316347216</v>
      </c>
      <c r="AU1317" s="6" t="s">
        <v>2564</v>
      </c>
      <c r="AV1317" s="6" t="s">
        <v>2564</v>
      </c>
      <c r="AW1317" s="6"/>
      <c r="AX1317" s="6" t="s">
        <v>2564</v>
      </c>
      <c r="AY1317" s="6" t="s">
        <v>2564</v>
      </c>
      <c r="AZ1317" s="6">
        <f>LOG(Tabella1[[#This Row],[SiO2]]/Tabella1[[#This Row],[Al2O3]])</f>
        <v>0.64633535359224936</v>
      </c>
      <c r="BA1317" s="6">
        <f>LOG((Tabella1[[#This Row],[FeO]]*0.8998+Tabella1[[#This Row],[Fe2O3]])/Tabella1[[#This Row],[K2O]])</f>
        <v>-0.20761941573473008</v>
      </c>
      <c r="BB1317" s="6">
        <f>Tabella1[[#This Row],[Log SiO2/Al2O3]]/Tabella1[[#This Row],[Log (FeO3/K2O)]]</f>
        <v>-3.113077605507065</v>
      </c>
    </row>
    <row r="1318" spans="1:54" hidden="1">
      <c r="A1318" s="19" t="s">
        <v>2863</v>
      </c>
      <c r="B1318" s="19" t="s">
        <v>5139</v>
      </c>
      <c r="C1318" s="19" t="s">
        <v>2865</v>
      </c>
      <c r="D1318" s="19" t="s">
        <v>3349</v>
      </c>
      <c r="E1318" s="19" t="s">
        <v>2776</v>
      </c>
      <c r="F1318" s="19" t="s">
        <v>1789</v>
      </c>
      <c r="G1318" s="8">
        <v>11</v>
      </c>
      <c r="H1318" s="8"/>
      <c r="I1318" s="6">
        <v>69.099999999999994</v>
      </c>
      <c r="J1318" s="6">
        <v>0.57999999999999996</v>
      </c>
      <c r="K1318" s="6">
        <v>15.3</v>
      </c>
      <c r="L1318" s="6"/>
      <c r="M1318" s="6">
        <v>5.04</v>
      </c>
      <c r="N1318" s="6">
        <v>0.16</v>
      </c>
      <c r="O1318" s="6">
        <v>1.84</v>
      </c>
      <c r="P1318" s="6">
        <v>0.6</v>
      </c>
      <c r="Q1318" s="6">
        <v>1.79</v>
      </c>
      <c r="R1318" s="6">
        <v>3.13</v>
      </c>
      <c r="S1318" s="6"/>
      <c r="T1318" s="6" t="s">
        <v>2564</v>
      </c>
      <c r="U1318" s="6">
        <v>97.539999999999992</v>
      </c>
      <c r="V1318" s="12"/>
      <c r="W1318" s="6">
        <v>70.84273118720526</v>
      </c>
      <c r="X1318" s="6">
        <v>0.59462784498667209</v>
      </c>
      <c r="Y1318" s="6">
        <v>15.685872462579455</v>
      </c>
      <c r="Z1318" s="6">
        <v>5.167110928849703</v>
      </c>
      <c r="AA1318" s="6">
        <v>0.16403526758253026</v>
      </c>
      <c r="AB1318" s="6">
        <v>1.886405577199098</v>
      </c>
      <c r="AC1318" s="6">
        <v>0.61513225343448841</v>
      </c>
      <c r="AD1318" s="6">
        <v>1.8351445560795574</v>
      </c>
      <c r="AE1318" s="6">
        <v>3.208939922083248</v>
      </c>
      <c r="AF1318" s="6">
        <v>100.00000000000001</v>
      </c>
      <c r="AG1318" s="6"/>
      <c r="AH1318" s="6">
        <v>76.758370173425774</v>
      </c>
      <c r="AI1318" s="6">
        <v>0.48454165191262399</v>
      </c>
      <c r="AJ1318" s="6">
        <v>10.018361599007287</v>
      </c>
      <c r="AK1318" s="6">
        <v>0</v>
      </c>
      <c r="AL1318" s="6">
        <v>4.6822399409355242</v>
      </c>
      <c r="AM1318" s="6">
        <v>0.1505492858960702</v>
      </c>
      <c r="AN1318" s="6">
        <v>3.0461213523530017</v>
      </c>
      <c r="AO1318" s="6">
        <v>0.71415609451679873</v>
      </c>
      <c r="AP1318" s="6">
        <v>1.9277528790765492</v>
      </c>
      <c r="AQ1318" s="6">
        <v>2.2179070228763531</v>
      </c>
      <c r="AR1318" s="6">
        <v>99.999999999999972</v>
      </c>
      <c r="AS1318" s="6"/>
      <c r="AT1318" s="6">
        <v>0.39414841474845624</v>
      </c>
      <c r="AU1318" s="6" t="s">
        <v>2564</v>
      </c>
      <c r="AV1318" s="6" t="s">
        <v>2564</v>
      </c>
      <c r="AW1318" s="6"/>
      <c r="AX1318" s="6">
        <v>9.072075717679888E-2</v>
      </c>
      <c r="AY1318" s="6">
        <v>0.42051314129273615</v>
      </c>
      <c r="AZ1318" s="6">
        <f>LOG(Tabella1[[#This Row],[SiO2]]/Tabella1[[#This Row],[Al2O3]])</f>
        <v>0.65478661655659953</v>
      </c>
      <c r="BA1318" s="6">
        <f>LOG((Tabella1[[#This Row],[FeO]]*0.8998+Tabella1[[#This Row],[Fe2O3]])/Tabella1[[#This Row],[K2O]])</f>
        <v>0.16103218772862482</v>
      </c>
      <c r="BB1318" s="6">
        <f>Tabella1[[#This Row],[Log SiO2/Al2O3]]/Tabella1[[#This Row],[Log (FeO3/K2O)]]</f>
        <v>4.0661846913491679</v>
      </c>
    </row>
    <row r="1319" spans="1:54" hidden="1">
      <c r="A1319" s="19" t="s">
        <v>2863</v>
      </c>
      <c r="B1319" s="19" t="s">
        <v>5139</v>
      </c>
      <c r="C1319" s="19" t="s">
        <v>2865</v>
      </c>
      <c r="D1319" s="19" t="s">
        <v>3349</v>
      </c>
      <c r="E1319" s="19" t="s">
        <v>2776</v>
      </c>
      <c r="F1319" s="19" t="s">
        <v>1789</v>
      </c>
      <c r="G1319" s="8">
        <v>13</v>
      </c>
      <c r="H1319" s="8"/>
      <c r="I1319" s="6">
        <v>70</v>
      </c>
      <c r="J1319" s="6">
        <v>0.56000000000000005</v>
      </c>
      <c r="K1319" s="6">
        <v>14.7</v>
      </c>
      <c r="L1319" s="6"/>
      <c r="M1319" s="6">
        <v>5.0599999999999996</v>
      </c>
      <c r="N1319" s="6">
        <v>0.15</v>
      </c>
      <c r="O1319" s="6">
        <v>1.65</v>
      </c>
      <c r="P1319" s="6">
        <v>0.44</v>
      </c>
      <c r="Q1319" s="6">
        <v>2.02</v>
      </c>
      <c r="R1319" s="6">
        <v>2.27</v>
      </c>
      <c r="S1319" s="6"/>
      <c r="T1319" s="6" t="s">
        <v>2564</v>
      </c>
      <c r="U1319" s="6">
        <v>96.850000000000009</v>
      </c>
      <c r="V1319" s="12"/>
      <c r="W1319" s="6">
        <v>72.276716572018586</v>
      </c>
      <c r="X1319" s="6">
        <v>0.57821373257614872</v>
      </c>
      <c r="Y1319" s="6">
        <v>15.178110480123902</v>
      </c>
      <c r="Z1319" s="6">
        <v>5.2245740836344856</v>
      </c>
      <c r="AA1319" s="6">
        <v>0.15487867836861124</v>
      </c>
      <c r="AB1319" s="6">
        <v>1.7036654620547238</v>
      </c>
      <c r="AC1319" s="6">
        <v>0.45431078988125967</v>
      </c>
      <c r="AD1319" s="6">
        <v>2.0856995353639647</v>
      </c>
      <c r="AE1319" s="6">
        <v>2.343830665978317</v>
      </c>
      <c r="AF1319" s="6">
        <v>100</v>
      </c>
      <c r="AG1319" s="6"/>
      <c r="AH1319" s="6">
        <v>77.966558422753309</v>
      </c>
      <c r="AI1319" s="6">
        <v>0.46908740882335387</v>
      </c>
      <c r="AJ1319" s="6">
        <v>9.6512870716194019</v>
      </c>
      <c r="AK1319" s="6">
        <v>0</v>
      </c>
      <c r="AL1319" s="6">
        <v>4.7134214351036139</v>
      </c>
      <c r="AM1319" s="6">
        <v>0.14151830004097768</v>
      </c>
      <c r="AN1319" s="6">
        <v>2.7388985678069577</v>
      </c>
      <c r="AO1319" s="6">
        <v>0.52511835593902301</v>
      </c>
      <c r="AP1319" s="6">
        <v>2.1812845621073524</v>
      </c>
      <c r="AQ1319" s="6">
        <v>1.6128258758060006</v>
      </c>
      <c r="AR1319" s="6">
        <v>99.999999999999986</v>
      </c>
      <c r="AS1319" s="6"/>
      <c r="AT1319" s="6">
        <v>0.36752294141116532</v>
      </c>
      <c r="AU1319" s="6" t="s">
        <v>2564</v>
      </c>
      <c r="AV1319" s="6" t="s">
        <v>2564</v>
      </c>
      <c r="AW1319" s="6"/>
      <c r="AX1319" s="6">
        <v>0.23173709080090396</v>
      </c>
      <c r="AY1319" s="6">
        <v>0.39221070341062597</v>
      </c>
      <c r="AZ1319" s="6">
        <f>LOG(Tabella1[[#This Row],[SiO2]]/Tabella1[[#This Row],[Al2O3]])</f>
        <v>0.6777807052660807</v>
      </c>
      <c r="BA1319" s="6">
        <f>LOG((Tabella1[[#This Row],[FeO]]*0.8998+Tabella1[[#This Row],[Fe2O3]])/Tabella1[[#This Row],[K2O]])</f>
        <v>0.30227064847622442</v>
      </c>
      <c r="BB1319" s="6">
        <f>Tabella1[[#This Row],[Log SiO2/Al2O3]]/Tabella1[[#This Row],[Log (FeO3/K2O)]]</f>
        <v>2.2422974532354987</v>
      </c>
    </row>
    <row r="1320" spans="1:54" hidden="1">
      <c r="A1320" s="19" t="s">
        <v>2863</v>
      </c>
      <c r="B1320" s="19" t="s">
        <v>5139</v>
      </c>
      <c r="C1320" s="19" t="s">
        <v>2865</v>
      </c>
      <c r="D1320" s="19" t="s">
        <v>3349</v>
      </c>
      <c r="E1320" s="19" t="s">
        <v>2776</v>
      </c>
      <c r="F1320" s="19" t="s">
        <v>1789</v>
      </c>
      <c r="G1320" s="8">
        <v>27</v>
      </c>
      <c r="H1320" s="8"/>
      <c r="I1320" s="6">
        <v>69.400000000000006</v>
      </c>
      <c r="J1320" s="6">
        <v>0.54</v>
      </c>
      <c r="K1320" s="6">
        <v>15.5</v>
      </c>
      <c r="L1320" s="6"/>
      <c r="M1320" s="6">
        <v>5.8</v>
      </c>
      <c r="N1320" s="6">
        <v>0.09</v>
      </c>
      <c r="O1320" s="6">
        <v>1.89</v>
      </c>
      <c r="P1320" s="6">
        <v>0.99</v>
      </c>
      <c r="Q1320" s="6">
        <v>1.69</v>
      </c>
      <c r="R1320" s="6">
        <v>3.26</v>
      </c>
      <c r="S1320" s="6"/>
      <c r="T1320" s="6" t="s">
        <v>2564</v>
      </c>
      <c r="U1320" s="6">
        <v>99.160000000000011</v>
      </c>
      <c r="V1320" s="12"/>
      <c r="W1320" s="6">
        <v>69.987898346107301</v>
      </c>
      <c r="X1320" s="6">
        <v>0.54457442517144006</v>
      </c>
      <c r="Y1320" s="6">
        <v>15.631302944735777</v>
      </c>
      <c r="Z1320" s="6">
        <v>5.8491327148043561</v>
      </c>
      <c r="AA1320" s="6">
        <v>9.0762404195239996E-2</v>
      </c>
      <c r="AB1320" s="6">
        <v>1.9060104881000399</v>
      </c>
      <c r="AC1320" s="6">
        <v>0.99838644614764005</v>
      </c>
      <c r="AD1320" s="6">
        <v>1.7043162565550625</v>
      </c>
      <c r="AE1320" s="6">
        <v>3.2876159741831374</v>
      </c>
      <c r="AF1320" s="6">
        <v>99.999999999999986</v>
      </c>
      <c r="AG1320" s="6"/>
      <c r="AH1320" s="6">
        <v>75.875803225543322</v>
      </c>
      <c r="AI1320" s="6">
        <v>0.44401027014033484</v>
      </c>
      <c r="AJ1320" s="6">
        <v>9.9892551002277621</v>
      </c>
      <c r="AK1320" s="6">
        <v>0</v>
      </c>
      <c r="AL1320" s="6">
        <v>5.3033129562213972</v>
      </c>
      <c r="AM1320" s="6">
        <v>8.3348417874759773E-2</v>
      </c>
      <c r="AN1320" s="6">
        <v>3.0795503979351349</v>
      </c>
      <c r="AO1320" s="6">
        <v>1.1597736163407641</v>
      </c>
      <c r="AP1320" s="6">
        <v>1.7913529689182757</v>
      </c>
      <c r="AQ1320" s="6">
        <v>2.2735930467982541</v>
      </c>
      <c r="AR1320" s="6">
        <v>100.00000000000001</v>
      </c>
      <c r="AS1320" s="6"/>
      <c r="AT1320" s="6">
        <v>0.36736259054111631</v>
      </c>
      <c r="AU1320" s="6" t="s">
        <v>2564</v>
      </c>
      <c r="AV1320" s="6" t="s">
        <v>2564</v>
      </c>
      <c r="AW1320" s="6"/>
      <c r="AX1320" s="6">
        <v>2.6648354510259084E-2</v>
      </c>
      <c r="AY1320" s="6">
        <v>0.38790872753841371</v>
      </c>
      <c r="AZ1320" s="6">
        <f>LOG(Tabella1[[#This Row],[SiO2]]/Tabella1[[#This Row],[Al2O3]])</f>
        <v>0.65102777228456343</v>
      </c>
      <c r="BA1320" s="6">
        <f>LOG((Tabella1[[#This Row],[FeO]]*0.8998+Tabella1[[#This Row],[Fe2O3]])/Tabella1[[#This Row],[K2O]])</f>
        <v>0.20435638232454634</v>
      </c>
      <c r="BB1320" s="6">
        <f>Tabella1[[#This Row],[Log SiO2/Al2O3]]/Tabella1[[#This Row],[Log (FeO3/K2O)]]</f>
        <v>3.1857471975141975</v>
      </c>
    </row>
    <row r="1321" spans="1:54" hidden="1">
      <c r="A1321" s="19" t="s">
        <v>2863</v>
      </c>
      <c r="B1321" s="19" t="s">
        <v>5139</v>
      </c>
      <c r="C1321" s="19" t="s">
        <v>2865</v>
      </c>
      <c r="D1321" s="19" t="s">
        <v>3350</v>
      </c>
      <c r="E1321" s="19" t="s">
        <v>2776</v>
      </c>
      <c r="F1321" s="19" t="s">
        <v>2603</v>
      </c>
      <c r="G1321" s="8">
        <v>3003</v>
      </c>
      <c r="H1321" s="8"/>
      <c r="I1321" s="6">
        <v>72.62</v>
      </c>
      <c r="J1321" s="6">
        <v>0.51</v>
      </c>
      <c r="K1321" s="6">
        <v>13.07</v>
      </c>
      <c r="L1321" s="6"/>
      <c r="M1321" s="6">
        <v>3.91</v>
      </c>
      <c r="N1321" s="6">
        <v>0.22</v>
      </c>
      <c r="O1321" s="6">
        <v>1.54</v>
      </c>
      <c r="P1321" s="6">
        <v>0.6</v>
      </c>
      <c r="Q1321" s="6">
        <v>2.0299999999999998</v>
      </c>
      <c r="R1321" s="6">
        <v>2.63</v>
      </c>
      <c r="S1321" s="6">
        <v>0.09</v>
      </c>
      <c r="T1321" s="6">
        <v>1.73</v>
      </c>
      <c r="U1321" s="6">
        <v>97.13000000000001</v>
      </c>
      <c r="V1321" s="12"/>
      <c r="W1321" s="6">
        <v>74.765777823535458</v>
      </c>
      <c r="X1321" s="6">
        <v>0.52506949449191809</v>
      </c>
      <c r="Y1321" s="6">
        <v>13.456192731390917</v>
      </c>
      <c r="Z1321" s="6">
        <v>4.0255327911047054</v>
      </c>
      <c r="AA1321" s="6">
        <v>0.2265005662514156</v>
      </c>
      <c r="AB1321" s="6">
        <v>1.5855039637599093</v>
      </c>
      <c r="AC1321" s="6">
        <v>0.61772881704931526</v>
      </c>
      <c r="AD1321" s="6">
        <v>2.0899824976835166</v>
      </c>
      <c r="AE1321" s="6">
        <v>2.707711314732832</v>
      </c>
      <c r="AF1321" s="6">
        <v>99.999999999999986</v>
      </c>
      <c r="AG1321" s="6"/>
      <c r="AH1321" s="6">
        <v>79.990206814446807</v>
      </c>
      <c r="AI1321" s="6">
        <v>0.42248002081486036</v>
      </c>
      <c r="AJ1321" s="6">
        <v>8.4862092729828191</v>
      </c>
      <c r="AK1321" s="6">
        <v>0</v>
      </c>
      <c r="AL1321" s="6">
        <v>3.6019092287240499</v>
      </c>
      <c r="AM1321" s="6">
        <v>0.20526470328097249</v>
      </c>
      <c r="AN1321" s="6">
        <v>2.5280343838111436</v>
      </c>
      <c r="AO1321" s="6">
        <v>0.70815124744288283</v>
      </c>
      <c r="AP1321" s="6">
        <v>2.1678400982008079</v>
      </c>
      <c r="AQ1321" s="6">
        <v>1.8479389728565068</v>
      </c>
      <c r="AR1321" s="6">
        <v>100.00000000000003</v>
      </c>
      <c r="AS1321" s="6"/>
      <c r="AT1321" s="6">
        <v>0.41240744509322019</v>
      </c>
      <c r="AU1321" s="6" t="s">
        <v>2564</v>
      </c>
      <c r="AV1321" s="6" t="s">
        <v>2564</v>
      </c>
      <c r="AW1321" s="6"/>
      <c r="AX1321" s="6">
        <v>3.4882306890370855E-2</v>
      </c>
      <c r="AY1321" s="6">
        <v>0.44293482440755233</v>
      </c>
      <c r="AZ1321" s="6">
        <f>LOG(Tabella1[[#This Row],[SiO2]]/Tabella1[[#This Row],[Al2O3]])</f>
        <v>0.74478065699632923</v>
      </c>
      <c r="BA1321" s="6">
        <f>LOG((Tabella1[[#This Row],[FeO]]*0.8998+Tabella1[[#This Row],[Fe2O3]])/Tabella1[[#This Row],[K2O]])</f>
        <v>0.12636699773565704</v>
      </c>
      <c r="BB1321" s="6">
        <f>Tabella1[[#This Row],[Log SiO2/Al2O3]]/Tabella1[[#This Row],[Log (FeO3/K2O)]]</f>
        <v>5.8937908658264666</v>
      </c>
    </row>
    <row r="1322" spans="1:54" hidden="1">
      <c r="A1322" s="19" t="s">
        <v>2863</v>
      </c>
      <c r="B1322" s="19" t="s">
        <v>5139</v>
      </c>
      <c r="C1322" s="19" t="s">
        <v>2865</v>
      </c>
      <c r="D1322" s="19" t="s">
        <v>3350</v>
      </c>
      <c r="E1322" s="19" t="s">
        <v>2776</v>
      </c>
      <c r="F1322" s="19" t="s">
        <v>2603</v>
      </c>
      <c r="G1322" s="8">
        <v>3013</v>
      </c>
      <c r="H1322" s="8"/>
      <c r="I1322" s="6">
        <v>68.78</v>
      </c>
      <c r="J1322" s="6">
        <v>0.54</v>
      </c>
      <c r="K1322" s="6">
        <v>15.99</v>
      </c>
      <c r="L1322" s="6"/>
      <c r="M1322" s="6">
        <v>3.94</v>
      </c>
      <c r="N1322" s="6">
        <v>0.18</v>
      </c>
      <c r="O1322" s="6">
        <v>1.62</v>
      </c>
      <c r="P1322" s="6">
        <v>1.06</v>
      </c>
      <c r="Q1322" s="6">
        <v>2.4700000000000002</v>
      </c>
      <c r="R1322" s="6">
        <v>3.49</v>
      </c>
      <c r="S1322" s="6">
        <v>0.11</v>
      </c>
      <c r="T1322" s="6">
        <v>1.7</v>
      </c>
      <c r="U1322" s="6">
        <v>98.070000000000007</v>
      </c>
      <c r="V1322" s="12"/>
      <c r="W1322" s="6">
        <v>70.133578056490251</v>
      </c>
      <c r="X1322" s="6">
        <v>0.55062710308962981</v>
      </c>
      <c r="Y1322" s="6">
        <v>16.304680330376261</v>
      </c>
      <c r="Z1322" s="6">
        <v>4.017538492913225</v>
      </c>
      <c r="AA1322" s="6">
        <v>0.18354236769654325</v>
      </c>
      <c r="AB1322" s="6">
        <v>1.6518813092688895</v>
      </c>
      <c r="AC1322" s="6">
        <v>1.0808606097685327</v>
      </c>
      <c r="AD1322" s="6">
        <v>2.5186091567247884</v>
      </c>
      <c r="AE1322" s="6">
        <v>3.5586825736718666</v>
      </c>
      <c r="AF1322" s="6">
        <v>100</v>
      </c>
      <c r="AG1322" s="6"/>
      <c r="AH1322" s="6">
        <v>76.187835316297694</v>
      </c>
      <c r="AI1322" s="6">
        <v>0.44985509894135939</v>
      </c>
      <c r="AJ1322" s="6">
        <v>10.440697219544173</v>
      </c>
      <c r="AK1322" s="6">
        <v>0</v>
      </c>
      <c r="AL1322" s="6">
        <v>3.6500189251613087</v>
      </c>
      <c r="AM1322" s="6">
        <v>0.16889118694396493</v>
      </c>
      <c r="AN1322" s="6">
        <v>2.6743617861171591</v>
      </c>
      <c r="AO1322" s="6">
        <v>1.2581242322389807</v>
      </c>
      <c r="AP1322" s="6">
        <v>2.652595620492098</v>
      </c>
      <c r="AQ1322" s="6">
        <v>2.466040422169085</v>
      </c>
      <c r="AR1322" s="6">
        <v>100.00000000000001</v>
      </c>
      <c r="AS1322" s="6"/>
      <c r="AT1322" s="6">
        <v>0.42286540108945136</v>
      </c>
      <c r="AU1322" s="6" t="s">
        <v>2564</v>
      </c>
      <c r="AV1322" s="6" t="s">
        <v>2564</v>
      </c>
      <c r="AW1322" s="6"/>
      <c r="AX1322" s="6">
        <v>-0.13444717707924109</v>
      </c>
      <c r="AY1322" s="6">
        <v>0.45524727656318731</v>
      </c>
      <c r="AZ1322" s="6">
        <f>LOG(Tabella1[[#This Row],[SiO2]]/Tabella1[[#This Row],[Al2O3]])</f>
        <v>0.63361370773976</v>
      </c>
      <c r="BA1322" s="6">
        <f>LOG((Tabella1[[#This Row],[FeO]]*0.8998+Tabella1[[#This Row],[Fe2O3]])/Tabella1[[#This Row],[K2O]])</f>
        <v>6.8167836959422863E-3</v>
      </c>
      <c r="BB1322" s="6">
        <f>Tabella1[[#This Row],[Log SiO2/Al2O3]]/Tabella1[[#This Row],[Log (FeO3/K2O)]]</f>
        <v>92.949070412329604</v>
      </c>
    </row>
    <row r="1323" spans="1:54" hidden="1">
      <c r="A1323" s="19" t="s">
        <v>2863</v>
      </c>
      <c r="B1323" s="19" t="s">
        <v>5139</v>
      </c>
      <c r="C1323" s="19" t="s">
        <v>2865</v>
      </c>
      <c r="D1323" s="19" t="s">
        <v>3350</v>
      </c>
      <c r="E1323" s="19" t="s">
        <v>2776</v>
      </c>
      <c r="F1323" s="19" t="s">
        <v>2603</v>
      </c>
      <c r="G1323" s="8">
        <v>102</v>
      </c>
      <c r="H1323" s="8"/>
      <c r="I1323" s="6">
        <v>72.790000000000006</v>
      </c>
      <c r="J1323" s="6">
        <v>0.39</v>
      </c>
      <c r="K1323" s="6">
        <v>14.64</v>
      </c>
      <c r="L1323" s="6"/>
      <c r="M1323" s="6">
        <v>2.2000000000000002</v>
      </c>
      <c r="N1323" s="6">
        <v>0.03</v>
      </c>
      <c r="O1323" s="6">
        <v>0.84</v>
      </c>
      <c r="P1323" s="6">
        <v>1.34</v>
      </c>
      <c r="Q1323" s="6">
        <v>2.92</v>
      </c>
      <c r="R1323" s="6">
        <v>3.29</v>
      </c>
      <c r="S1323" s="6">
        <v>0.08</v>
      </c>
      <c r="T1323" s="6">
        <v>1.6</v>
      </c>
      <c r="U1323" s="6">
        <v>98.440000000000026</v>
      </c>
      <c r="V1323" s="12"/>
      <c r="W1323" s="6">
        <v>73.943518894758213</v>
      </c>
      <c r="X1323" s="6">
        <v>0.39618041446566427</v>
      </c>
      <c r="Y1323" s="6">
        <v>14.872003250711089</v>
      </c>
      <c r="Z1323" s="6">
        <v>2.234863876472978</v>
      </c>
      <c r="AA1323" s="6">
        <v>3.0475416497358788E-2</v>
      </c>
      <c r="AB1323" s="6">
        <v>0.85331166192604613</v>
      </c>
      <c r="AC1323" s="6">
        <v>1.3612352702153594</v>
      </c>
      <c r="AD1323" s="6">
        <v>2.9662738724095887</v>
      </c>
      <c r="AE1323" s="6">
        <v>3.3421373425436807</v>
      </c>
      <c r="AF1323" s="6">
        <v>99.999999999999957</v>
      </c>
      <c r="AG1323" s="6"/>
      <c r="AH1323" s="6">
        <v>79.78770713479301</v>
      </c>
      <c r="AI1323" s="6">
        <v>0.32150245773190311</v>
      </c>
      <c r="AJ1323" s="6">
        <v>9.4593853321834711</v>
      </c>
      <c r="AK1323" s="6">
        <v>0</v>
      </c>
      <c r="AL1323" s="6">
        <v>2.0167978880543131</v>
      </c>
      <c r="AM1323" s="6">
        <v>2.7854575234520028E-2</v>
      </c>
      <c r="AN1323" s="6">
        <v>1.3722246994005907</v>
      </c>
      <c r="AO1323" s="6">
        <v>1.5738497265593083</v>
      </c>
      <c r="AP1323" s="6">
        <v>3.1031141314615489</v>
      </c>
      <c r="AQ1323" s="6">
        <v>2.3004429355556399</v>
      </c>
      <c r="AR1323" s="6">
        <v>100</v>
      </c>
      <c r="AS1323" s="6"/>
      <c r="AT1323" s="6">
        <v>0.40490278951817416</v>
      </c>
      <c r="AU1323" s="6" t="s">
        <v>2564</v>
      </c>
      <c r="AV1323" s="6" t="s">
        <v>2564</v>
      </c>
      <c r="AW1323" s="6"/>
      <c r="AX1323" s="6" t="s">
        <v>2564</v>
      </c>
      <c r="AY1323" s="6" t="s">
        <v>2564</v>
      </c>
      <c r="AZ1323" s="6">
        <f>LOG(Tabella1[[#This Row],[SiO2]]/Tabella1[[#This Row],[Al2O3]])</f>
        <v>0.6965306426576211</v>
      </c>
      <c r="BA1323" s="6">
        <f>LOG((Tabella1[[#This Row],[FeO]]*0.8998+Tabella1[[#This Row],[Fe2O3]])/Tabella1[[#This Row],[K2O]])</f>
        <v>-0.22062722829821996</v>
      </c>
      <c r="BB1323" s="6">
        <f>Tabella1[[#This Row],[Log SiO2/Al2O3]]/Tabella1[[#This Row],[Log (FeO3/K2O)]]</f>
        <v>-3.1570475141723056</v>
      </c>
    </row>
    <row r="1324" spans="1:54" hidden="1">
      <c r="A1324" s="19" t="s">
        <v>2863</v>
      </c>
      <c r="B1324" s="19" t="s">
        <v>5139</v>
      </c>
      <c r="C1324" s="19" t="s">
        <v>2865</v>
      </c>
      <c r="D1324" s="19" t="s">
        <v>3350</v>
      </c>
      <c r="E1324" s="19" t="s">
        <v>2776</v>
      </c>
      <c r="F1324" s="19" t="s">
        <v>2603</v>
      </c>
      <c r="G1324" s="8">
        <v>206</v>
      </c>
      <c r="H1324" s="8"/>
      <c r="I1324" s="6">
        <v>73.959999999999994</v>
      </c>
      <c r="J1324" s="6">
        <v>0.43</v>
      </c>
      <c r="K1324" s="6">
        <v>13.61</v>
      </c>
      <c r="L1324" s="6"/>
      <c r="M1324" s="6">
        <v>3.39</v>
      </c>
      <c r="N1324" s="6">
        <v>0.12</v>
      </c>
      <c r="O1324" s="6">
        <v>1.42</v>
      </c>
      <c r="P1324" s="6">
        <v>0.33</v>
      </c>
      <c r="Q1324" s="6">
        <v>2.15</v>
      </c>
      <c r="R1324" s="6">
        <v>2.81</v>
      </c>
      <c r="S1324" s="6">
        <v>0.09</v>
      </c>
      <c r="T1324" s="6">
        <v>1.8</v>
      </c>
      <c r="U1324" s="6">
        <v>98.220000000000013</v>
      </c>
      <c r="V1324" s="12"/>
      <c r="W1324" s="6">
        <v>75.300346161677851</v>
      </c>
      <c r="X1324" s="6">
        <v>0.43779271024231309</v>
      </c>
      <c r="Y1324" s="6">
        <v>13.85664834046019</v>
      </c>
      <c r="Z1324" s="6">
        <v>3.4514355528405614</v>
      </c>
      <c r="AA1324" s="6">
        <v>0.12217470983506412</v>
      </c>
      <c r="AB1324" s="6">
        <v>1.4457340663815921</v>
      </c>
      <c r="AC1324" s="6">
        <v>0.3359804520464264</v>
      </c>
      <c r="AD1324" s="6">
        <v>2.1889635512115655</v>
      </c>
      <c r="AE1324" s="6">
        <v>2.8609244553044184</v>
      </c>
      <c r="AF1324" s="6">
        <v>100</v>
      </c>
      <c r="AG1324" s="6"/>
      <c r="AH1324" s="6">
        <v>80.717965417939268</v>
      </c>
      <c r="AI1324" s="6">
        <v>0.35293699551503122</v>
      </c>
      <c r="AJ1324" s="6">
        <v>8.7556623245290233</v>
      </c>
      <c r="AK1324" s="6">
        <v>0</v>
      </c>
      <c r="AL1324" s="6">
        <v>3.0942003703515688</v>
      </c>
      <c r="AM1324" s="6">
        <v>0.11093422915526779</v>
      </c>
      <c r="AN1324" s="6">
        <v>2.3096348766348527</v>
      </c>
      <c r="AO1324" s="6">
        <v>0.38590592180376992</v>
      </c>
      <c r="AP1324" s="6">
        <v>2.2749004470515488</v>
      </c>
      <c r="AQ1324" s="6">
        <v>1.9562795955176837</v>
      </c>
      <c r="AR1324" s="6">
        <v>100.00000000000001</v>
      </c>
      <c r="AS1324" s="6"/>
      <c r="AT1324" s="6">
        <v>0.42740660495208027</v>
      </c>
      <c r="AU1324" s="6" t="s">
        <v>2564</v>
      </c>
      <c r="AV1324" s="6" t="s">
        <v>2564</v>
      </c>
      <c r="AW1324" s="6"/>
      <c r="AX1324" s="6">
        <v>6.7328146237130446E-2</v>
      </c>
      <c r="AY1324" s="6">
        <v>0.45727210520663858</v>
      </c>
      <c r="AZ1324" s="6">
        <f>LOG(Tabella1[[#This Row],[SiO2]]/Tabella1[[#This Row],[Al2O3]])</f>
        <v>0.73513877728380073</v>
      </c>
      <c r="BA1324" s="6">
        <f>LOG((Tabella1[[#This Row],[FeO]]*0.8998+Tabella1[[#This Row],[Fe2O3]])/Tabella1[[#This Row],[K2O]])</f>
        <v>3.5639367127550392E-2</v>
      </c>
      <c r="BB1324" s="6">
        <f>Tabella1[[#This Row],[Log SiO2/Al2O3]]/Tabella1[[#This Row],[Log (FeO3/K2O)]]</f>
        <v>20.627155769988814</v>
      </c>
    </row>
    <row r="1325" spans="1:54" hidden="1">
      <c r="A1325" s="19" t="s">
        <v>2863</v>
      </c>
      <c r="B1325" s="19" t="s">
        <v>5139</v>
      </c>
      <c r="C1325" s="19" t="s">
        <v>2865</v>
      </c>
      <c r="D1325" s="19" t="s">
        <v>3351</v>
      </c>
      <c r="E1325" s="19" t="s">
        <v>2776</v>
      </c>
      <c r="F1325" s="19" t="s">
        <v>2603</v>
      </c>
      <c r="G1325" s="8">
        <v>2107</v>
      </c>
      <c r="H1325" s="8"/>
      <c r="I1325" s="6">
        <v>71.03</v>
      </c>
      <c r="J1325" s="6">
        <v>0.51</v>
      </c>
      <c r="K1325" s="6">
        <v>14.04</v>
      </c>
      <c r="L1325" s="6"/>
      <c r="M1325" s="6">
        <v>3.28</v>
      </c>
      <c r="N1325" s="6">
        <v>0.13</v>
      </c>
      <c r="O1325" s="6">
        <v>1.35</v>
      </c>
      <c r="P1325" s="6">
        <v>0.53</v>
      </c>
      <c r="Q1325" s="6">
        <v>2.4300000000000002</v>
      </c>
      <c r="R1325" s="6">
        <v>2.89</v>
      </c>
      <c r="S1325" s="6">
        <v>0.1</v>
      </c>
      <c r="T1325" s="6">
        <v>2.16</v>
      </c>
      <c r="U1325" s="6">
        <v>96.190000000000012</v>
      </c>
      <c r="V1325" s="12"/>
      <c r="W1325" s="6">
        <v>73.843434868489439</v>
      </c>
      <c r="X1325" s="6">
        <v>0.53020064455764626</v>
      </c>
      <c r="Y1325" s="6">
        <v>14.596111861939908</v>
      </c>
      <c r="Z1325" s="6">
        <v>3.4099178708805482</v>
      </c>
      <c r="AA1325" s="6">
        <v>0.13514918390685102</v>
      </c>
      <c r="AB1325" s="6">
        <v>1.403472294417299</v>
      </c>
      <c r="AC1325" s="6">
        <v>0.55099282669716187</v>
      </c>
      <c r="AD1325" s="6">
        <v>2.526250129951138</v>
      </c>
      <c r="AE1325" s="6">
        <v>3.0044703191599957</v>
      </c>
      <c r="AF1325" s="6">
        <v>99.999999999999986</v>
      </c>
      <c r="AG1325" s="6"/>
      <c r="AH1325" s="6">
        <v>79.48346766063267</v>
      </c>
      <c r="AI1325" s="6">
        <v>0.42920086853269229</v>
      </c>
      <c r="AJ1325" s="6">
        <v>9.2610381638660968</v>
      </c>
      <c r="AK1325" s="6">
        <v>0</v>
      </c>
      <c r="AL1325" s="6">
        <v>3.069617531570394</v>
      </c>
      <c r="AM1325" s="6">
        <v>0.12322231494853633</v>
      </c>
      <c r="AN1325" s="6">
        <v>2.2513884844906848</v>
      </c>
      <c r="AO1325" s="6">
        <v>0.63548464307830277</v>
      </c>
      <c r="AP1325" s="6">
        <v>2.6362821982961595</v>
      </c>
      <c r="AQ1325" s="6">
        <v>2.0629283076006932</v>
      </c>
      <c r="AR1325" s="6">
        <v>100</v>
      </c>
      <c r="AS1325" s="6"/>
      <c r="AT1325" s="6">
        <v>0.42311331310188877</v>
      </c>
      <c r="AU1325" s="6" t="s">
        <v>2564</v>
      </c>
      <c r="AV1325" s="6" t="s">
        <v>2564</v>
      </c>
      <c r="AW1325" s="6"/>
      <c r="AX1325" s="6">
        <v>-8.5799048500061516E-3</v>
      </c>
      <c r="AY1325" s="6">
        <v>0.46023674627110039</v>
      </c>
      <c r="AZ1325" s="6">
        <f>LOG(Tabella1[[#This Row],[SiO2]]/Tabella1[[#This Row],[Al2O3]])</f>
        <v>0.70407470687826867</v>
      </c>
      <c r="BA1325" s="6">
        <f>LOG((Tabella1[[#This Row],[FeO]]*0.8998+Tabella1[[#This Row],[Fe2O3]])/Tabella1[[#This Row],[K2O]])</f>
        <v>9.1219897846793047E-3</v>
      </c>
      <c r="BB1325" s="6">
        <f>Tabella1[[#This Row],[Log SiO2/Al2O3]]/Tabella1[[#This Row],[Log (FeO3/K2O)]]</f>
        <v>77.184334065006993</v>
      </c>
    </row>
    <row r="1326" spans="1:54" hidden="1">
      <c r="A1326" s="19" t="s">
        <v>2863</v>
      </c>
      <c r="B1326" s="19" t="s">
        <v>5139</v>
      </c>
      <c r="C1326" s="19" t="s">
        <v>2865</v>
      </c>
      <c r="D1326" s="19" t="s">
        <v>3351</v>
      </c>
      <c r="E1326" s="19" t="s">
        <v>2776</v>
      </c>
      <c r="F1326" s="19" t="s">
        <v>2603</v>
      </c>
      <c r="G1326" s="8">
        <v>2115</v>
      </c>
      <c r="H1326" s="8"/>
      <c r="I1326" s="6">
        <v>66.91</v>
      </c>
      <c r="J1326" s="6">
        <v>0.57999999999999996</v>
      </c>
      <c r="K1326" s="6">
        <v>15.34</v>
      </c>
      <c r="L1326" s="6"/>
      <c r="M1326" s="6">
        <v>4.74</v>
      </c>
      <c r="N1326" s="6">
        <v>0.37</v>
      </c>
      <c r="O1326" s="6">
        <v>2.2999999999999998</v>
      </c>
      <c r="P1326" s="6">
        <v>0.66</v>
      </c>
      <c r="Q1326" s="6">
        <v>1.1299999999999999</v>
      </c>
      <c r="R1326" s="6">
        <v>3.84</v>
      </c>
      <c r="S1326" s="6">
        <v>0.11</v>
      </c>
      <c r="T1326" s="6">
        <v>2.4</v>
      </c>
      <c r="U1326" s="6">
        <v>95.86999999999999</v>
      </c>
      <c r="V1326" s="12"/>
      <c r="W1326" s="6">
        <v>69.792427245227913</v>
      </c>
      <c r="X1326" s="6">
        <v>0.60498591843120897</v>
      </c>
      <c r="Y1326" s="6">
        <v>16.000834463335771</v>
      </c>
      <c r="Z1326" s="6">
        <v>4.9441952644205696</v>
      </c>
      <c r="AA1326" s="6">
        <v>0.38593929279232297</v>
      </c>
      <c r="AB1326" s="6">
        <v>2.3990820903306562</v>
      </c>
      <c r="AC1326" s="6">
        <v>0.68843225200792746</v>
      </c>
      <c r="AD1326" s="6">
        <v>1.1786794617711485</v>
      </c>
      <c r="AE1326" s="6">
        <v>4.0054240116824866</v>
      </c>
      <c r="AF1326" s="6">
        <v>100.00000000000003</v>
      </c>
      <c r="AG1326" s="6"/>
      <c r="AH1326" s="6">
        <v>75.696247225460667</v>
      </c>
      <c r="AI1326" s="6">
        <v>0.49347679734012151</v>
      </c>
      <c r="AJ1326" s="6">
        <v>10.229779050027357</v>
      </c>
      <c r="AK1326" s="6">
        <v>0</v>
      </c>
      <c r="AL1326" s="6">
        <v>4.4847381649853606</v>
      </c>
      <c r="AM1326" s="6">
        <v>0.35456516336695454</v>
      </c>
      <c r="AN1326" s="6">
        <v>3.8778663385670735</v>
      </c>
      <c r="AO1326" s="6">
        <v>0.80005796617313862</v>
      </c>
      <c r="AP1326" s="6">
        <v>1.23940257706734</v>
      </c>
      <c r="AQ1326" s="6">
        <v>2.7711870754210914</v>
      </c>
      <c r="AR1326" s="6">
        <v>100.00000000000004</v>
      </c>
      <c r="AS1326" s="6"/>
      <c r="AT1326" s="6">
        <v>0.46371514244393069</v>
      </c>
      <c r="AU1326" s="6" t="s">
        <v>2564</v>
      </c>
      <c r="AV1326" s="6" t="s">
        <v>2564</v>
      </c>
      <c r="AW1326" s="6"/>
      <c r="AX1326" s="6">
        <v>6.6093786468767153E-3</v>
      </c>
      <c r="AY1326" s="6">
        <v>0.49279494288873688</v>
      </c>
      <c r="AZ1326" s="6">
        <f>LOG(Tabella1[[#This Row],[SiO2]]/Tabella1[[#This Row],[Al2O3]])</f>
        <v>0.6396656702664687</v>
      </c>
      <c r="BA1326" s="6">
        <f>LOG((Tabella1[[#This Row],[FeO]]*0.8998+Tabella1[[#This Row],[Fe2O3]])/Tabella1[[#This Row],[K2O]])</f>
        <v>4.5593106136102353E-2</v>
      </c>
      <c r="BB1326" s="6">
        <f>Tabella1[[#This Row],[Log SiO2/Al2O3]]/Tabella1[[#This Row],[Log (FeO3/K2O)]]</f>
        <v>14.029876980896397</v>
      </c>
    </row>
    <row r="1327" spans="1:54" hidden="1">
      <c r="A1327" s="19" t="s">
        <v>2863</v>
      </c>
      <c r="B1327" s="19" t="s">
        <v>5139</v>
      </c>
      <c r="C1327" s="19" t="s">
        <v>2865</v>
      </c>
      <c r="D1327" s="19" t="s">
        <v>3351</v>
      </c>
      <c r="E1327" s="19" t="s">
        <v>2776</v>
      </c>
      <c r="F1327" s="19" t="s">
        <v>2603</v>
      </c>
      <c r="G1327" s="8">
        <v>2124</v>
      </c>
      <c r="H1327" s="8"/>
      <c r="I1327" s="6">
        <v>69.42</v>
      </c>
      <c r="J1327" s="6">
        <v>0.57999999999999996</v>
      </c>
      <c r="K1327" s="6">
        <v>14.47</v>
      </c>
      <c r="L1327" s="6"/>
      <c r="M1327" s="6">
        <v>4.07</v>
      </c>
      <c r="N1327" s="6">
        <v>0.18</v>
      </c>
      <c r="O1327" s="6">
        <v>1.93</v>
      </c>
      <c r="P1327" s="6">
        <v>0.53</v>
      </c>
      <c r="Q1327" s="6">
        <v>1.24</v>
      </c>
      <c r="R1327" s="6">
        <v>3.5</v>
      </c>
      <c r="S1327" s="6">
        <v>0.1</v>
      </c>
      <c r="T1327" s="6">
        <v>2.82</v>
      </c>
      <c r="U1327" s="6">
        <v>95.920000000000016</v>
      </c>
      <c r="V1327" s="12"/>
      <c r="W1327" s="6">
        <v>72.37281067556296</v>
      </c>
      <c r="X1327" s="6">
        <v>0.604670558798999</v>
      </c>
      <c r="Y1327" s="6">
        <v>15.085487906588821</v>
      </c>
      <c r="Z1327" s="6">
        <v>4.2431192660550456</v>
      </c>
      <c r="AA1327" s="6">
        <v>0.18765638031693074</v>
      </c>
      <c r="AB1327" s="6">
        <v>2.0120934111759796</v>
      </c>
      <c r="AC1327" s="6">
        <v>0.55254378648874058</v>
      </c>
      <c r="AD1327" s="6">
        <v>1.2927439532944118</v>
      </c>
      <c r="AE1327" s="6">
        <v>3.6488740617180979</v>
      </c>
      <c r="AF1327" s="6">
        <v>100</v>
      </c>
      <c r="AG1327" s="6"/>
      <c r="AH1327" s="6">
        <v>78.119852443537013</v>
      </c>
      <c r="AI1327" s="6">
        <v>0.49086291625202788</v>
      </c>
      <c r="AJ1327" s="6">
        <v>9.5984898691848972</v>
      </c>
      <c r="AK1327" s="6">
        <v>0</v>
      </c>
      <c r="AL1327" s="6">
        <v>3.8304221996195555</v>
      </c>
      <c r="AM1327" s="6">
        <v>0.17157749777705944</v>
      </c>
      <c r="AN1327" s="6">
        <v>3.2367994717465645</v>
      </c>
      <c r="AO1327" s="6">
        <v>0.63906770852368011</v>
      </c>
      <c r="AP1327" s="6">
        <v>1.3528483685111414</v>
      </c>
      <c r="AQ1327" s="6">
        <v>2.5124426116457941</v>
      </c>
      <c r="AR1327" s="6">
        <v>100</v>
      </c>
      <c r="AS1327" s="6"/>
      <c r="AT1327" s="6">
        <v>0.45800169037585592</v>
      </c>
      <c r="AU1327" s="6" t="s">
        <v>2564</v>
      </c>
      <c r="AV1327" s="6" t="s">
        <v>2564</v>
      </c>
      <c r="AW1327" s="6"/>
      <c r="AX1327" s="6">
        <v>3.351299964564064E-2</v>
      </c>
      <c r="AY1327" s="6">
        <v>0.49218718021267827</v>
      </c>
      <c r="AZ1327" s="6">
        <f>LOG(Tabella1[[#This Row],[SiO2]]/Tabella1[[#This Row],[Al2O3]])</f>
        <v>0.68101607821635568</v>
      </c>
      <c r="BA1327" s="6">
        <f>LOG((Tabella1[[#This Row],[FeO]]*0.8998+Tabella1[[#This Row],[Fe2O3]])/Tabella1[[#This Row],[K2O]])</f>
        <v>1.9672353704492527E-2</v>
      </c>
      <c r="BB1327" s="6">
        <f>Tabella1[[#This Row],[Log SiO2/Al2O3]]/Tabella1[[#This Row],[Log (FeO3/K2O)]]</f>
        <v>34.61792566594783</v>
      </c>
    </row>
    <row r="1328" spans="1:54" hidden="1">
      <c r="A1328" s="19" t="s">
        <v>2863</v>
      </c>
      <c r="B1328" s="19" t="s">
        <v>5139</v>
      </c>
      <c r="C1328" s="19" t="s">
        <v>2865</v>
      </c>
      <c r="D1328" s="19" t="s">
        <v>3351</v>
      </c>
      <c r="E1328" s="19" t="s">
        <v>2776</v>
      </c>
      <c r="F1328" s="19" t="s">
        <v>2603</v>
      </c>
      <c r="G1328" s="8">
        <v>2134</v>
      </c>
      <c r="H1328" s="8"/>
      <c r="I1328" s="6">
        <v>70.63</v>
      </c>
      <c r="J1328" s="6">
        <v>0.5</v>
      </c>
      <c r="K1328" s="6">
        <v>14.98</v>
      </c>
      <c r="L1328" s="6"/>
      <c r="M1328" s="6">
        <v>3.09</v>
      </c>
      <c r="N1328" s="6">
        <v>7.0000000000000007E-2</v>
      </c>
      <c r="O1328" s="6">
        <v>1.5</v>
      </c>
      <c r="P1328" s="6">
        <v>0.21</v>
      </c>
      <c r="Q1328" s="6">
        <v>2.11</v>
      </c>
      <c r="R1328" s="6">
        <v>3.47</v>
      </c>
      <c r="S1328" s="6">
        <v>0.1</v>
      </c>
      <c r="T1328" s="6">
        <v>2.4900000000000002</v>
      </c>
      <c r="U1328" s="6">
        <v>96.559999999999988</v>
      </c>
      <c r="V1328" s="12"/>
      <c r="W1328" s="6">
        <v>73.146230323115162</v>
      </c>
      <c r="X1328" s="6">
        <v>0.51781275890637957</v>
      </c>
      <c r="Y1328" s="6">
        <v>15.51367025683513</v>
      </c>
      <c r="Z1328" s="6">
        <v>3.2000828500414253</v>
      </c>
      <c r="AA1328" s="6">
        <v>7.2493786246893135E-2</v>
      </c>
      <c r="AB1328" s="6">
        <v>1.5534382767191386</v>
      </c>
      <c r="AC1328" s="6">
        <v>0.21748135874067939</v>
      </c>
      <c r="AD1328" s="6">
        <v>2.1851698425849211</v>
      </c>
      <c r="AE1328" s="6">
        <v>3.5936205468102744</v>
      </c>
      <c r="AF1328" s="6">
        <v>100</v>
      </c>
      <c r="AG1328" s="6"/>
      <c r="AH1328" s="6">
        <v>79.144568299676905</v>
      </c>
      <c r="AI1328" s="6">
        <v>0.42136391191307415</v>
      </c>
      <c r="AJ1328" s="6">
        <v>9.8946695879258861</v>
      </c>
      <c r="AK1328" s="6">
        <v>0</v>
      </c>
      <c r="AL1328" s="6">
        <v>2.8957817001010664</v>
      </c>
      <c r="AM1328" s="6">
        <v>6.644173553227585E-2</v>
      </c>
      <c r="AN1328" s="6">
        <v>2.5049833751379933</v>
      </c>
      <c r="AO1328" s="6">
        <v>0.25214212118364737</v>
      </c>
      <c r="AP1328" s="6">
        <v>2.2922659098261784</v>
      </c>
      <c r="AQ1328" s="6">
        <v>2.4803483793977827</v>
      </c>
      <c r="AR1328" s="6">
        <v>100.00000000000001</v>
      </c>
      <c r="AS1328" s="6"/>
      <c r="AT1328" s="6">
        <v>0.46382009590134093</v>
      </c>
      <c r="AU1328" s="6" t="s">
        <v>2564</v>
      </c>
      <c r="AV1328" s="6" t="s">
        <v>2564</v>
      </c>
      <c r="AW1328" s="6"/>
      <c r="AX1328" s="6">
        <v>1.3341898742570494E-2</v>
      </c>
      <c r="AY1328" s="6">
        <v>0.5030692030976659</v>
      </c>
      <c r="AZ1328" s="6">
        <f>LOG(Tabella1[[#This Row],[SiO2]]/Tabella1[[#This Row],[Al2O3]])</f>
        <v>0.67347739288771968</v>
      </c>
      <c r="BA1328" s="6">
        <f>LOG((Tabella1[[#This Row],[FeO]]*0.8998+Tabella1[[#This Row],[Fe2O3]])/Tabella1[[#This Row],[K2O]])</f>
        <v>-9.6225006536491076E-2</v>
      </c>
      <c r="BB1328" s="6">
        <f>Tabella1[[#This Row],[Log SiO2/Al2O3]]/Tabella1[[#This Row],[Log (FeO3/K2O)]]</f>
        <v>-6.9989851612254155</v>
      </c>
    </row>
    <row r="1329" spans="1:54" hidden="1">
      <c r="A1329" s="19" t="s">
        <v>2863</v>
      </c>
      <c r="B1329" s="19" t="s">
        <v>5139</v>
      </c>
      <c r="C1329" s="19" t="s">
        <v>2865</v>
      </c>
      <c r="D1329" s="19" t="s">
        <v>3351</v>
      </c>
      <c r="E1329" s="19" t="s">
        <v>2776</v>
      </c>
      <c r="F1329" s="19" t="s">
        <v>2603</v>
      </c>
      <c r="G1329" s="8">
        <v>2136</v>
      </c>
      <c r="H1329" s="8"/>
      <c r="I1329" s="6">
        <v>66.31</v>
      </c>
      <c r="J1329" s="6">
        <v>0.64</v>
      </c>
      <c r="K1329" s="6">
        <v>16.649999999999999</v>
      </c>
      <c r="L1329" s="21"/>
      <c r="M1329" s="6">
        <v>3.87</v>
      </c>
      <c r="N1329" s="6">
        <v>0.08</v>
      </c>
      <c r="O1329" s="6">
        <v>1.66</v>
      </c>
      <c r="P1329" s="6">
        <v>1.19</v>
      </c>
      <c r="Q1329" s="6">
        <v>2.16</v>
      </c>
      <c r="R1329" s="6">
        <v>3.56</v>
      </c>
      <c r="S1329" s="6">
        <v>0.13</v>
      </c>
      <c r="T1329" s="6">
        <v>2.83</v>
      </c>
      <c r="U1329" s="6">
        <v>96.11999999999999</v>
      </c>
      <c r="V1329" s="12"/>
      <c r="W1329" s="6">
        <v>68.986683312526026</v>
      </c>
      <c r="X1329" s="6">
        <v>0.66583437369954235</v>
      </c>
      <c r="Y1329" s="6">
        <v>17.322097378277153</v>
      </c>
      <c r="Z1329" s="6">
        <v>4.0262172284644206</v>
      </c>
      <c r="AA1329" s="6">
        <v>8.3229296712442793E-2</v>
      </c>
      <c r="AB1329" s="6">
        <v>1.7270079067831876</v>
      </c>
      <c r="AC1329" s="6">
        <v>1.2380357885975863</v>
      </c>
      <c r="AD1329" s="6">
        <v>2.2471910112359552</v>
      </c>
      <c r="AE1329" s="6">
        <v>3.7037037037037042</v>
      </c>
      <c r="AF1329" s="6">
        <v>100.00000000000001</v>
      </c>
      <c r="AG1329" s="6"/>
      <c r="AH1329" s="6">
        <v>75.284375652600815</v>
      </c>
      <c r="AI1329" s="6">
        <v>0.54646358111594051</v>
      </c>
      <c r="AJ1329" s="6">
        <v>11.142884726675538</v>
      </c>
      <c r="AK1329" s="6">
        <v>0</v>
      </c>
      <c r="AL1329" s="6">
        <v>3.6746181999739767</v>
      </c>
      <c r="AM1329" s="6">
        <v>7.6935509111861519E-2</v>
      </c>
      <c r="AN1329" s="6">
        <v>2.8087662224753402</v>
      </c>
      <c r="AO1329" s="6">
        <v>1.4476613698088874</v>
      </c>
      <c r="AP1329" s="6">
        <v>2.3775530081103153</v>
      </c>
      <c r="AQ1329" s="6">
        <v>2.5782624546666431</v>
      </c>
      <c r="AR1329" s="6">
        <v>99.999999999999986</v>
      </c>
      <c r="AS1329" s="6"/>
      <c r="AT1329" s="6">
        <v>0.43322530941551574</v>
      </c>
      <c r="AU1329" s="6" t="s">
        <v>2564</v>
      </c>
      <c r="AV1329" s="6" t="s">
        <v>2564</v>
      </c>
      <c r="AW1329" s="6"/>
      <c r="AX1329" s="6">
        <v>-3.6461292163028784E-2</v>
      </c>
      <c r="AY1329" s="6">
        <v>0.47310151129529265</v>
      </c>
      <c r="AZ1329" s="6">
        <f>LOG(Tabella1[[#This Row],[SiO2]]/Tabella1[[#This Row],[Al2O3]])</f>
        <v>0.60016479006967016</v>
      </c>
      <c r="BA1329" s="6">
        <f>LOG((Tabella1[[#This Row],[FeO]]*0.8998+Tabella1[[#This Row],[Fe2O3]])/Tabella1[[#This Row],[K2O]])</f>
        <v>-9.5930441244157262E-3</v>
      </c>
      <c r="BB1329" s="6">
        <f>Tabella1[[#This Row],[Log SiO2/Al2O3]]/Tabella1[[#This Row],[Log (FeO3/K2O)]]</f>
        <v>-62.562496563750955</v>
      </c>
    </row>
    <row r="1330" spans="1:54" hidden="1">
      <c r="A1330" s="19" t="s">
        <v>2863</v>
      </c>
      <c r="B1330" s="19" t="s">
        <v>5139</v>
      </c>
      <c r="C1330" s="19" t="s">
        <v>2865</v>
      </c>
      <c r="D1330" s="19" t="s">
        <v>3351</v>
      </c>
      <c r="E1330" s="19" t="s">
        <v>2776</v>
      </c>
      <c r="F1330" s="19" t="s">
        <v>2603</v>
      </c>
      <c r="G1330" s="8">
        <v>2212</v>
      </c>
      <c r="H1330" s="8"/>
      <c r="I1330" s="6">
        <v>66.28</v>
      </c>
      <c r="J1330" s="6">
        <v>0.64</v>
      </c>
      <c r="K1330" s="6">
        <v>15.51</v>
      </c>
      <c r="L1330" s="21"/>
      <c r="M1330" s="6">
        <v>4.57</v>
      </c>
      <c r="N1330" s="6">
        <v>0.08</v>
      </c>
      <c r="O1330" s="6">
        <v>2.02</v>
      </c>
      <c r="P1330" s="6">
        <v>0.57999999999999996</v>
      </c>
      <c r="Q1330" s="6">
        <v>1.4</v>
      </c>
      <c r="R1330" s="6">
        <v>4.25</v>
      </c>
      <c r="S1330" s="6">
        <v>0.13</v>
      </c>
      <c r="T1330" s="6">
        <v>2.64</v>
      </c>
      <c r="U1330" s="6">
        <v>95.330000000000013</v>
      </c>
      <c r="V1330" s="12"/>
      <c r="W1330" s="6">
        <v>69.526906535193532</v>
      </c>
      <c r="X1330" s="6">
        <v>0.67135214517990127</v>
      </c>
      <c r="Y1330" s="6">
        <v>16.269799643344172</v>
      </c>
      <c r="Z1330" s="6">
        <v>4.7938739116752327</v>
      </c>
      <c r="AA1330" s="6">
        <v>8.3919018147487659E-2</v>
      </c>
      <c r="AB1330" s="6">
        <v>2.1189552082240635</v>
      </c>
      <c r="AC1330" s="6">
        <v>0.60841288156928552</v>
      </c>
      <c r="AD1330" s="6">
        <v>1.468582817581034</v>
      </c>
      <c r="AE1330" s="6">
        <v>4.4581978390852823</v>
      </c>
      <c r="AF1330" s="6">
        <v>99.999999999999986</v>
      </c>
      <c r="AG1330" s="6"/>
      <c r="AH1330" s="6">
        <v>75.70615153713149</v>
      </c>
      <c r="AI1330" s="6">
        <v>0.54977383719585893</v>
      </c>
      <c r="AJ1330" s="6">
        <v>10.442826018539259</v>
      </c>
      <c r="AK1330" s="6">
        <v>0</v>
      </c>
      <c r="AL1330" s="6">
        <v>4.3655634184761567</v>
      </c>
      <c r="AM1330" s="6">
        <v>7.7401553411243884E-2</v>
      </c>
      <c r="AN1330" s="6">
        <v>3.4386004842408098</v>
      </c>
      <c r="AO1330" s="6">
        <v>0.70985698899258021</v>
      </c>
      <c r="AP1330" s="6">
        <v>1.5503413759662588</v>
      </c>
      <c r="AQ1330" s="6">
        <v>3.0966270363220505</v>
      </c>
      <c r="AR1330" s="6">
        <v>100.00000000000001</v>
      </c>
      <c r="AS1330" s="6"/>
      <c r="AT1330" s="6">
        <v>0.44061100293443151</v>
      </c>
      <c r="AU1330" s="6" t="s">
        <v>2564</v>
      </c>
      <c r="AV1330" s="6" t="s">
        <v>2564</v>
      </c>
      <c r="AW1330" s="6"/>
      <c r="AX1330" s="6">
        <v>-0.1412262537274675</v>
      </c>
      <c r="AY1330" s="6">
        <v>0.47400270087266166</v>
      </c>
      <c r="AZ1330" s="6">
        <f>LOG(Tabella1[[#This Row],[SiO2]]/Tabella1[[#This Row],[Al2O3]])</f>
        <v>0.63077070193369422</v>
      </c>
      <c r="BA1330" s="6">
        <f>LOG((Tabella1[[#This Row],[FeO]]*0.8998+Tabella1[[#This Row],[Fe2O3]])/Tabella1[[#This Row],[K2O]])</f>
        <v>-1.4326741150913234E-2</v>
      </c>
      <c r="BB1330" s="6">
        <f>Tabella1[[#This Row],[Log SiO2/Al2O3]]/Tabella1[[#This Row],[Log (FeO3/K2O)]]</f>
        <v>-44.027507392599667</v>
      </c>
    </row>
    <row r="1331" spans="1:54" hidden="1">
      <c r="A1331" s="19" t="s">
        <v>2863</v>
      </c>
      <c r="B1331" s="19" t="s">
        <v>5139</v>
      </c>
      <c r="C1331" s="19" t="s">
        <v>2865</v>
      </c>
      <c r="D1331" s="19" t="s">
        <v>3351</v>
      </c>
      <c r="E1331" s="19" t="s">
        <v>2776</v>
      </c>
      <c r="F1331" s="19" t="s">
        <v>2603</v>
      </c>
      <c r="G1331" s="8">
        <v>2216</v>
      </c>
      <c r="H1331" s="8"/>
      <c r="I1331" s="6">
        <v>67.14</v>
      </c>
      <c r="J1331" s="6">
        <v>0.7</v>
      </c>
      <c r="K1331" s="6">
        <v>15.99</v>
      </c>
      <c r="L1331" s="21"/>
      <c r="M1331" s="6">
        <v>4.87</v>
      </c>
      <c r="N1331" s="6">
        <v>0.17</v>
      </c>
      <c r="O1331" s="6">
        <v>1.92</v>
      </c>
      <c r="P1331" s="6">
        <v>0.25</v>
      </c>
      <c r="Q1331" s="6">
        <v>1.07</v>
      </c>
      <c r="R1331" s="6">
        <v>3.93</v>
      </c>
      <c r="S1331" s="6">
        <v>0.11</v>
      </c>
      <c r="T1331" s="6">
        <v>2.57</v>
      </c>
      <c r="U1331" s="6">
        <v>96.04</v>
      </c>
      <c r="V1331" s="12"/>
      <c r="W1331" s="6">
        <v>69.908371511870044</v>
      </c>
      <c r="X1331" s="6">
        <v>0.72886297376093279</v>
      </c>
      <c r="Y1331" s="6">
        <v>16.649312786339024</v>
      </c>
      <c r="Z1331" s="6">
        <v>5.0708038317367761</v>
      </c>
      <c r="AA1331" s="6">
        <v>0.17700957934194086</v>
      </c>
      <c r="AB1331" s="6">
        <v>1.999167013744273</v>
      </c>
      <c r="AC1331" s="6">
        <v>0.26030820491461887</v>
      </c>
      <c r="AD1331" s="6">
        <v>1.1141191170345688</v>
      </c>
      <c r="AE1331" s="6">
        <v>4.0920449812578097</v>
      </c>
      <c r="AF1331" s="6">
        <v>100</v>
      </c>
      <c r="AG1331" s="6"/>
      <c r="AH1331" s="6">
        <v>76.270261606829109</v>
      </c>
      <c r="AI1331" s="6">
        <v>0.59803604930053933</v>
      </c>
      <c r="AJ1331" s="6">
        <v>10.707299176300042</v>
      </c>
      <c r="AK1331" s="6">
        <v>0</v>
      </c>
      <c r="AL1331" s="6">
        <v>4.6267740580869026</v>
      </c>
      <c r="AM1331" s="6">
        <v>0.16358136972188217</v>
      </c>
      <c r="AN1331" s="6">
        <v>3.2505496829328626</v>
      </c>
      <c r="AO1331" s="6">
        <v>0.30430431232877198</v>
      </c>
      <c r="AP1331" s="6">
        <v>1.1784422616247408</v>
      </c>
      <c r="AQ1331" s="6">
        <v>2.8478541967351294</v>
      </c>
      <c r="AR1331" s="6">
        <v>99.999999999999986</v>
      </c>
      <c r="AS1331" s="6"/>
      <c r="AT1331" s="6">
        <v>0.41264645072363881</v>
      </c>
      <c r="AU1331" s="6" t="s">
        <v>2564</v>
      </c>
      <c r="AV1331" s="6" t="s">
        <v>2564</v>
      </c>
      <c r="AW1331" s="6"/>
      <c r="AX1331" s="6">
        <v>0.10536515122940332</v>
      </c>
      <c r="AY1331" s="6">
        <v>0.44654776958886011</v>
      </c>
      <c r="AZ1331" s="6">
        <f>LOG(Tabella1[[#This Row],[SiO2]]/Tabella1[[#This Row],[Al2O3]])</f>
        <v>0.62313287316575894</v>
      </c>
      <c r="BA1331" s="6">
        <f>LOG((Tabella1[[#This Row],[FeO]]*0.8998+Tabella1[[#This Row],[Fe2O3]])/Tabella1[[#This Row],[K2O]])</f>
        <v>4.7282399668755679E-2</v>
      </c>
      <c r="BB1331" s="6">
        <f>Tabella1[[#This Row],[Log SiO2/Al2O3]]/Tabella1[[#This Row],[Log (FeO3/K2O)]]</f>
        <v>13.178960406646336</v>
      </c>
    </row>
    <row r="1332" spans="1:54" hidden="1">
      <c r="A1332" s="19" t="s">
        <v>2863</v>
      </c>
      <c r="B1332" s="19" t="s">
        <v>5139</v>
      </c>
      <c r="C1332" s="19" t="s">
        <v>2865</v>
      </c>
      <c r="D1332" s="19" t="s">
        <v>3352</v>
      </c>
      <c r="E1332" s="19" t="s">
        <v>2776</v>
      </c>
      <c r="F1332" s="19" t="s">
        <v>2603</v>
      </c>
      <c r="G1332" s="8">
        <v>3020</v>
      </c>
      <c r="H1332" s="8"/>
      <c r="I1332" s="6">
        <v>67.209999999999994</v>
      </c>
      <c r="J1332" s="6">
        <v>0.6</v>
      </c>
      <c r="K1332" s="6">
        <v>15.05</v>
      </c>
      <c r="L1332" s="21"/>
      <c r="M1332" s="6">
        <v>5.33</v>
      </c>
      <c r="N1332" s="6">
        <v>0.31</v>
      </c>
      <c r="O1332" s="6">
        <v>2.19</v>
      </c>
      <c r="P1332" s="6">
        <v>0.85</v>
      </c>
      <c r="Q1332" s="6">
        <v>2.08</v>
      </c>
      <c r="R1332" s="6">
        <v>2.81</v>
      </c>
      <c r="S1332" s="6">
        <v>0.11</v>
      </c>
      <c r="T1332" s="6">
        <v>2.29</v>
      </c>
      <c r="U1332" s="6">
        <v>96.429999999999978</v>
      </c>
      <c r="V1332" s="12"/>
      <c r="W1332" s="6">
        <v>69.698226692937894</v>
      </c>
      <c r="X1332" s="6">
        <v>0.62221300425178894</v>
      </c>
      <c r="Y1332" s="6">
        <v>15.607176189982376</v>
      </c>
      <c r="Z1332" s="6">
        <v>5.5273255211033927</v>
      </c>
      <c r="AA1332" s="6">
        <v>0.32147671886342433</v>
      </c>
      <c r="AB1332" s="6">
        <v>2.2710774655190296</v>
      </c>
      <c r="AC1332" s="6">
        <v>0.88146842269003434</v>
      </c>
      <c r="AD1332" s="6">
        <v>2.1570050814062021</v>
      </c>
      <c r="AE1332" s="6">
        <v>2.9140309032458784</v>
      </c>
      <c r="AF1332" s="6">
        <v>100.00000000000001</v>
      </c>
      <c r="AG1332" s="6"/>
      <c r="AH1332" s="6">
        <v>75.27739686762277</v>
      </c>
      <c r="AI1332" s="6">
        <v>0.5054024841469319</v>
      </c>
      <c r="AJ1332" s="6">
        <v>9.936301748974314</v>
      </c>
      <c r="AK1332" s="6">
        <v>0</v>
      </c>
      <c r="AL1332" s="6">
        <v>4.992675474743713</v>
      </c>
      <c r="AM1332" s="6">
        <v>0.29410567920861186</v>
      </c>
      <c r="AN1332" s="6">
        <v>3.655581683139645</v>
      </c>
      <c r="AO1332" s="6">
        <v>1.0201025235032952</v>
      </c>
      <c r="AP1332" s="6">
        <v>2.2586277736190952</v>
      </c>
      <c r="AQ1332" s="6">
        <v>2.0076514567973285</v>
      </c>
      <c r="AR1332" s="6">
        <v>100.00000000000001</v>
      </c>
      <c r="AS1332" s="6"/>
      <c r="AT1332" s="6">
        <v>0.42269576591017333</v>
      </c>
      <c r="AU1332" s="6" t="s">
        <v>2564</v>
      </c>
      <c r="AV1332" s="6" t="s">
        <v>2564</v>
      </c>
      <c r="AW1332" s="6"/>
      <c r="AX1332" s="6">
        <v>9.0317944765881841E-2</v>
      </c>
      <c r="AY1332" s="6">
        <v>0.44893122002166924</v>
      </c>
      <c r="AZ1332" s="6">
        <f>LOG(Tabella1[[#This Row],[SiO2]]/Tabella1[[#This Row],[Al2O3]])</f>
        <v>0.64989739547091707</v>
      </c>
      <c r="BA1332" s="6">
        <f>LOG((Tabella1[[#This Row],[FeO]]*0.8998+Tabella1[[#This Row],[Fe2O3]])/Tabella1[[#This Row],[K2O]])</f>
        <v>0.23216687795104041</v>
      </c>
      <c r="BB1332" s="6">
        <f>Tabella1[[#This Row],[Log SiO2/Al2O3]]/Tabella1[[#This Row],[Log (FeO3/K2O)]]</f>
        <v>2.7992683590635532</v>
      </c>
    </row>
    <row r="1333" spans="1:54" hidden="1">
      <c r="A1333" s="19" t="s">
        <v>2863</v>
      </c>
      <c r="B1333" s="19" t="s">
        <v>5139</v>
      </c>
      <c r="C1333" s="19" t="s">
        <v>2865</v>
      </c>
      <c r="D1333" s="19" t="s">
        <v>3353</v>
      </c>
      <c r="E1333" s="19" t="s">
        <v>2776</v>
      </c>
      <c r="F1333" s="19" t="s">
        <v>2603</v>
      </c>
      <c r="G1333" s="8">
        <v>1906</v>
      </c>
      <c r="H1333" s="8"/>
      <c r="I1333" s="6">
        <v>66.84</v>
      </c>
      <c r="J1333" s="6">
        <v>0.56999999999999995</v>
      </c>
      <c r="K1333" s="6">
        <v>16.32</v>
      </c>
      <c r="L1333" s="21"/>
      <c r="M1333" s="6">
        <v>4.0999999999999996</v>
      </c>
      <c r="N1333" s="6">
        <v>0.13</v>
      </c>
      <c r="O1333" s="6">
        <v>1.51</v>
      </c>
      <c r="P1333" s="6">
        <v>0.24</v>
      </c>
      <c r="Q1333" s="6">
        <v>2.69</v>
      </c>
      <c r="R1333" s="6">
        <v>3.27</v>
      </c>
      <c r="S1333" s="6">
        <v>0.11</v>
      </c>
      <c r="T1333" s="6">
        <v>3.57</v>
      </c>
      <c r="U1333" s="6">
        <v>95.669999999999973</v>
      </c>
      <c r="V1333" s="12"/>
      <c r="W1333" s="6">
        <v>69.865161492630946</v>
      </c>
      <c r="X1333" s="6">
        <v>0.59579805581687062</v>
      </c>
      <c r="Y1333" s="6">
        <v>17.058639071809349</v>
      </c>
      <c r="Z1333" s="6">
        <v>4.2855649628932797</v>
      </c>
      <c r="AA1333" s="6">
        <v>0.1358837671161284</v>
      </c>
      <c r="AB1333" s="6">
        <v>1.5783422180411837</v>
      </c>
      <c r="AC1333" s="6">
        <v>0.25086233929131396</v>
      </c>
      <c r="AD1333" s="6">
        <v>2.8117487195568107</v>
      </c>
      <c r="AE1333" s="6">
        <v>3.4179993728441529</v>
      </c>
      <c r="AF1333" s="6">
        <v>100.00000000000004</v>
      </c>
      <c r="AG1333" s="6"/>
      <c r="AH1333" s="6">
        <v>76.235397137658694</v>
      </c>
      <c r="AI1333" s="6">
        <v>0.48893430110144576</v>
      </c>
      <c r="AJ1333" s="6">
        <v>10.97230711458495</v>
      </c>
      <c r="AK1333" s="6">
        <v>0</v>
      </c>
      <c r="AL1333" s="6">
        <v>3.9109252389315619</v>
      </c>
      <c r="AM1333" s="6">
        <v>0.12559565003142559</v>
      </c>
      <c r="AN1333" s="6">
        <v>2.5667221218666607</v>
      </c>
      <c r="AO1333" s="6">
        <v>0.29330918731140121</v>
      </c>
      <c r="AP1333" s="6">
        <v>2.9745627698248693</v>
      </c>
      <c r="AQ1333" s="6">
        <v>2.3791360608574155</v>
      </c>
      <c r="AR1333" s="6">
        <v>100.00000000000004</v>
      </c>
      <c r="AS1333" s="6"/>
      <c r="AT1333" s="6">
        <v>0.39624295348340338</v>
      </c>
      <c r="AU1333" s="6" t="s">
        <v>2564</v>
      </c>
      <c r="AV1333" s="6" t="s">
        <v>2564</v>
      </c>
      <c r="AW1333" s="6"/>
      <c r="AX1333" s="6">
        <v>0.11051338080211461</v>
      </c>
      <c r="AY1333" s="6">
        <v>0.42859327142259518</v>
      </c>
      <c r="AZ1333" s="6">
        <f>LOG(Tabella1[[#This Row],[SiO2]]/Tabella1[[#This Row],[Al2O3]])</f>
        <v>0.61231628680351136</v>
      </c>
      <c r="BA1333" s="6">
        <f>LOG((Tabella1[[#This Row],[FeO]]*0.8998+Tabella1[[#This Row],[Fe2O3]])/Tabella1[[#This Row],[K2O]])</f>
        <v>5.2382092888997492E-2</v>
      </c>
      <c r="BB1333" s="6">
        <f>Tabella1[[#This Row],[Log SiO2/Al2O3]]/Tabella1[[#This Row],[Log (FeO3/K2O)]]</f>
        <v>11.689420048585426</v>
      </c>
    </row>
    <row r="1334" spans="1:54">
      <c r="A1334" s="19" t="s">
        <v>2863</v>
      </c>
      <c r="B1334" s="19" t="s">
        <v>3354</v>
      </c>
      <c r="C1334" s="19" t="s">
        <v>2985</v>
      </c>
      <c r="D1334" s="19" t="s">
        <v>1215</v>
      </c>
      <c r="E1334" s="19" t="s">
        <v>2771</v>
      </c>
      <c r="F1334" s="19" t="s">
        <v>1216</v>
      </c>
      <c r="G1334" s="12" t="s">
        <v>1217</v>
      </c>
      <c r="H1334" s="8"/>
      <c r="I1334" s="6">
        <v>59.74</v>
      </c>
      <c r="J1334" s="6">
        <v>1.29</v>
      </c>
      <c r="K1334" s="6">
        <v>18.36</v>
      </c>
      <c r="L1334" s="21">
        <v>7.67</v>
      </c>
      <c r="M1334" s="6">
        <v>0.4</v>
      </c>
      <c r="N1334" s="6">
        <v>0.32</v>
      </c>
      <c r="O1334" s="6">
        <v>0.93</v>
      </c>
      <c r="P1334" s="6">
        <v>0.78</v>
      </c>
      <c r="Q1334" s="6">
        <v>1.99</v>
      </c>
      <c r="R1334" s="6">
        <v>4.34</v>
      </c>
      <c r="S1334" s="6">
        <v>0.01</v>
      </c>
      <c r="T1334" s="6">
        <v>3.5</v>
      </c>
      <c r="U1334" s="6">
        <v>95.05</v>
      </c>
      <c r="V1334" s="12"/>
      <c r="W1334" s="6">
        <v>62.851130983692791</v>
      </c>
      <c r="X1334" s="6">
        <v>1.3571804313519202</v>
      </c>
      <c r="Y1334" s="6">
        <v>19.316149395055234</v>
      </c>
      <c r="Z1334" s="6">
        <v>7.6801683324566019</v>
      </c>
      <c r="AA1334" s="6">
        <v>0.33666491320357711</v>
      </c>
      <c r="AB1334" s="6">
        <v>0.97843240399789599</v>
      </c>
      <c r="AC1334" s="6">
        <v>0.82062072593371904</v>
      </c>
      <c r="AD1334" s="6">
        <v>2.0936349289847449</v>
      </c>
      <c r="AE1334" s="6">
        <v>4.5660178853235136</v>
      </c>
      <c r="AF1334" s="6">
        <v>100</v>
      </c>
      <c r="AG1334" s="6"/>
      <c r="AH1334" s="6">
        <v>72.899798756713096</v>
      </c>
      <c r="AI1334" s="6">
        <v>1.1838760809576685</v>
      </c>
      <c r="AJ1334" s="6">
        <v>13.206610296876148</v>
      </c>
      <c r="AK1334" s="6">
        <v>3.5217113984143276</v>
      </c>
      <c r="AL1334" s="6">
        <v>0.40822212023765164</v>
      </c>
      <c r="AM1334" s="6">
        <v>0.33076695053933197</v>
      </c>
      <c r="AN1334" s="6">
        <v>1.691319827960069</v>
      </c>
      <c r="AO1334" s="6">
        <v>1.0198819670327526</v>
      </c>
      <c r="AP1334" s="6">
        <v>2.3543163554678834</v>
      </c>
      <c r="AQ1334" s="6">
        <v>3.3783305608170546</v>
      </c>
      <c r="AR1334" s="6">
        <v>99.999999999999986</v>
      </c>
      <c r="AS1334" s="6"/>
      <c r="AT1334" s="6">
        <v>0.18498592908608988</v>
      </c>
      <c r="AU1334" s="6">
        <v>0.94521718026274837</v>
      </c>
      <c r="AV1334" s="6">
        <v>0.80556610426951658</v>
      </c>
      <c r="AW1334" s="6"/>
      <c r="AX1334" s="6">
        <v>-3.7186718323457359E-2</v>
      </c>
      <c r="AY1334" s="6">
        <v>0.21250169452132503</v>
      </c>
      <c r="AZ1334" s="6">
        <f>LOG(Tabella1[[#This Row],[SiO2]]/Tabella1[[#This Row],[Al2O3]])</f>
        <v>0.51239254140288593</v>
      </c>
      <c r="BA1334" s="6">
        <f>LOG((Tabella1[[#This Row],[FeO]]*0.8998+Tabella1[[#This Row],[Fe2O3]])/Tabella1[[#This Row],[K2O]])</f>
        <v>0.26722148902499693</v>
      </c>
      <c r="BB1334" s="6">
        <f>Tabella1[[#This Row],[Log SiO2/Al2O3]]/Tabella1[[#This Row],[Log (FeO3/K2O)]]</f>
        <v>1.9174825470527737</v>
      </c>
    </row>
    <row r="1335" spans="1:54" hidden="1">
      <c r="A1335" s="19" t="s">
        <v>2863</v>
      </c>
      <c r="B1335" s="19" t="s">
        <v>3354</v>
      </c>
      <c r="C1335" s="19" t="s">
        <v>2985</v>
      </c>
      <c r="D1335" s="19" t="s">
        <v>1215</v>
      </c>
      <c r="E1335" s="19" t="s">
        <v>2776</v>
      </c>
      <c r="F1335" s="19" t="s">
        <v>1216</v>
      </c>
      <c r="G1335" s="12" t="s">
        <v>1218</v>
      </c>
      <c r="H1335" s="8"/>
      <c r="I1335" s="6">
        <v>69.12</v>
      </c>
      <c r="J1335" s="6">
        <v>0.98</v>
      </c>
      <c r="K1335" s="6">
        <v>12.9</v>
      </c>
      <c r="L1335" s="21">
        <v>4.8</v>
      </c>
      <c r="M1335" s="6">
        <v>1.79</v>
      </c>
      <c r="N1335" s="6">
        <v>0.28999999999999998</v>
      </c>
      <c r="O1335" s="6">
        <v>0.8</v>
      </c>
      <c r="P1335" s="6">
        <v>0.7</v>
      </c>
      <c r="Q1335" s="6">
        <v>0.93</v>
      </c>
      <c r="R1335" s="6">
        <v>3.7</v>
      </c>
      <c r="S1335" s="6">
        <v>0.08</v>
      </c>
      <c r="T1335" s="6">
        <v>3.2</v>
      </c>
      <c r="U1335" s="6">
        <v>95.53000000000003</v>
      </c>
      <c r="V1335" s="12"/>
      <c r="W1335" s="6">
        <v>72.354234271956443</v>
      </c>
      <c r="X1335" s="6">
        <v>1.0258557521197527</v>
      </c>
      <c r="Y1335" s="6">
        <v>13.50361143096409</v>
      </c>
      <c r="Z1335" s="6">
        <v>6.395896576991519</v>
      </c>
      <c r="AA1335" s="6">
        <v>0.30356955930074309</v>
      </c>
      <c r="AB1335" s="6">
        <v>0.83743326703653276</v>
      </c>
      <c r="AC1335" s="6">
        <v>0.73275410865696611</v>
      </c>
      <c r="AD1335" s="6">
        <v>0.97351617292996939</v>
      </c>
      <c r="AE1335" s="6">
        <v>3.8731288600439644</v>
      </c>
      <c r="AF1335" s="6">
        <v>99.999999999999972</v>
      </c>
      <c r="AG1335" s="6"/>
      <c r="AH1335" s="6">
        <v>80.141068649086407</v>
      </c>
      <c r="AI1335" s="6">
        <v>0.85454099141960027</v>
      </c>
      <c r="AJ1335" s="6">
        <v>8.816550204262775</v>
      </c>
      <c r="AK1335" s="6">
        <v>2.0940638763321857</v>
      </c>
      <c r="AL1335" s="6">
        <v>1.7357207778936086</v>
      </c>
      <c r="AM1335" s="6">
        <v>0.28481339954119828</v>
      </c>
      <c r="AN1335" s="6">
        <v>1.3823660757698832</v>
      </c>
      <c r="AO1335" s="6">
        <v>0.86964827305922743</v>
      </c>
      <c r="AP1335" s="6">
        <v>1.0454059810178438</v>
      </c>
      <c r="AQ1335" s="6">
        <v>2.7365565372565581</v>
      </c>
      <c r="AR1335" s="6">
        <v>100.00000000000001</v>
      </c>
      <c r="AS1335" s="6"/>
      <c r="AT1335" s="6">
        <v>0.18920414335661936</v>
      </c>
      <c r="AU1335" s="6">
        <v>0.70699440255098533</v>
      </c>
      <c r="AV1335" s="6">
        <v>0.44333789937432899</v>
      </c>
      <c r="AW1335" s="6"/>
      <c r="AX1335" s="6">
        <v>-0.22320891537310894</v>
      </c>
      <c r="AY1335" s="6">
        <v>0.21426472544667616</v>
      </c>
      <c r="AZ1335" s="6">
        <f>LOG(Tabella1[[#This Row],[SiO2]]/Tabella1[[#This Row],[Al2O3]])</f>
        <v>0.72901401917158792</v>
      </c>
      <c r="BA1335" s="6">
        <f>LOG((Tabella1[[#This Row],[FeO]]*0.8998+Tabella1[[#This Row],[Fe2O3]])/Tabella1[[#This Row],[K2O]])</f>
        <v>0.23869980047455452</v>
      </c>
      <c r="BB1335" s="6">
        <f>Tabella1[[#This Row],[Log SiO2/Al2O3]]/Tabella1[[#This Row],[Log (FeO3/K2O)]]</f>
        <v>3.0541040156809895</v>
      </c>
    </row>
    <row r="1336" spans="1:54" hidden="1">
      <c r="A1336" s="19" t="s">
        <v>2863</v>
      </c>
      <c r="B1336" s="19" t="s">
        <v>3354</v>
      </c>
      <c r="C1336" s="19" t="s">
        <v>2985</v>
      </c>
      <c r="D1336" s="19" t="s">
        <v>1215</v>
      </c>
      <c r="E1336" s="19" t="s">
        <v>5138</v>
      </c>
      <c r="F1336" s="19" t="s">
        <v>1216</v>
      </c>
      <c r="G1336" s="12" t="s">
        <v>1219</v>
      </c>
      <c r="H1336" s="8"/>
      <c r="I1336" s="6">
        <v>63.54</v>
      </c>
      <c r="J1336" s="6">
        <v>1.1499999999999999</v>
      </c>
      <c r="K1336" s="6">
        <v>14.97</v>
      </c>
      <c r="L1336" s="21">
        <v>7.53</v>
      </c>
      <c r="M1336" s="6">
        <v>0.94</v>
      </c>
      <c r="N1336" s="6">
        <v>7.0000000000000007E-2</v>
      </c>
      <c r="O1336" s="6">
        <v>0.8</v>
      </c>
      <c r="P1336" s="6">
        <v>1.3</v>
      </c>
      <c r="Q1336" s="6">
        <v>0.42</v>
      </c>
      <c r="R1336" s="6">
        <v>5.72</v>
      </c>
      <c r="S1336" s="6">
        <v>0.11</v>
      </c>
      <c r="T1336" s="6">
        <v>2.68</v>
      </c>
      <c r="U1336" s="6">
        <v>95.689999999999984</v>
      </c>
      <c r="V1336" s="12"/>
      <c r="W1336" s="6">
        <v>66.401922875953616</v>
      </c>
      <c r="X1336" s="6">
        <v>1.2017974710001047</v>
      </c>
      <c r="Y1336" s="6">
        <v>15.644267948583973</v>
      </c>
      <c r="Z1336" s="6">
        <v>8.0677186748876597</v>
      </c>
      <c r="AA1336" s="6">
        <v>7.3152889539136817E-2</v>
      </c>
      <c r="AB1336" s="6">
        <v>0.83603302330442064</v>
      </c>
      <c r="AC1336" s="6">
        <v>1.3585536628696837</v>
      </c>
      <c r="AD1336" s="6">
        <v>0.43891733723482085</v>
      </c>
      <c r="AE1336" s="6">
        <v>5.9776361166266074</v>
      </c>
      <c r="AF1336" s="6">
        <v>100.00000000000003</v>
      </c>
      <c r="AG1336" s="6"/>
      <c r="AH1336" s="6">
        <v>76.008741656676165</v>
      </c>
      <c r="AI1336" s="6">
        <v>1.0345931468222833</v>
      </c>
      <c r="AJ1336" s="6">
        <v>10.555910695068487</v>
      </c>
      <c r="AK1336" s="6">
        <v>3.3892889548674767</v>
      </c>
      <c r="AL1336" s="6">
        <v>0.94041515095137118</v>
      </c>
      <c r="AM1336" s="6">
        <v>7.0929253995134056E-2</v>
      </c>
      <c r="AN1336" s="6">
        <v>1.4262248521583931</v>
      </c>
      <c r="AO1336" s="6">
        <v>1.6663026446757829</v>
      </c>
      <c r="AP1336" s="6">
        <v>0.48709789723279862</v>
      </c>
      <c r="AQ1336" s="6">
        <v>4.364793101688309</v>
      </c>
      <c r="AR1336" s="6">
        <v>100.00000000000001</v>
      </c>
      <c r="AS1336" s="6"/>
      <c r="AT1336" s="6">
        <v>0.15595307468346051</v>
      </c>
      <c r="AU1336" s="6">
        <v>0.87816867516813713</v>
      </c>
      <c r="AV1336" s="6">
        <v>0.60263700870615478</v>
      </c>
      <c r="AW1336" s="6"/>
      <c r="AX1336" s="6" t="s">
        <v>2564</v>
      </c>
      <c r="AY1336" s="6" t="s">
        <v>2564</v>
      </c>
      <c r="AZ1336" s="6">
        <f>LOG(Tabella1[[#This Row],[SiO2]]/Tabella1[[#This Row],[Al2O3]])</f>
        <v>0.62782541014807625</v>
      </c>
      <c r="BA1336" s="6">
        <f>LOG((Tabella1[[#This Row],[FeO]]*0.8998+Tabella1[[#This Row],[Fe2O3]])/Tabella1[[#This Row],[K2O]])</f>
        <v>0.16563089199346109</v>
      </c>
      <c r="BB1336" s="6">
        <f>Tabella1[[#This Row],[Log SiO2/Al2O3]]/Tabella1[[#This Row],[Log (FeO3/K2O)]]</f>
        <v>3.7905091410898279</v>
      </c>
    </row>
    <row r="1337" spans="1:54" hidden="1">
      <c r="A1337" s="19" t="s">
        <v>2863</v>
      </c>
      <c r="B1337" s="19" t="s">
        <v>3355</v>
      </c>
      <c r="C1337" s="19" t="s">
        <v>2985</v>
      </c>
      <c r="D1337" s="19" t="s">
        <v>1457</v>
      </c>
      <c r="E1337" s="6" t="s">
        <v>5135</v>
      </c>
      <c r="F1337" s="19" t="s">
        <v>1458</v>
      </c>
      <c r="G1337" s="12" t="s">
        <v>1459</v>
      </c>
      <c r="H1337" s="8"/>
      <c r="I1337" s="6">
        <v>67.59</v>
      </c>
      <c r="J1337" s="6">
        <v>0.56999999999999995</v>
      </c>
      <c r="K1337" s="6">
        <v>15.93</v>
      </c>
      <c r="L1337" s="21">
        <v>3.74</v>
      </c>
      <c r="M1337" s="6">
        <v>2.2635768963117604</v>
      </c>
      <c r="N1337" s="6">
        <v>7.0000000000000007E-2</v>
      </c>
      <c r="O1337" s="6">
        <v>3.29</v>
      </c>
      <c r="P1337" s="6">
        <v>0.56999999999999995</v>
      </c>
      <c r="Q1337" s="6">
        <v>0.93</v>
      </c>
      <c r="R1337" s="6">
        <v>2.88</v>
      </c>
      <c r="S1337" s="6">
        <v>0.03</v>
      </c>
      <c r="T1337" s="6" t="s">
        <v>2564</v>
      </c>
      <c r="U1337" s="6">
        <v>97.46</v>
      </c>
      <c r="V1337" s="12"/>
      <c r="W1337" s="6">
        <v>69.351528832341486</v>
      </c>
      <c r="X1337" s="6">
        <v>0.58485532526164574</v>
      </c>
      <c r="Y1337" s="6">
        <v>16.345167248101784</v>
      </c>
      <c r="Z1337" s="6">
        <v>5.7767289144264318</v>
      </c>
      <c r="AA1337" s="6">
        <v>7.182433819002669E-2</v>
      </c>
      <c r="AB1337" s="6">
        <v>3.3757438949312539</v>
      </c>
      <c r="AC1337" s="6">
        <v>0.58485532526164574</v>
      </c>
      <c r="AD1337" s="6">
        <v>0.95423763595321176</v>
      </c>
      <c r="AE1337" s="6">
        <v>2.9550584855325264</v>
      </c>
      <c r="AF1337" s="6">
        <v>100</v>
      </c>
      <c r="AG1337" s="6"/>
      <c r="AH1337" s="6">
        <v>75.91491264095832</v>
      </c>
      <c r="AI1337" s="6">
        <v>0.48147631783020223</v>
      </c>
      <c r="AJ1337" s="6">
        <v>10.546734192946424</v>
      </c>
      <c r="AK1337" s="6">
        <v>1.5805692927740398</v>
      </c>
      <c r="AL1337" s="6">
        <v>2.1262549333045246</v>
      </c>
      <c r="AM1337" s="6">
        <v>6.6596853422569158E-2</v>
      </c>
      <c r="AN1337" s="6">
        <v>5.5070906930670045</v>
      </c>
      <c r="AO1337" s="6">
        <v>0.68598355553910773</v>
      </c>
      <c r="AP1337" s="6">
        <v>1.0126939858643946</v>
      </c>
      <c r="AQ1337" s="6">
        <v>2.0634238173453925</v>
      </c>
      <c r="AR1337" s="6">
        <v>99.999999999999972</v>
      </c>
      <c r="AS1337" s="6"/>
      <c r="AT1337" s="6">
        <v>0.51017636275625866</v>
      </c>
      <c r="AU1337" s="6">
        <v>0.5978633090721921</v>
      </c>
      <c r="AV1337" s="6">
        <v>0.72145176736675176</v>
      </c>
      <c r="AW1337" s="6"/>
      <c r="AX1337" s="6">
        <v>0.20780922671828822</v>
      </c>
      <c r="AY1337" s="6">
        <v>0.53399461627710287</v>
      </c>
      <c r="AZ1337" s="6">
        <f>LOG(Tabella1[[#This Row],[SiO2]]/Tabella1[[#This Row],[Al2O3]])</f>
        <v>0.62766667064236181</v>
      </c>
      <c r="BA1337" s="6">
        <f>LOG((Tabella1[[#This Row],[FeO]]*0.8998+Tabella1[[#This Row],[Fe2O3]])/Tabella1[[#This Row],[K2O]])</f>
        <v>0.30229232506711945</v>
      </c>
      <c r="BB1337" s="6">
        <f>Tabella1[[#This Row],[Log SiO2/Al2O3]]/Tabella1[[#This Row],[Log (FeO3/K2O)]]</f>
        <v>2.0763566210389164</v>
      </c>
    </row>
    <row r="1338" spans="1:54" hidden="1">
      <c r="A1338" s="19" t="s">
        <v>2863</v>
      </c>
      <c r="B1338" s="19" t="s">
        <v>3355</v>
      </c>
      <c r="C1338" s="19" t="s">
        <v>2985</v>
      </c>
      <c r="D1338" s="19" t="s">
        <v>1457</v>
      </c>
      <c r="E1338" s="6" t="s">
        <v>5135</v>
      </c>
      <c r="F1338" s="19" t="s">
        <v>1458</v>
      </c>
      <c r="G1338" s="12" t="s">
        <v>1460</v>
      </c>
      <c r="H1338" s="8"/>
      <c r="I1338" s="6">
        <v>66.44</v>
      </c>
      <c r="J1338" s="6">
        <v>0.6</v>
      </c>
      <c r="K1338" s="6">
        <v>16.11</v>
      </c>
      <c r="L1338" s="21">
        <v>4.26</v>
      </c>
      <c r="M1338" s="6">
        <v>2.5756784968684756</v>
      </c>
      <c r="N1338" s="6">
        <v>0.11</v>
      </c>
      <c r="O1338" s="6">
        <v>3.69</v>
      </c>
      <c r="P1338" s="6">
        <v>1.04</v>
      </c>
      <c r="Q1338" s="6">
        <v>1.8</v>
      </c>
      <c r="R1338" s="6">
        <v>2.76</v>
      </c>
      <c r="S1338" s="6">
        <v>0.03</v>
      </c>
      <c r="T1338" s="6" t="s">
        <v>2564</v>
      </c>
      <c r="U1338" s="6">
        <v>98.96</v>
      </c>
      <c r="V1338" s="12"/>
      <c r="W1338" s="6">
        <v>67.138237671786584</v>
      </c>
      <c r="X1338" s="6">
        <v>0.60630557801131779</v>
      </c>
      <c r="Y1338" s="6">
        <v>16.279304769603879</v>
      </c>
      <c r="Z1338" s="6">
        <v>6.4773645917542453</v>
      </c>
      <c r="AA1338" s="6">
        <v>0.11115602263540826</v>
      </c>
      <c r="AB1338" s="6">
        <v>3.7287793047696041</v>
      </c>
      <c r="AC1338" s="6">
        <v>1.0509296685529508</v>
      </c>
      <c r="AD1338" s="6">
        <v>1.8189167340339534</v>
      </c>
      <c r="AE1338" s="6">
        <v>2.7890056588520613</v>
      </c>
      <c r="AF1338" s="6">
        <v>100.00000000000001</v>
      </c>
      <c r="AG1338" s="6"/>
      <c r="AH1338" s="6">
        <v>73.520154954317277</v>
      </c>
      <c r="AI1338" s="6">
        <v>0.49932517745370958</v>
      </c>
      <c r="AJ1338" s="6">
        <v>10.508238111331227</v>
      </c>
      <c r="AK1338" s="6">
        <v>1.7737143388711019</v>
      </c>
      <c r="AL1338" s="6">
        <v>2.3836576128219251</v>
      </c>
      <c r="AM1338" s="6">
        <v>0.10310518242272</v>
      </c>
      <c r="AN1338" s="6">
        <v>6.085339839362379</v>
      </c>
      <c r="AO1338" s="6">
        <v>1.2331171227322117</v>
      </c>
      <c r="AP1338" s="6">
        <v>1.9310784936375318</v>
      </c>
      <c r="AQ1338" s="6">
        <v>1.9482163027742723</v>
      </c>
      <c r="AR1338" s="6">
        <v>99.999999999999986</v>
      </c>
      <c r="AS1338" s="6"/>
      <c r="AT1338" s="6">
        <v>0.50641844534849212</v>
      </c>
      <c r="AU1338" s="6">
        <v>0.59810775024229057</v>
      </c>
      <c r="AV1338" s="6">
        <v>0.71854311844111629</v>
      </c>
      <c r="AW1338" s="6"/>
      <c r="AX1338" s="6">
        <v>0.11836458156447846</v>
      </c>
      <c r="AY1338" s="6">
        <v>0.52837427269887882</v>
      </c>
      <c r="AZ1338" s="6">
        <f>LOG(Tabella1[[#This Row],[SiO2]]/Tabella1[[#This Row],[Al2O3]])</f>
        <v>0.61533408336013884</v>
      </c>
      <c r="BA1338" s="6">
        <f>LOG((Tabella1[[#This Row],[FeO]]*0.8998+Tabella1[[#This Row],[Fe2O3]])/Tabella1[[#This Row],[K2O]])</f>
        <v>0.37715808101081089</v>
      </c>
      <c r="BB1338" s="6">
        <f>Tabella1[[#This Row],[Log SiO2/Al2O3]]/Tabella1[[#This Row],[Log (FeO3/K2O)]]</f>
        <v>1.6315017875554969</v>
      </c>
    </row>
    <row r="1339" spans="1:54" hidden="1">
      <c r="A1339" s="19" t="s">
        <v>2863</v>
      </c>
      <c r="B1339" s="19" t="s">
        <v>3355</v>
      </c>
      <c r="C1339" s="19" t="s">
        <v>2985</v>
      </c>
      <c r="D1339" s="19" t="s">
        <v>1457</v>
      </c>
      <c r="E1339" s="6" t="s">
        <v>5135</v>
      </c>
      <c r="F1339" s="19" t="s">
        <v>1458</v>
      </c>
      <c r="G1339" s="12" t="s">
        <v>1461</v>
      </c>
      <c r="H1339" s="8"/>
      <c r="I1339" s="6">
        <v>67.099999999999994</v>
      </c>
      <c r="J1339" s="6">
        <v>0.66</v>
      </c>
      <c r="K1339" s="6">
        <v>15.06</v>
      </c>
      <c r="L1339" s="21">
        <v>4.41</v>
      </c>
      <c r="M1339" s="6">
        <v>2.6689770354906055</v>
      </c>
      <c r="N1339" s="6">
        <v>7.0000000000000007E-2</v>
      </c>
      <c r="O1339" s="6">
        <v>3.89</v>
      </c>
      <c r="P1339" s="6">
        <v>0.21</v>
      </c>
      <c r="Q1339" s="6">
        <v>0.47</v>
      </c>
      <c r="R1339" s="6">
        <v>2.82</v>
      </c>
      <c r="S1339" s="6">
        <v>0.03</v>
      </c>
      <c r="T1339" s="6" t="s">
        <v>2564</v>
      </c>
      <c r="U1339" s="6">
        <v>96.919999999999973</v>
      </c>
      <c r="V1339" s="12"/>
      <c r="W1339" s="6">
        <v>69.232356582748665</v>
      </c>
      <c r="X1339" s="6">
        <v>0.68097399917457724</v>
      </c>
      <c r="Y1339" s="6">
        <v>15.538588526619899</v>
      </c>
      <c r="Z1339" s="6">
        <v>6.8510111432108971</v>
      </c>
      <c r="AA1339" s="6">
        <v>7.2224515063970318E-2</v>
      </c>
      <c r="AB1339" s="6">
        <v>4.0136194799834923</v>
      </c>
      <c r="AC1339" s="6">
        <v>0.21667354519191093</v>
      </c>
      <c r="AD1339" s="6">
        <v>0.4849360297152292</v>
      </c>
      <c r="AE1339" s="6">
        <v>2.9096161782913752</v>
      </c>
      <c r="AF1339" s="6">
        <v>100.00000000000001</v>
      </c>
      <c r="AG1339" s="6"/>
      <c r="AH1339" s="6">
        <v>75.636232565289689</v>
      </c>
      <c r="AI1339" s="6">
        <v>0.55950855144934331</v>
      </c>
      <c r="AJ1339" s="6">
        <v>10.006677768082326</v>
      </c>
      <c r="AK1339" s="6">
        <v>1.8704376926447237</v>
      </c>
      <c r="AL1339" s="6">
        <v>2.5160984890832125</v>
      </c>
      <c r="AM1339" s="6">
        <v>6.68369199805251E-2</v>
      </c>
      <c r="AN1339" s="6">
        <v>6.5348955471576566</v>
      </c>
      <c r="AO1339" s="6">
        <v>0.25364182079627939</v>
      </c>
      <c r="AP1339" s="6">
        <v>0.51363647688348124</v>
      </c>
      <c r="AQ1339" s="6">
        <v>2.027719034218991</v>
      </c>
      <c r="AR1339" s="6">
        <v>100</v>
      </c>
      <c r="AS1339" s="6"/>
      <c r="AT1339" s="6">
        <v>0.51086321567343462</v>
      </c>
      <c r="AU1339" s="6">
        <v>0.5978729431189318</v>
      </c>
      <c r="AV1339" s="6">
        <v>0.72200860159574043</v>
      </c>
      <c r="AW1339" s="6"/>
      <c r="AX1339" s="6">
        <v>0.20755979464569543</v>
      </c>
      <c r="AY1339" s="6">
        <v>0.53423011441244361</v>
      </c>
      <c r="AZ1339" s="6">
        <f>LOG(Tabella1[[#This Row],[SiO2]]/Tabella1[[#This Row],[Al2O3]])</f>
        <v>0.64889754830431023</v>
      </c>
      <c r="BA1339" s="6">
        <f>LOG((Tabella1[[#This Row],[FeO]]*0.8998+Tabella1[[#This Row],[Fe2O3]])/Tabella1[[#This Row],[K2O]])</f>
        <v>0.38299655599183891</v>
      </c>
      <c r="BB1339" s="6">
        <f>Tabella1[[#This Row],[Log SiO2/Al2O3]]/Tabella1[[#This Row],[Log (FeO3/K2O)]]</f>
        <v>1.6942647085268758</v>
      </c>
    </row>
    <row r="1340" spans="1:54" hidden="1">
      <c r="A1340" s="19" t="s">
        <v>2863</v>
      </c>
      <c r="B1340" s="19" t="s">
        <v>3355</v>
      </c>
      <c r="C1340" s="19" t="s">
        <v>2985</v>
      </c>
      <c r="D1340" s="19" t="s">
        <v>1457</v>
      </c>
      <c r="E1340" s="6" t="s">
        <v>5135</v>
      </c>
      <c r="F1340" s="19" t="s">
        <v>1458</v>
      </c>
      <c r="G1340" s="12" t="s">
        <v>1462</v>
      </c>
      <c r="H1340" s="8"/>
      <c r="I1340" s="6">
        <v>68.69</v>
      </c>
      <c r="J1340" s="6">
        <v>0.42</v>
      </c>
      <c r="K1340" s="6">
        <v>15.45</v>
      </c>
      <c r="L1340" s="21">
        <v>3.17</v>
      </c>
      <c r="M1340" s="6">
        <v>1.9270424495476683</v>
      </c>
      <c r="N1340" s="6">
        <v>7.0000000000000007E-2</v>
      </c>
      <c r="O1340" s="6">
        <v>2.91</v>
      </c>
      <c r="P1340" s="6">
        <v>0.71</v>
      </c>
      <c r="Q1340" s="6">
        <v>1.31</v>
      </c>
      <c r="R1340" s="6">
        <v>2.93</v>
      </c>
      <c r="S1340" s="6">
        <v>0.04</v>
      </c>
      <c r="T1340" s="6" t="s">
        <v>2564</v>
      </c>
      <c r="U1340" s="6">
        <v>97.27</v>
      </c>
      <c r="V1340" s="12"/>
      <c r="W1340" s="6">
        <v>70.617867790685722</v>
      </c>
      <c r="X1340" s="6">
        <v>0.43178780713477949</v>
      </c>
      <c r="Y1340" s="6">
        <v>15.883622905315104</v>
      </c>
      <c r="Z1340" s="6">
        <v>4.9141564716767761</v>
      </c>
      <c r="AA1340" s="6">
        <v>7.1964634522463253E-2</v>
      </c>
      <c r="AB1340" s="6">
        <v>2.9916726637195437</v>
      </c>
      <c r="AC1340" s="6">
        <v>0.72992700729927007</v>
      </c>
      <c r="AD1340" s="6">
        <v>1.3467667317775265</v>
      </c>
      <c r="AE1340" s="6">
        <v>3.0122339878688189</v>
      </c>
      <c r="AF1340" s="6">
        <v>100</v>
      </c>
      <c r="AG1340" s="6"/>
      <c r="AH1340" s="6">
        <v>76.98045714885528</v>
      </c>
      <c r="AI1340" s="6">
        <v>0.35399056314777294</v>
      </c>
      <c r="AJ1340" s="6">
        <v>10.206410414870186</v>
      </c>
      <c r="AK1340" s="6">
        <v>1.3367294600852402</v>
      </c>
      <c r="AL1340" s="6">
        <v>1.8061494472548942</v>
      </c>
      <c r="AM1340" s="6">
        <v>6.6450159748865395E-2</v>
      </c>
      <c r="AN1340" s="6">
        <v>4.860283910083945</v>
      </c>
      <c r="AO1340" s="6">
        <v>0.85258859184201197</v>
      </c>
      <c r="AP1340" s="6">
        <v>1.4233407955759252</v>
      </c>
      <c r="AQ1340" s="6">
        <v>2.0946231110816829</v>
      </c>
      <c r="AR1340" s="6">
        <v>99.999999999999986</v>
      </c>
      <c r="AS1340" s="6"/>
      <c r="AT1340" s="6">
        <v>0.52037901141404208</v>
      </c>
      <c r="AU1340" s="6">
        <v>0.59680639486505682</v>
      </c>
      <c r="AV1340" s="6">
        <v>0.72906810127088895</v>
      </c>
      <c r="AW1340" s="6"/>
      <c r="AX1340" s="6">
        <v>0.1598638210661425</v>
      </c>
      <c r="AY1340" s="6">
        <v>0.54087881935277449</v>
      </c>
      <c r="AZ1340" s="6">
        <f>LOG(Tabella1[[#This Row],[SiO2]]/Tabella1[[#This Row],[Al2O3]])</f>
        <v>0.64796503261558036</v>
      </c>
      <c r="BA1340" s="6">
        <f>LOG((Tabella1[[#This Row],[FeO]]*0.8998+Tabella1[[#This Row],[Fe2O3]])/Tabella1[[#This Row],[K2O]])</f>
        <v>0.22367866079518475</v>
      </c>
      <c r="BB1340" s="6">
        <f>Tabella1[[#This Row],[Log SiO2/Al2O3]]/Tabella1[[#This Row],[Log (FeO3/K2O)]]</f>
        <v>2.8968567243385848</v>
      </c>
    </row>
    <row r="1341" spans="1:54" hidden="1">
      <c r="A1341" s="19" t="s">
        <v>2863</v>
      </c>
      <c r="B1341" s="19" t="s">
        <v>3355</v>
      </c>
      <c r="C1341" s="19" t="s">
        <v>2985</v>
      </c>
      <c r="D1341" s="19" t="s">
        <v>1457</v>
      </c>
      <c r="E1341" s="6" t="s">
        <v>5135</v>
      </c>
      <c r="F1341" s="19" t="s">
        <v>1458</v>
      </c>
      <c r="G1341" s="12" t="s">
        <v>1463</v>
      </c>
      <c r="H1341" s="8"/>
      <c r="I1341" s="6">
        <v>65.430000000000007</v>
      </c>
      <c r="J1341" s="6">
        <v>0.52</v>
      </c>
      <c r="K1341" s="6">
        <v>16.38</v>
      </c>
      <c r="L1341" s="21">
        <v>3.66</v>
      </c>
      <c r="M1341" s="6">
        <v>2.2224843423799583</v>
      </c>
      <c r="N1341" s="6">
        <v>0.1</v>
      </c>
      <c r="O1341" s="6">
        <v>3.3</v>
      </c>
      <c r="P1341" s="6">
        <v>0.65</v>
      </c>
      <c r="Q1341" s="6">
        <v>1.45</v>
      </c>
      <c r="R1341" s="6">
        <v>3.55</v>
      </c>
      <c r="S1341" s="6">
        <v>0.05</v>
      </c>
      <c r="T1341" s="6" t="s">
        <v>2564</v>
      </c>
      <c r="U1341" s="6">
        <v>96.899999999999991</v>
      </c>
      <c r="V1341" s="12"/>
      <c r="W1341" s="6">
        <v>67.5232198142415</v>
      </c>
      <c r="X1341" s="6">
        <v>0.5366357069143447</v>
      </c>
      <c r="Y1341" s="6">
        <v>16.904024767801857</v>
      </c>
      <c r="Z1341" s="6">
        <v>5.6965944272445821</v>
      </c>
      <c r="AA1341" s="6">
        <v>0.10319917440660475</v>
      </c>
      <c r="AB1341" s="6">
        <v>3.4055727554179565</v>
      </c>
      <c r="AC1341" s="6">
        <v>0.6707946336429309</v>
      </c>
      <c r="AD1341" s="6">
        <v>1.4963880288957689</v>
      </c>
      <c r="AE1341" s="6">
        <v>3.6635706914344688</v>
      </c>
      <c r="AF1341" s="6">
        <v>100</v>
      </c>
      <c r="AG1341" s="6"/>
      <c r="AH1341" s="6">
        <v>74.265252072183969</v>
      </c>
      <c r="AI1341" s="6">
        <v>0.44388197275654595</v>
      </c>
      <c r="AJ1341" s="6">
        <v>10.959234286171402</v>
      </c>
      <c r="AK1341" s="6">
        <v>1.5631012574188112</v>
      </c>
      <c r="AL1341" s="6">
        <v>2.1097105795155624</v>
      </c>
      <c r="AM1341" s="6">
        <v>9.6143462577389399E-2</v>
      </c>
      <c r="AN1341" s="6">
        <v>5.5821867252708364</v>
      </c>
      <c r="AO1341" s="6">
        <v>0.79052624873502186</v>
      </c>
      <c r="AP1341" s="6">
        <v>1.5956122928522114</v>
      </c>
      <c r="AQ1341" s="6">
        <v>2.5703270897135893</v>
      </c>
      <c r="AR1341" s="6">
        <v>99.999999999999957</v>
      </c>
      <c r="AS1341" s="6"/>
      <c r="AT1341" s="6">
        <v>0.51600436475403522</v>
      </c>
      <c r="AU1341" s="6">
        <v>0.59706921381280409</v>
      </c>
      <c r="AV1341" s="6">
        <v>0.72572299188098066</v>
      </c>
      <c r="AW1341" s="6"/>
      <c r="AX1341" s="6">
        <v>8.3259118502982135E-2</v>
      </c>
      <c r="AY1341" s="6">
        <v>0.53808265911404518</v>
      </c>
      <c r="AZ1341" s="6">
        <f>LOG(Tabella1[[#This Row],[SiO2]]/Tabella1[[#This Row],[Al2O3]])</f>
        <v>0.60146302287396314</v>
      </c>
      <c r="BA1341" s="6">
        <f>LOG((Tabella1[[#This Row],[FeO]]*0.8998+Tabella1[[#This Row],[Fe2O3]])/Tabella1[[#This Row],[K2O]])</f>
        <v>0.20257207272642899</v>
      </c>
      <c r="BB1341" s="6">
        <f>Tabella1[[#This Row],[Log SiO2/Al2O3]]/Tabella1[[#This Row],[Log (FeO3/K2O)]]</f>
        <v>2.9691310099108841</v>
      </c>
    </row>
    <row r="1342" spans="1:54" hidden="1">
      <c r="A1342" s="19" t="s">
        <v>2863</v>
      </c>
      <c r="B1342" s="19" t="s">
        <v>3355</v>
      </c>
      <c r="C1342" s="19" t="s">
        <v>2985</v>
      </c>
      <c r="D1342" s="19" t="s">
        <v>1457</v>
      </c>
      <c r="E1342" s="6" t="s">
        <v>5135</v>
      </c>
      <c r="F1342" s="19" t="s">
        <v>1458</v>
      </c>
      <c r="G1342" s="12" t="s">
        <v>1464</v>
      </c>
      <c r="H1342" s="8"/>
      <c r="I1342" s="6">
        <v>65.95</v>
      </c>
      <c r="J1342" s="6">
        <v>0.52</v>
      </c>
      <c r="K1342" s="6">
        <v>16.010000000000002</v>
      </c>
      <c r="L1342" s="21">
        <v>3.62</v>
      </c>
      <c r="M1342" s="6">
        <v>2.1969380654140567</v>
      </c>
      <c r="N1342" s="6">
        <v>0.08</v>
      </c>
      <c r="O1342" s="6">
        <v>3.42</v>
      </c>
      <c r="P1342" s="6">
        <v>0.96</v>
      </c>
      <c r="Q1342" s="6">
        <v>1.53</v>
      </c>
      <c r="R1342" s="6">
        <v>3.57</v>
      </c>
      <c r="S1342" s="6">
        <v>0.05</v>
      </c>
      <c r="T1342" s="6" t="s">
        <v>2564</v>
      </c>
      <c r="U1342" s="6">
        <v>97.49</v>
      </c>
      <c r="V1342" s="12"/>
      <c r="W1342" s="6">
        <v>67.647963893732694</v>
      </c>
      <c r="X1342" s="6">
        <v>0.53338803979895377</v>
      </c>
      <c r="Y1342" s="6">
        <v>16.422197148425482</v>
      </c>
      <c r="Z1342" s="6">
        <v>5.5903169555851884</v>
      </c>
      <c r="AA1342" s="6">
        <v>8.2059698430608272E-2</v>
      </c>
      <c r="AB1342" s="6">
        <v>3.5080521079085032</v>
      </c>
      <c r="AC1342" s="6">
        <v>0.9847163811672992</v>
      </c>
      <c r="AD1342" s="6">
        <v>1.5693917324853832</v>
      </c>
      <c r="AE1342" s="6">
        <v>3.6619140424658942</v>
      </c>
      <c r="AF1342" s="6">
        <v>100.00000000000001</v>
      </c>
      <c r="AG1342" s="6"/>
      <c r="AH1342" s="6">
        <v>74.140292928942571</v>
      </c>
      <c r="AI1342" s="6">
        <v>0.43964107998760438</v>
      </c>
      <c r="AJ1342" s="6">
        <v>10.609340899606549</v>
      </c>
      <c r="AK1342" s="6">
        <v>1.5312473711942436</v>
      </c>
      <c r="AL1342" s="6">
        <v>2.065535878089682</v>
      </c>
      <c r="AM1342" s="6">
        <v>7.6179918655005521E-2</v>
      </c>
      <c r="AN1342" s="6">
        <v>5.7299031896392716</v>
      </c>
      <c r="AO1342" s="6">
        <v>1.1563916040055831</v>
      </c>
      <c r="AP1342" s="6">
        <v>1.6675603515167634</v>
      </c>
      <c r="AQ1342" s="6">
        <v>2.5601122933795577</v>
      </c>
      <c r="AR1342" s="6">
        <v>100.00000000000004</v>
      </c>
      <c r="AS1342" s="6"/>
      <c r="AT1342" s="6">
        <v>0.52771579656344358</v>
      </c>
      <c r="AU1342" s="6">
        <v>0.59720679711988955</v>
      </c>
      <c r="AV1342" s="6">
        <v>0.7350327723501231</v>
      </c>
      <c r="AW1342" s="6"/>
      <c r="AX1342" s="6">
        <v>1.7388751345486574E-2</v>
      </c>
      <c r="AY1342" s="6">
        <v>0.54998485241908379</v>
      </c>
      <c r="AZ1342" s="6">
        <f>LOG(Tabella1[[#This Row],[SiO2]]/Tabella1[[#This Row],[Al2O3]])</f>
        <v>0.61482346796308429</v>
      </c>
      <c r="BA1342" s="6">
        <f>LOG((Tabella1[[#This Row],[FeO]]*0.8998+Tabella1[[#This Row],[Fe2O3]])/Tabella1[[#This Row],[K2O]])</f>
        <v>0.1952719496809987</v>
      </c>
      <c r="BB1342" s="6">
        <f>Tabella1[[#This Row],[Log SiO2/Al2O3]]/Tabella1[[#This Row],[Log (FeO3/K2O)]]</f>
        <v>3.1485498504392249</v>
      </c>
    </row>
    <row r="1343" spans="1:54" hidden="1">
      <c r="A1343" s="19" t="s">
        <v>2863</v>
      </c>
      <c r="B1343" s="19" t="s">
        <v>3355</v>
      </c>
      <c r="C1343" s="19" t="s">
        <v>2985</v>
      </c>
      <c r="D1343" s="19" t="s">
        <v>1457</v>
      </c>
      <c r="E1343" s="6" t="s">
        <v>5135</v>
      </c>
      <c r="F1343" s="19" t="s">
        <v>1458</v>
      </c>
      <c r="G1343" s="12" t="s">
        <v>1465</v>
      </c>
      <c r="H1343" s="8"/>
      <c r="I1343" s="6">
        <v>64.040000000000006</v>
      </c>
      <c r="J1343" s="6">
        <v>0.78</v>
      </c>
      <c r="K1343" s="6">
        <v>16.61</v>
      </c>
      <c r="L1343" s="21">
        <v>4.78</v>
      </c>
      <c r="M1343" s="6">
        <v>2.8977800974251915</v>
      </c>
      <c r="N1343" s="6">
        <v>0.11</v>
      </c>
      <c r="O1343" s="6">
        <v>4.8</v>
      </c>
      <c r="P1343" s="6">
        <v>0.23</v>
      </c>
      <c r="Q1343" s="6">
        <v>0.4</v>
      </c>
      <c r="R1343" s="6">
        <v>2.5</v>
      </c>
      <c r="S1343" s="6">
        <v>0.03</v>
      </c>
      <c r="T1343" s="6" t="s">
        <v>2564</v>
      </c>
      <c r="U1343" s="6">
        <v>96.670000000000016</v>
      </c>
      <c r="V1343" s="12"/>
      <c r="W1343" s="6">
        <v>66.245991517533881</v>
      </c>
      <c r="X1343" s="6">
        <v>0.80686872866452874</v>
      </c>
      <c r="Y1343" s="6">
        <v>17.182166132202333</v>
      </c>
      <c r="Z1343" s="6">
        <v>7.4480190338264185</v>
      </c>
      <c r="AA1343" s="6">
        <v>0.11378917968345918</v>
      </c>
      <c r="AB1343" s="6">
        <v>4.9653460225509454</v>
      </c>
      <c r="AC1343" s="6">
        <v>0.23792283024723282</v>
      </c>
      <c r="AD1343" s="6">
        <v>0.41377883521257885</v>
      </c>
      <c r="AE1343" s="6">
        <v>2.5861177200786174</v>
      </c>
      <c r="AF1343" s="6">
        <v>99.999999999999986</v>
      </c>
      <c r="AG1343" s="6"/>
      <c r="AH1343" s="6">
        <v>72.666943991433982</v>
      </c>
      <c r="AI1343" s="6">
        <v>0.66563415822466032</v>
      </c>
      <c r="AJ1343" s="6">
        <v>11.109967289860268</v>
      </c>
      <c r="AK1343" s="6">
        <v>2.0408484576648425</v>
      </c>
      <c r="AL1343" s="6">
        <v>2.7499603363131233</v>
      </c>
      <c r="AM1343" s="6">
        <v>0.10572782012673297</v>
      </c>
      <c r="AN1343" s="6">
        <v>8.1172419478251463</v>
      </c>
      <c r="AO1343" s="6">
        <v>0.27964535383734279</v>
      </c>
      <c r="AP1343" s="6">
        <v>0.44004409397696831</v>
      </c>
      <c r="AQ1343" s="6">
        <v>1.8095762304068796</v>
      </c>
      <c r="AR1343" s="6">
        <v>99.999999999999986</v>
      </c>
      <c r="AS1343" s="6"/>
      <c r="AT1343" s="6">
        <v>0.5429993098163407</v>
      </c>
      <c r="AU1343" s="6">
        <v>0.59746804691470135</v>
      </c>
      <c r="AV1343" s="6">
        <v>0.74694863825927349</v>
      </c>
      <c r="AW1343" s="6"/>
      <c r="AX1343" s="6">
        <v>0.25966012886761081</v>
      </c>
      <c r="AY1343" s="6">
        <v>0.56830437049136884</v>
      </c>
      <c r="AZ1343" s="6">
        <f>LOG(Tabella1[[#This Row],[SiO2]]/Tabella1[[#This Row],[Al2O3]])</f>
        <v>0.58608169079586769</v>
      </c>
      <c r="BA1343" s="6">
        <f>LOG((Tabella1[[#This Row],[FeO]]*0.8998+Tabella1[[#This Row],[Fe2O3]])/Tabella1[[#This Row],[K2O]])</f>
        <v>0.47055293100440054</v>
      </c>
      <c r="BB1343" s="6">
        <f>Tabella1[[#This Row],[Log SiO2/Al2O3]]/Tabella1[[#This Row],[Log (FeO3/K2O)]]</f>
        <v>1.2455170336414008</v>
      </c>
    </row>
    <row r="1344" spans="1:54" hidden="1">
      <c r="A1344" s="19" t="s">
        <v>2863</v>
      </c>
      <c r="B1344" s="19" t="s">
        <v>3356</v>
      </c>
      <c r="C1344" s="19" t="s">
        <v>2865</v>
      </c>
      <c r="D1344" s="19" t="s">
        <v>3357</v>
      </c>
      <c r="E1344" s="19" t="s">
        <v>2773</v>
      </c>
      <c r="F1344" s="19" t="s">
        <v>3358</v>
      </c>
      <c r="G1344" s="8">
        <v>31</v>
      </c>
      <c r="H1344" s="8"/>
      <c r="I1344" s="6">
        <v>64.099999999999994</v>
      </c>
      <c r="J1344" s="6">
        <v>0.76</v>
      </c>
      <c r="K1344" s="6">
        <v>17.510000000000002</v>
      </c>
      <c r="L1344" s="21">
        <v>0.64</v>
      </c>
      <c r="M1344" s="6">
        <v>3.74</v>
      </c>
      <c r="N1344" s="6">
        <v>0.06</v>
      </c>
      <c r="O1344" s="6">
        <v>2.48</v>
      </c>
      <c r="P1344" s="6">
        <v>0.63</v>
      </c>
      <c r="Q1344" s="6">
        <v>2.25</v>
      </c>
      <c r="R1344" s="6">
        <v>3.2</v>
      </c>
      <c r="S1344" s="6">
        <v>0.11</v>
      </c>
      <c r="T1344" s="6">
        <v>3.24</v>
      </c>
      <c r="U1344" s="6">
        <v>95.31</v>
      </c>
      <c r="V1344" s="12"/>
      <c r="W1344" s="6">
        <v>67.25422306158849</v>
      </c>
      <c r="X1344" s="6">
        <v>0.79739796453677481</v>
      </c>
      <c r="Y1344" s="6">
        <v>18.371629419788061</v>
      </c>
      <c r="Z1344" s="6">
        <v>4.5325779036827196</v>
      </c>
      <c r="AA1344" s="6">
        <v>6.295247088448222E-2</v>
      </c>
      <c r="AB1344" s="6">
        <v>2.6020354632252647</v>
      </c>
      <c r="AC1344" s="6">
        <v>0.66100094428706324</v>
      </c>
      <c r="AD1344" s="6">
        <v>2.3607176581680829</v>
      </c>
      <c r="AE1344" s="6">
        <v>3.3574651138390519</v>
      </c>
      <c r="AF1344" s="6">
        <v>100</v>
      </c>
      <c r="AG1344" s="6"/>
      <c r="AH1344" s="6">
        <v>73.633412273090798</v>
      </c>
      <c r="AI1344" s="6">
        <v>0.65657737637187275</v>
      </c>
      <c r="AJ1344" s="6">
        <v>11.856612272385361</v>
      </c>
      <c r="AK1344" s="6">
        <v>0.27662674025435918</v>
      </c>
      <c r="AL1344" s="6">
        <v>3.593055544659951</v>
      </c>
      <c r="AM1344" s="6">
        <v>5.8382026737323574E-2</v>
      </c>
      <c r="AN1344" s="6">
        <v>4.2457093346269099</v>
      </c>
      <c r="AO1344" s="6">
        <v>0.77544615292136609</v>
      </c>
      <c r="AP1344" s="6">
        <v>2.5058210169081163</v>
      </c>
      <c r="AQ1344" s="6">
        <v>2.3448667950435862</v>
      </c>
      <c r="AR1344" s="6">
        <v>99.999999999999986</v>
      </c>
      <c r="AS1344" s="6"/>
      <c r="AT1344" s="6">
        <v>0.50592231244002317</v>
      </c>
      <c r="AU1344" s="6">
        <v>0.13343276565986598</v>
      </c>
      <c r="AV1344" s="6">
        <v>0.54162988685191527</v>
      </c>
      <c r="AW1344" s="6"/>
      <c r="AX1344" s="6">
        <v>0.18182332127279177</v>
      </c>
      <c r="AY1344" s="6">
        <v>0.54886455002695389</v>
      </c>
      <c r="AZ1344" s="6">
        <f>LOG(Tabella1[[#This Row],[SiO2]]/Tabella1[[#This Row],[Al2O3]])</f>
        <v>0.56357188343537123</v>
      </c>
      <c r="BA1344" s="6">
        <f>LOG((Tabella1[[#This Row],[FeO]]*0.8998+Tabella1[[#This Row],[Fe2O3]])/Tabella1[[#This Row],[K2O]])</f>
        <v>9.7479867635046721E-2</v>
      </c>
      <c r="BB1344" s="6">
        <f>Tabella1[[#This Row],[Log SiO2/Al2O3]]/Tabella1[[#This Row],[Log (FeO3/K2O)]]</f>
        <v>5.7814182262261449</v>
      </c>
    </row>
    <row r="1345" spans="1:54" hidden="1">
      <c r="A1345" s="19" t="s">
        <v>2863</v>
      </c>
      <c r="B1345" s="19" t="s">
        <v>3356</v>
      </c>
      <c r="C1345" s="19" t="s">
        <v>2865</v>
      </c>
      <c r="D1345" s="19" t="s">
        <v>3357</v>
      </c>
      <c r="E1345" s="19" t="s">
        <v>2770</v>
      </c>
      <c r="F1345" s="19" t="s">
        <v>3358</v>
      </c>
      <c r="G1345" s="8">
        <v>22</v>
      </c>
      <c r="H1345" s="8"/>
      <c r="I1345" s="6">
        <v>66.930000000000007</v>
      </c>
      <c r="J1345" s="6">
        <v>0.59</v>
      </c>
      <c r="K1345" s="6">
        <v>16.239999999999998</v>
      </c>
      <c r="L1345" s="21">
        <v>0.57999999999999996</v>
      </c>
      <c r="M1345" s="6">
        <v>4.42</v>
      </c>
      <c r="N1345" s="6">
        <v>0.34</v>
      </c>
      <c r="O1345" s="6">
        <v>2.4500000000000002</v>
      </c>
      <c r="P1345" s="6">
        <v>0.81</v>
      </c>
      <c r="Q1345" s="6">
        <v>2</v>
      </c>
      <c r="R1345" s="6">
        <v>2.0099999999999998</v>
      </c>
      <c r="S1345" s="6">
        <v>0.09</v>
      </c>
      <c r="T1345" s="6">
        <v>2.25</v>
      </c>
      <c r="U1345" s="6">
        <v>96.310000000000016</v>
      </c>
      <c r="V1345" s="12"/>
      <c r="W1345" s="6">
        <v>69.494341189907587</v>
      </c>
      <c r="X1345" s="6">
        <v>0.61260512927006527</v>
      </c>
      <c r="Y1345" s="6">
        <v>16.862215761603153</v>
      </c>
      <c r="Z1345" s="6">
        <v>5.1292700654137677</v>
      </c>
      <c r="AA1345" s="6">
        <v>0.35302668466410547</v>
      </c>
      <c r="AB1345" s="6">
        <v>2.5438687571384069</v>
      </c>
      <c r="AC1345" s="6">
        <v>0.84103416052330993</v>
      </c>
      <c r="AD1345" s="6">
        <v>2.0766275568476789</v>
      </c>
      <c r="AE1345" s="6">
        <v>2.0870106946319171</v>
      </c>
      <c r="AF1345" s="6">
        <v>99.999999999999986</v>
      </c>
      <c r="AG1345" s="6"/>
      <c r="AH1345" s="6">
        <v>75.263201207379154</v>
      </c>
      <c r="AI1345" s="6">
        <v>0.49896409783208645</v>
      </c>
      <c r="AJ1345" s="6">
        <v>10.764787498937018</v>
      </c>
      <c r="AK1345" s="6">
        <v>0.24540711102103044</v>
      </c>
      <c r="AL1345" s="6">
        <v>4.1568041438067542</v>
      </c>
      <c r="AM1345" s="6">
        <v>0.3238558887602907</v>
      </c>
      <c r="AN1345" s="6">
        <v>4.1059118985035017</v>
      </c>
      <c r="AO1345" s="6">
        <v>0.97598036242398289</v>
      </c>
      <c r="AP1345" s="6">
        <v>2.1804317093421997</v>
      </c>
      <c r="AQ1345" s="6">
        <v>1.4418139398275442</v>
      </c>
      <c r="AR1345" s="6">
        <v>100</v>
      </c>
      <c r="AS1345" s="6"/>
      <c r="AT1345" s="6">
        <v>0.46905782861393946</v>
      </c>
      <c r="AU1345" s="6">
        <v>0.10560553457844453</v>
      </c>
      <c r="AV1345" s="6">
        <v>0.49692036825163466</v>
      </c>
      <c r="AW1345" s="6"/>
      <c r="AX1345" s="6">
        <v>0.29329201477686062</v>
      </c>
      <c r="AY1345" s="6">
        <v>0.49741098631648351</v>
      </c>
      <c r="AZ1345" s="6">
        <f>LOG(Tabella1[[#This Row],[SiO2]]/Tabella1[[#This Row],[Al2O3]])</f>
        <v>0.61503480009834377</v>
      </c>
      <c r="BA1345" s="6">
        <f>LOG((Tabella1[[#This Row],[FeO]]*0.8998+Tabella1[[#This Row],[Fe2O3]])/Tabella1[[#This Row],[K2O]])</f>
        <v>0.35549402613644199</v>
      </c>
      <c r="BB1345" s="6">
        <f>Tabella1[[#This Row],[Log SiO2/Al2O3]]/Tabella1[[#This Row],[Log (FeO3/K2O)]]</f>
        <v>1.7300847690258727</v>
      </c>
    </row>
    <row r="1346" spans="1:54" hidden="1">
      <c r="A1346" s="19" t="s">
        <v>2863</v>
      </c>
      <c r="B1346" s="19" t="s">
        <v>3356</v>
      </c>
      <c r="C1346" s="19" t="s">
        <v>2865</v>
      </c>
      <c r="D1346" s="19" t="s">
        <v>3357</v>
      </c>
      <c r="E1346" s="19" t="s">
        <v>2770</v>
      </c>
      <c r="F1346" s="19" t="s">
        <v>3358</v>
      </c>
      <c r="G1346" s="8">
        <v>15</v>
      </c>
      <c r="H1346" s="8"/>
      <c r="I1346" s="6">
        <v>66.47</v>
      </c>
      <c r="J1346" s="6">
        <v>0.55000000000000004</v>
      </c>
      <c r="K1346" s="6">
        <v>16.79</v>
      </c>
      <c r="L1346" s="21">
        <v>0.71</v>
      </c>
      <c r="M1346" s="6">
        <v>4.0199999999999996</v>
      </c>
      <c r="N1346" s="6">
        <v>0.09</v>
      </c>
      <c r="O1346" s="6">
        <v>2.4</v>
      </c>
      <c r="P1346" s="6">
        <v>0.86</v>
      </c>
      <c r="Q1346" s="6">
        <v>2.29</v>
      </c>
      <c r="R1346" s="6">
        <v>3.09</v>
      </c>
      <c r="S1346" s="6">
        <v>0.09</v>
      </c>
      <c r="T1346" s="6">
        <v>2.12</v>
      </c>
      <c r="U1346" s="6">
        <v>97.200000000000017</v>
      </c>
      <c r="V1346" s="12"/>
      <c r="W1346" s="6">
        <v>68.384773662551424</v>
      </c>
      <c r="X1346" s="6">
        <v>0.56584362139917688</v>
      </c>
      <c r="Y1346" s="6">
        <v>17.273662551440324</v>
      </c>
      <c r="Z1346" s="6">
        <v>4.7942386831275714</v>
      </c>
      <c r="AA1346" s="6">
        <v>9.2592592592592574E-2</v>
      </c>
      <c r="AB1346" s="6">
        <v>2.4691358024691352</v>
      </c>
      <c r="AC1346" s="6">
        <v>0.88477366255144008</v>
      </c>
      <c r="AD1346" s="6">
        <v>2.3559670781893001</v>
      </c>
      <c r="AE1346" s="6">
        <v>3.1790123456790118</v>
      </c>
      <c r="AF1346" s="6">
        <v>99.999999999999986</v>
      </c>
      <c r="AG1346" s="6"/>
      <c r="AH1346" s="6">
        <v>74.506401747937034</v>
      </c>
      <c r="AI1346" s="6">
        <v>0.46364547465745704</v>
      </c>
      <c r="AJ1346" s="6">
        <v>11.093693987692339</v>
      </c>
      <c r="AK1346" s="6">
        <v>0.29944946925306404</v>
      </c>
      <c r="AL1346" s="6">
        <v>3.7685076021769057</v>
      </c>
      <c r="AM1346" s="6">
        <v>8.5451844279718414E-2</v>
      </c>
      <c r="AN1346" s="6">
        <v>4.0092287256635082</v>
      </c>
      <c r="AO1346" s="6">
        <v>1.032905432032567</v>
      </c>
      <c r="AP1346" s="6">
        <v>2.4885938614670295</v>
      </c>
      <c r="AQ1346" s="6">
        <v>2.2094170021936734</v>
      </c>
      <c r="AR1346" s="6">
        <v>100.00000000000001</v>
      </c>
      <c r="AS1346" s="6"/>
      <c r="AT1346" s="6">
        <v>0.47862042433323321</v>
      </c>
      <c r="AU1346" s="6">
        <v>0.13712919393404222</v>
      </c>
      <c r="AV1346" s="6">
        <v>0.51547501183763078</v>
      </c>
      <c r="AW1346" s="6"/>
      <c r="AX1346" s="6">
        <v>0.12070886068009903</v>
      </c>
      <c r="AY1346" s="6">
        <v>0.50666421052057364</v>
      </c>
      <c r="AZ1346" s="6">
        <f>LOG(Tabella1[[#This Row],[SiO2]]/Tabella1[[#This Row],[Al2O3]])</f>
        <v>0.59757498263609199</v>
      </c>
      <c r="BA1346" s="6">
        <f>LOG((Tabella1[[#This Row],[FeO]]*0.8998+Tabella1[[#This Row],[Fe2O3]])/Tabella1[[#This Row],[K2O]])</f>
        <v>0.14624808755355989</v>
      </c>
      <c r="BB1346" s="6">
        <f>Tabella1[[#This Row],[Log SiO2/Al2O3]]/Tabella1[[#This Row],[Log (FeO3/K2O)]]</f>
        <v>4.0860362185402552</v>
      </c>
    </row>
    <row r="1347" spans="1:54" hidden="1">
      <c r="A1347" s="19" t="s">
        <v>2863</v>
      </c>
      <c r="B1347" s="19" t="s">
        <v>3356</v>
      </c>
      <c r="C1347" s="19" t="s">
        <v>2865</v>
      </c>
      <c r="D1347" s="19" t="s">
        <v>3357</v>
      </c>
      <c r="E1347" s="19" t="s">
        <v>2770</v>
      </c>
      <c r="F1347" s="19" t="s">
        <v>3358</v>
      </c>
      <c r="G1347" s="8">
        <v>14</v>
      </c>
      <c r="H1347" s="8"/>
      <c r="I1347" s="6">
        <v>67.19</v>
      </c>
      <c r="J1347" s="6">
        <v>0.57999999999999996</v>
      </c>
      <c r="K1347" s="6">
        <v>17.27</v>
      </c>
      <c r="L1347" s="21">
        <v>0.72</v>
      </c>
      <c r="M1347" s="6">
        <v>2.66</v>
      </c>
      <c r="N1347" s="6">
        <v>0.21</v>
      </c>
      <c r="O1347" s="6">
        <v>2.0099999999999998</v>
      </c>
      <c r="P1347" s="6">
        <v>0.87</v>
      </c>
      <c r="Q1347" s="6">
        <v>1.85</v>
      </c>
      <c r="R1347" s="6">
        <v>2.86</v>
      </c>
      <c r="S1347" s="6">
        <v>0.06</v>
      </c>
      <c r="T1347" s="6">
        <v>2.75</v>
      </c>
      <c r="U1347" s="6">
        <v>96.149999999999991</v>
      </c>
      <c r="V1347" s="12"/>
      <c r="W1347" s="6">
        <v>69.880395215808633</v>
      </c>
      <c r="X1347" s="6">
        <v>0.60322412896515865</v>
      </c>
      <c r="Y1347" s="6">
        <v>17.961518460738432</v>
      </c>
      <c r="Z1347" s="6">
        <v>3.4425377015080603</v>
      </c>
      <c r="AA1347" s="6">
        <v>0.21840873634945399</v>
      </c>
      <c r="AB1347" s="6">
        <v>2.0904836193447736</v>
      </c>
      <c r="AC1347" s="6">
        <v>0.90483619344773802</v>
      </c>
      <c r="AD1347" s="6">
        <v>1.9240769630785235</v>
      </c>
      <c r="AE1347" s="6">
        <v>2.9745189807592305</v>
      </c>
      <c r="AF1347" s="6">
        <v>100</v>
      </c>
      <c r="AG1347" s="6"/>
      <c r="AH1347" s="6">
        <v>76.308213413268106</v>
      </c>
      <c r="AI1347" s="6">
        <v>0.49539322492189175</v>
      </c>
      <c r="AJ1347" s="6">
        <v>11.561563182072039</v>
      </c>
      <c r="AK1347" s="6">
        <v>0.30767798936914686</v>
      </c>
      <c r="AL1347" s="6">
        <v>2.5265256560734621</v>
      </c>
      <c r="AM1347" s="6">
        <v>0.20202120589921602</v>
      </c>
      <c r="AN1347" s="6">
        <v>3.4020789087827943</v>
      </c>
      <c r="AO1347" s="6">
        <v>1.0587175108218392</v>
      </c>
      <c r="AP1347" s="6">
        <v>2.0369905069997398</v>
      </c>
      <c r="AQ1347" s="6">
        <v>2.0719724613771353</v>
      </c>
      <c r="AR1347" s="6">
        <v>99.999999999999986</v>
      </c>
      <c r="AS1347" s="6"/>
      <c r="AT1347" s="6">
        <v>0.51988071843019656</v>
      </c>
      <c r="AU1347" s="6">
        <v>0.19585587563840942</v>
      </c>
      <c r="AV1347" s="6">
        <v>0.57384142787153158</v>
      </c>
      <c r="AW1347" s="6"/>
      <c r="AX1347" s="6">
        <v>0.27947426203368952</v>
      </c>
      <c r="AY1347" s="6">
        <v>0.56246028679885329</v>
      </c>
      <c r="AZ1347" s="6">
        <f>LOG(Tabella1[[#This Row],[SiO2]]/Tabella1[[#This Row],[Al2O3]])</f>
        <v>0.59001230352227618</v>
      </c>
      <c r="BA1347" s="6">
        <f>LOG((Tabella1[[#This Row],[FeO]]*0.8998+Tabella1[[#This Row],[Fe2O3]])/Tabella1[[#This Row],[K2O]])</f>
        <v>3.6878373303889246E-2</v>
      </c>
      <c r="BB1347" s="6">
        <f>Tabella1[[#This Row],[Log SiO2/Al2O3]]/Tabella1[[#This Row],[Log (FeO3/K2O)]]</f>
        <v>15.99887008736507</v>
      </c>
    </row>
    <row r="1348" spans="1:54" hidden="1">
      <c r="A1348" s="19" t="s">
        <v>2863</v>
      </c>
      <c r="B1348" s="19" t="s">
        <v>3356</v>
      </c>
      <c r="C1348" s="19" t="s">
        <v>2865</v>
      </c>
      <c r="D1348" s="19" t="s">
        <v>3357</v>
      </c>
      <c r="E1348" s="19" t="s">
        <v>2770</v>
      </c>
      <c r="F1348" s="19" t="s">
        <v>3358</v>
      </c>
      <c r="G1348" s="8">
        <v>13</v>
      </c>
      <c r="H1348" s="12"/>
      <c r="I1348" s="6">
        <v>69.59</v>
      </c>
      <c r="J1348" s="6">
        <v>0.59</v>
      </c>
      <c r="K1348" s="6">
        <v>19.82</v>
      </c>
      <c r="L1348" s="6">
        <v>0.68</v>
      </c>
      <c r="M1348" s="6">
        <v>3.23</v>
      </c>
      <c r="N1348" s="6">
        <v>0.04</v>
      </c>
      <c r="O1348" s="6">
        <v>1.8</v>
      </c>
      <c r="P1348" s="6">
        <v>0.56000000000000005</v>
      </c>
      <c r="Q1348" s="6">
        <v>1.83</v>
      </c>
      <c r="R1348" s="6">
        <v>2.5499999999999998</v>
      </c>
      <c r="S1348" s="6">
        <v>0.08</v>
      </c>
      <c r="T1348" s="6">
        <v>2.54</v>
      </c>
      <c r="U1348" s="6">
        <v>100.62</v>
      </c>
      <c r="V1348" s="12"/>
      <c r="W1348" s="6">
        <v>69.161200556549403</v>
      </c>
      <c r="X1348" s="6">
        <v>0.58636453985291193</v>
      </c>
      <c r="Y1348" s="6">
        <v>19.697873186245278</v>
      </c>
      <c r="Z1348" s="6">
        <v>3.8163387000596303</v>
      </c>
      <c r="AA1348" s="6">
        <v>3.9753528125621149E-2</v>
      </c>
      <c r="AB1348" s="6">
        <v>1.7889087656529516</v>
      </c>
      <c r="AC1348" s="6">
        <v>0.55654939375869616</v>
      </c>
      <c r="AD1348" s="6">
        <v>1.8187239117471676</v>
      </c>
      <c r="AE1348" s="6">
        <v>2.5342874180083479</v>
      </c>
      <c r="AF1348" s="6">
        <v>100</v>
      </c>
      <c r="AG1348" s="6"/>
      <c r="AH1348" s="6">
        <v>76.116775121539206</v>
      </c>
      <c r="AI1348" s="6">
        <v>0.48533429397420752</v>
      </c>
      <c r="AJ1348" s="6">
        <v>12.778938158285975</v>
      </c>
      <c r="AK1348" s="6">
        <v>0.2798593003853268</v>
      </c>
      <c r="AL1348" s="6">
        <v>2.9546871091134208</v>
      </c>
      <c r="AM1348" s="6">
        <v>3.7059926592096622E-2</v>
      </c>
      <c r="AN1348" s="6">
        <v>2.9341865987090787</v>
      </c>
      <c r="AO1348" s="6">
        <v>0.65632019782822193</v>
      </c>
      <c r="AP1348" s="6">
        <v>1.9405965965518321</v>
      </c>
      <c r="AQ1348" s="6">
        <v>1.7792010458414282</v>
      </c>
      <c r="AR1348" s="6">
        <v>99.999999999999972</v>
      </c>
      <c r="AS1348" s="6"/>
      <c r="AT1348" s="6">
        <v>0.45501195583400295</v>
      </c>
      <c r="AU1348" s="6">
        <v>0.15926408245823059</v>
      </c>
      <c r="AV1348" s="6">
        <v>0.49825938613888848</v>
      </c>
      <c r="AW1348" s="6"/>
      <c r="AX1348" s="6">
        <v>0.45447104091167989</v>
      </c>
      <c r="AY1348" s="6">
        <v>0.49204421333370307</v>
      </c>
      <c r="AZ1348" s="6">
        <f>LOG(Tabella1[[#This Row],[SiO2]]/Tabella1[[#This Row],[Al2O3]])</f>
        <v>0.54544318634575839</v>
      </c>
      <c r="BA1348" s="6">
        <f>LOG((Tabella1[[#This Row],[FeO]]*0.8998+Tabella1[[#This Row],[Fe2O3]])/Tabella1[[#This Row],[K2O]])</f>
        <v>0.14811297502608711</v>
      </c>
      <c r="BB1348" s="6">
        <f>Tabella1[[#This Row],[Log SiO2/Al2O3]]/Tabella1[[#This Row],[Log (FeO3/K2O)]]</f>
        <v>3.682615829232311</v>
      </c>
    </row>
    <row r="1349" spans="1:54" hidden="1">
      <c r="A1349" s="19" t="s">
        <v>2863</v>
      </c>
      <c r="B1349" s="19" t="s">
        <v>3356</v>
      </c>
      <c r="C1349" s="19" t="s">
        <v>2865</v>
      </c>
      <c r="D1349" s="19" t="s">
        <v>3357</v>
      </c>
      <c r="E1349" s="19" t="s">
        <v>2770</v>
      </c>
      <c r="F1349" s="19" t="s">
        <v>3358</v>
      </c>
      <c r="G1349" s="8">
        <v>7</v>
      </c>
      <c r="H1349" s="12"/>
      <c r="I1349" s="6">
        <v>70.400000000000006</v>
      </c>
      <c r="J1349" s="6">
        <v>0.42</v>
      </c>
      <c r="K1349" s="6">
        <v>14.32</v>
      </c>
      <c r="L1349" s="6">
        <v>0.35</v>
      </c>
      <c r="M1349" s="6">
        <v>3.92</v>
      </c>
      <c r="N1349" s="6">
        <v>0.26</v>
      </c>
      <c r="O1349" s="6">
        <v>1.89</v>
      </c>
      <c r="P1349" s="6">
        <v>1.05</v>
      </c>
      <c r="Q1349" s="6">
        <v>1.98</v>
      </c>
      <c r="R1349" s="6">
        <v>2.92</v>
      </c>
      <c r="S1349" s="6">
        <v>0.1</v>
      </c>
      <c r="T1349" s="6">
        <v>1.37</v>
      </c>
      <c r="U1349" s="6">
        <v>97.470000000000027</v>
      </c>
      <c r="V1349" s="12"/>
      <c r="W1349" s="6">
        <v>72.227352005745331</v>
      </c>
      <c r="X1349" s="6">
        <v>0.43090181594336707</v>
      </c>
      <c r="Y1349" s="6">
        <v>14.691700010259561</v>
      </c>
      <c r="Z1349" s="6">
        <v>4.3397968605724833</v>
      </c>
      <c r="AA1349" s="6">
        <v>0.26674874320303676</v>
      </c>
      <c r="AB1349" s="6">
        <v>1.9390581717451518</v>
      </c>
      <c r="AC1349" s="6">
        <v>1.0772545398584177</v>
      </c>
      <c r="AD1349" s="6">
        <v>2.0313942751615874</v>
      </c>
      <c r="AE1349" s="6">
        <v>2.9957935775110278</v>
      </c>
      <c r="AF1349" s="6">
        <v>99.999999999999957</v>
      </c>
      <c r="AG1349" s="6"/>
      <c r="AH1349" s="6">
        <v>77.743892084736416</v>
      </c>
      <c r="AI1349" s="6">
        <v>0.34881755597482661</v>
      </c>
      <c r="AJ1349" s="6">
        <v>9.3216804792876644</v>
      </c>
      <c r="AK1349" s="6">
        <v>0.14543165686907036</v>
      </c>
      <c r="AL1349" s="6">
        <v>3.6203880131147401</v>
      </c>
      <c r="AM1349" s="6">
        <v>0.2432080734833276</v>
      </c>
      <c r="AN1349" s="6">
        <v>3.1105494109808758</v>
      </c>
      <c r="AO1349" s="6">
        <v>1.2424448431877964</v>
      </c>
      <c r="AP1349" s="6">
        <v>2.119871040978254</v>
      </c>
      <c r="AQ1349" s="6">
        <v>2.05696912216598</v>
      </c>
      <c r="AR1349" s="6">
        <v>99.999999999999986</v>
      </c>
      <c r="AS1349" s="6"/>
      <c r="AT1349" s="6">
        <v>0.44298457434445626</v>
      </c>
      <c r="AU1349" s="6">
        <v>7.4365794839417479E-2</v>
      </c>
      <c r="AV1349" s="6">
        <v>0.46212722166241443</v>
      </c>
      <c r="AW1349" s="6"/>
      <c r="AX1349" s="6">
        <v>-8.4199485785339759E-3</v>
      </c>
      <c r="AY1349" s="6">
        <v>0.46614075387409454</v>
      </c>
      <c r="AZ1349" s="6">
        <f>LOG(Tabella1[[#This Row],[SiO2]]/Tabella1[[#This Row],[Al2O3]])</f>
        <v>0.69162964117027548</v>
      </c>
      <c r="BA1349" s="6">
        <f>LOG((Tabella1[[#This Row],[FeO]]*0.8998+Tabella1[[#This Row],[Fe2O3]])/Tabella1[[#This Row],[K2O]])</f>
        <v>0.12313714481157173</v>
      </c>
      <c r="BB1349" s="6">
        <f>Tabella1[[#This Row],[Log SiO2/Al2O3]]/Tabella1[[#This Row],[Log (FeO3/K2O)]]</f>
        <v>5.6167425534238964</v>
      </c>
    </row>
    <row r="1350" spans="1:54" hidden="1">
      <c r="A1350" s="19" t="s">
        <v>2863</v>
      </c>
      <c r="B1350" s="19" t="s">
        <v>3359</v>
      </c>
      <c r="C1350" s="19" t="s">
        <v>2985</v>
      </c>
      <c r="D1350" s="19" t="s">
        <v>88</v>
      </c>
      <c r="E1350" s="19" t="s">
        <v>5138</v>
      </c>
      <c r="F1350" s="19" t="s">
        <v>3360</v>
      </c>
      <c r="G1350" s="8" t="s">
        <v>1174</v>
      </c>
      <c r="H1350" s="12"/>
      <c r="I1350" s="6">
        <v>60.77</v>
      </c>
      <c r="J1350" s="6">
        <v>0.32</v>
      </c>
      <c r="K1350" s="6">
        <v>21.13</v>
      </c>
      <c r="L1350" s="6">
        <v>0.36</v>
      </c>
      <c r="M1350" s="6">
        <v>6.42</v>
      </c>
      <c r="N1350" s="6">
        <v>0.04</v>
      </c>
      <c r="O1350" s="6">
        <v>2.0299999999999998</v>
      </c>
      <c r="P1350" s="6">
        <v>1.24</v>
      </c>
      <c r="Q1350" s="6">
        <v>2.23</v>
      </c>
      <c r="R1350" s="6">
        <v>3.89</v>
      </c>
      <c r="S1350" s="6"/>
      <c r="T1350" s="6">
        <v>1.1399999999999999</v>
      </c>
      <c r="U1350" s="6">
        <v>98.39</v>
      </c>
      <c r="V1350" s="12"/>
      <c r="W1350" s="6">
        <v>61.764406951926013</v>
      </c>
      <c r="X1350" s="6">
        <v>0.32523630450249008</v>
      </c>
      <c r="Y1350" s="6">
        <v>21.475759731680046</v>
      </c>
      <c r="Z1350" s="6">
        <v>6.8502896635836974</v>
      </c>
      <c r="AA1350" s="6">
        <v>4.065453806281126E-2</v>
      </c>
      <c r="AB1350" s="6">
        <v>2.0632178066876712</v>
      </c>
      <c r="AC1350" s="6">
        <v>1.2602906799471492</v>
      </c>
      <c r="AD1350" s="6">
        <v>2.2664904970017279</v>
      </c>
      <c r="AE1350" s="6">
        <v>3.9536538266083951</v>
      </c>
      <c r="AF1350" s="6">
        <v>100</v>
      </c>
      <c r="AG1350" s="6"/>
      <c r="AH1350" s="6">
        <v>69.055212437732152</v>
      </c>
      <c r="AI1350" s="6">
        <v>0.27347185234683558</v>
      </c>
      <c r="AJ1350" s="6">
        <v>14.153514726281452</v>
      </c>
      <c r="AK1350" s="6">
        <v>0.15392423999891158</v>
      </c>
      <c r="AL1350" s="6">
        <v>6.1012341003883126</v>
      </c>
      <c r="AM1350" s="6">
        <v>3.8501552372625036E-2</v>
      </c>
      <c r="AN1350" s="6">
        <v>3.4378343591192086</v>
      </c>
      <c r="AO1350" s="6">
        <v>1.5098128367463377</v>
      </c>
      <c r="AP1350" s="6">
        <v>2.4567599546023984</v>
      </c>
      <c r="AQ1350" s="6">
        <v>2.8197339404117669</v>
      </c>
      <c r="AR1350" s="6">
        <v>100</v>
      </c>
      <c r="AS1350" s="6"/>
      <c r="AT1350" s="6">
        <v>0.34912799409597811</v>
      </c>
      <c r="AU1350" s="6">
        <v>4.8033158589645734E-2</v>
      </c>
      <c r="AV1350" s="6">
        <v>0.36039518677452653</v>
      </c>
      <c r="AW1350" s="6"/>
      <c r="AX1350" s="6">
        <v>0.15288132023237344</v>
      </c>
      <c r="AY1350" s="6">
        <v>0.35910106840541672</v>
      </c>
      <c r="AZ1350" s="6">
        <f>LOG(Tabella1[[#This Row],[SiO2]]/Tabella1[[#This Row],[Al2O3]])</f>
        <v>0.45878973929500311</v>
      </c>
      <c r="BA1350" s="6">
        <f>LOG((Tabella1[[#This Row],[FeO]]*0.8998+Tabella1[[#This Row],[Fe2O3]])/Tabella1[[#This Row],[K2O]])</f>
        <v>0.19798642378536718</v>
      </c>
      <c r="BB1350" s="6">
        <f>Tabella1[[#This Row],[Log SiO2/Al2O3]]/Tabella1[[#This Row],[Log (FeO3/K2O)]]</f>
        <v>2.3172787836824971</v>
      </c>
    </row>
    <row r="1351" spans="1:54" hidden="1">
      <c r="A1351" s="19" t="s">
        <v>2863</v>
      </c>
      <c r="B1351" s="19" t="s">
        <v>3359</v>
      </c>
      <c r="C1351" s="19" t="s">
        <v>2985</v>
      </c>
      <c r="D1351" s="19" t="s">
        <v>88</v>
      </c>
      <c r="E1351" s="19" t="s">
        <v>5138</v>
      </c>
      <c r="F1351" s="19" t="s">
        <v>3360</v>
      </c>
      <c r="G1351" s="8" t="s">
        <v>1175</v>
      </c>
      <c r="H1351" s="12"/>
      <c r="I1351" s="6">
        <v>66.06</v>
      </c>
      <c r="J1351" s="6">
        <v>1.17</v>
      </c>
      <c r="K1351" s="6">
        <v>17.440000000000001</v>
      </c>
      <c r="L1351" s="6">
        <v>0.63</v>
      </c>
      <c r="M1351" s="6">
        <v>4.21</v>
      </c>
      <c r="N1351" s="6">
        <v>0.11</v>
      </c>
      <c r="O1351" s="6">
        <v>1.71</v>
      </c>
      <c r="P1351" s="6">
        <v>0.25</v>
      </c>
      <c r="Q1351" s="6">
        <v>1.89</v>
      </c>
      <c r="R1351" s="6">
        <v>3.11</v>
      </c>
      <c r="S1351" s="6"/>
      <c r="T1351" s="6">
        <v>2.5299999999999998</v>
      </c>
      <c r="U1351" s="6">
        <v>96.52</v>
      </c>
      <c r="V1351" s="12"/>
      <c r="W1351" s="6">
        <v>68.441773725652723</v>
      </c>
      <c r="X1351" s="6">
        <v>1.212184003315375</v>
      </c>
      <c r="Y1351" s="6">
        <v>18.068794032324909</v>
      </c>
      <c r="Z1351" s="6">
        <v>4.9523414836303363</v>
      </c>
      <c r="AA1351" s="6">
        <v>0.11396601740571903</v>
      </c>
      <c r="AB1351" s="6">
        <v>1.7716535433070866</v>
      </c>
      <c r="AC1351" s="6">
        <v>0.25901367592208868</v>
      </c>
      <c r="AD1351" s="6">
        <v>1.9581433899709906</v>
      </c>
      <c r="AE1351" s="6">
        <v>3.2221301284707833</v>
      </c>
      <c r="AF1351" s="6">
        <v>100</v>
      </c>
      <c r="AG1351" s="6"/>
      <c r="AH1351" s="6">
        <v>75.3216245237236</v>
      </c>
      <c r="AI1351" s="6">
        <v>1.0032805555513389</v>
      </c>
      <c r="AJ1351" s="6">
        <v>11.721553233227077</v>
      </c>
      <c r="AK1351" s="6">
        <v>0.27028313410715477</v>
      </c>
      <c r="AL1351" s="6">
        <v>4.0145663151009519</v>
      </c>
      <c r="AM1351" s="6">
        <v>0.10623920542869644</v>
      </c>
      <c r="AN1351" s="6">
        <v>2.9057543715325242</v>
      </c>
      <c r="AO1351" s="6">
        <v>0.30543254900109124</v>
      </c>
      <c r="AP1351" s="6">
        <v>2.0892650782629532</v>
      </c>
      <c r="AQ1351" s="6">
        <v>2.2620010340646077</v>
      </c>
      <c r="AR1351" s="6">
        <v>100</v>
      </c>
      <c r="AS1351" s="6"/>
      <c r="AT1351" s="6">
        <v>0.38946500451189403</v>
      </c>
      <c r="AU1351" s="6">
        <v>0.11867190654215407</v>
      </c>
      <c r="AV1351" s="6">
        <v>0.41988724267431093</v>
      </c>
      <c r="AW1351" s="6"/>
      <c r="AX1351" s="6">
        <v>0.28236529511776431</v>
      </c>
      <c r="AY1351" s="6">
        <v>0.44997390547821325</v>
      </c>
      <c r="AZ1351" s="6">
        <f>LOG(Tabella1[[#This Row],[SiO2]]/Tabella1[[#This Row],[Al2O3]])</f>
        <v>0.57839208875884696</v>
      </c>
      <c r="BA1351" s="6">
        <f>LOG((Tabella1[[#This Row],[FeO]]*0.8998+Tabella1[[#This Row],[Fe2O3]])/Tabella1[[#This Row],[K2O]])</f>
        <v>0.15248085381260199</v>
      </c>
      <c r="BB1351" s="6">
        <f>Tabella1[[#This Row],[Log SiO2/Al2O3]]/Tabella1[[#This Row],[Log (FeO3/K2O)]]</f>
        <v>3.7932112412597534</v>
      </c>
    </row>
    <row r="1352" spans="1:54" hidden="1">
      <c r="A1352" s="19" t="s">
        <v>2863</v>
      </c>
      <c r="B1352" s="19" t="s">
        <v>3359</v>
      </c>
      <c r="C1352" s="19" t="s">
        <v>2985</v>
      </c>
      <c r="D1352" s="19" t="s">
        <v>88</v>
      </c>
      <c r="E1352" s="19" t="s">
        <v>5138</v>
      </c>
      <c r="F1352" s="19" t="s">
        <v>3360</v>
      </c>
      <c r="G1352" s="8" t="s">
        <v>1176</v>
      </c>
      <c r="H1352" s="12"/>
      <c r="I1352" s="6">
        <v>59.37</v>
      </c>
      <c r="J1352" s="6">
        <v>0.78</v>
      </c>
      <c r="K1352" s="6">
        <v>15.42</v>
      </c>
      <c r="L1352" s="6">
        <v>0.95</v>
      </c>
      <c r="M1352" s="6">
        <v>10.01</v>
      </c>
      <c r="N1352" s="6">
        <v>0.02</v>
      </c>
      <c r="O1352" s="6">
        <v>2.39</v>
      </c>
      <c r="P1352" s="6">
        <v>0.25</v>
      </c>
      <c r="Q1352" s="6">
        <v>2.34</v>
      </c>
      <c r="R1352" s="6">
        <v>4.9000000000000004</v>
      </c>
      <c r="S1352" s="6"/>
      <c r="T1352" s="6">
        <v>2.69</v>
      </c>
      <c r="U1352" s="6">
        <v>96.33</v>
      </c>
      <c r="V1352" s="12"/>
      <c r="W1352" s="6">
        <v>61.631890376829645</v>
      </c>
      <c r="X1352" s="6">
        <v>0.80971659919028338</v>
      </c>
      <c r="Y1352" s="6">
        <v>16.007474307069451</v>
      </c>
      <c r="Z1352" s="6">
        <v>11.273746496418561</v>
      </c>
      <c r="AA1352" s="6">
        <v>2.0761964081802139E-2</v>
      </c>
      <c r="AB1352" s="6">
        <v>2.4810547077753555</v>
      </c>
      <c r="AC1352" s="6">
        <v>0.25952455102252675</v>
      </c>
      <c r="AD1352" s="6">
        <v>2.42914979757085</v>
      </c>
      <c r="AE1352" s="6">
        <v>5.0866812000415242</v>
      </c>
      <c r="AF1352" s="6">
        <v>100</v>
      </c>
      <c r="AG1352" s="6"/>
      <c r="AH1352" s="6">
        <v>68.228618644563454</v>
      </c>
      <c r="AI1352" s="6">
        <v>0.67413916241402849</v>
      </c>
      <c r="AJ1352" s="6">
        <v>10.445794511672316</v>
      </c>
      <c r="AK1352" s="6">
        <v>0.410790529703425</v>
      </c>
      <c r="AL1352" s="6">
        <v>9.6207524215259301</v>
      </c>
      <c r="AM1352" s="6">
        <v>1.9468861037091976E-2</v>
      </c>
      <c r="AN1352" s="6">
        <v>4.0933521759814218</v>
      </c>
      <c r="AO1352" s="6">
        <v>0.30784615771471668</v>
      </c>
      <c r="AP1352" s="6">
        <v>2.6071500037212432</v>
      </c>
      <c r="AQ1352" s="6">
        <v>3.592087531666345</v>
      </c>
      <c r="AR1352" s="6">
        <v>99.999999999999986</v>
      </c>
      <c r="AS1352" s="6"/>
      <c r="AT1352" s="6">
        <v>0.28160709254429522</v>
      </c>
      <c r="AU1352" s="6">
        <v>7.8677918197787799E-2</v>
      </c>
      <c r="AV1352" s="6">
        <v>0.29847753798854804</v>
      </c>
      <c r="AW1352" s="6"/>
      <c r="AX1352" s="6">
        <v>-0.30571204785484124</v>
      </c>
      <c r="AY1352" s="6">
        <v>0.29530270504849759</v>
      </c>
      <c r="AZ1352" s="6">
        <f>LOG(Tabella1[[#This Row],[SiO2]]/Tabella1[[#This Row],[Al2O3]])</f>
        <v>0.58548267521112052</v>
      </c>
      <c r="BA1352" s="6">
        <f>LOG((Tabella1[[#This Row],[FeO]]*0.8998+Tabella1[[#This Row],[Fe2O3]])/Tabella1[[#This Row],[K2O]])</f>
        <v>0.30793233986574126</v>
      </c>
      <c r="BB1352" s="6">
        <f>Tabella1[[#This Row],[Log SiO2/Al2O3]]/Tabella1[[#This Row],[Log (FeO3/K2O)]]</f>
        <v>1.9013354539714518</v>
      </c>
    </row>
    <row r="1353" spans="1:54" hidden="1">
      <c r="A1353" s="19" t="s">
        <v>2863</v>
      </c>
      <c r="B1353" s="19" t="s">
        <v>3359</v>
      </c>
      <c r="C1353" s="19" t="s">
        <v>2985</v>
      </c>
      <c r="D1353" s="19" t="s">
        <v>88</v>
      </c>
      <c r="E1353" s="19" t="s">
        <v>2770</v>
      </c>
      <c r="F1353" s="19" t="s">
        <v>3360</v>
      </c>
      <c r="G1353" s="8" t="s">
        <v>1177</v>
      </c>
      <c r="H1353" s="12"/>
      <c r="I1353" s="21">
        <v>67.680000000000007</v>
      </c>
      <c r="J1353" s="6">
        <v>1.05</v>
      </c>
      <c r="K1353" s="6">
        <v>14.53</v>
      </c>
      <c r="L1353" s="21">
        <v>1.03</v>
      </c>
      <c r="M1353" s="6">
        <v>4.7300000000000004</v>
      </c>
      <c r="N1353" s="6">
        <v>0.09</v>
      </c>
      <c r="O1353" s="6">
        <v>1.07</v>
      </c>
      <c r="P1353" s="6">
        <v>1.03</v>
      </c>
      <c r="Q1353" s="21">
        <v>2.75</v>
      </c>
      <c r="R1353" s="6">
        <v>3.56</v>
      </c>
      <c r="S1353" s="6"/>
      <c r="T1353" s="6">
        <v>1.63</v>
      </c>
      <c r="U1353" s="6">
        <v>97.42</v>
      </c>
      <c r="V1353" s="12"/>
      <c r="W1353" s="6">
        <v>69.472387600082115</v>
      </c>
      <c r="X1353" s="6">
        <v>1.0778074317388626</v>
      </c>
      <c r="Y1353" s="6">
        <v>14.914801888729212</v>
      </c>
      <c r="Z1353" s="6">
        <v>5.809895298706631</v>
      </c>
      <c r="AA1353" s="6">
        <v>9.238349414904537E-2</v>
      </c>
      <c r="AB1353" s="6">
        <v>1.0983370971053172</v>
      </c>
      <c r="AC1353" s="6">
        <v>1.0572777663724082</v>
      </c>
      <c r="AD1353" s="6">
        <v>2.8228289878874975</v>
      </c>
      <c r="AE1353" s="6">
        <v>3.6542804352289058</v>
      </c>
      <c r="AF1353" s="6">
        <v>100</v>
      </c>
      <c r="AG1353" s="6"/>
      <c r="AH1353" s="6">
        <v>75.968499686098795</v>
      </c>
      <c r="AI1353" s="6">
        <v>0.88637586719003059</v>
      </c>
      <c r="AJ1353" s="6">
        <v>9.6138288992279737</v>
      </c>
      <c r="AK1353" s="6">
        <v>0.43501848550638372</v>
      </c>
      <c r="AL1353" s="6">
        <v>4.4402740147731947</v>
      </c>
      <c r="AM1353" s="6">
        <v>8.5571023949998118E-2</v>
      </c>
      <c r="AN1353" s="6">
        <v>1.7899407599602537</v>
      </c>
      <c r="AO1353" s="6">
        <v>1.2388097741685</v>
      </c>
      <c r="AP1353" s="6">
        <v>2.9926541191218288</v>
      </c>
      <c r="AQ1353" s="6">
        <v>2.5490273700030439</v>
      </c>
      <c r="AR1353" s="6">
        <v>100</v>
      </c>
      <c r="AS1353" s="6"/>
      <c r="AT1353" s="6">
        <v>0.2520953938052426</v>
      </c>
      <c r="AU1353" s="6">
        <v>0.16383917502036766</v>
      </c>
      <c r="AV1353" s="6">
        <v>0.28730000885673063</v>
      </c>
      <c r="AW1353" s="6"/>
      <c r="AX1353" s="6" t="s">
        <v>2564</v>
      </c>
      <c r="AY1353" s="6" t="s">
        <v>2564</v>
      </c>
      <c r="AZ1353" s="6">
        <f>LOG(Tabella1[[#This Row],[SiO2]]/Tabella1[[#This Row],[Al2O3]])</f>
        <v>0.66819473573294563</v>
      </c>
      <c r="BA1353" s="6">
        <f>LOG((Tabella1[[#This Row],[FeO]]*0.8998+Tabella1[[#This Row],[Fe2O3]])/Tabella1[[#This Row],[K2O]])</f>
        <v>0.17168159740666722</v>
      </c>
      <c r="BB1353" s="6">
        <f>Tabella1[[#This Row],[Log SiO2/Al2O3]]/Tabella1[[#This Row],[Log (FeO3/K2O)]]</f>
        <v>3.892058006369624</v>
      </c>
    </row>
    <row r="1354" spans="1:54" hidden="1">
      <c r="A1354" s="19" t="s">
        <v>2863</v>
      </c>
      <c r="B1354" s="19" t="s">
        <v>3359</v>
      </c>
      <c r="C1354" s="19" t="s">
        <v>2985</v>
      </c>
      <c r="D1354" s="19" t="s">
        <v>88</v>
      </c>
      <c r="E1354" s="19" t="s">
        <v>2770</v>
      </c>
      <c r="F1354" s="19" t="s">
        <v>3360</v>
      </c>
      <c r="G1354" s="8" t="s">
        <v>1178</v>
      </c>
      <c r="H1354" s="12"/>
      <c r="I1354" s="6">
        <v>65.61</v>
      </c>
      <c r="J1354" s="21">
        <v>0.44</v>
      </c>
      <c r="K1354" s="21">
        <v>16.489999999999998</v>
      </c>
      <c r="L1354" s="6">
        <v>0.49</v>
      </c>
      <c r="M1354" s="6">
        <v>4.6100000000000003</v>
      </c>
      <c r="N1354" s="6">
        <v>0.05</v>
      </c>
      <c r="O1354" s="21">
        <v>1.28</v>
      </c>
      <c r="P1354" s="21">
        <v>0.95</v>
      </c>
      <c r="Q1354" s="6">
        <v>3.12</v>
      </c>
      <c r="R1354" s="6">
        <v>4.16</v>
      </c>
      <c r="S1354" s="6"/>
      <c r="T1354" s="6">
        <v>2.21</v>
      </c>
      <c r="U1354" s="6">
        <v>97.149999999999991</v>
      </c>
      <c r="V1354" s="12"/>
      <c r="W1354" s="6">
        <v>67.534740092640249</v>
      </c>
      <c r="X1354" s="6">
        <v>0.4529078744209985</v>
      </c>
      <c r="Y1354" s="6">
        <v>16.973751930005147</v>
      </c>
      <c r="Z1354" s="6">
        <v>5.1981471950591871</v>
      </c>
      <c r="AA1354" s="6">
        <v>5.1466803911477101E-2</v>
      </c>
      <c r="AB1354" s="6">
        <v>1.3175501801338139</v>
      </c>
      <c r="AC1354" s="6">
        <v>0.97786927431806492</v>
      </c>
      <c r="AD1354" s="6">
        <v>3.2115285640761715</v>
      </c>
      <c r="AE1354" s="6">
        <v>4.2820380854348947</v>
      </c>
      <c r="AF1354" s="6">
        <v>100.00000000000001</v>
      </c>
      <c r="AG1354" s="6"/>
      <c r="AH1354" s="6">
        <v>74.263623450528129</v>
      </c>
      <c r="AI1354" s="6">
        <v>0.37455379248877885</v>
      </c>
      <c r="AJ1354" s="6">
        <v>11.002321415613975</v>
      </c>
      <c r="AK1354" s="6">
        <v>0.20868895556623474</v>
      </c>
      <c r="AL1354" s="6">
        <v>4.3639770156109421</v>
      </c>
      <c r="AM1354" s="6">
        <v>4.7938795941277895E-2</v>
      </c>
      <c r="AN1354" s="6">
        <v>2.1592242438566687</v>
      </c>
      <c r="AO1354" s="6">
        <v>1.15218947035326</v>
      </c>
      <c r="AP1354" s="6">
        <v>3.4238231475674965</v>
      </c>
      <c r="AQ1354" s="6">
        <v>3.0036597124732256</v>
      </c>
      <c r="AR1354" s="6">
        <v>100</v>
      </c>
      <c r="AS1354" s="6"/>
      <c r="AT1354" s="6">
        <v>0.3111014500062223</v>
      </c>
      <c r="AU1354" s="6">
        <v>8.7292810830244358E-2</v>
      </c>
      <c r="AV1354" s="6">
        <v>0.33100684126874436</v>
      </c>
      <c r="AW1354" s="6"/>
      <c r="AX1354" s="6" t="s">
        <v>2564</v>
      </c>
      <c r="AY1354" s="6" t="s">
        <v>2564</v>
      </c>
      <c r="AZ1354" s="6">
        <f>LOG(Tabella1[[#This Row],[SiO2]]/Tabella1[[#This Row],[Al2O3]])</f>
        <v>0.59974938211278073</v>
      </c>
      <c r="BA1354" s="6">
        <f>LOG((Tabella1[[#This Row],[FeO]]*0.8998+Tabella1[[#This Row],[Fe2O3]])/Tabella1[[#This Row],[K2O]])</f>
        <v>4.7244717401992528E-2</v>
      </c>
      <c r="BB1354" s="6">
        <f>Tabella1[[#This Row],[Log SiO2/Al2O3]]/Tabella1[[#This Row],[Log (FeO3/K2O)]]</f>
        <v>12.694527877258221</v>
      </c>
    </row>
    <row r="1355" spans="1:54" hidden="1">
      <c r="A1355" s="19" t="s">
        <v>2863</v>
      </c>
      <c r="B1355" s="19" t="s">
        <v>3359</v>
      </c>
      <c r="C1355" s="19" t="s">
        <v>2985</v>
      </c>
      <c r="D1355" s="19" t="s">
        <v>88</v>
      </c>
      <c r="E1355" s="19" t="s">
        <v>2776</v>
      </c>
      <c r="F1355" s="19" t="s">
        <v>19</v>
      </c>
      <c r="G1355" s="8" t="s">
        <v>3361</v>
      </c>
      <c r="H1355" s="12"/>
      <c r="I1355" s="6">
        <v>68.98</v>
      </c>
      <c r="J1355" s="6">
        <v>1.03</v>
      </c>
      <c r="K1355" s="6">
        <v>12.83</v>
      </c>
      <c r="L1355" s="6">
        <v>1.57</v>
      </c>
      <c r="M1355" s="6">
        <v>5.66</v>
      </c>
      <c r="N1355" s="6">
        <v>0.02</v>
      </c>
      <c r="O1355" s="6">
        <v>1.69</v>
      </c>
      <c r="P1355" s="6">
        <v>1.1599999999999999</v>
      </c>
      <c r="Q1355" s="6">
        <v>1.1299999999999999</v>
      </c>
      <c r="R1355" s="6">
        <v>1.94</v>
      </c>
      <c r="S1355" s="6"/>
      <c r="T1355" s="6">
        <v>2.41</v>
      </c>
      <c r="U1355" s="6">
        <v>95.85</v>
      </c>
      <c r="V1355" s="12"/>
      <c r="W1355" s="6">
        <v>71.966614501825774</v>
      </c>
      <c r="X1355" s="6">
        <v>1.0745957224830465</v>
      </c>
      <c r="Y1355" s="6">
        <v>13.38549817423057</v>
      </c>
      <c r="Z1355" s="6">
        <v>7.3761085028690667</v>
      </c>
      <c r="AA1355" s="6">
        <v>2.0865936358894107E-2</v>
      </c>
      <c r="AB1355" s="6">
        <v>1.7631716223265519</v>
      </c>
      <c r="AC1355" s="6">
        <v>1.2102243088158582</v>
      </c>
      <c r="AD1355" s="6">
        <v>1.178925404277517</v>
      </c>
      <c r="AE1355" s="6">
        <v>2.0239958268127283</v>
      </c>
      <c r="AF1355" s="6">
        <v>100.00000000000001</v>
      </c>
      <c r="AG1355" s="6"/>
      <c r="AH1355" s="6">
        <v>77.720962839239149</v>
      </c>
      <c r="AI1355" s="6">
        <v>0.87278571915970948</v>
      </c>
      <c r="AJ1355" s="6">
        <v>8.521169677840609</v>
      </c>
      <c r="AK1355" s="6">
        <v>0.66559786838520918</v>
      </c>
      <c r="AL1355" s="6">
        <v>5.3334330140120949</v>
      </c>
      <c r="AM1355" s="6">
        <v>1.9087805354685287E-2</v>
      </c>
      <c r="AN1355" s="6">
        <v>2.8378103435586834</v>
      </c>
      <c r="AO1355" s="6">
        <v>1.4004485893002803</v>
      </c>
      <c r="AP1355" s="6">
        <v>1.2343663039717272</v>
      </c>
      <c r="AQ1355" s="6">
        <v>1.3943378391778483</v>
      </c>
      <c r="AR1355" s="6">
        <v>100</v>
      </c>
      <c r="AS1355" s="6"/>
      <c r="AT1355" s="6">
        <v>0.29864020336090652</v>
      </c>
      <c r="AU1355" s="6">
        <v>0.19974041864134126</v>
      </c>
      <c r="AV1355" s="6">
        <v>0.34729235434279532</v>
      </c>
      <c r="AW1355" s="6"/>
      <c r="AX1355" s="6">
        <v>0.16484488050307086</v>
      </c>
      <c r="AY1355" s="6">
        <v>0.32884407057647347</v>
      </c>
      <c r="AZ1355" s="6">
        <f>LOG(Tabella1[[#This Row],[SiO2]]/Tabella1[[#This Row],[Al2O3]])</f>
        <v>0.73049653365644351</v>
      </c>
      <c r="BA1355" s="6">
        <f>LOG((Tabella1[[#This Row],[FeO]]*0.8998+Tabella1[[#This Row],[Fe2O3]])/Tabella1[[#This Row],[K2O]])</f>
        <v>0.53585947948987389</v>
      </c>
      <c r="BB1355" s="6">
        <f>Tabella1[[#This Row],[Log SiO2/Al2O3]]/Tabella1[[#This Row],[Log (FeO3/K2O)]]</f>
        <v>1.363224057082763</v>
      </c>
    </row>
    <row r="1356" spans="1:54">
      <c r="A1356" s="19" t="s">
        <v>2863</v>
      </c>
      <c r="B1356" s="19" t="s">
        <v>3362</v>
      </c>
      <c r="C1356" s="19" t="s">
        <v>2865</v>
      </c>
      <c r="D1356" s="19" t="s">
        <v>3363</v>
      </c>
      <c r="E1356" s="19"/>
      <c r="F1356" s="19" t="s">
        <v>2869</v>
      </c>
      <c r="G1356" s="19" t="s">
        <v>3364</v>
      </c>
      <c r="H1356" s="12"/>
      <c r="I1356" s="6">
        <v>68.7</v>
      </c>
      <c r="J1356" s="6">
        <v>0.66</v>
      </c>
      <c r="K1356" s="6">
        <v>15.39</v>
      </c>
      <c r="L1356" s="6"/>
      <c r="M1356" s="6">
        <v>5.77</v>
      </c>
      <c r="N1356" s="6">
        <v>0.28000000000000003</v>
      </c>
      <c r="O1356" s="6">
        <v>2.0499999999999998</v>
      </c>
      <c r="P1356" s="6">
        <v>0.64</v>
      </c>
      <c r="Q1356" s="6">
        <v>2.81</v>
      </c>
      <c r="R1356" s="6">
        <v>2.93</v>
      </c>
      <c r="S1356" s="6">
        <v>0.13</v>
      </c>
      <c r="T1356" s="6"/>
      <c r="U1356" s="6">
        <v>99.23</v>
      </c>
      <c r="V1356" s="12"/>
      <c r="W1356" s="6">
        <v>69.233094830192485</v>
      </c>
      <c r="X1356" s="6">
        <v>0.66512143504988408</v>
      </c>
      <c r="Y1356" s="6">
        <v>15.509422553663207</v>
      </c>
      <c r="Z1356" s="6">
        <v>5.8147737579361074</v>
      </c>
      <c r="AA1356" s="6">
        <v>0.282172730021163</v>
      </c>
      <c r="AB1356" s="6">
        <v>2.0659074876549428</v>
      </c>
      <c r="AC1356" s="6">
        <v>0.64496624004837244</v>
      </c>
      <c r="AD1356" s="6">
        <v>2.8318048977123853</v>
      </c>
      <c r="AE1356" s="6">
        <v>2.9527360677214549</v>
      </c>
      <c r="AF1356" s="6">
        <v>100.00000000000001</v>
      </c>
      <c r="AG1356" s="6"/>
      <c r="AH1356" s="6">
        <v>74.901618907586169</v>
      </c>
      <c r="AI1356" s="6">
        <v>0.54117014260976182</v>
      </c>
      <c r="AJ1356" s="6">
        <v>9.8907827351154651</v>
      </c>
      <c r="AK1356" s="6">
        <v>0</v>
      </c>
      <c r="AL1356" s="6">
        <v>5.261210911966856</v>
      </c>
      <c r="AM1356" s="6">
        <v>0.25858511312303173</v>
      </c>
      <c r="AN1356" s="6">
        <v>3.3309645378173833</v>
      </c>
      <c r="AO1356" s="6">
        <v>0.74766773690433541</v>
      </c>
      <c r="AP1356" s="6">
        <v>2.9702391594698474</v>
      </c>
      <c r="AQ1356" s="6">
        <v>2.0377616704616792</v>
      </c>
      <c r="AR1356" s="6">
        <v>100</v>
      </c>
      <c r="AS1356" s="6"/>
      <c r="AT1356" s="6">
        <v>0.38767417603198834</v>
      </c>
      <c r="AU1356" s="6" t="s">
        <v>2564</v>
      </c>
      <c r="AV1356" s="6" t="s">
        <v>2564</v>
      </c>
      <c r="AW1356" s="6"/>
      <c r="AX1356" s="6">
        <v>3.123577036437955E-2</v>
      </c>
      <c r="AY1356" s="6">
        <v>0.41373274649925612</v>
      </c>
      <c r="AZ1356" s="6">
        <f>LOG(Tabella1[[#This Row],[SiO2]]/Tabella1[[#This Row],[Al2O3]])</f>
        <v>0.64971811722807171</v>
      </c>
      <c r="BA1356" s="6">
        <f>LOG((Tabella1[[#This Row],[FeO]]*0.8998+Tabella1[[#This Row],[Fe2O3]])/Tabella1[[#This Row],[K2O]])</f>
        <v>0.24845418163116997</v>
      </c>
      <c r="BB1356" s="6">
        <f>Tabella1[[#This Row],[Log SiO2/Al2O3]]/Tabella1[[#This Row],[Log (FeO3/K2O)]]</f>
        <v>2.6150419886777261</v>
      </c>
    </row>
    <row r="1357" spans="1:54">
      <c r="A1357" s="19" t="s">
        <v>2863</v>
      </c>
      <c r="B1357" s="19" t="s">
        <v>3362</v>
      </c>
      <c r="C1357" s="19" t="s">
        <v>2865</v>
      </c>
      <c r="D1357" s="19" t="s">
        <v>2024</v>
      </c>
      <c r="E1357" s="19"/>
      <c r="F1357" s="19" t="s">
        <v>2869</v>
      </c>
      <c r="G1357" s="19" t="s">
        <v>3365</v>
      </c>
      <c r="H1357" s="12"/>
      <c r="I1357" s="6">
        <v>68.78</v>
      </c>
      <c r="J1357" s="6">
        <v>0.66</v>
      </c>
      <c r="K1357" s="6">
        <v>15.43</v>
      </c>
      <c r="L1357" s="6"/>
      <c r="M1357" s="6">
        <v>5.18</v>
      </c>
      <c r="N1357" s="6">
        <v>0.11</v>
      </c>
      <c r="O1357" s="6">
        <v>2.15</v>
      </c>
      <c r="P1357" s="6">
        <v>1.35</v>
      </c>
      <c r="Q1357" s="6">
        <v>1.92</v>
      </c>
      <c r="R1357" s="6">
        <v>3.7</v>
      </c>
      <c r="S1357" s="6">
        <v>0.13</v>
      </c>
      <c r="T1357" s="6"/>
      <c r="U1357" s="6">
        <v>99.28</v>
      </c>
      <c r="V1357" s="12"/>
      <c r="W1357" s="6">
        <v>69.278807413376313</v>
      </c>
      <c r="X1357" s="6">
        <v>0.66478646253021767</v>
      </c>
      <c r="Y1357" s="6">
        <v>15.541901692183721</v>
      </c>
      <c r="Z1357" s="6">
        <v>5.2175664786462521</v>
      </c>
      <c r="AA1357" s="6">
        <v>0.11079774375503627</v>
      </c>
      <c r="AB1357" s="6">
        <v>2.1655922643029815</v>
      </c>
      <c r="AC1357" s="6">
        <v>1.3597904915390815</v>
      </c>
      <c r="AD1357" s="6">
        <v>1.9339242546333599</v>
      </c>
      <c r="AE1357" s="6">
        <v>3.7268331990330381</v>
      </c>
      <c r="AF1357" s="6">
        <v>100</v>
      </c>
      <c r="AG1357" s="6"/>
      <c r="AH1357" s="6">
        <v>74.985350101071617</v>
      </c>
      <c r="AI1357" s="6">
        <v>0.5411449528904515</v>
      </c>
      <c r="AJ1357" s="6">
        <v>9.9160281922471238</v>
      </c>
      <c r="AK1357" s="6">
        <v>0</v>
      </c>
      <c r="AL1357" s="6">
        <v>4.723016287978024</v>
      </c>
      <c r="AM1357" s="6">
        <v>0.10158228018030985</v>
      </c>
      <c r="AN1357" s="6">
        <v>3.4932880040090724</v>
      </c>
      <c r="AO1357" s="6">
        <v>1.5770382230884603</v>
      </c>
      <c r="AP1357" s="6">
        <v>2.0293927888032894</v>
      </c>
      <c r="AQ1357" s="6">
        <v>2.5731628775494468</v>
      </c>
      <c r="AR1357" s="6">
        <v>100</v>
      </c>
      <c r="AS1357" s="6"/>
      <c r="AT1357" s="6">
        <v>0.42516536387483622</v>
      </c>
      <c r="AU1357" s="6" t="s">
        <v>2564</v>
      </c>
      <c r="AV1357" s="6" t="s">
        <v>2564</v>
      </c>
      <c r="AW1357" s="6"/>
      <c r="AX1357" s="6">
        <v>-0.18713936464784395</v>
      </c>
      <c r="AY1357" s="6">
        <v>0.45514208235580778</v>
      </c>
      <c r="AZ1357" s="6">
        <f>LOG(Tabella1[[#This Row],[SiO2]]/Tabella1[[#This Row],[Al2O3]])</f>
        <v>0.6490962454228465</v>
      </c>
      <c r="BA1357" s="6">
        <f>LOG((Tabella1[[#This Row],[FeO]]*0.8998+Tabella1[[#This Row],[Fe2O3]])/Tabella1[[#This Row],[K2O]])</f>
        <v>0.10027402450778605</v>
      </c>
      <c r="BB1357" s="6">
        <f>Tabella1[[#This Row],[Log SiO2/Al2O3]]/Tabella1[[#This Row],[Log (FeO3/K2O)]]</f>
        <v>6.4732242333850438</v>
      </c>
    </row>
    <row r="1358" spans="1:54">
      <c r="A1358" s="19" t="s">
        <v>2863</v>
      </c>
      <c r="B1358" s="19" t="s">
        <v>3362</v>
      </c>
      <c r="C1358" s="19" t="s">
        <v>2865</v>
      </c>
      <c r="D1358" s="19" t="s">
        <v>2024</v>
      </c>
      <c r="E1358" s="19"/>
      <c r="F1358" s="19" t="s">
        <v>2869</v>
      </c>
      <c r="G1358" s="19" t="s">
        <v>3366</v>
      </c>
      <c r="H1358" s="12"/>
      <c r="I1358" s="6">
        <v>62.7</v>
      </c>
      <c r="J1358" s="6">
        <v>0.81</v>
      </c>
      <c r="K1358" s="6">
        <v>18.940000000000001</v>
      </c>
      <c r="L1358" s="6"/>
      <c r="M1358" s="6">
        <v>5.85</v>
      </c>
      <c r="N1358" s="6">
        <v>0.09</v>
      </c>
      <c r="O1358" s="6">
        <v>2.23</v>
      </c>
      <c r="P1358" s="6">
        <v>1.26</v>
      </c>
      <c r="Q1358" s="6">
        <v>2.17</v>
      </c>
      <c r="R1358" s="6">
        <v>5.12</v>
      </c>
      <c r="S1358" s="6">
        <v>0.19</v>
      </c>
      <c r="T1358" s="6"/>
      <c r="U1358" s="6">
        <v>99.170000000000016</v>
      </c>
      <c r="V1358" s="12"/>
      <c r="W1358" s="6">
        <v>63.224765554099015</v>
      </c>
      <c r="X1358" s="6">
        <v>0.81677926792376709</v>
      </c>
      <c r="Y1358" s="6">
        <v>19.098517696884137</v>
      </c>
      <c r="Z1358" s="6">
        <v>5.8989613794494291</v>
      </c>
      <c r="AA1358" s="6">
        <v>9.0753251991529671E-2</v>
      </c>
      <c r="AB1358" s="6">
        <v>2.2486639104567909</v>
      </c>
      <c r="AC1358" s="6">
        <v>1.2705455278814155</v>
      </c>
      <c r="AD1358" s="6">
        <v>2.1881617424624378</v>
      </c>
      <c r="AE1358" s="6">
        <v>5.1628516688514665</v>
      </c>
      <c r="AF1358" s="6">
        <v>99.999999999999972</v>
      </c>
      <c r="AG1358" s="6"/>
      <c r="AH1358" s="6">
        <v>70.004092616989738</v>
      </c>
      <c r="AI1358" s="6">
        <v>0.68013689351272011</v>
      </c>
      <c r="AJ1358" s="6">
        <v>12.465033192778135</v>
      </c>
      <c r="AK1358" s="6">
        <v>0</v>
      </c>
      <c r="AL1358" s="6">
        <v>5.4624463874712941</v>
      </c>
      <c r="AM1358" s="6">
        <v>8.5115649831886631E-2</v>
      </c>
      <c r="AN1358" s="6">
        <v>3.7105854177510755</v>
      </c>
      <c r="AO1358" s="6">
        <v>1.5073726602538611</v>
      </c>
      <c r="AP1358" s="6">
        <v>2.3489093456653873</v>
      </c>
      <c r="AQ1358" s="6">
        <v>3.6465078437436982</v>
      </c>
      <c r="AR1358" s="6">
        <v>100</v>
      </c>
      <c r="AS1358" s="6"/>
      <c r="AT1358" s="6">
        <v>0.4045102531573665</v>
      </c>
      <c r="AU1358" s="6" t="s">
        <v>2564</v>
      </c>
      <c r="AV1358" s="6" t="s">
        <v>2564</v>
      </c>
      <c r="AW1358" s="6"/>
      <c r="AX1358" s="6">
        <v>-0.31439339327052535</v>
      </c>
      <c r="AY1358" s="6">
        <v>0.43690466635058384</v>
      </c>
      <c r="AZ1358" s="6">
        <f>LOG(Tabella1[[#This Row],[SiO2]]/Tabella1[[#This Row],[Al2O3]])</f>
        <v>0.51988756616346188</v>
      </c>
      <c r="BA1358" s="6">
        <f>LOG((Tabella1[[#This Row],[FeO]]*0.8998+Tabella1[[#This Row],[Fe2O3]])/Tabella1[[#This Row],[K2O]])</f>
        <v>1.2031893935897668E-2</v>
      </c>
      <c r="BB1358" s="6">
        <f>Tabella1[[#This Row],[Log SiO2/Al2O3]]/Tabella1[[#This Row],[Log (FeO3/K2O)]]</f>
        <v>43.20912143451956</v>
      </c>
    </row>
    <row r="1359" spans="1:54">
      <c r="A1359" s="19" t="s">
        <v>2863</v>
      </c>
      <c r="B1359" s="19" t="s">
        <v>3362</v>
      </c>
      <c r="C1359" s="19" t="s">
        <v>2865</v>
      </c>
      <c r="D1359" s="19" t="s">
        <v>2024</v>
      </c>
      <c r="E1359" s="8" t="s">
        <v>2787</v>
      </c>
      <c r="F1359" s="19" t="s">
        <v>3367</v>
      </c>
      <c r="G1359" s="25">
        <v>1500449</v>
      </c>
      <c r="H1359" s="12"/>
      <c r="I1359" s="6">
        <v>66.290000000000006</v>
      </c>
      <c r="J1359" s="6">
        <v>0.67</v>
      </c>
      <c r="K1359" s="6">
        <v>17.95</v>
      </c>
      <c r="L1359" s="6">
        <v>1.42</v>
      </c>
      <c r="M1359" s="6">
        <v>2.64</v>
      </c>
      <c r="N1359" s="6">
        <v>0.02</v>
      </c>
      <c r="O1359" s="6">
        <v>1.54</v>
      </c>
      <c r="P1359" s="6">
        <v>0.28000000000000003</v>
      </c>
      <c r="Q1359" s="6">
        <v>1.9</v>
      </c>
      <c r="R1359" s="6">
        <v>3.8</v>
      </c>
      <c r="S1359" s="6">
        <v>0.01</v>
      </c>
      <c r="T1359" s="6">
        <v>3.25</v>
      </c>
      <c r="U1359" s="6">
        <v>96.370000000000019</v>
      </c>
      <c r="V1359" s="12"/>
      <c r="W1359" s="6">
        <v>68.786966898412359</v>
      </c>
      <c r="X1359" s="6">
        <v>0.69523710698350094</v>
      </c>
      <c r="Y1359" s="6">
        <v>18.626128463214688</v>
      </c>
      <c r="Z1359" s="6">
        <v>4.067655909515409</v>
      </c>
      <c r="AA1359" s="6">
        <v>2.0753346477119433E-2</v>
      </c>
      <c r="AB1359" s="6">
        <v>1.598007678738196</v>
      </c>
      <c r="AC1359" s="6">
        <v>0.29054685067967206</v>
      </c>
      <c r="AD1359" s="6">
        <v>1.9715679153263457</v>
      </c>
      <c r="AE1359" s="6">
        <v>3.9431358306526914</v>
      </c>
      <c r="AF1359" s="6">
        <v>99.999999999999986</v>
      </c>
      <c r="AG1359" s="6"/>
      <c r="AH1359" s="6">
        <v>76.195976579048931</v>
      </c>
      <c r="AI1359" s="6">
        <v>0.57918092212215855</v>
      </c>
      <c r="AJ1359" s="6">
        <v>12.162029382402444</v>
      </c>
      <c r="AK1359" s="6">
        <v>0.61414320752657381</v>
      </c>
      <c r="AL1359" s="6">
        <v>2.5378349793570698</v>
      </c>
      <c r="AM1359" s="6">
        <v>1.9472649023375008E-2</v>
      </c>
      <c r="AN1359" s="6">
        <v>2.6380706491146619</v>
      </c>
      <c r="AO1359" s="6">
        <v>0.34485478074278042</v>
      </c>
      <c r="AP1359" s="6">
        <v>2.1173285505522941</v>
      </c>
      <c r="AQ1359" s="6">
        <v>2.7862425384974769</v>
      </c>
      <c r="AR1359" s="6">
        <v>100</v>
      </c>
      <c r="AS1359" s="6"/>
      <c r="AT1359" s="6">
        <v>0.41192872280929649</v>
      </c>
      <c r="AU1359" s="6">
        <v>0.32614095150416678</v>
      </c>
      <c r="AV1359" s="6">
        <v>0.50968291125771437</v>
      </c>
      <c r="AW1359" s="6"/>
      <c r="AX1359" s="6">
        <v>0.18898241868960627</v>
      </c>
      <c r="AY1359" s="6">
        <v>0.45288680040826912</v>
      </c>
      <c r="AZ1359" s="6">
        <f>LOG(Tabella1[[#This Row],[SiO2]]/Tabella1[[#This Row],[Al2O3]])</f>
        <v>0.56738356610319229</v>
      </c>
      <c r="BA1359" s="6">
        <f>LOG((Tabella1[[#This Row],[FeO]]*0.8998+Tabella1[[#This Row],[Fe2O3]])/Tabella1[[#This Row],[K2O]])</f>
        <v>-5.1780472550309094E-4</v>
      </c>
      <c r="BB1359" s="6">
        <f>Tabella1[[#This Row],[Log SiO2/Al2O3]]/Tabella1[[#This Row],[Log (FeO3/K2O)]]</f>
        <v>-1095.7481424139792</v>
      </c>
    </row>
    <row r="1360" spans="1:54">
      <c r="A1360" s="19" t="s">
        <v>2863</v>
      </c>
      <c r="B1360" s="19" t="s">
        <v>3362</v>
      </c>
      <c r="C1360" s="19" t="s">
        <v>2865</v>
      </c>
      <c r="D1360" s="19" t="s">
        <v>2024</v>
      </c>
      <c r="E1360" s="19"/>
      <c r="F1360" s="19" t="s">
        <v>3367</v>
      </c>
      <c r="G1360" s="8" t="s">
        <v>3368</v>
      </c>
      <c r="H1360" s="12"/>
      <c r="I1360" s="6">
        <v>61.45</v>
      </c>
      <c r="J1360" s="6">
        <v>1</v>
      </c>
      <c r="K1360" s="6">
        <v>19.73</v>
      </c>
      <c r="L1360" s="6">
        <v>1.56</v>
      </c>
      <c r="M1360" s="6">
        <v>3.52</v>
      </c>
      <c r="N1360" s="6">
        <v>0.01</v>
      </c>
      <c r="O1360" s="6">
        <v>1.81</v>
      </c>
      <c r="P1360" s="6">
        <v>0.26</v>
      </c>
      <c r="Q1360" s="6">
        <v>1.5</v>
      </c>
      <c r="R1360" s="6">
        <v>4.8</v>
      </c>
      <c r="S1360" s="6">
        <v>0.01</v>
      </c>
      <c r="T1360" s="6">
        <v>3.55</v>
      </c>
      <c r="U1360" s="6">
        <v>95.480000000000018</v>
      </c>
      <c r="V1360" s="12"/>
      <c r="W1360" s="6">
        <v>64.359028068705484</v>
      </c>
      <c r="X1360" s="6">
        <v>1.0473397570171761</v>
      </c>
      <c r="Y1360" s="6">
        <v>20.664013405948886</v>
      </c>
      <c r="Z1360" s="6">
        <v>5.1529116045245065</v>
      </c>
      <c r="AA1360" s="6">
        <v>1.0473397570171763E-2</v>
      </c>
      <c r="AB1360" s="6">
        <v>1.895684960201089</v>
      </c>
      <c r="AC1360" s="6">
        <v>0.27230833682446581</v>
      </c>
      <c r="AD1360" s="6">
        <v>1.5710096355257643</v>
      </c>
      <c r="AE1360" s="6">
        <v>5.0272308336824452</v>
      </c>
      <c r="AF1360" s="6">
        <v>100</v>
      </c>
      <c r="AG1360" s="6"/>
      <c r="AH1360" s="6">
        <v>72.40656092363929</v>
      </c>
      <c r="AI1360" s="6">
        <v>0.88615860262706048</v>
      </c>
      <c r="AJ1360" s="6">
        <v>13.703789949613194</v>
      </c>
      <c r="AK1360" s="6">
        <v>0.69163652389384678</v>
      </c>
      <c r="AL1360" s="6">
        <v>3.4687590072603411</v>
      </c>
      <c r="AM1360" s="6">
        <v>9.9808390682128746E-3</v>
      </c>
      <c r="AN1360" s="6">
        <v>3.1784566208661422</v>
      </c>
      <c r="AO1360" s="6">
        <v>0.32826424413292715</v>
      </c>
      <c r="AP1360" s="6">
        <v>1.7135545099201872</v>
      </c>
      <c r="AQ1360" s="6">
        <v>3.6078508203771777</v>
      </c>
      <c r="AR1360" s="6">
        <v>100.00000000000001</v>
      </c>
      <c r="AS1360" s="6"/>
      <c r="AT1360" s="6">
        <v>0.39579865549144955</v>
      </c>
      <c r="AU1360" s="6">
        <v>0.28509148993534406</v>
      </c>
      <c r="AV1360" s="6">
        <v>0.47816360995077117</v>
      </c>
      <c r="AW1360" s="6"/>
      <c r="AX1360" s="6">
        <v>0.10688900409650015</v>
      </c>
      <c r="AY1360" s="6">
        <v>0.44489218558791044</v>
      </c>
      <c r="AZ1360" s="6">
        <f>LOG(Tabella1[[#This Row],[SiO2]]/Tabella1[[#This Row],[Al2O3]])</f>
        <v>0.49339480197028168</v>
      </c>
      <c r="BA1360" s="6">
        <f>LOG((Tabella1[[#This Row],[FeO]]*0.8998+Tabella1[[#This Row],[Fe2O3]])/Tabella1[[#This Row],[K2O]])</f>
        <v>-6.628440839134225E-3</v>
      </c>
      <c r="BB1360" s="6">
        <f>Tabella1[[#This Row],[Log SiO2/Al2O3]]/Tabella1[[#This Row],[Log (FeO3/K2O)]]</f>
        <v>-74.436027105693611</v>
      </c>
    </row>
    <row r="1361" spans="1:54">
      <c r="A1361" s="19" t="s">
        <v>2863</v>
      </c>
      <c r="B1361" s="19" t="s">
        <v>3362</v>
      </c>
      <c r="C1361" s="19" t="s">
        <v>2865</v>
      </c>
      <c r="D1361" s="19" t="s">
        <v>2024</v>
      </c>
      <c r="E1361" s="19"/>
      <c r="F1361" s="19" t="s">
        <v>3367</v>
      </c>
      <c r="G1361" s="8">
        <v>56080707</v>
      </c>
      <c r="H1361" s="8"/>
      <c r="I1361" s="6">
        <v>62.96</v>
      </c>
      <c r="J1361" s="6">
        <v>0.64</v>
      </c>
      <c r="K1361" s="6">
        <v>17.11</v>
      </c>
      <c r="L1361" s="6">
        <v>2.77</v>
      </c>
      <c r="M1361" s="6">
        <v>3.9</v>
      </c>
      <c r="N1361" s="6">
        <v>7.0000000000000007E-2</v>
      </c>
      <c r="O1361" s="6">
        <v>2.38</v>
      </c>
      <c r="P1361" s="6">
        <v>0.49</v>
      </c>
      <c r="Q1361" s="6">
        <v>1.2</v>
      </c>
      <c r="R1361" s="6">
        <v>3.9</v>
      </c>
      <c r="S1361" s="6">
        <v>0.01</v>
      </c>
      <c r="T1361" s="6">
        <v>3.74</v>
      </c>
      <c r="U1361" s="6">
        <v>95.14</v>
      </c>
      <c r="V1361" s="12"/>
      <c r="W1361" s="6">
        <v>66.176161446289683</v>
      </c>
      <c r="X1361" s="6">
        <v>0.67269287365986974</v>
      </c>
      <c r="Y1361" s="6">
        <v>17.984023544250576</v>
      </c>
      <c r="Z1361" s="6">
        <v>6.7164179104477615</v>
      </c>
      <c r="AA1361" s="6">
        <v>7.3575783056548244E-2</v>
      </c>
      <c r="AB1361" s="6">
        <v>2.5015766239226402</v>
      </c>
      <c r="AC1361" s="6">
        <v>0.51503048139583774</v>
      </c>
      <c r="AD1361" s="6">
        <v>1.2612991381122556</v>
      </c>
      <c r="AE1361" s="6">
        <v>4.0992221988648305</v>
      </c>
      <c r="AF1361" s="6">
        <v>100.00000000000001</v>
      </c>
      <c r="AG1361" s="6"/>
      <c r="AH1361" s="6">
        <v>73.536158962628562</v>
      </c>
      <c r="AI1361" s="6">
        <v>0.56217511941570542</v>
      </c>
      <c r="AJ1361" s="6">
        <v>11.779959746954358</v>
      </c>
      <c r="AK1361" s="6">
        <v>1.2173438865298429</v>
      </c>
      <c r="AL1361" s="6">
        <v>3.8095726548609954</v>
      </c>
      <c r="AM1361" s="6">
        <v>6.9254066880727563E-2</v>
      </c>
      <c r="AN1361" s="6">
        <v>4.1428085107549517</v>
      </c>
      <c r="AO1361" s="6">
        <v>0.61323438893779769</v>
      </c>
      <c r="AP1361" s="6">
        <v>1.3588393042508127</v>
      </c>
      <c r="AQ1361" s="6">
        <v>2.9057090791057583</v>
      </c>
      <c r="AR1361" s="6">
        <v>100</v>
      </c>
      <c r="AS1361" s="6"/>
      <c r="AT1361" s="6">
        <v>0.39884288197312823</v>
      </c>
      <c r="AU1361" s="6">
        <v>0.38990810860052955</v>
      </c>
      <c r="AV1361" s="6">
        <v>0.52095195444949138</v>
      </c>
      <c r="AW1361" s="6"/>
      <c r="AX1361" s="6">
        <v>0.10128304249411926</v>
      </c>
      <c r="AY1361" s="6">
        <v>0.42166445632559663</v>
      </c>
      <c r="AZ1361" s="6">
        <f>LOG(Tabella1[[#This Row],[SiO2]]/Tabella1[[#This Row],[Al2O3]])</f>
        <v>0.56581470980990789</v>
      </c>
      <c r="BA1361" s="6">
        <f>LOG((Tabella1[[#This Row],[FeO]]*0.8998+Tabella1[[#This Row],[Fe2O3]])/Tabella1[[#This Row],[K2O]])</f>
        <v>0.20684109232620171</v>
      </c>
      <c r="BB1361" s="6">
        <f>Tabella1[[#This Row],[Log SiO2/Al2O3]]/Tabella1[[#This Row],[Log (FeO3/K2O)]]</f>
        <v>2.7355043596346014</v>
      </c>
    </row>
    <row r="1362" spans="1:54">
      <c r="A1362" s="19" t="s">
        <v>2863</v>
      </c>
      <c r="B1362" s="19" t="s">
        <v>3362</v>
      </c>
      <c r="C1362" s="19" t="s">
        <v>2865</v>
      </c>
      <c r="D1362" s="19" t="s">
        <v>2024</v>
      </c>
      <c r="E1362" s="8" t="s">
        <v>2787</v>
      </c>
      <c r="F1362" s="19" t="s">
        <v>3367</v>
      </c>
      <c r="G1362" s="8">
        <v>56080901</v>
      </c>
      <c r="H1362" s="8"/>
      <c r="I1362" s="6">
        <v>60.09</v>
      </c>
      <c r="J1362" s="6">
        <v>0.54</v>
      </c>
      <c r="K1362" s="6">
        <v>17.79</v>
      </c>
      <c r="L1362" s="6">
        <v>4.16</v>
      </c>
      <c r="M1362" s="6">
        <v>1.79</v>
      </c>
      <c r="N1362" s="6">
        <v>0.02</v>
      </c>
      <c r="O1362" s="6">
        <v>2.36</v>
      </c>
      <c r="P1362" s="6">
        <v>0.68</v>
      </c>
      <c r="Q1362" s="6">
        <v>1.1000000000000001</v>
      </c>
      <c r="R1362" s="6">
        <v>3.5</v>
      </c>
      <c r="S1362" s="6">
        <v>0.01</v>
      </c>
      <c r="T1362" s="6">
        <v>6.36</v>
      </c>
      <c r="U1362" s="6">
        <v>91.61</v>
      </c>
      <c r="V1362" s="12"/>
      <c r="W1362" s="6">
        <v>65.593275843248549</v>
      </c>
      <c r="X1362" s="6">
        <v>0.58945529963977727</v>
      </c>
      <c r="Y1362" s="6">
        <v>19.419277371465995</v>
      </c>
      <c r="Z1362" s="6">
        <v>6.0364589018666086</v>
      </c>
      <c r="AA1362" s="6">
        <v>2.1831677764436196E-2</v>
      </c>
      <c r="AB1362" s="6">
        <v>2.5761379762034711</v>
      </c>
      <c r="AC1362" s="6">
        <v>0.74227704399083072</v>
      </c>
      <c r="AD1362" s="6">
        <v>1.2007422770439911</v>
      </c>
      <c r="AE1362" s="6">
        <v>3.8205436087763349</v>
      </c>
      <c r="AF1362" s="6">
        <v>99.999999999999986</v>
      </c>
      <c r="AG1362" s="6"/>
      <c r="AH1362" s="6">
        <v>73.629730662635978</v>
      </c>
      <c r="AI1362" s="6">
        <v>0.49762271036074374</v>
      </c>
      <c r="AJ1362" s="6">
        <v>12.849449759547715</v>
      </c>
      <c r="AK1362" s="6">
        <v>1.9179691894587707</v>
      </c>
      <c r="AL1362" s="6">
        <v>1.8343384535298317</v>
      </c>
      <c r="AM1362" s="6">
        <v>2.075831143575866E-2</v>
      </c>
      <c r="AN1362" s="6">
        <v>4.3096766955312722</v>
      </c>
      <c r="AO1362" s="6">
        <v>0.89279987251413095</v>
      </c>
      <c r="AP1362" s="6">
        <v>1.3067554651322941</v>
      </c>
      <c r="AQ1362" s="6">
        <v>2.7357118611382791</v>
      </c>
      <c r="AR1362" s="6">
        <v>100.00000000000001</v>
      </c>
      <c r="AS1362" s="6"/>
      <c r="AT1362" s="6">
        <v>0.43183334305607335</v>
      </c>
      <c r="AU1362" s="6">
        <v>0.67649931251449946</v>
      </c>
      <c r="AV1362" s="6">
        <v>0.70144304513797529</v>
      </c>
      <c r="AW1362" s="6"/>
      <c r="AX1362" s="6">
        <v>0.20599319054158438</v>
      </c>
      <c r="AY1362" s="6">
        <v>0.45449550099264779</v>
      </c>
      <c r="AZ1362" s="6">
        <f>LOG(Tabella1[[#This Row],[SiO2]]/Tabella1[[#This Row],[Al2O3]])</f>
        <v>0.52862625592931367</v>
      </c>
      <c r="BA1362" s="6">
        <f>LOG((Tabella1[[#This Row],[FeO]]*0.8998+Tabella1[[#This Row],[Fe2O3]])/Tabella1[[#This Row],[K2O]])</f>
        <v>0.21715608796441932</v>
      </c>
      <c r="BB1362" s="6">
        <f>Tabella1[[#This Row],[Log SiO2/Al2O3]]/Tabella1[[#This Row],[Log (FeO3/K2O)]]</f>
        <v>2.4343146944879952</v>
      </c>
    </row>
    <row r="1363" spans="1:54">
      <c r="A1363" s="19" t="s">
        <v>2863</v>
      </c>
      <c r="B1363" s="19" t="s">
        <v>3362</v>
      </c>
      <c r="C1363" s="19" t="s">
        <v>2865</v>
      </c>
      <c r="D1363" s="19" t="s">
        <v>2024</v>
      </c>
      <c r="E1363" s="19"/>
      <c r="F1363" s="19" t="s">
        <v>3367</v>
      </c>
      <c r="G1363" s="8">
        <v>56090302</v>
      </c>
      <c r="H1363" s="8"/>
      <c r="I1363" s="6">
        <v>60.8</v>
      </c>
      <c r="J1363" s="6">
        <v>0.64</v>
      </c>
      <c r="K1363" s="6">
        <v>19.579999999999998</v>
      </c>
      <c r="L1363" s="6">
        <v>1.77</v>
      </c>
      <c r="M1363" s="6">
        <v>3.11</v>
      </c>
      <c r="N1363" s="6">
        <v>0.05</v>
      </c>
      <c r="O1363" s="6">
        <v>2.04</v>
      </c>
      <c r="P1363" s="6">
        <v>1.04</v>
      </c>
      <c r="Q1363" s="6">
        <v>2.1</v>
      </c>
      <c r="R1363" s="6">
        <v>4</v>
      </c>
      <c r="S1363" s="6">
        <v>0.01</v>
      </c>
      <c r="T1363" s="6">
        <v>4.03</v>
      </c>
      <c r="U1363" s="6">
        <v>94.95</v>
      </c>
      <c r="V1363" s="12"/>
      <c r="W1363" s="6">
        <v>64.033701948393883</v>
      </c>
      <c r="X1363" s="6">
        <v>0.67403896787783046</v>
      </c>
      <c r="Y1363" s="6">
        <v>20.621379673512372</v>
      </c>
      <c r="Z1363" s="6">
        <v>4.9499736703528177</v>
      </c>
      <c r="AA1363" s="6">
        <v>5.2659294365455508E-2</v>
      </c>
      <c r="AB1363" s="6">
        <v>2.1484992101105842</v>
      </c>
      <c r="AC1363" s="6">
        <v>1.0953133228014744</v>
      </c>
      <c r="AD1363" s="6">
        <v>2.2116903633491312</v>
      </c>
      <c r="AE1363" s="6">
        <v>4.21274354923644</v>
      </c>
      <c r="AF1363" s="6">
        <v>99.999999999999986</v>
      </c>
      <c r="AG1363" s="6"/>
      <c r="AH1363" s="6">
        <v>71.631570061827802</v>
      </c>
      <c r="AI1363" s="6">
        <v>0.5670695006936608</v>
      </c>
      <c r="AJ1363" s="6">
        <v>13.597878405866688</v>
      </c>
      <c r="AK1363" s="6">
        <v>0.78464180882709378</v>
      </c>
      <c r="AL1363" s="6">
        <v>3.0643383167594616</v>
      </c>
      <c r="AM1363" s="6">
        <v>4.9897859442644639E-2</v>
      </c>
      <c r="AN1363" s="6">
        <v>3.5818940792047971</v>
      </c>
      <c r="AO1363" s="6">
        <v>1.3128902691924607</v>
      </c>
      <c r="AP1363" s="6">
        <v>2.3986717368856225</v>
      </c>
      <c r="AQ1363" s="6">
        <v>3.0061606359755504</v>
      </c>
      <c r="AR1363" s="6">
        <v>99.999999999999972</v>
      </c>
      <c r="AS1363" s="6"/>
      <c r="AT1363" s="6">
        <v>0.43599136965557272</v>
      </c>
      <c r="AU1363" s="6">
        <v>0.33867321069058448</v>
      </c>
      <c r="AV1363" s="6">
        <v>0.53893602657948037</v>
      </c>
      <c r="AW1363" s="6"/>
      <c r="AX1363" s="6">
        <v>0.10365272621838889</v>
      </c>
      <c r="AY1363" s="6">
        <v>0.46831654940018297</v>
      </c>
      <c r="AZ1363" s="6">
        <f>LOG(Tabella1[[#This Row],[SiO2]]/Tabella1[[#This Row],[Al2O3]])</f>
        <v>0.49209089180561594</v>
      </c>
      <c r="BA1363" s="6">
        <f>LOG((Tabella1[[#This Row],[FeO]]*0.8998+Tabella1[[#This Row],[Fe2O3]])/Tabella1[[#This Row],[K2O]])</f>
        <v>5.7702040101228751E-2</v>
      </c>
      <c r="BB1363" s="6">
        <f>Tabella1[[#This Row],[Log SiO2/Al2O3]]/Tabella1[[#This Row],[Log (FeO3/K2O)]]</f>
        <v>8.5281368031758209</v>
      </c>
    </row>
    <row r="1364" spans="1:54" hidden="1">
      <c r="A1364" s="19" t="s">
        <v>2863</v>
      </c>
      <c r="B1364" s="19" t="s">
        <v>3362</v>
      </c>
      <c r="C1364" s="19" t="s">
        <v>2865</v>
      </c>
      <c r="D1364" s="19" t="s">
        <v>2024</v>
      </c>
      <c r="E1364" s="19" t="s">
        <v>2770</v>
      </c>
      <c r="F1364" s="19" t="s">
        <v>3367</v>
      </c>
      <c r="G1364" s="8">
        <v>59082107</v>
      </c>
      <c r="H1364" s="8"/>
      <c r="I1364" s="6">
        <v>68.349999999999994</v>
      </c>
      <c r="J1364" s="6">
        <v>0.62</v>
      </c>
      <c r="K1364" s="6">
        <v>15.49</v>
      </c>
      <c r="L1364" s="6">
        <v>1.33</v>
      </c>
      <c r="M1364" s="6">
        <v>2.9</v>
      </c>
      <c r="N1364" s="6">
        <v>0.04</v>
      </c>
      <c r="O1364" s="6">
        <v>0.94</v>
      </c>
      <c r="P1364" s="6">
        <v>1.76</v>
      </c>
      <c r="Q1364" s="6">
        <v>3.3</v>
      </c>
      <c r="R1364" s="6">
        <v>3.4</v>
      </c>
      <c r="S1364" s="6">
        <v>2.0699999999999998</v>
      </c>
      <c r="T1364" s="6">
        <v>0.01</v>
      </c>
      <c r="U1364" s="6">
        <v>98</v>
      </c>
      <c r="V1364" s="12"/>
      <c r="W1364" s="6">
        <v>69.744897959183675</v>
      </c>
      <c r="X1364" s="6">
        <v>0.63265306122448972</v>
      </c>
      <c r="Y1364" s="6">
        <v>15.806122448979593</v>
      </c>
      <c r="Z1364" s="6">
        <v>4.1836734693877542</v>
      </c>
      <c r="AA1364" s="6">
        <v>4.0816326530612249E-2</v>
      </c>
      <c r="AB1364" s="6">
        <v>0.9591836734693876</v>
      </c>
      <c r="AC1364" s="6">
        <v>1.7959183673469388</v>
      </c>
      <c r="AD1364" s="6">
        <v>3.3673469387755102</v>
      </c>
      <c r="AE1364" s="6">
        <v>3.4693877551020407</v>
      </c>
      <c r="AF1364" s="6">
        <v>100</v>
      </c>
      <c r="AG1364" s="6"/>
      <c r="AH1364" s="6">
        <v>75.576641458988931</v>
      </c>
      <c r="AI1364" s="6">
        <v>0.51558014432228294</v>
      </c>
      <c r="AJ1364" s="6">
        <v>10.096202718876661</v>
      </c>
      <c r="AK1364" s="6">
        <v>0.55334755889769172</v>
      </c>
      <c r="AL1364" s="6">
        <v>2.6817759948125843</v>
      </c>
      <c r="AM1364" s="6">
        <v>3.7464512065034886E-2</v>
      </c>
      <c r="AN1364" s="6">
        <v>1.5490256304191219</v>
      </c>
      <c r="AO1364" s="6">
        <v>2.0852394682474551</v>
      </c>
      <c r="AP1364" s="6">
        <v>3.5376400465669553</v>
      </c>
      <c r="AQ1364" s="6">
        <v>2.3981662558487669</v>
      </c>
      <c r="AR1364" s="6">
        <v>99.999999999999972</v>
      </c>
      <c r="AS1364" s="6"/>
      <c r="AT1364" s="6">
        <v>0.29021575187708926</v>
      </c>
      <c r="AU1364" s="6">
        <v>0.29212183091810329</v>
      </c>
      <c r="AV1364" s="6">
        <v>0.36613052741140689</v>
      </c>
      <c r="AW1364" s="6"/>
      <c r="AX1364" s="6">
        <v>-0.15192046277083832</v>
      </c>
      <c r="AY1364" s="6">
        <v>0.32124687325268103</v>
      </c>
      <c r="AZ1364" s="6">
        <f>LOG(Tabella1[[#This Row],[SiO2]]/Tabella1[[#This Row],[Al2O3]])</f>
        <v>0.64468710114463501</v>
      </c>
      <c r="BA1364" s="6">
        <f>LOG((Tabella1[[#This Row],[FeO]]*0.8998+Tabella1[[#This Row],[Fe2O3]])/Tabella1[[#This Row],[K2O]])</f>
        <v>6.3953368402225236E-2</v>
      </c>
      <c r="BB1364" s="6">
        <f>Tabella1[[#This Row],[Log SiO2/Al2O3]]/Tabella1[[#This Row],[Log (FeO3/K2O)]]</f>
        <v>10.080580855256459</v>
      </c>
    </row>
    <row r="1365" spans="1:54" hidden="1">
      <c r="A1365" s="19" t="s">
        <v>2863</v>
      </c>
      <c r="B1365" s="19" t="s">
        <v>3362</v>
      </c>
      <c r="C1365" s="19" t="s">
        <v>2865</v>
      </c>
      <c r="D1365" s="19" t="s">
        <v>2024</v>
      </c>
      <c r="E1365" s="19" t="s">
        <v>5138</v>
      </c>
      <c r="F1365" s="19" t="s">
        <v>3367</v>
      </c>
      <c r="G1365" s="8">
        <v>60052203</v>
      </c>
      <c r="H1365" s="8"/>
      <c r="I1365" s="6">
        <v>56.42</v>
      </c>
      <c r="J1365" s="6">
        <v>0.64</v>
      </c>
      <c r="K1365" s="6">
        <v>20.12</v>
      </c>
      <c r="L1365" s="6">
        <v>0.74</v>
      </c>
      <c r="M1365" s="6">
        <v>5.62</v>
      </c>
      <c r="N1365" s="6">
        <v>0.06</v>
      </c>
      <c r="O1365" s="6">
        <v>2.31</v>
      </c>
      <c r="P1365" s="6">
        <v>1.1399999999999999</v>
      </c>
      <c r="Q1365" s="6">
        <v>3.8</v>
      </c>
      <c r="R1365" s="6">
        <v>7</v>
      </c>
      <c r="S1365" s="6">
        <v>1.86</v>
      </c>
      <c r="T1365" s="6">
        <v>0.02</v>
      </c>
      <c r="U1365" s="6">
        <v>97.780000000000015</v>
      </c>
      <c r="V1365" s="12"/>
      <c r="W1365" s="6">
        <v>57.700961341787682</v>
      </c>
      <c r="X1365" s="6">
        <v>0.6545305788504806</v>
      </c>
      <c r="Y1365" s="6">
        <v>20.576805072611982</v>
      </c>
      <c r="Z1365" s="6">
        <v>6.4328083452648785</v>
      </c>
      <c r="AA1365" s="6">
        <v>6.1362241767232553E-2</v>
      </c>
      <c r="AB1365" s="6">
        <v>2.3624463080384532</v>
      </c>
      <c r="AC1365" s="6">
        <v>1.1658825935774184</v>
      </c>
      <c r="AD1365" s="6">
        <v>3.8862753119247277</v>
      </c>
      <c r="AE1365" s="6">
        <v>7.1589282061771318</v>
      </c>
      <c r="AF1365" s="6">
        <v>100</v>
      </c>
      <c r="AG1365" s="6"/>
      <c r="AH1365" s="6">
        <v>64.559898483363426</v>
      </c>
      <c r="AI1365" s="6">
        <v>0.55076350576331834</v>
      </c>
      <c r="AJ1365" s="6">
        <v>13.57110804613991</v>
      </c>
      <c r="AK1365" s="6">
        <v>0.31860953195211689</v>
      </c>
      <c r="AL1365" s="6">
        <v>5.378256417470185</v>
      </c>
      <c r="AM1365" s="6">
        <v>5.8155665144606107E-2</v>
      </c>
      <c r="AN1365" s="6">
        <v>3.9393395606720421</v>
      </c>
      <c r="AO1365" s="6">
        <v>1.3977477678639225</v>
      </c>
      <c r="AP1365" s="6">
        <v>4.2156445531789171</v>
      </c>
      <c r="AQ1365" s="6">
        <v>5.1095081736568471</v>
      </c>
      <c r="AR1365" s="6">
        <v>100</v>
      </c>
      <c r="AS1365" s="6"/>
      <c r="AT1365" s="6">
        <v>0.39572202437045106</v>
      </c>
      <c r="AU1365" s="6">
        <v>0.10592995780254459</v>
      </c>
      <c r="AV1365" s="6">
        <v>0.42278497263813325</v>
      </c>
      <c r="AW1365" s="6"/>
      <c r="AX1365" s="6" t="s">
        <v>2564</v>
      </c>
      <c r="AY1365" s="6" t="s">
        <v>2564</v>
      </c>
      <c r="AZ1365" s="6">
        <f>LOG(Tabella1[[#This Row],[SiO2]]/Tabella1[[#This Row],[Al2O3]])</f>
        <v>0.44780510543545765</v>
      </c>
      <c r="BA1365" s="6">
        <f>LOG((Tabella1[[#This Row],[FeO]]*0.8998+Tabella1[[#This Row],[Fe2O3]])/Tabella1[[#This Row],[K2O]])</f>
        <v>-8.1904029464379927E-2</v>
      </c>
      <c r="BB1365" s="6">
        <f>Tabella1[[#This Row],[Log SiO2/Al2O3]]/Tabella1[[#This Row],[Log (FeO3/K2O)]]</f>
        <v>-5.4674368082245346</v>
      </c>
    </row>
    <row r="1366" spans="1:54" hidden="1">
      <c r="A1366" s="19" t="s">
        <v>2863</v>
      </c>
      <c r="B1366" s="19" t="s">
        <v>3362</v>
      </c>
      <c r="C1366" s="19" t="s">
        <v>2865</v>
      </c>
      <c r="D1366" s="19" t="s">
        <v>2024</v>
      </c>
      <c r="E1366" s="19" t="s">
        <v>5138</v>
      </c>
      <c r="F1366" s="19" t="s">
        <v>3367</v>
      </c>
      <c r="G1366" s="8" t="s">
        <v>3369</v>
      </c>
      <c r="H1366" s="8"/>
      <c r="I1366" s="6">
        <v>67.75</v>
      </c>
      <c r="J1366" s="6">
        <v>0.15</v>
      </c>
      <c r="K1366" s="6">
        <v>15.31</v>
      </c>
      <c r="L1366" s="6">
        <v>1.33</v>
      </c>
      <c r="M1366" s="6">
        <v>2.52</v>
      </c>
      <c r="N1366" s="6">
        <v>0.01</v>
      </c>
      <c r="O1366" s="6">
        <v>1.41</v>
      </c>
      <c r="P1366" s="6">
        <v>0.3</v>
      </c>
      <c r="Q1366" s="6">
        <v>1.9</v>
      </c>
      <c r="R1366" s="6">
        <v>6</v>
      </c>
      <c r="S1366" s="6">
        <v>2.64</v>
      </c>
      <c r="T1366" s="6">
        <v>0.01</v>
      </c>
      <c r="U1366" s="6">
        <v>96.550000000000011</v>
      </c>
      <c r="V1366" s="12"/>
      <c r="W1366" s="6">
        <v>70.170895908855499</v>
      </c>
      <c r="X1366" s="6">
        <v>0.15535991714137751</v>
      </c>
      <c r="Y1366" s="6">
        <v>15.857068876229933</v>
      </c>
      <c r="Z1366" s="6">
        <v>3.8529259451061622</v>
      </c>
      <c r="AA1366" s="6">
        <v>1.0357327809425167E-2</v>
      </c>
      <c r="AB1366" s="6">
        <v>1.4603832211289485</v>
      </c>
      <c r="AC1366" s="6">
        <v>0.31071983428275501</v>
      </c>
      <c r="AD1366" s="6">
        <v>1.9678922837907817</v>
      </c>
      <c r="AE1366" s="6">
        <v>6.2143966856551005</v>
      </c>
      <c r="AF1366" s="6">
        <v>99.999999999999986</v>
      </c>
      <c r="AG1366" s="6"/>
      <c r="AH1366" s="6">
        <v>76.369194909112252</v>
      </c>
      <c r="AI1366" s="6">
        <v>0.1271614866024012</v>
      </c>
      <c r="AJ1366" s="6">
        <v>10.172827451091017</v>
      </c>
      <c r="AK1366" s="6">
        <v>0.56410226244113426</v>
      </c>
      <c r="AL1366" s="6">
        <v>2.3756632803915831</v>
      </c>
      <c r="AM1366" s="6">
        <v>9.5481653787537427E-3</v>
      </c>
      <c r="AN1366" s="6">
        <v>2.3686980686408599</v>
      </c>
      <c r="AO1366" s="6">
        <v>0.36234674677360407</v>
      </c>
      <c r="AP1366" s="6">
        <v>2.0764101625374347</v>
      </c>
      <c r="AQ1366" s="6">
        <v>4.3143111590368823</v>
      </c>
      <c r="AR1366" s="6">
        <v>100.00000000000001</v>
      </c>
      <c r="AS1366" s="6"/>
      <c r="AT1366" s="6">
        <v>0.40334976558753555</v>
      </c>
      <c r="AU1366" s="6">
        <v>0.32198832478330086</v>
      </c>
      <c r="AV1366" s="6">
        <v>0.4992659484345407</v>
      </c>
      <c r="AW1366" s="6"/>
      <c r="AX1366" s="6" t="s">
        <v>2564</v>
      </c>
      <c r="AY1366" s="6" t="s">
        <v>2564</v>
      </c>
      <c r="AZ1366" s="6">
        <f>LOG(Tabella1[[#This Row],[SiO2]]/Tabella1[[#This Row],[Al2O3]])</f>
        <v>0.64593410884818225</v>
      </c>
      <c r="BA1366" s="6">
        <f>LOG((Tabella1[[#This Row],[FeO]]*0.8998+Tabella1[[#This Row],[Fe2O3]])/Tabella1[[#This Row],[K2O]])</f>
        <v>-0.22215093066003022</v>
      </c>
      <c r="BB1366" s="6">
        <f>Tabella1[[#This Row],[Log SiO2/Al2O3]]/Tabella1[[#This Row],[Log (FeO3/K2O)]]</f>
        <v>-2.907636294518571</v>
      </c>
    </row>
    <row r="1367" spans="1:54" hidden="1">
      <c r="A1367" s="19" t="s">
        <v>2863</v>
      </c>
      <c r="B1367" s="19" t="s">
        <v>3362</v>
      </c>
      <c r="C1367" s="19" t="s">
        <v>2865</v>
      </c>
      <c r="D1367" s="19" t="s">
        <v>2024</v>
      </c>
      <c r="E1367" s="19" t="s">
        <v>2770</v>
      </c>
      <c r="F1367" s="19" t="s">
        <v>3367</v>
      </c>
      <c r="G1367" s="8">
        <v>60072410</v>
      </c>
      <c r="H1367" s="8"/>
      <c r="I1367" s="6">
        <v>60.95</v>
      </c>
      <c r="J1367" s="6">
        <v>0.45</v>
      </c>
      <c r="K1367" s="6">
        <v>18.75</v>
      </c>
      <c r="L1367" s="6">
        <v>1.26</v>
      </c>
      <c r="M1367" s="6">
        <v>4.55</v>
      </c>
      <c r="N1367" s="6">
        <v>0.04</v>
      </c>
      <c r="O1367" s="6">
        <v>2.11</v>
      </c>
      <c r="P1367" s="6">
        <v>1.27</v>
      </c>
      <c r="Q1367" s="6">
        <v>2.4</v>
      </c>
      <c r="R1367" s="6">
        <v>5.8</v>
      </c>
      <c r="S1367" s="6">
        <v>1.56</v>
      </c>
      <c r="T1367" s="6">
        <v>0.02</v>
      </c>
      <c r="U1367" s="6">
        <v>97.450000000000017</v>
      </c>
      <c r="V1367" s="12"/>
      <c r="W1367" s="6">
        <v>62.544894817855301</v>
      </c>
      <c r="X1367" s="6">
        <v>0.46177526936890706</v>
      </c>
      <c r="Y1367" s="6">
        <v>19.24063622370446</v>
      </c>
      <c r="Z1367" s="6">
        <v>5.828630066700871</v>
      </c>
      <c r="AA1367" s="6">
        <v>4.1046690610569515E-2</v>
      </c>
      <c r="AB1367" s="6">
        <v>2.165212929707542</v>
      </c>
      <c r="AC1367" s="6">
        <v>1.3032324268855822</v>
      </c>
      <c r="AD1367" s="6">
        <v>2.4628014366341708</v>
      </c>
      <c r="AE1367" s="6">
        <v>5.9517701385325799</v>
      </c>
      <c r="AF1367" s="6">
        <v>99.999999999999972</v>
      </c>
      <c r="AG1367" s="6"/>
      <c r="AH1367" s="6">
        <v>69.382348624972579</v>
      </c>
      <c r="AI1367" s="6">
        <v>0.38525051268835242</v>
      </c>
      <c r="AJ1367" s="6">
        <v>12.581549589545876</v>
      </c>
      <c r="AK1367" s="6">
        <v>0.53968844520124126</v>
      </c>
      <c r="AL1367" s="6">
        <v>4.3317373427754458</v>
      </c>
      <c r="AM1367" s="6">
        <v>3.8569703303322822E-2</v>
      </c>
      <c r="AN1367" s="6">
        <v>3.5796405800053264</v>
      </c>
      <c r="AO1367" s="6">
        <v>1.5490777173096049</v>
      </c>
      <c r="AP1367" s="6">
        <v>2.6487267689619753</v>
      </c>
      <c r="AQ1367" s="6">
        <v>4.2116723894795065</v>
      </c>
      <c r="AR1367" s="6">
        <v>99.999999999999972</v>
      </c>
      <c r="AS1367" s="6"/>
      <c r="AT1367" s="6">
        <v>0.3981468357647186</v>
      </c>
      <c r="AU1367" s="6">
        <v>0.1994740535663333</v>
      </c>
      <c r="AV1367" s="6">
        <v>0.45246739758162347</v>
      </c>
      <c r="AW1367" s="6"/>
      <c r="AX1367" s="6" t="s">
        <v>2564</v>
      </c>
      <c r="AY1367" s="6" t="s">
        <v>2564</v>
      </c>
      <c r="AZ1367" s="6">
        <f>LOG(Tabella1[[#This Row],[SiO2]]/Tabella1[[#This Row],[Al2O3]])</f>
        <v>0.51197243789066316</v>
      </c>
      <c r="BA1367" s="6">
        <f>LOG((Tabella1[[#This Row],[FeO]]*0.8998+Tabella1[[#This Row],[Fe2O3]])/Tabella1[[#This Row],[K2O]])</f>
        <v>-3.474232634316729E-2</v>
      </c>
      <c r="BB1367" s="6">
        <f>Tabella1[[#This Row],[Log SiO2/Al2O3]]/Tabella1[[#This Row],[Log (FeO3/K2O)]]</f>
        <v>-14.736273928051219</v>
      </c>
    </row>
    <row r="1368" spans="1:54">
      <c r="A1368" s="19" t="s">
        <v>2863</v>
      </c>
      <c r="B1368" s="19" t="s">
        <v>3370</v>
      </c>
      <c r="C1368" s="19" t="s">
        <v>2865</v>
      </c>
      <c r="D1368" s="19" t="s">
        <v>3371</v>
      </c>
      <c r="E1368" s="19"/>
      <c r="F1368" s="19" t="s">
        <v>2869</v>
      </c>
      <c r="G1368" s="8" t="s">
        <v>3372</v>
      </c>
      <c r="H1368" s="8"/>
      <c r="I1368" s="6">
        <v>65.790000000000006</v>
      </c>
      <c r="J1368" s="6">
        <v>0.73</v>
      </c>
      <c r="K1368" s="6">
        <v>18.8</v>
      </c>
      <c r="L1368" s="6"/>
      <c r="M1368" s="6">
        <v>5.25</v>
      </c>
      <c r="N1368" s="6">
        <v>0.13</v>
      </c>
      <c r="O1368" s="6">
        <v>1.72</v>
      </c>
      <c r="P1368" s="6">
        <v>0.16</v>
      </c>
      <c r="Q1368" s="6">
        <v>2.69</v>
      </c>
      <c r="R1368" s="6">
        <v>3.99</v>
      </c>
      <c r="S1368" s="6">
        <v>0.15</v>
      </c>
      <c r="T1368" s="6"/>
      <c r="U1368" s="6">
        <v>99.259999999999991</v>
      </c>
      <c r="V1368" s="12"/>
      <c r="W1368" s="6">
        <v>66.280475518839424</v>
      </c>
      <c r="X1368" s="6">
        <v>0.73544227281885965</v>
      </c>
      <c r="Y1368" s="6">
        <v>18.940157163006248</v>
      </c>
      <c r="Z1368" s="6">
        <v>5.2891396332863199</v>
      </c>
      <c r="AA1368" s="6">
        <v>0.13096917187185173</v>
      </c>
      <c r="AB1368" s="6">
        <v>1.7328228893814226</v>
      </c>
      <c r="AC1368" s="6">
        <v>0.16119282691920211</v>
      </c>
      <c r="AD1368" s="6">
        <v>2.7100544025790851</v>
      </c>
      <c r="AE1368" s="6">
        <v>4.0197461212976027</v>
      </c>
      <c r="AF1368" s="6">
        <v>100.00000000000003</v>
      </c>
      <c r="AG1368" s="6"/>
      <c r="AH1368" s="6">
        <v>73.203092911357601</v>
      </c>
      <c r="AI1368" s="6">
        <v>0.6108686383746782</v>
      </c>
      <c r="AJ1368" s="6">
        <v>12.330621545784007</v>
      </c>
      <c r="AK1368" s="6">
        <v>0</v>
      </c>
      <c r="AL1368" s="6">
        <v>4.8854466989298144</v>
      </c>
      <c r="AM1368" s="6">
        <v>0.12252477584371479</v>
      </c>
      <c r="AN1368" s="6">
        <v>2.8521980061750956</v>
      </c>
      <c r="AO1368" s="6">
        <v>0.19075842419297986</v>
      </c>
      <c r="AP1368" s="6">
        <v>2.9018332761895791</v>
      </c>
      <c r="AQ1368" s="6">
        <v>2.8320032106344093</v>
      </c>
      <c r="AR1368" s="6">
        <v>100</v>
      </c>
      <c r="AS1368" s="6"/>
      <c r="AT1368" s="6">
        <v>0.36861320400164643</v>
      </c>
      <c r="AU1368" s="6" t="s">
        <v>2564</v>
      </c>
      <c r="AV1368" s="6" t="s">
        <v>2564</v>
      </c>
      <c r="AW1368" s="6"/>
      <c r="AX1368" s="6">
        <v>0.11573575363654813</v>
      </c>
      <c r="AY1368" s="6">
        <v>0.40020873105441701</v>
      </c>
      <c r="AZ1368" s="6">
        <f>LOG(Tabella1[[#This Row],[SiO2]]/Tabella1[[#This Row],[Al2O3]])</f>
        <v>0.54400203713350548</v>
      </c>
      <c r="BA1368" s="6">
        <f>LOG((Tabella1[[#This Row],[FeO]]*0.8998+Tabella1[[#This Row],[Fe2O3]])/Tabella1[[#This Row],[K2O]])</f>
        <v>7.3332396548756687E-2</v>
      </c>
      <c r="BB1368" s="6">
        <f>Tabella1[[#This Row],[Log SiO2/Al2O3]]/Tabella1[[#This Row],[Log (FeO3/K2O)]]</f>
        <v>7.4183043611811259</v>
      </c>
    </row>
    <row r="1369" spans="1:54">
      <c r="A1369" s="19" t="s">
        <v>2863</v>
      </c>
      <c r="B1369" s="19" t="s">
        <v>3370</v>
      </c>
      <c r="C1369" s="19" t="s">
        <v>2865</v>
      </c>
      <c r="D1369" s="19" t="s">
        <v>3371</v>
      </c>
      <c r="E1369" s="19"/>
      <c r="F1369" s="19" t="s">
        <v>2869</v>
      </c>
      <c r="G1369" s="8" t="s">
        <v>3373</v>
      </c>
      <c r="H1369" s="8"/>
      <c r="I1369" s="6">
        <v>74.17</v>
      </c>
      <c r="J1369" s="6">
        <v>0.47</v>
      </c>
      <c r="K1369" s="6">
        <v>14.88</v>
      </c>
      <c r="L1369" s="6"/>
      <c r="M1369" s="6">
        <v>2.46</v>
      </c>
      <c r="N1369" s="6">
        <v>0.05</v>
      </c>
      <c r="O1369" s="6">
        <v>1.04</v>
      </c>
      <c r="P1369" s="6">
        <v>0.18</v>
      </c>
      <c r="Q1369" s="6">
        <v>2.54</v>
      </c>
      <c r="R1369" s="6">
        <v>3.88</v>
      </c>
      <c r="S1369" s="6">
        <v>0.06</v>
      </c>
      <c r="T1369" s="6"/>
      <c r="U1369" s="6">
        <v>99.67</v>
      </c>
      <c r="V1369" s="12"/>
      <c r="W1369" s="6">
        <v>74.415571385572392</v>
      </c>
      <c r="X1369" s="6">
        <v>0.47155613524631279</v>
      </c>
      <c r="Y1369" s="6">
        <v>14.929266579713055</v>
      </c>
      <c r="Z1369" s="6">
        <v>2.4681448780977226</v>
      </c>
      <c r="AA1369" s="6">
        <v>5.0165546302799242E-2</v>
      </c>
      <c r="AB1369" s="6">
        <v>1.0434433630982243</v>
      </c>
      <c r="AC1369" s="6">
        <v>0.18059596669007724</v>
      </c>
      <c r="AD1369" s="6">
        <v>2.5484097521822013</v>
      </c>
      <c r="AE1369" s="6">
        <v>3.8928463930972206</v>
      </c>
      <c r="AF1369" s="6">
        <v>99.999999999999986</v>
      </c>
      <c r="AG1369" s="6"/>
      <c r="AH1369" s="6">
        <v>80.531841870853654</v>
      </c>
      <c r="AI1369" s="6">
        <v>0.38378909960580193</v>
      </c>
      <c r="AJ1369" s="6">
        <v>9.5235717712658108</v>
      </c>
      <c r="AK1369" s="6">
        <v>0</v>
      </c>
      <c r="AL1369" s="6">
        <v>2.2338288302734362</v>
      </c>
      <c r="AM1369" s="6">
        <v>4.5985443285160944E-2</v>
      </c>
      <c r="AN1369" s="6">
        <v>1.682884742319092</v>
      </c>
      <c r="AO1369" s="6">
        <v>0.20941416633269511</v>
      </c>
      <c r="AP1369" s="6">
        <v>2.6737678801191564</v>
      </c>
      <c r="AQ1369" s="6">
        <v>2.68733853609328</v>
      </c>
      <c r="AR1369" s="6">
        <v>100</v>
      </c>
      <c r="AS1369" s="6"/>
      <c r="AT1369" s="6">
        <v>0.42966755447607741</v>
      </c>
      <c r="AU1369" s="6" t="s">
        <v>2564</v>
      </c>
      <c r="AV1369" s="6" t="s">
        <v>2564</v>
      </c>
      <c r="AW1369" s="6"/>
      <c r="AX1369" s="6" t="s">
        <v>2564</v>
      </c>
      <c r="AY1369" s="6" t="s">
        <v>2564</v>
      </c>
      <c r="AZ1369" s="6">
        <f>LOG(Tabella1[[#This Row],[SiO2]]/Tabella1[[#This Row],[Al2O3]])</f>
        <v>0.69762534780193453</v>
      </c>
      <c r="BA1369" s="6">
        <f>LOG((Tabella1[[#This Row],[FeO]]*0.8998+Tabella1[[#This Row],[Fe2O3]])/Tabella1[[#This Row],[K2O]])</f>
        <v>-0.24375062966128003</v>
      </c>
      <c r="BB1369" s="6">
        <f>Tabella1[[#This Row],[Log SiO2/Al2O3]]/Tabella1[[#This Row],[Log (FeO3/K2O)]]</f>
        <v>-2.862045315621816</v>
      </c>
    </row>
    <row r="1370" spans="1:54">
      <c r="A1370" s="19" t="s">
        <v>2863</v>
      </c>
      <c r="B1370" s="19" t="s">
        <v>3374</v>
      </c>
      <c r="C1370" s="19" t="s">
        <v>3012</v>
      </c>
      <c r="D1370" s="19" t="s">
        <v>3375</v>
      </c>
      <c r="E1370" s="19"/>
      <c r="F1370" s="19" t="s">
        <v>3376</v>
      </c>
      <c r="G1370" s="8" t="s">
        <v>3377</v>
      </c>
      <c r="H1370" s="8"/>
      <c r="I1370" s="6">
        <v>58.44</v>
      </c>
      <c r="J1370" s="6">
        <v>0.45</v>
      </c>
      <c r="K1370" s="6">
        <v>17.93</v>
      </c>
      <c r="L1370" s="6"/>
      <c r="M1370" s="6">
        <v>4.7</v>
      </c>
      <c r="N1370" s="6">
        <v>0.1</v>
      </c>
      <c r="O1370" s="6">
        <v>1.05</v>
      </c>
      <c r="P1370" s="6">
        <v>3.56</v>
      </c>
      <c r="Q1370" s="6">
        <v>4.18</v>
      </c>
      <c r="R1370" s="6">
        <v>4.34</v>
      </c>
      <c r="S1370" s="6">
        <v>0.17</v>
      </c>
      <c r="T1370" s="6">
        <v>4.3</v>
      </c>
      <c r="U1370" s="6">
        <v>94.749999999999986</v>
      </c>
      <c r="V1370" s="12"/>
      <c r="W1370" s="6">
        <v>61.678100263852251</v>
      </c>
      <c r="X1370" s="6">
        <v>0.47493403693931407</v>
      </c>
      <c r="Y1370" s="6">
        <v>18.923482849604223</v>
      </c>
      <c r="Z1370" s="6">
        <v>4.9604221635883912</v>
      </c>
      <c r="AA1370" s="6">
        <v>0.10554089709762535</v>
      </c>
      <c r="AB1370" s="6">
        <v>1.1081794195250663</v>
      </c>
      <c r="AC1370" s="6">
        <v>3.7572559366754623</v>
      </c>
      <c r="AD1370" s="6">
        <v>4.4116094986807397</v>
      </c>
      <c r="AE1370" s="6">
        <v>4.5804749340369399</v>
      </c>
      <c r="AF1370" s="6">
        <v>100.00000000000003</v>
      </c>
      <c r="AG1370" s="6"/>
      <c r="AH1370" s="6">
        <v>68.242852753273226</v>
      </c>
      <c r="AI1370" s="6">
        <v>0.39519815149559906</v>
      </c>
      <c r="AJ1370" s="6">
        <v>12.341979775023558</v>
      </c>
      <c r="AK1370" s="6">
        <v>0</v>
      </c>
      <c r="AL1370" s="6">
        <v>4.5900800071489165</v>
      </c>
      <c r="AM1370" s="6">
        <v>9.8914050385297034E-2</v>
      </c>
      <c r="AN1370" s="6">
        <v>1.8273340453992111</v>
      </c>
      <c r="AO1370" s="6">
        <v>4.4544199954039545</v>
      </c>
      <c r="AP1370" s="6">
        <v>4.7323175588111992</v>
      </c>
      <c r="AQ1370" s="6">
        <v>3.2328681812107316</v>
      </c>
      <c r="AR1370" s="6">
        <v>100.00000000000001</v>
      </c>
      <c r="AS1370" s="6"/>
      <c r="AT1370" s="6">
        <v>0.28474616573534656</v>
      </c>
      <c r="AU1370" s="6" t="s">
        <v>2564</v>
      </c>
      <c r="AV1370" s="6" t="s">
        <v>2564</v>
      </c>
      <c r="AW1370" s="6"/>
      <c r="AX1370" s="6" t="s">
        <v>2564</v>
      </c>
      <c r="AY1370" s="6" t="s">
        <v>2564</v>
      </c>
      <c r="AZ1370" s="6">
        <f>LOG(Tabella1[[#This Row],[SiO2]]/Tabella1[[#This Row],[Al2O3]])</f>
        <v>0.51312991770007632</v>
      </c>
      <c r="BA1370" s="6">
        <f>LOG((Tabella1[[#This Row],[FeO]]*0.8998+Tabella1[[#This Row],[Fe2O3]])/Tabella1[[#This Row],[K2O]])</f>
        <v>-1.1245882747245157E-2</v>
      </c>
      <c r="BB1370" s="6">
        <f>Tabella1[[#This Row],[Log SiO2/Al2O3]]/Tabella1[[#This Row],[Log (FeO3/K2O)]]</f>
        <v>-45.628247175685253</v>
      </c>
    </row>
    <row r="1371" spans="1:54">
      <c r="A1371" s="19" t="s">
        <v>2863</v>
      </c>
      <c r="B1371" s="19" t="s">
        <v>3374</v>
      </c>
      <c r="C1371" s="19" t="s">
        <v>3012</v>
      </c>
      <c r="D1371" s="19" t="s">
        <v>3375</v>
      </c>
      <c r="E1371" s="19"/>
      <c r="F1371" s="19" t="s">
        <v>3376</v>
      </c>
      <c r="G1371" s="8" t="s">
        <v>3378</v>
      </c>
      <c r="H1371" s="8"/>
      <c r="I1371" s="6">
        <v>61.55</v>
      </c>
      <c r="J1371" s="6">
        <v>0.28999999999999998</v>
      </c>
      <c r="K1371" s="6">
        <v>16.86</v>
      </c>
      <c r="L1371" s="6"/>
      <c r="M1371" s="6">
        <v>2.4300000000000002</v>
      </c>
      <c r="N1371" s="6">
        <v>0.06</v>
      </c>
      <c r="O1371" s="6">
        <v>2.2599999999999998</v>
      </c>
      <c r="P1371" s="6">
        <v>3.56</v>
      </c>
      <c r="Q1371" s="6">
        <v>0.33</v>
      </c>
      <c r="R1371" s="6">
        <v>6.67</v>
      </c>
      <c r="S1371" s="6">
        <v>0.13</v>
      </c>
      <c r="T1371" s="6">
        <v>5.51</v>
      </c>
      <c r="U1371" s="6">
        <v>94.01</v>
      </c>
      <c r="V1371" s="12"/>
      <c r="W1371" s="6">
        <v>65.471758323582591</v>
      </c>
      <c r="X1371" s="6">
        <v>0.30847782150835013</v>
      </c>
      <c r="Y1371" s="6">
        <v>17.934262312519945</v>
      </c>
      <c r="Z1371" s="6">
        <v>2.5848314009147964</v>
      </c>
      <c r="AA1371" s="6">
        <v>6.3822997553451763E-2</v>
      </c>
      <c r="AB1371" s="6">
        <v>2.4039995745133491</v>
      </c>
      <c r="AC1371" s="6">
        <v>3.7868311881714711</v>
      </c>
      <c r="AD1371" s="6">
        <v>0.35102648654398466</v>
      </c>
      <c r="AE1371" s="6">
        <v>7.0949898946920538</v>
      </c>
      <c r="AF1371" s="6">
        <v>100</v>
      </c>
      <c r="AG1371" s="6"/>
      <c r="AH1371" s="6">
        <v>71.902517688891649</v>
      </c>
      <c r="AI1371" s="6">
        <v>0.25478242268684648</v>
      </c>
      <c r="AJ1371" s="6">
        <v>11.60997234868951</v>
      </c>
      <c r="AK1371" s="6">
        <v>0</v>
      </c>
      <c r="AL1371" s="6">
        <v>2.37409309824635</v>
      </c>
      <c r="AM1371" s="6">
        <v>5.9371539540978888E-2</v>
      </c>
      <c r="AN1371" s="6">
        <v>3.9346504852776598</v>
      </c>
      <c r="AO1371" s="6">
        <v>4.4561544738266381</v>
      </c>
      <c r="AP1371" s="6">
        <v>0.37374949310590089</v>
      </c>
      <c r="AQ1371" s="6">
        <v>4.9704209996987032</v>
      </c>
      <c r="AR1371" s="6">
        <v>100.00000000000003</v>
      </c>
      <c r="AS1371" s="6"/>
      <c r="AT1371" s="6">
        <v>0.62368210614129882</v>
      </c>
      <c r="AU1371" s="6" t="s">
        <v>2564</v>
      </c>
      <c r="AV1371" s="6" t="s">
        <v>2564</v>
      </c>
      <c r="AW1371" s="6"/>
      <c r="AX1371" s="6" t="s">
        <v>2564</v>
      </c>
      <c r="AY1371" s="6" t="s">
        <v>2564</v>
      </c>
      <c r="AZ1371" s="6">
        <f>LOG(Tabella1[[#This Row],[SiO2]]/Tabella1[[#This Row],[Al2O3]])</f>
        <v>0.56237048697861158</v>
      </c>
      <c r="BA1371" s="6">
        <f>LOG((Tabella1[[#This Row],[FeO]]*0.8998+Tabella1[[#This Row],[Fe2O3]])/Tabella1[[#This Row],[K2O]])</f>
        <v>-0.4843735714886887</v>
      </c>
      <c r="BB1371" s="6">
        <f>Tabella1[[#This Row],[Log SiO2/Al2O3]]/Tabella1[[#This Row],[Log (FeO3/K2O)]]</f>
        <v>-1.1610263649401944</v>
      </c>
    </row>
    <row r="1372" spans="1:54">
      <c r="A1372" s="19" t="s">
        <v>2863</v>
      </c>
      <c r="B1372" s="19" t="s">
        <v>3374</v>
      </c>
      <c r="C1372" s="19" t="s">
        <v>3012</v>
      </c>
      <c r="D1372" s="19" t="s">
        <v>3375</v>
      </c>
      <c r="E1372" s="19"/>
      <c r="F1372" s="19" t="s">
        <v>3376</v>
      </c>
      <c r="G1372" s="8" t="s">
        <v>3379</v>
      </c>
      <c r="H1372" s="8"/>
      <c r="I1372" s="6">
        <v>58.23</v>
      </c>
      <c r="J1372" s="6">
        <v>1.28</v>
      </c>
      <c r="K1372" s="6">
        <v>17.25</v>
      </c>
      <c r="L1372" s="6"/>
      <c r="M1372" s="6">
        <v>6.63</v>
      </c>
      <c r="N1372" s="6">
        <v>0.08</v>
      </c>
      <c r="O1372" s="6">
        <v>3.97</v>
      </c>
      <c r="P1372" s="6">
        <v>3.25</v>
      </c>
      <c r="Q1372" s="6">
        <v>2.4</v>
      </c>
      <c r="R1372" s="6">
        <v>3.25</v>
      </c>
      <c r="S1372" s="6">
        <v>0.16</v>
      </c>
      <c r="T1372" s="6">
        <v>2.37</v>
      </c>
      <c r="U1372" s="6">
        <v>96.339999999999989</v>
      </c>
      <c r="V1372" s="12"/>
      <c r="W1372" s="6">
        <v>60.442183931907834</v>
      </c>
      <c r="X1372" s="6">
        <v>1.3286277766244554</v>
      </c>
      <c r="Y1372" s="6">
        <v>17.905335270915508</v>
      </c>
      <c r="Z1372" s="6">
        <v>6.8818766867344827</v>
      </c>
      <c r="AA1372" s="6">
        <v>8.3039236039028463E-2</v>
      </c>
      <c r="AB1372" s="6">
        <v>4.1208220884367863</v>
      </c>
      <c r="AC1372" s="6">
        <v>3.3734689640855304</v>
      </c>
      <c r="AD1372" s="6">
        <v>2.4911770811708536</v>
      </c>
      <c r="AE1372" s="6">
        <v>3.3734689640855304</v>
      </c>
      <c r="AF1372" s="6">
        <v>100</v>
      </c>
      <c r="AG1372" s="6"/>
      <c r="AH1372" s="6">
        <v>65.544642260463846</v>
      </c>
      <c r="AI1372" s="6">
        <v>1.0835670787161673</v>
      </c>
      <c r="AJ1372" s="6">
        <v>11.445560925985305</v>
      </c>
      <c r="AK1372" s="6">
        <v>0</v>
      </c>
      <c r="AL1372" s="6">
        <v>6.2413619256465989</v>
      </c>
      <c r="AM1372" s="6">
        <v>7.6276615440356091E-2</v>
      </c>
      <c r="AN1372" s="6">
        <v>6.6598215849377738</v>
      </c>
      <c r="AO1372" s="6">
        <v>3.9198366335706352</v>
      </c>
      <c r="AP1372" s="6">
        <v>2.6191012097477544</v>
      </c>
      <c r="AQ1372" s="6">
        <v>2.3335927644441741</v>
      </c>
      <c r="AR1372" s="6">
        <v>100.00000000000001</v>
      </c>
      <c r="AS1372" s="6"/>
      <c r="AT1372" s="6">
        <v>0.51621787872980274</v>
      </c>
      <c r="AU1372" s="6" t="s">
        <v>2564</v>
      </c>
      <c r="AV1372" s="6" t="s">
        <v>2564</v>
      </c>
      <c r="AW1372" s="6"/>
      <c r="AX1372" s="6">
        <v>-0.18441577388140992</v>
      </c>
      <c r="AY1372" s="6">
        <v>0.56355032534127913</v>
      </c>
      <c r="AZ1372" s="6">
        <f>LOG(Tabella1[[#This Row],[SiO2]]/Tabella1[[#This Row],[Al2O3]])</f>
        <v>0.52835769069873229</v>
      </c>
      <c r="BA1372" s="6">
        <f>LOG((Tabella1[[#This Row],[FeO]]*0.8998+Tabella1[[#This Row],[Fe2O3]])/Tabella1[[#This Row],[K2O]])</f>
        <v>0.26377615625544676</v>
      </c>
      <c r="BB1372" s="6">
        <f>Tabella1[[#This Row],[Log SiO2/Al2O3]]/Tabella1[[#This Row],[Log (FeO3/K2O)]]</f>
        <v>2.0030532637948473</v>
      </c>
    </row>
    <row r="1373" spans="1:54">
      <c r="A1373" s="19" t="s">
        <v>2863</v>
      </c>
      <c r="B1373" s="19" t="s">
        <v>3374</v>
      </c>
      <c r="C1373" s="19" t="s">
        <v>3012</v>
      </c>
      <c r="D1373" s="19" t="s">
        <v>3375</v>
      </c>
      <c r="E1373" s="19"/>
      <c r="F1373" s="19" t="s">
        <v>3376</v>
      </c>
      <c r="G1373" s="8" t="s">
        <v>3380</v>
      </c>
      <c r="H1373" s="8"/>
      <c r="I1373" s="6">
        <v>56.38</v>
      </c>
      <c r="J1373" s="6">
        <v>1.66</v>
      </c>
      <c r="K1373" s="6">
        <v>16.43</v>
      </c>
      <c r="L1373" s="6"/>
      <c r="M1373" s="6">
        <v>10.119999999999999</v>
      </c>
      <c r="N1373" s="6">
        <v>0.09</v>
      </c>
      <c r="O1373" s="6">
        <v>3.71</v>
      </c>
      <c r="P1373" s="6">
        <v>1.35</v>
      </c>
      <c r="Q1373" s="6">
        <v>1.81</v>
      </c>
      <c r="R1373" s="6">
        <v>4.92</v>
      </c>
      <c r="S1373" s="6">
        <v>0.24</v>
      </c>
      <c r="T1373" s="6">
        <v>1.74</v>
      </c>
      <c r="U1373" s="6">
        <v>96.47</v>
      </c>
      <c r="V1373" s="12"/>
      <c r="W1373" s="6">
        <v>58.443039286824927</v>
      </c>
      <c r="X1373" s="6">
        <v>1.7207421996475587</v>
      </c>
      <c r="Y1373" s="6">
        <v>17.031201409764694</v>
      </c>
      <c r="Z1373" s="6">
        <v>10.4903078677309</v>
      </c>
      <c r="AA1373" s="6">
        <v>9.329325178812066E-2</v>
      </c>
      <c r="AB1373" s="6">
        <v>3.8457551570436408</v>
      </c>
      <c r="AC1373" s="6">
        <v>1.3993987768218099</v>
      </c>
      <c r="AD1373" s="6">
        <v>1.8762309526277599</v>
      </c>
      <c r="AE1373" s="6">
        <v>5.1000310977505956</v>
      </c>
      <c r="AF1373" s="6">
        <v>100.00000000000003</v>
      </c>
      <c r="AG1373" s="6"/>
      <c r="AH1373" s="6">
        <v>64.196804246518028</v>
      </c>
      <c r="AI1373" s="6">
        <v>1.4215163210637154</v>
      </c>
      <c r="AJ1373" s="6">
        <v>11.027662746871181</v>
      </c>
      <c r="AK1373" s="6">
        <v>0</v>
      </c>
      <c r="AL1373" s="6">
        <v>9.6370537600612689</v>
      </c>
      <c r="AM1373" s="6">
        <v>8.6804425467043062E-2</v>
      </c>
      <c r="AN1373" s="6">
        <v>6.2956985910396961</v>
      </c>
      <c r="AO1373" s="6">
        <v>1.647086111616985</v>
      </c>
      <c r="AP1373" s="6">
        <v>1.9981014944182682</v>
      </c>
      <c r="AQ1373" s="6">
        <v>3.5735901436364252</v>
      </c>
      <c r="AR1373" s="6">
        <v>100</v>
      </c>
      <c r="AS1373" s="6"/>
      <c r="AT1373" s="6">
        <v>0.39514193482111448</v>
      </c>
      <c r="AU1373" s="6" t="s">
        <v>2564</v>
      </c>
      <c r="AV1373" s="6" t="s">
        <v>2564</v>
      </c>
      <c r="AW1373" s="6"/>
      <c r="AX1373" s="6">
        <v>-0.25545493329337654</v>
      </c>
      <c r="AY1373" s="6">
        <v>0.43384992002115036</v>
      </c>
      <c r="AZ1373" s="6">
        <f>LOG(Tabella1[[#This Row],[SiO2]]/Tabella1[[#This Row],[Al2O3]])</f>
        <v>0.53548750810052181</v>
      </c>
      <c r="BA1373" s="6">
        <f>LOG((Tabella1[[#This Row],[FeO]]*0.8998+Tabella1[[#This Row],[Fe2O3]])/Tabella1[[#This Row],[K2O]])</f>
        <v>0.26736139856596802</v>
      </c>
      <c r="BB1373" s="6">
        <f>Tabella1[[#This Row],[Log SiO2/Al2O3]]/Tabella1[[#This Row],[Log (FeO3/K2O)]]</f>
        <v>2.0028602145735599</v>
      </c>
    </row>
    <row r="1374" spans="1:54">
      <c r="A1374" s="19" t="s">
        <v>2863</v>
      </c>
      <c r="B1374" s="19" t="s">
        <v>3374</v>
      </c>
      <c r="C1374" s="19" t="s">
        <v>3012</v>
      </c>
      <c r="D1374" s="19" t="s">
        <v>3375</v>
      </c>
      <c r="E1374" s="19"/>
      <c r="F1374" s="19" t="s">
        <v>3376</v>
      </c>
      <c r="G1374" s="8" t="s">
        <v>3381</v>
      </c>
      <c r="H1374" s="8"/>
      <c r="I1374" s="6">
        <v>61.6</v>
      </c>
      <c r="J1374" s="6">
        <v>1.1100000000000001</v>
      </c>
      <c r="K1374" s="6">
        <v>16.57</v>
      </c>
      <c r="L1374" s="6"/>
      <c r="M1374" s="6">
        <v>7.08</v>
      </c>
      <c r="N1374" s="6">
        <v>0.08</v>
      </c>
      <c r="O1374" s="6">
        <v>3.1</v>
      </c>
      <c r="P1374" s="6">
        <v>0.8</v>
      </c>
      <c r="Q1374" s="6">
        <v>0.9</v>
      </c>
      <c r="R1374" s="6">
        <v>4.87</v>
      </c>
      <c r="S1374" s="6">
        <v>0.1</v>
      </c>
      <c r="T1374" s="6">
        <v>2.64</v>
      </c>
      <c r="U1374" s="6">
        <v>96.11</v>
      </c>
      <c r="V1374" s="12"/>
      <c r="W1374" s="6">
        <v>64.093226511289146</v>
      </c>
      <c r="X1374" s="6">
        <v>1.1549266465508272</v>
      </c>
      <c r="Y1374" s="6">
        <v>17.240661741754241</v>
      </c>
      <c r="Z1374" s="6">
        <v>7.3665591509728445</v>
      </c>
      <c r="AA1374" s="6">
        <v>8.3237956508167732E-2</v>
      </c>
      <c r="AB1374" s="6">
        <v>3.2254708146914992</v>
      </c>
      <c r="AC1374" s="6">
        <v>0.83237956508167721</v>
      </c>
      <c r="AD1374" s="6">
        <v>0.93642701071688683</v>
      </c>
      <c r="AE1374" s="6">
        <v>5.0671106024347097</v>
      </c>
      <c r="AF1374" s="6">
        <v>100.00000000000001</v>
      </c>
      <c r="AG1374" s="6"/>
      <c r="AH1374" s="6">
        <v>70.247592951928951</v>
      </c>
      <c r="AI1374" s="6">
        <v>0.95198288142937726</v>
      </c>
      <c r="AJ1374" s="6">
        <v>11.138605397524548</v>
      </c>
      <c r="AK1374" s="6">
        <v>0</v>
      </c>
      <c r="AL1374" s="6">
        <v>6.7524196450506544</v>
      </c>
      <c r="AM1374" s="6">
        <v>7.7277264864059461E-2</v>
      </c>
      <c r="AN1374" s="6">
        <v>5.2685864413798278</v>
      </c>
      <c r="AO1374" s="6">
        <v>0.97754086473901181</v>
      </c>
      <c r="AP1374" s="6">
        <v>0.9950476469245606</v>
      </c>
      <c r="AQ1374" s="6">
        <v>3.5426724330218367</v>
      </c>
      <c r="AR1374" s="6">
        <v>99.999999999999986</v>
      </c>
      <c r="AS1374" s="6"/>
      <c r="AT1374" s="6">
        <v>0.43828165492130472</v>
      </c>
      <c r="AU1374" s="6" t="s">
        <v>2564</v>
      </c>
      <c r="AV1374" s="6" t="s">
        <v>2564</v>
      </c>
      <c r="AW1374" s="6"/>
      <c r="AX1374" s="6">
        <v>-0.13319961105475892</v>
      </c>
      <c r="AY1374" s="6">
        <v>0.47597573370335183</v>
      </c>
      <c r="AZ1374" s="6">
        <f>LOG(Tabella1[[#This Row],[SiO2]]/Tabella1[[#This Row],[Al2O3]])</f>
        <v>0.57025820374508873</v>
      </c>
      <c r="BA1374" s="6">
        <f>LOG((Tabella1[[#This Row],[FeO]]*0.8998+Tabella1[[#This Row],[Fe2O3]])/Tabella1[[#This Row],[K2O]])</f>
        <v>0.11665028530468273</v>
      </c>
      <c r="BB1374" s="6">
        <f>Tabella1[[#This Row],[Log SiO2/Al2O3]]/Tabella1[[#This Row],[Log (FeO3/K2O)]]</f>
        <v>4.8886138791312215</v>
      </c>
    </row>
    <row r="1375" spans="1:54">
      <c r="A1375" s="19" t="s">
        <v>2863</v>
      </c>
      <c r="B1375" s="19" t="s">
        <v>3374</v>
      </c>
      <c r="C1375" s="19" t="s">
        <v>3012</v>
      </c>
      <c r="D1375" s="19" t="s">
        <v>3375</v>
      </c>
      <c r="E1375" s="19"/>
      <c r="F1375" s="19" t="s">
        <v>3376</v>
      </c>
      <c r="G1375" s="8" t="s">
        <v>3382</v>
      </c>
      <c r="H1375" s="8"/>
      <c r="I1375" s="6">
        <v>60.09</v>
      </c>
      <c r="J1375" s="6">
        <v>1.51</v>
      </c>
      <c r="K1375" s="6">
        <v>15.26</v>
      </c>
      <c r="L1375" s="6"/>
      <c r="M1375" s="6">
        <v>8.4</v>
      </c>
      <c r="N1375" s="6">
        <v>0.08</v>
      </c>
      <c r="O1375" s="6">
        <v>4.1500000000000004</v>
      </c>
      <c r="P1375" s="6">
        <v>1.22</v>
      </c>
      <c r="Q1375" s="6">
        <v>1.05</v>
      </c>
      <c r="R1375" s="6">
        <v>4.74</v>
      </c>
      <c r="S1375" s="6">
        <v>0.15</v>
      </c>
      <c r="T1375" s="6">
        <v>2.0299999999999998</v>
      </c>
      <c r="U1375" s="6">
        <v>96.5</v>
      </c>
      <c r="V1375" s="12"/>
      <c r="W1375" s="6">
        <v>62.26943005181348</v>
      </c>
      <c r="X1375" s="6">
        <v>1.5647668393782386</v>
      </c>
      <c r="Y1375" s="6">
        <v>15.813471502590673</v>
      </c>
      <c r="Z1375" s="6">
        <v>8.7046632124352339</v>
      </c>
      <c r="AA1375" s="6">
        <v>8.2901554404145081E-2</v>
      </c>
      <c r="AB1375" s="6">
        <v>4.3005181347150261</v>
      </c>
      <c r="AC1375" s="6">
        <v>1.2642487046632125</v>
      </c>
      <c r="AD1375" s="6">
        <v>1.0880829015544042</v>
      </c>
      <c r="AE1375" s="6">
        <v>4.9119170984455955</v>
      </c>
      <c r="AF1375" s="6">
        <v>100.00000000000001</v>
      </c>
      <c r="AG1375" s="6"/>
      <c r="AH1375" s="6">
        <v>67.5844719185624</v>
      </c>
      <c r="AI1375" s="6">
        <v>1.2772534743057473</v>
      </c>
      <c r="AJ1375" s="6">
        <v>10.117118319376713</v>
      </c>
      <c r="AK1375" s="6">
        <v>0</v>
      </c>
      <c r="AL1375" s="6">
        <v>7.9013161324415329</v>
      </c>
      <c r="AM1375" s="6">
        <v>7.6215925479066693E-2</v>
      </c>
      <c r="AN1375" s="6">
        <v>6.9562390491575883</v>
      </c>
      <c r="AO1375" s="6">
        <v>1.4702756016520351</v>
      </c>
      <c r="AP1375" s="6">
        <v>1.1449450712244358</v>
      </c>
      <c r="AQ1375" s="6">
        <v>3.4007473130996364</v>
      </c>
      <c r="AR1375" s="6">
        <v>100.00000000000001</v>
      </c>
      <c r="AS1375" s="6"/>
      <c r="AT1375" s="6">
        <v>0.46819540389611308</v>
      </c>
      <c r="AU1375" s="6" t="s">
        <v>2564</v>
      </c>
      <c r="AV1375" s="6" t="s">
        <v>2564</v>
      </c>
      <c r="AW1375" s="6"/>
      <c r="AX1375" s="6">
        <v>-0.22146822403902652</v>
      </c>
      <c r="AY1375" s="6">
        <v>0.51223008141429605</v>
      </c>
      <c r="AZ1375" s="6">
        <f>LOG(Tabella1[[#This Row],[SiO2]]/Tabella1[[#This Row],[Al2O3]])</f>
        <v>0.59524767039437709</v>
      </c>
      <c r="BA1375" s="6">
        <f>LOG((Tabella1[[#This Row],[FeO]]*0.8998+Tabella1[[#This Row],[Fe2O3]])/Tabella1[[#This Row],[K2O]])</f>
        <v>0.2026469332173447</v>
      </c>
      <c r="BB1375" s="6">
        <f>Tabella1[[#This Row],[Log SiO2/Al2O3]]/Tabella1[[#This Row],[Log (FeO3/K2O)]]</f>
        <v>2.9373633291353922</v>
      </c>
    </row>
    <row r="1376" spans="1:54">
      <c r="A1376" s="19" t="s">
        <v>2863</v>
      </c>
      <c r="B1376" s="19" t="s">
        <v>3374</v>
      </c>
      <c r="C1376" s="19" t="s">
        <v>3012</v>
      </c>
      <c r="D1376" s="19" t="s">
        <v>3375</v>
      </c>
      <c r="E1376" s="19"/>
      <c r="F1376" s="19" t="s">
        <v>3376</v>
      </c>
      <c r="G1376" s="8" t="s">
        <v>3383</v>
      </c>
      <c r="H1376" s="8"/>
      <c r="I1376" s="6">
        <v>61.13</v>
      </c>
      <c r="J1376" s="6">
        <v>1.1000000000000001</v>
      </c>
      <c r="K1376" s="6">
        <v>14.71</v>
      </c>
      <c r="L1376" s="6"/>
      <c r="M1376" s="6">
        <v>7.49</v>
      </c>
      <c r="N1376" s="6">
        <v>7.0000000000000007E-2</v>
      </c>
      <c r="O1376" s="6">
        <v>4.32</v>
      </c>
      <c r="P1376" s="6">
        <v>2.6</v>
      </c>
      <c r="Q1376" s="6">
        <v>1.49</v>
      </c>
      <c r="R1376" s="6">
        <v>3.73</v>
      </c>
      <c r="S1376" s="6">
        <v>0.14000000000000001</v>
      </c>
      <c r="T1376" s="6">
        <v>2</v>
      </c>
      <c r="U1376" s="6">
        <v>96.639999999999972</v>
      </c>
      <c r="V1376" s="12"/>
      <c r="W1376" s="6">
        <v>63.255380794702006</v>
      </c>
      <c r="X1376" s="6">
        <v>1.1382450331125833</v>
      </c>
      <c r="Y1376" s="6">
        <v>15.221440397351</v>
      </c>
      <c r="Z1376" s="6">
        <v>7.75041390728477</v>
      </c>
      <c r="AA1376" s="6">
        <v>7.2433774834437109E-2</v>
      </c>
      <c r="AB1376" s="6">
        <v>4.4701986754966905</v>
      </c>
      <c r="AC1376" s="6">
        <v>2.6903973509933783</v>
      </c>
      <c r="AD1376" s="6">
        <v>1.5418046357615898</v>
      </c>
      <c r="AE1376" s="6">
        <v>3.8596854304635775</v>
      </c>
      <c r="AF1376" s="6">
        <v>100.00000000000003</v>
      </c>
      <c r="AG1376" s="6"/>
      <c r="AH1376" s="6">
        <v>67.877738226020838</v>
      </c>
      <c r="AI1376" s="6">
        <v>0.91858865357456521</v>
      </c>
      <c r="AJ1376" s="6">
        <v>9.6281581288203419</v>
      </c>
      <c r="AK1376" s="6">
        <v>0</v>
      </c>
      <c r="AL1376" s="6">
        <v>6.9555298073050196</v>
      </c>
      <c r="AM1376" s="6">
        <v>6.5838818200304267E-2</v>
      </c>
      <c r="AN1376" s="6">
        <v>7.1488863721371203</v>
      </c>
      <c r="AO1376" s="6">
        <v>3.0934315732975648</v>
      </c>
      <c r="AP1376" s="6">
        <v>1.6040203261566128</v>
      </c>
      <c r="AQ1376" s="6">
        <v>2.6420017434748786</v>
      </c>
      <c r="AR1376" s="6">
        <v>99.999999999999972</v>
      </c>
      <c r="AS1376" s="6"/>
      <c r="AT1376" s="6">
        <v>0.50685446892562369</v>
      </c>
      <c r="AU1376" s="6" t="s">
        <v>2564</v>
      </c>
      <c r="AV1376" s="6" t="s">
        <v>2564</v>
      </c>
      <c r="AW1376" s="6"/>
      <c r="AX1376" s="6">
        <v>-0.26666433140187495</v>
      </c>
      <c r="AY1376" s="6">
        <v>0.54216440781685038</v>
      </c>
      <c r="AZ1376" s="6">
        <f>LOG(Tabella1[[#This Row],[SiO2]]/Tabella1[[#This Row],[Al2O3]])</f>
        <v>0.61864172306225018</v>
      </c>
      <c r="BA1376" s="6">
        <f>LOG((Tabella1[[#This Row],[FeO]]*0.8998+Tabella1[[#This Row],[Fe2O3]])/Tabella1[[#This Row],[K2O]])</f>
        <v>0.25691897472032693</v>
      </c>
      <c r="BB1376" s="6">
        <f>Tabella1[[#This Row],[Log SiO2/Al2O3]]/Tabella1[[#This Row],[Log (FeO3/K2O)]]</f>
        <v>2.4079253925704869</v>
      </c>
    </row>
    <row r="1377" spans="1:54">
      <c r="A1377" s="19" t="s">
        <v>2863</v>
      </c>
      <c r="B1377" s="19" t="s">
        <v>3374</v>
      </c>
      <c r="C1377" s="19" t="s">
        <v>3012</v>
      </c>
      <c r="D1377" s="19" t="s">
        <v>3375</v>
      </c>
      <c r="E1377" s="19"/>
      <c r="F1377" s="19" t="s">
        <v>3376</v>
      </c>
      <c r="G1377" s="8" t="s">
        <v>3384</v>
      </c>
      <c r="H1377" s="8"/>
      <c r="I1377" s="6">
        <v>58.2</v>
      </c>
      <c r="J1377" s="6">
        <v>1.62</v>
      </c>
      <c r="K1377" s="6">
        <v>15.12</v>
      </c>
      <c r="L1377" s="6"/>
      <c r="M1377" s="6">
        <v>8.69</v>
      </c>
      <c r="N1377" s="6">
        <v>0.08</v>
      </c>
      <c r="O1377" s="6">
        <v>4.51</v>
      </c>
      <c r="P1377" s="6">
        <v>2.76</v>
      </c>
      <c r="Q1377" s="6">
        <v>1.8</v>
      </c>
      <c r="R1377" s="6">
        <v>4.2300000000000004</v>
      </c>
      <c r="S1377" s="6">
        <v>0.17</v>
      </c>
      <c r="T1377" s="6">
        <v>1.4</v>
      </c>
      <c r="U1377" s="6">
        <v>97.01</v>
      </c>
      <c r="V1377" s="12"/>
      <c r="W1377" s="6">
        <v>59.993815070611276</v>
      </c>
      <c r="X1377" s="6">
        <v>1.6699309349551592</v>
      </c>
      <c r="Y1377" s="6">
        <v>15.586022059581484</v>
      </c>
      <c r="Z1377" s="6">
        <v>8.9578393980002051</v>
      </c>
      <c r="AA1377" s="6">
        <v>8.2465725182970823E-2</v>
      </c>
      <c r="AB1377" s="6">
        <v>4.6490052571899803</v>
      </c>
      <c r="AC1377" s="6">
        <v>2.8450675188124932</v>
      </c>
      <c r="AD1377" s="6">
        <v>1.8554788166168437</v>
      </c>
      <c r="AE1377" s="6">
        <v>4.3603752190495833</v>
      </c>
      <c r="AF1377" s="6">
        <v>100</v>
      </c>
      <c r="AG1377" s="6"/>
      <c r="AH1377" s="6">
        <v>64.766986368538383</v>
      </c>
      <c r="AI1377" s="6">
        <v>1.3558172160291564</v>
      </c>
      <c r="AJ1377" s="6">
        <v>9.918364644890552</v>
      </c>
      <c r="AK1377" s="6">
        <v>0</v>
      </c>
      <c r="AL1377" s="6">
        <v>8.0877163794834956</v>
      </c>
      <c r="AM1377" s="6">
        <v>7.5410481165255006E-2</v>
      </c>
      <c r="AN1377" s="6">
        <v>7.4797817763278109</v>
      </c>
      <c r="AO1377" s="6">
        <v>3.2910462538922975</v>
      </c>
      <c r="AP1377" s="6">
        <v>1.9420206439483996</v>
      </c>
      <c r="AQ1377" s="6">
        <v>3.0027721109662018</v>
      </c>
      <c r="AR1377" s="6">
        <v>99.999999999999986</v>
      </c>
      <c r="AS1377" s="6"/>
      <c r="AT1377" s="6">
        <v>0.48047423558136915</v>
      </c>
      <c r="AU1377" s="6" t="s">
        <v>2564</v>
      </c>
      <c r="AV1377" s="6" t="s">
        <v>2564</v>
      </c>
      <c r="AW1377" s="6"/>
      <c r="AX1377" s="6">
        <v>-0.39939223034298771</v>
      </c>
      <c r="AY1377" s="6">
        <v>0.52631225032571471</v>
      </c>
      <c r="AZ1377" s="6">
        <f>LOG(Tabella1[[#This Row],[SiO2]]/Tabella1[[#This Row],[Al2O3]])</f>
        <v>0.58537119348470079</v>
      </c>
      <c r="BA1377" s="6">
        <f>LOG((Tabella1[[#This Row],[FeO]]*0.8998+Tabella1[[#This Row],[Fe2O3]])/Tabella1[[#This Row],[K2O]])</f>
        <v>0.26682539790317211</v>
      </c>
      <c r="BB1377" s="6">
        <f>Tabella1[[#This Row],[Log SiO2/Al2O3]]/Tabella1[[#This Row],[Log (FeO3/K2O)]]</f>
        <v>2.1938361118723986</v>
      </c>
    </row>
    <row r="1378" spans="1:54">
      <c r="A1378" s="19" t="s">
        <v>2863</v>
      </c>
      <c r="B1378" s="19" t="s">
        <v>3374</v>
      </c>
      <c r="C1378" s="19" t="s">
        <v>3012</v>
      </c>
      <c r="D1378" s="19" t="s">
        <v>3375</v>
      </c>
      <c r="E1378" s="19"/>
      <c r="F1378" s="19" t="s">
        <v>3376</v>
      </c>
      <c r="G1378" s="8" t="s">
        <v>3385</v>
      </c>
      <c r="H1378" s="8"/>
      <c r="I1378" s="6">
        <v>60.44</v>
      </c>
      <c r="J1378" s="6">
        <v>0.96</v>
      </c>
      <c r="K1378" s="6">
        <v>16.260000000000002</v>
      </c>
      <c r="L1378" s="6"/>
      <c r="M1378" s="6">
        <v>7.37</v>
      </c>
      <c r="N1378" s="6">
        <v>7.0000000000000007E-2</v>
      </c>
      <c r="O1378" s="6">
        <v>4.17</v>
      </c>
      <c r="P1378" s="6">
        <v>1.2</v>
      </c>
      <c r="Q1378" s="6">
        <v>1.54</v>
      </c>
      <c r="R1378" s="6">
        <v>4.8600000000000003</v>
      </c>
      <c r="S1378" s="6">
        <v>0.06</v>
      </c>
      <c r="T1378" s="6">
        <v>1.83</v>
      </c>
      <c r="U1378" s="6">
        <v>96.87</v>
      </c>
      <c r="V1378" s="12"/>
      <c r="W1378" s="6">
        <v>62.392897697945692</v>
      </c>
      <c r="X1378" s="6">
        <v>0.99101889129761533</v>
      </c>
      <c r="Y1378" s="6">
        <v>16.785382471353362</v>
      </c>
      <c r="Z1378" s="6">
        <v>7.6081346133994003</v>
      </c>
      <c r="AA1378" s="6">
        <v>7.2261794157117795E-2</v>
      </c>
      <c r="AB1378" s="6">
        <v>4.3047383090740166</v>
      </c>
      <c r="AC1378" s="6">
        <v>1.2387736141220191</v>
      </c>
      <c r="AD1378" s="6">
        <v>1.5897594714565915</v>
      </c>
      <c r="AE1378" s="6">
        <v>5.0170331371941783</v>
      </c>
      <c r="AF1378" s="6">
        <v>99.999999999999986</v>
      </c>
      <c r="AG1378" s="6"/>
      <c r="AH1378" s="6">
        <v>67.842435984697858</v>
      </c>
      <c r="AI1378" s="6">
        <v>0.81040784335558325</v>
      </c>
      <c r="AJ1378" s="6">
        <v>10.758583475202393</v>
      </c>
      <c r="AK1378" s="6">
        <v>0</v>
      </c>
      <c r="AL1378" s="6">
        <v>6.9186266797422125</v>
      </c>
      <c r="AM1378" s="6">
        <v>6.6555819881351855E-2</v>
      </c>
      <c r="AN1378" s="6">
        <v>6.9758111274580257</v>
      </c>
      <c r="AO1378" s="6">
        <v>1.4432860797991953</v>
      </c>
      <c r="AP1378" s="6">
        <v>1.6759008869381773</v>
      </c>
      <c r="AQ1378" s="6">
        <v>3.4798822461604297</v>
      </c>
      <c r="AR1378" s="6">
        <v>100</v>
      </c>
      <c r="AS1378" s="6"/>
      <c r="AT1378" s="6">
        <v>0.50205781797397298</v>
      </c>
      <c r="AU1378" s="6" t="s">
        <v>2564</v>
      </c>
      <c r="AV1378" s="6" t="s">
        <v>2564</v>
      </c>
      <c r="AW1378" s="6"/>
      <c r="AX1378" s="6">
        <v>-0.260648060724749</v>
      </c>
      <c r="AY1378" s="6">
        <v>0.53315462794983004</v>
      </c>
      <c r="AZ1378" s="6">
        <f>LOG(Tabella1[[#This Row],[SiO2]]/Tabella1[[#This Row],[Al2O3]])</f>
        <v>0.57020391440893836</v>
      </c>
      <c r="BA1378" s="6">
        <f>LOG((Tabella1[[#This Row],[FeO]]*0.8998+Tabella1[[#This Row],[Fe2O3]])/Tabella1[[#This Row],[K2O]])</f>
        <v>0.13497720742630609</v>
      </c>
      <c r="BB1378" s="6">
        <f>Tabella1[[#This Row],[Log SiO2/Al2O3]]/Tabella1[[#This Row],[Log (FeO3/K2O)]]</f>
        <v>4.2244459289191791</v>
      </c>
    </row>
    <row r="1379" spans="1:54">
      <c r="A1379" s="19" t="s">
        <v>2863</v>
      </c>
      <c r="B1379" s="19" t="s">
        <v>3374</v>
      </c>
      <c r="C1379" s="19" t="s">
        <v>3012</v>
      </c>
      <c r="D1379" s="19" t="s">
        <v>3386</v>
      </c>
      <c r="E1379" s="19"/>
      <c r="F1379" s="19" t="s">
        <v>3376</v>
      </c>
      <c r="G1379" s="8" t="s">
        <v>3387</v>
      </c>
      <c r="H1379" s="8"/>
      <c r="I1379" s="6">
        <v>60.83</v>
      </c>
      <c r="J1379" s="6">
        <v>0.73</v>
      </c>
      <c r="K1379" s="6">
        <v>18.059999999999999</v>
      </c>
      <c r="L1379" s="6"/>
      <c r="M1379" s="6">
        <v>5.22</v>
      </c>
      <c r="N1379" s="6">
        <v>0.06</v>
      </c>
      <c r="O1379" s="6">
        <v>2.0699999999999998</v>
      </c>
      <c r="P1379" s="6">
        <v>3</v>
      </c>
      <c r="Q1379" s="6">
        <v>3.66</v>
      </c>
      <c r="R1379" s="6">
        <v>3.95</v>
      </c>
      <c r="S1379" s="6">
        <v>0.09</v>
      </c>
      <c r="T1379" s="6">
        <v>1.66</v>
      </c>
      <c r="U1379" s="6">
        <v>97.579999999999984</v>
      </c>
      <c r="V1379" s="12"/>
      <c r="W1379" s="6">
        <v>62.338593974175048</v>
      </c>
      <c r="X1379" s="6">
        <v>0.74810411969665924</v>
      </c>
      <c r="Y1379" s="6">
        <v>18.507890961262554</v>
      </c>
      <c r="Z1379" s="6">
        <v>5.3494568559130977</v>
      </c>
      <c r="AA1379" s="6">
        <v>6.148800983808158E-2</v>
      </c>
      <c r="AB1379" s="6">
        <v>2.1213363394138143</v>
      </c>
      <c r="AC1379" s="6">
        <v>3.0744004919040795</v>
      </c>
      <c r="AD1379" s="6">
        <v>3.7507686001229765</v>
      </c>
      <c r="AE1379" s="6">
        <v>4.0479606476737047</v>
      </c>
      <c r="AF1379" s="6">
        <v>100.00000000000004</v>
      </c>
      <c r="AG1379" s="6"/>
      <c r="AH1379" s="6">
        <v>68.46612292135903</v>
      </c>
      <c r="AI1379" s="6">
        <v>0.61792562259446437</v>
      </c>
      <c r="AJ1379" s="6">
        <v>11.982108275484055</v>
      </c>
      <c r="AK1379" s="6">
        <v>0</v>
      </c>
      <c r="AL1379" s="6">
        <v>4.9136458722119718</v>
      </c>
      <c r="AM1379" s="6">
        <v>5.7203182212980722E-2</v>
      </c>
      <c r="AN1379" s="6">
        <v>3.4722416727062355</v>
      </c>
      <c r="AO1379" s="6">
        <v>3.6180400732782205</v>
      </c>
      <c r="AP1379" s="6">
        <v>3.9938305665943856</v>
      </c>
      <c r="AQ1379" s="6">
        <v>2.836000583412237</v>
      </c>
      <c r="AR1379" s="6">
        <v>100</v>
      </c>
      <c r="AS1379" s="6"/>
      <c r="AT1379" s="6">
        <v>0.41405774333456113</v>
      </c>
      <c r="AU1379" s="6" t="s">
        <v>2564</v>
      </c>
      <c r="AV1379" s="6" t="s">
        <v>2564</v>
      </c>
      <c r="AW1379" s="6"/>
      <c r="AX1379" s="6" t="s">
        <v>2564</v>
      </c>
      <c r="AY1379" s="6" t="s">
        <v>2564</v>
      </c>
      <c r="AZ1379" s="6">
        <f>LOG(Tabella1[[#This Row],[SiO2]]/Tabella1[[#This Row],[Al2O3]])</f>
        <v>0.52740007048543636</v>
      </c>
      <c r="BA1379" s="6">
        <f>LOG((Tabella1[[#This Row],[FeO]]*0.8998+Tabella1[[#This Row],[Fe2O3]])/Tabella1[[#This Row],[K2O]])</f>
        <v>7.5219396205349953E-2</v>
      </c>
      <c r="BB1379" s="6">
        <f>Tabella1[[#This Row],[Log SiO2/Al2O3]]/Tabella1[[#This Row],[Log (FeO3/K2O)]]</f>
        <v>7.0114903481228055</v>
      </c>
    </row>
    <row r="1380" spans="1:54" hidden="1">
      <c r="A1380" s="19" t="s">
        <v>2863</v>
      </c>
      <c r="B1380" s="19" t="s">
        <v>3374</v>
      </c>
      <c r="C1380" s="19" t="s">
        <v>3012</v>
      </c>
      <c r="D1380" s="19" t="s">
        <v>3386</v>
      </c>
      <c r="E1380" s="19" t="s">
        <v>2773</v>
      </c>
      <c r="F1380" s="19" t="s">
        <v>3376</v>
      </c>
      <c r="G1380" s="8" t="s">
        <v>3388</v>
      </c>
      <c r="H1380" s="8"/>
      <c r="I1380" s="6">
        <v>71.62</v>
      </c>
      <c r="J1380" s="6">
        <v>0.33</v>
      </c>
      <c r="K1380" s="6">
        <v>12.03</v>
      </c>
      <c r="L1380" s="6"/>
      <c r="M1380" s="6">
        <v>1.86</v>
      </c>
      <c r="N1380" s="6">
        <v>7.0000000000000007E-2</v>
      </c>
      <c r="O1380" s="6">
        <v>3.34</v>
      </c>
      <c r="P1380" s="6">
        <v>2.4</v>
      </c>
      <c r="Q1380" s="6">
        <v>1.98</v>
      </c>
      <c r="R1380" s="6">
        <v>4.33</v>
      </c>
      <c r="S1380" s="6">
        <v>0.11</v>
      </c>
      <c r="T1380" s="6">
        <v>1.59</v>
      </c>
      <c r="U1380" s="6">
        <v>97.960000000000008</v>
      </c>
      <c r="V1380" s="12"/>
      <c r="W1380" s="6">
        <v>73.111474071049415</v>
      </c>
      <c r="X1380" s="6">
        <v>0.33687219273172725</v>
      </c>
      <c r="Y1380" s="6">
        <v>12.280522662311146</v>
      </c>
      <c r="Z1380" s="6">
        <v>1.89873417721519</v>
      </c>
      <c r="AA1380" s="6">
        <v>7.1457737852184566E-2</v>
      </c>
      <c r="AB1380" s="6">
        <v>3.4095549203756632</v>
      </c>
      <c r="AC1380" s="6">
        <v>2.4499795835034708</v>
      </c>
      <c r="AD1380" s="6">
        <v>2.0212331563903634</v>
      </c>
      <c r="AE1380" s="6">
        <v>4.4201714985708449</v>
      </c>
      <c r="AF1380" s="6">
        <v>100.00000000000003</v>
      </c>
      <c r="AG1380" s="6"/>
      <c r="AH1380" s="6">
        <v>77.133594790589243</v>
      </c>
      <c r="AI1380" s="6">
        <v>0.26728748212194647</v>
      </c>
      <c r="AJ1380" s="6">
        <v>7.6371699916519109</v>
      </c>
      <c r="AK1380" s="6">
        <v>0</v>
      </c>
      <c r="AL1380" s="6">
        <v>1.6753194520600985</v>
      </c>
      <c r="AM1380" s="6">
        <v>6.38584415130177E-2</v>
      </c>
      <c r="AN1380" s="6">
        <v>5.3608962545060255</v>
      </c>
      <c r="AO1380" s="6">
        <v>2.7695849852864125</v>
      </c>
      <c r="AP1380" s="6">
        <v>2.0674026932762368</v>
      </c>
      <c r="AQ1380" s="6">
        <v>2.9747361618504624</v>
      </c>
      <c r="AR1380" s="6">
        <v>99.999999999999986</v>
      </c>
      <c r="AS1380" s="6"/>
      <c r="AT1380" s="6">
        <v>0.76190049851702146</v>
      </c>
      <c r="AU1380" s="6" t="s">
        <v>2564</v>
      </c>
      <c r="AV1380" s="6" t="s">
        <v>2564</v>
      </c>
      <c r="AW1380" s="6"/>
      <c r="AX1380" s="6" t="s">
        <v>2564</v>
      </c>
      <c r="AY1380" s="6" t="s">
        <v>2564</v>
      </c>
      <c r="AZ1380" s="6">
        <f>LOG(Tabella1[[#This Row],[SiO2]]/Tabella1[[#This Row],[Al2O3]])</f>
        <v>0.77476868933603937</v>
      </c>
      <c r="BA1380" s="6">
        <f>LOG((Tabella1[[#This Row],[FeO]]*0.8998+Tabella1[[#This Row],[Fe2O3]])/Tabella1[[#This Row],[K2O]])</f>
        <v>-0.41282896330590108</v>
      </c>
      <c r="BB1380" s="6">
        <f>Tabella1[[#This Row],[Log SiO2/Al2O3]]/Tabella1[[#This Row],[Log (FeO3/K2O)]]</f>
        <v>-1.8767304578916997</v>
      </c>
    </row>
    <row r="1381" spans="1:54" hidden="1">
      <c r="A1381" s="19" t="s">
        <v>2863</v>
      </c>
      <c r="B1381" s="19" t="s">
        <v>3389</v>
      </c>
      <c r="C1381" s="19" t="s">
        <v>3012</v>
      </c>
      <c r="D1381" s="19" t="s">
        <v>390</v>
      </c>
      <c r="E1381" s="19" t="s">
        <v>2770</v>
      </c>
      <c r="F1381" s="19" t="s">
        <v>1410</v>
      </c>
      <c r="G1381" s="8" t="s">
        <v>391</v>
      </c>
      <c r="H1381" s="8"/>
      <c r="I1381" s="6">
        <v>60.5</v>
      </c>
      <c r="J1381" s="6">
        <v>0.78</v>
      </c>
      <c r="K1381" s="6">
        <v>19.329999999999998</v>
      </c>
      <c r="L1381" s="6"/>
      <c r="M1381" s="6">
        <v>7.26</v>
      </c>
      <c r="N1381" s="6">
        <v>0.04</v>
      </c>
      <c r="O1381" s="6">
        <v>3.15</v>
      </c>
      <c r="P1381" s="6">
        <v>0.44</v>
      </c>
      <c r="Q1381" s="6">
        <v>0.43</v>
      </c>
      <c r="R1381" s="6">
        <v>5.17</v>
      </c>
      <c r="S1381" s="6">
        <v>7.0000000000000007E-2</v>
      </c>
      <c r="T1381" s="6">
        <v>2.4700000000000002</v>
      </c>
      <c r="U1381" s="6">
        <v>97.100000000000023</v>
      </c>
      <c r="V1381" s="12"/>
      <c r="W1381" s="6">
        <v>62.306900102986596</v>
      </c>
      <c r="X1381" s="6">
        <v>0.80329557157569498</v>
      </c>
      <c r="Y1381" s="6">
        <v>19.907312049433568</v>
      </c>
      <c r="Z1381" s="6">
        <v>7.476828012358391</v>
      </c>
      <c r="AA1381" s="6">
        <v>4.1194644696189484E-2</v>
      </c>
      <c r="AB1381" s="6">
        <v>3.2440782698249215</v>
      </c>
      <c r="AC1381" s="6">
        <v>0.45314109165808436</v>
      </c>
      <c r="AD1381" s="6">
        <v>0.44284243048403693</v>
      </c>
      <c r="AE1381" s="6">
        <v>5.3244078269824913</v>
      </c>
      <c r="AF1381" s="6">
        <v>99.999999999999986</v>
      </c>
      <c r="AG1381" s="6"/>
      <c r="AH1381" s="6">
        <v>69.145219494209698</v>
      </c>
      <c r="AI1381" s="6">
        <v>0.6704352065572684</v>
      </c>
      <c r="AJ1381" s="6">
        <v>13.022555401692859</v>
      </c>
      <c r="AK1381" s="6">
        <v>0</v>
      </c>
      <c r="AL1381" s="6">
        <v>6.9393507129971805</v>
      </c>
      <c r="AM1381" s="6">
        <v>3.8723784638463522E-2</v>
      </c>
      <c r="AN1381" s="6">
        <v>5.3653618793996136</v>
      </c>
      <c r="AO1381" s="6">
        <v>0.53883234851602402</v>
      </c>
      <c r="AP1381" s="6">
        <v>0.47645937051009163</v>
      </c>
      <c r="AQ1381" s="6">
        <v>3.7691951988444674</v>
      </c>
      <c r="AR1381" s="6">
        <v>99.999999999999986</v>
      </c>
      <c r="AS1381" s="6"/>
      <c r="AT1381" s="6">
        <v>0.436041219094782</v>
      </c>
      <c r="AU1381" s="6" t="s">
        <v>2564</v>
      </c>
      <c r="AV1381" s="6" t="s">
        <v>2564</v>
      </c>
      <c r="AW1381" s="6"/>
      <c r="AX1381" s="6">
        <v>6.5282954615405384E-2</v>
      </c>
      <c r="AY1381" s="6">
        <v>0.46116846809325501</v>
      </c>
      <c r="AZ1381" s="6">
        <f>LOG(Tabella1[[#This Row],[SiO2]]/Tabella1[[#This Row],[Al2O3]])</f>
        <v>0.49552352062391591</v>
      </c>
      <c r="BA1381" s="6">
        <f>LOG((Tabella1[[#This Row],[FeO]]*0.8998+Tabella1[[#This Row],[Fe2O3]])/Tabella1[[#This Row],[K2O]])</f>
        <v>0.10159206643569926</v>
      </c>
      <c r="BB1381" s="6">
        <f>Tabella1[[#This Row],[Log SiO2/Al2O3]]/Tabella1[[#This Row],[Log (FeO3/K2O)]]</f>
        <v>4.8775808782032009</v>
      </c>
    </row>
    <row r="1382" spans="1:54" hidden="1">
      <c r="A1382" s="19" t="s">
        <v>2863</v>
      </c>
      <c r="B1382" s="19" t="s">
        <v>3389</v>
      </c>
      <c r="C1382" s="19" t="s">
        <v>3012</v>
      </c>
      <c r="D1382" s="19" t="s">
        <v>390</v>
      </c>
      <c r="E1382" s="19" t="s">
        <v>2770</v>
      </c>
      <c r="F1382" s="19" t="s">
        <v>1410</v>
      </c>
      <c r="G1382" s="8" t="s">
        <v>392</v>
      </c>
      <c r="H1382" s="8"/>
      <c r="I1382" s="6">
        <v>54.7</v>
      </c>
      <c r="J1382" s="6">
        <v>1.01</v>
      </c>
      <c r="K1382" s="6">
        <v>23.06</v>
      </c>
      <c r="L1382" s="6"/>
      <c r="M1382" s="6">
        <v>9.33</v>
      </c>
      <c r="N1382" s="6">
        <v>0.09</v>
      </c>
      <c r="O1382" s="6">
        <v>3.49</v>
      </c>
      <c r="P1382" s="6">
        <v>0.6</v>
      </c>
      <c r="Q1382" s="6">
        <v>1.04</v>
      </c>
      <c r="R1382" s="6">
        <v>4.25</v>
      </c>
      <c r="S1382" s="6">
        <v>0.09</v>
      </c>
      <c r="T1382" s="6">
        <v>1.94</v>
      </c>
      <c r="U1382" s="6">
        <v>97.57</v>
      </c>
      <c r="V1382" s="12"/>
      <c r="W1382" s="6">
        <v>56.062314235933187</v>
      </c>
      <c r="X1382" s="6">
        <v>1.0351542482320386</v>
      </c>
      <c r="Y1382" s="6">
        <v>23.634313825971098</v>
      </c>
      <c r="Z1382" s="6">
        <v>9.5623654811929892</v>
      </c>
      <c r="AA1382" s="6">
        <v>9.2241467664241059E-2</v>
      </c>
      <c r="AB1382" s="6">
        <v>3.5769191349800145</v>
      </c>
      <c r="AC1382" s="6">
        <v>0.61494311776160704</v>
      </c>
      <c r="AD1382" s="6">
        <v>1.0659014041201189</v>
      </c>
      <c r="AE1382" s="6">
        <v>4.3558470841447168</v>
      </c>
      <c r="AF1382" s="6">
        <v>100.00000000000001</v>
      </c>
      <c r="AG1382" s="6"/>
      <c r="AH1382" s="6">
        <v>63.212596630534236</v>
      </c>
      <c r="AI1382" s="6">
        <v>0.87779499988424503</v>
      </c>
      <c r="AJ1382" s="6">
        <v>15.708444498673479</v>
      </c>
      <c r="AK1382" s="6">
        <v>0</v>
      </c>
      <c r="AL1382" s="6">
        <v>9.0172348219779757</v>
      </c>
      <c r="AM1382" s="6">
        <v>8.8098767668223402E-2</v>
      </c>
      <c r="AN1382" s="6">
        <v>6.0106772923719554</v>
      </c>
      <c r="AO1382" s="6">
        <v>0.74295370641747127</v>
      </c>
      <c r="AP1382" s="6">
        <v>1.1651994624644366</v>
      </c>
      <c r="AQ1382" s="6">
        <v>3.1329721583075036</v>
      </c>
      <c r="AR1382" s="6">
        <v>100.00000000000003</v>
      </c>
      <c r="AS1382" s="6"/>
      <c r="AT1382" s="6">
        <v>0.39996755681266249</v>
      </c>
      <c r="AU1382" s="6" t="s">
        <v>2564</v>
      </c>
      <c r="AV1382" s="6" t="s">
        <v>2564</v>
      </c>
      <c r="AW1382" s="6"/>
      <c r="AX1382" s="6">
        <v>0.24323845934660038</v>
      </c>
      <c r="AY1382" s="6">
        <v>0.42477933177155347</v>
      </c>
      <c r="AZ1382" s="6">
        <f>LOG(Tabella1[[#This Row],[SiO2]]/Tabella1[[#This Row],[Al2O3]])</f>
        <v>0.3751280233747506</v>
      </c>
      <c r="BA1382" s="6">
        <f>LOG((Tabella1[[#This Row],[FeO]]*0.8998+Tabella1[[#This Row],[Fe2O3]])/Tabella1[[#This Row],[K2O]])</f>
        <v>0.29563870252573649</v>
      </c>
      <c r="BB1382" s="6">
        <f>Tabella1[[#This Row],[Log SiO2/Al2O3]]/Tabella1[[#This Row],[Log (FeO3/K2O)]]</f>
        <v>1.2688731893690213</v>
      </c>
    </row>
    <row r="1383" spans="1:54" hidden="1">
      <c r="A1383" s="19" t="s">
        <v>2863</v>
      </c>
      <c r="B1383" s="19" t="s">
        <v>3389</v>
      </c>
      <c r="C1383" s="19" t="s">
        <v>3012</v>
      </c>
      <c r="D1383" s="19" t="s">
        <v>390</v>
      </c>
      <c r="E1383" s="19" t="s">
        <v>2770</v>
      </c>
      <c r="F1383" s="19" t="s">
        <v>1410</v>
      </c>
      <c r="G1383" s="8" t="s">
        <v>393</v>
      </c>
      <c r="H1383" s="8"/>
      <c r="I1383" s="6">
        <v>61.84</v>
      </c>
      <c r="J1383" s="6">
        <v>0.7</v>
      </c>
      <c r="K1383" s="6">
        <v>18.510000000000002</v>
      </c>
      <c r="L1383" s="6"/>
      <c r="M1383" s="6">
        <v>7.7</v>
      </c>
      <c r="N1383" s="6">
        <v>0.1</v>
      </c>
      <c r="O1383" s="6">
        <v>3.15</v>
      </c>
      <c r="P1383" s="6">
        <v>0.39</v>
      </c>
      <c r="Q1383" s="6">
        <v>0.81</v>
      </c>
      <c r="R1383" s="6">
        <v>4.53</v>
      </c>
      <c r="S1383" s="6">
        <v>0.06</v>
      </c>
      <c r="T1383" s="6">
        <v>1.81</v>
      </c>
      <c r="U1383" s="6">
        <v>97.730000000000018</v>
      </c>
      <c r="V1383" s="12"/>
      <c r="W1383" s="6">
        <v>63.276373682594901</v>
      </c>
      <c r="X1383" s="6">
        <v>0.71625908114192149</v>
      </c>
      <c r="Y1383" s="6">
        <v>18.939936559909953</v>
      </c>
      <c r="Z1383" s="6">
        <v>7.8788498925611368</v>
      </c>
      <c r="AA1383" s="6">
        <v>0.10232272587741735</v>
      </c>
      <c r="AB1383" s="6">
        <v>3.2231658651386468</v>
      </c>
      <c r="AC1383" s="6">
        <v>0.39905863092192767</v>
      </c>
      <c r="AD1383" s="6">
        <v>0.82881407960708064</v>
      </c>
      <c r="AE1383" s="6">
        <v>4.6352194822470061</v>
      </c>
      <c r="AF1383" s="6">
        <v>99.999999999999986</v>
      </c>
      <c r="AG1383" s="6"/>
      <c r="AH1383" s="6">
        <v>69.785308406014778</v>
      </c>
      <c r="AI1383" s="6">
        <v>0.59408417772421707</v>
      </c>
      <c r="AJ1383" s="6">
        <v>12.312847901581508</v>
      </c>
      <c r="AK1383" s="6">
        <v>0</v>
      </c>
      <c r="AL1383" s="6">
        <v>7.2670923284873261</v>
      </c>
      <c r="AM1383" s="6">
        <v>9.5588476781515455E-2</v>
      </c>
      <c r="AN1383" s="6">
        <v>5.2976926116255516</v>
      </c>
      <c r="AO1383" s="6">
        <v>0.47157777313186083</v>
      </c>
      <c r="AP1383" s="6">
        <v>0.88619678924384848</v>
      </c>
      <c r="AQ1383" s="6">
        <v>3.2609491336783014</v>
      </c>
      <c r="AR1383" s="6">
        <v>99.999999999999986</v>
      </c>
      <c r="AS1383" s="6"/>
      <c r="AT1383" s="6">
        <v>0.42163018602194707</v>
      </c>
      <c r="AU1383" s="6" t="s">
        <v>2564</v>
      </c>
      <c r="AV1383" s="6" t="s">
        <v>2564</v>
      </c>
      <c r="AW1383" s="6"/>
      <c r="AX1383" s="6">
        <v>9.5763896054757255E-2</v>
      </c>
      <c r="AY1383" s="6">
        <v>0.44255492780093841</v>
      </c>
      <c r="AZ1383" s="6">
        <f>LOG(Tabella1[[#This Row],[SiO2]]/Tabella1[[#This Row],[Al2O3]])</f>
        <v>0.52386306215736433</v>
      </c>
      <c r="BA1383" s="6">
        <f>LOG((Tabella1[[#This Row],[FeO]]*0.8998+Tabella1[[#This Row],[Fe2O3]])/Tabella1[[#This Row],[K2O]])</f>
        <v>0.18453851198919802</v>
      </c>
      <c r="BB1383" s="6">
        <f>Tabella1[[#This Row],[Log SiO2/Al2O3]]/Tabella1[[#This Row],[Log (FeO3/K2O)]]</f>
        <v>2.8387736332675573</v>
      </c>
    </row>
    <row r="1384" spans="1:54" hidden="1">
      <c r="A1384" s="19" t="s">
        <v>2863</v>
      </c>
      <c r="B1384" s="19" t="s">
        <v>3389</v>
      </c>
      <c r="C1384" s="19" t="s">
        <v>3012</v>
      </c>
      <c r="D1384" s="19" t="s">
        <v>390</v>
      </c>
      <c r="E1384" s="19" t="s">
        <v>5138</v>
      </c>
      <c r="F1384" s="19" t="s">
        <v>1410</v>
      </c>
      <c r="G1384" s="8" t="s">
        <v>394</v>
      </c>
      <c r="H1384" s="8"/>
      <c r="I1384" s="21">
        <v>62.87</v>
      </c>
      <c r="J1384" s="21">
        <v>0.67</v>
      </c>
      <c r="K1384" s="21">
        <v>17.75</v>
      </c>
      <c r="L1384" s="21"/>
      <c r="M1384" s="21">
        <v>6.53</v>
      </c>
      <c r="N1384" s="21">
        <v>7.0000000000000007E-2</v>
      </c>
      <c r="O1384" s="21">
        <v>2.78</v>
      </c>
      <c r="P1384" s="21">
        <v>0.95</v>
      </c>
      <c r="Q1384" s="21">
        <v>1.88</v>
      </c>
      <c r="R1384" s="21">
        <v>3.71</v>
      </c>
      <c r="S1384" s="21">
        <v>0.1</v>
      </c>
      <c r="T1384" s="6">
        <v>2.2999999999999998</v>
      </c>
      <c r="U1384" s="6">
        <v>97.20999999999998</v>
      </c>
      <c r="V1384" s="12"/>
      <c r="W1384" s="6">
        <v>64.674416212323848</v>
      </c>
      <c r="X1384" s="6">
        <v>0.6892295031375375</v>
      </c>
      <c r="Y1384" s="6">
        <v>18.259438329389983</v>
      </c>
      <c r="Z1384" s="6">
        <v>6.7174159037136114</v>
      </c>
      <c r="AA1384" s="6">
        <v>7.2009052566608389E-2</v>
      </c>
      <c r="AB1384" s="6">
        <v>2.8597880876453043</v>
      </c>
      <c r="AC1384" s="6">
        <v>0.97726571340397084</v>
      </c>
      <c r="AD1384" s="6">
        <v>1.9339574117889109</v>
      </c>
      <c r="AE1384" s="6">
        <v>3.8164797860302446</v>
      </c>
      <c r="AF1384" s="6">
        <v>100.00000000000001</v>
      </c>
      <c r="AG1384" s="6"/>
      <c r="AH1384" s="6">
        <v>70.839418739297528</v>
      </c>
      <c r="AI1384" s="6">
        <v>0.56775603078481085</v>
      </c>
      <c r="AJ1384" s="6">
        <v>11.789284840655293</v>
      </c>
      <c r="AK1384" s="6">
        <v>0</v>
      </c>
      <c r="AL1384" s="6">
        <v>6.1534707629676824</v>
      </c>
      <c r="AM1384" s="6">
        <v>6.6809864131122942E-2</v>
      </c>
      <c r="AN1384" s="6">
        <v>4.6682919135714194</v>
      </c>
      <c r="AO1384" s="6">
        <v>1.146962801454241</v>
      </c>
      <c r="AP1384" s="6">
        <v>2.0537142192293132</v>
      </c>
      <c r="AQ1384" s="6">
        <v>2.666593029272597</v>
      </c>
      <c r="AR1384" s="6">
        <v>99.999999999999943</v>
      </c>
      <c r="AS1384" s="6"/>
      <c r="AT1384" s="6">
        <v>0.43137999354689061</v>
      </c>
      <c r="AU1384" s="6" t="s">
        <v>2564</v>
      </c>
      <c r="AV1384" s="6" t="s">
        <v>2564</v>
      </c>
      <c r="AW1384" s="6"/>
      <c r="AX1384" s="6">
        <v>6.7972467080288534E-2</v>
      </c>
      <c r="AY1384" s="6">
        <v>0.45526515389029348</v>
      </c>
      <c r="AZ1384" s="6">
        <f>LOG(Tabella1[[#This Row],[SiO2]]/Tabella1[[#This Row],[Al2O3]])</f>
        <v>0.54924510295907458</v>
      </c>
      <c r="BA1384" s="6">
        <f>LOG((Tabella1[[#This Row],[FeO]]*0.8998+Tabella1[[#This Row],[Fe2O3]])/Tabella1[[#This Row],[K2O]])</f>
        <v>0.19968526048957608</v>
      </c>
      <c r="BB1384" s="6">
        <f>Tabella1[[#This Row],[Log SiO2/Al2O3]]/Tabella1[[#This Row],[Log (FeO3/K2O)]]</f>
        <v>2.7505540549786653</v>
      </c>
    </row>
    <row r="1385" spans="1:54" hidden="1">
      <c r="A1385" s="19" t="s">
        <v>2863</v>
      </c>
      <c r="B1385" s="19" t="s">
        <v>3389</v>
      </c>
      <c r="C1385" s="19" t="s">
        <v>3012</v>
      </c>
      <c r="D1385" s="19" t="s">
        <v>390</v>
      </c>
      <c r="E1385" s="19" t="s">
        <v>5138</v>
      </c>
      <c r="F1385" s="19" t="s">
        <v>1410</v>
      </c>
      <c r="G1385" s="8" t="s">
        <v>395</v>
      </c>
      <c r="H1385" s="8"/>
      <c r="I1385" s="6">
        <v>58.79</v>
      </c>
      <c r="J1385" s="6">
        <v>1.02</v>
      </c>
      <c r="K1385" s="6">
        <v>20.11</v>
      </c>
      <c r="L1385" s="6"/>
      <c r="M1385" s="6">
        <v>8.16</v>
      </c>
      <c r="N1385" s="6">
        <v>7.0000000000000007E-2</v>
      </c>
      <c r="O1385" s="6">
        <v>3.55</v>
      </c>
      <c r="P1385" s="6">
        <v>0.28999999999999998</v>
      </c>
      <c r="Q1385" s="6">
        <v>0.63</v>
      </c>
      <c r="R1385" s="6">
        <v>5.15</v>
      </c>
      <c r="S1385" s="6">
        <v>0.08</v>
      </c>
      <c r="T1385" s="6">
        <v>1.75</v>
      </c>
      <c r="U1385" s="6">
        <v>97.77</v>
      </c>
      <c r="V1385" s="12"/>
      <c r="W1385" s="6">
        <v>60.130919504960623</v>
      </c>
      <c r="X1385" s="6">
        <v>1.0432648051549556</v>
      </c>
      <c r="Y1385" s="6">
        <v>20.568681599672701</v>
      </c>
      <c r="Z1385" s="6">
        <v>8.3461184412396445</v>
      </c>
      <c r="AA1385" s="6">
        <v>7.1596604275340092E-2</v>
      </c>
      <c r="AB1385" s="6">
        <v>3.6309706453922472</v>
      </c>
      <c r="AC1385" s="6">
        <v>0.29661450342640894</v>
      </c>
      <c r="AD1385" s="6">
        <v>0.64436943847806083</v>
      </c>
      <c r="AE1385" s="6">
        <v>5.2674644574000204</v>
      </c>
      <c r="AF1385" s="6">
        <v>100.00000000000001</v>
      </c>
      <c r="AG1385" s="6"/>
      <c r="AH1385" s="6">
        <v>66.939041952833421</v>
      </c>
      <c r="AI1385" s="6">
        <v>0.87343708713214963</v>
      </c>
      <c r="AJ1385" s="6">
        <v>13.497261978364621</v>
      </c>
      <c r="AK1385" s="6">
        <v>0</v>
      </c>
      <c r="AL1385" s="6">
        <v>7.7703686304087691</v>
      </c>
      <c r="AM1385" s="6">
        <v>6.7512640181016173E-2</v>
      </c>
      <c r="AN1385" s="6">
        <v>6.0240152938161025</v>
      </c>
      <c r="AO1385" s="6">
        <v>0.35380847294374701</v>
      </c>
      <c r="AP1385" s="6">
        <v>0.69545208534965453</v>
      </c>
      <c r="AQ1385" s="6">
        <v>3.7405422317823214</v>
      </c>
      <c r="AR1385" s="6">
        <v>99.999999999999986</v>
      </c>
      <c r="AS1385" s="6"/>
      <c r="AT1385" s="6">
        <v>0.43670056792004225</v>
      </c>
      <c r="AU1385" s="6" t="s">
        <v>2564</v>
      </c>
      <c r="AV1385" s="6" t="s">
        <v>2564</v>
      </c>
      <c r="AW1385" s="6"/>
      <c r="AX1385" s="6">
        <v>9.4908987464965094E-2</v>
      </c>
      <c r="AY1385" s="6">
        <v>0.46622088688753832</v>
      </c>
      <c r="AZ1385" s="6">
        <f>LOG(Tabella1[[#This Row],[SiO2]]/Tabella1[[#This Row],[Al2O3]])</f>
        <v>0.46589138959233978</v>
      </c>
      <c r="BA1385" s="6">
        <f>LOG((Tabella1[[#This Row],[FeO]]*0.8998+Tabella1[[#This Row],[Fe2O3]])/Tabella1[[#This Row],[K2O]])</f>
        <v>0.15402891854221817</v>
      </c>
      <c r="BB1385" s="6">
        <f>Tabella1[[#This Row],[Log SiO2/Al2O3]]/Tabella1[[#This Row],[Log (FeO3/K2O)]]</f>
        <v>3.0247007769819692</v>
      </c>
    </row>
    <row r="1386" spans="1:54" hidden="1">
      <c r="A1386" s="19" t="s">
        <v>2863</v>
      </c>
      <c r="B1386" s="19" t="s">
        <v>3389</v>
      </c>
      <c r="C1386" s="19" t="s">
        <v>3012</v>
      </c>
      <c r="D1386" s="19" t="s">
        <v>2280</v>
      </c>
      <c r="E1386" s="19" t="s">
        <v>2770</v>
      </c>
      <c r="F1386" s="19" t="s">
        <v>2456</v>
      </c>
      <c r="G1386" s="8" t="s">
        <v>2281</v>
      </c>
      <c r="H1386" s="8"/>
      <c r="I1386" s="6">
        <v>61.22</v>
      </c>
      <c r="J1386" s="6">
        <v>0.99</v>
      </c>
      <c r="K1386" s="6">
        <v>20.97</v>
      </c>
      <c r="L1386" s="6"/>
      <c r="M1386" s="6">
        <v>7.86</v>
      </c>
      <c r="N1386" s="6">
        <v>0.1</v>
      </c>
      <c r="O1386" s="6">
        <v>1.53</v>
      </c>
      <c r="P1386" s="6">
        <v>2.78</v>
      </c>
      <c r="Q1386" s="6">
        <v>1.3</v>
      </c>
      <c r="R1386" s="6">
        <v>2.38</v>
      </c>
      <c r="S1386" s="6">
        <v>0.16</v>
      </c>
      <c r="T1386" s="6" t="s">
        <v>2564</v>
      </c>
      <c r="U1386" s="6">
        <v>99.13</v>
      </c>
      <c r="V1386" s="12"/>
      <c r="W1386" s="6">
        <v>61.757288409159692</v>
      </c>
      <c r="X1386" s="6">
        <v>0.99868859073943306</v>
      </c>
      <c r="Y1386" s="6">
        <v>21.154040149298901</v>
      </c>
      <c r="Z1386" s="6">
        <v>7.9289821446585291</v>
      </c>
      <c r="AA1386" s="6">
        <v>0.10087763542822557</v>
      </c>
      <c r="AB1386" s="6">
        <v>1.5434278220518511</v>
      </c>
      <c r="AC1386" s="6">
        <v>2.8043982649046706</v>
      </c>
      <c r="AD1386" s="6">
        <v>1.3114092605669325</v>
      </c>
      <c r="AE1386" s="6">
        <v>2.4008877231917682</v>
      </c>
      <c r="AF1386" s="6">
        <v>100.00000000000001</v>
      </c>
      <c r="AG1386" s="6"/>
      <c r="AH1386" s="6">
        <v>68.717714809140276</v>
      </c>
      <c r="AI1386" s="6">
        <v>0.83573002026226562</v>
      </c>
      <c r="AJ1386" s="6">
        <v>13.874948782899496</v>
      </c>
      <c r="AK1386" s="6">
        <v>0</v>
      </c>
      <c r="AL1386" s="6">
        <v>7.3785896957745383</v>
      </c>
      <c r="AM1386" s="6">
        <v>9.5079393624652259E-2</v>
      </c>
      <c r="AN1386" s="6">
        <v>2.5594608732914756</v>
      </c>
      <c r="AO1386" s="6">
        <v>3.3436004762441636</v>
      </c>
      <c r="AP1386" s="6">
        <v>1.4147163341162763</v>
      </c>
      <c r="AQ1386" s="6">
        <v>1.7041336090535177</v>
      </c>
      <c r="AR1386" s="6">
        <v>99.999999999999972</v>
      </c>
      <c r="AS1386" s="6"/>
      <c r="AT1386" s="6">
        <v>0.25754154252930267</v>
      </c>
      <c r="AU1386" s="6" t="s">
        <v>2564</v>
      </c>
      <c r="AV1386" s="6" t="s">
        <v>2564</v>
      </c>
      <c r="AW1386" s="6"/>
      <c r="AX1386" s="6">
        <v>0.3186871391303342</v>
      </c>
      <c r="AY1386" s="6">
        <v>0.28118773224569055</v>
      </c>
      <c r="AZ1386" s="6">
        <f>LOG(Tabella1[[#This Row],[SiO2]]/Tabella1[[#This Row],[Al2O3]])</f>
        <v>0.46529489479597202</v>
      </c>
      <c r="BA1386" s="6">
        <f>LOG((Tabella1[[#This Row],[FeO]]*0.8998+Tabella1[[#This Row],[Fe2O3]])/Tabella1[[#This Row],[K2O]])</f>
        <v>0.47299157781244405</v>
      </c>
      <c r="BB1386" s="6">
        <f>Tabella1[[#This Row],[Log SiO2/Al2O3]]/Tabella1[[#This Row],[Log (FeO3/K2O)]]</f>
        <v>0.9837276531390502</v>
      </c>
    </row>
    <row r="1387" spans="1:54" hidden="1">
      <c r="A1387" s="19" t="s">
        <v>2863</v>
      </c>
      <c r="B1387" s="19" t="s">
        <v>3389</v>
      </c>
      <c r="C1387" s="19" t="s">
        <v>3012</v>
      </c>
      <c r="D1387" s="19" t="s">
        <v>2280</v>
      </c>
      <c r="E1387" s="19" t="s">
        <v>2770</v>
      </c>
      <c r="F1387" s="19" t="s">
        <v>2456</v>
      </c>
      <c r="G1387" s="8" t="s">
        <v>2282</v>
      </c>
      <c r="H1387" s="8"/>
      <c r="I1387" s="6">
        <v>64.28</v>
      </c>
      <c r="J1387" s="6">
        <v>0.89</v>
      </c>
      <c r="K1387" s="6">
        <v>19.29</v>
      </c>
      <c r="L1387" s="6"/>
      <c r="M1387" s="6">
        <v>7.41</v>
      </c>
      <c r="N1387" s="6">
        <v>0.1</v>
      </c>
      <c r="O1387" s="6">
        <v>1.77</v>
      </c>
      <c r="P1387" s="6">
        <v>1.29</v>
      </c>
      <c r="Q1387" s="6">
        <v>1.04</v>
      </c>
      <c r="R1387" s="6">
        <v>3.06</v>
      </c>
      <c r="S1387" s="6">
        <v>0.09</v>
      </c>
      <c r="T1387" s="6" t="s">
        <v>2564</v>
      </c>
      <c r="U1387" s="6">
        <v>99.13000000000001</v>
      </c>
      <c r="V1387" s="12"/>
      <c r="W1387" s="6">
        <v>64.844144053263392</v>
      </c>
      <c r="X1387" s="6">
        <v>0.89781095531120747</v>
      </c>
      <c r="Y1387" s="6">
        <v>19.459295874104711</v>
      </c>
      <c r="Z1387" s="6">
        <v>7.4750327852315142</v>
      </c>
      <c r="AA1387" s="6">
        <v>0.10087763542822555</v>
      </c>
      <c r="AB1387" s="6">
        <v>1.7855341470795922</v>
      </c>
      <c r="AC1387" s="6">
        <v>1.3013214970241096</v>
      </c>
      <c r="AD1387" s="6">
        <v>1.0491274084535458</v>
      </c>
      <c r="AE1387" s="6">
        <v>3.0868556441037023</v>
      </c>
      <c r="AF1387" s="6">
        <v>99.999999999999986</v>
      </c>
      <c r="AG1387" s="6"/>
      <c r="AH1387" s="6">
        <v>71.72469409365533</v>
      </c>
      <c r="AI1387" s="6">
        <v>0.74685839654073194</v>
      </c>
      <c r="AJ1387" s="6">
        <v>12.687692338241824</v>
      </c>
      <c r="AK1387" s="6">
        <v>0</v>
      </c>
      <c r="AL1387" s="6">
        <v>6.9149091099201572</v>
      </c>
      <c r="AM1387" s="6">
        <v>9.4515678518647658E-2</v>
      </c>
      <c r="AN1387" s="6">
        <v>2.9433898200346649</v>
      </c>
      <c r="AO1387" s="6">
        <v>1.5423280103433656</v>
      </c>
      <c r="AP1387" s="6">
        <v>1.1250629111773764</v>
      </c>
      <c r="AQ1387" s="6">
        <v>2.178038560125835</v>
      </c>
      <c r="AR1387" s="6">
        <v>100.00000000000003</v>
      </c>
      <c r="AS1387" s="6"/>
      <c r="AT1387" s="6">
        <v>0.29856974727060281</v>
      </c>
      <c r="AU1387" s="6" t="s">
        <v>2564</v>
      </c>
      <c r="AV1387" s="6" t="s">
        <v>2564</v>
      </c>
      <c r="AW1387" s="6"/>
      <c r="AX1387" s="6">
        <v>0.28477866393851237</v>
      </c>
      <c r="AY1387" s="6">
        <v>0.32304330025976324</v>
      </c>
      <c r="AZ1387" s="6">
        <f>LOG(Tabella1[[#This Row],[SiO2]]/Tabella1[[#This Row],[Al2O3]])</f>
        <v>0.5227436404474225</v>
      </c>
      <c r="BA1387" s="6">
        <f>LOG((Tabella1[[#This Row],[FeO]]*0.8998+Tabella1[[#This Row],[Fe2O3]])/Tabella1[[#This Row],[K2O]])</f>
        <v>0.33824277032729627</v>
      </c>
      <c r="BB1387" s="6">
        <f>Tabella1[[#This Row],[Log SiO2/Al2O3]]/Tabella1[[#This Row],[Log (FeO3/K2O)]]</f>
        <v>1.5454687765878818</v>
      </c>
    </row>
    <row r="1388" spans="1:54" hidden="1">
      <c r="A1388" s="19" t="s">
        <v>2863</v>
      </c>
      <c r="B1388" s="19" t="s">
        <v>3389</v>
      </c>
      <c r="C1388" s="19" t="s">
        <v>3012</v>
      </c>
      <c r="D1388" s="19" t="s">
        <v>2280</v>
      </c>
      <c r="E1388" s="19" t="s">
        <v>2770</v>
      </c>
      <c r="F1388" s="19" t="s">
        <v>2456</v>
      </c>
      <c r="G1388" s="8" t="s">
        <v>2283</v>
      </c>
      <c r="H1388" s="8"/>
      <c r="I1388" s="6">
        <v>60.25</v>
      </c>
      <c r="J1388" s="6">
        <v>1.31</v>
      </c>
      <c r="K1388" s="6">
        <v>26.16</v>
      </c>
      <c r="L1388" s="6"/>
      <c r="M1388" s="6">
        <v>4.72</v>
      </c>
      <c r="N1388" s="6">
        <v>0.08</v>
      </c>
      <c r="O1388" s="6">
        <v>0.67</v>
      </c>
      <c r="P1388" s="6">
        <v>1.64</v>
      </c>
      <c r="Q1388" s="6">
        <v>0.34</v>
      </c>
      <c r="R1388" s="6">
        <v>3.6</v>
      </c>
      <c r="S1388" s="6">
        <v>0.13</v>
      </c>
      <c r="T1388" s="6" t="s">
        <v>2564</v>
      </c>
      <c r="U1388" s="6">
        <v>98.77</v>
      </c>
      <c r="V1388" s="12"/>
      <c r="W1388" s="6">
        <v>61.000303735952208</v>
      </c>
      <c r="X1388" s="6">
        <v>1.3263136579933179</v>
      </c>
      <c r="Y1388" s="6">
        <v>26.48577503290473</v>
      </c>
      <c r="Z1388" s="6">
        <v>4.7787789814721062</v>
      </c>
      <c r="AA1388" s="6">
        <v>8.0996253923256045E-2</v>
      </c>
      <c r="AB1388" s="6">
        <v>0.67834362660726943</v>
      </c>
      <c r="AC1388" s="6">
        <v>1.6604232054267489</v>
      </c>
      <c r="AD1388" s="6">
        <v>0.34423407917383825</v>
      </c>
      <c r="AE1388" s="6">
        <v>3.644831426546522</v>
      </c>
      <c r="AF1388" s="6">
        <v>100</v>
      </c>
      <c r="AG1388" s="6"/>
      <c r="AH1388" s="6">
        <v>69.9705141795407</v>
      </c>
      <c r="AI1388" s="6">
        <v>1.1441546618197367</v>
      </c>
      <c r="AJ1388" s="6">
        <v>17.908257421751038</v>
      </c>
      <c r="AK1388" s="6">
        <v>0</v>
      </c>
      <c r="AL1388" s="6">
        <v>4.5843254798509783</v>
      </c>
      <c r="AM1388" s="6">
        <v>7.8697152935947978E-2</v>
      </c>
      <c r="AN1388" s="6">
        <v>1.1596167967556488</v>
      </c>
      <c r="AO1388" s="6">
        <v>2.0407793972924586</v>
      </c>
      <c r="AP1388" s="6">
        <v>0.38281378064575089</v>
      </c>
      <c r="AQ1388" s="6">
        <v>2.6669312241765044</v>
      </c>
      <c r="AR1388" s="6">
        <v>99.999999999999986</v>
      </c>
      <c r="AS1388" s="6"/>
      <c r="AT1388" s="6">
        <v>0.20188517587971311</v>
      </c>
      <c r="AU1388" s="6" t="s">
        <v>2564</v>
      </c>
      <c r="AV1388" s="6" t="s">
        <v>2564</v>
      </c>
      <c r="AW1388" s="6"/>
      <c r="AX1388" s="6">
        <v>0.62593290026874948</v>
      </c>
      <c r="AY1388" s="6">
        <v>0.25210224772722994</v>
      </c>
      <c r="AZ1388" s="6">
        <f>LOG(Tabella1[[#This Row],[SiO2]]/Tabella1[[#This Row],[Al2O3]])</f>
        <v>0.36231931159467634</v>
      </c>
      <c r="BA1388" s="6">
        <f>LOG((Tabella1[[#This Row],[FeO]]*0.8998+Tabella1[[#This Row],[Fe2O3]])/Tabella1[[#This Row],[K2O]])</f>
        <v>7.1785486696348544E-2</v>
      </c>
      <c r="BB1388" s="6">
        <f>Tabella1[[#This Row],[Log SiO2/Al2O3]]/Tabella1[[#This Row],[Log (FeO3/K2O)]]</f>
        <v>5.0472501931662208</v>
      </c>
    </row>
    <row r="1389" spans="1:54" hidden="1">
      <c r="A1389" s="19" t="s">
        <v>2863</v>
      </c>
      <c r="B1389" s="19" t="s">
        <v>3389</v>
      </c>
      <c r="C1389" s="19" t="s">
        <v>3012</v>
      </c>
      <c r="D1389" s="19" t="s">
        <v>2280</v>
      </c>
      <c r="E1389" s="19" t="s">
        <v>2770</v>
      </c>
      <c r="F1389" s="19" t="s">
        <v>2456</v>
      </c>
      <c r="G1389" s="8" t="s">
        <v>2284</v>
      </c>
      <c r="H1389" s="8"/>
      <c r="I1389" s="6">
        <v>60.33</v>
      </c>
      <c r="J1389" s="6">
        <v>1.1200000000000001</v>
      </c>
      <c r="K1389" s="6">
        <v>23.93</v>
      </c>
      <c r="L1389" s="6"/>
      <c r="M1389" s="6">
        <v>6.31</v>
      </c>
      <c r="N1389" s="6">
        <v>0.09</v>
      </c>
      <c r="O1389" s="6">
        <v>1.1000000000000001</v>
      </c>
      <c r="P1389" s="6">
        <v>1.1399999999999999</v>
      </c>
      <c r="Q1389" s="6">
        <v>0.47</v>
      </c>
      <c r="R1389" s="6">
        <v>4.4000000000000004</v>
      </c>
      <c r="S1389" s="6">
        <v>0.1</v>
      </c>
      <c r="T1389" s="6" t="s">
        <v>2564</v>
      </c>
      <c r="U1389" s="6">
        <v>98.89</v>
      </c>
      <c r="V1389" s="12"/>
      <c r="W1389" s="6">
        <v>61.007179694610173</v>
      </c>
      <c r="X1389" s="6">
        <v>1.1325715441399535</v>
      </c>
      <c r="Y1389" s="6">
        <v>24.198604510061685</v>
      </c>
      <c r="Z1389" s="6">
        <v>6.3808271817170592</v>
      </c>
      <c r="AA1389" s="6">
        <v>9.1010213368389117E-2</v>
      </c>
      <c r="AB1389" s="6">
        <v>1.1123470522803114</v>
      </c>
      <c r="AC1389" s="6">
        <v>1.1527960359995952</v>
      </c>
      <c r="AD1389" s="6">
        <v>0.47527555870158761</v>
      </c>
      <c r="AE1389" s="6">
        <v>4.4493882091212456</v>
      </c>
      <c r="AF1389" s="6">
        <v>100</v>
      </c>
      <c r="AG1389" s="6"/>
      <c r="AH1389" s="6">
        <v>69.506792146523182</v>
      </c>
      <c r="AI1389" s="6">
        <v>0.97043704699138633</v>
      </c>
      <c r="AJ1389" s="6">
        <v>16.251527744846932</v>
      </c>
      <c r="AK1389" s="6">
        <v>0</v>
      </c>
      <c r="AL1389" s="6">
        <v>6.0799318464136629</v>
      </c>
      <c r="AM1389" s="6">
        <v>8.7830923578716663E-2</v>
      </c>
      <c r="AN1389" s="6">
        <v>1.8887230738926304</v>
      </c>
      <c r="AO1389" s="6">
        <v>1.4073203596624946</v>
      </c>
      <c r="AP1389" s="6">
        <v>0.52497957903568448</v>
      </c>
      <c r="AQ1389" s="6">
        <v>3.2336863838365546</v>
      </c>
      <c r="AR1389" s="6">
        <v>100.00000000000001</v>
      </c>
      <c r="AS1389" s="6"/>
      <c r="AT1389" s="6">
        <v>0.23701905688997171</v>
      </c>
      <c r="AU1389" s="6" t="s">
        <v>2564</v>
      </c>
      <c r="AV1389" s="6" t="s">
        <v>2564</v>
      </c>
      <c r="AW1389" s="6"/>
      <c r="AX1389" s="6">
        <v>0.40587113432174793</v>
      </c>
      <c r="AY1389" s="6">
        <v>0.26988629220798782</v>
      </c>
      <c r="AZ1389" s="6">
        <f>LOG(Tabella1[[#This Row],[SiO2]]/Tabella1[[#This Row],[Al2O3]])</f>
        <v>0.40159062670296702</v>
      </c>
      <c r="BA1389" s="6">
        <f>LOG((Tabella1[[#This Row],[FeO]]*0.8998+Tabella1[[#This Row],[Fe2O3]])/Tabella1[[#This Row],[K2O]])</f>
        <v>0.11072267158749484</v>
      </c>
      <c r="BB1389" s="6">
        <f>Tabella1[[#This Row],[Log SiO2/Al2O3]]/Tabella1[[#This Row],[Log (FeO3/K2O)]]</f>
        <v>3.6269954558098214</v>
      </c>
    </row>
    <row r="1390" spans="1:54" hidden="1">
      <c r="A1390" s="19" t="s">
        <v>2863</v>
      </c>
      <c r="B1390" s="19" t="s">
        <v>3389</v>
      </c>
      <c r="C1390" s="19" t="s">
        <v>3012</v>
      </c>
      <c r="D1390" s="19" t="s">
        <v>2280</v>
      </c>
      <c r="E1390" s="19" t="s">
        <v>2770</v>
      </c>
      <c r="F1390" s="19" t="s">
        <v>2456</v>
      </c>
      <c r="G1390" s="8" t="s">
        <v>2285</v>
      </c>
      <c r="H1390" s="8"/>
      <c r="I1390" s="6">
        <v>57.96</v>
      </c>
      <c r="J1390" s="6">
        <v>1.17</v>
      </c>
      <c r="K1390" s="6">
        <v>25.54</v>
      </c>
      <c r="L1390" s="6"/>
      <c r="M1390" s="6">
        <v>7.3</v>
      </c>
      <c r="N1390" s="6">
        <v>0.09</v>
      </c>
      <c r="O1390" s="6">
        <v>1.28</v>
      </c>
      <c r="P1390" s="6">
        <v>0.7</v>
      </c>
      <c r="Q1390" s="6">
        <v>0.44</v>
      </c>
      <c r="R1390" s="6">
        <v>4.33</v>
      </c>
      <c r="S1390" s="6">
        <v>0.14000000000000001</v>
      </c>
      <c r="T1390" s="6" t="s">
        <v>2564</v>
      </c>
      <c r="U1390" s="6">
        <v>98.81</v>
      </c>
      <c r="V1390" s="12"/>
      <c r="W1390" s="6">
        <v>58.658030563708131</v>
      </c>
      <c r="X1390" s="6">
        <v>1.1840906790810646</v>
      </c>
      <c r="Y1390" s="6">
        <v>25.847586276692642</v>
      </c>
      <c r="Z1390" s="6">
        <v>7.3879162028134795</v>
      </c>
      <c r="AA1390" s="6">
        <v>9.1083898390851126E-2</v>
      </c>
      <c r="AB1390" s="6">
        <v>1.2954154437809939</v>
      </c>
      <c r="AC1390" s="6">
        <v>0.70843032081773094</v>
      </c>
      <c r="AD1390" s="6">
        <v>0.4452990587997166</v>
      </c>
      <c r="AE1390" s="6">
        <v>4.3821475559153926</v>
      </c>
      <c r="AF1390" s="6">
        <v>100.00000000000001</v>
      </c>
      <c r="AG1390" s="6"/>
      <c r="AH1390" s="6">
        <v>67.409561631285996</v>
      </c>
      <c r="AI1390" s="6">
        <v>1.023374079002318</v>
      </c>
      <c r="AJ1390" s="6">
        <v>17.509413286680825</v>
      </c>
      <c r="AK1390" s="6">
        <v>0</v>
      </c>
      <c r="AL1390" s="6">
        <v>7.1005406450961122</v>
      </c>
      <c r="AM1390" s="6">
        <v>8.8663864275644877E-2</v>
      </c>
      <c r="AN1390" s="6">
        <v>2.21862946444947</v>
      </c>
      <c r="AO1390" s="6">
        <v>0.87233915283721142</v>
      </c>
      <c r="AP1390" s="6">
        <v>0.49613108062713229</v>
      </c>
      <c r="AQ1390" s="6">
        <v>3.2124200191463426</v>
      </c>
      <c r="AR1390" s="6">
        <v>100.00000000000001</v>
      </c>
      <c r="AS1390" s="6"/>
      <c r="AT1390" s="6">
        <v>0.23807157057654071</v>
      </c>
      <c r="AU1390" s="6" t="s">
        <v>2564</v>
      </c>
      <c r="AV1390" s="6" t="s">
        <v>2564</v>
      </c>
      <c r="AW1390" s="6"/>
      <c r="AX1390" s="6">
        <v>0.44802273308847929</v>
      </c>
      <c r="AY1390" s="6">
        <v>0.26744021384819167</v>
      </c>
      <c r="AZ1390" s="6">
        <f>LOG(Tabella1[[#This Row],[SiO2]]/Tabella1[[#This Row],[Al2O3]])</f>
        <v>0.35590748387174054</v>
      </c>
      <c r="BA1390" s="6">
        <f>LOG((Tabella1[[#This Row],[FeO]]*0.8998+Tabella1[[#This Row],[Fe2O3]])/Tabella1[[#This Row],[K2O]])</f>
        <v>0.18098095259663852</v>
      </c>
      <c r="BB1390" s="6">
        <f>Tabella1[[#This Row],[Log SiO2/Al2O3]]/Tabella1[[#This Row],[Log (FeO3/K2O)]]</f>
        <v>1.9665466380043302</v>
      </c>
    </row>
    <row r="1391" spans="1:54">
      <c r="A1391" s="19" t="s">
        <v>2863</v>
      </c>
      <c r="B1391" s="19" t="s">
        <v>3390</v>
      </c>
      <c r="C1391" s="19" t="s">
        <v>2985</v>
      </c>
      <c r="D1391" s="19" t="s">
        <v>3390</v>
      </c>
      <c r="E1391" s="8" t="s">
        <v>2787</v>
      </c>
      <c r="F1391" s="19" t="s">
        <v>3391</v>
      </c>
      <c r="G1391" s="8" t="s">
        <v>3392</v>
      </c>
      <c r="H1391" s="8"/>
      <c r="I1391" s="6">
        <v>69.89</v>
      </c>
      <c r="J1391" s="6">
        <v>1.1000000000000001</v>
      </c>
      <c r="K1391" s="6">
        <v>12.9</v>
      </c>
      <c r="L1391" s="6"/>
      <c r="M1391" s="6">
        <v>5.31</v>
      </c>
      <c r="N1391" s="6">
        <v>0.02</v>
      </c>
      <c r="O1391" s="6">
        <v>1.55</v>
      </c>
      <c r="P1391" s="6">
        <v>2.17</v>
      </c>
      <c r="Q1391" s="6">
        <v>0.52</v>
      </c>
      <c r="R1391" s="6">
        <v>2.0299999999999998</v>
      </c>
      <c r="S1391" s="6">
        <v>0.02</v>
      </c>
      <c r="T1391" s="6">
        <v>3.65</v>
      </c>
      <c r="U1391" s="6">
        <v>95.49</v>
      </c>
      <c r="V1391" s="12"/>
      <c r="W1391" s="6">
        <v>73.190910042936437</v>
      </c>
      <c r="X1391" s="6">
        <v>1.1519530840925754</v>
      </c>
      <c r="Y1391" s="6">
        <v>13.509267986176566</v>
      </c>
      <c r="Z1391" s="6">
        <v>5.5607917059377945</v>
      </c>
      <c r="AA1391" s="6">
        <v>2.0944601528955914E-2</v>
      </c>
      <c r="AB1391" s="6">
        <v>1.6232066184940834</v>
      </c>
      <c r="AC1391" s="6">
        <v>2.2724892658917164</v>
      </c>
      <c r="AD1391" s="6">
        <v>0.54455963975285371</v>
      </c>
      <c r="AE1391" s="6">
        <v>2.1258770551890249</v>
      </c>
      <c r="AF1391" s="6">
        <v>99.999999999999986</v>
      </c>
      <c r="AG1391" s="6"/>
      <c r="AH1391" s="6">
        <v>78.332778379161468</v>
      </c>
      <c r="AI1391" s="6">
        <v>0.92720678321148586</v>
      </c>
      <c r="AJ1391" s="6">
        <v>8.5226720131620244</v>
      </c>
      <c r="AK1391" s="6">
        <v>0</v>
      </c>
      <c r="AL1391" s="6">
        <v>4.9773530044455487</v>
      </c>
      <c r="AM1391" s="6">
        <v>1.8987575154060465E-2</v>
      </c>
      <c r="AN1391" s="6">
        <v>2.5890585332527616</v>
      </c>
      <c r="AO1391" s="6">
        <v>2.6060480756963598</v>
      </c>
      <c r="AP1391" s="6">
        <v>0.56504425810189229</v>
      </c>
      <c r="AQ1391" s="6">
        <v>1.4513622719219588</v>
      </c>
      <c r="AR1391" s="6">
        <v>99.999999999999986</v>
      </c>
      <c r="AS1391" s="6"/>
      <c r="AT1391" s="6">
        <v>0.34217786335744949</v>
      </c>
      <c r="AU1391" s="6" t="s">
        <v>2564</v>
      </c>
      <c r="AV1391" s="6" t="s">
        <v>2564</v>
      </c>
      <c r="AW1391" s="6"/>
      <c r="AX1391" s="6">
        <v>0.13420438203172563</v>
      </c>
      <c r="AY1391" s="6">
        <v>0.38996515832759288</v>
      </c>
      <c r="AZ1391" s="6">
        <f>LOG(Tabella1[[#This Row],[SiO2]]/Tabella1[[#This Row],[Al2O3]])</f>
        <v>0.73382533017457552</v>
      </c>
      <c r="BA1391" s="6">
        <f>LOG((Tabella1[[#This Row],[FeO]]*0.8998+Tabella1[[#This Row],[Fe2O3]])/Tabella1[[#This Row],[K2O]])</f>
        <v>0.37174447199780419</v>
      </c>
      <c r="BB1391" s="6">
        <f>Tabella1[[#This Row],[Log SiO2/Al2O3]]/Tabella1[[#This Row],[Log (FeO3/K2O)]]</f>
        <v>1.9740046872274943</v>
      </c>
    </row>
    <row r="1392" spans="1:54">
      <c r="A1392" s="19" t="s">
        <v>2863</v>
      </c>
      <c r="B1392" s="19" t="s">
        <v>3390</v>
      </c>
      <c r="C1392" s="19" t="s">
        <v>2985</v>
      </c>
      <c r="D1392" s="19" t="s">
        <v>3390</v>
      </c>
      <c r="E1392" s="8" t="s">
        <v>2787</v>
      </c>
      <c r="F1392" s="19" t="s">
        <v>3391</v>
      </c>
      <c r="G1392" s="8" t="s">
        <v>3393</v>
      </c>
      <c r="H1392" s="8"/>
      <c r="I1392" s="6">
        <v>70.290000000000006</v>
      </c>
      <c r="J1392" s="6">
        <v>0.91</v>
      </c>
      <c r="K1392" s="6">
        <v>11.66</v>
      </c>
      <c r="L1392" s="6"/>
      <c r="M1392" s="6">
        <v>5.72</v>
      </c>
      <c r="N1392" s="6">
        <v>0.03</v>
      </c>
      <c r="O1392" s="6">
        <v>1.28</v>
      </c>
      <c r="P1392" s="6">
        <v>1.74</v>
      </c>
      <c r="Q1392" s="6">
        <v>0.4</v>
      </c>
      <c r="R1392" s="6">
        <v>2.02</v>
      </c>
      <c r="S1392" s="6">
        <v>0.01</v>
      </c>
      <c r="T1392" s="6">
        <v>4.12</v>
      </c>
      <c r="U1392" s="6">
        <v>94.05</v>
      </c>
      <c r="V1392" s="12"/>
      <c r="W1392" s="6">
        <v>74.736842105263165</v>
      </c>
      <c r="X1392" s="6">
        <v>0.96757044125465175</v>
      </c>
      <c r="Y1392" s="6">
        <v>12.397660818713451</v>
      </c>
      <c r="Z1392" s="6">
        <v>6.0818713450292394</v>
      </c>
      <c r="AA1392" s="6">
        <v>3.1897926634768738E-2</v>
      </c>
      <c r="AB1392" s="6">
        <v>1.3609782030834663</v>
      </c>
      <c r="AC1392" s="6">
        <v>1.8500797448165869</v>
      </c>
      <c r="AD1392" s="6">
        <v>0.42530568846358324</v>
      </c>
      <c r="AE1392" s="6">
        <v>2.1477937267410954</v>
      </c>
      <c r="AF1392" s="6">
        <v>100</v>
      </c>
      <c r="AG1392" s="6"/>
      <c r="AH1392" s="6">
        <v>79.775863902451519</v>
      </c>
      <c r="AI1392" s="6">
        <v>0.77673842415543681</v>
      </c>
      <c r="AJ1392" s="6">
        <v>7.8007093706233803</v>
      </c>
      <c r="AK1392" s="6">
        <v>0</v>
      </c>
      <c r="AL1392" s="6">
        <v>5.4293699253620717</v>
      </c>
      <c r="AM1392" s="6">
        <v>2.8840995527881198E-2</v>
      </c>
      <c r="AN1392" s="6">
        <v>2.1650584367702566</v>
      </c>
      <c r="AO1392" s="6">
        <v>2.1160280477777778</v>
      </c>
      <c r="AP1392" s="6">
        <v>0.44013772673935514</v>
      </c>
      <c r="AQ1392" s="6">
        <v>1.4624487084043674</v>
      </c>
      <c r="AR1392" s="6">
        <v>100.00000000000001</v>
      </c>
      <c r="AS1392" s="6"/>
      <c r="AT1392" s="6">
        <v>0.28508510891560529</v>
      </c>
      <c r="AU1392" s="6" t="s">
        <v>2564</v>
      </c>
      <c r="AV1392" s="6" t="s">
        <v>2564</v>
      </c>
      <c r="AW1392" s="6"/>
      <c r="AX1392" s="6">
        <v>0.11353834865416428</v>
      </c>
      <c r="AY1392" s="6">
        <v>0.3175648139570168</v>
      </c>
      <c r="AZ1392" s="6">
        <f>LOG(Tabella1[[#This Row],[SiO2]]/Tabella1[[#This Row],[Al2O3]])</f>
        <v>0.78019499289362992</v>
      </c>
      <c r="BA1392" s="6">
        <f>LOG((Tabella1[[#This Row],[FeO]]*0.8998+Tabella1[[#This Row],[Fe2O3]])/Tabella1[[#This Row],[K2O]])</f>
        <v>0.40619064817594841</v>
      </c>
      <c r="BB1392" s="6">
        <f>Tabella1[[#This Row],[Log SiO2/Al2O3]]/Tabella1[[#This Row],[Log (FeO3/K2O)]]</f>
        <v>1.9207605994800627</v>
      </c>
    </row>
    <row r="1393" spans="1:54">
      <c r="A1393" s="19" t="s">
        <v>2863</v>
      </c>
      <c r="B1393" s="19" t="s">
        <v>3390</v>
      </c>
      <c r="C1393" s="19" t="s">
        <v>2985</v>
      </c>
      <c r="D1393" s="19" t="s">
        <v>3390</v>
      </c>
      <c r="E1393" s="8" t="s">
        <v>2787</v>
      </c>
      <c r="F1393" s="19" t="s">
        <v>3391</v>
      </c>
      <c r="G1393" s="8" t="s">
        <v>3394</v>
      </c>
      <c r="H1393" s="8"/>
      <c r="I1393" s="6">
        <v>65.41</v>
      </c>
      <c r="J1393" s="6">
        <v>0.92</v>
      </c>
      <c r="K1393" s="6">
        <v>14.25</v>
      </c>
      <c r="L1393" s="6"/>
      <c r="M1393" s="6">
        <v>6.33</v>
      </c>
      <c r="N1393" s="6">
        <v>0.03</v>
      </c>
      <c r="O1393" s="6">
        <v>1.55</v>
      </c>
      <c r="P1393" s="6">
        <v>2.17</v>
      </c>
      <c r="Q1393" s="6">
        <v>0.46</v>
      </c>
      <c r="R1393" s="6">
        <v>2.14</v>
      </c>
      <c r="S1393" s="6">
        <v>0.02</v>
      </c>
      <c r="T1393" s="6">
        <v>5.99</v>
      </c>
      <c r="U1393" s="6">
        <v>93.259999999999991</v>
      </c>
      <c r="V1393" s="12"/>
      <c r="W1393" s="6">
        <v>70.137250696976196</v>
      </c>
      <c r="X1393" s="6">
        <v>0.98648938451640578</v>
      </c>
      <c r="Y1393" s="6">
        <v>15.279862749303025</v>
      </c>
      <c r="Z1393" s="6">
        <v>6.787475873900922</v>
      </c>
      <c r="AA1393" s="6">
        <v>3.2168132103795842E-2</v>
      </c>
      <c r="AB1393" s="6">
        <v>1.6620201586961185</v>
      </c>
      <c r="AC1393" s="6">
        <v>2.3268282221745658</v>
      </c>
      <c r="AD1393" s="6">
        <v>0.49324469225820289</v>
      </c>
      <c r="AE1393" s="6">
        <v>2.2946600900707703</v>
      </c>
      <c r="AF1393" s="6">
        <v>99.999999999999986</v>
      </c>
      <c r="AG1393" s="6"/>
      <c r="AH1393" s="6">
        <v>75.814971787980696</v>
      </c>
      <c r="AI1393" s="6">
        <v>0.801962536177518</v>
      </c>
      <c r="AJ1393" s="6">
        <v>9.7360605836800609</v>
      </c>
      <c r="AK1393" s="6">
        <v>0</v>
      </c>
      <c r="AL1393" s="6">
        <v>6.1360652633036032</v>
      </c>
      <c r="AM1393" s="6">
        <v>2.9453920018409782E-2</v>
      </c>
      <c r="AN1393" s="6">
        <v>2.6774674962502356</v>
      </c>
      <c r="AO1393" s="6">
        <v>2.6950371831015207</v>
      </c>
      <c r="AP1393" s="6">
        <v>0.51691518748454102</v>
      </c>
      <c r="AQ1393" s="6">
        <v>1.5822529102147271</v>
      </c>
      <c r="AR1393" s="6">
        <v>100</v>
      </c>
      <c r="AS1393" s="6"/>
      <c r="AT1393" s="6">
        <v>0.30379049687514575</v>
      </c>
      <c r="AU1393" s="6" t="s">
        <v>2564</v>
      </c>
      <c r="AV1393" s="6" t="s">
        <v>2564</v>
      </c>
      <c r="AW1393" s="6"/>
      <c r="AX1393" s="6">
        <v>0.18429322780439514</v>
      </c>
      <c r="AY1393" s="6">
        <v>0.33420009081838503</v>
      </c>
      <c r="AZ1393" s="6">
        <f>LOG(Tabella1[[#This Row],[SiO2]]/Tabella1[[#This Row],[Al2O3]])</f>
        <v>0.6618292847874363</v>
      </c>
      <c r="BA1393" s="6">
        <f>LOG((Tabella1[[#This Row],[FeO]]*0.8998+Tabella1[[#This Row],[Fe2O3]])/Tabella1[[#This Row],[K2O]])</f>
        <v>0.42513592549771234</v>
      </c>
      <c r="BB1393" s="6">
        <f>Tabella1[[#This Row],[Log SiO2/Al2O3]]/Tabella1[[#This Row],[Log (FeO3/K2O)]]</f>
        <v>1.5567474896708009</v>
      </c>
    </row>
    <row r="1394" spans="1:54">
      <c r="A1394" s="19" t="s">
        <v>2863</v>
      </c>
      <c r="B1394" s="19" t="s">
        <v>3390</v>
      </c>
      <c r="C1394" s="19" t="s">
        <v>2985</v>
      </c>
      <c r="D1394" s="19" t="s">
        <v>3390</v>
      </c>
      <c r="E1394" s="8" t="s">
        <v>2787</v>
      </c>
      <c r="F1394" s="19" t="s">
        <v>3391</v>
      </c>
      <c r="G1394" s="8" t="s">
        <v>3395</v>
      </c>
      <c r="H1394" s="8"/>
      <c r="I1394" s="6">
        <v>66.38</v>
      </c>
      <c r="J1394" s="6">
        <v>0.98</v>
      </c>
      <c r="K1394" s="6">
        <v>14.99</v>
      </c>
      <c r="L1394" s="6"/>
      <c r="M1394" s="6">
        <v>6.72</v>
      </c>
      <c r="N1394" s="6">
        <v>0.02</v>
      </c>
      <c r="O1394" s="6">
        <v>1.71</v>
      </c>
      <c r="P1394" s="6">
        <v>2.17</v>
      </c>
      <c r="Q1394" s="6">
        <v>0.31</v>
      </c>
      <c r="R1394" s="6">
        <v>2.5499999999999998</v>
      </c>
      <c r="S1394" s="6">
        <v>0.03</v>
      </c>
      <c r="T1394" s="6">
        <v>2.69</v>
      </c>
      <c r="U1394" s="6">
        <v>95.829999999999984</v>
      </c>
      <c r="V1394" s="12"/>
      <c r="W1394" s="6">
        <v>69.268496295523335</v>
      </c>
      <c r="X1394" s="6">
        <v>1.0226442658875092</v>
      </c>
      <c r="Y1394" s="6">
        <v>15.642283209850779</v>
      </c>
      <c r="Z1394" s="6">
        <v>7.0124178232286356</v>
      </c>
      <c r="AA1394" s="6">
        <v>2.0870291140561416E-2</v>
      </c>
      <c r="AB1394" s="6">
        <v>1.7844098925180008</v>
      </c>
      <c r="AC1394" s="6">
        <v>2.2644265887509132</v>
      </c>
      <c r="AD1394" s="6">
        <v>0.32348951267870191</v>
      </c>
      <c r="AE1394" s="6">
        <v>2.6609621204215799</v>
      </c>
      <c r="AF1394" s="6">
        <v>100</v>
      </c>
      <c r="AG1394" s="6"/>
      <c r="AH1394" s="6">
        <v>75.087391539828729</v>
      </c>
      <c r="AI1394" s="6">
        <v>0.83370281895675979</v>
      </c>
      <c r="AJ1394" s="6">
        <v>9.9951422001670682</v>
      </c>
      <c r="AK1394" s="6">
        <v>0</v>
      </c>
      <c r="AL1394" s="6">
        <v>6.3573258798349057</v>
      </c>
      <c r="AM1394" s="6">
        <v>1.9163321471621642E-2</v>
      </c>
      <c r="AN1394" s="6">
        <v>2.8827538480736545</v>
      </c>
      <c r="AO1394" s="6">
        <v>2.6301692891201331</v>
      </c>
      <c r="AP1394" s="6">
        <v>0.33997117441999042</v>
      </c>
      <c r="AQ1394" s="6">
        <v>1.8400145245498618</v>
      </c>
      <c r="AR1394" s="6">
        <v>100</v>
      </c>
      <c r="AS1394" s="6"/>
      <c r="AT1394" s="6">
        <v>0.31198365522395227</v>
      </c>
      <c r="AU1394" s="6" t="s">
        <v>2564</v>
      </c>
      <c r="AV1394" s="6" t="s">
        <v>2564</v>
      </c>
      <c r="AW1394" s="6"/>
      <c r="AX1394" s="6">
        <v>0.15592013033824328</v>
      </c>
      <c r="AY1394" s="6">
        <v>0.34292464866806782</v>
      </c>
      <c r="AZ1394" s="6">
        <f>LOG(Tabella1[[#This Row],[SiO2]]/Tabella1[[#This Row],[Al2O3]])</f>
        <v>0.64623561522430562</v>
      </c>
      <c r="BA1394" s="6">
        <f>LOG((Tabella1[[#This Row],[FeO]]*0.8998+Tabella1[[#This Row],[Fe2O3]])/Tabella1[[#This Row],[K2O]])</f>
        <v>0.37497508144941816</v>
      </c>
      <c r="BB1394" s="6">
        <f>Tabella1[[#This Row],[Log SiO2/Al2O3]]/Tabella1[[#This Row],[Log (FeO3/K2O)]]</f>
        <v>1.7234094935758519</v>
      </c>
    </row>
    <row r="1395" spans="1:54">
      <c r="A1395" s="19" t="s">
        <v>2863</v>
      </c>
      <c r="B1395" s="19" t="s">
        <v>3390</v>
      </c>
      <c r="C1395" s="19" t="s">
        <v>2985</v>
      </c>
      <c r="D1395" s="19" t="s">
        <v>3390</v>
      </c>
      <c r="E1395" s="8" t="s">
        <v>2787</v>
      </c>
      <c r="F1395" s="19" t="s">
        <v>3391</v>
      </c>
      <c r="G1395" s="8" t="s">
        <v>3396</v>
      </c>
      <c r="H1395" s="8"/>
      <c r="I1395" s="6">
        <v>63.01</v>
      </c>
      <c r="J1395" s="6">
        <v>0.94</v>
      </c>
      <c r="K1395" s="6">
        <v>15.57</v>
      </c>
      <c r="L1395" s="6"/>
      <c r="M1395" s="6">
        <v>6.1</v>
      </c>
      <c r="N1395" s="6">
        <v>0.02</v>
      </c>
      <c r="O1395" s="6">
        <v>2.02</v>
      </c>
      <c r="P1395" s="6">
        <v>2.2799999999999998</v>
      </c>
      <c r="Q1395" s="6">
        <v>0.4</v>
      </c>
      <c r="R1395" s="6">
        <v>2.15</v>
      </c>
      <c r="S1395" s="6">
        <v>0.02</v>
      </c>
      <c r="T1395" s="6">
        <v>4.82</v>
      </c>
      <c r="U1395" s="6">
        <v>92.49</v>
      </c>
      <c r="V1395" s="12"/>
      <c r="W1395" s="6">
        <v>68.126283922586225</v>
      </c>
      <c r="X1395" s="6">
        <v>1.0163260893069521</v>
      </c>
      <c r="Y1395" s="6">
        <v>16.834252351605581</v>
      </c>
      <c r="Z1395" s="6">
        <v>6.5953076008217106</v>
      </c>
      <c r="AA1395" s="6">
        <v>2.162395934695643E-2</v>
      </c>
      <c r="AB1395" s="6">
        <v>2.1840198940425992</v>
      </c>
      <c r="AC1395" s="6">
        <v>2.4651313655530327</v>
      </c>
      <c r="AD1395" s="6">
        <v>0.43247918693912862</v>
      </c>
      <c r="AE1395" s="6">
        <v>2.324575629797816</v>
      </c>
      <c r="AF1395" s="6">
        <v>100.00000000000003</v>
      </c>
      <c r="AG1395" s="6"/>
      <c r="AH1395" s="6">
        <v>73.925315344299847</v>
      </c>
      <c r="AI1395" s="6">
        <v>0.8294056403818213</v>
      </c>
      <c r="AJ1395" s="6">
        <v>10.767872226440273</v>
      </c>
      <c r="AK1395" s="6">
        <v>0</v>
      </c>
      <c r="AL1395" s="6">
        <v>5.9853420255807146</v>
      </c>
      <c r="AM1395" s="6">
        <v>1.9875804745546889E-2</v>
      </c>
      <c r="AN1395" s="6">
        <v>3.5319679675981828</v>
      </c>
      <c r="AO1395" s="6">
        <v>2.8662413178672783</v>
      </c>
      <c r="AP1395" s="6">
        <v>0.45498211960280616</v>
      </c>
      <c r="AQ1395" s="6">
        <v>1.6090645518023126</v>
      </c>
      <c r="AR1395" s="6">
        <v>100.00000000000001</v>
      </c>
      <c r="AS1395" s="6"/>
      <c r="AT1395" s="6">
        <v>0.37110990081541545</v>
      </c>
      <c r="AU1395" s="6" t="s">
        <v>2564</v>
      </c>
      <c r="AV1395" s="6" t="s">
        <v>2564</v>
      </c>
      <c r="AW1395" s="6"/>
      <c r="AX1395" s="6">
        <v>0.23390258587149901</v>
      </c>
      <c r="AY1395" s="6">
        <v>0.40653854188220478</v>
      </c>
      <c r="AZ1395" s="6">
        <f>LOG(Tabella1[[#This Row],[SiO2]]/Tabella1[[#This Row],[Al2O3]])</f>
        <v>0.60712086704700652</v>
      </c>
      <c r="BA1395" s="6">
        <f>LOG((Tabella1[[#This Row],[FeO]]*0.8998+Tabella1[[#This Row],[Fe2O3]])/Tabella1[[#This Row],[K2O]])</f>
        <v>0.40703736392470979</v>
      </c>
      <c r="BB1395" s="6">
        <f>Tabella1[[#This Row],[Log SiO2/Al2O3]]/Tabella1[[#This Row],[Log (FeO3/K2O)]]</f>
        <v>1.4915605319203729</v>
      </c>
    </row>
    <row r="1396" spans="1:54">
      <c r="A1396" s="19" t="s">
        <v>2863</v>
      </c>
      <c r="B1396" s="19" t="s">
        <v>3390</v>
      </c>
      <c r="C1396" s="19" t="s">
        <v>2985</v>
      </c>
      <c r="D1396" s="19" t="s">
        <v>3390</v>
      </c>
      <c r="E1396" s="8" t="s">
        <v>2787</v>
      </c>
      <c r="F1396" s="19" t="s">
        <v>3391</v>
      </c>
      <c r="G1396" s="8" t="s">
        <v>1210</v>
      </c>
      <c r="H1396" s="8"/>
      <c r="I1396" s="6">
        <v>61.92</v>
      </c>
      <c r="J1396" s="6">
        <v>0.77</v>
      </c>
      <c r="K1396" s="6">
        <v>17.920000000000002</v>
      </c>
      <c r="L1396" s="6"/>
      <c r="M1396" s="6">
        <v>3.64</v>
      </c>
      <c r="N1396" s="6">
        <v>0.03</v>
      </c>
      <c r="O1396" s="6">
        <v>1.54</v>
      </c>
      <c r="P1396" s="6">
        <v>2.61</v>
      </c>
      <c r="Q1396" s="6">
        <v>0.37</v>
      </c>
      <c r="R1396" s="6">
        <v>2.92</v>
      </c>
      <c r="S1396" s="6">
        <v>0.08</v>
      </c>
      <c r="T1396" s="6">
        <v>6.71</v>
      </c>
      <c r="U1396" s="6">
        <v>91.720000000000027</v>
      </c>
      <c r="V1396" s="12"/>
      <c r="W1396" s="6">
        <v>67.509812472743107</v>
      </c>
      <c r="X1396" s="6">
        <v>0.83951155691234169</v>
      </c>
      <c r="Y1396" s="6">
        <v>19.537723506323591</v>
      </c>
      <c r="Z1396" s="6">
        <v>3.9686000872219789</v>
      </c>
      <c r="AA1396" s="6">
        <v>3.2708242477104223E-2</v>
      </c>
      <c r="AB1396" s="6">
        <v>1.6790231138246834</v>
      </c>
      <c r="AC1396" s="6">
        <v>2.8456170955080671</v>
      </c>
      <c r="AD1396" s="6">
        <v>0.40340165721761873</v>
      </c>
      <c r="AE1396" s="6">
        <v>3.183602267771477</v>
      </c>
      <c r="AF1396" s="6">
        <v>99.999999999999943</v>
      </c>
      <c r="AG1396" s="6"/>
      <c r="AH1396" s="6">
        <v>74.174426350067449</v>
      </c>
      <c r="AI1396" s="6">
        <v>0.69369633252789664</v>
      </c>
      <c r="AJ1396" s="6">
        <v>12.653737728127606</v>
      </c>
      <c r="AK1396" s="6">
        <v>0</v>
      </c>
      <c r="AL1396" s="6">
        <v>3.6467002244409503</v>
      </c>
      <c r="AM1396" s="6">
        <v>3.0440762251424617E-2</v>
      </c>
      <c r="AN1396" s="6">
        <v>2.7493222702866542</v>
      </c>
      <c r="AO1396" s="6">
        <v>3.3501014202585133</v>
      </c>
      <c r="AP1396" s="6">
        <v>0.42971014274655434</v>
      </c>
      <c r="AQ1396" s="6">
        <v>2.2312971013513452</v>
      </c>
      <c r="AR1396" s="6">
        <v>100</v>
      </c>
      <c r="AS1396" s="6"/>
      <c r="AT1396" s="6">
        <v>0.42984874936774958</v>
      </c>
      <c r="AU1396" s="6" t="s">
        <v>2564</v>
      </c>
      <c r="AV1396" s="6" t="s">
        <v>2564</v>
      </c>
      <c r="AW1396" s="6"/>
      <c r="AX1396" s="6">
        <v>0.28877273689338406</v>
      </c>
      <c r="AY1396" s="6">
        <v>0.4821404795312666</v>
      </c>
      <c r="AZ1396" s="6">
        <f>LOG(Tabella1[[#This Row],[SiO2]]/Tabella1[[#This Row],[Al2O3]])</f>
        <v>0.5384929423487298</v>
      </c>
      <c r="BA1396" s="6">
        <f>LOG((Tabella1[[#This Row],[FeO]]*0.8998+Tabella1[[#This Row],[Fe2O3]])/Tabella1[[#This Row],[K2O]])</f>
        <v>4.9864521030185786E-2</v>
      </c>
      <c r="BB1396" s="6">
        <f>Tabella1[[#This Row],[Log SiO2/Al2O3]]/Tabella1[[#This Row],[Log (FeO3/K2O)]]</f>
        <v>10.799119919807309</v>
      </c>
    </row>
    <row r="1397" spans="1:54">
      <c r="A1397" s="19" t="s">
        <v>2863</v>
      </c>
      <c r="B1397" s="19" t="s">
        <v>3390</v>
      </c>
      <c r="C1397" s="19" t="s">
        <v>2985</v>
      </c>
      <c r="D1397" s="19" t="s">
        <v>3390</v>
      </c>
      <c r="E1397" s="8" t="s">
        <v>2787</v>
      </c>
      <c r="F1397" s="19" t="s">
        <v>3391</v>
      </c>
      <c r="G1397" s="8" t="s">
        <v>3397</v>
      </c>
      <c r="H1397" s="8"/>
      <c r="I1397" s="6">
        <v>66.95</v>
      </c>
      <c r="J1397" s="6">
        <v>0.64</v>
      </c>
      <c r="K1397" s="6">
        <v>13.5</v>
      </c>
      <c r="L1397" s="6"/>
      <c r="M1397" s="6">
        <v>5.25</v>
      </c>
      <c r="N1397" s="6">
        <v>0.01</v>
      </c>
      <c r="O1397" s="6">
        <v>1.0900000000000001</v>
      </c>
      <c r="P1397" s="6">
        <v>1.52</v>
      </c>
      <c r="Q1397" s="6">
        <v>0.56999999999999995</v>
      </c>
      <c r="R1397" s="6">
        <v>2.1800000000000002</v>
      </c>
      <c r="S1397" s="6">
        <v>0.06</v>
      </c>
      <c r="T1397" s="6">
        <v>5.95</v>
      </c>
      <c r="U1397" s="6">
        <v>91.710000000000008</v>
      </c>
      <c r="V1397" s="12"/>
      <c r="W1397" s="6">
        <v>73.001853669174565</v>
      </c>
      <c r="X1397" s="6">
        <v>0.69785192454476064</v>
      </c>
      <c r="Y1397" s="6">
        <v>14.720314033366044</v>
      </c>
      <c r="Z1397" s="6">
        <v>5.7245665685312392</v>
      </c>
      <c r="AA1397" s="6">
        <v>1.0903936321011885E-2</v>
      </c>
      <c r="AB1397" s="6">
        <v>1.1885290589902955</v>
      </c>
      <c r="AC1397" s="6">
        <v>1.6573983207938063</v>
      </c>
      <c r="AD1397" s="6">
        <v>0.62152437029767738</v>
      </c>
      <c r="AE1397" s="6">
        <v>2.377058117980591</v>
      </c>
      <c r="AF1397" s="6">
        <v>100</v>
      </c>
      <c r="AG1397" s="6"/>
      <c r="AH1397" s="6">
        <v>78.755393086474541</v>
      </c>
      <c r="AI1397" s="6">
        <v>0.56619381492780907</v>
      </c>
      <c r="AJ1397" s="6">
        <v>9.3609745694753244</v>
      </c>
      <c r="AK1397" s="6">
        <v>0</v>
      </c>
      <c r="AL1397" s="6">
        <v>5.1649302043502692</v>
      </c>
      <c r="AM1397" s="6">
        <v>9.9641611336895499E-3</v>
      </c>
      <c r="AN1397" s="6">
        <v>1.9108997370984397</v>
      </c>
      <c r="AO1397" s="6">
        <v>1.9158764943872748</v>
      </c>
      <c r="AP1397" s="6">
        <v>0.65006264402975777</v>
      </c>
      <c r="AQ1397" s="6">
        <v>1.6358275456435052</v>
      </c>
      <c r="AR1397" s="6">
        <v>99.999999999999986</v>
      </c>
      <c r="AS1397" s="6"/>
      <c r="AT1397" s="6">
        <v>0.27006015589843324</v>
      </c>
      <c r="AU1397" s="6" t="s">
        <v>2564</v>
      </c>
      <c r="AV1397" s="6" t="s">
        <v>2564</v>
      </c>
      <c r="AW1397" s="6"/>
      <c r="AX1397" s="6">
        <v>0.23387035355442756</v>
      </c>
      <c r="AY1397" s="6">
        <v>0.29354939353879483</v>
      </c>
      <c r="AZ1397" s="6">
        <f>LOG(Tabella1[[#This Row],[SiO2]]/Tabella1[[#This Row],[Al2O3]])</f>
        <v>0.6954168128530217</v>
      </c>
      <c r="BA1397" s="6">
        <f>LOG((Tabella1[[#This Row],[FeO]]*0.8998+Tabella1[[#This Row],[Fe2O3]])/Tabella1[[#This Row],[K2O]])</f>
        <v>0.33584879863090011</v>
      </c>
      <c r="BB1397" s="6">
        <f>Tabella1[[#This Row],[Log SiO2/Al2O3]]/Tabella1[[#This Row],[Log (FeO3/K2O)]]</f>
        <v>2.0706246849413001</v>
      </c>
    </row>
    <row r="1398" spans="1:54">
      <c r="A1398" s="19" t="s">
        <v>2863</v>
      </c>
      <c r="B1398" s="19" t="s">
        <v>3390</v>
      </c>
      <c r="C1398" s="19" t="s">
        <v>2985</v>
      </c>
      <c r="D1398" s="19" t="s">
        <v>3390</v>
      </c>
      <c r="E1398" s="8" t="s">
        <v>2787</v>
      </c>
      <c r="F1398" s="19" t="s">
        <v>3391</v>
      </c>
      <c r="G1398" s="8" t="s">
        <v>3398</v>
      </c>
      <c r="H1398" s="8"/>
      <c r="I1398" s="6">
        <v>65.2</v>
      </c>
      <c r="J1398" s="6">
        <v>0.8</v>
      </c>
      <c r="K1398" s="6">
        <v>16.73</v>
      </c>
      <c r="L1398" s="6"/>
      <c r="M1398" s="6">
        <v>5.34</v>
      </c>
      <c r="N1398" s="6">
        <v>0.03</v>
      </c>
      <c r="O1398" s="6">
        <v>1.4</v>
      </c>
      <c r="P1398" s="6">
        <v>1.74</v>
      </c>
      <c r="Q1398" s="6">
        <v>0.39</v>
      </c>
      <c r="R1398" s="6">
        <v>2.11</v>
      </c>
      <c r="S1398" s="6">
        <v>0.08</v>
      </c>
      <c r="T1398" s="6">
        <v>3.9</v>
      </c>
      <c r="U1398" s="6">
        <v>93.740000000000009</v>
      </c>
      <c r="V1398" s="12"/>
      <c r="W1398" s="6">
        <v>69.554085769148713</v>
      </c>
      <c r="X1398" s="6">
        <v>0.85342436526562837</v>
      </c>
      <c r="Y1398" s="6">
        <v>17.84723703861745</v>
      </c>
      <c r="Z1398" s="6">
        <v>5.6966076381480688</v>
      </c>
      <c r="AA1398" s="6">
        <v>3.2003413697461063E-2</v>
      </c>
      <c r="AB1398" s="6">
        <v>1.4934926392148493</v>
      </c>
      <c r="AC1398" s="6">
        <v>1.8561979944527414</v>
      </c>
      <c r="AD1398" s="6">
        <v>0.41604437806699379</v>
      </c>
      <c r="AE1398" s="6">
        <v>2.2509067633880946</v>
      </c>
      <c r="AF1398" s="6">
        <v>100</v>
      </c>
      <c r="AG1398" s="6"/>
      <c r="AH1398" s="6">
        <v>75.934391657721022</v>
      </c>
      <c r="AI1398" s="6">
        <v>0.70070680293809839</v>
      </c>
      <c r="AJ1398" s="6">
        <v>11.485355387618151</v>
      </c>
      <c r="AK1398" s="6">
        <v>0</v>
      </c>
      <c r="AL1398" s="6">
        <v>5.2012485870283003</v>
      </c>
      <c r="AM1398" s="6">
        <v>2.9595330678083974E-2</v>
      </c>
      <c r="AN1398" s="6">
        <v>2.4299684702584221</v>
      </c>
      <c r="AO1398" s="6">
        <v>2.1713726815547449</v>
      </c>
      <c r="AP1398" s="6">
        <v>0.44035827457151672</v>
      </c>
      <c r="AQ1398" s="6">
        <v>1.5675618259093824</v>
      </c>
      <c r="AR1398" s="6">
        <v>99.999999999999986</v>
      </c>
      <c r="AS1398" s="6"/>
      <c r="AT1398" s="6">
        <v>0.31842476134762138</v>
      </c>
      <c r="AU1398" s="6" t="s">
        <v>2564</v>
      </c>
      <c r="AV1398" s="6" t="s">
        <v>2564</v>
      </c>
      <c r="AW1398" s="6"/>
      <c r="AX1398" s="6">
        <v>0.38301788132388948</v>
      </c>
      <c r="AY1398" s="6">
        <v>0.35061898490572346</v>
      </c>
      <c r="AZ1398" s="6">
        <f>LOG(Tabella1[[#This Row],[SiO2]]/Tabella1[[#This Row],[Al2O3]])</f>
        <v>0.59075165476952574</v>
      </c>
      <c r="BA1398" s="6">
        <f>LOG((Tabella1[[#This Row],[FeO]]*0.8998+Tabella1[[#This Row],[Fe2O3]])/Tabella1[[#This Row],[K2O]])</f>
        <v>0.35740479056041186</v>
      </c>
      <c r="BB1398" s="6">
        <f>Tabella1[[#This Row],[Log SiO2/Al2O3]]/Tabella1[[#This Row],[Log (FeO3/K2O)]]</f>
        <v>1.6528923796550832</v>
      </c>
    </row>
    <row r="1399" spans="1:54">
      <c r="A1399" s="19" t="s">
        <v>2863</v>
      </c>
      <c r="B1399" s="19" t="s">
        <v>3390</v>
      </c>
      <c r="C1399" s="19" t="s">
        <v>2985</v>
      </c>
      <c r="D1399" s="19" t="s">
        <v>3390</v>
      </c>
      <c r="E1399" s="8" t="s">
        <v>2787</v>
      </c>
      <c r="F1399" s="19" t="s">
        <v>3391</v>
      </c>
      <c r="G1399" s="8" t="s">
        <v>3399</v>
      </c>
      <c r="H1399" s="8"/>
      <c r="I1399" s="6">
        <v>68.91</v>
      </c>
      <c r="J1399" s="6">
        <v>0.61</v>
      </c>
      <c r="K1399" s="6">
        <v>13.78</v>
      </c>
      <c r="L1399" s="6"/>
      <c r="M1399" s="6">
        <v>5.78</v>
      </c>
      <c r="N1399" s="6">
        <v>0.02</v>
      </c>
      <c r="O1399" s="6">
        <v>1.17</v>
      </c>
      <c r="P1399" s="6">
        <v>2.17</v>
      </c>
      <c r="Q1399" s="6">
        <v>0.42</v>
      </c>
      <c r="R1399" s="6">
        <v>2.2999999999999998</v>
      </c>
      <c r="S1399" s="6">
        <v>0.08</v>
      </c>
      <c r="T1399" s="6">
        <v>3.69</v>
      </c>
      <c r="U1399" s="6">
        <v>95.16</v>
      </c>
      <c r="V1399" s="12"/>
      <c r="W1399" s="6">
        <v>72.414880201765442</v>
      </c>
      <c r="X1399" s="6">
        <v>0.64102564102564097</v>
      </c>
      <c r="Y1399" s="6">
        <v>14.480874316939889</v>
      </c>
      <c r="Z1399" s="6">
        <v>6.0739806641445995</v>
      </c>
      <c r="AA1399" s="6">
        <v>2.1017234131988229E-2</v>
      </c>
      <c r="AB1399" s="6">
        <v>1.2295081967213115</v>
      </c>
      <c r="AC1399" s="6">
        <v>2.280369903320723</v>
      </c>
      <c r="AD1399" s="6">
        <v>0.44136191677175279</v>
      </c>
      <c r="AE1399" s="6">
        <v>2.4169819251786464</v>
      </c>
      <c r="AF1399" s="6">
        <v>99.999999999999986</v>
      </c>
      <c r="AG1399" s="6"/>
      <c r="AH1399" s="6">
        <v>78.023490887553521</v>
      </c>
      <c r="AI1399" s="6">
        <v>0.5194316244845647</v>
      </c>
      <c r="AJ1399" s="6">
        <v>9.1970790605409878</v>
      </c>
      <c r="AK1399" s="6">
        <v>0</v>
      </c>
      <c r="AL1399" s="6">
        <v>5.4732640104660373</v>
      </c>
      <c r="AM1399" s="6">
        <v>1.9181569646164492E-2</v>
      </c>
      <c r="AN1399" s="6">
        <v>1.9742887454336846</v>
      </c>
      <c r="AO1399" s="6">
        <v>2.6326738543300929</v>
      </c>
      <c r="AP1399" s="6">
        <v>0.46104471708094691</v>
      </c>
      <c r="AQ1399" s="6">
        <v>1.6612013092396447</v>
      </c>
      <c r="AR1399" s="6">
        <v>100</v>
      </c>
      <c r="AS1399" s="6"/>
      <c r="AT1399" s="6">
        <v>0.26509228066490886</v>
      </c>
      <c r="AU1399" s="6" t="s">
        <v>2564</v>
      </c>
      <c r="AV1399" s="6" t="s">
        <v>2564</v>
      </c>
      <c r="AW1399" s="6"/>
      <c r="AX1399" s="6">
        <v>0.15259511589187588</v>
      </c>
      <c r="AY1399" s="6">
        <v>0.28496741150806215</v>
      </c>
      <c r="AZ1399" s="6">
        <f>LOG(Tabella1[[#This Row],[SiO2]]/Tabella1[[#This Row],[Al2O3]])</f>
        <v>0.69903303234308156</v>
      </c>
      <c r="BA1399" s="6">
        <f>LOG((Tabella1[[#This Row],[FeO]]*0.8998+Tabella1[[#This Row],[Fe2O3]])/Tabella1[[#This Row],[K2O]])</f>
        <v>0.35434599123248428</v>
      </c>
      <c r="BB1399" s="6">
        <f>Tabella1[[#This Row],[Log SiO2/Al2O3]]/Tabella1[[#This Row],[Log (FeO3/K2O)]]</f>
        <v>1.972741472005112</v>
      </c>
    </row>
    <row r="1400" spans="1:54">
      <c r="A1400" s="19" t="s">
        <v>2863</v>
      </c>
      <c r="B1400" s="19" t="s">
        <v>3390</v>
      </c>
      <c r="C1400" s="19" t="s">
        <v>2985</v>
      </c>
      <c r="D1400" s="19" t="s">
        <v>3390</v>
      </c>
      <c r="E1400" s="8" t="s">
        <v>2787</v>
      </c>
      <c r="F1400" s="19" t="s">
        <v>3391</v>
      </c>
      <c r="G1400" s="8" t="s">
        <v>3400</v>
      </c>
      <c r="H1400" s="8"/>
      <c r="I1400" s="6">
        <v>64.02</v>
      </c>
      <c r="J1400" s="6">
        <v>0.71</v>
      </c>
      <c r="K1400" s="6">
        <v>14.74</v>
      </c>
      <c r="L1400" s="6"/>
      <c r="M1400" s="6">
        <v>5.14</v>
      </c>
      <c r="N1400" s="6">
        <v>0.02</v>
      </c>
      <c r="O1400" s="6">
        <v>1.03</v>
      </c>
      <c r="P1400" s="6">
        <v>1.72</v>
      </c>
      <c r="Q1400" s="6">
        <v>0.31</v>
      </c>
      <c r="R1400" s="6">
        <v>1.82</v>
      </c>
      <c r="S1400" s="6">
        <v>7.0000000000000007E-2</v>
      </c>
      <c r="T1400" s="6">
        <v>5.89</v>
      </c>
      <c r="U1400" s="6">
        <v>89.509999999999977</v>
      </c>
      <c r="V1400" s="12"/>
      <c r="W1400" s="6">
        <v>71.522734889956439</v>
      </c>
      <c r="X1400" s="6">
        <v>0.79320746285331256</v>
      </c>
      <c r="Y1400" s="6">
        <v>16.467433806278635</v>
      </c>
      <c r="Z1400" s="6">
        <v>5.7423751536141223</v>
      </c>
      <c r="AA1400" s="6">
        <v>2.2343872193051062E-2</v>
      </c>
      <c r="AB1400" s="6">
        <v>1.1507094179421296</v>
      </c>
      <c r="AC1400" s="6">
        <v>1.9215730086023914</v>
      </c>
      <c r="AD1400" s="6">
        <v>0.34633001899229143</v>
      </c>
      <c r="AE1400" s="6">
        <v>2.0332923695676466</v>
      </c>
      <c r="AF1400" s="6">
        <v>100.00000000000001</v>
      </c>
      <c r="AG1400" s="6"/>
      <c r="AH1400" s="6">
        <v>77.668248341192907</v>
      </c>
      <c r="AI1400" s="6">
        <v>0.64780100015753439</v>
      </c>
      <c r="AJ1400" s="6">
        <v>10.54102635230794</v>
      </c>
      <c r="AK1400" s="6">
        <v>0</v>
      </c>
      <c r="AL1400" s="6">
        <v>5.2151450410322227</v>
      </c>
      <c r="AM1400" s="6">
        <v>2.0552698734731992E-2</v>
      </c>
      <c r="AN1400" s="6">
        <v>1.8622875764994347</v>
      </c>
      <c r="AO1400" s="6">
        <v>2.2358902736947637</v>
      </c>
      <c r="AP1400" s="6">
        <v>0.36461973132864239</v>
      </c>
      <c r="AQ1400" s="6">
        <v>1.4084794988323968</v>
      </c>
      <c r="AR1400" s="6">
        <v>100</v>
      </c>
      <c r="AS1400" s="6"/>
      <c r="AT1400" s="6">
        <v>0.26313038599425492</v>
      </c>
      <c r="AU1400" s="6" t="s">
        <v>2564</v>
      </c>
      <c r="AV1400" s="6" t="s">
        <v>2564</v>
      </c>
      <c r="AW1400" s="6"/>
      <c r="AX1400" s="6">
        <v>0.37360749382828751</v>
      </c>
      <c r="AY1400" s="6">
        <v>0.28964141140950739</v>
      </c>
      <c r="AZ1400" s="6">
        <f>LOG(Tabella1[[#This Row],[SiO2]]/Tabella1[[#This Row],[Al2O3]])</f>
        <v>0.6378181862850808</v>
      </c>
      <c r="BA1400" s="6">
        <f>LOG((Tabella1[[#This Row],[FeO]]*0.8998+Tabella1[[#This Row],[Fe2O3]])/Tabella1[[#This Row],[K2O]])</f>
        <v>0.40503771983974896</v>
      </c>
      <c r="BB1400" s="6">
        <f>Tabella1[[#This Row],[Log SiO2/Al2O3]]/Tabella1[[#This Row],[Log (FeO3/K2O)]]</f>
        <v>1.5747130576812209</v>
      </c>
    </row>
    <row r="1401" spans="1:54">
      <c r="A1401" s="19" t="s">
        <v>2863</v>
      </c>
      <c r="B1401" s="19" t="s">
        <v>3390</v>
      </c>
      <c r="C1401" s="19" t="s">
        <v>2985</v>
      </c>
      <c r="D1401" s="19" t="s">
        <v>3390</v>
      </c>
      <c r="E1401" s="8" t="s">
        <v>2787</v>
      </c>
      <c r="F1401" s="19" t="s">
        <v>3391</v>
      </c>
      <c r="G1401" s="8" t="s">
        <v>3401</v>
      </c>
      <c r="H1401" s="8"/>
      <c r="I1401" s="6">
        <v>67.19</v>
      </c>
      <c r="J1401" s="6">
        <v>0.81</v>
      </c>
      <c r="K1401" s="6">
        <v>14.92</v>
      </c>
      <c r="L1401" s="6"/>
      <c r="M1401" s="6">
        <v>5.7</v>
      </c>
      <c r="N1401" s="6">
        <v>0.03</v>
      </c>
      <c r="O1401" s="6">
        <v>1.55</v>
      </c>
      <c r="P1401" s="6">
        <v>2.12</v>
      </c>
      <c r="Q1401" s="6">
        <v>0.46</v>
      </c>
      <c r="R1401" s="6">
        <v>3.12</v>
      </c>
      <c r="S1401" s="6">
        <v>0.06</v>
      </c>
      <c r="T1401" s="6">
        <v>2.97</v>
      </c>
      <c r="U1401" s="6">
        <v>95.9</v>
      </c>
      <c r="V1401" s="12"/>
      <c r="W1401" s="6">
        <v>70.062565172054221</v>
      </c>
      <c r="X1401" s="6">
        <v>0.84462982273201259</v>
      </c>
      <c r="Y1401" s="6">
        <v>15.557872784150156</v>
      </c>
      <c r="Z1401" s="6">
        <v>5.9436913451511986</v>
      </c>
      <c r="AA1401" s="6">
        <v>3.1282586027111571E-2</v>
      </c>
      <c r="AB1401" s="6">
        <v>1.616266944734098</v>
      </c>
      <c r="AC1401" s="6">
        <v>2.2106360792492179</v>
      </c>
      <c r="AD1401" s="6">
        <v>0.4796663190823775</v>
      </c>
      <c r="AE1401" s="6">
        <v>3.2533889468196033</v>
      </c>
      <c r="AF1401" s="6">
        <v>100</v>
      </c>
      <c r="AG1401" s="6"/>
      <c r="AH1401" s="6">
        <v>75.981292811411251</v>
      </c>
      <c r="AI1401" s="6">
        <v>0.68887826312145617</v>
      </c>
      <c r="AJ1401" s="6">
        <v>9.9455415373021765</v>
      </c>
      <c r="AK1401" s="6">
        <v>0</v>
      </c>
      <c r="AL1401" s="6">
        <v>5.3907888927275591</v>
      </c>
      <c r="AM1401" s="6">
        <v>2.8736529160482176E-2</v>
      </c>
      <c r="AN1401" s="6">
        <v>2.6122540814311668</v>
      </c>
      <c r="AO1401" s="6">
        <v>2.5688106768465073</v>
      </c>
      <c r="AP1401" s="6">
        <v>0.50432500493520427</v>
      </c>
      <c r="AQ1401" s="6">
        <v>2.2506498447880996</v>
      </c>
      <c r="AR1401" s="6">
        <v>99.999999999999986</v>
      </c>
      <c r="AS1401" s="6"/>
      <c r="AT1401" s="6">
        <v>0.32640760394089535</v>
      </c>
      <c r="AU1401" s="6" t="s">
        <v>2564</v>
      </c>
      <c r="AV1401" s="6" t="s">
        <v>2564</v>
      </c>
      <c r="AW1401" s="6"/>
      <c r="AX1401" s="6">
        <v>2.8710108346509854E-2</v>
      </c>
      <c r="AY1401" s="6">
        <v>0.35715002117592537</v>
      </c>
      <c r="AZ1401" s="6">
        <f>LOG(Tabella1[[#This Row],[SiO2]]/Tabella1[[#This Row],[Al2O3]])</f>
        <v>0.65353581795308491</v>
      </c>
      <c r="BA1401" s="6">
        <f>LOG((Tabella1[[#This Row],[FeO]]*0.8998+Tabella1[[#This Row],[Fe2O3]])/Tabella1[[#This Row],[K2O]])</f>
        <v>0.2158662504835967</v>
      </c>
      <c r="BB1401" s="6">
        <f>Tabella1[[#This Row],[Log SiO2/Al2O3]]/Tabella1[[#This Row],[Log (FeO3/K2O)]]</f>
        <v>3.0275034494229378</v>
      </c>
    </row>
    <row r="1402" spans="1:54">
      <c r="A1402" s="19" t="s">
        <v>2863</v>
      </c>
      <c r="B1402" s="19" t="s">
        <v>3390</v>
      </c>
      <c r="C1402" s="19" t="s">
        <v>2985</v>
      </c>
      <c r="D1402" s="19" t="s">
        <v>3390</v>
      </c>
      <c r="E1402" s="8" t="s">
        <v>2787</v>
      </c>
      <c r="F1402" s="19" t="s">
        <v>3391</v>
      </c>
      <c r="G1402" s="8" t="s">
        <v>3402</v>
      </c>
      <c r="H1402" s="8"/>
      <c r="I1402" s="6">
        <v>65.38</v>
      </c>
      <c r="J1402" s="6">
        <v>0.6</v>
      </c>
      <c r="K1402" s="6">
        <v>14.23</v>
      </c>
      <c r="L1402" s="6"/>
      <c r="M1402" s="6">
        <v>5.17</v>
      </c>
      <c r="N1402" s="6">
        <v>0.02</v>
      </c>
      <c r="O1402" s="6">
        <v>1.4</v>
      </c>
      <c r="P1402" s="6">
        <v>1.96</v>
      </c>
      <c r="Q1402" s="6">
        <v>0.57999999999999996</v>
      </c>
      <c r="R1402" s="6">
        <v>2.78</v>
      </c>
      <c r="S1402" s="6">
        <v>0.06</v>
      </c>
      <c r="T1402" s="6">
        <v>5.68</v>
      </c>
      <c r="U1402" s="6">
        <v>92.11999999999999</v>
      </c>
      <c r="V1402" s="12"/>
      <c r="W1402" s="6">
        <v>70.972644376899694</v>
      </c>
      <c r="X1402" s="6">
        <v>0.6513243595310465</v>
      </c>
      <c r="Y1402" s="6">
        <v>15.447242726877988</v>
      </c>
      <c r="Z1402" s="6">
        <v>5.6122448979591848</v>
      </c>
      <c r="AA1402" s="6">
        <v>2.1710811984368219E-2</v>
      </c>
      <c r="AB1402" s="6">
        <v>1.5197568389057752</v>
      </c>
      <c r="AC1402" s="6">
        <v>2.1276595744680855</v>
      </c>
      <c r="AD1402" s="6">
        <v>0.62961354754667831</v>
      </c>
      <c r="AE1402" s="6">
        <v>3.017802865827182</v>
      </c>
      <c r="AF1402" s="6">
        <v>100</v>
      </c>
      <c r="AG1402" s="6"/>
      <c r="AH1402" s="6">
        <v>76.820275366131327</v>
      </c>
      <c r="AI1402" s="6">
        <v>0.5301974301868041</v>
      </c>
      <c r="AJ1402" s="6">
        <v>9.8558348633428512</v>
      </c>
      <c r="AK1402" s="6">
        <v>0</v>
      </c>
      <c r="AL1402" s="6">
        <v>5.0803884262086676</v>
      </c>
      <c r="AM1402" s="6">
        <v>1.9905448111984612E-2</v>
      </c>
      <c r="AN1402" s="6">
        <v>2.4515494601808823</v>
      </c>
      <c r="AO1402" s="6">
        <v>2.4676366606328544</v>
      </c>
      <c r="AP1402" s="6">
        <v>0.66070800553180808</v>
      </c>
      <c r="AQ1402" s="6">
        <v>2.0836608915066051</v>
      </c>
      <c r="AR1402" s="6">
        <v>99.999999999999986</v>
      </c>
      <c r="AS1402" s="6"/>
      <c r="AT1402" s="6">
        <v>0.32548721154630206</v>
      </c>
      <c r="AU1402" s="6" t="s">
        <v>2564</v>
      </c>
      <c r="AV1402" s="6" t="s">
        <v>2564</v>
      </c>
      <c r="AW1402" s="6"/>
      <c r="AX1402" s="6">
        <v>7.6010358861667501E-2</v>
      </c>
      <c r="AY1402" s="6">
        <v>0.35013429525355921</v>
      </c>
      <c r="AZ1402" s="6">
        <f>LOG(Tabella1[[#This Row],[SiO2]]/Tabella1[[#This Row],[Al2O3]])</f>
        <v>0.66224001616006578</v>
      </c>
      <c r="BA1402" s="6">
        <f>LOG((Tabella1[[#This Row],[FeO]]*0.8998+Tabella1[[#This Row],[Fe2O3]])/Tabella1[[#This Row],[K2O]])</f>
        <v>0.22359173600541429</v>
      </c>
      <c r="BB1402" s="6">
        <f>Tabella1[[#This Row],[Log SiO2/Al2O3]]/Tabella1[[#This Row],[Log (FeO3/K2O)]]</f>
        <v>2.9618268903463836</v>
      </c>
    </row>
    <row r="1403" spans="1:54">
      <c r="A1403" s="19" t="s">
        <v>2863</v>
      </c>
      <c r="B1403" s="19" t="s">
        <v>3390</v>
      </c>
      <c r="C1403" s="19" t="s">
        <v>2985</v>
      </c>
      <c r="D1403" s="19" t="s">
        <v>3390</v>
      </c>
      <c r="E1403" s="8" t="s">
        <v>2787</v>
      </c>
      <c r="F1403" s="19" t="s">
        <v>3391</v>
      </c>
      <c r="G1403" s="8" t="s">
        <v>3403</v>
      </c>
      <c r="H1403" s="8"/>
      <c r="I1403" s="6">
        <v>63.9</v>
      </c>
      <c r="J1403" s="6">
        <v>0.75</v>
      </c>
      <c r="K1403" s="6">
        <v>17.61</v>
      </c>
      <c r="L1403" s="6"/>
      <c r="M1403" s="6">
        <v>5.16</v>
      </c>
      <c r="N1403" s="6">
        <v>0.03</v>
      </c>
      <c r="O1403" s="6">
        <v>1.71</v>
      </c>
      <c r="P1403" s="6">
        <v>1.96</v>
      </c>
      <c r="Q1403" s="6">
        <v>0.32</v>
      </c>
      <c r="R1403" s="6">
        <v>2.2599999999999998</v>
      </c>
      <c r="S1403" s="6">
        <v>0.03</v>
      </c>
      <c r="T1403" s="6">
        <v>5.24</v>
      </c>
      <c r="U1403" s="6">
        <v>93.699999999999989</v>
      </c>
      <c r="V1403" s="12"/>
      <c r="W1403" s="6">
        <v>68.196371398078981</v>
      </c>
      <c r="X1403" s="6">
        <v>0.80042689434365011</v>
      </c>
      <c r="Y1403" s="6">
        <v>18.794023479188901</v>
      </c>
      <c r="Z1403" s="6">
        <v>5.5069370330843119</v>
      </c>
      <c r="AA1403" s="6">
        <v>3.2017075773746004E-2</v>
      </c>
      <c r="AB1403" s="6">
        <v>1.824973319103522</v>
      </c>
      <c r="AC1403" s="6">
        <v>2.0917822838847386</v>
      </c>
      <c r="AD1403" s="6">
        <v>0.34151547491995737</v>
      </c>
      <c r="AE1403" s="6">
        <v>2.4119530416221986</v>
      </c>
      <c r="AF1403" s="6">
        <v>100</v>
      </c>
      <c r="AG1403" s="6"/>
      <c r="AH1403" s="6">
        <v>74.650780063388126</v>
      </c>
      <c r="AI1403" s="6">
        <v>0.65894653733966058</v>
      </c>
      <c r="AJ1403" s="6">
        <v>12.12691749332102</v>
      </c>
      <c r="AK1403" s="6">
        <v>0</v>
      </c>
      <c r="AL1403" s="6">
        <v>5.0414866935846838</v>
      </c>
      <c r="AM1403" s="6">
        <v>2.9686962691535878E-2</v>
      </c>
      <c r="AN1403" s="6">
        <v>2.9772224355218415</v>
      </c>
      <c r="AO1403" s="6">
        <v>2.4534870074545934</v>
      </c>
      <c r="AP1403" s="6">
        <v>0.36243831486932221</v>
      </c>
      <c r="AQ1403" s="6">
        <v>1.6841983302699486</v>
      </c>
      <c r="AR1403" s="6">
        <v>100</v>
      </c>
      <c r="AS1403" s="6"/>
      <c r="AT1403" s="6">
        <v>0.37128450322696449</v>
      </c>
      <c r="AU1403" s="6" t="s">
        <v>2564</v>
      </c>
      <c r="AV1403" s="6" t="s">
        <v>2564</v>
      </c>
      <c r="AW1403" s="6"/>
      <c r="AX1403" s="6">
        <v>0.36921440695234486</v>
      </c>
      <c r="AY1403" s="6">
        <v>0.40452696651551873</v>
      </c>
      <c r="AZ1403" s="6">
        <f>LOG(Tabella1[[#This Row],[SiO2]]/Tabella1[[#This Row],[Al2O3]])</f>
        <v>0.55974150219112329</v>
      </c>
      <c r="BA1403" s="6">
        <f>LOG((Tabella1[[#This Row],[FeO]]*0.8998+Tabella1[[#This Row],[Fe2O3]])/Tabella1[[#This Row],[K2O]])</f>
        <v>0.31268725130935859</v>
      </c>
      <c r="BB1403" s="6">
        <f>Tabella1[[#This Row],[Log SiO2/Al2O3]]/Tabella1[[#This Row],[Log (FeO3/K2O)]]</f>
        <v>1.7901001714884128</v>
      </c>
    </row>
    <row r="1404" spans="1:54">
      <c r="A1404" s="19" t="s">
        <v>2863</v>
      </c>
      <c r="B1404" s="19" t="s">
        <v>3390</v>
      </c>
      <c r="C1404" s="19" t="s">
        <v>2985</v>
      </c>
      <c r="D1404" s="19" t="s">
        <v>3390</v>
      </c>
      <c r="E1404" s="8" t="s">
        <v>2787</v>
      </c>
      <c r="F1404" s="19" t="s">
        <v>3391</v>
      </c>
      <c r="G1404" s="8" t="s">
        <v>3404</v>
      </c>
      <c r="H1404" s="8"/>
      <c r="I1404" s="6">
        <v>65.099999999999994</v>
      </c>
      <c r="J1404" s="6">
        <v>0.84</v>
      </c>
      <c r="K1404" s="6">
        <v>16.059999999999999</v>
      </c>
      <c r="L1404" s="6"/>
      <c r="M1404" s="6">
        <v>6.17</v>
      </c>
      <c r="N1404" s="6">
        <v>0.03</v>
      </c>
      <c r="O1404" s="6">
        <v>1.86</v>
      </c>
      <c r="P1404" s="6">
        <v>1.52</v>
      </c>
      <c r="Q1404" s="6">
        <v>0.28999999999999998</v>
      </c>
      <c r="R1404" s="6">
        <v>2.16</v>
      </c>
      <c r="S1404" s="6">
        <v>0.03</v>
      </c>
      <c r="T1404" s="6">
        <v>4.91</v>
      </c>
      <c r="U1404" s="6">
        <v>94.03</v>
      </c>
      <c r="V1404" s="12"/>
      <c r="W1404" s="6">
        <v>69.233223439327858</v>
      </c>
      <c r="X1404" s="6">
        <v>0.89333191534616607</v>
      </c>
      <c r="Y1404" s="6">
        <v>17.079655429118365</v>
      </c>
      <c r="Z1404" s="6">
        <v>6.5617356162926725</v>
      </c>
      <c r="AA1404" s="6">
        <v>3.1904711262363071E-2</v>
      </c>
      <c r="AB1404" s="6">
        <v>1.9780920982665107</v>
      </c>
      <c r="AC1404" s="6">
        <v>1.6165053706263959</v>
      </c>
      <c r="AD1404" s="6">
        <v>0.30841220886950971</v>
      </c>
      <c r="AE1404" s="6">
        <v>2.2971392108901414</v>
      </c>
      <c r="AF1404" s="6">
        <v>99.999999999999986</v>
      </c>
      <c r="AG1404" s="6"/>
      <c r="AH1404" s="6">
        <v>75.297993898145592</v>
      </c>
      <c r="AI1404" s="6">
        <v>0.73069666976294068</v>
      </c>
      <c r="AJ1404" s="6">
        <v>10.949783514810145</v>
      </c>
      <c r="AK1404" s="6">
        <v>0</v>
      </c>
      <c r="AL1404" s="6">
        <v>5.9684699663608685</v>
      </c>
      <c r="AM1404" s="6">
        <v>2.9392375807553141E-2</v>
      </c>
      <c r="AN1404" s="6">
        <v>3.2062474867769057</v>
      </c>
      <c r="AO1404" s="6">
        <v>1.8838234738929422</v>
      </c>
      <c r="AP1404" s="6">
        <v>0.32520038213319769</v>
      </c>
      <c r="AQ1404" s="6">
        <v>1.5937032915575695</v>
      </c>
      <c r="AR1404" s="6">
        <v>100.00000000000001</v>
      </c>
      <c r="AS1404" s="6"/>
      <c r="AT1404" s="6">
        <v>0.3494655288463801</v>
      </c>
      <c r="AU1404" s="6" t="s">
        <v>2564</v>
      </c>
      <c r="AV1404" s="6" t="s">
        <v>2564</v>
      </c>
      <c r="AW1404" s="6"/>
      <c r="AX1404" s="6">
        <v>0.32190884398063091</v>
      </c>
      <c r="AY1404" s="6">
        <v>0.37970625239217626</v>
      </c>
      <c r="AZ1404" s="6">
        <f>LOG(Tabella1[[#This Row],[SiO2]]/Tabella1[[#This Row],[Al2O3]])</f>
        <v>0.60783544762552977</v>
      </c>
      <c r="BA1404" s="6">
        <f>LOG((Tabella1[[#This Row],[FeO]]*0.8998+Tabella1[[#This Row],[Fe2O3]])/Tabella1[[#This Row],[K2O]])</f>
        <v>0.40997740171185881</v>
      </c>
      <c r="BB1404" s="6">
        <f>Tabella1[[#This Row],[Log SiO2/Al2O3]]/Tabella1[[#This Row],[Log (FeO3/K2O)]]</f>
        <v>1.4826072000249662</v>
      </c>
    </row>
    <row r="1405" spans="1:54">
      <c r="A1405" s="19" t="s">
        <v>2863</v>
      </c>
      <c r="B1405" s="19" t="s">
        <v>3390</v>
      </c>
      <c r="C1405" s="19" t="s">
        <v>2985</v>
      </c>
      <c r="D1405" s="19" t="s">
        <v>3390</v>
      </c>
      <c r="E1405" s="8" t="s">
        <v>2787</v>
      </c>
      <c r="F1405" s="19" t="s">
        <v>3391</v>
      </c>
      <c r="G1405" s="8" t="s">
        <v>3405</v>
      </c>
      <c r="H1405" s="8"/>
      <c r="I1405" s="6">
        <v>65.319999999999993</v>
      </c>
      <c r="J1405" s="6">
        <v>0.84</v>
      </c>
      <c r="K1405" s="6">
        <v>14.46</v>
      </c>
      <c r="L1405" s="6"/>
      <c r="M1405" s="6">
        <v>5.66</v>
      </c>
      <c r="N1405" s="6">
        <v>0.02</v>
      </c>
      <c r="O1405" s="6">
        <v>1.4</v>
      </c>
      <c r="P1405" s="6">
        <v>1.74</v>
      </c>
      <c r="Q1405" s="6">
        <v>0.31</v>
      </c>
      <c r="R1405" s="6">
        <v>2.08</v>
      </c>
      <c r="S1405" s="6">
        <v>0.03</v>
      </c>
      <c r="T1405" s="6">
        <v>5.08</v>
      </c>
      <c r="U1405" s="6">
        <v>91.83</v>
      </c>
      <c r="V1405" s="12"/>
      <c r="W1405" s="6">
        <v>71.131438527714252</v>
      </c>
      <c r="X1405" s="6">
        <v>0.91473374714145705</v>
      </c>
      <c r="Y1405" s="6">
        <v>15.746488075792225</v>
      </c>
      <c r="Z1405" s="6">
        <v>6.1635631057388656</v>
      </c>
      <c r="AA1405" s="6">
        <v>2.1779374931939453E-2</v>
      </c>
      <c r="AB1405" s="6">
        <v>1.5245562452357617</v>
      </c>
      <c r="AC1405" s="6">
        <v>1.8948056190787326</v>
      </c>
      <c r="AD1405" s="6">
        <v>0.33758031144506151</v>
      </c>
      <c r="AE1405" s="6">
        <v>2.2650549929217032</v>
      </c>
      <c r="AF1405" s="6">
        <v>100</v>
      </c>
      <c r="AG1405" s="6"/>
      <c r="AH1405" s="6">
        <v>77.012966756122609</v>
      </c>
      <c r="AI1405" s="6">
        <v>0.74482181584822094</v>
      </c>
      <c r="AJ1405" s="6">
        <v>10.04947896787449</v>
      </c>
      <c r="AK1405" s="6">
        <v>0</v>
      </c>
      <c r="AL1405" s="6">
        <v>5.5809681059797933</v>
      </c>
      <c r="AM1405" s="6">
        <v>1.997370785716731E-2</v>
      </c>
      <c r="AN1405" s="6">
        <v>2.4599563114365433</v>
      </c>
      <c r="AO1405" s="6">
        <v>2.1981692346417274</v>
      </c>
      <c r="AP1405" s="6">
        <v>0.35434801465804228</v>
      </c>
      <c r="AQ1405" s="6">
        <v>1.5643441919351877</v>
      </c>
      <c r="AR1405" s="6">
        <v>100</v>
      </c>
      <c r="AS1405" s="6"/>
      <c r="AT1405" s="6">
        <v>0.30592954040313708</v>
      </c>
      <c r="AU1405" s="6" t="s">
        <v>2564</v>
      </c>
      <c r="AV1405" s="6" t="s">
        <v>2564</v>
      </c>
      <c r="AW1405" s="6"/>
      <c r="AX1405" s="6">
        <v>0.28116800665642644</v>
      </c>
      <c r="AY1405" s="6">
        <v>0.33716032322624367</v>
      </c>
      <c r="AZ1405" s="6">
        <f>LOG(Tabella1[[#This Row],[SiO2]]/Tabella1[[#This Row],[Al2O3]])</f>
        <v>0.6548778831061185</v>
      </c>
      <c r="BA1405" s="6">
        <f>LOG((Tabella1[[#This Row],[FeO]]*0.8998+Tabella1[[#This Row],[Fe2O3]])/Tabella1[[#This Row],[K2O]])</f>
        <v>0.38889908505505788</v>
      </c>
      <c r="BB1405" s="6">
        <f>Tabella1[[#This Row],[Log SiO2/Al2O3]]/Tabella1[[#This Row],[Log (FeO3/K2O)]]</f>
        <v>1.6839275490026031</v>
      </c>
    </row>
    <row r="1406" spans="1:54">
      <c r="A1406" s="19" t="s">
        <v>2863</v>
      </c>
      <c r="B1406" s="19" t="s">
        <v>3390</v>
      </c>
      <c r="C1406" s="19" t="s">
        <v>2985</v>
      </c>
      <c r="D1406" s="19" t="s">
        <v>3390</v>
      </c>
      <c r="E1406" s="8" t="s">
        <v>2787</v>
      </c>
      <c r="F1406" s="19" t="s">
        <v>3391</v>
      </c>
      <c r="G1406" s="8" t="s">
        <v>3406</v>
      </c>
      <c r="H1406" s="8"/>
      <c r="I1406" s="6">
        <v>65.83</v>
      </c>
      <c r="J1406" s="6">
        <v>0.82</v>
      </c>
      <c r="K1406" s="6">
        <v>14.6</v>
      </c>
      <c r="L1406" s="6"/>
      <c r="M1406" s="6">
        <v>5.97</v>
      </c>
      <c r="N1406" s="6">
        <v>0.03</v>
      </c>
      <c r="O1406" s="6">
        <v>1.71</v>
      </c>
      <c r="P1406" s="6">
        <v>1.79</v>
      </c>
      <c r="Q1406" s="6">
        <v>0.51</v>
      </c>
      <c r="R1406" s="6">
        <v>2.23</v>
      </c>
      <c r="S1406" s="6">
        <v>0.03</v>
      </c>
      <c r="T1406" s="6">
        <v>5.04</v>
      </c>
      <c r="U1406" s="6">
        <v>93.49</v>
      </c>
      <c r="V1406" s="12"/>
      <c r="W1406" s="6">
        <v>70.41394801583057</v>
      </c>
      <c r="X1406" s="6">
        <v>0.87709915498983848</v>
      </c>
      <c r="Y1406" s="6">
        <v>15.616643491282492</v>
      </c>
      <c r="Z1406" s="6">
        <v>6.3857097015723605</v>
      </c>
      <c r="AA1406" s="6">
        <v>3.2088993475237991E-2</v>
      </c>
      <c r="AB1406" s="6">
        <v>1.8290726280885656</v>
      </c>
      <c r="AC1406" s="6">
        <v>1.914643277355867</v>
      </c>
      <c r="AD1406" s="6">
        <v>0.54551288907904594</v>
      </c>
      <c r="AE1406" s="6">
        <v>2.3852818483260241</v>
      </c>
      <c r="AF1406" s="6">
        <v>100.00000000000001</v>
      </c>
      <c r="AG1406" s="6"/>
      <c r="AH1406" s="6">
        <v>76.132859108425848</v>
      </c>
      <c r="AI1406" s="6">
        <v>0.71321022635136411</v>
      </c>
      <c r="AJ1406" s="6">
        <v>9.9531079670002018</v>
      </c>
      <c r="AK1406" s="6">
        <v>0</v>
      </c>
      <c r="AL1406" s="6">
        <v>5.7742827638929306</v>
      </c>
      <c r="AM1406" s="6">
        <v>2.9388712422112471E-2</v>
      </c>
      <c r="AN1406" s="6">
        <v>2.9473117503920028</v>
      </c>
      <c r="AO1406" s="6">
        <v>2.2181735104684615</v>
      </c>
      <c r="AP1406" s="6">
        <v>0.57183283973570842</v>
      </c>
      <c r="AQ1406" s="6">
        <v>1.6451460113485452</v>
      </c>
      <c r="AR1406" s="6">
        <v>100.00000000000001</v>
      </c>
      <c r="AS1406" s="6"/>
      <c r="AT1406" s="6">
        <v>0.33793267338497068</v>
      </c>
      <c r="AU1406" s="6" t="s">
        <v>2564</v>
      </c>
      <c r="AV1406" s="6" t="s">
        <v>2564</v>
      </c>
      <c r="AW1406" s="6"/>
      <c r="AX1406" s="6">
        <v>0.22135338166907728</v>
      </c>
      <c r="AY1406" s="6">
        <v>0.36802826193453148</v>
      </c>
      <c r="AZ1406" s="6">
        <f>LOG(Tabella1[[#This Row],[SiO2]]/Tabella1[[#This Row],[Al2O3]])</f>
        <v>0.65407099930764168</v>
      </c>
      <c r="BA1406" s="6">
        <f>LOG((Tabella1[[#This Row],[FeO]]*0.8998+Tabella1[[#This Row],[Fe2O3]])/Tabella1[[#This Row],[K2O]])</f>
        <v>0.38181545691075647</v>
      </c>
      <c r="BB1406" s="6">
        <f>Tabella1[[#This Row],[Log SiO2/Al2O3]]/Tabella1[[#This Row],[Log (FeO3/K2O)]]</f>
        <v>1.7130553189220958</v>
      </c>
    </row>
    <row r="1407" spans="1:54">
      <c r="A1407" s="19" t="s">
        <v>2863</v>
      </c>
      <c r="B1407" s="19" t="s">
        <v>3390</v>
      </c>
      <c r="C1407" s="19" t="s">
        <v>2985</v>
      </c>
      <c r="D1407" s="19" t="s">
        <v>3390</v>
      </c>
      <c r="E1407" s="8" t="s">
        <v>2787</v>
      </c>
      <c r="F1407" s="19" t="s">
        <v>3391</v>
      </c>
      <c r="G1407" s="8" t="s">
        <v>3407</v>
      </c>
      <c r="H1407" s="8"/>
      <c r="I1407" s="6">
        <v>62.9</v>
      </c>
      <c r="J1407" s="6">
        <v>0.85</v>
      </c>
      <c r="K1407" s="6">
        <v>15.48</v>
      </c>
      <c r="L1407" s="6"/>
      <c r="M1407" s="6">
        <v>5.23</v>
      </c>
      <c r="N1407" s="6">
        <v>0.03</v>
      </c>
      <c r="O1407" s="6">
        <v>1.97</v>
      </c>
      <c r="P1407" s="6">
        <v>1.96</v>
      </c>
      <c r="Q1407" s="6">
        <v>0.48</v>
      </c>
      <c r="R1407" s="6">
        <v>2.06</v>
      </c>
      <c r="S1407" s="6">
        <v>0.03</v>
      </c>
      <c r="T1407" s="6">
        <v>6.21</v>
      </c>
      <c r="U1407" s="6">
        <v>90.960000000000008</v>
      </c>
      <c r="V1407" s="12"/>
      <c r="W1407" s="6">
        <v>69.151275285839915</v>
      </c>
      <c r="X1407" s="6">
        <v>0.93447669305189074</v>
      </c>
      <c r="Y1407" s="6">
        <v>17.018469656992082</v>
      </c>
      <c r="Z1407" s="6">
        <v>5.7497801231310461</v>
      </c>
      <c r="AA1407" s="6">
        <v>3.2981530343007909E-2</v>
      </c>
      <c r="AB1407" s="6">
        <v>2.1657871591908529</v>
      </c>
      <c r="AC1407" s="6">
        <v>2.1547933157431838</v>
      </c>
      <c r="AD1407" s="6">
        <v>0.52770448548812654</v>
      </c>
      <c r="AE1407" s="6">
        <v>2.2647317502198767</v>
      </c>
      <c r="AF1407" s="6">
        <v>99.999999999999986</v>
      </c>
      <c r="AG1407" s="6"/>
      <c r="AH1407" s="6">
        <v>74.97754277560567</v>
      </c>
      <c r="AI1407" s="6">
        <v>0.76199988928494133</v>
      </c>
      <c r="AJ1407" s="6">
        <v>10.876999008203885</v>
      </c>
      <c r="AK1407" s="6">
        <v>0</v>
      </c>
      <c r="AL1407" s="6">
        <v>5.2138397434970489</v>
      </c>
      <c r="AM1407" s="6">
        <v>3.0290945697540664E-2</v>
      </c>
      <c r="AN1407" s="6">
        <v>3.4996810391315836</v>
      </c>
      <c r="AO1407" s="6">
        <v>2.5034033452542368</v>
      </c>
      <c r="AP1407" s="6">
        <v>0.55471821562659818</v>
      </c>
      <c r="AQ1407" s="6">
        <v>1.5663870335577073</v>
      </c>
      <c r="AR1407" s="6">
        <v>99.999999999999986</v>
      </c>
      <c r="AS1407" s="6"/>
      <c r="AT1407" s="6">
        <v>0.40163799759433455</v>
      </c>
      <c r="AU1407" s="6" t="s">
        <v>2564</v>
      </c>
      <c r="AV1407" s="6" t="s">
        <v>2564</v>
      </c>
      <c r="AW1407" s="6"/>
      <c r="AX1407" s="6">
        <v>0.28504429567802109</v>
      </c>
      <c r="AY1407" s="6">
        <v>0.44012725188978696</v>
      </c>
      <c r="AZ1407" s="6">
        <f>LOG(Tabella1[[#This Row],[SiO2]]/Tabella1[[#This Row],[Al2O3]])</f>
        <v>0.60887968909839507</v>
      </c>
      <c r="BA1407" s="6">
        <f>LOG((Tabella1[[#This Row],[FeO]]*0.8998+Tabella1[[#This Row],[Fe2O3]])/Tabella1[[#This Row],[K2O]])</f>
        <v>0.35878045732766889</v>
      </c>
      <c r="BB1407" s="6">
        <f>Tabella1[[#This Row],[Log SiO2/Al2O3]]/Tabella1[[#This Row],[Log (FeO3/K2O)]]</f>
        <v>1.6970815345784407</v>
      </c>
    </row>
    <row r="1408" spans="1:54">
      <c r="A1408" s="19" t="s">
        <v>2863</v>
      </c>
      <c r="B1408" s="19" t="s">
        <v>3390</v>
      </c>
      <c r="C1408" s="19" t="s">
        <v>2985</v>
      </c>
      <c r="D1408" s="19" t="s">
        <v>3390</v>
      </c>
      <c r="E1408" s="8" t="s">
        <v>2787</v>
      </c>
      <c r="F1408" s="19" t="s">
        <v>3391</v>
      </c>
      <c r="G1408" s="8" t="s">
        <v>3408</v>
      </c>
      <c r="H1408" s="8"/>
      <c r="I1408" s="6">
        <v>64.23</v>
      </c>
      <c r="J1408" s="6">
        <v>0.67</v>
      </c>
      <c r="K1408" s="6">
        <v>13.69</v>
      </c>
      <c r="L1408" s="6"/>
      <c r="M1408" s="6">
        <v>5.23</v>
      </c>
      <c r="N1408" s="6">
        <v>0.02</v>
      </c>
      <c r="O1408" s="6">
        <v>1.55</v>
      </c>
      <c r="P1408" s="6">
        <v>2.39</v>
      </c>
      <c r="Q1408" s="6">
        <v>0.39</v>
      </c>
      <c r="R1408" s="6">
        <v>2.06</v>
      </c>
      <c r="S1408" s="6">
        <v>0.02</v>
      </c>
      <c r="T1408" s="6">
        <v>6.42</v>
      </c>
      <c r="U1408" s="6">
        <v>90.23</v>
      </c>
      <c r="V1408" s="12"/>
      <c r="W1408" s="6">
        <v>71.184750083120917</v>
      </c>
      <c r="X1408" s="6">
        <v>0.74254682478111489</v>
      </c>
      <c r="Y1408" s="6">
        <v>15.172337360079796</v>
      </c>
      <c r="Z1408" s="6">
        <v>5.7962983486645241</v>
      </c>
      <c r="AA1408" s="6">
        <v>2.2165576859137757E-2</v>
      </c>
      <c r="AB1408" s="6">
        <v>1.7178322065831764</v>
      </c>
      <c r="AC1408" s="6">
        <v>2.6487864346669623</v>
      </c>
      <c r="AD1408" s="6">
        <v>0.43222874875318629</v>
      </c>
      <c r="AE1408" s="6">
        <v>2.283054416491189</v>
      </c>
      <c r="AF1408" s="6">
        <v>100</v>
      </c>
      <c r="AG1408" s="6"/>
      <c r="AH1408" s="6">
        <v>76.677775131602772</v>
      </c>
      <c r="AI1408" s="6">
        <v>0.60153625593623405</v>
      </c>
      <c r="AJ1408" s="6">
        <v>9.6336885959693408</v>
      </c>
      <c r="AK1408" s="6">
        <v>0</v>
      </c>
      <c r="AL1408" s="6">
        <v>5.2216613388561521</v>
      </c>
      <c r="AM1408" s="6">
        <v>2.0224257981016163E-2</v>
      </c>
      <c r="AN1408" s="6">
        <v>2.7576869231381376</v>
      </c>
      <c r="AO1408" s="6">
        <v>3.0571988036770286</v>
      </c>
      <c r="AP1408" s="6">
        <v>0.45138468526749098</v>
      </c>
      <c r="AQ1408" s="6">
        <v>1.5687368651894746</v>
      </c>
      <c r="AR1408" s="6">
        <v>99.999999999999986</v>
      </c>
      <c r="AS1408" s="6"/>
      <c r="AT1408" s="6">
        <v>0.34560302829154932</v>
      </c>
      <c r="AU1408" s="6" t="s">
        <v>2564</v>
      </c>
      <c r="AV1408" s="6" t="s">
        <v>2564</v>
      </c>
      <c r="AW1408" s="6"/>
      <c r="AX1408" s="6">
        <v>0.1644982651810642</v>
      </c>
      <c r="AY1408" s="6">
        <v>0.37378113197703483</v>
      </c>
      <c r="AZ1408" s="6">
        <f>LOG(Tabella1[[#This Row],[SiO2]]/Tabella1[[#This Row],[Al2O3]])</f>
        <v>0.6713344738801108</v>
      </c>
      <c r="BA1408" s="6">
        <f>LOG((Tabella1[[#This Row],[FeO]]*0.8998+Tabella1[[#This Row],[Fe2O3]])/Tabella1[[#This Row],[K2O]])</f>
        <v>0.35878045732766889</v>
      </c>
      <c r="BB1408" s="6">
        <f>Tabella1[[#This Row],[Log SiO2/Al2O3]]/Tabella1[[#This Row],[Log (FeO3/K2O)]]</f>
        <v>1.8711567482812781</v>
      </c>
    </row>
    <row r="1409" spans="1:54">
      <c r="A1409" s="19" t="s">
        <v>2863</v>
      </c>
      <c r="B1409" s="19" t="s">
        <v>3390</v>
      </c>
      <c r="C1409" s="19" t="s">
        <v>2985</v>
      </c>
      <c r="D1409" s="19" t="s">
        <v>3390</v>
      </c>
      <c r="E1409" s="8" t="s">
        <v>2787</v>
      </c>
      <c r="F1409" s="19" t="s">
        <v>3391</v>
      </c>
      <c r="G1409" s="8" t="s">
        <v>3409</v>
      </c>
      <c r="H1409" s="8"/>
      <c r="I1409" s="6">
        <v>62.4</v>
      </c>
      <c r="J1409" s="6">
        <v>0.75</v>
      </c>
      <c r="K1409" s="6">
        <v>15.9</v>
      </c>
      <c r="L1409" s="6"/>
      <c r="M1409" s="6">
        <v>5.88</v>
      </c>
      <c r="N1409" s="6">
        <v>0.03</v>
      </c>
      <c r="O1409" s="6">
        <v>1.86</v>
      </c>
      <c r="P1409" s="6">
        <v>1.99</v>
      </c>
      <c r="Q1409" s="6">
        <v>0.4</v>
      </c>
      <c r="R1409" s="6">
        <v>2.06</v>
      </c>
      <c r="S1409" s="6">
        <v>0.03</v>
      </c>
      <c r="T1409" s="6">
        <v>7.18</v>
      </c>
      <c r="U1409" s="6">
        <v>91.27</v>
      </c>
      <c r="V1409" s="12"/>
      <c r="W1409" s="6">
        <v>68.368576750301301</v>
      </c>
      <c r="X1409" s="6">
        <v>0.82173770132573687</v>
      </c>
      <c r="Y1409" s="6">
        <v>17.420839268105624</v>
      </c>
      <c r="Z1409" s="6">
        <v>6.4424235783937771</v>
      </c>
      <c r="AA1409" s="6">
        <v>3.2869508053029475E-2</v>
      </c>
      <c r="AB1409" s="6">
        <v>2.0379094992878275</v>
      </c>
      <c r="AC1409" s="6">
        <v>2.1803440341842886</v>
      </c>
      <c r="AD1409" s="6">
        <v>0.43826010737372634</v>
      </c>
      <c r="AE1409" s="6">
        <v>2.2570395529746907</v>
      </c>
      <c r="AF1409" s="6">
        <v>99.999999999999972</v>
      </c>
      <c r="AG1409" s="6"/>
      <c r="AH1409" s="6">
        <v>74.375659943637828</v>
      </c>
      <c r="AI1409" s="6">
        <v>0.67229972050598052</v>
      </c>
      <c r="AJ1409" s="6">
        <v>11.171228669518056</v>
      </c>
      <c r="AK1409" s="6">
        <v>0</v>
      </c>
      <c r="AL1409" s="6">
        <v>5.8613681519899004</v>
      </c>
      <c r="AM1409" s="6">
        <v>3.0288552392685571E-2</v>
      </c>
      <c r="AN1409" s="6">
        <v>3.304006305002507</v>
      </c>
      <c r="AO1409" s="6">
        <v>2.5415199205937098</v>
      </c>
      <c r="AP1409" s="6">
        <v>0.46222865585395601</v>
      </c>
      <c r="AQ1409" s="6">
        <v>1.5662632724269128</v>
      </c>
      <c r="AR1409" s="6">
        <v>99.999999999999986</v>
      </c>
      <c r="AS1409" s="6"/>
      <c r="AT1409" s="6">
        <v>0.36048786882698824</v>
      </c>
      <c r="AU1409" s="6" t="s">
        <v>2564</v>
      </c>
      <c r="AV1409" s="6" t="s">
        <v>2564</v>
      </c>
      <c r="AW1409" s="6"/>
      <c r="AX1409" s="6">
        <v>0.29296383168711354</v>
      </c>
      <c r="AY1409" s="6">
        <v>0.3890235759740141</v>
      </c>
      <c r="AZ1409" s="6">
        <f>LOG(Tabella1[[#This Row],[SiO2]]/Tabella1[[#This Row],[Al2O3]])</f>
        <v>0.59378746536197247</v>
      </c>
      <c r="BA1409" s="6">
        <f>LOG((Tabella1[[#This Row],[FeO]]*0.8998+Tabella1[[#This Row],[Fe2O3]])/Tabella1[[#This Row],[K2O]])</f>
        <v>0.40965609453653312</v>
      </c>
      <c r="BB1409" s="6">
        <f>Tabella1[[#This Row],[Log SiO2/Al2O3]]/Tabella1[[#This Row],[Log (FeO3/K2O)]]</f>
        <v>1.4494779237539661</v>
      </c>
    </row>
    <row r="1410" spans="1:54">
      <c r="A1410" s="19" t="s">
        <v>2863</v>
      </c>
      <c r="B1410" s="19" t="s">
        <v>3390</v>
      </c>
      <c r="C1410" s="19" t="s">
        <v>2985</v>
      </c>
      <c r="D1410" s="19" t="s">
        <v>3390</v>
      </c>
      <c r="E1410" s="8" t="s">
        <v>2787</v>
      </c>
      <c r="F1410" s="19" t="s">
        <v>3391</v>
      </c>
      <c r="G1410" s="8" t="s">
        <v>3410</v>
      </c>
      <c r="H1410" s="8"/>
      <c r="I1410" s="6">
        <v>57.7</v>
      </c>
      <c r="J1410" s="6">
        <v>1.08</v>
      </c>
      <c r="K1410" s="6">
        <v>19.63</v>
      </c>
      <c r="L1410" s="6"/>
      <c r="M1410" s="6">
        <v>5.59</v>
      </c>
      <c r="N1410" s="6">
        <v>0.05</v>
      </c>
      <c r="O1410" s="6">
        <v>1.24</v>
      </c>
      <c r="P1410" s="6">
        <v>2.36</v>
      </c>
      <c r="Q1410" s="6">
        <v>0.61</v>
      </c>
      <c r="R1410" s="6">
        <v>2.95</v>
      </c>
      <c r="S1410" s="6">
        <v>0.06</v>
      </c>
      <c r="T1410" s="6">
        <v>6.85</v>
      </c>
      <c r="U1410" s="6">
        <v>91.21</v>
      </c>
      <c r="V1410" s="12"/>
      <c r="W1410" s="6">
        <v>63.260607389540624</v>
      </c>
      <c r="X1410" s="6">
        <v>1.1840806929064798</v>
      </c>
      <c r="Y1410" s="6">
        <v>21.521762964587214</v>
      </c>
      <c r="Z1410" s="6">
        <v>6.128713956802982</v>
      </c>
      <c r="AA1410" s="6">
        <v>5.4818550597522206E-2</v>
      </c>
      <c r="AB1410" s="6">
        <v>1.3595000548185507</v>
      </c>
      <c r="AC1410" s="6">
        <v>2.5874355882030478</v>
      </c>
      <c r="AD1410" s="6">
        <v>0.66878631728977089</v>
      </c>
      <c r="AE1410" s="6">
        <v>3.2342944852538102</v>
      </c>
      <c r="AF1410" s="6">
        <v>100</v>
      </c>
      <c r="AG1410" s="6"/>
      <c r="AH1410" s="6">
        <v>70.644827899125886</v>
      </c>
      <c r="AI1410" s="6">
        <v>0.99445180069869665</v>
      </c>
      <c r="AJ1410" s="6">
        <v>14.167148058520821</v>
      </c>
      <c r="AK1410" s="6">
        <v>0</v>
      </c>
      <c r="AL1410" s="6">
        <v>5.7238968364631386</v>
      </c>
      <c r="AM1410" s="6">
        <v>5.1854396305058177E-2</v>
      </c>
      <c r="AN1410" s="6">
        <v>2.2626007359187623</v>
      </c>
      <c r="AO1410" s="6">
        <v>3.096069922381866</v>
      </c>
      <c r="AP1410" s="6">
        <v>0.72407745500719733</v>
      </c>
      <c r="AQ1410" s="6">
        <v>2.3039756004136813</v>
      </c>
      <c r="AR1410" s="6">
        <v>100.00000000000001</v>
      </c>
      <c r="AS1410" s="6"/>
      <c r="AT1410" s="6">
        <v>0.28330325219694047</v>
      </c>
      <c r="AU1410" s="6" t="s">
        <v>2564</v>
      </c>
      <c r="AV1410" s="6" t="s">
        <v>2564</v>
      </c>
      <c r="AW1410" s="6"/>
      <c r="AX1410" s="6">
        <v>0.33603706819692847</v>
      </c>
      <c r="AY1410" s="6">
        <v>0.32359638506400734</v>
      </c>
      <c r="AZ1410" s="6">
        <f>LOG(Tabella1[[#This Row],[SiO2]]/Tabella1[[#This Row],[Al2O3]])</f>
        <v>0.46825551355572526</v>
      </c>
      <c r="BA1410" s="6">
        <f>LOG((Tabella1[[#This Row],[FeO]]*0.8998+Tabella1[[#This Row],[Fe2O3]])/Tabella1[[#This Row],[K2O]])</f>
        <v>0.23173578073780826</v>
      </c>
      <c r="BB1410" s="6">
        <f>Tabella1[[#This Row],[Log SiO2/Al2O3]]/Tabella1[[#This Row],[Log (FeO3/K2O)]]</f>
        <v>2.0206439940559782</v>
      </c>
    </row>
    <row r="1411" spans="1:54">
      <c r="A1411" s="19" t="s">
        <v>2863</v>
      </c>
      <c r="B1411" s="19" t="s">
        <v>3390</v>
      </c>
      <c r="C1411" s="19" t="s">
        <v>2985</v>
      </c>
      <c r="D1411" s="19" t="s">
        <v>3390</v>
      </c>
      <c r="E1411" s="8" t="s">
        <v>2787</v>
      </c>
      <c r="F1411" s="19" t="s">
        <v>3391</v>
      </c>
      <c r="G1411" s="8" t="s">
        <v>3411</v>
      </c>
      <c r="H1411" s="8"/>
      <c r="I1411" s="6">
        <v>58.64</v>
      </c>
      <c r="J1411" s="6">
        <v>0.99</v>
      </c>
      <c r="K1411" s="6">
        <v>18.71</v>
      </c>
      <c r="L1411" s="6"/>
      <c r="M1411" s="6">
        <v>5.76</v>
      </c>
      <c r="N1411" s="6">
        <v>0.05</v>
      </c>
      <c r="O1411" s="6">
        <v>1.55</v>
      </c>
      <c r="P1411" s="6">
        <v>1.96</v>
      </c>
      <c r="Q1411" s="6">
        <v>0.44</v>
      </c>
      <c r="R1411" s="6">
        <v>1.83</v>
      </c>
      <c r="S1411" s="6">
        <v>0.08</v>
      </c>
      <c r="T1411" s="6">
        <v>6.8</v>
      </c>
      <c r="U1411" s="6">
        <v>89.929999999999993</v>
      </c>
      <c r="V1411" s="12"/>
      <c r="W1411" s="6">
        <v>65.206271544534644</v>
      </c>
      <c r="X1411" s="6">
        <v>1.1008562215056157</v>
      </c>
      <c r="Y1411" s="6">
        <v>20.805070610474814</v>
      </c>
      <c r="Z1411" s="6">
        <v>6.4049816523963088</v>
      </c>
      <c r="AA1411" s="6">
        <v>5.5598799065940181E-2</v>
      </c>
      <c r="AB1411" s="6">
        <v>1.7235627710441455</v>
      </c>
      <c r="AC1411" s="6">
        <v>2.1794729233848549</v>
      </c>
      <c r="AD1411" s="6">
        <v>0.4892694317802736</v>
      </c>
      <c r="AE1411" s="6">
        <v>2.0349160458134103</v>
      </c>
      <c r="AF1411" s="6">
        <v>99.999999999999986</v>
      </c>
      <c r="AG1411" s="6"/>
      <c r="AH1411" s="6">
        <v>72.118189557395993</v>
      </c>
      <c r="AI1411" s="6">
        <v>0.91567524514760223</v>
      </c>
      <c r="AJ1411" s="6">
        <v>13.563826201521392</v>
      </c>
      <c r="AK1411" s="6">
        <v>0</v>
      </c>
      <c r="AL1411" s="6">
        <v>5.9244599653150862</v>
      </c>
      <c r="AM1411" s="6">
        <v>5.2087303886976202E-2</v>
      </c>
      <c r="AN1411" s="6">
        <v>2.8409542031251203</v>
      </c>
      <c r="AO1411" s="6">
        <v>2.5828615342277104</v>
      </c>
      <c r="AP1411" s="6">
        <v>0.52463125802081978</v>
      </c>
      <c r="AQ1411" s="6">
        <v>1.4356654369571185</v>
      </c>
      <c r="AR1411" s="6">
        <v>99.999999999999986</v>
      </c>
      <c r="AS1411" s="6"/>
      <c r="AT1411" s="6">
        <v>0.32410952278261418</v>
      </c>
      <c r="AU1411" s="6" t="s">
        <v>2564</v>
      </c>
      <c r="AV1411" s="6" t="s">
        <v>2564</v>
      </c>
      <c r="AW1411" s="6"/>
      <c r="AX1411" s="6">
        <v>0.4447736201965623</v>
      </c>
      <c r="AY1411" s="6">
        <v>0.36191703073017245</v>
      </c>
      <c r="AZ1411" s="6">
        <f>LOG(Tabella1[[#This Row],[SiO2]]/Tabella1[[#This Row],[Al2O3]])</f>
        <v>0.49612017413306159</v>
      </c>
      <c r="BA1411" s="6">
        <f>LOG((Tabella1[[#This Row],[FeO]]*0.8998+Tabella1[[#This Row],[Fe2O3]])/Tabella1[[#This Row],[K2O]])</f>
        <v>0.45211738252233064</v>
      </c>
      <c r="BB1411" s="6">
        <f>Tabella1[[#This Row],[Log SiO2/Al2O3]]/Tabella1[[#This Row],[Log (FeO3/K2O)]]</f>
        <v>1.0973260337066506</v>
      </c>
    </row>
    <row r="1412" spans="1:54">
      <c r="A1412" s="19" t="s">
        <v>2863</v>
      </c>
      <c r="B1412" s="19" t="s">
        <v>3390</v>
      </c>
      <c r="C1412" s="19" t="s">
        <v>2985</v>
      </c>
      <c r="D1412" s="19" t="s">
        <v>3390</v>
      </c>
      <c r="E1412" s="8" t="s">
        <v>2787</v>
      </c>
      <c r="F1412" s="19" t="s">
        <v>3391</v>
      </c>
      <c r="G1412" s="8" t="s">
        <v>3412</v>
      </c>
      <c r="H1412" s="20"/>
      <c r="I1412" s="6">
        <v>56.14</v>
      </c>
      <c r="J1412" s="6">
        <v>0.95</v>
      </c>
      <c r="K1412" s="6">
        <v>19.41</v>
      </c>
      <c r="L1412" s="6"/>
      <c r="M1412" s="6">
        <v>5.41</v>
      </c>
      <c r="N1412" s="6">
        <v>0.04</v>
      </c>
      <c r="O1412" s="6">
        <v>1.55</v>
      </c>
      <c r="P1412" s="6">
        <v>2.61</v>
      </c>
      <c r="Q1412" s="6">
        <v>0.48</v>
      </c>
      <c r="R1412" s="6">
        <v>2.06</v>
      </c>
      <c r="S1412" s="6">
        <v>0.08</v>
      </c>
      <c r="T1412" s="6">
        <v>7.75</v>
      </c>
      <c r="U1412" s="6">
        <v>88.65</v>
      </c>
      <c r="V1412" s="12"/>
      <c r="W1412" s="6">
        <v>63.327693175408903</v>
      </c>
      <c r="X1412" s="6">
        <v>1.0716300056401578</v>
      </c>
      <c r="Y1412" s="6">
        <v>21.895093062605753</v>
      </c>
      <c r="Z1412" s="6">
        <v>6.1026508742244783</v>
      </c>
      <c r="AA1412" s="6">
        <v>4.5121263395375068E-2</v>
      </c>
      <c r="AB1412" s="6">
        <v>1.7484489565707841</v>
      </c>
      <c r="AC1412" s="6">
        <v>2.9441624365482233</v>
      </c>
      <c r="AD1412" s="6">
        <v>0.54145516074450073</v>
      </c>
      <c r="AE1412" s="6">
        <v>2.3237450648618161</v>
      </c>
      <c r="AF1412" s="6">
        <v>99.999999999999986</v>
      </c>
      <c r="AG1412" s="6"/>
      <c r="AH1412" s="6">
        <v>70.373538063863776</v>
      </c>
      <c r="AI1412" s="6">
        <v>0.89560396504374129</v>
      </c>
      <c r="AJ1412" s="6">
        <v>14.342342447298947</v>
      </c>
      <c r="AK1412" s="6">
        <v>0</v>
      </c>
      <c r="AL1412" s="6">
        <v>5.6716532882956843</v>
      </c>
      <c r="AM1412" s="6">
        <v>4.2472516022135795E-2</v>
      </c>
      <c r="AN1412" s="6">
        <v>2.8956785988628386</v>
      </c>
      <c r="AO1412" s="6">
        <v>3.5056752621491252</v>
      </c>
      <c r="AP1412" s="6">
        <v>0.58334952306104815</v>
      </c>
      <c r="AQ1412" s="6">
        <v>1.6472347639111584</v>
      </c>
      <c r="AR1412" s="6">
        <v>99.999999999999972</v>
      </c>
      <c r="AS1412" s="6"/>
      <c r="AT1412" s="6">
        <v>0.33799071134423292</v>
      </c>
      <c r="AU1412" s="6" t="s">
        <v>2564</v>
      </c>
      <c r="AV1412" s="6" t="s">
        <v>2564</v>
      </c>
      <c r="AW1412" s="6"/>
      <c r="AX1412" s="6">
        <v>0.4154805616868647</v>
      </c>
      <c r="AY1412" s="6">
        <v>0.3774480310381782</v>
      </c>
      <c r="AZ1412" s="6">
        <f>LOG(Tabella1[[#This Row],[SiO2]]/Tabella1[[#This Row],[Al2O3]])</f>
        <v>0.46124687291005756</v>
      </c>
      <c r="BA1412" s="6">
        <f>LOG((Tabella1[[#This Row],[FeO]]*0.8998+Tabella1[[#This Row],[Fe2O3]])/Tabella1[[#This Row],[K2O]])</f>
        <v>0.37347603356696407</v>
      </c>
      <c r="BB1412" s="6">
        <f>Tabella1[[#This Row],[Log SiO2/Al2O3]]/Tabella1[[#This Row],[Log (FeO3/K2O)]]</f>
        <v>1.2350106337609377</v>
      </c>
    </row>
    <row r="1413" spans="1:54">
      <c r="A1413" s="19" t="s">
        <v>2863</v>
      </c>
      <c r="B1413" s="19" t="s">
        <v>3390</v>
      </c>
      <c r="C1413" s="19" t="s">
        <v>2985</v>
      </c>
      <c r="D1413" s="19" t="s">
        <v>3390</v>
      </c>
      <c r="E1413" s="8" t="s">
        <v>2787</v>
      </c>
      <c r="F1413" s="19" t="s">
        <v>3391</v>
      </c>
      <c r="G1413" s="8" t="s">
        <v>3413</v>
      </c>
      <c r="H1413" s="20"/>
      <c r="I1413" s="6">
        <v>58.08</v>
      </c>
      <c r="J1413" s="6">
        <v>1.08</v>
      </c>
      <c r="K1413" s="6">
        <v>19.2</v>
      </c>
      <c r="L1413" s="6"/>
      <c r="M1413" s="6">
        <v>5.43</v>
      </c>
      <c r="N1413" s="6">
        <v>0.03</v>
      </c>
      <c r="O1413" s="6">
        <v>1.0900000000000001</v>
      </c>
      <c r="P1413" s="6">
        <v>2.39</v>
      </c>
      <c r="Q1413" s="6">
        <v>0.35</v>
      </c>
      <c r="R1413" s="6">
        <v>1.85</v>
      </c>
      <c r="S1413" s="6">
        <v>0.06</v>
      </c>
      <c r="T1413" s="6">
        <v>8.5500000000000007</v>
      </c>
      <c r="U1413" s="6">
        <v>89.5</v>
      </c>
      <c r="V1413" s="12"/>
      <c r="W1413" s="6">
        <v>64.893854748603346</v>
      </c>
      <c r="X1413" s="6">
        <v>1.2067039106145252</v>
      </c>
      <c r="Y1413" s="6">
        <v>21.452513966480446</v>
      </c>
      <c r="Z1413" s="6">
        <v>6.0670391061452511</v>
      </c>
      <c r="AA1413" s="6">
        <v>3.3519553072625698E-2</v>
      </c>
      <c r="AB1413" s="6">
        <v>1.2178770949720672</v>
      </c>
      <c r="AC1413" s="6">
        <v>2.6703910614525141</v>
      </c>
      <c r="AD1413" s="6">
        <v>0.3910614525139664</v>
      </c>
      <c r="AE1413" s="6">
        <v>2.0670391061452515</v>
      </c>
      <c r="AF1413" s="6">
        <v>99.999999999999986</v>
      </c>
      <c r="AG1413" s="6"/>
      <c r="AH1413" s="6">
        <v>72.142975897130228</v>
      </c>
      <c r="AI1413" s="6">
        <v>1.008896523415814</v>
      </c>
      <c r="AJ1413" s="6">
        <v>14.058087715374803</v>
      </c>
      <c r="AK1413" s="6">
        <v>0</v>
      </c>
      <c r="AL1413" s="6">
        <v>5.640826038810471</v>
      </c>
      <c r="AM1413" s="6">
        <v>3.1564558555322003E-2</v>
      </c>
      <c r="AN1413" s="6">
        <v>2.0177884130843684</v>
      </c>
      <c r="AO1413" s="6">
        <v>3.1809697952661429</v>
      </c>
      <c r="AP1413" s="6">
        <v>0.42148888048299993</v>
      </c>
      <c r="AQ1413" s="6">
        <v>1.4658531847989753</v>
      </c>
      <c r="AR1413" s="6">
        <v>99.999999999999986</v>
      </c>
      <c r="AS1413" s="6"/>
      <c r="AT1413" s="6">
        <v>0.26346650895647866</v>
      </c>
      <c r="AU1413" s="6" t="s">
        <v>2564</v>
      </c>
      <c r="AV1413" s="6" t="s">
        <v>2564</v>
      </c>
      <c r="AW1413" s="6"/>
      <c r="AX1413" s="6">
        <v>0.48101588215467189</v>
      </c>
      <c r="AY1413" s="6">
        <v>0.30343969996722747</v>
      </c>
      <c r="AZ1413" s="6">
        <f>LOG(Tabella1[[#This Row],[SiO2]]/Tabella1[[#This Row],[Al2O3]])</f>
        <v>0.48072537898848766</v>
      </c>
      <c r="BA1413" s="6">
        <f>LOG((Tabella1[[#This Row],[FeO]]*0.8998+Tabella1[[#This Row],[Fe2O3]])/Tabella1[[#This Row],[K2O]])</f>
        <v>0.42177409001538113</v>
      </c>
      <c r="BB1413" s="6">
        <f>Tabella1[[#This Row],[Log SiO2/Al2O3]]/Tabella1[[#This Row],[Log (FeO3/K2O)]]</f>
        <v>1.1397698207847635</v>
      </c>
    </row>
    <row r="1414" spans="1:54">
      <c r="A1414" s="19" t="s">
        <v>2863</v>
      </c>
      <c r="B1414" s="19" t="s">
        <v>3390</v>
      </c>
      <c r="C1414" s="19" t="s">
        <v>2985</v>
      </c>
      <c r="D1414" s="19" t="s">
        <v>3390</v>
      </c>
      <c r="E1414" s="8" t="s">
        <v>2787</v>
      </c>
      <c r="F1414" s="19" t="s">
        <v>3391</v>
      </c>
      <c r="G1414" s="8" t="s">
        <v>3414</v>
      </c>
      <c r="H1414" s="20"/>
      <c r="I1414" s="6">
        <v>59.59</v>
      </c>
      <c r="J1414" s="6">
        <v>0.71</v>
      </c>
      <c r="K1414" s="6">
        <v>18.57</v>
      </c>
      <c r="L1414" s="6"/>
      <c r="M1414" s="6">
        <v>5.68</v>
      </c>
      <c r="N1414" s="6">
        <v>0.03</v>
      </c>
      <c r="O1414" s="6">
        <v>1.4</v>
      </c>
      <c r="P1414" s="6">
        <v>2.17</v>
      </c>
      <c r="Q1414" s="6">
        <v>0.51</v>
      </c>
      <c r="R1414" s="6">
        <v>3.09</v>
      </c>
      <c r="S1414" s="6">
        <v>0.08</v>
      </c>
      <c r="T1414" s="6">
        <v>5.03</v>
      </c>
      <c r="U1414" s="6">
        <v>91.750000000000028</v>
      </c>
      <c r="V1414" s="12"/>
      <c r="W1414" s="6">
        <v>64.948228882833774</v>
      </c>
      <c r="X1414" s="6">
        <v>0.7738419618528608</v>
      </c>
      <c r="Y1414" s="6">
        <v>20.239782016348766</v>
      </c>
      <c r="Z1414" s="6">
        <v>6.1907356948228864</v>
      </c>
      <c r="AA1414" s="6">
        <v>3.2697547683923696E-2</v>
      </c>
      <c r="AB1414" s="6">
        <v>1.5258855585831057</v>
      </c>
      <c r="AC1414" s="6">
        <v>2.3651226158038141</v>
      </c>
      <c r="AD1414" s="6">
        <v>0.55585831062670277</v>
      </c>
      <c r="AE1414" s="6">
        <v>3.3678474114441408</v>
      </c>
      <c r="AF1414" s="6">
        <v>100</v>
      </c>
      <c r="AG1414" s="6"/>
      <c r="AH1414" s="6">
        <v>72.005902672088922</v>
      </c>
      <c r="AI1414" s="6">
        <v>0.64522098986624155</v>
      </c>
      <c r="AJ1414" s="6">
        <v>13.227086454709717</v>
      </c>
      <c r="AK1414" s="6">
        <v>0</v>
      </c>
      <c r="AL1414" s="6">
        <v>5.740087080341012</v>
      </c>
      <c r="AM1414" s="6">
        <v>3.0706264621747029E-2</v>
      </c>
      <c r="AN1414" s="6">
        <v>2.521183347530942</v>
      </c>
      <c r="AO1414" s="6">
        <v>2.8096268631828418</v>
      </c>
      <c r="AP1414" s="6">
        <v>0.59746919987954972</v>
      </c>
      <c r="AQ1414" s="6">
        <v>2.3817956312470661</v>
      </c>
      <c r="AR1414" s="6">
        <v>100</v>
      </c>
      <c r="AS1414" s="6"/>
      <c r="AT1414" s="6">
        <v>0.30518106985397175</v>
      </c>
      <c r="AU1414" s="6" t="s">
        <v>2564</v>
      </c>
      <c r="AV1414" s="6" t="s">
        <v>2564</v>
      </c>
      <c r="AW1414" s="6"/>
      <c r="AX1414" s="6">
        <v>0.26958788440035997</v>
      </c>
      <c r="AY1414" s="6">
        <v>0.33103558059243926</v>
      </c>
      <c r="AZ1414" s="6">
        <f>LOG(Tabella1[[#This Row],[SiO2]]/Tabella1[[#This Row],[Al2O3]])</f>
        <v>0.50636148168500639</v>
      </c>
      <c r="BA1414" s="6">
        <f>LOG((Tabella1[[#This Row],[FeO]]*0.8998+Tabella1[[#This Row],[Fe2O3]])/Tabella1[[#This Row],[K2O]])</f>
        <v>0.21853584511573229</v>
      </c>
      <c r="BB1414" s="6">
        <f>Tabella1[[#This Row],[Log SiO2/Al2O3]]/Tabella1[[#This Row],[Log (FeO3/K2O)]]</f>
        <v>2.3170637357768347</v>
      </c>
    </row>
    <row r="1415" spans="1:54">
      <c r="A1415" s="19" t="s">
        <v>2863</v>
      </c>
      <c r="B1415" s="19" t="s">
        <v>3390</v>
      </c>
      <c r="C1415" s="19" t="s">
        <v>2985</v>
      </c>
      <c r="D1415" s="19" t="s">
        <v>3390</v>
      </c>
      <c r="E1415" s="8" t="s">
        <v>2787</v>
      </c>
      <c r="F1415" s="19" t="s">
        <v>3391</v>
      </c>
      <c r="G1415" s="8" t="s">
        <v>3415</v>
      </c>
      <c r="H1415" s="20"/>
      <c r="I1415" s="6">
        <v>59.67</v>
      </c>
      <c r="J1415" s="6">
        <v>0.67</v>
      </c>
      <c r="K1415" s="6">
        <v>16.41</v>
      </c>
      <c r="L1415" s="6"/>
      <c r="M1415" s="6">
        <v>3.86</v>
      </c>
      <c r="N1415" s="6">
        <v>0.06</v>
      </c>
      <c r="O1415" s="6">
        <v>1.28</v>
      </c>
      <c r="P1415" s="6">
        <v>1.18</v>
      </c>
      <c r="Q1415" s="6">
        <v>0.45</v>
      </c>
      <c r="R1415" s="6">
        <v>3.62</v>
      </c>
      <c r="S1415" s="6">
        <v>0.09</v>
      </c>
      <c r="T1415" s="6">
        <v>9.83</v>
      </c>
      <c r="U1415" s="6">
        <v>87.200000000000017</v>
      </c>
      <c r="V1415" s="12"/>
      <c r="W1415" s="6">
        <v>68.42889908256879</v>
      </c>
      <c r="X1415" s="6">
        <v>0.7683486238532109</v>
      </c>
      <c r="Y1415" s="6">
        <v>18.818807339449535</v>
      </c>
      <c r="Z1415" s="6">
        <v>4.4266055045871546</v>
      </c>
      <c r="AA1415" s="6">
        <v>6.880733944954126E-2</v>
      </c>
      <c r="AB1415" s="6">
        <v>1.4678899082568804</v>
      </c>
      <c r="AC1415" s="6">
        <v>1.3532110091743117</v>
      </c>
      <c r="AD1415" s="6">
        <v>0.51605504587155959</v>
      </c>
      <c r="AE1415" s="6">
        <v>4.1513761467889907</v>
      </c>
      <c r="AF1415" s="6">
        <v>99.999999999999972</v>
      </c>
      <c r="AG1415" s="6"/>
      <c r="AH1415" s="6">
        <v>75.45371135325712</v>
      </c>
      <c r="AI1415" s="6">
        <v>0.63716923160728545</v>
      </c>
      <c r="AJ1415" s="6">
        <v>12.231809940072694</v>
      </c>
      <c r="AK1415" s="6">
        <v>0</v>
      </c>
      <c r="AL1415" s="6">
        <v>4.0821344508548982</v>
      </c>
      <c r="AM1415" s="6">
        <v>6.4266824104568646E-2</v>
      </c>
      <c r="AN1415" s="6">
        <v>2.412216138612751</v>
      </c>
      <c r="AO1415" s="6">
        <v>1.5988244271083447</v>
      </c>
      <c r="AP1415" s="6">
        <v>0.55168060285310994</v>
      </c>
      <c r="AQ1415" s="6">
        <v>2.9200106824417409</v>
      </c>
      <c r="AR1415" s="6">
        <v>99.999999999999972</v>
      </c>
      <c r="AS1415" s="6"/>
      <c r="AT1415" s="6">
        <v>0.37143300248138961</v>
      </c>
      <c r="AU1415" s="6" t="s">
        <v>2564</v>
      </c>
      <c r="AV1415" s="6" t="s">
        <v>2564</v>
      </c>
      <c r="AW1415" s="6"/>
      <c r="AX1415" s="6">
        <v>0.20191472985063702</v>
      </c>
      <c r="AY1415" s="6">
        <v>0.41183907262416347</v>
      </c>
      <c r="AZ1415" s="6">
        <f>LOG(Tabella1[[#This Row],[SiO2]]/Tabella1[[#This Row],[Al2O3]])</f>
        <v>0.56064745679100481</v>
      </c>
      <c r="BA1415" s="6">
        <f>LOG((Tabella1[[#This Row],[FeO]]*0.8998+Tabella1[[#This Row],[Fe2O3]])/Tabella1[[#This Row],[K2O]])</f>
        <v>-1.7975277031862722E-2</v>
      </c>
      <c r="BB1415" s="6">
        <f>Tabella1[[#This Row],[Log SiO2/Al2O3]]/Tabella1[[#This Row],[Log (FeO3/K2O)]]</f>
        <v>-31.189920233062836</v>
      </c>
    </row>
    <row r="1416" spans="1:54">
      <c r="A1416" s="19" t="s">
        <v>2863</v>
      </c>
      <c r="B1416" s="19" t="s">
        <v>3390</v>
      </c>
      <c r="C1416" s="19" t="s">
        <v>2985</v>
      </c>
      <c r="D1416" s="19" t="s">
        <v>3390</v>
      </c>
      <c r="E1416" s="8" t="s">
        <v>2787</v>
      </c>
      <c r="F1416" s="19" t="s">
        <v>3391</v>
      </c>
      <c r="G1416" s="8" t="s">
        <v>3416</v>
      </c>
      <c r="H1416" s="20"/>
      <c r="I1416" s="6">
        <v>55.57</v>
      </c>
      <c r="J1416" s="6">
        <v>0.67</v>
      </c>
      <c r="K1416" s="6">
        <v>15.13</v>
      </c>
      <c r="L1416" s="6"/>
      <c r="M1416" s="6">
        <v>4.33</v>
      </c>
      <c r="N1416" s="6">
        <v>0.02</v>
      </c>
      <c r="O1416" s="6">
        <v>1.78</v>
      </c>
      <c r="P1416" s="6">
        <v>1.1200000000000001</v>
      </c>
      <c r="Q1416" s="6">
        <v>0.6</v>
      </c>
      <c r="R1416" s="6">
        <v>3.33</v>
      </c>
      <c r="S1416" s="6">
        <v>7.0000000000000007E-2</v>
      </c>
      <c r="T1416" s="6">
        <v>14.49</v>
      </c>
      <c r="U1416" s="6">
        <v>82.55</v>
      </c>
      <c r="V1416" s="12"/>
      <c r="W1416" s="6">
        <v>67.316777710478505</v>
      </c>
      <c r="X1416" s="6">
        <v>0.81162931556632356</v>
      </c>
      <c r="Y1416" s="6">
        <v>18.328285887341007</v>
      </c>
      <c r="Z1416" s="6">
        <v>5.2453058752271353</v>
      </c>
      <c r="AA1416" s="6">
        <v>2.4227740763173838E-2</v>
      </c>
      <c r="AB1416" s="6">
        <v>2.1562689279224712</v>
      </c>
      <c r="AC1416" s="6">
        <v>1.3567534827377348</v>
      </c>
      <c r="AD1416" s="6">
        <v>0.7268322228952151</v>
      </c>
      <c r="AE1416" s="6">
        <v>4.0339188370684429</v>
      </c>
      <c r="AF1416" s="6">
        <v>100</v>
      </c>
      <c r="AG1416" s="6"/>
      <c r="AH1416" s="6">
        <v>73.87749667105092</v>
      </c>
      <c r="AI1416" s="6">
        <v>0.66988769685913208</v>
      </c>
      <c r="AJ1416" s="6">
        <v>11.856821369798237</v>
      </c>
      <c r="AK1416" s="6">
        <v>0</v>
      </c>
      <c r="AL1416" s="6">
        <v>4.8143216447878228</v>
      </c>
      <c r="AM1416" s="6">
        <v>2.252230263078938E-2</v>
      </c>
      <c r="AN1416" s="6">
        <v>3.5267401098191891</v>
      </c>
      <c r="AO1416" s="6">
        <v>1.5954529301565465</v>
      </c>
      <c r="AP1416" s="6">
        <v>0.77334566729341658</v>
      </c>
      <c r="AQ1416" s="6">
        <v>2.8240170142950647</v>
      </c>
      <c r="AR1416" s="6">
        <v>100.00000000000001</v>
      </c>
      <c r="AS1416" s="6"/>
      <c r="AT1416" s="6">
        <v>0.42281668851945231</v>
      </c>
      <c r="AU1416" s="6" t="s">
        <v>2564</v>
      </c>
      <c r="AV1416" s="6" t="s">
        <v>2564</v>
      </c>
      <c r="AW1416" s="6"/>
      <c r="AX1416" s="6">
        <v>0.13010059552472764</v>
      </c>
      <c r="AY1416" s="6">
        <v>0.45973928935391373</v>
      </c>
      <c r="AZ1416" s="6">
        <f>LOG(Tabella1[[#This Row],[SiO2]]/Tabella1[[#This Row],[Al2O3]])</f>
        <v>0.56500146876219248</v>
      </c>
      <c r="BA1416" s="6">
        <f>LOG((Tabella1[[#This Row],[FeO]]*0.8998+Tabella1[[#This Row],[Fe2O3]])/Tabella1[[#This Row],[K2O]])</f>
        <v>6.818965167659366E-2</v>
      </c>
      <c r="BB1416" s="6">
        <f>Tabella1[[#This Row],[Log SiO2/Al2O3]]/Tabella1[[#This Row],[Log (FeO3/K2O)]]</f>
        <v>8.2857362498616673</v>
      </c>
    </row>
    <row r="1417" spans="1:54">
      <c r="A1417" s="19" t="s">
        <v>2863</v>
      </c>
      <c r="B1417" s="19" t="s">
        <v>3390</v>
      </c>
      <c r="C1417" s="19" t="s">
        <v>2985</v>
      </c>
      <c r="D1417" s="19" t="s">
        <v>3390</v>
      </c>
      <c r="E1417" s="8" t="s">
        <v>2787</v>
      </c>
      <c r="F1417" s="19" t="s">
        <v>3391</v>
      </c>
      <c r="G1417" s="8" t="s">
        <v>3417</v>
      </c>
      <c r="H1417" s="20"/>
      <c r="I1417" s="6">
        <v>61.09</v>
      </c>
      <c r="J1417" s="6">
        <v>0.63</v>
      </c>
      <c r="K1417" s="6">
        <v>16.87</v>
      </c>
      <c r="L1417" s="6"/>
      <c r="M1417" s="6">
        <v>3.49</v>
      </c>
      <c r="N1417" s="6">
        <v>0.06</v>
      </c>
      <c r="O1417" s="6">
        <v>3.21</v>
      </c>
      <c r="P1417" s="6">
        <v>1.1200000000000001</v>
      </c>
      <c r="Q1417" s="6">
        <v>0.46</v>
      </c>
      <c r="R1417" s="6">
        <v>3.23</v>
      </c>
      <c r="S1417" s="6">
        <v>0.16</v>
      </c>
      <c r="T1417" s="6">
        <v>7.85</v>
      </c>
      <c r="U1417" s="6">
        <v>90.16</v>
      </c>
      <c r="V1417" s="12"/>
      <c r="W1417" s="6">
        <v>67.757320319432125</v>
      </c>
      <c r="X1417" s="6">
        <v>0.69875776397515532</v>
      </c>
      <c r="Y1417" s="6">
        <v>18.711180124223603</v>
      </c>
      <c r="Z1417" s="6">
        <v>3.8708961845607814</v>
      </c>
      <c r="AA1417" s="6">
        <v>6.6548358473824315E-2</v>
      </c>
      <c r="AB1417" s="6">
        <v>3.5603371783496005</v>
      </c>
      <c r="AC1417" s="6">
        <v>1.2422360248447206</v>
      </c>
      <c r="AD1417" s="6">
        <v>0.51020408163265307</v>
      </c>
      <c r="AE1417" s="6">
        <v>3.5825199645075427</v>
      </c>
      <c r="AF1417" s="6">
        <v>99.999999999999986</v>
      </c>
      <c r="AG1417" s="6"/>
      <c r="AH1417" s="6">
        <v>73.570662371600079</v>
      </c>
      <c r="AI1417" s="6">
        <v>0.57059835479464582</v>
      </c>
      <c r="AJ1417" s="6">
        <v>11.975873455071852</v>
      </c>
      <c r="AK1417" s="6">
        <v>0</v>
      </c>
      <c r="AL1417" s="6">
        <v>3.5150815042988994</v>
      </c>
      <c r="AM1417" s="6">
        <v>6.120639648273149E-2</v>
      </c>
      <c r="AN1417" s="6">
        <v>5.7613101316206841</v>
      </c>
      <c r="AO1417" s="6">
        <v>1.4452625946454971</v>
      </c>
      <c r="AP1417" s="6">
        <v>0.53708497703105507</v>
      </c>
      <c r="AQ1417" s="6">
        <v>2.4813519295375901</v>
      </c>
      <c r="AR1417" s="6">
        <v>99.999999999999986</v>
      </c>
      <c r="AS1417" s="6"/>
      <c r="AT1417" s="6">
        <v>0.62107232615233976</v>
      </c>
      <c r="AU1417" s="6" t="s">
        <v>2564</v>
      </c>
      <c r="AV1417" s="6" t="s">
        <v>2564</v>
      </c>
      <c r="AW1417" s="6"/>
      <c r="AX1417" s="6">
        <v>0.24475802806817751</v>
      </c>
      <c r="AY1417" s="6">
        <v>0.66177888051991784</v>
      </c>
      <c r="AZ1417" s="6">
        <f>LOG(Tabella1[[#This Row],[SiO2]]/Tabella1[[#This Row],[Al2O3]])</f>
        <v>0.55885504254288432</v>
      </c>
      <c r="BA1417" s="6">
        <f>LOG((Tabella1[[#This Row],[FeO]]*0.8998+Tabella1[[#This Row],[Fe2O3]])/Tabella1[[#This Row],[K2O]])</f>
        <v>-1.2231106542374918E-2</v>
      </c>
      <c r="BB1417" s="6">
        <f>Tabella1[[#This Row],[Log SiO2/Al2O3]]/Tabella1[[#This Row],[Log (FeO3/K2O)]]</f>
        <v>-45.691290530968693</v>
      </c>
    </row>
    <row r="1418" spans="1:54">
      <c r="A1418" s="19" t="s">
        <v>2863</v>
      </c>
      <c r="B1418" s="19" t="s">
        <v>3390</v>
      </c>
      <c r="C1418" s="19" t="s">
        <v>2985</v>
      </c>
      <c r="D1418" s="19" t="s">
        <v>3390</v>
      </c>
      <c r="E1418" s="8" t="s">
        <v>2787</v>
      </c>
      <c r="F1418" s="19" t="s">
        <v>3391</v>
      </c>
      <c r="G1418" s="8" t="s">
        <v>3418</v>
      </c>
      <c r="H1418" s="20"/>
      <c r="I1418" s="6">
        <v>56.7</v>
      </c>
      <c r="J1418" s="6">
        <v>0.6</v>
      </c>
      <c r="K1418" s="6">
        <v>16.62</v>
      </c>
      <c r="L1418" s="6"/>
      <c r="M1418" s="6">
        <v>4.13</v>
      </c>
      <c r="N1418" s="6">
        <v>0.02</v>
      </c>
      <c r="O1418" s="6">
        <v>2.04</v>
      </c>
      <c r="P1418" s="6">
        <v>1.72</v>
      </c>
      <c r="Q1418" s="6">
        <v>0.6</v>
      </c>
      <c r="R1418" s="6">
        <v>5.92</v>
      </c>
      <c r="S1418" s="6">
        <v>0.11</v>
      </c>
      <c r="T1418" s="6">
        <v>9.9700000000000006</v>
      </c>
      <c r="U1418" s="6">
        <v>88.35</v>
      </c>
      <c r="V1418" s="12"/>
      <c r="W1418" s="6">
        <v>64.176570458404086</v>
      </c>
      <c r="X1418" s="6">
        <v>0.6791171477079796</v>
      </c>
      <c r="Y1418" s="6">
        <v>18.811544991511038</v>
      </c>
      <c r="Z1418" s="6">
        <v>4.6745897000565932</v>
      </c>
      <c r="AA1418" s="6">
        <v>2.2637238256932656E-2</v>
      </c>
      <c r="AB1418" s="6">
        <v>2.3089983022071308</v>
      </c>
      <c r="AC1418" s="6">
        <v>1.9468024900962084</v>
      </c>
      <c r="AD1418" s="6">
        <v>0.6791171477079796</v>
      </c>
      <c r="AE1418" s="6">
        <v>6.7006225240520658</v>
      </c>
      <c r="AF1418" s="6">
        <v>100.00000000000001</v>
      </c>
      <c r="AG1418" s="6"/>
      <c r="AH1418" s="6">
        <v>71.13554705740539</v>
      </c>
      <c r="AI1418" s="6">
        <v>0.56612233846269333</v>
      </c>
      <c r="AJ1418" s="6">
        <v>12.291141290521749</v>
      </c>
      <c r="AK1418" s="6">
        <v>0</v>
      </c>
      <c r="AL1418" s="6">
        <v>4.3334032034861707</v>
      </c>
      <c r="AM1418" s="6">
        <v>2.1254193611112304E-2</v>
      </c>
      <c r="AN1418" s="6">
        <v>3.8143054183227996</v>
      </c>
      <c r="AO1418" s="6">
        <v>2.3122046103854919</v>
      </c>
      <c r="AP1418" s="6">
        <v>0.72980275642415615</v>
      </c>
      <c r="AQ1418" s="6">
        <v>4.7377989220021535</v>
      </c>
      <c r="AR1418" s="6">
        <v>100</v>
      </c>
      <c r="AS1418" s="6"/>
      <c r="AT1418" s="6">
        <v>0.46814455393177035</v>
      </c>
      <c r="AU1418" s="6" t="s">
        <v>2564</v>
      </c>
      <c r="AV1418" s="6" t="s">
        <v>2564</v>
      </c>
      <c r="AW1418" s="6"/>
      <c r="AX1418" s="6" t="s">
        <v>2564</v>
      </c>
      <c r="AY1418" s="6" t="s">
        <v>2564</v>
      </c>
      <c r="AZ1418" s="6">
        <f>LOG(Tabella1[[#This Row],[SiO2]]/Tabella1[[#This Row],[Al2O3]])</f>
        <v>0.5329520394448144</v>
      </c>
      <c r="BA1418" s="6">
        <f>LOG((Tabella1[[#This Row],[FeO]]*0.8998+Tabella1[[#This Row],[Fe2O3]])/Tabella1[[#This Row],[K2O]])</f>
        <v>-0.20222566623697066</v>
      </c>
      <c r="BB1418" s="6">
        <f>Tabella1[[#This Row],[Log SiO2/Al2O3]]/Tabella1[[#This Row],[Log (FeO3/K2O)]]</f>
        <v>-2.6354322345032815</v>
      </c>
    </row>
    <row r="1419" spans="1:54">
      <c r="A1419" s="19" t="s">
        <v>2863</v>
      </c>
      <c r="B1419" s="19" t="s">
        <v>3390</v>
      </c>
      <c r="C1419" s="19" t="s">
        <v>2985</v>
      </c>
      <c r="D1419" s="19" t="s">
        <v>3390</v>
      </c>
      <c r="E1419" s="8" t="s">
        <v>2787</v>
      </c>
      <c r="F1419" s="19" t="s">
        <v>3391</v>
      </c>
      <c r="G1419" s="8" t="s">
        <v>3419</v>
      </c>
      <c r="H1419" s="20"/>
      <c r="I1419" s="6">
        <v>62.99</v>
      </c>
      <c r="J1419" s="6">
        <v>0.66</v>
      </c>
      <c r="K1419" s="6">
        <v>15.29</v>
      </c>
      <c r="L1419" s="6"/>
      <c r="M1419" s="6">
        <v>3.34</v>
      </c>
      <c r="N1419" s="6">
        <v>0.03</v>
      </c>
      <c r="O1419" s="6">
        <v>2.72</v>
      </c>
      <c r="P1419" s="6">
        <v>0.99</v>
      </c>
      <c r="Q1419" s="6">
        <v>0.47</v>
      </c>
      <c r="R1419" s="6">
        <v>4.1100000000000003</v>
      </c>
      <c r="S1419" s="6">
        <v>0.08</v>
      </c>
      <c r="T1419" s="6">
        <v>12.64</v>
      </c>
      <c r="U1419" s="6">
        <v>90.6</v>
      </c>
      <c r="V1419" s="12"/>
      <c r="W1419" s="6">
        <v>69.525386313465788</v>
      </c>
      <c r="X1419" s="6">
        <v>0.72847682119205304</v>
      </c>
      <c r="Y1419" s="6">
        <v>16.876379690949229</v>
      </c>
      <c r="Z1419" s="6">
        <v>3.6865342163355406</v>
      </c>
      <c r="AA1419" s="6">
        <v>3.3112582781456956E-2</v>
      </c>
      <c r="AB1419" s="6">
        <v>3.002207505518764</v>
      </c>
      <c r="AC1419" s="6">
        <v>1.0927152317880795</v>
      </c>
      <c r="AD1419" s="6">
        <v>0.51876379690949226</v>
      </c>
      <c r="AE1419" s="6">
        <v>4.5364238410596034</v>
      </c>
      <c r="AF1419" s="6">
        <v>100.00000000000001</v>
      </c>
      <c r="AG1419" s="6"/>
      <c r="AH1419" s="6">
        <v>75.397586857064496</v>
      </c>
      <c r="AI1419" s="6">
        <v>0.59413508356295175</v>
      </c>
      <c r="AJ1419" s="6">
        <v>10.78824741932918</v>
      </c>
      <c r="AK1419" s="6">
        <v>0</v>
      </c>
      <c r="AL1419" s="6">
        <v>3.3435493391136988</v>
      </c>
      <c r="AM1419" s="6">
        <v>3.0417121496193873E-2</v>
      </c>
      <c r="AN1419" s="6">
        <v>4.8521746272460176</v>
      </c>
      <c r="AO1419" s="6">
        <v>1.2697412582920788</v>
      </c>
      <c r="AP1419" s="6">
        <v>0.54542410535753305</v>
      </c>
      <c r="AQ1419" s="6">
        <v>3.1381880260592263</v>
      </c>
      <c r="AR1419" s="6">
        <v>99.999999999999972</v>
      </c>
      <c r="AS1419" s="6"/>
      <c r="AT1419" s="6">
        <v>0.59203734132119645</v>
      </c>
      <c r="AU1419" s="6" t="s">
        <v>2564</v>
      </c>
      <c r="AV1419" s="6" t="s">
        <v>2564</v>
      </c>
      <c r="AW1419" s="6"/>
      <c r="AX1419" s="6">
        <v>-4.1994781522940915E-2</v>
      </c>
      <c r="AY1419" s="6">
        <v>0.63831058243981387</v>
      </c>
      <c r="AZ1419" s="6">
        <f>LOG(Tabella1[[#This Row],[SiO2]]/Tabella1[[#This Row],[Al2O3]])</f>
        <v>0.61486412293755255</v>
      </c>
      <c r="BA1419" s="6">
        <f>LOG((Tabella1[[#This Row],[FeO]]*0.8998+Tabella1[[#This Row],[Fe2O3]])/Tabella1[[#This Row],[K2O]])</f>
        <v>-0.13594936623495671</v>
      </c>
      <c r="BB1419" s="6">
        <f>Tabella1[[#This Row],[Log SiO2/Al2O3]]/Tabella1[[#This Row],[Log (FeO3/K2O)]]</f>
        <v>-4.5227435770086899</v>
      </c>
    </row>
    <row r="1420" spans="1:54">
      <c r="A1420" s="19" t="s">
        <v>2863</v>
      </c>
      <c r="B1420" s="19" t="s">
        <v>3390</v>
      </c>
      <c r="C1420" s="19" t="s">
        <v>2985</v>
      </c>
      <c r="D1420" s="19" t="s">
        <v>3390</v>
      </c>
      <c r="E1420" s="8" t="s">
        <v>2787</v>
      </c>
      <c r="F1420" s="19" t="s">
        <v>3391</v>
      </c>
      <c r="G1420" s="8" t="s">
        <v>3420</v>
      </c>
      <c r="H1420" s="20"/>
      <c r="I1420" s="6">
        <v>64.069999999999993</v>
      </c>
      <c r="J1420" s="6">
        <v>0.71</v>
      </c>
      <c r="K1420" s="6">
        <v>15.27</v>
      </c>
      <c r="L1420" s="6"/>
      <c r="M1420" s="6">
        <v>2.58</v>
      </c>
      <c r="N1420" s="6">
        <v>7.0000000000000007E-2</v>
      </c>
      <c r="O1420" s="6">
        <v>3.16</v>
      </c>
      <c r="P1420" s="6">
        <v>0.88</v>
      </c>
      <c r="Q1420" s="6">
        <v>0.53</v>
      </c>
      <c r="R1420" s="6">
        <v>4.7699999999999996</v>
      </c>
      <c r="S1420" s="6">
        <v>0.11</v>
      </c>
      <c r="T1420" s="6">
        <v>10.45</v>
      </c>
      <c r="U1420" s="6">
        <v>92.039999999999964</v>
      </c>
      <c r="V1420" s="12"/>
      <c r="W1420" s="6">
        <v>69.611038678835314</v>
      </c>
      <c r="X1420" s="6">
        <v>0.77140373750543267</v>
      </c>
      <c r="Y1420" s="6">
        <v>16.590612777053462</v>
      </c>
      <c r="Z1420" s="6">
        <v>2.8031290743155162</v>
      </c>
      <c r="AA1420" s="6">
        <v>7.6053889613211675E-2</v>
      </c>
      <c r="AB1420" s="6">
        <v>3.4332898739678415</v>
      </c>
      <c r="AC1420" s="6">
        <v>0.95610604085180406</v>
      </c>
      <c r="AD1420" s="6">
        <v>0.5758365927857455</v>
      </c>
      <c r="AE1420" s="6">
        <v>5.1825293350717097</v>
      </c>
      <c r="AF1420" s="6">
        <v>100.00000000000004</v>
      </c>
      <c r="AG1420" s="6"/>
      <c r="AH1420" s="6">
        <v>75.307685787549545</v>
      </c>
      <c r="AI1420" s="6">
        <v>0.62762227868170528</v>
      </c>
      <c r="AJ1420" s="6">
        <v>10.579890910947675</v>
      </c>
      <c r="AK1420" s="6">
        <v>0</v>
      </c>
      <c r="AL1420" s="6">
        <v>2.5361779092201893</v>
      </c>
      <c r="AM1420" s="6">
        <v>6.9693718648704897E-2</v>
      </c>
      <c r="AN1420" s="6">
        <v>5.5354552108020236</v>
      </c>
      <c r="AO1420" s="6">
        <v>1.1083105035730665</v>
      </c>
      <c r="AP1420" s="6">
        <v>0.60396403736176107</v>
      </c>
      <c r="AQ1420" s="6">
        <v>3.5764672964027326</v>
      </c>
      <c r="AR1420" s="6">
        <v>100</v>
      </c>
      <c r="AS1420" s="6"/>
      <c r="AT1420" s="6">
        <v>0.68579123065826242</v>
      </c>
      <c r="AU1420" s="6" t="s">
        <v>2564</v>
      </c>
      <c r="AV1420" s="6" t="s">
        <v>2564</v>
      </c>
      <c r="AW1420" s="6"/>
      <c r="AX1420" s="6">
        <v>-0.29131682977806878</v>
      </c>
      <c r="AY1420" s="6">
        <v>0.74361192222621841</v>
      </c>
      <c r="AZ1420" s="6">
        <f>LOG(Tabella1[[#This Row],[SiO2]]/Tabella1[[#This Row],[Al2O3]])</f>
        <v>0.62281568693543943</v>
      </c>
      <c r="BA1420" s="6">
        <f>LOG((Tabella1[[#This Row],[FeO]]*0.8998+Tabella1[[#This Row],[Fe2O3]])/Tabella1[[#This Row],[K2O]])</f>
        <v>-0.3127526842473356</v>
      </c>
      <c r="BB1420" s="6">
        <f>Tabella1[[#This Row],[Log SiO2/Al2O3]]/Tabella1[[#This Row],[Log (FeO3/K2O)]]</f>
        <v>-1.9913999729028555</v>
      </c>
    </row>
    <row r="1421" spans="1:54">
      <c r="A1421" s="19" t="s">
        <v>2863</v>
      </c>
      <c r="B1421" s="19" t="s">
        <v>3390</v>
      </c>
      <c r="C1421" s="19" t="s">
        <v>2985</v>
      </c>
      <c r="D1421" s="19" t="s">
        <v>3390</v>
      </c>
      <c r="E1421" s="8" t="s">
        <v>2787</v>
      </c>
      <c r="F1421" s="19" t="s">
        <v>3391</v>
      </c>
      <c r="G1421" s="8" t="s">
        <v>3421</v>
      </c>
      <c r="H1421" s="20"/>
      <c r="I1421" s="6">
        <v>59.16</v>
      </c>
      <c r="J1421" s="6">
        <v>0.65</v>
      </c>
      <c r="K1421" s="6">
        <v>15.46</v>
      </c>
      <c r="L1421" s="6"/>
      <c r="M1421" s="6">
        <v>4.1100000000000003</v>
      </c>
      <c r="N1421" s="6">
        <v>0.02</v>
      </c>
      <c r="O1421" s="6">
        <v>2.87</v>
      </c>
      <c r="P1421" s="6">
        <v>0.89</v>
      </c>
      <c r="Q1421" s="6">
        <v>0.44</v>
      </c>
      <c r="R1421" s="6">
        <v>3.15</v>
      </c>
      <c r="S1421" s="6">
        <v>0.08</v>
      </c>
      <c r="T1421" s="6">
        <v>13.09</v>
      </c>
      <c r="U1421" s="6">
        <v>86.75</v>
      </c>
      <c r="V1421" s="12"/>
      <c r="W1421" s="6">
        <v>68.195965417867427</v>
      </c>
      <c r="X1421" s="6">
        <v>0.74927953890489918</v>
      </c>
      <c r="Y1421" s="6">
        <v>17.821325648414987</v>
      </c>
      <c r="Z1421" s="6">
        <v>4.7377521613832858</v>
      </c>
      <c r="AA1421" s="6">
        <v>2.3054755043227668E-2</v>
      </c>
      <c r="AB1421" s="6">
        <v>3.3083573487031703</v>
      </c>
      <c r="AC1421" s="6">
        <v>1.0259365994236311</v>
      </c>
      <c r="AD1421" s="6">
        <v>0.50720461095100866</v>
      </c>
      <c r="AE1421" s="6">
        <v>3.6311239193083571</v>
      </c>
      <c r="AF1421" s="6">
        <v>99.999999999999986</v>
      </c>
      <c r="AG1421" s="6"/>
      <c r="AH1421" s="6">
        <v>74.02688837682804</v>
      </c>
      <c r="AI1421" s="6">
        <v>0.61168821144465113</v>
      </c>
      <c r="AJ1421" s="6">
        <v>11.403243385096076</v>
      </c>
      <c r="AK1421" s="6">
        <v>0</v>
      </c>
      <c r="AL1421" s="6">
        <v>4.301090521237569</v>
      </c>
      <c r="AM1421" s="6">
        <v>2.1198363988821592E-2</v>
      </c>
      <c r="AN1421" s="6">
        <v>5.3521084718790926</v>
      </c>
      <c r="AO1421" s="6">
        <v>1.193288719522676</v>
      </c>
      <c r="AP1421" s="6">
        <v>0.53378287689696813</v>
      </c>
      <c r="AQ1421" s="6">
        <v>2.5143352522855955</v>
      </c>
      <c r="AR1421" s="6">
        <v>99.999999999999943</v>
      </c>
      <c r="AS1421" s="6"/>
      <c r="AT1421" s="6">
        <v>0.55443884205593219</v>
      </c>
      <c r="AU1421" s="6" t="s">
        <v>2564</v>
      </c>
      <c r="AV1421" s="6" t="s">
        <v>2564</v>
      </c>
      <c r="AW1421" s="6"/>
      <c r="AX1421" s="6">
        <v>0.20099265888204296</v>
      </c>
      <c r="AY1421" s="6">
        <v>0.59194846979868865</v>
      </c>
      <c r="AZ1421" s="6">
        <f>LOG(Tabella1[[#This Row],[SiO2]]/Tabella1[[#This Row],[Al2O3]])</f>
        <v>0.58281867574254864</v>
      </c>
      <c r="BA1421" s="6">
        <f>LOG((Tabella1[[#This Row],[FeO]]*0.8998+Tabella1[[#This Row],[Fe2O3]])/Tabella1[[#This Row],[K2O]])</f>
        <v>6.9677256916016811E-2</v>
      </c>
      <c r="BB1421" s="6">
        <f>Tabella1[[#This Row],[Log SiO2/Al2O3]]/Tabella1[[#This Row],[Log (FeO3/K2O)]]</f>
        <v>8.3645467909999667</v>
      </c>
    </row>
    <row r="1422" spans="1:54">
      <c r="A1422" s="19" t="s">
        <v>2863</v>
      </c>
      <c r="B1422" s="19" t="s">
        <v>3390</v>
      </c>
      <c r="C1422" s="19" t="s">
        <v>2985</v>
      </c>
      <c r="D1422" s="19" t="s">
        <v>3390</v>
      </c>
      <c r="E1422" s="8" t="s">
        <v>2787</v>
      </c>
      <c r="F1422" s="19" t="s">
        <v>3391</v>
      </c>
      <c r="G1422" s="8" t="s">
        <v>3422</v>
      </c>
      <c r="H1422" s="8"/>
      <c r="I1422" s="21">
        <v>59.27</v>
      </c>
      <c r="J1422" s="21">
        <v>0.57999999999999996</v>
      </c>
      <c r="K1422" s="21">
        <v>14.79</v>
      </c>
      <c r="L1422" s="21"/>
      <c r="M1422" s="21">
        <v>4.49</v>
      </c>
      <c r="N1422" s="21">
        <v>0.02</v>
      </c>
      <c r="O1422" s="21">
        <v>3.1</v>
      </c>
      <c r="P1422" s="21">
        <v>0.89</v>
      </c>
      <c r="Q1422" s="21">
        <v>0.54</v>
      </c>
      <c r="R1422" s="21">
        <v>4.66</v>
      </c>
      <c r="S1422" s="21">
        <v>0.11</v>
      </c>
      <c r="T1422" s="6">
        <v>13.22</v>
      </c>
      <c r="U1422" s="6">
        <v>88.339999999999989</v>
      </c>
      <c r="V1422" s="12"/>
      <c r="W1422" s="6">
        <v>67.093049581163697</v>
      </c>
      <c r="X1422" s="6">
        <v>0.65655422232284366</v>
      </c>
      <c r="Y1422" s="6">
        <v>16.742132669232511</v>
      </c>
      <c r="Z1422" s="6">
        <v>5.0826352728095996</v>
      </c>
      <c r="AA1422" s="6">
        <v>2.2639800769753231E-2</v>
      </c>
      <c r="AB1422" s="6">
        <v>3.5091691193117502</v>
      </c>
      <c r="AC1422" s="6">
        <v>1.0074711342540188</v>
      </c>
      <c r="AD1422" s="6">
        <v>0.61127462078333727</v>
      </c>
      <c r="AE1422" s="6">
        <v>5.2750735793525028</v>
      </c>
      <c r="AF1422" s="6">
        <v>100.00000000000001</v>
      </c>
      <c r="AG1422" s="6"/>
      <c r="AH1422" s="6">
        <v>72.89137327796881</v>
      </c>
      <c r="AI1422" s="6">
        <v>0.53644428569253488</v>
      </c>
      <c r="AJ1422" s="6">
        <v>10.721781537024285</v>
      </c>
      <c r="AK1422" s="6">
        <v>0</v>
      </c>
      <c r="AL1422" s="6">
        <v>4.618096223849558</v>
      </c>
      <c r="AM1422" s="6">
        <v>2.0834458661925837E-2</v>
      </c>
      <c r="AN1422" s="6">
        <v>5.681782170360564</v>
      </c>
      <c r="AO1422" s="6">
        <v>1.1728039254230982</v>
      </c>
      <c r="AP1422" s="6">
        <v>0.64385132997546812</v>
      </c>
      <c r="AQ1422" s="6">
        <v>3.6557662835684228</v>
      </c>
      <c r="AR1422" s="6">
        <v>100</v>
      </c>
      <c r="AS1422" s="6"/>
      <c r="AT1422" s="6">
        <v>0.55163584975473767</v>
      </c>
      <c r="AU1422" s="6" t="s">
        <v>2564</v>
      </c>
      <c r="AV1422" s="6" t="s">
        <v>2564</v>
      </c>
      <c r="AW1422" s="6"/>
      <c r="AX1422" s="6">
        <v>-0.23710702851403753</v>
      </c>
      <c r="AY1422" s="6">
        <v>0.58194505203899494</v>
      </c>
      <c r="AZ1422" s="6">
        <f>LOG(Tabella1[[#This Row],[SiO2]]/Tabella1[[#This Row],[Al2O3]])</f>
        <v>0.60286675324212569</v>
      </c>
      <c r="BA1422" s="6">
        <f>LOG((Tabella1[[#This Row],[FeO]]*0.8998+Tabella1[[#This Row],[Fe2O3]])/Tabella1[[#This Row],[K2O]])</f>
        <v>-6.1993586857128934E-2</v>
      </c>
      <c r="BB1422" s="6">
        <f>Tabella1[[#This Row],[Log SiO2/Al2O3]]/Tabella1[[#This Row],[Log (FeO3/K2O)]]</f>
        <v>-9.7246632080105098</v>
      </c>
    </row>
    <row r="1423" spans="1:54">
      <c r="A1423" s="19" t="s">
        <v>2863</v>
      </c>
      <c r="B1423" s="19" t="s">
        <v>3390</v>
      </c>
      <c r="C1423" s="19" t="s">
        <v>2985</v>
      </c>
      <c r="D1423" s="19" t="s">
        <v>3390</v>
      </c>
      <c r="E1423" s="8" t="s">
        <v>2787</v>
      </c>
      <c r="F1423" s="19" t="s">
        <v>3391</v>
      </c>
      <c r="G1423" s="8" t="s">
        <v>3423</v>
      </c>
      <c r="H1423" s="8"/>
      <c r="I1423" s="6">
        <v>61.49</v>
      </c>
      <c r="J1423" s="6">
        <v>0.53</v>
      </c>
      <c r="K1423" s="6">
        <v>11.17</v>
      </c>
      <c r="L1423" s="6"/>
      <c r="M1423" s="6">
        <v>4.2699999999999996</v>
      </c>
      <c r="N1423" s="6">
        <v>0.01</v>
      </c>
      <c r="O1423" s="6">
        <v>3.64</v>
      </c>
      <c r="P1423" s="6">
        <v>0.67</v>
      </c>
      <c r="Q1423" s="6">
        <v>0.42</v>
      </c>
      <c r="R1423" s="6">
        <v>4.01</v>
      </c>
      <c r="S1423" s="6">
        <v>7.0000000000000007E-2</v>
      </c>
      <c r="T1423" s="6">
        <v>11.24</v>
      </c>
      <c r="U1423" s="6">
        <v>86.210000000000008</v>
      </c>
      <c r="V1423" s="12"/>
      <c r="W1423" s="6">
        <v>71.325832270038276</v>
      </c>
      <c r="X1423" s="6">
        <v>0.61477786799675216</v>
      </c>
      <c r="Y1423" s="6">
        <v>12.956733557591926</v>
      </c>
      <c r="Z1423" s="6">
        <v>4.9530216912191154</v>
      </c>
      <c r="AA1423" s="6">
        <v>1.1599582415033059E-2</v>
      </c>
      <c r="AB1423" s="6">
        <v>4.2222479990720334</v>
      </c>
      <c r="AC1423" s="6">
        <v>0.7771720218072149</v>
      </c>
      <c r="AD1423" s="6">
        <v>0.48718246143138838</v>
      </c>
      <c r="AE1423" s="6">
        <v>4.6514325484282564</v>
      </c>
      <c r="AF1423" s="6">
        <v>100.00000000000001</v>
      </c>
      <c r="AG1423" s="6"/>
      <c r="AH1423" s="6">
        <v>75.735938161843436</v>
      </c>
      <c r="AI1423" s="6">
        <v>0.49094044368701667</v>
      </c>
      <c r="AJ1423" s="6">
        <v>8.1097649006096759</v>
      </c>
      <c r="AK1423" s="6">
        <v>0</v>
      </c>
      <c r="AL1423" s="6">
        <v>4.3984617847462752</v>
      </c>
      <c r="AM1423" s="6">
        <v>1.0432983879705048E-2</v>
      </c>
      <c r="AN1423" s="6">
        <v>6.6816016621816594</v>
      </c>
      <c r="AO1423" s="6">
        <v>0.88423259130814025</v>
      </c>
      <c r="AP1423" s="6">
        <v>0.50153060358024515</v>
      </c>
      <c r="AQ1423" s="6">
        <v>3.1505994314961434</v>
      </c>
      <c r="AR1423" s="6">
        <v>100.00000000000004</v>
      </c>
      <c r="AS1423" s="6"/>
      <c r="AT1423" s="6">
        <v>0.60302918789099569</v>
      </c>
      <c r="AU1423" s="6" t="s">
        <v>2564</v>
      </c>
      <c r="AV1423" s="6" t="s">
        <v>2564</v>
      </c>
      <c r="AW1423" s="6"/>
      <c r="AX1423" s="6">
        <v>-0.32646167038911178</v>
      </c>
      <c r="AY1423" s="6">
        <v>0.63098725552028068</v>
      </c>
      <c r="AZ1423" s="6">
        <f>LOG(Tabella1[[#This Row],[SiO2]]/Tabella1[[#This Row],[Al2O3]])</f>
        <v>0.74075131992903931</v>
      </c>
      <c r="BA1423" s="6">
        <f>LOG((Tabella1[[#This Row],[FeO]]*0.8998+Tabella1[[#This Row],[Fe2O3]])/Tabella1[[#This Row],[K2O]])</f>
        <v>-1.8570508765610401E-2</v>
      </c>
      <c r="BB1423" s="6">
        <f>Tabella1[[#This Row],[Log SiO2/Al2O3]]/Tabella1[[#This Row],[Log (FeO3/K2O)]]</f>
        <v>-39.888585136708357</v>
      </c>
    </row>
    <row r="1424" spans="1:54">
      <c r="A1424" s="19" t="s">
        <v>2863</v>
      </c>
      <c r="B1424" s="19" t="s">
        <v>3390</v>
      </c>
      <c r="C1424" s="19" t="s">
        <v>2985</v>
      </c>
      <c r="D1424" s="19" t="s">
        <v>3390</v>
      </c>
      <c r="E1424" s="8" t="s">
        <v>2787</v>
      </c>
      <c r="F1424" s="19" t="s">
        <v>3391</v>
      </c>
      <c r="G1424" s="8" t="s">
        <v>3424</v>
      </c>
      <c r="H1424" s="8"/>
      <c r="I1424" s="6">
        <v>60.2</v>
      </c>
      <c r="J1424" s="6">
        <v>0.56999999999999995</v>
      </c>
      <c r="K1424" s="6">
        <v>10.89</v>
      </c>
      <c r="L1424" s="6"/>
      <c r="M1424" s="6">
        <v>3.77</v>
      </c>
      <c r="N1424" s="6">
        <v>0.04</v>
      </c>
      <c r="O1424" s="6">
        <v>4.08</v>
      </c>
      <c r="P1424" s="6">
        <v>2.99</v>
      </c>
      <c r="Q1424" s="6">
        <v>0.59</v>
      </c>
      <c r="R1424" s="6">
        <v>2.48</v>
      </c>
      <c r="S1424" s="6">
        <v>0.11</v>
      </c>
      <c r="T1424" s="6">
        <v>12.06</v>
      </c>
      <c r="U1424" s="6">
        <v>85.61</v>
      </c>
      <c r="V1424" s="12"/>
      <c r="W1424" s="6">
        <v>70.318887980376132</v>
      </c>
      <c r="X1424" s="6">
        <v>0.66581006891718253</v>
      </c>
      <c r="Y1424" s="6">
        <v>12.720476579838804</v>
      </c>
      <c r="Z1424" s="6">
        <v>4.4036911575750493</v>
      </c>
      <c r="AA1424" s="6">
        <v>4.6723513608223341E-2</v>
      </c>
      <c r="AB1424" s="6">
        <v>4.7657983880387809</v>
      </c>
      <c r="AC1424" s="6">
        <v>3.4925826422146948</v>
      </c>
      <c r="AD1424" s="6">
        <v>0.68917182572129421</v>
      </c>
      <c r="AE1424" s="6">
        <v>2.8968578437098471</v>
      </c>
      <c r="AF1424" s="6">
        <v>100.00000000000001</v>
      </c>
      <c r="AG1424" s="6"/>
      <c r="AH1424" s="6">
        <v>73.666473876891345</v>
      </c>
      <c r="AI1424" s="6">
        <v>0.52457026779728155</v>
      </c>
      <c r="AJ1424" s="6">
        <v>7.8552289148993832</v>
      </c>
      <c r="AK1424" s="6">
        <v>0</v>
      </c>
      <c r="AL1424" s="6">
        <v>3.8582482944902408</v>
      </c>
      <c r="AM1424" s="6">
        <v>4.1461441986559239E-2</v>
      </c>
      <c r="AN1424" s="6">
        <v>7.4407246736533805</v>
      </c>
      <c r="AO1424" s="6">
        <v>3.9204758098405281</v>
      </c>
      <c r="AP1424" s="6">
        <v>0.69996453282133042</v>
      </c>
      <c r="AQ1424" s="6">
        <v>1.9358708180535429</v>
      </c>
      <c r="AR1424" s="6">
        <v>99.999999999999972</v>
      </c>
      <c r="AS1424" s="6"/>
      <c r="AT1424" s="6">
        <v>0.65853106248079318</v>
      </c>
      <c r="AU1424" s="6" t="s">
        <v>2564</v>
      </c>
      <c r="AV1424" s="6" t="s">
        <v>2564</v>
      </c>
      <c r="AW1424" s="6"/>
      <c r="AX1424" s="6">
        <v>-0.2839636818630667</v>
      </c>
      <c r="AY1424" s="6">
        <v>0.69059277628579818</v>
      </c>
      <c r="AZ1424" s="6">
        <f>LOG(Tabella1[[#This Row],[SiO2]]/Tabella1[[#This Row],[Al2O3]])</f>
        <v>0.74256861150204956</v>
      </c>
      <c r="BA1424" s="6">
        <f>LOG((Tabella1[[#This Row],[FeO]]*0.8998+Tabella1[[#This Row],[Fe2O3]])/Tabella1[[#This Row],[K2O]])</f>
        <v>0.13603565820912464</v>
      </c>
      <c r="BB1424" s="6">
        <f>Tabella1[[#This Row],[Log SiO2/Al2O3]]/Tabella1[[#This Row],[Log (FeO3/K2O)]]</f>
        <v>5.458632106300505</v>
      </c>
    </row>
    <row r="1425" spans="1:54">
      <c r="A1425" s="19" t="s">
        <v>2863</v>
      </c>
      <c r="B1425" s="19" t="s">
        <v>3390</v>
      </c>
      <c r="C1425" s="19" t="s">
        <v>2985</v>
      </c>
      <c r="D1425" s="19" t="s">
        <v>3390</v>
      </c>
      <c r="E1425" s="8" t="s">
        <v>2787</v>
      </c>
      <c r="F1425" s="19" t="s">
        <v>3391</v>
      </c>
      <c r="G1425" s="8" t="s">
        <v>3425</v>
      </c>
      <c r="H1425" s="8"/>
      <c r="I1425" s="6">
        <v>60.99</v>
      </c>
      <c r="J1425" s="6">
        <v>0.61</v>
      </c>
      <c r="K1425" s="6">
        <v>18.510000000000002</v>
      </c>
      <c r="L1425" s="6"/>
      <c r="M1425" s="6">
        <v>4.38</v>
      </c>
      <c r="N1425" s="6">
        <v>0.05</v>
      </c>
      <c r="O1425" s="6">
        <v>1.4</v>
      </c>
      <c r="P1425" s="6">
        <v>1.9</v>
      </c>
      <c r="Q1425" s="6">
        <v>0.61</v>
      </c>
      <c r="R1425" s="6">
        <v>3.82</v>
      </c>
      <c r="S1425" s="6">
        <v>0.03</v>
      </c>
      <c r="T1425" s="6">
        <v>6.84</v>
      </c>
      <c r="U1425" s="6">
        <v>92.27</v>
      </c>
      <c r="V1425" s="12"/>
      <c r="W1425" s="6">
        <v>66.099490625338689</v>
      </c>
      <c r="X1425" s="6">
        <v>0.66110328384090167</v>
      </c>
      <c r="Y1425" s="6">
        <v>20.060691449008345</v>
      </c>
      <c r="Z1425" s="6">
        <v>4.7469383331527037</v>
      </c>
      <c r="AA1425" s="6">
        <v>5.4188793757450969E-2</v>
      </c>
      <c r="AB1425" s="6">
        <v>1.517286225208627</v>
      </c>
      <c r="AC1425" s="6">
        <v>2.0591741627831364</v>
      </c>
      <c r="AD1425" s="6">
        <v>0.66110328384090167</v>
      </c>
      <c r="AE1425" s="6">
        <v>4.1400238430692538</v>
      </c>
      <c r="AF1425" s="6">
        <v>100</v>
      </c>
      <c r="AG1425" s="6"/>
      <c r="AH1425" s="6">
        <v>73.280281883528389</v>
      </c>
      <c r="AI1425" s="6">
        <v>0.55120577316426322</v>
      </c>
      <c r="AJ1425" s="6">
        <v>13.109692088491689</v>
      </c>
      <c r="AK1425" s="6">
        <v>0</v>
      </c>
      <c r="AL1425" s="6">
        <v>4.4012702873270113</v>
      </c>
      <c r="AM1425" s="6">
        <v>5.0887313310052647E-2</v>
      </c>
      <c r="AN1425" s="6">
        <v>2.5069069487605096</v>
      </c>
      <c r="AO1425" s="6">
        <v>2.4461117731129653</v>
      </c>
      <c r="AP1425" s="6">
        <v>0.71057343136212714</v>
      </c>
      <c r="AQ1425" s="6">
        <v>2.9278118351893445</v>
      </c>
      <c r="AR1425" s="6">
        <v>99.999999999999986</v>
      </c>
      <c r="AS1425" s="6"/>
      <c r="AT1425" s="6">
        <v>0.3628897845389254</v>
      </c>
      <c r="AU1425" s="6" t="s">
        <v>2564</v>
      </c>
      <c r="AV1425" s="6" t="s">
        <v>2564</v>
      </c>
      <c r="AW1425" s="6"/>
      <c r="AX1425" s="6">
        <v>0.1610622090115211</v>
      </c>
      <c r="AY1425" s="6">
        <v>0.39435554546405127</v>
      </c>
      <c r="AZ1425" s="6">
        <f>LOG(Tabella1[[#This Row],[SiO2]]/Tabella1[[#This Row],[Al2O3]])</f>
        <v>0.51785221460479691</v>
      </c>
      <c r="BA1425" s="6">
        <f>LOG((Tabella1[[#This Row],[FeO]]*0.8998+Tabella1[[#This Row],[Fe2O3]])/Tabella1[[#This Row],[K2O]])</f>
        <v>1.3556736421938864E-2</v>
      </c>
      <c r="BB1425" s="6">
        <f>Tabella1[[#This Row],[Log SiO2/Al2O3]]/Tabella1[[#This Row],[Log (FeO3/K2O)]]</f>
        <v>38.198884929765015</v>
      </c>
    </row>
    <row r="1426" spans="1:54">
      <c r="A1426" s="19" t="s">
        <v>2863</v>
      </c>
      <c r="B1426" s="19" t="s">
        <v>3390</v>
      </c>
      <c r="C1426" s="19" t="s">
        <v>2985</v>
      </c>
      <c r="D1426" s="19" t="s">
        <v>3390</v>
      </c>
      <c r="E1426" s="8" t="s">
        <v>2787</v>
      </c>
      <c r="F1426" s="19" t="s">
        <v>3391</v>
      </c>
      <c r="G1426" s="8" t="s">
        <v>3426</v>
      </c>
      <c r="H1426" s="8"/>
      <c r="I1426" s="6">
        <v>64.25</v>
      </c>
      <c r="J1426" s="6">
        <v>0.75</v>
      </c>
      <c r="K1426" s="6">
        <v>17.100000000000001</v>
      </c>
      <c r="L1426" s="6"/>
      <c r="M1426" s="6">
        <v>3.79</v>
      </c>
      <c r="N1426" s="6">
        <v>0.03</v>
      </c>
      <c r="O1426" s="6">
        <v>1.47</v>
      </c>
      <c r="P1426" s="6">
        <v>1.74</v>
      </c>
      <c r="Q1426" s="6">
        <v>0.62</v>
      </c>
      <c r="R1426" s="6">
        <v>3.3</v>
      </c>
      <c r="S1426" s="6">
        <v>0.03</v>
      </c>
      <c r="T1426" s="6">
        <v>5.75</v>
      </c>
      <c r="U1426" s="6">
        <v>93.05</v>
      </c>
      <c r="V1426" s="12"/>
      <c r="W1426" s="6">
        <v>69.048898441698014</v>
      </c>
      <c r="X1426" s="6">
        <v>0.80601826974744761</v>
      </c>
      <c r="Y1426" s="6">
        <v>18.377216550241808</v>
      </c>
      <c r="Z1426" s="6">
        <v>4.0730789897904351</v>
      </c>
      <c r="AA1426" s="6">
        <v>3.2240730789897899E-2</v>
      </c>
      <c r="AB1426" s="6">
        <v>1.5797958087049973</v>
      </c>
      <c r="AC1426" s="6">
        <v>1.8699623858140786</v>
      </c>
      <c r="AD1426" s="6">
        <v>0.66630843632455672</v>
      </c>
      <c r="AE1426" s="6">
        <v>3.5464803868887693</v>
      </c>
      <c r="AF1426" s="6">
        <v>100.00000000000001</v>
      </c>
      <c r="AG1426" s="6"/>
      <c r="AH1426" s="6">
        <v>75.710233065843227</v>
      </c>
      <c r="AI1426" s="6">
        <v>0.66465785124302057</v>
      </c>
      <c r="AJ1426" s="6">
        <v>11.877776150347612</v>
      </c>
      <c r="AK1426" s="6">
        <v>0</v>
      </c>
      <c r="AL1426" s="6">
        <v>3.7350471848065463</v>
      </c>
      <c r="AM1426" s="6">
        <v>2.9944269700770989E-2</v>
      </c>
      <c r="AN1426" s="6">
        <v>2.5815495569459825</v>
      </c>
      <c r="AO1426" s="6">
        <v>2.1969739045865952</v>
      </c>
      <c r="AP1426" s="6">
        <v>0.70831065149783268</v>
      </c>
      <c r="AQ1426" s="6">
        <v>2.4805426134076045</v>
      </c>
      <c r="AR1426" s="6">
        <v>100.00000000000001</v>
      </c>
      <c r="AS1426" s="6"/>
      <c r="AT1426" s="6">
        <v>0.40869310840788869</v>
      </c>
      <c r="AU1426" s="6" t="s">
        <v>2564</v>
      </c>
      <c r="AV1426" s="6" t="s">
        <v>2564</v>
      </c>
      <c r="AW1426" s="6"/>
      <c r="AX1426" s="6">
        <v>0.21855593416138258</v>
      </c>
      <c r="AY1426" s="6">
        <v>0.45675468311959444</v>
      </c>
      <c r="AZ1426" s="6">
        <f>LOG(Tabella1[[#This Row],[SiO2]]/Tabella1[[#This Row],[Al2O3]])</f>
        <v>0.57487702161117826</v>
      </c>
      <c r="BA1426" s="6">
        <f>LOG((Tabella1[[#This Row],[FeO]]*0.8998+Tabella1[[#This Row],[Fe2O3]])/Tabella1[[#This Row],[K2O]])</f>
        <v>1.4271258919732962E-2</v>
      </c>
      <c r="BB1426" s="6">
        <f>Tabella1[[#This Row],[Log SiO2/Al2O3]]/Tabella1[[#This Row],[Log (FeO3/K2O)]]</f>
        <v>40.282152040300531</v>
      </c>
    </row>
    <row r="1427" spans="1:54">
      <c r="A1427" s="19" t="s">
        <v>2863</v>
      </c>
      <c r="B1427" s="19" t="s">
        <v>3390</v>
      </c>
      <c r="C1427" s="19" t="s">
        <v>2985</v>
      </c>
      <c r="D1427" s="19" t="s">
        <v>3390</v>
      </c>
      <c r="E1427" s="8" t="s">
        <v>2787</v>
      </c>
      <c r="F1427" s="19" t="s">
        <v>3391</v>
      </c>
      <c r="G1427" s="8" t="s">
        <v>3427</v>
      </c>
      <c r="H1427" s="8"/>
      <c r="I1427" s="6">
        <v>62.79</v>
      </c>
      <c r="J1427" s="6">
        <v>0.77</v>
      </c>
      <c r="K1427" s="6">
        <v>19.32</v>
      </c>
      <c r="L1427" s="6"/>
      <c r="M1427" s="6">
        <v>4.41</v>
      </c>
      <c r="N1427" s="6">
        <v>0.02</v>
      </c>
      <c r="O1427" s="6">
        <v>1.71</v>
      </c>
      <c r="P1427" s="6">
        <v>2.17</v>
      </c>
      <c r="Q1427" s="6">
        <v>0.47</v>
      </c>
      <c r="R1427" s="6">
        <v>4.5</v>
      </c>
      <c r="S1427" s="6">
        <v>0.02</v>
      </c>
      <c r="T1427" s="6">
        <v>6.33</v>
      </c>
      <c r="U1427" s="6">
        <v>96.159999999999982</v>
      </c>
      <c r="V1427" s="12"/>
      <c r="W1427" s="6">
        <v>65.297420965058251</v>
      </c>
      <c r="X1427" s="6">
        <v>0.80074875207986707</v>
      </c>
      <c r="Y1427" s="6">
        <v>20.091514143094848</v>
      </c>
      <c r="Z1427" s="6">
        <v>4.5861064891846928</v>
      </c>
      <c r="AA1427" s="6">
        <v>2.079866888519135E-2</v>
      </c>
      <c r="AB1427" s="6">
        <v>1.7782861896838604</v>
      </c>
      <c r="AC1427" s="6">
        <v>2.2566555740432617</v>
      </c>
      <c r="AD1427" s="6">
        <v>0.48876871880199674</v>
      </c>
      <c r="AE1427" s="6">
        <v>4.679700499168054</v>
      </c>
      <c r="AF1427" s="6">
        <v>100.00000000000001</v>
      </c>
      <c r="AG1427" s="6"/>
      <c r="AH1427" s="6">
        <v>72.446393697870263</v>
      </c>
      <c r="AI1427" s="6">
        <v>0.66814763954323153</v>
      </c>
      <c r="AJ1427" s="6">
        <v>13.139867485564736</v>
      </c>
      <c r="AK1427" s="6">
        <v>0</v>
      </c>
      <c r="AL1427" s="6">
        <v>4.2553992195467387</v>
      </c>
      <c r="AM1427" s="6">
        <v>1.9546423500197425E-2</v>
      </c>
      <c r="AN1427" s="6">
        <v>2.9403841940821542</v>
      </c>
      <c r="AO1427" s="6">
        <v>2.6827501108556451</v>
      </c>
      <c r="AP1427" s="6">
        <v>0.52574454909558122</v>
      </c>
      <c r="AQ1427" s="6">
        <v>3.3119982876688021</v>
      </c>
      <c r="AR1427" s="6">
        <v>100.00000000000003</v>
      </c>
      <c r="AS1427" s="6"/>
      <c r="AT1427" s="6">
        <v>0.40862600012571726</v>
      </c>
      <c r="AU1427" s="6" t="s">
        <v>2564</v>
      </c>
      <c r="AV1427" s="6" t="s">
        <v>2564</v>
      </c>
      <c r="AW1427" s="6"/>
      <c r="AX1427" s="6">
        <v>4.2619099001948747E-3</v>
      </c>
      <c r="AY1427" s="6">
        <v>0.45045163300245866</v>
      </c>
      <c r="AZ1427" s="6">
        <f>LOG(Tabella1[[#This Row],[SiO2]]/Tabella1[[#This Row],[Al2O3]])</f>
        <v>0.51188336097887432</v>
      </c>
      <c r="BA1427" s="6">
        <f>LOG((Tabella1[[#This Row],[FeO]]*0.8998+Tabella1[[#This Row],[Fe2O3]])/Tabella1[[#This Row],[K2O]])</f>
        <v>-5.4627935477957031E-2</v>
      </c>
      <c r="BB1427" s="6">
        <f>Tabella1[[#This Row],[Log SiO2/Al2O3]]/Tabella1[[#This Row],[Log (FeO3/K2O)]]</f>
        <v>-9.3703588923916925</v>
      </c>
    </row>
    <row r="1428" spans="1:54">
      <c r="A1428" s="19" t="s">
        <v>2863</v>
      </c>
      <c r="B1428" s="19" t="s">
        <v>3390</v>
      </c>
      <c r="C1428" s="19" t="s">
        <v>2985</v>
      </c>
      <c r="D1428" s="19" t="s">
        <v>3390</v>
      </c>
      <c r="E1428" s="8" t="s">
        <v>2787</v>
      </c>
      <c r="F1428" s="19" t="s">
        <v>3391</v>
      </c>
      <c r="G1428" s="8" t="s">
        <v>3428</v>
      </c>
      <c r="H1428" s="8"/>
      <c r="I1428" s="6">
        <v>62.9</v>
      </c>
      <c r="J1428" s="6">
        <v>0.72</v>
      </c>
      <c r="K1428" s="6">
        <v>17.09</v>
      </c>
      <c r="L1428" s="6"/>
      <c r="M1428" s="6">
        <v>5.09</v>
      </c>
      <c r="N1428" s="6">
        <v>0.02</v>
      </c>
      <c r="O1428" s="6">
        <v>1.86</v>
      </c>
      <c r="P1428" s="6">
        <v>1.96</v>
      </c>
      <c r="Q1428" s="6">
        <v>0.61</v>
      </c>
      <c r="R1428" s="6">
        <v>3.5</v>
      </c>
      <c r="S1428" s="6">
        <v>0.02</v>
      </c>
      <c r="T1428" s="6">
        <v>5.84</v>
      </c>
      <c r="U1428" s="6">
        <v>93.749999999999986</v>
      </c>
      <c r="V1428" s="12"/>
      <c r="W1428" s="6">
        <v>67.093333333333334</v>
      </c>
      <c r="X1428" s="6">
        <v>0.76800000000000013</v>
      </c>
      <c r="Y1428" s="6">
        <v>18.229333333333336</v>
      </c>
      <c r="Z1428" s="6">
        <v>5.429333333333334</v>
      </c>
      <c r="AA1428" s="6">
        <v>2.1333333333333336E-2</v>
      </c>
      <c r="AB1428" s="6">
        <v>1.9840000000000004</v>
      </c>
      <c r="AC1428" s="6">
        <v>2.0906666666666669</v>
      </c>
      <c r="AD1428" s="6">
        <v>0.65066666666666673</v>
      </c>
      <c r="AE1428" s="6">
        <v>3.7333333333333338</v>
      </c>
      <c r="AF1428" s="6">
        <v>99.999999999999986</v>
      </c>
      <c r="AG1428" s="6"/>
      <c r="AH1428" s="6">
        <v>73.572466670301552</v>
      </c>
      <c r="AI1428" s="6">
        <v>0.63336285937653825</v>
      </c>
      <c r="AJ1428" s="6">
        <v>11.783228754018278</v>
      </c>
      <c r="AK1428" s="6">
        <v>0</v>
      </c>
      <c r="AL1428" s="6">
        <v>4.9791806742964466</v>
      </c>
      <c r="AM1428" s="6">
        <v>1.9815529737252691E-2</v>
      </c>
      <c r="AN1428" s="6">
        <v>3.2423455406534143</v>
      </c>
      <c r="AO1428" s="6">
        <v>2.4564896682765549</v>
      </c>
      <c r="AP1428" s="6">
        <v>0.69174358222977628</v>
      </c>
      <c r="AQ1428" s="6">
        <v>2.6114638420713749</v>
      </c>
      <c r="AR1428" s="6">
        <v>100.00000000000001</v>
      </c>
      <c r="AS1428" s="6"/>
      <c r="AT1428" s="6">
        <v>0.39437270597733992</v>
      </c>
      <c r="AU1428" s="6" t="s">
        <v>2564</v>
      </c>
      <c r="AV1428" s="6" t="s">
        <v>2564</v>
      </c>
      <c r="AW1428" s="6"/>
      <c r="AX1428" s="6">
        <v>9.8983098347967341E-2</v>
      </c>
      <c r="AY1428" s="6">
        <v>0.42728989726769506</v>
      </c>
      <c r="AZ1428" s="6">
        <f>LOG(Tabella1[[#This Row],[SiO2]]/Tabella1[[#This Row],[Al2O3]])</f>
        <v>0.56590858272453204</v>
      </c>
      <c r="BA1428" s="6">
        <f>LOG((Tabella1[[#This Row],[FeO]]*0.8998+Tabella1[[#This Row],[Fe2O3]])/Tabella1[[#This Row],[K2O]])</f>
        <v>0.11679572681603113</v>
      </c>
      <c r="BB1428" s="6">
        <f>Tabella1[[#This Row],[Log SiO2/Al2O3]]/Tabella1[[#This Row],[Log (FeO3/K2O)]]</f>
        <v>4.8452849958792896</v>
      </c>
    </row>
    <row r="1429" spans="1:54">
      <c r="A1429" s="19" t="s">
        <v>2863</v>
      </c>
      <c r="B1429" s="19" t="s">
        <v>3390</v>
      </c>
      <c r="C1429" s="19" t="s">
        <v>2985</v>
      </c>
      <c r="D1429" s="19" t="s">
        <v>3390</v>
      </c>
      <c r="E1429" s="8" t="s">
        <v>2787</v>
      </c>
      <c r="F1429" s="19" t="s">
        <v>3391</v>
      </c>
      <c r="G1429" s="8" t="s">
        <v>3429</v>
      </c>
      <c r="H1429" s="8"/>
      <c r="I1429" s="6">
        <v>58.63</v>
      </c>
      <c r="J1429" s="6">
        <v>0.56999999999999995</v>
      </c>
      <c r="K1429" s="6">
        <v>20.74</v>
      </c>
      <c r="L1429" s="6"/>
      <c r="M1429" s="6">
        <v>4.57</v>
      </c>
      <c r="N1429" s="6">
        <v>0.02</v>
      </c>
      <c r="O1429" s="6">
        <v>1.71</v>
      </c>
      <c r="P1429" s="6">
        <v>2.39</v>
      </c>
      <c r="Q1429" s="6">
        <v>0.42</v>
      </c>
      <c r="R1429" s="6">
        <v>3.04</v>
      </c>
      <c r="S1429" s="6">
        <v>0.03</v>
      </c>
      <c r="T1429" s="6">
        <v>6.07</v>
      </c>
      <c r="U1429" s="6">
        <v>92.09</v>
      </c>
      <c r="V1429" s="12"/>
      <c r="W1429" s="6">
        <v>63.665978933651871</v>
      </c>
      <c r="X1429" s="6">
        <v>0.61895971332392219</v>
      </c>
      <c r="Y1429" s="6">
        <v>22.521446411119555</v>
      </c>
      <c r="Z1429" s="6">
        <v>4.9625366489303939</v>
      </c>
      <c r="AA1429" s="6">
        <v>2.1717884678032359E-2</v>
      </c>
      <c r="AB1429" s="6">
        <v>1.8568791399717666</v>
      </c>
      <c r="AC1429" s="6">
        <v>2.595287219024867</v>
      </c>
      <c r="AD1429" s="6">
        <v>0.4560755782386795</v>
      </c>
      <c r="AE1429" s="6">
        <v>3.3011184710609189</v>
      </c>
      <c r="AF1429" s="6">
        <v>100</v>
      </c>
      <c r="AG1429" s="6"/>
      <c r="AH1429" s="6">
        <v>70.987868308687979</v>
      </c>
      <c r="AI1429" s="6">
        <v>0.51903246229058808</v>
      </c>
      <c r="AJ1429" s="6">
        <v>14.802346548980536</v>
      </c>
      <c r="AK1429" s="6">
        <v>0</v>
      </c>
      <c r="AL1429" s="6">
        <v>4.6276006392013649</v>
      </c>
      <c r="AM1429" s="6">
        <v>2.0511870044375526E-2</v>
      </c>
      <c r="AN1429" s="6">
        <v>3.0856170935281249</v>
      </c>
      <c r="AO1429" s="6">
        <v>3.1006756648232168</v>
      </c>
      <c r="AP1429" s="6">
        <v>0.49301957534540164</v>
      </c>
      <c r="AQ1429" s="6">
        <v>2.3479515208502755</v>
      </c>
      <c r="AR1429" s="6">
        <v>99.999999999999972</v>
      </c>
      <c r="AS1429" s="6"/>
      <c r="AT1429" s="6">
        <v>0.4000427837574102</v>
      </c>
      <c r="AU1429" s="6" t="s">
        <v>2564</v>
      </c>
      <c r="AV1429" s="6" t="s">
        <v>2564</v>
      </c>
      <c r="AW1429" s="6"/>
      <c r="AX1429" s="6">
        <v>0.36949726407116973</v>
      </c>
      <c r="AY1429" s="6">
        <v>0.42890431334970025</v>
      </c>
      <c r="AZ1429" s="6">
        <f>LOG(Tabella1[[#This Row],[SiO2]]/Tabella1[[#This Row],[Al2O3]])</f>
        <v>0.4513111421317752</v>
      </c>
      <c r="BA1429" s="6">
        <f>LOG((Tabella1[[#This Row],[FeO]]*0.8998+Tabella1[[#This Row],[Fe2O3]])/Tabella1[[#This Row],[K2O]])</f>
        <v>0.13118860529064461</v>
      </c>
      <c r="BB1429" s="6">
        <f>Tabella1[[#This Row],[Log SiO2/Al2O3]]/Tabella1[[#This Row],[Log (FeO3/K2O)]]</f>
        <v>3.4401702886611858</v>
      </c>
    </row>
    <row r="1430" spans="1:54">
      <c r="A1430" s="19" t="s">
        <v>2863</v>
      </c>
      <c r="B1430" s="19" t="s">
        <v>3390</v>
      </c>
      <c r="C1430" s="19" t="s">
        <v>2985</v>
      </c>
      <c r="D1430" s="19" t="s">
        <v>3390</v>
      </c>
      <c r="E1430" s="8" t="s">
        <v>2787</v>
      </c>
      <c r="F1430" s="19" t="s">
        <v>3391</v>
      </c>
      <c r="G1430" s="8" t="s">
        <v>3430</v>
      </c>
      <c r="H1430" s="8"/>
      <c r="I1430" s="6">
        <v>60.54</v>
      </c>
      <c r="J1430" s="6">
        <v>0.46</v>
      </c>
      <c r="K1430" s="6">
        <v>20.66</v>
      </c>
      <c r="L1430" s="6"/>
      <c r="M1430" s="6">
        <v>4.26</v>
      </c>
      <c r="N1430" s="6">
        <v>0.03</v>
      </c>
      <c r="O1430" s="6">
        <v>1.4</v>
      </c>
      <c r="P1430" s="6">
        <v>2.17</v>
      </c>
      <c r="Q1430" s="6">
        <v>0.56000000000000005</v>
      </c>
      <c r="R1430" s="6">
        <v>5.23</v>
      </c>
      <c r="S1430" s="6">
        <v>0.03</v>
      </c>
      <c r="T1430" s="6">
        <v>3.92</v>
      </c>
      <c r="U1430" s="6">
        <v>95.310000000000016</v>
      </c>
      <c r="V1430" s="12"/>
      <c r="W1430" s="6">
        <v>63.51904312244254</v>
      </c>
      <c r="X1430" s="6">
        <v>0.48263561011436357</v>
      </c>
      <c r="Y1430" s="6">
        <v>21.676634141223371</v>
      </c>
      <c r="Z1430" s="6">
        <v>4.4696254327982361</v>
      </c>
      <c r="AA1430" s="6">
        <v>3.1476235442241103E-2</v>
      </c>
      <c r="AB1430" s="6">
        <v>1.4688909873045848</v>
      </c>
      <c r="AC1430" s="6">
        <v>2.2767810303221063</v>
      </c>
      <c r="AD1430" s="6">
        <v>0.58755639492183398</v>
      </c>
      <c r="AE1430" s="6">
        <v>5.4873570454306995</v>
      </c>
      <c r="AF1430" s="6">
        <v>99.999999999999986</v>
      </c>
      <c r="AG1430" s="6"/>
      <c r="AH1430" s="6">
        <v>71.260503135413984</v>
      </c>
      <c r="AI1430" s="6">
        <v>0.40721120912356834</v>
      </c>
      <c r="AJ1430" s="6">
        <v>14.334889834629585</v>
      </c>
      <c r="AK1430" s="6">
        <v>0</v>
      </c>
      <c r="AL1430" s="6">
        <v>4.1936434024454767</v>
      </c>
      <c r="AM1430" s="6">
        <v>2.9911537866328962E-2</v>
      </c>
      <c r="AN1430" s="6">
        <v>2.4559311299043705</v>
      </c>
      <c r="AO1430" s="6">
        <v>2.7369092705867257</v>
      </c>
      <c r="AP1430" s="6">
        <v>0.63906513815904642</v>
      </c>
      <c r="AQ1430" s="6">
        <v>3.926986948096773</v>
      </c>
      <c r="AR1430" s="6">
        <v>99.999999999999986</v>
      </c>
      <c r="AS1430" s="6"/>
      <c r="AT1430" s="6">
        <v>0.36933658205594788</v>
      </c>
      <c r="AU1430" s="6" t="s">
        <v>2564</v>
      </c>
      <c r="AV1430" s="6" t="s">
        <v>2564</v>
      </c>
      <c r="AW1430" s="6"/>
      <c r="AX1430" s="6">
        <v>-0.14116944146017876</v>
      </c>
      <c r="AY1430" s="6">
        <v>0.39342970005710215</v>
      </c>
      <c r="AZ1430" s="6">
        <f>LOG(Tabella1[[#This Row],[SiO2]]/Tabella1[[#This Row],[Al2O3]])</f>
        <v>0.46691209943695233</v>
      </c>
      <c r="BA1430" s="6">
        <f>LOG((Tabella1[[#This Row],[FeO]]*0.8998+Tabella1[[#This Row],[Fe2O3]])/Tabella1[[#This Row],[K2O]])</f>
        <v>-0.13494610093500731</v>
      </c>
      <c r="BB1430" s="6">
        <f>Tabella1[[#This Row],[Log SiO2/Al2O3]]/Tabella1[[#This Row],[Log (FeO3/K2O)]]</f>
        <v>-3.4599895528795335</v>
      </c>
    </row>
    <row r="1431" spans="1:54">
      <c r="A1431" s="19" t="s">
        <v>2863</v>
      </c>
      <c r="B1431" s="19" t="s">
        <v>3390</v>
      </c>
      <c r="C1431" s="19" t="s">
        <v>2985</v>
      </c>
      <c r="D1431" s="19" t="s">
        <v>3390</v>
      </c>
      <c r="E1431" s="8" t="s">
        <v>2787</v>
      </c>
      <c r="F1431" s="19" t="s">
        <v>3391</v>
      </c>
      <c r="G1431" s="8" t="s">
        <v>3431</v>
      </c>
      <c r="H1431" s="8"/>
      <c r="I1431" s="6">
        <v>64.3</v>
      </c>
      <c r="J1431" s="6">
        <v>0.67</v>
      </c>
      <c r="K1431" s="6">
        <v>19.61</v>
      </c>
      <c r="L1431" s="6"/>
      <c r="M1431" s="6">
        <v>5.16</v>
      </c>
      <c r="N1431" s="6">
        <v>0.03</v>
      </c>
      <c r="O1431" s="6">
        <v>2.02</v>
      </c>
      <c r="P1431" s="6">
        <v>2.39</v>
      </c>
      <c r="Q1431" s="6">
        <v>0.52</v>
      </c>
      <c r="R1431" s="6">
        <v>3.23</v>
      </c>
      <c r="S1431" s="6">
        <v>0.01</v>
      </c>
      <c r="T1431" s="6">
        <v>1.86</v>
      </c>
      <c r="U1431" s="6">
        <v>97.929999999999993</v>
      </c>
      <c r="V1431" s="12"/>
      <c r="W1431" s="6">
        <v>65.659144286735426</v>
      </c>
      <c r="X1431" s="6">
        <v>0.6841621566424998</v>
      </c>
      <c r="Y1431" s="6">
        <v>20.024507301133461</v>
      </c>
      <c r="Z1431" s="6">
        <v>5.2690697436944758</v>
      </c>
      <c r="AA1431" s="6">
        <v>3.0634126416828344E-2</v>
      </c>
      <c r="AB1431" s="6">
        <v>2.0626978453997755</v>
      </c>
      <c r="AC1431" s="6">
        <v>2.4405187378739921</v>
      </c>
      <c r="AD1431" s="6">
        <v>0.53099152455835807</v>
      </c>
      <c r="AE1431" s="6">
        <v>3.2982742775451857</v>
      </c>
      <c r="AF1431" s="6">
        <v>100</v>
      </c>
      <c r="AG1431" s="6"/>
      <c r="AH1431" s="6">
        <v>72.373822473423203</v>
      </c>
      <c r="AI1431" s="6">
        <v>0.56715369424197837</v>
      </c>
      <c r="AJ1431" s="6">
        <v>13.010851087886161</v>
      </c>
      <c r="AK1431" s="6">
        <v>0</v>
      </c>
      <c r="AL1431" s="6">
        <v>4.8573083159746124</v>
      </c>
      <c r="AM1431" s="6">
        <v>2.8602422166683263E-2</v>
      </c>
      <c r="AN1431" s="6">
        <v>3.3884695548769113</v>
      </c>
      <c r="AO1431" s="6">
        <v>2.8824556764894083</v>
      </c>
      <c r="AP1431" s="6">
        <v>0.56744596688305138</v>
      </c>
      <c r="AQ1431" s="6">
        <v>2.3191260884888778</v>
      </c>
      <c r="AR1431" s="6">
        <v>100</v>
      </c>
      <c r="AS1431" s="6"/>
      <c r="AT1431" s="6">
        <v>0.41093388737222813</v>
      </c>
      <c r="AU1431" s="6" t="s">
        <v>2564</v>
      </c>
      <c r="AV1431" s="6" t="s">
        <v>2564</v>
      </c>
      <c r="AW1431" s="6"/>
      <c r="AX1431" s="6">
        <v>0.25436335208648736</v>
      </c>
      <c r="AY1431" s="6">
        <v>0.44128602688992014</v>
      </c>
      <c r="AZ1431" s="6">
        <f>LOG(Tabella1[[#This Row],[SiO2]]/Tabella1[[#This Row],[Al2O3]])</f>
        <v>0.51573337925643803</v>
      </c>
      <c r="BA1431" s="6">
        <f>LOG((Tabella1[[#This Row],[FeO]]*0.8998+Tabella1[[#This Row],[Fe2O3]])/Tabella1[[#This Row],[K2O]])</f>
        <v>0.15759316812565655</v>
      </c>
      <c r="BB1431" s="6">
        <f>Tabella1[[#This Row],[Log SiO2/Al2O3]]/Tabella1[[#This Row],[Log (FeO3/K2O)]]</f>
        <v>3.2725617829144675</v>
      </c>
    </row>
    <row r="1432" spans="1:54">
      <c r="A1432" s="19" t="s">
        <v>2863</v>
      </c>
      <c r="B1432" s="19" t="s">
        <v>3390</v>
      </c>
      <c r="C1432" s="19" t="s">
        <v>2985</v>
      </c>
      <c r="D1432" s="19" t="s">
        <v>3390</v>
      </c>
      <c r="E1432" s="8" t="s">
        <v>2787</v>
      </c>
      <c r="F1432" s="19" t="s">
        <v>3391</v>
      </c>
      <c r="G1432" s="8" t="s">
        <v>3432</v>
      </c>
      <c r="H1432" s="8"/>
      <c r="I1432" s="21">
        <v>63.13</v>
      </c>
      <c r="J1432" s="21">
        <v>0.48</v>
      </c>
      <c r="K1432" s="21">
        <v>19.649999999999999</v>
      </c>
      <c r="L1432" s="21"/>
      <c r="M1432" s="21">
        <v>4.26</v>
      </c>
      <c r="N1432" s="21">
        <v>0.02</v>
      </c>
      <c r="O1432" s="21">
        <v>1.4</v>
      </c>
      <c r="P1432" s="21">
        <v>1.96</v>
      </c>
      <c r="Q1432" s="21">
        <v>0.67</v>
      </c>
      <c r="R1432" s="21">
        <v>5.43</v>
      </c>
      <c r="S1432" s="21">
        <v>0.04</v>
      </c>
      <c r="T1432" s="6">
        <v>1.72</v>
      </c>
      <c r="U1432" s="6">
        <v>96.999999999999986</v>
      </c>
      <c r="V1432" s="12"/>
      <c r="W1432" s="6">
        <v>65.082474226804138</v>
      </c>
      <c r="X1432" s="6">
        <v>0.49484536082474229</v>
      </c>
      <c r="Y1432" s="6">
        <v>20.257731958762886</v>
      </c>
      <c r="Z1432" s="6">
        <v>4.391752577319588</v>
      </c>
      <c r="AA1432" s="6">
        <v>2.0618556701030931E-2</v>
      </c>
      <c r="AB1432" s="6">
        <v>1.4432989690721649</v>
      </c>
      <c r="AC1432" s="6">
        <v>2.0206185567010313</v>
      </c>
      <c r="AD1432" s="6">
        <v>0.69072164948453629</v>
      </c>
      <c r="AE1432" s="6">
        <v>5.5979381443298974</v>
      </c>
      <c r="AF1432" s="6">
        <v>100.00000000000003</v>
      </c>
      <c r="AG1432" s="6"/>
      <c r="AH1432" s="6">
        <v>72.587788382484035</v>
      </c>
      <c r="AI1432" s="6">
        <v>0.4150729552986821</v>
      </c>
      <c r="AJ1432" s="6">
        <v>13.318272745658524</v>
      </c>
      <c r="AK1432" s="6">
        <v>0</v>
      </c>
      <c r="AL1432" s="6">
        <v>4.0964985527381597</v>
      </c>
      <c r="AM1432" s="6">
        <v>1.9479095672613422E-2</v>
      </c>
      <c r="AN1432" s="6">
        <v>2.3990400121791593</v>
      </c>
      <c r="AO1432" s="6">
        <v>2.4147826427868977</v>
      </c>
      <c r="AP1432" s="6">
        <v>0.74688409285267943</v>
      </c>
      <c r="AQ1432" s="6">
        <v>3.9827120304100392</v>
      </c>
      <c r="AR1432" s="6">
        <v>99.999999999999986</v>
      </c>
      <c r="AS1432" s="6"/>
      <c r="AT1432" s="6">
        <v>0.36933658205594783</v>
      </c>
      <c r="AU1432" s="6" t="s">
        <v>2564</v>
      </c>
      <c r="AV1432" s="6" t="s">
        <v>2564</v>
      </c>
      <c r="AW1432" s="6"/>
      <c r="AX1432" s="6">
        <v>-0.3965773269346119</v>
      </c>
      <c r="AY1432" s="6">
        <v>0.39454873462060824</v>
      </c>
      <c r="AZ1432" s="6">
        <f>LOG(Tabella1[[#This Row],[SiO2]]/Tabella1[[#This Row],[Al2O3]])</f>
        <v>0.50687323461590839</v>
      </c>
      <c r="BA1432" s="6">
        <f>LOG((Tabella1[[#This Row],[FeO]]*0.8998+Tabella1[[#This Row],[Fe2O3]])/Tabella1[[#This Row],[K2O]])</f>
        <v>-0.15124424165657996</v>
      </c>
      <c r="BB1432" s="6">
        <f>Tabella1[[#This Row],[Log SiO2/Al2O3]]/Tabella1[[#This Row],[Log (FeO3/K2O)]]</f>
        <v>-3.3513555892384388</v>
      </c>
    </row>
    <row r="1433" spans="1:54">
      <c r="A1433" s="19" t="s">
        <v>2863</v>
      </c>
      <c r="B1433" s="19" t="s">
        <v>3390</v>
      </c>
      <c r="C1433" s="19" t="s">
        <v>2985</v>
      </c>
      <c r="D1433" s="19" t="s">
        <v>3390</v>
      </c>
      <c r="E1433" s="8" t="s">
        <v>2787</v>
      </c>
      <c r="F1433" s="19" t="s">
        <v>3391</v>
      </c>
      <c r="G1433" s="8" t="s">
        <v>3433</v>
      </c>
      <c r="H1433" s="8"/>
      <c r="I1433" s="21">
        <v>60.15</v>
      </c>
      <c r="J1433" s="21">
        <v>0.62</v>
      </c>
      <c r="K1433" s="21">
        <v>18.100000000000001</v>
      </c>
      <c r="L1433" s="21"/>
      <c r="M1433" s="21">
        <v>4.54</v>
      </c>
      <c r="N1433" s="21">
        <v>0.02</v>
      </c>
      <c r="O1433" s="21">
        <v>1.62</v>
      </c>
      <c r="P1433" s="21">
        <v>2.31</v>
      </c>
      <c r="Q1433" s="21">
        <v>0.67</v>
      </c>
      <c r="R1433" s="21">
        <v>3.02</v>
      </c>
      <c r="S1433" s="21">
        <v>0.02</v>
      </c>
      <c r="T1433" s="6">
        <v>4.79</v>
      </c>
      <c r="U1433" s="6">
        <v>91.050000000000011</v>
      </c>
      <c r="V1433" s="12"/>
      <c r="W1433" s="6">
        <v>66.062602965403613</v>
      </c>
      <c r="X1433" s="6">
        <v>0.68094453596924753</v>
      </c>
      <c r="Y1433" s="6">
        <v>19.87918725974739</v>
      </c>
      <c r="Z1433" s="6">
        <v>4.9862712795167488</v>
      </c>
      <c r="AA1433" s="6">
        <v>2.1965952773201534E-2</v>
      </c>
      <c r="AB1433" s="6">
        <v>1.7792421746293245</v>
      </c>
      <c r="AC1433" s="6">
        <v>2.5370675453047773</v>
      </c>
      <c r="AD1433" s="6">
        <v>0.7358594179022514</v>
      </c>
      <c r="AE1433" s="6">
        <v>3.3168588687534322</v>
      </c>
      <c r="AF1433" s="6">
        <v>99.999999999999986</v>
      </c>
      <c r="AG1433" s="6"/>
      <c r="AH1433" s="6">
        <v>72.844246127733328</v>
      </c>
      <c r="AI1433" s="6">
        <v>0.56468562945693912</v>
      </c>
      <c r="AJ1433" s="6">
        <v>12.920989425537016</v>
      </c>
      <c r="AK1433" s="6">
        <v>0</v>
      </c>
      <c r="AL1433" s="6">
        <v>4.5982322792328745</v>
      </c>
      <c r="AM1433" s="6">
        <v>2.0516375398387295E-2</v>
      </c>
      <c r="AN1433" s="6">
        <v>2.9238582671549893</v>
      </c>
      <c r="AO1433" s="6">
        <v>2.9975456129273215</v>
      </c>
      <c r="AP1433" s="6">
        <v>0.78665635641357567</v>
      </c>
      <c r="AQ1433" s="6">
        <v>2.3330167970806879</v>
      </c>
      <c r="AR1433" s="6">
        <v>100.00000000000001</v>
      </c>
      <c r="AS1433" s="6"/>
      <c r="AT1433" s="6">
        <v>0.38870288108390783</v>
      </c>
      <c r="AU1433" s="6" t="s">
        <v>2564</v>
      </c>
      <c r="AV1433" s="6" t="s">
        <v>2564</v>
      </c>
      <c r="AW1433" s="6"/>
      <c r="AX1433" s="6">
        <v>0.23790538408151934</v>
      </c>
      <c r="AY1433" s="6">
        <v>0.42025127214311575</v>
      </c>
      <c r="AZ1433" s="6">
        <f>LOG(Tabella1[[#This Row],[SiO2]]/Tabella1[[#This Row],[Al2O3]])</f>
        <v>0.52155705680667896</v>
      </c>
      <c r="BA1433" s="6">
        <f>LOG((Tabella1[[#This Row],[FeO]]*0.8998+Tabella1[[#This Row],[Fe2O3]])/Tabella1[[#This Row],[K2O]])</f>
        <v>0.13119489872950132</v>
      </c>
      <c r="BB1433" s="6">
        <f>Tabella1[[#This Row],[Log SiO2/Al2O3]]/Tabella1[[#This Row],[Log (FeO3/K2O)]]</f>
        <v>3.9754370166635016</v>
      </c>
    </row>
    <row r="1434" spans="1:54">
      <c r="A1434" s="19" t="s">
        <v>2863</v>
      </c>
      <c r="B1434" s="19" t="s">
        <v>3390</v>
      </c>
      <c r="C1434" s="19" t="s">
        <v>2985</v>
      </c>
      <c r="D1434" s="19" t="s">
        <v>3390</v>
      </c>
      <c r="E1434" s="8" t="s">
        <v>2787</v>
      </c>
      <c r="F1434" s="19" t="s">
        <v>3391</v>
      </c>
      <c r="G1434" s="8" t="s">
        <v>3434</v>
      </c>
      <c r="H1434" s="8"/>
      <c r="I1434" s="6">
        <v>62.17</v>
      </c>
      <c r="J1434" s="6">
        <v>0.62</v>
      </c>
      <c r="K1434" s="6">
        <v>19.12</v>
      </c>
      <c r="L1434" s="6"/>
      <c r="M1434" s="6">
        <v>5.19</v>
      </c>
      <c r="N1434" s="6">
        <v>0.03</v>
      </c>
      <c r="O1434" s="6">
        <v>1.71</v>
      </c>
      <c r="P1434" s="6">
        <v>2.39</v>
      </c>
      <c r="Q1434" s="6">
        <v>0.51</v>
      </c>
      <c r="R1434" s="6">
        <v>4.3</v>
      </c>
      <c r="S1434" s="6">
        <v>0.03</v>
      </c>
      <c r="T1434" s="6">
        <v>5.73</v>
      </c>
      <c r="U1434" s="6">
        <v>96.039999999999992</v>
      </c>
      <c r="V1434" s="12"/>
      <c r="W1434" s="6">
        <v>64.733444398167435</v>
      </c>
      <c r="X1434" s="6">
        <v>0.64556434818825492</v>
      </c>
      <c r="Y1434" s="6">
        <v>19.908371511870058</v>
      </c>
      <c r="Z1434" s="6">
        <v>5.4039983340274889</v>
      </c>
      <c r="AA1434" s="6">
        <v>3.1236984589754272E-2</v>
      </c>
      <c r="AB1434" s="6">
        <v>1.7805081216159935</v>
      </c>
      <c r="AC1434" s="6">
        <v>2.4885464389837573</v>
      </c>
      <c r="AD1434" s="6">
        <v>0.53102873802582262</v>
      </c>
      <c r="AE1434" s="6">
        <v>4.4773011245314454</v>
      </c>
      <c r="AF1434" s="6">
        <v>100.00000000000003</v>
      </c>
      <c r="AG1434" s="6"/>
      <c r="AH1434" s="6">
        <v>71.763115543930837</v>
      </c>
      <c r="AI1434" s="6">
        <v>0.53822954261460776</v>
      </c>
      <c r="AJ1434" s="6">
        <v>13.009658013534606</v>
      </c>
      <c r="AK1434" s="6">
        <v>0</v>
      </c>
      <c r="AL1434" s="6">
        <v>5.0102939583129764</v>
      </c>
      <c r="AM1434" s="6">
        <v>2.9332744019189658E-2</v>
      </c>
      <c r="AN1434" s="6">
        <v>2.9416988358411436</v>
      </c>
      <c r="AO1434" s="6">
        <v>2.9560550505967313</v>
      </c>
      <c r="AP1434" s="6">
        <v>0.57074383078835667</v>
      </c>
      <c r="AQ1434" s="6">
        <v>3.1662133408003008</v>
      </c>
      <c r="AR1434" s="6">
        <v>99.999999999999986</v>
      </c>
      <c r="AS1434" s="6"/>
      <c r="AT1434" s="6">
        <v>0.36993228137778539</v>
      </c>
      <c r="AU1434" s="6" t="s">
        <v>2564</v>
      </c>
      <c r="AV1434" s="6" t="s">
        <v>2564</v>
      </c>
      <c r="AW1434" s="6"/>
      <c r="AX1434" s="6">
        <v>4.4425395094954629E-3</v>
      </c>
      <c r="AY1434" s="6">
        <v>0.39678888251931715</v>
      </c>
      <c r="AZ1434" s="6">
        <f>LOG(Tabella1[[#This Row],[SiO2]]/Tabella1[[#This Row],[Al2O3]])</f>
        <v>0.51209297942807452</v>
      </c>
      <c r="BA1434" s="6">
        <f>LOG((Tabella1[[#This Row],[FeO]]*0.8998+Tabella1[[#This Row],[Fe2O3]])/Tabella1[[#This Row],[K2O]])</f>
        <v>3.5844891098419457E-2</v>
      </c>
      <c r="BB1434" s="6">
        <f>Tabella1[[#This Row],[Log SiO2/Al2O3]]/Tabella1[[#This Row],[Log (FeO3/K2O)]]</f>
        <v>14.286358912962488</v>
      </c>
    </row>
    <row r="1435" spans="1:54">
      <c r="A1435" s="19" t="s">
        <v>2863</v>
      </c>
      <c r="B1435" s="19" t="s">
        <v>3390</v>
      </c>
      <c r="C1435" s="19" t="s">
        <v>2985</v>
      </c>
      <c r="D1435" s="19" t="s">
        <v>3390</v>
      </c>
      <c r="E1435" s="8" t="s">
        <v>2787</v>
      </c>
      <c r="F1435" s="19" t="s">
        <v>3391</v>
      </c>
      <c r="G1435" s="8" t="s">
        <v>3435</v>
      </c>
      <c r="H1435" s="8"/>
      <c r="I1435" s="6">
        <v>58.4</v>
      </c>
      <c r="J1435" s="6">
        <v>0.51</v>
      </c>
      <c r="K1435" s="6">
        <v>21.13</v>
      </c>
      <c r="L1435" s="6"/>
      <c r="M1435" s="6">
        <v>5.19</v>
      </c>
      <c r="N1435" s="6">
        <v>0.03</v>
      </c>
      <c r="O1435" s="6">
        <v>1.4</v>
      </c>
      <c r="P1435" s="6">
        <v>2.82</v>
      </c>
      <c r="Q1435" s="6">
        <v>0.4</v>
      </c>
      <c r="R1435" s="6">
        <v>3.2</v>
      </c>
      <c r="S1435" s="6">
        <v>0.03</v>
      </c>
      <c r="T1435" s="6">
        <v>5.76</v>
      </c>
      <c r="U1435" s="6">
        <v>93.08</v>
      </c>
      <c r="V1435" s="12"/>
      <c r="W1435" s="6">
        <v>62.741727546196827</v>
      </c>
      <c r="X1435" s="6">
        <v>0.54791577137945857</v>
      </c>
      <c r="Y1435" s="6">
        <v>22.700902449505801</v>
      </c>
      <c r="Z1435" s="6">
        <v>5.5758487322733146</v>
      </c>
      <c r="AA1435" s="6">
        <v>3.2230339492909321E-2</v>
      </c>
      <c r="AB1435" s="6">
        <v>1.5040825096691017</v>
      </c>
      <c r="AC1435" s="6">
        <v>3.0296519123334762</v>
      </c>
      <c r="AD1435" s="6">
        <v>0.42973785990545771</v>
      </c>
      <c r="AE1435" s="6">
        <v>3.4379028792436617</v>
      </c>
      <c r="AF1435" s="6">
        <v>100.00000000000001</v>
      </c>
      <c r="AG1435" s="6"/>
      <c r="AH1435" s="6">
        <v>70.230498890789335</v>
      </c>
      <c r="AI1435" s="6">
        <v>0.46125226009336173</v>
      </c>
      <c r="AJ1435" s="6">
        <v>14.978557060405418</v>
      </c>
      <c r="AK1435" s="6">
        <v>0</v>
      </c>
      <c r="AL1435" s="6">
        <v>5.219822027584029</v>
      </c>
      <c r="AM1435" s="6">
        <v>3.0559425182390756E-2</v>
      </c>
      <c r="AN1435" s="6">
        <v>2.509126877822685</v>
      </c>
      <c r="AO1435" s="6">
        <v>3.6337597808353639</v>
      </c>
      <c r="AP1435" s="6">
        <v>0.46636240129908585</v>
      </c>
      <c r="AQ1435" s="6">
        <v>2.4547890983029585</v>
      </c>
      <c r="AR1435" s="6">
        <v>99.999999999999986</v>
      </c>
      <c r="AS1435" s="6"/>
      <c r="AT1435" s="6">
        <v>0.32464011711443047</v>
      </c>
      <c r="AU1435" s="6" t="s">
        <v>2564</v>
      </c>
      <c r="AV1435" s="6" t="s">
        <v>2564</v>
      </c>
      <c r="AW1435" s="6"/>
      <c r="AX1435" s="6">
        <v>0.32909470635986054</v>
      </c>
      <c r="AY1435" s="6">
        <v>0.34524375469643748</v>
      </c>
      <c r="AZ1435" s="6">
        <f>LOG(Tabella1[[#This Row],[SiO2]]/Tabella1[[#This Row],[Al2O3]])</f>
        <v>0.44151335006008613</v>
      </c>
      <c r="BA1435" s="6">
        <f>LOG((Tabella1[[#This Row],[FeO]]*0.8998+Tabella1[[#This Row],[Fe2O3]])/Tabella1[[#This Row],[K2O]])</f>
        <v>0.16416336835809994</v>
      </c>
      <c r="BB1435" s="6">
        <f>Tabella1[[#This Row],[Log SiO2/Al2O3]]/Tabella1[[#This Row],[Log (FeO3/K2O)]]</f>
        <v>2.6894754565280672</v>
      </c>
    </row>
    <row r="1436" spans="1:54">
      <c r="A1436" s="19" t="s">
        <v>2863</v>
      </c>
      <c r="B1436" s="19" t="s">
        <v>3390</v>
      </c>
      <c r="C1436" s="19" t="s">
        <v>2985</v>
      </c>
      <c r="D1436" s="19" t="s">
        <v>3390</v>
      </c>
      <c r="E1436" s="8" t="s">
        <v>2787</v>
      </c>
      <c r="F1436" s="19" t="s">
        <v>3391</v>
      </c>
      <c r="G1436" s="8" t="s">
        <v>3436</v>
      </c>
      <c r="H1436" s="8"/>
      <c r="I1436" s="6">
        <v>63.61</v>
      </c>
      <c r="J1436" s="6">
        <v>0.79</v>
      </c>
      <c r="K1436" s="6">
        <v>19.850000000000001</v>
      </c>
      <c r="L1436" s="6"/>
      <c r="M1436" s="6">
        <v>4.55</v>
      </c>
      <c r="N1436" s="6">
        <v>0.02</v>
      </c>
      <c r="O1436" s="6">
        <v>1.71</v>
      </c>
      <c r="P1436" s="6">
        <v>1.96</v>
      </c>
      <c r="Q1436" s="6">
        <v>0.56999999999999995</v>
      </c>
      <c r="R1436" s="6">
        <v>3.91</v>
      </c>
      <c r="S1436" s="6">
        <v>0.04</v>
      </c>
      <c r="T1436" s="6">
        <v>3.68</v>
      </c>
      <c r="U1436" s="6">
        <v>96.96999999999997</v>
      </c>
      <c r="V1436" s="12"/>
      <c r="W1436" s="6">
        <v>65.597607507476567</v>
      </c>
      <c r="X1436" s="6">
        <v>0.81468495410951869</v>
      </c>
      <c r="Y1436" s="6">
        <v>20.470248530473352</v>
      </c>
      <c r="Z1436" s="6">
        <v>4.6921728369598856</v>
      </c>
      <c r="AA1436" s="6">
        <v>2.0624935547076423E-2</v>
      </c>
      <c r="AB1436" s="6">
        <v>1.7634319892750341</v>
      </c>
      <c r="AC1436" s="6">
        <v>2.0212436836134895</v>
      </c>
      <c r="AD1436" s="6">
        <v>0.58781066309167795</v>
      </c>
      <c r="AE1436" s="6">
        <v>4.0321748994534401</v>
      </c>
      <c r="AF1436" s="6">
        <v>100.00000000000004</v>
      </c>
      <c r="AG1436" s="6"/>
      <c r="AH1436" s="6">
        <v>72.747388495932725</v>
      </c>
      <c r="AI1436" s="6">
        <v>0.67947663592800078</v>
      </c>
      <c r="AJ1436" s="6">
        <v>13.381663285816527</v>
      </c>
      <c r="AK1436" s="6">
        <v>0</v>
      </c>
      <c r="AL1436" s="6">
        <v>4.3518993262765262</v>
      </c>
      <c r="AM1436" s="6">
        <v>1.9374612602073158E-2</v>
      </c>
      <c r="AN1436" s="6">
        <v>2.9145385426149919</v>
      </c>
      <c r="AO1436" s="6">
        <v>2.4018300956334673</v>
      </c>
      <c r="AP1436" s="6">
        <v>0.63200061330663904</v>
      </c>
      <c r="AQ1436" s="6">
        <v>2.8524633335164982</v>
      </c>
      <c r="AR1436" s="6">
        <v>100</v>
      </c>
      <c r="AS1436" s="6"/>
      <c r="AT1436" s="6">
        <v>0.40109591455979787</v>
      </c>
      <c r="AU1436" s="6" t="s">
        <v>2564</v>
      </c>
      <c r="AV1436" s="6" t="s">
        <v>2564</v>
      </c>
      <c r="AW1436" s="6"/>
      <c r="AX1436" s="6">
        <v>0.21973500093137929</v>
      </c>
      <c r="AY1436" s="6">
        <v>0.44247088141791324</v>
      </c>
      <c r="AZ1436" s="6">
        <f>LOG(Tabella1[[#This Row],[SiO2]]/Tabella1[[#This Row],[Al2O3]])</f>
        <v>0.50576488447739854</v>
      </c>
      <c r="BA1436" s="6">
        <f>LOG((Tabella1[[#This Row],[FeO]]*0.8998+Tabella1[[#This Row],[Fe2O3]])/Tabella1[[#This Row],[K2O]])</f>
        <v>1.9980628090793675E-2</v>
      </c>
      <c r="BB1436" s="6">
        <f>Tabella1[[#This Row],[Log SiO2/Al2O3]]/Tabella1[[#This Row],[Log (FeO3/K2O)]]</f>
        <v>25.312762050279893</v>
      </c>
    </row>
    <row r="1437" spans="1:54">
      <c r="A1437" s="19" t="s">
        <v>2863</v>
      </c>
      <c r="B1437" s="19" t="s">
        <v>3390</v>
      </c>
      <c r="C1437" s="19" t="s">
        <v>2985</v>
      </c>
      <c r="D1437" s="19" t="s">
        <v>3390</v>
      </c>
      <c r="E1437" s="8" t="s">
        <v>2787</v>
      </c>
      <c r="F1437" s="19" t="s">
        <v>3391</v>
      </c>
      <c r="G1437" s="8" t="s">
        <v>3437</v>
      </c>
      <c r="H1437" s="12"/>
      <c r="I1437" s="6">
        <v>59.81</v>
      </c>
      <c r="J1437" s="6">
        <v>0.65</v>
      </c>
      <c r="K1437" s="21">
        <v>19.78</v>
      </c>
      <c r="L1437" s="21"/>
      <c r="M1437" s="6">
        <v>4.79</v>
      </c>
      <c r="N1437" s="21">
        <v>0.02</v>
      </c>
      <c r="O1437" s="6">
        <v>1.55</v>
      </c>
      <c r="P1437" s="21">
        <v>2.39</v>
      </c>
      <c r="Q1437" s="21">
        <v>0.51</v>
      </c>
      <c r="R1437" s="21">
        <v>3.02</v>
      </c>
      <c r="S1437" s="21">
        <v>0.04</v>
      </c>
      <c r="T1437" s="6">
        <v>4.09</v>
      </c>
      <c r="U1437" s="6">
        <v>92.52000000000001</v>
      </c>
      <c r="V1437" s="12"/>
      <c r="W1437" s="6">
        <v>64.645482057933407</v>
      </c>
      <c r="X1437" s="6">
        <v>0.70255079982706437</v>
      </c>
      <c r="Y1437" s="6">
        <v>21.379161262429744</v>
      </c>
      <c r="Z1437" s="6">
        <v>5.1772589710332895</v>
      </c>
      <c r="AA1437" s="6">
        <v>2.1616947686986597E-2</v>
      </c>
      <c r="AB1437" s="6">
        <v>1.6753134457414613</v>
      </c>
      <c r="AC1437" s="6">
        <v>2.5832252485948981</v>
      </c>
      <c r="AD1437" s="6">
        <v>0.55123216601815817</v>
      </c>
      <c r="AE1437" s="6">
        <v>3.2641591007349757</v>
      </c>
      <c r="AF1437" s="6">
        <v>99.999999999999986</v>
      </c>
      <c r="AG1437" s="6"/>
      <c r="AH1437" s="6">
        <v>71.809231738211992</v>
      </c>
      <c r="AI1437" s="6">
        <v>0.5869150678958448</v>
      </c>
      <c r="AJ1437" s="6">
        <v>13.998784887552057</v>
      </c>
      <c r="AK1437" s="6">
        <v>0</v>
      </c>
      <c r="AL1437" s="6">
        <v>4.809693735884923</v>
      </c>
      <c r="AM1437" s="6">
        <v>2.0339838183894517E-2</v>
      </c>
      <c r="AN1437" s="6">
        <v>2.7734469087134044</v>
      </c>
      <c r="AO1437" s="6">
        <v>3.0746704784499732</v>
      </c>
      <c r="AP1437" s="6">
        <v>0.59364564503903949</v>
      </c>
      <c r="AQ1437" s="6">
        <v>2.3129418920975269</v>
      </c>
      <c r="AR1437" s="6">
        <v>100.00000000000001</v>
      </c>
      <c r="AS1437" s="6"/>
      <c r="AT1437" s="6">
        <v>0.36573855592260501</v>
      </c>
      <c r="AU1437" s="6" t="s">
        <v>2564</v>
      </c>
      <c r="AV1437" s="6" t="s">
        <v>2564</v>
      </c>
      <c r="AW1437" s="6"/>
      <c r="AX1437" s="6">
        <v>0.33086553007679143</v>
      </c>
      <c r="AY1437" s="6">
        <v>0.39642045247211832</v>
      </c>
      <c r="AZ1437" s="6">
        <f>LOG(Tabella1[[#This Row],[SiO2]]/Tabella1[[#This Row],[Al2O3]])</f>
        <v>0.48054751515094646</v>
      </c>
      <c r="BA1437" s="6">
        <f>LOG((Tabella1[[#This Row],[FeO]]*0.8998+Tabella1[[#This Row],[Fe2O3]])/Tabella1[[#This Row],[K2O]])</f>
        <v>0.15447455928696066</v>
      </c>
      <c r="BB1437" s="6">
        <f>Tabella1[[#This Row],[Log SiO2/Al2O3]]/Tabella1[[#This Row],[Log (FeO3/K2O)]]</f>
        <v>3.1108521517660024</v>
      </c>
    </row>
    <row r="1438" spans="1:54">
      <c r="A1438" s="19" t="s">
        <v>2863</v>
      </c>
      <c r="B1438" s="19" t="s">
        <v>3390</v>
      </c>
      <c r="C1438" s="19" t="s">
        <v>2985</v>
      </c>
      <c r="D1438" s="19" t="s">
        <v>3390</v>
      </c>
      <c r="E1438" s="8" t="s">
        <v>2787</v>
      </c>
      <c r="F1438" s="19" t="s">
        <v>3391</v>
      </c>
      <c r="G1438" s="8" t="s">
        <v>3438</v>
      </c>
      <c r="H1438" s="12"/>
      <c r="I1438" s="6">
        <v>61.19</v>
      </c>
      <c r="J1438" s="6">
        <v>0.56000000000000005</v>
      </c>
      <c r="K1438" s="21">
        <v>17.600000000000001</v>
      </c>
      <c r="L1438" s="21"/>
      <c r="M1438" s="6">
        <v>4.5199999999999996</v>
      </c>
      <c r="N1438" s="21">
        <v>0.03</v>
      </c>
      <c r="O1438" s="6">
        <v>1.86</v>
      </c>
      <c r="P1438" s="21">
        <v>1.96</v>
      </c>
      <c r="Q1438" s="21">
        <v>0.68</v>
      </c>
      <c r="R1438" s="21">
        <v>4.42</v>
      </c>
      <c r="S1438" s="21">
        <v>0.04</v>
      </c>
      <c r="T1438" s="6">
        <v>6.89</v>
      </c>
      <c r="U1438" s="6">
        <v>92.82</v>
      </c>
      <c r="V1438" s="12"/>
      <c r="W1438" s="6">
        <v>65.923292393880629</v>
      </c>
      <c r="X1438" s="6">
        <v>0.60331825037707398</v>
      </c>
      <c r="Y1438" s="6">
        <v>18.961430726136612</v>
      </c>
      <c r="Z1438" s="6">
        <v>4.8696401637578113</v>
      </c>
      <c r="AA1438" s="6">
        <v>3.232062055591467E-2</v>
      </c>
      <c r="AB1438" s="6">
        <v>2.0038784744667097</v>
      </c>
      <c r="AC1438" s="6">
        <v>2.1116138763197587</v>
      </c>
      <c r="AD1438" s="6">
        <v>0.73260073260073266</v>
      </c>
      <c r="AE1438" s="6">
        <v>4.7619047619047628</v>
      </c>
      <c r="AF1438" s="6">
        <v>100.00000000000001</v>
      </c>
      <c r="AG1438" s="6"/>
      <c r="AH1438" s="6">
        <v>72.707441328172592</v>
      </c>
      <c r="AI1438" s="6">
        <v>0.5004282980113316</v>
      </c>
      <c r="AJ1438" s="6">
        <v>12.327319463049955</v>
      </c>
      <c r="AK1438" s="6">
        <v>0</v>
      </c>
      <c r="AL1438" s="6">
        <v>4.4917158507355701</v>
      </c>
      <c r="AM1438" s="6">
        <v>3.0194697489154865E-2</v>
      </c>
      <c r="AN1438" s="6">
        <v>3.2937682061656766</v>
      </c>
      <c r="AO1438" s="6">
        <v>2.495448886213782</v>
      </c>
      <c r="AP1438" s="6">
        <v>0.78335379752545953</v>
      </c>
      <c r="AQ1438" s="6">
        <v>3.3502096009456674</v>
      </c>
      <c r="AR1438" s="6">
        <v>99.999999999999986</v>
      </c>
      <c r="AS1438" s="6"/>
      <c r="AT1438" s="6">
        <v>0.42306530744816034</v>
      </c>
      <c r="AU1438" s="6" t="s">
        <v>2564</v>
      </c>
      <c r="AV1438" s="6" t="s">
        <v>2564</v>
      </c>
      <c r="AW1438" s="6"/>
      <c r="AX1438" s="6">
        <v>-0.14725107335838827</v>
      </c>
      <c r="AY1438" s="6">
        <v>0.45212669815825479</v>
      </c>
      <c r="AZ1438" s="6">
        <f>LOG(Tabella1[[#This Row],[SiO2]]/Tabella1[[#This Row],[Al2O3]])</f>
        <v>0.54116778538249888</v>
      </c>
      <c r="BA1438" s="6">
        <f>LOG((Tabella1[[#This Row],[FeO]]*0.8998+Tabella1[[#This Row],[Fe2O3]])/Tabella1[[#This Row],[K2O]])</f>
        <v>-3.6137845708161816E-2</v>
      </c>
      <c r="BB1438" s="6">
        <f>Tabella1[[#This Row],[Log SiO2/Al2O3]]/Tabella1[[#This Row],[Log (FeO3/K2O)]]</f>
        <v>-14.975098121587111</v>
      </c>
    </row>
    <row r="1439" spans="1:54">
      <c r="A1439" s="19" t="s">
        <v>2863</v>
      </c>
      <c r="B1439" s="19" t="s">
        <v>3390</v>
      </c>
      <c r="C1439" s="19" t="s">
        <v>2985</v>
      </c>
      <c r="D1439" s="19" t="s">
        <v>3390</v>
      </c>
      <c r="E1439" s="8" t="s">
        <v>2787</v>
      </c>
      <c r="F1439" s="19" t="s">
        <v>3391</v>
      </c>
      <c r="G1439" s="8" t="s">
        <v>3439</v>
      </c>
      <c r="H1439" s="12"/>
      <c r="I1439" s="6">
        <v>60.18</v>
      </c>
      <c r="J1439" s="6">
        <v>0.61</v>
      </c>
      <c r="K1439" s="21">
        <v>20.94</v>
      </c>
      <c r="L1439" s="21"/>
      <c r="M1439" s="6">
        <v>4.34</v>
      </c>
      <c r="N1439" s="21">
        <v>0.03</v>
      </c>
      <c r="O1439" s="6">
        <v>1.4</v>
      </c>
      <c r="P1439" s="21">
        <v>2.16</v>
      </c>
      <c r="Q1439" s="21">
        <v>0.52</v>
      </c>
      <c r="R1439" s="21">
        <v>3.82</v>
      </c>
      <c r="S1439" s="21">
        <v>0.04</v>
      </c>
      <c r="T1439" s="6">
        <v>5.66</v>
      </c>
      <c r="U1439" s="6">
        <v>94</v>
      </c>
      <c r="V1439" s="12"/>
      <c r="W1439" s="6">
        <v>64.021276595744681</v>
      </c>
      <c r="X1439" s="6">
        <v>0.64893617021276595</v>
      </c>
      <c r="Y1439" s="6">
        <v>22.276595744680851</v>
      </c>
      <c r="Z1439" s="6">
        <v>4.6170212765957448</v>
      </c>
      <c r="AA1439" s="6">
        <v>3.1914893617021274E-2</v>
      </c>
      <c r="AB1439" s="6">
        <v>1.4893617021276595</v>
      </c>
      <c r="AC1439" s="6">
        <v>2.2978723404255321</v>
      </c>
      <c r="AD1439" s="6">
        <v>0.55319148936170215</v>
      </c>
      <c r="AE1439" s="6">
        <v>4.0638297872340425</v>
      </c>
      <c r="AF1439" s="6">
        <v>100</v>
      </c>
      <c r="AG1439" s="6"/>
      <c r="AH1439" s="6">
        <v>71.646298794909399</v>
      </c>
      <c r="AI1439" s="6">
        <v>0.54616873569893665</v>
      </c>
      <c r="AJ1439" s="6">
        <v>14.695211080614849</v>
      </c>
      <c r="AK1439" s="6">
        <v>0</v>
      </c>
      <c r="AL1439" s="6">
        <v>4.3212235829055867</v>
      </c>
      <c r="AM1439" s="6">
        <v>3.0253376426866187E-2</v>
      </c>
      <c r="AN1439" s="6">
        <v>2.4839982913447769</v>
      </c>
      <c r="AO1439" s="6">
        <v>2.7554309149068459</v>
      </c>
      <c r="AP1439" s="6">
        <v>0.60019939353306528</v>
      </c>
      <c r="AQ1439" s="6">
        <v>2.9010568579680149</v>
      </c>
      <c r="AR1439" s="6">
        <v>100</v>
      </c>
      <c r="AS1439" s="6"/>
      <c r="AT1439" s="6">
        <v>0.36501356417837649</v>
      </c>
      <c r="AU1439" s="6" t="s">
        <v>2564</v>
      </c>
      <c r="AV1439" s="6" t="s">
        <v>2564</v>
      </c>
      <c r="AW1439" s="6"/>
      <c r="AX1439" s="6">
        <v>0.30165227711284165</v>
      </c>
      <c r="AY1439" s="6">
        <v>0.39686486699482865</v>
      </c>
      <c r="AZ1439" s="6">
        <f>LOG(Tabella1[[#This Row],[SiO2]]/Tabella1[[#This Row],[Al2O3]])</f>
        <v>0.45847550606123821</v>
      </c>
      <c r="BA1439" s="6">
        <f>LOG((Tabella1[[#This Row],[FeO]]*0.8998+Tabella1[[#This Row],[Fe2O3]])/Tabella1[[#This Row],[K2O]])</f>
        <v>9.5723554303499912E-3</v>
      </c>
      <c r="BB1439" s="6">
        <f>Tabella1[[#This Row],[Log SiO2/Al2O3]]/Tabella1[[#This Row],[Log (FeO3/K2O)]]</f>
        <v>47.895787969552558</v>
      </c>
    </row>
    <row r="1440" spans="1:54">
      <c r="A1440" s="19" t="s">
        <v>2863</v>
      </c>
      <c r="B1440" s="19" t="s">
        <v>3390</v>
      </c>
      <c r="C1440" s="19" t="s">
        <v>2985</v>
      </c>
      <c r="D1440" s="19" t="s">
        <v>3390</v>
      </c>
      <c r="E1440" s="8" t="s">
        <v>2787</v>
      </c>
      <c r="F1440" s="19" t="s">
        <v>3391</v>
      </c>
      <c r="G1440" s="8" t="s">
        <v>3440</v>
      </c>
      <c r="H1440" s="12"/>
      <c r="I1440" s="6">
        <v>67.5</v>
      </c>
      <c r="J1440" s="6">
        <v>0.87</v>
      </c>
      <c r="K1440" s="21">
        <v>14.78</v>
      </c>
      <c r="L1440" s="21"/>
      <c r="M1440" s="6">
        <v>3.12</v>
      </c>
      <c r="N1440" s="21">
        <v>0.02</v>
      </c>
      <c r="O1440" s="6">
        <v>1.4</v>
      </c>
      <c r="P1440" s="21">
        <v>1.52</v>
      </c>
      <c r="Q1440" s="21">
        <v>0.56999999999999995</v>
      </c>
      <c r="R1440" s="21">
        <v>4.2300000000000004</v>
      </c>
      <c r="S1440" s="21">
        <v>0.06</v>
      </c>
      <c r="T1440" s="6">
        <v>5.15</v>
      </c>
      <c r="U1440" s="6">
        <v>94.01</v>
      </c>
      <c r="V1440" s="12"/>
      <c r="W1440" s="6">
        <v>71.800872247633237</v>
      </c>
      <c r="X1440" s="6">
        <v>0.92543346452505049</v>
      </c>
      <c r="Y1440" s="6">
        <v>15.721731730666949</v>
      </c>
      <c r="Z1440" s="6">
        <v>3.318795872779492</v>
      </c>
      <c r="AA1440" s="6">
        <v>2.1274332517817251E-2</v>
      </c>
      <c r="AB1440" s="6">
        <v>1.4892032762472076</v>
      </c>
      <c r="AC1440" s="6">
        <v>1.6168492713541112</v>
      </c>
      <c r="AD1440" s="6">
        <v>0.6063184767577916</v>
      </c>
      <c r="AE1440" s="6">
        <v>4.499521327518349</v>
      </c>
      <c r="AF1440" s="6">
        <v>100.00000000000001</v>
      </c>
      <c r="AG1440" s="6"/>
      <c r="AH1440" s="6">
        <v>78.048821079207499</v>
      </c>
      <c r="AI1440" s="6">
        <v>0.75654933166924088</v>
      </c>
      <c r="AJ1440" s="6">
        <v>10.073829205973125</v>
      </c>
      <c r="AK1440" s="6">
        <v>0</v>
      </c>
      <c r="AL1440" s="6">
        <v>3.0171201144331943</v>
      </c>
      <c r="AM1440" s="6">
        <v>1.95886086673123E-2</v>
      </c>
      <c r="AN1440" s="6">
        <v>2.4125276021859969</v>
      </c>
      <c r="AO1440" s="6">
        <v>1.8832169813354889</v>
      </c>
      <c r="AP1440" s="6">
        <v>0.63898117324113157</v>
      </c>
      <c r="AQ1440" s="6">
        <v>3.1199974799225791</v>
      </c>
      <c r="AR1440" s="6">
        <v>99.999999999999972</v>
      </c>
      <c r="AS1440" s="6"/>
      <c r="AT1440" s="6">
        <v>0.44432488590404806</v>
      </c>
      <c r="AU1440" s="6" t="s">
        <v>2564</v>
      </c>
      <c r="AV1440" s="6" t="s">
        <v>2564</v>
      </c>
      <c r="AW1440" s="6"/>
      <c r="AX1440" s="6" t="s">
        <v>2564</v>
      </c>
      <c r="AY1440" s="6" t="s">
        <v>2564</v>
      </c>
      <c r="AZ1440" s="6">
        <f>LOG(Tabella1[[#This Row],[SiO2]]/Tabella1[[#This Row],[Al2O3]])</f>
        <v>0.65962933877221797</v>
      </c>
      <c r="BA1440" s="6">
        <f>LOG((Tabella1[[#This Row],[FeO]]*0.8998+Tabella1[[#This Row],[Fe2O3]])/Tabella1[[#This Row],[K2O]])</f>
        <v>-0.17803978452705155</v>
      </c>
      <c r="BB1440" s="6">
        <f>Tabella1[[#This Row],[Log SiO2/Al2O3]]/Tabella1[[#This Row],[Log (FeO3/K2O)]]</f>
        <v>-3.7049547129281839</v>
      </c>
    </row>
    <row r="1441" spans="1:54">
      <c r="A1441" s="19" t="s">
        <v>2863</v>
      </c>
      <c r="B1441" s="19" t="s">
        <v>3390</v>
      </c>
      <c r="C1441" s="19" t="s">
        <v>2985</v>
      </c>
      <c r="D1441" s="19" t="s">
        <v>3390</v>
      </c>
      <c r="E1441" s="8" t="s">
        <v>2787</v>
      </c>
      <c r="F1441" s="19" t="s">
        <v>3391</v>
      </c>
      <c r="G1441" s="8" t="s">
        <v>3441</v>
      </c>
      <c r="H1441" s="8"/>
      <c r="I1441" s="6">
        <v>67.180000000000007</v>
      </c>
      <c r="J1441" s="6">
        <v>1.0900000000000001</v>
      </c>
      <c r="K1441" s="6">
        <v>16.87</v>
      </c>
      <c r="L1441" s="6"/>
      <c r="M1441" s="6">
        <v>2.64</v>
      </c>
      <c r="N1441" s="6">
        <v>0.02</v>
      </c>
      <c r="O1441" s="6">
        <v>2.17</v>
      </c>
      <c r="P1441" s="6">
        <v>1.0900000000000001</v>
      </c>
      <c r="Q1441" s="6">
        <v>0.61</v>
      </c>
      <c r="R1441" s="6">
        <v>3.21</v>
      </c>
      <c r="S1441" s="6">
        <v>0.03</v>
      </c>
      <c r="T1441" s="6">
        <v>3.68</v>
      </c>
      <c r="U1441" s="6">
        <v>94.88000000000001</v>
      </c>
      <c r="V1441" s="12"/>
      <c r="W1441" s="6">
        <v>70.805227655986513</v>
      </c>
      <c r="X1441" s="6">
        <v>1.1488195615514334</v>
      </c>
      <c r="Y1441" s="6">
        <v>17.780354131534569</v>
      </c>
      <c r="Z1441" s="6">
        <v>2.7824620573355814</v>
      </c>
      <c r="AA1441" s="6">
        <v>2.1079258010118042E-2</v>
      </c>
      <c r="AB1441" s="6">
        <v>2.2870994940978076</v>
      </c>
      <c r="AC1441" s="6">
        <v>1.1488195615514334</v>
      </c>
      <c r="AD1441" s="6">
        <v>0.64291736930860022</v>
      </c>
      <c r="AE1441" s="6">
        <v>3.3832209106239457</v>
      </c>
      <c r="AF1441" s="6">
        <v>100</v>
      </c>
      <c r="AG1441" s="6"/>
      <c r="AH1441" s="6">
        <v>77.021359379414989</v>
      </c>
      <c r="AI1441" s="6">
        <v>0.93983822044019383</v>
      </c>
      <c r="AJ1441" s="6">
        <v>11.401023404918913</v>
      </c>
      <c r="AK1441" s="6">
        <v>0</v>
      </c>
      <c r="AL1441" s="6">
        <v>2.5313403288805389</v>
      </c>
      <c r="AM1441" s="6">
        <v>1.9422815976589982E-2</v>
      </c>
      <c r="AN1441" s="6">
        <v>3.707768361697751</v>
      </c>
      <c r="AO1441" s="6">
        <v>1.3390348397498484</v>
      </c>
      <c r="AP1441" s="6">
        <v>0.67803427305692887</v>
      </c>
      <c r="AQ1441" s="6">
        <v>2.3476184473819171</v>
      </c>
      <c r="AR1441" s="6">
        <v>100.00000000000001</v>
      </c>
      <c r="AS1441" s="6"/>
      <c r="AT1441" s="6">
        <v>0.59427853329384561</v>
      </c>
      <c r="AU1441" s="6" t="s">
        <v>2564</v>
      </c>
      <c r="AV1441" s="6" t="s">
        <v>2564</v>
      </c>
      <c r="AW1441" s="6"/>
      <c r="AX1441" s="6">
        <v>0.31078974408005661</v>
      </c>
      <c r="AY1441" s="6">
        <v>0.69967524446834439</v>
      </c>
      <c r="AZ1441" s="6">
        <f>LOG(Tabella1[[#This Row],[SiO2]]/Tabella1[[#This Row],[Al2O3]])</f>
        <v>0.60012491691652026</v>
      </c>
      <c r="BA1441" s="6">
        <f>LOG((Tabella1[[#This Row],[FeO]]*0.8998+Tabella1[[#This Row],[Fe2O3]])/Tabella1[[#This Row],[K2O]])</f>
        <v>-0.13075511670549295</v>
      </c>
      <c r="BB1441" s="6">
        <f>Tabella1[[#This Row],[Log SiO2/Al2O3]]/Tabella1[[#This Row],[Log (FeO3/K2O)]]</f>
        <v>-4.589685910863551</v>
      </c>
    </row>
    <row r="1442" spans="1:54">
      <c r="A1442" s="19" t="s">
        <v>2863</v>
      </c>
      <c r="B1442" s="19" t="s">
        <v>3390</v>
      </c>
      <c r="C1442" s="19" t="s">
        <v>2985</v>
      </c>
      <c r="D1442" s="19" t="s">
        <v>3390</v>
      </c>
      <c r="E1442" s="8" t="s">
        <v>2787</v>
      </c>
      <c r="F1442" s="19" t="s">
        <v>3391</v>
      </c>
      <c r="G1442" s="8" t="s">
        <v>3442</v>
      </c>
      <c r="H1442" s="12"/>
      <c r="I1442" s="6">
        <v>67.39</v>
      </c>
      <c r="J1442" s="6">
        <v>0.45</v>
      </c>
      <c r="K1442" s="21">
        <v>17.25</v>
      </c>
      <c r="L1442" s="21"/>
      <c r="M1442" s="6">
        <v>1.61</v>
      </c>
      <c r="N1442" s="21">
        <v>0.01</v>
      </c>
      <c r="O1442" s="6">
        <v>2.02</v>
      </c>
      <c r="P1442" s="21">
        <v>1.63</v>
      </c>
      <c r="Q1442" s="21">
        <v>0.63</v>
      </c>
      <c r="R1442" s="21">
        <v>3.12</v>
      </c>
      <c r="S1442" s="21">
        <v>0.04</v>
      </c>
      <c r="T1442" s="6">
        <v>4.7300000000000004</v>
      </c>
      <c r="U1442" s="6">
        <v>94.11</v>
      </c>
      <c r="V1442" s="12"/>
      <c r="W1442" s="6">
        <v>71.607693125066405</v>
      </c>
      <c r="X1442" s="6">
        <v>0.4781638508128786</v>
      </c>
      <c r="Y1442" s="6">
        <v>18.329614281160346</v>
      </c>
      <c r="Z1442" s="6">
        <v>1.7107639995749657</v>
      </c>
      <c r="AA1442" s="6">
        <v>1.0625863351397301E-2</v>
      </c>
      <c r="AB1442" s="6">
        <v>2.1464243969822547</v>
      </c>
      <c r="AC1442" s="6">
        <v>1.73201572627776</v>
      </c>
      <c r="AD1442" s="6">
        <v>0.66942939113803002</v>
      </c>
      <c r="AE1442" s="6">
        <v>3.3152693656359582</v>
      </c>
      <c r="AF1442" s="6">
        <v>99.999999999999986</v>
      </c>
      <c r="AG1442" s="6"/>
      <c r="AH1442" s="6">
        <v>77.793636185121727</v>
      </c>
      <c r="AI1442" s="6">
        <v>0.39067583909768949</v>
      </c>
      <c r="AJ1442" s="6">
        <v>11.738032004280688</v>
      </c>
      <c r="AK1442" s="6">
        <v>0</v>
      </c>
      <c r="AL1442" s="6">
        <v>1.5543539554840387</v>
      </c>
      <c r="AM1442" s="6">
        <v>9.7782161901780514E-3</v>
      </c>
      <c r="AN1442" s="6">
        <v>3.4752148963122185</v>
      </c>
      <c r="AO1442" s="6">
        <v>2.0161851821431998</v>
      </c>
      <c r="AP1442" s="6">
        <v>0.70508227430570425</v>
      </c>
      <c r="AQ1442" s="6">
        <v>2.2974946585747777</v>
      </c>
      <c r="AR1442" s="6">
        <v>100.00000000000003</v>
      </c>
      <c r="AS1442" s="6"/>
      <c r="AT1442" s="6">
        <v>0.69095681930491559</v>
      </c>
      <c r="AU1442" s="6" t="s">
        <v>2564</v>
      </c>
      <c r="AV1442" s="6" t="s">
        <v>2564</v>
      </c>
      <c r="AW1442" s="6"/>
      <c r="AX1442" s="6">
        <v>0.32064013882897374</v>
      </c>
      <c r="AY1442" s="6">
        <v>0.74914745539487948</v>
      </c>
      <c r="AZ1442" s="6">
        <f>LOG(Tabella1[[#This Row],[SiO2]]/Tabella1[[#This Row],[Al2O3]])</f>
        <v>0.59180635696240946</v>
      </c>
      <c r="BA1442" s="6">
        <f>LOG((Tabella1[[#This Row],[FeO]]*0.8998+Tabella1[[#This Row],[Fe2O3]])/Tabella1[[#This Row],[K2O]])</f>
        <v>-0.333182729157045</v>
      </c>
      <c r="BB1442" s="6">
        <f>Tabella1[[#This Row],[Log SiO2/Al2O3]]/Tabella1[[#This Row],[Log (FeO3/K2O)]]</f>
        <v>-1.7762215900556562</v>
      </c>
    </row>
    <row r="1443" spans="1:54">
      <c r="A1443" s="19" t="s">
        <v>2863</v>
      </c>
      <c r="B1443" s="19" t="s">
        <v>3390</v>
      </c>
      <c r="C1443" s="19" t="s">
        <v>2985</v>
      </c>
      <c r="D1443" s="19" t="s">
        <v>3390</v>
      </c>
      <c r="E1443" s="8" t="s">
        <v>2787</v>
      </c>
      <c r="F1443" s="19" t="s">
        <v>3391</v>
      </c>
      <c r="G1443" s="8" t="s">
        <v>3443</v>
      </c>
      <c r="H1443" s="12"/>
      <c r="I1443" s="6">
        <v>66.19</v>
      </c>
      <c r="J1443" s="6">
        <v>0.72</v>
      </c>
      <c r="K1443" s="21">
        <v>14.2</v>
      </c>
      <c r="L1443" s="21"/>
      <c r="M1443" s="6">
        <v>3.02</v>
      </c>
      <c r="N1443" s="21">
        <v>0.02</v>
      </c>
      <c r="O1443" s="6">
        <v>0.93</v>
      </c>
      <c r="P1443" s="21">
        <v>1.74</v>
      </c>
      <c r="Q1443" s="21">
        <v>0.57999999999999996</v>
      </c>
      <c r="R1443" s="21">
        <v>4.49</v>
      </c>
      <c r="S1443" s="21">
        <v>0.06</v>
      </c>
      <c r="T1443" s="6">
        <v>6.01</v>
      </c>
      <c r="U1443" s="6">
        <v>91.889999999999986</v>
      </c>
      <c r="V1443" s="12"/>
      <c r="W1443" s="6">
        <v>72.031777124823165</v>
      </c>
      <c r="X1443" s="6">
        <v>0.78354554358472084</v>
      </c>
      <c r="Y1443" s="6">
        <v>15.453259331809774</v>
      </c>
      <c r="Z1443" s="6">
        <v>3.286538252258135</v>
      </c>
      <c r="AA1443" s="6">
        <v>2.1765153988464472E-2</v>
      </c>
      <c r="AB1443" s="6">
        <v>1.012079660463598</v>
      </c>
      <c r="AC1443" s="6">
        <v>1.893568396996409</v>
      </c>
      <c r="AD1443" s="6">
        <v>0.63118946566546963</v>
      </c>
      <c r="AE1443" s="6">
        <v>4.8862770704102738</v>
      </c>
      <c r="AF1443" s="6">
        <v>100.00000000000003</v>
      </c>
      <c r="AG1443" s="6"/>
      <c r="AH1443" s="6">
        <v>78.473612580790785</v>
      </c>
      <c r="AI1443" s="6">
        <v>0.64197658191968632</v>
      </c>
      <c r="AJ1443" s="6">
        <v>9.9237812863018249</v>
      </c>
      <c r="AK1443" s="6">
        <v>0</v>
      </c>
      <c r="AL1443" s="6">
        <v>2.9944263756293301</v>
      </c>
      <c r="AM1443" s="6">
        <v>2.0085020555470564E-2</v>
      </c>
      <c r="AN1443" s="6">
        <v>1.6432206884061586</v>
      </c>
      <c r="AO1443" s="6">
        <v>2.2104195464308507</v>
      </c>
      <c r="AP1443" s="6">
        <v>0.66666843155771804</v>
      </c>
      <c r="AQ1443" s="6">
        <v>3.3956968144059538</v>
      </c>
      <c r="AR1443" s="6">
        <v>100.00000000000001</v>
      </c>
      <c r="AS1443" s="6"/>
      <c r="AT1443" s="6">
        <v>0.35432206584868836</v>
      </c>
      <c r="AU1443" s="6" t="s">
        <v>2564</v>
      </c>
      <c r="AV1443" s="6" t="s">
        <v>2564</v>
      </c>
      <c r="AW1443" s="6"/>
      <c r="AX1443" s="6" t="s">
        <v>2564</v>
      </c>
      <c r="AY1443" s="6" t="s">
        <v>2564</v>
      </c>
      <c r="AZ1443" s="6">
        <f>LOG(Tabella1[[#This Row],[SiO2]]/Tabella1[[#This Row],[Al2O3]])</f>
        <v>0.66850403670514724</v>
      </c>
      <c r="BA1443" s="6">
        <f>LOG((Tabella1[[#This Row],[FeO]]*0.8998+Tabella1[[#This Row],[Fe2O3]])/Tabella1[[#This Row],[K2O]])</f>
        <v>-0.21809340921662446</v>
      </c>
      <c r="BB1443" s="6">
        <f>Tabella1[[#This Row],[Log SiO2/Al2O3]]/Tabella1[[#This Row],[Log (FeO3/K2O)]]</f>
        <v>-3.0652188853682683</v>
      </c>
    </row>
    <row r="1444" spans="1:54">
      <c r="A1444" s="19" t="s">
        <v>2863</v>
      </c>
      <c r="B1444" s="19" t="s">
        <v>3390</v>
      </c>
      <c r="C1444" s="19" t="s">
        <v>2985</v>
      </c>
      <c r="D1444" s="19" t="s">
        <v>3390</v>
      </c>
      <c r="E1444" s="8" t="s">
        <v>2787</v>
      </c>
      <c r="F1444" s="19" t="s">
        <v>3391</v>
      </c>
      <c r="G1444" s="8" t="s">
        <v>3444</v>
      </c>
      <c r="H1444" s="12"/>
      <c r="I1444" s="6">
        <v>68.05</v>
      </c>
      <c r="J1444" s="6">
        <v>0.73</v>
      </c>
      <c r="K1444" s="21">
        <v>16.14</v>
      </c>
      <c r="L1444" s="21"/>
      <c r="M1444" s="6">
        <v>2.6</v>
      </c>
      <c r="N1444" s="21">
        <v>0.01</v>
      </c>
      <c r="O1444" s="6">
        <v>1.3</v>
      </c>
      <c r="P1444" s="21">
        <v>2.0099999999999998</v>
      </c>
      <c r="Q1444" s="21">
        <v>0.51</v>
      </c>
      <c r="R1444" s="21">
        <v>2.89</v>
      </c>
      <c r="S1444" s="21">
        <v>0.03</v>
      </c>
      <c r="T1444" s="6">
        <v>4.76</v>
      </c>
      <c r="U1444" s="6">
        <v>94.240000000000009</v>
      </c>
      <c r="V1444" s="12"/>
      <c r="W1444" s="6">
        <v>72.209252971137516</v>
      </c>
      <c r="X1444" s="6">
        <v>0.77461799660441422</v>
      </c>
      <c r="Y1444" s="6">
        <v>17.126485568760611</v>
      </c>
      <c r="Z1444" s="6">
        <v>2.758913412563667</v>
      </c>
      <c r="AA1444" s="6">
        <v>1.0611205432937181E-2</v>
      </c>
      <c r="AB1444" s="6">
        <v>1.3794567062818335</v>
      </c>
      <c r="AC1444" s="6">
        <v>2.132852292020373</v>
      </c>
      <c r="AD1444" s="6">
        <v>0.54117147707979629</v>
      </c>
      <c r="AE1444" s="6">
        <v>3.0666383701188451</v>
      </c>
      <c r="AF1444" s="6">
        <v>100</v>
      </c>
      <c r="AG1444" s="6"/>
      <c r="AH1444" s="6">
        <v>78.454924339953465</v>
      </c>
      <c r="AI1444" s="6">
        <v>0.63295139766351893</v>
      </c>
      <c r="AJ1444" s="6">
        <v>10.968650120636459</v>
      </c>
      <c r="AK1444" s="6">
        <v>0</v>
      </c>
      <c r="AL1444" s="6">
        <v>2.5069222095236361</v>
      </c>
      <c r="AM1444" s="6">
        <v>9.765693693168289E-3</v>
      </c>
      <c r="AN1444" s="6">
        <v>2.233660227607555</v>
      </c>
      <c r="AO1444" s="6">
        <v>2.4830321046587915</v>
      </c>
      <c r="AP1444" s="6">
        <v>0.57004991675155348</v>
      </c>
      <c r="AQ1444" s="6">
        <v>2.1254026726271826</v>
      </c>
      <c r="AR1444" s="6">
        <v>100.00000000000001</v>
      </c>
      <c r="AS1444" s="6"/>
      <c r="AT1444" s="6">
        <v>0.47117843793035608</v>
      </c>
      <c r="AU1444" s="6" t="s">
        <v>2564</v>
      </c>
      <c r="AV1444" s="6" t="s">
        <v>2564</v>
      </c>
      <c r="AW1444" s="6"/>
      <c r="AX1444" s="6">
        <v>0.27883101983780129</v>
      </c>
      <c r="AY1444" s="6">
        <v>0.54378307256559866</v>
      </c>
      <c r="AZ1444" s="6">
        <f>LOG(Tabella1[[#This Row],[SiO2]]/Tabella1[[#This Row],[Al2O3]])</f>
        <v>0.62492459915330179</v>
      </c>
      <c r="BA1444" s="6">
        <f>LOG((Tabella1[[#This Row],[FeO]]*0.8998+Tabella1[[#This Row],[Fe2O3]])/Tabella1[[#This Row],[K2O]])</f>
        <v>-9.177850595618188E-2</v>
      </c>
      <c r="BB1444" s="6">
        <f>Tabella1[[#This Row],[Log SiO2/Al2O3]]/Tabella1[[#This Row],[Log (FeO3/K2O)]]</f>
        <v>-6.8090517778929813</v>
      </c>
    </row>
    <row r="1445" spans="1:54">
      <c r="A1445" s="19" t="s">
        <v>2863</v>
      </c>
      <c r="B1445" s="19" t="s">
        <v>3390</v>
      </c>
      <c r="C1445" s="19" t="s">
        <v>2985</v>
      </c>
      <c r="D1445" s="19" t="s">
        <v>3390</v>
      </c>
      <c r="E1445" s="8" t="s">
        <v>2787</v>
      </c>
      <c r="F1445" s="19" t="s">
        <v>3391</v>
      </c>
      <c r="G1445" s="8" t="s">
        <v>3445</v>
      </c>
      <c r="H1445" s="8"/>
      <c r="I1445" s="6">
        <v>65.16</v>
      </c>
      <c r="J1445" s="6">
        <v>0.62</v>
      </c>
      <c r="K1445" s="6">
        <v>13.91</v>
      </c>
      <c r="L1445" s="6"/>
      <c r="M1445" s="6">
        <v>2.5499999999999998</v>
      </c>
      <c r="N1445" s="6">
        <v>0</v>
      </c>
      <c r="O1445" s="6">
        <v>1.4</v>
      </c>
      <c r="P1445" s="6">
        <v>2.39</v>
      </c>
      <c r="Q1445" s="6">
        <v>0.67</v>
      </c>
      <c r="R1445" s="6">
        <v>3.81</v>
      </c>
      <c r="S1445" s="6">
        <v>0.05</v>
      </c>
      <c r="T1445" s="6">
        <v>8.67</v>
      </c>
      <c r="U1445" s="6">
        <v>90.51</v>
      </c>
      <c r="V1445" s="12"/>
      <c r="W1445" s="6">
        <v>71.992045077891945</v>
      </c>
      <c r="X1445" s="6">
        <v>0.68500718152690299</v>
      </c>
      <c r="Y1445" s="6">
        <v>15.368467572643906</v>
      </c>
      <c r="Z1445" s="6">
        <v>2.8173682466025847</v>
      </c>
      <c r="AA1445" s="6">
        <v>0</v>
      </c>
      <c r="AB1445" s="6">
        <v>1.5467904098994585</v>
      </c>
      <c r="AC1445" s="6">
        <v>2.6405921997569326</v>
      </c>
      <c r="AD1445" s="6">
        <v>0.74024969616616942</v>
      </c>
      <c r="AE1445" s="6">
        <v>4.2094796155120981</v>
      </c>
      <c r="AF1445" s="6">
        <v>100</v>
      </c>
      <c r="AG1445" s="6"/>
      <c r="AH1445" s="6">
        <v>77.843098564609974</v>
      </c>
      <c r="AI1445" s="6">
        <v>0.55703970653606216</v>
      </c>
      <c r="AJ1445" s="6">
        <v>9.7954353794695539</v>
      </c>
      <c r="AK1445" s="6">
        <v>0</v>
      </c>
      <c r="AL1445" s="6">
        <v>2.5477373337865625</v>
      </c>
      <c r="AM1445" s="6">
        <v>0</v>
      </c>
      <c r="AN1445" s="6">
        <v>2.4925779879161829</v>
      </c>
      <c r="AO1445" s="6">
        <v>3.0593639098474812</v>
      </c>
      <c r="AP1445" s="6">
        <v>0.77600491860004328</v>
      </c>
      <c r="AQ1445" s="6">
        <v>2.903456448599437</v>
      </c>
      <c r="AR1445" s="6">
        <v>100</v>
      </c>
      <c r="AS1445" s="6"/>
      <c r="AT1445" s="6">
        <v>0.49452818500929174</v>
      </c>
      <c r="AU1445" s="6" t="s">
        <v>2564</v>
      </c>
      <c r="AV1445" s="6" t="s">
        <v>2564</v>
      </c>
      <c r="AW1445" s="6"/>
      <c r="AX1445" s="6" t="s">
        <v>2564</v>
      </c>
      <c r="AY1445" s="6" t="s">
        <v>2564</v>
      </c>
      <c r="AZ1445" s="6">
        <f>LOG(Tabella1[[#This Row],[SiO2]]/Tabella1[[#This Row],[Al2O3]])</f>
        <v>0.67065394564442526</v>
      </c>
      <c r="BA1445" s="6">
        <f>LOG((Tabella1[[#This Row],[FeO]]*0.8998+Tabella1[[#This Row],[Fe2O3]])/Tabella1[[#This Row],[K2O]])</f>
        <v>-0.22023880641211604</v>
      </c>
      <c r="BB1445" s="6">
        <f>Tabella1[[#This Row],[Log SiO2/Al2O3]]/Tabella1[[#This Row],[Log (FeO3/K2O)]]</f>
        <v>-3.0451215958257682</v>
      </c>
    </row>
    <row r="1446" spans="1:54">
      <c r="A1446" s="19" t="s">
        <v>2863</v>
      </c>
      <c r="B1446" s="19" t="s">
        <v>3390</v>
      </c>
      <c r="C1446" s="19" t="s">
        <v>2985</v>
      </c>
      <c r="D1446" s="19" t="s">
        <v>3390</v>
      </c>
      <c r="E1446" s="8" t="s">
        <v>2787</v>
      </c>
      <c r="F1446" s="19" t="s">
        <v>3391</v>
      </c>
      <c r="G1446" s="8" t="s">
        <v>3446</v>
      </c>
      <c r="H1446" s="8"/>
      <c r="I1446" s="6">
        <v>59.86</v>
      </c>
      <c r="J1446" s="6">
        <v>0.53</v>
      </c>
      <c r="K1446" s="6">
        <v>12.6</v>
      </c>
      <c r="L1446" s="6"/>
      <c r="M1446" s="6">
        <v>3.55</v>
      </c>
      <c r="N1446" s="6">
        <v>0.02</v>
      </c>
      <c r="O1446" s="6">
        <v>3.9</v>
      </c>
      <c r="P1446" s="6">
        <v>2.9</v>
      </c>
      <c r="Q1446" s="6">
        <v>0.5</v>
      </c>
      <c r="R1446" s="6">
        <v>2.65</v>
      </c>
      <c r="S1446" s="6">
        <v>0.13</v>
      </c>
      <c r="T1446" s="6">
        <v>12.12</v>
      </c>
      <c r="U1446" s="6">
        <v>86.51</v>
      </c>
      <c r="V1446" s="12"/>
      <c r="W1446" s="6">
        <v>69.194312796208521</v>
      </c>
      <c r="X1446" s="6">
        <v>0.61264593688590918</v>
      </c>
      <c r="Y1446" s="6">
        <v>14.564790197665008</v>
      </c>
      <c r="Z1446" s="6">
        <v>4.1035718414056177</v>
      </c>
      <c r="AA1446" s="6">
        <v>2.3118714599468269E-2</v>
      </c>
      <c r="AB1446" s="6">
        <v>4.5081493468963121</v>
      </c>
      <c r="AC1446" s="6">
        <v>3.3522136169228984</v>
      </c>
      <c r="AD1446" s="6">
        <v>0.57796786498670671</v>
      </c>
      <c r="AE1446" s="6">
        <v>3.0632296844295452</v>
      </c>
      <c r="AF1446" s="6">
        <v>99.999999999999972</v>
      </c>
      <c r="AG1446" s="6"/>
      <c r="AH1446" s="6">
        <v>73.159166912842025</v>
      </c>
      <c r="AI1446" s="6">
        <v>0.4871507025132315</v>
      </c>
      <c r="AJ1446" s="6">
        <v>9.0773725248698032</v>
      </c>
      <c r="AK1446" s="6">
        <v>0</v>
      </c>
      <c r="AL1446" s="6">
        <v>3.6285726556732594</v>
      </c>
      <c r="AM1446" s="6">
        <v>2.0704896048644457E-2</v>
      </c>
      <c r="AN1446" s="6">
        <v>7.1035971852607487</v>
      </c>
      <c r="AO1446" s="6">
        <v>3.7977313164260251</v>
      </c>
      <c r="AP1446" s="6">
        <v>0.59245132530285494</v>
      </c>
      <c r="AQ1446" s="6">
        <v>2.0659947521659872</v>
      </c>
      <c r="AR1446" s="6">
        <v>100.00000000000001</v>
      </c>
      <c r="AS1446" s="6"/>
      <c r="AT1446" s="6">
        <v>0.66189757435319629</v>
      </c>
      <c r="AU1446" s="6" t="s">
        <v>2564</v>
      </c>
      <c r="AV1446" s="6" t="s">
        <v>2564</v>
      </c>
      <c r="AW1446" s="6"/>
      <c r="AX1446" s="6">
        <v>-0.14361933762774248</v>
      </c>
      <c r="AY1446" s="6">
        <v>0.6933708067582719</v>
      </c>
      <c r="AZ1446" s="6">
        <f>LOG(Tabella1[[#This Row],[SiO2]]/Tabella1[[#This Row],[Al2O3]])</f>
        <v>0.67676616738660966</v>
      </c>
      <c r="BA1446" s="6">
        <f>LOG((Tabella1[[#This Row],[FeO]]*0.8998+Tabella1[[#This Row],[Fe2O3]])/Tabella1[[#This Row],[K2O]])</f>
        <v>8.1128467947834293E-2</v>
      </c>
      <c r="BB1446" s="6">
        <f>Tabella1[[#This Row],[Log SiO2/Al2O3]]/Tabella1[[#This Row],[Log (FeO3/K2O)]]</f>
        <v>8.341907403228312</v>
      </c>
    </row>
    <row r="1447" spans="1:54">
      <c r="A1447" s="19" t="s">
        <v>2863</v>
      </c>
      <c r="B1447" s="19" t="s">
        <v>3390</v>
      </c>
      <c r="C1447" s="19" t="s">
        <v>2985</v>
      </c>
      <c r="D1447" s="19" t="s">
        <v>3390</v>
      </c>
      <c r="E1447" s="8" t="s">
        <v>2787</v>
      </c>
      <c r="F1447" s="19" t="s">
        <v>3391</v>
      </c>
      <c r="G1447" s="8" t="s">
        <v>3447</v>
      </c>
      <c r="H1447" s="8"/>
      <c r="I1447" s="6">
        <v>60.78</v>
      </c>
      <c r="J1447" s="6">
        <v>0.46</v>
      </c>
      <c r="K1447" s="6">
        <v>11.86</v>
      </c>
      <c r="L1447" s="6"/>
      <c r="M1447" s="6">
        <v>3.42</v>
      </c>
      <c r="N1447" s="6">
        <v>0.01</v>
      </c>
      <c r="O1447" s="6">
        <v>3.72</v>
      </c>
      <c r="P1447" s="6">
        <v>2.4700000000000002</v>
      </c>
      <c r="Q1447" s="6">
        <v>0.51</v>
      </c>
      <c r="R1447" s="6">
        <v>2.23</v>
      </c>
      <c r="S1447" s="6">
        <v>0.15</v>
      </c>
      <c r="T1447" s="6">
        <v>12.7</v>
      </c>
      <c r="U1447" s="6">
        <v>85.460000000000008</v>
      </c>
      <c r="V1447" s="12"/>
      <c r="W1447" s="6">
        <v>71.120992277088689</v>
      </c>
      <c r="X1447" s="6">
        <v>0.53826351509478121</v>
      </c>
      <c r="Y1447" s="6">
        <v>13.87783758483501</v>
      </c>
      <c r="Z1447" s="6">
        <v>4.0018722209220678</v>
      </c>
      <c r="AA1447" s="6">
        <v>1.1701380762930026E-2</v>
      </c>
      <c r="AB1447" s="6">
        <v>4.3529136438099689</v>
      </c>
      <c r="AC1447" s="6">
        <v>2.8902410484437162</v>
      </c>
      <c r="AD1447" s="6">
        <v>0.59677041890943128</v>
      </c>
      <c r="AE1447" s="6">
        <v>2.6094079101333953</v>
      </c>
      <c r="AF1447" s="6">
        <v>99.999999999999986</v>
      </c>
      <c r="AG1447" s="6"/>
      <c r="AH1447" s="6">
        <v>74.89206465870059</v>
      </c>
      <c r="AI1447" s="6">
        <v>0.42627352882634367</v>
      </c>
      <c r="AJ1447" s="6">
        <v>8.6142480177010938</v>
      </c>
      <c r="AK1447" s="6">
        <v>0</v>
      </c>
      <c r="AL1447" s="6">
        <v>3.52433063871075</v>
      </c>
      <c r="AM1447" s="6">
        <v>1.0437250999995359E-2</v>
      </c>
      <c r="AN1447" s="6">
        <v>6.8312429059910098</v>
      </c>
      <c r="AO1447" s="6">
        <v>3.261116097130861</v>
      </c>
      <c r="AP1447" s="6">
        <v>0.60925053054087142</v>
      </c>
      <c r="AQ1447" s="6">
        <v>1.7527955909187531</v>
      </c>
      <c r="AR1447" s="6">
        <v>100</v>
      </c>
      <c r="AS1447" s="6"/>
      <c r="AT1447" s="6">
        <v>0.65966823339167835</v>
      </c>
      <c r="AU1447" s="6" t="s">
        <v>2564</v>
      </c>
      <c r="AV1447" s="6" t="s">
        <v>2564</v>
      </c>
      <c r="AW1447" s="6"/>
      <c r="AX1447" s="6">
        <v>-2.622089106982944E-2</v>
      </c>
      <c r="AY1447" s="6">
        <v>0.68798836726344337</v>
      </c>
      <c r="AZ1447" s="6">
        <f>LOG(Tabella1[[#This Row],[SiO2]]/Tabella1[[#This Row],[Al2O3]])</f>
        <v>0.70967600671568021</v>
      </c>
      <c r="BA1447" s="6">
        <f>LOG((Tabella1[[#This Row],[FeO]]*0.8998+Tabella1[[#This Row],[Fe2O3]])/Tabella1[[#This Row],[K2O]])</f>
        <v>0.13986723183752245</v>
      </c>
      <c r="BB1447" s="6">
        <f>Tabella1[[#This Row],[Log SiO2/Al2O3]]/Tabella1[[#This Row],[Log (FeO3/K2O)]]</f>
        <v>5.0739261612046436</v>
      </c>
    </row>
    <row r="1448" spans="1:54">
      <c r="A1448" s="19" t="s">
        <v>2863</v>
      </c>
      <c r="B1448" s="19" t="s">
        <v>3390</v>
      </c>
      <c r="C1448" s="19" t="s">
        <v>2985</v>
      </c>
      <c r="D1448" s="19" t="s">
        <v>3390</v>
      </c>
      <c r="E1448" s="8" t="s">
        <v>2787</v>
      </c>
      <c r="F1448" s="19" t="s">
        <v>3391</v>
      </c>
      <c r="G1448" s="8" t="s">
        <v>3448</v>
      </c>
      <c r="H1448" s="8"/>
      <c r="I1448" s="6">
        <v>61.39</v>
      </c>
      <c r="J1448" s="6">
        <v>0.5</v>
      </c>
      <c r="K1448" s="6">
        <v>15.67</v>
      </c>
      <c r="L1448" s="6"/>
      <c r="M1448" s="6">
        <v>4.49</v>
      </c>
      <c r="N1448" s="6">
        <v>0.02</v>
      </c>
      <c r="O1448" s="6">
        <v>3.6</v>
      </c>
      <c r="P1448" s="6">
        <v>2.44</v>
      </c>
      <c r="Q1448" s="6">
        <v>0.41</v>
      </c>
      <c r="R1448" s="6">
        <v>3.17</v>
      </c>
      <c r="S1448" s="6">
        <v>0.12</v>
      </c>
      <c r="T1448" s="6">
        <v>7.98</v>
      </c>
      <c r="U1448" s="6">
        <v>91.689999999999984</v>
      </c>
      <c r="V1448" s="12"/>
      <c r="W1448" s="6">
        <v>66.953866288581096</v>
      </c>
      <c r="X1448" s="6">
        <v>0.54531573781219334</v>
      </c>
      <c r="Y1448" s="6">
        <v>17.09019522303414</v>
      </c>
      <c r="Z1448" s="6">
        <v>4.8969353255534971</v>
      </c>
      <c r="AA1448" s="6">
        <v>2.1812629512487736E-2</v>
      </c>
      <c r="AB1448" s="6">
        <v>3.9262733122477926</v>
      </c>
      <c r="AC1448" s="6">
        <v>2.6611408005235035</v>
      </c>
      <c r="AD1448" s="6">
        <v>0.44715890500599853</v>
      </c>
      <c r="AE1448" s="6">
        <v>3.457301777729306</v>
      </c>
      <c r="AF1448" s="6">
        <v>100</v>
      </c>
      <c r="AG1448" s="6"/>
      <c r="AH1448" s="6">
        <v>72.032798118824687</v>
      </c>
      <c r="AI1448" s="6">
        <v>0.44122293677491231</v>
      </c>
      <c r="AJ1448" s="6">
        <v>10.838251465550396</v>
      </c>
      <c r="AK1448" s="6">
        <v>0</v>
      </c>
      <c r="AL1448" s="6">
        <v>4.4061007596642048</v>
      </c>
      <c r="AM1448" s="6">
        <v>1.9878044910242736E-2</v>
      </c>
      <c r="AN1448" s="6">
        <v>6.2953058300563374</v>
      </c>
      <c r="AO1448" s="6">
        <v>3.0677267782414335</v>
      </c>
      <c r="AP1448" s="6">
        <v>0.46640923477926272</v>
      </c>
      <c r="AQ1448" s="6">
        <v>2.3727021039312124</v>
      </c>
      <c r="AR1448" s="6">
        <v>100</v>
      </c>
      <c r="AS1448" s="6"/>
      <c r="AT1448" s="6">
        <v>0.58826900718858999</v>
      </c>
      <c r="AU1448" s="6" t="s">
        <v>2564</v>
      </c>
      <c r="AV1448" s="6" t="s">
        <v>2564</v>
      </c>
      <c r="AW1448" s="6"/>
      <c r="AX1448" s="6">
        <v>3.6138663637254646E-2</v>
      </c>
      <c r="AY1448" s="6">
        <v>0.61356658350350246</v>
      </c>
      <c r="AZ1448" s="6">
        <f>LOG(Tabella1[[#This Row],[SiO2]]/Tabella1[[#This Row],[Al2O3]])</f>
        <v>0.59302863691170726</v>
      </c>
      <c r="BA1448" s="6">
        <f>LOG((Tabella1[[#This Row],[FeO]]*0.8998+Tabella1[[#This Row],[Fe2O3]])/Tabella1[[#This Row],[K2O]])</f>
        <v>0.10533306761511971</v>
      </c>
      <c r="BB1448" s="6">
        <f>Tabella1[[#This Row],[Log SiO2/Al2O3]]/Tabella1[[#This Row],[Log (FeO3/K2O)]]</f>
        <v>5.6300329074113362</v>
      </c>
    </row>
    <row r="1449" spans="1:54">
      <c r="A1449" s="19" t="s">
        <v>2863</v>
      </c>
      <c r="B1449" s="19" t="s">
        <v>3390</v>
      </c>
      <c r="C1449" s="19" t="s">
        <v>2985</v>
      </c>
      <c r="D1449" s="19" t="s">
        <v>3390</v>
      </c>
      <c r="E1449" s="8" t="s">
        <v>2787</v>
      </c>
      <c r="F1449" s="19" t="s">
        <v>3391</v>
      </c>
      <c r="G1449" s="8" t="s">
        <v>3449</v>
      </c>
      <c r="H1449" s="12"/>
      <c r="I1449" s="21">
        <v>59.33</v>
      </c>
      <c r="J1449" s="21">
        <v>0.5</v>
      </c>
      <c r="K1449" s="21">
        <v>11.82</v>
      </c>
      <c r="L1449" s="21"/>
      <c r="M1449" s="21">
        <v>3.49</v>
      </c>
      <c r="N1449" s="21">
        <v>0.02</v>
      </c>
      <c r="O1449" s="21">
        <v>4.83</v>
      </c>
      <c r="P1449" s="21">
        <v>3.3</v>
      </c>
      <c r="Q1449" s="21">
        <v>0.21</v>
      </c>
      <c r="R1449" s="21">
        <v>2.0699999999999998</v>
      </c>
      <c r="S1449" s="21">
        <v>0.16</v>
      </c>
      <c r="T1449" s="6">
        <v>12.7</v>
      </c>
      <c r="U1449" s="6">
        <v>85.569999999999979</v>
      </c>
      <c r="V1449" s="12"/>
      <c r="W1449" s="6">
        <v>69.335047329671625</v>
      </c>
      <c r="X1449" s="6">
        <v>0.58431693350473313</v>
      </c>
      <c r="Y1449" s="6">
        <v>13.81325230805189</v>
      </c>
      <c r="Z1449" s="6">
        <v>4.0785321958630378</v>
      </c>
      <c r="AA1449" s="6">
        <v>2.3372677340189326E-2</v>
      </c>
      <c r="AB1449" s="6">
        <v>5.6445015776557224</v>
      </c>
      <c r="AC1449" s="6">
        <v>3.8564917611312381</v>
      </c>
      <c r="AD1449" s="6">
        <v>0.2454131120719879</v>
      </c>
      <c r="AE1449" s="6">
        <v>2.4190721047095951</v>
      </c>
      <c r="AF1449" s="6">
        <v>100.00000000000001</v>
      </c>
      <c r="AG1449" s="6"/>
      <c r="AH1449" s="6">
        <v>72.410842510407932</v>
      </c>
      <c r="AI1449" s="6">
        <v>0.45893870017979382</v>
      </c>
      <c r="AJ1449" s="6">
        <v>8.5036289846262605</v>
      </c>
      <c r="AK1449" s="6">
        <v>0</v>
      </c>
      <c r="AL1449" s="6">
        <v>3.5622968819439307</v>
      </c>
      <c r="AM1449" s="6">
        <v>2.067617826014408E-2</v>
      </c>
      <c r="AN1449" s="6">
        <v>8.785329680420908</v>
      </c>
      <c r="AO1449" s="6">
        <v>4.3155623065765409</v>
      </c>
      <c r="AP1449" s="6">
        <v>0.24848442885823685</v>
      </c>
      <c r="AQ1449" s="6">
        <v>1.6115763999753001</v>
      </c>
      <c r="AR1449" s="6">
        <v>100.00000000000001</v>
      </c>
      <c r="AS1449" s="6"/>
      <c r="AT1449" s="6">
        <v>0.71149946396972386</v>
      </c>
      <c r="AU1449" s="6" t="s">
        <v>2564</v>
      </c>
      <c r="AV1449" s="6" t="s">
        <v>2564</v>
      </c>
      <c r="AW1449" s="6"/>
      <c r="AX1449" s="6">
        <v>-5.4982316032922023E-2</v>
      </c>
      <c r="AY1449" s="6">
        <v>0.73896545878413156</v>
      </c>
      <c r="AZ1449" s="6">
        <f>LOG(Tabella1[[#This Row],[SiO2]]/Tabella1[[#This Row],[Al2O3]])</f>
        <v>0.70065687179221725</v>
      </c>
      <c r="BA1449" s="6">
        <f>LOG((Tabella1[[#This Row],[FeO]]*0.8998+Tabella1[[#This Row],[Fe2O3]])/Tabella1[[#This Row],[K2O]])</f>
        <v>0.18100107033181023</v>
      </c>
      <c r="BB1449" s="6">
        <f>Tabella1[[#This Row],[Log SiO2/Al2O3]]/Tabella1[[#This Row],[Log (FeO3/K2O)]]</f>
        <v>3.8710095498760126</v>
      </c>
    </row>
    <row r="1450" spans="1:54">
      <c r="A1450" s="19" t="s">
        <v>2863</v>
      </c>
      <c r="B1450" s="19" t="s">
        <v>3390</v>
      </c>
      <c r="C1450" s="19" t="s">
        <v>2985</v>
      </c>
      <c r="D1450" s="19" t="s">
        <v>3390</v>
      </c>
      <c r="E1450" s="8" t="s">
        <v>2787</v>
      </c>
      <c r="F1450" s="19" t="s">
        <v>3391</v>
      </c>
      <c r="G1450" s="8" t="s">
        <v>3450</v>
      </c>
      <c r="H1450" s="12"/>
      <c r="I1450" s="21">
        <v>61.27</v>
      </c>
      <c r="J1450" s="21">
        <v>0.31</v>
      </c>
      <c r="K1450" s="21">
        <v>13.4</v>
      </c>
      <c r="L1450" s="21"/>
      <c r="M1450" s="21">
        <v>3.85</v>
      </c>
      <c r="N1450" s="21">
        <v>0.02</v>
      </c>
      <c r="O1450" s="21">
        <v>3.03</v>
      </c>
      <c r="P1450" s="21">
        <v>3.18</v>
      </c>
      <c r="Q1450" s="21">
        <v>0.45</v>
      </c>
      <c r="R1450" s="21">
        <v>2.7</v>
      </c>
      <c r="S1450" s="21">
        <v>0.12</v>
      </c>
      <c r="T1450" s="6">
        <v>9.3000000000000007</v>
      </c>
      <c r="U1450" s="6">
        <v>88.210000000000008</v>
      </c>
      <c r="V1450" s="12"/>
      <c r="W1450" s="6">
        <v>69.459244983561945</v>
      </c>
      <c r="X1450" s="6">
        <v>0.35143407776896041</v>
      </c>
      <c r="Y1450" s="6">
        <v>15.191021426142159</v>
      </c>
      <c r="Z1450" s="6">
        <v>4.3645845142274116</v>
      </c>
      <c r="AA1450" s="6">
        <v>2.2673166307674866E-2</v>
      </c>
      <c r="AB1450" s="6">
        <v>3.4349846956127417</v>
      </c>
      <c r="AC1450" s="6">
        <v>3.6050334429203037</v>
      </c>
      <c r="AD1450" s="6">
        <v>0.51014624192268443</v>
      </c>
      <c r="AE1450" s="6">
        <v>3.0608774515361068</v>
      </c>
      <c r="AF1450" s="6">
        <v>99.999999999999972</v>
      </c>
      <c r="AG1450" s="6"/>
      <c r="AH1450" s="6">
        <v>74.0232990249729</v>
      </c>
      <c r="AI1450" s="6">
        <v>0.2816681068218112</v>
      </c>
      <c r="AJ1450" s="6">
        <v>9.5429561744049458</v>
      </c>
      <c r="AK1450" s="6">
        <v>0</v>
      </c>
      <c r="AL1450" s="6">
        <v>3.8900637385229739</v>
      </c>
      <c r="AM1450" s="6">
        <v>2.0467347904237761E-2</v>
      </c>
      <c r="AN1450" s="6">
        <v>5.4556294528641853</v>
      </c>
      <c r="AO1450" s="6">
        <v>4.1166303850202155</v>
      </c>
      <c r="AP1450" s="6">
        <v>0.52708869566552286</v>
      </c>
      <c r="AQ1450" s="6">
        <v>2.0808253093852933</v>
      </c>
      <c r="AR1450" s="6">
        <v>99.999999999999986</v>
      </c>
      <c r="AS1450" s="6"/>
      <c r="AT1450" s="6">
        <v>0.58375867269984916</v>
      </c>
      <c r="AU1450" s="6" t="s">
        <v>2564</v>
      </c>
      <c r="AV1450" s="6" t="s">
        <v>2564</v>
      </c>
      <c r="AW1450" s="6"/>
      <c r="AX1450" s="6">
        <v>-0.14367378377380893</v>
      </c>
      <c r="AY1450" s="6">
        <v>0.6018992006271352</v>
      </c>
      <c r="AZ1450" s="6">
        <f>LOG(Tabella1[[#This Row],[SiO2]]/Tabella1[[#This Row],[Al2O3]])</f>
        <v>0.66014308196714633</v>
      </c>
      <c r="BA1450" s="6">
        <f>LOG((Tabella1[[#This Row],[FeO]]*0.8998+Tabella1[[#This Row],[Fe2O3]])/Tabella1[[#This Row],[K2O]])</f>
        <v>0.10824295417906141</v>
      </c>
      <c r="BB1450" s="6">
        <f>Tabella1[[#This Row],[Log SiO2/Al2O3]]/Tabella1[[#This Row],[Log (FeO3/K2O)]]</f>
        <v>6.0987164196858634</v>
      </c>
    </row>
    <row r="1451" spans="1:54">
      <c r="A1451" s="19" t="s">
        <v>2863</v>
      </c>
      <c r="B1451" s="19" t="s">
        <v>3390</v>
      </c>
      <c r="C1451" s="19" t="s">
        <v>2985</v>
      </c>
      <c r="D1451" s="19" t="s">
        <v>3390</v>
      </c>
      <c r="E1451" s="8" t="s">
        <v>2787</v>
      </c>
      <c r="F1451" s="19" t="s">
        <v>3391</v>
      </c>
      <c r="G1451" s="8" t="s">
        <v>3451</v>
      </c>
      <c r="H1451" s="12"/>
      <c r="I1451" s="21">
        <v>60.66</v>
      </c>
      <c r="J1451" s="21">
        <v>0.73</v>
      </c>
      <c r="K1451" s="21">
        <v>21.21</v>
      </c>
      <c r="L1451" s="21"/>
      <c r="M1451" s="21">
        <v>5.22</v>
      </c>
      <c r="N1451" s="21">
        <v>0.02</v>
      </c>
      <c r="O1451" s="21">
        <v>2.17</v>
      </c>
      <c r="P1451" s="21">
        <v>1.0900000000000001</v>
      </c>
      <c r="Q1451" s="21">
        <v>0.54</v>
      </c>
      <c r="R1451" s="21">
        <v>6.92</v>
      </c>
      <c r="S1451" s="21">
        <v>0.04</v>
      </c>
      <c r="T1451" s="6">
        <v>2.84</v>
      </c>
      <c r="U1451" s="6">
        <v>98.56</v>
      </c>
      <c r="V1451" s="12"/>
      <c r="W1451" s="6">
        <v>61.546266233766232</v>
      </c>
      <c r="X1451" s="6">
        <v>0.74066558441558439</v>
      </c>
      <c r="Y1451" s="6">
        <v>21.519886363636363</v>
      </c>
      <c r="Z1451" s="6">
        <v>5.2962662337662341</v>
      </c>
      <c r="AA1451" s="6">
        <v>2.0292207792207792E-2</v>
      </c>
      <c r="AB1451" s="6">
        <v>2.2017045454545454</v>
      </c>
      <c r="AC1451" s="6">
        <v>1.1059253246753249</v>
      </c>
      <c r="AD1451" s="6">
        <v>0.54788961038961037</v>
      </c>
      <c r="AE1451" s="6">
        <v>7.0211038961038961</v>
      </c>
      <c r="AF1451" s="6">
        <v>100</v>
      </c>
      <c r="AG1451" s="6"/>
      <c r="AH1451" s="6">
        <v>69.36473284850868</v>
      </c>
      <c r="AI1451" s="6">
        <v>0.62779029377573181</v>
      </c>
      <c r="AJ1451" s="6">
        <v>14.296658889671383</v>
      </c>
      <c r="AK1451" s="6">
        <v>0</v>
      </c>
      <c r="AL1451" s="6">
        <v>4.9920881621222799</v>
      </c>
      <c r="AM1451" s="6">
        <v>1.9372127892249662E-2</v>
      </c>
      <c r="AN1451" s="6">
        <v>3.6980921295973883</v>
      </c>
      <c r="AO1451" s="6">
        <v>1.3355403356072115</v>
      </c>
      <c r="AP1451" s="6">
        <v>0.59866063766145794</v>
      </c>
      <c r="AQ1451" s="6">
        <v>5.0477020002756054</v>
      </c>
      <c r="AR1451" s="6">
        <v>99.999999999999986</v>
      </c>
      <c r="AS1451" s="6"/>
      <c r="AT1451" s="6">
        <v>0.4255483782219191</v>
      </c>
      <c r="AU1451" s="6" t="s">
        <v>2564</v>
      </c>
      <c r="AV1451" s="6" t="s">
        <v>2564</v>
      </c>
      <c r="AW1451" s="6"/>
      <c r="AX1451" s="6" t="s">
        <v>2564</v>
      </c>
      <c r="AY1451" s="6" t="s">
        <v>2564</v>
      </c>
      <c r="AZ1451" s="6">
        <f>LOG(Tabella1[[#This Row],[SiO2]]/Tabella1[[#This Row],[Al2O3]])</f>
        <v>0.45636173745808284</v>
      </c>
      <c r="BA1451" s="6">
        <f>LOG((Tabella1[[#This Row],[FeO]]*0.8998+Tabella1[[#This Row],[Fe2O3]])/Tabella1[[#This Row],[K2O]])</f>
        <v>-0.1682896026249476</v>
      </c>
      <c r="BB1451" s="6">
        <f>Tabella1[[#This Row],[Log SiO2/Al2O3]]/Tabella1[[#This Row],[Log (FeO3/K2O)]]</f>
        <v>-2.7117643059336025</v>
      </c>
    </row>
    <row r="1452" spans="1:54">
      <c r="A1452" s="19" t="s">
        <v>2863</v>
      </c>
      <c r="B1452" s="19" t="s">
        <v>3390</v>
      </c>
      <c r="C1452" s="19" t="s">
        <v>2985</v>
      </c>
      <c r="D1452" s="19" t="s">
        <v>3390</v>
      </c>
      <c r="E1452" s="8" t="s">
        <v>2787</v>
      </c>
      <c r="F1452" s="19" t="s">
        <v>3391</v>
      </c>
      <c r="G1452" s="8" t="s">
        <v>3452</v>
      </c>
      <c r="H1452" s="12"/>
      <c r="I1452" s="21">
        <v>62.43</v>
      </c>
      <c r="J1452" s="21">
        <v>0.79</v>
      </c>
      <c r="K1452" s="21">
        <v>21.36</v>
      </c>
      <c r="L1452" s="21"/>
      <c r="M1452" s="21">
        <v>5.31</v>
      </c>
      <c r="N1452" s="21">
        <v>0.02</v>
      </c>
      <c r="O1452" s="21">
        <v>2.02</v>
      </c>
      <c r="P1452" s="21">
        <v>1.52</v>
      </c>
      <c r="Q1452" s="21">
        <v>0.5</v>
      </c>
      <c r="R1452" s="21">
        <v>4.4000000000000004</v>
      </c>
      <c r="S1452" s="21">
        <v>0.04</v>
      </c>
      <c r="T1452" s="6">
        <v>2.82</v>
      </c>
      <c r="U1452" s="6">
        <v>98.35</v>
      </c>
      <c r="V1452" s="12"/>
      <c r="W1452" s="6">
        <v>63.477376715810884</v>
      </c>
      <c r="X1452" s="6">
        <v>0.80325368581596357</v>
      </c>
      <c r="Y1452" s="6">
        <v>21.718352821555669</v>
      </c>
      <c r="Z1452" s="6">
        <v>5.3990849008642599</v>
      </c>
      <c r="AA1452" s="6">
        <v>2.0335536349771227E-2</v>
      </c>
      <c r="AB1452" s="6">
        <v>2.0538891713268939</v>
      </c>
      <c r="AC1452" s="6">
        <v>1.5455007625826132</v>
      </c>
      <c r="AD1452" s="6">
        <v>0.50838840874428071</v>
      </c>
      <c r="AE1452" s="6">
        <v>4.4738179969496699</v>
      </c>
      <c r="AF1452" s="6">
        <v>100.00000000000003</v>
      </c>
      <c r="AG1452" s="6"/>
      <c r="AH1452" s="6">
        <v>70.926653012987074</v>
      </c>
      <c r="AI1452" s="6">
        <v>0.67499203369998395</v>
      </c>
      <c r="AJ1452" s="6">
        <v>14.304574845497964</v>
      </c>
      <c r="AK1452" s="6">
        <v>0</v>
      </c>
      <c r="AL1452" s="6">
        <v>5.0452894152878009</v>
      </c>
      <c r="AM1452" s="6">
        <v>1.9246738549827707E-2</v>
      </c>
      <c r="AN1452" s="6">
        <v>3.4201817188790313</v>
      </c>
      <c r="AO1452" s="6">
        <v>1.8503501442061894</v>
      </c>
      <c r="AP1452" s="6">
        <v>0.55072750593932629</v>
      </c>
      <c r="AQ1452" s="6">
        <v>3.1887473375737905</v>
      </c>
      <c r="AR1452" s="6">
        <v>99.999999999999986</v>
      </c>
      <c r="AS1452" s="6"/>
      <c r="AT1452" s="6">
        <v>0.40401551959407206</v>
      </c>
      <c r="AU1452" s="6" t="s">
        <v>2564</v>
      </c>
      <c r="AV1452" s="6" t="s">
        <v>2564</v>
      </c>
      <c r="AW1452" s="6"/>
      <c r="AX1452" s="6">
        <v>0.23561741506281064</v>
      </c>
      <c r="AY1452" s="6">
        <v>0.43902071679700355</v>
      </c>
      <c r="AZ1452" s="6">
        <f>LOG(Tabella1[[#This Row],[SiO2]]/Tabella1[[#This Row],[Al2O3]])</f>
        <v>0.46579208657477056</v>
      </c>
      <c r="BA1452" s="6">
        <f>LOG((Tabella1[[#This Row],[FeO]]*0.8998+Tabella1[[#This Row],[Fe2O3]])/Tabella1[[#This Row],[K2O]])</f>
        <v>3.5787833424829607E-2</v>
      </c>
      <c r="BB1452" s="6">
        <f>Tabella1[[#This Row],[Log SiO2/Al2O3]]/Tabella1[[#This Row],[Log (FeO3/K2O)]]</f>
        <v>13.015375394354102</v>
      </c>
    </row>
    <row r="1453" spans="1:54">
      <c r="A1453" s="19" t="s">
        <v>2863</v>
      </c>
      <c r="B1453" s="19" t="s">
        <v>3390</v>
      </c>
      <c r="C1453" s="19" t="s">
        <v>2985</v>
      </c>
      <c r="D1453" s="19" t="s">
        <v>3390</v>
      </c>
      <c r="E1453" s="8" t="s">
        <v>2787</v>
      </c>
      <c r="F1453" s="19" t="s">
        <v>3391</v>
      </c>
      <c r="G1453" s="8" t="s">
        <v>3453</v>
      </c>
      <c r="H1453" s="12"/>
      <c r="I1453" s="21">
        <v>61.27</v>
      </c>
      <c r="J1453" s="21">
        <v>0.88</v>
      </c>
      <c r="K1453" s="21">
        <v>20.58</v>
      </c>
      <c r="L1453" s="21"/>
      <c r="M1453" s="21">
        <v>5.16</v>
      </c>
      <c r="N1453" s="21">
        <v>0.02</v>
      </c>
      <c r="O1453" s="21">
        <v>1.71</v>
      </c>
      <c r="P1453" s="21">
        <v>1.74</v>
      </c>
      <c r="Q1453" s="21">
        <v>0.56999999999999995</v>
      </c>
      <c r="R1453" s="21">
        <v>4.3</v>
      </c>
      <c r="S1453" s="21">
        <v>0.04</v>
      </c>
      <c r="T1453" s="6">
        <v>4.68</v>
      </c>
      <c r="U1453" s="6">
        <v>96.229999999999976</v>
      </c>
      <c r="V1453" s="12"/>
      <c r="W1453" s="6">
        <v>63.670373064532917</v>
      </c>
      <c r="X1453" s="6">
        <v>0.91447573521770775</v>
      </c>
      <c r="Y1453" s="6">
        <v>21.386262080432299</v>
      </c>
      <c r="Z1453" s="6">
        <v>5.362153174685651</v>
      </c>
      <c r="AA1453" s="6">
        <v>2.0783539436766085E-2</v>
      </c>
      <c r="AB1453" s="6">
        <v>1.7769926218435004</v>
      </c>
      <c r="AC1453" s="6">
        <v>1.8081679309986494</v>
      </c>
      <c r="AD1453" s="6">
        <v>0.59233087394783335</v>
      </c>
      <c r="AE1453" s="6">
        <v>4.4684609789047087</v>
      </c>
      <c r="AF1453" s="6">
        <v>100.00000000000003</v>
      </c>
      <c r="AG1453" s="6"/>
      <c r="AH1453" s="6">
        <v>71.144279942143172</v>
      </c>
      <c r="AI1453" s="6">
        <v>0.76847581590513869</v>
      </c>
      <c r="AJ1453" s="6">
        <v>14.086239009545363</v>
      </c>
      <c r="AK1453" s="6">
        <v>0</v>
      </c>
      <c r="AL1453" s="6">
        <v>5.0109173670626026</v>
      </c>
      <c r="AM1453" s="6">
        <v>1.9671302794557685E-2</v>
      </c>
      <c r="AN1453" s="6">
        <v>2.9591698866822016</v>
      </c>
      <c r="AO1453" s="6">
        <v>2.1648886084414278</v>
      </c>
      <c r="AP1453" s="6">
        <v>0.64167865887397213</v>
      </c>
      <c r="AQ1453" s="6">
        <v>3.1850178062937715</v>
      </c>
      <c r="AR1453" s="6">
        <v>100</v>
      </c>
      <c r="AS1453" s="6"/>
      <c r="AT1453" s="6">
        <v>0.37128450322696455</v>
      </c>
      <c r="AU1453" s="6" t="s">
        <v>2564</v>
      </c>
      <c r="AV1453" s="6" t="s">
        <v>2564</v>
      </c>
      <c r="AW1453" s="6"/>
      <c r="AX1453" s="6">
        <v>0.199088422973318</v>
      </c>
      <c r="AY1453" s="6">
        <v>0.41090385287016967</v>
      </c>
      <c r="AZ1453" s="6">
        <f>LOG(Tabella1[[#This Row],[SiO2]]/Tabella1[[#This Row],[Al2O3]])</f>
        <v>0.4738025099055399</v>
      </c>
      <c r="BA1453" s="6">
        <f>LOG((Tabella1[[#This Row],[FeO]]*0.8998+Tabella1[[#This Row],[Fe2O3]])/Tabella1[[#This Row],[K2O]])</f>
        <v>3.3327234877172977E-2</v>
      </c>
      <c r="BB1453" s="6">
        <f>Tabella1[[#This Row],[Log SiO2/Al2O3]]/Tabella1[[#This Row],[Log (FeO3/K2O)]]</f>
        <v>14.216676290479301</v>
      </c>
    </row>
    <row r="1454" spans="1:54">
      <c r="A1454" s="19" t="s">
        <v>2863</v>
      </c>
      <c r="B1454" s="19" t="s">
        <v>3390</v>
      </c>
      <c r="C1454" s="19" t="s">
        <v>2985</v>
      </c>
      <c r="D1454" s="19" t="s">
        <v>3390</v>
      </c>
      <c r="E1454" s="8" t="s">
        <v>2787</v>
      </c>
      <c r="F1454" s="19" t="s">
        <v>3391</v>
      </c>
      <c r="G1454" s="8" t="s">
        <v>3454</v>
      </c>
      <c r="H1454" s="12"/>
      <c r="I1454" s="6">
        <v>63.7</v>
      </c>
      <c r="J1454" s="6">
        <v>0.59</v>
      </c>
      <c r="K1454" s="21">
        <v>20.2</v>
      </c>
      <c r="L1454" s="21"/>
      <c r="M1454" s="6">
        <v>3.55</v>
      </c>
      <c r="N1454" s="21">
        <v>0.03</v>
      </c>
      <c r="O1454" s="6">
        <v>1.86</v>
      </c>
      <c r="P1454" s="21">
        <v>2.39</v>
      </c>
      <c r="Q1454" s="21">
        <v>0.61</v>
      </c>
      <c r="R1454" s="21">
        <v>3.91</v>
      </c>
      <c r="S1454" s="21">
        <v>0.04</v>
      </c>
      <c r="T1454" s="6">
        <v>3.78</v>
      </c>
      <c r="U1454" s="6">
        <v>96.84</v>
      </c>
      <c r="V1454" s="12"/>
      <c r="W1454" s="6">
        <v>65.778603882693105</v>
      </c>
      <c r="X1454" s="6">
        <v>0.60925237505163143</v>
      </c>
      <c r="Y1454" s="6">
        <v>20.859149111937214</v>
      </c>
      <c r="Z1454" s="6">
        <v>3.6658405617513421</v>
      </c>
      <c r="AA1454" s="6">
        <v>3.0978934324659233E-2</v>
      </c>
      <c r="AB1454" s="6">
        <v>1.9206939281288724</v>
      </c>
      <c r="AC1454" s="6">
        <v>2.4679884345311853</v>
      </c>
      <c r="AD1454" s="6">
        <v>0.62990499793473764</v>
      </c>
      <c r="AE1454" s="6">
        <v>4.0375877736472532</v>
      </c>
      <c r="AF1454" s="6">
        <v>100</v>
      </c>
      <c r="AG1454" s="6"/>
      <c r="AH1454" s="6">
        <v>72.816072947304761</v>
      </c>
      <c r="AI1454" s="6">
        <v>0.50721870073229092</v>
      </c>
      <c r="AJ1454" s="6">
        <v>13.611210958388668</v>
      </c>
      <c r="AK1454" s="6">
        <v>0</v>
      </c>
      <c r="AL1454" s="6">
        <v>3.3938418873880534</v>
      </c>
      <c r="AM1454" s="6">
        <v>2.9048258152157742E-2</v>
      </c>
      <c r="AN1454" s="6">
        <v>3.1687096444809617</v>
      </c>
      <c r="AO1454" s="6">
        <v>2.9273855240255759</v>
      </c>
      <c r="AP1454" s="6">
        <v>0.6760336099395412</v>
      </c>
      <c r="AQ1454" s="6">
        <v>2.8511225138917249</v>
      </c>
      <c r="AR1454" s="6">
        <v>100</v>
      </c>
      <c r="AS1454" s="6"/>
      <c r="AT1454" s="6">
        <v>0.48284720189900182</v>
      </c>
      <c r="AU1454" s="6" t="s">
        <v>2564</v>
      </c>
      <c r="AV1454" s="6" t="s">
        <v>2564</v>
      </c>
      <c r="AW1454" s="6"/>
      <c r="AX1454" s="6">
        <v>0.20053981942386281</v>
      </c>
      <c r="AY1454" s="6">
        <v>0.5232923990878503</v>
      </c>
      <c r="AZ1454" s="6">
        <f>LOG(Tabella1[[#This Row],[SiO2]]/Tabella1[[#This Row],[Al2O3]])</f>
        <v>0.49878806288872668</v>
      </c>
      <c r="BA1454" s="6">
        <f>LOG((Tabella1[[#This Row],[FeO]]*0.8998+Tabella1[[#This Row],[Fe2O3]])/Tabella1[[#This Row],[K2O]])</f>
        <v>-8.7802415511224682E-2</v>
      </c>
      <c r="BB1454" s="6">
        <f>Tabella1[[#This Row],[Log SiO2/Al2O3]]/Tabella1[[#This Row],[Log (FeO3/K2O)]]</f>
        <v>-5.680801148630831</v>
      </c>
    </row>
    <row r="1455" spans="1:54">
      <c r="A1455" s="19" t="s">
        <v>2863</v>
      </c>
      <c r="B1455" s="19" t="s">
        <v>3390</v>
      </c>
      <c r="C1455" s="19" t="s">
        <v>2985</v>
      </c>
      <c r="D1455" s="19" t="s">
        <v>3390</v>
      </c>
      <c r="E1455" s="8" t="s">
        <v>2787</v>
      </c>
      <c r="F1455" s="19" t="s">
        <v>3391</v>
      </c>
      <c r="G1455" s="8" t="s">
        <v>3455</v>
      </c>
      <c r="H1455" s="12"/>
      <c r="I1455" s="6">
        <v>64.31</v>
      </c>
      <c r="J1455" s="6">
        <v>0.66</v>
      </c>
      <c r="K1455" s="21">
        <v>17.809999999999999</v>
      </c>
      <c r="L1455" s="21"/>
      <c r="M1455" s="6">
        <v>2.12</v>
      </c>
      <c r="N1455" s="21">
        <v>0.02</v>
      </c>
      <c r="O1455" s="6">
        <v>1.0900000000000001</v>
      </c>
      <c r="P1455" s="21">
        <v>1.52</v>
      </c>
      <c r="Q1455" s="21">
        <v>0.47</v>
      </c>
      <c r="R1455" s="21">
        <v>5.72</v>
      </c>
      <c r="S1455" s="21">
        <v>0.03</v>
      </c>
      <c r="T1455" s="6">
        <v>5.79</v>
      </c>
      <c r="U1455" s="6">
        <v>93.72</v>
      </c>
      <c r="V1455" s="12"/>
      <c r="W1455" s="6">
        <v>68.619291506615454</v>
      </c>
      <c r="X1455" s="6">
        <v>0.70422535211267612</v>
      </c>
      <c r="Y1455" s="6">
        <v>19.003414425949636</v>
      </c>
      <c r="Z1455" s="6">
        <v>2.2620571916346566</v>
      </c>
      <c r="AA1455" s="6">
        <v>2.134016218523261E-2</v>
      </c>
      <c r="AB1455" s="6">
        <v>1.1630388390951774</v>
      </c>
      <c r="AC1455" s="6">
        <v>1.621852326077678</v>
      </c>
      <c r="AD1455" s="6">
        <v>0.50149381135296622</v>
      </c>
      <c r="AE1455" s="6">
        <v>6.103286384976526</v>
      </c>
      <c r="AF1455" s="6">
        <v>99.999999999999986</v>
      </c>
      <c r="AG1455" s="6"/>
      <c r="AH1455" s="6">
        <v>76.138077548652873</v>
      </c>
      <c r="AI1455" s="6">
        <v>0.58765543555416977</v>
      </c>
      <c r="AJ1455" s="6">
        <v>12.429249086611541</v>
      </c>
      <c r="AK1455" s="6">
        <v>0</v>
      </c>
      <c r="AL1455" s="6">
        <v>2.0991075455525978</v>
      </c>
      <c r="AM1455" s="6">
        <v>2.0056927877924225E-2</v>
      </c>
      <c r="AN1455" s="6">
        <v>1.9232315543022565</v>
      </c>
      <c r="AO1455" s="6">
        <v>1.9282404286404387</v>
      </c>
      <c r="AP1455" s="6">
        <v>0.53947570016148272</v>
      </c>
      <c r="AQ1455" s="6">
        <v>4.3198704947637374</v>
      </c>
      <c r="AR1455" s="6">
        <v>100.00000000000003</v>
      </c>
      <c r="AS1455" s="6"/>
      <c r="AT1455" s="6">
        <v>0.47813759769077058</v>
      </c>
      <c r="AU1455" s="6" t="s">
        <v>2564</v>
      </c>
      <c r="AV1455" s="6" t="s">
        <v>2564</v>
      </c>
      <c r="AW1455" s="6"/>
      <c r="AX1455" s="6" t="s">
        <v>2564</v>
      </c>
      <c r="AY1455" s="6" t="s">
        <v>2564</v>
      </c>
      <c r="AZ1455" s="6">
        <f>LOG(Tabella1[[#This Row],[SiO2]]/Tabella1[[#This Row],[Al2O3]])</f>
        <v>0.5576145901195243</v>
      </c>
      <c r="BA1455" s="6">
        <f>LOG((Tabella1[[#This Row],[FeO]]*0.8998+Tabella1[[#This Row],[Fe2O3]])/Tabella1[[#This Row],[K2O]])</f>
        <v>-0.47691417903472466</v>
      </c>
      <c r="BB1455" s="6">
        <f>Tabella1[[#This Row],[Log SiO2/Al2O3]]/Tabella1[[#This Row],[Log (FeO3/K2O)]]</f>
        <v>-1.1692136963680497</v>
      </c>
    </row>
    <row r="1456" spans="1:54">
      <c r="A1456" s="19" t="s">
        <v>2863</v>
      </c>
      <c r="B1456" s="19" t="s">
        <v>3456</v>
      </c>
      <c r="C1456" s="19" t="s">
        <v>3012</v>
      </c>
      <c r="D1456" s="19" t="s">
        <v>3457</v>
      </c>
      <c r="E1456" s="8" t="s">
        <v>2787</v>
      </c>
      <c r="F1456" s="19" t="s">
        <v>3458</v>
      </c>
      <c r="G1456" s="8" t="s">
        <v>3459</v>
      </c>
      <c r="H1456" s="12"/>
      <c r="I1456" s="6">
        <v>65.88</v>
      </c>
      <c r="J1456" s="6">
        <v>0.66</v>
      </c>
      <c r="K1456" s="21">
        <v>12.07</v>
      </c>
      <c r="L1456" s="21"/>
      <c r="M1456" s="6">
        <v>3.02</v>
      </c>
      <c r="N1456" s="21">
        <v>0.02</v>
      </c>
      <c r="O1456" s="6">
        <v>1.45</v>
      </c>
      <c r="P1456" s="21">
        <v>0.8</v>
      </c>
      <c r="Q1456" s="21">
        <v>1.03</v>
      </c>
      <c r="R1456" s="21">
        <v>2.81</v>
      </c>
      <c r="S1456" s="21">
        <v>0.18</v>
      </c>
      <c r="T1456" s="6">
        <v>11.48</v>
      </c>
      <c r="U1456" s="6">
        <v>87.739999999999981</v>
      </c>
      <c r="V1456" s="12"/>
      <c r="W1456" s="6">
        <v>75.085479826760888</v>
      </c>
      <c r="X1456" s="6">
        <v>0.75222247549578314</v>
      </c>
      <c r="Y1456" s="6">
        <v>13.756553453385004</v>
      </c>
      <c r="Z1456" s="6">
        <v>3.4419876909049472</v>
      </c>
      <c r="AA1456" s="6">
        <v>2.2794620469569187E-2</v>
      </c>
      <c r="AB1456" s="6">
        <v>1.652609984043766</v>
      </c>
      <c r="AC1456" s="6">
        <v>0.91178481878276751</v>
      </c>
      <c r="AD1456" s="6">
        <v>1.1739229541828131</v>
      </c>
      <c r="AE1456" s="6">
        <v>3.2026441759744708</v>
      </c>
      <c r="AF1456" s="6">
        <v>100.00000000000001</v>
      </c>
      <c r="AG1456" s="6"/>
      <c r="AH1456" s="6">
        <v>80.420605295214941</v>
      </c>
      <c r="AI1456" s="6">
        <v>0.60591695783303956</v>
      </c>
      <c r="AJ1456" s="6">
        <v>8.6851753663099309</v>
      </c>
      <c r="AK1456" s="6">
        <v>0</v>
      </c>
      <c r="AL1456" s="6">
        <v>3.083160416085633</v>
      </c>
      <c r="AM1456" s="6">
        <v>2.0680201335682682E-2</v>
      </c>
      <c r="AN1456" s="6">
        <v>2.6379309895738188</v>
      </c>
      <c r="AO1456" s="6">
        <v>1.0464004869852563</v>
      </c>
      <c r="AP1456" s="6">
        <v>1.2189941007066225</v>
      </c>
      <c r="AQ1456" s="6">
        <v>2.1881211711979063</v>
      </c>
      <c r="AR1456" s="6">
        <v>100.00000000000001</v>
      </c>
      <c r="AS1456" s="6"/>
      <c r="AT1456" s="6">
        <v>0.46108876830115131</v>
      </c>
      <c r="AU1456" s="6" t="s">
        <v>2564</v>
      </c>
      <c r="AV1456" s="6" t="s">
        <v>2564</v>
      </c>
      <c r="AW1456" s="6"/>
      <c r="AX1456" s="6">
        <v>3.1334697877882386E-2</v>
      </c>
      <c r="AY1456" s="6">
        <v>0.51570694537988881</v>
      </c>
      <c r="AZ1456" s="6">
        <f>LOG(Tabella1[[#This Row],[SiO2]]/Tabella1[[#This Row],[Al2O3]])</f>
        <v>0.73704632040036755</v>
      </c>
      <c r="BA1456" s="6">
        <f>LOG((Tabella1[[#This Row],[FeO]]*0.8998+Tabella1[[#This Row],[Fe2O3]])/Tabella1[[#This Row],[K2O]])</f>
        <v>-1.4553388118381184E-2</v>
      </c>
      <c r="BB1456" s="6">
        <f>Tabella1[[#This Row],[Log SiO2/Al2O3]]/Tabella1[[#This Row],[Log (FeO3/K2O)]]</f>
        <v>-50.644311441777958</v>
      </c>
    </row>
    <row r="1457" spans="1:54">
      <c r="A1457" s="19" t="s">
        <v>2863</v>
      </c>
      <c r="B1457" s="19" t="s">
        <v>3456</v>
      </c>
      <c r="C1457" s="19" t="s">
        <v>3012</v>
      </c>
      <c r="D1457" s="19" t="s">
        <v>3457</v>
      </c>
      <c r="E1457" s="8" t="s">
        <v>2787</v>
      </c>
      <c r="F1457" s="19" t="s">
        <v>3458</v>
      </c>
      <c r="G1457" s="8" t="s">
        <v>3460</v>
      </c>
      <c r="H1457" s="12"/>
      <c r="I1457" s="6">
        <v>63.63</v>
      </c>
      <c r="J1457" s="6">
        <v>0.66</v>
      </c>
      <c r="K1457" s="21">
        <v>12.34</v>
      </c>
      <c r="L1457" s="21"/>
      <c r="M1457" s="6">
        <v>3.67</v>
      </c>
      <c r="N1457" s="21">
        <v>0.02</v>
      </c>
      <c r="O1457" s="6">
        <v>1.66</v>
      </c>
      <c r="P1457" s="21">
        <v>0.8</v>
      </c>
      <c r="Q1457" s="21">
        <v>0.98</v>
      </c>
      <c r="R1457" s="21">
        <v>2.88</v>
      </c>
      <c r="S1457" s="21">
        <v>0.15</v>
      </c>
      <c r="T1457" s="6">
        <v>12.96</v>
      </c>
      <c r="U1457" s="6">
        <v>86.64</v>
      </c>
      <c r="V1457" s="12"/>
      <c r="W1457" s="6">
        <v>73.44182825484765</v>
      </c>
      <c r="X1457" s="6">
        <v>0.76177285318559562</v>
      </c>
      <c r="Y1457" s="6">
        <v>14.242843951985225</v>
      </c>
      <c r="Z1457" s="6">
        <v>4.2359187442289929</v>
      </c>
      <c r="AA1457" s="6">
        <v>2.3084025854108955E-2</v>
      </c>
      <c r="AB1457" s="6">
        <v>1.9159741458910431</v>
      </c>
      <c r="AC1457" s="6">
        <v>0.92336103416435833</v>
      </c>
      <c r="AD1457" s="6">
        <v>1.1311172668513387</v>
      </c>
      <c r="AE1457" s="6">
        <v>3.32409972299169</v>
      </c>
      <c r="AF1457" s="6">
        <v>99.999999999999986</v>
      </c>
      <c r="AG1457" s="6"/>
      <c r="AH1457" s="6">
        <v>78.878355317283194</v>
      </c>
      <c r="AI1457" s="6">
        <v>0.61531185647749242</v>
      </c>
      <c r="AJ1457" s="6">
        <v>9.0171367869942411</v>
      </c>
      <c r="AK1457" s="6">
        <v>0</v>
      </c>
      <c r="AL1457" s="6">
        <v>3.8048489405635593</v>
      </c>
      <c r="AM1457" s="6">
        <v>2.1000853189016601E-2</v>
      </c>
      <c r="AN1457" s="6">
        <v>3.0668016764383315</v>
      </c>
      <c r="AO1457" s="6">
        <v>1.062625196311582</v>
      </c>
      <c r="AP1457" s="6">
        <v>1.1778029321751056</v>
      </c>
      <c r="AQ1457" s="6">
        <v>2.2774020767829364</v>
      </c>
      <c r="AR1457" s="6">
        <v>100.00000000000001</v>
      </c>
      <c r="AS1457" s="6"/>
      <c r="AT1457" s="6">
        <v>0.44629767247630825</v>
      </c>
      <c r="AU1457" s="6" t="s">
        <v>2564</v>
      </c>
      <c r="AV1457" s="6" t="s">
        <v>2564</v>
      </c>
      <c r="AW1457" s="6"/>
      <c r="AX1457" s="6">
        <v>3.2009364358611521E-2</v>
      </c>
      <c r="AY1457" s="6">
        <v>0.49019111557528183</v>
      </c>
      <c r="AZ1457" s="6">
        <f>LOG(Tabella1[[#This Row],[SiO2]]/Tabella1[[#This Row],[Al2O3]])</f>
        <v>0.7123467635390015</v>
      </c>
      <c r="BA1457" s="6">
        <f>LOG((Tabella1[[#This Row],[FeO]]*0.8998+Tabella1[[#This Row],[Fe2O3]])/Tabella1[[#This Row],[K2O]])</f>
        <v>5.9419565322406498E-2</v>
      </c>
      <c r="BB1457" s="6">
        <f>Tabella1[[#This Row],[Log SiO2/Al2O3]]/Tabella1[[#This Row],[Log (FeO3/K2O)]]</f>
        <v>11.988420980090593</v>
      </c>
    </row>
    <row r="1458" spans="1:54">
      <c r="A1458" s="19" t="s">
        <v>2863</v>
      </c>
      <c r="B1458" s="19" t="s">
        <v>3456</v>
      </c>
      <c r="C1458" s="19" t="s">
        <v>3012</v>
      </c>
      <c r="D1458" s="19" t="s">
        <v>3457</v>
      </c>
      <c r="E1458" s="8" t="s">
        <v>2787</v>
      </c>
      <c r="F1458" s="19" t="s">
        <v>3458</v>
      </c>
      <c r="G1458" s="8" t="s">
        <v>3461</v>
      </c>
      <c r="H1458" s="12"/>
      <c r="I1458" s="6">
        <v>63.78</v>
      </c>
      <c r="J1458" s="6">
        <v>0.64</v>
      </c>
      <c r="K1458" s="21">
        <v>11.8</v>
      </c>
      <c r="L1458" s="21"/>
      <c r="M1458" s="6">
        <v>4.8099999999999996</v>
      </c>
      <c r="N1458" s="21">
        <v>0.02</v>
      </c>
      <c r="O1458" s="6">
        <v>1.43</v>
      </c>
      <c r="P1458" s="21">
        <v>0.36</v>
      </c>
      <c r="Q1458" s="21">
        <v>1</v>
      </c>
      <c r="R1458" s="21">
        <v>2.68</v>
      </c>
      <c r="S1458" s="21">
        <v>0.12</v>
      </c>
      <c r="T1458" s="6">
        <v>12.82</v>
      </c>
      <c r="U1458" s="6">
        <v>86.52000000000001</v>
      </c>
      <c r="V1458" s="12"/>
      <c r="W1458" s="6">
        <v>73.717059639389731</v>
      </c>
      <c r="X1458" s="6">
        <v>0.73971336107258434</v>
      </c>
      <c r="Y1458" s="6">
        <v>13.638465094775773</v>
      </c>
      <c r="Z1458" s="6">
        <v>5.5594082293111402</v>
      </c>
      <c r="AA1458" s="6">
        <v>2.3116042533518261E-2</v>
      </c>
      <c r="AB1458" s="6">
        <v>1.6527970411465556</v>
      </c>
      <c r="AC1458" s="6">
        <v>0.41608876560332864</v>
      </c>
      <c r="AD1458" s="6">
        <v>1.1558021266759131</v>
      </c>
      <c r="AE1458" s="6">
        <v>3.0975496994914469</v>
      </c>
      <c r="AF1458" s="6">
        <v>100</v>
      </c>
      <c r="AG1458" s="6"/>
      <c r="AH1458" s="6">
        <v>79.226417906010496</v>
      </c>
      <c r="AI1458" s="6">
        <v>0.59788946932768139</v>
      </c>
      <c r="AJ1458" s="6">
        <v>8.6402257067810204</v>
      </c>
      <c r="AK1458" s="6">
        <v>0</v>
      </c>
      <c r="AL1458" s="6">
        <v>4.9969616162696848</v>
      </c>
      <c r="AM1458" s="6">
        <v>2.1043914134868263E-2</v>
      </c>
      <c r="AN1458" s="6">
        <v>2.6473003897326426</v>
      </c>
      <c r="AO1458" s="6">
        <v>0.47916181949172576</v>
      </c>
      <c r="AP1458" s="6">
        <v>1.2043040244655974</v>
      </c>
      <c r="AQ1458" s="6">
        <v>2.1235945436251837</v>
      </c>
      <c r="AR1458" s="6">
        <v>100</v>
      </c>
      <c r="AS1458" s="6"/>
      <c r="AT1458" s="6">
        <v>0.34631209496141863</v>
      </c>
      <c r="AU1458" s="6" t="s">
        <v>2564</v>
      </c>
      <c r="AV1458" s="6" t="s">
        <v>2564</v>
      </c>
      <c r="AW1458" s="6"/>
      <c r="AX1458" s="6">
        <v>0.10153559487549554</v>
      </c>
      <c r="AY1458" s="6">
        <v>0.37569691014122392</v>
      </c>
      <c r="AZ1458" s="6">
        <f>LOG(Tabella1[[#This Row],[SiO2]]/Tabella1[[#This Row],[Al2O3]])</f>
        <v>0.732802507600815</v>
      </c>
      <c r="BA1458" s="6">
        <f>LOG((Tabella1[[#This Row],[FeO]]*0.8998+Tabella1[[#This Row],[Fe2O3]])/Tabella1[[#This Row],[K2O]])</f>
        <v>0.20815627117459096</v>
      </c>
      <c r="BB1458" s="6">
        <f>Tabella1[[#This Row],[Log SiO2/Al2O3]]/Tabella1[[#This Row],[Log (FeO3/K2O)]]</f>
        <v>3.5204440561205925</v>
      </c>
    </row>
    <row r="1459" spans="1:54">
      <c r="A1459" s="19" t="s">
        <v>2863</v>
      </c>
      <c r="B1459" s="19" t="s">
        <v>3456</v>
      </c>
      <c r="C1459" s="19" t="s">
        <v>3012</v>
      </c>
      <c r="D1459" s="19" t="s">
        <v>3457</v>
      </c>
      <c r="E1459" s="8" t="s">
        <v>2787</v>
      </c>
      <c r="F1459" s="19" t="s">
        <v>3458</v>
      </c>
      <c r="G1459" s="8" t="s">
        <v>3462</v>
      </c>
      <c r="H1459" s="12"/>
      <c r="I1459" s="6">
        <v>62.58</v>
      </c>
      <c r="J1459" s="6">
        <v>0.67</v>
      </c>
      <c r="K1459" s="21">
        <v>12.02</v>
      </c>
      <c r="L1459" s="21"/>
      <c r="M1459" s="6">
        <v>5.26</v>
      </c>
      <c r="N1459" s="21">
        <v>0.02</v>
      </c>
      <c r="O1459" s="6">
        <v>1.54</v>
      </c>
      <c r="P1459" s="21">
        <v>0.51</v>
      </c>
      <c r="Q1459" s="21">
        <v>1.06</v>
      </c>
      <c r="R1459" s="21">
        <v>2.75</v>
      </c>
      <c r="S1459" s="21">
        <v>0.13</v>
      </c>
      <c r="T1459" s="6">
        <v>13.1</v>
      </c>
      <c r="U1459" s="6">
        <v>86.410000000000011</v>
      </c>
      <c r="V1459" s="12"/>
      <c r="W1459" s="6">
        <v>72.422173359564852</v>
      </c>
      <c r="X1459" s="6">
        <v>0.7753732206920495</v>
      </c>
      <c r="Y1459" s="6">
        <v>13.91042703390811</v>
      </c>
      <c r="Z1459" s="6">
        <v>6.0872584191644474</v>
      </c>
      <c r="AA1459" s="6">
        <v>2.3145469274389537E-2</v>
      </c>
      <c r="AB1459" s="6">
        <v>1.7822011341279944</v>
      </c>
      <c r="AC1459" s="6">
        <v>0.59020946649693318</v>
      </c>
      <c r="AD1459" s="6">
        <v>1.2267098715426454</v>
      </c>
      <c r="AE1459" s="6">
        <v>3.182502025228561</v>
      </c>
      <c r="AF1459" s="6">
        <v>99.999999999999943</v>
      </c>
      <c r="AG1459" s="6"/>
      <c r="AH1459" s="6">
        <v>77.967940474854643</v>
      </c>
      <c r="AI1459" s="6">
        <v>0.62778470569431644</v>
      </c>
      <c r="AJ1459" s="6">
        <v>8.8275979692387114</v>
      </c>
      <c r="AK1459" s="6">
        <v>0</v>
      </c>
      <c r="AL1459" s="6">
        <v>5.4807712876322601</v>
      </c>
      <c r="AM1459" s="6">
        <v>2.1106757438481071E-2</v>
      </c>
      <c r="AN1459" s="6">
        <v>2.8594526214486669</v>
      </c>
      <c r="AO1459" s="6">
        <v>0.68083971118917808</v>
      </c>
      <c r="AP1459" s="6">
        <v>1.2803744555074204</v>
      </c>
      <c r="AQ1459" s="6">
        <v>2.1855688826359234</v>
      </c>
      <c r="AR1459" s="6">
        <v>99.999999999999986</v>
      </c>
      <c r="AS1459" s="6"/>
      <c r="AT1459" s="6">
        <v>0.34285082182688931</v>
      </c>
      <c r="AU1459" s="6" t="s">
        <v>2564</v>
      </c>
      <c r="AV1459" s="6" t="s">
        <v>2564</v>
      </c>
      <c r="AW1459" s="6"/>
      <c r="AX1459" s="6">
        <v>6.5233681518045344E-2</v>
      </c>
      <c r="AY1459" s="6">
        <v>0.37075852995937419</v>
      </c>
      <c r="AZ1459" s="6">
        <f>LOG(Tabella1[[#This Row],[SiO2]]/Tabella1[[#This Row],[Al2O3]])</f>
        <v>0.71653109114345381</v>
      </c>
      <c r="BA1459" s="6">
        <f>LOG((Tabella1[[#This Row],[FeO]]*0.8998+Tabella1[[#This Row],[Fe2O3]])/Tabella1[[#This Row],[K2O]])</f>
        <v>0.2357990391530245</v>
      </c>
      <c r="BB1459" s="6">
        <f>Tabella1[[#This Row],[Log SiO2/Al2O3]]/Tabella1[[#This Row],[Log (FeO3/K2O)]]</f>
        <v>3.0387362633757498</v>
      </c>
    </row>
    <row r="1460" spans="1:54">
      <c r="A1460" s="19" t="s">
        <v>2863</v>
      </c>
      <c r="B1460" s="19" t="s">
        <v>3456</v>
      </c>
      <c r="C1460" s="19" t="s">
        <v>3012</v>
      </c>
      <c r="D1460" s="19" t="s">
        <v>3457</v>
      </c>
      <c r="E1460" s="8" t="s">
        <v>2787</v>
      </c>
      <c r="F1460" s="19" t="s">
        <v>3458</v>
      </c>
      <c r="G1460" s="8" t="s">
        <v>3463</v>
      </c>
      <c r="H1460" s="12"/>
      <c r="I1460" s="6">
        <v>68.569999999999993</v>
      </c>
      <c r="J1460" s="6">
        <v>0.51</v>
      </c>
      <c r="K1460" s="21">
        <v>13.89</v>
      </c>
      <c r="L1460" s="21"/>
      <c r="M1460" s="6">
        <v>3.02</v>
      </c>
      <c r="N1460" s="21">
        <v>0.02</v>
      </c>
      <c r="O1460" s="6">
        <v>1.31</v>
      </c>
      <c r="P1460" s="21">
        <v>2.85</v>
      </c>
      <c r="Q1460" s="21">
        <v>0.81</v>
      </c>
      <c r="R1460" s="21">
        <v>2.87</v>
      </c>
      <c r="S1460" s="21">
        <v>0.19</v>
      </c>
      <c r="T1460" s="6">
        <v>9.15</v>
      </c>
      <c r="U1460" s="6">
        <v>93.85</v>
      </c>
      <c r="V1460" s="12"/>
      <c r="W1460" s="6">
        <v>73.063399041022905</v>
      </c>
      <c r="X1460" s="6">
        <v>0.54342035162493341</v>
      </c>
      <c r="Y1460" s="6">
        <v>14.800213106020246</v>
      </c>
      <c r="Z1460" s="6">
        <v>3.2179009057005858</v>
      </c>
      <c r="AA1460" s="6">
        <v>2.1310602024507193E-2</v>
      </c>
      <c r="AB1460" s="6">
        <v>1.3958444326052211</v>
      </c>
      <c r="AC1460" s="6">
        <v>3.0367607884922752</v>
      </c>
      <c r="AD1460" s="6">
        <v>0.86307938199254131</v>
      </c>
      <c r="AE1460" s="6">
        <v>3.0580713905167825</v>
      </c>
      <c r="AF1460" s="6">
        <v>100</v>
      </c>
      <c r="AG1460" s="6"/>
      <c r="AH1460" s="6">
        <v>78.467520871514111</v>
      </c>
      <c r="AI1460" s="6">
        <v>0.43891596993623067</v>
      </c>
      <c r="AJ1460" s="6">
        <v>9.3694824620191461</v>
      </c>
      <c r="AK1460" s="6">
        <v>0</v>
      </c>
      <c r="AL1460" s="6">
        <v>2.8902682798769934</v>
      </c>
      <c r="AM1460" s="6">
        <v>1.9386383410396432E-2</v>
      </c>
      <c r="AN1460" s="6">
        <v>2.2341316359931982</v>
      </c>
      <c r="AO1460" s="6">
        <v>3.4945788262576145</v>
      </c>
      <c r="AP1460" s="6">
        <v>0.89865176806885583</v>
      </c>
      <c r="AQ1460" s="6">
        <v>2.0950238918859929</v>
      </c>
      <c r="AR1460" s="6">
        <v>99.999999999999986</v>
      </c>
      <c r="AS1460" s="6"/>
      <c r="AT1460" s="6">
        <v>0.43597917271720443</v>
      </c>
      <c r="AU1460" s="6" t="s">
        <v>2564</v>
      </c>
      <c r="AV1460" s="6" t="s">
        <v>2564</v>
      </c>
      <c r="AW1460" s="6"/>
      <c r="AX1460" s="6">
        <v>-0.27203201867699717</v>
      </c>
      <c r="AY1460" s="6">
        <v>0.47681982518197857</v>
      </c>
      <c r="AZ1460" s="6">
        <f>LOG(Tabella1[[#This Row],[SiO2]]/Tabella1[[#This Row],[Al2O3]])</f>
        <v>0.6934319037277592</v>
      </c>
      <c r="BA1460" s="6">
        <f>LOG((Tabella1[[#This Row],[FeO]]*0.8998+Tabella1[[#This Row],[Fe2O3]])/Tabella1[[#This Row],[K2O]])</f>
        <v>-2.3728964947293599E-2</v>
      </c>
      <c r="BB1460" s="6">
        <f>Tabella1[[#This Row],[Log SiO2/Al2O3]]/Tabella1[[#This Row],[Log (FeO3/K2O)]]</f>
        <v>-29.223015216550706</v>
      </c>
    </row>
    <row r="1461" spans="1:54">
      <c r="A1461" s="19" t="s">
        <v>2863</v>
      </c>
      <c r="B1461" s="19" t="s">
        <v>3456</v>
      </c>
      <c r="C1461" s="19" t="s">
        <v>3012</v>
      </c>
      <c r="D1461" s="19" t="s">
        <v>3457</v>
      </c>
      <c r="E1461" s="8" t="s">
        <v>2787</v>
      </c>
      <c r="F1461" s="19" t="s">
        <v>3458</v>
      </c>
      <c r="G1461" s="8" t="s">
        <v>3464</v>
      </c>
      <c r="H1461" s="12"/>
      <c r="I1461" s="6">
        <v>66.790000000000006</v>
      </c>
      <c r="J1461" s="6">
        <v>0.72</v>
      </c>
      <c r="K1461" s="21">
        <v>12.59</v>
      </c>
      <c r="L1461" s="21"/>
      <c r="M1461" s="6">
        <v>3.13</v>
      </c>
      <c r="N1461" s="21">
        <v>0.02</v>
      </c>
      <c r="O1461" s="6">
        <v>1.39</v>
      </c>
      <c r="P1461" s="21">
        <v>3.52</v>
      </c>
      <c r="Q1461" s="21">
        <v>0.89</v>
      </c>
      <c r="R1461" s="21">
        <v>2.82</v>
      </c>
      <c r="S1461" s="21">
        <v>0.15</v>
      </c>
      <c r="T1461" s="6">
        <v>10.42</v>
      </c>
      <c r="U1461" s="6">
        <v>91.86999999999999</v>
      </c>
      <c r="V1461" s="12"/>
      <c r="W1461" s="6">
        <v>72.700555132252106</v>
      </c>
      <c r="X1461" s="6">
        <v>0.78371612060520301</v>
      </c>
      <c r="Y1461" s="6">
        <v>13.704147164471536</v>
      </c>
      <c r="Z1461" s="6">
        <v>3.4069881354087297</v>
      </c>
      <c r="AA1461" s="6">
        <v>2.1769892239033421E-2</v>
      </c>
      <c r="AB1461" s="6">
        <v>1.5130075106128227</v>
      </c>
      <c r="AC1461" s="6">
        <v>3.8315010340698819</v>
      </c>
      <c r="AD1461" s="6">
        <v>0.9687602046369872</v>
      </c>
      <c r="AE1461" s="6">
        <v>3.0695548057037119</v>
      </c>
      <c r="AF1461" s="6">
        <v>100.00000000000003</v>
      </c>
      <c r="AG1461" s="6"/>
      <c r="AH1461" s="6">
        <v>77.702574826027316</v>
      </c>
      <c r="AI1461" s="6">
        <v>0.62995842409935354</v>
      </c>
      <c r="AJ1461" s="6">
        <v>8.6339051170749652</v>
      </c>
      <c r="AK1461" s="6">
        <v>0</v>
      </c>
      <c r="AL1461" s="6">
        <v>3.0453957397304383</v>
      </c>
      <c r="AM1461" s="6">
        <v>1.9709017826307972E-2</v>
      </c>
      <c r="AN1461" s="6">
        <v>2.410018895326909</v>
      </c>
      <c r="AO1461" s="6">
        <v>4.3879415037321436</v>
      </c>
      <c r="AP1461" s="6">
        <v>1.0038402508006421</v>
      </c>
      <c r="AQ1461" s="6">
        <v>2.0927838552904303</v>
      </c>
      <c r="AR1461" s="6">
        <v>100</v>
      </c>
      <c r="AS1461" s="6"/>
      <c r="AT1461" s="6">
        <v>0.44176640210622137</v>
      </c>
      <c r="AU1461" s="6" t="s">
        <v>2564</v>
      </c>
      <c r="AV1461" s="6" t="s">
        <v>2564</v>
      </c>
      <c r="AW1461" s="6"/>
      <c r="AX1461" s="6" t="s">
        <v>2564</v>
      </c>
      <c r="AY1461" s="6" t="s">
        <v>2564</v>
      </c>
      <c r="AZ1461" s="6">
        <f>LOG(Tabella1[[#This Row],[SiO2]]/Tabella1[[#This Row],[Al2O3]])</f>
        <v>0.72468571335687182</v>
      </c>
      <c r="BA1461" s="6">
        <f>LOG((Tabella1[[#This Row],[FeO]]*0.8998+Tabella1[[#This Row],[Fe2O3]])/Tabella1[[#This Row],[K2O]])</f>
        <v>-5.5878194336453975E-4</v>
      </c>
      <c r="BB1461" s="6">
        <f>Tabella1[[#This Row],[Log SiO2/Al2O3]]/Tabella1[[#This Row],[Log (FeO3/K2O)]]</f>
        <v>-1296.9025251485252</v>
      </c>
    </row>
    <row r="1462" spans="1:54">
      <c r="A1462" s="19" t="s">
        <v>2863</v>
      </c>
      <c r="B1462" s="19" t="s">
        <v>3456</v>
      </c>
      <c r="C1462" s="19" t="s">
        <v>3012</v>
      </c>
      <c r="D1462" s="19" t="s">
        <v>3457</v>
      </c>
      <c r="E1462" s="8" t="s">
        <v>2787</v>
      </c>
      <c r="F1462" s="19" t="s">
        <v>3458</v>
      </c>
      <c r="G1462" s="8" t="s">
        <v>3465</v>
      </c>
      <c r="H1462" s="12"/>
      <c r="I1462" s="6">
        <v>56.68</v>
      </c>
      <c r="J1462" s="6">
        <v>0.55000000000000004</v>
      </c>
      <c r="K1462" s="21">
        <v>13.12</v>
      </c>
      <c r="L1462" s="21"/>
      <c r="M1462" s="6">
        <v>7.05</v>
      </c>
      <c r="N1462" s="21">
        <v>0.03</v>
      </c>
      <c r="O1462" s="6">
        <v>1.99</v>
      </c>
      <c r="P1462" s="21">
        <v>2.98</v>
      </c>
      <c r="Q1462" s="21">
        <v>1.31</v>
      </c>
      <c r="R1462" s="21">
        <v>3.45</v>
      </c>
      <c r="S1462" s="21">
        <v>0.17</v>
      </c>
      <c r="T1462" s="6">
        <v>12.58</v>
      </c>
      <c r="U1462" s="6">
        <v>87.16</v>
      </c>
      <c r="V1462" s="12"/>
      <c r="W1462" s="6">
        <v>65.029830197338228</v>
      </c>
      <c r="X1462" s="6">
        <v>0.63102340523175782</v>
      </c>
      <c r="Y1462" s="6">
        <v>15.05277650298302</v>
      </c>
      <c r="Z1462" s="6">
        <v>8.0885727397888942</v>
      </c>
      <c r="AA1462" s="6">
        <v>3.4419458467186782E-2</v>
      </c>
      <c r="AB1462" s="6">
        <v>2.283157411656723</v>
      </c>
      <c r="AC1462" s="6">
        <v>3.4189995410738874</v>
      </c>
      <c r="AD1462" s="6">
        <v>1.502983019733823</v>
      </c>
      <c r="AE1462" s="6">
        <v>3.9582377237264805</v>
      </c>
      <c r="AF1462" s="6">
        <v>99.999999999999986</v>
      </c>
      <c r="AG1462" s="6"/>
      <c r="AH1462" s="6">
        <v>70.453244017821291</v>
      </c>
      <c r="AI1462" s="6">
        <v>0.5141493221870902</v>
      </c>
      <c r="AJ1462" s="6">
        <v>9.6130801479811705</v>
      </c>
      <c r="AK1462" s="6">
        <v>0</v>
      </c>
      <c r="AL1462" s="6">
        <v>7.3288477874707896</v>
      </c>
      <c r="AM1462" s="6">
        <v>3.1586639805276033E-2</v>
      </c>
      <c r="AN1462" s="6">
        <v>3.6864293099327878</v>
      </c>
      <c r="AO1462" s="6">
        <v>3.969004730624774</v>
      </c>
      <c r="AP1462" s="6">
        <v>1.5786762710551949</v>
      </c>
      <c r="AQ1462" s="6">
        <v>2.7355304267029981</v>
      </c>
      <c r="AR1462" s="6">
        <v>99.999999999999986</v>
      </c>
      <c r="AS1462" s="6"/>
      <c r="AT1462" s="6">
        <v>0.33466514526463614</v>
      </c>
      <c r="AU1462" s="6" t="s">
        <v>2564</v>
      </c>
      <c r="AV1462" s="6" t="s">
        <v>2564</v>
      </c>
      <c r="AW1462" s="6"/>
      <c r="AX1462" s="6" t="s">
        <v>2564</v>
      </c>
      <c r="AY1462" s="6" t="s">
        <v>2564</v>
      </c>
      <c r="AZ1462" s="6">
        <f>LOG(Tabella1[[#This Row],[SiO2]]/Tabella1[[#This Row],[Al2O3]])</f>
        <v>0.63549600653578131</v>
      </c>
      <c r="BA1462" s="6">
        <f>LOG((Tabella1[[#This Row],[FeO]]*0.8998+Tabella1[[#This Row],[Fe2O3]])/Tabella1[[#This Row],[K2O]])</f>
        <v>0.26451601074767261</v>
      </c>
      <c r="BB1462" s="6">
        <f>Tabella1[[#This Row],[Log SiO2/Al2O3]]/Tabella1[[#This Row],[Log (FeO3/K2O)]]</f>
        <v>2.4024859770851235</v>
      </c>
    </row>
    <row r="1463" spans="1:54">
      <c r="A1463" s="19" t="s">
        <v>2863</v>
      </c>
      <c r="B1463" s="19" t="s">
        <v>3456</v>
      </c>
      <c r="C1463" s="19" t="s">
        <v>3012</v>
      </c>
      <c r="D1463" s="19" t="s">
        <v>3457</v>
      </c>
      <c r="E1463" s="8" t="s">
        <v>2787</v>
      </c>
      <c r="F1463" s="19" t="s">
        <v>3458</v>
      </c>
      <c r="G1463" s="8" t="s">
        <v>3466</v>
      </c>
      <c r="H1463" s="12"/>
      <c r="I1463" s="6">
        <v>62.68</v>
      </c>
      <c r="J1463" s="6">
        <v>0.73</v>
      </c>
      <c r="K1463" s="21">
        <v>13.91</v>
      </c>
      <c r="L1463" s="21"/>
      <c r="M1463" s="6">
        <v>4.4000000000000004</v>
      </c>
      <c r="N1463" s="21">
        <v>0.03</v>
      </c>
      <c r="O1463" s="6">
        <v>2.34</v>
      </c>
      <c r="P1463" s="21">
        <v>3.05</v>
      </c>
      <c r="Q1463" s="21">
        <v>1.89</v>
      </c>
      <c r="R1463" s="21">
        <v>3.56</v>
      </c>
      <c r="S1463" s="21">
        <v>0.14000000000000001</v>
      </c>
      <c r="T1463" s="6">
        <v>6.78</v>
      </c>
      <c r="U1463" s="6">
        <v>92.59</v>
      </c>
      <c r="V1463" s="12"/>
      <c r="W1463" s="6">
        <v>67.696295496273891</v>
      </c>
      <c r="X1463" s="6">
        <v>0.78842207581812285</v>
      </c>
      <c r="Y1463" s="6">
        <v>15.023220650178203</v>
      </c>
      <c r="Z1463" s="6">
        <v>4.7521330597256721</v>
      </c>
      <c r="AA1463" s="6">
        <v>3.2400907225402308E-2</v>
      </c>
      <c r="AB1463" s="6">
        <v>2.52727076358138</v>
      </c>
      <c r="AC1463" s="6">
        <v>3.2940922345825676</v>
      </c>
      <c r="AD1463" s="6">
        <v>2.0412571552003453</v>
      </c>
      <c r="AE1463" s="6">
        <v>3.8449076574144079</v>
      </c>
      <c r="AF1463" s="6">
        <v>100</v>
      </c>
      <c r="AG1463" s="6"/>
      <c r="AH1463" s="6">
        <v>72.83992659691674</v>
      </c>
      <c r="AI1463" s="6">
        <v>0.63799723492159766</v>
      </c>
      <c r="AJ1463" s="6">
        <v>9.5285148780370115</v>
      </c>
      <c r="AK1463" s="6">
        <v>0</v>
      </c>
      <c r="AL1463" s="6">
        <v>4.2763044758207629</v>
      </c>
      <c r="AM1463" s="6">
        <v>2.953063503611135E-2</v>
      </c>
      <c r="AN1463" s="6">
        <v>4.0526402147325307</v>
      </c>
      <c r="AO1463" s="6">
        <v>3.7978215114469234</v>
      </c>
      <c r="AP1463" s="6">
        <v>2.1293789079717582</v>
      </c>
      <c r="AQ1463" s="6">
        <v>2.639014709159162</v>
      </c>
      <c r="AR1463" s="6">
        <v>100.00000000000001</v>
      </c>
      <c r="AS1463" s="6"/>
      <c r="AT1463" s="6">
        <v>0.48657307321647164</v>
      </c>
      <c r="AU1463" s="6" t="s">
        <v>2564</v>
      </c>
      <c r="AV1463" s="6" t="s">
        <v>2564</v>
      </c>
      <c r="AW1463" s="6"/>
      <c r="AX1463" s="6" t="s">
        <v>2564</v>
      </c>
      <c r="AY1463" s="6" t="s">
        <v>2564</v>
      </c>
      <c r="AZ1463" s="6">
        <f>LOG(Tabella1[[#This Row],[SiO2]]/Tabella1[[#This Row],[Al2O3]])</f>
        <v>0.65380185780450606</v>
      </c>
      <c r="BA1463" s="6">
        <f>LOG((Tabella1[[#This Row],[FeO]]*0.8998+Tabella1[[#This Row],[Fe2O3]])/Tabella1[[#This Row],[K2O]])</f>
        <v>4.6148667342860369E-2</v>
      </c>
      <c r="BB1463" s="6">
        <f>Tabella1[[#This Row],[Log SiO2/Al2O3]]/Tabella1[[#This Row],[Log (FeO3/K2O)]]</f>
        <v>14.167296597041503</v>
      </c>
    </row>
    <row r="1464" spans="1:54">
      <c r="A1464" s="19" t="s">
        <v>2863</v>
      </c>
      <c r="B1464" s="19" t="s">
        <v>3456</v>
      </c>
      <c r="C1464" s="19" t="s">
        <v>3012</v>
      </c>
      <c r="D1464" s="19" t="s">
        <v>3457</v>
      </c>
      <c r="E1464" s="8" t="s">
        <v>2787</v>
      </c>
      <c r="F1464" s="19" t="s">
        <v>3458</v>
      </c>
      <c r="G1464" s="8" t="s">
        <v>3467</v>
      </c>
      <c r="H1464" s="12"/>
      <c r="I1464" s="6">
        <v>60.16</v>
      </c>
      <c r="J1464" s="6">
        <v>0.73</v>
      </c>
      <c r="K1464" s="21">
        <v>13.75</v>
      </c>
      <c r="L1464" s="21"/>
      <c r="M1464" s="6">
        <v>5.52</v>
      </c>
      <c r="N1464" s="21">
        <v>0.02</v>
      </c>
      <c r="O1464" s="6">
        <v>2.0299999999999998</v>
      </c>
      <c r="P1464" s="21">
        <v>3.37</v>
      </c>
      <c r="Q1464" s="21">
        <v>1.48</v>
      </c>
      <c r="R1464" s="21">
        <v>3.55</v>
      </c>
      <c r="S1464" s="21">
        <v>0.11</v>
      </c>
      <c r="T1464" s="6">
        <v>8.67</v>
      </c>
      <c r="U1464" s="6">
        <v>90.609999999999985</v>
      </c>
      <c r="V1464" s="12"/>
      <c r="W1464" s="6">
        <v>66.394437700033109</v>
      </c>
      <c r="X1464" s="6">
        <v>0.80565059044255605</v>
      </c>
      <c r="Y1464" s="6">
        <v>15.17492550491116</v>
      </c>
      <c r="Z1464" s="6">
        <v>6.0920428208806978</v>
      </c>
      <c r="AA1464" s="6">
        <v>2.2072618916234417E-2</v>
      </c>
      <c r="AB1464" s="6">
        <v>2.2403708199977928</v>
      </c>
      <c r="AC1464" s="6">
        <v>3.7192362873854989</v>
      </c>
      <c r="AD1464" s="6">
        <v>1.6333737998013469</v>
      </c>
      <c r="AE1464" s="6">
        <v>3.9178898576316081</v>
      </c>
      <c r="AF1464" s="6">
        <v>100</v>
      </c>
      <c r="AG1464" s="6"/>
      <c r="AH1464" s="6">
        <v>71.764361367828513</v>
      </c>
      <c r="AI1464" s="6">
        <v>0.65490647103193222</v>
      </c>
      <c r="AJ1464" s="6">
        <v>9.6685482695630327</v>
      </c>
      <c r="AK1464" s="6">
        <v>0</v>
      </c>
      <c r="AL1464" s="6">
        <v>5.507005447721026</v>
      </c>
      <c r="AM1464" s="6">
        <v>2.0208869171884167E-2</v>
      </c>
      <c r="AN1464" s="6">
        <v>3.6089321347700016</v>
      </c>
      <c r="AO1464" s="6">
        <v>4.3074981217993669</v>
      </c>
      <c r="AP1464" s="6">
        <v>1.7116436148750604</v>
      </c>
      <c r="AQ1464" s="6">
        <v>2.7013487184924587</v>
      </c>
      <c r="AR1464" s="6">
        <v>99.999999999999972</v>
      </c>
      <c r="AS1464" s="6"/>
      <c r="AT1464" s="6">
        <v>0.39589258944704425</v>
      </c>
      <c r="AU1464" s="6" t="s">
        <v>2564</v>
      </c>
      <c r="AV1464" s="6" t="s">
        <v>2564</v>
      </c>
      <c r="AW1464" s="6"/>
      <c r="AX1464" s="6" t="s">
        <v>2564</v>
      </c>
      <c r="AY1464" s="6" t="s">
        <v>2564</v>
      </c>
      <c r="AZ1464" s="6">
        <f>LOG(Tabella1[[#This Row],[SiO2]]/Tabella1[[#This Row],[Al2O3]])</f>
        <v>0.64100512941730436</v>
      </c>
      <c r="BA1464" s="6">
        <f>LOG((Tabella1[[#This Row],[FeO]]*0.8998+Tabella1[[#This Row],[Fe2O3]])/Tabella1[[#This Row],[K2O]])</f>
        <v>0.1458567135036529</v>
      </c>
      <c r="BB1464" s="6">
        <f>Tabella1[[#This Row],[Log SiO2/Al2O3]]/Tabella1[[#This Row],[Log (FeO3/K2O)]]</f>
        <v>4.3947591716527379</v>
      </c>
    </row>
    <row r="1465" spans="1:54">
      <c r="A1465" s="19" t="s">
        <v>2863</v>
      </c>
      <c r="B1465" s="19" t="s">
        <v>3456</v>
      </c>
      <c r="C1465" s="19" t="s">
        <v>3012</v>
      </c>
      <c r="D1465" s="19" t="s">
        <v>3457</v>
      </c>
      <c r="E1465" s="8" t="s">
        <v>2787</v>
      </c>
      <c r="F1465" s="19" t="s">
        <v>3458</v>
      </c>
      <c r="G1465" s="8" t="s">
        <v>3468</v>
      </c>
      <c r="H1465" s="12"/>
      <c r="I1465" s="21">
        <v>65.98</v>
      </c>
      <c r="J1465" s="21">
        <v>0.59</v>
      </c>
      <c r="K1465" s="21">
        <v>11.32</v>
      </c>
      <c r="L1465" s="21"/>
      <c r="M1465" s="21">
        <v>3.93</v>
      </c>
      <c r="N1465" s="21">
        <v>0.02</v>
      </c>
      <c r="O1465" s="21">
        <v>1.69</v>
      </c>
      <c r="P1465" s="21">
        <v>2.5099999999999998</v>
      </c>
      <c r="Q1465" s="21">
        <v>0.94</v>
      </c>
      <c r="R1465" s="21">
        <v>3.35</v>
      </c>
      <c r="S1465" s="21">
        <v>0.12</v>
      </c>
      <c r="T1465" s="6">
        <v>9.09</v>
      </c>
      <c r="U1465" s="6">
        <v>90.330000000000013</v>
      </c>
      <c r="V1465" s="12"/>
      <c r="W1465" s="6">
        <v>73.043285730100735</v>
      </c>
      <c r="X1465" s="6">
        <v>0.65316063323369855</v>
      </c>
      <c r="Y1465" s="6">
        <v>12.531827742721132</v>
      </c>
      <c r="Z1465" s="6">
        <v>4.3507140484888742</v>
      </c>
      <c r="AA1465" s="6">
        <v>2.2141038414701646E-2</v>
      </c>
      <c r="AB1465" s="6">
        <v>1.8709177460422892</v>
      </c>
      <c r="AC1465" s="6">
        <v>2.7787003210450565</v>
      </c>
      <c r="AD1465" s="6">
        <v>1.0406288054909774</v>
      </c>
      <c r="AE1465" s="6">
        <v>3.7086239344625258</v>
      </c>
      <c r="AF1465" s="6">
        <v>99.999999999999986</v>
      </c>
      <c r="AG1465" s="6"/>
      <c r="AH1465" s="6">
        <v>77.891678586644076</v>
      </c>
      <c r="AI1465" s="6">
        <v>0.52382495968174658</v>
      </c>
      <c r="AJ1465" s="6">
        <v>7.8773973662378678</v>
      </c>
      <c r="AK1465" s="6">
        <v>0</v>
      </c>
      <c r="AL1465" s="6">
        <v>3.8801340861914828</v>
      </c>
      <c r="AM1465" s="6">
        <v>1.9999528978211025E-2</v>
      </c>
      <c r="AN1465" s="6">
        <v>2.9733575519061879</v>
      </c>
      <c r="AO1465" s="6">
        <v>3.1750215140360805</v>
      </c>
      <c r="AP1465" s="6">
        <v>1.0758636580924754</v>
      </c>
      <c r="AQ1465" s="6">
        <v>2.5227537484834772</v>
      </c>
      <c r="AR1465" s="6">
        <v>100.00000000000003</v>
      </c>
      <c r="AS1465" s="6"/>
      <c r="AT1465" s="6">
        <v>0.43384565253974761</v>
      </c>
      <c r="AU1465" s="6" t="s">
        <v>2564</v>
      </c>
      <c r="AV1465" s="6" t="s">
        <v>2564</v>
      </c>
      <c r="AW1465" s="6"/>
      <c r="AX1465" s="6" t="s">
        <v>2564</v>
      </c>
      <c r="AY1465" s="6" t="s">
        <v>2564</v>
      </c>
      <c r="AZ1465" s="6">
        <f>LOG(Tabella1[[#This Row],[SiO2]]/Tabella1[[#This Row],[Al2O3]])</f>
        <v>0.76556588435707251</v>
      </c>
      <c r="BA1465" s="6">
        <f>LOG((Tabella1[[#This Row],[FeO]]*0.8998+Tabella1[[#This Row],[Fe2O3]])/Tabella1[[#This Row],[K2O]])</f>
        <v>2.3493732168129468E-2</v>
      </c>
      <c r="BB1465" s="6">
        <f>Tabella1[[#This Row],[Log SiO2/Al2O3]]/Tabella1[[#This Row],[Log (FeO3/K2O)]]</f>
        <v>32.585962880584994</v>
      </c>
    </row>
    <row r="1466" spans="1:54">
      <c r="A1466" s="19" t="s">
        <v>2863</v>
      </c>
      <c r="B1466" s="19" t="s">
        <v>3456</v>
      </c>
      <c r="C1466" s="19" t="s">
        <v>3012</v>
      </c>
      <c r="D1466" s="19" t="s">
        <v>3457</v>
      </c>
      <c r="E1466" s="8" t="s">
        <v>2787</v>
      </c>
      <c r="F1466" s="19" t="s">
        <v>3458</v>
      </c>
      <c r="G1466" s="8" t="s">
        <v>3469</v>
      </c>
      <c r="H1466" s="12"/>
      <c r="I1466" s="21">
        <v>69.349999999999994</v>
      </c>
      <c r="J1466" s="21">
        <v>0.82</v>
      </c>
      <c r="K1466" s="21">
        <v>14.71</v>
      </c>
      <c r="L1466" s="21"/>
      <c r="M1466" s="21">
        <v>2.98</v>
      </c>
      <c r="N1466" s="21">
        <v>0.01</v>
      </c>
      <c r="O1466" s="21">
        <v>1.24</v>
      </c>
      <c r="P1466" s="21">
        <v>0.16</v>
      </c>
      <c r="Q1466" s="21">
        <v>0.47</v>
      </c>
      <c r="R1466" s="21">
        <v>1.91</v>
      </c>
      <c r="S1466" s="21">
        <v>0.25</v>
      </c>
      <c r="T1466" s="6">
        <v>8.01</v>
      </c>
      <c r="U1466" s="6">
        <v>91.649999999999991</v>
      </c>
      <c r="V1466" s="12"/>
      <c r="W1466" s="6">
        <v>75.668303327877794</v>
      </c>
      <c r="X1466" s="6">
        <v>0.89470812875068195</v>
      </c>
      <c r="Y1466" s="6">
        <v>16.050190943807969</v>
      </c>
      <c r="Z1466" s="6">
        <v>3.2515002727768687</v>
      </c>
      <c r="AA1466" s="6">
        <v>1.0911074740861977E-2</v>
      </c>
      <c r="AB1466" s="6">
        <v>1.3529732678668849</v>
      </c>
      <c r="AC1466" s="6">
        <v>0.17457719585379164</v>
      </c>
      <c r="AD1466" s="6">
        <v>0.51282051282051277</v>
      </c>
      <c r="AE1466" s="6">
        <v>2.0840152755046373</v>
      </c>
      <c r="AF1466" s="6">
        <v>100</v>
      </c>
      <c r="AG1466" s="6"/>
      <c r="AH1466" s="6">
        <v>81.648015865347134</v>
      </c>
      <c r="AI1466" s="6">
        <v>0.72605320532171014</v>
      </c>
      <c r="AJ1466" s="6">
        <v>10.20867592794375</v>
      </c>
      <c r="AK1466" s="6">
        <v>0</v>
      </c>
      <c r="AL1466" s="6">
        <v>2.9342077888132434</v>
      </c>
      <c r="AM1466" s="6">
        <v>9.9726411026158559E-3</v>
      </c>
      <c r="AN1466" s="6">
        <v>2.1757176542070074</v>
      </c>
      <c r="AO1466" s="6">
        <v>0.20184284160330068</v>
      </c>
      <c r="AP1466" s="6">
        <v>0.53647274139270307</v>
      </c>
      <c r="AQ1466" s="6">
        <v>1.4344447932647308</v>
      </c>
      <c r="AR1466" s="6">
        <v>99.999999999999972</v>
      </c>
      <c r="AS1466" s="6"/>
      <c r="AT1466" s="6">
        <v>0.42578266130650955</v>
      </c>
      <c r="AU1466" s="6" t="s">
        <v>2564</v>
      </c>
      <c r="AV1466" s="6" t="s">
        <v>2564</v>
      </c>
      <c r="AW1466" s="6"/>
      <c r="AX1466" s="6">
        <v>0.55049844779885249</v>
      </c>
      <c r="AY1466" s="6">
        <v>0.49630042488401149</v>
      </c>
      <c r="AZ1466" s="6">
        <f>LOG(Tabella1[[#This Row],[SiO2]]/Tabella1[[#This Row],[Al2O3]])</f>
        <v>0.6734337926817735</v>
      </c>
      <c r="BA1466" s="6">
        <f>LOG((Tabella1[[#This Row],[FeO]]*0.8998+Tabella1[[#This Row],[Fe2O3]])/Tabella1[[#This Row],[K2O]])</f>
        <v>0.14732888565807578</v>
      </c>
      <c r="BB1466" s="6">
        <f>Tabella1[[#This Row],[Log SiO2/Al2O3]]/Tabella1[[#This Row],[Log (FeO3/K2O)]]</f>
        <v>4.5709555846685346</v>
      </c>
    </row>
    <row r="1467" spans="1:54">
      <c r="A1467" s="19" t="s">
        <v>2863</v>
      </c>
      <c r="B1467" s="19" t="s">
        <v>3456</v>
      </c>
      <c r="C1467" s="19" t="s">
        <v>3012</v>
      </c>
      <c r="D1467" s="19" t="s">
        <v>3457</v>
      </c>
      <c r="E1467" s="8" t="s">
        <v>2787</v>
      </c>
      <c r="F1467" s="19" t="s">
        <v>3458</v>
      </c>
      <c r="G1467" s="8" t="s">
        <v>3470</v>
      </c>
      <c r="H1467" s="12"/>
      <c r="I1467" s="21">
        <v>72.63</v>
      </c>
      <c r="J1467" s="21">
        <v>0.71</v>
      </c>
      <c r="K1467" s="21">
        <v>13.82</v>
      </c>
      <c r="L1467" s="21"/>
      <c r="M1467" s="21">
        <v>2.87</v>
      </c>
      <c r="N1467" s="21">
        <v>0.01</v>
      </c>
      <c r="O1467" s="21">
        <v>1.08</v>
      </c>
      <c r="P1467" s="21">
        <v>0.15</v>
      </c>
      <c r="Q1467" s="21">
        <v>0.65</v>
      </c>
      <c r="R1467" s="21">
        <v>2.16</v>
      </c>
      <c r="S1467" s="21">
        <v>0.27</v>
      </c>
      <c r="T1467" s="6">
        <v>5.59</v>
      </c>
      <c r="U1467" s="6">
        <v>94.080000000000013</v>
      </c>
      <c r="V1467" s="12"/>
      <c r="W1467" s="6">
        <v>77.200255102040799</v>
      </c>
      <c r="X1467" s="6">
        <v>0.75467687074829926</v>
      </c>
      <c r="Y1467" s="6">
        <v>14.689625850340136</v>
      </c>
      <c r="Z1467" s="6">
        <v>3.0505952380952377</v>
      </c>
      <c r="AA1467" s="6">
        <v>1.062925170068027E-2</v>
      </c>
      <c r="AB1467" s="6">
        <v>1.1479591836734693</v>
      </c>
      <c r="AC1467" s="6">
        <v>0.15943877551020405</v>
      </c>
      <c r="AD1467" s="6">
        <v>0.69090136054421758</v>
      </c>
      <c r="AE1467" s="6">
        <v>2.2959183673469385</v>
      </c>
      <c r="AF1467" s="6">
        <v>99.999999999999986</v>
      </c>
      <c r="AG1467" s="6"/>
      <c r="AH1467" s="6">
        <v>82.899883360012893</v>
      </c>
      <c r="AI1467" s="6">
        <v>0.60946903953555698</v>
      </c>
      <c r="AJ1467" s="6">
        <v>9.2982986940381078</v>
      </c>
      <c r="AK1467" s="6">
        <v>0</v>
      </c>
      <c r="AL1467" s="6">
        <v>2.7396507564275576</v>
      </c>
      <c r="AM1467" s="6">
        <v>9.6682727833660286E-3</v>
      </c>
      <c r="AN1467" s="6">
        <v>1.8371444765678198</v>
      </c>
      <c r="AO1467" s="6">
        <v>0.18345237283844135</v>
      </c>
      <c r="AP1467" s="6">
        <v>0.71928642515939167</v>
      </c>
      <c r="AQ1467" s="6">
        <v>1.5726892843994584</v>
      </c>
      <c r="AR1467" s="6">
        <v>100.00000000000003</v>
      </c>
      <c r="AS1467" s="6"/>
      <c r="AT1467" s="6">
        <v>0.40140412298180594</v>
      </c>
      <c r="AU1467" s="6" t="s">
        <v>2564</v>
      </c>
      <c r="AV1467" s="6" t="s">
        <v>2564</v>
      </c>
      <c r="AW1467" s="6"/>
      <c r="AX1467" s="6">
        <v>0.49320528229726296</v>
      </c>
      <c r="AY1467" s="6">
        <v>0.46306867320271572</v>
      </c>
      <c r="AZ1467" s="6">
        <f>LOG(Tabella1[[#This Row],[SiO2]]/Tabella1[[#This Row],[Al2O3]])</f>
        <v>0.72060800112321566</v>
      </c>
      <c r="BA1467" s="6">
        <f>LOG((Tabella1[[#This Row],[FeO]]*0.8998+Tabella1[[#This Row],[Fe2O3]])/Tabella1[[#This Row],[K2O]])</f>
        <v>7.7574134412609463E-2</v>
      </c>
      <c r="BB1467" s="6">
        <f>Tabella1[[#This Row],[Log SiO2/Al2O3]]/Tabella1[[#This Row],[Log (FeO3/K2O)]]</f>
        <v>9.2892818795807646</v>
      </c>
    </row>
    <row r="1468" spans="1:54">
      <c r="A1468" s="19" t="s">
        <v>2863</v>
      </c>
      <c r="B1468" s="19" t="s">
        <v>3456</v>
      </c>
      <c r="C1468" s="19" t="s">
        <v>3012</v>
      </c>
      <c r="D1468" s="19" t="s">
        <v>3457</v>
      </c>
      <c r="E1468" s="8" t="s">
        <v>2787</v>
      </c>
      <c r="F1468" s="19" t="s">
        <v>3458</v>
      </c>
      <c r="G1468" s="8" t="s">
        <v>3471</v>
      </c>
      <c r="H1468" s="12"/>
      <c r="I1468" s="6">
        <v>72.16</v>
      </c>
      <c r="J1468" s="6">
        <v>0.69</v>
      </c>
      <c r="K1468" s="21">
        <v>13.45</v>
      </c>
      <c r="L1468" s="21"/>
      <c r="M1468" s="6">
        <v>2.29</v>
      </c>
      <c r="N1468" s="21">
        <v>0</v>
      </c>
      <c r="O1468" s="6">
        <v>1.06</v>
      </c>
      <c r="P1468" s="21">
        <v>0.17</v>
      </c>
      <c r="Q1468" s="21">
        <v>0.79</v>
      </c>
      <c r="R1468" s="21">
        <v>3.37</v>
      </c>
      <c r="S1468" s="21">
        <v>0.26</v>
      </c>
      <c r="T1468" s="6">
        <v>5.65</v>
      </c>
      <c r="U1468" s="6">
        <v>93.980000000000018</v>
      </c>
      <c r="V1468" s="12"/>
      <c r="W1468" s="6">
        <v>76.782294105128727</v>
      </c>
      <c r="X1468" s="6">
        <v>0.73419876569482856</v>
      </c>
      <c r="Y1468" s="6">
        <v>14.311555650138324</v>
      </c>
      <c r="Z1468" s="6">
        <v>2.4366886571610977</v>
      </c>
      <c r="AA1468" s="6">
        <v>0</v>
      </c>
      <c r="AB1468" s="6">
        <v>1.1278995530964033</v>
      </c>
      <c r="AC1468" s="6">
        <v>0.18088955096829112</v>
      </c>
      <c r="AD1468" s="6">
        <v>0.8406043839114703</v>
      </c>
      <c r="AE1468" s="6">
        <v>3.585869333900829</v>
      </c>
      <c r="AF1468" s="6">
        <v>99.999999999999972</v>
      </c>
      <c r="AG1468" s="6"/>
      <c r="AH1468" s="6">
        <v>82.64803680573381</v>
      </c>
      <c r="AI1468" s="6">
        <v>0.59434762668326679</v>
      </c>
      <c r="AJ1468" s="6">
        <v>9.0806278309961552</v>
      </c>
      <c r="AK1468" s="6">
        <v>0</v>
      </c>
      <c r="AL1468" s="6">
        <v>2.1935469345731153</v>
      </c>
      <c r="AM1468" s="6">
        <v>0</v>
      </c>
      <c r="AN1468" s="6">
        <v>1.8093540766014136</v>
      </c>
      <c r="AO1468" s="6">
        <v>0.20863114322290144</v>
      </c>
      <c r="AP1468" s="6">
        <v>0.87723053588755828</v>
      </c>
      <c r="AQ1468" s="6">
        <v>2.4621653743748499</v>
      </c>
      <c r="AR1468" s="6">
        <v>100</v>
      </c>
      <c r="AS1468" s="6"/>
      <c r="AT1468" s="6">
        <v>0.45201069712950864</v>
      </c>
      <c r="AU1468" s="6" t="s">
        <v>2564</v>
      </c>
      <c r="AV1468" s="6" t="s">
        <v>2564</v>
      </c>
      <c r="AW1468" s="6"/>
      <c r="AX1468" s="6">
        <v>0.19332859011160922</v>
      </c>
      <c r="AY1468" s="6">
        <v>0.5308275601121224</v>
      </c>
      <c r="AZ1468" s="6">
        <f>LOG(Tabella1[[#This Row],[SiO2]]/Tabella1[[#This Row],[Al2O3]])</f>
        <v>0.72957424019545847</v>
      </c>
      <c r="BA1468" s="6">
        <f>LOG((Tabella1[[#This Row],[FeO]]*0.8998+Tabella1[[#This Row],[Fe2O3]])/Tabella1[[#This Row],[K2O]])</f>
        <v>-0.21364842970190254</v>
      </c>
      <c r="BB1468" s="6">
        <f>Tabella1[[#This Row],[Log SiO2/Al2O3]]/Tabella1[[#This Row],[Log (FeO3/K2O)]]</f>
        <v>-3.4148354903118747</v>
      </c>
    </row>
    <row r="1469" spans="1:54">
      <c r="A1469" s="19" t="s">
        <v>2863</v>
      </c>
      <c r="B1469" s="19" t="s">
        <v>3456</v>
      </c>
      <c r="C1469" s="19" t="s">
        <v>3012</v>
      </c>
      <c r="D1469" s="19" t="s">
        <v>3457</v>
      </c>
      <c r="E1469" s="8" t="s">
        <v>2787</v>
      </c>
      <c r="F1469" s="19" t="s">
        <v>3458</v>
      </c>
      <c r="G1469" s="8" t="s">
        <v>3472</v>
      </c>
      <c r="H1469" s="8"/>
      <c r="I1469" s="6">
        <v>72.19</v>
      </c>
      <c r="J1469" s="6">
        <v>0.72</v>
      </c>
      <c r="K1469" s="6">
        <v>12.98</v>
      </c>
      <c r="L1469" s="6"/>
      <c r="M1469" s="6">
        <v>3.17</v>
      </c>
      <c r="N1469" s="6">
        <v>0.01</v>
      </c>
      <c r="O1469" s="6">
        <v>1.1499999999999999</v>
      </c>
      <c r="P1469" s="6">
        <v>0.06</v>
      </c>
      <c r="Q1469" s="6">
        <v>0.89</v>
      </c>
      <c r="R1469" s="6">
        <v>2.12</v>
      </c>
      <c r="S1469" s="6">
        <v>0.15</v>
      </c>
      <c r="T1469" s="6">
        <v>6.77</v>
      </c>
      <c r="U1469" s="6">
        <v>93.29000000000002</v>
      </c>
      <c r="V1469" s="12"/>
      <c r="W1469" s="6">
        <v>77.382356093900711</v>
      </c>
      <c r="X1469" s="6">
        <v>0.77178690106120684</v>
      </c>
      <c r="Y1469" s="6">
        <v>13.9136027441312</v>
      </c>
      <c r="Z1469" s="6">
        <v>3.398006217172258</v>
      </c>
      <c r="AA1469" s="6">
        <v>1.0719262514738984E-2</v>
      </c>
      <c r="AB1469" s="6">
        <v>1.232715189194983</v>
      </c>
      <c r="AC1469" s="6">
        <v>6.4315575088433899E-2</v>
      </c>
      <c r="AD1469" s="6">
        <v>0.95401436381176952</v>
      </c>
      <c r="AE1469" s="6">
        <v>2.2724836531246644</v>
      </c>
      <c r="AF1469" s="6">
        <v>99.999999999999943</v>
      </c>
      <c r="AG1469" s="6"/>
      <c r="AH1469" s="6">
        <v>82.882481035072971</v>
      </c>
      <c r="AI1469" s="6">
        <v>0.62168962856955068</v>
      </c>
      <c r="AJ1469" s="6">
        <v>8.7845186325389975</v>
      </c>
      <c r="AK1469" s="6">
        <v>0</v>
      </c>
      <c r="AL1469" s="6">
        <v>3.0438300122357833</v>
      </c>
      <c r="AM1469" s="6">
        <v>9.7251592352510536E-3</v>
      </c>
      <c r="AN1469" s="6">
        <v>1.9677287092535123</v>
      </c>
      <c r="AO1469" s="6">
        <v>7.3812710001645132E-2</v>
      </c>
      <c r="AP1469" s="6">
        <v>0.9906639054087637</v>
      </c>
      <c r="AQ1469" s="6">
        <v>1.5526474817784126</v>
      </c>
      <c r="AR1469" s="6">
        <v>100</v>
      </c>
      <c r="AS1469" s="6"/>
      <c r="AT1469" s="6">
        <v>0.39263806304733029</v>
      </c>
      <c r="AU1469" s="6" t="s">
        <v>2564</v>
      </c>
      <c r="AV1469" s="6" t="s">
        <v>2564</v>
      </c>
      <c r="AW1469" s="6"/>
      <c r="AX1469" s="6">
        <v>0.41668926130794748</v>
      </c>
      <c r="AY1469" s="6">
        <v>0.44824314065018206</v>
      </c>
      <c r="AZ1469" s="6">
        <f>LOG(Tabella1[[#This Row],[SiO2]]/Tabella1[[#This Row],[Al2O3]])</f>
        <v>0.7452023493489901</v>
      </c>
      <c r="BA1469" s="6">
        <f>LOG((Tabella1[[#This Row],[FeO]]*0.8998+Tabella1[[#This Row],[Fe2O3]])/Tabella1[[#This Row],[K2O]])</f>
        <v>0.12886939011854809</v>
      </c>
      <c r="BB1469" s="6">
        <f>Tabella1[[#This Row],[Log SiO2/Al2O3]]/Tabella1[[#This Row],[Log (FeO3/K2O)]]</f>
        <v>5.7826171805691944</v>
      </c>
    </row>
    <row r="1470" spans="1:54">
      <c r="A1470" s="19" t="s">
        <v>2863</v>
      </c>
      <c r="B1470" s="19" t="s">
        <v>3456</v>
      </c>
      <c r="C1470" s="19" t="s">
        <v>3012</v>
      </c>
      <c r="D1470" s="19" t="s">
        <v>3457</v>
      </c>
      <c r="E1470" s="8" t="s">
        <v>2787</v>
      </c>
      <c r="F1470" s="19" t="s">
        <v>3458</v>
      </c>
      <c r="G1470" s="8" t="s">
        <v>3473</v>
      </c>
      <c r="H1470" s="12"/>
      <c r="I1470" s="6">
        <v>65.73</v>
      </c>
      <c r="J1470" s="6">
        <v>0.56000000000000005</v>
      </c>
      <c r="K1470" s="21">
        <v>12.45</v>
      </c>
      <c r="L1470" s="21"/>
      <c r="M1470" s="6">
        <v>5.38</v>
      </c>
      <c r="N1470" s="21">
        <v>7.0000000000000007E-2</v>
      </c>
      <c r="O1470" s="6">
        <v>2.11</v>
      </c>
      <c r="P1470" s="21">
        <v>0.64</v>
      </c>
      <c r="Q1470" s="21">
        <v>0.85</v>
      </c>
      <c r="R1470" s="21">
        <v>2.96</v>
      </c>
      <c r="S1470" s="21">
        <v>0.19</v>
      </c>
      <c r="T1470" s="6">
        <v>8.42</v>
      </c>
      <c r="U1470" s="6">
        <v>90.749999999999986</v>
      </c>
      <c r="V1470" s="12"/>
      <c r="W1470" s="6">
        <v>72.429752066115711</v>
      </c>
      <c r="X1470" s="6">
        <v>0.61707988980716266</v>
      </c>
      <c r="Y1470" s="6">
        <v>13.719008264462811</v>
      </c>
      <c r="Z1470" s="6">
        <v>5.9283746556473833</v>
      </c>
      <c r="AA1470" s="6">
        <v>7.7134986225895333E-2</v>
      </c>
      <c r="AB1470" s="6">
        <v>2.3250688705234159</v>
      </c>
      <c r="AC1470" s="6">
        <v>0.70523415977961446</v>
      </c>
      <c r="AD1470" s="6">
        <v>0.93663911845730041</v>
      </c>
      <c r="AE1470" s="6">
        <v>3.2617079889807163</v>
      </c>
      <c r="AF1470" s="6">
        <v>100.00000000000001</v>
      </c>
      <c r="AG1470" s="6"/>
      <c r="AH1470" s="6">
        <v>77.629190926412775</v>
      </c>
      <c r="AI1470" s="6">
        <v>0.49739896732130745</v>
      </c>
      <c r="AJ1470" s="6">
        <v>8.6673903020282808</v>
      </c>
      <c r="AK1470" s="6">
        <v>0</v>
      </c>
      <c r="AL1470" s="6">
        <v>5.3139704466316706</v>
      </c>
      <c r="AM1470" s="6">
        <v>7.00278007629202E-2</v>
      </c>
      <c r="AN1470" s="6">
        <v>3.7138603007073723</v>
      </c>
      <c r="AO1470" s="6">
        <v>0.80990783552012369</v>
      </c>
      <c r="AP1470" s="6">
        <v>0.97326473014413051</v>
      </c>
      <c r="AQ1470" s="6">
        <v>2.2299978269517458</v>
      </c>
      <c r="AR1470" s="6">
        <v>99.999999999999972</v>
      </c>
      <c r="AS1470" s="6"/>
      <c r="AT1470" s="6">
        <v>0.41137903496939549</v>
      </c>
      <c r="AU1470" s="6" t="s">
        <v>2564</v>
      </c>
      <c r="AV1470" s="6" t="s">
        <v>2564</v>
      </c>
      <c r="AW1470" s="6"/>
      <c r="AX1470" s="6">
        <v>5.6503036653403151E-2</v>
      </c>
      <c r="AY1470" s="6">
        <v>0.43536603966600745</v>
      </c>
      <c r="AZ1470" s="6">
        <f>LOG(Tabella1[[#This Row],[SiO2]]/Tabella1[[#This Row],[Al2O3]])</f>
        <v>0.72259428084861266</v>
      </c>
      <c r="BA1470" s="6">
        <f>LOG((Tabella1[[#This Row],[FeO]]*0.8998+Tabella1[[#This Row],[Fe2O3]])/Tabella1[[#This Row],[K2O]])</f>
        <v>0.21363655343699864</v>
      </c>
      <c r="BB1470" s="6">
        <f>Tabella1[[#This Row],[Log SiO2/Al2O3]]/Tabella1[[#This Row],[Log (FeO3/K2O)]]</f>
        <v>3.3823532032485515</v>
      </c>
    </row>
    <row r="1471" spans="1:54">
      <c r="A1471" s="19" t="s">
        <v>2863</v>
      </c>
      <c r="B1471" s="19" t="s">
        <v>3456</v>
      </c>
      <c r="C1471" s="19" t="s">
        <v>3012</v>
      </c>
      <c r="D1471" s="19" t="s">
        <v>3457</v>
      </c>
      <c r="E1471" s="8" t="s">
        <v>2787</v>
      </c>
      <c r="F1471" s="19" t="s">
        <v>3458</v>
      </c>
      <c r="G1471" s="8" t="s">
        <v>3474</v>
      </c>
      <c r="H1471" s="12"/>
      <c r="I1471" s="6">
        <v>62.04</v>
      </c>
      <c r="J1471" s="6">
        <v>0.71</v>
      </c>
      <c r="K1471" s="21">
        <v>12.55</v>
      </c>
      <c r="L1471" s="21"/>
      <c r="M1471" s="6">
        <v>5.36</v>
      </c>
      <c r="N1471" s="21">
        <v>0.04</v>
      </c>
      <c r="O1471" s="6">
        <v>2.5499999999999998</v>
      </c>
      <c r="P1471" s="21">
        <v>3.46</v>
      </c>
      <c r="Q1471" s="21">
        <v>1.51</v>
      </c>
      <c r="R1471" s="21">
        <v>3.33</v>
      </c>
      <c r="S1471" s="21">
        <v>0.13</v>
      </c>
      <c r="T1471" s="6">
        <v>7.98</v>
      </c>
      <c r="U1471" s="6">
        <v>91.55</v>
      </c>
      <c r="V1471" s="12"/>
      <c r="W1471" s="6">
        <v>67.766247951938823</v>
      </c>
      <c r="X1471" s="6">
        <v>0.77553249590387763</v>
      </c>
      <c r="Y1471" s="6">
        <v>13.708356089568543</v>
      </c>
      <c r="Z1471" s="6">
        <v>5.8547241944292745</v>
      </c>
      <c r="AA1471" s="6">
        <v>4.3691971600218468E-2</v>
      </c>
      <c r="AB1471" s="6">
        <v>2.785363189513927</v>
      </c>
      <c r="AC1471" s="6">
        <v>3.7793555434188968</v>
      </c>
      <c r="AD1471" s="6">
        <v>1.649371927908247</v>
      </c>
      <c r="AE1471" s="6">
        <v>3.637356635718187</v>
      </c>
      <c r="AF1471" s="6">
        <v>100.00000000000001</v>
      </c>
      <c r="AG1471" s="6"/>
      <c r="AH1471" s="6">
        <v>72.443409135031899</v>
      </c>
      <c r="AI1471" s="6">
        <v>0.62350632580621146</v>
      </c>
      <c r="AJ1471" s="6">
        <v>8.6383021588306512</v>
      </c>
      <c r="AK1471" s="6">
        <v>0</v>
      </c>
      <c r="AL1471" s="6">
        <v>5.2344048754755388</v>
      </c>
      <c r="AM1471" s="6">
        <v>3.9563809473521609E-2</v>
      </c>
      <c r="AN1471" s="6">
        <v>4.4376081611679306</v>
      </c>
      <c r="AO1471" s="6">
        <v>4.3290977123834766</v>
      </c>
      <c r="AP1471" s="6">
        <v>1.7094431802670018</v>
      </c>
      <c r="AQ1471" s="6">
        <v>2.4804051551730102</v>
      </c>
      <c r="AR1471" s="6">
        <v>100</v>
      </c>
      <c r="AS1471" s="6"/>
      <c r="AT1471" s="6">
        <v>0.45880915837846492</v>
      </c>
      <c r="AU1471" s="6" t="s">
        <v>2564</v>
      </c>
      <c r="AV1471" s="6" t="s">
        <v>2564</v>
      </c>
      <c r="AW1471" s="6"/>
      <c r="AX1471" s="6" t="s">
        <v>2564</v>
      </c>
      <c r="AY1471" s="6" t="s">
        <v>2564</v>
      </c>
      <c r="AZ1471" s="6">
        <f>LOG(Tabella1[[#This Row],[SiO2]]/Tabella1[[#This Row],[Al2O3]])</f>
        <v>0.69402806332451039</v>
      </c>
      <c r="BA1471" s="6">
        <f>LOG((Tabella1[[#This Row],[FeO]]*0.8998+Tabella1[[#This Row],[Fe2O3]])/Tabella1[[#This Row],[K2O]])</f>
        <v>0.1608665450159982</v>
      </c>
      <c r="BB1471" s="6">
        <f>Tabella1[[#This Row],[Log SiO2/Al2O3]]/Tabella1[[#This Row],[Log (FeO3/K2O)]]</f>
        <v>4.3143094995636861</v>
      </c>
    </row>
    <row r="1472" spans="1:54">
      <c r="A1472" s="19" t="s">
        <v>2863</v>
      </c>
      <c r="B1472" s="19" t="s">
        <v>3456</v>
      </c>
      <c r="C1472" s="19" t="s">
        <v>3012</v>
      </c>
      <c r="D1472" s="19" t="s">
        <v>3457</v>
      </c>
      <c r="E1472" s="8" t="s">
        <v>2787</v>
      </c>
      <c r="F1472" s="19" t="s">
        <v>3458</v>
      </c>
      <c r="G1472" s="8" t="s">
        <v>3475</v>
      </c>
      <c r="H1472" s="20"/>
      <c r="I1472" s="6">
        <v>58.93</v>
      </c>
      <c r="J1472" s="6">
        <v>0.75</v>
      </c>
      <c r="K1472" s="6">
        <v>17.690000000000001</v>
      </c>
      <c r="L1472" s="6"/>
      <c r="M1472" s="6">
        <v>5.87</v>
      </c>
      <c r="N1472" s="6">
        <v>0.04</v>
      </c>
      <c r="O1472" s="6">
        <v>2.91</v>
      </c>
      <c r="P1472" s="6">
        <v>2.4500000000000002</v>
      </c>
      <c r="Q1472" s="6">
        <v>1.79</v>
      </c>
      <c r="R1472" s="6">
        <v>2.4900000000000002</v>
      </c>
      <c r="S1472" s="6">
        <v>0.15</v>
      </c>
      <c r="T1472" s="6">
        <v>6.14</v>
      </c>
      <c r="U1472" s="6">
        <v>92.920000000000016</v>
      </c>
      <c r="V1472" s="12"/>
      <c r="W1472" s="6">
        <v>63.420146362462326</v>
      </c>
      <c r="X1472" s="6">
        <v>0.80714593198450268</v>
      </c>
      <c r="Y1472" s="6">
        <v>19.037882049074469</v>
      </c>
      <c r="Z1472" s="6">
        <v>6.3172621609987072</v>
      </c>
      <c r="AA1472" s="6">
        <v>4.3047783039173476E-2</v>
      </c>
      <c r="AB1472" s="6">
        <v>3.1317262160998705</v>
      </c>
      <c r="AC1472" s="6">
        <v>2.6366767111493754</v>
      </c>
      <c r="AD1472" s="6">
        <v>1.926388291003013</v>
      </c>
      <c r="AE1472" s="6">
        <v>2.679724494188549</v>
      </c>
      <c r="AF1472" s="6">
        <v>99.999999999999972</v>
      </c>
      <c r="AG1472" s="6"/>
      <c r="AH1472" s="6">
        <v>69.155215554680311</v>
      </c>
      <c r="AI1472" s="6">
        <v>0.6619195165283932</v>
      </c>
      <c r="AJ1472" s="6">
        <v>12.236970298427094</v>
      </c>
      <c r="AK1472" s="6">
        <v>0</v>
      </c>
      <c r="AL1472" s="6">
        <v>5.7610551279152187</v>
      </c>
      <c r="AM1472" s="6">
        <v>3.9761202421290193E-2</v>
      </c>
      <c r="AN1472" s="6">
        <v>5.0893599493551651</v>
      </c>
      <c r="AO1472" s="6">
        <v>3.0806955529723163</v>
      </c>
      <c r="AP1472" s="6">
        <v>2.0365363272756234</v>
      </c>
      <c r="AQ1472" s="6">
        <v>1.8639709799411235</v>
      </c>
      <c r="AR1472" s="6">
        <v>99.999999999999986</v>
      </c>
      <c r="AS1472" s="6"/>
      <c r="AT1472" s="6">
        <v>0.46904748925379225</v>
      </c>
      <c r="AU1472" s="6" t="s">
        <v>2564</v>
      </c>
      <c r="AV1472" s="6" t="s">
        <v>2564</v>
      </c>
      <c r="AW1472" s="6"/>
      <c r="AX1472" s="6">
        <v>0.14845416557155039</v>
      </c>
      <c r="AY1472" s="6">
        <v>0.49952025978843595</v>
      </c>
      <c r="AZ1472" s="6">
        <f>LOG(Tabella1[[#This Row],[SiO2]]/Tabella1[[#This Row],[Al2O3]])</f>
        <v>0.52260860818542598</v>
      </c>
      <c r="BA1472" s="6">
        <f>LOG((Tabella1[[#This Row],[FeO]]*0.8998+Tabella1[[#This Row],[Fe2O3]])/Tabella1[[#This Row],[K2O]])</f>
        <v>0.3265847429814262</v>
      </c>
      <c r="BB1472" s="6">
        <f>Tabella1[[#This Row],[Log SiO2/Al2O3]]/Tabella1[[#This Row],[Log (FeO3/K2O)]]</f>
        <v>1.6002235848940078</v>
      </c>
    </row>
    <row r="1473" spans="1:54">
      <c r="A1473" s="19" t="s">
        <v>2863</v>
      </c>
      <c r="B1473" s="19" t="s">
        <v>3456</v>
      </c>
      <c r="C1473" s="19" t="s">
        <v>3012</v>
      </c>
      <c r="D1473" s="19" t="s">
        <v>3457</v>
      </c>
      <c r="E1473" s="8" t="s">
        <v>2787</v>
      </c>
      <c r="F1473" s="19" t="s">
        <v>3458</v>
      </c>
      <c r="G1473" s="8" t="s">
        <v>3475</v>
      </c>
      <c r="H1473" s="20"/>
      <c r="I1473" s="6">
        <v>60.17</v>
      </c>
      <c r="J1473" s="6">
        <v>0.75</v>
      </c>
      <c r="K1473" s="6">
        <v>16.98</v>
      </c>
      <c r="L1473" s="6"/>
      <c r="M1473" s="6">
        <v>4.26</v>
      </c>
      <c r="N1473" s="6">
        <v>0.02</v>
      </c>
      <c r="O1473" s="6">
        <v>2.54</v>
      </c>
      <c r="P1473" s="6">
        <v>1.35</v>
      </c>
      <c r="Q1473" s="6">
        <v>1.41</v>
      </c>
      <c r="R1473" s="6">
        <v>4.3899999999999997</v>
      </c>
      <c r="S1473" s="6">
        <v>0.13</v>
      </c>
      <c r="T1473" s="6">
        <v>7.55</v>
      </c>
      <c r="U1473" s="6">
        <v>91.87</v>
      </c>
      <c r="V1473" s="12"/>
      <c r="W1473" s="6">
        <v>65.494720801132033</v>
      </c>
      <c r="X1473" s="6">
        <v>0.81637095896375311</v>
      </c>
      <c r="Y1473" s="6">
        <v>18.48263851093937</v>
      </c>
      <c r="Z1473" s="6">
        <v>4.6369870469141174</v>
      </c>
      <c r="AA1473" s="6">
        <v>2.1769892239033417E-2</v>
      </c>
      <c r="AB1473" s="6">
        <v>2.7647763143572437</v>
      </c>
      <c r="AC1473" s="6">
        <v>1.4694677261347555</v>
      </c>
      <c r="AD1473" s="6">
        <v>1.5347774028518557</v>
      </c>
      <c r="AE1473" s="6">
        <v>4.7784913464678347</v>
      </c>
      <c r="AF1473" s="6">
        <v>100</v>
      </c>
      <c r="AG1473" s="6"/>
      <c r="AH1473" s="6">
        <v>71.821438435293189</v>
      </c>
      <c r="AI1473" s="6">
        <v>0.67327234426999505</v>
      </c>
      <c r="AJ1473" s="6">
        <v>11.947288418230212</v>
      </c>
      <c r="AK1473" s="6">
        <v>0</v>
      </c>
      <c r="AL1473" s="6">
        <v>4.2526448788412026</v>
      </c>
      <c r="AM1473" s="6">
        <v>2.0221580793975229E-2</v>
      </c>
      <c r="AN1473" s="6">
        <v>4.5184500390283864</v>
      </c>
      <c r="AO1473" s="6">
        <v>1.7266410226981221</v>
      </c>
      <c r="AP1473" s="6">
        <v>1.631713220030405</v>
      </c>
      <c r="AQ1473" s="6">
        <v>3.3426423318964997</v>
      </c>
      <c r="AR1473" s="6">
        <v>99.999999999999972</v>
      </c>
      <c r="AS1473" s="6"/>
      <c r="AT1473" s="6">
        <v>0.51515233632038637</v>
      </c>
      <c r="AU1473" s="6" t="s">
        <v>2564</v>
      </c>
      <c r="AV1473" s="6" t="s">
        <v>2564</v>
      </c>
      <c r="AW1473" s="6"/>
      <c r="AX1473" s="6">
        <v>-0.17738749334083712</v>
      </c>
      <c r="AY1473" s="6">
        <v>0.55798333415693413</v>
      </c>
      <c r="AZ1473" s="6">
        <f>LOG(Tabella1[[#This Row],[SiO2]]/Tabella1[[#This Row],[Al2O3]])</f>
        <v>0.54944232558372197</v>
      </c>
      <c r="BA1473" s="6">
        <f>LOG((Tabella1[[#This Row],[FeO]]*0.8998+Tabella1[[#This Row],[Fe2O3]])/Tabella1[[#This Row],[K2O]])</f>
        <v>-5.8908932309854375E-2</v>
      </c>
      <c r="BB1473" s="6">
        <f>Tabella1[[#This Row],[Log SiO2/Al2O3]]/Tabella1[[#This Row],[Log (FeO3/K2O)]]</f>
        <v>-9.3269781685011193</v>
      </c>
    </row>
    <row r="1474" spans="1:54">
      <c r="A1474" s="19" t="s">
        <v>2863</v>
      </c>
      <c r="B1474" s="19" t="s">
        <v>3456</v>
      </c>
      <c r="C1474" s="19" t="s">
        <v>3012</v>
      </c>
      <c r="D1474" s="19" t="s">
        <v>3457</v>
      </c>
      <c r="E1474" s="8" t="s">
        <v>2787</v>
      </c>
      <c r="F1474" s="19" t="s">
        <v>3458</v>
      </c>
      <c r="G1474" s="8" t="s">
        <v>3476</v>
      </c>
      <c r="H1474" s="20"/>
      <c r="I1474" s="6">
        <v>60.89</v>
      </c>
      <c r="J1474" s="6">
        <v>0.77</v>
      </c>
      <c r="K1474" s="6">
        <v>13.89</v>
      </c>
      <c r="L1474" s="6"/>
      <c r="M1474" s="6">
        <v>4.4000000000000004</v>
      </c>
      <c r="N1474" s="6">
        <v>0.03</v>
      </c>
      <c r="O1474" s="6">
        <v>2.5299999999999998</v>
      </c>
      <c r="P1474" s="6">
        <v>3.31</v>
      </c>
      <c r="Q1474" s="6">
        <v>1.82</v>
      </c>
      <c r="R1474" s="6">
        <v>3.94</v>
      </c>
      <c r="S1474" s="6">
        <v>0.12</v>
      </c>
      <c r="T1474" s="6">
        <v>7.99</v>
      </c>
      <c r="U1474" s="6">
        <v>91.580000000000013</v>
      </c>
      <c r="V1474" s="12"/>
      <c r="W1474" s="6">
        <v>66.488316226250262</v>
      </c>
      <c r="X1474" s="6">
        <v>0.84079493339157019</v>
      </c>
      <c r="Y1474" s="6">
        <v>15.167067045206375</v>
      </c>
      <c r="Z1474" s="6">
        <v>4.8045424765232578</v>
      </c>
      <c r="AA1474" s="6">
        <v>3.2758244158113119E-2</v>
      </c>
      <c r="AB1474" s="6">
        <v>2.7626119240008729</v>
      </c>
      <c r="AC1474" s="6">
        <v>3.6143262721118146</v>
      </c>
      <c r="AD1474" s="6">
        <v>1.9873334789255293</v>
      </c>
      <c r="AE1474" s="6">
        <v>4.3022493994321902</v>
      </c>
      <c r="AF1474" s="6">
        <v>99.999999999999986</v>
      </c>
      <c r="AG1474" s="6"/>
      <c r="AH1474" s="6">
        <v>71.628701754129878</v>
      </c>
      <c r="AI1474" s="6">
        <v>0.68121978924475968</v>
      </c>
      <c r="AJ1474" s="6">
        <v>9.6316551819572496</v>
      </c>
      <c r="AK1474" s="6">
        <v>0</v>
      </c>
      <c r="AL1474" s="6">
        <v>4.3288168733000338</v>
      </c>
      <c r="AM1474" s="6">
        <v>2.9893266942609058E-2</v>
      </c>
      <c r="AN1474" s="6">
        <v>4.4355073933357945</v>
      </c>
      <c r="AO1474" s="6">
        <v>4.1721825138895348</v>
      </c>
      <c r="AP1474" s="6">
        <v>2.0756930244023932</v>
      </c>
      <c r="AQ1474" s="6">
        <v>2.9565731515287421</v>
      </c>
      <c r="AR1474" s="6">
        <v>100</v>
      </c>
      <c r="AS1474" s="6"/>
      <c r="AT1474" s="6">
        <v>0.50608663696081579</v>
      </c>
      <c r="AU1474" s="6" t="s">
        <v>2564</v>
      </c>
      <c r="AV1474" s="6" t="s">
        <v>2564</v>
      </c>
      <c r="AW1474" s="6"/>
      <c r="AX1474" s="6" t="s">
        <v>2564</v>
      </c>
      <c r="AY1474" s="6" t="s">
        <v>2564</v>
      </c>
      <c r="AZ1474" s="6">
        <f>LOG(Tabella1[[#This Row],[SiO2]]/Tabella1[[#This Row],[Al2O3]])</f>
        <v>0.64184372831690695</v>
      </c>
      <c r="BA1474" s="6">
        <f>LOG((Tabella1[[#This Row],[FeO]]*0.8998+Tabella1[[#This Row],[Fe2O3]])/Tabella1[[#This Row],[K2O]])</f>
        <v>2.1024434901613827E-3</v>
      </c>
      <c r="BB1474" s="6">
        <f>Tabella1[[#This Row],[Log SiO2/Al2O3]]/Tabella1[[#This Row],[Log (FeO3/K2O)]]</f>
        <v>305.28465155923845</v>
      </c>
    </row>
    <row r="1475" spans="1:54">
      <c r="A1475" s="19" t="s">
        <v>2863</v>
      </c>
      <c r="B1475" s="19" t="s">
        <v>3456</v>
      </c>
      <c r="C1475" s="19" t="s">
        <v>3012</v>
      </c>
      <c r="D1475" s="19" t="s">
        <v>3457</v>
      </c>
      <c r="E1475" s="8" t="s">
        <v>2787</v>
      </c>
      <c r="F1475" s="19" t="s">
        <v>3458</v>
      </c>
      <c r="G1475" s="8" t="s">
        <v>3477</v>
      </c>
      <c r="H1475" s="20"/>
      <c r="I1475" s="6">
        <v>59.99</v>
      </c>
      <c r="J1475" s="6">
        <v>0.76</v>
      </c>
      <c r="K1475" s="6">
        <v>14.94</v>
      </c>
      <c r="L1475" s="6"/>
      <c r="M1475" s="6">
        <v>4.3099999999999996</v>
      </c>
      <c r="N1475" s="6">
        <v>0.03</v>
      </c>
      <c r="O1475" s="6">
        <v>2.5499999999999998</v>
      </c>
      <c r="P1475" s="6">
        <v>3.27</v>
      </c>
      <c r="Q1475" s="6">
        <v>1.73</v>
      </c>
      <c r="R1475" s="6">
        <v>3.92</v>
      </c>
      <c r="S1475" s="6">
        <v>0.12</v>
      </c>
      <c r="T1475" s="6">
        <v>7.89</v>
      </c>
      <c r="U1475" s="6">
        <v>91.5</v>
      </c>
      <c r="V1475" s="12"/>
      <c r="W1475" s="6">
        <v>65.562841530054655</v>
      </c>
      <c r="X1475" s="6">
        <v>0.8306010928961749</v>
      </c>
      <c r="Y1475" s="6">
        <v>16.327868852459016</v>
      </c>
      <c r="Z1475" s="6">
        <v>4.7103825136612016</v>
      </c>
      <c r="AA1475" s="6">
        <v>3.2786885245901641E-2</v>
      </c>
      <c r="AB1475" s="6">
        <v>2.7868852459016389</v>
      </c>
      <c r="AC1475" s="6">
        <v>3.5737704918032782</v>
      </c>
      <c r="AD1475" s="6">
        <v>1.8907103825136613</v>
      </c>
      <c r="AE1475" s="6">
        <v>4.2841530054644803</v>
      </c>
      <c r="AF1475" s="6">
        <v>100</v>
      </c>
      <c r="AG1475" s="6"/>
      <c r="AH1475" s="6">
        <v>70.968128273717653</v>
      </c>
      <c r="AI1475" s="6">
        <v>0.6761662757842718</v>
      </c>
      <c r="AJ1475" s="6">
        <v>10.418199307143263</v>
      </c>
      <c r="AK1475" s="6">
        <v>0</v>
      </c>
      <c r="AL1475" s="6">
        <v>4.2641963195537835</v>
      </c>
      <c r="AM1475" s="6">
        <v>3.0061923401816577E-2</v>
      </c>
      <c r="AN1475" s="6">
        <v>4.495793450412048</v>
      </c>
      <c r="AO1475" s="6">
        <v>4.1450181923611025</v>
      </c>
      <c r="AP1475" s="6">
        <v>1.9841807162504153</v>
      </c>
      <c r="AQ1475" s="6">
        <v>2.9581613435277716</v>
      </c>
      <c r="AR1475" s="6">
        <v>99.999999999999986</v>
      </c>
      <c r="AS1475" s="6"/>
      <c r="AT1475" s="6">
        <v>0.5132190297557373</v>
      </c>
      <c r="AU1475" s="6" t="s">
        <v>2564</v>
      </c>
      <c r="AV1475" s="6" t="s">
        <v>2564</v>
      </c>
      <c r="AW1475" s="6"/>
      <c r="AX1475" s="6" t="s">
        <v>2564</v>
      </c>
      <c r="AY1475" s="6" t="s">
        <v>2564</v>
      </c>
      <c r="AZ1475" s="6">
        <f>LOG(Tabella1[[#This Row],[SiO2]]/Tabella1[[#This Row],[Al2O3]])</f>
        <v>0.60372826445807504</v>
      </c>
      <c r="BA1475" s="6">
        <f>LOG((Tabella1[[#This Row],[FeO]]*0.8998+Tabella1[[#This Row],[Fe2O3]])/Tabella1[[#This Row],[K2O]])</f>
        <v>-4.6628080301776131E-3</v>
      </c>
      <c r="BB1475" s="6">
        <f>Tabella1[[#This Row],[Log SiO2/Al2O3]]/Tabella1[[#This Row],[Log (FeO3/K2O)]]</f>
        <v>-129.47740086033053</v>
      </c>
    </row>
    <row r="1476" spans="1:54">
      <c r="A1476" s="19" t="s">
        <v>2863</v>
      </c>
      <c r="B1476" s="19" t="s">
        <v>3456</v>
      </c>
      <c r="C1476" s="19" t="s">
        <v>3012</v>
      </c>
      <c r="D1476" s="19" t="s">
        <v>3457</v>
      </c>
      <c r="E1476" s="8" t="s">
        <v>2787</v>
      </c>
      <c r="F1476" s="19" t="s">
        <v>3458</v>
      </c>
      <c r="G1476" s="8" t="s">
        <v>3478</v>
      </c>
      <c r="H1476" s="20"/>
      <c r="I1476" s="6">
        <v>60.27</v>
      </c>
      <c r="J1476" s="6">
        <v>0.71</v>
      </c>
      <c r="K1476" s="6">
        <v>14.23</v>
      </c>
      <c r="L1476" s="6"/>
      <c r="M1476" s="6">
        <v>4.5999999999999996</v>
      </c>
      <c r="N1476" s="6">
        <v>0.03</v>
      </c>
      <c r="O1476" s="6">
        <v>2.4700000000000002</v>
      </c>
      <c r="P1476" s="6">
        <v>3.03</v>
      </c>
      <c r="Q1476" s="6">
        <v>1.51</v>
      </c>
      <c r="R1476" s="6">
        <v>3.71</v>
      </c>
      <c r="S1476" s="6">
        <v>0.13</v>
      </c>
      <c r="T1476" s="6">
        <v>8.59</v>
      </c>
      <c r="U1476" s="6">
        <v>90.56</v>
      </c>
      <c r="V1476" s="12"/>
      <c r="W1476" s="6">
        <v>66.552561837455841</v>
      </c>
      <c r="X1476" s="6">
        <v>0.7840106007067138</v>
      </c>
      <c r="Y1476" s="6">
        <v>15.713339222614842</v>
      </c>
      <c r="Z1476" s="6">
        <v>5.0795053003533566</v>
      </c>
      <c r="AA1476" s="6">
        <v>3.312720848056537E-2</v>
      </c>
      <c r="AB1476" s="6">
        <v>2.7274734982332158</v>
      </c>
      <c r="AC1476" s="6">
        <v>3.3458480565371018</v>
      </c>
      <c r="AD1476" s="6">
        <v>1.6674028268551238</v>
      </c>
      <c r="AE1476" s="6">
        <v>4.0967314487632507</v>
      </c>
      <c r="AF1476" s="6">
        <v>100</v>
      </c>
      <c r="AG1476" s="6"/>
      <c r="AH1476" s="6">
        <v>71.854436363201074</v>
      </c>
      <c r="AI1476" s="6">
        <v>0.636599317995174</v>
      </c>
      <c r="AJ1476" s="6">
        <v>10.000342410423684</v>
      </c>
      <c r="AK1476" s="6">
        <v>0</v>
      </c>
      <c r="AL1476" s="6">
        <v>4.5865449995774901</v>
      </c>
      <c r="AM1476" s="6">
        <v>3.0295956615478115E-2</v>
      </c>
      <c r="AN1476" s="6">
        <v>4.3886508357192326</v>
      </c>
      <c r="AO1476" s="6">
        <v>3.8706974214069856</v>
      </c>
      <c r="AP1476" s="6">
        <v>1.7453397305991429</v>
      </c>
      <c r="AQ1476" s="6">
        <v>2.8214840948833984</v>
      </c>
      <c r="AR1476" s="6">
        <v>99.999999999999972</v>
      </c>
      <c r="AS1476" s="6"/>
      <c r="AT1476" s="6">
        <v>0.48897549605101653</v>
      </c>
      <c r="AU1476" s="6" t="s">
        <v>2564</v>
      </c>
      <c r="AV1476" s="6" t="s">
        <v>2564</v>
      </c>
      <c r="AW1476" s="6"/>
      <c r="AX1476" s="6" t="s">
        <v>2564</v>
      </c>
      <c r="AY1476" s="6" t="s">
        <v>2564</v>
      </c>
      <c r="AZ1476" s="6">
        <f>LOG(Tabella1[[#This Row],[SiO2]]/Tabella1[[#This Row],[Al2O3]])</f>
        <v>0.62689629138362735</v>
      </c>
      <c r="BA1476" s="6">
        <f>LOG((Tabella1[[#This Row],[FeO]]*0.8998+Tabella1[[#This Row],[Fe2O3]])/Tabella1[[#This Row],[K2O]])</f>
        <v>4.7529910896076243E-2</v>
      </c>
      <c r="BB1476" s="6">
        <f>Tabella1[[#This Row],[Log SiO2/Al2O3]]/Tabella1[[#This Row],[Log (FeO3/K2O)]]</f>
        <v>13.189511184953217</v>
      </c>
    </row>
    <row r="1477" spans="1:54">
      <c r="A1477" s="19" t="s">
        <v>2863</v>
      </c>
      <c r="B1477" s="19" t="s">
        <v>3456</v>
      </c>
      <c r="C1477" s="19" t="s">
        <v>3012</v>
      </c>
      <c r="D1477" s="19" t="s">
        <v>3457</v>
      </c>
      <c r="E1477" s="8" t="s">
        <v>2787</v>
      </c>
      <c r="F1477" s="19" t="s">
        <v>3458</v>
      </c>
      <c r="G1477" s="8" t="s">
        <v>3479</v>
      </c>
      <c r="H1477" s="20"/>
      <c r="I1477" s="6">
        <v>67.930000000000007</v>
      </c>
      <c r="J1477" s="6">
        <v>0.71</v>
      </c>
      <c r="K1477" s="6">
        <v>12.24</v>
      </c>
      <c r="L1477" s="6"/>
      <c r="M1477" s="6">
        <v>2.65</v>
      </c>
      <c r="N1477" s="6">
        <v>0.02</v>
      </c>
      <c r="O1477" s="6">
        <v>0.94</v>
      </c>
      <c r="P1477" s="6">
        <v>3.06</v>
      </c>
      <c r="Q1477" s="6">
        <v>0.78</v>
      </c>
      <c r="R1477" s="6">
        <v>3.88</v>
      </c>
      <c r="S1477" s="6">
        <v>0.24</v>
      </c>
      <c r="T1477" s="6">
        <v>8.1199999999999992</v>
      </c>
      <c r="U1477" s="6">
        <v>92.21</v>
      </c>
      <c r="V1477" s="12"/>
      <c r="W1477" s="6">
        <v>73.668799479449092</v>
      </c>
      <c r="X1477" s="6">
        <v>0.76998156382171135</v>
      </c>
      <c r="Y1477" s="6">
        <v>13.274048367855981</v>
      </c>
      <c r="Z1477" s="6">
        <v>2.8738748508838521</v>
      </c>
      <c r="AA1477" s="6">
        <v>2.1689621516104544E-2</v>
      </c>
      <c r="AB1477" s="6">
        <v>1.0194122112569137</v>
      </c>
      <c r="AC1477" s="6">
        <v>3.3185120919639952</v>
      </c>
      <c r="AD1477" s="6">
        <v>0.84589523912807718</v>
      </c>
      <c r="AE1477" s="6">
        <v>4.2077865741242819</v>
      </c>
      <c r="AF1477" s="6">
        <v>100.00000000000003</v>
      </c>
      <c r="AG1477" s="6"/>
      <c r="AH1477" s="6">
        <v>79.057516786907357</v>
      </c>
      <c r="AI1477" s="6">
        <v>0.6214344536081805</v>
      </c>
      <c r="AJ1477" s="6">
        <v>8.3969302738411997</v>
      </c>
      <c r="AK1477" s="6">
        <v>0</v>
      </c>
      <c r="AL1477" s="6">
        <v>2.5793059491061801</v>
      </c>
      <c r="AM1477" s="6">
        <v>1.9716170714904339E-2</v>
      </c>
      <c r="AN1477" s="6">
        <v>1.6303884443010845</v>
      </c>
      <c r="AO1477" s="6">
        <v>3.8159017123545471</v>
      </c>
      <c r="AP1477" s="6">
        <v>0.88008939771050709</v>
      </c>
      <c r="AQ1477" s="6">
        <v>2.8804781231419407</v>
      </c>
      <c r="AR1477" s="6">
        <v>99.999999999999972</v>
      </c>
      <c r="AS1477" s="6"/>
      <c r="AT1477" s="6">
        <v>0.38729377763250705</v>
      </c>
      <c r="AU1477" s="6" t="s">
        <v>2564</v>
      </c>
      <c r="AV1477" s="6" t="s">
        <v>2564</v>
      </c>
      <c r="AW1477" s="6"/>
      <c r="AX1477" s="6" t="s">
        <v>2564</v>
      </c>
      <c r="AY1477" s="6" t="s">
        <v>2564</v>
      </c>
      <c r="AZ1477" s="6">
        <f>LOG(Tabella1[[#This Row],[SiO2]]/Tabella1[[#This Row],[Al2O3]])</f>
        <v>0.74428019678118462</v>
      </c>
      <c r="BA1477" s="6">
        <f>LOG((Tabella1[[#This Row],[FeO]]*0.8998+Tabella1[[#This Row],[Fe2O3]])/Tabella1[[#This Row],[K2O]])</f>
        <v>-0.21143986282785135</v>
      </c>
      <c r="BB1477" s="6">
        <f>Tabella1[[#This Row],[Log SiO2/Al2O3]]/Tabella1[[#This Row],[Log (FeO3/K2O)]]</f>
        <v>-3.520056184425155</v>
      </c>
    </row>
    <row r="1478" spans="1:54">
      <c r="A1478" s="19" t="s">
        <v>2863</v>
      </c>
      <c r="B1478" s="19" t="s">
        <v>3456</v>
      </c>
      <c r="C1478" s="19" t="s">
        <v>3012</v>
      </c>
      <c r="D1478" s="19" t="s">
        <v>3457</v>
      </c>
      <c r="E1478" s="8" t="s">
        <v>2787</v>
      </c>
      <c r="F1478" s="19" t="s">
        <v>3458</v>
      </c>
      <c r="G1478" s="8" t="s">
        <v>3480</v>
      </c>
      <c r="H1478" s="20"/>
      <c r="I1478" s="6">
        <v>63.41</v>
      </c>
      <c r="J1478" s="6">
        <v>0.46</v>
      </c>
      <c r="K1478" s="6">
        <v>12.53</v>
      </c>
      <c r="L1478" s="6"/>
      <c r="M1478" s="6">
        <v>2.8</v>
      </c>
      <c r="N1478" s="6">
        <v>0.01</v>
      </c>
      <c r="O1478" s="6">
        <v>0.93</v>
      </c>
      <c r="P1478" s="6">
        <v>3.35</v>
      </c>
      <c r="Q1478" s="6">
        <v>0.59</v>
      </c>
      <c r="R1478" s="6">
        <v>3.29</v>
      </c>
      <c r="S1478" s="6">
        <v>0.09</v>
      </c>
      <c r="T1478" s="6">
        <v>12.06</v>
      </c>
      <c r="U1478" s="6">
        <v>87.37</v>
      </c>
      <c r="V1478" s="12"/>
      <c r="W1478" s="6">
        <v>72.576399221700811</v>
      </c>
      <c r="X1478" s="6">
        <v>0.52649650909923318</v>
      </c>
      <c r="Y1478" s="6">
        <v>14.341307084811719</v>
      </c>
      <c r="Z1478" s="6">
        <v>3.2047613597344622</v>
      </c>
      <c r="AA1478" s="6">
        <v>1.1445576284765937E-2</v>
      </c>
      <c r="AB1478" s="6">
        <v>1.0644385944832322</v>
      </c>
      <c r="AC1478" s="6">
        <v>3.8342680553965893</v>
      </c>
      <c r="AD1478" s="6">
        <v>0.67528900080119025</v>
      </c>
      <c r="AE1478" s="6">
        <v>3.7655945976879934</v>
      </c>
      <c r="AF1478" s="6">
        <v>100</v>
      </c>
      <c r="AG1478" s="6"/>
      <c r="AH1478" s="6">
        <v>78.11377884820655</v>
      </c>
      <c r="AI1478" s="6">
        <v>0.4261702713186501</v>
      </c>
      <c r="AJ1478" s="6">
        <v>9.0986831260471348</v>
      </c>
      <c r="AK1478" s="6">
        <v>0</v>
      </c>
      <c r="AL1478" s="6">
        <v>2.8847179540530821</v>
      </c>
      <c r="AM1478" s="6">
        <v>1.0434722753570116E-2</v>
      </c>
      <c r="AN1478" s="6">
        <v>1.7073970384141508</v>
      </c>
      <c r="AO1478" s="6">
        <v>4.4218998353480465</v>
      </c>
      <c r="AP1478" s="6">
        <v>0.70464851074794421</v>
      </c>
      <c r="AQ1478" s="6">
        <v>2.5853365963215378</v>
      </c>
      <c r="AR1478" s="6">
        <v>100</v>
      </c>
      <c r="AS1478" s="6"/>
      <c r="AT1478" s="6">
        <v>0.37181060169767383</v>
      </c>
      <c r="AU1478" s="6" t="s">
        <v>2564</v>
      </c>
      <c r="AV1478" s="6" t="s">
        <v>2564</v>
      </c>
      <c r="AW1478" s="6"/>
      <c r="AX1478" s="6" t="s">
        <v>2564</v>
      </c>
      <c r="AY1478" s="6" t="s">
        <v>2564</v>
      </c>
      <c r="AZ1478" s="6">
        <f>LOG(Tabella1[[#This Row],[SiO2]]/Tabella1[[#This Row],[Al2O3]])</f>
        <v>0.70420668219281146</v>
      </c>
      <c r="BA1478" s="6">
        <f>LOG((Tabella1[[#This Row],[FeO]]*0.8998+Tabella1[[#This Row],[Fe2O3]])/Tabella1[[#This Row],[K2O]])</f>
        <v>-0.11589187777820709</v>
      </c>
      <c r="BB1478" s="6">
        <f>Tabella1[[#This Row],[Log SiO2/Al2O3]]/Tabella1[[#This Row],[Log (FeO3/K2O)]]</f>
        <v>-6.0764110107915963</v>
      </c>
    </row>
    <row r="1479" spans="1:54">
      <c r="A1479" s="19" t="s">
        <v>2863</v>
      </c>
      <c r="B1479" s="19" t="s">
        <v>3456</v>
      </c>
      <c r="C1479" s="19" t="s">
        <v>3012</v>
      </c>
      <c r="D1479" s="19" t="s">
        <v>3457</v>
      </c>
      <c r="E1479" s="8" t="s">
        <v>2787</v>
      </c>
      <c r="F1479" s="19" t="s">
        <v>3458</v>
      </c>
      <c r="G1479" s="8" t="s">
        <v>3481</v>
      </c>
      <c r="H1479" s="20"/>
      <c r="I1479" s="6">
        <v>68.08</v>
      </c>
      <c r="J1479" s="6">
        <v>0.55000000000000004</v>
      </c>
      <c r="K1479" s="6">
        <v>11.81</v>
      </c>
      <c r="L1479" s="6"/>
      <c r="M1479" s="6">
        <v>4.25</v>
      </c>
      <c r="N1479" s="6">
        <v>7.0000000000000007E-2</v>
      </c>
      <c r="O1479" s="6">
        <v>2.14</v>
      </c>
      <c r="P1479" s="6">
        <v>2.13</v>
      </c>
      <c r="Q1479" s="6">
        <v>0.85</v>
      </c>
      <c r="R1479" s="6">
        <v>2.4900000000000002</v>
      </c>
      <c r="S1479" s="6">
        <v>0.11</v>
      </c>
      <c r="T1479" s="6">
        <v>7.35</v>
      </c>
      <c r="U1479" s="6">
        <v>92.369999999999976</v>
      </c>
      <c r="V1479" s="12"/>
      <c r="W1479" s="6">
        <v>73.703583414528538</v>
      </c>
      <c r="X1479" s="6">
        <v>0.59543141712677294</v>
      </c>
      <c r="Y1479" s="6">
        <v>12.785536429576705</v>
      </c>
      <c r="Z1479" s="6">
        <v>4.6010609505250635</v>
      </c>
      <c r="AA1479" s="6">
        <v>7.5782180361589291E-2</v>
      </c>
      <c r="AB1479" s="6">
        <v>2.3167695139114439</v>
      </c>
      <c r="AC1479" s="6">
        <v>2.3059434881455023</v>
      </c>
      <c r="AD1479" s="6">
        <v>0.92021219010501276</v>
      </c>
      <c r="AE1479" s="6">
        <v>2.6956804157193903</v>
      </c>
      <c r="AF1479" s="6">
        <v>100.00000000000003</v>
      </c>
      <c r="AG1479" s="6"/>
      <c r="AH1479" s="6">
        <v>78.253317932730198</v>
      </c>
      <c r="AI1479" s="6">
        <v>0.47544614210362968</v>
      </c>
      <c r="AJ1479" s="6">
        <v>8.001855158394152</v>
      </c>
      <c r="AK1479" s="6">
        <v>0</v>
      </c>
      <c r="AL1479" s="6">
        <v>4.0855222042092754</v>
      </c>
      <c r="AM1479" s="6">
        <v>6.815414493132739E-2</v>
      </c>
      <c r="AN1479" s="6">
        <v>3.6658835702440129</v>
      </c>
      <c r="AO1479" s="6">
        <v>2.6233547071129042</v>
      </c>
      <c r="AP1479" s="6">
        <v>0.94722417028859773</v>
      </c>
      <c r="AQ1479" s="6">
        <v>1.8257186917131678</v>
      </c>
      <c r="AR1479" s="6">
        <v>100.00000000000001</v>
      </c>
      <c r="AS1479" s="6"/>
      <c r="AT1479" s="6">
        <v>0.47293144971533507</v>
      </c>
      <c r="AU1479" s="6" t="s">
        <v>2564</v>
      </c>
      <c r="AV1479" s="6" t="s">
        <v>2564</v>
      </c>
      <c r="AW1479" s="6"/>
      <c r="AX1479" s="6">
        <v>-0.13536242748500657</v>
      </c>
      <c r="AY1479" s="6">
        <v>0.50383506169345971</v>
      </c>
      <c r="AZ1479" s="6">
        <f>LOG(Tabella1[[#This Row],[SiO2]]/Tabella1[[#This Row],[Al2O3]])</f>
        <v>0.76076964946301662</v>
      </c>
      <c r="BA1479" s="6">
        <f>LOG((Tabella1[[#This Row],[FeO]]*0.8998+Tabella1[[#This Row],[Fe2O3]])/Tabella1[[#This Row],[K2O]])</f>
        <v>0.18633557178412324</v>
      </c>
      <c r="BB1479" s="6">
        <f>Tabella1[[#This Row],[Log SiO2/Al2O3]]/Tabella1[[#This Row],[Log (FeO3/K2O)]]</f>
        <v>4.0827934364802703</v>
      </c>
    </row>
    <row r="1480" spans="1:54">
      <c r="A1480" s="19" t="s">
        <v>2863</v>
      </c>
      <c r="B1480" s="19" t="s">
        <v>3456</v>
      </c>
      <c r="C1480" s="19" t="s">
        <v>3012</v>
      </c>
      <c r="D1480" s="19" t="s">
        <v>3457</v>
      </c>
      <c r="E1480" s="8" t="s">
        <v>2787</v>
      </c>
      <c r="F1480" s="19" t="s">
        <v>3458</v>
      </c>
      <c r="G1480" s="8" t="s">
        <v>3482</v>
      </c>
      <c r="H1480" s="8"/>
      <c r="I1480" s="6">
        <v>63.92</v>
      </c>
      <c r="J1480" s="6">
        <v>0.79</v>
      </c>
      <c r="K1480" s="6">
        <v>16.36</v>
      </c>
      <c r="L1480" s="6"/>
      <c r="M1480" s="6">
        <v>2.96</v>
      </c>
      <c r="N1480" s="6">
        <v>0.04</v>
      </c>
      <c r="O1480" s="6">
        <v>2.72</v>
      </c>
      <c r="P1480" s="6">
        <v>3.61</v>
      </c>
      <c r="Q1480" s="6">
        <v>0.71</v>
      </c>
      <c r="R1480" s="6">
        <v>3.36</v>
      </c>
      <c r="S1480" s="6">
        <v>0.21</v>
      </c>
      <c r="T1480" s="6">
        <v>11.43</v>
      </c>
      <c r="U1480" s="6">
        <v>94.47</v>
      </c>
      <c r="V1480" s="12"/>
      <c r="W1480" s="6">
        <v>67.661691542288565</v>
      </c>
      <c r="X1480" s="6">
        <v>0.83624431036307834</v>
      </c>
      <c r="Y1480" s="6">
        <v>17.317666984227799</v>
      </c>
      <c r="Z1480" s="6">
        <v>3.1332698211072296</v>
      </c>
      <c r="AA1480" s="6">
        <v>4.2341484069016617E-2</v>
      </c>
      <c r="AB1480" s="6">
        <v>2.8792209166931304</v>
      </c>
      <c r="AC1480" s="6">
        <v>3.8213189372287499</v>
      </c>
      <c r="AD1480" s="6">
        <v>0.751561342225045</v>
      </c>
      <c r="AE1480" s="6">
        <v>3.5566846617973957</v>
      </c>
      <c r="AF1480" s="6">
        <v>100.00000000000001</v>
      </c>
      <c r="AG1480" s="6"/>
      <c r="AH1480" s="6">
        <v>73.043429395469374</v>
      </c>
      <c r="AI1480" s="6">
        <v>0.67893297887520276</v>
      </c>
      <c r="AJ1480" s="6">
        <v>11.020093085265167</v>
      </c>
      <c r="AK1480" s="6">
        <v>0</v>
      </c>
      <c r="AL1480" s="6">
        <v>2.8288604993860442</v>
      </c>
      <c r="AM1480" s="6">
        <v>3.8718221504447474E-2</v>
      </c>
      <c r="AN1480" s="6">
        <v>4.6322818224140452</v>
      </c>
      <c r="AO1480" s="6">
        <v>4.4202393843736933</v>
      </c>
      <c r="AP1480" s="6">
        <v>0.78659896329586454</v>
      </c>
      <c r="AQ1480" s="6">
        <v>2.4492604375386655</v>
      </c>
      <c r="AR1480" s="6">
        <v>99.999999999999972</v>
      </c>
      <c r="AS1480" s="6"/>
      <c r="AT1480" s="6">
        <v>0.62085423687460939</v>
      </c>
      <c r="AU1480" s="6" t="s">
        <v>2564</v>
      </c>
      <c r="AV1480" s="6" t="s">
        <v>2564</v>
      </c>
      <c r="AW1480" s="6"/>
      <c r="AX1480" s="6">
        <v>-0.21407893810694387</v>
      </c>
      <c r="AY1480" s="6">
        <v>0.68300484225636338</v>
      </c>
      <c r="AZ1480" s="6">
        <f>LOG(Tabella1[[#This Row],[SiO2]]/Tabella1[[#This Row],[Al2O3]])</f>
        <v>0.59185346697063079</v>
      </c>
      <c r="BA1480" s="6">
        <f>LOG((Tabella1[[#This Row],[FeO]]*0.8998+Tabella1[[#This Row],[Fe2O3]])/Tabella1[[#This Row],[K2O]])</f>
        <v>-0.10090157750135743</v>
      </c>
      <c r="BB1480" s="6">
        <f>Tabella1[[#This Row],[Log SiO2/Al2O3]]/Tabella1[[#This Row],[Log (FeO3/K2O)]]</f>
        <v>-5.8656512774804588</v>
      </c>
    </row>
    <row r="1481" spans="1:54">
      <c r="A1481" s="19" t="s">
        <v>2863</v>
      </c>
      <c r="B1481" s="19" t="s">
        <v>3456</v>
      </c>
      <c r="C1481" s="19" t="s">
        <v>3012</v>
      </c>
      <c r="D1481" s="19" t="s">
        <v>3457</v>
      </c>
      <c r="E1481" s="8" t="s">
        <v>2787</v>
      </c>
      <c r="F1481" s="19" t="s">
        <v>3458</v>
      </c>
      <c r="G1481" s="8" t="s">
        <v>3483</v>
      </c>
      <c r="H1481" s="8"/>
      <c r="I1481" s="6">
        <v>64.97</v>
      </c>
      <c r="J1481" s="6">
        <v>0.51</v>
      </c>
      <c r="K1481" s="6">
        <v>10.69</v>
      </c>
      <c r="L1481" s="6"/>
      <c r="M1481" s="6">
        <v>2.63</v>
      </c>
      <c r="N1481" s="6">
        <v>0.03</v>
      </c>
      <c r="O1481" s="6">
        <v>1.89</v>
      </c>
      <c r="P1481" s="6">
        <v>2.25</v>
      </c>
      <c r="Q1481" s="6">
        <v>0.73</v>
      </c>
      <c r="R1481" s="6">
        <v>3.21</v>
      </c>
      <c r="S1481" s="6">
        <v>0.15</v>
      </c>
      <c r="T1481" s="6">
        <v>12.45</v>
      </c>
      <c r="U1481" s="6">
        <v>86.91</v>
      </c>
      <c r="V1481" s="12"/>
      <c r="W1481" s="6">
        <v>74.755494189391328</v>
      </c>
      <c r="X1481" s="6">
        <v>0.58681394546082155</v>
      </c>
      <c r="Y1481" s="6">
        <v>12.300080543090553</v>
      </c>
      <c r="Z1481" s="6">
        <v>3.0261189736509033</v>
      </c>
      <c r="AA1481" s="6">
        <v>3.4518467380048323E-2</v>
      </c>
      <c r="AB1481" s="6">
        <v>2.1746634449430444</v>
      </c>
      <c r="AC1481" s="6">
        <v>2.5888850535036245</v>
      </c>
      <c r="AD1481" s="6">
        <v>0.83994937291450922</v>
      </c>
      <c r="AE1481" s="6">
        <v>3.6934760096651713</v>
      </c>
      <c r="AF1481" s="6">
        <v>100.00000000000003</v>
      </c>
      <c r="AG1481" s="6"/>
      <c r="AH1481" s="6">
        <v>79.302914725949421</v>
      </c>
      <c r="AI1481" s="6">
        <v>0.46816817050248727</v>
      </c>
      <c r="AJ1481" s="6">
        <v>7.6915091853235475</v>
      </c>
      <c r="AK1481" s="6">
        <v>0</v>
      </c>
      <c r="AL1481" s="6">
        <v>2.6847723291956607</v>
      </c>
      <c r="AM1481" s="6">
        <v>3.1017626182149569E-2</v>
      </c>
      <c r="AN1481" s="6">
        <v>3.4381100021276416</v>
      </c>
      <c r="AO1481" s="6">
        <v>2.942747505387425</v>
      </c>
      <c r="AP1481" s="6">
        <v>0.86387275088417459</v>
      </c>
      <c r="AQ1481" s="6">
        <v>2.4993818784044679</v>
      </c>
      <c r="AR1481" s="6">
        <v>100.00000000000003</v>
      </c>
      <c r="AS1481" s="6"/>
      <c r="AT1481" s="6">
        <v>0.56151822231484616</v>
      </c>
      <c r="AU1481" s="6" t="s">
        <v>2564</v>
      </c>
      <c r="AV1481" s="6" t="s">
        <v>2564</v>
      </c>
      <c r="AW1481" s="6"/>
      <c r="AX1481" s="6" t="s">
        <v>2564</v>
      </c>
      <c r="AY1481" s="6" t="s">
        <v>2564</v>
      </c>
      <c r="AZ1481" s="6">
        <f>LOG(Tabella1[[#This Row],[SiO2]]/Tabella1[[#This Row],[Al2O3]])</f>
        <v>0.78373516155659062</v>
      </c>
      <c r="BA1481" s="6">
        <f>LOG((Tabella1[[#This Row],[FeO]]*0.8998+Tabella1[[#This Row],[Fe2O3]])/Tabella1[[#This Row],[K2O]])</f>
        <v>-0.13240329508556614</v>
      </c>
      <c r="BB1481" s="6">
        <f>Tabella1[[#This Row],[Log SiO2/Al2O3]]/Tabella1[[#This Row],[Log (FeO3/K2O)]]</f>
        <v>-5.9193025449260812</v>
      </c>
    </row>
    <row r="1482" spans="1:54">
      <c r="A1482" s="19" t="s">
        <v>2863</v>
      </c>
      <c r="B1482" s="19" t="s">
        <v>3456</v>
      </c>
      <c r="C1482" s="19" t="s">
        <v>3012</v>
      </c>
      <c r="D1482" s="19" t="s">
        <v>3457</v>
      </c>
      <c r="E1482" s="8" t="s">
        <v>2787</v>
      </c>
      <c r="F1482" s="19" t="s">
        <v>3458</v>
      </c>
      <c r="G1482" s="8" t="s">
        <v>3484</v>
      </c>
      <c r="H1482" s="8"/>
      <c r="I1482" s="6">
        <v>62.35</v>
      </c>
      <c r="J1482" s="6">
        <v>0.8</v>
      </c>
      <c r="K1482" s="6">
        <v>13.39</v>
      </c>
      <c r="L1482" s="6"/>
      <c r="M1482" s="6">
        <v>3.97</v>
      </c>
      <c r="N1482" s="6">
        <v>0.02</v>
      </c>
      <c r="O1482" s="6">
        <v>1.8</v>
      </c>
      <c r="P1482" s="6">
        <v>3.48</v>
      </c>
      <c r="Q1482" s="6">
        <v>1.52</v>
      </c>
      <c r="R1482" s="6">
        <v>3.54</v>
      </c>
      <c r="S1482" s="6">
        <v>0.16</v>
      </c>
      <c r="T1482" s="6">
        <v>8.1</v>
      </c>
      <c r="U1482" s="6">
        <v>90.86999999999999</v>
      </c>
      <c r="V1482" s="12"/>
      <c r="W1482" s="6">
        <v>68.614504236821844</v>
      </c>
      <c r="X1482" s="6">
        <v>0.88037856278199644</v>
      </c>
      <c r="Y1482" s="6">
        <v>14.735336194563665</v>
      </c>
      <c r="Z1482" s="6">
        <v>4.3688786178056569</v>
      </c>
      <c r="AA1482" s="6">
        <v>2.200946406954991E-2</v>
      </c>
      <c r="AB1482" s="6">
        <v>1.9808517662594918</v>
      </c>
      <c r="AC1482" s="6">
        <v>3.829646748101684</v>
      </c>
      <c r="AD1482" s="6">
        <v>1.6727192692857933</v>
      </c>
      <c r="AE1482" s="6">
        <v>3.8956751403103338</v>
      </c>
      <c r="AF1482" s="6">
        <v>100.00000000000001</v>
      </c>
      <c r="AG1482" s="6"/>
      <c r="AH1482" s="6">
        <v>73.880797194469494</v>
      </c>
      <c r="AI1482" s="6">
        <v>0.7129195541605311</v>
      </c>
      <c r="AJ1482" s="6">
        <v>9.3526195204745424</v>
      </c>
      <c r="AK1482" s="6">
        <v>0</v>
      </c>
      <c r="AL1482" s="6">
        <v>3.9342418465271907</v>
      </c>
      <c r="AM1482" s="6">
        <v>2.0074102191086279E-2</v>
      </c>
      <c r="AN1482" s="6">
        <v>3.1786982353474569</v>
      </c>
      <c r="AO1482" s="6">
        <v>4.4184358923289047</v>
      </c>
      <c r="AP1482" s="6">
        <v>1.746181308762669</v>
      </c>
      <c r="AQ1482" s="6">
        <v>2.6757755336529931</v>
      </c>
      <c r="AR1482" s="6">
        <v>100.00000000000001</v>
      </c>
      <c r="AS1482" s="6"/>
      <c r="AT1482" s="6">
        <v>0.44688949980718751</v>
      </c>
      <c r="AU1482" s="6" t="s">
        <v>2564</v>
      </c>
      <c r="AV1482" s="6" t="s">
        <v>2564</v>
      </c>
      <c r="AW1482" s="6"/>
      <c r="AX1482" s="6" t="s">
        <v>2564</v>
      </c>
      <c r="AY1482" s="6" t="s">
        <v>2564</v>
      </c>
      <c r="AZ1482" s="6">
        <f>LOG(Tabella1[[#This Row],[SiO2]]/Tabella1[[#This Row],[Al2O3]])</f>
        <v>0.66805588080255252</v>
      </c>
      <c r="BA1482" s="6">
        <f>LOG((Tabella1[[#This Row],[FeO]]*0.8998+Tabella1[[#This Row],[Fe2O3]])/Tabella1[[#This Row],[K2O]])</f>
        <v>3.9332335668752858E-3</v>
      </c>
      <c r="BB1482" s="6">
        <f>Tabella1[[#This Row],[Log SiO2/Al2O3]]/Tabella1[[#This Row],[Log (FeO3/K2O)]]</f>
        <v>169.84902356899241</v>
      </c>
    </row>
    <row r="1483" spans="1:54">
      <c r="A1483" s="19" t="s">
        <v>2863</v>
      </c>
      <c r="B1483" s="19" t="s">
        <v>3456</v>
      </c>
      <c r="C1483" s="19" t="s">
        <v>3012</v>
      </c>
      <c r="D1483" s="19" t="s">
        <v>3457</v>
      </c>
      <c r="E1483" s="8" t="s">
        <v>2787</v>
      </c>
      <c r="F1483" s="19" t="s">
        <v>3458</v>
      </c>
      <c r="G1483" s="8" t="s">
        <v>3485</v>
      </c>
      <c r="H1483" s="8"/>
      <c r="I1483" s="6">
        <v>64.040000000000006</v>
      </c>
      <c r="J1483" s="6">
        <v>0.78</v>
      </c>
      <c r="K1483" s="6">
        <v>13.56</v>
      </c>
      <c r="L1483" s="6"/>
      <c r="M1483" s="6">
        <v>3.56</v>
      </c>
      <c r="N1483" s="6">
        <v>0.02</v>
      </c>
      <c r="O1483" s="6">
        <v>1.67</v>
      </c>
      <c r="P1483" s="6">
        <v>2.84</v>
      </c>
      <c r="Q1483" s="6">
        <v>1.59</v>
      </c>
      <c r="R1483" s="6">
        <v>3.59</v>
      </c>
      <c r="S1483" s="6">
        <v>0.15</v>
      </c>
      <c r="T1483" s="6">
        <v>7.25</v>
      </c>
      <c r="U1483" s="6">
        <v>91.65000000000002</v>
      </c>
      <c r="V1483" s="12"/>
      <c r="W1483" s="6">
        <v>69.87452264048008</v>
      </c>
      <c r="X1483" s="6">
        <v>0.85106382978723394</v>
      </c>
      <c r="Y1483" s="6">
        <v>14.795417348608837</v>
      </c>
      <c r="Z1483" s="6">
        <v>3.8843426077468624</v>
      </c>
      <c r="AA1483" s="6">
        <v>2.1822149481723944E-2</v>
      </c>
      <c r="AB1483" s="6">
        <v>1.8221494817239492</v>
      </c>
      <c r="AC1483" s="6">
        <v>3.0987452264047999</v>
      </c>
      <c r="AD1483" s="6">
        <v>1.7348608837970538</v>
      </c>
      <c r="AE1483" s="6">
        <v>3.9170758319694481</v>
      </c>
      <c r="AF1483" s="6">
        <v>99.999999999999986</v>
      </c>
      <c r="AG1483" s="6"/>
      <c r="AH1483" s="6">
        <v>75.304856356547774</v>
      </c>
      <c r="AI1483" s="6">
        <v>0.68979761522692429</v>
      </c>
      <c r="AJ1483" s="6">
        <v>9.3991574660800943</v>
      </c>
      <c r="AK1483" s="6">
        <v>0</v>
      </c>
      <c r="AL1483" s="6">
        <v>3.5010401453456677</v>
      </c>
      <c r="AM1483" s="6">
        <v>1.9921070697747918E-2</v>
      </c>
      <c r="AN1483" s="6">
        <v>2.9266434292510617</v>
      </c>
      <c r="AO1483" s="6">
        <v>3.5783613989363352</v>
      </c>
      <c r="AP1483" s="6">
        <v>1.8126727984222306</v>
      </c>
      <c r="AQ1483" s="6">
        <v>2.6928825432699957</v>
      </c>
      <c r="AR1483" s="6">
        <v>100</v>
      </c>
      <c r="AS1483" s="6"/>
      <c r="AT1483" s="6">
        <v>0.45531852887370522</v>
      </c>
      <c r="AU1483" s="6" t="s">
        <v>2564</v>
      </c>
      <c r="AV1483" s="6" t="s">
        <v>2564</v>
      </c>
      <c r="AW1483" s="6"/>
      <c r="AX1483" s="6" t="s">
        <v>2564</v>
      </c>
      <c r="AY1483" s="6" t="s">
        <v>2564</v>
      </c>
      <c r="AZ1483" s="6">
        <f>LOG(Tabella1[[#This Row],[SiO2]]/Tabella1[[#This Row],[Al2O3]])</f>
        <v>0.6741916337162176</v>
      </c>
      <c r="BA1483" s="6">
        <f>LOG((Tabella1[[#This Row],[FeO]]*0.8998+Tabella1[[#This Row],[Fe2O3]])/Tabella1[[#This Row],[K2O]])</f>
        <v>-4.949846177589589E-2</v>
      </c>
      <c r="BB1483" s="6">
        <f>Tabella1[[#This Row],[Log SiO2/Al2O3]]/Tabella1[[#This Row],[Log (FeO3/K2O)]]</f>
        <v>-13.620456263239408</v>
      </c>
    </row>
    <row r="1484" spans="1:54">
      <c r="A1484" s="19" t="s">
        <v>2863</v>
      </c>
      <c r="B1484" s="19" t="s">
        <v>3456</v>
      </c>
      <c r="C1484" s="19" t="s">
        <v>3012</v>
      </c>
      <c r="D1484" s="19" t="s">
        <v>3457</v>
      </c>
      <c r="E1484" s="8" t="s">
        <v>2787</v>
      </c>
      <c r="F1484" s="19" t="s">
        <v>3458</v>
      </c>
      <c r="G1484" s="8" t="s">
        <v>3486</v>
      </c>
      <c r="H1484" s="8"/>
      <c r="I1484" s="6">
        <v>58.84</v>
      </c>
      <c r="J1484" s="6">
        <v>0.71</v>
      </c>
      <c r="K1484" s="6">
        <v>12.73</v>
      </c>
      <c r="L1484" s="6"/>
      <c r="M1484" s="6">
        <v>4.2300000000000004</v>
      </c>
      <c r="N1484" s="6">
        <v>0.02</v>
      </c>
      <c r="O1484" s="6">
        <v>1.89</v>
      </c>
      <c r="P1484" s="6">
        <v>2.14</v>
      </c>
      <c r="Q1484" s="6">
        <v>1.36</v>
      </c>
      <c r="R1484" s="6">
        <v>3.24</v>
      </c>
      <c r="S1484" s="6">
        <v>0.13</v>
      </c>
      <c r="T1484" s="6">
        <v>13.33</v>
      </c>
      <c r="U1484" s="6">
        <v>85.16</v>
      </c>
      <c r="V1484" s="12"/>
      <c r="W1484" s="6">
        <v>69.093471113198689</v>
      </c>
      <c r="X1484" s="6">
        <v>0.83372475340535468</v>
      </c>
      <c r="Y1484" s="6">
        <v>14.948332550493189</v>
      </c>
      <c r="Z1484" s="6">
        <v>4.9671207139502123</v>
      </c>
      <c r="AA1484" s="6">
        <v>2.3485204321277597E-2</v>
      </c>
      <c r="AB1484" s="6">
        <v>2.2193518083607326</v>
      </c>
      <c r="AC1484" s="6">
        <v>2.5129168623767026</v>
      </c>
      <c r="AD1484" s="6">
        <v>1.5969938938468768</v>
      </c>
      <c r="AE1484" s="6">
        <v>3.8046031000469709</v>
      </c>
      <c r="AF1484" s="6">
        <v>99.999999999999986</v>
      </c>
      <c r="AG1484" s="6"/>
      <c r="AH1484" s="6">
        <v>74.497481552242633</v>
      </c>
      <c r="AI1484" s="6">
        <v>0.67605604541297026</v>
      </c>
      <c r="AJ1484" s="6">
        <v>9.500684706866485</v>
      </c>
      <c r="AK1484" s="6">
        <v>0</v>
      </c>
      <c r="AL1484" s="6">
        <v>4.4790377853027055</v>
      </c>
      <c r="AM1484" s="6">
        <v>2.144914290930099E-2</v>
      </c>
      <c r="AN1484" s="6">
        <v>3.5662551515292478</v>
      </c>
      <c r="AO1484" s="6">
        <v>2.9031996288245705</v>
      </c>
      <c r="AP1484" s="6">
        <v>1.6693925373190583</v>
      </c>
      <c r="AQ1484" s="6">
        <v>2.6167681111857917</v>
      </c>
      <c r="AR1484" s="6">
        <v>100</v>
      </c>
      <c r="AS1484" s="6"/>
      <c r="AT1484" s="6">
        <v>0.44327225615398841</v>
      </c>
      <c r="AU1484" s="6" t="s">
        <v>2564</v>
      </c>
      <c r="AV1484" s="6" t="s">
        <v>2564</v>
      </c>
      <c r="AW1484" s="6"/>
      <c r="AX1484" s="6" t="s">
        <v>2564</v>
      </c>
      <c r="AY1484" s="6" t="s">
        <v>2564</v>
      </c>
      <c r="AZ1484" s="6">
        <f>LOG(Tabella1[[#This Row],[SiO2]]/Tabella1[[#This Row],[Al2O3]])</f>
        <v>0.66484426040183708</v>
      </c>
      <c r="BA1484" s="6">
        <f>LOG((Tabella1[[#This Row],[FeO]]*0.8998+Tabella1[[#This Row],[Fe2O3]])/Tabella1[[#This Row],[K2O]])</f>
        <v>6.9941345997978285E-2</v>
      </c>
      <c r="BB1484" s="6">
        <f>Tabella1[[#This Row],[Log SiO2/Al2O3]]/Tabella1[[#This Row],[Log (FeO3/K2O)]]</f>
        <v>9.5057401443354408</v>
      </c>
    </row>
    <row r="1485" spans="1:54">
      <c r="A1485" s="19" t="s">
        <v>2863</v>
      </c>
      <c r="B1485" s="19" t="s">
        <v>3456</v>
      </c>
      <c r="C1485" s="19" t="s">
        <v>3012</v>
      </c>
      <c r="D1485" s="19" t="s">
        <v>3457</v>
      </c>
      <c r="E1485" s="8" t="s">
        <v>2787</v>
      </c>
      <c r="F1485" s="19" t="s">
        <v>3458</v>
      </c>
      <c r="G1485" s="8" t="s">
        <v>3487</v>
      </c>
      <c r="H1485" s="8"/>
      <c r="I1485" s="6">
        <v>54.45</v>
      </c>
      <c r="J1485" s="6">
        <v>0.66</v>
      </c>
      <c r="K1485" s="6">
        <v>18.489999999999998</v>
      </c>
      <c r="L1485" s="6"/>
      <c r="M1485" s="6">
        <v>5.61</v>
      </c>
      <c r="N1485" s="6">
        <v>0.03</v>
      </c>
      <c r="O1485" s="6">
        <v>2.64</v>
      </c>
      <c r="P1485" s="6">
        <v>2.35</v>
      </c>
      <c r="Q1485" s="6">
        <v>0.65</v>
      </c>
      <c r="R1485" s="6">
        <v>5.12</v>
      </c>
      <c r="S1485" s="6">
        <v>0.12</v>
      </c>
      <c r="T1485" s="6">
        <v>8.8000000000000007</v>
      </c>
      <c r="U1485" s="6">
        <v>90</v>
      </c>
      <c r="V1485" s="12"/>
      <c r="W1485" s="6">
        <v>60.5</v>
      </c>
      <c r="X1485" s="6">
        <v>0.73333333333333339</v>
      </c>
      <c r="Y1485" s="6">
        <v>20.544444444444444</v>
      </c>
      <c r="Z1485" s="6">
        <v>6.2333333333333334</v>
      </c>
      <c r="AA1485" s="6">
        <v>3.3333333333333333E-2</v>
      </c>
      <c r="AB1485" s="6">
        <v>2.9333333333333336</v>
      </c>
      <c r="AC1485" s="6">
        <v>2.6111111111111112</v>
      </c>
      <c r="AD1485" s="6">
        <v>0.72222222222222232</v>
      </c>
      <c r="AE1485" s="6">
        <v>5.6888888888888891</v>
      </c>
      <c r="AF1485" s="6">
        <v>100</v>
      </c>
      <c r="AG1485" s="6"/>
      <c r="AH1485" s="6">
        <v>67.253545182571031</v>
      </c>
      <c r="AI1485" s="6">
        <v>0.61307930822933088</v>
      </c>
      <c r="AJ1485" s="6">
        <v>13.462068137108435</v>
      </c>
      <c r="AK1485" s="6">
        <v>0</v>
      </c>
      <c r="AL1485" s="6">
        <v>5.7950287012379986</v>
      </c>
      <c r="AM1485" s="6">
        <v>3.1386983063487424E-2</v>
      </c>
      <c r="AN1485" s="6">
        <v>4.8596266594765432</v>
      </c>
      <c r="AO1485" s="6">
        <v>3.1101358532637451</v>
      </c>
      <c r="AP1485" s="6">
        <v>0.77836139401982818</v>
      </c>
      <c r="AQ1485" s="6">
        <v>4.034024770715444</v>
      </c>
      <c r="AR1485" s="6">
        <v>100</v>
      </c>
      <c r="AS1485" s="6"/>
      <c r="AT1485" s="6">
        <v>0.45610359931441635</v>
      </c>
      <c r="AU1485" s="6" t="s">
        <v>2564</v>
      </c>
      <c r="AV1485" s="6" t="s">
        <v>2564</v>
      </c>
      <c r="AW1485" s="6"/>
      <c r="AX1485" s="6">
        <v>-0.30034902614030096</v>
      </c>
      <c r="AY1485" s="6">
        <v>0.48395059043284583</v>
      </c>
      <c r="AZ1485" s="6">
        <f>LOG(Tabella1[[#This Row],[SiO2]]/Tabella1[[#This Row],[Al2O3]])</f>
        <v>0.46906097293262078</v>
      </c>
      <c r="BA1485" s="6">
        <f>LOG((Tabella1[[#This Row],[FeO]]*0.8998+Tabella1[[#This Row],[Fe2O3]])/Tabella1[[#This Row],[K2O]])</f>
        <v>-6.161110890121258E-3</v>
      </c>
      <c r="BB1485" s="6">
        <f>Tabella1[[#This Row],[Log SiO2/Al2O3]]/Tabella1[[#This Row],[Log (FeO3/K2O)]]</f>
        <v>-76.132532151744655</v>
      </c>
    </row>
    <row r="1486" spans="1:54" hidden="1">
      <c r="A1486" s="19" t="s">
        <v>2863</v>
      </c>
      <c r="B1486" s="19" t="s">
        <v>3456</v>
      </c>
      <c r="C1486" s="19" t="s">
        <v>3012</v>
      </c>
      <c r="D1486" s="19" t="s">
        <v>1931</v>
      </c>
      <c r="E1486" s="19" t="s">
        <v>5137</v>
      </c>
      <c r="F1486" s="19" t="s">
        <v>1930</v>
      </c>
      <c r="G1486" s="8" t="s">
        <v>1932</v>
      </c>
      <c r="H1486" s="8"/>
      <c r="I1486" s="6">
        <v>60.49</v>
      </c>
      <c r="J1486" s="6">
        <v>0.93</v>
      </c>
      <c r="K1486" s="6">
        <v>18.12</v>
      </c>
      <c r="L1486" s="6">
        <v>2.33</v>
      </c>
      <c r="M1486" s="6">
        <v>4.9400000000000004</v>
      </c>
      <c r="N1486" s="6">
        <v>7.0000000000000007E-2</v>
      </c>
      <c r="O1486" s="6">
        <v>4.84</v>
      </c>
      <c r="P1486" s="6">
        <v>1.66</v>
      </c>
      <c r="Q1486" s="6">
        <v>0.93</v>
      </c>
      <c r="R1486" s="6">
        <v>2.37</v>
      </c>
      <c r="S1486" s="6">
        <v>0.09</v>
      </c>
      <c r="T1486" s="6">
        <v>2.39</v>
      </c>
      <c r="U1486" s="6">
        <v>96.450000000000017</v>
      </c>
      <c r="V1486" s="12"/>
      <c r="W1486" s="6">
        <v>62.716433385173652</v>
      </c>
      <c r="X1486" s="6">
        <v>0.96423017107309472</v>
      </c>
      <c r="Y1486" s="6">
        <v>18.786936236391909</v>
      </c>
      <c r="Z1486" s="6">
        <v>7.2991187143597704</v>
      </c>
      <c r="AA1486" s="6">
        <v>7.2576464489372716E-2</v>
      </c>
      <c r="AB1486" s="6">
        <v>5.0181441161223423</v>
      </c>
      <c r="AC1486" s="6">
        <v>1.7210990150336958</v>
      </c>
      <c r="AD1486" s="6">
        <v>0.96423017107309472</v>
      </c>
      <c r="AE1486" s="6">
        <v>2.4572317262830481</v>
      </c>
      <c r="AF1486" s="6">
        <v>99.999999999999972</v>
      </c>
      <c r="AG1486" s="6"/>
      <c r="AH1486" s="6">
        <v>68.442000089974911</v>
      </c>
      <c r="AI1486" s="6">
        <v>0.79136617093654438</v>
      </c>
      <c r="AJ1486" s="6">
        <v>12.085228775601479</v>
      </c>
      <c r="AK1486" s="6">
        <v>0.99195579039155191</v>
      </c>
      <c r="AL1486" s="6">
        <v>4.6745680721586895</v>
      </c>
      <c r="AM1486" s="6">
        <v>6.7088513298351374E-2</v>
      </c>
      <c r="AN1486" s="6">
        <v>8.1614279356517923</v>
      </c>
      <c r="AO1486" s="6">
        <v>2.012525514932539</v>
      </c>
      <c r="AP1486" s="6">
        <v>1.0201703300714731</v>
      </c>
      <c r="AQ1486" s="6">
        <v>1.7105617449382104</v>
      </c>
      <c r="AR1486" s="6">
        <v>99.999999999999972</v>
      </c>
      <c r="AS1486" s="6"/>
      <c r="AT1486" s="6">
        <v>0.55070707336484248</v>
      </c>
      <c r="AU1486" s="6">
        <v>0.2979526384685412</v>
      </c>
      <c r="AV1486" s="6">
        <v>0.63582350217978445</v>
      </c>
      <c r="AW1486" s="6"/>
      <c r="AX1486" s="6">
        <v>0.2246460003106007</v>
      </c>
      <c r="AY1486" s="6">
        <v>0.58177309334378846</v>
      </c>
      <c r="AZ1486" s="6">
        <f>LOG(Tabella1[[#This Row],[SiO2]]/Tabella1[[#This Row],[Al2O3]])</f>
        <v>0.5235253911665565</v>
      </c>
      <c r="BA1486" s="6">
        <f>LOG((Tabella1[[#This Row],[FeO]]*0.8998+Tabella1[[#This Row],[Fe2O3]])/Tabella1[[#This Row],[K2O]])</f>
        <v>0.45616172276573685</v>
      </c>
      <c r="BB1486" s="6">
        <f>Tabella1[[#This Row],[Log SiO2/Al2O3]]/Tabella1[[#This Row],[Log (FeO3/K2O)]]</f>
        <v>1.1476749692902541</v>
      </c>
    </row>
    <row r="1487" spans="1:54">
      <c r="A1487" s="19" t="s">
        <v>3488</v>
      </c>
      <c r="B1487" s="19" t="s">
        <v>3489</v>
      </c>
      <c r="C1487" s="19" t="s">
        <v>3490</v>
      </c>
      <c r="D1487" s="19" t="s">
        <v>1832</v>
      </c>
      <c r="E1487" s="19" t="s">
        <v>2771</v>
      </c>
      <c r="F1487" s="19" t="s">
        <v>1109</v>
      </c>
      <c r="G1487" s="20">
        <v>18</v>
      </c>
      <c r="H1487" s="8"/>
      <c r="I1487" s="6">
        <v>57.76</v>
      </c>
      <c r="J1487" s="6">
        <v>0.84</v>
      </c>
      <c r="K1487" s="6">
        <v>18.53</v>
      </c>
      <c r="L1487" s="6">
        <v>1.55</v>
      </c>
      <c r="M1487" s="6">
        <v>5.67</v>
      </c>
      <c r="N1487" s="6">
        <v>7.0000000000000007E-2</v>
      </c>
      <c r="O1487" s="6">
        <v>2.92</v>
      </c>
      <c r="P1487" s="6">
        <v>0.1</v>
      </c>
      <c r="Q1487" s="6">
        <v>1.49</v>
      </c>
      <c r="R1487" s="6">
        <v>4.7300000000000004</v>
      </c>
      <c r="S1487" s="6">
        <v>0.11</v>
      </c>
      <c r="T1487" s="6">
        <v>5.48</v>
      </c>
      <c r="U1487" s="6">
        <v>93.499999999999986</v>
      </c>
      <c r="V1487" s="12"/>
      <c r="W1487" s="6">
        <v>61.775401069518722</v>
      </c>
      <c r="X1487" s="6">
        <v>0.89839572192513384</v>
      </c>
      <c r="Y1487" s="6">
        <v>19.818181818181824</v>
      </c>
      <c r="Z1487" s="6">
        <v>7.550802139037434</v>
      </c>
      <c r="AA1487" s="6">
        <v>7.4866310160427829E-2</v>
      </c>
      <c r="AB1487" s="6">
        <v>3.1229946524064176</v>
      </c>
      <c r="AC1487" s="6">
        <v>0.10695187165775404</v>
      </c>
      <c r="AD1487" s="6">
        <v>1.5935828877005349</v>
      </c>
      <c r="AE1487" s="6">
        <v>5.0588235294117654</v>
      </c>
      <c r="AF1487" s="6">
        <v>100.00000000000001</v>
      </c>
      <c r="AG1487" s="6"/>
      <c r="AH1487" s="6">
        <v>69.036176139195163</v>
      </c>
      <c r="AI1487" s="6">
        <v>0.75506485173892035</v>
      </c>
      <c r="AJ1487" s="6">
        <v>13.055170187032331</v>
      </c>
      <c r="AK1487" s="6">
        <v>0.69707343056628956</v>
      </c>
      <c r="AL1487" s="6">
        <v>5.6677153954640689</v>
      </c>
      <c r="AM1487" s="6">
        <v>7.0869375122098191E-2</v>
      </c>
      <c r="AN1487" s="6">
        <v>5.2013260118310667</v>
      </c>
      <c r="AO1487" s="6">
        <v>0.12806891866623307</v>
      </c>
      <c r="AP1487" s="6">
        <v>1.7265789591183454</v>
      </c>
      <c r="AQ1487" s="6">
        <v>3.6063011098869557</v>
      </c>
      <c r="AR1487" s="6">
        <v>100.00000000000001</v>
      </c>
      <c r="AS1487" s="6"/>
      <c r="AT1487" s="6">
        <v>0.42414141396019994</v>
      </c>
      <c r="AU1487" s="6">
        <v>0.19741915240987243</v>
      </c>
      <c r="AV1487" s="6">
        <v>0.47854505442770839</v>
      </c>
      <c r="AW1487" s="6"/>
      <c r="AX1487" s="6">
        <v>4.2411041819188179E-2</v>
      </c>
      <c r="AY1487" s="6">
        <v>0.45196995404900103</v>
      </c>
      <c r="AZ1487" s="6">
        <f>LOG(Tabella1[[#This Row],[SiO2]]/Tabella1[[#This Row],[Al2O3]])</f>
        <v>0.4937517652426851</v>
      </c>
      <c r="BA1487" s="6">
        <f>LOG((Tabella1[[#This Row],[FeO]]*0.8998+Tabella1[[#This Row],[Fe2O3]])/Tabella1[[#This Row],[K2O]])</f>
        <v>0.1480823511556206</v>
      </c>
      <c r="BB1487" s="6">
        <f>Tabella1[[#This Row],[Log SiO2/Al2O3]]/Tabella1[[#This Row],[Log (FeO3/K2O)]]</f>
        <v>3.3343052793901045</v>
      </c>
    </row>
    <row r="1488" spans="1:54">
      <c r="A1488" s="19" t="s">
        <v>3488</v>
      </c>
      <c r="B1488" s="19" t="s">
        <v>3489</v>
      </c>
      <c r="C1488" s="19" t="s">
        <v>3490</v>
      </c>
      <c r="D1488" s="19" t="s">
        <v>1832</v>
      </c>
      <c r="E1488" s="19" t="s">
        <v>2771</v>
      </c>
      <c r="F1488" s="19" t="s">
        <v>1109</v>
      </c>
      <c r="G1488" s="20">
        <v>19</v>
      </c>
      <c r="H1488" s="8"/>
      <c r="I1488" s="6">
        <v>62.86</v>
      </c>
      <c r="J1488" s="6">
        <v>0.89</v>
      </c>
      <c r="K1488" s="6">
        <v>17.2</v>
      </c>
      <c r="L1488" s="6">
        <v>1.4</v>
      </c>
      <c r="M1488" s="6">
        <v>5.17</v>
      </c>
      <c r="N1488" s="6">
        <v>0.05</v>
      </c>
      <c r="O1488" s="6">
        <v>2.16</v>
      </c>
      <c r="P1488" s="6">
        <v>0.17</v>
      </c>
      <c r="Q1488" s="6">
        <v>2.16</v>
      </c>
      <c r="R1488" s="6">
        <v>3.87</v>
      </c>
      <c r="S1488" s="6">
        <v>0.19</v>
      </c>
      <c r="T1488" s="6">
        <v>4.0199999999999996</v>
      </c>
      <c r="U1488" s="6">
        <v>95.789999999999992</v>
      </c>
      <c r="V1488" s="12"/>
      <c r="W1488" s="6">
        <v>65.622716358701325</v>
      </c>
      <c r="X1488" s="6">
        <v>0.92911577408915347</v>
      </c>
      <c r="Y1488" s="6">
        <v>17.955945297003865</v>
      </c>
      <c r="Z1488" s="6">
        <v>6.7126004802171417</v>
      </c>
      <c r="AA1488" s="6">
        <v>5.2197515398267051E-2</v>
      </c>
      <c r="AB1488" s="6">
        <v>2.2549326652051365</v>
      </c>
      <c r="AC1488" s="6">
        <v>0.17747155235410797</v>
      </c>
      <c r="AD1488" s="6">
        <v>2.2549326652051365</v>
      </c>
      <c r="AE1488" s="6">
        <v>4.0400876918258692</v>
      </c>
      <c r="AF1488" s="6">
        <v>100</v>
      </c>
      <c r="AG1488" s="6"/>
      <c r="AH1488" s="6">
        <v>72.581953700944254</v>
      </c>
      <c r="AI1488" s="6">
        <v>0.77285800340663446</v>
      </c>
      <c r="AJ1488" s="6">
        <v>11.706856610097477</v>
      </c>
      <c r="AK1488" s="6">
        <v>0.60824647521030395</v>
      </c>
      <c r="AL1488" s="6">
        <v>4.9925250423592038</v>
      </c>
      <c r="AM1488" s="6">
        <v>4.8902977411034255E-2</v>
      </c>
      <c r="AN1488" s="6">
        <v>3.7169755902201103</v>
      </c>
      <c r="AO1488" s="6">
        <v>0.2103281479962878</v>
      </c>
      <c r="AP1488" s="6">
        <v>2.4180131622729082</v>
      </c>
      <c r="AQ1488" s="6">
        <v>2.850470452627397</v>
      </c>
      <c r="AR1488" s="6">
        <v>100</v>
      </c>
      <c r="AS1488" s="6"/>
      <c r="AT1488" s="6">
        <v>0.37446886894890913</v>
      </c>
      <c r="AU1488" s="6">
        <v>0.19592356663086063</v>
      </c>
      <c r="AV1488" s="6">
        <v>0.42677252658047399</v>
      </c>
      <c r="AW1488" s="6"/>
      <c r="AX1488" s="6">
        <v>7.4559126895595018E-2</v>
      </c>
      <c r="AY1488" s="6">
        <v>0.40608767977905025</v>
      </c>
      <c r="AZ1488" s="6">
        <f>LOG(Tabella1[[#This Row],[SiO2]]/Tabella1[[#This Row],[Al2O3]])</f>
        <v>0.56284592977401227</v>
      </c>
      <c r="BA1488" s="6">
        <f>LOG((Tabella1[[#This Row],[FeO]]*0.8998+Tabella1[[#This Row],[Fe2O3]])/Tabella1[[#This Row],[K2O]])</f>
        <v>0.19418551446874421</v>
      </c>
      <c r="BB1488" s="6">
        <f>Tabella1[[#This Row],[Log SiO2/Al2O3]]/Tabella1[[#This Row],[Log (FeO3/K2O)]]</f>
        <v>2.8984959630683833</v>
      </c>
    </row>
    <row r="1489" spans="1:54">
      <c r="A1489" s="19" t="s">
        <v>3488</v>
      </c>
      <c r="B1489" s="19" t="s">
        <v>3489</v>
      </c>
      <c r="C1489" s="19" t="s">
        <v>3490</v>
      </c>
      <c r="D1489" s="19" t="s">
        <v>1832</v>
      </c>
      <c r="E1489" s="19" t="s">
        <v>2771</v>
      </c>
      <c r="F1489" s="19" t="s">
        <v>1109</v>
      </c>
      <c r="G1489" s="20">
        <v>20</v>
      </c>
      <c r="H1489" s="8"/>
      <c r="I1489" s="6">
        <v>63.61</v>
      </c>
      <c r="J1489" s="6">
        <v>0.52</v>
      </c>
      <c r="K1489" s="6">
        <v>20.07</v>
      </c>
      <c r="L1489" s="6">
        <v>4.78</v>
      </c>
      <c r="M1489" s="6">
        <v>0.27</v>
      </c>
      <c r="N1489" s="6">
        <v>0.09</v>
      </c>
      <c r="O1489" s="6">
        <v>0.54</v>
      </c>
      <c r="P1489" s="6">
        <v>0.34</v>
      </c>
      <c r="Q1489" s="6">
        <v>1.02</v>
      </c>
      <c r="R1489" s="6">
        <v>4.03</v>
      </c>
      <c r="S1489" s="6">
        <v>0.1</v>
      </c>
      <c r="T1489" s="6">
        <v>5.0999999999999996</v>
      </c>
      <c r="U1489" s="6">
        <v>94.789999999999992</v>
      </c>
      <c r="V1489" s="12"/>
      <c r="W1489" s="6">
        <v>67.106234834898203</v>
      </c>
      <c r="X1489" s="6">
        <v>0.54858107395294864</v>
      </c>
      <c r="Y1489" s="6">
        <v>21.173119527376308</v>
      </c>
      <c r="Z1489" s="6">
        <v>4.8211836691634149</v>
      </c>
      <c r="AA1489" s="6">
        <v>9.4946724338010352E-2</v>
      </c>
      <c r="AB1489" s="6">
        <v>0.56968034602806217</v>
      </c>
      <c r="AC1489" s="6">
        <v>0.35868762527692799</v>
      </c>
      <c r="AD1489" s="6">
        <v>1.076062875830784</v>
      </c>
      <c r="AE1489" s="6">
        <v>4.2515033231353527</v>
      </c>
      <c r="AF1489" s="6">
        <v>100.00000000000001</v>
      </c>
      <c r="AG1489" s="6"/>
      <c r="AH1489" s="6">
        <v>76.913520976054869</v>
      </c>
      <c r="AI1489" s="6">
        <v>0.47286379772282394</v>
      </c>
      <c r="AJ1489" s="6">
        <v>14.304814973772967</v>
      </c>
      <c r="AK1489" s="6">
        <v>2.1747156610218243</v>
      </c>
      <c r="AL1489" s="6">
        <v>0.27303385012243675</v>
      </c>
      <c r="AM1489" s="6">
        <v>9.2178752613932324E-2</v>
      </c>
      <c r="AN1489" s="6">
        <v>0.9730893914333868</v>
      </c>
      <c r="AO1489" s="6">
        <v>0.44050456521378234</v>
      </c>
      <c r="AP1489" s="6">
        <v>1.1957161673373145</v>
      </c>
      <c r="AQ1489" s="6">
        <v>3.1083767000521836</v>
      </c>
      <c r="AR1489" s="6">
        <v>99.999999999999986</v>
      </c>
      <c r="AS1489" s="6"/>
      <c r="AT1489" s="6">
        <v>0.17390401261808516</v>
      </c>
      <c r="AU1489" s="6">
        <v>0.94093328127889531</v>
      </c>
      <c r="AV1489" s="6">
        <v>0.78089338115422224</v>
      </c>
      <c r="AW1489" s="6"/>
      <c r="AX1489" s="6">
        <v>0.40687438625862354</v>
      </c>
      <c r="AY1489" s="6">
        <v>0.18995669188453573</v>
      </c>
      <c r="AZ1489" s="6">
        <f>LOG(Tabella1[[#This Row],[SiO2]]/Tabella1[[#This Row],[Al2O3]])</f>
        <v>0.50097802308904682</v>
      </c>
      <c r="BA1489" s="6">
        <f>LOG((Tabella1[[#This Row],[FeO]]*0.8998+Tabella1[[#This Row],[Fe2O3]])/Tabella1[[#This Row],[K2O]])</f>
        <v>9.565346308989435E-2</v>
      </c>
      <c r="BB1489" s="6">
        <f>Tabella1[[#This Row],[Log SiO2/Al2O3]]/Tabella1[[#This Row],[Log (FeO3/K2O)]]</f>
        <v>5.2374269253401913</v>
      </c>
    </row>
    <row r="1490" spans="1:54">
      <c r="A1490" s="19" t="s">
        <v>3488</v>
      </c>
      <c r="B1490" s="19" t="s">
        <v>3489</v>
      </c>
      <c r="C1490" s="19" t="s">
        <v>3490</v>
      </c>
      <c r="D1490" s="19" t="s">
        <v>1832</v>
      </c>
      <c r="E1490" s="19" t="s">
        <v>2771</v>
      </c>
      <c r="F1490" s="19" t="s">
        <v>1109</v>
      </c>
      <c r="G1490" s="20">
        <v>21</v>
      </c>
      <c r="H1490" s="8"/>
      <c r="I1490" s="6">
        <v>74.47</v>
      </c>
      <c r="J1490" s="6">
        <v>0.68</v>
      </c>
      <c r="K1490" s="6">
        <v>12.45</v>
      </c>
      <c r="L1490" s="6">
        <v>0.93</v>
      </c>
      <c r="M1490" s="6">
        <v>3.28</v>
      </c>
      <c r="N1490" s="6">
        <v>0.03</v>
      </c>
      <c r="O1490" s="6">
        <v>1.1000000000000001</v>
      </c>
      <c r="P1490" s="6">
        <v>0.5</v>
      </c>
      <c r="Q1490" s="6">
        <v>0.71</v>
      </c>
      <c r="R1490" s="6">
        <v>3.3</v>
      </c>
      <c r="S1490" s="6">
        <v>0.14000000000000001</v>
      </c>
      <c r="T1490" s="6">
        <v>2.95</v>
      </c>
      <c r="U1490" s="6">
        <v>97.36</v>
      </c>
      <c r="V1490" s="12"/>
      <c r="W1490" s="6">
        <v>76.48931799506984</v>
      </c>
      <c r="X1490" s="6">
        <v>0.69843878389482339</v>
      </c>
      <c r="Y1490" s="6">
        <v>12.787592440427279</v>
      </c>
      <c r="Z1490" s="6">
        <v>4.2317173377156942</v>
      </c>
      <c r="AA1490" s="6">
        <v>3.0813475760065732E-2</v>
      </c>
      <c r="AB1490" s="6">
        <v>1.1298274445357437</v>
      </c>
      <c r="AC1490" s="6">
        <v>0.5135579293344289</v>
      </c>
      <c r="AD1490" s="6">
        <v>0.72925225965488905</v>
      </c>
      <c r="AE1490" s="6">
        <v>3.3894823336072308</v>
      </c>
      <c r="AF1490" s="6">
        <v>100</v>
      </c>
      <c r="AG1490" s="6"/>
      <c r="AH1490" s="6">
        <v>82.317750102029137</v>
      </c>
      <c r="AI1490" s="6">
        <v>0.56529673278469195</v>
      </c>
      <c r="AJ1490" s="6">
        <v>8.1122077493859752</v>
      </c>
      <c r="AK1490" s="6">
        <v>0.38680526283686428</v>
      </c>
      <c r="AL1490" s="6">
        <v>3.0322249243593635</v>
      </c>
      <c r="AM1490" s="6">
        <v>2.8089526121596268E-2</v>
      </c>
      <c r="AN1490" s="6">
        <v>1.8121181228279128</v>
      </c>
      <c r="AO1490" s="6">
        <v>0.59221082473431974</v>
      </c>
      <c r="AP1490" s="6">
        <v>0.76088867267768523</v>
      </c>
      <c r="AQ1490" s="6">
        <v>2.326898175554823</v>
      </c>
      <c r="AR1490" s="6">
        <v>99.999999999999972</v>
      </c>
      <c r="AS1490" s="6"/>
      <c r="AT1490" s="6">
        <v>0.32255840126230734</v>
      </c>
      <c r="AU1490" s="6">
        <v>0.20326956743939151</v>
      </c>
      <c r="AV1490" s="6">
        <v>0.3740689098968879</v>
      </c>
      <c r="AW1490" s="6"/>
      <c r="AX1490" s="6">
        <v>-6.3767883735483123E-4</v>
      </c>
      <c r="AY1490" s="6">
        <v>0.35864658538745015</v>
      </c>
      <c r="AZ1490" s="6">
        <f>LOG(Tabella1[[#This Row],[SiO2]]/Tabella1[[#This Row],[Al2O3]])</f>
        <v>0.77681200241161419</v>
      </c>
      <c r="BA1490" s="6">
        <f>LOG((Tabella1[[#This Row],[FeO]]*0.8998+Tabella1[[#This Row],[Fe2O3]])/Tabella1[[#This Row],[K2O]])</f>
        <v>7.0468195694156702E-2</v>
      </c>
      <c r="BB1490" s="6">
        <f>Tabella1[[#This Row],[Log SiO2/Al2O3]]/Tabella1[[#This Row],[Log (FeO3/K2O)]]</f>
        <v>11.023582976114547</v>
      </c>
    </row>
    <row r="1491" spans="1:54" hidden="1">
      <c r="A1491" s="19" t="s">
        <v>3488</v>
      </c>
      <c r="B1491" s="19" t="s">
        <v>3489</v>
      </c>
      <c r="C1491" s="19" t="s">
        <v>3490</v>
      </c>
      <c r="D1491" s="19" t="s">
        <v>1832</v>
      </c>
      <c r="E1491" s="19" t="s">
        <v>2770</v>
      </c>
      <c r="F1491" s="19" t="s">
        <v>1109</v>
      </c>
      <c r="G1491" s="20">
        <v>26</v>
      </c>
      <c r="H1491" s="8"/>
      <c r="I1491" s="6">
        <v>59.94</v>
      </c>
      <c r="J1491" s="6">
        <v>0.89</v>
      </c>
      <c r="K1491" s="6">
        <v>19.5</v>
      </c>
      <c r="L1491" s="6">
        <v>2.46</v>
      </c>
      <c r="M1491" s="6">
        <v>4.05</v>
      </c>
      <c r="N1491" s="6">
        <v>0.08</v>
      </c>
      <c r="O1491" s="6">
        <v>2.42</v>
      </c>
      <c r="P1491" s="6">
        <v>1.02</v>
      </c>
      <c r="Q1491" s="6">
        <v>1.19</v>
      </c>
      <c r="R1491" s="6">
        <v>5.15</v>
      </c>
      <c r="S1491" s="6">
        <v>0.18</v>
      </c>
      <c r="T1491" s="6">
        <v>3.87</v>
      </c>
      <c r="U1491" s="6">
        <v>96.45</v>
      </c>
      <c r="V1491" s="12"/>
      <c r="W1491" s="6">
        <v>62.1461897356143</v>
      </c>
      <c r="X1491" s="6">
        <v>0.92275790565059612</v>
      </c>
      <c r="Y1491" s="6">
        <v>20.217729393468119</v>
      </c>
      <c r="Z1491" s="6">
        <v>6.4904095386210461</v>
      </c>
      <c r="AA1491" s="6">
        <v>8.2944530844997408E-2</v>
      </c>
      <c r="AB1491" s="6">
        <v>2.5090720580611716</v>
      </c>
      <c r="AC1491" s="6">
        <v>1.0575427682737168</v>
      </c>
      <c r="AD1491" s="6">
        <v>1.2337998963193364</v>
      </c>
      <c r="AE1491" s="6">
        <v>5.3395541731467082</v>
      </c>
      <c r="AF1491" s="6">
        <v>100.00000000000001</v>
      </c>
      <c r="AG1491" s="6"/>
      <c r="AH1491" s="6">
        <v>69.942466227256844</v>
      </c>
      <c r="AI1491" s="6">
        <v>0.7810334506555614</v>
      </c>
      <c r="AJ1491" s="6">
        <v>13.412705510775206</v>
      </c>
      <c r="AK1491" s="6">
        <v>1.0800816760369039</v>
      </c>
      <c r="AL1491" s="6">
        <v>3.9523432785983039</v>
      </c>
      <c r="AM1491" s="6">
        <v>7.9072452691312953E-2</v>
      </c>
      <c r="AN1491" s="6">
        <v>4.20844106562829</v>
      </c>
      <c r="AO1491" s="6">
        <v>1.2753182484397683</v>
      </c>
      <c r="AP1491" s="6">
        <v>1.3462378498642449</v>
      </c>
      <c r="AQ1491" s="6">
        <v>3.833387598022421</v>
      </c>
      <c r="AR1491" s="6">
        <v>100.00000000000001</v>
      </c>
      <c r="AS1491" s="6"/>
      <c r="AT1491" s="6">
        <v>0.40775723213255194</v>
      </c>
      <c r="AU1491" s="6">
        <v>0.35340057403525188</v>
      </c>
      <c r="AV1491" s="6">
        <v>0.51569075815679188</v>
      </c>
      <c r="AW1491" s="6"/>
      <c r="AX1491" s="6">
        <v>-4.5209314685053952E-2</v>
      </c>
      <c r="AY1491" s="6">
        <v>0.44114034542286668</v>
      </c>
      <c r="AZ1491" s="6">
        <f>LOG(Tabella1[[#This Row],[SiO2]]/Tabella1[[#This Row],[Al2O3]])</f>
        <v>0.48768212724710791</v>
      </c>
      <c r="BA1491" s="6">
        <f>LOG((Tabella1[[#This Row],[FeO]]*0.8998+Tabella1[[#This Row],[Fe2O3]])/Tabella1[[#This Row],[K2O]])</f>
        <v>7.3820814035932145E-2</v>
      </c>
      <c r="BB1491" s="6">
        <f>Tabella1[[#This Row],[Log SiO2/Al2O3]]/Tabella1[[#This Row],[Log (FeO3/K2O)]]</f>
        <v>6.6062957123410957</v>
      </c>
    </row>
    <row r="1492" spans="1:54" hidden="1">
      <c r="A1492" s="19" t="s">
        <v>3488</v>
      </c>
      <c r="B1492" s="19" t="s">
        <v>3489</v>
      </c>
      <c r="C1492" s="19" t="s">
        <v>3490</v>
      </c>
      <c r="D1492" s="19" t="s">
        <v>1832</v>
      </c>
      <c r="E1492" s="19" t="s">
        <v>2770</v>
      </c>
      <c r="F1492" s="19" t="s">
        <v>1109</v>
      </c>
      <c r="G1492" s="20">
        <v>27</v>
      </c>
      <c r="H1492" s="8"/>
      <c r="I1492" s="6">
        <v>58.86</v>
      </c>
      <c r="J1492" s="6">
        <v>0.96</v>
      </c>
      <c r="K1492" s="6">
        <v>19.97</v>
      </c>
      <c r="L1492" s="6">
        <v>2.86</v>
      </c>
      <c r="M1492" s="6">
        <v>4.9000000000000004</v>
      </c>
      <c r="N1492" s="6">
        <v>0.06</v>
      </c>
      <c r="O1492" s="6">
        <v>2.25</v>
      </c>
      <c r="P1492" s="6">
        <v>0.1</v>
      </c>
      <c r="Q1492" s="6">
        <v>0.49</v>
      </c>
      <c r="R1492" s="6">
        <v>5.54</v>
      </c>
      <c r="S1492" s="6">
        <v>0.1</v>
      </c>
      <c r="T1492" s="6">
        <v>3.66</v>
      </c>
      <c r="U1492" s="6">
        <v>95.699999999999989</v>
      </c>
      <c r="V1492" s="12"/>
      <c r="W1492" s="6">
        <v>61.504702194357378</v>
      </c>
      <c r="X1492" s="6">
        <v>1.0031347962382446</v>
      </c>
      <c r="Y1492" s="6">
        <v>20.867293625914318</v>
      </c>
      <c r="Z1492" s="6">
        <v>7.8056426332288407</v>
      </c>
      <c r="AA1492" s="6">
        <v>6.269592476489029E-2</v>
      </c>
      <c r="AB1492" s="6">
        <v>2.3510971786833856</v>
      </c>
      <c r="AC1492" s="6">
        <v>0.10449320794148381</v>
      </c>
      <c r="AD1492" s="6">
        <v>0.51201671891327072</v>
      </c>
      <c r="AE1492" s="6">
        <v>5.7889237199582038</v>
      </c>
      <c r="AF1492" s="6">
        <v>100.00000000000003</v>
      </c>
      <c r="AG1492" s="6"/>
      <c r="AH1492" s="6">
        <v>69.996212378094484</v>
      </c>
      <c r="AI1492" s="6">
        <v>0.85858034098172087</v>
      </c>
      <c r="AJ1492" s="6">
        <v>13.998771415900869</v>
      </c>
      <c r="AK1492" s="6">
        <v>1.2797277971658905</v>
      </c>
      <c r="AL1492" s="6">
        <v>4.8733296987032242</v>
      </c>
      <c r="AM1492" s="6">
        <v>6.0438900166020146E-2</v>
      </c>
      <c r="AN1492" s="6">
        <v>3.9876632977841044</v>
      </c>
      <c r="AO1492" s="6">
        <v>0.12742319239709551</v>
      </c>
      <c r="AP1492" s="6">
        <v>0.56493826855731955</v>
      </c>
      <c r="AQ1492" s="6">
        <v>4.2025737970430255</v>
      </c>
      <c r="AR1492" s="6">
        <v>100.00000000000001</v>
      </c>
      <c r="AS1492" s="6"/>
      <c r="AT1492" s="6">
        <v>0.34916870962404967</v>
      </c>
      <c r="AU1492" s="6">
        <v>0.34434676819336546</v>
      </c>
      <c r="AV1492" s="6">
        <v>0.4500244272131681</v>
      </c>
      <c r="AW1492" s="6"/>
      <c r="AX1492" s="6">
        <v>7.2542431210403976E-2</v>
      </c>
      <c r="AY1492" s="6">
        <v>0.37755283473125123</v>
      </c>
      <c r="AZ1492" s="6">
        <f>LOG(Tabella1[[#This Row],[SiO2]]/Tabella1[[#This Row],[Al2O3]])</f>
        <v>0.46944219289288958</v>
      </c>
      <c r="BA1492" s="6">
        <f>LOG((Tabella1[[#This Row],[FeO]]*0.8998+Tabella1[[#This Row],[Fe2O3]])/Tabella1[[#This Row],[K2O]])</f>
        <v>0.11796609904931796</v>
      </c>
      <c r="BB1492" s="6">
        <f>Tabella1[[#This Row],[Log SiO2/Al2O3]]/Tabella1[[#This Row],[Log (FeO3/K2O)]]</f>
        <v>3.9794669542868446</v>
      </c>
    </row>
    <row r="1493" spans="1:54" hidden="1">
      <c r="A1493" s="19" t="s">
        <v>3488</v>
      </c>
      <c r="B1493" s="19" t="s">
        <v>3489</v>
      </c>
      <c r="C1493" s="19" t="s">
        <v>3490</v>
      </c>
      <c r="D1493" s="19" t="s">
        <v>1832</v>
      </c>
      <c r="E1493" s="19" t="s">
        <v>2770</v>
      </c>
      <c r="F1493" s="19" t="s">
        <v>1109</v>
      </c>
      <c r="G1493" s="20">
        <v>28</v>
      </c>
      <c r="H1493" s="8"/>
      <c r="I1493" s="6">
        <v>54.14</v>
      </c>
      <c r="J1493" s="6">
        <v>1.25</v>
      </c>
      <c r="K1493" s="6">
        <v>27.15</v>
      </c>
      <c r="L1493" s="6">
        <v>3.14</v>
      </c>
      <c r="M1493" s="6">
        <v>5.8</v>
      </c>
      <c r="N1493" s="6">
        <v>7.0000000000000007E-2</v>
      </c>
      <c r="O1493" s="6">
        <v>1.0900000000000001</v>
      </c>
      <c r="P1493" s="6">
        <v>0.98</v>
      </c>
      <c r="Q1493" s="6">
        <v>0.64</v>
      </c>
      <c r="R1493" s="6">
        <v>2.4700000000000002</v>
      </c>
      <c r="S1493" s="6">
        <v>0.17</v>
      </c>
      <c r="T1493" s="6">
        <v>3.16</v>
      </c>
      <c r="U1493" s="6">
        <v>96.419999999999987</v>
      </c>
      <c r="V1493" s="12"/>
      <c r="W1493" s="6">
        <v>56.15017631196848</v>
      </c>
      <c r="X1493" s="6">
        <v>1.2964115328769965</v>
      </c>
      <c r="Y1493" s="6">
        <v>28.158058494088365</v>
      </c>
      <c r="Z1493" s="6">
        <v>8.9504252229827852</v>
      </c>
      <c r="AA1493" s="6">
        <v>7.259904584111182E-2</v>
      </c>
      <c r="AB1493" s="6">
        <v>1.1304708566687411</v>
      </c>
      <c r="AC1493" s="6">
        <v>1.0163866417755654</v>
      </c>
      <c r="AD1493" s="6">
        <v>0.66376270483302224</v>
      </c>
      <c r="AE1493" s="6">
        <v>2.5617091889649455</v>
      </c>
      <c r="AF1493" s="6">
        <v>100</v>
      </c>
      <c r="AG1493" s="6"/>
      <c r="AH1493" s="6">
        <v>65.929442269259084</v>
      </c>
      <c r="AI1493" s="6">
        <v>1.1447920059960714</v>
      </c>
      <c r="AJ1493" s="6">
        <v>19.488955281359139</v>
      </c>
      <c r="AK1493" s="6">
        <v>1.4387591094117997</v>
      </c>
      <c r="AL1493" s="6">
        <v>5.9069674201107825</v>
      </c>
      <c r="AM1493" s="6">
        <v>7.2205488463896586E-2</v>
      </c>
      <c r="AN1493" s="6">
        <v>1.9781960435357915</v>
      </c>
      <c r="AO1493" s="6">
        <v>1.2787375699501342</v>
      </c>
      <c r="AP1493" s="6">
        <v>0.75559966464814632</v>
      </c>
      <c r="AQ1493" s="6">
        <v>1.9187102909498326</v>
      </c>
      <c r="AR1493" s="6">
        <v>99.999999999999972</v>
      </c>
      <c r="AS1493" s="6"/>
      <c r="AT1493" s="6">
        <v>0.18380140766940997</v>
      </c>
      <c r="AU1493" s="6">
        <v>0.32756820798589892</v>
      </c>
      <c r="AV1493" s="6">
        <v>0.2508757177522043</v>
      </c>
      <c r="AW1493" s="6"/>
      <c r="AX1493" s="6">
        <v>0.55490234050498111</v>
      </c>
      <c r="AY1493" s="6">
        <v>0.20567880377902129</v>
      </c>
      <c r="AZ1493" s="6">
        <f>LOG(Tabella1[[#This Row],[SiO2]]/Tabella1[[#This Row],[Al2O3]])</f>
        <v>0.29974841750962189</v>
      </c>
      <c r="BA1493" s="6">
        <f>LOG((Tabella1[[#This Row],[FeO]]*0.8998+Tabella1[[#This Row],[Fe2O3]])/Tabella1[[#This Row],[K2O]])</f>
        <v>0.52944905904136064</v>
      </c>
      <c r="BB1493" s="6">
        <f>Tabella1[[#This Row],[Log SiO2/Al2O3]]/Tabella1[[#This Row],[Log (FeO3/K2O)]]</f>
        <v>0.56615157282998496</v>
      </c>
    </row>
    <row r="1494" spans="1:54" hidden="1">
      <c r="A1494" s="19" t="s">
        <v>3488</v>
      </c>
      <c r="B1494" s="19" t="s">
        <v>3489</v>
      </c>
      <c r="C1494" s="19" t="s">
        <v>3490</v>
      </c>
      <c r="D1494" s="19" t="s">
        <v>1832</v>
      </c>
      <c r="E1494" s="19" t="s">
        <v>2770</v>
      </c>
      <c r="F1494" s="19" t="s">
        <v>1109</v>
      </c>
      <c r="G1494" s="20">
        <v>29</v>
      </c>
      <c r="H1494" s="8"/>
      <c r="I1494" s="6">
        <v>48.7</v>
      </c>
      <c r="J1494" s="6">
        <v>1.43</v>
      </c>
      <c r="K1494" s="6">
        <v>27.7</v>
      </c>
      <c r="L1494" s="6">
        <v>1.54</v>
      </c>
      <c r="M1494" s="6">
        <v>7.86</v>
      </c>
      <c r="N1494" s="6">
        <v>0.09</v>
      </c>
      <c r="O1494" s="6">
        <v>2.27</v>
      </c>
      <c r="P1494" s="6">
        <v>1.26</v>
      </c>
      <c r="Q1494" s="6">
        <v>0.74</v>
      </c>
      <c r="R1494" s="6">
        <v>4.25</v>
      </c>
      <c r="S1494" s="6">
        <v>0.24</v>
      </c>
      <c r="T1494" s="6">
        <v>3.53</v>
      </c>
      <c r="U1494" s="6">
        <v>95.69</v>
      </c>
      <c r="V1494" s="12"/>
      <c r="W1494" s="6">
        <v>50.893510293656604</v>
      </c>
      <c r="X1494" s="6">
        <v>1.4944090291566516</v>
      </c>
      <c r="Y1494" s="6">
        <v>28.947643431915559</v>
      </c>
      <c r="Z1494" s="6">
        <v>9.6666318319573623</v>
      </c>
      <c r="AA1494" s="6">
        <v>9.4053715121747303E-2</v>
      </c>
      <c r="AB1494" s="6">
        <v>2.3722437036262933</v>
      </c>
      <c r="AC1494" s="6">
        <v>1.3167520117044624</v>
      </c>
      <c r="AD1494" s="6">
        <v>0.77333054655658895</v>
      </c>
      <c r="AE1494" s="6">
        <v>4.4414254363047343</v>
      </c>
      <c r="AF1494" s="6">
        <v>100.00000000000001</v>
      </c>
      <c r="AG1494" s="6"/>
      <c r="AH1494" s="6">
        <v>59.684253328713098</v>
      </c>
      <c r="AI1494" s="6">
        <v>1.3180208060401448</v>
      </c>
      <c r="AJ1494" s="6">
        <v>20.010970312663218</v>
      </c>
      <c r="AK1494" s="6">
        <v>0.71014790888517232</v>
      </c>
      <c r="AL1494" s="6">
        <v>8.056172956328945</v>
      </c>
      <c r="AM1494" s="6">
        <v>9.3429566364904862E-2</v>
      </c>
      <c r="AN1494" s="6">
        <v>4.1460863382089999</v>
      </c>
      <c r="AO1494" s="6">
        <v>1.6546096314366783</v>
      </c>
      <c r="AP1494" s="6">
        <v>0.87925157650595187</v>
      </c>
      <c r="AQ1494" s="6">
        <v>3.3225462504348893</v>
      </c>
      <c r="AR1494" s="6">
        <v>100.00000000000003</v>
      </c>
      <c r="AS1494" s="6"/>
      <c r="AT1494" s="6">
        <v>0.30435452850272676</v>
      </c>
      <c r="AU1494" s="6">
        <v>0.14987606160347841</v>
      </c>
      <c r="AV1494" s="6">
        <v>0.33978021923078605</v>
      </c>
      <c r="AW1494" s="6"/>
      <c r="AX1494" s="6">
        <v>0.39173916104117174</v>
      </c>
      <c r="AY1494" s="6">
        <v>0.33695597370937569</v>
      </c>
      <c r="AZ1494" s="6">
        <f>LOG(Tabella1[[#This Row],[SiO2]]/Tabella1[[#This Row],[Al2O3]])</f>
        <v>0.24504919215018581</v>
      </c>
      <c r="BA1494" s="6">
        <f>LOG((Tabella1[[#This Row],[FeO]]*0.8998+Tabella1[[#This Row],[Fe2O3]])/Tabella1[[#This Row],[K2O]])</f>
        <v>0.30673667417353889</v>
      </c>
      <c r="BB1494" s="6">
        <f>Tabella1[[#This Row],[Log SiO2/Al2O3]]/Tabella1[[#This Row],[Log (FeO3/K2O)]]</f>
        <v>0.79889107753560351</v>
      </c>
    </row>
    <row r="1495" spans="1:54" hidden="1">
      <c r="A1495" s="19" t="s">
        <v>3488</v>
      </c>
      <c r="B1495" s="19" t="s">
        <v>3489</v>
      </c>
      <c r="C1495" s="19" t="s">
        <v>3490</v>
      </c>
      <c r="D1495" s="19" t="s">
        <v>1832</v>
      </c>
      <c r="E1495" s="19" t="s">
        <v>2770</v>
      </c>
      <c r="F1495" s="19" t="s">
        <v>1109</v>
      </c>
      <c r="G1495" s="20">
        <v>31</v>
      </c>
      <c r="H1495" s="8"/>
      <c r="I1495" s="6">
        <v>58.41</v>
      </c>
      <c r="J1495" s="6">
        <v>0.9</v>
      </c>
      <c r="K1495" s="6">
        <v>19.98</v>
      </c>
      <c r="L1495" s="6">
        <v>2.13</v>
      </c>
      <c r="M1495" s="6">
        <v>4.9000000000000004</v>
      </c>
      <c r="N1495" s="6">
        <v>0.24</v>
      </c>
      <c r="O1495" s="6">
        <v>2.2999999999999998</v>
      </c>
      <c r="P1495" s="6">
        <v>1.36</v>
      </c>
      <c r="Q1495" s="6">
        <v>1.79</v>
      </c>
      <c r="R1495" s="6">
        <v>4.13</v>
      </c>
      <c r="S1495" s="6">
        <v>0.2</v>
      </c>
      <c r="T1495" s="6">
        <v>3.73</v>
      </c>
      <c r="U1495" s="6">
        <v>95.929999999999978</v>
      </c>
      <c r="V1495" s="12"/>
      <c r="W1495" s="6">
        <v>60.888147607630572</v>
      </c>
      <c r="X1495" s="6">
        <v>0.93818409256749735</v>
      </c>
      <c r="Y1495" s="6">
        <v>20.827686854998444</v>
      </c>
      <c r="Z1495" s="6">
        <v>7.1093505681225908</v>
      </c>
      <c r="AA1495" s="6">
        <v>0.25018242468466595</v>
      </c>
      <c r="AB1495" s="6">
        <v>2.3975815698947152</v>
      </c>
      <c r="AC1495" s="6">
        <v>1.4177004065464405</v>
      </c>
      <c r="AD1495" s="6">
        <v>1.8659439174398003</v>
      </c>
      <c r="AE1495" s="6">
        <v>4.3052225581152932</v>
      </c>
      <c r="AF1495" s="6">
        <v>100.00000000000001</v>
      </c>
      <c r="AG1495" s="6"/>
      <c r="AH1495" s="6">
        <v>68.470592716890934</v>
      </c>
      <c r="AI1495" s="6">
        <v>0.79344132329471473</v>
      </c>
      <c r="AJ1495" s="6">
        <v>13.806065827287615</v>
      </c>
      <c r="AK1495" s="6">
        <v>0.93949348422429291</v>
      </c>
      <c r="AL1495" s="6">
        <v>4.8038384362965099</v>
      </c>
      <c r="AM1495" s="6">
        <v>0.23830828580489694</v>
      </c>
      <c r="AN1495" s="6">
        <v>4.018152336361049</v>
      </c>
      <c r="AO1495" s="6">
        <v>1.7082443325902856</v>
      </c>
      <c r="AP1495" s="6">
        <v>2.0343259743095161</v>
      </c>
      <c r="AQ1495" s="6">
        <v>3.0882911293943502</v>
      </c>
      <c r="AR1495" s="6">
        <v>100</v>
      </c>
      <c r="AS1495" s="6"/>
      <c r="AT1495" s="6">
        <v>0.37549394397167474</v>
      </c>
      <c r="AU1495" s="6">
        <v>0.28116655076974234</v>
      </c>
      <c r="AV1495" s="6">
        <v>0.45547002257299013</v>
      </c>
      <c r="AW1495" s="6"/>
      <c r="AX1495" s="6">
        <v>0.10233258917104425</v>
      </c>
      <c r="AY1495" s="6">
        <v>0.40556523508077674</v>
      </c>
      <c r="AZ1495" s="6">
        <f>LOG(Tabella1[[#This Row],[SiO2]]/Tabella1[[#This Row],[Al2O3]])</f>
        <v>0.46589172234973053</v>
      </c>
      <c r="BA1495" s="6">
        <f>LOG((Tabella1[[#This Row],[FeO]]*0.8998+Tabella1[[#This Row],[Fe2O3]])/Tabella1[[#This Row],[K2O]])</f>
        <v>0.1995626140251206</v>
      </c>
      <c r="BB1495" s="6">
        <f>Tabella1[[#This Row],[Log SiO2/Al2O3]]/Tabella1[[#This Row],[Log (FeO3/K2O)]]</f>
        <v>2.3345641398096983</v>
      </c>
    </row>
    <row r="1496" spans="1:54" hidden="1">
      <c r="A1496" s="19" t="s">
        <v>3488</v>
      </c>
      <c r="B1496" s="19" t="s">
        <v>3489</v>
      </c>
      <c r="C1496" s="19" t="s">
        <v>3490</v>
      </c>
      <c r="D1496" s="19" t="s">
        <v>1832</v>
      </c>
      <c r="E1496" s="19" t="s">
        <v>2770</v>
      </c>
      <c r="F1496" s="19" t="s">
        <v>1109</v>
      </c>
      <c r="G1496" s="20">
        <v>32</v>
      </c>
      <c r="H1496" s="8"/>
      <c r="I1496" s="6">
        <v>52.08</v>
      </c>
      <c r="J1496" s="6">
        <v>1.21</v>
      </c>
      <c r="K1496" s="6">
        <v>22.85</v>
      </c>
      <c r="L1496" s="6">
        <v>1.84</v>
      </c>
      <c r="M1496" s="6">
        <v>7.45</v>
      </c>
      <c r="N1496" s="6">
        <v>0.19</v>
      </c>
      <c r="O1496" s="6">
        <v>3.02</v>
      </c>
      <c r="P1496" s="6">
        <v>1.1100000000000001</v>
      </c>
      <c r="Q1496" s="6">
        <v>1.42</v>
      </c>
      <c r="R1496" s="6">
        <v>5</v>
      </c>
      <c r="S1496" s="6">
        <v>0.22</v>
      </c>
      <c r="T1496" s="6">
        <v>3.66</v>
      </c>
      <c r="U1496" s="6">
        <v>95.99</v>
      </c>
      <c r="V1496" s="12"/>
      <c r="W1496" s="6">
        <v>54.255651630378168</v>
      </c>
      <c r="X1496" s="6">
        <v>1.2605479737472653</v>
      </c>
      <c r="Y1496" s="6">
        <v>23.804562975309931</v>
      </c>
      <c r="Z1496" s="6">
        <v>9.4905719345765185</v>
      </c>
      <c r="AA1496" s="6">
        <v>0.1979372851338681</v>
      </c>
      <c r="AB1496" s="6">
        <v>3.1461610584435884</v>
      </c>
      <c r="AC1496" s="6">
        <v>1.1563704552557559</v>
      </c>
      <c r="AD1496" s="6">
        <v>1.4793207625794353</v>
      </c>
      <c r="AE1496" s="6">
        <v>5.2088759245754765</v>
      </c>
      <c r="AF1496" s="6">
        <v>100</v>
      </c>
      <c r="AG1496" s="6"/>
      <c r="AH1496" s="6">
        <v>62.079344550236684</v>
      </c>
      <c r="AI1496" s="6">
        <v>1.0847182381799985</v>
      </c>
      <c r="AJ1496" s="6">
        <v>16.05535550987533</v>
      </c>
      <c r="AK1496" s="6">
        <v>0.82526087914980406</v>
      </c>
      <c r="AL1496" s="6">
        <v>7.4269047069806264</v>
      </c>
      <c r="AM1496" s="6">
        <v>0.19184070782445134</v>
      </c>
      <c r="AN1496" s="6">
        <v>5.3649387838686637</v>
      </c>
      <c r="AO1496" s="6">
        <v>1.4177293333305712</v>
      </c>
      <c r="AP1496" s="6">
        <v>1.6410247222834649</v>
      </c>
      <c r="AQ1496" s="6">
        <v>3.801871665288461</v>
      </c>
      <c r="AR1496" s="6">
        <v>100</v>
      </c>
      <c r="AS1496" s="6"/>
      <c r="AT1496" s="6">
        <v>0.37147231020104721</v>
      </c>
      <c r="AU1496" s="6">
        <v>0.18182705909131855</v>
      </c>
      <c r="AV1496" s="6">
        <v>0.41940309758374544</v>
      </c>
      <c r="AW1496" s="6"/>
      <c r="AX1496" s="6">
        <v>0.12801521448365044</v>
      </c>
      <c r="AY1496" s="6">
        <v>0.40163801150480599</v>
      </c>
      <c r="AZ1496" s="6">
        <f>LOG(Tabella1[[#This Row],[SiO2]]/Tabella1[[#This Row],[Al2O3]])</f>
        <v>0.35778477115426643</v>
      </c>
      <c r="BA1496" s="6">
        <f>LOG((Tabella1[[#This Row],[FeO]]*0.8998+Tabella1[[#This Row],[Fe2O3]])/Tabella1[[#This Row],[K2O]])</f>
        <v>0.23266632776436261</v>
      </c>
      <c r="BB1496" s="6">
        <f>Tabella1[[#This Row],[Log SiO2/Al2O3]]/Tabella1[[#This Row],[Log (FeO3/K2O)]]</f>
        <v>1.5377591359787137</v>
      </c>
    </row>
    <row r="1497" spans="1:54" hidden="1">
      <c r="A1497" s="19" t="s">
        <v>3488</v>
      </c>
      <c r="B1497" s="19" t="s">
        <v>3489</v>
      </c>
      <c r="C1497" s="19" t="s">
        <v>3490</v>
      </c>
      <c r="D1497" s="19" t="s">
        <v>1832</v>
      </c>
      <c r="E1497" s="19" t="s">
        <v>2770</v>
      </c>
      <c r="F1497" s="19" t="s">
        <v>1109</v>
      </c>
      <c r="G1497" s="20">
        <v>33</v>
      </c>
      <c r="H1497" s="8"/>
      <c r="I1497" s="6">
        <v>66.489999999999995</v>
      </c>
      <c r="J1497" s="6">
        <v>1.08</v>
      </c>
      <c r="K1497" s="6">
        <v>16</v>
      </c>
      <c r="L1497" s="6">
        <v>1.01</v>
      </c>
      <c r="M1497" s="6">
        <v>5.53</v>
      </c>
      <c r="N1497" s="6">
        <v>0.08</v>
      </c>
      <c r="O1497" s="6">
        <v>2.0699999999999998</v>
      </c>
      <c r="P1497" s="6">
        <v>0.56999999999999995</v>
      </c>
      <c r="Q1497" s="6">
        <v>1.42</v>
      </c>
      <c r="R1497" s="6">
        <v>3.2</v>
      </c>
      <c r="S1497" s="6">
        <v>0.13</v>
      </c>
      <c r="T1497" s="6">
        <v>2.97</v>
      </c>
      <c r="U1497" s="6">
        <v>97.34999999999998</v>
      </c>
      <c r="V1497" s="12"/>
      <c r="W1497" s="6">
        <v>68.299948638931696</v>
      </c>
      <c r="X1497" s="6">
        <v>1.1093990755007708</v>
      </c>
      <c r="Y1497" s="6">
        <v>16.435541859270678</v>
      </c>
      <c r="Z1497" s="6">
        <v>6.6153055983564482</v>
      </c>
      <c r="AA1497" s="6">
        <v>8.2177709296353374E-2</v>
      </c>
      <c r="AB1497" s="6">
        <v>2.1263482280431436</v>
      </c>
      <c r="AC1497" s="6">
        <v>0.58551617873651773</v>
      </c>
      <c r="AD1497" s="6">
        <v>1.4586543400102725</v>
      </c>
      <c r="AE1497" s="6">
        <v>3.2871083718541354</v>
      </c>
      <c r="AF1497" s="6">
        <v>100</v>
      </c>
      <c r="AG1497" s="6"/>
      <c r="AH1497" s="6">
        <v>74.728792397991157</v>
      </c>
      <c r="AI1497" s="6">
        <v>0.91287394436512925</v>
      </c>
      <c r="AJ1497" s="6">
        <v>10.600081115946756</v>
      </c>
      <c r="AK1497" s="6">
        <v>0.42712037869803093</v>
      </c>
      <c r="AL1497" s="6">
        <v>5.1979511546160904</v>
      </c>
      <c r="AM1497" s="6">
        <v>7.6161000067635487E-2</v>
      </c>
      <c r="AN1497" s="6">
        <v>3.46723802819072</v>
      </c>
      <c r="AO1497" s="6">
        <v>0.68643700216986792</v>
      </c>
      <c r="AP1497" s="6">
        <v>1.5472860417903453</v>
      </c>
      <c r="AQ1497" s="6">
        <v>2.2942086389800687</v>
      </c>
      <c r="AR1497" s="6">
        <v>99.999999999999986</v>
      </c>
      <c r="AS1497" s="6"/>
      <c r="AT1497" s="6">
        <v>0.36422748525599508</v>
      </c>
      <c r="AU1497" s="6">
        <v>0.14114568239328273</v>
      </c>
      <c r="AV1497" s="6">
        <v>0.40013414076063136</v>
      </c>
      <c r="AW1497" s="6"/>
      <c r="AX1497" s="6">
        <v>0.164124417548314</v>
      </c>
      <c r="AY1497" s="6">
        <v>0.40286010221365282</v>
      </c>
      <c r="AZ1497" s="6">
        <f>LOG(Tabella1[[#This Row],[SiO2]]/Tabella1[[#This Row],[Al2O3]])</f>
        <v>0.61863635029546582</v>
      </c>
      <c r="BA1497" s="6">
        <f>LOG((Tabella1[[#This Row],[FeO]]*0.8998+Tabella1[[#This Row],[Fe2O3]])/Tabella1[[#This Row],[K2O]])</f>
        <v>0.27197904363587333</v>
      </c>
      <c r="BB1497" s="6">
        <f>Tabella1[[#This Row],[Log SiO2/Al2O3]]/Tabella1[[#This Row],[Log (FeO3/K2O)]]</f>
        <v>2.2745735922349177</v>
      </c>
    </row>
    <row r="1498" spans="1:54" hidden="1">
      <c r="A1498" s="19" t="s">
        <v>3488</v>
      </c>
      <c r="B1498" s="19" t="s">
        <v>3489</v>
      </c>
      <c r="C1498" s="19" t="s">
        <v>3490</v>
      </c>
      <c r="D1498" s="19" t="s">
        <v>1832</v>
      </c>
      <c r="E1498" s="19" t="s">
        <v>2776</v>
      </c>
      <c r="F1498" s="19" t="s">
        <v>1109</v>
      </c>
      <c r="G1498" s="20">
        <v>34</v>
      </c>
      <c r="H1498" s="8"/>
      <c r="I1498" s="6">
        <v>57.23</v>
      </c>
      <c r="J1498" s="6">
        <v>0.85</v>
      </c>
      <c r="K1498" s="6">
        <v>20.6</v>
      </c>
      <c r="L1498" s="6">
        <v>3.85</v>
      </c>
      <c r="M1498" s="6">
        <v>5.66</v>
      </c>
      <c r="N1498" s="6">
        <v>0.14000000000000001</v>
      </c>
      <c r="O1498" s="6">
        <v>2.12</v>
      </c>
      <c r="P1498" s="6">
        <v>0.64</v>
      </c>
      <c r="Q1498" s="6">
        <v>1.1399999999999999</v>
      </c>
      <c r="R1498" s="6">
        <v>3.94</v>
      </c>
      <c r="S1498" s="6">
        <v>0.12</v>
      </c>
      <c r="T1498" s="6">
        <v>4.01</v>
      </c>
      <c r="U1498" s="6">
        <v>95.780000000000015</v>
      </c>
      <c r="V1498" s="12"/>
      <c r="W1498" s="6">
        <v>59.751513885988714</v>
      </c>
      <c r="X1498" s="6">
        <v>0.88745040718312784</v>
      </c>
      <c r="Y1498" s="6">
        <v>21.507621632908748</v>
      </c>
      <c r="Z1498" s="6">
        <v>9.5218208394236772</v>
      </c>
      <c r="AA1498" s="6">
        <v>0.14616830235957404</v>
      </c>
      <c r="AB1498" s="6">
        <v>2.2134057214449778</v>
      </c>
      <c r="AC1498" s="6">
        <v>0.66819795364376688</v>
      </c>
      <c r="AD1498" s="6">
        <v>1.1902276049279596</v>
      </c>
      <c r="AE1498" s="6">
        <v>4.1135936521194401</v>
      </c>
      <c r="AF1498" s="6">
        <v>99.999999999999972</v>
      </c>
      <c r="AG1498" s="6"/>
      <c r="AH1498" s="6">
        <v>68.271025413484352</v>
      </c>
      <c r="AI1498" s="6">
        <v>0.76258284360164375</v>
      </c>
      <c r="AJ1498" s="6">
        <v>14.485632905142468</v>
      </c>
      <c r="AK1498" s="6">
        <v>1.7281072705036629</v>
      </c>
      <c r="AL1498" s="6">
        <v>5.6468277816258681</v>
      </c>
      <c r="AM1498" s="6">
        <v>0.14146588979133962</v>
      </c>
      <c r="AN1498" s="6">
        <v>3.7690354432771724</v>
      </c>
      <c r="AO1498" s="6">
        <v>0.81806319313614295</v>
      </c>
      <c r="AP1498" s="6">
        <v>1.3184636579598605</v>
      </c>
      <c r="AQ1498" s="6">
        <v>2.998197260682641</v>
      </c>
      <c r="AR1498" s="6">
        <v>100</v>
      </c>
      <c r="AS1498" s="6"/>
      <c r="AT1498" s="6">
        <v>0.29280707526945327</v>
      </c>
      <c r="AU1498" s="6">
        <v>0.37967686170304032</v>
      </c>
      <c r="AV1498" s="6">
        <v>0.40028570437480882</v>
      </c>
      <c r="AW1498" s="6"/>
      <c r="AX1498" s="6">
        <v>0.22702080362542637</v>
      </c>
      <c r="AY1498" s="6">
        <v>0.31124629618809818</v>
      </c>
      <c r="AZ1498" s="6">
        <f>LOG(Tabella1[[#This Row],[SiO2]]/Tabella1[[#This Row],[Al2O3]])</f>
        <v>0.44375652553923556</v>
      </c>
      <c r="BA1498" s="6">
        <f>LOG((Tabella1[[#This Row],[FeO]]*0.8998+Tabella1[[#This Row],[Fe2O3]])/Tabella1[[#This Row],[K2O]])</f>
        <v>0.35598059862875514</v>
      </c>
      <c r="BB1498" s="6">
        <f>Tabella1[[#This Row],[Log SiO2/Al2O3]]/Tabella1[[#This Row],[Log (FeO3/K2O)]]</f>
        <v>1.2465750303488312</v>
      </c>
    </row>
    <row r="1499" spans="1:54" hidden="1">
      <c r="A1499" s="19" t="s">
        <v>3488</v>
      </c>
      <c r="B1499" s="19" t="s">
        <v>3489</v>
      </c>
      <c r="C1499" s="19" t="s">
        <v>3490</v>
      </c>
      <c r="D1499" s="19" t="s">
        <v>1832</v>
      </c>
      <c r="E1499" s="19" t="s">
        <v>2770</v>
      </c>
      <c r="F1499" s="19" t="s">
        <v>1109</v>
      </c>
      <c r="G1499" s="20">
        <v>35</v>
      </c>
      <c r="H1499" s="8"/>
      <c r="I1499" s="6">
        <v>54.96</v>
      </c>
      <c r="J1499" s="6">
        <v>0.99</v>
      </c>
      <c r="K1499" s="6">
        <v>21.7</v>
      </c>
      <c r="L1499" s="6">
        <v>2.52</v>
      </c>
      <c r="M1499" s="6">
        <v>6.6</v>
      </c>
      <c r="N1499" s="6">
        <v>0.2</v>
      </c>
      <c r="O1499" s="6">
        <v>2.5299999999999998</v>
      </c>
      <c r="P1499" s="6">
        <v>0.35</v>
      </c>
      <c r="Q1499" s="6">
        <v>1.19</v>
      </c>
      <c r="R1499" s="6">
        <v>3.69</v>
      </c>
      <c r="S1499" s="6">
        <v>0.09</v>
      </c>
      <c r="T1499" s="6">
        <v>4.5999999999999996</v>
      </c>
      <c r="U1499" s="6">
        <v>94.48</v>
      </c>
      <c r="V1499" s="12"/>
      <c r="W1499" s="6">
        <v>58.171041490262489</v>
      </c>
      <c r="X1499" s="6">
        <v>1.0478408128704488</v>
      </c>
      <c r="Y1499" s="6">
        <v>22.967823878069431</v>
      </c>
      <c r="Z1499" s="6">
        <v>9.3882303132938176</v>
      </c>
      <c r="AA1499" s="6">
        <v>0.21168501270110077</v>
      </c>
      <c r="AB1499" s="6">
        <v>2.6778154106689245</v>
      </c>
      <c r="AC1499" s="6">
        <v>0.37044877222692629</v>
      </c>
      <c r="AD1499" s="6">
        <v>1.2595258255715494</v>
      </c>
      <c r="AE1499" s="6">
        <v>3.9055884843353086</v>
      </c>
      <c r="AF1499" s="6">
        <v>99.999999999999986</v>
      </c>
      <c r="AG1499" s="6"/>
      <c r="AH1499" s="6">
        <v>66.357187009216787</v>
      </c>
      <c r="AI1499" s="6">
        <v>0.89894239472147652</v>
      </c>
      <c r="AJ1499" s="6">
        <v>15.443955864708867</v>
      </c>
      <c r="AK1499" s="6">
        <v>1.1448249134575552</v>
      </c>
      <c r="AL1499" s="6">
        <v>6.6643931652281125</v>
      </c>
      <c r="AM1499" s="6">
        <v>0.20454188726351757</v>
      </c>
      <c r="AN1499" s="6">
        <v>4.5524317647146644</v>
      </c>
      <c r="AO1499" s="6">
        <v>0.45279694355080929</v>
      </c>
      <c r="AP1499" s="6">
        <v>1.3929606134353003</v>
      </c>
      <c r="AQ1499" s="6">
        <v>2.8419662139240347</v>
      </c>
      <c r="AR1499" s="6">
        <v>100.00000000000003</v>
      </c>
      <c r="AS1499" s="6"/>
      <c r="AT1499" s="6">
        <v>0.3370555120167959</v>
      </c>
      <c r="AU1499" s="6">
        <v>0.25571128359827816</v>
      </c>
      <c r="AV1499" s="6">
        <v>0.40585743230797561</v>
      </c>
      <c r="AW1499" s="6"/>
      <c r="AX1499" s="6">
        <v>0.29302880774651824</v>
      </c>
      <c r="AY1499" s="6">
        <v>0.36108824740254175</v>
      </c>
      <c r="AZ1499" s="6">
        <f>LOG(Tabella1[[#This Row],[SiO2]]/Tabella1[[#This Row],[Al2O3]])</f>
        <v>0.40358699020296457</v>
      </c>
      <c r="BA1499" s="6">
        <f>LOG((Tabella1[[#This Row],[FeO]]*0.8998+Tabella1[[#This Row],[Fe2O3]])/Tabella1[[#This Row],[K2O]])</f>
        <v>0.36027622933340803</v>
      </c>
      <c r="BB1499" s="6">
        <f>Tabella1[[#This Row],[Log SiO2/Al2O3]]/Tabella1[[#This Row],[Log (FeO3/K2O)]]</f>
        <v>1.1202154273394367</v>
      </c>
    </row>
    <row r="1500" spans="1:54" hidden="1">
      <c r="A1500" s="19" t="s">
        <v>3488</v>
      </c>
      <c r="B1500" s="19" t="s">
        <v>3489</v>
      </c>
      <c r="C1500" s="19" t="s">
        <v>3490</v>
      </c>
      <c r="D1500" s="19" t="s">
        <v>1832</v>
      </c>
      <c r="E1500" s="19" t="s">
        <v>2770</v>
      </c>
      <c r="F1500" s="19" t="s">
        <v>1109</v>
      </c>
      <c r="G1500" s="20">
        <v>36</v>
      </c>
      <c r="H1500" s="8"/>
      <c r="I1500" s="6">
        <v>53.62</v>
      </c>
      <c r="J1500" s="6">
        <v>1.02</v>
      </c>
      <c r="K1500" s="6">
        <v>24.3</v>
      </c>
      <c r="L1500" s="6">
        <v>2.4</v>
      </c>
      <c r="M1500" s="6">
        <v>6.06</v>
      </c>
      <c r="N1500" s="6">
        <v>0.16</v>
      </c>
      <c r="O1500" s="6">
        <v>2.35</v>
      </c>
      <c r="P1500" s="6">
        <v>0.14000000000000001</v>
      </c>
      <c r="Q1500" s="6">
        <v>1.3</v>
      </c>
      <c r="R1500" s="6">
        <v>4.83</v>
      </c>
      <c r="S1500" s="6">
        <v>0.1</v>
      </c>
      <c r="T1500" s="6">
        <v>3.33</v>
      </c>
      <c r="U1500" s="6">
        <v>95.939999999999984</v>
      </c>
      <c r="V1500" s="12"/>
      <c r="W1500" s="6">
        <v>55.889097352511996</v>
      </c>
      <c r="X1500" s="6">
        <v>1.0631644777986244</v>
      </c>
      <c r="Y1500" s="6">
        <v>25.32833020637899</v>
      </c>
      <c r="Z1500" s="6">
        <v>8.5678549093183261</v>
      </c>
      <c r="AA1500" s="6">
        <v>0.16677089847821558</v>
      </c>
      <c r="AB1500" s="6">
        <v>2.4494475713987915</v>
      </c>
      <c r="AC1500" s="6">
        <v>0.14592453616843865</v>
      </c>
      <c r="AD1500" s="6">
        <v>1.3550135501355016</v>
      </c>
      <c r="AE1500" s="6">
        <v>5.0343964978111329</v>
      </c>
      <c r="AF1500" s="6">
        <v>100.00000000000001</v>
      </c>
      <c r="AG1500" s="6"/>
      <c r="AH1500" s="6">
        <v>64.71639289408138</v>
      </c>
      <c r="AI1500" s="6">
        <v>0.92585524193227775</v>
      </c>
      <c r="AJ1500" s="6">
        <v>17.288262242673053</v>
      </c>
      <c r="AK1500" s="6">
        <v>1.089923515862669</v>
      </c>
      <c r="AL1500" s="6">
        <v>6.1169587104419252</v>
      </c>
      <c r="AM1500" s="6">
        <v>0.16357559015437292</v>
      </c>
      <c r="AN1500" s="6">
        <v>4.2270466051347588</v>
      </c>
      <c r="AO1500" s="6">
        <v>0.18105466868504483</v>
      </c>
      <c r="AP1500" s="6">
        <v>1.5211830505018333</v>
      </c>
      <c r="AQ1500" s="6">
        <v>3.7186553161897806</v>
      </c>
      <c r="AR1500" s="6">
        <v>99.999999999999957</v>
      </c>
      <c r="AS1500" s="6"/>
      <c r="AT1500" s="6">
        <v>0.33751967748528905</v>
      </c>
      <c r="AU1500" s="6">
        <v>0.26273328549161928</v>
      </c>
      <c r="AV1500" s="6">
        <v>0.40864698694319057</v>
      </c>
      <c r="AW1500" s="6"/>
      <c r="AX1500" s="6">
        <v>0.28400189693740108</v>
      </c>
      <c r="AY1500" s="6">
        <v>0.36446349888962154</v>
      </c>
      <c r="AZ1500" s="6">
        <f>LOG(Tabella1[[#This Row],[SiO2]]/Tabella1[[#This Row],[Al2O3]])</f>
        <v>0.34372053604854852</v>
      </c>
      <c r="BA1500" s="6">
        <f>LOG((Tabella1[[#This Row],[FeO]]*0.8998+Tabella1[[#This Row],[Fe2O3]])/Tabella1[[#This Row],[K2O]])</f>
        <v>0.21107674230593532</v>
      </c>
      <c r="BB1500" s="6">
        <f>Tabella1[[#This Row],[Log SiO2/Al2O3]]/Tabella1[[#This Row],[Log (FeO3/K2O)]]</f>
        <v>1.6284150129167658</v>
      </c>
    </row>
    <row r="1501" spans="1:54" hidden="1">
      <c r="A1501" s="19" t="s">
        <v>3488</v>
      </c>
      <c r="B1501" s="19" t="s">
        <v>3489</v>
      </c>
      <c r="C1501" s="19" t="s">
        <v>3490</v>
      </c>
      <c r="D1501" s="19" t="s">
        <v>1832</v>
      </c>
      <c r="E1501" s="19" t="s">
        <v>2770</v>
      </c>
      <c r="F1501" s="19" t="s">
        <v>1109</v>
      </c>
      <c r="G1501" s="20">
        <v>37</v>
      </c>
      <c r="H1501" s="8"/>
      <c r="I1501" s="6">
        <v>59.5</v>
      </c>
      <c r="J1501" s="6">
        <v>0.86</v>
      </c>
      <c r="K1501" s="6">
        <v>19.12</v>
      </c>
      <c r="L1501" s="6">
        <v>1.64</v>
      </c>
      <c r="M1501" s="6">
        <v>5.21</v>
      </c>
      <c r="N1501" s="6">
        <v>0.13</v>
      </c>
      <c r="O1501" s="6">
        <v>2.16</v>
      </c>
      <c r="P1501" s="6">
        <v>1.22</v>
      </c>
      <c r="Q1501" s="6">
        <v>1.52</v>
      </c>
      <c r="R1501" s="6">
        <v>4.3600000000000003</v>
      </c>
      <c r="S1501" s="6">
        <v>0.16</v>
      </c>
      <c r="T1501" s="6">
        <v>4.0199999999999996</v>
      </c>
      <c r="U1501" s="6">
        <v>95.559999999999988</v>
      </c>
      <c r="V1501" s="12"/>
      <c r="W1501" s="6">
        <v>62.264545835077442</v>
      </c>
      <c r="X1501" s="6">
        <v>0.89995814148179154</v>
      </c>
      <c r="Y1501" s="6">
        <v>20.008371703641696</v>
      </c>
      <c r="Z1501" s="6">
        <v>7.0008371703641696</v>
      </c>
      <c r="AA1501" s="6">
        <v>0.13604018417748012</v>
      </c>
      <c r="AB1501" s="6">
        <v>2.2603599832565933</v>
      </c>
      <c r="AC1501" s="6">
        <v>1.2766848053578905</v>
      </c>
      <c r="AD1501" s="6">
        <v>1.5906236919213061</v>
      </c>
      <c r="AE1501" s="6">
        <v>4.5625784847216417</v>
      </c>
      <c r="AF1501" s="6">
        <v>100</v>
      </c>
      <c r="AG1501" s="6"/>
      <c r="AH1501" s="6">
        <v>69.712335908557648</v>
      </c>
      <c r="AI1501" s="6">
        <v>0.75778594412782707</v>
      </c>
      <c r="AJ1501" s="6">
        <v>13.204991689283164</v>
      </c>
      <c r="AK1501" s="6">
        <v>0.72299252213258847</v>
      </c>
      <c r="AL1501" s="6">
        <v>5.1051184644298981</v>
      </c>
      <c r="AM1501" s="6">
        <v>0.12901703046884924</v>
      </c>
      <c r="AN1501" s="6">
        <v>3.771621486865453</v>
      </c>
      <c r="AO1501" s="6">
        <v>1.5316047312330463</v>
      </c>
      <c r="AP1501" s="6">
        <v>1.7265807301386862</v>
      </c>
      <c r="AQ1501" s="6">
        <v>3.2585955493031458</v>
      </c>
      <c r="AR1501" s="6">
        <v>100.00000000000001</v>
      </c>
      <c r="AS1501" s="6"/>
      <c r="AT1501" s="6">
        <v>0.36537072221603367</v>
      </c>
      <c r="AU1501" s="6">
        <v>0.2207238890892147</v>
      </c>
      <c r="AV1501" s="6">
        <v>0.42488813545958093</v>
      </c>
      <c r="AW1501" s="6"/>
      <c r="AX1501" s="6">
        <v>4.3551855445539515E-2</v>
      </c>
      <c r="AY1501" s="6">
        <v>0.39431735702492682</v>
      </c>
      <c r="AZ1501" s="6">
        <f>LOG(Tabella1[[#This Row],[SiO2]]/Tabella1[[#This Row],[Al2O3]])</f>
        <v>0.49302907778846827</v>
      </c>
      <c r="BA1501" s="6">
        <f>LOG((Tabella1[[#This Row],[FeO]]*0.8998+Tabella1[[#This Row],[Fe2O3]])/Tabella1[[#This Row],[K2O]])</f>
        <v>0.1617770987259689</v>
      </c>
      <c r="BB1501" s="6">
        <f>Tabella1[[#This Row],[Log SiO2/Al2O3]]/Tabella1[[#This Row],[Log (FeO3/K2O)]]</f>
        <v>3.0475826409991482</v>
      </c>
    </row>
    <row r="1502" spans="1:54" hidden="1">
      <c r="A1502" s="19" t="s">
        <v>3488</v>
      </c>
      <c r="B1502" s="19" t="s">
        <v>3489</v>
      </c>
      <c r="C1502" s="19" t="s">
        <v>3490</v>
      </c>
      <c r="D1502" s="19" t="s">
        <v>1832</v>
      </c>
      <c r="E1502" s="19" t="s">
        <v>2770</v>
      </c>
      <c r="F1502" s="19" t="s">
        <v>1109</v>
      </c>
      <c r="G1502" s="20">
        <v>38</v>
      </c>
      <c r="H1502" s="8"/>
      <c r="I1502" s="6">
        <v>48.46</v>
      </c>
      <c r="J1502" s="6">
        <v>1.24</v>
      </c>
      <c r="K1502" s="6">
        <v>24</v>
      </c>
      <c r="L1502" s="6">
        <v>7.59</v>
      </c>
      <c r="M1502" s="6">
        <v>3.6</v>
      </c>
      <c r="N1502" s="6">
        <v>0.16</v>
      </c>
      <c r="O1502" s="6">
        <v>3.15</v>
      </c>
      <c r="P1502" s="6">
        <v>1.02</v>
      </c>
      <c r="Q1502" s="6">
        <v>0.93</v>
      </c>
      <c r="R1502" s="6">
        <v>4.83</v>
      </c>
      <c r="S1502" s="6">
        <v>0.24</v>
      </c>
      <c r="T1502" s="6">
        <v>4</v>
      </c>
      <c r="U1502" s="6">
        <v>94.22</v>
      </c>
      <c r="V1502" s="12"/>
      <c r="W1502" s="6">
        <v>51.432816811717267</v>
      </c>
      <c r="X1502" s="6">
        <v>1.3160687752069624</v>
      </c>
      <c r="Y1502" s="6">
        <v>25.472298874973465</v>
      </c>
      <c r="Z1502" s="6">
        <v>11.069836552748885</v>
      </c>
      <c r="AA1502" s="6">
        <v>0.16981532583315645</v>
      </c>
      <c r="AB1502" s="6">
        <v>3.3432392273402676</v>
      </c>
      <c r="AC1502" s="6">
        <v>1.0825727021863722</v>
      </c>
      <c r="AD1502" s="6">
        <v>0.98705158140522198</v>
      </c>
      <c r="AE1502" s="6">
        <v>5.1263001485884097</v>
      </c>
      <c r="AF1502" s="6">
        <v>100</v>
      </c>
      <c r="AG1502" s="6"/>
      <c r="AH1502" s="6">
        <v>61.022268375958234</v>
      </c>
      <c r="AI1502" s="6">
        <v>1.174308076057218</v>
      </c>
      <c r="AJ1502" s="6">
        <v>17.814504789719138</v>
      </c>
      <c r="AK1502" s="6">
        <v>3.5962013652221678</v>
      </c>
      <c r="AL1502" s="6">
        <v>3.7912539003423151</v>
      </c>
      <c r="AM1502" s="6">
        <v>0.17066165005769843</v>
      </c>
      <c r="AN1502" s="6">
        <v>5.9114928979946901</v>
      </c>
      <c r="AO1502" s="6">
        <v>1.3762562638412748</v>
      </c>
      <c r="AP1502" s="6">
        <v>1.135372885732959</v>
      </c>
      <c r="AQ1502" s="6">
        <v>3.8797466764928212</v>
      </c>
      <c r="AR1502" s="6">
        <v>99.999999999999972</v>
      </c>
      <c r="AS1502" s="6"/>
      <c r="AT1502" s="6">
        <v>0.3498929019790149</v>
      </c>
      <c r="AU1502" s="6">
        <v>0.654827711045189</v>
      </c>
      <c r="AV1502" s="6">
        <v>0.60925973034851189</v>
      </c>
      <c r="AW1502" s="6"/>
      <c r="AX1502" s="6">
        <v>0.20645579184405807</v>
      </c>
      <c r="AY1502" s="6">
        <v>0.37602903863459164</v>
      </c>
      <c r="AZ1502" s="6">
        <f>LOG(Tabella1[[#This Row],[SiO2]]/Tabella1[[#This Row],[Al2O3]])</f>
        <v>0.30517216808988135</v>
      </c>
      <c r="BA1502" s="6">
        <f>LOG((Tabella1[[#This Row],[FeO]]*0.8998+Tabella1[[#This Row],[Fe2O3]])/Tabella1[[#This Row],[K2O]])</f>
        <v>0.35065245215066643</v>
      </c>
      <c r="BB1502" s="6">
        <f>Tabella1[[#This Row],[Log SiO2/Al2O3]]/Tabella1[[#This Row],[Log (FeO3/K2O)]]</f>
        <v>0.8702981148945641</v>
      </c>
    </row>
    <row r="1503" spans="1:54" hidden="1">
      <c r="A1503" s="19" t="s">
        <v>3488</v>
      </c>
      <c r="B1503" s="19" t="s">
        <v>3489</v>
      </c>
      <c r="C1503" s="19" t="s">
        <v>3490</v>
      </c>
      <c r="D1503" s="19" t="s">
        <v>1832</v>
      </c>
      <c r="E1503" s="19" t="s">
        <v>2770</v>
      </c>
      <c r="F1503" s="19" t="s">
        <v>1109</v>
      </c>
      <c r="G1503" s="20">
        <v>39</v>
      </c>
      <c r="H1503" s="8"/>
      <c r="I1503" s="6">
        <v>65.98</v>
      </c>
      <c r="J1503" s="6">
        <v>0.75</v>
      </c>
      <c r="K1503" s="6">
        <v>16.75</v>
      </c>
      <c r="L1503" s="6">
        <v>1.83</v>
      </c>
      <c r="M1503" s="6">
        <v>4.2699999999999996</v>
      </c>
      <c r="N1503" s="6">
        <v>0.12</v>
      </c>
      <c r="O1503" s="6">
        <v>1.96</v>
      </c>
      <c r="P1503" s="6">
        <v>1.19</v>
      </c>
      <c r="Q1503" s="6">
        <v>1.05</v>
      </c>
      <c r="R1503" s="6">
        <v>2.83</v>
      </c>
      <c r="S1503" s="6">
        <v>0.3</v>
      </c>
      <c r="T1503" s="6">
        <v>3.78</v>
      </c>
      <c r="U1503" s="6">
        <v>96.55</v>
      </c>
      <c r="V1503" s="12"/>
      <c r="W1503" s="6">
        <v>68.33764888658726</v>
      </c>
      <c r="X1503" s="6">
        <v>0.77679958570688767</v>
      </c>
      <c r="Y1503" s="6">
        <v>17.348524080787158</v>
      </c>
      <c r="Z1503" s="6">
        <v>6.1315380631796996</v>
      </c>
      <c r="AA1503" s="6">
        <v>0.12428793371310203</v>
      </c>
      <c r="AB1503" s="6">
        <v>2.0300362506473331</v>
      </c>
      <c r="AC1503" s="6">
        <v>1.2325220093215949</v>
      </c>
      <c r="AD1503" s="6">
        <v>1.0875194199896427</v>
      </c>
      <c r="AE1503" s="6">
        <v>2.9311237700673227</v>
      </c>
      <c r="AF1503" s="6">
        <v>100</v>
      </c>
      <c r="AG1503" s="6"/>
      <c r="AH1503" s="6">
        <v>75.041001178814355</v>
      </c>
      <c r="AI1503" s="6">
        <v>0.64150935877831072</v>
      </c>
      <c r="AJ1503" s="6">
        <v>11.229455399738184</v>
      </c>
      <c r="AK1503" s="6">
        <v>0.78313148747642058</v>
      </c>
      <c r="AL1503" s="6">
        <v>4.0615295284151722</v>
      </c>
      <c r="AM1503" s="6">
        <v>0.11560552075869643</v>
      </c>
      <c r="AN1503" s="6">
        <v>3.3221868922658264</v>
      </c>
      <c r="AO1503" s="6">
        <v>1.4501985578221723</v>
      </c>
      <c r="AP1503" s="6">
        <v>1.157780523926135</v>
      </c>
      <c r="AQ1503" s="6">
        <v>2.0531659119444488</v>
      </c>
      <c r="AR1503" s="6">
        <v>100</v>
      </c>
      <c r="AS1503" s="6"/>
      <c r="AT1503" s="6">
        <v>0.37119492072646815</v>
      </c>
      <c r="AU1503" s="6">
        <v>0.27830858618463528</v>
      </c>
      <c r="AV1503" s="6">
        <v>0.44993424760473422</v>
      </c>
      <c r="AW1503" s="6"/>
      <c r="AX1503" s="6">
        <v>0.26159408800550077</v>
      </c>
      <c r="AY1503" s="6">
        <v>0.39985543397628481</v>
      </c>
      <c r="AZ1503" s="6">
        <f>LOG(Tabella1[[#This Row],[SiO2]]/Tabella1[[#This Row],[Al2O3]])</f>
        <v>0.59539749983646106</v>
      </c>
      <c r="BA1503" s="6">
        <f>LOG((Tabella1[[#This Row],[FeO]]*0.8998+Tabella1[[#This Row],[Fe2O3]])/Tabella1[[#This Row],[K2O]])</f>
        <v>0.30196096545507611</v>
      </c>
      <c r="BB1503" s="6">
        <f>Tabella1[[#This Row],[Log SiO2/Al2O3]]/Tabella1[[#This Row],[Log (FeO3/K2O)]]</f>
        <v>1.9717697581843261</v>
      </c>
    </row>
    <row r="1504" spans="1:54" hidden="1">
      <c r="A1504" s="19" t="s">
        <v>3488</v>
      </c>
      <c r="B1504" s="19" t="s">
        <v>3489</v>
      </c>
      <c r="C1504" s="19" t="s">
        <v>3490</v>
      </c>
      <c r="D1504" s="19" t="s">
        <v>1832</v>
      </c>
      <c r="E1504" s="19" t="s">
        <v>2770</v>
      </c>
      <c r="F1504" s="19" t="s">
        <v>1109</v>
      </c>
      <c r="G1504" s="20">
        <v>40</v>
      </c>
      <c r="H1504" s="26"/>
      <c r="I1504" s="27">
        <v>56.11</v>
      </c>
      <c r="J1504" s="27">
        <v>0.93</v>
      </c>
      <c r="K1504" s="27">
        <v>21.1</v>
      </c>
      <c r="L1504" s="6">
        <v>2.82</v>
      </c>
      <c r="M1504" s="27">
        <v>5.57</v>
      </c>
      <c r="N1504" s="27">
        <v>0.16</v>
      </c>
      <c r="O1504" s="27">
        <v>2.19</v>
      </c>
      <c r="P1504" s="27">
        <v>1.1599999999999999</v>
      </c>
      <c r="Q1504" s="27">
        <v>1.68</v>
      </c>
      <c r="R1504" s="27">
        <v>4.1900000000000004</v>
      </c>
      <c r="S1504" s="27">
        <v>0.17</v>
      </c>
      <c r="T1504" s="6">
        <v>4.5999999999999996</v>
      </c>
      <c r="U1504" s="6">
        <v>95.63</v>
      </c>
      <c r="V1504" s="28"/>
      <c r="W1504" s="6">
        <v>58.674056258496286</v>
      </c>
      <c r="X1504" s="6">
        <v>0.97249817003032535</v>
      </c>
      <c r="Y1504" s="6">
        <v>22.064205793161147</v>
      </c>
      <c r="Z1504" s="6">
        <v>8.480602321447245</v>
      </c>
      <c r="AA1504" s="6">
        <v>0.16731151312349682</v>
      </c>
      <c r="AB1504" s="6">
        <v>2.2900763358778624</v>
      </c>
      <c r="AC1504" s="6">
        <v>1.2130084701453518</v>
      </c>
      <c r="AD1504" s="6">
        <v>1.7567708877967165</v>
      </c>
      <c r="AE1504" s="6">
        <v>4.3814702499215734</v>
      </c>
      <c r="AF1504" s="6">
        <v>100.00000000000001</v>
      </c>
      <c r="AG1504" s="6"/>
      <c r="AH1504" s="6">
        <v>66.81165905916184</v>
      </c>
      <c r="AI1504" s="6">
        <v>0.83281849401497088</v>
      </c>
      <c r="AJ1504" s="6">
        <v>14.809896300742997</v>
      </c>
      <c r="AK1504" s="6">
        <v>1.2634509425230451</v>
      </c>
      <c r="AL1504" s="6">
        <v>5.5468013713142632</v>
      </c>
      <c r="AM1504" s="6">
        <v>0.16137750253110136</v>
      </c>
      <c r="AN1504" s="6">
        <v>3.8863130680692528</v>
      </c>
      <c r="AO1504" s="6">
        <v>1.4800083847054815</v>
      </c>
      <c r="AP1504" s="6">
        <v>1.9394201405347125</v>
      </c>
      <c r="AQ1504" s="6">
        <v>3.182565215222998</v>
      </c>
      <c r="AR1504" s="6">
        <v>99.999999999999972</v>
      </c>
      <c r="AS1504" s="6"/>
      <c r="AT1504" s="6">
        <v>0.32494212070020712</v>
      </c>
      <c r="AU1504" s="6">
        <v>0.31297928655669027</v>
      </c>
      <c r="AV1504" s="6">
        <v>0.41198621017930065</v>
      </c>
      <c r="AW1504" s="6"/>
      <c r="AX1504" s="6">
        <v>0.16056637153615916</v>
      </c>
      <c r="AY1504" s="6">
        <v>0.34926251220649279</v>
      </c>
      <c r="AZ1504" s="6">
        <f>LOG(Tabella1[[#This Row],[SiO2]]/Tabella1[[#This Row],[Al2O3]])</f>
        <v>0.42475781340576452</v>
      </c>
      <c r="BA1504" s="6">
        <f>LOG((Tabella1[[#This Row],[FeO]]*0.8998+Tabella1[[#This Row],[Fe2O3]])/Tabella1[[#This Row],[K2O]])</f>
        <v>0.27165233433603037</v>
      </c>
      <c r="BB1504" s="6">
        <f>Tabella1[[#This Row],[Log SiO2/Al2O3]]/Tabella1[[#This Row],[Log (FeO3/K2O)]]</f>
        <v>1.5636081848659718</v>
      </c>
    </row>
    <row r="1505" spans="1:54" hidden="1">
      <c r="A1505" s="19" t="s">
        <v>3488</v>
      </c>
      <c r="B1505" s="19" t="s">
        <v>3489</v>
      </c>
      <c r="C1505" s="19" t="s">
        <v>3490</v>
      </c>
      <c r="D1505" s="19" t="s">
        <v>1832</v>
      </c>
      <c r="E1505" s="19" t="s">
        <v>2770</v>
      </c>
      <c r="F1505" s="19" t="s">
        <v>1109</v>
      </c>
      <c r="G1505" s="20">
        <v>41</v>
      </c>
      <c r="H1505" s="26"/>
      <c r="I1505" s="27">
        <v>69.11</v>
      </c>
      <c r="J1505" s="27">
        <v>0.75</v>
      </c>
      <c r="K1505" s="27">
        <v>12.28</v>
      </c>
      <c r="L1505" s="6">
        <v>4.45</v>
      </c>
      <c r="M1505" s="27">
        <v>3.46</v>
      </c>
      <c r="N1505" s="27">
        <v>0.11</v>
      </c>
      <c r="O1505" s="27">
        <v>1.79</v>
      </c>
      <c r="P1505" s="27">
        <v>1.33</v>
      </c>
      <c r="Q1505" s="27">
        <v>1.89</v>
      </c>
      <c r="R1505" s="27">
        <v>2.4</v>
      </c>
      <c r="S1505" s="27">
        <v>0.13</v>
      </c>
      <c r="T1505" s="6">
        <v>1.92</v>
      </c>
      <c r="U1505" s="6">
        <v>97.12</v>
      </c>
      <c r="V1505" s="28"/>
      <c r="W1505" s="6">
        <v>71.159390444810541</v>
      </c>
      <c r="X1505" s="6">
        <v>0.77224052718286651</v>
      </c>
      <c r="Y1505" s="6">
        <v>12.644151565074132</v>
      </c>
      <c r="Z1505" s="6">
        <v>7.6812191103789118</v>
      </c>
      <c r="AA1505" s="6">
        <v>0.11326194398682042</v>
      </c>
      <c r="AB1505" s="6">
        <v>1.8430807248764416</v>
      </c>
      <c r="AC1505" s="6">
        <v>1.3694398682042834</v>
      </c>
      <c r="AD1505" s="6">
        <v>1.9460461285008235</v>
      </c>
      <c r="AE1505" s="6">
        <v>2.4711696869851729</v>
      </c>
      <c r="AF1505" s="6">
        <v>100</v>
      </c>
      <c r="AG1505" s="6"/>
      <c r="AH1505" s="6">
        <v>77.577535024215976</v>
      </c>
      <c r="AI1505" s="6">
        <v>0.63315752267092906</v>
      </c>
      <c r="AJ1505" s="6">
        <v>8.1255174002234103</v>
      </c>
      <c r="AK1505" s="6">
        <v>1.8795435021771008</v>
      </c>
      <c r="AL1505" s="6">
        <v>3.248228805798544</v>
      </c>
      <c r="AM1505" s="6">
        <v>0.10459207718738457</v>
      </c>
      <c r="AN1505" s="6">
        <v>2.9945377662010237</v>
      </c>
      <c r="AO1505" s="6">
        <v>1.5997087603821118</v>
      </c>
      <c r="AP1505" s="6">
        <v>2.0568731990117173</v>
      </c>
      <c r="AQ1505" s="6">
        <v>1.7185320105785895</v>
      </c>
      <c r="AR1505" s="6">
        <v>100</v>
      </c>
      <c r="AS1505" s="6"/>
      <c r="AT1505" s="6">
        <v>0.2993982808627258</v>
      </c>
      <c r="AU1505" s="6">
        <v>0.53645177500174079</v>
      </c>
      <c r="AV1505" s="6">
        <v>0.47968120090094429</v>
      </c>
      <c r="AW1505" s="6"/>
      <c r="AX1505" s="6">
        <v>-5.4089814095257302E-2</v>
      </c>
      <c r="AY1505" s="6">
        <v>0.31963228917260783</v>
      </c>
      <c r="AZ1505" s="6">
        <f>LOG(Tabella1[[#This Row],[SiO2]]/Tabella1[[#This Row],[Al2O3]])</f>
        <v>0.75034252616382002</v>
      </c>
      <c r="BA1505" s="6">
        <f>LOG((Tabella1[[#This Row],[FeO]]*0.8998+Tabella1[[#This Row],[Fe2O3]])/Tabella1[[#This Row],[K2O]])</f>
        <v>0.49850054478483097</v>
      </c>
      <c r="BB1505" s="6">
        <f>Tabella1[[#This Row],[Log SiO2/Al2O3]]/Tabella1[[#This Row],[Log (FeO3/K2O)]]</f>
        <v>1.5051990093364738</v>
      </c>
    </row>
    <row r="1506" spans="1:54" hidden="1">
      <c r="A1506" s="19" t="s">
        <v>3488</v>
      </c>
      <c r="B1506" s="19" t="s">
        <v>3489</v>
      </c>
      <c r="C1506" s="19" t="s">
        <v>3490</v>
      </c>
      <c r="D1506" s="19" t="s">
        <v>1323</v>
      </c>
      <c r="E1506" s="19" t="s">
        <v>2770</v>
      </c>
      <c r="F1506" s="19" t="s">
        <v>1322</v>
      </c>
      <c r="G1506" s="12" t="s">
        <v>1324</v>
      </c>
      <c r="H1506" s="26"/>
      <c r="I1506" s="27">
        <v>61.95</v>
      </c>
      <c r="J1506" s="27">
        <v>0.87</v>
      </c>
      <c r="K1506" s="27">
        <v>17.66</v>
      </c>
      <c r="L1506" s="6"/>
      <c r="M1506" s="27">
        <v>6.41</v>
      </c>
      <c r="N1506" s="27">
        <v>0.06</v>
      </c>
      <c r="O1506" s="27">
        <v>1.9</v>
      </c>
      <c r="P1506" s="27">
        <v>0.43</v>
      </c>
      <c r="Q1506" s="27">
        <v>0.96</v>
      </c>
      <c r="R1506" s="27">
        <v>3.62</v>
      </c>
      <c r="S1506" s="27"/>
      <c r="T1506" s="6">
        <v>3.82</v>
      </c>
      <c r="U1506" s="6">
        <v>93.860000000000014</v>
      </c>
      <c r="V1506" s="28"/>
      <c r="W1506" s="6">
        <v>66.002556999786904</v>
      </c>
      <c r="X1506" s="6">
        <v>0.92691242275729802</v>
      </c>
      <c r="Y1506" s="6">
        <v>18.815256765395265</v>
      </c>
      <c r="Z1506" s="6">
        <v>6.8293202642233108</v>
      </c>
      <c r="AA1506" s="6">
        <v>6.3924994672917096E-2</v>
      </c>
      <c r="AB1506" s="6">
        <v>2.0242914979757081</v>
      </c>
      <c r="AC1506" s="6">
        <v>0.4581291284892392</v>
      </c>
      <c r="AD1506" s="6">
        <v>1.0227999147666735</v>
      </c>
      <c r="AE1506" s="6">
        <v>3.8568080119326651</v>
      </c>
      <c r="AF1506" s="6">
        <v>99.999999999999986</v>
      </c>
      <c r="AG1506" s="6"/>
      <c r="AH1506" s="6">
        <v>72.918215932526053</v>
      </c>
      <c r="AI1506" s="6">
        <v>0.77013950407851961</v>
      </c>
      <c r="AJ1506" s="6">
        <v>12.253015916483779</v>
      </c>
      <c r="AK1506" s="6">
        <v>0</v>
      </c>
      <c r="AL1506" s="6">
        <v>6.3099829349035046</v>
      </c>
      <c r="AM1506" s="6">
        <v>5.9821458032405933E-2</v>
      </c>
      <c r="AN1506" s="6">
        <v>3.3329592602330793</v>
      </c>
      <c r="AO1506" s="6">
        <v>0.54232219451739094</v>
      </c>
      <c r="AP1506" s="6">
        <v>1.0955106118925788</v>
      </c>
      <c r="AQ1506" s="6">
        <v>2.7180321873326849</v>
      </c>
      <c r="AR1506" s="6">
        <v>99.999999999999986</v>
      </c>
      <c r="AS1506" s="6"/>
      <c r="AT1506" s="6">
        <v>0.3456371709781747</v>
      </c>
      <c r="AU1506" s="6" t="s">
        <v>2564</v>
      </c>
      <c r="AV1506" s="6" t="s">
        <v>2564</v>
      </c>
      <c r="AW1506" s="6"/>
      <c r="AX1506" s="6">
        <v>0.21714404439193535</v>
      </c>
      <c r="AY1506" s="6">
        <v>0.37563770730436807</v>
      </c>
      <c r="AZ1506" s="6">
        <f>LOG(Tabella1[[#This Row],[SiO2]]/Tabella1[[#This Row],[Al2O3]])</f>
        <v>0.54505061147053246</v>
      </c>
      <c r="BA1506" s="6">
        <f>LOG((Tabella1[[#This Row],[FeO]]*0.8998+Tabella1[[#This Row],[Fe2O3]])/Tabella1[[#This Row],[K2O]])</f>
        <v>0.20229544781519979</v>
      </c>
      <c r="BB1506" s="6">
        <f>Tabella1[[#This Row],[Log SiO2/Al2O3]]/Tabella1[[#This Row],[Log (FeO3/K2O)]]</f>
        <v>2.6943295924703414</v>
      </c>
    </row>
    <row r="1507" spans="1:54" hidden="1">
      <c r="A1507" s="19" t="s">
        <v>3488</v>
      </c>
      <c r="B1507" s="19" t="s">
        <v>3489</v>
      </c>
      <c r="C1507" s="19" t="s">
        <v>3490</v>
      </c>
      <c r="D1507" s="19" t="s">
        <v>1323</v>
      </c>
      <c r="E1507" s="19" t="s">
        <v>2770</v>
      </c>
      <c r="F1507" s="19" t="s">
        <v>1322</v>
      </c>
      <c r="G1507" s="12" t="s">
        <v>1325</v>
      </c>
      <c r="H1507" s="26"/>
      <c r="I1507" s="27">
        <v>45.27</v>
      </c>
      <c r="J1507" s="27">
        <v>0.98</v>
      </c>
      <c r="K1507" s="27">
        <v>23.31</v>
      </c>
      <c r="L1507" s="6"/>
      <c r="M1507" s="27">
        <v>13.47</v>
      </c>
      <c r="N1507" s="27">
        <v>0.33</v>
      </c>
      <c r="O1507" s="27">
        <v>4.34</v>
      </c>
      <c r="P1507" s="27">
        <v>1.7</v>
      </c>
      <c r="Q1507" s="27">
        <v>0.88</v>
      </c>
      <c r="R1507" s="27">
        <v>4.3499999999999996</v>
      </c>
      <c r="S1507" s="27"/>
      <c r="T1507" s="6">
        <v>4.97</v>
      </c>
      <c r="U1507" s="6">
        <v>94.63</v>
      </c>
      <c r="V1507" s="28"/>
      <c r="W1507" s="6">
        <v>47.838951706646945</v>
      </c>
      <c r="X1507" s="6">
        <v>1.0356123850787278</v>
      </c>
      <c r="Y1507" s="6">
        <v>24.632780302229737</v>
      </c>
      <c r="Z1507" s="6">
        <v>14.234386558173941</v>
      </c>
      <c r="AA1507" s="6">
        <v>0.34872661946528588</v>
      </c>
      <c r="AB1507" s="6">
        <v>4.5862834196343654</v>
      </c>
      <c r="AC1507" s="6">
        <v>1.7964704639120785</v>
      </c>
      <c r="AD1507" s="6">
        <v>0.92993765190742905</v>
      </c>
      <c r="AE1507" s="6">
        <v>4.5968508929514948</v>
      </c>
      <c r="AF1507" s="6">
        <v>99.999999999999986</v>
      </c>
      <c r="AG1507" s="6"/>
      <c r="AH1507" s="6">
        <v>54.40460045777192</v>
      </c>
      <c r="AI1507" s="6">
        <v>0.88574076129438484</v>
      </c>
      <c r="AJ1507" s="6">
        <v>16.512961905834882</v>
      </c>
      <c r="AK1507" s="6">
        <v>0</v>
      </c>
      <c r="AL1507" s="6">
        <v>13.538425455034805</v>
      </c>
      <c r="AM1507" s="6">
        <v>0.33593100598161491</v>
      </c>
      <c r="AN1507" s="6">
        <v>7.7731409142930179</v>
      </c>
      <c r="AO1507" s="6">
        <v>2.1891133585878824</v>
      </c>
      <c r="AP1507" s="6">
        <v>1.025317653623137</v>
      </c>
      <c r="AQ1507" s="6">
        <v>3.3347684875783488</v>
      </c>
      <c r="AR1507" s="6">
        <v>100</v>
      </c>
      <c r="AS1507" s="6"/>
      <c r="AT1507" s="6">
        <v>0.36473813231674662</v>
      </c>
      <c r="AU1507" s="6" t="s">
        <v>2564</v>
      </c>
      <c r="AV1507" s="6" t="s">
        <v>2564</v>
      </c>
      <c r="AW1507" s="6"/>
      <c r="AX1507" s="6">
        <v>0.13887935677218055</v>
      </c>
      <c r="AY1507" s="6">
        <v>0.38055455203905469</v>
      </c>
      <c r="AZ1507" s="6">
        <f>LOG(Tabella1[[#This Row],[SiO2]]/Tabella1[[#This Row],[Al2O3]])</f>
        <v>0.28826822097467564</v>
      </c>
      <c r="BA1507" s="6">
        <f>LOG((Tabella1[[#This Row],[FeO]]*0.8998+Tabella1[[#This Row],[Fe2O3]])/Tabella1[[#This Row],[K2O]])</f>
        <v>0.4450243275978964</v>
      </c>
      <c r="BB1507" s="6">
        <f>Tabella1[[#This Row],[Log SiO2/Al2O3]]/Tabella1[[#This Row],[Log (FeO3/K2O)]]</f>
        <v>0.64775834285432954</v>
      </c>
    </row>
    <row r="1508" spans="1:54" hidden="1">
      <c r="A1508" s="19" t="s">
        <v>3488</v>
      </c>
      <c r="B1508" s="19" t="s">
        <v>3489</v>
      </c>
      <c r="C1508" s="19" t="s">
        <v>3490</v>
      </c>
      <c r="D1508" s="19" t="s">
        <v>1323</v>
      </c>
      <c r="E1508" s="19" t="s">
        <v>2770</v>
      </c>
      <c r="F1508" s="19" t="s">
        <v>1322</v>
      </c>
      <c r="G1508" s="12" t="s">
        <v>1326</v>
      </c>
      <c r="H1508" s="8"/>
      <c r="I1508" s="6">
        <v>45.42</v>
      </c>
      <c r="J1508" s="6">
        <v>1.27</v>
      </c>
      <c r="K1508" s="6">
        <v>32.229999999999997</v>
      </c>
      <c r="L1508" s="6"/>
      <c r="M1508" s="6">
        <v>8.49</v>
      </c>
      <c r="N1508" s="6">
        <v>0.05</v>
      </c>
      <c r="O1508" s="6">
        <v>0.98</v>
      </c>
      <c r="P1508" s="6">
        <v>0.43</v>
      </c>
      <c r="Q1508" s="6">
        <v>1.88</v>
      </c>
      <c r="R1508" s="6">
        <v>6.14</v>
      </c>
      <c r="S1508" s="29"/>
      <c r="T1508" s="6">
        <v>3.77</v>
      </c>
      <c r="U1508" s="6">
        <v>96.89</v>
      </c>
      <c r="V1508" s="12"/>
      <c r="W1508" s="6">
        <v>46.877902776344307</v>
      </c>
      <c r="X1508" s="6">
        <v>1.3107647848075137</v>
      </c>
      <c r="Y1508" s="6">
        <v>33.26452678294973</v>
      </c>
      <c r="Z1508" s="6">
        <v>8.7625141913510181</v>
      </c>
      <c r="AA1508" s="6">
        <v>5.1604912787697396E-2</v>
      </c>
      <c r="AB1508" s="6">
        <v>1.0114562906388689</v>
      </c>
      <c r="AC1508" s="6">
        <v>0.44380224997419748</v>
      </c>
      <c r="AD1508" s="6">
        <v>1.9403447208174218</v>
      </c>
      <c r="AE1508" s="6">
        <v>6.3370832903292387</v>
      </c>
      <c r="AF1508" s="6">
        <v>99.999999999999986</v>
      </c>
      <c r="AG1508" s="6"/>
      <c r="AH1508" s="6">
        <v>56.649696713122545</v>
      </c>
      <c r="AI1508" s="6">
        <v>1.1912683539018243</v>
      </c>
      <c r="AJ1508" s="6">
        <v>23.695634345630502</v>
      </c>
      <c r="AK1508" s="6">
        <v>0</v>
      </c>
      <c r="AL1508" s="6">
        <v>8.8559178859901326</v>
      </c>
      <c r="AM1508" s="6">
        <v>5.2824024226281824E-2</v>
      </c>
      <c r="AN1508" s="6">
        <v>1.8216218021032657</v>
      </c>
      <c r="AO1508" s="6">
        <v>0.57466283873157842</v>
      </c>
      <c r="AP1508" s="6">
        <v>2.273311456531582</v>
      </c>
      <c r="AQ1508" s="6">
        <v>4.8850625797622786</v>
      </c>
      <c r="AR1508" s="6">
        <v>100.00000000000001</v>
      </c>
      <c r="AS1508" s="6"/>
      <c r="AT1508" s="6">
        <v>0.17060314035962509</v>
      </c>
      <c r="AU1508" s="6" t="s">
        <v>2564</v>
      </c>
      <c r="AV1508" s="6" t="s">
        <v>2564</v>
      </c>
      <c r="AW1508" s="6"/>
      <c r="AX1508" s="6">
        <v>0.39495972707914279</v>
      </c>
      <c r="AY1508" s="6">
        <v>0.1920271661993849</v>
      </c>
      <c r="AZ1508" s="6">
        <f>LOG(Tabella1[[#This Row],[SiO2]]/Tabella1[[#This Row],[Al2O3]])</f>
        <v>0.14898682437138197</v>
      </c>
      <c r="BA1508" s="6">
        <f>LOG((Tabella1[[#This Row],[FeO]]*0.8998+Tabella1[[#This Row],[Fe2O3]])/Tabella1[[#This Row],[K2O]])</f>
        <v>9.488530793233306E-2</v>
      </c>
      <c r="BB1508" s="6">
        <f>Tabella1[[#This Row],[Log SiO2/Al2O3]]/Tabella1[[#This Row],[Log (FeO3/K2O)]]</f>
        <v>1.5701780140465067</v>
      </c>
    </row>
    <row r="1509" spans="1:54" hidden="1">
      <c r="A1509" s="19" t="s">
        <v>3488</v>
      </c>
      <c r="B1509" s="19" t="s">
        <v>3489</v>
      </c>
      <c r="C1509" s="19" t="s">
        <v>3490</v>
      </c>
      <c r="D1509" s="19" t="s">
        <v>1323</v>
      </c>
      <c r="E1509" s="19" t="s">
        <v>2770</v>
      </c>
      <c r="F1509" s="19" t="s">
        <v>1322</v>
      </c>
      <c r="G1509" s="12" t="s">
        <v>1327</v>
      </c>
      <c r="H1509" s="8"/>
      <c r="I1509" s="6">
        <v>58.34</v>
      </c>
      <c r="J1509" s="6">
        <v>1.1499999999999999</v>
      </c>
      <c r="K1509" s="6">
        <v>20.39</v>
      </c>
      <c r="L1509" s="6"/>
      <c r="M1509" s="6">
        <v>7.78</v>
      </c>
      <c r="N1509" s="6">
        <v>7.0000000000000007E-2</v>
      </c>
      <c r="O1509" s="6">
        <v>2.42</v>
      </c>
      <c r="P1509" s="6">
        <v>0.76</v>
      </c>
      <c r="Q1509" s="6">
        <v>1.4</v>
      </c>
      <c r="R1509" s="6">
        <v>3.72</v>
      </c>
      <c r="S1509" s="29"/>
      <c r="T1509" s="6">
        <v>3.2600000000000002</v>
      </c>
      <c r="U1509" s="6">
        <v>96.03</v>
      </c>
      <c r="V1509" s="12"/>
      <c r="W1509" s="6">
        <v>60.751848380714371</v>
      </c>
      <c r="X1509" s="6">
        <v>1.1975424346558365</v>
      </c>
      <c r="Y1509" s="6">
        <v>21.23294803707175</v>
      </c>
      <c r="Z1509" s="6">
        <v>8.1016349057586172</v>
      </c>
      <c r="AA1509" s="6">
        <v>7.289388732687703E-2</v>
      </c>
      <c r="AB1509" s="6">
        <v>2.5200458190148911</v>
      </c>
      <c r="AC1509" s="6">
        <v>0.79141934812037906</v>
      </c>
      <c r="AD1509" s="6">
        <v>1.4578777465375403</v>
      </c>
      <c r="AE1509" s="6">
        <v>3.8737894407997504</v>
      </c>
      <c r="AF1509" s="6">
        <v>100.00000000000001</v>
      </c>
      <c r="AG1509" s="6"/>
      <c r="AH1509" s="6">
        <v>67.883632962975256</v>
      </c>
      <c r="AI1509" s="6">
        <v>1.0063566410483449</v>
      </c>
      <c r="AJ1509" s="6">
        <v>13.985353632460381</v>
      </c>
      <c r="AK1509" s="6">
        <v>0</v>
      </c>
      <c r="AL1509" s="6">
        <v>7.5710075691719396</v>
      </c>
      <c r="AM1509" s="6">
        <v>6.8993426084301424E-2</v>
      </c>
      <c r="AN1509" s="6">
        <v>4.1965818538609794</v>
      </c>
      <c r="AO1509" s="6">
        <v>0.94755939761551367</v>
      </c>
      <c r="AP1509" s="6">
        <v>1.5793461266280551</v>
      </c>
      <c r="AQ1509" s="6">
        <v>2.7611683901552433</v>
      </c>
      <c r="AR1509" s="6">
        <v>100.00000000000001</v>
      </c>
      <c r="AS1509" s="6"/>
      <c r="AT1509" s="6">
        <v>0.35662204917235912</v>
      </c>
      <c r="AU1509" s="6" t="s">
        <v>2564</v>
      </c>
      <c r="AV1509" s="6" t="s">
        <v>2564</v>
      </c>
      <c r="AW1509" s="6"/>
      <c r="AX1509" s="6">
        <v>0.22782024291319022</v>
      </c>
      <c r="AY1509" s="6">
        <v>0.38997222148065552</v>
      </c>
      <c r="AZ1509" s="6">
        <f>LOG(Tabella1[[#This Row],[SiO2]]/Tabella1[[#This Row],[Al2O3]])</f>
        <v>0.45654919900757385</v>
      </c>
      <c r="BA1509" s="6">
        <f>LOG((Tabella1[[#This Row],[FeO]]*0.8998+Tabella1[[#This Row],[Fe2O3]])/Tabella1[[#This Row],[K2O]])</f>
        <v>0.2745826459373395</v>
      </c>
      <c r="BB1509" s="6">
        <f>Tabella1[[#This Row],[Log SiO2/Al2O3]]/Tabella1[[#This Row],[Log (FeO3/K2O)]]</f>
        <v>1.6627023075295138</v>
      </c>
    </row>
    <row r="1510" spans="1:54" hidden="1">
      <c r="A1510" s="19" t="s">
        <v>3488</v>
      </c>
      <c r="B1510" s="19" t="s">
        <v>3489</v>
      </c>
      <c r="C1510" s="19" t="s">
        <v>3490</v>
      </c>
      <c r="D1510" s="19" t="s">
        <v>1323</v>
      </c>
      <c r="E1510" s="19" t="s">
        <v>2770</v>
      </c>
      <c r="F1510" s="19" t="s">
        <v>1322</v>
      </c>
      <c r="G1510" s="12" t="s">
        <v>1328</v>
      </c>
      <c r="H1510" s="8"/>
      <c r="I1510" s="6">
        <v>64.040000000000006</v>
      </c>
      <c r="J1510" s="6">
        <v>0.83</v>
      </c>
      <c r="K1510" s="6">
        <v>18.02</v>
      </c>
      <c r="L1510" s="6"/>
      <c r="M1510" s="6">
        <v>6.93</v>
      </c>
      <c r="N1510" s="6">
        <v>0.1</v>
      </c>
      <c r="O1510" s="6">
        <v>2.1</v>
      </c>
      <c r="P1510" s="6">
        <v>0.52</v>
      </c>
      <c r="Q1510" s="6">
        <v>1.06</v>
      </c>
      <c r="R1510" s="6">
        <v>3.43</v>
      </c>
      <c r="S1510" s="29"/>
      <c r="T1510" s="6">
        <v>3.02</v>
      </c>
      <c r="U1510" s="6">
        <v>97.03</v>
      </c>
      <c r="V1510" s="12"/>
      <c r="W1510" s="6">
        <v>66.000206121817996</v>
      </c>
      <c r="X1510" s="6">
        <v>0.85540554467690399</v>
      </c>
      <c r="Y1510" s="6">
        <v>18.571575801298568</v>
      </c>
      <c r="Z1510" s="6">
        <v>7.1421209935071612</v>
      </c>
      <c r="AA1510" s="6">
        <v>0.10306090899721736</v>
      </c>
      <c r="AB1510" s="6">
        <v>2.1642790889415644</v>
      </c>
      <c r="AC1510" s="6">
        <v>0.53591672678553026</v>
      </c>
      <c r="AD1510" s="6">
        <v>1.0924456353705041</v>
      </c>
      <c r="AE1510" s="6">
        <v>3.5349891786045555</v>
      </c>
      <c r="AF1510" s="6">
        <v>100.00000000000001</v>
      </c>
      <c r="AG1510" s="6"/>
      <c r="AH1510" s="6">
        <v>72.715429258877649</v>
      </c>
      <c r="AI1510" s="6">
        <v>0.70877561264075106</v>
      </c>
      <c r="AJ1510" s="6">
        <v>12.061119221192341</v>
      </c>
      <c r="AK1510" s="6">
        <v>0</v>
      </c>
      <c r="AL1510" s="6">
        <v>6.5808791432699048</v>
      </c>
      <c r="AM1510" s="6">
        <v>9.618033133378627E-2</v>
      </c>
      <c r="AN1510" s="6">
        <v>3.5536628670931236</v>
      </c>
      <c r="AO1510" s="6">
        <v>0.63266351756522377</v>
      </c>
      <c r="AP1510" s="6">
        <v>1.1668949124085071</v>
      </c>
      <c r="AQ1510" s="6">
        <v>2.4843951356187342</v>
      </c>
      <c r="AR1510" s="6">
        <v>100.00000000000003</v>
      </c>
      <c r="AS1510" s="6"/>
      <c r="AT1510" s="6">
        <v>0.35064859008520977</v>
      </c>
      <c r="AU1510" s="6" t="s">
        <v>2564</v>
      </c>
      <c r="AV1510" s="6" t="s">
        <v>2564</v>
      </c>
      <c r="AW1510" s="6"/>
      <c r="AX1510" s="6">
        <v>0.22955229998028226</v>
      </c>
      <c r="AY1510" s="6">
        <v>0.3770158008532718</v>
      </c>
      <c r="AZ1510" s="6">
        <f>LOG(Tabella1[[#This Row],[SiO2]]/Tabella1[[#This Row],[Al2O3]])</f>
        <v>0.55069653660421802</v>
      </c>
      <c r="BA1510" s="6">
        <f>LOG((Tabella1[[#This Row],[FeO]]*0.8998+Tabella1[[#This Row],[Fe2O3]])/Tabella1[[#This Row],[K2O]])</f>
        <v>0.25958510339858426</v>
      </c>
      <c r="BB1510" s="6">
        <f>Tabella1[[#This Row],[Log SiO2/Al2O3]]/Tabella1[[#This Row],[Log (FeO3/K2O)]]</f>
        <v>2.121448917500639</v>
      </c>
    </row>
    <row r="1511" spans="1:54" hidden="1">
      <c r="A1511" s="19" t="s">
        <v>3488</v>
      </c>
      <c r="B1511" s="19" t="s">
        <v>3489</v>
      </c>
      <c r="C1511" s="19" t="s">
        <v>3490</v>
      </c>
      <c r="D1511" s="19" t="s">
        <v>1323</v>
      </c>
      <c r="E1511" s="19" t="s">
        <v>2770</v>
      </c>
      <c r="F1511" s="19" t="s">
        <v>1322</v>
      </c>
      <c r="G1511" s="12" t="s">
        <v>1329</v>
      </c>
      <c r="H1511" s="8"/>
      <c r="I1511" s="6">
        <v>44.52</v>
      </c>
      <c r="J1511" s="6">
        <v>1.3</v>
      </c>
      <c r="K1511" s="6">
        <v>27.78</v>
      </c>
      <c r="L1511" s="6"/>
      <c r="M1511" s="6">
        <v>11.17</v>
      </c>
      <c r="N1511" s="6">
        <v>0.25</v>
      </c>
      <c r="O1511" s="6">
        <v>3.05</v>
      </c>
      <c r="P1511" s="6">
        <v>0.92</v>
      </c>
      <c r="Q1511" s="6">
        <v>1.57</v>
      </c>
      <c r="R1511" s="6">
        <v>5.24</v>
      </c>
      <c r="S1511" s="29"/>
      <c r="T1511" s="6">
        <v>3.2399999999999998</v>
      </c>
      <c r="U1511" s="6">
        <v>95.799999999999983</v>
      </c>
      <c r="V1511" s="12"/>
      <c r="W1511" s="6">
        <v>46.471816283924852</v>
      </c>
      <c r="X1511" s="6">
        <v>1.3569937369519836</v>
      </c>
      <c r="Y1511" s="6">
        <v>28.997912317327774</v>
      </c>
      <c r="Z1511" s="6">
        <v>11.659707724425889</v>
      </c>
      <c r="AA1511" s="6">
        <v>0.26096033402922758</v>
      </c>
      <c r="AB1511" s="6">
        <v>3.1837160751565765</v>
      </c>
      <c r="AC1511" s="6">
        <v>0.96033402922755751</v>
      </c>
      <c r="AD1511" s="6">
        <v>1.6388308977035495</v>
      </c>
      <c r="AE1511" s="6">
        <v>5.4697286012526112</v>
      </c>
      <c r="AF1511" s="6">
        <v>100.00000000000001</v>
      </c>
      <c r="AG1511" s="6"/>
      <c r="AH1511" s="6">
        <v>54.410447941420934</v>
      </c>
      <c r="AI1511" s="6">
        <v>1.1948844866280457</v>
      </c>
      <c r="AJ1511" s="6">
        <v>20.013219646385629</v>
      </c>
      <c r="AK1511" s="6">
        <v>0</v>
      </c>
      <c r="AL1511" s="6">
        <v>11.417098563024016</v>
      </c>
      <c r="AM1511" s="6">
        <v>0.25880828457846516</v>
      </c>
      <c r="AN1511" s="6">
        <v>5.5553146933917423</v>
      </c>
      <c r="AO1511" s="6">
        <v>1.2047839466017556</v>
      </c>
      <c r="AP1511" s="6">
        <v>1.8602762014555807</v>
      </c>
      <c r="AQ1511" s="6">
        <v>4.0851662365138308</v>
      </c>
      <c r="AR1511" s="6">
        <v>99.999999999999972</v>
      </c>
      <c r="AS1511" s="6"/>
      <c r="AT1511" s="6">
        <v>0.32731436652308549</v>
      </c>
      <c r="AU1511" s="6" t="s">
        <v>2564</v>
      </c>
      <c r="AV1511" s="6" t="s">
        <v>2564</v>
      </c>
      <c r="AW1511" s="6"/>
      <c r="AX1511" s="6">
        <v>0.22924364111817175</v>
      </c>
      <c r="AY1511" s="6">
        <v>0.35210296710278088</v>
      </c>
      <c r="AZ1511" s="6">
        <f>LOG(Tabella1[[#This Row],[SiO2]]/Tabella1[[#This Row],[Al2O3]])</f>
        <v>0.20482291426107396</v>
      </c>
      <c r="BA1511" s="6">
        <f>LOG((Tabella1[[#This Row],[FeO]]*0.8998+Tabella1[[#This Row],[Fe2O3]])/Tabella1[[#This Row],[K2O]])</f>
        <v>0.28286787496143045</v>
      </c>
      <c r="BB1511" s="6">
        <f>Tabella1[[#This Row],[Log SiO2/Al2O3]]/Tabella1[[#This Row],[Log (FeO3/K2O)]]</f>
        <v>0.72409394063925403</v>
      </c>
    </row>
    <row r="1512" spans="1:54" hidden="1">
      <c r="A1512" s="19" t="s">
        <v>3488</v>
      </c>
      <c r="B1512" s="19" t="s">
        <v>3489</v>
      </c>
      <c r="C1512" s="19" t="s">
        <v>3490</v>
      </c>
      <c r="D1512" s="19" t="s">
        <v>1323</v>
      </c>
      <c r="E1512" s="19" t="s">
        <v>2770</v>
      </c>
      <c r="F1512" s="19" t="s">
        <v>1322</v>
      </c>
      <c r="G1512" s="12" t="s">
        <v>1330</v>
      </c>
      <c r="H1512" s="8"/>
      <c r="I1512" s="6">
        <v>68.22</v>
      </c>
      <c r="J1512" s="6">
        <v>0.77</v>
      </c>
      <c r="K1512" s="6">
        <v>15.63</v>
      </c>
      <c r="L1512" s="6"/>
      <c r="M1512" s="6">
        <v>5.9</v>
      </c>
      <c r="N1512" s="6">
        <v>0.13</v>
      </c>
      <c r="O1512" s="6">
        <v>1.98</v>
      </c>
      <c r="P1512" s="6">
        <v>0.8</v>
      </c>
      <c r="Q1512" s="6">
        <v>0.43</v>
      </c>
      <c r="R1512" s="6">
        <v>3.87</v>
      </c>
      <c r="S1512" s="29"/>
      <c r="T1512" s="6">
        <v>2.2599999999999998</v>
      </c>
      <c r="U1512" s="6">
        <v>97.73</v>
      </c>
      <c r="V1512" s="12"/>
      <c r="W1512" s="6">
        <v>69.80456359357413</v>
      </c>
      <c r="X1512" s="6">
        <v>0.78788498925611383</v>
      </c>
      <c r="Y1512" s="6">
        <v>15.993042054640336</v>
      </c>
      <c r="Z1512" s="6">
        <v>6.0370408267676252</v>
      </c>
      <c r="AA1512" s="6">
        <v>0.13301954364064258</v>
      </c>
      <c r="AB1512" s="6">
        <v>2.0259899723728636</v>
      </c>
      <c r="AC1512" s="6">
        <v>0.81858180701933903</v>
      </c>
      <c r="AD1512" s="6">
        <v>0.43998772127289471</v>
      </c>
      <c r="AE1512" s="6">
        <v>3.9598894914560518</v>
      </c>
      <c r="AF1512" s="6">
        <v>100.00000000000001</v>
      </c>
      <c r="AG1512" s="6"/>
      <c r="AH1512" s="6">
        <v>76.010750308286887</v>
      </c>
      <c r="AI1512" s="6">
        <v>0.64522242682406428</v>
      </c>
      <c r="AJ1512" s="6">
        <v>10.265494088038597</v>
      </c>
      <c r="AK1512" s="6">
        <v>0</v>
      </c>
      <c r="AL1512" s="6">
        <v>5.4978229216555441</v>
      </c>
      <c r="AM1512" s="6">
        <v>0.12269240417952533</v>
      </c>
      <c r="AN1512" s="6">
        <v>3.2878362183190522</v>
      </c>
      <c r="AO1512" s="6">
        <v>0.95509702101344518</v>
      </c>
      <c r="AP1512" s="6">
        <v>0.4644964424718987</v>
      </c>
      <c r="AQ1512" s="6">
        <v>2.7505881692109821</v>
      </c>
      <c r="AR1512" s="6">
        <v>100</v>
      </c>
      <c r="AS1512" s="6"/>
      <c r="AT1512" s="6">
        <v>0.37422760955515044</v>
      </c>
      <c r="AU1512" s="6" t="s">
        <v>2564</v>
      </c>
      <c r="AV1512" s="6" t="s">
        <v>2564</v>
      </c>
      <c r="AW1512" s="6"/>
      <c r="AX1512" s="6">
        <v>6.8021199030460597E-2</v>
      </c>
      <c r="AY1512" s="6">
        <v>0.40388941455778316</v>
      </c>
      <c r="AZ1512" s="6">
        <f>LOG(Tabella1[[#This Row],[SiO2]]/Tabella1[[#This Row],[Al2O3]])</f>
        <v>0.63995273705219147</v>
      </c>
      <c r="BA1512" s="6">
        <f>LOG((Tabella1[[#This Row],[FeO]]*0.8998+Tabella1[[#This Row],[Fe2O3]])/Tabella1[[#This Row],[K2O]])</f>
        <v>0.1372870354527809</v>
      </c>
      <c r="BB1512" s="6">
        <f>Tabella1[[#This Row],[Log SiO2/Al2O3]]/Tabella1[[#This Row],[Log (FeO3/K2O)]]</f>
        <v>4.661421487772599</v>
      </c>
    </row>
    <row r="1513" spans="1:54" hidden="1">
      <c r="A1513" s="19" t="s">
        <v>3488</v>
      </c>
      <c r="B1513" s="19" t="s">
        <v>3489</v>
      </c>
      <c r="C1513" s="19" t="s">
        <v>3490</v>
      </c>
      <c r="D1513" s="19" t="s">
        <v>1323</v>
      </c>
      <c r="E1513" s="19" t="s">
        <v>2770</v>
      </c>
      <c r="F1513" s="19" t="s">
        <v>1322</v>
      </c>
      <c r="G1513" s="12" t="s">
        <v>1331</v>
      </c>
      <c r="H1513" s="8"/>
      <c r="I1513" s="6">
        <v>59.71</v>
      </c>
      <c r="J1513" s="6">
        <v>1.06</v>
      </c>
      <c r="K1513" s="6">
        <v>19.54</v>
      </c>
      <c r="L1513" s="6"/>
      <c r="M1513" s="6">
        <v>8.1199999999999992</v>
      </c>
      <c r="N1513" s="6">
        <v>0.55000000000000004</v>
      </c>
      <c r="O1513" s="6">
        <v>2.15</v>
      </c>
      <c r="P1513" s="6">
        <v>1.56</v>
      </c>
      <c r="Q1513" s="6">
        <v>1.99</v>
      </c>
      <c r="R1513" s="6">
        <v>2.78</v>
      </c>
      <c r="S1513" s="6"/>
      <c r="T1513" s="6">
        <v>1.8199999999999998</v>
      </c>
      <c r="U1513" s="6">
        <v>97.460000000000008</v>
      </c>
      <c r="V1513" s="12"/>
      <c r="W1513" s="6">
        <v>61.266160476092757</v>
      </c>
      <c r="X1513" s="6">
        <v>1.0876256925918326</v>
      </c>
      <c r="Y1513" s="6">
        <v>20.049250974758873</v>
      </c>
      <c r="Z1513" s="6">
        <v>8.3316232300430926</v>
      </c>
      <c r="AA1513" s="6">
        <v>0.56433408577878108</v>
      </c>
      <c r="AB1513" s="6">
        <v>2.206033244407962</v>
      </c>
      <c r="AC1513" s="6">
        <v>1.6006566796634516</v>
      </c>
      <c r="AD1513" s="6">
        <v>2.0418633285450438</v>
      </c>
      <c r="AE1513" s="6">
        <v>2.8524522881182022</v>
      </c>
      <c r="AF1513" s="6">
        <v>100</v>
      </c>
      <c r="AG1513" s="6"/>
      <c r="AH1513" s="6">
        <v>67.95993270854072</v>
      </c>
      <c r="AI1513" s="6">
        <v>0.90733394507402887</v>
      </c>
      <c r="AJ1513" s="6">
        <v>13.109556605726706</v>
      </c>
      <c r="AK1513" s="6">
        <v>0</v>
      </c>
      <c r="AL1513" s="6">
        <v>7.7292495576041409</v>
      </c>
      <c r="AM1513" s="6">
        <v>0.5302486583969207</v>
      </c>
      <c r="AN1513" s="6">
        <v>3.64691809286421</v>
      </c>
      <c r="AO1513" s="6">
        <v>1.9025000042023399</v>
      </c>
      <c r="AP1513" s="6">
        <v>2.195884926371801</v>
      </c>
      <c r="AQ1513" s="6">
        <v>2.0183755012191384</v>
      </c>
      <c r="AR1513" s="6">
        <v>100</v>
      </c>
      <c r="AS1513" s="6"/>
      <c r="AT1513" s="6">
        <v>0.32057527674656489</v>
      </c>
      <c r="AU1513" s="6" t="s">
        <v>2564</v>
      </c>
      <c r="AV1513" s="6" t="s">
        <v>2564</v>
      </c>
      <c r="AW1513" s="6"/>
      <c r="AX1513" s="6">
        <v>0.22019157108254389</v>
      </c>
      <c r="AY1513" s="6">
        <v>0.34835953989650698</v>
      </c>
      <c r="AZ1513" s="6">
        <f>LOG(Tabella1[[#This Row],[SiO2]]/Tabella1[[#This Row],[Al2O3]])</f>
        <v>0.48512251179902566</v>
      </c>
      <c r="BA1513" s="6">
        <f>LOG((Tabella1[[#This Row],[FeO]]*0.8998+Tabella1[[#This Row],[Fe2O3]])/Tabella1[[#This Row],[K2O]])</f>
        <v>0.41965722215264706</v>
      </c>
      <c r="BB1513" s="6">
        <f>Tabella1[[#This Row],[Log SiO2/Al2O3]]/Tabella1[[#This Row],[Log (FeO3/K2O)]]</f>
        <v>1.1559970523337404</v>
      </c>
    </row>
    <row r="1514" spans="1:54" hidden="1">
      <c r="A1514" s="19" t="s">
        <v>3488</v>
      </c>
      <c r="B1514" s="19" t="s">
        <v>3489</v>
      </c>
      <c r="C1514" s="19" t="s">
        <v>3490</v>
      </c>
      <c r="D1514" s="19" t="s">
        <v>1323</v>
      </c>
      <c r="E1514" s="19" t="s">
        <v>2770</v>
      </c>
      <c r="F1514" s="19" t="s">
        <v>1322</v>
      </c>
      <c r="G1514" s="12" t="s">
        <v>1332</v>
      </c>
      <c r="H1514" s="8"/>
      <c r="I1514" s="6">
        <v>61.41</v>
      </c>
      <c r="J1514" s="6">
        <v>1.01</v>
      </c>
      <c r="K1514" s="6">
        <v>18.239999999999998</v>
      </c>
      <c r="L1514" s="6"/>
      <c r="M1514" s="6">
        <v>7.72</v>
      </c>
      <c r="N1514" s="6">
        <v>0.08</v>
      </c>
      <c r="O1514" s="6">
        <v>2.6</v>
      </c>
      <c r="P1514" s="6">
        <v>1.02</v>
      </c>
      <c r="Q1514" s="6">
        <v>1.41</v>
      </c>
      <c r="R1514" s="6">
        <v>3.39</v>
      </c>
      <c r="S1514" s="6"/>
      <c r="T1514" s="6">
        <v>2.8200000000000003</v>
      </c>
      <c r="U1514" s="6">
        <v>96.879999999999981</v>
      </c>
      <c r="V1514" s="12"/>
      <c r="W1514" s="6">
        <v>63.38769611891</v>
      </c>
      <c r="X1514" s="6">
        <v>1.0425268373245253</v>
      </c>
      <c r="Y1514" s="6">
        <v>18.827415359207269</v>
      </c>
      <c r="Z1514" s="6">
        <v>7.9686209744013219</v>
      </c>
      <c r="AA1514" s="6">
        <v>8.2576383154417857E-2</v>
      </c>
      <c r="AB1514" s="6">
        <v>2.6837324525185804</v>
      </c>
      <c r="AC1514" s="6">
        <v>1.0528488852188276</v>
      </c>
      <c r="AD1514" s="6">
        <v>1.4554087530966147</v>
      </c>
      <c r="AE1514" s="6">
        <v>3.4991742361684564</v>
      </c>
      <c r="AF1514" s="6">
        <v>100.00000000000001</v>
      </c>
      <c r="AG1514" s="6"/>
      <c r="AH1514" s="6">
        <v>69.829416989834598</v>
      </c>
      <c r="AI1514" s="6">
        <v>0.86372624704271339</v>
      </c>
      <c r="AJ1514" s="6">
        <v>12.225925005488781</v>
      </c>
      <c r="AK1514" s="6">
        <v>0</v>
      </c>
      <c r="AL1514" s="6">
        <v>7.3416225154283605</v>
      </c>
      <c r="AM1514" s="6">
        <v>7.7054911431177722E-2</v>
      </c>
      <c r="AN1514" s="6">
        <v>4.406099976442257</v>
      </c>
      <c r="AO1514" s="6">
        <v>1.2427783802751211</v>
      </c>
      <c r="AP1514" s="6">
        <v>1.554422462461303</v>
      </c>
      <c r="AQ1514" s="6">
        <v>2.4589535115956829</v>
      </c>
      <c r="AR1514" s="6">
        <v>100</v>
      </c>
      <c r="AS1514" s="6"/>
      <c r="AT1514" s="6">
        <v>0.3750599300835768</v>
      </c>
      <c r="AU1514" s="6" t="s">
        <v>2564</v>
      </c>
      <c r="AV1514" s="6" t="s">
        <v>2564</v>
      </c>
      <c r="AW1514" s="6"/>
      <c r="AX1514" s="6">
        <v>0.15861826335030135</v>
      </c>
      <c r="AY1514" s="6">
        <v>0.40482373177370801</v>
      </c>
      <c r="AZ1514" s="6">
        <f>LOG(Tabella1[[#This Row],[SiO2]]/Tabella1[[#This Row],[Al2O3]])</f>
        <v>0.52721426338977073</v>
      </c>
      <c r="BA1514" s="6">
        <f>LOG((Tabella1[[#This Row],[FeO]]*0.8998+Tabella1[[#This Row],[Fe2O3]])/Tabella1[[#This Row],[K2O]])</f>
        <v>0.31156359096220199</v>
      </c>
      <c r="BB1514" s="6">
        <f>Tabella1[[#This Row],[Log SiO2/Al2O3]]/Tabella1[[#This Row],[Log (FeO3/K2O)]]</f>
        <v>1.6921562040082241</v>
      </c>
    </row>
    <row r="1515" spans="1:54" hidden="1">
      <c r="A1515" s="19" t="s">
        <v>3488</v>
      </c>
      <c r="B1515" s="19" t="s">
        <v>3489</v>
      </c>
      <c r="C1515" s="19" t="s">
        <v>3490</v>
      </c>
      <c r="D1515" s="19" t="s">
        <v>1323</v>
      </c>
      <c r="E1515" s="19" t="s">
        <v>2770</v>
      </c>
      <c r="F1515" s="19" t="s">
        <v>1322</v>
      </c>
      <c r="G1515" s="12" t="s">
        <v>1333</v>
      </c>
      <c r="H1515" s="8"/>
      <c r="I1515" s="6">
        <v>51.5</v>
      </c>
      <c r="J1515" s="6">
        <v>1.23</v>
      </c>
      <c r="K1515" s="6">
        <v>24.29</v>
      </c>
      <c r="L1515" s="6"/>
      <c r="M1515" s="6">
        <v>9.1999999999999993</v>
      </c>
      <c r="N1515" s="6">
        <v>0.17</v>
      </c>
      <c r="O1515" s="6">
        <v>2.16</v>
      </c>
      <c r="P1515" s="6">
        <v>1.27</v>
      </c>
      <c r="Q1515" s="6">
        <v>1.47</v>
      </c>
      <c r="R1515" s="6">
        <v>4.05</v>
      </c>
      <c r="S1515" s="6"/>
      <c r="T1515" s="6">
        <v>3.49</v>
      </c>
      <c r="U1515" s="6">
        <v>95.339999999999989</v>
      </c>
      <c r="V1515" s="12"/>
      <c r="W1515" s="6">
        <v>54.017201594294107</v>
      </c>
      <c r="X1515" s="6">
        <v>1.2901195720578982</v>
      </c>
      <c r="Y1515" s="6">
        <v>25.477239353891338</v>
      </c>
      <c r="Z1515" s="6">
        <v>9.6496748479127348</v>
      </c>
      <c r="AA1515" s="6">
        <v>0.17830920914621359</v>
      </c>
      <c r="AB1515" s="6">
        <v>2.2655758338577727</v>
      </c>
      <c r="AC1515" s="6">
        <v>1.3320746800923013</v>
      </c>
      <c r="AD1515" s="6">
        <v>1.5418502202643174</v>
      </c>
      <c r="AE1515" s="6">
        <v>4.2479546884833237</v>
      </c>
      <c r="AF1515" s="6">
        <v>100</v>
      </c>
      <c r="AG1515" s="6"/>
      <c r="AH1515" s="6">
        <v>61.921436238301922</v>
      </c>
      <c r="AI1515" s="6">
        <v>1.1122292908315639</v>
      </c>
      <c r="AJ1515" s="6">
        <v>17.215469908143525</v>
      </c>
      <c r="AK1515" s="6">
        <v>0</v>
      </c>
      <c r="AL1515" s="6">
        <v>9.2511782915453509</v>
      </c>
      <c r="AM1515" s="6">
        <v>0.17313853293364984</v>
      </c>
      <c r="AN1515" s="6">
        <v>3.8705191784600164</v>
      </c>
      <c r="AO1515" s="6">
        <v>1.6361823821450092</v>
      </c>
      <c r="AP1515" s="6">
        <v>1.7135696395118238</v>
      </c>
      <c r="AQ1515" s="6">
        <v>3.1062765381271467</v>
      </c>
      <c r="AR1515" s="6">
        <v>100</v>
      </c>
      <c r="AS1515" s="6"/>
      <c r="AT1515" s="6">
        <v>0.29497092028737598</v>
      </c>
      <c r="AU1515" s="6" t="s">
        <v>2564</v>
      </c>
      <c r="AV1515" s="6" t="s">
        <v>2564</v>
      </c>
      <c r="AW1515" s="6"/>
      <c r="AX1515" s="6">
        <v>0.27463097242956414</v>
      </c>
      <c r="AY1515" s="6">
        <v>0.32228897405899043</v>
      </c>
      <c r="AZ1515" s="6">
        <f>LOG(Tabella1[[#This Row],[SiO2]]/Tabella1[[#This Row],[Al2O3]])</f>
        <v>0.32637971423606044</v>
      </c>
      <c r="BA1515" s="6">
        <f>LOG((Tabella1[[#This Row],[FeO]]*0.8998+Tabella1[[#This Row],[Fe2O3]])/Tabella1[[#This Row],[K2O]])</f>
        <v>0.31047879296043474</v>
      </c>
      <c r="BB1515" s="6">
        <f>Tabella1[[#This Row],[Log SiO2/Al2O3]]/Tabella1[[#This Row],[Log (FeO3/K2O)]]</f>
        <v>1.0512141944511231</v>
      </c>
    </row>
    <row r="1516" spans="1:54" hidden="1">
      <c r="A1516" s="19" t="s">
        <v>3488</v>
      </c>
      <c r="B1516" s="19" t="s">
        <v>3489</v>
      </c>
      <c r="C1516" s="19" t="s">
        <v>3490</v>
      </c>
      <c r="D1516" s="19" t="s">
        <v>1323</v>
      </c>
      <c r="E1516" s="19" t="s">
        <v>2770</v>
      </c>
      <c r="F1516" s="19" t="s">
        <v>1322</v>
      </c>
      <c r="G1516" s="12" t="s">
        <v>1334</v>
      </c>
      <c r="H1516" s="8"/>
      <c r="I1516" s="6">
        <v>56.22</v>
      </c>
      <c r="J1516" s="6">
        <v>1.07</v>
      </c>
      <c r="K1516" s="6">
        <v>22.58</v>
      </c>
      <c r="L1516" s="6"/>
      <c r="M1516" s="6">
        <v>8.36</v>
      </c>
      <c r="N1516" s="6">
        <v>0.14000000000000001</v>
      </c>
      <c r="O1516" s="6">
        <v>2.2200000000000002</v>
      </c>
      <c r="P1516" s="6">
        <v>0.45</v>
      </c>
      <c r="Q1516" s="6">
        <v>0.77</v>
      </c>
      <c r="R1516" s="6">
        <v>4.5199999999999996</v>
      </c>
      <c r="S1516" s="6"/>
      <c r="T1516" s="6">
        <v>3.12</v>
      </c>
      <c r="U1516" s="6">
        <v>96.33</v>
      </c>
      <c r="V1516" s="12"/>
      <c r="W1516" s="6">
        <v>58.361881033945807</v>
      </c>
      <c r="X1516" s="6">
        <v>1.1107650783764145</v>
      </c>
      <c r="Y1516" s="6">
        <v>23.440257448354611</v>
      </c>
      <c r="Z1516" s="6">
        <v>8.6785009861932938</v>
      </c>
      <c r="AA1516" s="6">
        <v>0.145333748572615</v>
      </c>
      <c r="AB1516" s="6">
        <v>2.3045780130800377</v>
      </c>
      <c r="AC1516" s="6">
        <v>0.46714419184054812</v>
      </c>
      <c r="AD1516" s="6">
        <v>0.79933561714938239</v>
      </c>
      <c r="AE1516" s="6">
        <v>4.6922038824872825</v>
      </c>
      <c r="AF1516" s="6">
        <v>99.999999999999986</v>
      </c>
      <c r="AG1516" s="6"/>
      <c r="AH1516" s="6">
        <v>66.24591591380586</v>
      </c>
      <c r="AI1516" s="6">
        <v>0.94821641676981416</v>
      </c>
      <c r="AJ1516" s="6">
        <v>15.683745272406217</v>
      </c>
      <c r="AK1516" s="6">
        <v>0</v>
      </c>
      <c r="AL1516" s="6">
        <v>8.2385347278693555</v>
      </c>
      <c r="AM1516" s="6">
        <v>0.13973568341269232</v>
      </c>
      <c r="AN1516" s="6">
        <v>3.8985483323550869</v>
      </c>
      <c r="AO1516" s="6">
        <v>0.56816565895447535</v>
      </c>
      <c r="AP1516" s="6">
        <v>0.87964942880171293</v>
      </c>
      <c r="AQ1516" s="6">
        <v>3.3974885656247871</v>
      </c>
      <c r="AR1516" s="6">
        <v>99.999999999999986</v>
      </c>
      <c r="AS1516" s="6"/>
      <c r="AT1516" s="6">
        <v>0.32120966075707102</v>
      </c>
      <c r="AU1516" s="6" t="s">
        <v>2564</v>
      </c>
      <c r="AV1516" s="6" t="s">
        <v>2564</v>
      </c>
      <c r="AW1516" s="6"/>
      <c r="AX1516" s="6">
        <v>0.2654527697002001</v>
      </c>
      <c r="AY1516" s="6">
        <v>0.34843103028989064</v>
      </c>
      <c r="AZ1516" s="6">
        <f>LOG(Tabella1[[#This Row],[SiO2]]/Tabella1[[#This Row],[Al2O3]])</f>
        <v>0.39616690368247287</v>
      </c>
      <c r="BA1516" s="6">
        <f>LOG((Tabella1[[#This Row],[FeO]]*0.8998+Tabella1[[#This Row],[Fe2O3]])/Tabella1[[#This Row],[K2O]])</f>
        <v>0.22121383145718237</v>
      </c>
      <c r="BB1516" s="6">
        <f>Tabella1[[#This Row],[Log SiO2/Al2O3]]/Tabella1[[#This Row],[Log (FeO3/K2O)]]</f>
        <v>1.7908776366868091</v>
      </c>
    </row>
    <row r="1517" spans="1:54" hidden="1">
      <c r="A1517" s="19" t="s">
        <v>3488</v>
      </c>
      <c r="B1517" s="19" t="s">
        <v>3489</v>
      </c>
      <c r="C1517" s="19" t="s">
        <v>3490</v>
      </c>
      <c r="D1517" s="19" t="s">
        <v>1323</v>
      </c>
      <c r="E1517" s="19" t="s">
        <v>2770</v>
      </c>
      <c r="F1517" s="19" t="s">
        <v>1322</v>
      </c>
      <c r="G1517" s="12" t="s">
        <v>1335</v>
      </c>
      <c r="H1517" s="8"/>
      <c r="I1517" s="6">
        <v>54.21</v>
      </c>
      <c r="J1517" s="6">
        <v>1.07</v>
      </c>
      <c r="K1517" s="6">
        <v>23.73</v>
      </c>
      <c r="L1517" s="6"/>
      <c r="M1517" s="6">
        <v>8.1300000000000008</v>
      </c>
      <c r="N1517" s="6">
        <v>0.17</v>
      </c>
      <c r="O1517" s="6">
        <v>2.0299999999999998</v>
      </c>
      <c r="P1517" s="6">
        <v>0.81</v>
      </c>
      <c r="Q1517" s="6">
        <v>0.94</v>
      </c>
      <c r="R1517" s="6">
        <v>4.79</v>
      </c>
      <c r="S1517" s="6"/>
      <c r="T1517" s="6">
        <v>3.2</v>
      </c>
      <c r="U1517" s="6">
        <v>95.88000000000001</v>
      </c>
      <c r="V1517" s="12"/>
      <c r="W1517" s="6">
        <v>56.539424280350438</v>
      </c>
      <c r="X1517" s="6">
        <v>1.1159783062161035</v>
      </c>
      <c r="Y1517" s="6">
        <v>24.749687108886107</v>
      </c>
      <c r="Z1517" s="6">
        <v>8.4793491864831037</v>
      </c>
      <c r="AA1517" s="6">
        <v>0.1773049645390071</v>
      </c>
      <c r="AB1517" s="6">
        <v>2.1172298706716726</v>
      </c>
      <c r="AC1517" s="6">
        <v>0.84480600750938672</v>
      </c>
      <c r="AD1517" s="6">
        <v>0.98039215686274495</v>
      </c>
      <c r="AE1517" s="6">
        <v>4.9958281184814348</v>
      </c>
      <c r="AF1517" s="6">
        <v>100.00000000000003</v>
      </c>
      <c r="AG1517" s="6"/>
      <c r="AH1517" s="6">
        <v>64.684968735989941</v>
      </c>
      <c r="AI1517" s="6">
        <v>0.96020324135565849</v>
      </c>
      <c r="AJ1517" s="6">
        <v>16.690881672175177</v>
      </c>
      <c r="AK1517" s="6">
        <v>0</v>
      </c>
      <c r="AL1517" s="6">
        <v>8.1131581623514482</v>
      </c>
      <c r="AM1517" s="6">
        <v>0.17182403225226411</v>
      </c>
      <c r="AN1517" s="6">
        <v>3.6099541318555231</v>
      </c>
      <c r="AO1517" s="6">
        <v>1.0356265678086187</v>
      </c>
      <c r="AP1517" s="6">
        <v>1.0874328566233014</v>
      </c>
      <c r="AQ1517" s="6">
        <v>3.6459505995880597</v>
      </c>
      <c r="AR1517" s="6">
        <v>99.999999999999986</v>
      </c>
      <c r="AS1517" s="6"/>
      <c r="AT1517" s="6">
        <v>0.30793479080119346</v>
      </c>
      <c r="AU1517" s="6" t="s">
        <v>2564</v>
      </c>
      <c r="AV1517" s="6" t="s">
        <v>2564</v>
      </c>
      <c r="AW1517" s="6"/>
      <c r="AX1517" s="6">
        <v>0.25220599175567632</v>
      </c>
      <c r="AY1517" s="6">
        <v>0.33540691593033334</v>
      </c>
      <c r="AZ1517" s="6">
        <f>LOG(Tabella1[[#This Row],[SiO2]]/Tabella1[[#This Row],[Al2O3]])</f>
        <v>0.35878166906325532</v>
      </c>
      <c r="BA1517" s="6">
        <f>LOG((Tabella1[[#This Row],[FeO]]*0.8998+Tabella1[[#This Row],[Fe2O3]])/Tabella1[[#This Row],[K2O]])</f>
        <v>0.18390102100905303</v>
      </c>
      <c r="BB1517" s="6">
        <f>Tabella1[[#This Row],[Log SiO2/Al2O3]]/Tabella1[[#This Row],[Log (FeO3/K2O)]]</f>
        <v>1.9509498484273957</v>
      </c>
    </row>
    <row r="1518" spans="1:54" hidden="1">
      <c r="A1518" s="19" t="s">
        <v>3488</v>
      </c>
      <c r="B1518" s="19" t="s">
        <v>3489</v>
      </c>
      <c r="C1518" s="19" t="s">
        <v>3490</v>
      </c>
      <c r="D1518" s="19" t="s">
        <v>1323</v>
      </c>
      <c r="E1518" s="19" t="s">
        <v>2770</v>
      </c>
      <c r="F1518" s="19" t="s">
        <v>1322</v>
      </c>
      <c r="G1518" s="12" t="s">
        <v>1336</v>
      </c>
      <c r="H1518" s="8"/>
      <c r="I1518" s="6">
        <v>52.42</v>
      </c>
      <c r="J1518" s="6">
        <v>0.90600000000000003</v>
      </c>
      <c r="K1518" s="6">
        <v>20.04</v>
      </c>
      <c r="L1518" s="6"/>
      <c r="M1518" s="6">
        <v>7.31</v>
      </c>
      <c r="N1518" s="6">
        <v>0.09</v>
      </c>
      <c r="O1518" s="6">
        <v>2.42</v>
      </c>
      <c r="P1518" s="6">
        <v>0.6</v>
      </c>
      <c r="Q1518" s="6">
        <v>1.37</v>
      </c>
      <c r="R1518" s="6">
        <v>3.47</v>
      </c>
      <c r="S1518" s="6"/>
      <c r="T1518" s="6">
        <v>3.54</v>
      </c>
      <c r="U1518" s="6">
        <v>88.626000000000005</v>
      </c>
      <c r="V1518" s="12"/>
      <c r="W1518" s="6">
        <v>59.147428519847445</v>
      </c>
      <c r="X1518" s="6">
        <v>1.0222733735021325</v>
      </c>
      <c r="Y1518" s="6">
        <v>22.611874619186242</v>
      </c>
      <c r="Z1518" s="6">
        <v>8.2481438855414879</v>
      </c>
      <c r="AA1518" s="6">
        <v>0.10155033511610588</v>
      </c>
      <c r="AB1518" s="6">
        <v>2.7305756775664025</v>
      </c>
      <c r="AC1518" s="6">
        <v>0.67700223410737248</v>
      </c>
      <c r="AD1518" s="6">
        <v>1.5458217678785007</v>
      </c>
      <c r="AE1518" s="6">
        <v>3.915329587254305</v>
      </c>
      <c r="AF1518" s="6">
        <v>100</v>
      </c>
      <c r="AG1518" s="6"/>
      <c r="AH1518" s="6">
        <v>66.44253978176333</v>
      </c>
      <c r="AI1518" s="6">
        <v>0.8636401633361952</v>
      </c>
      <c r="AJ1518" s="6">
        <v>14.972850919244603</v>
      </c>
      <c r="AK1518" s="6">
        <v>0</v>
      </c>
      <c r="AL1518" s="6">
        <v>7.7489349831957393</v>
      </c>
      <c r="AM1518" s="6">
        <v>9.6627943748604811E-2</v>
      </c>
      <c r="AN1518" s="6">
        <v>4.5713687492981094</v>
      </c>
      <c r="AO1518" s="6">
        <v>0.81488187464646045</v>
      </c>
      <c r="AP1518" s="6">
        <v>1.6835282477233977</v>
      </c>
      <c r="AQ1518" s="6">
        <v>2.8056273370435609</v>
      </c>
      <c r="AR1518" s="6">
        <v>100</v>
      </c>
      <c r="AS1518" s="6"/>
      <c r="AT1518" s="6">
        <v>0.37104351065968266</v>
      </c>
      <c r="AU1518" s="6" t="s">
        <v>2564</v>
      </c>
      <c r="AV1518" s="6" t="s">
        <v>2564</v>
      </c>
      <c r="AW1518" s="6"/>
      <c r="AX1518" s="6">
        <v>0.26153800641268216</v>
      </c>
      <c r="AY1518" s="6">
        <v>0.39901396438005182</v>
      </c>
      <c r="AZ1518" s="6">
        <f>LOG(Tabella1[[#This Row],[SiO2]]/Tabella1[[#This Row],[Al2O3]])</f>
        <v>0.4175992994153736</v>
      </c>
      <c r="BA1518" s="6">
        <f>LOG((Tabella1[[#This Row],[FeO]]*0.8998+Tabella1[[#This Row],[Fe2O3]])/Tabella1[[#This Row],[K2O]])</f>
        <v>0.27773389099653473</v>
      </c>
      <c r="BB1518" s="6">
        <f>Tabella1[[#This Row],[Log SiO2/Al2O3]]/Tabella1[[#This Row],[Log (FeO3/K2O)]]</f>
        <v>1.5035950345022313</v>
      </c>
    </row>
    <row r="1519" spans="1:54" hidden="1">
      <c r="A1519" s="19" t="s">
        <v>3488</v>
      </c>
      <c r="B1519" s="19" t="s">
        <v>3489</v>
      </c>
      <c r="C1519" s="19" t="s">
        <v>3490</v>
      </c>
      <c r="D1519" s="19" t="s">
        <v>1323</v>
      </c>
      <c r="E1519" s="19" t="s">
        <v>2770</v>
      </c>
      <c r="F1519" s="19" t="s">
        <v>1322</v>
      </c>
      <c r="G1519" s="12" t="s">
        <v>1337</v>
      </c>
      <c r="H1519" s="8"/>
      <c r="I1519" s="6">
        <v>59.64</v>
      </c>
      <c r="J1519" s="6">
        <v>1.01</v>
      </c>
      <c r="K1519" s="6">
        <v>21.07</v>
      </c>
      <c r="L1519" s="6"/>
      <c r="M1519" s="6">
        <v>7.24</v>
      </c>
      <c r="N1519" s="6">
        <v>0.15</v>
      </c>
      <c r="O1519" s="6">
        <v>1.99</v>
      </c>
      <c r="P1519" s="6">
        <v>0.36</v>
      </c>
      <c r="Q1519" s="6">
        <v>0.65</v>
      </c>
      <c r="R1519" s="6">
        <v>5.09</v>
      </c>
      <c r="S1519" s="6"/>
      <c r="T1519" s="6">
        <v>3.0300000000000002</v>
      </c>
      <c r="U1519" s="6">
        <v>97.2</v>
      </c>
      <c r="V1519" s="12"/>
      <c r="W1519" s="6">
        <v>61.358024691358025</v>
      </c>
      <c r="X1519" s="6">
        <v>1.0390946502057612</v>
      </c>
      <c r="Y1519" s="6">
        <v>21.676954732510286</v>
      </c>
      <c r="Z1519" s="6">
        <v>7.4485596707818926</v>
      </c>
      <c r="AA1519" s="6">
        <v>0.15432098765432098</v>
      </c>
      <c r="AB1519" s="6">
        <v>2.0473251028806585</v>
      </c>
      <c r="AC1519" s="6">
        <v>0.37037037037037035</v>
      </c>
      <c r="AD1519" s="6">
        <v>0.66872427983539096</v>
      </c>
      <c r="AE1519" s="6">
        <v>5.2366255144032916</v>
      </c>
      <c r="AF1519" s="6">
        <v>99.999999999999986</v>
      </c>
      <c r="AG1519" s="6"/>
      <c r="AH1519" s="6">
        <v>69.163679536421625</v>
      </c>
      <c r="AI1519" s="6">
        <v>0.8808810221313299</v>
      </c>
      <c r="AJ1519" s="6">
        <v>14.403318537121809</v>
      </c>
      <c r="AK1519" s="6">
        <v>0</v>
      </c>
      <c r="AL1519" s="6">
        <v>7.0218969684979484</v>
      </c>
      <c r="AM1519" s="6">
        <v>0.1473474872119514</v>
      </c>
      <c r="AN1519" s="6">
        <v>3.4393408032743893</v>
      </c>
      <c r="AO1519" s="6">
        <v>0.44733940411480028</v>
      </c>
      <c r="AP1519" s="6">
        <v>0.73080993684309903</v>
      </c>
      <c r="AQ1519" s="6">
        <v>3.765386304383056</v>
      </c>
      <c r="AR1519" s="6">
        <v>100.00000000000001</v>
      </c>
      <c r="AS1519" s="6"/>
      <c r="AT1519" s="6">
        <v>0.32876996759932153</v>
      </c>
      <c r="AU1519" s="6" t="s">
        <v>2564</v>
      </c>
      <c r="AV1519" s="6" t="s">
        <v>2564</v>
      </c>
      <c r="AW1519" s="6"/>
      <c r="AX1519" s="6">
        <v>0.16760350743368649</v>
      </c>
      <c r="AY1519" s="6">
        <v>0.35899924117160542</v>
      </c>
      <c r="AZ1519" s="6">
        <f>LOG(Tabella1[[#This Row],[SiO2]]/Tabella1[[#This Row],[Al2O3]])</f>
        <v>0.45187309917285673</v>
      </c>
      <c r="BA1519" s="6">
        <f>LOG((Tabella1[[#This Row],[FeO]]*0.8998+Tabella1[[#This Row],[Fe2O3]])/Tabella1[[#This Row],[K2O]])</f>
        <v>0.10716677268993618</v>
      </c>
      <c r="BB1519" s="6">
        <f>Tabella1[[#This Row],[Log SiO2/Al2O3]]/Tabella1[[#This Row],[Log (FeO3/K2O)]]</f>
        <v>4.2165410773379683</v>
      </c>
    </row>
    <row r="1520" spans="1:54" hidden="1">
      <c r="A1520" s="19" t="s">
        <v>3488</v>
      </c>
      <c r="B1520" s="19" t="s">
        <v>3489</v>
      </c>
      <c r="C1520" s="19" t="s">
        <v>3490</v>
      </c>
      <c r="D1520" s="19" t="s">
        <v>1323</v>
      </c>
      <c r="E1520" s="19" t="s">
        <v>2770</v>
      </c>
      <c r="F1520" s="19" t="s">
        <v>1322</v>
      </c>
      <c r="G1520" s="12" t="s">
        <v>1338</v>
      </c>
      <c r="H1520" s="8"/>
      <c r="I1520" s="6">
        <v>57.37</v>
      </c>
      <c r="J1520" s="6">
        <v>0.97</v>
      </c>
      <c r="K1520" s="6">
        <v>20.87</v>
      </c>
      <c r="L1520" s="6"/>
      <c r="M1520" s="6">
        <v>8.61</v>
      </c>
      <c r="N1520" s="6">
        <v>0.19</v>
      </c>
      <c r="O1520" s="6">
        <v>2.39</v>
      </c>
      <c r="P1520" s="6">
        <v>0.64</v>
      </c>
      <c r="Q1520" s="6">
        <v>1.07</v>
      </c>
      <c r="R1520" s="6">
        <v>3.67</v>
      </c>
      <c r="S1520" s="6"/>
      <c r="T1520" s="6">
        <v>3.3899999999999997</v>
      </c>
      <c r="U1520" s="6">
        <v>95.779999999999987</v>
      </c>
      <c r="V1520" s="12"/>
      <c r="W1520" s="6">
        <v>59.897682188348298</v>
      </c>
      <c r="X1520" s="6">
        <v>1.0127375234913345</v>
      </c>
      <c r="Y1520" s="6">
        <v>21.789517644602221</v>
      </c>
      <c r="Z1520" s="6">
        <v>8.9893505951138035</v>
      </c>
      <c r="AA1520" s="6">
        <v>0.19837126748799336</v>
      </c>
      <c r="AB1520" s="6">
        <v>2.4953017331384428</v>
      </c>
      <c r="AC1520" s="6">
        <v>0.66819795364376711</v>
      </c>
      <c r="AD1520" s="6">
        <v>1.1171434537481733</v>
      </c>
      <c r="AE1520" s="6">
        <v>3.8316976404259768</v>
      </c>
      <c r="AF1520" s="6">
        <v>100.00000000000001</v>
      </c>
      <c r="AG1520" s="6"/>
      <c r="AH1520" s="6">
        <v>67.186299549467748</v>
      </c>
      <c r="AI1520" s="6">
        <v>0.85432483425654115</v>
      </c>
      <c r="AJ1520" s="6">
        <v>14.407077615351138</v>
      </c>
      <c r="AK1520" s="6">
        <v>0</v>
      </c>
      <c r="AL1520" s="6">
        <v>8.4328515471609791</v>
      </c>
      <c r="AM1520" s="6">
        <v>0.18847792542628669</v>
      </c>
      <c r="AN1520" s="6">
        <v>4.1713386893118809</v>
      </c>
      <c r="AO1520" s="6">
        <v>0.80310077511769817</v>
      </c>
      <c r="AP1520" s="6">
        <v>1.2148713262192075</v>
      </c>
      <c r="AQ1520" s="6">
        <v>2.741657737688493</v>
      </c>
      <c r="AR1520" s="6">
        <v>99.999999999999986</v>
      </c>
      <c r="AS1520" s="6"/>
      <c r="AT1520" s="6">
        <v>0.33094856639351888</v>
      </c>
      <c r="AU1520" s="6" t="s">
        <v>2564</v>
      </c>
      <c r="AV1520" s="6" t="s">
        <v>2564</v>
      </c>
      <c r="AW1520" s="6"/>
      <c r="AX1520" s="6">
        <v>0.26166475442688836</v>
      </c>
      <c r="AY1520" s="6">
        <v>0.35501161473092802</v>
      </c>
      <c r="AZ1520" s="6">
        <f>LOG(Tabella1[[#This Row],[SiO2]]/Tabella1[[#This Row],[Al2O3]])</f>
        <v>0.43916240081698693</v>
      </c>
      <c r="BA1520" s="6">
        <f>LOG((Tabella1[[#This Row],[FeO]]*0.8998+Tabella1[[#This Row],[Fe2O3]])/Tabella1[[#This Row],[K2O]])</f>
        <v>0.32448307603111343</v>
      </c>
      <c r="BB1520" s="6">
        <f>Tabella1[[#This Row],[Log SiO2/Al2O3]]/Tabella1[[#This Row],[Log (FeO3/K2O)]]</f>
        <v>1.3534215903909803</v>
      </c>
    </row>
    <row r="1521" spans="1:54" hidden="1">
      <c r="A1521" s="19" t="s">
        <v>3488</v>
      </c>
      <c r="B1521" s="19" t="s">
        <v>3489</v>
      </c>
      <c r="C1521" s="19" t="s">
        <v>3490</v>
      </c>
      <c r="D1521" s="19" t="s">
        <v>1323</v>
      </c>
      <c r="E1521" s="19" t="s">
        <v>2770</v>
      </c>
      <c r="F1521" s="19" t="s">
        <v>1322</v>
      </c>
      <c r="G1521" s="12" t="s">
        <v>1339</v>
      </c>
      <c r="H1521" s="8"/>
      <c r="I1521" s="6">
        <v>55.19</v>
      </c>
      <c r="J1521" s="6">
        <v>1.01</v>
      </c>
      <c r="K1521" s="6">
        <v>22.2</v>
      </c>
      <c r="L1521" s="6"/>
      <c r="M1521" s="6">
        <v>7.92</v>
      </c>
      <c r="N1521" s="6">
        <v>0.09</v>
      </c>
      <c r="O1521" s="6">
        <v>2.3199999999999998</v>
      </c>
      <c r="P1521" s="6">
        <v>0.42</v>
      </c>
      <c r="Q1521" s="6">
        <v>1.03</v>
      </c>
      <c r="R1521" s="6">
        <v>4.6399999999999997</v>
      </c>
      <c r="S1521" s="6"/>
      <c r="T1521" s="6">
        <v>3.45</v>
      </c>
      <c r="U1521" s="6">
        <v>94.82</v>
      </c>
      <c r="V1521" s="12"/>
      <c r="W1521" s="6">
        <v>58.205020037966669</v>
      </c>
      <c r="X1521" s="6">
        <v>1.0651761231807637</v>
      </c>
      <c r="Y1521" s="6">
        <v>23.412782113478169</v>
      </c>
      <c r="Z1521" s="6">
        <v>8.3526682134570773</v>
      </c>
      <c r="AA1521" s="6">
        <v>9.4916684243830415E-2</v>
      </c>
      <c r="AB1521" s="6">
        <v>2.4467411938409618</v>
      </c>
      <c r="AC1521" s="6">
        <v>0.44294452647120863</v>
      </c>
      <c r="AD1521" s="6">
        <v>1.0862687196793925</v>
      </c>
      <c r="AE1521" s="6">
        <v>4.8934823876819236</v>
      </c>
      <c r="AF1521" s="6">
        <v>100</v>
      </c>
      <c r="AG1521" s="6"/>
      <c r="AH1521" s="6">
        <v>66.015435843938874</v>
      </c>
      <c r="AI1521" s="6">
        <v>0.90857733592541268</v>
      </c>
      <c r="AJ1521" s="6">
        <v>15.652930251320216</v>
      </c>
      <c r="AK1521" s="6">
        <v>0</v>
      </c>
      <c r="AL1521" s="6">
        <v>7.9229280857712174</v>
      </c>
      <c r="AM1521" s="6">
        <v>9.1188197286224904E-2</v>
      </c>
      <c r="AN1521" s="6">
        <v>4.135754646143277</v>
      </c>
      <c r="AO1521" s="6">
        <v>0.53830521883492111</v>
      </c>
      <c r="AP1521" s="6">
        <v>1.1944637045909681</v>
      </c>
      <c r="AQ1521" s="6">
        <v>3.5404167161888949</v>
      </c>
      <c r="AR1521" s="6">
        <v>100.00000000000003</v>
      </c>
      <c r="AS1521" s="6"/>
      <c r="AT1521" s="6">
        <v>0.34296902390487433</v>
      </c>
      <c r="AU1521" s="6" t="s">
        <v>2564</v>
      </c>
      <c r="AV1521" s="6" t="s">
        <v>2564</v>
      </c>
      <c r="AW1521" s="6"/>
      <c r="AX1521" s="6">
        <v>0.22831388988529328</v>
      </c>
      <c r="AY1521" s="6">
        <v>0.37091619309993185</v>
      </c>
      <c r="AZ1521" s="6">
        <f>LOG(Tabella1[[#This Row],[SiO2]]/Tabella1[[#This Row],[Al2O3]])</f>
        <v>0.39550741961462488</v>
      </c>
      <c r="BA1521" s="6">
        <f>LOG((Tabella1[[#This Row],[FeO]]*0.8998+Tabella1[[#This Row],[Fe2O3]])/Tabella1[[#This Row],[K2O]])</f>
        <v>0.18635318986416066</v>
      </c>
      <c r="BB1521" s="6">
        <f>Tabella1[[#This Row],[Log SiO2/Al2O3]]/Tabella1[[#This Row],[Log (FeO3/K2O)]]</f>
        <v>2.1223539017653739</v>
      </c>
    </row>
    <row r="1522" spans="1:54">
      <c r="A1522" s="19" t="s">
        <v>3488</v>
      </c>
      <c r="B1522" s="19" t="s">
        <v>3489</v>
      </c>
      <c r="C1522" s="19" t="s">
        <v>3491</v>
      </c>
      <c r="D1522" s="19" t="s">
        <v>3492</v>
      </c>
      <c r="E1522" s="19"/>
      <c r="F1522" s="19" t="s">
        <v>3493</v>
      </c>
      <c r="G1522" s="8" t="s">
        <v>3494</v>
      </c>
      <c r="H1522" s="8"/>
      <c r="I1522" s="6">
        <v>67.27</v>
      </c>
      <c r="J1522" s="6">
        <v>0.73</v>
      </c>
      <c r="K1522" s="6">
        <v>15.98</v>
      </c>
      <c r="L1522" s="6">
        <v>1.53</v>
      </c>
      <c r="M1522" s="6">
        <v>3.52</v>
      </c>
      <c r="N1522" s="6">
        <v>0.08</v>
      </c>
      <c r="O1522" s="6">
        <v>1.64</v>
      </c>
      <c r="P1522" s="6">
        <v>1.1100000000000001</v>
      </c>
      <c r="Q1522" s="6">
        <v>2.23</v>
      </c>
      <c r="R1522" s="6">
        <v>2.96</v>
      </c>
      <c r="S1522" s="6">
        <v>0.1</v>
      </c>
      <c r="T1522" s="6">
        <v>2.16</v>
      </c>
      <c r="U1522" s="6">
        <v>96.9</v>
      </c>
      <c r="V1522" s="12"/>
      <c r="W1522" s="6">
        <v>69.422084623323016</v>
      </c>
      <c r="X1522" s="6">
        <v>0.75335397316821462</v>
      </c>
      <c r="Y1522" s="6">
        <v>16.491228070175438</v>
      </c>
      <c r="Z1522" s="6">
        <v>5.056759545923633</v>
      </c>
      <c r="AA1522" s="6">
        <v>8.2559339525283798E-2</v>
      </c>
      <c r="AB1522" s="6">
        <v>1.6924664602683177</v>
      </c>
      <c r="AC1522" s="6">
        <v>1.1455108359133128</v>
      </c>
      <c r="AD1522" s="6">
        <v>2.3013415892672859</v>
      </c>
      <c r="AE1522" s="6">
        <v>3.0546955624355001</v>
      </c>
      <c r="AF1522" s="6">
        <v>100.00000000000001</v>
      </c>
      <c r="AG1522" s="6"/>
      <c r="AH1522" s="6">
        <v>75.966675799025495</v>
      </c>
      <c r="AI1522" s="6">
        <v>0.61998328343708087</v>
      </c>
      <c r="AJ1522" s="6">
        <v>10.63741357740696</v>
      </c>
      <c r="AK1522" s="6">
        <v>0.65011533998106763</v>
      </c>
      <c r="AL1522" s="6">
        <v>3.3244498813188086</v>
      </c>
      <c r="AM1522" s="6">
        <v>7.6524887860662139E-2</v>
      </c>
      <c r="AN1522" s="6">
        <v>2.7601152943731422</v>
      </c>
      <c r="AO1522" s="6">
        <v>1.3431325460875676</v>
      </c>
      <c r="AP1522" s="6">
        <v>2.4415025945835107</v>
      </c>
      <c r="AQ1522" s="6">
        <v>2.1322823265276938</v>
      </c>
      <c r="AR1522" s="6">
        <v>99.999999999999972</v>
      </c>
      <c r="AS1522" s="6"/>
      <c r="AT1522" s="6">
        <v>0.37375647862491568</v>
      </c>
      <c r="AU1522" s="6">
        <v>0.28115037627636652</v>
      </c>
      <c r="AV1522" s="6">
        <v>0.45362572586121658</v>
      </c>
      <c r="AW1522" s="6"/>
      <c r="AX1522" s="6">
        <v>8.3370189253075613E-2</v>
      </c>
      <c r="AY1522" s="6">
        <v>0.40801060855830645</v>
      </c>
      <c r="AZ1522" s="6">
        <f>LOG(Tabella1[[#This Row],[SiO2]]/Tabella1[[#This Row],[Al2O3]])</f>
        <v>0.62424465270482954</v>
      </c>
      <c r="BA1522" s="6">
        <f>LOG((Tabella1[[#This Row],[FeO]]*0.8998+Tabella1[[#This Row],[Fe2O3]])/Tabella1[[#This Row],[K2O]])</f>
        <v>0.20055621704345747</v>
      </c>
      <c r="BB1522" s="6">
        <f>Tabella1[[#This Row],[Log SiO2/Al2O3]]/Tabella1[[#This Row],[Log (FeO3/K2O)]]</f>
        <v>3.1125669495928179</v>
      </c>
    </row>
    <row r="1523" spans="1:54">
      <c r="A1523" s="19" t="s">
        <v>3488</v>
      </c>
      <c r="B1523" s="19" t="s">
        <v>3489</v>
      </c>
      <c r="C1523" s="19" t="s">
        <v>3491</v>
      </c>
      <c r="D1523" s="19" t="s">
        <v>3492</v>
      </c>
      <c r="E1523" s="19"/>
      <c r="F1523" s="19" t="s">
        <v>3493</v>
      </c>
      <c r="G1523" s="8" t="s">
        <v>3495</v>
      </c>
      <c r="H1523" s="8"/>
      <c r="I1523" s="6">
        <v>60.56</v>
      </c>
      <c r="J1523" s="6">
        <v>0.94</v>
      </c>
      <c r="K1523" s="6">
        <v>20.85</v>
      </c>
      <c r="L1523" s="6">
        <v>1.88</v>
      </c>
      <c r="M1523" s="6">
        <v>3.92</v>
      </c>
      <c r="N1523" s="6">
        <v>0.16</v>
      </c>
      <c r="O1523" s="6">
        <v>1.86</v>
      </c>
      <c r="P1523" s="6">
        <v>0.43</v>
      </c>
      <c r="Q1523" s="6">
        <v>1.89</v>
      </c>
      <c r="R1523" s="6">
        <v>3.87</v>
      </c>
      <c r="S1523" s="6">
        <v>0.11</v>
      </c>
      <c r="T1523" s="6">
        <v>3.01</v>
      </c>
      <c r="U1523" s="6">
        <v>96.17</v>
      </c>
      <c r="V1523" s="12"/>
      <c r="W1523" s="6">
        <v>62.971820734116669</v>
      </c>
      <c r="X1523" s="6">
        <v>0.97743579078714771</v>
      </c>
      <c r="Y1523" s="6">
        <v>21.680357699906416</v>
      </c>
      <c r="Z1523" s="6">
        <v>5.833419985442446</v>
      </c>
      <c r="AA1523" s="6">
        <v>0.16637204949568474</v>
      </c>
      <c r="AB1523" s="6">
        <v>1.934075075387335</v>
      </c>
      <c r="AC1523" s="6">
        <v>0.4471248830196527</v>
      </c>
      <c r="AD1523" s="6">
        <v>1.9652698346677755</v>
      </c>
      <c r="AE1523" s="6">
        <v>4.0241239471768742</v>
      </c>
      <c r="AF1523" s="6">
        <v>100.00000000000001</v>
      </c>
      <c r="AG1523" s="6"/>
      <c r="AH1523" s="6">
        <v>71.030677314128653</v>
      </c>
      <c r="AI1523" s="6">
        <v>0.82916959355932662</v>
      </c>
      <c r="AJ1523" s="6">
        <v>14.415301277079823</v>
      </c>
      <c r="AK1523" s="6">
        <v>0.82968879806374718</v>
      </c>
      <c r="AL1523" s="6">
        <v>3.8452235013774212</v>
      </c>
      <c r="AM1523" s="6">
        <v>0.15896118511991605</v>
      </c>
      <c r="AN1523" s="6">
        <v>3.2512825580786107</v>
      </c>
      <c r="AO1523" s="6">
        <v>0.54040921263540287</v>
      </c>
      <c r="AP1523" s="6">
        <v>2.1491786899855736</v>
      </c>
      <c r="AQ1523" s="6">
        <v>2.895491908719114</v>
      </c>
      <c r="AR1523" s="6">
        <v>99.999999999999986</v>
      </c>
      <c r="AS1523" s="6"/>
      <c r="AT1523" s="6">
        <v>0.37132546365041125</v>
      </c>
      <c r="AU1523" s="6">
        <v>0.3014528331362003</v>
      </c>
      <c r="AV1523" s="6">
        <v>0.45815257971157586</v>
      </c>
      <c r="AW1523" s="6"/>
      <c r="AX1523" s="6">
        <v>0.28895671262991812</v>
      </c>
      <c r="AY1523" s="6">
        <v>0.41016776089540796</v>
      </c>
      <c r="AZ1523" s="6">
        <f>LOG(Tabella1[[#This Row],[SiO2]]/Tabella1[[#This Row],[Al2O3]])</f>
        <v>0.46307980718224001</v>
      </c>
      <c r="BA1523" s="6">
        <f>LOG((Tabella1[[#This Row],[FeO]]*0.8998+Tabella1[[#This Row],[Fe2O3]])/Tabella1[[#This Row],[K2O]])</f>
        <v>0.14526275349964235</v>
      </c>
      <c r="BB1523" s="6">
        <f>Tabella1[[#This Row],[Log SiO2/Al2O3]]/Tabella1[[#This Row],[Log (FeO3/K2O)]]</f>
        <v>3.1878771125137741</v>
      </c>
    </row>
    <row r="1524" spans="1:54">
      <c r="A1524" s="19" t="s">
        <v>3488</v>
      </c>
      <c r="B1524" s="19" t="s">
        <v>3489</v>
      </c>
      <c r="C1524" s="19" t="s">
        <v>3491</v>
      </c>
      <c r="D1524" s="19" t="s">
        <v>3492</v>
      </c>
      <c r="E1524" s="19"/>
      <c r="F1524" s="19" t="s">
        <v>3493</v>
      </c>
      <c r="G1524" s="8" t="s">
        <v>3496</v>
      </c>
      <c r="H1524" s="6"/>
      <c r="I1524" s="6">
        <v>56.68</v>
      </c>
      <c r="J1524" s="6">
        <v>1.07</v>
      </c>
      <c r="K1524" s="6">
        <v>25.09</v>
      </c>
      <c r="L1524" s="6">
        <v>2.57</v>
      </c>
      <c r="M1524" s="6">
        <v>3.36</v>
      </c>
      <c r="N1524" s="6">
        <v>0.09</v>
      </c>
      <c r="O1524" s="6">
        <v>1.52</v>
      </c>
      <c r="P1524" s="6">
        <v>0.42</v>
      </c>
      <c r="Q1524" s="6">
        <v>1.29</v>
      </c>
      <c r="R1524" s="6">
        <v>4.6100000000000003</v>
      </c>
      <c r="S1524" s="6">
        <v>0.08</v>
      </c>
      <c r="T1524" s="6">
        <v>2.39</v>
      </c>
      <c r="U1524" s="6">
        <v>96.440000000000012</v>
      </c>
      <c r="V1524" s="6"/>
      <c r="W1524" s="6">
        <v>58.772293654085438</v>
      </c>
      <c r="X1524" s="6">
        <v>1.1094981335545417</v>
      </c>
      <c r="Y1524" s="6">
        <v>26.016175860638736</v>
      </c>
      <c r="Z1524" s="6">
        <v>5.8793031936955611</v>
      </c>
      <c r="AA1524" s="6">
        <v>9.3322272915802557E-2</v>
      </c>
      <c r="AB1524" s="6">
        <v>1.5761094981335544</v>
      </c>
      <c r="AC1524" s="6">
        <v>0.43550394027374528</v>
      </c>
      <c r="AD1524" s="6">
        <v>1.3376192451265034</v>
      </c>
      <c r="AE1524" s="6">
        <v>4.7801742015761093</v>
      </c>
      <c r="AF1524" s="6">
        <v>99.999999999999972</v>
      </c>
      <c r="AG1524" s="6"/>
      <c r="AH1524" s="6">
        <v>68.233059544099916</v>
      </c>
      <c r="AI1524" s="6">
        <v>0.96873324947586026</v>
      </c>
      <c r="AJ1524" s="6">
        <v>17.804231796833133</v>
      </c>
      <c r="AK1524" s="6">
        <v>1.1641137392372471</v>
      </c>
      <c r="AL1524" s="6">
        <v>3.3828264112967354</v>
      </c>
      <c r="AM1524" s="6">
        <v>9.1773761649055943E-2</v>
      </c>
      <c r="AN1524" s="6">
        <v>2.7270322393363435</v>
      </c>
      <c r="AO1524" s="6">
        <v>0.54176194198393013</v>
      </c>
      <c r="AP1524" s="6">
        <v>1.5055852318463658</v>
      </c>
      <c r="AQ1524" s="6">
        <v>3.5401138597405493</v>
      </c>
      <c r="AR1524" s="6">
        <v>100</v>
      </c>
      <c r="AS1524" s="6"/>
      <c r="AT1524" s="6">
        <v>0.32318137046851392</v>
      </c>
      <c r="AU1524" s="6">
        <v>0.40767037457735444</v>
      </c>
      <c r="AV1524" s="6">
        <v>0.44633311427814776</v>
      </c>
      <c r="AW1524" s="6"/>
      <c r="AX1524" s="6">
        <v>0.41379092916675408</v>
      </c>
      <c r="AY1524" s="6">
        <v>0.36509618480775324</v>
      </c>
      <c r="AZ1524" s="6">
        <f>LOG(Tabella1[[#This Row],[SiO2]]/Tabella1[[#This Row],[Al2O3]])</f>
        <v>0.35392918026081227</v>
      </c>
      <c r="BA1524" s="6">
        <f>LOG((Tabella1[[#This Row],[FeO]]*0.8998+Tabella1[[#This Row],[Fe2O3]])/Tabella1[[#This Row],[K2O]])</f>
        <v>8.3969362276396856E-2</v>
      </c>
      <c r="BB1524" s="6">
        <f>Tabella1[[#This Row],[Log SiO2/Al2O3]]/Tabella1[[#This Row],[Log (FeO3/K2O)]]</f>
        <v>4.214979972049866</v>
      </c>
    </row>
    <row r="1525" spans="1:54">
      <c r="A1525" s="19" t="s">
        <v>3488</v>
      </c>
      <c r="B1525" s="19" t="s">
        <v>3489</v>
      </c>
      <c r="C1525" s="19" t="s">
        <v>3491</v>
      </c>
      <c r="D1525" s="19" t="s">
        <v>3492</v>
      </c>
      <c r="E1525" s="19"/>
      <c r="F1525" s="19" t="s">
        <v>3493</v>
      </c>
      <c r="G1525" s="8" t="s">
        <v>3497</v>
      </c>
      <c r="H1525" s="6"/>
      <c r="I1525" s="6">
        <v>72.72</v>
      </c>
      <c r="J1525" s="6">
        <v>0.52</v>
      </c>
      <c r="K1525" s="6">
        <v>13.28</v>
      </c>
      <c r="L1525" s="6">
        <v>2.95</v>
      </c>
      <c r="M1525" s="6">
        <v>3.14</v>
      </c>
      <c r="N1525" s="6">
        <v>0.28999999999999998</v>
      </c>
      <c r="O1525" s="6">
        <v>1.22</v>
      </c>
      <c r="P1525" s="6">
        <v>0.17</v>
      </c>
      <c r="Q1525" s="6">
        <v>0.28999999999999998</v>
      </c>
      <c r="R1525" s="6">
        <v>3.24</v>
      </c>
      <c r="S1525" s="6">
        <v>0.11</v>
      </c>
      <c r="T1525" s="6">
        <v>1.74</v>
      </c>
      <c r="U1525" s="6">
        <v>97.52000000000001</v>
      </c>
      <c r="V1525" s="6"/>
      <c r="W1525" s="6">
        <v>74.569319114027891</v>
      </c>
      <c r="X1525" s="6">
        <v>0.53322395406070544</v>
      </c>
      <c r="Y1525" s="6">
        <v>13.617719442165708</v>
      </c>
      <c r="Z1525" s="6">
        <v>5.9372436423297783</v>
      </c>
      <c r="AA1525" s="6">
        <v>0.29737489745693185</v>
      </c>
      <c r="AB1525" s="6">
        <v>1.2510254306808859</v>
      </c>
      <c r="AC1525" s="6">
        <v>0.17432321575061527</v>
      </c>
      <c r="AD1525" s="6">
        <v>0.29737489745693185</v>
      </c>
      <c r="AE1525" s="6">
        <v>3.3223954060705498</v>
      </c>
      <c r="AF1525" s="6">
        <v>100</v>
      </c>
      <c r="AG1525" s="6"/>
      <c r="AH1525" s="6">
        <v>81.41903190194914</v>
      </c>
      <c r="AI1525" s="6">
        <v>0.43785552313635723</v>
      </c>
      <c r="AJ1525" s="6">
        <v>8.7645114706490421</v>
      </c>
      <c r="AK1525" s="6">
        <v>1.2427717364391779</v>
      </c>
      <c r="AL1525" s="6">
        <v>2.9402018301372559</v>
      </c>
      <c r="AM1525" s="6">
        <v>0.27503064145736739</v>
      </c>
      <c r="AN1525" s="6">
        <v>2.0356990558362829</v>
      </c>
      <c r="AO1525" s="6">
        <v>0.20394599647348366</v>
      </c>
      <c r="AP1525" s="6">
        <v>0.31478983067095262</v>
      </c>
      <c r="AQ1525" s="6">
        <v>2.3140267517443989</v>
      </c>
      <c r="AR1525" s="6">
        <v>100.00000000000001</v>
      </c>
      <c r="AS1525" s="6"/>
      <c r="AT1525" s="6">
        <v>0.27282908749714507</v>
      </c>
      <c r="AU1525" s="6">
        <v>0.45810176004702963</v>
      </c>
      <c r="AV1525" s="6">
        <v>0.40911165686090561</v>
      </c>
      <c r="AW1525" s="6"/>
      <c r="AX1525" s="6">
        <v>0.17379928248213758</v>
      </c>
      <c r="AY1525" s="6">
        <v>0.28983744684549057</v>
      </c>
      <c r="AZ1525" s="6">
        <f>LOG(Tabella1[[#This Row],[SiO2]]/Tabella1[[#This Row],[Al2O3]])</f>
        <v>0.7384557951819124</v>
      </c>
      <c r="BA1525" s="6">
        <f>LOG((Tabella1[[#This Row],[FeO]]*0.8998+Tabella1[[#This Row],[Fe2O3]])/Tabella1[[#This Row],[K2O]])</f>
        <v>0.25103495278944504</v>
      </c>
      <c r="BB1525" s="6">
        <f>Tabella1[[#This Row],[Log SiO2/Al2O3]]/Tabella1[[#This Row],[Log (FeO3/K2O)]]</f>
        <v>2.9416453245906773</v>
      </c>
    </row>
    <row r="1526" spans="1:54">
      <c r="A1526" s="19" t="s">
        <v>3488</v>
      </c>
      <c r="B1526" s="19" t="s">
        <v>3489</v>
      </c>
      <c r="C1526" s="19" t="s">
        <v>3491</v>
      </c>
      <c r="D1526" s="19" t="s">
        <v>3492</v>
      </c>
      <c r="E1526" s="19"/>
      <c r="F1526" s="19" t="s">
        <v>3493</v>
      </c>
      <c r="G1526" s="8" t="s">
        <v>3498</v>
      </c>
      <c r="H1526" s="6"/>
      <c r="I1526" s="6">
        <v>48.72</v>
      </c>
      <c r="J1526" s="6">
        <v>1.22</v>
      </c>
      <c r="K1526" s="6">
        <v>30.44</v>
      </c>
      <c r="L1526" s="6">
        <v>2.96</v>
      </c>
      <c r="M1526" s="6">
        <v>5.74</v>
      </c>
      <c r="N1526" s="6">
        <v>0.26</v>
      </c>
      <c r="O1526" s="6">
        <v>2.2400000000000002</v>
      </c>
      <c r="P1526" s="6">
        <v>0.18</v>
      </c>
      <c r="Q1526" s="6">
        <v>0.97</v>
      </c>
      <c r="R1526" s="6">
        <v>4.1500000000000004</v>
      </c>
      <c r="S1526" s="6">
        <v>0.1</v>
      </c>
      <c r="T1526" s="6">
        <v>2.14</v>
      </c>
      <c r="U1526" s="6">
        <v>96.580000000000013</v>
      </c>
      <c r="V1526" s="6"/>
      <c r="W1526" s="6">
        <v>50.445226755021736</v>
      </c>
      <c r="X1526" s="6">
        <v>1.2632014909919236</v>
      </c>
      <c r="Y1526" s="6">
        <v>31.517912611306688</v>
      </c>
      <c r="Z1526" s="6">
        <v>8.6974528887968514</v>
      </c>
      <c r="AA1526" s="6">
        <v>0.26920687512942637</v>
      </c>
      <c r="AB1526" s="6">
        <v>2.319320770345827</v>
      </c>
      <c r="AC1526" s="6">
        <v>0.18637399047421824</v>
      </c>
      <c r="AD1526" s="6">
        <v>1.0043487264443982</v>
      </c>
      <c r="AE1526" s="6">
        <v>4.2969558914889214</v>
      </c>
      <c r="AF1526" s="6">
        <v>100</v>
      </c>
      <c r="AG1526" s="6"/>
      <c r="AH1526" s="6">
        <v>60.239961024763168</v>
      </c>
      <c r="AI1526" s="6">
        <v>1.1344690650703524</v>
      </c>
      <c r="AJ1526" s="6">
        <v>22.186031508612011</v>
      </c>
      <c r="AK1526" s="6">
        <v>1.3771029274428419</v>
      </c>
      <c r="AL1526" s="6">
        <v>5.9356013716754568</v>
      </c>
      <c r="AM1526" s="6">
        <v>0.27230885899619056</v>
      </c>
      <c r="AN1526" s="6">
        <v>4.1276902686302899</v>
      </c>
      <c r="AO1526" s="6">
        <v>0.23847568599076568</v>
      </c>
      <c r="AP1526" s="6">
        <v>1.1627859324021437</v>
      </c>
      <c r="AQ1526" s="6">
        <v>3.2732320920030005</v>
      </c>
      <c r="AR1526" s="6">
        <v>100</v>
      </c>
      <c r="AS1526" s="6"/>
      <c r="AT1526" s="6">
        <v>0.32203558223271128</v>
      </c>
      <c r="AU1526" s="6">
        <v>0.31694671505107935</v>
      </c>
      <c r="AV1526" s="6">
        <v>0.41017297482445625</v>
      </c>
      <c r="AW1526" s="6"/>
      <c r="AX1526" s="6">
        <v>0.48809328079921493</v>
      </c>
      <c r="AY1526" s="6">
        <v>0.35330653291815306</v>
      </c>
      <c r="AZ1526" s="6">
        <f>LOG(Tabella1[[#This Row],[SiO2]]/Tabella1[[#This Row],[Al2O3]])</f>
        <v>0.20426263152628368</v>
      </c>
      <c r="BA1526" s="6">
        <f>LOG((Tabella1[[#This Row],[FeO]]*0.8998+Tabella1[[#This Row],[Fe2O3]])/Tabella1[[#This Row],[K2O]])</f>
        <v>0.29176736202574466</v>
      </c>
      <c r="BB1526" s="6">
        <f>Tabella1[[#This Row],[Log SiO2/Al2O3]]/Tabella1[[#This Row],[Log (FeO3/K2O)]]</f>
        <v>0.7000873233664161</v>
      </c>
    </row>
    <row r="1527" spans="1:54">
      <c r="A1527" s="19" t="s">
        <v>3488</v>
      </c>
      <c r="B1527" s="19" t="s">
        <v>3489</v>
      </c>
      <c r="C1527" s="19" t="s">
        <v>3491</v>
      </c>
      <c r="D1527" s="19" t="s">
        <v>3492</v>
      </c>
      <c r="E1527" s="19"/>
      <c r="F1527" s="19" t="s">
        <v>3493</v>
      </c>
      <c r="G1527" s="8" t="s">
        <v>3499</v>
      </c>
      <c r="H1527" s="6"/>
      <c r="I1527" s="6">
        <v>54.1</v>
      </c>
      <c r="J1527" s="6">
        <v>1.0900000000000001</v>
      </c>
      <c r="K1527" s="6">
        <v>25.14</v>
      </c>
      <c r="L1527" s="6">
        <v>3.12</v>
      </c>
      <c r="M1527" s="6">
        <v>4.99</v>
      </c>
      <c r="N1527" s="6">
        <v>0.16</v>
      </c>
      <c r="O1527" s="6">
        <v>2.19</v>
      </c>
      <c r="P1527" s="6">
        <v>0.22</v>
      </c>
      <c r="Q1527" s="6">
        <v>0.94</v>
      </c>
      <c r="R1527" s="6">
        <v>4.8899999999999997</v>
      </c>
      <c r="S1527" s="6">
        <v>0.11</v>
      </c>
      <c r="T1527" s="6">
        <v>2.41</v>
      </c>
      <c r="U1527" s="6">
        <v>96.53</v>
      </c>
      <c r="V1527" s="6"/>
      <c r="W1527" s="6">
        <v>56.044752926551332</v>
      </c>
      <c r="X1527" s="6">
        <v>1.129182637522014</v>
      </c>
      <c r="Y1527" s="6">
        <v>26.043716979177457</v>
      </c>
      <c r="Z1527" s="6">
        <v>8.0803895162125752</v>
      </c>
      <c r="AA1527" s="6">
        <v>0.16575157981974514</v>
      </c>
      <c r="AB1527" s="6">
        <v>2.2687247487827618</v>
      </c>
      <c r="AC1527" s="6">
        <v>0.22790842225214958</v>
      </c>
      <c r="AD1527" s="6">
        <v>0.97379053144100269</v>
      </c>
      <c r="AE1527" s="6">
        <v>5.0657826582409609</v>
      </c>
      <c r="AF1527" s="6">
        <v>100</v>
      </c>
      <c r="AG1527" s="6"/>
      <c r="AH1527" s="6">
        <v>65.339421905397117</v>
      </c>
      <c r="AI1527" s="6">
        <v>0.99005642216862833</v>
      </c>
      <c r="AJ1527" s="6">
        <v>17.897850277283212</v>
      </c>
      <c r="AK1527" s="6">
        <v>1.4178487494877035</v>
      </c>
      <c r="AL1527" s="6">
        <v>5.0402722998991818</v>
      </c>
      <c r="AM1527" s="6">
        <v>0.16368505366990252</v>
      </c>
      <c r="AN1527" s="6">
        <v>3.9418838013208264</v>
      </c>
      <c r="AO1527" s="6">
        <v>0.2847048742438742</v>
      </c>
      <c r="AP1527" s="6">
        <v>1.1006684257928274</v>
      </c>
      <c r="AQ1527" s="6">
        <v>3.7673692004317076</v>
      </c>
      <c r="AR1527" s="6">
        <v>100.00000000000001</v>
      </c>
      <c r="AS1527" s="6"/>
      <c r="AT1527" s="6">
        <v>0.33355327749665514</v>
      </c>
      <c r="AU1527" s="6">
        <v>0.36004423218847342</v>
      </c>
      <c r="AV1527" s="6">
        <v>0.43885719162522874</v>
      </c>
      <c r="AW1527" s="6"/>
      <c r="AX1527" s="6">
        <v>0.33267322903378405</v>
      </c>
      <c r="AY1527" s="6">
        <v>0.36405223855875535</v>
      </c>
      <c r="AZ1527" s="6">
        <f>LOG(Tabella1[[#This Row],[SiO2]]/Tabella1[[#This Row],[Al2O3]])</f>
        <v>0.33283199175663047</v>
      </c>
      <c r="BA1527" s="6">
        <f>LOG((Tabella1[[#This Row],[FeO]]*0.8998+Tabella1[[#This Row],[Fe2O3]])/Tabella1[[#This Row],[K2O]])</f>
        <v>0.19207591178477787</v>
      </c>
      <c r="BB1527" s="6">
        <f>Tabella1[[#This Row],[Log SiO2/Al2O3]]/Tabella1[[#This Row],[Log (FeO3/K2O)]]</f>
        <v>1.7328148473379139</v>
      </c>
    </row>
    <row r="1528" spans="1:54">
      <c r="A1528" s="19" t="s">
        <v>3488</v>
      </c>
      <c r="B1528" s="19" t="s">
        <v>3489</v>
      </c>
      <c r="C1528" s="19" t="s">
        <v>3491</v>
      </c>
      <c r="D1528" s="19" t="s">
        <v>3492</v>
      </c>
      <c r="E1528" s="19"/>
      <c r="F1528" s="19" t="s">
        <v>3493</v>
      </c>
      <c r="G1528" s="8" t="s">
        <v>3500</v>
      </c>
      <c r="H1528" s="6"/>
      <c r="I1528" s="6">
        <v>51.39</v>
      </c>
      <c r="J1528" s="6">
        <v>1.1200000000000001</v>
      </c>
      <c r="K1528" s="6">
        <v>25.6</v>
      </c>
      <c r="L1528" s="6">
        <v>3.73</v>
      </c>
      <c r="M1528" s="6">
        <v>5.51</v>
      </c>
      <c r="N1528" s="6">
        <v>0.15</v>
      </c>
      <c r="O1528" s="6">
        <v>2.89</v>
      </c>
      <c r="P1528" s="6">
        <v>0.49</v>
      </c>
      <c r="Q1528" s="6">
        <v>1.63</v>
      </c>
      <c r="R1528" s="6">
        <v>4.9800000000000004</v>
      </c>
      <c r="S1528" s="6">
        <v>0.11</v>
      </c>
      <c r="T1528" s="6">
        <v>1.51</v>
      </c>
      <c r="U1528" s="6">
        <v>97.12</v>
      </c>
      <c r="V1528" s="6"/>
      <c r="W1528" s="6">
        <v>52.913920922570014</v>
      </c>
      <c r="X1528" s="6">
        <v>1.1532125205930808</v>
      </c>
      <c r="Y1528" s="6">
        <v>26.359143327841846</v>
      </c>
      <c r="Z1528" s="6">
        <v>9.1330313014827009</v>
      </c>
      <c r="AA1528" s="6">
        <v>0.15444810543657331</v>
      </c>
      <c r="AB1528" s="6">
        <v>2.9757001647446457</v>
      </c>
      <c r="AC1528" s="6">
        <v>0.5045304777594728</v>
      </c>
      <c r="AD1528" s="6">
        <v>1.6783360790774298</v>
      </c>
      <c r="AE1528" s="6">
        <v>5.1276771004942345</v>
      </c>
      <c r="AF1528" s="6">
        <v>100</v>
      </c>
      <c r="AG1528" s="6"/>
      <c r="AH1528" s="6">
        <v>61.843410311147636</v>
      </c>
      <c r="AI1528" s="6">
        <v>1.0136505494361836</v>
      </c>
      <c r="AJ1528" s="6">
        <v>18.15985400935028</v>
      </c>
      <c r="AK1528" s="6">
        <v>1.6889660988058945</v>
      </c>
      <c r="AL1528" s="6">
        <v>5.5455144738384829</v>
      </c>
      <c r="AM1528" s="6">
        <v>0.15290338207077234</v>
      </c>
      <c r="AN1528" s="6">
        <v>5.1831566667742575</v>
      </c>
      <c r="AO1528" s="6">
        <v>0.63183705454223604</v>
      </c>
      <c r="AP1528" s="6">
        <v>1.9017483549837539</v>
      </c>
      <c r="AQ1528" s="6">
        <v>3.8229221728252614</v>
      </c>
      <c r="AR1528" s="6">
        <v>99.999999999999986</v>
      </c>
      <c r="AS1528" s="6"/>
      <c r="AT1528" s="6">
        <v>0.36742768918223617</v>
      </c>
      <c r="AU1528" s="6">
        <v>0.37854568105608399</v>
      </c>
      <c r="AV1528" s="6">
        <v>0.48311264264161563</v>
      </c>
      <c r="AW1528" s="6"/>
      <c r="AX1528" s="6">
        <v>0.24913866433910531</v>
      </c>
      <c r="AY1528" s="6">
        <v>0.39587377655655015</v>
      </c>
      <c r="AZ1528" s="6">
        <f>LOG(Tabella1[[#This Row],[SiO2]]/Tabella1[[#This Row],[Al2O3]])</f>
        <v>0.30263865237332332</v>
      </c>
      <c r="BA1528" s="6">
        <f>LOG((Tabella1[[#This Row],[FeO]]*0.8998+Tabella1[[#This Row],[Fe2O3]])/Tabella1[[#This Row],[K2O]])</f>
        <v>0.2416853706939408</v>
      </c>
      <c r="BB1528" s="6">
        <f>Tabella1[[#This Row],[Log SiO2/Al2O3]]/Tabella1[[#This Row],[Log (FeO3/K2O)]]</f>
        <v>1.2522009565757746</v>
      </c>
    </row>
    <row r="1529" spans="1:54">
      <c r="A1529" s="19" t="s">
        <v>3488</v>
      </c>
      <c r="B1529" s="19" t="s">
        <v>3489</v>
      </c>
      <c r="C1529" s="19" t="s">
        <v>3491</v>
      </c>
      <c r="D1529" s="19" t="s">
        <v>3492</v>
      </c>
      <c r="E1529" s="19"/>
      <c r="F1529" s="19" t="s">
        <v>3493</v>
      </c>
      <c r="G1529" s="8" t="s">
        <v>3501</v>
      </c>
      <c r="H1529" s="6"/>
      <c r="I1529" s="6">
        <v>68.48</v>
      </c>
      <c r="J1529" s="6">
        <v>0.66</v>
      </c>
      <c r="K1529" s="6">
        <v>15.77</v>
      </c>
      <c r="L1529" s="6">
        <v>2.12</v>
      </c>
      <c r="M1529" s="6">
        <v>2.46</v>
      </c>
      <c r="N1529" s="6">
        <v>0.04</v>
      </c>
      <c r="O1529" s="6">
        <v>1.89</v>
      </c>
      <c r="P1529" s="6">
        <v>0.22</v>
      </c>
      <c r="Q1529" s="6">
        <v>2.13</v>
      </c>
      <c r="R1529" s="6">
        <v>3.04</v>
      </c>
      <c r="S1529" s="6">
        <v>0.17</v>
      </c>
      <c r="T1529" s="6">
        <v>2.7</v>
      </c>
      <c r="U1529" s="6">
        <v>96.600000000000009</v>
      </c>
      <c r="V1529" s="6"/>
      <c r="W1529" s="6">
        <v>70.890269151138725</v>
      </c>
      <c r="X1529" s="6">
        <v>0.68322981366459623</v>
      </c>
      <c r="Y1529" s="6">
        <v>16.325051759834366</v>
      </c>
      <c r="Z1529" s="6">
        <v>4.5238095238095237</v>
      </c>
      <c r="AA1529" s="6">
        <v>4.1407867494824016E-2</v>
      </c>
      <c r="AB1529" s="6">
        <v>1.9565217391304346</v>
      </c>
      <c r="AC1529" s="6">
        <v>0.2277432712215321</v>
      </c>
      <c r="AD1529" s="6">
        <v>2.2049689440993787</v>
      </c>
      <c r="AE1529" s="6">
        <v>3.1469979296066248</v>
      </c>
      <c r="AF1529" s="6">
        <v>100</v>
      </c>
      <c r="AG1529" s="6"/>
      <c r="AH1529" s="6">
        <v>77.562735647526281</v>
      </c>
      <c r="AI1529" s="6">
        <v>0.5621972628861982</v>
      </c>
      <c r="AJ1529" s="6">
        <v>10.528794147681291</v>
      </c>
      <c r="AK1529" s="6">
        <v>0.90348826365502888</v>
      </c>
      <c r="AL1529" s="6">
        <v>2.3302359884720656</v>
      </c>
      <c r="AM1529" s="6">
        <v>3.8376059413936868E-2</v>
      </c>
      <c r="AN1529" s="6">
        <v>3.1903097517476735</v>
      </c>
      <c r="AO1529" s="6">
        <v>0.26699691693180722</v>
      </c>
      <c r="AP1529" s="6">
        <v>2.3389428060570228</v>
      </c>
      <c r="AQ1529" s="6">
        <v>2.1964142438075984</v>
      </c>
      <c r="AR1529" s="6">
        <v>100.00000000000001</v>
      </c>
      <c r="AS1529" s="6"/>
      <c r="AT1529" s="6">
        <v>0.43538724759456354</v>
      </c>
      <c r="AU1529" s="6">
        <v>0.4367618343068016</v>
      </c>
      <c r="AV1529" s="6">
        <v>0.5778975307648998</v>
      </c>
      <c r="AW1529" s="6"/>
      <c r="AX1529" s="6">
        <v>0.19132456506243928</v>
      </c>
      <c r="AY1529" s="6">
        <v>0.47156784774684168</v>
      </c>
      <c r="AZ1529" s="6">
        <f>LOG(Tabella1[[#This Row],[SiO2]]/Tabella1[[#This Row],[Al2O3]])</f>
        <v>0.63773205834019397</v>
      </c>
      <c r="BA1529" s="6">
        <f>LOG((Tabella1[[#This Row],[FeO]]*0.8998+Tabella1[[#This Row],[Fe2O3]])/Tabella1[[#This Row],[K2O]])</f>
        <v>0.15396601903397625</v>
      </c>
      <c r="BB1529" s="6">
        <f>Tabella1[[#This Row],[Log SiO2/Al2O3]]/Tabella1[[#This Row],[Log (FeO3/K2O)]]</f>
        <v>4.1420312244318227</v>
      </c>
    </row>
    <row r="1530" spans="1:54">
      <c r="A1530" s="19" t="s">
        <v>3488</v>
      </c>
      <c r="B1530" s="19" t="s">
        <v>3489</v>
      </c>
      <c r="C1530" s="19" t="s">
        <v>3491</v>
      </c>
      <c r="D1530" s="19" t="s">
        <v>3492</v>
      </c>
      <c r="E1530" s="19"/>
      <c r="F1530" s="19" t="s">
        <v>3493</v>
      </c>
      <c r="G1530" s="8" t="s">
        <v>3502</v>
      </c>
      <c r="H1530" s="6"/>
      <c r="I1530" s="6">
        <v>57.04</v>
      </c>
      <c r="J1530" s="6">
        <v>1.01</v>
      </c>
      <c r="K1530" s="6">
        <v>22.25</v>
      </c>
      <c r="L1530" s="6">
        <v>2.42</v>
      </c>
      <c r="M1530" s="6">
        <v>4.3899999999999997</v>
      </c>
      <c r="N1530" s="6">
        <v>0.27</v>
      </c>
      <c r="O1530" s="6">
        <v>1.51</v>
      </c>
      <c r="P1530" s="6">
        <v>0.48</v>
      </c>
      <c r="Q1530" s="6">
        <v>1.67</v>
      </c>
      <c r="R1530" s="6">
        <v>5.45</v>
      </c>
      <c r="S1530" s="6">
        <v>0.1</v>
      </c>
      <c r="T1530" s="6">
        <v>2.65</v>
      </c>
      <c r="U1530" s="6">
        <v>96.25</v>
      </c>
      <c r="V1530" s="6"/>
      <c r="W1530" s="6">
        <v>59.262337662337657</v>
      </c>
      <c r="X1530" s="6">
        <v>1.0493506493506495</v>
      </c>
      <c r="Y1530" s="6">
        <v>23.116883116883116</v>
      </c>
      <c r="Z1530" s="6">
        <v>6.825974025974026</v>
      </c>
      <c r="AA1530" s="6">
        <v>0.28051948051948056</v>
      </c>
      <c r="AB1530" s="6">
        <v>1.5688311688311689</v>
      </c>
      <c r="AC1530" s="6">
        <v>0.4987012987012987</v>
      </c>
      <c r="AD1530" s="6">
        <v>1.735064935064935</v>
      </c>
      <c r="AE1530" s="6">
        <v>5.662337662337662</v>
      </c>
      <c r="AF1530" s="6">
        <v>99.999999999999986</v>
      </c>
      <c r="AG1530" s="6"/>
      <c r="AH1530" s="6">
        <v>68.206347716391534</v>
      </c>
      <c r="AI1530" s="6">
        <v>0.90828486270108555</v>
      </c>
      <c r="AJ1530" s="6">
        <v>15.683134534471089</v>
      </c>
      <c r="AK1530" s="6">
        <v>1.0888246184501669</v>
      </c>
      <c r="AL1530" s="6">
        <v>4.3902093432535541</v>
      </c>
      <c r="AM1530" s="6">
        <v>0.27347653076020911</v>
      </c>
      <c r="AN1530" s="6">
        <v>2.6909393269689827</v>
      </c>
      <c r="AO1530" s="6">
        <v>0.61500792810680704</v>
      </c>
      <c r="AP1530" s="6">
        <v>1.9360313305281165</v>
      </c>
      <c r="AQ1530" s="6">
        <v>4.1571249804240118</v>
      </c>
      <c r="AR1530" s="6">
        <v>100</v>
      </c>
      <c r="AS1530" s="6"/>
      <c r="AT1530" s="6">
        <v>0.29063592854735715</v>
      </c>
      <c r="AU1530" s="6">
        <v>0.33156152957990614</v>
      </c>
      <c r="AV1530" s="6">
        <v>0.38001452197788915</v>
      </c>
      <c r="AW1530" s="6"/>
      <c r="AX1530" s="6">
        <v>9.035437055928161E-2</v>
      </c>
      <c r="AY1530" s="6">
        <v>0.32224838314174636</v>
      </c>
      <c r="AZ1530" s="6">
        <f>LOG(Tabella1[[#This Row],[SiO2]]/Tabella1[[#This Row],[Al2O3]])</f>
        <v>0.40884950152685873</v>
      </c>
      <c r="BA1530" s="6">
        <f>LOG((Tabella1[[#This Row],[FeO]]*0.8998+Tabella1[[#This Row],[Fe2O3]])/Tabella1[[#This Row],[K2O]])</f>
        <v>6.7751247706968193E-2</v>
      </c>
      <c r="BB1530" s="6">
        <f>Tabella1[[#This Row],[Log SiO2/Al2O3]]/Tabella1[[#This Row],[Log (FeO3/K2O)]]</f>
        <v>6.0345678546789134</v>
      </c>
    </row>
    <row r="1531" spans="1:54">
      <c r="A1531" s="19" t="s">
        <v>3488</v>
      </c>
      <c r="B1531" s="19" t="s">
        <v>3489</v>
      </c>
      <c r="C1531" s="19" t="s">
        <v>3491</v>
      </c>
      <c r="D1531" s="19" t="s">
        <v>3492</v>
      </c>
      <c r="E1531" s="19"/>
      <c r="F1531" s="19" t="s">
        <v>3493</v>
      </c>
      <c r="G1531" s="8" t="s">
        <v>3503</v>
      </c>
      <c r="H1531" s="6"/>
      <c r="I1531" s="6">
        <v>59.98</v>
      </c>
      <c r="J1531" s="6">
        <v>0.83</v>
      </c>
      <c r="K1531" s="6">
        <v>18.3</v>
      </c>
      <c r="L1531" s="6">
        <v>2.94</v>
      </c>
      <c r="M1531" s="6">
        <v>3.71</v>
      </c>
      <c r="N1531" s="6">
        <v>0.22</v>
      </c>
      <c r="O1531" s="6">
        <v>3.89</v>
      </c>
      <c r="P1531" s="6">
        <v>2.84</v>
      </c>
      <c r="Q1531" s="6">
        <v>1.82</v>
      </c>
      <c r="R1531" s="6">
        <v>2.7</v>
      </c>
      <c r="S1531" s="6">
        <v>0.19</v>
      </c>
      <c r="T1531" s="6">
        <v>1.68</v>
      </c>
      <c r="U1531" s="6">
        <v>96.94</v>
      </c>
      <c r="V1531" s="6"/>
      <c r="W1531" s="6">
        <v>61.873323705384777</v>
      </c>
      <c r="X1531" s="6">
        <v>0.85619971116154325</v>
      </c>
      <c r="Y1531" s="6">
        <v>18.877656282236437</v>
      </c>
      <c r="Z1531" s="6">
        <v>6.5607592325149584</v>
      </c>
      <c r="AA1531" s="6">
        <v>0.22694450175366207</v>
      </c>
      <c r="AB1531" s="6">
        <v>4.0127914173715702</v>
      </c>
      <c r="AC1531" s="6">
        <v>2.9296472044563648</v>
      </c>
      <c r="AD1531" s="6">
        <v>1.8774499690530226</v>
      </c>
      <c r="AE1531" s="6">
        <v>2.785227976067671</v>
      </c>
      <c r="AF1531" s="6">
        <v>100</v>
      </c>
      <c r="AG1531" s="6"/>
      <c r="AH1531" s="6">
        <v>68.008803179048286</v>
      </c>
      <c r="AI1531" s="6">
        <v>0.70777006100783679</v>
      </c>
      <c r="AJ1531" s="6">
        <v>12.23115120994666</v>
      </c>
      <c r="AK1531" s="6">
        <v>1.2543053915180342</v>
      </c>
      <c r="AL1531" s="6">
        <v>3.5180986394763538</v>
      </c>
      <c r="AM1531" s="6">
        <v>0.21129653317067126</v>
      </c>
      <c r="AN1531" s="6">
        <v>6.57339836823206</v>
      </c>
      <c r="AO1531" s="6">
        <v>3.4504140204968441</v>
      </c>
      <c r="AP1531" s="6">
        <v>2.0006940974281955</v>
      </c>
      <c r="AQ1531" s="6">
        <v>1.95287180903513</v>
      </c>
      <c r="AR1531" s="6">
        <v>99.999999999999986</v>
      </c>
      <c r="AS1531" s="6"/>
      <c r="AT1531" s="6">
        <v>0.52169382019577704</v>
      </c>
      <c r="AU1531" s="6">
        <v>0.41624883616676439</v>
      </c>
      <c r="AV1531" s="6">
        <v>0.65137990559883774</v>
      </c>
      <c r="AW1531" s="6"/>
      <c r="AX1531" s="6">
        <v>9.3416647374501338E-2</v>
      </c>
      <c r="AY1531" s="6">
        <v>0.55274232178887395</v>
      </c>
      <c r="AZ1531" s="6">
        <f>LOG(Tabella1[[#This Row],[SiO2]]/Tabella1[[#This Row],[Al2O3]])</f>
        <v>0.51555537169307875</v>
      </c>
      <c r="BA1531" s="6">
        <f>LOG((Tabella1[[#This Row],[FeO]]*0.8998+Tabella1[[#This Row],[Fe2O3]])/Tabella1[[#This Row],[K2O]])</f>
        <v>0.36647539455674677</v>
      </c>
      <c r="BB1531" s="6">
        <f>Tabella1[[#This Row],[Log SiO2/Al2O3]]/Tabella1[[#This Row],[Log (FeO3/K2O)]]</f>
        <v>1.4067939603875581</v>
      </c>
    </row>
    <row r="1532" spans="1:54">
      <c r="A1532" s="19" t="s">
        <v>3488</v>
      </c>
      <c r="B1532" s="19" t="s">
        <v>3489</v>
      </c>
      <c r="C1532" s="19" t="s">
        <v>3491</v>
      </c>
      <c r="D1532" s="19" t="s">
        <v>3492</v>
      </c>
      <c r="E1532" s="19"/>
      <c r="F1532" s="19" t="s">
        <v>3493</v>
      </c>
      <c r="G1532" s="8" t="s">
        <v>3504</v>
      </c>
      <c r="H1532" s="6"/>
      <c r="I1532" s="6">
        <v>59.66</v>
      </c>
      <c r="J1532" s="6">
        <v>0.79</v>
      </c>
      <c r="K1532" s="6">
        <v>18.600000000000001</v>
      </c>
      <c r="L1532" s="6">
        <v>3.44</v>
      </c>
      <c r="M1532" s="6">
        <v>3.09</v>
      </c>
      <c r="N1532" s="6">
        <v>0.16</v>
      </c>
      <c r="O1532" s="6">
        <v>4.0999999999999996</v>
      </c>
      <c r="P1532" s="6">
        <v>1.83</v>
      </c>
      <c r="Q1532" s="6">
        <v>1.52</v>
      </c>
      <c r="R1532" s="6">
        <v>3.03</v>
      </c>
      <c r="S1532" s="6">
        <v>0.15</v>
      </c>
      <c r="T1532" s="6">
        <v>2.66</v>
      </c>
      <c r="U1532" s="6">
        <v>95.879999999999981</v>
      </c>
      <c r="V1532" s="6"/>
      <c r="W1532" s="6">
        <v>62.223612849395082</v>
      </c>
      <c r="X1532" s="6">
        <v>0.82394659991656249</v>
      </c>
      <c r="Y1532" s="6">
        <v>19.399249061326664</v>
      </c>
      <c r="Z1532" s="6">
        <v>6.4559866499791427</v>
      </c>
      <c r="AA1532" s="6">
        <v>0.16687526074259496</v>
      </c>
      <c r="AB1532" s="6">
        <v>4.2761785565289951</v>
      </c>
      <c r="AC1532" s="6">
        <v>1.9086357947434296</v>
      </c>
      <c r="AD1532" s="6">
        <v>1.585314977054652</v>
      </c>
      <c r="AE1532" s="6">
        <v>3.1602002503128919</v>
      </c>
      <c r="AF1532" s="6">
        <v>100.00000000000001</v>
      </c>
      <c r="AG1532" s="6"/>
      <c r="AH1532" s="6">
        <v>68.753724536469704</v>
      </c>
      <c r="AI1532" s="6">
        <v>0.68469238342329675</v>
      </c>
      <c r="AJ1532" s="6">
        <v>12.635240122642239</v>
      </c>
      <c r="AK1532" s="6">
        <v>1.4916561094631047</v>
      </c>
      <c r="AL1532" s="6">
        <v>2.9781522200040724</v>
      </c>
      <c r="AM1532" s="6">
        <v>0.15618667637981509</v>
      </c>
      <c r="AN1532" s="6">
        <v>7.041716203462105</v>
      </c>
      <c r="AO1532" s="6">
        <v>2.2597389404603772</v>
      </c>
      <c r="AP1532" s="6">
        <v>1.6982718104654533</v>
      </c>
      <c r="AQ1532" s="6">
        <v>2.2274445960604945</v>
      </c>
      <c r="AR1532" s="6">
        <v>100</v>
      </c>
      <c r="AS1532" s="6"/>
      <c r="AT1532" s="6">
        <v>0.54153798190767399</v>
      </c>
      <c r="AU1532" s="6">
        <v>0.50043277947683795</v>
      </c>
      <c r="AV1532" s="6">
        <v>0.70277531658705761</v>
      </c>
      <c r="AW1532" s="6"/>
      <c r="AX1532" s="6">
        <v>0.15379336306575517</v>
      </c>
      <c r="AY1532" s="6">
        <v>0.57163801721652274</v>
      </c>
      <c r="AZ1532" s="6">
        <f>LOG(Tabella1[[#This Row],[SiO2]]/Tabella1[[#This Row],[Al2O3]])</f>
        <v>0.50617030480812752</v>
      </c>
      <c r="BA1532" s="6">
        <f>LOG((Tabella1[[#This Row],[FeO]]*0.8998+Tabella1[[#This Row],[Fe2O3]])/Tabella1[[#This Row],[K2O]])</f>
        <v>0.31237442747435351</v>
      </c>
      <c r="BB1532" s="6">
        <f>Tabella1[[#This Row],[Log SiO2/Al2O3]]/Tabella1[[#This Row],[Log (FeO3/K2O)]]</f>
        <v>1.6203961025256621</v>
      </c>
    </row>
    <row r="1533" spans="1:54">
      <c r="A1533" s="19" t="s">
        <v>3488</v>
      </c>
      <c r="B1533" s="19" t="s">
        <v>3489</v>
      </c>
      <c r="C1533" s="19" t="s">
        <v>3491</v>
      </c>
      <c r="D1533" s="19" t="s">
        <v>3492</v>
      </c>
      <c r="E1533" s="19"/>
      <c r="F1533" s="19" t="s">
        <v>3493</v>
      </c>
      <c r="G1533" s="8" t="s">
        <v>3505</v>
      </c>
      <c r="H1533" s="6"/>
      <c r="I1533" s="6">
        <v>55.64</v>
      </c>
      <c r="J1533" s="6">
        <v>0.94</v>
      </c>
      <c r="K1533" s="6">
        <v>24.15</v>
      </c>
      <c r="L1533" s="6">
        <v>2.06</v>
      </c>
      <c r="M1533" s="6">
        <v>3.79</v>
      </c>
      <c r="N1533" s="6">
        <v>0.1</v>
      </c>
      <c r="O1533" s="6">
        <v>1.94</v>
      </c>
      <c r="P1533" s="6">
        <v>0.31</v>
      </c>
      <c r="Q1533" s="6">
        <v>1.69</v>
      </c>
      <c r="R1533" s="6">
        <v>5.13</v>
      </c>
      <c r="S1533" s="6">
        <v>0.11</v>
      </c>
      <c r="T1533" s="6">
        <v>3.24</v>
      </c>
      <c r="U1533" s="6">
        <v>95.539999999999978</v>
      </c>
      <c r="V1533" s="6"/>
      <c r="W1533" s="6">
        <v>58.237387481683079</v>
      </c>
      <c r="X1533" s="6">
        <v>0.98388109692275505</v>
      </c>
      <c r="Y1533" s="6">
        <v>25.277370734770781</v>
      </c>
      <c r="Z1533" s="6">
        <v>5.9032865815365296</v>
      </c>
      <c r="AA1533" s="6">
        <v>0.1046682018002931</v>
      </c>
      <c r="AB1533" s="6">
        <v>2.0305631149256862</v>
      </c>
      <c r="AC1533" s="6">
        <v>0.32447142558090858</v>
      </c>
      <c r="AD1533" s="6">
        <v>1.7688926104249534</v>
      </c>
      <c r="AE1533" s="6">
        <v>5.369478752355036</v>
      </c>
      <c r="AF1533" s="6">
        <v>100.00000000000003</v>
      </c>
      <c r="AG1533" s="6"/>
      <c r="AH1533" s="6">
        <v>67.203872901221331</v>
      </c>
      <c r="AI1533" s="6">
        <v>0.85386745097356731</v>
      </c>
      <c r="AJ1533" s="6">
        <v>17.194196684186686</v>
      </c>
      <c r="AK1533" s="6">
        <v>0.93620657899481319</v>
      </c>
      <c r="AL1533" s="6">
        <v>3.8284397958404286</v>
      </c>
      <c r="AM1533" s="6">
        <v>0.10231002725225999</v>
      </c>
      <c r="AN1533" s="6">
        <v>3.4921315145223528</v>
      </c>
      <c r="AO1533" s="6">
        <v>0.40120198525594697</v>
      </c>
      <c r="AP1533" s="6">
        <v>1.9789941809027582</v>
      </c>
      <c r="AQ1533" s="6">
        <v>3.9525361146180895</v>
      </c>
      <c r="AR1533" s="6">
        <v>100.00000000000001</v>
      </c>
      <c r="AS1533" s="6"/>
      <c r="AT1533" s="6">
        <v>0.37986918465317737</v>
      </c>
      <c r="AU1533" s="6">
        <v>0.328444387735289</v>
      </c>
      <c r="AV1533" s="6">
        <v>0.47702991562680302</v>
      </c>
      <c r="AW1533" s="6"/>
      <c r="AX1533" s="6">
        <v>0.27378491219715434</v>
      </c>
      <c r="AY1533" s="6">
        <v>0.41876514111082747</v>
      </c>
      <c r="AZ1533" s="6">
        <f>LOG(Tabella1[[#This Row],[SiO2]]/Tabella1[[#This Row],[Al2O3]])</f>
        <v>0.36246998623247789</v>
      </c>
      <c r="BA1533" s="6">
        <f>LOG((Tabella1[[#This Row],[FeO]]*0.8998+Tabella1[[#This Row],[Fe2O3]])/Tabella1[[#This Row],[K2O]])</f>
        <v>2.7889174556134558E-2</v>
      </c>
      <c r="BB1533" s="6">
        <f>Tabella1[[#This Row],[Log SiO2/Al2O3]]/Tabella1[[#This Row],[Log (FeO3/K2O)]]</f>
        <v>12.996798650419299</v>
      </c>
    </row>
    <row r="1534" spans="1:54">
      <c r="A1534" s="19" t="s">
        <v>3488</v>
      </c>
      <c r="B1534" s="19" t="s">
        <v>3489</v>
      </c>
      <c r="C1534" s="19" t="s">
        <v>3491</v>
      </c>
      <c r="D1534" s="19" t="s">
        <v>3492</v>
      </c>
      <c r="E1534" s="19"/>
      <c r="F1534" s="19" t="s">
        <v>3493</v>
      </c>
      <c r="G1534" s="8" t="s">
        <v>3506</v>
      </c>
      <c r="H1534" s="6"/>
      <c r="I1534" s="6">
        <v>57.13</v>
      </c>
      <c r="J1534" s="6">
        <v>0.84</v>
      </c>
      <c r="K1534" s="6">
        <v>22.24</v>
      </c>
      <c r="L1534" s="6">
        <v>2.67</v>
      </c>
      <c r="M1534" s="6">
        <v>3.84</v>
      </c>
      <c r="N1534" s="6">
        <v>0.14000000000000001</v>
      </c>
      <c r="O1534" s="6">
        <v>1.6</v>
      </c>
      <c r="P1534" s="6">
        <v>0.18</v>
      </c>
      <c r="Q1534" s="6">
        <v>0.31</v>
      </c>
      <c r="R1534" s="6">
        <v>6.99</v>
      </c>
      <c r="S1534" s="6">
        <v>0.12</v>
      </c>
      <c r="T1534" s="6">
        <v>3.05</v>
      </c>
      <c r="U1534" s="6">
        <v>95.67</v>
      </c>
      <c r="V1534" s="6"/>
      <c r="W1534" s="6">
        <v>59.715689348803181</v>
      </c>
      <c r="X1534" s="6">
        <v>0.87801818751959848</v>
      </c>
      <c r="Y1534" s="6">
        <v>23.246576774328418</v>
      </c>
      <c r="Z1534" s="6">
        <v>6.522420821574161</v>
      </c>
      <c r="AA1534" s="6">
        <v>0.14633636458659979</v>
      </c>
      <c r="AB1534" s="6">
        <v>1.6724155952754258</v>
      </c>
      <c r="AC1534" s="6">
        <v>0.18814675446848539</v>
      </c>
      <c r="AD1534" s="6">
        <v>0.32403052158461376</v>
      </c>
      <c r="AE1534" s="6">
        <v>7.3063656318595172</v>
      </c>
      <c r="AF1534" s="6">
        <v>100.00000000000001</v>
      </c>
      <c r="AG1534" s="6"/>
      <c r="AH1534" s="6">
        <v>69.169854317474602</v>
      </c>
      <c r="AI1534" s="6">
        <v>0.76486950772027096</v>
      </c>
      <c r="AJ1534" s="6">
        <v>15.872487531773317</v>
      </c>
      <c r="AK1534" s="6">
        <v>1.21635735672905</v>
      </c>
      <c r="AL1534" s="6">
        <v>3.8882957696375167</v>
      </c>
      <c r="AM1534" s="6">
        <v>0.14357925398658411</v>
      </c>
      <c r="AN1534" s="6">
        <v>2.8870499653651582</v>
      </c>
      <c r="AO1534" s="6">
        <v>0.23351745083624026</v>
      </c>
      <c r="AP1534" s="6">
        <v>0.36388567811282047</v>
      </c>
      <c r="AQ1534" s="6">
        <v>5.3985995467000194</v>
      </c>
      <c r="AR1534" s="6">
        <v>100.00000000000001</v>
      </c>
      <c r="AS1534" s="6"/>
      <c r="AT1534" s="6">
        <v>0.31353507956692006</v>
      </c>
      <c r="AU1534" s="6">
        <v>0.38486167994246323</v>
      </c>
      <c r="AV1534" s="6">
        <v>0.42611109134256131</v>
      </c>
      <c r="AW1534" s="6"/>
      <c r="AX1534" s="6">
        <v>-9.2617690667321978E-2</v>
      </c>
      <c r="AY1534" s="6">
        <v>0.34193825363280866</v>
      </c>
      <c r="AZ1534" s="6">
        <f>LOG(Tabella1[[#This Row],[SiO2]]/Tabella1[[#This Row],[Al2O3]])</f>
        <v>0.40972944115052923</v>
      </c>
      <c r="BA1534" s="6">
        <f>LOG((Tabella1[[#This Row],[FeO]]*0.8998+Tabella1[[#This Row],[Fe2O3]])/Tabella1[[#This Row],[K2O]])</f>
        <v>-5.7354633009250339E-2</v>
      </c>
      <c r="BB1534" s="6">
        <f>Tabella1[[#This Row],[Log SiO2/Al2O3]]/Tabella1[[#This Row],[Log (FeO3/K2O)]]</f>
        <v>-7.1437897804079187</v>
      </c>
    </row>
    <row r="1535" spans="1:54">
      <c r="A1535" s="19" t="s">
        <v>3488</v>
      </c>
      <c r="B1535" s="19" t="s">
        <v>3489</v>
      </c>
      <c r="C1535" s="19" t="s">
        <v>3491</v>
      </c>
      <c r="D1535" s="19" t="s">
        <v>3492</v>
      </c>
      <c r="E1535" s="19"/>
      <c r="F1535" s="19" t="s">
        <v>3493</v>
      </c>
      <c r="G1535" s="8" t="s">
        <v>3507</v>
      </c>
      <c r="H1535" s="6"/>
      <c r="I1535" s="6">
        <v>60.38</v>
      </c>
      <c r="J1535" s="6">
        <v>0.83</v>
      </c>
      <c r="K1535" s="6">
        <v>20.2</v>
      </c>
      <c r="L1535" s="6">
        <v>3.84</v>
      </c>
      <c r="M1535" s="6">
        <v>3.81</v>
      </c>
      <c r="N1535" s="6">
        <v>0.32</v>
      </c>
      <c r="O1535" s="6">
        <v>1.04</v>
      </c>
      <c r="P1535" s="6">
        <v>0.2</v>
      </c>
      <c r="Q1535" s="6">
        <v>1.57</v>
      </c>
      <c r="R1535" s="6">
        <v>5.18</v>
      </c>
      <c r="S1535" s="6">
        <v>0.12</v>
      </c>
      <c r="T1535" s="6">
        <v>2.33</v>
      </c>
      <c r="U1535" s="6">
        <v>96.99</v>
      </c>
      <c r="V1535" s="6"/>
      <c r="W1535" s="6">
        <v>62.25384060212393</v>
      </c>
      <c r="X1535" s="6">
        <v>0.85575832560057741</v>
      </c>
      <c r="Y1535" s="6">
        <v>20.826889370038149</v>
      </c>
      <c r="Z1535" s="6">
        <v>7.4956181049592745</v>
      </c>
      <c r="AA1535" s="6">
        <v>0.32993092071347563</v>
      </c>
      <c r="AB1535" s="6">
        <v>1.0722754923187958</v>
      </c>
      <c r="AC1535" s="6">
        <v>0.20620682544592231</v>
      </c>
      <c r="AD1535" s="6">
        <v>1.61872357975049</v>
      </c>
      <c r="AE1535" s="6">
        <v>5.3407567790493866</v>
      </c>
      <c r="AF1535" s="6">
        <v>100</v>
      </c>
      <c r="AG1535" s="6"/>
      <c r="AH1535" s="6">
        <v>71.493526803978568</v>
      </c>
      <c r="AI1535" s="6">
        <v>0.73910668421863646</v>
      </c>
      <c r="AJ1535" s="6">
        <v>14.098813218680432</v>
      </c>
      <c r="AK1535" s="6">
        <v>1.7108113588371661</v>
      </c>
      <c r="AL1535" s="6">
        <v>3.7728889286272964</v>
      </c>
      <c r="AM1535" s="6">
        <v>0.32094795367716311</v>
      </c>
      <c r="AN1535" s="6">
        <v>1.8352221096239667</v>
      </c>
      <c r="AO1535" s="6">
        <v>0.25374518359773929</v>
      </c>
      <c r="AP1535" s="6">
        <v>1.802286780975566</v>
      </c>
      <c r="AQ1535" s="6">
        <v>3.9125029120018633</v>
      </c>
      <c r="AR1535" s="6">
        <v>100</v>
      </c>
      <c r="AS1535" s="6"/>
      <c r="AT1535" s="6">
        <v>0.20324210649285604</v>
      </c>
      <c r="AU1535" s="6">
        <v>0.47558790448733695</v>
      </c>
      <c r="AV1535" s="6">
        <v>0.32724425338700691</v>
      </c>
      <c r="AW1535" s="6"/>
      <c r="AX1535" s="6">
        <v>5.7496983424737573E-2</v>
      </c>
      <c r="AY1535" s="6">
        <v>0.2213610736257749</v>
      </c>
      <c r="AZ1535" s="6">
        <f>LOG(Tabella1[[#This Row],[SiO2]]/Tabella1[[#This Row],[Al2O3]])</f>
        <v>0.47554173924045523</v>
      </c>
      <c r="BA1535" s="6">
        <f>LOG((Tabella1[[#This Row],[FeO]]*0.8998+Tabella1[[#This Row],[Fe2O3]])/Tabella1[[#This Row],[K2O]])</f>
        <v>0.14709938018883303</v>
      </c>
      <c r="BB1535" s="6">
        <f>Tabella1[[#This Row],[Log SiO2/Al2O3]]/Tabella1[[#This Row],[Log (FeO3/K2O)]]</f>
        <v>3.232792270300509</v>
      </c>
    </row>
    <row r="1536" spans="1:54">
      <c r="A1536" s="19" t="s">
        <v>3488</v>
      </c>
      <c r="B1536" s="19" t="s">
        <v>3489</v>
      </c>
      <c r="C1536" s="19" t="s">
        <v>3491</v>
      </c>
      <c r="D1536" s="19" t="s">
        <v>3492</v>
      </c>
      <c r="E1536" s="19"/>
      <c r="F1536" s="19" t="s">
        <v>3493</v>
      </c>
      <c r="G1536" s="8" t="s">
        <v>3508</v>
      </c>
      <c r="H1536" s="6"/>
      <c r="I1536" s="6">
        <v>61.14</v>
      </c>
      <c r="J1536" s="6">
        <v>0.92</v>
      </c>
      <c r="K1536" s="6">
        <v>20</v>
      </c>
      <c r="L1536" s="6">
        <v>2.2999999999999998</v>
      </c>
      <c r="M1536" s="6">
        <v>4.1900000000000004</v>
      </c>
      <c r="N1536" s="6">
        <v>0.09</v>
      </c>
      <c r="O1536" s="6">
        <v>2.16</v>
      </c>
      <c r="P1536" s="6">
        <v>0.33</v>
      </c>
      <c r="Q1536" s="6">
        <v>0.96</v>
      </c>
      <c r="R1536" s="6">
        <v>4.82</v>
      </c>
      <c r="S1536" s="6">
        <v>0.11</v>
      </c>
      <c r="T1536" s="6">
        <v>2.44</v>
      </c>
      <c r="U1536" s="6">
        <v>96.679999999999993</v>
      </c>
      <c r="V1536" s="6"/>
      <c r="W1536" s="6">
        <v>63.239553165080686</v>
      </c>
      <c r="X1536" s="6">
        <v>0.95159288374017381</v>
      </c>
      <c r="Y1536" s="6">
        <v>20.686801820438561</v>
      </c>
      <c r="Z1536" s="6">
        <v>6.4749689697972697</v>
      </c>
      <c r="AA1536" s="6">
        <v>9.3090608191973526E-2</v>
      </c>
      <c r="AB1536" s="6">
        <v>2.2341745966073647</v>
      </c>
      <c r="AC1536" s="6">
        <v>0.34133223003723628</v>
      </c>
      <c r="AD1536" s="6">
        <v>0.99296648738105098</v>
      </c>
      <c r="AE1536" s="6">
        <v>4.9855192387256935</v>
      </c>
      <c r="AF1536" s="6">
        <v>100</v>
      </c>
      <c r="AG1536" s="6"/>
      <c r="AH1536" s="6">
        <v>71.348794459940052</v>
      </c>
      <c r="AI1536" s="6">
        <v>0.80742921094326148</v>
      </c>
      <c r="AJ1536" s="6">
        <v>13.757793150780637</v>
      </c>
      <c r="AK1536" s="6">
        <v>1.009918502729596</v>
      </c>
      <c r="AL1536" s="6">
        <v>4.0893158855828275</v>
      </c>
      <c r="AM1536" s="6">
        <v>8.8964088695483529E-2</v>
      </c>
      <c r="AN1536" s="6">
        <v>3.7566145547961916</v>
      </c>
      <c r="AO1536" s="6">
        <v>0.41263811800186406</v>
      </c>
      <c r="AP1536" s="6">
        <v>1.0861331529839908</v>
      </c>
      <c r="AQ1536" s="6">
        <v>3.5880587425003116</v>
      </c>
      <c r="AR1536" s="6">
        <v>99.999999999999986</v>
      </c>
      <c r="AS1536" s="6"/>
      <c r="AT1536" s="6">
        <v>0.38077266420676548</v>
      </c>
      <c r="AU1536" s="6">
        <v>0.33062472678019272</v>
      </c>
      <c r="AV1536" s="6">
        <v>0.47879784091161504</v>
      </c>
      <c r="AW1536" s="6"/>
      <c r="AX1536" s="6">
        <v>0.15613283317789564</v>
      </c>
      <c r="AY1536" s="6">
        <v>0.41471343389726673</v>
      </c>
      <c r="AZ1536" s="6">
        <f>LOG(Tabella1[[#This Row],[SiO2]]/Tabella1[[#This Row],[Al2O3]])</f>
        <v>0.48529543872608882</v>
      </c>
      <c r="BA1536" s="6">
        <f>LOG((Tabella1[[#This Row],[FeO]]*0.8998+Tabella1[[#This Row],[Fe2O3]])/Tabella1[[#This Row],[K2O]])</f>
        <v>0.10015324340761655</v>
      </c>
      <c r="BB1536" s="6">
        <f>Tabella1[[#This Row],[Log SiO2/Al2O3]]/Tabella1[[#This Row],[Log (FeO3/K2O)]]</f>
        <v>4.8455289336059844</v>
      </c>
    </row>
    <row r="1537" spans="1:54">
      <c r="A1537" s="19" t="s">
        <v>3488</v>
      </c>
      <c r="B1537" s="19" t="s">
        <v>3489</v>
      </c>
      <c r="C1537" s="19" t="s">
        <v>3491</v>
      </c>
      <c r="D1537" s="19" t="s">
        <v>3492</v>
      </c>
      <c r="E1537" s="19"/>
      <c r="F1537" s="19" t="s">
        <v>3493</v>
      </c>
      <c r="G1537" s="8" t="s">
        <v>3509</v>
      </c>
      <c r="H1537" s="6"/>
      <c r="I1537" s="6">
        <v>60.51</v>
      </c>
      <c r="J1537" s="6">
        <v>0.92</v>
      </c>
      <c r="K1537" s="6">
        <v>21.97</v>
      </c>
      <c r="L1537" s="6">
        <v>2.4</v>
      </c>
      <c r="M1537" s="6">
        <v>4.24</v>
      </c>
      <c r="N1537" s="6">
        <v>0.17</v>
      </c>
      <c r="O1537" s="6">
        <v>1.77</v>
      </c>
      <c r="P1537" s="6">
        <v>0.44</v>
      </c>
      <c r="Q1537" s="6">
        <v>1.05</v>
      </c>
      <c r="R1537" s="6">
        <v>4.67</v>
      </c>
      <c r="S1537" s="6">
        <v>0.11</v>
      </c>
      <c r="T1537" s="6">
        <v>1.23</v>
      </c>
      <c r="U1537" s="6">
        <v>97.9</v>
      </c>
      <c r="V1537" s="6"/>
      <c r="W1537" s="6">
        <v>61.807967313585287</v>
      </c>
      <c r="X1537" s="6">
        <v>0.93973442288049025</v>
      </c>
      <c r="Y1537" s="6">
        <v>22.441266598569968</v>
      </c>
      <c r="Z1537" s="6">
        <v>6.5372829417773239</v>
      </c>
      <c r="AA1537" s="6">
        <v>0.17364657814096018</v>
      </c>
      <c r="AB1537" s="6">
        <v>1.8079673135852909</v>
      </c>
      <c r="AC1537" s="6">
        <v>0.44943820224719094</v>
      </c>
      <c r="AD1537" s="6">
        <v>1.0725229826353422</v>
      </c>
      <c r="AE1537" s="6">
        <v>4.770173646578141</v>
      </c>
      <c r="AF1537" s="6">
        <v>100.00000000000001</v>
      </c>
      <c r="AG1537" s="6"/>
      <c r="AH1537" s="6">
        <v>70.443713112494947</v>
      </c>
      <c r="AI1537" s="6">
        <v>0.80548663503636631</v>
      </c>
      <c r="AJ1537" s="6">
        <v>15.07657590145463</v>
      </c>
      <c r="AK1537" s="6">
        <v>1.0512926215905745</v>
      </c>
      <c r="AL1537" s="6">
        <v>4.1281586074714838</v>
      </c>
      <c r="AM1537" s="6">
        <v>0.16763898707571251</v>
      </c>
      <c r="AN1537" s="6">
        <v>3.0709308247807754</v>
      </c>
      <c r="AO1537" s="6">
        <v>0.54886048155853606</v>
      </c>
      <c r="AP1537" s="6">
        <v>1.1851000541264354</v>
      </c>
      <c r="AQ1537" s="6">
        <v>3.4680333770772682</v>
      </c>
      <c r="AR1537" s="6">
        <v>99.999999999999957</v>
      </c>
      <c r="AS1537" s="6"/>
      <c r="AT1537" s="6">
        <v>0.33014816492038696</v>
      </c>
      <c r="AU1537" s="6">
        <v>0.33745332717552107</v>
      </c>
      <c r="AV1537" s="6">
        <v>0.42657211772128578</v>
      </c>
      <c r="AW1537" s="6"/>
      <c r="AX1537" s="6">
        <v>0.26854115102908577</v>
      </c>
      <c r="AY1537" s="6">
        <v>0.36144807649964228</v>
      </c>
      <c r="AZ1537" s="6">
        <f>LOG(Tabella1[[#This Row],[SiO2]]/Tabella1[[#This Row],[Al2O3]])</f>
        <v>0.43999709601191755</v>
      </c>
      <c r="BA1537" s="6">
        <f>LOG((Tabella1[[#This Row],[FeO]]*0.8998+Tabella1[[#This Row],[Fe2O3]])/Tabella1[[#This Row],[K2O]])</f>
        <v>0.12413487380399338</v>
      </c>
      <c r="BB1537" s="6">
        <f>Tabella1[[#This Row],[Log SiO2/Al2O3]]/Tabella1[[#This Row],[Log (FeO3/K2O)]]</f>
        <v>3.5445083442600076</v>
      </c>
    </row>
    <row r="1538" spans="1:54">
      <c r="A1538" s="19" t="s">
        <v>3488</v>
      </c>
      <c r="B1538" s="19" t="s">
        <v>3489</v>
      </c>
      <c r="C1538" s="19" t="s">
        <v>3491</v>
      </c>
      <c r="D1538" s="19" t="s">
        <v>3492</v>
      </c>
      <c r="E1538" s="19"/>
      <c r="F1538" s="19" t="s">
        <v>3493</v>
      </c>
      <c r="G1538" s="8" t="s">
        <v>3510</v>
      </c>
      <c r="H1538" s="6"/>
      <c r="I1538" s="6">
        <v>54.51</v>
      </c>
      <c r="J1538" s="6">
        <v>0.89</v>
      </c>
      <c r="K1538" s="6">
        <v>21.4</v>
      </c>
      <c r="L1538" s="6">
        <v>2.75</v>
      </c>
      <c r="M1538" s="6">
        <v>5.19</v>
      </c>
      <c r="N1538" s="6">
        <v>0.19</v>
      </c>
      <c r="O1538" s="6">
        <v>2.81</v>
      </c>
      <c r="P1538" s="6">
        <v>0.67</v>
      </c>
      <c r="Q1538" s="6">
        <v>1.41</v>
      </c>
      <c r="R1538" s="6">
        <v>6.22</v>
      </c>
      <c r="S1538" s="6">
        <v>0.17</v>
      </c>
      <c r="T1538" s="6">
        <v>2.87</v>
      </c>
      <c r="U1538" s="6">
        <v>95.759999999999991</v>
      </c>
      <c r="V1538" s="6"/>
      <c r="W1538" s="6">
        <v>56.923558897243112</v>
      </c>
      <c r="X1538" s="6">
        <v>0.92940685045948213</v>
      </c>
      <c r="Y1538" s="6">
        <v>22.347535505430244</v>
      </c>
      <c r="Z1538" s="6">
        <v>7.9991645781119471</v>
      </c>
      <c r="AA1538" s="6">
        <v>0.19841269841269846</v>
      </c>
      <c r="AB1538" s="6">
        <v>2.9344193817878028</v>
      </c>
      <c r="AC1538" s="6">
        <v>0.69966583124477877</v>
      </c>
      <c r="AD1538" s="6">
        <v>1.4724310776942358</v>
      </c>
      <c r="AE1538" s="6">
        <v>6.4954051796157071</v>
      </c>
      <c r="AF1538" s="6">
        <v>100</v>
      </c>
      <c r="AG1538" s="6"/>
      <c r="AH1538" s="6">
        <v>65.170214017228901</v>
      </c>
      <c r="AI1538" s="6">
        <v>0.80023657407541937</v>
      </c>
      <c r="AJ1538" s="6">
        <v>15.081492181439584</v>
      </c>
      <c r="AK1538" s="6">
        <v>1.2370947017140392</v>
      </c>
      <c r="AL1538" s="6">
        <v>5.1893833559955436</v>
      </c>
      <c r="AM1538" s="6">
        <v>0.19241440671558085</v>
      </c>
      <c r="AN1538" s="6">
        <v>5.0068083248294286</v>
      </c>
      <c r="AO1538" s="6">
        <v>0.85830564121839248</v>
      </c>
      <c r="AP1538" s="6">
        <v>1.6343411285039879</v>
      </c>
      <c r="AQ1538" s="6">
        <v>4.7436719877722959</v>
      </c>
      <c r="AR1538" s="6">
        <v>99.999999999999986</v>
      </c>
      <c r="AS1538" s="6"/>
      <c r="AT1538" s="6">
        <v>0.39515846378543179</v>
      </c>
      <c r="AU1538" s="6">
        <v>0.32285064435326932</v>
      </c>
      <c r="AV1538" s="6">
        <v>0.49104690079976299</v>
      </c>
      <c r="AW1538" s="6"/>
      <c r="AX1538" s="6">
        <v>-0.12890236967625998</v>
      </c>
      <c r="AY1538" s="6">
        <v>0.42179843055293215</v>
      </c>
      <c r="AZ1538" s="6">
        <f>LOG(Tabella1[[#This Row],[SiO2]]/Tabella1[[#This Row],[Al2O3]])</f>
        <v>0.4060624086785059</v>
      </c>
      <c r="BA1538" s="6">
        <f>LOG((Tabella1[[#This Row],[FeO]]*0.8998+Tabella1[[#This Row],[Fe2O3]])/Tabella1[[#This Row],[K2O]])</f>
        <v>7.661129643287537E-2</v>
      </c>
      <c r="BB1538" s="6">
        <f>Tabella1[[#This Row],[Log SiO2/Al2O3]]/Tabella1[[#This Row],[Log (FeO3/K2O)]]</f>
        <v>5.3002941809539301</v>
      </c>
    </row>
    <row r="1539" spans="1:54">
      <c r="A1539" s="19" t="s">
        <v>3488</v>
      </c>
      <c r="B1539" s="19" t="s">
        <v>3489</v>
      </c>
      <c r="C1539" s="19" t="s">
        <v>3491</v>
      </c>
      <c r="D1539" s="19" t="s">
        <v>3492</v>
      </c>
      <c r="E1539" s="19"/>
      <c r="F1539" s="19" t="s">
        <v>3493</v>
      </c>
      <c r="G1539" s="8" t="s">
        <v>3511</v>
      </c>
      <c r="H1539" s="6"/>
      <c r="I1539" s="6">
        <v>56.15</v>
      </c>
      <c r="J1539" s="6">
        <v>1.03</v>
      </c>
      <c r="K1539" s="6">
        <v>24.23</v>
      </c>
      <c r="L1539" s="6">
        <v>3.27</v>
      </c>
      <c r="M1539" s="6">
        <v>3.48</v>
      </c>
      <c r="N1539" s="6">
        <v>0.25</v>
      </c>
      <c r="O1539" s="6">
        <v>1.1599999999999999</v>
      </c>
      <c r="P1539" s="6">
        <v>0.14000000000000001</v>
      </c>
      <c r="Q1539" s="6">
        <v>0.82</v>
      </c>
      <c r="R1539" s="6">
        <v>5.74</v>
      </c>
      <c r="S1539" s="6">
        <v>0.1</v>
      </c>
      <c r="T1539" s="6">
        <v>3.06</v>
      </c>
      <c r="U1539" s="6">
        <v>95.939999999999984</v>
      </c>
      <c r="V1539" s="6"/>
      <c r="W1539" s="6">
        <v>58.526162184698784</v>
      </c>
      <c r="X1539" s="6">
        <v>1.0735876589535127</v>
      </c>
      <c r="Y1539" s="6">
        <v>25.255367938294771</v>
      </c>
      <c r="Z1539" s="6">
        <v>6.6916823014383997</v>
      </c>
      <c r="AA1539" s="6">
        <v>0.26057952887221186</v>
      </c>
      <c r="AB1539" s="6">
        <v>1.2090890139670629</v>
      </c>
      <c r="AC1539" s="6">
        <v>0.14592453616843865</v>
      </c>
      <c r="AD1539" s="6">
        <v>0.85470085470085477</v>
      </c>
      <c r="AE1539" s="6">
        <v>5.9829059829059839</v>
      </c>
      <c r="AF1539" s="6">
        <v>100.00000000000003</v>
      </c>
      <c r="AG1539" s="6"/>
      <c r="AH1539" s="6">
        <v>68.52777872203275</v>
      </c>
      <c r="AI1539" s="6">
        <v>0.94538682037077892</v>
      </c>
      <c r="AJ1539" s="6">
        <v>17.431223967086666</v>
      </c>
      <c r="AK1539" s="6">
        <v>1.501626537128077</v>
      </c>
      <c r="AL1539" s="6">
        <v>3.5519886518939248</v>
      </c>
      <c r="AM1539" s="6">
        <v>0.2584448739247211</v>
      </c>
      <c r="AN1539" s="6">
        <v>2.1098742116284592</v>
      </c>
      <c r="AO1539" s="6">
        <v>0.18307925177394868</v>
      </c>
      <c r="AP1539" s="6">
        <v>0.97024492236851678</v>
      </c>
      <c r="AQ1539" s="6">
        <v>4.4686885564628946</v>
      </c>
      <c r="AR1539" s="6">
        <v>100</v>
      </c>
      <c r="AS1539" s="6"/>
      <c r="AT1539" s="6">
        <v>0.24349059225275227</v>
      </c>
      <c r="AU1539" s="6">
        <v>0.45814528277052219</v>
      </c>
      <c r="AV1539" s="6">
        <v>0.37264664695814531</v>
      </c>
      <c r="AW1539" s="6"/>
      <c r="AX1539" s="6">
        <v>0.28280466483851974</v>
      </c>
      <c r="AY1539" s="6">
        <v>0.27330935833885101</v>
      </c>
      <c r="AZ1539" s="6">
        <f>LOG(Tabella1[[#This Row],[SiO2]]/Tabella1[[#This Row],[Al2O3]])</f>
        <v>0.36499634645997037</v>
      </c>
      <c r="BA1539" s="6">
        <f>LOG((Tabella1[[#This Row],[FeO]]*0.8998+Tabella1[[#This Row],[Fe2O3]])/Tabella1[[#This Row],[K2O]])</f>
        <v>4.735656007316158E-2</v>
      </c>
      <c r="BB1539" s="6">
        <f>Tabella1[[#This Row],[Log SiO2/Al2O3]]/Tabella1[[#This Row],[Log (FeO3/K2O)]]</f>
        <v>7.70740834841222</v>
      </c>
    </row>
    <row r="1540" spans="1:54">
      <c r="A1540" s="19" t="s">
        <v>3488</v>
      </c>
      <c r="B1540" s="19" t="s">
        <v>3489</v>
      </c>
      <c r="C1540" s="19" t="s">
        <v>3491</v>
      </c>
      <c r="D1540" s="19" t="s">
        <v>3492</v>
      </c>
      <c r="E1540" s="19"/>
      <c r="F1540" s="19" t="s">
        <v>3493</v>
      </c>
      <c r="G1540" s="8" t="s">
        <v>3512</v>
      </c>
      <c r="H1540" s="6"/>
      <c r="I1540" s="6">
        <v>58.89</v>
      </c>
      <c r="J1540" s="6">
        <v>0.93</v>
      </c>
      <c r="K1540" s="6">
        <v>22.47</v>
      </c>
      <c r="L1540" s="6">
        <v>3.15</v>
      </c>
      <c r="M1540" s="6">
        <v>3.58</v>
      </c>
      <c r="N1540" s="6">
        <v>0.12</v>
      </c>
      <c r="O1540" s="6">
        <v>1.76</v>
      </c>
      <c r="P1540" s="6">
        <v>0.2</v>
      </c>
      <c r="Q1540" s="6">
        <v>0.78</v>
      </c>
      <c r="R1540" s="6">
        <v>4.8899999999999997</v>
      </c>
      <c r="S1540" s="6">
        <v>7.0000000000000007E-2</v>
      </c>
      <c r="T1540" s="6">
        <v>2.52</v>
      </c>
      <c r="U1540" s="6">
        <v>96.45</v>
      </c>
      <c r="V1540" s="6"/>
      <c r="W1540" s="6">
        <v>61.05754276827372</v>
      </c>
      <c r="X1540" s="6">
        <v>0.96423017107309483</v>
      </c>
      <c r="Y1540" s="6">
        <v>23.297045101088646</v>
      </c>
      <c r="Z1540" s="6">
        <v>6.6459305339554176</v>
      </c>
      <c r="AA1540" s="6">
        <v>0.1244167962674961</v>
      </c>
      <c r="AB1540" s="6">
        <v>1.8247796785899428</v>
      </c>
      <c r="AC1540" s="6">
        <v>0.20736132711249353</v>
      </c>
      <c r="AD1540" s="6">
        <v>0.80870917573872481</v>
      </c>
      <c r="AE1540" s="6">
        <v>5.0699844479004668</v>
      </c>
      <c r="AF1540" s="6">
        <v>100.00000000000001</v>
      </c>
      <c r="AG1540" s="6"/>
      <c r="AH1540" s="6">
        <v>70.225801048916608</v>
      </c>
      <c r="AI1540" s="6">
        <v>0.83405275402143253</v>
      </c>
      <c r="AJ1540" s="6">
        <v>15.794860502916972</v>
      </c>
      <c r="AK1540" s="6">
        <v>1.4133931726549396</v>
      </c>
      <c r="AL1540" s="6">
        <v>3.5703731319849248</v>
      </c>
      <c r="AM1540" s="6">
        <v>0.12121250133472625</v>
      </c>
      <c r="AN1540" s="6">
        <v>3.1278757702228925</v>
      </c>
      <c r="AO1540" s="6">
        <v>0.25555203413829886</v>
      </c>
      <c r="AP1540" s="6">
        <v>0.90177954970080065</v>
      </c>
      <c r="AQ1540" s="6">
        <v>3.719763321878272</v>
      </c>
      <c r="AR1540" s="6">
        <v>99.999999999999986</v>
      </c>
      <c r="AS1540" s="6"/>
      <c r="AT1540" s="6">
        <v>0.3283846924385968</v>
      </c>
      <c r="AU1540" s="6">
        <v>0.44188148745437489</v>
      </c>
      <c r="AV1540" s="6">
        <v>0.4669691759576014</v>
      </c>
      <c r="AW1540" s="6"/>
      <c r="AX1540" s="6">
        <v>0.29266897907534672</v>
      </c>
      <c r="AY1540" s="6">
        <v>0.35989898409800969</v>
      </c>
      <c r="AZ1540" s="6">
        <f>LOG(Tabella1[[#This Row],[SiO2]]/Tabella1[[#This Row],[Al2O3]])</f>
        <v>0.41843848190053978</v>
      </c>
      <c r="BA1540" s="6">
        <f>LOG((Tabella1[[#This Row],[FeO]]*0.8998+Tabella1[[#This Row],[Fe2O3]])/Tabella1[[#This Row],[K2O]])</f>
        <v>0.11491810506749159</v>
      </c>
      <c r="BB1540" s="6">
        <f>Tabella1[[#This Row],[Log SiO2/Al2O3]]/Tabella1[[#This Row],[Log (FeO3/K2O)]]</f>
        <v>3.6411884937955614</v>
      </c>
    </row>
    <row r="1541" spans="1:54">
      <c r="A1541" s="19" t="s">
        <v>3488</v>
      </c>
      <c r="B1541" s="19" t="s">
        <v>3489</v>
      </c>
      <c r="C1541" s="19" t="s">
        <v>3491</v>
      </c>
      <c r="D1541" s="19" t="s">
        <v>3492</v>
      </c>
      <c r="E1541" s="19"/>
      <c r="F1541" s="19" t="s">
        <v>3493</v>
      </c>
      <c r="G1541" s="8" t="s">
        <v>3513</v>
      </c>
      <c r="H1541" s="6"/>
      <c r="I1541" s="6">
        <v>63.04</v>
      </c>
      <c r="J1541" s="6">
        <v>0.7</v>
      </c>
      <c r="K1541" s="6">
        <v>19.78</v>
      </c>
      <c r="L1541" s="6">
        <v>2.14</v>
      </c>
      <c r="M1541" s="6">
        <v>4.24</v>
      </c>
      <c r="N1541" s="6">
        <v>0.27</v>
      </c>
      <c r="O1541" s="6">
        <v>1.7</v>
      </c>
      <c r="P1541" s="6">
        <v>0.19</v>
      </c>
      <c r="Q1541" s="6">
        <v>0.63</v>
      </c>
      <c r="R1541" s="6">
        <v>4.62</v>
      </c>
      <c r="S1541" s="6">
        <v>0.09</v>
      </c>
      <c r="T1541" s="6">
        <v>2.48</v>
      </c>
      <c r="U1541" s="6">
        <v>97.100000000000009</v>
      </c>
      <c r="V1541" s="6"/>
      <c r="W1541" s="6">
        <v>64.922760041194636</v>
      </c>
      <c r="X1541" s="6">
        <v>0.72090628218331609</v>
      </c>
      <c r="Y1541" s="6">
        <v>20.370751802265705</v>
      </c>
      <c r="Z1541" s="6">
        <v>6.3542739443872289</v>
      </c>
      <c r="AA1541" s="6">
        <v>0.27806385169927905</v>
      </c>
      <c r="AB1541" s="6">
        <v>1.7507723995880533</v>
      </c>
      <c r="AC1541" s="6">
        <v>0.19567456230690011</v>
      </c>
      <c r="AD1541" s="6">
        <v>0.64881565396498453</v>
      </c>
      <c r="AE1541" s="6">
        <v>4.7579814624098864</v>
      </c>
      <c r="AF1541" s="6">
        <v>100</v>
      </c>
      <c r="AG1541" s="6"/>
      <c r="AH1541" s="6">
        <v>73.183946796978333</v>
      </c>
      <c r="AI1541" s="6">
        <v>0.6111574180053152</v>
      </c>
      <c r="AJ1541" s="6">
        <v>13.535786161030247</v>
      </c>
      <c r="AK1541" s="6">
        <v>0.93478273794665745</v>
      </c>
      <c r="AL1541" s="6">
        <v>4.1166212435066845</v>
      </c>
      <c r="AM1541" s="6">
        <v>0.26550604089227647</v>
      </c>
      <c r="AN1541" s="6">
        <v>2.9412383817907441</v>
      </c>
      <c r="AO1541" s="6">
        <v>0.23634554622831389</v>
      </c>
      <c r="AP1541" s="6">
        <v>0.70907276425882892</v>
      </c>
      <c r="AQ1541" s="6">
        <v>3.4213137241074625</v>
      </c>
      <c r="AR1541" s="6">
        <v>100</v>
      </c>
      <c r="AS1541" s="6"/>
      <c r="AT1541" s="6">
        <v>0.32946099781878213</v>
      </c>
      <c r="AU1541" s="6">
        <v>0.31231325775964153</v>
      </c>
      <c r="AV1541" s="6">
        <v>0.4167323435065905</v>
      </c>
      <c r="AW1541" s="6"/>
      <c r="AX1541" s="6">
        <v>0.22927049506563679</v>
      </c>
      <c r="AY1541" s="6">
        <v>0.35367288474102426</v>
      </c>
      <c r="AZ1541" s="6">
        <f>LOG(Tabella1[[#This Row],[SiO2]]/Tabella1[[#This Row],[Al2O3]])</f>
        <v>0.50338991722033832</v>
      </c>
      <c r="BA1541" s="6">
        <f>LOG((Tabella1[[#This Row],[FeO]]*0.8998+Tabella1[[#This Row],[Fe2O3]])/Tabella1[[#This Row],[K2O]])</f>
        <v>0.11025087538757145</v>
      </c>
      <c r="BB1541" s="6">
        <f>Tabella1[[#This Row],[Log SiO2/Al2O3]]/Tabella1[[#This Row],[Log (FeO3/K2O)]]</f>
        <v>4.5658586877495697</v>
      </c>
    </row>
    <row r="1542" spans="1:54">
      <c r="A1542" s="19" t="s">
        <v>3488</v>
      </c>
      <c r="B1542" s="19" t="s">
        <v>3489</v>
      </c>
      <c r="C1542" s="19" t="s">
        <v>3491</v>
      </c>
      <c r="D1542" s="19" t="s">
        <v>3492</v>
      </c>
      <c r="E1542" s="19"/>
      <c r="F1542" s="19" t="s">
        <v>3493</v>
      </c>
      <c r="G1542" s="8" t="s">
        <v>3514</v>
      </c>
      <c r="H1542" s="6"/>
      <c r="I1542" s="6">
        <v>44.07</v>
      </c>
      <c r="J1542" s="6">
        <v>1.2</v>
      </c>
      <c r="K1542" s="6">
        <v>30.46</v>
      </c>
      <c r="L1542" s="6">
        <v>2.04</v>
      </c>
      <c r="M1542" s="6">
        <v>7.72</v>
      </c>
      <c r="N1542" s="6">
        <v>0.22</v>
      </c>
      <c r="O1542" s="6">
        <v>2.77</v>
      </c>
      <c r="P1542" s="6">
        <v>0.17</v>
      </c>
      <c r="Q1542" s="6">
        <v>0.98</v>
      </c>
      <c r="R1542" s="6">
        <v>6.11</v>
      </c>
      <c r="S1542" s="6">
        <v>0.09</v>
      </c>
      <c r="T1542" s="6">
        <v>3.25</v>
      </c>
      <c r="U1542" s="6">
        <v>95.54</v>
      </c>
      <c r="V1542" s="6"/>
      <c r="W1542" s="6">
        <v>46.127276533389157</v>
      </c>
      <c r="X1542" s="6">
        <v>1.2560184216035168</v>
      </c>
      <c r="Y1542" s="6">
        <v>31.881934268369267</v>
      </c>
      <c r="Z1542" s="6">
        <v>10.006280092108017</v>
      </c>
      <c r="AA1542" s="6">
        <v>0.23027004396064477</v>
      </c>
      <c r="AB1542" s="6">
        <v>2.8993091898681178</v>
      </c>
      <c r="AC1542" s="6">
        <v>0.1779359430604982</v>
      </c>
      <c r="AD1542" s="6">
        <v>1.025748377642872</v>
      </c>
      <c r="AE1542" s="6">
        <v>6.395227129997906</v>
      </c>
      <c r="AF1542" s="6">
        <v>100</v>
      </c>
      <c r="AG1542" s="6"/>
      <c r="AH1542" s="6">
        <v>55.410215283598831</v>
      </c>
      <c r="AI1542" s="6">
        <v>1.1347062781477029</v>
      </c>
      <c r="AJ1542" s="6">
        <v>22.575337970596145</v>
      </c>
      <c r="AK1542" s="6">
        <v>0.96510428153289007</v>
      </c>
      <c r="AL1542" s="6">
        <v>8.117821899063923</v>
      </c>
      <c r="AM1542" s="6">
        <v>0.23430442342449398</v>
      </c>
      <c r="AN1542" s="6">
        <v>5.1904885416353359</v>
      </c>
      <c r="AO1542" s="6">
        <v>0.2290286997158858</v>
      </c>
      <c r="AP1542" s="6">
        <v>1.1946027077487553</v>
      </c>
      <c r="AQ1542" s="6">
        <v>4.9004876435124647</v>
      </c>
      <c r="AR1542" s="6">
        <v>100.00000000000003</v>
      </c>
      <c r="AS1542" s="6"/>
      <c r="AT1542" s="6">
        <v>0.34061633813318093</v>
      </c>
      <c r="AU1542" s="6">
        <v>0.19209819977562728</v>
      </c>
      <c r="AV1542" s="6">
        <v>0.39001859512999248</v>
      </c>
      <c r="AW1542" s="6"/>
      <c r="AX1542" s="6">
        <v>0.31910803508030466</v>
      </c>
      <c r="AY1542" s="6">
        <v>0.36802023981838877</v>
      </c>
      <c r="AZ1542" s="6">
        <f>LOG(Tabella1[[#This Row],[SiO2]]/Tabella1[[#This Row],[Al2O3]])</f>
        <v>0.1604131515098951</v>
      </c>
      <c r="BA1542" s="6">
        <f>LOG((Tabella1[[#This Row],[FeO]]*0.8998+Tabella1[[#This Row],[Fe2O3]])/Tabella1[[#This Row],[K2O]])</f>
        <v>0.1675472419912086</v>
      </c>
      <c r="BB1542" s="6">
        <f>Tabella1[[#This Row],[Log SiO2/Al2O3]]/Tabella1[[#This Row],[Log (FeO3/K2O)]]</f>
        <v>0.95742042425450469</v>
      </c>
    </row>
    <row r="1543" spans="1:54" hidden="1">
      <c r="A1543" s="19" t="s">
        <v>3488</v>
      </c>
      <c r="B1543" s="19" t="s">
        <v>3489</v>
      </c>
      <c r="C1543" s="19" t="s">
        <v>3491</v>
      </c>
      <c r="D1543" s="19" t="s">
        <v>1521</v>
      </c>
      <c r="E1543" s="19" t="s">
        <v>5138</v>
      </c>
      <c r="F1543" s="19" t="s">
        <v>1818</v>
      </c>
      <c r="G1543" s="8" t="s">
        <v>1490</v>
      </c>
      <c r="H1543" s="6"/>
      <c r="I1543" s="6">
        <v>59.58</v>
      </c>
      <c r="J1543" s="6">
        <v>0.92</v>
      </c>
      <c r="K1543" s="6">
        <v>18.41</v>
      </c>
      <c r="L1543" s="6"/>
      <c r="M1543" s="6">
        <v>6.33</v>
      </c>
      <c r="N1543" s="6">
        <v>0.08</v>
      </c>
      <c r="O1543" s="6">
        <v>2.86</v>
      </c>
      <c r="P1543" s="6">
        <v>2.12</v>
      </c>
      <c r="Q1543" s="6">
        <v>3.61</v>
      </c>
      <c r="R1543" s="6">
        <v>3.73</v>
      </c>
      <c r="S1543" s="6">
        <v>0.2</v>
      </c>
      <c r="T1543" s="6">
        <v>2.2399999999999998</v>
      </c>
      <c r="U1543" s="6">
        <v>97.64</v>
      </c>
      <c r="V1543" s="6"/>
      <c r="W1543" s="6">
        <v>61.020073740270377</v>
      </c>
      <c r="X1543" s="6">
        <v>0.94223678820155676</v>
      </c>
      <c r="Y1543" s="6">
        <v>18.854977468250716</v>
      </c>
      <c r="Z1543" s="6">
        <v>6.4829987709954935</v>
      </c>
      <c r="AA1543" s="6">
        <v>8.1933633756657104E-2</v>
      </c>
      <c r="AB1543" s="6">
        <v>2.9291274068004913</v>
      </c>
      <c r="AC1543" s="6">
        <v>2.1712412945514137</v>
      </c>
      <c r="AD1543" s="6">
        <v>3.6972552232691518</v>
      </c>
      <c r="AE1543" s="6">
        <v>3.8201556739041376</v>
      </c>
      <c r="AF1543" s="6">
        <v>100</v>
      </c>
      <c r="AG1543" s="6"/>
      <c r="AH1543" s="6">
        <v>66.956223482256775</v>
      </c>
      <c r="AI1543" s="6">
        <v>0.77755962818681656</v>
      </c>
      <c r="AJ1543" s="6">
        <v>12.195561894017489</v>
      </c>
      <c r="AK1543" s="6">
        <v>0</v>
      </c>
      <c r="AL1543" s="6">
        <v>5.9493510100929115</v>
      </c>
      <c r="AM1543" s="6">
        <v>7.6153778811398051E-2</v>
      </c>
      <c r="AN1543" s="6">
        <v>4.7900292463412857</v>
      </c>
      <c r="AO1543" s="6">
        <v>2.5528218674275198</v>
      </c>
      <c r="AP1543" s="6">
        <v>3.9332204216398199</v>
      </c>
      <c r="AQ1543" s="6">
        <v>2.6739333899846804</v>
      </c>
      <c r="AR1543" s="6">
        <v>100</v>
      </c>
      <c r="AS1543" s="6"/>
      <c r="AT1543" s="6">
        <v>0.44602473624783656</v>
      </c>
      <c r="AU1543" s="6" t="s">
        <v>2564</v>
      </c>
      <c r="AV1543" s="6" t="s">
        <v>2564</v>
      </c>
      <c r="AW1543" s="6"/>
      <c r="AX1543" s="6">
        <v>-0.25043391633414602</v>
      </c>
      <c r="AY1543" s="6">
        <v>0.48083873672236688</v>
      </c>
      <c r="AZ1543" s="6">
        <f>LOG(Tabella1[[#This Row],[SiO2]]/Tabella1[[#This Row],[Al2O3]])</f>
        <v>0.51004671037501004</v>
      </c>
      <c r="BA1543" s="6">
        <f>LOG((Tabella1[[#This Row],[FeO]]*0.8998+Tabella1[[#This Row],[Fe2O3]])/Tabella1[[#This Row],[K2O]])</f>
        <v>0.18384086703821559</v>
      </c>
      <c r="BB1543" s="6">
        <f>Tabella1[[#This Row],[Log SiO2/Al2O3]]/Tabella1[[#This Row],[Log (FeO3/K2O)]]</f>
        <v>2.7743924329348655</v>
      </c>
    </row>
    <row r="1544" spans="1:54" hidden="1">
      <c r="A1544" s="19" t="s">
        <v>3488</v>
      </c>
      <c r="B1544" s="19" t="s">
        <v>3489</v>
      </c>
      <c r="C1544" s="19" t="s">
        <v>3491</v>
      </c>
      <c r="D1544" s="19" t="s">
        <v>1521</v>
      </c>
      <c r="E1544" s="19" t="s">
        <v>5138</v>
      </c>
      <c r="F1544" s="19" t="s">
        <v>1818</v>
      </c>
      <c r="G1544" s="8" t="s">
        <v>1491</v>
      </c>
      <c r="H1544" s="6"/>
      <c r="I1544" s="6">
        <v>70.459999999999994</v>
      </c>
      <c r="J1544" s="6">
        <v>0.82</v>
      </c>
      <c r="K1544" s="6">
        <v>15.09</v>
      </c>
      <c r="L1544" s="6"/>
      <c r="M1544" s="6">
        <v>5.16</v>
      </c>
      <c r="N1544" s="6">
        <v>0.06</v>
      </c>
      <c r="O1544" s="6">
        <v>1.61</v>
      </c>
      <c r="P1544" s="6">
        <v>0.54</v>
      </c>
      <c r="Q1544" s="6">
        <v>1.54</v>
      </c>
      <c r="R1544" s="6">
        <v>2.98</v>
      </c>
      <c r="S1544" s="6">
        <v>0.15</v>
      </c>
      <c r="T1544" s="6">
        <v>1.25</v>
      </c>
      <c r="U1544" s="6">
        <v>98.26</v>
      </c>
      <c r="V1544" s="6"/>
      <c r="W1544" s="6">
        <v>71.707714227559521</v>
      </c>
      <c r="X1544" s="6">
        <v>0.83452065947486243</v>
      </c>
      <c r="Y1544" s="6">
        <v>15.357215550580092</v>
      </c>
      <c r="Z1544" s="6">
        <v>5.2513739059637699</v>
      </c>
      <c r="AA1544" s="6">
        <v>6.1062487278648485E-2</v>
      </c>
      <c r="AB1544" s="6">
        <v>1.6385100753104009</v>
      </c>
      <c r="AC1544" s="6">
        <v>0.54956238550783643</v>
      </c>
      <c r="AD1544" s="6">
        <v>1.5672705068186445</v>
      </c>
      <c r="AE1544" s="6">
        <v>3.0327702015062079</v>
      </c>
      <c r="AF1544" s="6">
        <v>100</v>
      </c>
      <c r="AG1544" s="6"/>
      <c r="AH1544" s="6">
        <v>77.621782928688205</v>
      </c>
      <c r="AI1544" s="6">
        <v>0.67937608067272504</v>
      </c>
      <c r="AJ1544" s="6">
        <v>9.7991361020875338</v>
      </c>
      <c r="AK1544" s="6">
        <v>0</v>
      </c>
      <c r="AL1544" s="6">
        <v>4.7540758701915218</v>
      </c>
      <c r="AM1544" s="6">
        <v>5.5989068927108525E-2</v>
      </c>
      <c r="AN1544" s="6">
        <v>2.6433126343416902</v>
      </c>
      <c r="AO1544" s="6">
        <v>0.63742476724682084</v>
      </c>
      <c r="AP1544" s="6">
        <v>1.6447970868347805</v>
      </c>
      <c r="AQ1544" s="6">
        <v>2.0941536373095282</v>
      </c>
      <c r="AR1544" s="6">
        <v>99.999999999999972</v>
      </c>
      <c r="AS1544" s="6"/>
      <c r="AT1544" s="6">
        <v>0.35733051369707503</v>
      </c>
      <c r="AU1544" s="6" t="s">
        <v>2564</v>
      </c>
      <c r="AV1544" s="6" t="s">
        <v>2564</v>
      </c>
      <c r="AW1544" s="6"/>
      <c r="AX1544" s="6">
        <v>0.17929280418861826</v>
      </c>
      <c r="AY1544" s="6">
        <v>0.39346647007579039</v>
      </c>
      <c r="AZ1544" s="6">
        <f>LOG(Tabella1[[#This Row],[SiO2]]/Tabella1[[#This Row],[Al2O3]])</f>
        <v>0.66925339906963388</v>
      </c>
      <c r="BA1544" s="6">
        <f>LOG((Tabella1[[#This Row],[FeO]]*0.8998+Tabella1[[#This Row],[Fe2O3]])/Tabella1[[#This Row],[K2O]])</f>
        <v>0.19257942638050424</v>
      </c>
      <c r="BB1544" s="6">
        <f>Tabella1[[#This Row],[Log SiO2/Al2O3]]/Tabella1[[#This Row],[Log (FeO3/K2O)]]</f>
        <v>3.4752071477630371</v>
      </c>
    </row>
    <row r="1545" spans="1:54" hidden="1">
      <c r="A1545" s="19" t="s">
        <v>3488</v>
      </c>
      <c r="B1545" s="19" t="s">
        <v>3489</v>
      </c>
      <c r="C1545" s="19" t="s">
        <v>3491</v>
      </c>
      <c r="D1545" s="19" t="s">
        <v>1521</v>
      </c>
      <c r="E1545" s="19" t="s">
        <v>5138</v>
      </c>
      <c r="F1545" s="19" t="s">
        <v>1818</v>
      </c>
      <c r="G1545" s="8" t="s">
        <v>1492</v>
      </c>
      <c r="H1545" s="6"/>
      <c r="I1545" s="6">
        <v>67.989999999999995</v>
      </c>
      <c r="J1545" s="6">
        <v>0.8</v>
      </c>
      <c r="K1545" s="6">
        <v>15.61</v>
      </c>
      <c r="L1545" s="6"/>
      <c r="M1545" s="6">
        <v>5.76</v>
      </c>
      <c r="N1545" s="6">
        <v>0.06</v>
      </c>
      <c r="O1545" s="6">
        <v>2.29</v>
      </c>
      <c r="P1545" s="6">
        <v>0.92</v>
      </c>
      <c r="Q1545" s="6">
        <v>2.12</v>
      </c>
      <c r="R1545" s="6">
        <v>2.81</v>
      </c>
      <c r="S1545" s="6">
        <v>7.0000000000000007E-2</v>
      </c>
      <c r="T1545" s="6">
        <v>1.1200000000000001</v>
      </c>
      <c r="U1545" s="6">
        <v>98.360000000000014</v>
      </c>
      <c r="V1545" s="6"/>
      <c r="W1545" s="6">
        <v>69.123627490849927</v>
      </c>
      <c r="X1545" s="6">
        <v>0.81333875559170388</v>
      </c>
      <c r="Y1545" s="6">
        <v>15.870272468483121</v>
      </c>
      <c r="Z1545" s="6">
        <v>5.8560390402602671</v>
      </c>
      <c r="AA1545" s="6">
        <v>6.1000406669377782E-2</v>
      </c>
      <c r="AB1545" s="6">
        <v>2.3281821878812523</v>
      </c>
      <c r="AC1545" s="6">
        <v>0.93533956893045944</v>
      </c>
      <c r="AD1545" s="6">
        <v>2.1553477023180152</v>
      </c>
      <c r="AE1545" s="6">
        <v>2.8568523790158595</v>
      </c>
      <c r="AF1545" s="6">
        <v>99.999999999999986</v>
      </c>
      <c r="AG1545" s="6"/>
      <c r="AH1545" s="6">
        <v>74.765747655516023</v>
      </c>
      <c r="AI1545" s="6">
        <v>0.66161150866734009</v>
      </c>
      <c r="AJ1545" s="6">
        <v>10.118546160225923</v>
      </c>
      <c r="AK1545" s="6">
        <v>0</v>
      </c>
      <c r="AL1545" s="6">
        <v>5.2973120209623854</v>
      </c>
      <c r="AM1545" s="6">
        <v>5.5888172620369832E-2</v>
      </c>
      <c r="AN1545" s="6">
        <v>3.7529674898428782</v>
      </c>
      <c r="AO1545" s="6">
        <v>1.0840259178655232</v>
      </c>
      <c r="AP1545" s="6">
        <v>2.2601857500432283</v>
      </c>
      <c r="AQ1545" s="6">
        <v>1.9711299670180802</v>
      </c>
      <c r="AR1545" s="6">
        <v>100</v>
      </c>
      <c r="AS1545" s="6"/>
      <c r="AT1545" s="6">
        <v>0.41467973285931714</v>
      </c>
      <c r="AU1545" s="6" t="s">
        <v>2564</v>
      </c>
      <c r="AV1545" s="6" t="s">
        <v>2564</v>
      </c>
      <c r="AW1545" s="6"/>
      <c r="AX1545" s="6">
        <v>0.10360531874212502</v>
      </c>
      <c r="AY1545" s="6">
        <v>0.44738538810767131</v>
      </c>
      <c r="AZ1545" s="6">
        <f>LOG(Tabella1[[#This Row],[SiO2]]/Tabella1[[#This Row],[Al2O3]])</f>
        <v>0.63904213811169353</v>
      </c>
      <c r="BA1545" s="6">
        <f>LOG((Tabella1[[#This Row],[FeO]]*0.8998+Tabella1[[#This Row],[Fe2O3]])/Tabella1[[#This Row],[K2O]])</f>
        <v>0.26586215234768018</v>
      </c>
      <c r="BB1545" s="6">
        <f>Tabella1[[#This Row],[Log SiO2/Al2O3]]/Tabella1[[#This Row],[Log (FeO3/K2O)]]</f>
        <v>2.403659687806893</v>
      </c>
    </row>
    <row r="1546" spans="1:54" hidden="1">
      <c r="A1546" s="19" t="s">
        <v>3488</v>
      </c>
      <c r="B1546" s="19" t="s">
        <v>3489</v>
      </c>
      <c r="C1546" s="19" t="s">
        <v>3491</v>
      </c>
      <c r="D1546" s="19" t="s">
        <v>1521</v>
      </c>
      <c r="E1546" s="19" t="s">
        <v>5138</v>
      </c>
      <c r="F1546" s="19" t="s">
        <v>1818</v>
      </c>
      <c r="G1546" s="8" t="s">
        <v>1493</v>
      </c>
      <c r="H1546" s="6"/>
      <c r="I1546" s="6">
        <v>73.150000000000006</v>
      </c>
      <c r="J1546" s="6">
        <v>0.7</v>
      </c>
      <c r="K1546" s="6">
        <v>13.01</v>
      </c>
      <c r="L1546" s="6"/>
      <c r="M1546" s="6">
        <v>3.37</v>
      </c>
      <c r="N1546" s="6">
        <v>0.02</v>
      </c>
      <c r="O1546" s="6">
        <v>4.1100000000000003</v>
      </c>
      <c r="P1546" s="6">
        <v>0.6</v>
      </c>
      <c r="Q1546" s="6">
        <v>0.56999999999999995</v>
      </c>
      <c r="R1546" s="6">
        <v>2.4500000000000002</v>
      </c>
      <c r="S1546" s="6">
        <v>0.16</v>
      </c>
      <c r="T1546" s="6">
        <v>1.29</v>
      </c>
      <c r="U1546" s="6">
        <v>97.98</v>
      </c>
      <c r="V1546" s="6"/>
      <c r="W1546" s="6">
        <v>74.658093488467031</v>
      </c>
      <c r="X1546" s="6">
        <v>0.71443151663604809</v>
      </c>
      <c r="Y1546" s="6">
        <v>13.278220044907124</v>
      </c>
      <c r="Z1546" s="6">
        <v>3.4394774443764033</v>
      </c>
      <c r="AA1546" s="6">
        <v>2.0412329046744233E-2</v>
      </c>
      <c r="AB1546" s="6">
        <v>4.1947336191059401</v>
      </c>
      <c r="AC1546" s="6">
        <v>0.61236987140232702</v>
      </c>
      <c r="AD1546" s="6">
        <v>0.58175137783221054</v>
      </c>
      <c r="AE1546" s="6">
        <v>2.5005103082261688</v>
      </c>
      <c r="AF1546" s="6">
        <v>100.00000000000001</v>
      </c>
      <c r="AG1546" s="6"/>
      <c r="AH1546" s="6">
        <v>78.544360528949781</v>
      </c>
      <c r="AI1546" s="6">
        <v>0.56526766402795259</v>
      </c>
      <c r="AJ1546" s="6">
        <v>8.2344680552901259</v>
      </c>
      <c r="AK1546" s="6">
        <v>0</v>
      </c>
      <c r="AL1546" s="6">
        <v>3.0262584157303634</v>
      </c>
      <c r="AM1546" s="6">
        <v>1.8190376719091957E-2</v>
      </c>
      <c r="AN1546" s="6">
        <v>6.5769445479901991</v>
      </c>
      <c r="AO1546" s="6">
        <v>0.69031311935755169</v>
      </c>
      <c r="AP1546" s="6">
        <v>0.59337079294761086</v>
      </c>
      <c r="AQ1546" s="6">
        <v>1.6781008730935982</v>
      </c>
      <c r="AR1546" s="6">
        <v>100.00000000000003</v>
      </c>
      <c r="AS1546" s="6"/>
      <c r="AT1546" s="6">
        <v>0.68486988901899637</v>
      </c>
      <c r="AU1546" s="6" t="s">
        <v>2564</v>
      </c>
      <c r="AV1546" s="6" t="s">
        <v>2564</v>
      </c>
      <c r="AW1546" s="6"/>
      <c r="AX1546" s="6">
        <v>0.19281343036227089</v>
      </c>
      <c r="AY1546" s="6">
        <v>0.72770431850888417</v>
      </c>
      <c r="AZ1546" s="6">
        <f>LOG(Tabella1[[#This Row],[SiO2]]/Tabella1[[#This Row],[Al2O3]])</f>
        <v>0.74993703389974342</v>
      </c>
      <c r="BA1546" s="6">
        <f>LOG((Tabella1[[#This Row],[FeO]]*0.8998+Tabella1[[#This Row],[Fe2O3]])/Tabella1[[#This Row],[K2O]])</f>
        <v>9.2609805336354212E-2</v>
      </c>
      <c r="BB1546" s="6">
        <f>Tabella1[[#This Row],[Log SiO2/Al2O3]]/Tabella1[[#This Row],[Log (FeO3/K2O)]]</f>
        <v>8.0978146015533596</v>
      </c>
    </row>
    <row r="1547" spans="1:54" hidden="1">
      <c r="A1547" s="19" t="s">
        <v>3488</v>
      </c>
      <c r="B1547" s="19" t="s">
        <v>3489</v>
      </c>
      <c r="C1547" s="19" t="s">
        <v>3491</v>
      </c>
      <c r="D1547" s="19" t="s">
        <v>1521</v>
      </c>
      <c r="E1547" s="19" t="s">
        <v>5138</v>
      </c>
      <c r="F1547" s="19" t="s">
        <v>1818</v>
      </c>
      <c r="G1547" s="8" t="s">
        <v>1494</v>
      </c>
      <c r="H1547" s="6"/>
      <c r="I1547" s="6">
        <v>69.22</v>
      </c>
      <c r="J1547" s="6">
        <v>0.72</v>
      </c>
      <c r="K1547" s="6">
        <v>14.89</v>
      </c>
      <c r="L1547" s="6"/>
      <c r="M1547" s="6">
        <v>4.6900000000000004</v>
      </c>
      <c r="N1547" s="6">
        <v>0.04</v>
      </c>
      <c r="O1547" s="6">
        <v>2.25</v>
      </c>
      <c r="P1547" s="6">
        <v>1.18</v>
      </c>
      <c r="Q1547" s="6">
        <v>1.65</v>
      </c>
      <c r="R1547" s="6">
        <v>3.46</v>
      </c>
      <c r="S1547" s="6">
        <v>0.16</v>
      </c>
      <c r="T1547" s="6">
        <v>1.02</v>
      </c>
      <c r="U1547" s="6">
        <v>98.100000000000009</v>
      </c>
      <c r="V1547" s="6"/>
      <c r="W1547" s="6">
        <v>70.560652395514779</v>
      </c>
      <c r="X1547" s="6">
        <v>0.73394495412844019</v>
      </c>
      <c r="Y1547" s="6">
        <v>15.178389398572884</v>
      </c>
      <c r="Z1547" s="6">
        <v>4.7808358817533128</v>
      </c>
      <c r="AA1547" s="6">
        <v>4.0774719673802237E-2</v>
      </c>
      <c r="AB1547" s="6">
        <v>2.2935779816513757</v>
      </c>
      <c r="AC1547" s="6">
        <v>1.2028542303771661</v>
      </c>
      <c r="AD1547" s="6">
        <v>1.6819571865443423</v>
      </c>
      <c r="AE1547" s="6">
        <v>3.5270132517838935</v>
      </c>
      <c r="AF1547" s="6">
        <v>100.00000000000003</v>
      </c>
      <c r="AG1547" s="6"/>
      <c r="AH1547" s="6">
        <v>76.076787644661636</v>
      </c>
      <c r="AI1547" s="6">
        <v>0.59512540814864956</v>
      </c>
      <c r="AJ1547" s="6">
        <v>9.6465683034401799</v>
      </c>
      <c r="AK1547" s="6">
        <v>0</v>
      </c>
      <c r="AL1547" s="6">
        <v>4.3109089020519544</v>
      </c>
      <c r="AM1547" s="6">
        <v>3.7238448854334735E-2</v>
      </c>
      <c r="AN1547" s="6">
        <v>3.6854011742836299</v>
      </c>
      <c r="AO1547" s="6">
        <v>1.389622308682809</v>
      </c>
      <c r="AP1547" s="6">
        <v>1.7581468525527326</v>
      </c>
      <c r="AQ1547" s="6">
        <v>2.4257607865110695</v>
      </c>
      <c r="AR1547" s="6">
        <v>99.999999999999972</v>
      </c>
      <c r="AS1547" s="6"/>
      <c r="AT1547" s="6">
        <v>0.46088772685169732</v>
      </c>
      <c r="AU1547" s="6" t="s">
        <v>2564</v>
      </c>
      <c r="AV1547" s="6" t="s">
        <v>2564</v>
      </c>
      <c r="AW1547" s="6"/>
      <c r="AX1547" s="6">
        <v>-7.7188476702925835E-2</v>
      </c>
      <c r="AY1547" s="6">
        <v>0.49794746915650756</v>
      </c>
      <c r="AZ1547" s="6">
        <f>LOG(Tabella1[[#This Row],[SiO2]]/Tabella1[[#This Row],[Al2O3]])</f>
        <v>0.6673368972059327</v>
      </c>
      <c r="BA1547" s="6">
        <f>LOG((Tabella1[[#This Row],[FeO]]*0.8998+Tabella1[[#This Row],[Fe2O3]])/Tabella1[[#This Row],[K2O]])</f>
        <v>8.624273275185472E-2</v>
      </c>
      <c r="BB1547" s="6">
        <f>Tabella1[[#This Row],[Log SiO2/Al2O3]]/Tabella1[[#This Row],[Log (FeO3/K2O)]]</f>
        <v>7.7378913667549698</v>
      </c>
    </row>
    <row r="1548" spans="1:54" hidden="1">
      <c r="A1548" s="19" t="s">
        <v>3488</v>
      </c>
      <c r="B1548" s="19" t="s">
        <v>3489</v>
      </c>
      <c r="C1548" s="19" t="s">
        <v>3491</v>
      </c>
      <c r="D1548" s="19" t="s">
        <v>1521</v>
      </c>
      <c r="E1548" s="19" t="s">
        <v>5138</v>
      </c>
      <c r="F1548" s="19" t="s">
        <v>1818</v>
      </c>
      <c r="G1548" s="8" t="s">
        <v>1495</v>
      </c>
      <c r="H1548" s="6"/>
      <c r="I1548" s="6">
        <v>64.010000000000005</v>
      </c>
      <c r="J1548" s="6">
        <v>0.81</v>
      </c>
      <c r="K1548" s="6">
        <v>15.76</v>
      </c>
      <c r="L1548" s="6"/>
      <c r="M1548" s="6">
        <v>6.58</v>
      </c>
      <c r="N1548" s="6">
        <v>7.0000000000000007E-2</v>
      </c>
      <c r="O1548" s="6">
        <v>4.3499999999999996</v>
      </c>
      <c r="P1548" s="6">
        <v>0.83</v>
      </c>
      <c r="Q1548" s="6">
        <v>1.54</v>
      </c>
      <c r="R1548" s="6">
        <v>2.95</v>
      </c>
      <c r="S1548" s="6">
        <v>0.16</v>
      </c>
      <c r="T1548" s="6">
        <v>2.0699999999999998</v>
      </c>
      <c r="U1548" s="6">
        <v>96.9</v>
      </c>
      <c r="V1548" s="6"/>
      <c r="W1548" s="6">
        <v>66.057791537667697</v>
      </c>
      <c r="X1548" s="6">
        <v>0.83591331269349844</v>
      </c>
      <c r="Y1548" s="6">
        <v>16.264189886480906</v>
      </c>
      <c r="Z1548" s="6">
        <v>6.7905056759545914</v>
      </c>
      <c r="AA1548" s="6">
        <v>7.223942208462332E-2</v>
      </c>
      <c r="AB1548" s="6">
        <v>4.4891640866873059</v>
      </c>
      <c r="AC1548" s="6">
        <v>0.85655314757481937</v>
      </c>
      <c r="AD1548" s="6">
        <v>1.589267285861713</v>
      </c>
      <c r="AE1548" s="6">
        <v>3.0443756449948403</v>
      </c>
      <c r="AF1548" s="6">
        <v>99.999999999999986</v>
      </c>
      <c r="AG1548" s="6"/>
      <c r="AH1548" s="6">
        <v>70.896698685620521</v>
      </c>
      <c r="AI1548" s="6">
        <v>0.67471230255115777</v>
      </c>
      <c r="AJ1548" s="6">
        <v>10.289445552184887</v>
      </c>
      <c r="AK1548" s="6">
        <v>0</v>
      </c>
      <c r="AL1548" s="6">
        <v>6.095081408762268</v>
      </c>
      <c r="AM1548" s="6">
        <v>6.5673058925968142E-2</v>
      </c>
      <c r="AN1548" s="6">
        <v>7.1804080147766376</v>
      </c>
      <c r="AO1548" s="6">
        <v>0.9850323120472767</v>
      </c>
      <c r="AP1548" s="6">
        <v>1.6536726299545008</v>
      </c>
      <c r="AQ1548" s="6">
        <v>2.0842581226287731</v>
      </c>
      <c r="AR1548" s="6">
        <v>99.999999999999986</v>
      </c>
      <c r="AS1548" s="6"/>
      <c r="AT1548" s="6">
        <v>0.54087708450469507</v>
      </c>
      <c r="AU1548" s="6" t="s">
        <v>2564</v>
      </c>
      <c r="AV1548" s="6" t="s">
        <v>2564</v>
      </c>
      <c r="AW1548" s="6"/>
      <c r="AX1548" s="6">
        <v>0.11566065882785219</v>
      </c>
      <c r="AY1548" s="6">
        <v>0.5698385064534639</v>
      </c>
      <c r="AZ1548" s="6">
        <f>LOG(Tabella1[[#This Row],[SiO2]]/Tabella1[[#This Row],[Al2O3]])</f>
        <v>0.60869161404225391</v>
      </c>
      <c r="BA1548" s="6">
        <f>LOG((Tabella1[[#This Row],[FeO]]*0.8998+Tabella1[[#This Row],[Fe2O3]])/Tabella1[[#This Row],[K2O]])</f>
        <v>0.30254986646534054</v>
      </c>
      <c r="BB1548" s="6">
        <f>Tabella1[[#This Row],[Log SiO2/Al2O3]]/Tabella1[[#This Row],[Log (FeO3/K2O)]]</f>
        <v>2.011872030067428</v>
      </c>
    </row>
    <row r="1549" spans="1:54" hidden="1">
      <c r="A1549" s="19" t="s">
        <v>3488</v>
      </c>
      <c r="B1549" s="19" t="s">
        <v>3489</v>
      </c>
      <c r="C1549" s="19" t="s">
        <v>3491</v>
      </c>
      <c r="D1549" s="19" t="s">
        <v>1521</v>
      </c>
      <c r="E1549" s="19" t="s">
        <v>5138</v>
      </c>
      <c r="F1549" s="19" t="s">
        <v>1818</v>
      </c>
      <c r="G1549" s="8" t="s">
        <v>1496</v>
      </c>
      <c r="H1549" s="6"/>
      <c r="I1549" s="6">
        <v>69.48</v>
      </c>
      <c r="J1549" s="6">
        <v>0.87</v>
      </c>
      <c r="K1549" s="6">
        <v>15.24</v>
      </c>
      <c r="L1549" s="6"/>
      <c r="M1549" s="6">
        <v>6.31</v>
      </c>
      <c r="N1549" s="6">
        <v>0.09</v>
      </c>
      <c r="O1549" s="6">
        <v>2.35</v>
      </c>
      <c r="P1549" s="6">
        <v>0.5</v>
      </c>
      <c r="Q1549" s="6">
        <v>0.69</v>
      </c>
      <c r="R1549" s="6">
        <v>2.88</v>
      </c>
      <c r="S1549" s="6">
        <v>0.11</v>
      </c>
      <c r="T1549" s="6">
        <v>1.34</v>
      </c>
      <c r="U1549" s="6">
        <v>98.41</v>
      </c>
      <c r="V1549" s="6"/>
      <c r="W1549" s="6">
        <v>70.602581038512355</v>
      </c>
      <c r="X1549" s="6">
        <v>0.88405649832334121</v>
      </c>
      <c r="Y1549" s="6">
        <v>15.486231074077839</v>
      </c>
      <c r="Z1549" s="6">
        <v>6.4119500050807838</v>
      </c>
      <c r="AA1549" s="6">
        <v>9.1454120516207701E-2</v>
      </c>
      <c r="AB1549" s="6">
        <v>2.3879687023676457</v>
      </c>
      <c r="AC1549" s="6">
        <v>0.50807844731226504</v>
      </c>
      <c r="AD1549" s="6">
        <v>0.70114825729092567</v>
      </c>
      <c r="AE1549" s="6">
        <v>2.9265318565186464</v>
      </c>
      <c r="AF1549" s="6">
        <v>100.00000000000001</v>
      </c>
      <c r="AG1549" s="6"/>
      <c r="AH1549" s="6">
        <v>76.299767459147503</v>
      </c>
      <c r="AI1549" s="6">
        <v>0.71851871062913819</v>
      </c>
      <c r="AJ1549" s="6">
        <v>9.8652011830719282</v>
      </c>
      <c r="AK1549" s="6">
        <v>0</v>
      </c>
      <c r="AL1549" s="6">
        <v>5.7951968871800608</v>
      </c>
      <c r="AM1549" s="6">
        <v>8.3717631674073492E-2</v>
      </c>
      <c r="AN1549" s="6">
        <v>3.8460324787128304</v>
      </c>
      <c r="AO1549" s="6">
        <v>0.58833895931989755</v>
      </c>
      <c r="AP1549" s="6">
        <v>0.73462064209988054</v>
      </c>
      <c r="AQ1549" s="6">
        <v>2.017470502236526</v>
      </c>
      <c r="AR1549" s="6">
        <v>100.00000000000001</v>
      </c>
      <c r="AS1549" s="6"/>
      <c r="AT1549" s="6">
        <v>0.39891515207787431</v>
      </c>
      <c r="AU1549" s="6" t="s">
        <v>2564</v>
      </c>
      <c r="AV1549" s="6" t="s">
        <v>2564</v>
      </c>
      <c r="AW1549" s="6"/>
      <c r="AX1549" s="6">
        <v>0.22967138096888176</v>
      </c>
      <c r="AY1549" s="6">
        <v>0.4310385741852954</v>
      </c>
      <c r="AZ1549" s="6">
        <f>LOG(Tabella1[[#This Row],[SiO2]]/Tabella1[[#This Row],[Al2O3]])</f>
        <v>0.65887484277147934</v>
      </c>
      <c r="BA1549" s="6">
        <f>LOG((Tabella1[[#This Row],[FeO]]*0.8998+Tabella1[[#This Row],[Fe2O3]])/Tabella1[[#This Row],[K2O]])</f>
        <v>0.2947828603144515</v>
      </c>
      <c r="BB1549" s="6">
        <f>Tabella1[[#This Row],[Log SiO2/Al2O3]]/Tabella1[[#This Row],[Log (FeO3/K2O)]]</f>
        <v>2.235119240204952</v>
      </c>
    </row>
    <row r="1550" spans="1:54" hidden="1">
      <c r="A1550" s="19" t="s">
        <v>3488</v>
      </c>
      <c r="B1550" s="19" t="s">
        <v>3489</v>
      </c>
      <c r="C1550" s="19" t="s">
        <v>3491</v>
      </c>
      <c r="D1550" s="19" t="s">
        <v>1521</v>
      </c>
      <c r="E1550" s="19" t="s">
        <v>5138</v>
      </c>
      <c r="F1550" s="19" t="s">
        <v>1818</v>
      </c>
      <c r="G1550" s="8" t="s">
        <v>1497</v>
      </c>
      <c r="H1550" s="6"/>
      <c r="I1550" s="6">
        <v>61.76</v>
      </c>
      <c r="J1550" s="6">
        <v>1.05</v>
      </c>
      <c r="K1550" s="6">
        <v>20.03</v>
      </c>
      <c r="L1550" s="6"/>
      <c r="M1550" s="6">
        <v>7.52</v>
      </c>
      <c r="N1550" s="6">
        <v>0.06</v>
      </c>
      <c r="O1550" s="6">
        <v>2.5</v>
      </c>
      <c r="P1550" s="6">
        <v>0.31</v>
      </c>
      <c r="Q1550" s="6">
        <v>0.71</v>
      </c>
      <c r="R1550" s="6">
        <v>3.74</v>
      </c>
      <c r="S1550" s="6">
        <v>0.05</v>
      </c>
      <c r="T1550" s="6">
        <v>1.36</v>
      </c>
      <c r="U1550" s="6">
        <v>97.679999999999993</v>
      </c>
      <c r="V1550" s="6"/>
      <c r="W1550" s="6">
        <v>63.22686322686323</v>
      </c>
      <c r="X1550" s="6">
        <v>1.0749385749385749</v>
      </c>
      <c r="Y1550" s="6">
        <v>20.50573300573301</v>
      </c>
      <c r="Z1550" s="6">
        <v>7.6986076986076988</v>
      </c>
      <c r="AA1550" s="6">
        <v>6.1425061425061427E-2</v>
      </c>
      <c r="AB1550" s="6">
        <v>2.5593775593775598</v>
      </c>
      <c r="AC1550" s="6">
        <v>0.31736281736281741</v>
      </c>
      <c r="AD1550" s="6">
        <v>0.72686322686322691</v>
      </c>
      <c r="AE1550" s="6">
        <v>3.8288288288288292</v>
      </c>
      <c r="AF1550" s="6">
        <v>100.00000000000001</v>
      </c>
      <c r="AG1550" s="6"/>
      <c r="AH1550" s="6">
        <v>70.301753259332258</v>
      </c>
      <c r="AI1550" s="6">
        <v>0.89888388072139636</v>
      </c>
      <c r="AJ1550" s="6">
        <v>13.439941945821356</v>
      </c>
      <c r="AK1550" s="6">
        <v>0</v>
      </c>
      <c r="AL1550" s="6">
        <v>7.1589963477309153</v>
      </c>
      <c r="AM1550" s="6">
        <v>5.785236785181809E-2</v>
      </c>
      <c r="AN1550" s="6">
        <v>4.2411199729331761</v>
      </c>
      <c r="AO1550" s="6">
        <v>0.37810703827165726</v>
      </c>
      <c r="AP1550" s="6">
        <v>0.78355204704196579</v>
      </c>
      <c r="AQ1550" s="6">
        <v>2.7156998740314626</v>
      </c>
      <c r="AR1550" s="6">
        <v>100</v>
      </c>
      <c r="AS1550" s="6"/>
      <c r="AT1550" s="6">
        <v>0.37202427182656311</v>
      </c>
      <c r="AU1550" s="6" t="s">
        <v>2564</v>
      </c>
      <c r="AV1550" s="6" t="s">
        <v>2564</v>
      </c>
      <c r="AW1550" s="6"/>
      <c r="AX1550" s="6">
        <v>0.28624837871453979</v>
      </c>
      <c r="AY1550" s="6">
        <v>0.40386878370595503</v>
      </c>
      <c r="AZ1550" s="6">
        <f>LOG(Tabella1[[#This Row],[SiO2]]/Tabella1[[#This Row],[Al2O3]])</f>
        <v>0.4890263380341035</v>
      </c>
      <c r="BA1550" s="6">
        <f>LOG((Tabella1[[#This Row],[FeO]]*0.8998+Tabella1[[#This Row],[Fe2O3]])/Tabella1[[#This Row],[K2O]])</f>
        <v>0.25749222722071013</v>
      </c>
      <c r="BB1550" s="6">
        <f>Tabella1[[#This Row],[Log SiO2/Al2O3]]/Tabella1[[#This Row],[Log (FeO3/K2O)]]</f>
        <v>1.899188737899002</v>
      </c>
    </row>
    <row r="1551" spans="1:54" hidden="1">
      <c r="A1551" s="19" t="s">
        <v>3488</v>
      </c>
      <c r="B1551" s="19" t="s">
        <v>3489</v>
      </c>
      <c r="C1551" s="19" t="s">
        <v>3491</v>
      </c>
      <c r="D1551" s="19" t="s">
        <v>1521</v>
      </c>
      <c r="E1551" s="19" t="s">
        <v>5138</v>
      </c>
      <c r="F1551" s="19" t="s">
        <v>1818</v>
      </c>
      <c r="G1551" s="8" t="s">
        <v>1498</v>
      </c>
      <c r="H1551" s="6"/>
      <c r="I1551" s="6">
        <v>69.459999999999994</v>
      </c>
      <c r="J1551" s="6">
        <v>0.68</v>
      </c>
      <c r="K1551" s="6">
        <v>13.4</v>
      </c>
      <c r="L1551" s="6"/>
      <c r="M1551" s="6">
        <v>4.29</v>
      </c>
      <c r="N1551" s="6">
        <v>0.05</v>
      </c>
      <c r="O1551" s="6">
        <v>2.09</v>
      </c>
      <c r="P1551" s="6">
        <v>1.46</v>
      </c>
      <c r="Q1551" s="6">
        <v>0.75</v>
      </c>
      <c r="R1551" s="6">
        <v>4.3899999999999997</v>
      </c>
      <c r="S1551" s="6">
        <v>0.6</v>
      </c>
      <c r="T1551" s="6">
        <v>2.39</v>
      </c>
      <c r="U1551" s="6">
        <v>96.570000000000007</v>
      </c>
      <c r="V1551" s="6"/>
      <c r="W1551" s="6">
        <v>71.927099513306402</v>
      </c>
      <c r="X1551" s="6">
        <v>0.70415242829035929</v>
      </c>
      <c r="Y1551" s="6">
        <v>13.875944910427668</v>
      </c>
      <c r="Z1551" s="6">
        <v>4.4423734078906492</v>
      </c>
      <c r="AA1551" s="6">
        <v>5.1775913844879354E-2</v>
      </c>
      <c r="AB1551" s="6">
        <v>2.1642331987159569</v>
      </c>
      <c r="AC1551" s="6">
        <v>1.5118566842704773</v>
      </c>
      <c r="AD1551" s="6">
        <v>0.77663870767319032</v>
      </c>
      <c r="AE1551" s="6">
        <v>4.5459252355804072</v>
      </c>
      <c r="AF1551" s="6">
        <v>100</v>
      </c>
      <c r="AG1551" s="6"/>
      <c r="AH1551" s="6">
        <v>77.211157333156962</v>
      </c>
      <c r="AI1551" s="6">
        <v>0.56847270973643516</v>
      </c>
      <c r="AJ1551" s="6">
        <v>8.7802656609772143</v>
      </c>
      <c r="AK1551" s="6">
        <v>0</v>
      </c>
      <c r="AL1551" s="6">
        <v>3.9882098978482059</v>
      </c>
      <c r="AM1551" s="6">
        <v>4.7078900052178699E-2</v>
      </c>
      <c r="AN1551" s="6">
        <v>3.4623681967640145</v>
      </c>
      <c r="AO1551" s="6">
        <v>1.7389709942097975</v>
      </c>
      <c r="AP1551" s="6">
        <v>0.80827133826271935</v>
      </c>
      <c r="AQ1551" s="6">
        <v>3.1128708651783086</v>
      </c>
      <c r="AR1551" s="6">
        <v>99.999999999999986</v>
      </c>
      <c r="AS1551" s="6"/>
      <c r="AT1551" s="6">
        <v>0.46471134894455729</v>
      </c>
      <c r="AU1551" s="6" t="s">
        <v>2564</v>
      </c>
      <c r="AV1551" s="6" t="s">
        <v>2564</v>
      </c>
      <c r="AW1551" s="6"/>
      <c r="AX1551" s="6" t="s">
        <v>2564</v>
      </c>
      <c r="AY1551" s="6" t="s">
        <v>2564</v>
      </c>
      <c r="AZ1551" s="6">
        <f>LOG(Tabella1[[#This Row],[SiO2]]/Tabella1[[#This Row],[Al2O3]])</f>
        <v>0.71462998060993577</v>
      </c>
      <c r="BA1551" s="6">
        <f>LOG((Tabella1[[#This Row],[FeO]]*0.8998+Tabella1[[#This Row],[Fe2O3]])/Tabella1[[#This Row],[K2O]])</f>
        <v>-5.5861239227849017E-2</v>
      </c>
      <c r="BB1551" s="6">
        <f>Tabella1[[#This Row],[Log SiO2/Al2O3]]/Tabella1[[#This Row],[Log (FeO3/K2O)]]</f>
        <v>-12.792948930027759</v>
      </c>
    </row>
    <row r="1552" spans="1:54" hidden="1">
      <c r="A1552" s="19" t="s">
        <v>3488</v>
      </c>
      <c r="B1552" s="19" t="s">
        <v>3489</v>
      </c>
      <c r="C1552" s="19" t="s">
        <v>3491</v>
      </c>
      <c r="D1552" s="19" t="s">
        <v>1521</v>
      </c>
      <c r="E1552" s="19" t="s">
        <v>5138</v>
      </c>
      <c r="F1552" s="19" t="s">
        <v>1818</v>
      </c>
      <c r="G1552" s="8" t="s">
        <v>1499</v>
      </c>
      <c r="H1552" s="6"/>
      <c r="I1552" s="6">
        <v>60.33</v>
      </c>
      <c r="J1552" s="6">
        <v>1.08</v>
      </c>
      <c r="K1552" s="6">
        <v>18.13</v>
      </c>
      <c r="L1552" s="6"/>
      <c r="M1552" s="6">
        <v>7.68</v>
      </c>
      <c r="N1552" s="6">
        <v>0.08</v>
      </c>
      <c r="O1552" s="6">
        <v>3.79</v>
      </c>
      <c r="P1552" s="6">
        <v>0.69</v>
      </c>
      <c r="Q1552" s="6">
        <v>0.39</v>
      </c>
      <c r="R1552" s="6">
        <v>4.46</v>
      </c>
      <c r="S1552" s="6">
        <v>0.26</v>
      </c>
      <c r="T1552" s="6">
        <v>3.1599999999999997</v>
      </c>
      <c r="U1552" s="6">
        <v>96.63</v>
      </c>
      <c r="V1552" s="6"/>
      <c r="W1552" s="6">
        <v>62.434026699782677</v>
      </c>
      <c r="X1552" s="6">
        <v>1.1176653213287802</v>
      </c>
      <c r="Y1552" s="6">
        <v>18.762289144158128</v>
      </c>
      <c r="Z1552" s="6">
        <v>7.9478422850046568</v>
      </c>
      <c r="AA1552" s="6">
        <v>8.2790023802131851E-2</v>
      </c>
      <c r="AB1552" s="6">
        <v>3.9221773776259958</v>
      </c>
      <c r="AC1552" s="6">
        <v>0.71406395529338718</v>
      </c>
      <c r="AD1552" s="6">
        <v>0.40360136603539276</v>
      </c>
      <c r="AE1552" s="6">
        <v>4.6155438269688505</v>
      </c>
      <c r="AF1552" s="6">
        <v>99.999999999999986</v>
      </c>
      <c r="AG1552" s="6"/>
      <c r="AH1552" s="6">
        <v>68.52501629731816</v>
      </c>
      <c r="AI1552" s="6">
        <v>0.92256081075368679</v>
      </c>
      <c r="AJ1552" s="6">
        <v>12.138672686613502</v>
      </c>
      <c r="AK1552" s="6">
        <v>0</v>
      </c>
      <c r="AL1552" s="6">
        <v>7.2954565249672196</v>
      </c>
      <c r="AM1552" s="6">
        <v>7.6969174554625791E-2</v>
      </c>
      <c r="AN1552" s="6">
        <v>6.4155916389541572</v>
      </c>
      <c r="AO1552" s="6">
        <v>0.83976759486549479</v>
      </c>
      <c r="AP1552" s="6">
        <v>0.42946824877642181</v>
      </c>
      <c r="AQ1552" s="6">
        <v>3.2314837929083047</v>
      </c>
      <c r="AR1552" s="6">
        <v>99.999999999999972</v>
      </c>
      <c r="AS1552" s="6"/>
      <c r="AT1552" s="6">
        <v>0.46791401811539474</v>
      </c>
      <c r="AU1552" s="6" t="s">
        <v>2564</v>
      </c>
      <c r="AV1552" s="6" t="s">
        <v>2564</v>
      </c>
      <c r="AW1552" s="6"/>
      <c r="AX1552" s="6">
        <v>0.11068678104571343</v>
      </c>
      <c r="AY1552" s="6">
        <v>0.50166931098110079</v>
      </c>
      <c r="AZ1552" s="6">
        <f>LOG(Tabella1[[#This Row],[SiO2]]/Tabella1[[#This Row],[Al2O3]])</f>
        <v>0.52213552122089568</v>
      </c>
      <c r="BA1552" s="6">
        <f>LOG((Tabella1[[#This Row],[FeO]]*0.8998+Tabella1[[#This Row],[Fe2O3]])/Tabella1[[#This Row],[K2O]])</f>
        <v>0.19017235014891817</v>
      </c>
      <c r="BB1552" s="6">
        <f>Tabella1[[#This Row],[Log SiO2/Al2O3]]/Tabella1[[#This Row],[Log (FeO3/K2O)]]</f>
        <v>2.7455911483032485</v>
      </c>
    </row>
    <row r="1553" spans="1:54" hidden="1">
      <c r="A1553" s="19" t="s">
        <v>3488</v>
      </c>
      <c r="B1553" s="19" t="s">
        <v>3489</v>
      </c>
      <c r="C1553" s="19" t="s">
        <v>3491</v>
      </c>
      <c r="D1553" s="19" t="s">
        <v>1521</v>
      </c>
      <c r="E1553" s="19" t="s">
        <v>5137</v>
      </c>
      <c r="F1553" s="19" t="s">
        <v>1818</v>
      </c>
      <c r="G1553" s="8" t="s">
        <v>1500</v>
      </c>
      <c r="H1553" s="6"/>
      <c r="I1553" s="6">
        <v>52.51</v>
      </c>
      <c r="J1553" s="6">
        <v>1.37</v>
      </c>
      <c r="K1553" s="6">
        <v>23.63</v>
      </c>
      <c r="L1553" s="6"/>
      <c r="M1553" s="6">
        <v>9.4700000000000006</v>
      </c>
      <c r="N1553" s="6">
        <v>0.1</v>
      </c>
      <c r="O1553" s="6">
        <v>3.25</v>
      </c>
      <c r="P1553" s="6">
        <v>0.48</v>
      </c>
      <c r="Q1553" s="6">
        <v>0.85</v>
      </c>
      <c r="R1553" s="6">
        <v>4.1900000000000004</v>
      </c>
      <c r="S1553" s="6">
        <v>0.06</v>
      </c>
      <c r="T1553" s="6">
        <v>3</v>
      </c>
      <c r="U1553" s="6">
        <v>95.84999999999998</v>
      </c>
      <c r="V1553" s="6"/>
      <c r="W1553" s="6">
        <v>54.783515910276478</v>
      </c>
      <c r="X1553" s="6">
        <v>1.4293166405842466</v>
      </c>
      <c r="Y1553" s="6">
        <v>24.653103808033389</v>
      </c>
      <c r="Z1553" s="6">
        <v>9.8800208659363626</v>
      </c>
      <c r="AA1553" s="6">
        <v>0.10432968179447054</v>
      </c>
      <c r="AB1553" s="6">
        <v>3.390714658320293</v>
      </c>
      <c r="AC1553" s="6">
        <v>0.50078247261345854</v>
      </c>
      <c r="AD1553" s="6">
        <v>0.88680229525299958</v>
      </c>
      <c r="AE1553" s="6">
        <v>4.3714136671883157</v>
      </c>
      <c r="AF1553" s="6">
        <v>100.00000000000001</v>
      </c>
      <c r="AG1553" s="6"/>
      <c r="AH1553" s="6">
        <v>62.249389388053658</v>
      </c>
      <c r="AI1553" s="6">
        <v>1.2214313686741731</v>
      </c>
      <c r="AJ1553" s="6">
        <v>16.512558675687856</v>
      </c>
      <c r="AK1553" s="6">
        <v>0</v>
      </c>
      <c r="AL1553" s="6">
        <v>9.3889816009774947</v>
      </c>
      <c r="AM1553" s="6">
        <v>0.10041627278019095</v>
      </c>
      <c r="AN1553" s="6">
        <v>5.7419329788782054</v>
      </c>
      <c r="AO1553" s="6">
        <v>0.60971729452440049</v>
      </c>
      <c r="AP1553" s="6">
        <v>0.97692817560063472</v>
      </c>
      <c r="AQ1553" s="6">
        <v>3.16853421851402</v>
      </c>
      <c r="AR1553" s="6">
        <v>100.00000000000003</v>
      </c>
      <c r="AS1553" s="6"/>
      <c r="AT1553" s="6">
        <v>0.37948353674024671</v>
      </c>
      <c r="AU1553" s="6" t="s">
        <v>2564</v>
      </c>
      <c r="AV1553" s="6" t="s">
        <v>2564</v>
      </c>
      <c r="AW1553" s="6"/>
      <c r="AX1553" s="6">
        <v>0.28412926902803215</v>
      </c>
      <c r="AY1553" s="6">
        <v>0.41280706778972137</v>
      </c>
      <c r="AZ1553" s="6">
        <f>LOG(Tabella1[[#This Row],[SiO2]]/Tabella1[[#This Row],[Al2O3]])</f>
        <v>0.34677829665468796</v>
      </c>
      <c r="BA1553" s="6">
        <f>LOG((Tabella1[[#This Row],[FeO]]*0.8998+Tabella1[[#This Row],[Fe2O3]])/Tabella1[[#This Row],[K2O]])</f>
        <v>0.30828194486652621</v>
      </c>
      <c r="BB1553" s="6">
        <f>Tabella1[[#This Row],[Log SiO2/Al2O3]]/Tabella1[[#This Row],[Log (FeO3/K2O)]]</f>
        <v>1.1248738449630229</v>
      </c>
    </row>
    <row r="1554" spans="1:54" hidden="1">
      <c r="A1554" s="19" t="s">
        <v>3488</v>
      </c>
      <c r="B1554" s="19" t="s">
        <v>3489</v>
      </c>
      <c r="C1554" s="19" t="s">
        <v>3491</v>
      </c>
      <c r="D1554" s="19" t="s">
        <v>1521</v>
      </c>
      <c r="E1554" s="19" t="s">
        <v>5137</v>
      </c>
      <c r="F1554" s="19" t="s">
        <v>1818</v>
      </c>
      <c r="G1554" s="8" t="s">
        <v>1501</v>
      </c>
      <c r="H1554" s="6"/>
      <c r="I1554" s="6">
        <v>52.4</v>
      </c>
      <c r="J1554" s="6">
        <v>1.28</v>
      </c>
      <c r="K1554" s="6">
        <v>22.28</v>
      </c>
      <c r="L1554" s="6"/>
      <c r="M1554" s="6">
        <v>8.4700000000000006</v>
      </c>
      <c r="N1554" s="6">
        <v>0.09</v>
      </c>
      <c r="O1554" s="6">
        <v>3.69</v>
      </c>
      <c r="P1554" s="6">
        <v>1.01</v>
      </c>
      <c r="Q1554" s="6">
        <v>1.5</v>
      </c>
      <c r="R1554" s="6">
        <v>3.98</v>
      </c>
      <c r="S1554" s="6">
        <v>0.14000000000000001</v>
      </c>
      <c r="T1554" s="6">
        <v>4.3699999999999992</v>
      </c>
      <c r="U1554" s="6">
        <v>94.700000000000017</v>
      </c>
      <c r="V1554" s="6"/>
      <c r="W1554" s="6">
        <v>55.332629355860597</v>
      </c>
      <c r="X1554" s="6">
        <v>1.3516367476240758</v>
      </c>
      <c r="Y1554" s="6">
        <v>23.526927138331573</v>
      </c>
      <c r="Z1554" s="6">
        <v>8.9440337909186898</v>
      </c>
      <c r="AA1554" s="6">
        <v>9.5036958817317829E-2</v>
      </c>
      <c r="AB1554" s="6">
        <v>3.8965153115100306</v>
      </c>
      <c r="AC1554" s="6">
        <v>1.0665258711721222</v>
      </c>
      <c r="AD1554" s="6">
        <v>1.583949313621964</v>
      </c>
      <c r="AE1554" s="6">
        <v>4.2027455121436113</v>
      </c>
      <c r="AF1554" s="6">
        <v>99.999999999999972</v>
      </c>
      <c r="AG1554" s="6"/>
      <c r="AH1554" s="6">
        <v>62.166544618854189</v>
      </c>
      <c r="AI1554" s="6">
        <v>1.1420650366078051</v>
      </c>
      <c r="AJ1554" s="6">
        <v>15.581103163841703</v>
      </c>
      <c r="AK1554" s="6">
        <v>0</v>
      </c>
      <c r="AL1554" s="6">
        <v>8.4039659416258061</v>
      </c>
      <c r="AM1554" s="6">
        <v>9.0443835440234766E-2</v>
      </c>
      <c r="AN1554" s="6">
        <v>6.524293480439991</v>
      </c>
      <c r="AO1554" s="6">
        <v>1.2839290186621408</v>
      </c>
      <c r="AP1554" s="6">
        <v>1.7253107685625082</v>
      </c>
      <c r="AQ1554" s="6">
        <v>3.0120336200517119</v>
      </c>
      <c r="AR1554" s="6">
        <v>100.00000000000001</v>
      </c>
      <c r="AS1554" s="6"/>
      <c r="AT1554" s="6">
        <v>0.43704314722694898</v>
      </c>
      <c r="AU1554" s="6" t="s">
        <v>2564</v>
      </c>
      <c r="AV1554" s="6" t="s">
        <v>2564</v>
      </c>
      <c r="AW1554" s="6"/>
      <c r="AX1554" s="6">
        <v>0.21474487632979974</v>
      </c>
      <c r="AY1554" s="6">
        <v>0.4732483307592103</v>
      </c>
      <c r="AZ1554" s="6">
        <f>LOG(Tabella1[[#This Row],[SiO2]]/Tabella1[[#This Row],[Al2O3]])</f>
        <v>0.37141610048203527</v>
      </c>
      <c r="BA1554" s="6">
        <f>LOG((Tabella1[[#This Row],[FeO]]*0.8998+Tabella1[[#This Row],[Fe2O3]])/Tabella1[[#This Row],[K2O]])</f>
        <v>0.28214632708656717</v>
      </c>
      <c r="BB1554" s="6">
        <f>Tabella1[[#This Row],[Log SiO2/Al2O3]]/Tabella1[[#This Row],[Log (FeO3/K2O)]]</f>
        <v>1.3163953056460616</v>
      </c>
    </row>
    <row r="1555" spans="1:54" hidden="1">
      <c r="A1555" s="19" t="s">
        <v>3488</v>
      </c>
      <c r="B1555" s="19" t="s">
        <v>3489</v>
      </c>
      <c r="C1555" s="19" t="s">
        <v>3491</v>
      </c>
      <c r="D1555" s="19" t="s">
        <v>1521</v>
      </c>
      <c r="E1555" s="19" t="s">
        <v>5137</v>
      </c>
      <c r="F1555" s="19" t="s">
        <v>1818</v>
      </c>
      <c r="G1555" s="8" t="s">
        <v>1502</v>
      </c>
      <c r="H1555" s="6"/>
      <c r="I1555" s="6">
        <v>65.36</v>
      </c>
      <c r="J1555" s="6">
        <v>0.85</v>
      </c>
      <c r="K1555" s="6">
        <v>17.52</v>
      </c>
      <c r="L1555" s="6"/>
      <c r="M1555" s="6">
        <v>8.06</v>
      </c>
      <c r="N1555" s="6">
        <v>0.23</v>
      </c>
      <c r="O1555" s="6">
        <v>1.99</v>
      </c>
      <c r="P1555" s="6">
        <v>1.1200000000000001</v>
      </c>
      <c r="Q1555" s="6">
        <v>0.66</v>
      </c>
      <c r="R1555" s="6">
        <v>2.35</v>
      </c>
      <c r="S1555" s="6">
        <v>0.2</v>
      </c>
      <c r="T1555" s="6">
        <v>0.71</v>
      </c>
      <c r="U1555" s="6">
        <v>98.139999999999986</v>
      </c>
      <c r="V1555" s="6"/>
      <c r="W1555" s="6">
        <v>66.598736498879163</v>
      </c>
      <c r="X1555" s="6">
        <v>0.8661096392908092</v>
      </c>
      <c r="Y1555" s="6">
        <v>17.852048094558796</v>
      </c>
      <c r="Z1555" s="6">
        <v>8.2127572855104969</v>
      </c>
      <c r="AA1555" s="6">
        <v>0.23435907886692484</v>
      </c>
      <c r="AB1555" s="6">
        <v>2.0277155084573062</v>
      </c>
      <c r="AC1555" s="6">
        <v>1.1412268188302428</v>
      </c>
      <c r="AD1555" s="6">
        <v>0.67250866109639307</v>
      </c>
      <c r="AE1555" s="6">
        <v>2.3945384145098845</v>
      </c>
      <c r="AF1555" s="6">
        <v>100.00000000000001</v>
      </c>
      <c r="AG1555" s="6"/>
      <c r="AH1555" s="6">
        <v>72.904350591445606</v>
      </c>
      <c r="AI1555" s="6">
        <v>0.71304305239719246</v>
      </c>
      <c r="AJ1555" s="6">
        <v>11.519485404472125</v>
      </c>
      <c r="AK1555" s="6">
        <v>0</v>
      </c>
      <c r="AL1555" s="6">
        <v>7.5188578736006821</v>
      </c>
      <c r="AM1555" s="6">
        <v>0.21731027336942915</v>
      </c>
      <c r="AN1555" s="6">
        <v>3.3080811850550305</v>
      </c>
      <c r="AO1555" s="6">
        <v>1.3386086404489379</v>
      </c>
      <c r="AP1555" s="6">
        <v>0.71373331672671558</v>
      </c>
      <c r="AQ1555" s="6">
        <v>1.6720935273305715</v>
      </c>
      <c r="AR1555" s="6">
        <v>100</v>
      </c>
      <c r="AS1555" s="6"/>
      <c r="AT1555" s="6">
        <v>0.30554168330802139</v>
      </c>
      <c r="AU1555" s="6" t="s">
        <v>2564</v>
      </c>
      <c r="AV1555" s="6" t="s">
        <v>2564</v>
      </c>
      <c r="AW1555" s="6"/>
      <c r="AX1555" s="6">
        <v>0.32028194852782454</v>
      </c>
      <c r="AY1555" s="6">
        <v>0.32708277631171767</v>
      </c>
      <c r="AZ1555" s="6">
        <f>LOG(Tabella1[[#This Row],[SiO2]]/Tabella1[[#This Row],[Al2O3]])</f>
        <v>0.57177794169229712</v>
      </c>
      <c r="BA1555" s="6">
        <f>LOG((Tabella1[[#This Row],[FeO]]*0.8998+Tabella1[[#This Row],[Fe2O3]])/Tabella1[[#This Row],[K2O]])</f>
        <v>0.48941316836290244</v>
      </c>
      <c r="BB1555" s="6">
        <f>Tabella1[[#This Row],[Log SiO2/Al2O3]]/Tabella1[[#This Row],[Log (FeO3/K2O)]]</f>
        <v>1.1682929243708473</v>
      </c>
    </row>
    <row r="1556" spans="1:54" hidden="1">
      <c r="A1556" s="19" t="s">
        <v>3488</v>
      </c>
      <c r="B1556" s="19" t="s">
        <v>3489</v>
      </c>
      <c r="C1556" s="19" t="s">
        <v>3491</v>
      </c>
      <c r="D1556" s="19" t="s">
        <v>1521</v>
      </c>
      <c r="E1556" s="19" t="s">
        <v>5137</v>
      </c>
      <c r="F1556" s="19" t="s">
        <v>1818</v>
      </c>
      <c r="G1556" s="8" t="s">
        <v>1503</v>
      </c>
      <c r="H1556" s="20"/>
      <c r="I1556" s="6">
        <v>61.28</v>
      </c>
      <c r="J1556" s="6">
        <v>0.98</v>
      </c>
      <c r="K1556" s="6">
        <v>20.079999999999998</v>
      </c>
      <c r="L1556" s="6"/>
      <c r="M1556" s="6">
        <v>8.4600000000000009</v>
      </c>
      <c r="N1556" s="6">
        <v>0.28000000000000003</v>
      </c>
      <c r="O1556" s="6">
        <v>2.1800000000000002</v>
      </c>
      <c r="P1556" s="6">
        <v>1.04</v>
      </c>
      <c r="Q1556" s="6">
        <v>0.78</v>
      </c>
      <c r="R1556" s="6">
        <v>3.36</v>
      </c>
      <c r="S1556" s="6">
        <v>0.15</v>
      </c>
      <c r="T1556" s="6">
        <v>0.4</v>
      </c>
      <c r="U1556" s="6">
        <v>98.440000000000026</v>
      </c>
      <c r="V1556" s="12"/>
      <c r="W1556" s="6">
        <v>62.251117431938219</v>
      </c>
      <c r="X1556" s="6">
        <v>0.9955302722470537</v>
      </c>
      <c r="Y1556" s="6">
        <v>20.398212108898814</v>
      </c>
      <c r="Z1556" s="6">
        <v>8.5940674522551781</v>
      </c>
      <c r="AA1556" s="6">
        <v>0.28443722064201538</v>
      </c>
      <c r="AB1556" s="6">
        <v>2.2145469321414057</v>
      </c>
      <c r="AC1556" s="6">
        <v>1.0564811052417715</v>
      </c>
      <c r="AD1556" s="6">
        <v>0.79236082893132853</v>
      </c>
      <c r="AE1556" s="6">
        <v>3.4132466477041845</v>
      </c>
      <c r="AF1556" s="6">
        <v>99.999999999999957</v>
      </c>
      <c r="AG1556" s="6"/>
      <c r="AH1556" s="6">
        <v>69.24897218026544</v>
      </c>
      <c r="AI1556" s="6">
        <v>0.83286780708790431</v>
      </c>
      <c r="AJ1556" s="6">
        <v>13.375679638977079</v>
      </c>
      <c r="AK1556" s="6">
        <v>0</v>
      </c>
      <c r="AL1556" s="6">
        <v>7.9954032021401913</v>
      </c>
      <c r="AM1556" s="6">
        <v>0.26801779284837712</v>
      </c>
      <c r="AN1556" s="6">
        <v>3.6714088408594852</v>
      </c>
      <c r="AO1556" s="6">
        <v>1.2592794422286038</v>
      </c>
      <c r="AP1556" s="6">
        <v>0.8545545876110856</v>
      </c>
      <c r="AQ1556" s="6">
        <v>2.4220614298934868</v>
      </c>
      <c r="AR1556" s="6">
        <v>100.00000000000001</v>
      </c>
      <c r="AS1556" s="6"/>
      <c r="AT1556" s="6">
        <v>0.31468826508286846</v>
      </c>
      <c r="AU1556" s="6" t="s">
        <v>2564</v>
      </c>
      <c r="AV1556" s="6" t="s">
        <v>2564</v>
      </c>
      <c r="AW1556" s="6"/>
      <c r="AX1556" s="6">
        <v>0.28103418736645941</v>
      </c>
      <c r="AY1556" s="6">
        <v>0.33888016782380115</v>
      </c>
      <c r="AZ1556" s="6">
        <f>LOG(Tabella1[[#This Row],[SiO2]]/Tabella1[[#This Row],[Al2O3]])</f>
        <v>0.48455504815156586</v>
      </c>
      <c r="BA1556" s="6">
        <f>LOG((Tabella1[[#This Row],[FeO]]*0.8998+Tabella1[[#This Row],[Fe2O3]])/Tabella1[[#This Row],[K2O]])</f>
        <v>0.35517707447872759</v>
      </c>
      <c r="BB1556" s="6">
        <f>Tabella1[[#This Row],[Log SiO2/Al2O3]]/Tabella1[[#This Row],[Log (FeO3/K2O)]]</f>
        <v>1.3642633012356404</v>
      </c>
    </row>
    <row r="1557" spans="1:54" hidden="1">
      <c r="A1557" s="19" t="s">
        <v>3488</v>
      </c>
      <c r="B1557" s="19" t="s">
        <v>3489</v>
      </c>
      <c r="C1557" s="19" t="s">
        <v>3491</v>
      </c>
      <c r="D1557" s="19" t="s">
        <v>1521</v>
      </c>
      <c r="E1557" s="19" t="s">
        <v>5137</v>
      </c>
      <c r="F1557" s="19" t="s">
        <v>1818</v>
      </c>
      <c r="G1557" s="8" t="s">
        <v>1504</v>
      </c>
      <c r="H1557" s="20"/>
      <c r="I1557" s="6">
        <v>56.42</v>
      </c>
      <c r="J1557" s="6">
        <v>1.01</v>
      </c>
      <c r="K1557" s="6">
        <v>23.03</v>
      </c>
      <c r="L1557" s="6"/>
      <c r="M1557" s="6">
        <v>9.0299999999999994</v>
      </c>
      <c r="N1557" s="6">
        <v>0.26</v>
      </c>
      <c r="O1557" s="6">
        <v>2.35</v>
      </c>
      <c r="P1557" s="6">
        <v>1.3</v>
      </c>
      <c r="Q1557" s="6">
        <v>1.02</v>
      </c>
      <c r="R1557" s="6">
        <v>3.76</v>
      </c>
      <c r="S1557" s="6">
        <v>0.18</v>
      </c>
      <c r="T1557" s="6">
        <v>0.63</v>
      </c>
      <c r="U1557" s="6">
        <v>98.18</v>
      </c>
      <c r="V1557" s="12"/>
      <c r="W1557" s="6">
        <v>57.465878997759212</v>
      </c>
      <c r="X1557" s="6">
        <v>1.0287227541250763</v>
      </c>
      <c r="Y1557" s="6">
        <v>23.456915868812388</v>
      </c>
      <c r="Z1557" s="6">
        <v>9.1973925443063749</v>
      </c>
      <c r="AA1557" s="6">
        <v>0.26481971888368305</v>
      </c>
      <c r="AB1557" s="6">
        <v>2.3935628437563659</v>
      </c>
      <c r="AC1557" s="6">
        <v>1.3240985944184152</v>
      </c>
      <c r="AD1557" s="6">
        <v>1.0389081279282948</v>
      </c>
      <c r="AE1557" s="6">
        <v>3.8297005500101853</v>
      </c>
      <c r="AF1557" s="6">
        <v>100.00000000000001</v>
      </c>
      <c r="AG1557" s="6"/>
      <c r="AH1557" s="6">
        <v>64.935646491029473</v>
      </c>
      <c r="AI1557" s="6">
        <v>0.87423237475203197</v>
      </c>
      <c r="AJ1557" s="6">
        <v>15.624337069603067</v>
      </c>
      <c r="AK1557" s="6">
        <v>0</v>
      </c>
      <c r="AL1557" s="6">
        <v>8.6918709314160658</v>
      </c>
      <c r="AM1557" s="6">
        <v>0.25347460485501222</v>
      </c>
      <c r="AN1557" s="6">
        <v>4.0308777759438179</v>
      </c>
      <c r="AO1557" s="6">
        <v>1.6031997564563631</v>
      </c>
      <c r="AP1557" s="6">
        <v>1.1381536375122783</v>
      </c>
      <c r="AQ1557" s="6">
        <v>2.7605094170030529</v>
      </c>
      <c r="AR1557" s="6">
        <v>100.00000000000001</v>
      </c>
      <c r="AS1557" s="6"/>
      <c r="AT1557" s="6">
        <v>0.31682444325981435</v>
      </c>
      <c r="AU1557" s="6" t="s">
        <v>2564</v>
      </c>
      <c r="AV1557" s="6" t="s">
        <v>2564</v>
      </c>
      <c r="AW1557" s="6"/>
      <c r="AX1557" s="6">
        <v>0.2923004852270924</v>
      </c>
      <c r="AY1557" s="6">
        <v>0.3402010566378334</v>
      </c>
      <c r="AZ1557" s="6">
        <f>LOG(Tabella1[[#This Row],[SiO2]]/Tabella1[[#This Row],[Al2O3]])</f>
        <v>0.38913914385511633</v>
      </c>
      <c r="BA1557" s="6">
        <f>LOG((Tabella1[[#This Row],[FeO]]*0.8998+Tabella1[[#This Row],[Fe2O3]])/Tabella1[[#This Row],[K2O]])</f>
        <v>0.33464589421539281</v>
      </c>
      <c r="BB1557" s="6">
        <f>Tabella1[[#This Row],[Log SiO2/Al2O3]]/Tabella1[[#This Row],[Log (FeO3/K2O)]]</f>
        <v>1.1628385424165679</v>
      </c>
    </row>
    <row r="1558" spans="1:54" hidden="1">
      <c r="A1558" s="19" t="s">
        <v>3488</v>
      </c>
      <c r="B1558" s="19" t="s">
        <v>3489</v>
      </c>
      <c r="C1558" s="19" t="s">
        <v>3491</v>
      </c>
      <c r="D1558" s="19" t="s">
        <v>1521</v>
      </c>
      <c r="E1558" s="19" t="s">
        <v>5137</v>
      </c>
      <c r="F1558" s="19" t="s">
        <v>1818</v>
      </c>
      <c r="G1558" s="8" t="s">
        <v>1505</v>
      </c>
      <c r="H1558" s="20"/>
      <c r="I1558" s="6">
        <v>47.47</v>
      </c>
      <c r="J1558" s="6">
        <v>1.23</v>
      </c>
      <c r="K1558" s="6">
        <v>27.09</v>
      </c>
      <c r="L1558" s="6"/>
      <c r="M1558" s="6">
        <v>9.52</v>
      </c>
      <c r="N1558" s="6">
        <v>0.23</v>
      </c>
      <c r="O1558" s="6">
        <v>3.07</v>
      </c>
      <c r="P1558" s="6">
        <v>2.29</v>
      </c>
      <c r="Q1558" s="6">
        <v>1.74</v>
      </c>
      <c r="R1558" s="6">
        <v>3.5</v>
      </c>
      <c r="S1558" s="6">
        <v>0.17</v>
      </c>
      <c r="T1558" s="6">
        <v>1.1599999999999999</v>
      </c>
      <c r="U1558" s="6">
        <v>96.139999999999986</v>
      </c>
      <c r="V1558" s="12"/>
      <c r="W1558" s="6">
        <v>49.37591013105888</v>
      </c>
      <c r="X1558" s="6">
        <v>1.2793842313293116</v>
      </c>
      <c r="Y1558" s="6">
        <v>28.177657582691911</v>
      </c>
      <c r="Z1558" s="6">
        <v>9.9022259205325582</v>
      </c>
      <c r="AA1558" s="6">
        <v>0.23923444976076558</v>
      </c>
      <c r="AB1558" s="6">
        <v>3.1932598294154362</v>
      </c>
      <c r="AC1558" s="6">
        <v>2.3819429997919705</v>
      </c>
      <c r="AD1558" s="6">
        <v>1.8098606199292699</v>
      </c>
      <c r="AE1558" s="6">
        <v>3.6405242354899108</v>
      </c>
      <c r="AF1558" s="6">
        <v>100.00000000000001</v>
      </c>
      <c r="AG1558" s="6"/>
      <c r="AH1558" s="6">
        <v>56.822484918974055</v>
      </c>
      <c r="AI1558" s="6">
        <v>1.1072903790631525</v>
      </c>
      <c r="AJ1558" s="6">
        <v>19.114703690428314</v>
      </c>
      <c r="AK1558" s="6">
        <v>0</v>
      </c>
      <c r="AL1558" s="6">
        <v>9.5304491884473528</v>
      </c>
      <c r="AM1558" s="6">
        <v>0.23320606783292833</v>
      </c>
      <c r="AN1558" s="6">
        <v>5.4767264113018195</v>
      </c>
      <c r="AO1558" s="6">
        <v>2.937180739877471</v>
      </c>
      <c r="AP1558" s="6">
        <v>2.0193001183129344</v>
      </c>
      <c r="AQ1558" s="6">
        <v>2.6725161350612834</v>
      </c>
      <c r="AR1558" s="6">
        <v>100.00000000000003</v>
      </c>
      <c r="AS1558" s="6"/>
      <c r="AT1558" s="6">
        <v>0.36494051628164836</v>
      </c>
      <c r="AU1558" s="6" t="s">
        <v>2564</v>
      </c>
      <c r="AV1558" s="6" t="s">
        <v>2564</v>
      </c>
      <c r="AW1558" s="6"/>
      <c r="AX1558" s="6">
        <v>0.31620967142345302</v>
      </c>
      <c r="AY1558" s="6">
        <v>0.39401234789703671</v>
      </c>
      <c r="AZ1558" s="6">
        <f>LOG(Tabella1[[#This Row],[SiO2]]/Tabella1[[#This Row],[Al2O3]])</f>
        <v>0.24361022668519178</v>
      </c>
      <c r="BA1558" s="6">
        <f>LOG((Tabella1[[#This Row],[FeO]]*0.8998+Tabella1[[#This Row],[Fe2O3]])/Tabella1[[#This Row],[K2O]])</f>
        <v>0.38871489286374672</v>
      </c>
      <c r="BB1558" s="6">
        <f>Tabella1[[#This Row],[Log SiO2/Al2O3]]/Tabella1[[#This Row],[Log (FeO3/K2O)]]</f>
        <v>0.62670669726714745</v>
      </c>
    </row>
    <row r="1559" spans="1:54" hidden="1">
      <c r="A1559" s="19" t="s">
        <v>3488</v>
      </c>
      <c r="B1559" s="19" t="s">
        <v>3489</v>
      </c>
      <c r="C1559" s="19" t="s">
        <v>3491</v>
      </c>
      <c r="D1559" s="19" t="s">
        <v>1521</v>
      </c>
      <c r="E1559" s="19" t="s">
        <v>5137</v>
      </c>
      <c r="F1559" s="19" t="s">
        <v>1818</v>
      </c>
      <c r="G1559" s="8" t="s">
        <v>1506</v>
      </c>
      <c r="H1559" s="20"/>
      <c r="I1559" s="6">
        <v>46.12</v>
      </c>
      <c r="J1559" s="6">
        <v>1.46</v>
      </c>
      <c r="K1559" s="6">
        <v>27.74</v>
      </c>
      <c r="L1559" s="6"/>
      <c r="M1559" s="6">
        <v>10.99</v>
      </c>
      <c r="N1559" s="6">
        <v>0.24</v>
      </c>
      <c r="O1559" s="6">
        <v>3.35</v>
      </c>
      <c r="P1559" s="6">
        <v>1.68</v>
      </c>
      <c r="Q1559" s="6">
        <v>1.46</v>
      </c>
      <c r="R1559" s="6">
        <v>4.03</v>
      </c>
      <c r="S1559" s="6">
        <v>0.11</v>
      </c>
      <c r="T1559" s="6">
        <v>2.1999999999999997</v>
      </c>
      <c r="U1559" s="6">
        <v>97.069999999999979</v>
      </c>
      <c r="V1559" s="12"/>
      <c r="W1559" s="6">
        <v>47.512104666735354</v>
      </c>
      <c r="X1559" s="6">
        <v>1.5040692283918824</v>
      </c>
      <c r="Y1559" s="6">
        <v>28.577315339445764</v>
      </c>
      <c r="Z1559" s="6">
        <v>11.321726589059445</v>
      </c>
      <c r="AA1559" s="6">
        <v>0.24724425672195327</v>
      </c>
      <c r="AB1559" s="6">
        <v>3.4511177500772652</v>
      </c>
      <c r="AC1559" s="6">
        <v>1.7307097970536729</v>
      </c>
      <c r="AD1559" s="6">
        <v>1.5040692283918824</v>
      </c>
      <c r="AE1559" s="6">
        <v>4.151643144122799</v>
      </c>
      <c r="AF1559" s="6">
        <v>100.00000000000003</v>
      </c>
      <c r="AG1559" s="6"/>
      <c r="AH1559" s="6">
        <v>55.042520267980024</v>
      </c>
      <c r="AI1559" s="6">
        <v>1.3104404580525806</v>
      </c>
      <c r="AJ1559" s="6">
        <v>19.515201681083212</v>
      </c>
      <c r="AK1559" s="6">
        <v>0</v>
      </c>
      <c r="AL1559" s="6">
        <v>10.969381384890795</v>
      </c>
      <c r="AM1559" s="6">
        <v>0.24262261204352017</v>
      </c>
      <c r="AN1559" s="6">
        <v>5.9584801927838251</v>
      </c>
      <c r="AO1559" s="6">
        <v>2.1483868881699579</v>
      </c>
      <c r="AP1559" s="6">
        <v>1.6893222426331269</v>
      </c>
      <c r="AQ1559" s="6">
        <v>3.0680706757086122</v>
      </c>
      <c r="AR1559" s="6">
        <v>100</v>
      </c>
      <c r="AS1559" s="6"/>
      <c r="AT1559" s="6">
        <v>0.35199249269867561</v>
      </c>
      <c r="AU1559" s="6" t="s">
        <v>2564</v>
      </c>
      <c r="AV1559" s="6" t="s">
        <v>2564</v>
      </c>
      <c r="AW1559" s="6"/>
      <c r="AX1559" s="6">
        <v>0.29891101176574231</v>
      </c>
      <c r="AY1559" s="6">
        <v>0.38152779176182122</v>
      </c>
      <c r="AZ1559" s="6">
        <f>LOG(Tabella1[[#This Row],[SiO2]]/Tabella1[[#This Row],[Al2O3]])</f>
        <v>0.22078284188539535</v>
      </c>
      <c r="BA1559" s="6">
        <f>LOG((Tabella1[[#This Row],[FeO]]*0.8998+Tabella1[[#This Row],[Fe2O3]])/Tabella1[[#This Row],[K2O]])</f>
        <v>0.38983863511192918</v>
      </c>
      <c r="BB1559" s="6">
        <f>Tabella1[[#This Row],[Log SiO2/Al2O3]]/Tabella1[[#This Row],[Log (FeO3/K2O)]]</f>
        <v>0.56634417936027537</v>
      </c>
    </row>
    <row r="1560" spans="1:54" hidden="1">
      <c r="A1560" s="19" t="s">
        <v>3488</v>
      </c>
      <c r="B1560" s="19" t="s">
        <v>3489</v>
      </c>
      <c r="C1560" s="19" t="s">
        <v>3491</v>
      </c>
      <c r="D1560" s="19" t="s">
        <v>1521</v>
      </c>
      <c r="E1560" s="19" t="s">
        <v>5137</v>
      </c>
      <c r="F1560" s="19" t="s">
        <v>1818</v>
      </c>
      <c r="G1560" s="8" t="s">
        <v>1507</v>
      </c>
      <c r="H1560" s="20"/>
      <c r="I1560" s="6">
        <v>56.17</v>
      </c>
      <c r="J1560" s="6">
        <v>1.0900000000000001</v>
      </c>
      <c r="K1560" s="6">
        <v>22.22</v>
      </c>
      <c r="L1560" s="6"/>
      <c r="M1560" s="6">
        <v>8.32</v>
      </c>
      <c r="N1560" s="6">
        <v>0.21</v>
      </c>
      <c r="O1560" s="6">
        <v>2.39</v>
      </c>
      <c r="P1560" s="6">
        <v>1.9</v>
      </c>
      <c r="Q1560" s="6">
        <v>1.35</v>
      </c>
      <c r="R1560" s="6">
        <v>2.96</v>
      </c>
      <c r="S1560" s="6">
        <v>0.14000000000000001</v>
      </c>
      <c r="T1560" s="6">
        <v>2.2000000000000002</v>
      </c>
      <c r="U1560" s="6">
        <v>96.609999999999985</v>
      </c>
      <c r="V1560" s="12"/>
      <c r="W1560" s="6">
        <v>58.14097919470035</v>
      </c>
      <c r="X1560" s="6">
        <v>1.1282475934168308</v>
      </c>
      <c r="Y1560" s="6">
        <v>22.99968947313943</v>
      </c>
      <c r="Z1560" s="6">
        <v>8.6119449332367264</v>
      </c>
      <c r="AA1560" s="6">
        <v>0.21736880240140777</v>
      </c>
      <c r="AB1560" s="6">
        <v>2.4738639892350691</v>
      </c>
      <c r="AC1560" s="6">
        <v>1.9666701169651177</v>
      </c>
      <c r="AD1560" s="6">
        <v>1.3973708725804785</v>
      </c>
      <c r="AE1560" s="6">
        <v>3.0638650243246044</v>
      </c>
      <c r="AF1560" s="6">
        <v>100.00000000000001</v>
      </c>
      <c r="AG1560" s="6"/>
      <c r="AH1560" s="6">
        <v>65.254936505552763</v>
      </c>
      <c r="AI1560" s="6">
        <v>0.95233746579127987</v>
      </c>
      <c r="AJ1560" s="6">
        <v>15.216353074587774</v>
      </c>
      <c r="AK1560" s="6">
        <v>0</v>
      </c>
      <c r="AL1560" s="6">
        <v>8.0836537952939373</v>
      </c>
      <c r="AM1560" s="6">
        <v>0.20665183316191596</v>
      </c>
      <c r="AN1560" s="6">
        <v>4.1379813511397039</v>
      </c>
      <c r="AO1560" s="6">
        <v>2.3651394253585019</v>
      </c>
      <c r="AP1560" s="6">
        <v>1.52052424054484</v>
      </c>
      <c r="AQ1560" s="6">
        <v>2.1935723330168182</v>
      </c>
      <c r="AR1560" s="6">
        <v>99.999999999999986</v>
      </c>
      <c r="AS1560" s="6"/>
      <c r="AT1560" s="6">
        <v>0.33857837364316967</v>
      </c>
      <c r="AU1560" s="6" t="s">
        <v>2564</v>
      </c>
      <c r="AV1560" s="6" t="s">
        <v>2564</v>
      </c>
      <c r="AW1560" s="6"/>
      <c r="AX1560" s="6">
        <v>0.30645226226047395</v>
      </c>
      <c r="AY1560" s="6">
        <v>0.367190704195138</v>
      </c>
      <c r="AZ1560" s="6">
        <f>LOG(Tabella1[[#This Row],[SiO2]]/Tabella1[[#This Row],[Al2O3]])</f>
        <v>0.40276036927129349</v>
      </c>
      <c r="BA1560" s="6">
        <f>LOG((Tabella1[[#This Row],[FeO]]*0.8998+Tabella1[[#This Row],[Fe2O3]])/Tabella1[[#This Row],[K2O]])</f>
        <v>0.40297760406133343</v>
      </c>
      <c r="BB1560" s="6">
        <f>Tabella1[[#This Row],[Log SiO2/Al2O3]]/Tabella1[[#This Row],[Log (FeO3/K2O)]]</f>
        <v>0.99946092589798896</v>
      </c>
    </row>
    <row r="1561" spans="1:54" hidden="1">
      <c r="A1561" s="19" t="s">
        <v>3488</v>
      </c>
      <c r="B1561" s="19" t="s">
        <v>3489</v>
      </c>
      <c r="C1561" s="19" t="s">
        <v>3491</v>
      </c>
      <c r="D1561" s="19" t="s">
        <v>1521</v>
      </c>
      <c r="E1561" s="19" t="s">
        <v>5137</v>
      </c>
      <c r="F1561" s="19" t="s">
        <v>1818</v>
      </c>
      <c r="G1561" s="8" t="s">
        <v>1508</v>
      </c>
      <c r="H1561" s="20"/>
      <c r="I1561" s="6">
        <v>64.569999999999993</v>
      </c>
      <c r="J1561" s="6">
        <v>0.93</v>
      </c>
      <c r="K1561" s="6">
        <v>17.95</v>
      </c>
      <c r="L1561" s="6"/>
      <c r="M1561" s="6">
        <v>6.67</v>
      </c>
      <c r="N1561" s="6">
        <v>0.15</v>
      </c>
      <c r="O1561" s="6">
        <v>1.97</v>
      </c>
      <c r="P1561" s="6">
        <v>1.08</v>
      </c>
      <c r="Q1561" s="6">
        <v>0.79</v>
      </c>
      <c r="R1561" s="6">
        <v>3.53</v>
      </c>
      <c r="S1561" s="6">
        <v>0.14000000000000001</v>
      </c>
      <c r="T1561" s="6">
        <v>1.25</v>
      </c>
      <c r="U1561" s="6">
        <v>97.640000000000015</v>
      </c>
      <c r="V1561" s="12"/>
      <c r="W1561" s="6">
        <v>66.130684145841855</v>
      </c>
      <c r="X1561" s="6">
        <v>0.9524784924211388</v>
      </c>
      <c r="Y1561" s="6">
        <v>18.383859074149935</v>
      </c>
      <c r="Z1561" s="6">
        <v>6.8312167144612861</v>
      </c>
      <c r="AA1561" s="6">
        <v>0.15362556329373203</v>
      </c>
      <c r="AB1561" s="6">
        <v>2.0176157312576808</v>
      </c>
      <c r="AC1561" s="6">
        <v>1.1061040557148709</v>
      </c>
      <c r="AD1561" s="6">
        <v>0.80909463334698883</v>
      </c>
      <c r="AE1561" s="6">
        <v>3.6153215895124942</v>
      </c>
      <c r="AF1561" s="6">
        <v>99.999999999999972</v>
      </c>
      <c r="AG1561" s="6"/>
      <c r="AH1561" s="6">
        <v>72.774788458550475</v>
      </c>
      <c r="AI1561" s="6">
        <v>0.78829457640175837</v>
      </c>
      <c r="AJ1561" s="6">
        <v>11.925379075486994</v>
      </c>
      <c r="AK1561" s="6">
        <v>0</v>
      </c>
      <c r="AL1561" s="6">
        <v>6.2871153835352693</v>
      </c>
      <c r="AM1561" s="6">
        <v>0.14320310815705345</v>
      </c>
      <c r="AN1561" s="6">
        <v>3.309009942219395</v>
      </c>
      <c r="AO1561" s="6">
        <v>1.3042718464187213</v>
      </c>
      <c r="AP1561" s="6">
        <v>0.86323271046600902</v>
      </c>
      <c r="AQ1561" s="6">
        <v>2.5379097366662875</v>
      </c>
      <c r="AR1561" s="6">
        <v>100</v>
      </c>
      <c r="AS1561" s="6"/>
      <c r="AT1561" s="6">
        <v>0.34482771221614555</v>
      </c>
      <c r="AU1561" s="6" t="s">
        <v>2564</v>
      </c>
      <c r="AV1561" s="6" t="s">
        <v>2564</v>
      </c>
      <c r="AW1561" s="6"/>
      <c r="AX1561" s="6">
        <v>0.2118008891047731</v>
      </c>
      <c r="AY1561" s="6">
        <v>0.375689546766382</v>
      </c>
      <c r="AZ1561" s="6">
        <f>LOG(Tabella1[[#This Row],[SiO2]]/Tabella1[[#This Row],[Al2O3]])</f>
        <v>0.55596633349150149</v>
      </c>
      <c r="BA1561" s="6">
        <f>LOG((Tabella1[[#This Row],[FeO]]*0.8998+Tabella1[[#This Row],[Fe2O3]])/Tabella1[[#This Row],[K2O]])</f>
        <v>0.23049711735827449</v>
      </c>
      <c r="BB1561" s="6">
        <f>Tabella1[[#This Row],[Log SiO2/Al2O3]]/Tabella1[[#This Row],[Log (FeO3/K2O)]]</f>
        <v>2.4120316117764373</v>
      </c>
    </row>
    <row r="1562" spans="1:54" hidden="1">
      <c r="A1562" s="19" t="s">
        <v>3488</v>
      </c>
      <c r="B1562" s="19" t="s">
        <v>3489</v>
      </c>
      <c r="C1562" s="19" t="s">
        <v>3491</v>
      </c>
      <c r="D1562" s="19" t="s">
        <v>1521</v>
      </c>
      <c r="E1562" s="19" t="s">
        <v>5137</v>
      </c>
      <c r="F1562" s="19" t="s">
        <v>1818</v>
      </c>
      <c r="G1562" s="8" t="s">
        <v>1509</v>
      </c>
      <c r="H1562" s="20"/>
      <c r="I1562" s="6">
        <v>59.27</v>
      </c>
      <c r="J1562" s="6">
        <v>0.96</v>
      </c>
      <c r="K1562" s="6">
        <v>19.87</v>
      </c>
      <c r="L1562" s="6"/>
      <c r="M1562" s="6">
        <v>8.01</v>
      </c>
      <c r="N1562" s="6">
        <v>0.22</v>
      </c>
      <c r="O1562" s="6">
        <v>2.2000000000000002</v>
      </c>
      <c r="P1562" s="6">
        <v>2.81</v>
      </c>
      <c r="Q1562" s="6">
        <v>1.36</v>
      </c>
      <c r="R1562" s="6">
        <v>3.3</v>
      </c>
      <c r="S1562" s="6">
        <v>0.16</v>
      </c>
      <c r="T1562" s="6">
        <v>0.51</v>
      </c>
      <c r="U1562" s="6">
        <v>98.000000000000014</v>
      </c>
      <c r="V1562" s="12"/>
      <c r="W1562" s="6">
        <v>60.479591836734691</v>
      </c>
      <c r="X1562" s="6">
        <v>0.97959183673469363</v>
      </c>
      <c r="Y1562" s="6">
        <v>20.27551020408163</v>
      </c>
      <c r="Z1562" s="6">
        <v>8.1734693877550999</v>
      </c>
      <c r="AA1562" s="6">
        <v>0.22448979591836732</v>
      </c>
      <c r="AB1562" s="6">
        <v>2.2448979591836733</v>
      </c>
      <c r="AC1562" s="6">
        <v>2.8673469387755097</v>
      </c>
      <c r="AD1562" s="6">
        <v>1.3877551020408161</v>
      </c>
      <c r="AE1562" s="6">
        <v>3.3673469387755097</v>
      </c>
      <c r="AF1562" s="6">
        <v>100</v>
      </c>
      <c r="AG1562" s="6"/>
      <c r="AH1562" s="6">
        <v>67.069564706067879</v>
      </c>
      <c r="AI1562" s="6">
        <v>0.81699089811735603</v>
      </c>
      <c r="AJ1562" s="6">
        <v>13.253970582499411</v>
      </c>
      <c r="AK1562" s="6">
        <v>0</v>
      </c>
      <c r="AL1562" s="6">
        <v>7.5805114504205795</v>
      </c>
      <c r="AM1562" s="6">
        <v>0.21087459483229501</v>
      </c>
      <c r="AN1562" s="6">
        <v>3.7101795033241589</v>
      </c>
      <c r="AO1562" s="6">
        <v>3.4071486316870745</v>
      </c>
      <c r="AP1562" s="6">
        <v>1.4920387449080414</v>
      </c>
      <c r="AQ1562" s="6">
        <v>2.3820770314335995</v>
      </c>
      <c r="AR1562" s="6">
        <v>99.999999999999986</v>
      </c>
      <c r="AS1562" s="6"/>
      <c r="AT1562" s="6">
        <v>0.3286051773557418</v>
      </c>
      <c r="AU1562" s="6" t="s">
        <v>2564</v>
      </c>
      <c r="AV1562" s="6" t="s">
        <v>2564</v>
      </c>
      <c r="AW1562" s="6"/>
      <c r="AX1562" s="6">
        <v>0.12263901317574227</v>
      </c>
      <c r="AY1562" s="6">
        <v>0.3542377081278672</v>
      </c>
      <c r="AZ1562" s="6">
        <f>LOG(Tabella1[[#This Row],[SiO2]]/Tabella1[[#This Row],[Al2O3]])</f>
        <v>0.47463706012920298</v>
      </c>
      <c r="BA1562" s="6">
        <f>LOG((Tabella1[[#This Row],[FeO]]*0.8998+Tabella1[[#This Row],[Fe2O3]])/Tabella1[[#This Row],[K2O]])</f>
        <v>0.33926456503589825</v>
      </c>
      <c r="BB1562" s="6">
        <f>Tabella1[[#This Row],[Log SiO2/Al2O3]]/Tabella1[[#This Row],[Log (FeO3/K2O)]]</f>
        <v>1.399017489725108</v>
      </c>
    </row>
    <row r="1563" spans="1:54" hidden="1">
      <c r="A1563" s="19" t="s">
        <v>3488</v>
      </c>
      <c r="B1563" s="19" t="s">
        <v>3489</v>
      </c>
      <c r="C1563" s="19" t="s">
        <v>3491</v>
      </c>
      <c r="D1563" s="19" t="s">
        <v>1521</v>
      </c>
      <c r="E1563" s="19" t="s">
        <v>5137</v>
      </c>
      <c r="F1563" s="19" t="s">
        <v>1818</v>
      </c>
      <c r="G1563" s="8" t="s">
        <v>1510</v>
      </c>
      <c r="H1563" s="20"/>
      <c r="I1563" s="6">
        <v>64.819999999999993</v>
      </c>
      <c r="J1563" s="6">
        <v>0.93</v>
      </c>
      <c r="K1563" s="6">
        <v>18.12</v>
      </c>
      <c r="L1563" s="6"/>
      <c r="M1563" s="6">
        <v>6.34</v>
      </c>
      <c r="N1563" s="6">
        <v>0.08</v>
      </c>
      <c r="O1563" s="6">
        <v>2.1</v>
      </c>
      <c r="P1563" s="6">
        <v>1.28</v>
      </c>
      <c r="Q1563" s="6">
        <v>1.88</v>
      </c>
      <c r="R1563" s="6">
        <v>2.12</v>
      </c>
      <c r="S1563" s="6">
        <v>0.22</v>
      </c>
      <c r="T1563" s="6">
        <v>1.36</v>
      </c>
      <c r="U1563" s="6">
        <v>97.67</v>
      </c>
      <c r="V1563" s="12"/>
      <c r="W1563" s="6">
        <v>66.366335619944707</v>
      </c>
      <c r="X1563" s="6">
        <v>0.95218593222074333</v>
      </c>
      <c r="Y1563" s="6">
        <v>18.552267840688032</v>
      </c>
      <c r="Z1563" s="6">
        <v>6.4912460325586157</v>
      </c>
      <c r="AA1563" s="6">
        <v>8.1908467287805875E-2</v>
      </c>
      <c r="AB1563" s="6">
        <v>2.1500972663049045</v>
      </c>
      <c r="AC1563" s="6">
        <v>1.310535476604894</v>
      </c>
      <c r="AD1563" s="6">
        <v>1.924848981263438</v>
      </c>
      <c r="AE1563" s="6">
        <v>2.1705743831268558</v>
      </c>
      <c r="AF1563" s="6">
        <v>100.00000000000001</v>
      </c>
      <c r="AG1563" s="6"/>
      <c r="AH1563" s="6">
        <v>72.554332438070674</v>
      </c>
      <c r="AI1563" s="6">
        <v>0.78287549109122656</v>
      </c>
      <c r="AJ1563" s="6">
        <v>11.955564642663349</v>
      </c>
      <c r="AK1563" s="6">
        <v>0</v>
      </c>
      <c r="AL1563" s="6">
        <v>5.934976631724072</v>
      </c>
      <c r="AM1563" s="6">
        <v>7.5849955574377875E-2</v>
      </c>
      <c r="AN1563" s="6">
        <v>3.5031222971656026</v>
      </c>
      <c r="AO1563" s="6">
        <v>1.5351771322243555</v>
      </c>
      <c r="AP1563" s="6">
        <v>2.0401533145932493</v>
      </c>
      <c r="AQ1563" s="6">
        <v>1.5137058384695192</v>
      </c>
      <c r="AR1563" s="6">
        <v>100.00000000000003</v>
      </c>
      <c r="AS1563" s="6"/>
      <c r="AT1563" s="6">
        <v>0.37116821126367666</v>
      </c>
      <c r="AU1563" s="6" t="s">
        <v>2564</v>
      </c>
      <c r="AV1563" s="6" t="s">
        <v>2564</v>
      </c>
      <c r="AW1563" s="6"/>
      <c r="AX1563" s="6">
        <v>0.32601241328887015</v>
      </c>
      <c r="AY1563" s="6">
        <v>0.40474082758707625</v>
      </c>
      <c r="AZ1563" s="6">
        <f>LOG(Tabella1[[#This Row],[SiO2]]/Tabella1[[#This Row],[Al2O3]])</f>
        <v>0.55355083335539679</v>
      </c>
      <c r="BA1563" s="6">
        <f>LOG((Tabella1[[#This Row],[FeO]]*0.8998+Tabella1[[#This Row],[Fe2O3]])/Tabella1[[#This Row],[K2O]])</f>
        <v>0.42989938578252929</v>
      </c>
      <c r="BB1563" s="6">
        <f>Tabella1[[#This Row],[Log SiO2/Al2O3]]/Tabella1[[#This Row],[Log (FeO3/K2O)]]</f>
        <v>1.2876288072563526</v>
      </c>
    </row>
    <row r="1564" spans="1:54" hidden="1">
      <c r="A1564" s="19" t="s">
        <v>3488</v>
      </c>
      <c r="B1564" s="19" t="s">
        <v>3489</v>
      </c>
      <c r="C1564" s="19" t="s">
        <v>3491</v>
      </c>
      <c r="D1564" s="19" t="s">
        <v>1521</v>
      </c>
      <c r="E1564" s="19" t="s">
        <v>5137</v>
      </c>
      <c r="F1564" s="19" t="s">
        <v>1818</v>
      </c>
      <c r="G1564" s="8" t="s">
        <v>3515</v>
      </c>
      <c r="H1564" s="20"/>
      <c r="I1564" s="6">
        <v>61.28</v>
      </c>
      <c r="J1564" s="6">
        <v>1.03</v>
      </c>
      <c r="K1564" s="6">
        <v>18.71</v>
      </c>
      <c r="L1564" s="6"/>
      <c r="M1564" s="6">
        <v>8.9700000000000006</v>
      </c>
      <c r="N1564" s="6">
        <v>0.15</v>
      </c>
      <c r="O1564" s="6">
        <v>3.4</v>
      </c>
      <c r="P1564" s="6">
        <v>0.78</v>
      </c>
      <c r="Q1564" s="6">
        <v>0.81</v>
      </c>
      <c r="R1564" s="6">
        <v>1.98</v>
      </c>
      <c r="S1564" s="6">
        <v>0.1</v>
      </c>
      <c r="T1564" s="6">
        <v>0.57999999999999996</v>
      </c>
      <c r="U1564" s="6">
        <v>97.110000000000028</v>
      </c>
      <c r="V1564" s="12"/>
      <c r="W1564" s="6">
        <v>63.10369683863658</v>
      </c>
      <c r="X1564" s="6">
        <v>1.0606528678817833</v>
      </c>
      <c r="Y1564" s="6">
        <v>19.26681083307589</v>
      </c>
      <c r="Z1564" s="6">
        <v>9.2369477911646563</v>
      </c>
      <c r="AA1564" s="6">
        <v>0.15446400988569658</v>
      </c>
      <c r="AB1564" s="6">
        <v>3.5011842240757893</v>
      </c>
      <c r="AC1564" s="6">
        <v>0.80321285140562226</v>
      </c>
      <c r="AD1564" s="6">
        <v>0.83410565338276166</v>
      </c>
      <c r="AE1564" s="6">
        <v>2.0389249304911949</v>
      </c>
      <c r="AF1564" s="6">
        <v>99.999999999999972</v>
      </c>
      <c r="AG1564" s="6"/>
      <c r="AH1564" s="6">
        <v>69.082165848417148</v>
      </c>
      <c r="AI1564" s="6">
        <v>0.87325250031173274</v>
      </c>
      <c r="AJ1564" s="6">
        <v>12.433074919746419</v>
      </c>
      <c r="AK1564" s="6">
        <v>0</v>
      </c>
      <c r="AL1564" s="6">
        <v>8.4569753157659875</v>
      </c>
      <c r="AM1564" s="6">
        <v>0.14323510386510296</v>
      </c>
      <c r="AN1564" s="6">
        <v>5.7122576243133878</v>
      </c>
      <c r="AO1564" s="6">
        <v>0.94218457550980927</v>
      </c>
      <c r="AP1564" s="6">
        <v>0.88528445705434322</v>
      </c>
      <c r="AQ1564" s="6">
        <v>1.423848164969356</v>
      </c>
      <c r="AR1564" s="6">
        <v>99.999999999999986</v>
      </c>
      <c r="AS1564" s="6"/>
      <c r="AT1564" s="6">
        <v>0.40314515602009632</v>
      </c>
      <c r="AU1564" s="6" t="s">
        <v>2564</v>
      </c>
      <c r="AV1564" s="6" t="s">
        <v>2564</v>
      </c>
      <c r="AW1564" s="6"/>
      <c r="AX1564" s="6">
        <v>0.32811641800291153</v>
      </c>
      <c r="AY1564" s="6">
        <v>0.42962289619713184</v>
      </c>
      <c r="AZ1564" s="6">
        <f>LOG(Tabella1[[#This Row],[SiO2]]/Tabella1[[#This Row],[Al2O3]])</f>
        <v>0.51524496912453754</v>
      </c>
      <c r="BA1564" s="6">
        <f>LOG((Tabella1[[#This Row],[FeO]]*0.8998+Tabella1[[#This Row],[Fe2O3]])/Tabella1[[#This Row],[K2O]])</f>
        <v>0.61027324161210905</v>
      </c>
      <c r="BB1564" s="6">
        <f>Tabella1[[#This Row],[Log SiO2/Al2O3]]/Tabella1[[#This Row],[Log (FeO3/K2O)]]</f>
        <v>0.84428569695020039</v>
      </c>
    </row>
    <row r="1565" spans="1:54" hidden="1">
      <c r="A1565" s="19" t="s">
        <v>3488</v>
      </c>
      <c r="B1565" s="19" t="s">
        <v>3489</v>
      </c>
      <c r="C1565" s="19" t="s">
        <v>3491</v>
      </c>
      <c r="D1565" s="19" t="s">
        <v>1521</v>
      </c>
      <c r="E1565" s="19" t="s">
        <v>5137</v>
      </c>
      <c r="F1565" s="19" t="s">
        <v>1818</v>
      </c>
      <c r="G1565" s="8" t="s">
        <v>1511</v>
      </c>
      <c r="H1565" s="20"/>
      <c r="I1565" s="6">
        <v>58.12</v>
      </c>
      <c r="J1565" s="6">
        <v>1.37</v>
      </c>
      <c r="K1565" s="6">
        <v>21.89</v>
      </c>
      <c r="L1565" s="6"/>
      <c r="M1565" s="6">
        <v>10.47</v>
      </c>
      <c r="N1565" s="6">
        <v>0.1</v>
      </c>
      <c r="O1565" s="6">
        <v>3.45</v>
      </c>
      <c r="P1565" s="6">
        <v>0.36</v>
      </c>
      <c r="Q1565" s="6">
        <v>0.33</v>
      </c>
      <c r="R1565" s="6">
        <v>2.54</v>
      </c>
      <c r="S1565" s="6">
        <v>0.05</v>
      </c>
      <c r="T1565" s="6">
        <v>0.48</v>
      </c>
      <c r="U1565" s="6">
        <v>98.63</v>
      </c>
      <c r="V1565" s="12"/>
      <c r="W1565" s="6">
        <v>58.927304065700092</v>
      </c>
      <c r="X1565" s="6">
        <v>1.3890297069857043</v>
      </c>
      <c r="Y1565" s="6">
        <v>22.194058602859172</v>
      </c>
      <c r="Z1565" s="6">
        <v>10.615431410321404</v>
      </c>
      <c r="AA1565" s="6">
        <v>0.10138902970698571</v>
      </c>
      <c r="AB1565" s="6">
        <v>3.4979215248910074</v>
      </c>
      <c r="AC1565" s="6">
        <v>0.36500050694514852</v>
      </c>
      <c r="AD1565" s="6">
        <v>0.33458379803305283</v>
      </c>
      <c r="AE1565" s="6">
        <v>2.5752813545574371</v>
      </c>
      <c r="AF1565" s="6">
        <v>100</v>
      </c>
      <c r="AG1565" s="6"/>
      <c r="AH1565" s="6">
        <v>65.758898708759034</v>
      </c>
      <c r="AI1565" s="6">
        <v>1.165748640134042</v>
      </c>
      <c r="AJ1565" s="6">
        <v>14.599307699458826</v>
      </c>
      <c r="AK1565" s="6">
        <v>0</v>
      </c>
      <c r="AL1565" s="6">
        <v>9.9072024762664856</v>
      </c>
      <c r="AM1565" s="6">
        <v>9.5838486257235955E-2</v>
      </c>
      <c r="AN1565" s="6">
        <v>5.817410377493724</v>
      </c>
      <c r="AO1565" s="6">
        <v>0.43644108370752399</v>
      </c>
      <c r="AP1565" s="6">
        <v>0.36198743642774206</v>
      </c>
      <c r="AQ1565" s="6">
        <v>1.8332172851724338</v>
      </c>
      <c r="AR1565" s="6">
        <v>100.00000000000001</v>
      </c>
      <c r="AS1565" s="6"/>
      <c r="AT1565" s="6">
        <v>0.36995571411493372</v>
      </c>
      <c r="AU1565" s="6" t="s">
        <v>2564</v>
      </c>
      <c r="AV1565" s="6" t="s">
        <v>2564</v>
      </c>
      <c r="AW1565" s="6"/>
      <c r="AX1565" s="6">
        <v>0.36534801502693554</v>
      </c>
      <c r="AY1565" s="6">
        <v>0.39957858608565072</v>
      </c>
      <c r="AZ1565" s="6">
        <f>LOG(Tabella1[[#This Row],[SiO2]]/Tabella1[[#This Row],[Al2O3]])</f>
        <v>0.42407984405805221</v>
      </c>
      <c r="BA1565" s="6">
        <f>LOG((Tabella1[[#This Row],[FeO]]*0.8998+Tabella1[[#This Row],[Fe2O3]])/Tabella1[[#This Row],[K2O]])</f>
        <v>0.56925895388845227</v>
      </c>
      <c r="BB1565" s="6">
        <f>Tabella1[[#This Row],[Log SiO2/Al2O3]]/Tabella1[[#This Row],[Log (FeO3/K2O)]]</f>
        <v>0.74496824540269191</v>
      </c>
    </row>
    <row r="1566" spans="1:54" hidden="1">
      <c r="A1566" s="19" t="s">
        <v>3488</v>
      </c>
      <c r="B1566" s="19" t="s">
        <v>3489</v>
      </c>
      <c r="C1566" s="19" t="s">
        <v>3491</v>
      </c>
      <c r="D1566" s="19" t="s">
        <v>1521</v>
      </c>
      <c r="E1566" s="19" t="s">
        <v>5137</v>
      </c>
      <c r="F1566" s="19" t="s">
        <v>1818</v>
      </c>
      <c r="G1566" s="8" t="s">
        <v>1512</v>
      </c>
      <c r="H1566" s="20"/>
      <c r="I1566" s="6">
        <v>68.95</v>
      </c>
      <c r="J1566" s="6">
        <v>1.03</v>
      </c>
      <c r="K1566" s="6">
        <v>13.07</v>
      </c>
      <c r="L1566" s="6"/>
      <c r="M1566" s="6">
        <v>6.34</v>
      </c>
      <c r="N1566" s="6">
        <v>0.1</v>
      </c>
      <c r="O1566" s="6">
        <v>3.1</v>
      </c>
      <c r="P1566" s="6">
        <v>1.24</v>
      </c>
      <c r="Q1566" s="6">
        <v>1.39</v>
      </c>
      <c r="R1566" s="6">
        <v>2.66</v>
      </c>
      <c r="S1566" s="6">
        <v>0.06</v>
      </c>
      <c r="T1566" s="6">
        <v>0.18000000000000002</v>
      </c>
      <c r="U1566" s="6">
        <v>97.88</v>
      </c>
      <c r="V1566" s="12"/>
      <c r="W1566" s="6">
        <v>70.443400081732747</v>
      </c>
      <c r="X1566" s="6">
        <v>1.0523089497343687</v>
      </c>
      <c r="Y1566" s="6">
        <v>13.353085410706989</v>
      </c>
      <c r="Z1566" s="6">
        <v>6.4773191663261134</v>
      </c>
      <c r="AA1566" s="6">
        <v>0.10216591744993871</v>
      </c>
      <c r="AB1566" s="6">
        <v>3.1671434409481005</v>
      </c>
      <c r="AC1566" s="6">
        <v>1.2668573763792399</v>
      </c>
      <c r="AD1566" s="6">
        <v>1.4201062525541479</v>
      </c>
      <c r="AE1566" s="6">
        <v>2.7176134041683695</v>
      </c>
      <c r="AF1566" s="6">
        <v>100</v>
      </c>
      <c r="AG1566" s="6"/>
      <c r="AH1566" s="6">
        <v>75.080765210949025</v>
      </c>
      <c r="AI1566" s="6">
        <v>0.84350384989425775</v>
      </c>
      <c r="AJ1566" s="6">
        <v>8.389335873544729</v>
      </c>
      <c r="AK1566" s="6">
        <v>0</v>
      </c>
      <c r="AL1566" s="6">
        <v>5.7737650745624931</v>
      </c>
      <c r="AM1566" s="6">
        <v>9.2237057442979567E-2</v>
      </c>
      <c r="AN1566" s="6">
        <v>5.0308085938778291</v>
      </c>
      <c r="AO1566" s="6">
        <v>1.4468060093092301</v>
      </c>
      <c r="AP1566" s="6">
        <v>1.4674383072695882</v>
      </c>
      <c r="AQ1566" s="6">
        <v>1.8476825514132929</v>
      </c>
      <c r="AR1566" s="6">
        <v>99.999999999999972</v>
      </c>
      <c r="AS1566" s="6"/>
      <c r="AT1566" s="6">
        <v>0.46561842681239668</v>
      </c>
      <c r="AU1566" s="6" t="s">
        <v>2564</v>
      </c>
      <c r="AV1566" s="6" t="s">
        <v>2564</v>
      </c>
      <c r="AW1566" s="6"/>
      <c r="AX1566" s="6">
        <v>2.4271140909852829E-3</v>
      </c>
      <c r="AY1566" s="6">
        <v>0.50504701658763551</v>
      </c>
      <c r="AZ1566" s="6">
        <f>LOG(Tabella1[[#This Row],[SiO2]]/Tabella1[[#This Row],[Al2O3]])</f>
        <v>0.72225868293132423</v>
      </c>
      <c r="BA1566" s="6">
        <f>LOG((Tabella1[[#This Row],[FeO]]*0.8998+Tabella1[[#This Row],[Fe2O3]])/Tabella1[[#This Row],[K2O]])</f>
        <v>0.33135361008021369</v>
      </c>
      <c r="BB1566" s="6">
        <f>Tabella1[[#This Row],[Log SiO2/Al2O3]]/Tabella1[[#This Row],[Log (FeO3/K2O)]]</f>
        <v>2.1797217865122418</v>
      </c>
    </row>
    <row r="1567" spans="1:54" hidden="1">
      <c r="A1567" s="19" t="s">
        <v>3488</v>
      </c>
      <c r="B1567" s="19" t="s">
        <v>3489</v>
      </c>
      <c r="C1567" s="19" t="s">
        <v>3491</v>
      </c>
      <c r="D1567" s="19" t="s">
        <v>1521</v>
      </c>
      <c r="E1567" s="19" t="s">
        <v>5138</v>
      </c>
      <c r="F1567" s="19" t="s">
        <v>1818</v>
      </c>
      <c r="G1567" s="8" t="s">
        <v>1513</v>
      </c>
      <c r="H1567" s="20"/>
      <c r="I1567" s="6">
        <v>47.6</v>
      </c>
      <c r="J1567" s="6">
        <v>1.52</v>
      </c>
      <c r="K1567" s="6">
        <v>27.06</v>
      </c>
      <c r="L1567" s="6"/>
      <c r="M1567" s="6">
        <v>11.22</v>
      </c>
      <c r="N1567" s="6">
        <v>0.11</v>
      </c>
      <c r="O1567" s="6">
        <v>3.52</v>
      </c>
      <c r="P1567" s="6">
        <v>0.38</v>
      </c>
      <c r="Q1567" s="6">
        <v>0.49</v>
      </c>
      <c r="R1567" s="6">
        <v>4.32</v>
      </c>
      <c r="S1567" s="6">
        <v>7.0000000000000007E-2</v>
      </c>
      <c r="T1567" s="6">
        <v>3.63</v>
      </c>
      <c r="U1567" s="6">
        <v>96.22</v>
      </c>
      <c r="V1567" s="12"/>
      <c r="W1567" s="6">
        <v>49.469964664310957</v>
      </c>
      <c r="X1567" s="6">
        <v>1.5797131573477448</v>
      </c>
      <c r="Y1567" s="6">
        <v>28.123051340677613</v>
      </c>
      <c r="Z1567" s="6">
        <v>11.660777385159012</v>
      </c>
      <c r="AA1567" s="6">
        <v>0.11432134691332363</v>
      </c>
      <c r="AB1567" s="6">
        <v>3.6582831012263561</v>
      </c>
      <c r="AC1567" s="6">
        <v>0.39492828933693619</v>
      </c>
      <c r="AD1567" s="6">
        <v>0.50924963625025987</v>
      </c>
      <c r="AE1567" s="6">
        <v>4.489711078777801</v>
      </c>
      <c r="AF1567" s="6">
        <v>100</v>
      </c>
      <c r="AG1567" s="6"/>
      <c r="AH1567" s="6">
        <v>57.291188537040192</v>
      </c>
      <c r="AI1567" s="6">
        <v>1.3758778907378795</v>
      </c>
      <c r="AJ1567" s="6">
        <v>19.198453503976957</v>
      </c>
      <c r="AK1567" s="6">
        <v>0</v>
      </c>
      <c r="AL1567" s="6">
        <v>11.294036000924009</v>
      </c>
      <c r="AM1567" s="6">
        <v>0.11214620566764373</v>
      </c>
      <c r="AN1567" s="6">
        <v>6.3140093889386071</v>
      </c>
      <c r="AO1567" s="6">
        <v>0.49007062887819441</v>
      </c>
      <c r="AP1567" s="6">
        <v>0.57177819776624372</v>
      </c>
      <c r="AQ1567" s="6">
        <v>3.3167743587985554</v>
      </c>
      <c r="AR1567" s="6">
        <v>100.00000000000001</v>
      </c>
      <c r="AS1567" s="6"/>
      <c r="AT1567" s="6">
        <v>0.35858661476268899</v>
      </c>
      <c r="AU1567" s="6" t="s">
        <v>2564</v>
      </c>
      <c r="AV1567" s="6" t="s">
        <v>2564</v>
      </c>
      <c r="AW1567" s="6"/>
      <c r="AX1567" s="6">
        <v>0.3384705974162579</v>
      </c>
      <c r="AY1567" s="6">
        <v>0.38898128603460191</v>
      </c>
      <c r="AZ1567" s="6">
        <f>LOG(Tabella1[[#This Row],[SiO2]]/Tabella1[[#This Row],[Al2O3]])</f>
        <v>0.24527916045888903</v>
      </c>
      <c r="BA1567" s="6">
        <f>LOG((Tabella1[[#This Row],[FeO]]*0.8998+Tabella1[[#This Row],[Fe2O3]])/Tabella1[[#This Row],[K2O]])</f>
        <v>0.3686550989347786</v>
      </c>
      <c r="BB1567" s="6">
        <f>Tabella1[[#This Row],[Log SiO2/Al2O3]]/Tabella1[[#This Row],[Log (FeO3/K2O)]]</f>
        <v>0.66533505481849609</v>
      </c>
    </row>
    <row r="1568" spans="1:54" hidden="1">
      <c r="A1568" s="19" t="s">
        <v>3488</v>
      </c>
      <c r="B1568" s="19" t="s">
        <v>3489</v>
      </c>
      <c r="C1568" s="19" t="s">
        <v>3491</v>
      </c>
      <c r="D1568" s="19" t="s">
        <v>1521</v>
      </c>
      <c r="E1568" s="19" t="s">
        <v>5138</v>
      </c>
      <c r="F1568" s="19" t="s">
        <v>1818</v>
      </c>
      <c r="G1568" s="8" t="s">
        <v>1514</v>
      </c>
      <c r="H1568" s="20"/>
      <c r="I1568" s="6">
        <v>53.64</v>
      </c>
      <c r="J1568" s="6">
        <v>1.56</v>
      </c>
      <c r="K1568" s="6">
        <v>23.84</v>
      </c>
      <c r="L1568" s="6"/>
      <c r="M1568" s="6">
        <v>10.02</v>
      </c>
      <c r="N1568" s="6">
        <v>0.13</v>
      </c>
      <c r="O1568" s="6">
        <v>3.13</v>
      </c>
      <c r="P1568" s="6">
        <v>0.16</v>
      </c>
      <c r="Q1568" s="6">
        <v>0.22</v>
      </c>
      <c r="R1568" s="6">
        <v>4.3</v>
      </c>
      <c r="S1568" s="6">
        <v>0.06</v>
      </c>
      <c r="T1568" s="6">
        <v>2.27</v>
      </c>
      <c r="U1568" s="6">
        <v>96.999999999999986</v>
      </c>
      <c r="V1568" s="12"/>
      <c r="W1568" s="6">
        <v>55.298969072164958</v>
      </c>
      <c r="X1568" s="6">
        <v>1.6082474226804127</v>
      </c>
      <c r="Y1568" s="6">
        <v>24.577319587628871</v>
      </c>
      <c r="Z1568" s="6">
        <v>10.329896907216495</v>
      </c>
      <c r="AA1568" s="6">
        <v>0.13402061855670105</v>
      </c>
      <c r="AB1568" s="6">
        <v>3.2268041237113403</v>
      </c>
      <c r="AC1568" s="6">
        <v>0.16494845360824745</v>
      </c>
      <c r="AD1568" s="6">
        <v>0.22680412371134023</v>
      </c>
      <c r="AE1568" s="6">
        <v>4.4329896907216497</v>
      </c>
      <c r="AF1568" s="6">
        <v>100.00000000000004</v>
      </c>
      <c r="AG1568" s="6"/>
      <c r="AH1568" s="6">
        <v>62.976986498177467</v>
      </c>
      <c r="AI1568" s="6">
        <v>1.3774413918623472</v>
      </c>
      <c r="AJ1568" s="6">
        <v>16.498973769648742</v>
      </c>
      <c r="AK1568" s="6">
        <v>0</v>
      </c>
      <c r="AL1568" s="6">
        <v>9.838666947185299</v>
      </c>
      <c r="AM1568" s="6">
        <v>0.12928480313152141</v>
      </c>
      <c r="AN1568" s="6">
        <v>5.4767021737427317</v>
      </c>
      <c r="AO1568" s="6">
        <v>0.20128308864589334</v>
      </c>
      <c r="AP1568" s="6">
        <v>0.25041850541279181</v>
      </c>
      <c r="AQ1568" s="6">
        <v>3.2204225801768378</v>
      </c>
      <c r="AR1568" s="6">
        <v>100.00000000000003</v>
      </c>
      <c r="AS1568" s="6"/>
      <c r="AT1568" s="6">
        <v>0.35759517975044874</v>
      </c>
      <c r="AU1568" s="6" t="s">
        <v>2564</v>
      </c>
      <c r="AV1568" s="6" t="s">
        <v>2564</v>
      </c>
      <c r="AW1568" s="6"/>
      <c r="AX1568" s="6">
        <v>0.31754881786623373</v>
      </c>
      <c r="AY1568" s="6">
        <v>0.3929351823457804</v>
      </c>
      <c r="AZ1568" s="6">
        <f>LOG(Tabella1[[#This Row],[SiO2]]/Tabella1[[#This Row],[Al2O3]])</f>
        <v>0.35218251811136247</v>
      </c>
      <c r="BA1568" s="6">
        <f>LOG((Tabella1[[#This Row],[FeO]]*0.8998+Tabella1[[#This Row],[Fe2O3]])/Tabella1[[#This Row],[K2O]])</f>
        <v>0.32154525478118845</v>
      </c>
      <c r="BB1568" s="6">
        <f>Tabella1[[#This Row],[Log SiO2/Al2O3]]/Tabella1[[#This Row],[Log (FeO3/K2O)]]</f>
        <v>1.0952813418161704</v>
      </c>
    </row>
    <row r="1569" spans="1:54" hidden="1">
      <c r="A1569" s="19" t="s">
        <v>3488</v>
      </c>
      <c r="B1569" s="19" t="s">
        <v>3489</v>
      </c>
      <c r="C1569" s="19" t="s">
        <v>3491</v>
      </c>
      <c r="D1569" s="19" t="s">
        <v>1521</v>
      </c>
      <c r="E1569" s="19" t="s">
        <v>5138</v>
      </c>
      <c r="F1569" s="19" t="s">
        <v>1818</v>
      </c>
      <c r="G1569" s="8" t="s">
        <v>1515</v>
      </c>
      <c r="H1569" s="20"/>
      <c r="I1569" s="6">
        <v>71.28</v>
      </c>
      <c r="J1569" s="6">
        <v>1.06</v>
      </c>
      <c r="K1569" s="6">
        <v>13.62</v>
      </c>
      <c r="L1569" s="6"/>
      <c r="M1569" s="6">
        <v>6.29</v>
      </c>
      <c r="N1569" s="6">
        <v>0.05</v>
      </c>
      <c r="O1569" s="6">
        <v>1.91</v>
      </c>
      <c r="P1569" s="6">
        <v>0.5</v>
      </c>
      <c r="Q1569" s="6">
        <v>0.81</v>
      </c>
      <c r="R1569" s="6">
        <v>2.66</v>
      </c>
      <c r="S1569" s="6">
        <v>0.1</v>
      </c>
      <c r="T1569" s="6">
        <v>1.7</v>
      </c>
      <c r="U1569" s="6">
        <v>98.18</v>
      </c>
      <c r="V1569" s="12"/>
      <c r="W1569" s="6">
        <v>72.601344469342024</v>
      </c>
      <c r="X1569" s="6">
        <v>1.0796496231411692</v>
      </c>
      <c r="Y1569" s="6">
        <v>13.872479119983701</v>
      </c>
      <c r="Z1569" s="6">
        <v>6.4066001222244857</v>
      </c>
      <c r="AA1569" s="6">
        <v>5.0926869016092897E-2</v>
      </c>
      <c r="AB1569" s="6">
        <v>1.9454063964147481</v>
      </c>
      <c r="AC1569" s="6">
        <v>0.50926869016092891</v>
      </c>
      <c r="AD1569" s="6">
        <v>0.82501527806070474</v>
      </c>
      <c r="AE1569" s="6">
        <v>2.7093094316561417</v>
      </c>
      <c r="AF1569" s="6">
        <v>99.999999999999986</v>
      </c>
      <c r="AG1569" s="6"/>
      <c r="AH1569" s="6">
        <v>78.059247521672248</v>
      </c>
      <c r="AI1569" s="6">
        <v>0.87300746910629079</v>
      </c>
      <c r="AJ1569" s="6">
        <v>8.7920743441877729</v>
      </c>
      <c r="AK1569" s="6">
        <v>0</v>
      </c>
      <c r="AL1569" s="6">
        <v>5.7607993166609912</v>
      </c>
      <c r="AM1569" s="6">
        <v>4.6380742150949138E-2</v>
      </c>
      <c r="AN1569" s="6">
        <v>3.1172506002181115</v>
      </c>
      <c r="AO1569" s="6">
        <v>0.58670646365697787</v>
      </c>
      <c r="AP1569" s="6">
        <v>0.85998785964264235</v>
      </c>
      <c r="AQ1569" s="6">
        <v>1.8581878123526459</v>
      </c>
      <c r="AR1569" s="6">
        <v>99.999999999999986</v>
      </c>
      <c r="AS1569" s="6"/>
      <c r="AT1569" s="6">
        <v>0.35111884134505039</v>
      </c>
      <c r="AU1569" s="6" t="s">
        <v>2564</v>
      </c>
      <c r="AV1569" s="6" t="s">
        <v>2564</v>
      </c>
      <c r="AW1569" s="6"/>
      <c r="AX1569" s="6">
        <v>0.19388400014105922</v>
      </c>
      <c r="AY1569" s="6">
        <v>0.38941087702606786</v>
      </c>
      <c r="AZ1569" s="6">
        <f>LOG(Tabella1[[#This Row],[SiO2]]/Tabella1[[#This Row],[Al2O3]])</f>
        <v>0.71879058345205205</v>
      </c>
      <c r="BA1569" s="6">
        <f>LOG((Tabella1[[#This Row],[FeO]]*0.8998+Tabella1[[#This Row],[Fe2O3]])/Tabella1[[#This Row],[K2O]])</f>
        <v>0.32791499764375004</v>
      </c>
      <c r="BB1569" s="6">
        <f>Tabella1[[#This Row],[Log SiO2/Al2O3]]/Tabella1[[#This Row],[Log (FeO3/K2O)]]</f>
        <v>2.1920027708917202</v>
      </c>
    </row>
    <row r="1570" spans="1:54" hidden="1">
      <c r="A1570" s="19" t="s">
        <v>3488</v>
      </c>
      <c r="B1570" s="19" t="s">
        <v>3489</v>
      </c>
      <c r="C1570" s="19" t="s">
        <v>3491</v>
      </c>
      <c r="D1570" s="19" t="s">
        <v>1521</v>
      </c>
      <c r="E1570" s="19" t="s">
        <v>5137</v>
      </c>
      <c r="F1570" s="19" t="s">
        <v>1818</v>
      </c>
      <c r="G1570" s="8" t="s">
        <v>1516</v>
      </c>
      <c r="H1570" s="20"/>
      <c r="I1570" s="6">
        <v>64.180000000000007</v>
      </c>
      <c r="J1570" s="6">
        <v>1.18</v>
      </c>
      <c r="K1570" s="6">
        <v>18.62</v>
      </c>
      <c r="L1570" s="6"/>
      <c r="M1570" s="6">
        <v>7.23</v>
      </c>
      <c r="N1570" s="6">
        <v>0.05</v>
      </c>
      <c r="O1570" s="6">
        <v>2.2400000000000002</v>
      </c>
      <c r="P1570" s="6">
        <v>0.75</v>
      </c>
      <c r="Q1570" s="6">
        <v>1.1299999999999999</v>
      </c>
      <c r="R1570" s="6">
        <v>2.71</v>
      </c>
      <c r="S1570" s="6">
        <v>0.1</v>
      </c>
      <c r="T1570" s="6">
        <v>1</v>
      </c>
      <c r="U1570" s="6">
        <v>98.09</v>
      </c>
      <c r="V1570" s="12"/>
      <c r="W1570" s="6">
        <v>65.429707411560813</v>
      </c>
      <c r="X1570" s="6">
        <v>1.2029768579875624</v>
      </c>
      <c r="Y1570" s="6">
        <v>18.982567030278314</v>
      </c>
      <c r="Z1570" s="6">
        <v>7.3707819349576917</v>
      </c>
      <c r="AA1570" s="6">
        <v>5.0973595677439094E-2</v>
      </c>
      <c r="AB1570" s="6">
        <v>2.2836170863492713</v>
      </c>
      <c r="AC1570" s="6">
        <v>0.76460393516158631</v>
      </c>
      <c r="AD1570" s="6">
        <v>1.1520032623101231</v>
      </c>
      <c r="AE1570" s="6">
        <v>2.7627688857171986</v>
      </c>
      <c r="AF1570" s="6">
        <v>99.999999999999986</v>
      </c>
      <c r="AG1570" s="6"/>
      <c r="AH1570" s="6">
        <v>71.998463710149466</v>
      </c>
      <c r="AI1570" s="6">
        <v>0.99554512233556958</v>
      </c>
      <c r="AJ1570" s="6">
        <v>12.312911792690247</v>
      </c>
      <c r="AK1570" s="6">
        <v>0</v>
      </c>
      <c r="AL1570" s="6">
        <v>6.7832409756135661</v>
      </c>
      <c r="AM1570" s="6">
        <v>4.751213443361782E-2</v>
      </c>
      <c r="AN1570" s="6">
        <v>3.7450120185787203</v>
      </c>
      <c r="AO1570" s="6">
        <v>0.9015275009060757</v>
      </c>
      <c r="AP1570" s="6">
        <v>1.2290020080330941</v>
      </c>
      <c r="AQ1570" s="6">
        <v>1.9392960325506365</v>
      </c>
      <c r="AR1570" s="6">
        <v>99.999999999999972</v>
      </c>
      <c r="AS1570" s="6"/>
      <c r="AT1570" s="6">
        <v>0.35571067874647255</v>
      </c>
      <c r="AU1570" s="6" t="s">
        <v>2564</v>
      </c>
      <c r="AV1570" s="6" t="s">
        <v>2564</v>
      </c>
      <c r="AW1570" s="6"/>
      <c r="AX1570" s="6">
        <v>0.32178083992632545</v>
      </c>
      <c r="AY1570" s="6">
        <v>0.39285920316881506</v>
      </c>
      <c r="AZ1570" s="6">
        <f>LOG(Tabella1[[#This Row],[SiO2]]/Tabella1[[#This Row],[Al2O3]])</f>
        <v>0.53742003611416145</v>
      </c>
      <c r="BA1570" s="6">
        <f>LOG((Tabella1[[#This Row],[FeO]]*0.8998+Tabella1[[#This Row],[Fe2O3]])/Tabella1[[#This Row],[K2O]])</f>
        <v>0.38031499524967322</v>
      </c>
      <c r="BB1570" s="6">
        <f>Tabella1[[#This Row],[Log SiO2/Al2O3]]/Tabella1[[#This Row],[Log (FeO3/K2O)]]</f>
        <v>1.4130918917918296</v>
      </c>
    </row>
    <row r="1571" spans="1:54" hidden="1">
      <c r="A1571" s="19" t="s">
        <v>3488</v>
      </c>
      <c r="B1571" s="19" t="s">
        <v>3489</v>
      </c>
      <c r="C1571" s="19" t="s">
        <v>3491</v>
      </c>
      <c r="D1571" s="19" t="s">
        <v>1521</v>
      </c>
      <c r="E1571" s="19" t="s">
        <v>5137</v>
      </c>
      <c r="F1571" s="19" t="s">
        <v>1818</v>
      </c>
      <c r="G1571" s="8" t="s">
        <v>1517</v>
      </c>
      <c r="H1571" s="20"/>
      <c r="I1571" s="6">
        <v>57.61</v>
      </c>
      <c r="J1571" s="6">
        <v>2</v>
      </c>
      <c r="K1571" s="6">
        <v>17.27</v>
      </c>
      <c r="L1571" s="6"/>
      <c r="M1571" s="6">
        <v>9.02</v>
      </c>
      <c r="N1571" s="6">
        <v>0.11</v>
      </c>
      <c r="O1571" s="6">
        <v>3.39</v>
      </c>
      <c r="P1571" s="6">
        <v>3.1</v>
      </c>
      <c r="Q1571" s="6">
        <v>2.33</v>
      </c>
      <c r="R1571" s="6">
        <v>2.98</v>
      </c>
      <c r="S1571" s="6">
        <v>0.3</v>
      </c>
      <c r="T1571" s="6">
        <v>1.7399999999999998</v>
      </c>
      <c r="U1571" s="6">
        <v>97.809999999999988</v>
      </c>
      <c r="V1571" s="12"/>
      <c r="W1571" s="6">
        <v>58.899907984868626</v>
      </c>
      <c r="X1571" s="6">
        <v>2.0447806972702183</v>
      </c>
      <c r="Y1571" s="6">
        <v>17.656681320928332</v>
      </c>
      <c r="Z1571" s="6">
        <v>9.2219609446886821</v>
      </c>
      <c r="AA1571" s="6">
        <v>0.11246293834986199</v>
      </c>
      <c r="AB1571" s="6">
        <v>3.4659032818730195</v>
      </c>
      <c r="AC1571" s="6">
        <v>3.1694100807688379</v>
      </c>
      <c r="AD1571" s="6">
        <v>2.3821695123198037</v>
      </c>
      <c r="AE1571" s="6">
        <v>3.0467232389326249</v>
      </c>
      <c r="AF1571" s="6">
        <v>100.00000000000003</v>
      </c>
      <c r="AG1571" s="6"/>
      <c r="AH1571" s="6">
        <v>64.302781079365403</v>
      </c>
      <c r="AI1571" s="6">
        <v>1.6788709003156685</v>
      </c>
      <c r="AJ1571" s="6">
        <v>11.362706620714551</v>
      </c>
      <c r="AK1571" s="6">
        <v>0</v>
      </c>
      <c r="AL1571" s="6">
        <v>8.4200340996221428</v>
      </c>
      <c r="AM1571" s="6">
        <v>0.10400053808059212</v>
      </c>
      <c r="AN1571" s="6">
        <v>5.6391449768155049</v>
      </c>
      <c r="AO1571" s="6">
        <v>3.7075564666475387</v>
      </c>
      <c r="AP1571" s="6">
        <v>2.5213807591083182</v>
      </c>
      <c r="AQ1571" s="6">
        <v>2.1217755791239985</v>
      </c>
      <c r="AR1571" s="6">
        <v>100.00000000000001</v>
      </c>
      <c r="AS1571" s="6"/>
      <c r="AT1571" s="6">
        <v>0.40110058675235011</v>
      </c>
      <c r="AU1571" s="6" t="s">
        <v>2564</v>
      </c>
      <c r="AV1571" s="6" t="s">
        <v>2564</v>
      </c>
      <c r="AW1571" s="6"/>
      <c r="AX1571" s="6">
        <v>-6.5316631971797462E-2</v>
      </c>
      <c r="AY1571" s="6">
        <v>0.4554931021581336</v>
      </c>
      <c r="AZ1571" s="6">
        <f>LOG(Tabella1[[#This Row],[SiO2]]/Tabella1[[#This Row],[Al2O3]])</f>
        <v>0.52320553765906797</v>
      </c>
      <c r="BA1571" s="6">
        <f>LOG((Tabella1[[#This Row],[FeO]]*0.8998+Tabella1[[#This Row],[Fe2O3]])/Tabella1[[#This Row],[K2O]])</f>
        <v>0.43513626229523455</v>
      </c>
      <c r="BB1571" s="6">
        <f>Tabella1[[#This Row],[Log SiO2/Al2O3]]/Tabella1[[#This Row],[Log (FeO3/K2O)]]</f>
        <v>1.2023947048202559</v>
      </c>
    </row>
    <row r="1572" spans="1:54" hidden="1">
      <c r="A1572" s="19" t="s">
        <v>3488</v>
      </c>
      <c r="B1572" s="19" t="s">
        <v>3489</v>
      </c>
      <c r="C1572" s="19" t="s">
        <v>3491</v>
      </c>
      <c r="D1572" s="19" t="s">
        <v>1521</v>
      </c>
      <c r="E1572" s="19" t="s">
        <v>5138</v>
      </c>
      <c r="F1572" s="19" t="s">
        <v>1818</v>
      </c>
      <c r="G1572" s="8" t="s">
        <v>1518</v>
      </c>
      <c r="H1572" s="20"/>
      <c r="I1572" s="6">
        <v>46.28</v>
      </c>
      <c r="J1572" s="6">
        <v>1.39</v>
      </c>
      <c r="K1572" s="6">
        <v>27.95</v>
      </c>
      <c r="L1572" s="6"/>
      <c r="M1572" s="6">
        <v>12.23</v>
      </c>
      <c r="N1572" s="6">
        <v>0.13</v>
      </c>
      <c r="O1572" s="6">
        <v>5</v>
      </c>
      <c r="P1572" s="6">
        <v>0.32</v>
      </c>
      <c r="Q1572" s="6">
        <v>0.25</v>
      </c>
      <c r="R1572" s="6">
        <v>2.78</v>
      </c>
      <c r="S1572" s="6">
        <v>0.08</v>
      </c>
      <c r="T1572" s="6">
        <v>2.4700000000000002</v>
      </c>
      <c r="U1572" s="6">
        <v>96.33</v>
      </c>
      <c r="V1572" s="12"/>
      <c r="W1572" s="6">
        <v>48.043184885290152</v>
      </c>
      <c r="X1572" s="6">
        <v>1.4429565036852485</v>
      </c>
      <c r="Y1572" s="6">
        <v>29.014844804318489</v>
      </c>
      <c r="Z1572" s="6">
        <v>12.695941036022006</v>
      </c>
      <c r="AA1572" s="6">
        <v>0.13495276653171392</v>
      </c>
      <c r="AB1572" s="6">
        <v>5.1904910204505352</v>
      </c>
      <c r="AC1572" s="6">
        <v>0.33219142530883422</v>
      </c>
      <c r="AD1572" s="6">
        <v>0.25952455102252675</v>
      </c>
      <c r="AE1572" s="6">
        <v>2.8859130073704971</v>
      </c>
      <c r="AF1572" s="6">
        <v>99.999999999999986</v>
      </c>
      <c r="AG1572" s="6"/>
      <c r="AH1572" s="6">
        <v>55.106129793064838</v>
      </c>
      <c r="AI1572" s="6">
        <v>1.244734667680625</v>
      </c>
      <c r="AJ1572" s="6">
        <v>19.617603270210509</v>
      </c>
      <c r="AK1572" s="6">
        <v>0</v>
      </c>
      <c r="AL1572" s="6">
        <v>12.178910783958891</v>
      </c>
      <c r="AM1572" s="6">
        <v>0.13111758232409043</v>
      </c>
      <c r="AN1572" s="6">
        <v>8.8727500096067757</v>
      </c>
      <c r="AO1572" s="6">
        <v>0.40827307319525841</v>
      </c>
      <c r="AP1572" s="6">
        <v>0.28860058114500253</v>
      </c>
      <c r="AQ1572" s="6">
        <v>2.1115562621588522</v>
      </c>
      <c r="AR1572" s="6">
        <v>100</v>
      </c>
      <c r="AS1572" s="6"/>
      <c r="AT1572" s="6">
        <v>0.421475060643134</v>
      </c>
      <c r="AU1572" s="6" t="s">
        <v>2564</v>
      </c>
      <c r="AV1572" s="6" t="s">
        <v>2564</v>
      </c>
      <c r="AW1572" s="6"/>
      <c r="AX1572" s="6">
        <v>0.39106949840672778</v>
      </c>
      <c r="AY1572" s="6">
        <v>0.44796198830727496</v>
      </c>
      <c r="AZ1572" s="6">
        <f>LOG(Tabella1[[#This Row],[SiO2]]/Tabella1[[#This Row],[Al2O3]])</f>
        <v>0.21901153805726989</v>
      </c>
      <c r="BA1572" s="6">
        <f>LOG((Tabella1[[#This Row],[FeO]]*0.8998+Tabella1[[#This Row],[Fe2O3]])/Tabella1[[#This Row],[K2O]])</f>
        <v>0.59752764994775731</v>
      </c>
      <c r="BB1572" s="6">
        <f>Tabella1[[#This Row],[Log SiO2/Al2O3]]/Tabella1[[#This Row],[Log (FeO3/K2O)]]</f>
        <v>0.36652954566440293</v>
      </c>
    </row>
    <row r="1573" spans="1:54" hidden="1">
      <c r="A1573" s="19" t="s">
        <v>3488</v>
      </c>
      <c r="B1573" s="19" t="s">
        <v>3489</v>
      </c>
      <c r="C1573" s="19" t="s">
        <v>3491</v>
      </c>
      <c r="D1573" s="19" t="s">
        <v>1521</v>
      </c>
      <c r="E1573" s="19" t="s">
        <v>5138</v>
      </c>
      <c r="F1573" s="19" t="s">
        <v>1818</v>
      </c>
      <c r="G1573" s="8" t="s">
        <v>1519</v>
      </c>
      <c r="H1573" s="8"/>
      <c r="I1573" s="6">
        <v>64.39</v>
      </c>
      <c r="J1573" s="6">
        <v>1.1000000000000001</v>
      </c>
      <c r="K1573" s="6">
        <v>17.79</v>
      </c>
      <c r="L1573" s="6"/>
      <c r="M1573" s="6">
        <v>7.46</v>
      </c>
      <c r="N1573" s="6">
        <v>0.1</v>
      </c>
      <c r="O1573" s="6">
        <v>2.46</v>
      </c>
      <c r="P1573" s="6">
        <v>1.5</v>
      </c>
      <c r="Q1573" s="6">
        <v>0.98</v>
      </c>
      <c r="R1573" s="6">
        <v>2.2200000000000002</v>
      </c>
      <c r="S1573" s="6">
        <v>0.05</v>
      </c>
      <c r="T1573" s="6">
        <v>1.57</v>
      </c>
      <c r="U1573" s="6">
        <v>97.999999999999986</v>
      </c>
      <c r="V1573" s="12"/>
      <c r="W1573" s="6">
        <v>65.704081632653072</v>
      </c>
      <c r="X1573" s="6">
        <v>1.1224489795918371</v>
      </c>
      <c r="Y1573" s="6">
        <v>18.153061224489797</v>
      </c>
      <c r="Z1573" s="6">
        <v>7.6122448979591848</v>
      </c>
      <c r="AA1573" s="6">
        <v>0.10204081632653064</v>
      </c>
      <c r="AB1573" s="6">
        <v>2.5102040816326534</v>
      </c>
      <c r="AC1573" s="6">
        <v>1.5306122448979593</v>
      </c>
      <c r="AD1573" s="6">
        <v>1.0000000000000002</v>
      </c>
      <c r="AE1573" s="6">
        <v>2.2653061224489801</v>
      </c>
      <c r="AF1573" s="6">
        <v>100</v>
      </c>
      <c r="AG1573" s="6"/>
      <c r="AH1573" s="6">
        <v>71.792994405171058</v>
      </c>
      <c r="AI1573" s="6">
        <v>0.92238398191624504</v>
      </c>
      <c r="AJ1573" s="6">
        <v>11.692225033971596</v>
      </c>
      <c r="AK1573" s="6">
        <v>0</v>
      </c>
      <c r="AL1573" s="6">
        <v>6.9562935655988545</v>
      </c>
      <c r="AM1573" s="6">
        <v>9.4444063043170906E-2</v>
      </c>
      <c r="AN1573" s="6">
        <v>4.0877133202914324</v>
      </c>
      <c r="AO1573" s="6">
        <v>1.7920457825292109</v>
      </c>
      <c r="AP1573" s="6">
        <v>1.0593521451495469</v>
      </c>
      <c r="AQ1573" s="6">
        <v>1.5789483299009817</v>
      </c>
      <c r="AR1573" s="6">
        <v>100</v>
      </c>
      <c r="AS1573" s="6"/>
      <c r="AT1573" s="6">
        <v>0.37012955193950975</v>
      </c>
      <c r="AU1573" s="6" t="s">
        <v>2564</v>
      </c>
      <c r="AV1573" s="6" t="s">
        <v>2564</v>
      </c>
      <c r="AW1573" s="6"/>
      <c r="AX1573" s="6">
        <v>0.2924054712109857</v>
      </c>
      <c r="AY1573" s="6">
        <v>0.40385947580466347</v>
      </c>
      <c r="AZ1573" s="6">
        <f>LOG(Tabella1[[#This Row],[SiO2]]/Tabella1[[#This Row],[Al2O3]])</f>
        <v>0.55864247700819925</v>
      </c>
      <c r="BA1573" s="6">
        <f>LOG((Tabella1[[#This Row],[FeO]]*0.8998+Tabella1[[#This Row],[Fe2O3]])/Tabella1[[#This Row],[K2O]])</f>
        <v>0.48053184185157821</v>
      </c>
      <c r="BB1573" s="6">
        <f>Tabella1[[#This Row],[Log SiO2/Al2O3]]/Tabella1[[#This Row],[Log (FeO3/K2O)]]</f>
        <v>1.1625503834577253</v>
      </c>
    </row>
    <row r="1574" spans="1:54" hidden="1">
      <c r="A1574" s="19" t="s">
        <v>3488</v>
      </c>
      <c r="B1574" s="19" t="s">
        <v>3489</v>
      </c>
      <c r="C1574" s="19" t="s">
        <v>3491</v>
      </c>
      <c r="D1574" s="19" t="s">
        <v>1521</v>
      </c>
      <c r="E1574" s="19" t="s">
        <v>5137</v>
      </c>
      <c r="F1574" s="19" t="s">
        <v>1818</v>
      </c>
      <c r="G1574" s="8" t="s">
        <v>1520</v>
      </c>
      <c r="H1574" s="8"/>
      <c r="I1574" s="6">
        <v>58.79</v>
      </c>
      <c r="J1574" s="6">
        <v>1.78</v>
      </c>
      <c r="K1574" s="6">
        <v>17.059999999999999</v>
      </c>
      <c r="L1574" s="6"/>
      <c r="M1574" s="6">
        <v>8.9</v>
      </c>
      <c r="N1574" s="6">
        <v>0.11</v>
      </c>
      <c r="O1574" s="6">
        <v>4.03</v>
      </c>
      <c r="P1574" s="6">
        <v>2.91</v>
      </c>
      <c r="Q1574" s="6">
        <v>1.9</v>
      </c>
      <c r="R1574" s="6">
        <v>2.57</v>
      </c>
      <c r="S1574" s="6">
        <v>0.24</v>
      </c>
      <c r="T1574" s="6">
        <v>0.65999999999999992</v>
      </c>
      <c r="U1574" s="6">
        <v>98.05</v>
      </c>
      <c r="V1574" s="12"/>
      <c r="W1574" s="6">
        <v>59.959204487506376</v>
      </c>
      <c r="X1574" s="6">
        <v>1.8154003059663439</v>
      </c>
      <c r="Y1574" s="6">
        <v>17.399286078531361</v>
      </c>
      <c r="Z1574" s="6">
        <v>9.077001529831719</v>
      </c>
      <c r="AA1574" s="6">
        <v>0.11218765935747069</v>
      </c>
      <c r="AB1574" s="6">
        <v>4.1101478837327896</v>
      </c>
      <c r="AC1574" s="6">
        <v>2.9678735339112703</v>
      </c>
      <c r="AD1574" s="6">
        <v>1.9377868434472207</v>
      </c>
      <c r="AE1574" s="6">
        <v>2.6211116777154508</v>
      </c>
      <c r="AF1574" s="6">
        <v>100.00000000000001</v>
      </c>
      <c r="AG1574" s="6"/>
      <c r="AH1574" s="6">
        <v>65.012640645283042</v>
      </c>
      <c r="AI1574" s="6">
        <v>1.4803682877852296</v>
      </c>
      <c r="AJ1574" s="6">
        <v>11.120669852448565</v>
      </c>
      <c r="AK1574" s="6">
        <v>0</v>
      </c>
      <c r="AL1574" s="6">
        <v>8.2311361304133523</v>
      </c>
      <c r="AM1574" s="6">
        <v>0.10303814967344128</v>
      </c>
      <c r="AN1574" s="6">
        <v>6.6417278006562759</v>
      </c>
      <c r="AO1574" s="6">
        <v>3.4481133515589288</v>
      </c>
      <c r="AP1574" s="6">
        <v>2.0370354134595403</v>
      </c>
      <c r="AQ1574" s="6">
        <v>1.8129205450910231</v>
      </c>
      <c r="AR1574" s="6">
        <v>99.999999999999986</v>
      </c>
      <c r="AS1574" s="6"/>
      <c r="AT1574" s="6">
        <v>0.44656683685390341</v>
      </c>
      <c r="AU1574" s="6" t="s">
        <v>2564</v>
      </c>
      <c r="AV1574" s="6" t="s">
        <v>2564</v>
      </c>
      <c r="AW1574" s="6"/>
      <c r="AX1574" s="6">
        <v>4.0910119405955743E-2</v>
      </c>
      <c r="AY1574" s="6">
        <v>0.49592906188375263</v>
      </c>
      <c r="AZ1574" s="6">
        <f>LOG(Tabella1[[#This Row],[SiO2]]/Tabella1[[#This Row],[Al2O3]])</f>
        <v>0.53732443335757751</v>
      </c>
      <c r="BA1574" s="6">
        <f>LOG((Tabella1[[#This Row],[FeO]]*0.8998+Tabella1[[#This Row],[Fe2O3]])/Tabella1[[#This Row],[K2O]])</f>
        <v>0.49360287214316639</v>
      </c>
      <c r="BB1574" s="6">
        <f>Tabella1[[#This Row],[Log SiO2/Al2O3]]/Tabella1[[#This Row],[Log (FeO3/K2O)]]</f>
        <v>1.0885763914309841</v>
      </c>
    </row>
    <row r="1575" spans="1:54" hidden="1">
      <c r="A1575" s="19" t="s">
        <v>3488</v>
      </c>
      <c r="B1575" s="19" t="s">
        <v>3489</v>
      </c>
      <c r="C1575" s="19" t="s">
        <v>3491</v>
      </c>
      <c r="D1575" s="19" t="s">
        <v>1521</v>
      </c>
      <c r="E1575" s="19" t="s">
        <v>5138</v>
      </c>
      <c r="F1575" s="19" t="s">
        <v>3516</v>
      </c>
      <c r="G1575" s="8" t="s">
        <v>3517</v>
      </c>
      <c r="H1575" s="8"/>
      <c r="I1575" s="6">
        <v>62.37</v>
      </c>
      <c r="J1575" s="6">
        <v>0.9</v>
      </c>
      <c r="K1575" s="6">
        <v>15.96</v>
      </c>
      <c r="L1575" s="6"/>
      <c r="M1575" s="6">
        <v>7.78</v>
      </c>
      <c r="N1575" s="6">
        <v>0.12</v>
      </c>
      <c r="O1575" s="6">
        <v>4</v>
      </c>
      <c r="P1575" s="6">
        <v>1.86</v>
      </c>
      <c r="Q1575" s="6">
        <v>2.6</v>
      </c>
      <c r="R1575" s="6">
        <v>2.99</v>
      </c>
      <c r="S1575" s="6">
        <v>0.18</v>
      </c>
      <c r="T1575" s="6">
        <v>1.87</v>
      </c>
      <c r="U1575" s="6">
        <v>98.579999999999984</v>
      </c>
      <c r="V1575" s="12"/>
      <c r="W1575" s="6">
        <v>63.268411442483277</v>
      </c>
      <c r="X1575" s="6">
        <v>0.91296409007912382</v>
      </c>
      <c r="Y1575" s="6">
        <v>16.189896530736462</v>
      </c>
      <c r="Z1575" s="6">
        <v>7.8920673564617587</v>
      </c>
      <c r="AA1575" s="6">
        <v>0.12172854534388317</v>
      </c>
      <c r="AB1575" s="6">
        <v>4.0576181781294389</v>
      </c>
      <c r="AC1575" s="6">
        <v>1.8867924528301889</v>
      </c>
      <c r="AD1575" s="6">
        <v>2.6374518157841349</v>
      </c>
      <c r="AE1575" s="6">
        <v>3.0330695881517555</v>
      </c>
      <c r="AF1575" s="6">
        <v>100.00000000000004</v>
      </c>
      <c r="AG1575" s="6"/>
      <c r="AH1575" s="6">
        <v>68.147915420069822</v>
      </c>
      <c r="AI1575" s="6">
        <v>0.73956230237147003</v>
      </c>
      <c r="AJ1575" s="6">
        <v>10.279388815134265</v>
      </c>
      <c r="AK1575" s="6">
        <v>0</v>
      </c>
      <c r="AL1575" s="6">
        <v>7.1093821622942563</v>
      </c>
      <c r="AM1575" s="6">
        <v>0.11106292258148756</v>
      </c>
      <c r="AN1575" s="6">
        <v>6.5135612830115139</v>
      </c>
      <c r="AO1575" s="6">
        <v>2.1776294183831362</v>
      </c>
      <c r="AP1575" s="6">
        <v>2.7542338513256821</v>
      </c>
      <c r="AQ1575" s="6">
        <v>2.0840077093518117</v>
      </c>
      <c r="AR1575" s="6">
        <v>99.999999999999972</v>
      </c>
      <c r="AS1575" s="6"/>
      <c r="AT1575" s="6">
        <v>0.47813171280953781</v>
      </c>
      <c r="AU1575" s="6" t="s">
        <v>2564</v>
      </c>
      <c r="AV1575" s="6" t="s">
        <v>2564</v>
      </c>
      <c r="AW1575" s="6"/>
      <c r="AX1575" s="6">
        <v>-5.1155069668894361E-2</v>
      </c>
      <c r="AY1575" s="6">
        <v>0.50557855975438404</v>
      </c>
      <c r="AZ1575" s="6">
        <f>LOG(Tabella1[[#This Row],[SiO2]]/Tabella1[[#This Row],[Al2O3]])</f>
        <v>0.59194285703642091</v>
      </c>
      <c r="BA1575" s="6">
        <f>LOG((Tabella1[[#This Row],[FeO]]*0.8998+Tabella1[[#This Row],[Fe2O3]])/Tabella1[[#This Row],[K2O]])</f>
        <v>0.3694543974948073</v>
      </c>
      <c r="BB1575" s="6">
        <f>Tabella1[[#This Row],[Log SiO2/Al2O3]]/Tabella1[[#This Row],[Log (FeO3/K2O)]]</f>
        <v>1.6022081779246942</v>
      </c>
    </row>
    <row r="1576" spans="1:54" hidden="1">
      <c r="A1576" s="19" t="s">
        <v>3488</v>
      </c>
      <c r="B1576" s="19" t="s">
        <v>3489</v>
      </c>
      <c r="C1576" s="19" t="s">
        <v>3491</v>
      </c>
      <c r="D1576" s="19" t="s">
        <v>1521</v>
      </c>
      <c r="E1576" s="19" t="s">
        <v>5138</v>
      </c>
      <c r="F1576" s="19" t="s">
        <v>3516</v>
      </c>
      <c r="G1576" s="8" t="s">
        <v>3518</v>
      </c>
      <c r="H1576" s="8"/>
      <c r="I1576" s="6">
        <v>56.29</v>
      </c>
      <c r="J1576" s="6">
        <v>1.27</v>
      </c>
      <c r="K1576" s="6">
        <v>22.8</v>
      </c>
      <c r="L1576" s="6"/>
      <c r="M1576" s="6">
        <v>9.1999999999999993</v>
      </c>
      <c r="N1576" s="6">
        <v>0.19</v>
      </c>
      <c r="O1576" s="6">
        <v>2.85</v>
      </c>
      <c r="P1576" s="6">
        <v>0.57999999999999996</v>
      </c>
      <c r="Q1576" s="6">
        <v>1.28</v>
      </c>
      <c r="R1576" s="6">
        <v>4.04</v>
      </c>
      <c r="S1576" s="6">
        <v>0.18</v>
      </c>
      <c r="T1576" s="6">
        <v>2.2599999999999998</v>
      </c>
      <c r="U1576" s="6">
        <v>98.5</v>
      </c>
      <c r="V1576" s="12"/>
      <c r="W1576" s="6">
        <v>57.147208121827411</v>
      </c>
      <c r="X1576" s="6">
        <v>1.2893401015228427</v>
      </c>
      <c r="Y1576" s="6">
        <v>23.147208121827411</v>
      </c>
      <c r="Z1576" s="6">
        <v>9.3401015228426392</v>
      </c>
      <c r="AA1576" s="6">
        <v>0.19289340101522845</v>
      </c>
      <c r="AB1576" s="6">
        <v>2.8934010152284264</v>
      </c>
      <c r="AC1576" s="6">
        <v>0.58883248730964466</v>
      </c>
      <c r="AD1576" s="6">
        <v>1.2994923857868019</v>
      </c>
      <c r="AE1576" s="6">
        <v>4.1015228426395938</v>
      </c>
      <c r="AF1576" s="6">
        <v>100.00000000000001</v>
      </c>
      <c r="AG1576" s="6"/>
      <c r="AH1576" s="6">
        <v>64.476425547677081</v>
      </c>
      <c r="AI1576" s="6">
        <v>1.0940290397134571</v>
      </c>
      <c r="AJ1576" s="6">
        <v>15.39437728713972</v>
      </c>
      <c r="AK1576" s="6">
        <v>0</v>
      </c>
      <c r="AL1576" s="6">
        <v>8.8131865545846075</v>
      </c>
      <c r="AM1576" s="6">
        <v>0.18434625747709601</v>
      </c>
      <c r="AN1576" s="6">
        <v>4.8651501136254431</v>
      </c>
      <c r="AO1576" s="6">
        <v>0.71185558536175864</v>
      </c>
      <c r="AP1576" s="6">
        <v>1.4214458048389333</v>
      </c>
      <c r="AQ1576" s="6">
        <v>2.95190495932047</v>
      </c>
      <c r="AR1576" s="6">
        <v>100.00000000000004</v>
      </c>
      <c r="AS1576" s="6"/>
      <c r="AT1576" s="6">
        <v>0.35568287516512032</v>
      </c>
      <c r="AU1576" s="6" t="s">
        <v>2564</v>
      </c>
      <c r="AV1576" s="6" t="s">
        <v>2564</v>
      </c>
      <c r="AW1576" s="6"/>
      <c r="AX1576" s="6">
        <v>0.27176666452941667</v>
      </c>
      <c r="AY1576" s="6">
        <v>0.38660451232203918</v>
      </c>
      <c r="AZ1576" s="6">
        <f>LOG(Tabella1[[#This Row],[SiO2]]/Tabella1[[#This Row],[Al2O3]])</f>
        <v>0.39249640165974836</v>
      </c>
      <c r="BA1576" s="6">
        <f>LOG((Tabella1[[#This Row],[FeO]]*0.8998+Tabella1[[#This Row],[Fe2O3]])/Tabella1[[#This Row],[K2O]])</f>
        <v>0.3115524510644983</v>
      </c>
      <c r="BB1576" s="6">
        <f>Tabella1[[#This Row],[Log SiO2/Al2O3]]/Tabella1[[#This Row],[Log (FeO3/K2O)]]</f>
        <v>1.2598084217238041</v>
      </c>
    </row>
    <row r="1577" spans="1:54" hidden="1">
      <c r="A1577" s="19" t="s">
        <v>3488</v>
      </c>
      <c r="B1577" s="19" t="s">
        <v>3489</v>
      </c>
      <c r="C1577" s="19" t="s">
        <v>3491</v>
      </c>
      <c r="D1577" s="19" t="s">
        <v>1521</v>
      </c>
      <c r="E1577" s="19" t="s">
        <v>5137</v>
      </c>
      <c r="F1577" s="19" t="s">
        <v>3516</v>
      </c>
      <c r="G1577" s="8" t="s">
        <v>3519</v>
      </c>
      <c r="H1577" s="8"/>
      <c r="I1577" s="6">
        <v>53.71</v>
      </c>
      <c r="J1577" s="6">
        <v>1.18</v>
      </c>
      <c r="K1577" s="6">
        <v>25.41</v>
      </c>
      <c r="L1577" s="6"/>
      <c r="M1577" s="6">
        <v>7.59</v>
      </c>
      <c r="N1577" s="6">
        <v>0.11</v>
      </c>
      <c r="O1577" s="6">
        <v>1.57</v>
      </c>
      <c r="P1577" s="6">
        <v>2</v>
      </c>
      <c r="Q1577" s="6">
        <v>1.95</v>
      </c>
      <c r="R1577" s="6">
        <v>5.37</v>
      </c>
      <c r="S1577" s="6">
        <v>0.16</v>
      </c>
      <c r="T1577" s="6">
        <v>2.06</v>
      </c>
      <c r="U1577" s="6">
        <v>98.89</v>
      </c>
      <c r="V1577" s="12"/>
      <c r="W1577" s="6">
        <v>54.312872889068665</v>
      </c>
      <c r="X1577" s="6">
        <v>1.1932450197188795</v>
      </c>
      <c r="Y1577" s="6">
        <v>25.695216907675196</v>
      </c>
      <c r="Z1577" s="6">
        <v>7.6751946607341486</v>
      </c>
      <c r="AA1577" s="6">
        <v>0.11123470522803114</v>
      </c>
      <c r="AB1577" s="6">
        <v>1.5876226109818992</v>
      </c>
      <c r="AC1577" s="6">
        <v>2.0224491859642026</v>
      </c>
      <c r="AD1577" s="6">
        <v>1.9718879563150975</v>
      </c>
      <c r="AE1577" s="6">
        <v>5.4302760643138841</v>
      </c>
      <c r="AF1577" s="6">
        <v>100.00000000000001</v>
      </c>
      <c r="AG1577" s="6"/>
      <c r="AH1577" s="6">
        <v>62.538409959831895</v>
      </c>
      <c r="AI1577" s="6">
        <v>1.0333063891523853</v>
      </c>
      <c r="AJ1577" s="6">
        <v>17.440298849224479</v>
      </c>
      <c r="AK1577" s="6">
        <v>0</v>
      </c>
      <c r="AL1577" s="6">
        <v>7.3910967994050907</v>
      </c>
      <c r="AM1577" s="6">
        <v>0.10849141855686492</v>
      </c>
      <c r="AN1577" s="6">
        <v>2.7244134503304642</v>
      </c>
      <c r="AO1577" s="6">
        <v>2.4952604177227329</v>
      </c>
      <c r="AP1577" s="6">
        <v>2.201288304618322</v>
      </c>
      <c r="AQ1577" s="6">
        <v>3.9885704707698184</v>
      </c>
      <c r="AR1577" s="6">
        <v>100</v>
      </c>
      <c r="AS1577" s="6"/>
      <c r="AT1577" s="6">
        <v>0.26933030396580215</v>
      </c>
      <c r="AU1577" s="6" t="s">
        <v>2564</v>
      </c>
      <c r="AV1577" s="6" t="s">
        <v>2564</v>
      </c>
      <c r="AW1577" s="6"/>
      <c r="AX1577" s="6">
        <v>0.10282583546443071</v>
      </c>
      <c r="AY1577" s="6">
        <v>0.29997272602021613</v>
      </c>
      <c r="AZ1577" s="6">
        <f>LOG(Tabella1[[#This Row],[SiO2]]/Tabella1[[#This Row],[Al2O3]])</f>
        <v>0.32505048732513042</v>
      </c>
      <c r="BA1577" s="6">
        <f>LOG((Tabella1[[#This Row],[FeO]]*0.8998+Tabella1[[#This Row],[Fe2O3]])/Tabella1[[#This Row],[K2O]])</f>
        <v>0.10441347902547279</v>
      </c>
      <c r="BB1577" s="6">
        <f>Tabella1[[#This Row],[Log SiO2/Al2O3]]/Tabella1[[#This Row],[Log (FeO3/K2O)]]</f>
        <v>3.1131084833006173</v>
      </c>
    </row>
    <row r="1578" spans="1:54" hidden="1">
      <c r="A1578" s="19" t="s">
        <v>3488</v>
      </c>
      <c r="B1578" s="19" t="s">
        <v>3489</v>
      </c>
      <c r="C1578" s="19" t="s">
        <v>3491</v>
      </c>
      <c r="D1578" s="19" t="s">
        <v>1521</v>
      </c>
      <c r="E1578" s="19" t="s">
        <v>5137</v>
      </c>
      <c r="F1578" s="19" t="s">
        <v>3516</v>
      </c>
      <c r="G1578" s="8" t="s">
        <v>3520</v>
      </c>
      <c r="H1578" s="8"/>
      <c r="I1578" s="6">
        <v>54.96</v>
      </c>
      <c r="J1578" s="6">
        <v>1.24</v>
      </c>
      <c r="K1578" s="6">
        <v>24.34</v>
      </c>
      <c r="L1578" s="6"/>
      <c r="M1578" s="6">
        <v>9.68</v>
      </c>
      <c r="N1578" s="6">
        <v>7.0000000000000007E-2</v>
      </c>
      <c r="O1578" s="6">
        <v>2.94</v>
      </c>
      <c r="P1578" s="6">
        <v>0.13</v>
      </c>
      <c r="Q1578" s="6">
        <v>0.08</v>
      </c>
      <c r="R1578" s="6">
        <v>3.89</v>
      </c>
      <c r="S1578" s="6">
        <v>0.08</v>
      </c>
      <c r="T1578" s="6">
        <v>1.51</v>
      </c>
      <c r="U1578" s="6">
        <v>97.329999999999984</v>
      </c>
      <c r="V1578" s="12"/>
      <c r="W1578" s="6">
        <v>56.467687249563348</v>
      </c>
      <c r="X1578" s="6">
        <v>1.2740162334326521</v>
      </c>
      <c r="Y1578" s="6">
        <v>25.00770574334738</v>
      </c>
      <c r="Z1578" s="6">
        <v>9.9455460803452187</v>
      </c>
      <c r="AA1578" s="6">
        <v>7.1920271242165851E-2</v>
      </c>
      <c r="AB1578" s="6">
        <v>3.020651392170965</v>
      </c>
      <c r="AC1578" s="6">
        <v>0.13356621802116514</v>
      </c>
      <c r="AD1578" s="6">
        <v>8.2194595705332385E-2</v>
      </c>
      <c r="AE1578" s="6">
        <v>3.9967122161717876</v>
      </c>
      <c r="AF1578" s="6">
        <v>100</v>
      </c>
      <c r="AG1578" s="6"/>
      <c r="AH1578" s="6">
        <v>64.274117998206478</v>
      </c>
      <c r="AI1578" s="6">
        <v>1.0906025569250415</v>
      </c>
      <c r="AJ1578" s="6">
        <v>16.77905703719523</v>
      </c>
      <c r="AK1578" s="6">
        <v>0</v>
      </c>
      <c r="AL1578" s="6">
        <v>9.4676063125199086</v>
      </c>
      <c r="AM1578" s="6">
        <v>6.9342334968234831E-2</v>
      </c>
      <c r="AN1578" s="6">
        <v>5.1241096277568525</v>
      </c>
      <c r="AO1578" s="6">
        <v>0.16290220133076605</v>
      </c>
      <c r="AP1578" s="6">
        <v>9.0704747939825359E-2</v>
      </c>
      <c r="AQ1578" s="6">
        <v>2.9019525316795858</v>
      </c>
      <c r="AR1578" s="6">
        <v>99.999999999999972</v>
      </c>
      <c r="AS1578" s="6"/>
      <c r="AT1578" s="6">
        <v>0.35116566473261973</v>
      </c>
      <c r="AU1578" s="6" t="s">
        <v>2564</v>
      </c>
      <c r="AV1578" s="6" t="s">
        <v>2564</v>
      </c>
      <c r="AW1578" s="6"/>
      <c r="AX1578" s="6">
        <v>0.37065730992965179</v>
      </c>
      <c r="AY1578" s="6">
        <v>0.37953237501696818</v>
      </c>
      <c r="AZ1578" s="6">
        <f>LOG(Tabella1[[#This Row],[SiO2]]/Tabella1[[#This Row],[Al2O3]])</f>
        <v>0.35372615015744785</v>
      </c>
      <c r="BA1578" s="6">
        <f>LOG((Tabella1[[#This Row],[FeO]]*0.8998+Tabella1[[#This Row],[Fe2O3]])/Tabella1[[#This Row],[K2O]])</f>
        <v>0.35007174481223396</v>
      </c>
      <c r="BB1578" s="6">
        <f>Tabella1[[#This Row],[Log SiO2/Al2O3]]/Tabella1[[#This Row],[Log (FeO3/K2O)]]</f>
        <v>1.0104390182851632</v>
      </c>
    </row>
    <row r="1579" spans="1:54" hidden="1">
      <c r="A1579" s="19" t="s">
        <v>3488</v>
      </c>
      <c r="B1579" s="19" t="s">
        <v>3489</v>
      </c>
      <c r="C1579" s="19" t="s">
        <v>3491</v>
      </c>
      <c r="D1579" s="19" t="s">
        <v>1521</v>
      </c>
      <c r="E1579" s="19" t="s">
        <v>5137</v>
      </c>
      <c r="F1579" s="19" t="s">
        <v>3516</v>
      </c>
      <c r="G1579" s="8" t="s">
        <v>3521</v>
      </c>
      <c r="H1579" s="8"/>
      <c r="I1579" s="6">
        <v>51.81</v>
      </c>
      <c r="J1579" s="6">
        <v>1.38</v>
      </c>
      <c r="K1579" s="6">
        <v>23.04</v>
      </c>
      <c r="L1579" s="6"/>
      <c r="M1579" s="6">
        <v>12.71</v>
      </c>
      <c r="N1579" s="6">
        <v>0.57999999999999996</v>
      </c>
      <c r="O1579" s="6">
        <v>3.02</v>
      </c>
      <c r="P1579" s="6">
        <v>0.71</v>
      </c>
      <c r="Q1579" s="6">
        <v>1.02</v>
      </c>
      <c r="R1579" s="6">
        <v>3.87</v>
      </c>
      <c r="S1579" s="6">
        <v>0.19</v>
      </c>
      <c r="T1579" s="6">
        <v>2.73</v>
      </c>
      <c r="U1579" s="6">
        <v>98.139999999999986</v>
      </c>
      <c r="V1579" s="12"/>
      <c r="W1579" s="6">
        <v>52.791929896066861</v>
      </c>
      <c r="X1579" s="6">
        <v>1.406154473201549</v>
      </c>
      <c r="Y1579" s="6">
        <v>23.476665987364992</v>
      </c>
      <c r="Z1579" s="6">
        <v>12.950886488689632</v>
      </c>
      <c r="AA1579" s="6">
        <v>0.5909924597513756</v>
      </c>
      <c r="AB1579" s="6">
        <v>3.0772366007744045</v>
      </c>
      <c r="AC1579" s="6">
        <v>0.72345628693702879</v>
      </c>
      <c r="AD1579" s="6">
        <v>1.0393315671489709</v>
      </c>
      <c r="AE1579" s="6">
        <v>3.9433462400652139</v>
      </c>
      <c r="AF1579" s="6">
        <v>100.00000000000001</v>
      </c>
      <c r="AG1579" s="6"/>
      <c r="AH1579" s="6">
        <v>60.000243423526975</v>
      </c>
      <c r="AI1579" s="6">
        <v>1.2019154868361641</v>
      </c>
      <c r="AJ1579" s="6">
        <v>15.728216171879646</v>
      </c>
      <c r="AK1579" s="6">
        <v>0</v>
      </c>
      <c r="AL1579" s="6">
        <v>12.310066588315465</v>
      </c>
      <c r="AM1579" s="6">
        <v>0.56895567484015397</v>
      </c>
      <c r="AN1579" s="6">
        <v>5.2122836716160714</v>
      </c>
      <c r="AO1579" s="6">
        <v>0.88103257836538851</v>
      </c>
      <c r="AP1579" s="6">
        <v>1.1452234281532347</v>
      </c>
      <c r="AQ1579" s="6">
        <v>2.8589179161748892</v>
      </c>
      <c r="AR1579" s="6">
        <v>100</v>
      </c>
      <c r="AS1579" s="6"/>
      <c r="AT1579" s="6">
        <v>0.29746487168077174</v>
      </c>
      <c r="AU1579" s="6" t="s">
        <v>2564</v>
      </c>
      <c r="AV1579" s="6" t="s">
        <v>2564</v>
      </c>
      <c r="AW1579" s="6"/>
      <c r="AX1579" s="6">
        <v>0.24984642348033348</v>
      </c>
      <c r="AY1579" s="6">
        <v>0.31937161871500175</v>
      </c>
      <c r="AZ1579" s="6">
        <f>LOG(Tabella1[[#This Row],[SiO2]]/Tabella1[[#This Row],[Al2O3]])</f>
        <v>0.35193111753594686</v>
      </c>
      <c r="BA1579" s="6">
        <f>LOG((Tabella1[[#This Row],[FeO]]*0.8998+Tabella1[[#This Row],[Fe2O3]])/Tabella1[[#This Row],[K2O]])</f>
        <v>0.47058057436464484</v>
      </c>
      <c r="BB1579" s="6">
        <f>Tabella1[[#This Row],[Log SiO2/Al2O3]]/Tabella1[[#This Row],[Log (FeO3/K2O)]]</f>
        <v>0.7478657996265724</v>
      </c>
    </row>
    <row r="1580" spans="1:54" hidden="1">
      <c r="A1580" s="19" t="s">
        <v>3488</v>
      </c>
      <c r="B1580" s="19" t="s">
        <v>3489</v>
      </c>
      <c r="C1580" s="19" t="s">
        <v>3491</v>
      </c>
      <c r="D1580" s="19" t="s">
        <v>1521</v>
      </c>
      <c r="E1580" s="19" t="s">
        <v>5137</v>
      </c>
      <c r="F1580" s="19" t="s">
        <v>3516</v>
      </c>
      <c r="G1580" s="8" t="s">
        <v>3522</v>
      </c>
      <c r="H1580" s="8"/>
      <c r="I1580" s="6">
        <v>57.27</v>
      </c>
      <c r="J1580" s="6">
        <v>1.41</v>
      </c>
      <c r="K1580" s="6">
        <v>20.75</v>
      </c>
      <c r="L1580" s="6"/>
      <c r="M1580" s="6">
        <v>10.28</v>
      </c>
      <c r="N1580" s="6">
        <v>0.12</v>
      </c>
      <c r="O1580" s="6">
        <v>4.0199999999999996</v>
      </c>
      <c r="P1580" s="6">
        <v>1.2</v>
      </c>
      <c r="Q1580" s="6">
        <v>0.71</v>
      </c>
      <c r="R1580" s="6">
        <v>2.5299999999999998</v>
      </c>
      <c r="S1580" s="6">
        <v>0.11</v>
      </c>
      <c r="T1580" s="6">
        <v>0.47</v>
      </c>
      <c r="U1580" s="6">
        <v>98.29</v>
      </c>
      <c r="V1580" s="12"/>
      <c r="W1580" s="6">
        <v>58.266354664767526</v>
      </c>
      <c r="X1580" s="6">
        <v>1.4345304710550411</v>
      </c>
      <c r="Y1580" s="6">
        <v>21.110998066944752</v>
      </c>
      <c r="Z1580" s="6">
        <v>10.458846271238171</v>
      </c>
      <c r="AA1580" s="6">
        <v>0.12208769966425882</v>
      </c>
      <c r="AB1580" s="6">
        <v>4.0899379387526702</v>
      </c>
      <c r="AC1580" s="6">
        <v>1.2208769966425881</v>
      </c>
      <c r="AD1580" s="6">
        <v>0.7223522230135313</v>
      </c>
      <c r="AE1580" s="6">
        <v>2.5740156679214565</v>
      </c>
      <c r="AF1580" s="6">
        <v>100</v>
      </c>
      <c r="AG1580" s="6"/>
      <c r="AH1580" s="6">
        <v>64.430415610663132</v>
      </c>
      <c r="AI1580" s="6">
        <v>1.1929940757540896</v>
      </c>
      <c r="AJ1580" s="6">
        <v>13.760665104383468</v>
      </c>
      <c r="AK1580" s="6">
        <v>0</v>
      </c>
      <c r="AL1580" s="6">
        <v>9.6723565149053474</v>
      </c>
      <c r="AM1580" s="6">
        <v>0.11435522575596015</v>
      </c>
      <c r="AN1580" s="6">
        <v>6.7401798228368479</v>
      </c>
      <c r="AO1580" s="6">
        <v>1.4465691360784259</v>
      </c>
      <c r="AP1580" s="6">
        <v>0.77441317061158788</v>
      </c>
      <c r="AQ1580" s="6">
        <v>1.8156643736087545</v>
      </c>
      <c r="AR1580" s="6">
        <v>99.999999999999972</v>
      </c>
      <c r="AS1580" s="6"/>
      <c r="AT1580" s="6">
        <v>0.41067265193723657</v>
      </c>
      <c r="AU1580" s="6" t="s">
        <v>2564</v>
      </c>
      <c r="AV1580" s="6" t="s">
        <v>2564</v>
      </c>
      <c r="AW1580" s="6"/>
      <c r="AX1580" s="6">
        <v>0.29168125577805826</v>
      </c>
      <c r="AY1580" s="6">
        <v>0.44286350448731487</v>
      </c>
      <c r="AZ1580" s="6">
        <f>LOG(Tabella1[[#This Row],[SiO2]]/Tabella1[[#This Row],[Al2O3]])</f>
        <v>0.44090908206521773</v>
      </c>
      <c r="BA1580" s="6">
        <f>LOG((Tabella1[[#This Row],[FeO]]*0.8998+Tabella1[[#This Row],[Fe2O3]])/Tabella1[[#This Row],[K2O]])</f>
        <v>0.56301858231298707</v>
      </c>
      <c r="BB1580" s="6">
        <f>Tabella1[[#This Row],[Log SiO2/Al2O3]]/Tabella1[[#This Row],[Log (FeO3/K2O)]]</f>
        <v>0.78311639422961787</v>
      </c>
    </row>
    <row r="1581" spans="1:54">
      <c r="A1581" s="19" t="s">
        <v>3488</v>
      </c>
      <c r="B1581" s="19" t="s">
        <v>3489</v>
      </c>
      <c r="C1581" s="19" t="s">
        <v>3523</v>
      </c>
      <c r="D1581" s="19" t="s">
        <v>3524</v>
      </c>
      <c r="E1581" s="19" t="s">
        <v>2771</v>
      </c>
      <c r="F1581" s="19" t="s">
        <v>3525</v>
      </c>
      <c r="G1581" s="8" t="s">
        <v>3526</v>
      </c>
      <c r="H1581" s="8"/>
      <c r="I1581" s="6">
        <v>54.3</v>
      </c>
      <c r="J1581" s="6">
        <v>0.79</v>
      </c>
      <c r="K1581" s="6">
        <v>21.3</v>
      </c>
      <c r="L1581" s="6">
        <v>5.13</v>
      </c>
      <c r="M1581" s="6">
        <v>5.29</v>
      </c>
      <c r="N1581" s="6">
        <v>0.41</v>
      </c>
      <c r="O1581" s="6">
        <v>3.31</v>
      </c>
      <c r="P1581" s="6">
        <v>0.6</v>
      </c>
      <c r="Q1581" s="6">
        <v>0.66</v>
      </c>
      <c r="R1581" s="6">
        <v>2.74</v>
      </c>
      <c r="S1581" s="6">
        <v>0.14000000000000001</v>
      </c>
      <c r="T1581" s="6">
        <v>5.33</v>
      </c>
      <c r="U1581" s="6">
        <v>94.019999999999982</v>
      </c>
      <c r="V1581" s="12"/>
      <c r="W1581" s="6">
        <v>57.75366943203575</v>
      </c>
      <c r="X1581" s="6">
        <v>0.84024675600935983</v>
      </c>
      <c r="Y1581" s="6">
        <v>22.654754307594132</v>
      </c>
      <c r="Z1581" s="6">
        <v>10.540310572218679</v>
      </c>
      <c r="AA1581" s="6">
        <v>0.43607743033397156</v>
      </c>
      <c r="AB1581" s="6">
        <v>3.5205275473303557</v>
      </c>
      <c r="AC1581" s="6">
        <v>0.63816209317166572</v>
      </c>
      <c r="AD1581" s="6">
        <v>0.70197830248883231</v>
      </c>
      <c r="AE1581" s="6">
        <v>2.9142735588172735</v>
      </c>
      <c r="AF1581" s="6">
        <v>100.00000000000001</v>
      </c>
      <c r="AG1581" s="6"/>
      <c r="AH1581" s="6">
        <v>66.079054892622864</v>
      </c>
      <c r="AI1581" s="6">
        <v>0.72301367102828584</v>
      </c>
      <c r="AJ1581" s="6">
        <v>15.279219549758844</v>
      </c>
      <c r="AK1581" s="6">
        <v>2.3489763605555591</v>
      </c>
      <c r="AL1581" s="6">
        <v>5.3838765950018344</v>
      </c>
      <c r="AM1581" s="6">
        <v>0.42262858698946187</v>
      </c>
      <c r="AN1581" s="6">
        <v>6.0030735936300648</v>
      </c>
      <c r="AO1581" s="6">
        <v>0.78236505239115961</v>
      </c>
      <c r="AP1581" s="6">
        <v>0.77867917637795847</v>
      </c>
      <c r="AQ1581" s="6">
        <v>2.1269920038638301</v>
      </c>
      <c r="AR1581" s="6">
        <v>99.999999999999986</v>
      </c>
      <c r="AS1581" s="6"/>
      <c r="AT1581" s="6">
        <v>0.37321167726749888</v>
      </c>
      <c r="AU1581" s="6">
        <v>0.46598217186664426</v>
      </c>
      <c r="AV1581" s="6">
        <v>0.52718888676822362</v>
      </c>
      <c r="AW1581" s="6"/>
      <c r="AX1581" s="6">
        <v>0.33032996569697715</v>
      </c>
      <c r="AY1581" s="6">
        <v>0.39077703922647977</v>
      </c>
      <c r="AZ1581" s="6">
        <f>LOG(Tabella1[[#This Row],[SiO2]]/Tabella1[[#This Row],[Al2O3]])</f>
        <v>0.4064202261501092</v>
      </c>
      <c r="BA1581" s="6">
        <f>LOG((Tabella1[[#This Row],[FeO]]*0.8998+Tabella1[[#This Row],[Fe2O3]])/Tabella1[[#This Row],[K2O]])</f>
        <v>0.55744318184516239</v>
      </c>
      <c r="BB1581" s="6">
        <f>Tabella1[[#This Row],[Log SiO2/Al2O3]]/Tabella1[[#This Row],[Log (FeO3/K2O)]]</f>
        <v>0.72907919477073824</v>
      </c>
    </row>
    <row r="1582" spans="1:54">
      <c r="A1582" s="19" t="s">
        <v>3488</v>
      </c>
      <c r="B1582" s="19" t="s">
        <v>3489</v>
      </c>
      <c r="C1582" s="19" t="s">
        <v>3523</v>
      </c>
      <c r="D1582" s="19" t="s">
        <v>3524</v>
      </c>
      <c r="E1582" s="19" t="s">
        <v>2771</v>
      </c>
      <c r="F1582" s="19" t="s">
        <v>3525</v>
      </c>
      <c r="G1582" s="8" t="s">
        <v>3527</v>
      </c>
      <c r="H1582" s="8"/>
      <c r="I1582" s="6">
        <v>45.7</v>
      </c>
      <c r="J1582" s="6">
        <v>0.95</v>
      </c>
      <c r="K1582" s="6">
        <v>24</v>
      </c>
      <c r="L1582" s="6">
        <v>4.5999999999999996</v>
      </c>
      <c r="M1582" s="6">
        <v>5.56</v>
      </c>
      <c r="N1582" s="6">
        <v>0.71</v>
      </c>
      <c r="O1582" s="6">
        <v>3.66</v>
      </c>
      <c r="P1582" s="6">
        <v>2.2000000000000002</v>
      </c>
      <c r="Q1582" s="6">
        <v>0.92</v>
      </c>
      <c r="R1582" s="6">
        <v>3.5</v>
      </c>
      <c r="S1582" s="6">
        <v>0.15</v>
      </c>
      <c r="T1582" s="6">
        <v>8.0299999999999994</v>
      </c>
      <c r="U1582" s="6">
        <v>91.34</v>
      </c>
      <c r="V1582" s="12"/>
      <c r="W1582" s="6">
        <v>50.032844317932998</v>
      </c>
      <c r="X1582" s="6">
        <v>1.0400700678782568</v>
      </c>
      <c r="Y1582" s="6">
        <v>26.275454346398071</v>
      </c>
      <c r="Z1582" s="6">
        <v>10.619662798335886</v>
      </c>
      <c r="AA1582" s="6">
        <v>0.77731552441427632</v>
      </c>
      <c r="AB1582" s="6">
        <v>4.0070067878257056</v>
      </c>
      <c r="AC1582" s="6">
        <v>2.4085833150864899</v>
      </c>
      <c r="AD1582" s="6">
        <v>1.0072257499452595</v>
      </c>
      <c r="AE1582" s="6">
        <v>3.831837092183052</v>
      </c>
      <c r="AF1582" s="6">
        <v>99.999999999999986</v>
      </c>
      <c r="AG1582" s="6"/>
      <c r="AH1582" s="6">
        <v>58.184084871121556</v>
      </c>
      <c r="AI1582" s="6">
        <v>0.90963473951586349</v>
      </c>
      <c r="AJ1582" s="6">
        <v>18.011787909251264</v>
      </c>
      <c r="AK1582" s="6">
        <v>2.2036525865053589</v>
      </c>
      <c r="AL1582" s="6">
        <v>5.9202252532173798</v>
      </c>
      <c r="AM1582" s="6">
        <v>0.76569775997500367</v>
      </c>
      <c r="AN1582" s="6">
        <v>6.9446565741327806</v>
      </c>
      <c r="AO1582" s="6">
        <v>3.0012687610199436</v>
      </c>
      <c r="AP1582" s="6">
        <v>1.1356028333814323</v>
      </c>
      <c r="AQ1582" s="6">
        <v>2.8425450319098364</v>
      </c>
      <c r="AR1582" s="6">
        <v>99.999999999999986</v>
      </c>
      <c r="AS1582" s="6"/>
      <c r="AT1582" s="6">
        <v>0.4020716411875162</v>
      </c>
      <c r="AU1582" s="6">
        <v>0.42675305625997451</v>
      </c>
      <c r="AV1582" s="6">
        <v>0.53981503035408784</v>
      </c>
      <c r="AW1582" s="6"/>
      <c r="AX1582" s="6">
        <v>0.25554758250671056</v>
      </c>
      <c r="AY1582" s="6">
        <v>0.42442379791513879</v>
      </c>
      <c r="AZ1582" s="6">
        <f>LOG(Tabella1[[#This Row],[SiO2]]/Tabella1[[#This Row],[Al2O3]])</f>
        <v>0.27970495835824422</v>
      </c>
      <c r="BA1582" s="6">
        <f>LOG((Tabella1[[#This Row],[FeO]]*0.8998+Tabella1[[#This Row],[Fe2O3]])/Tabella1[[#This Row],[K2O]])</f>
        <v>0.43833381929789633</v>
      </c>
      <c r="BB1582" s="6">
        <f>Tabella1[[#This Row],[Log SiO2/Al2O3]]/Tabella1[[#This Row],[Log (FeO3/K2O)]]</f>
        <v>0.63810946371024535</v>
      </c>
    </row>
    <row r="1583" spans="1:54">
      <c r="A1583" s="19" t="s">
        <v>3488</v>
      </c>
      <c r="B1583" s="19" t="s">
        <v>3489</v>
      </c>
      <c r="C1583" s="19" t="s">
        <v>3523</v>
      </c>
      <c r="D1583" s="19" t="s">
        <v>3524</v>
      </c>
      <c r="E1583" s="19" t="s">
        <v>2771</v>
      </c>
      <c r="F1583" s="19" t="s">
        <v>3525</v>
      </c>
      <c r="G1583" s="8" t="s">
        <v>3528</v>
      </c>
      <c r="H1583" s="8"/>
      <c r="I1583" s="6">
        <v>62.5</v>
      </c>
      <c r="J1583" s="6">
        <v>0.69</v>
      </c>
      <c r="K1583" s="6">
        <v>17.5</v>
      </c>
      <c r="L1583" s="6">
        <v>2.31</v>
      </c>
      <c r="M1583" s="6">
        <v>4.51</v>
      </c>
      <c r="N1583" s="6">
        <v>0.4</v>
      </c>
      <c r="O1583" s="6">
        <v>2.2000000000000002</v>
      </c>
      <c r="P1583" s="6">
        <v>1.08</v>
      </c>
      <c r="Q1583" s="6">
        <v>0.56000000000000005</v>
      </c>
      <c r="R1583" s="6">
        <v>2.79</v>
      </c>
      <c r="S1583" s="6">
        <v>0.1</v>
      </c>
      <c r="T1583" s="6">
        <v>5.2</v>
      </c>
      <c r="U1583" s="6">
        <v>94.310000000000016</v>
      </c>
      <c r="V1583" s="12"/>
      <c r="W1583" s="6">
        <v>66.270809034036674</v>
      </c>
      <c r="X1583" s="6">
        <v>0.73162973173576484</v>
      </c>
      <c r="Y1583" s="6">
        <v>18.555826529530268</v>
      </c>
      <c r="Z1583" s="6">
        <v>6.9875941045488261</v>
      </c>
      <c r="AA1583" s="6">
        <v>0.42413317781783472</v>
      </c>
      <c r="AB1583" s="6">
        <v>2.3327324779980914</v>
      </c>
      <c r="AC1583" s="6">
        <v>1.1451595801081538</v>
      </c>
      <c r="AD1583" s="6">
        <v>0.59378644894496868</v>
      </c>
      <c r="AE1583" s="6">
        <v>2.9583289152793975</v>
      </c>
      <c r="AF1583" s="6">
        <v>99.999999999999986</v>
      </c>
      <c r="AG1583" s="6"/>
      <c r="AH1583" s="6">
        <v>73.429791026780322</v>
      </c>
      <c r="AI1583" s="6">
        <v>0.6096727586546119</v>
      </c>
      <c r="AJ1583" s="6">
        <v>12.119589169940987</v>
      </c>
      <c r="AK1583" s="6">
        <v>1.0211782181456452</v>
      </c>
      <c r="AL1583" s="6">
        <v>4.4314336209379608</v>
      </c>
      <c r="AM1583" s="6">
        <v>0.39807351725282036</v>
      </c>
      <c r="AN1583" s="6">
        <v>3.8520918706977407</v>
      </c>
      <c r="AO1583" s="6">
        <v>1.3595970996357116</v>
      </c>
      <c r="AP1583" s="6">
        <v>0.63786817424138598</v>
      </c>
      <c r="AQ1583" s="6">
        <v>2.0909698918742845</v>
      </c>
      <c r="AR1583" s="6">
        <v>100</v>
      </c>
      <c r="AS1583" s="6"/>
      <c r="AT1583" s="6">
        <v>0.37305209352428464</v>
      </c>
      <c r="AU1583" s="6">
        <v>0.31548079536663387</v>
      </c>
      <c r="AV1583" s="6">
        <v>0.46503048425303867</v>
      </c>
      <c r="AW1583" s="6"/>
      <c r="AX1583" s="6">
        <v>0.29239940913845308</v>
      </c>
      <c r="AY1583" s="6">
        <v>0.39646036881132857</v>
      </c>
      <c r="AZ1583" s="6">
        <f>LOG(Tabella1[[#This Row],[SiO2]]/Tabella1[[#This Row],[Al2O3]])</f>
        <v>0.55284196865778079</v>
      </c>
      <c r="BA1583" s="6">
        <f>LOG((Tabella1[[#This Row],[FeO]]*0.8998+Tabella1[[#This Row],[Fe2O3]])/Tabella1[[#This Row],[K2O]])</f>
        <v>0.35840553495660166</v>
      </c>
      <c r="BB1583" s="6">
        <f>Tabella1[[#This Row],[Log SiO2/Al2O3]]/Tabella1[[#This Row],[Log (FeO3/K2O)]]</f>
        <v>1.5425039926482242</v>
      </c>
    </row>
    <row r="1584" spans="1:54">
      <c r="A1584" s="19" t="s">
        <v>3488</v>
      </c>
      <c r="B1584" s="19" t="s">
        <v>3489</v>
      </c>
      <c r="C1584" s="19" t="s">
        <v>3523</v>
      </c>
      <c r="D1584" s="19" t="s">
        <v>3524</v>
      </c>
      <c r="E1584" s="19" t="s">
        <v>2771</v>
      </c>
      <c r="F1584" s="19" t="s">
        <v>3525</v>
      </c>
      <c r="G1584" s="8" t="s">
        <v>3529</v>
      </c>
      <c r="H1584" s="8"/>
      <c r="I1584" s="6">
        <v>52.2</v>
      </c>
      <c r="J1584" s="6">
        <v>0.88</v>
      </c>
      <c r="K1584" s="6">
        <v>23.3</v>
      </c>
      <c r="L1584" s="6">
        <v>3.3</v>
      </c>
      <c r="M1584" s="6">
        <v>3.96</v>
      </c>
      <c r="N1584" s="6">
        <v>0.41</v>
      </c>
      <c r="O1584" s="6">
        <v>2.68</v>
      </c>
      <c r="P1584" s="6">
        <v>1.52</v>
      </c>
      <c r="Q1584" s="6">
        <v>1.36</v>
      </c>
      <c r="R1584" s="6">
        <v>3.51</v>
      </c>
      <c r="S1584" s="6">
        <v>0.1</v>
      </c>
      <c r="T1584" s="6">
        <v>6.94</v>
      </c>
      <c r="U1584" s="6">
        <v>92.79000000000002</v>
      </c>
      <c r="V1584" s="12"/>
      <c r="W1584" s="6">
        <v>56.256062075654697</v>
      </c>
      <c r="X1584" s="6">
        <v>0.94837805798038566</v>
      </c>
      <c r="Y1584" s="6">
        <v>25.11046448970794</v>
      </c>
      <c r="Z1584" s="6">
        <v>7.4684772065955363</v>
      </c>
      <c r="AA1584" s="6">
        <v>0.44185795883177048</v>
      </c>
      <c r="AB1584" s="6">
        <v>2.8882422674857198</v>
      </c>
      <c r="AC1584" s="6">
        <v>1.6381075546933934</v>
      </c>
      <c r="AD1584" s="6">
        <v>1.4656751805151416</v>
      </c>
      <c r="AE1584" s="6">
        <v>3.7827352085354016</v>
      </c>
      <c r="AF1584" s="6">
        <v>100</v>
      </c>
      <c r="AG1584" s="6"/>
      <c r="AH1584" s="6">
        <v>64.668139219738109</v>
      </c>
      <c r="AI1584" s="6">
        <v>0.8198944723596967</v>
      </c>
      <c r="AJ1584" s="6">
        <v>17.015055005148714</v>
      </c>
      <c r="AK1584" s="6">
        <v>1.5382647544193744</v>
      </c>
      <c r="AL1584" s="6">
        <v>4.1028957207644945</v>
      </c>
      <c r="AM1584" s="6">
        <v>0.4302439164343636</v>
      </c>
      <c r="AN1584" s="6">
        <v>4.948075711222903</v>
      </c>
      <c r="AO1584" s="6">
        <v>2.0177048996389177</v>
      </c>
      <c r="AP1584" s="6">
        <v>1.6334633779315557</v>
      </c>
      <c r="AQ1584" s="6">
        <v>2.7738200260423245</v>
      </c>
      <c r="AR1584" s="6">
        <v>99.999999999999986</v>
      </c>
      <c r="AS1584" s="6"/>
      <c r="AT1584" s="6">
        <v>0.40800456214071684</v>
      </c>
      <c r="AU1584" s="6">
        <v>0.42852030774736088</v>
      </c>
      <c r="AV1584" s="6">
        <v>0.54669001536516981</v>
      </c>
      <c r="AW1584" s="6"/>
      <c r="AX1584" s="6">
        <v>0.31572078328905395</v>
      </c>
      <c r="AY1584" s="6">
        <v>0.43758824867328144</v>
      </c>
      <c r="AZ1584" s="6">
        <f>LOG(Tabella1[[#This Row],[SiO2]]/Tabella1[[#This Row],[Al2O3]])</f>
        <v>0.35031458197624316</v>
      </c>
      <c r="BA1584" s="6">
        <f>LOG((Tabella1[[#This Row],[FeO]]*0.8998+Tabella1[[#This Row],[Fe2O3]])/Tabella1[[#This Row],[K2O]])</f>
        <v>0.29122004458183098</v>
      </c>
      <c r="BB1584" s="6">
        <f>Tabella1[[#This Row],[Log SiO2/Al2O3]]/Tabella1[[#This Row],[Log (FeO3/K2O)]]</f>
        <v>1.2029205698366927</v>
      </c>
    </row>
    <row r="1585" spans="1:54">
      <c r="A1585" s="19" t="s">
        <v>3488</v>
      </c>
      <c r="B1585" s="19" t="s">
        <v>3489</v>
      </c>
      <c r="C1585" s="19" t="s">
        <v>3523</v>
      </c>
      <c r="D1585" s="19" t="s">
        <v>3524</v>
      </c>
      <c r="E1585" s="19" t="s">
        <v>2771</v>
      </c>
      <c r="F1585" s="19" t="s">
        <v>3525</v>
      </c>
      <c r="G1585" s="8" t="s">
        <v>3530</v>
      </c>
      <c r="H1585" s="8"/>
      <c r="I1585" s="6">
        <v>43.6</v>
      </c>
      <c r="J1585" s="6">
        <v>1.24</v>
      </c>
      <c r="K1585" s="6">
        <v>32.1</v>
      </c>
      <c r="L1585" s="6">
        <v>3.48</v>
      </c>
      <c r="M1585" s="6">
        <v>2.23</v>
      </c>
      <c r="N1585" s="6">
        <v>0.01</v>
      </c>
      <c r="O1585" s="6">
        <v>2.77</v>
      </c>
      <c r="P1585" s="6">
        <v>0.33</v>
      </c>
      <c r="Q1585" s="6">
        <v>2.86</v>
      </c>
      <c r="R1585" s="6">
        <v>4.55</v>
      </c>
      <c r="S1585" s="6">
        <v>0.19</v>
      </c>
      <c r="T1585" s="6">
        <v>6.57</v>
      </c>
      <c r="U1585" s="6">
        <v>92.82</v>
      </c>
      <c r="V1585" s="12"/>
      <c r="W1585" s="6">
        <v>46.972635207929329</v>
      </c>
      <c r="X1585" s="6">
        <v>1.3359189829778066</v>
      </c>
      <c r="Y1585" s="6">
        <v>34.583063994828706</v>
      </c>
      <c r="Z1585" s="6">
        <v>5.7746175393234225</v>
      </c>
      <c r="AA1585" s="6">
        <v>1.0773540185304893E-2</v>
      </c>
      <c r="AB1585" s="6">
        <v>2.9842706313294549</v>
      </c>
      <c r="AC1585" s="6">
        <v>0.35552682611506142</v>
      </c>
      <c r="AD1585" s="6">
        <v>3.081232492997199</v>
      </c>
      <c r="AE1585" s="6">
        <v>4.9019607843137258</v>
      </c>
      <c r="AF1585" s="6">
        <v>100.00000000000003</v>
      </c>
      <c r="AG1585" s="6"/>
      <c r="AH1585" s="6">
        <v>56.715657178078636</v>
      </c>
      <c r="AI1585" s="6">
        <v>1.2130915827669115</v>
      </c>
      <c r="AJ1585" s="6">
        <v>24.613823759111526</v>
      </c>
      <c r="AK1585" s="6">
        <v>1.7033073139733033</v>
      </c>
      <c r="AL1585" s="6">
        <v>2.426033391055066</v>
      </c>
      <c r="AM1585" s="6">
        <v>1.1018627447897387E-2</v>
      </c>
      <c r="AN1585" s="6">
        <v>5.3700450503376453</v>
      </c>
      <c r="AO1585" s="6">
        <v>0.45996482218396478</v>
      </c>
      <c r="AP1585" s="6">
        <v>3.6068920508228208</v>
      </c>
      <c r="AQ1585" s="6">
        <v>3.7755408829617565</v>
      </c>
      <c r="AR1585" s="6">
        <v>100</v>
      </c>
      <c r="AS1585" s="6"/>
      <c r="AT1585" s="6">
        <v>0.47935304637015697</v>
      </c>
      <c r="AU1585" s="6">
        <v>0.58405969584457962</v>
      </c>
      <c r="AV1585" s="6">
        <v>0.68881362478676222</v>
      </c>
      <c r="AW1585" s="6"/>
      <c r="AX1585" s="6">
        <v>0.48925015007902911</v>
      </c>
      <c r="AY1585" s="6">
        <v>0.5375634911518572</v>
      </c>
      <c r="AZ1585" s="6">
        <f>LOG(Tabella1[[#This Row],[SiO2]]/Tabella1[[#This Row],[Al2O3]])</f>
        <v>0.13298145686371393</v>
      </c>
      <c r="BA1585" s="6">
        <f>LOG((Tabella1[[#This Row],[FeO]]*0.8998+Tabella1[[#This Row],[Fe2O3]])/Tabella1[[#This Row],[K2O]])</f>
        <v>8.1288261331671927E-2</v>
      </c>
      <c r="BB1585" s="6">
        <f>Tabella1[[#This Row],[Log SiO2/Al2O3]]/Tabella1[[#This Row],[Log (FeO3/K2O)]]</f>
        <v>1.6359244826399191</v>
      </c>
    </row>
    <row r="1586" spans="1:54">
      <c r="A1586" s="19" t="s">
        <v>3488</v>
      </c>
      <c r="B1586" s="19" t="s">
        <v>3489</v>
      </c>
      <c r="C1586" s="19" t="s">
        <v>3531</v>
      </c>
      <c r="D1586" s="19" t="s">
        <v>1846</v>
      </c>
      <c r="E1586" s="19" t="s">
        <v>2771</v>
      </c>
      <c r="F1586" s="19" t="s">
        <v>1915</v>
      </c>
      <c r="G1586" s="8" t="s">
        <v>1714</v>
      </c>
      <c r="H1586" s="8"/>
      <c r="I1586" s="6">
        <v>61.8</v>
      </c>
      <c r="J1586" s="6">
        <v>0.83</v>
      </c>
      <c r="K1586" s="6">
        <v>18.8</v>
      </c>
      <c r="L1586" s="6"/>
      <c r="M1586" s="6">
        <v>3.4</v>
      </c>
      <c r="N1586" s="6">
        <v>0.03</v>
      </c>
      <c r="O1586" s="6">
        <v>3.2</v>
      </c>
      <c r="P1586" s="6">
        <v>0.27</v>
      </c>
      <c r="Q1586" s="6">
        <v>0.87</v>
      </c>
      <c r="R1586" s="6">
        <v>5.7</v>
      </c>
      <c r="S1586" s="6">
        <v>0.11</v>
      </c>
      <c r="T1586" s="6">
        <v>4.5999999999999996</v>
      </c>
      <c r="U1586" s="6">
        <v>94.9</v>
      </c>
      <c r="V1586" s="12"/>
      <c r="W1586" s="6">
        <v>65.121180189673339</v>
      </c>
      <c r="X1586" s="6">
        <v>0.87460484720758691</v>
      </c>
      <c r="Y1586" s="6">
        <v>19.810326659641728</v>
      </c>
      <c r="Z1586" s="6">
        <v>3.5827186512118017</v>
      </c>
      <c r="AA1586" s="6">
        <v>3.1612223393045306E-2</v>
      </c>
      <c r="AB1586" s="6">
        <v>3.3719704952581662</v>
      </c>
      <c r="AC1586" s="6">
        <v>0.28451001053740782</v>
      </c>
      <c r="AD1586" s="6">
        <v>0.91675447839831403</v>
      </c>
      <c r="AE1586" s="6">
        <v>6.0063224446786085</v>
      </c>
      <c r="AF1586" s="6">
        <v>100</v>
      </c>
      <c r="AG1586" s="6"/>
      <c r="AH1586" s="6">
        <v>71.894345724074896</v>
      </c>
      <c r="AI1586" s="6">
        <v>0.72617246572060501</v>
      </c>
      <c r="AJ1586" s="6">
        <v>12.892041198439852</v>
      </c>
      <c r="AK1586" s="6">
        <v>0</v>
      </c>
      <c r="AL1586" s="6">
        <v>3.3079627409455714</v>
      </c>
      <c r="AM1586" s="6">
        <v>2.9562321465149418E-2</v>
      </c>
      <c r="AN1586" s="6">
        <v>5.5480187426923271</v>
      </c>
      <c r="AO1586" s="6">
        <v>0.33656133670897465</v>
      </c>
      <c r="AP1586" s="6">
        <v>0.98124203706668744</v>
      </c>
      <c r="AQ1586" s="6">
        <v>4.2299225700654235</v>
      </c>
      <c r="AR1586" s="6">
        <v>100</v>
      </c>
      <c r="AS1586" s="6"/>
      <c r="AT1586" s="6">
        <v>0.62647135757258698</v>
      </c>
      <c r="AU1586" s="6" t="s">
        <v>2564</v>
      </c>
      <c r="AV1586" s="6" t="s">
        <v>2564</v>
      </c>
      <c r="AW1586" s="6"/>
      <c r="AX1586" s="6">
        <v>-0.12994857640719065</v>
      </c>
      <c r="AY1586" s="6">
        <v>0.68242916044707125</v>
      </c>
      <c r="AZ1586" s="6">
        <f>LOG(Tabella1[[#This Row],[SiO2]]/Tabella1[[#This Row],[Al2O3]])</f>
        <v>0.51683062582513595</v>
      </c>
      <c r="BA1586" s="6">
        <f>LOG((Tabella1[[#This Row],[FeO]]*0.8998+Tabella1[[#This Row],[Fe2O3]])/Tabella1[[#This Row],[K2O]])</f>
        <v>-0.27024994980068828</v>
      </c>
      <c r="BB1586" s="6">
        <f>Tabella1[[#This Row],[Log SiO2/Al2O3]]/Tabella1[[#This Row],[Log (FeO3/K2O)]]</f>
        <v>-1.9124171020431384</v>
      </c>
    </row>
    <row r="1587" spans="1:54">
      <c r="A1587" s="19" t="s">
        <v>3488</v>
      </c>
      <c r="B1587" s="19" t="s">
        <v>3489</v>
      </c>
      <c r="C1587" s="19" t="s">
        <v>3531</v>
      </c>
      <c r="D1587" s="19" t="s">
        <v>1846</v>
      </c>
      <c r="E1587" s="19" t="s">
        <v>2771</v>
      </c>
      <c r="F1587" s="19" t="s">
        <v>1915</v>
      </c>
      <c r="G1587" s="8" t="s">
        <v>1715</v>
      </c>
      <c r="H1587" s="8"/>
      <c r="I1587" s="6">
        <v>66.5</v>
      </c>
      <c r="J1587" s="6">
        <v>0.8</v>
      </c>
      <c r="K1587" s="6">
        <v>17.899999999999999</v>
      </c>
      <c r="L1587" s="6"/>
      <c r="M1587" s="6">
        <v>2.9</v>
      </c>
      <c r="N1587" s="6">
        <v>0.02</v>
      </c>
      <c r="O1587" s="6">
        <v>2.2000000000000002</v>
      </c>
      <c r="P1587" s="6">
        <v>0.55000000000000004</v>
      </c>
      <c r="Q1587" s="6">
        <v>0.56999999999999995</v>
      </c>
      <c r="R1587" s="6">
        <v>4.7</v>
      </c>
      <c r="S1587" s="6">
        <v>7.0000000000000007E-2</v>
      </c>
      <c r="T1587" s="6">
        <v>4.05</v>
      </c>
      <c r="U1587" s="6">
        <v>96.139999999999986</v>
      </c>
      <c r="V1587" s="12"/>
      <c r="W1587" s="6">
        <v>69.169960474308311</v>
      </c>
      <c r="X1587" s="6">
        <v>0.83211982525483674</v>
      </c>
      <c r="Y1587" s="6">
        <v>18.618681090076972</v>
      </c>
      <c r="Z1587" s="6">
        <v>3.0164343665487836</v>
      </c>
      <c r="AA1587" s="6">
        <v>2.0802995631370922E-2</v>
      </c>
      <c r="AB1587" s="6">
        <v>2.2883295194508015</v>
      </c>
      <c r="AC1587" s="6">
        <v>0.57208237986270039</v>
      </c>
      <c r="AD1587" s="6">
        <v>0.59288537549407117</v>
      </c>
      <c r="AE1587" s="6">
        <v>4.8887039733721664</v>
      </c>
      <c r="AF1587" s="6">
        <v>100.00000000000003</v>
      </c>
      <c r="AG1587" s="6"/>
      <c r="AH1587" s="6">
        <v>75.96200158425782</v>
      </c>
      <c r="AI1587" s="6">
        <v>0.68725857324634032</v>
      </c>
      <c r="AJ1587" s="6">
        <v>12.052728124909851</v>
      </c>
      <c r="AK1587" s="6">
        <v>0</v>
      </c>
      <c r="AL1587" s="6">
        <v>2.7704363953881264</v>
      </c>
      <c r="AM1587" s="6">
        <v>1.9351550606985686E-2</v>
      </c>
      <c r="AN1587" s="6">
        <v>3.745235367225995</v>
      </c>
      <c r="AO1587" s="6">
        <v>0.6731806794157994</v>
      </c>
      <c r="AP1587" s="6">
        <v>0.63124833013387538</v>
      </c>
      <c r="AQ1587" s="6">
        <v>3.4247108812526292</v>
      </c>
      <c r="AR1587" s="6">
        <v>100</v>
      </c>
      <c r="AS1587" s="6"/>
      <c r="AT1587" s="6">
        <v>0.57480418039403924</v>
      </c>
      <c r="AU1587" s="6" t="s">
        <v>2564</v>
      </c>
      <c r="AV1587" s="6" t="s">
        <v>2564</v>
      </c>
      <c r="AW1587" s="6"/>
      <c r="AX1587" s="6">
        <v>9.1497664143725524E-2</v>
      </c>
      <c r="AY1587" s="6">
        <v>0.64258233682849919</v>
      </c>
      <c r="AZ1587" s="6">
        <f>LOG(Tabella1[[#This Row],[SiO2]]/Tabella1[[#This Row],[Al2O3]])</f>
        <v>0.56996861432321144</v>
      </c>
      <c r="BA1587" s="6">
        <f>LOG((Tabella1[[#This Row],[FeO]]*0.8998+Tabella1[[#This Row],[Fe2O3]])/Tabella1[[#This Row],[K2O]])</f>
        <v>-0.25555387120721335</v>
      </c>
      <c r="BB1587" s="6">
        <f>Tabella1[[#This Row],[Log SiO2/Al2O3]]/Tabella1[[#This Row],[Log (FeO3/K2O)]]</f>
        <v>-2.2303266690139787</v>
      </c>
    </row>
    <row r="1588" spans="1:54" hidden="1">
      <c r="A1588" s="19" t="s">
        <v>3488</v>
      </c>
      <c r="B1588" s="19" t="s">
        <v>3489</v>
      </c>
      <c r="C1588" s="19" t="s">
        <v>3531</v>
      </c>
      <c r="D1588" s="19" t="s">
        <v>1846</v>
      </c>
      <c r="E1588" s="19" t="s">
        <v>2773</v>
      </c>
      <c r="F1588" s="19" t="s">
        <v>1915</v>
      </c>
      <c r="G1588" s="8" t="s">
        <v>1716</v>
      </c>
      <c r="H1588" s="8"/>
      <c r="I1588" s="6">
        <v>58.3</v>
      </c>
      <c r="J1588" s="6">
        <v>0.84</v>
      </c>
      <c r="K1588" s="6">
        <v>19.7</v>
      </c>
      <c r="L1588" s="6"/>
      <c r="M1588" s="6">
        <v>8.6999999999999993</v>
      </c>
      <c r="N1588" s="6">
        <v>0.08</v>
      </c>
      <c r="O1588" s="6">
        <v>2.6</v>
      </c>
      <c r="P1588" s="6">
        <v>0.88</v>
      </c>
      <c r="Q1588" s="6">
        <v>0.73</v>
      </c>
      <c r="R1588" s="6">
        <v>2.6</v>
      </c>
      <c r="S1588" s="6">
        <v>0.06</v>
      </c>
      <c r="T1588" s="6">
        <v>5.4</v>
      </c>
      <c r="U1588" s="6">
        <v>94.429999999999993</v>
      </c>
      <c r="V1588" s="12"/>
      <c r="W1588" s="6">
        <v>61.738854177697768</v>
      </c>
      <c r="X1588" s="6">
        <v>0.88954781319495924</v>
      </c>
      <c r="Y1588" s="6">
        <v>20.862014190405592</v>
      </c>
      <c r="Z1588" s="6">
        <v>9.2131737795192201</v>
      </c>
      <c r="AA1588" s="6">
        <v>8.4718839351900888E-2</v>
      </c>
      <c r="AB1588" s="6">
        <v>2.7533622789367787</v>
      </c>
      <c r="AC1588" s="6">
        <v>0.93190723287090971</v>
      </c>
      <c r="AD1588" s="6">
        <v>0.77305940908609549</v>
      </c>
      <c r="AE1588" s="6">
        <v>2.7533622789367787</v>
      </c>
      <c r="AF1588" s="6">
        <v>100.00000000000001</v>
      </c>
      <c r="AG1588" s="6"/>
      <c r="AH1588" s="6">
        <v>68.509706911523665</v>
      </c>
      <c r="AI1588" s="6">
        <v>0.74236632887664145</v>
      </c>
      <c r="AJ1588" s="6">
        <v>13.646062490560507</v>
      </c>
      <c r="AK1588" s="6">
        <v>0</v>
      </c>
      <c r="AL1588" s="6">
        <v>8.5502386949004165</v>
      </c>
      <c r="AM1588" s="6">
        <v>7.9631438609748889E-2</v>
      </c>
      <c r="AN1588" s="6">
        <v>4.5534291489758569</v>
      </c>
      <c r="AO1588" s="6">
        <v>1.1080527247633996</v>
      </c>
      <c r="AP1588" s="6">
        <v>0.83168151140129432</v>
      </c>
      <c r="AQ1588" s="6">
        <v>1.9489836866953985</v>
      </c>
      <c r="AR1588" s="6">
        <v>100</v>
      </c>
      <c r="AS1588" s="6"/>
      <c r="AT1588" s="6">
        <v>0.34749271755265132</v>
      </c>
      <c r="AU1588" s="6" t="s">
        <v>2564</v>
      </c>
      <c r="AV1588" s="6" t="s">
        <v>2564</v>
      </c>
      <c r="AW1588" s="6"/>
      <c r="AX1588" s="6">
        <v>0.32526268901308253</v>
      </c>
      <c r="AY1588" s="6">
        <v>0.36836162789578164</v>
      </c>
      <c r="AZ1588" s="6">
        <f>LOG(Tabella1[[#This Row],[SiO2]]/Tabella1[[#This Row],[Al2O3]])</f>
        <v>0.47120232859742112</v>
      </c>
      <c r="BA1588" s="6">
        <f>LOG((Tabella1[[#This Row],[FeO]]*0.8998+Tabella1[[#This Row],[Fe2O3]])/Tabella1[[#This Row],[K2O]])</f>
        <v>0.47869189347734853</v>
      </c>
      <c r="BB1588" s="6">
        <f>Tabella1[[#This Row],[Log SiO2/Al2O3]]/Tabella1[[#This Row],[Log (FeO3/K2O)]]</f>
        <v>0.98435410128732037</v>
      </c>
    </row>
    <row r="1589" spans="1:54" hidden="1">
      <c r="A1589" s="19" t="s">
        <v>3488</v>
      </c>
      <c r="B1589" s="19" t="s">
        <v>3489</v>
      </c>
      <c r="C1589" s="19" t="s">
        <v>3531</v>
      </c>
      <c r="D1589" s="19" t="s">
        <v>1846</v>
      </c>
      <c r="E1589" s="19" t="s">
        <v>2773</v>
      </c>
      <c r="F1589" s="19" t="s">
        <v>1915</v>
      </c>
      <c r="G1589" s="8" t="s">
        <v>1717</v>
      </c>
      <c r="H1589" s="8"/>
      <c r="I1589" s="6">
        <v>56.5</v>
      </c>
      <c r="J1589" s="6">
        <v>0.86</v>
      </c>
      <c r="K1589" s="6">
        <v>24.7</v>
      </c>
      <c r="L1589" s="6"/>
      <c r="M1589" s="6">
        <v>8.4499999999999993</v>
      </c>
      <c r="N1589" s="6">
        <v>0.05</v>
      </c>
      <c r="O1589" s="6">
        <v>1.5</v>
      </c>
      <c r="P1589" s="6">
        <v>0.52</v>
      </c>
      <c r="Q1589" s="6">
        <v>1.2</v>
      </c>
      <c r="R1589" s="6">
        <v>2.7</v>
      </c>
      <c r="S1589" s="6">
        <v>0.08</v>
      </c>
      <c r="T1589" s="6">
        <v>3.8</v>
      </c>
      <c r="U1589" s="6">
        <v>96.48</v>
      </c>
      <c r="V1589" s="12"/>
      <c r="W1589" s="6">
        <v>58.561359867330012</v>
      </c>
      <c r="X1589" s="6">
        <v>0.8913764510779435</v>
      </c>
      <c r="Y1589" s="6">
        <v>25.601160862354888</v>
      </c>
      <c r="Z1589" s="6">
        <v>8.7582918739635147</v>
      </c>
      <c r="AA1589" s="6">
        <v>5.1824212271973466E-2</v>
      </c>
      <c r="AB1589" s="6">
        <v>1.5547263681592038</v>
      </c>
      <c r="AC1589" s="6">
        <v>0.53897180762852404</v>
      </c>
      <c r="AD1589" s="6">
        <v>1.2437810945273631</v>
      </c>
      <c r="AE1589" s="6">
        <v>2.7985074626865671</v>
      </c>
      <c r="AF1589" s="6">
        <v>100</v>
      </c>
      <c r="AG1589" s="6"/>
      <c r="AH1589" s="6">
        <v>66.841659627111298</v>
      </c>
      <c r="AI1589" s="6">
        <v>0.76516069449955826</v>
      </c>
      <c r="AJ1589" s="6">
        <v>17.22476497136612</v>
      </c>
      <c r="AK1589" s="6">
        <v>0</v>
      </c>
      <c r="AL1589" s="6">
        <v>8.3604743198014173</v>
      </c>
      <c r="AM1589" s="6">
        <v>5.0104853995937219E-2</v>
      </c>
      <c r="AN1589" s="6">
        <v>2.644671385767698</v>
      </c>
      <c r="AO1589" s="6">
        <v>0.65916830887493894</v>
      </c>
      <c r="AP1589" s="6">
        <v>1.3763556021187939</v>
      </c>
      <c r="AQ1589" s="6">
        <v>2.0375761198882847</v>
      </c>
      <c r="AR1589" s="6">
        <v>99.999999999999972</v>
      </c>
      <c r="AS1589" s="6"/>
      <c r="AT1589" s="6">
        <v>0.24031225542333087</v>
      </c>
      <c r="AU1589" s="6" t="s">
        <v>2564</v>
      </c>
      <c r="AV1589" s="6" t="s">
        <v>2564</v>
      </c>
      <c r="AW1589" s="6"/>
      <c r="AX1589" s="6">
        <v>0.4735238333010236</v>
      </c>
      <c r="AY1589" s="6">
        <v>0.25826906806101513</v>
      </c>
      <c r="AZ1589" s="6">
        <f>LOG(Tabella1[[#This Row],[SiO2]]/Tabella1[[#This Row],[Al2O3]])</f>
        <v>0.35935149455977278</v>
      </c>
      <c r="BA1589" s="6">
        <f>LOG((Tabella1[[#This Row],[FeO]]*0.8998+Tabella1[[#This Row],[Fe2O3]])/Tabella1[[#This Row],[K2O]])</f>
        <v>0.44963893362025303</v>
      </c>
      <c r="BB1589" s="6">
        <f>Tabella1[[#This Row],[Log SiO2/Al2O3]]/Tabella1[[#This Row],[Log (FeO3/K2O)]]</f>
        <v>0.79920013079487151</v>
      </c>
    </row>
    <row r="1590" spans="1:54" hidden="1">
      <c r="A1590" s="19" t="s">
        <v>3488</v>
      </c>
      <c r="B1590" s="19" t="s">
        <v>3489</v>
      </c>
      <c r="C1590" s="19" t="s">
        <v>3531</v>
      </c>
      <c r="D1590" s="19" t="s">
        <v>1846</v>
      </c>
      <c r="E1590" s="19" t="s">
        <v>2770</v>
      </c>
      <c r="F1590" s="19" t="s">
        <v>1915</v>
      </c>
      <c r="G1590" s="8" t="s">
        <v>1718</v>
      </c>
      <c r="H1590" s="8"/>
      <c r="I1590" s="6">
        <v>52.9</v>
      </c>
      <c r="J1590" s="6">
        <v>1.3</v>
      </c>
      <c r="K1590" s="6">
        <v>29.7</v>
      </c>
      <c r="L1590" s="6"/>
      <c r="M1590" s="6">
        <v>4.7</v>
      </c>
      <c r="N1590" s="6">
        <v>0.02</v>
      </c>
      <c r="O1590" s="6">
        <v>1.5</v>
      </c>
      <c r="P1590" s="6">
        <v>0.35</v>
      </c>
      <c r="Q1590" s="6">
        <v>2.2000000000000002</v>
      </c>
      <c r="R1590" s="6">
        <v>3.1</v>
      </c>
      <c r="S1590" s="6">
        <v>0.09</v>
      </c>
      <c r="T1590" s="6">
        <v>3.9</v>
      </c>
      <c r="U1590" s="6">
        <v>95.769999999999982</v>
      </c>
      <c r="V1590" s="12"/>
      <c r="W1590" s="6">
        <v>55.236504124464872</v>
      </c>
      <c r="X1590" s="6">
        <v>1.3574188159131255</v>
      </c>
      <c r="Y1590" s="6">
        <v>31.011799102015246</v>
      </c>
      <c r="Z1590" s="6">
        <v>4.907591103685915</v>
      </c>
      <c r="AA1590" s="6">
        <v>2.0883366398663471E-2</v>
      </c>
      <c r="AB1590" s="6">
        <v>1.5662524798997601</v>
      </c>
      <c r="AC1590" s="6">
        <v>0.36545891197661068</v>
      </c>
      <c r="AD1590" s="6">
        <v>2.2971703038529818</v>
      </c>
      <c r="AE1590" s="6">
        <v>3.2369217917928377</v>
      </c>
      <c r="AF1590" s="6">
        <v>100.00000000000001</v>
      </c>
      <c r="AG1590" s="6"/>
      <c r="AH1590" s="6">
        <v>64.44031812096118</v>
      </c>
      <c r="AI1590" s="6">
        <v>1.1909698868990599</v>
      </c>
      <c r="AJ1590" s="6">
        <v>21.326325219269822</v>
      </c>
      <c r="AK1590" s="6">
        <v>0</v>
      </c>
      <c r="AL1590" s="6">
        <v>4.7882331955163426</v>
      </c>
      <c r="AM1590" s="6">
        <v>2.0636831550657084E-2</v>
      </c>
      <c r="AN1590" s="6">
        <v>2.7231711871346977</v>
      </c>
      <c r="AO1590" s="6">
        <v>0.45684013068051416</v>
      </c>
      <c r="AP1590" s="6">
        <v>2.5982163814520414</v>
      </c>
      <c r="AQ1590" s="6">
        <v>2.4088790730526548</v>
      </c>
      <c r="AR1590" s="6">
        <v>100.00000000000001</v>
      </c>
      <c r="AS1590" s="6"/>
      <c r="AT1590" s="6">
        <v>0.36253822167055194</v>
      </c>
      <c r="AU1590" s="6" t="s">
        <v>2564</v>
      </c>
      <c r="AV1590" s="6" t="s">
        <v>2564</v>
      </c>
      <c r="AW1590" s="6"/>
      <c r="AX1590" s="6">
        <v>0.63923978587906682</v>
      </c>
      <c r="AY1590" s="6">
        <v>0.43085189617343012</v>
      </c>
      <c r="AZ1590" s="6">
        <f>LOG(Tabella1[[#This Row],[SiO2]]/Tabella1[[#This Row],[Al2O3]])</f>
        <v>0.2506992227179734</v>
      </c>
      <c r="BA1590" s="6">
        <f>LOG((Tabella1[[#This Row],[FeO]]*0.8998+Tabella1[[#This Row],[Fe2O3]])/Tabella1[[#This Row],[K2O]])</f>
        <v>0.13488215293099287</v>
      </c>
      <c r="BB1590" s="6">
        <f>Tabella1[[#This Row],[Log SiO2/Al2O3]]/Tabella1[[#This Row],[Log (FeO3/K2O)]]</f>
        <v>1.8586537749455538</v>
      </c>
    </row>
    <row r="1591" spans="1:54" hidden="1">
      <c r="A1591" s="19" t="s">
        <v>3488</v>
      </c>
      <c r="B1591" s="19" t="s">
        <v>3489</v>
      </c>
      <c r="C1591" s="19" t="s">
        <v>3531</v>
      </c>
      <c r="D1591" s="19" t="s">
        <v>1846</v>
      </c>
      <c r="E1591" s="19" t="s">
        <v>2770</v>
      </c>
      <c r="F1591" s="19" t="s">
        <v>1790</v>
      </c>
      <c r="G1591" s="8" t="s">
        <v>2447</v>
      </c>
      <c r="H1591" s="8"/>
      <c r="I1591" s="6">
        <v>53.9</v>
      </c>
      <c r="J1591" s="6">
        <v>1.1299999999999999</v>
      </c>
      <c r="K1591" s="6">
        <v>24.6</v>
      </c>
      <c r="L1591" s="6">
        <v>2.27</v>
      </c>
      <c r="M1591" s="6">
        <v>5.5</v>
      </c>
      <c r="N1591" s="6">
        <v>0.1</v>
      </c>
      <c r="O1591" s="6">
        <v>2</v>
      </c>
      <c r="P1591" s="6">
        <v>0.27</v>
      </c>
      <c r="Q1591" s="6">
        <v>1.22</v>
      </c>
      <c r="R1591" s="6">
        <v>4.82</v>
      </c>
      <c r="S1591" s="6">
        <v>0.1</v>
      </c>
      <c r="T1591" s="6">
        <v>3.26</v>
      </c>
      <c r="U1591" s="6">
        <v>95.58</v>
      </c>
      <c r="V1591" s="12"/>
      <c r="W1591" s="6">
        <v>56.392550742833222</v>
      </c>
      <c r="X1591" s="6">
        <v>1.1822557020297133</v>
      </c>
      <c r="Y1591" s="6">
        <v>25.73760200878845</v>
      </c>
      <c r="Z1591" s="6">
        <v>7.8886796400920698</v>
      </c>
      <c r="AA1591" s="6">
        <v>0.10462439840970915</v>
      </c>
      <c r="AB1591" s="6">
        <v>2.0924879681941828</v>
      </c>
      <c r="AC1591" s="6">
        <v>0.28248587570621475</v>
      </c>
      <c r="AD1591" s="6">
        <v>1.2764176605984516</v>
      </c>
      <c r="AE1591" s="6">
        <v>5.0428960033479813</v>
      </c>
      <c r="AF1591" s="6">
        <v>99.999999999999986</v>
      </c>
      <c r="AG1591" s="6"/>
      <c r="AH1591" s="6">
        <v>65.445151791857796</v>
      </c>
      <c r="AI1591" s="6">
        <v>1.0318642884833293</v>
      </c>
      <c r="AJ1591" s="6">
        <v>17.606839122662159</v>
      </c>
      <c r="AK1591" s="6">
        <v>1.0370790453066698</v>
      </c>
      <c r="AL1591" s="6">
        <v>5.5850470384342898</v>
      </c>
      <c r="AM1591" s="6">
        <v>0.10284891962772734</v>
      </c>
      <c r="AN1591" s="6">
        <v>3.6190983920590156</v>
      </c>
      <c r="AO1591" s="6">
        <v>0.35127454293251853</v>
      </c>
      <c r="AP1591" s="6">
        <v>1.4361479311450454</v>
      </c>
      <c r="AQ1591" s="6">
        <v>3.7332498266926231</v>
      </c>
      <c r="AR1591" s="6">
        <v>99.999999999999986</v>
      </c>
      <c r="AS1591" s="6"/>
      <c r="AT1591" s="6">
        <v>0.32089031699546811</v>
      </c>
      <c r="AU1591" s="6">
        <v>0.27080591989200936</v>
      </c>
      <c r="AV1591" s="6">
        <v>0.39320308652109665</v>
      </c>
      <c r="AW1591" s="6"/>
      <c r="AX1591" s="6">
        <v>0.31860466569240559</v>
      </c>
      <c r="AY1591" s="6">
        <v>0.35320547069037228</v>
      </c>
      <c r="AZ1591" s="6">
        <f>LOG(Tabella1[[#This Row],[SiO2]]/Tabella1[[#This Row],[Al2O3]])</f>
        <v>0.34065365808335957</v>
      </c>
      <c r="BA1591" s="6">
        <f>LOG((Tabella1[[#This Row],[FeO]]*0.8998+Tabella1[[#This Row],[Fe2O3]])/Tabella1[[#This Row],[K2O]])</f>
        <v>0.17542398754055372</v>
      </c>
      <c r="BB1591" s="6">
        <f>Tabella1[[#This Row],[Log SiO2/Al2O3]]/Tabella1[[#This Row],[Log (FeO3/K2O)]]</f>
        <v>1.9418875540302538</v>
      </c>
    </row>
    <row r="1592" spans="1:54" hidden="1">
      <c r="A1592" s="19" t="s">
        <v>3488</v>
      </c>
      <c r="B1592" s="19" t="s">
        <v>3489</v>
      </c>
      <c r="C1592" s="19" t="s">
        <v>3531</v>
      </c>
      <c r="D1592" s="19" t="s">
        <v>1846</v>
      </c>
      <c r="E1592" s="19" t="s">
        <v>2770</v>
      </c>
      <c r="F1592" s="19" t="s">
        <v>1790</v>
      </c>
      <c r="G1592" s="8" t="s">
        <v>2448</v>
      </c>
      <c r="H1592" s="8"/>
      <c r="I1592" s="6">
        <v>55.6</v>
      </c>
      <c r="J1592" s="6">
        <v>1.06</v>
      </c>
      <c r="K1592" s="6">
        <v>23.8</v>
      </c>
      <c r="L1592" s="6">
        <v>1.1399999999999999</v>
      </c>
      <c r="M1592" s="6">
        <v>6.5</v>
      </c>
      <c r="N1592" s="6">
        <v>0.12</v>
      </c>
      <c r="O1592" s="6">
        <v>1.82</v>
      </c>
      <c r="P1592" s="6">
        <v>0.3</v>
      </c>
      <c r="Q1592" s="6">
        <v>1.19</v>
      </c>
      <c r="R1592" s="6">
        <v>4.53</v>
      </c>
      <c r="S1592" s="6">
        <v>0.1</v>
      </c>
      <c r="T1592" s="6">
        <v>3.27</v>
      </c>
      <c r="U1592" s="6">
        <v>95.95</v>
      </c>
      <c r="V1592" s="12"/>
      <c r="W1592" s="6">
        <v>57.946847316310581</v>
      </c>
      <c r="X1592" s="6">
        <v>1.1047420531526837</v>
      </c>
      <c r="Y1592" s="6">
        <v>24.804585721730067</v>
      </c>
      <c r="Z1592" s="6">
        <v>7.8478374153204804</v>
      </c>
      <c r="AA1592" s="6">
        <v>0.12506513809275663</v>
      </c>
      <c r="AB1592" s="6">
        <v>1.8968212610734756</v>
      </c>
      <c r="AC1592" s="6">
        <v>0.31266284523189158</v>
      </c>
      <c r="AD1592" s="6">
        <v>1.2402292860865032</v>
      </c>
      <c r="AE1592" s="6">
        <v>4.7212089630015637</v>
      </c>
      <c r="AF1592" s="6">
        <v>100</v>
      </c>
      <c r="AG1592" s="6"/>
      <c r="AH1592" s="6">
        <v>66.576684085068564</v>
      </c>
      <c r="AI1592" s="6">
        <v>0.95457192972152149</v>
      </c>
      <c r="AJ1592" s="6">
        <v>16.798940858635305</v>
      </c>
      <c r="AK1592" s="6">
        <v>0.51362896699362315</v>
      </c>
      <c r="AL1592" s="6">
        <v>6.5093280248535628</v>
      </c>
      <c r="AM1592" s="6">
        <v>0.12171374776146131</v>
      </c>
      <c r="AN1592" s="6">
        <v>3.2478834624008925</v>
      </c>
      <c r="AO1592" s="6">
        <v>0.38491321621781671</v>
      </c>
      <c r="AP1592" s="6">
        <v>1.381481148055246</v>
      </c>
      <c r="AQ1592" s="6">
        <v>3.4601655074201378</v>
      </c>
      <c r="AR1592" s="6">
        <v>100.00000000000001</v>
      </c>
      <c r="AS1592" s="6"/>
      <c r="AT1592" s="6">
        <v>0.30116302764081077</v>
      </c>
      <c r="AU1592" s="6">
        <v>0.1363028219405126</v>
      </c>
      <c r="AV1592" s="6">
        <v>0.33287004864489228</v>
      </c>
      <c r="AW1592" s="6"/>
      <c r="AX1592" s="6">
        <v>0.32905895684542996</v>
      </c>
      <c r="AY1592" s="6">
        <v>0.33040868078255126</v>
      </c>
      <c r="AZ1592" s="6">
        <f>LOG(Tabella1[[#This Row],[SiO2]]/Tabella1[[#This Row],[Al2O3]])</f>
        <v>0.36849783452554552</v>
      </c>
      <c r="BA1592" s="6">
        <f>LOG((Tabella1[[#This Row],[FeO]]*0.8998+Tabella1[[#This Row],[Fe2O3]])/Tabella1[[#This Row],[K2O]])</f>
        <v>0.1882981961457918</v>
      </c>
      <c r="BB1592" s="6">
        <f>Tabella1[[#This Row],[Log SiO2/Al2O3]]/Tabella1[[#This Row],[Log (FeO3/K2O)]]</f>
        <v>1.956990784129617</v>
      </c>
    </row>
    <row r="1593" spans="1:54" hidden="1">
      <c r="A1593" s="19" t="s">
        <v>3488</v>
      </c>
      <c r="B1593" s="19" t="s">
        <v>3489</v>
      </c>
      <c r="C1593" s="19" t="s">
        <v>3531</v>
      </c>
      <c r="D1593" s="19" t="s">
        <v>1846</v>
      </c>
      <c r="E1593" s="19" t="s">
        <v>2770</v>
      </c>
      <c r="F1593" s="19" t="s">
        <v>1790</v>
      </c>
      <c r="G1593" s="8" t="s">
        <v>2449</v>
      </c>
      <c r="H1593" s="8"/>
      <c r="I1593" s="6">
        <v>56.1</v>
      </c>
      <c r="J1593" s="6">
        <v>1.07</v>
      </c>
      <c r="K1593" s="6">
        <v>23.6</v>
      </c>
      <c r="L1593" s="6">
        <v>1.1599999999999999</v>
      </c>
      <c r="M1593" s="6">
        <v>6.3</v>
      </c>
      <c r="N1593" s="6">
        <v>0.12</v>
      </c>
      <c r="O1593" s="6">
        <v>1.98</v>
      </c>
      <c r="P1593" s="6">
        <v>0.28999999999999998</v>
      </c>
      <c r="Q1593" s="6">
        <v>1.26</v>
      </c>
      <c r="R1593" s="6">
        <v>4.6900000000000004</v>
      </c>
      <c r="S1593" s="6">
        <v>0.09</v>
      </c>
      <c r="T1593" s="6">
        <v>3.05</v>
      </c>
      <c r="U1593" s="6">
        <v>96.450000000000031</v>
      </c>
      <c r="V1593" s="12"/>
      <c r="W1593" s="6">
        <v>58.164852255054413</v>
      </c>
      <c r="X1593" s="6">
        <v>1.1093831000518399</v>
      </c>
      <c r="Y1593" s="6">
        <v>24.46863659927423</v>
      </c>
      <c r="Z1593" s="6">
        <v>7.6101607050285098</v>
      </c>
      <c r="AA1593" s="6">
        <v>0.12441679626749606</v>
      </c>
      <c r="AB1593" s="6">
        <v>2.052877138413685</v>
      </c>
      <c r="AC1593" s="6">
        <v>0.30067392431311551</v>
      </c>
      <c r="AD1593" s="6">
        <v>1.3063763608087089</v>
      </c>
      <c r="AE1593" s="6">
        <v>4.8626231207879718</v>
      </c>
      <c r="AF1593" s="6">
        <v>99.999999999999986</v>
      </c>
      <c r="AG1593" s="6"/>
      <c r="AH1593" s="6">
        <v>66.67772682199417</v>
      </c>
      <c r="AI1593" s="6">
        <v>0.95643866934045985</v>
      </c>
      <c r="AJ1593" s="6">
        <v>16.534364290293034</v>
      </c>
      <c r="AK1593" s="6">
        <v>0.51876802666887789</v>
      </c>
      <c r="AL1593" s="6">
        <v>6.2623005220625432</v>
      </c>
      <c r="AM1593" s="6">
        <v>0.12081203230367547</v>
      </c>
      <c r="AN1593" s="6">
        <v>3.5072344229110901</v>
      </c>
      <c r="AO1593" s="6">
        <v>0.36932620300918234</v>
      </c>
      <c r="AP1593" s="6">
        <v>1.4519080106814899</v>
      </c>
      <c r="AQ1593" s="6">
        <v>3.5558388296983932</v>
      </c>
      <c r="AR1593" s="6">
        <v>100.00000000000001</v>
      </c>
      <c r="AS1593" s="6"/>
      <c r="AT1593" s="6">
        <v>0.32453145014584411</v>
      </c>
      <c r="AU1593" s="6">
        <v>0.14213140837072244</v>
      </c>
      <c r="AV1593" s="6">
        <v>0.358997070245963</v>
      </c>
      <c r="AW1593" s="6"/>
      <c r="AX1593" s="6">
        <v>0.29874695275338847</v>
      </c>
      <c r="AY1593" s="6">
        <v>0.35604155203278015</v>
      </c>
      <c r="AZ1593" s="6">
        <f>LOG(Tabella1[[#This Row],[SiO2]]/Tabella1[[#This Row],[Al2O3]])</f>
        <v>0.37605085828605483</v>
      </c>
      <c r="BA1593" s="6">
        <f>LOG((Tabella1[[#This Row],[FeO]]*0.8998+Tabella1[[#This Row],[Fe2O3]])/Tabella1[[#This Row],[K2O]])</f>
        <v>0.16316773482761801</v>
      </c>
      <c r="BB1593" s="6">
        <f>Tabella1[[#This Row],[Log SiO2/Al2O3]]/Tabella1[[#This Row],[Log (FeO3/K2O)]]</f>
        <v>2.3046888447850411</v>
      </c>
    </row>
    <row r="1594" spans="1:54" hidden="1">
      <c r="A1594" s="19" t="s">
        <v>3488</v>
      </c>
      <c r="B1594" s="19" t="s">
        <v>3489</v>
      </c>
      <c r="C1594" s="19" t="s">
        <v>3531</v>
      </c>
      <c r="D1594" s="19" t="s">
        <v>1846</v>
      </c>
      <c r="E1594" s="19" t="s">
        <v>2770</v>
      </c>
      <c r="F1594" s="19" t="s">
        <v>1790</v>
      </c>
      <c r="G1594" s="8" t="s">
        <v>2450</v>
      </c>
      <c r="H1594" s="8"/>
      <c r="I1594" s="6">
        <v>61.8</v>
      </c>
      <c r="J1594" s="6">
        <v>0.83</v>
      </c>
      <c r="K1594" s="6">
        <v>20</v>
      </c>
      <c r="L1594" s="6">
        <v>0.77</v>
      </c>
      <c r="M1594" s="6">
        <v>5.3</v>
      </c>
      <c r="N1594" s="6">
        <v>0.06</v>
      </c>
      <c r="O1594" s="6">
        <v>1.96</v>
      </c>
      <c r="P1594" s="6">
        <v>0.28000000000000003</v>
      </c>
      <c r="Q1594" s="6">
        <v>1.31</v>
      </c>
      <c r="R1594" s="6">
        <v>4.05</v>
      </c>
      <c r="S1594" s="6">
        <v>0.14000000000000001</v>
      </c>
      <c r="T1594" s="6">
        <v>3.19</v>
      </c>
      <c r="U1594" s="6">
        <v>96.279999999999987</v>
      </c>
      <c r="V1594" s="12"/>
      <c r="W1594" s="6">
        <v>64.187785625259664</v>
      </c>
      <c r="X1594" s="6">
        <v>0.86206896551724155</v>
      </c>
      <c r="Y1594" s="6">
        <v>20.772746157041961</v>
      </c>
      <c r="Z1594" s="6">
        <v>6.2214374740340679</v>
      </c>
      <c r="AA1594" s="6">
        <v>6.2318238471125886E-2</v>
      </c>
      <c r="AB1594" s="6">
        <v>2.0357291233901122</v>
      </c>
      <c r="AC1594" s="6">
        <v>0.29081844619858754</v>
      </c>
      <c r="AD1594" s="6">
        <v>1.3606148732862486</v>
      </c>
      <c r="AE1594" s="6">
        <v>4.2064810968009976</v>
      </c>
      <c r="AF1594" s="6">
        <v>100</v>
      </c>
      <c r="AG1594" s="6"/>
      <c r="AH1594" s="6">
        <v>71.759963100689973</v>
      </c>
      <c r="AI1594" s="6">
        <v>0.72481512725412878</v>
      </c>
      <c r="AJ1594" s="6">
        <v>13.68930192047883</v>
      </c>
      <c r="AK1594" s="6">
        <v>0.33641995212450893</v>
      </c>
      <c r="AL1594" s="6">
        <v>5.146891732915897</v>
      </c>
      <c r="AM1594" s="6">
        <v>5.9014129029050406E-2</v>
      </c>
      <c r="AN1594" s="6">
        <v>3.3918097445886404</v>
      </c>
      <c r="AO1594" s="6">
        <v>0.34837418204048803</v>
      </c>
      <c r="AP1594" s="6">
        <v>1.4747406772212261</v>
      </c>
      <c r="AQ1594" s="6">
        <v>2.9998535684623824</v>
      </c>
      <c r="AR1594" s="6">
        <v>100.00000000000003</v>
      </c>
      <c r="AS1594" s="6"/>
      <c r="AT1594" s="6">
        <v>0.36821304969733076</v>
      </c>
      <c r="AU1594" s="6">
        <v>0.11561356196430944</v>
      </c>
      <c r="AV1594" s="6">
        <v>0.39722781660940648</v>
      </c>
      <c r="AW1594" s="6"/>
      <c r="AX1594" s="6">
        <v>0.26729537972113421</v>
      </c>
      <c r="AY1594" s="6">
        <v>0.39966055730740674</v>
      </c>
      <c r="AZ1594" s="6">
        <f>LOG(Tabella1[[#This Row],[SiO2]]/Tabella1[[#This Row],[Al2O3]])</f>
        <v>0.48995847942483461</v>
      </c>
      <c r="BA1594" s="6">
        <f>LOG((Tabella1[[#This Row],[FeO]]*0.8998+Tabella1[[#This Row],[Fe2O3]])/Tabella1[[#This Row],[K2O]])</f>
        <v>0.13597163750702015</v>
      </c>
      <c r="BB1594" s="6">
        <f>Tabella1[[#This Row],[Log SiO2/Al2O3]]/Tabella1[[#This Row],[Log (FeO3/K2O)]]</f>
        <v>3.6033873564223149</v>
      </c>
    </row>
    <row r="1595" spans="1:54" hidden="1">
      <c r="A1595" s="19" t="s">
        <v>3488</v>
      </c>
      <c r="B1595" s="19" t="s">
        <v>3489</v>
      </c>
      <c r="C1595" s="19" t="s">
        <v>3531</v>
      </c>
      <c r="D1595" s="19" t="s">
        <v>1846</v>
      </c>
      <c r="E1595" s="19" t="s">
        <v>2770</v>
      </c>
      <c r="F1595" s="19" t="s">
        <v>1790</v>
      </c>
      <c r="G1595" s="8" t="s">
        <v>2451</v>
      </c>
      <c r="H1595" s="8"/>
      <c r="I1595" s="6">
        <v>50.4</v>
      </c>
      <c r="J1595" s="6">
        <v>1.1599999999999999</v>
      </c>
      <c r="K1595" s="6">
        <v>26.1</v>
      </c>
      <c r="L1595" s="6">
        <v>1.32</v>
      </c>
      <c r="M1595" s="6">
        <v>7</v>
      </c>
      <c r="N1595" s="6">
        <v>0.12</v>
      </c>
      <c r="O1595" s="6">
        <v>2.16</v>
      </c>
      <c r="P1595" s="6">
        <v>0.35</v>
      </c>
      <c r="Q1595" s="6">
        <v>1.9</v>
      </c>
      <c r="R1595" s="6">
        <v>4.78</v>
      </c>
      <c r="S1595" s="6">
        <v>0.11</v>
      </c>
      <c r="T1595" s="6">
        <v>3.63</v>
      </c>
      <c r="U1595" s="6">
        <v>95.16</v>
      </c>
      <c r="V1595" s="12"/>
      <c r="W1595" s="6">
        <v>52.963430012610345</v>
      </c>
      <c r="X1595" s="6">
        <v>1.2189995796553172</v>
      </c>
      <c r="Y1595" s="6">
        <v>27.427490542244641</v>
      </c>
      <c r="Z1595" s="6">
        <v>8.6065573770491799</v>
      </c>
      <c r="AA1595" s="6">
        <v>0.12610340479192939</v>
      </c>
      <c r="AB1595" s="6">
        <v>2.2698612862547289</v>
      </c>
      <c r="AC1595" s="6">
        <v>0.367801597309794</v>
      </c>
      <c r="AD1595" s="6">
        <v>1.9966372425388816</v>
      </c>
      <c r="AE1595" s="6">
        <v>5.0231189575451873</v>
      </c>
      <c r="AF1595" s="6">
        <v>100.00000000000001</v>
      </c>
      <c r="AG1595" s="6"/>
      <c r="AH1595" s="6">
        <v>61.732984683940614</v>
      </c>
      <c r="AI1595" s="6">
        <v>1.0685630494475411</v>
      </c>
      <c r="AJ1595" s="6">
        <v>18.844508751660953</v>
      </c>
      <c r="AK1595" s="6">
        <v>0.60835622664874489</v>
      </c>
      <c r="AL1595" s="6">
        <v>7.1706778196435321</v>
      </c>
      <c r="AM1595" s="6">
        <v>0.12450276724992254</v>
      </c>
      <c r="AN1595" s="6">
        <v>3.9429581735310291</v>
      </c>
      <c r="AO1595" s="6">
        <v>0.45935556467670091</v>
      </c>
      <c r="AP1595" s="6">
        <v>2.2562694937275545</v>
      </c>
      <c r="AQ1595" s="6">
        <v>3.7347878410855837</v>
      </c>
      <c r="AR1595" s="6">
        <v>99.999999999999986</v>
      </c>
      <c r="AS1595" s="6"/>
      <c r="AT1595" s="6">
        <v>0.31977670303868705</v>
      </c>
      <c r="AU1595" s="6">
        <v>0.14506448534090352</v>
      </c>
      <c r="AV1595" s="6">
        <v>0.35478561435272815</v>
      </c>
      <c r="AW1595" s="6"/>
      <c r="AX1595" s="6">
        <v>0.31231719627884369</v>
      </c>
      <c r="AY1595" s="6">
        <v>0.35011839015977014</v>
      </c>
      <c r="AZ1595" s="6">
        <f>LOG(Tabella1[[#This Row],[SiO2]]/Tabella1[[#This Row],[Al2O3]])</f>
        <v>0.28579002910724433</v>
      </c>
      <c r="BA1595" s="6">
        <f>LOG((Tabella1[[#This Row],[FeO]]*0.8998+Tabella1[[#This Row],[Fe2O3]])/Tabella1[[#This Row],[K2O]])</f>
        <v>0.20244727575954824</v>
      </c>
      <c r="BB1595" s="6">
        <f>Tabella1[[#This Row],[Log SiO2/Al2O3]]/Tabella1[[#This Row],[Log (FeO3/K2O)]]</f>
        <v>1.4116763391110503</v>
      </c>
    </row>
    <row r="1596" spans="1:54" hidden="1">
      <c r="A1596" s="19" t="s">
        <v>3488</v>
      </c>
      <c r="B1596" s="19" t="s">
        <v>3489</v>
      </c>
      <c r="C1596" s="19" t="s">
        <v>3531</v>
      </c>
      <c r="D1596" s="19" t="s">
        <v>1846</v>
      </c>
      <c r="E1596" s="19" t="s">
        <v>2770</v>
      </c>
      <c r="F1596" s="19" t="s">
        <v>1790</v>
      </c>
      <c r="G1596" s="8" t="s">
        <v>2452</v>
      </c>
      <c r="H1596" s="8"/>
      <c r="I1596" s="6">
        <v>50.5</v>
      </c>
      <c r="J1596" s="6">
        <v>1.17</v>
      </c>
      <c r="K1596" s="6">
        <v>25.6</v>
      </c>
      <c r="L1596" s="6">
        <v>1.45</v>
      </c>
      <c r="M1596" s="6">
        <v>7</v>
      </c>
      <c r="N1596" s="6">
        <v>0.12</v>
      </c>
      <c r="O1596" s="6">
        <v>2.34</v>
      </c>
      <c r="P1596" s="6">
        <v>0.54</v>
      </c>
      <c r="Q1596" s="6">
        <v>1.98</v>
      </c>
      <c r="R1596" s="6">
        <v>4.38</v>
      </c>
      <c r="S1596" s="6">
        <v>0.1</v>
      </c>
      <c r="T1596" s="6">
        <v>3.33</v>
      </c>
      <c r="U1596" s="6">
        <v>94.930000000000021</v>
      </c>
      <c r="V1596" s="12"/>
      <c r="W1596" s="6">
        <v>53.197092594543335</v>
      </c>
      <c r="X1596" s="6">
        <v>1.2324870957547662</v>
      </c>
      <c r="Y1596" s="6">
        <v>26.96723901822395</v>
      </c>
      <c r="Z1596" s="6">
        <v>8.7432845254397975</v>
      </c>
      <c r="AA1596" s="6">
        <v>0.12640893289792476</v>
      </c>
      <c r="AB1596" s="6">
        <v>2.4649741915095325</v>
      </c>
      <c r="AC1596" s="6">
        <v>0.56884019804066144</v>
      </c>
      <c r="AD1596" s="6">
        <v>2.0857473928157582</v>
      </c>
      <c r="AE1596" s="6">
        <v>4.6139260507742534</v>
      </c>
      <c r="AF1596" s="6">
        <v>99.999999999999972</v>
      </c>
      <c r="AG1596" s="6"/>
      <c r="AH1596" s="6">
        <v>61.740737149784351</v>
      </c>
      <c r="AI1596" s="6">
        <v>1.0757756719505158</v>
      </c>
      <c r="AJ1596" s="6">
        <v>18.449218414338446</v>
      </c>
      <c r="AK1596" s="6">
        <v>0.66703054591583055</v>
      </c>
      <c r="AL1596" s="6">
        <v>7.1573771725511204</v>
      </c>
      <c r="AM1596" s="6">
        <v>0.12427183128949162</v>
      </c>
      <c r="AN1596" s="6">
        <v>4.2636148903197526</v>
      </c>
      <c r="AO1596" s="6">
        <v>0.70740543335492889</v>
      </c>
      <c r="AP1596" s="6">
        <v>2.3469090229535792</v>
      </c>
      <c r="AQ1596" s="6">
        <v>3.4159054721464277</v>
      </c>
      <c r="AR1596" s="6">
        <v>100.00000000000003</v>
      </c>
      <c r="AS1596" s="6"/>
      <c r="AT1596" s="6">
        <v>0.33426868854308484</v>
      </c>
      <c r="AU1596" s="6">
        <v>0.15710661142381047</v>
      </c>
      <c r="AV1596" s="6">
        <v>0.37331388261625459</v>
      </c>
      <c r="AW1596" s="6"/>
      <c r="AX1596" s="6">
        <v>0.31294244092342705</v>
      </c>
      <c r="AY1596" s="6">
        <v>0.36505810368974184</v>
      </c>
      <c r="AZ1596" s="6">
        <f>LOG(Tabella1[[#This Row],[SiO2]]/Tabella1[[#This Row],[Al2O3]])</f>
        <v>0.2950514128068118</v>
      </c>
      <c r="BA1596" s="6">
        <f>LOG((Tabella1[[#This Row],[FeO]]*0.8998+Tabella1[[#This Row],[Fe2O3]])/Tabella1[[#This Row],[K2O]])</f>
        <v>0.24774913171853122</v>
      </c>
      <c r="BB1596" s="6">
        <f>Tabella1[[#This Row],[Log SiO2/Al2O3]]/Tabella1[[#This Row],[Log (FeO3/K2O)]]</f>
        <v>1.1909281407372232</v>
      </c>
    </row>
    <row r="1597" spans="1:54" hidden="1">
      <c r="A1597" s="19" t="s">
        <v>3488</v>
      </c>
      <c r="B1597" s="19" t="s">
        <v>3489</v>
      </c>
      <c r="C1597" s="19" t="s">
        <v>3531</v>
      </c>
      <c r="D1597" s="19" t="s">
        <v>1846</v>
      </c>
      <c r="E1597" s="19" t="s">
        <v>2770</v>
      </c>
      <c r="F1597" s="19" t="s">
        <v>1790</v>
      </c>
      <c r="G1597" s="8" t="s">
        <v>2453</v>
      </c>
      <c r="H1597" s="12"/>
      <c r="I1597" s="6">
        <v>60.5</v>
      </c>
      <c r="J1597" s="6">
        <v>0.89</v>
      </c>
      <c r="K1597" s="6">
        <v>20.5</v>
      </c>
      <c r="L1597" s="6">
        <v>0.72</v>
      </c>
      <c r="M1597" s="21">
        <v>6.2</v>
      </c>
      <c r="N1597" s="6">
        <v>0.11</v>
      </c>
      <c r="O1597" s="6">
        <v>2</v>
      </c>
      <c r="P1597" s="6">
        <v>0.28000000000000003</v>
      </c>
      <c r="Q1597" s="6">
        <v>0.98</v>
      </c>
      <c r="R1597" s="6">
        <v>4.3</v>
      </c>
      <c r="S1597" s="6">
        <v>0.11</v>
      </c>
      <c r="T1597" s="6">
        <v>3.09</v>
      </c>
      <c r="U1597" s="6">
        <v>96.41</v>
      </c>
      <c r="V1597" s="12"/>
      <c r="W1597" s="6">
        <v>62.752826470283161</v>
      </c>
      <c r="X1597" s="6">
        <v>0.92314075303391774</v>
      </c>
      <c r="Y1597" s="6">
        <v>21.263354423814956</v>
      </c>
      <c r="Z1597" s="6">
        <v>7.105072087957681</v>
      </c>
      <c r="AA1597" s="6">
        <v>0.11409604812778758</v>
      </c>
      <c r="AB1597" s="6">
        <v>2.0744736023234105</v>
      </c>
      <c r="AC1597" s="6">
        <v>0.2904263043252775</v>
      </c>
      <c r="AD1597" s="6">
        <v>1.016492065138471</v>
      </c>
      <c r="AE1597" s="6">
        <v>4.460118244995332</v>
      </c>
      <c r="AF1597" s="6">
        <v>99.999999999999986</v>
      </c>
      <c r="AG1597" s="6"/>
      <c r="AH1597" s="6">
        <v>70.493935759681676</v>
      </c>
      <c r="AI1597" s="6">
        <v>0.77990519840324191</v>
      </c>
      <c r="AJ1597" s="6">
        <v>14.080167445099786</v>
      </c>
      <c r="AK1597" s="6">
        <v>0.31566480869144892</v>
      </c>
      <c r="AL1597" s="6">
        <v>6.041760490175351</v>
      </c>
      <c r="AM1597" s="6">
        <v>0.10856756285207146</v>
      </c>
      <c r="AN1597" s="6">
        <v>3.4730262034298112</v>
      </c>
      <c r="AO1597" s="6">
        <v>0.34958163896434735</v>
      </c>
      <c r="AP1597" s="6">
        <v>1.1070649257167164</v>
      </c>
      <c r="AQ1597" s="6">
        <v>3.1960689545957903</v>
      </c>
      <c r="AR1597" s="6">
        <v>100</v>
      </c>
      <c r="AS1597" s="6"/>
      <c r="AT1597" s="6">
        <v>0.34230104376672549</v>
      </c>
      <c r="AU1597" s="6">
        <v>9.4608285997490854E-2</v>
      </c>
      <c r="AV1597" s="6">
        <v>0.3650135641783766</v>
      </c>
      <c r="AW1597" s="6"/>
      <c r="AX1597" s="6">
        <v>0.25560905448705634</v>
      </c>
      <c r="AY1597" s="6">
        <v>0.37080374995640597</v>
      </c>
      <c r="AZ1597" s="6">
        <f>LOG(Tabella1[[#This Row],[SiO2]]/Tabella1[[#This Row],[Al2O3]])</f>
        <v>0.4700015135967146</v>
      </c>
      <c r="BA1597" s="6">
        <f>LOG((Tabella1[[#This Row],[FeO]]*0.8998+Tabella1[[#This Row],[Fe2O3]])/Tabella1[[#This Row],[K2O]])</f>
        <v>0.16578660527681602</v>
      </c>
      <c r="BB1597" s="6">
        <f>Tabella1[[#This Row],[Log SiO2/Al2O3]]/Tabella1[[#This Row],[Log (FeO3/K2O)]]</f>
        <v>2.8349788139515075</v>
      </c>
    </row>
    <row r="1598" spans="1:54" hidden="1">
      <c r="A1598" s="19" t="s">
        <v>3488</v>
      </c>
      <c r="B1598" s="19" t="s">
        <v>3489</v>
      </c>
      <c r="C1598" s="19" t="s">
        <v>3531</v>
      </c>
      <c r="D1598" s="19" t="s">
        <v>1846</v>
      </c>
      <c r="E1598" s="19" t="s">
        <v>2776</v>
      </c>
      <c r="F1598" s="19" t="s">
        <v>107</v>
      </c>
      <c r="G1598" s="8" t="s">
        <v>1168</v>
      </c>
      <c r="H1598" s="12"/>
      <c r="I1598" s="6">
        <v>68.75</v>
      </c>
      <c r="J1598" s="6">
        <v>0.56000000000000005</v>
      </c>
      <c r="K1598" s="6">
        <v>15.4</v>
      </c>
      <c r="L1598" s="6">
        <v>0.7</v>
      </c>
      <c r="M1598" s="21">
        <v>4</v>
      </c>
      <c r="N1598" s="6">
        <v>0.06</v>
      </c>
      <c r="O1598" s="6">
        <v>1.4</v>
      </c>
      <c r="P1598" s="6">
        <v>1.55</v>
      </c>
      <c r="Q1598" s="6">
        <v>1.9</v>
      </c>
      <c r="R1598" s="6">
        <v>3.2</v>
      </c>
      <c r="S1598" s="6">
        <v>0.31</v>
      </c>
      <c r="T1598" s="6">
        <v>2.06</v>
      </c>
      <c r="U1598" s="6">
        <v>97.450000000000017</v>
      </c>
      <c r="V1598" s="12"/>
      <c r="W1598" s="6">
        <v>70.548999486916358</v>
      </c>
      <c r="X1598" s="6">
        <v>0.57465366854797328</v>
      </c>
      <c r="Y1598" s="6">
        <v>15.802975885069264</v>
      </c>
      <c r="Z1598" s="6">
        <v>4.7511544381734216</v>
      </c>
      <c r="AA1598" s="6">
        <v>6.157003591585427E-2</v>
      </c>
      <c r="AB1598" s="6">
        <v>1.4366341713699331</v>
      </c>
      <c r="AC1598" s="6">
        <v>1.5905592611595687</v>
      </c>
      <c r="AD1598" s="6">
        <v>1.9497178040020517</v>
      </c>
      <c r="AE1598" s="6">
        <v>3.2837352488455616</v>
      </c>
      <c r="AF1598" s="6">
        <v>99.999999999999957</v>
      </c>
      <c r="AG1598" s="6"/>
      <c r="AH1598" s="6">
        <v>76.669775318937226</v>
      </c>
      <c r="AI1598" s="6">
        <v>0.46967229170870239</v>
      </c>
      <c r="AJ1598" s="6">
        <v>10.123478938168985</v>
      </c>
      <c r="AK1598" s="6">
        <v>0.29372899270135655</v>
      </c>
      <c r="AL1598" s="6">
        <v>3.7306706538945544</v>
      </c>
      <c r="AM1598" s="6">
        <v>5.6677901004156414E-2</v>
      </c>
      <c r="AN1598" s="6">
        <v>2.326811514603504</v>
      </c>
      <c r="AO1598" s="6">
        <v>1.8521552427229038</v>
      </c>
      <c r="AP1598" s="6">
        <v>2.0542614727186796</v>
      </c>
      <c r="AQ1598" s="6">
        <v>2.276421965879607</v>
      </c>
      <c r="AR1598" s="6">
        <v>99.999999999999972</v>
      </c>
      <c r="AS1598" s="6"/>
      <c r="AT1598" s="6">
        <v>0.35016289999806832</v>
      </c>
      <c r="AU1598" s="6">
        <v>0.13604457728668223</v>
      </c>
      <c r="AV1598" s="6">
        <v>0.384121892542101</v>
      </c>
      <c r="AW1598" s="6"/>
      <c r="AX1598" s="6">
        <v>-2.0556445233258416E-2</v>
      </c>
      <c r="AY1598" s="6">
        <v>0.37679523650291397</v>
      </c>
      <c r="AZ1598" s="6">
        <f>LOG(Tabella1[[#This Row],[SiO2]]/Tabella1[[#This Row],[Al2O3]])</f>
        <v>0.64975198166583725</v>
      </c>
      <c r="BA1598" s="6">
        <f>LOG((Tabella1[[#This Row],[FeO]]*0.8998+Tabella1[[#This Row],[Fe2O3]])/Tabella1[[#This Row],[K2O]])</f>
        <v>0.12823767076918724</v>
      </c>
      <c r="BB1598" s="6">
        <f>Tabella1[[#This Row],[Log SiO2/Al2O3]]/Tabella1[[#This Row],[Log (FeO3/K2O)]]</f>
        <v>5.0667793462602306</v>
      </c>
    </row>
    <row r="1599" spans="1:54" hidden="1">
      <c r="A1599" s="19" t="s">
        <v>3488</v>
      </c>
      <c r="B1599" s="19" t="s">
        <v>3489</v>
      </c>
      <c r="C1599" s="19" t="s">
        <v>3531</v>
      </c>
      <c r="D1599" s="19" t="s">
        <v>1846</v>
      </c>
      <c r="E1599" s="19" t="s">
        <v>2773</v>
      </c>
      <c r="F1599" s="19" t="s">
        <v>107</v>
      </c>
      <c r="G1599" s="8" t="s">
        <v>1169</v>
      </c>
      <c r="H1599" s="12"/>
      <c r="I1599" s="6">
        <v>66.7</v>
      </c>
      <c r="J1599" s="6">
        <v>0.67</v>
      </c>
      <c r="K1599" s="6">
        <v>15.3</v>
      </c>
      <c r="L1599" s="6">
        <v>1.53</v>
      </c>
      <c r="M1599" s="21">
        <v>2.8</v>
      </c>
      <c r="N1599" s="6">
        <v>0.06</v>
      </c>
      <c r="O1599" s="6">
        <v>1.7</v>
      </c>
      <c r="P1599" s="6">
        <v>2.52</v>
      </c>
      <c r="Q1599" s="6">
        <v>3.15</v>
      </c>
      <c r="R1599" s="6">
        <v>3.6</v>
      </c>
      <c r="S1599" s="6">
        <v>0.31</v>
      </c>
      <c r="T1599" s="6">
        <v>1.6</v>
      </c>
      <c r="U1599" s="6">
        <v>97.88</v>
      </c>
      <c r="V1599" s="12"/>
      <c r="W1599" s="6">
        <v>68.144666939109129</v>
      </c>
      <c r="X1599" s="6">
        <v>0.68451164691458943</v>
      </c>
      <c r="Y1599" s="6">
        <v>15.631385369840622</v>
      </c>
      <c r="Z1599" s="6">
        <v>4.270535349407437</v>
      </c>
      <c r="AA1599" s="6">
        <v>6.1299550469963222E-2</v>
      </c>
      <c r="AB1599" s="6">
        <v>1.736820596648958</v>
      </c>
      <c r="AC1599" s="6">
        <v>2.5745811197384554</v>
      </c>
      <c r="AD1599" s="6">
        <v>3.2182263996730693</v>
      </c>
      <c r="AE1599" s="6">
        <v>3.6779730281977936</v>
      </c>
      <c r="AF1599" s="6">
        <v>100.00000000000001</v>
      </c>
      <c r="AG1599" s="6"/>
      <c r="AH1599" s="6">
        <v>74.188374485123461</v>
      </c>
      <c r="AI1599" s="6">
        <v>0.56045435604164417</v>
      </c>
      <c r="AJ1599" s="6">
        <v>10.031341770111023</v>
      </c>
      <c r="AK1599" s="6">
        <v>0.64032246715411245</v>
      </c>
      <c r="AL1599" s="6">
        <v>2.6046146830282129</v>
      </c>
      <c r="AM1599" s="6">
        <v>5.6529128733208263E-2</v>
      </c>
      <c r="AN1599" s="6">
        <v>2.8179976301948786</v>
      </c>
      <c r="AO1599" s="6">
        <v>3.0033418059561225</v>
      </c>
      <c r="AP1599" s="6">
        <v>3.3968096256457603</v>
      </c>
      <c r="AQ1599" s="6">
        <v>2.5542524791934995</v>
      </c>
      <c r="AR1599" s="6">
        <v>99.999999999999986</v>
      </c>
      <c r="AS1599" s="6"/>
      <c r="AT1599" s="6">
        <v>0.4203922848452063</v>
      </c>
      <c r="AU1599" s="6">
        <v>0.32961630893180272</v>
      </c>
      <c r="AV1599" s="6">
        <v>0.51967529069396401</v>
      </c>
      <c r="AW1599" s="6"/>
      <c r="AX1599" s="6" t="s">
        <v>2564</v>
      </c>
      <c r="AY1599" s="6" t="s">
        <v>2564</v>
      </c>
      <c r="AZ1599" s="6">
        <f>LOG(Tabella1[[#This Row],[SiO2]]/Tabella1[[#This Row],[Al2O3]])</f>
        <v>0.63943440309895017</v>
      </c>
      <c r="BA1599" s="6">
        <f>LOG((Tabella1[[#This Row],[FeO]]*0.8998+Tabella1[[#This Row],[Fe2O3]])/Tabella1[[#This Row],[K2O]])</f>
        <v>5.1092467700323822E-2</v>
      </c>
      <c r="BB1599" s="6">
        <f>Tabella1[[#This Row],[Log SiO2/Al2O3]]/Tabella1[[#This Row],[Log (FeO3/K2O)]]</f>
        <v>12.515238192241348</v>
      </c>
    </row>
    <row r="1600" spans="1:54" hidden="1">
      <c r="A1600" s="19" t="s">
        <v>3488</v>
      </c>
      <c r="B1600" s="19" t="s">
        <v>3489</v>
      </c>
      <c r="C1600" s="19" t="s">
        <v>3531</v>
      </c>
      <c r="D1600" s="19" t="s">
        <v>1846</v>
      </c>
      <c r="E1600" s="19" t="s">
        <v>2776</v>
      </c>
      <c r="F1600" s="19" t="s">
        <v>107</v>
      </c>
      <c r="G1600" s="8" t="s">
        <v>1170</v>
      </c>
      <c r="H1600" s="12"/>
      <c r="I1600" s="6">
        <v>62.6</v>
      </c>
      <c r="J1600" s="6">
        <v>0.99</v>
      </c>
      <c r="K1600" s="6">
        <v>17.55</v>
      </c>
      <c r="L1600" s="6">
        <v>1.01</v>
      </c>
      <c r="M1600" s="21">
        <v>6.71</v>
      </c>
      <c r="N1600" s="6">
        <v>0.11</v>
      </c>
      <c r="O1600" s="6">
        <v>2.14</v>
      </c>
      <c r="P1600" s="6">
        <v>1.4</v>
      </c>
      <c r="Q1600" s="6">
        <v>0.55000000000000004</v>
      </c>
      <c r="R1600" s="6">
        <v>3.5</v>
      </c>
      <c r="S1600" s="6">
        <v>0.17</v>
      </c>
      <c r="T1600" s="6">
        <v>3.09</v>
      </c>
      <c r="U1600" s="6">
        <v>96.460000000000008</v>
      </c>
      <c r="V1600" s="12"/>
      <c r="W1600" s="6">
        <v>64.897366784159232</v>
      </c>
      <c r="X1600" s="6">
        <v>1.0263321584076299</v>
      </c>
      <c r="Y1600" s="6">
        <v>18.194070080862531</v>
      </c>
      <c r="Z1600" s="6">
        <v>7.8996475222890314</v>
      </c>
      <c r="AA1600" s="6">
        <v>0.11403690648973668</v>
      </c>
      <c r="AB1600" s="6">
        <v>2.2185361808003319</v>
      </c>
      <c r="AC1600" s="6">
        <v>1.4513788098693758</v>
      </c>
      <c r="AD1600" s="6">
        <v>0.57018453244868339</v>
      </c>
      <c r="AE1600" s="6">
        <v>3.6284470246734397</v>
      </c>
      <c r="AF1600" s="6">
        <v>99.999999999999972</v>
      </c>
      <c r="AG1600" s="6"/>
      <c r="AH1600" s="6">
        <v>71.705247132662691</v>
      </c>
      <c r="AI1600" s="6">
        <v>0.85283933535123468</v>
      </c>
      <c r="AJ1600" s="6">
        <v>11.849807609146124</v>
      </c>
      <c r="AK1600" s="6">
        <v>0.43530661355894129</v>
      </c>
      <c r="AL1600" s="6">
        <v>6.4279805715122293</v>
      </c>
      <c r="AM1600" s="6">
        <v>0.10672847616853626</v>
      </c>
      <c r="AN1600" s="6">
        <v>3.6531882965159093</v>
      </c>
      <c r="AO1600" s="6">
        <v>1.7182994000704099</v>
      </c>
      <c r="AP1600" s="6">
        <v>0.61078719743433063</v>
      </c>
      <c r="AQ1600" s="6">
        <v>2.5573840328011839</v>
      </c>
      <c r="AR1600" s="6">
        <v>99.999999999999986</v>
      </c>
      <c r="AS1600" s="6"/>
      <c r="AT1600" s="6">
        <v>0.33357021394125913</v>
      </c>
      <c r="AU1600" s="6">
        <v>0.11928506382712925</v>
      </c>
      <c r="AV1600" s="6">
        <v>0.36237745288661827</v>
      </c>
      <c r="AW1600" s="6"/>
      <c r="AX1600" s="6">
        <v>0.17372695967104185</v>
      </c>
      <c r="AY1600" s="6">
        <v>0.36173967745017127</v>
      </c>
      <c r="AZ1600" s="6">
        <f>LOG(Tabella1[[#This Row],[SiO2]]/Tabella1[[#This Row],[Al2O3]])</f>
        <v>0.55229721240858676</v>
      </c>
      <c r="BA1600" s="6">
        <f>LOG((Tabella1[[#This Row],[FeO]]*0.8998+Tabella1[[#This Row],[Fe2O3]])/Tabella1[[#This Row],[K2O]])</f>
        <v>0.30397677666146827</v>
      </c>
      <c r="BB1600" s="6">
        <f>Tabella1[[#This Row],[Log SiO2/Al2O3]]/Tabella1[[#This Row],[Log (FeO3/K2O)]]</f>
        <v>1.8169059441789761</v>
      </c>
    </row>
    <row r="1601" spans="1:54">
      <c r="A1601" s="19" t="s">
        <v>3488</v>
      </c>
      <c r="B1601" s="19" t="s">
        <v>3489</v>
      </c>
      <c r="C1601" s="19" t="s">
        <v>3531</v>
      </c>
      <c r="D1601" s="19" t="s">
        <v>1846</v>
      </c>
      <c r="E1601" s="19" t="s">
        <v>2771</v>
      </c>
      <c r="F1601" s="19" t="s">
        <v>107</v>
      </c>
      <c r="G1601" s="8" t="s">
        <v>1171</v>
      </c>
      <c r="H1601" s="12"/>
      <c r="I1601" s="6">
        <v>52.5</v>
      </c>
      <c r="J1601" s="6">
        <v>1.06</v>
      </c>
      <c r="K1601" s="6">
        <v>22.75</v>
      </c>
      <c r="L1601" s="6">
        <v>1.22</v>
      </c>
      <c r="M1601" s="21">
        <v>6.34</v>
      </c>
      <c r="N1601" s="6">
        <v>0.05</v>
      </c>
      <c r="O1601" s="6">
        <v>3.35</v>
      </c>
      <c r="P1601" s="6">
        <v>0.5</v>
      </c>
      <c r="Q1601" s="6">
        <v>3.57</v>
      </c>
      <c r="R1601" s="6">
        <v>4.62</v>
      </c>
      <c r="S1601" s="6">
        <v>0.18</v>
      </c>
      <c r="T1601" s="6">
        <v>3.77</v>
      </c>
      <c r="U1601" s="6">
        <v>95.839999999999989</v>
      </c>
      <c r="V1601" s="12"/>
      <c r="W1601" s="6">
        <v>54.778797996661112</v>
      </c>
      <c r="X1601" s="6">
        <v>1.1060100166944911</v>
      </c>
      <c r="Y1601" s="6">
        <v>23.737479131886481</v>
      </c>
      <c r="Z1601" s="6">
        <v>7.7629382303839742</v>
      </c>
      <c r="AA1601" s="6">
        <v>5.2170283806343913E-2</v>
      </c>
      <c r="AB1601" s="6">
        <v>3.4954090150250425</v>
      </c>
      <c r="AC1601" s="6">
        <v>0.5217028380634392</v>
      </c>
      <c r="AD1601" s="6">
        <v>3.7249582637729555</v>
      </c>
      <c r="AE1601" s="6">
        <v>4.8205342237061775</v>
      </c>
      <c r="AF1601" s="6">
        <v>100.00000000000003</v>
      </c>
      <c r="AG1601" s="6"/>
      <c r="AH1601" s="6">
        <v>62.112549719338794</v>
      </c>
      <c r="AI1601" s="6">
        <v>0.94315124843987674</v>
      </c>
      <c r="AJ1601" s="6">
        <v>15.865692389070659</v>
      </c>
      <c r="AK1601" s="6">
        <v>0.54309671078686628</v>
      </c>
      <c r="AL1601" s="6">
        <v>6.2731365832538257</v>
      </c>
      <c r="AM1601" s="6">
        <v>5.0107308827514449E-2</v>
      </c>
      <c r="AN1601" s="6">
        <v>5.9067221406497916</v>
      </c>
      <c r="AO1601" s="6">
        <v>0.63384673470468522</v>
      </c>
      <c r="AP1601" s="6">
        <v>4.0948585295124982</v>
      </c>
      <c r="AQ1601" s="6">
        <v>3.4866899566017628</v>
      </c>
      <c r="AR1601" s="6">
        <v>100</v>
      </c>
      <c r="AS1601" s="6"/>
      <c r="AT1601" s="6">
        <v>0.44525093644106506</v>
      </c>
      <c r="AU1601" s="6">
        <v>0.14759406370705125</v>
      </c>
      <c r="AV1601" s="6">
        <v>0.48495818174454985</v>
      </c>
      <c r="AW1601" s="6"/>
      <c r="AX1601" s="6">
        <v>7.3487954465075001E-2</v>
      </c>
      <c r="AY1601" s="6">
        <v>0.47932886825940602</v>
      </c>
      <c r="AZ1601" s="6">
        <f>LOG(Tabella1[[#This Row],[SiO2]]/Tabella1[[#This Row],[Al2O3]])</f>
        <v>0.3631779024128256</v>
      </c>
      <c r="BA1601" s="6">
        <f>LOG((Tabella1[[#This Row],[FeO]]*0.8998+Tabella1[[#This Row],[Fe2O3]])/Tabella1[[#This Row],[K2O]])</f>
        <v>0.17576099450189225</v>
      </c>
      <c r="BB1601" s="6">
        <f>Tabella1[[#This Row],[Log SiO2/Al2O3]]/Tabella1[[#This Row],[Log (FeO3/K2O)]]</f>
        <v>2.0663168380565553</v>
      </c>
    </row>
    <row r="1602" spans="1:54" hidden="1">
      <c r="A1602" s="19" t="s">
        <v>3488</v>
      </c>
      <c r="B1602" s="19" t="s">
        <v>3489</v>
      </c>
      <c r="C1602" s="19" t="s">
        <v>3531</v>
      </c>
      <c r="D1602" s="19" t="s">
        <v>1846</v>
      </c>
      <c r="E1602" s="19" t="s">
        <v>2776</v>
      </c>
      <c r="F1602" s="19" t="s">
        <v>107</v>
      </c>
      <c r="G1602" s="8" t="s">
        <v>1172</v>
      </c>
      <c r="H1602" s="12"/>
      <c r="I1602" s="6">
        <v>65.400000000000006</v>
      </c>
      <c r="J1602" s="6">
        <v>0.64</v>
      </c>
      <c r="K1602" s="6">
        <v>17.7</v>
      </c>
      <c r="L1602" s="6">
        <v>0.84</v>
      </c>
      <c r="M1602" s="21">
        <v>4.26</v>
      </c>
      <c r="N1602" s="6">
        <v>0.02</v>
      </c>
      <c r="O1602" s="6">
        <v>1.95</v>
      </c>
      <c r="P1602" s="6">
        <v>0.83</v>
      </c>
      <c r="Q1602" s="6">
        <v>0.6</v>
      </c>
      <c r="R1602" s="6">
        <v>3.75</v>
      </c>
      <c r="S1602" s="6">
        <v>0.21</v>
      </c>
      <c r="T1602" s="6">
        <v>3.38</v>
      </c>
      <c r="U1602" s="6">
        <v>95.91</v>
      </c>
      <c r="V1602" s="12"/>
      <c r="W1602" s="6">
        <v>68.188927119174238</v>
      </c>
      <c r="X1602" s="6">
        <v>0.66729225315399865</v>
      </c>
      <c r="Y1602" s="6">
        <v>18.454801376290273</v>
      </c>
      <c r="Z1602" s="6">
        <v>5.2340736106766759</v>
      </c>
      <c r="AA1602" s="6">
        <v>2.0852882911062458E-2</v>
      </c>
      <c r="AB1602" s="6">
        <v>2.0331560838285894</v>
      </c>
      <c r="AC1602" s="6">
        <v>0.86539464080909179</v>
      </c>
      <c r="AD1602" s="6">
        <v>0.62558648733187372</v>
      </c>
      <c r="AE1602" s="6">
        <v>3.9099155458242101</v>
      </c>
      <c r="AF1602" s="6">
        <v>100</v>
      </c>
      <c r="AG1602" s="6"/>
      <c r="AH1602" s="6">
        <v>75.113013299460476</v>
      </c>
      <c r="AI1602" s="6">
        <v>0.5528061109003477</v>
      </c>
      <c r="AJ1602" s="6">
        <v>11.983075004576817</v>
      </c>
      <c r="AK1602" s="6">
        <v>0.36300617309004918</v>
      </c>
      <c r="AL1602" s="6">
        <v>4.0918760262611995</v>
      </c>
      <c r="AM1602" s="6">
        <v>1.9457115282693907E-2</v>
      </c>
      <c r="AN1602" s="6">
        <v>3.3377494151796832</v>
      </c>
      <c r="AO1602" s="6">
        <v>1.0214326313017776</v>
      </c>
      <c r="AP1602" s="6">
        <v>0.66809668836123226</v>
      </c>
      <c r="AQ1602" s="6">
        <v>2.7473880536510862</v>
      </c>
      <c r="AR1602" s="6">
        <v>100</v>
      </c>
      <c r="AS1602" s="6"/>
      <c r="AT1602" s="6">
        <v>0.40925670095916716</v>
      </c>
      <c r="AU1602" s="6">
        <v>0.1506909853563537</v>
      </c>
      <c r="AV1602" s="6">
        <v>0.44924867901986304</v>
      </c>
      <c r="AW1602" s="6"/>
      <c r="AX1602" s="6">
        <v>0.23930185681924193</v>
      </c>
      <c r="AY1602" s="6">
        <v>0.43901398282953591</v>
      </c>
      <c r="AZ1602" s="6">
        <f>LOG(Tabella1[[#This Row],[SiO2]]/Tabella1[[#This Row],[Al2O3]])</f>
        <v>0.56760448196246072</v>
      </c>
      <c r="BA1602" s="6">
        <f>LOG((Tabella1[[#This Row],[FeO]]*0.8998+Tabella1[[#This Row],[Fe2O3]])/Tabella1[[#This Row],[K2O]])</f>
        <v>9.5578267751012941E-2</v>
      </c>
      <c r="BB1602" s="6">
        <f>Tabella1[[#This Row],[Log SiO2/Al2O3]]/Tabella1[[#This Row],[Log (FeO3/K2O)]]</f>
        <v>5.938635375157709</v>
      </c>
    </row>
    <row r="1603" spans="1:54" hidden="1">
      <c r="A1603" s="19" t="s">
        <v>3488</v>
      </c>
      <c r="B1603" s="19" t="s">
        <v>3489</v>
      </c>
      <c r="C1603" s="19" t="s">
        <v>3531</v>
      </c>
      <c r="D1603" s="19" t="s">
        <v>1846</v>
      </c>
      <c r="E1603" s="19" t="s">
        <v>2776</v>
      </c>
      <c r="F1603" s="19" t="s">
        <v>106</v>
      </c>
      <c r="G1603" s="8">
        <v>199</v>
      </c>
      <c r="H1603" s="12"/>
      <c r="I1603" s="6">
        <v>72</v>
      </c>
      <c r="J1603" s="6">
        <v>0.3</v>
      </c>
      <c r="K1603" s="6">
        <v>14.2</v>
      </c>
      <c r="L1603" s="6">
        <v>0.8</v>
      </c>
      <c r="M1603" s="21">
        <v>1.4</v>
      </c>
      <c r="N1603" s="6">
        <v>0.05</v>
      </c>
      <c r="O1603" s="6">
        <v>1</v>
      </c>
      <c r="P1603" s="6">
        <v>0.5</v>
      </c>
      <c r="Q1603" s="6">
        <v>2.5</v>
      </c>
      <c r="R1603" s="6">
        <v>6</v>
      </c>
      <c r="S1603" s="6"/>
      <c r="T1603" s="6">
        <v>1.8</v>
      </c>
      <c r="U1603" s="6">
        <v>98.67</v>
      </c>
      <c r="V1603" s="12"/>
      <c r="W1603" s="6">
        <v>72.970507753116436</v>
      </c>
      <c r="X1603" s="6">
        <v>0.30404378230465184</v>
      </c>
      <c r="Y1603" s="6">
        <v>14.391405695753519</v>
      </c>
      <c r="Z1603" s="6">
        <v>2.14857606161954</v>
      </c>
      <c r="AA1603" s="6">
        <v>5.0673963717441976E-2</v>
      </c>
      <c r="AB1603" s="6">
        <v>1.0134792743488397</v>
      </c>
      <c r="AC1603" s="6">
        <v>0.50673963717441983</v>
      </c>
      <c r="AD1603" s="6">
        <v>2.5336981858720988</v>
      </c>
      <c r="AE1603" s="6">
        <v>6.0808756460930375</v>
      </c>
      <c r="AF1603" s="6">
        <v>99.999999999999972</v>
      </c>
      <c r="AG1603" s="6"/>
      <c r="AH1603" s="6">
        <v>79.65705772529202</v>
      </c>
      <c r="AI1603" s="6">
        <v>0.24961371499336657</v>
      </c>
      <c r="AJ1603" s="6">
        <v>9.2605692484851811</v>
      </c>
      <c r="AK1603" s="6">
        <v>0.33302668884107689</v>
      </c>
      <c r="AL1603" s="6">
        <v>1.2953741665116207</v>
      </c>
      <c r="AM1603" s="6">
        <v>4.6856817564068204E-2</v>
      </c>
      <c r="AN1603" s="6">
        <v>1.6488207529737093</v>
      </c>
      <c r="AO1603" s="6">
        <v>0.59272871576230357</v>
      </c>
      <c r="AP1603" s="6">
        <v>2.6815284269078723</v>
      </c>
      <c r="AQ1603" s="6">
        <v>4.2344237426687874</v>
      </c>
      <c r="AR1603" s="6">
        <v>100</v>
      </c>
      <c r="AS1603" s="6"/>
      <c r="AT1603" s="6">
        <v>0.4567056382984338</v>
      </c>
      <c r="AU1603" s="6">
        <v>0.33957582560406452</v>
      </c>
      <c r="AV1603" s="6">
        <v>0.56002431838376276</v>
      </c>
      <c r="AW1603" s="6"/>
      <c r="AX1603" s="6" t="s">
        <v>2564</v>
      </c>
      <c r="AY1603" s="6" t="s">
        <v>2564</v>
      </c>
      <c r="AZ1603" s="6">
        <f>LOG(Tabella1[[#This Row],[SiO2]]/Tabella1[[#This Row],[Al2O3]])</f>
        <v>0.70504415204821203</v>
      </c>
      <c r="BA1603" s="6">
        <f>LOG((Tabella1[[#This Row],[FeO]]*0.8998+Tabella1[[#This Row],[Fe2O3]])/Tabella1[[#This Row],[K2O]])</f>
        <v>-0.46434306434455153</v>
      </c>
      <c r="BB1603" s="6">
        <f>Tabella1[[#This Row],[Log SiO2/Al2O3]]/Tabella1[[#This Row],[Log (FeO3/K2O)]]</f>
        <v>-1.5183690813675117</v>
      </c>
    </row>
    <row r="1604" spans="1:54" hidden="1">
      <c r="A1604" s="19" t="s">
        <v>3488</v>
      </c>
      <c r="B1604" s="19" t="s">
        <v>3489</v>
      </c>
      <c r="C1604" s="19" t="s">
        <v>3531</v>
      </c>
      <c r="D1604" s="19" t="s">
        <v>1846</v>
      </c>
      <c r="E1604" s="19" t="s">
        <v>2776</v>
      </c>
      <c r="F1604" s="19" t="s">
        <v>106</v>
      </c>
      <c r="G1604" s="8">
        <v>222</v>
      </c>
      <c r="H1604" s="12"/>
      <c r="I1604" s="6">
        <v>54.8</v>
      </c>
      <c r="J1604" s="6">
        <v>0.6</v>
      </c>
      <c r="K1604" s="6">
        <v>14.5</v>
      </c>
      <c r="L1604" s="6">
        <v>0.2</v>
      </c>
      <c r="M1604" s="21">
        <v>4</v>
      </c>
      <c r="N1604" s="6">
        <v>0.1</v>
      </c>
      <c r="O1604" s="6">
        <v>2.4</v>
      </c>
      <c r="P1604" s="6">
        <v>1</v>
      </c>
      <c r="Q1604" s="6">
        <v>0.9</v>
      </c>
      <c r="R1604" s="6">
        <v>7.1</v>
      </c>
      <c r="S1604" s="6"/>
      <c r="T1604" s="6">
        <v>5.2</v>
      </c>
      <c r="U1604" s="6">
        <v>85.580000000000013</v>
      </c>
      <c r="V1604" s="12"/>
      <c r="W1604" s="6">
        <v>64.033652722598717</v>
      </c>
      <c r="X1604" s="6">
        <v>0.70109838747370867</v>
      </c>
      <c r="Y1604" s="6">
        <v>16.943211030614627</v>
      </c>
      <c r="Z1604" s="6">
        <v>4.884318766066837</v>
      </c>
      <c r="AA1604" s="6">
        <v>0.11684973124561812</v>
      </c>
      <c r="AB1604" s="6">
        <v>2.8043935498948347</v>
      </c>
      <c r="AC1604" s="6">
        <v>1.1684973124561813</v>
      </c>
      <c r="AD1604" s="6">
        <v>1.051647581210563</v>
      </c>
      <c r="AE1604" s="6">
        <v>8.2963309184388869</v>
      </c>
      <c r="AF1604" s="6">
        <v>99.999999999999972</v>
      </c>
      <c r="AG1604" s="6"/>
      <c r="AH1604" s="6">
        <v>70.843450679116586</v>
      </c>
      <c r="AI1604" s="6">
        <v>0.58334546165938927</v>
      </c>
      <c r="AJ1604" s="6">
        <v>11.0495534073227</v>
      </c>
      <c r="AK1604" s="6">
        <v>9.7285122910843708E-2</v>
      </c>
      <c r="AL1604" s="6">
        <v>4.3246859092169068</v>
      </c>
      <c r="AM1604" s="6">
        <v>0.10950404658064378</v>
      </c>
      <c r="AN1604" s="6">
        <v>4.6239387288278975</v>
      </c>
      <c r="AO1604" s="6">
        <v>1.3852027575661321</v>
      </c>
      <c r="AP1604" s="6">
        <v>1.1280082862193905</v>
      </c>
      <c r="AQ1604" s="6">
        <v>5.8550256005795287</v>
      </c>
      <c r="AR1604" s="6">
        <v>100.00000000000001</v>
      </c>
      <c r="AS1604" s="6"/>
      <c r="AT1604" s="6">
        <v>0.50572461678433756</v>
      </c>
      <c r="AU1604" s="6">
        <v>4.3053599784282602E-2</v>
      </c>
      <c r="AV1604" s="6">
        <v>0.51672060409924481</v>
      </c>
      <c r="AW1604" s="6"/>
      <c r="AX1604" s="6" t="s">
        <v>2564</v>
      </c>
      <c r="AY1604" s="6" t="s">
        <v>2564</v>
      </c>
      <c r="AZ1604" s="6">
        <f>LOG(Tabella1[[#This Row],[SiO2]]/Tabella1[[#This Row],[Al2O3]])</f>
        <v>0.57741255624939425</v>
      </c>
      <c r="BA1604" s="6">
        <f>LOG((Tabella1[[#This Row],[FeO]]*0.8998+Tabella1[[#This Row],[Fe2O3]])/Tabella1[[#This Row],[K2O]])</f>
        <v>-0.27156619214511329</v>
      </c>
      <c r="BB1604" s="6">
        <f>Tabella1[[#This Row],[Log SiO2/Al2O3]]/Tabella1[[#This Row],[Log (FeO3/K2O)]]</f>
        <v>-2.1262313680815241</v>
      </c>
    </row>
    <row r="1605" spans="1:54" hidden="1">
      <c r="A1605" s="19" t="s">
        <v>3488</v>
      </c>
      <c r="B1605" s="19" t="s">
        <v>3489</v>
      </c>
      <c r="C1605" s="19" t="s">
        <v>3531</v>
      </c>
      <c r="D1605" s="19" t="s">
        <v>1846</v>
      </c>
      <c r="E1605" s="19" t="s">
        <v>2776</v>
      </c>
      <c r="F1605" s="19" t="s">
        <v>106</v>
      </c>
      <c r="G1605" s="8">
        <v>190</v>
      </c>
      <c r="H1605" s="12"/>
      <c r="I1605" s="6">
        <v>57</v>
      </c>
      <c r="J1605" s="6">
        <v>0.8</v>
      </c>
      <c r="K1605" s="6">
        <v>21.8</v>
      </c>
      <c r="L1605" s="6">
        <v>3.1</v>
      </c>
      <c r="M1605" s="21">
        <v>4.5999999999999996</v>
      </c>
      <c r="N1605" s="6">
        <v>0.2</v>
      </c>
      <c r="O1605" s="6">
        <v>1.8</v>
      </c>
      <c r="P1605" s="6">
        <v>2.7</v>
      </c>
      <c r="Q1605" s="6">
        <v>0.9</v>
      </c>
      <c r="R1605" s="6">
        <v>2.9</v>
      </c>
      <c r="S1605" s="6"/>
      <c r="T1605" s="6">
        <v>3.4</v>
      </c>
      <c r="U1605" s="6">
        <v>95.490000000000009</v>
      </c>
      <c r="V1605" s="12"/>
      <c r="W1605" s="6">
        <v>59.692114357524339</v>
      </c>
      <c r="X1605" s="6">
        <v>0.83778406115823634</v>
      </c>
      <c r="Y1605" s="6">
        <v>22.829615666561942</v>
      </c>
      <c r="Z1605" s="6">
        <v>7.739030264949208</v>
      </c>
      <c r="AA1605" s="6">
        <v>0.20944601528955908</v>
      </c>
      <c r="AB1605" s="6">
        <v>1.8850141376060319</v>
      </c>
      <c r="AC1605" s="6">
        <v>2.827521206409048</v>
      </c>
      <c r="AD1605" s="6">
        <v>0.94250706880301593</v>
      </c>
      <c r="AE1605" s="6">
        <v>3.0369672216986068</v>
      </c>
      <c r="AF1605" s="6">
        <v>99.999999999999972</v>
      </c>
      <c r="AG1605" s="6"/>
      <c r="AH1605" s="6">
        <v>67.911287255881561</v>
      </c>
      <c r="AI1605" s="6">
        <v>0.71682396876901788</v>
      </c>
      <c r="AJ1605" s="6">
        <v>15.310210973136781</v>
      </c>
      <c r="AK1605" s="6">
        <v>1.3897160991264721</v>
      </c>
      <c r="AL1605" s="6">
        <v>4.5835330807474746</v>
      </c>
      <c r="AM1605" s="6">
        <v>0.20184041127940702</v>
      </c>
      <c r="AN1605" s="6">
        <v>3.196106869678824</v>
      </c>
      <c r="AO1605" s="6">
        <v>3.4468713173711718</v>
      </c>
      <c r="AP1605" s="6">
        <v>1.0395855839419992</v>
      </c>
      <c r="AQ1605" s="6">
        <v>2.2040244400672657</v>
      </c>
      <c r="AR1605" s="6">
        <v>99.999999999999986</v>
      </c>
      <c r="AS1605" s="6"/>
      <c r="AT1605" s="6">
        <v>0.30268823099940673</v>
      </c>
      <c r="AU1605" s="6">
        <v>0.37748815768288868</v>
      </c>
      <c r="AV1605" s="6">
        <v>0.41082966436045509</v>
      </c>
      <c r="AW1605" s="6"/>
      <c r="AX1605" s="6">
        <v>0.2996799522852498</v>
      </c>
      <c r="AY1605" s="6">
        <v>0.32473341570502617</v>
      </c>
      <c r="AZ1605" s="6">
        <f>LOG(Tabella1[[#This Row],[SiO2]]/Tabella1[[#This Row],[Al2O3]])</f>
        <v>0.41741836206788657</v>
      </c>
      <c r="BA1605" s="6">
        <f>LOG((Tabella1[[#This Row],[FeO]]*0.8998+Tabella1[[#This Row],[Fe2O3]])/Tabella1[[#This Row],[K2O]])</f>
        <v>0.39728537819994025</v>
      </c>
      <c r="BB1605" s="6">
        <f>Tabella1[[#This Row],[Log SiO2/Al2O3]]/Tabella1[[#This Row],[Log (FeO3/K2O)]]</f>
        <v>1.0506763776687851</v>
      </c>
    </row>
    <row r="1606" spans="1:54" hidden="1">
      <c r="A1606" s="19" t="s">
        <v>3488</v>
      </c>
      <c r="B1606" s="19" t="s">
        <v>3489</v>
      </c>
      <c r="C1606" s="19" t="s">
        <v>3531</v>
      </c>
      <c r="D1606" s="19" t="s">
        <v>1846</v>
      </c>
      <c r="E1606" s="19" t="s">
        <v>2776</v>
      </c>
      <c r="F1606" s="19" t="s">
        <v>106</v>
      </c>
      <c r="G1606" s="8">
        <v>132</v>
      </c>
      <c r="H1606" s="12"/>
      <c r="I1606" s="6">
        <v>57</v>
      </c>
      <c r="J1606" s="6">
        <v>0.7</v>
      </c>
      <c r="K1606" s="6">
        <v>16</v>
      </c>
      <c r="L1606" s="6">
        <v>4</v>
      </c>
      <c r="M1606" s="21">
        <v>1.8</v>
      </c>
      <c r="N1606" s="6">
        <v>0.05</v>
      </c>
      <c r="O1606" s="6">
        <v>6</v>
      </c>
      <c r="P1606" s="6">
        <v>2.7</v>
      </c>
      <c r="Q1606" s="6">
        <v>1.5</v>
      </c>
      <c r="R1606" s="6">
        <v>5</v>
      </c>
      <c r="S1606" s="6"/>
      <c r="T1606" s="6">
        <v>7.1999999999999993</v>
      </c>
      <c r="U1606" s="6">
        <v>94.350000000000009</v>
      </c>
      <c r="V1606" s="12"/>
      <c r="W1606" s="6">
        <v>60.413354531001588</v>
      </c>
      <c r="X1606" s="6">
        <v>0.74191838897721241</v>
      </c>
      <c r="Y1606" s="6">
        <v>16.958134605193429</v>
      </c>
      <c r="Z1606" s="6">
        <v>5.7233704292527818</v>
      </c>
      <c r="AA1606" s="6">
        <v>5.2994170641229466E-2</v>
      </c>
      <c r="AB1606" s="6">
        <v>6.359300476947535</v>
      </c>
      <c r="AC1606" s="6">
        <v>2.8616852146263909</v>
      </c>
      <c r="AD1606" s="6">
        <v>1.5898251192368837</v>
      </c>
      <c r="AE1606" s="6">
        <v>5.2994170641229461</v>
      </c>
      <c r="AF1606" s="6">
        <v>99.999999999999986</v>
      </c>
      <c r="AG1606" s="6"/>
      <c r="AH1606" s="6">
        <v>65.903980797622552</v>
      </c>
      <c r="AI1606" s="6">
        <v>0.60868171712236729</v>
      </c>
      <c r="AJ1606" s="6">
        <v>10.904715759539707</v>
      </c>
      <c r="AK1606" s="6">
        <v>1.7401795938125828</v>
      </c>
      <c r="AL1606" s="6">
        <v>1.7405428880910405</v>
      </c>
      <c r="AM1606" s="6">
        <v>4.896861452140356E-2</v>
      </c>
      <c r="AN1606" s="6">
        <v>10.338790220679666</v>
      </c>
      <c r="AO1606" s="6">
        <v>3.3449894751072016</v>
      </c>
      <c r="AP1606" s="6">
        <v>1.6814295809043405</v>
      </c>
      <c r="AQ1606" s="6">
        <v>3.6877213525991168</v>
      </c>
      <c r="AR1606" s="6">
        <v>99.999999999999972</v>
      </c>
      <c r="AS1606" s="6"/>
      <c r="AT1606" s="6">
        <v>0.66445981216958017</v>
      </c>
      <c r="AU1606" s="6">
        <v>0.66662027694662862</v>
      </c>
      <c r="AV1606" s="6">
        <v>0.85590736902294329</v>
      </c>
      <c r="AW1606" s="6"/>
      <c r="AX1606" s="6" t="s">
        <v>2564</v>
      </c>
      <c r="AY1606" s="6" t="s">
        <v>2564</v>
      </c>
      <c r="AZ1606" s="6">
        <f>LOG(Tabella1[[#This Row],[SiO2]]/Tabella1[[#This Row],[Al2O3]])</f>
        <v>0.55175487301656667</v>
      </c>
      <c r="BA1606" s="6">
        <f>LOG((Tabella1[[#This Row],[FeO]]*0.8998+Tabella1[[#This Row],[Fe2O3]])/Tabella1[[#This Row],[K2O]])</f>
        <v>5.0738490766632588E-2</v>
      </c>
      <c r="BB1606" s="6">
        <f>Tabella1[[#This Row],[Log SiO2/Al2O3]]/Tabella1[[#This Row],[Log (FeO3/K2O)]]</f>
        <v>10.874483349422368</v>
      </c>
    </row>
    <row r="1607" spans="1:54" hidden="1">
      <c r="A1607" s="19" t="s">
        <v>3488</v>
      </c>
      <c r="B1607" s="19" t="s">
        <v>3489</v>
      </c>
      <c r="C1607" s="19" t="s">
        <v>3531</v>
      </c>
      <c r="D1607" s="19" t="s">
        <v>1846</v>
      </c>
      <c r="E1607" s="19" t="s">
        <v>2776</v>
      </c>
      <c r="F1607" s="19" t="s">
        <v>106</v>
      </c>
      <c r="G1607" s="8">
        <v>188</v>
      </c>
      <c r="H1607" s="12"/>
      <c r="I1607" s="6">
        <v>53</v>
      </c>
      <c r="J1607" s="6">
        <v>0.8</v>
      </c>
      <c r="K1607" s="6">
        <v>21</v>
      </c>
      <c r="L1607" s="6">
        <v>2.9</v>
      </c>
      <c r="M1607" s="21">
        <v>5.4</v>
      </c>
      <c r="N1607" s="6">
        <v>0.05</v>
      </c>
      <c r="O1607" s="6">
        <v>5.6</v>
      </c>
      <c r="P1607" s="6">
        <v>1</v>
      </c>
      <c r="Q1607" s="6">
        <v>0.9</v>
      </c>
      <c r="R1607" s="6">
        <v>3.1</v>
      </c>
      <c r="S1607" s="6"/>
      <c r="T1607" s="6">
        <v>5</v>
      </c>
      <c r="U1607" s="6">
        <v>93.46</v>
      </c>
      <c r="V1607" s="12"/>
      <c r="W1607" s="6">
        <v>56.708752407447037</v>
      </c>
      <c r="X1607" s="6">
        <v>0.85598116841429495</v>
      </c>
      <c r="Y1607" s="6">
        <v>22.469505670875243</v>
      </c>
      <c r="Z1607" s="6">
        <v>8.5705114487481282</v>
      </c>
      <c r="AA1607" s="6">
        <v>5.3498823025893434E-2</v>
      </c>
      <c r="AB1607" s="6">
        <v>5.9918681789000647</v>
      </c>
      <c r="AC1607" s="6">
        <v>1.0699764605178688</v>
      </c>
      <c r="AD1607" s="6">
        <v>0.9629788144660818</v>
      </c>
      <c r="AE1607" s="6">
        <v>3.3169270276053933</v>
      </c>
      <c r="AF1607" s="6">
        <v>100</v>
      </c>
      <c r="AG1607" s="6"/>
      <c r="AH1607" s="6">
        <v>63.172345281035781</v>
      </c>
      <c r="AI1607" s="6">
        <v>0.71712777347862933</v>
      </c>
      <c r="AJ1607" s="6">
        <v>14.754619029818915</v>
      </c>
      <c r="AK1607" s="6">
        <v>1.3006079867934661</v>
      </c>
      <c r="AL1607" s="6">
        <v>5.3829497067691277</v>
      </c>
      <c r="AM1607" s="6">
        <v>5.0481488847038417E-2</v>
      </c>
      <c r="AN1607" s="6">
        <v>9.9476578300247365</v>
      </c>
      <c r="AO1607" s="6">
        <v>1.2771600637692246</v>
      </c>
      <c r="AP1607" s="6">
        <v>1.0400261816482785</v>
      </c>
      <c r="AQ1607" s="6">
        <v>2.3570246578147787</v>
      </c>
      <c r="AR1607" s="6">
        <v>99.999999999999972</v>
      </c>
      <c r="AS1607" s="6"/>
      <c r="AT1607" s="6">
        <v>0.55474881426677003</v>
      </c>
      <c r="AU1607" s="6">
        <v>0.32579684311748008</v>
      </c>
      <c r="AV1607" s="6">
        <v>0.64887564345705773</v>
      </c>
      <c r="AW1607" s="6"/>
      <c r="AX1607" s="6">
        <v>0.23764872449085084</v>
      </c>
      <c r="AY1607" s="6">
        <v>0.57785847522709954</v>
      </c>
      <c r="AZ1607" s="6">
        <f>LOG(Tabella1[[#This Row],[SiO2]]/Tabella1[[#This Row],[Al2O3]])</f>
        <v>0.40205657486686974</v>
      </c>
      <c r="BA1607" s="6">
        <f>LOG((Tabella1[[#This Row],[FeO]]*0.8998+Tabella1[[#This Row],[Fe2O3]])/Tabella1[[#This Row],[K2O]])</f>
        <v>0.39843958017098674</v>
      </c>
      <c r="BB1607" s="6">
        <f>Tabella1[[#This Row],[Log SiO2/Al2O3]]/Tabella1[[#This Row],[Log (FeO3/K2O)]]</f>
        <v>1.009077900077926</v>
      </c>
    </row>
    <row r="1608" spans="1:54" hidden="1">
      <c r="A1608" s="19" t="s">
        <v>3488</v>
      </c>
      <c r="B1608" s="19" t="s">
        <v>3489</v>
      </c>
      <c r="C1608" s="19" t="s">
        <v>3531</v>
      </c>
      <c r="D1608" s="19" t="s">
        <v>1846</v>
      </c>
      <c r="E1608" s="19" t="s">
        <v>2770</v>
      </c>
      <c r="F1608" s="19" t="s">
        <v>1173</v>
      </c>
      <c r="G1608" s="8" t="s">
        <v>118</v>
      </c>
      <c r="H1608" s="12"/>
      <c r="I1608" s="6">
        <v>65.8</v>
      </c>
      <c r="J1608" s="6">
        <v>0.8</v>
      </c>
      <c r="K1608" s="6">
        <v>18.5</v>
      </c>
      <c r="L1608" s="6">
        <v>4.5999999999999996</v>
      </c>
      <c r="M1608" s="21">
        <v>1.9</v>
      </c>
      <c r="N1608" s="6">
        <v>0.1</v>
      </c>
      <c r="O1608" s="6">
        <v>1.5</v>
      </c>
      <c r="P1608" s="6">
        <v>1.1000000000000001</v>
      </c>
      <c r="Q1608" s="6">
        <v>1.7</v>
      </c>
      <c r="R1608" s="6">
        <v>3.2</v>
      </c>
      <c r="S1608" s="6"/>
      <c r="T1608" s="6">
        <v>1.7</v>
      </c>
      <c r="U1608" s="6">
        <v>98.74</v>
      </c>
      <c r="V1608" s="12"/>
      <c r="W1608" s="6">
        <v>66.639659712375945</v>
      </c>
      <c r="X1608" s="6">
        <v>0.81020862872189603</v>
      </c>
      <c r="Y1608" s="6">
        <v>18.736074539193844</v>
      </c>
      <c r="Z1608" s="6">
        <v>6.1170751468503139</v>
      </c>
      <c r="AA1608" s="6">
        <v>0.101276078590237</v>
      </c>
      <c r="AB1608" s="6">
        <v>1.5191411788535549</v>
      </c>
      <c r="AC1608" s="6">
        <v>1.1140368644926071</v>
      </c>
      <c r="AD1608" s="6">
        <v>1.721693336034029</v>
      </c>
      <c r="AE1608" s="6">
        <v>3.2408345148875841</v>
      </c>
      <c r="AF1608" s="6">
        <v>100</v>
      </c>
      <c r="AG1608" s="6"/>
      <c r="AH1608" s="6">
        <v>74.930352271743317</v>
      </c>
      <c r="AI1608" s="6">
        <v>0.68513679607245481</v>
      </c>
      <c r="AJ1608" s="6">
        <v>12.41827245333651</v>
      </c>
      <c r="AK1608" s="6">
        <v>1.9710017065471981</v>
      </c>
      <c r="AL1608" s="6">
        <v>1.8095096905316521</v>
      </c>
      <c r="AM1608" s="6">
        <v>9.645903229170627E-2</v>
      </c>
      <c r="AN1608" s="6">
        <v>2.5456859191866226</v>
      </c>
      <c r="AO1608" s="6">
        <v>1.3422047300019626</v>
      </c>
      <c r="AP1608" s="6">
        <v>1.876858079431299</v>
      </c>
      <c r="AQ1608" s="6">
        <v>2.3245193208572883</v>
      </c>
      <c r="AR1608" s="6">
        <v>100.00000000000003</v>
      </c>
      <c r="AS1608" s="6"/>
      <c r="AT1608" s="6">
        <v>0.30681268608688372</v>
      </c>
      <c r="AU1608" s="6">
        <v>0.68538545284877395</v>
      </c>
      <c r="AV1608" s="6">
        <v>0.58451701078732854</v>
      </c>
      <c r="AW1608" s="6"/>
      <c r="AX1608" s="6">
        <v>0.22623667471212905</v>
      </c>
      <c r="AY1608" s="6">
        <v>0.3344278913333037</v>
      </c>
      <c r="AZ1608" s="6">
        <f>LOG(Tabella1[[#This Row],[SiO2]]/Tabella1[[#This Row],[Al2O3]])</f>
        <v>0.55105416521094164</v>
      </c>
      <c r="BA1608" s="6">
        <f>LOG((Tabella1[[#This Row],[FeO]]*0.8998+Tabella1[[#This Row],[Fe2O3]])/Tabella1[[#This Row],[K2O]])</f>
        <v>0.29485322611082299</v>
      </c>
      <c r="BB1608" s="6">
        <f>Tabella1[[#This Row],[Log SiO2/Al2O3]]/Tabella1[[#This Row],[Log (FeO3/K2O)]]</f>
        <v>1.8689100759705557</v>
      </c>
    </row>
    <row r="1609" spans="1:54" hidden="1">
      <c r="A1609" s="19" t="s">
        <v>3488</v>
      </c>
      <c r="B1609" s="19" t="s">
        <v>3489</v>
      </c>
      <c r="C1609" s="19" t="s">
        <v>3531</v>
      </c>
      <c r="D1609" s="19" t="s">
        <v>1846</v>
      </c>
      <c r="E1609" s="19" t="s">
        <v>2770</v>
      </c>
      <c r="F1609" s="19" t="s">
        <v>1173</v>
      </c>
      <c r="G1609" s="8" t="s">
        <v>119</v>
      </c>
      <c r="H1609" s="12"/>
      <c r="I1609" s="6">
        <v>63.3</v>
      </c>
      <c r="J1609" s="6">
        <v>0.5</v>
      </c>
      <c r="K1609" s="6">
        <v>19.2</v>
      </c>
      <c r="L1609" s="6">
        <v>1.9</v>
      </c>
      <c r="M1609" s="21">
        <v>2.8</v>
      </c>
      <c r="N1609" s="6">
        <v>0.08</v>
      </c>
      <c r="O1609" s="6">
        <v>1.5</v>
      </c>
      <c r="P1609" s="6">
        <v>1.4</v>
      </c>
      <c r="Q1609" s="6">
        <v>0.7</v>
      </c>
      <c r="R1609" s="6">
        <v>6.1</v>
      </c>
      <c r="S1609" s="6"/>
      <c r="T1609" s="6">
        <v>2.8</v>
      </c>
      <c r="U1609" s="6">
        <v>97.29</v>
      </c>
      <c r="V1609" s="12"/>
      <c r="W1609" s="6">
        <v>65.063213074313893</v>
      </c>
      <c r="X1609" s="6">
        <v>0.51392743344639735</v>
      </c>
      <c r="Y1609" s="6">
        <v>19.734813444341658</v>
      </c>
      <c r="Z1609" s="6">
        <v>4.6356254496865033</v>
      </c>
      <c r="AA1609" s="6">
        <v>8.222838935142357E-2</v>
      </c>
      <c r="AB1609" s="6">
        <v>1.5417823003391919</v>
      </c>
      <c r="AC1609" s="6">
        <v>1.4389968136499125</v>
      </c>
      <c r="AD1609" s="6">
        <v>0.71949840682495625</v>
      </c>
      <c r="AE1609" s="6">
        <v>6.2699146880460468</v>
      </c>
      <c r="AF1609" s="6">
        <v>99.999999999999972</v>
      </c>
      <c r="AG1609" s="6"/>
      <c r="AH1609" s="6">
        <v>73.243912063850786</v>
      </c>
      <c r="AI1609" s="6">
        <v>0.43510417602540252</v>
      </c>
      <c r="AJ1609" s="6">
        <v>13.095636930685686</v>
      </c>
      <c r="AK1609" s="6">
        <v>0.82721559126382405</v>
      </c>
      <c r="AL1609" s="6">
        <v>2.7095756787864458</v>
      </c>
      <c r="AM1609" s="6">
        <v>7.8409526167306828E-2</v>
      </c>
      <c r="AN1609" s="6">
        <v>2.5866684274129215</v>
      </c>
      <c r="AO1609" s="6">
        <v>1.7357615239016237</v>
      </c>
      <c r="AP1609" s="6">
        <v>0.78526545869960518</v>
      </c>
      <c r="AQ1609" s="6">
        <v>4.5024506232063892</v>
      </c>
      <c r="AR1609" s="6">
        <v>99.999999999999986</v>
      </c>
      <c r="AS1609" s="6"/>
      <c r="AT1609" s="6">
        <v>0.37214634837108873</v>
      </c>
      <c r="AU1609" s="6">
        <v>0.37910829086768766</v>
      </c>
      <c r="AV1609" s="6">
        <v>0.48839675353807249</v>
      </c>
      <c r="AW1609" s="6"/>
      <c r="AX1609" s="6" t="s">
        <v>2564</v>
      </c>
      <c r="AY1609" s="6" t="s">
        <v>2564</v>
      </c>
      <c r="AZ1609" s="6">
        <f>LOG(Tabella1[[#This Row],[SiO2]]/Tabella1[[#This Row],[Al2O3]])</f>
        <v>0.51810248131380554</v>
      </c>
      <c r="BA1609" s="6">
        <f>LOG((Tabella1[[#This Row],[FeO]]*0.8998+Tabella1[[#This Row],[Fe2O3]])/Tabella1[[#This Row],[K2O]])</f>
        <v>-0.13996259288289983</v>
      </c>
      <c r="BB1609" s="6">
        <f>Tabella1[[#This Row],[Log SiO2/Al2O3]]/Tabella1[[#This Row],[Log (FeO3/K2O)]]</f>
        <v>-3.7017210859138463</v>
      </c>
    </row>
    <row r="1610" spans="1:54" hidden="1">
      <c r="A1610" s="19" t="s">
        <v>3488</v>
      </c>
      <c r="B1610" s="19" t="s">
        <v>3489</v>
      </c>
      <c r="C1610" s="19" t="s">
        <v>3531</v>
      </c>
      <c r="D1610" s="19" t="s">
        <v>1846</v>
      </c>
      <c r="E1610" s="19" t="s">
        <v>2770</v>
      </c>
      <c r="F1610" s="19" t="s">
        <v>1173</v>
      </c>
      <c r="G1610" s="8" t="s">
        <v>120</v>
      </c>
      <c r="H1610" s="8"/>
      <c r="I1610" s="6">
        <v>62.1</v>
      </c>
      <c r="J1610" s="6">
        <v>0.8</v>
      </c>
      <c r="K1610" s="6">
        <v>18.100000000000001</v>
      </c>
      <c r="L1610" s="6">
        <v>0.9</v>
      </c>
      <c r="M1610" s="6">
        <v>6.1</v>
      </c>
      <c r="N1610" s="6">
        <v>0.1</v>
      </c>
      <c r="O1610" s="21">
        <v>2.6</v>
      </c>
      <c r="P1610" s="6">
        <v>2.8</v>
      </c>
      <c r="Q1610" s="6">
        <v>1.8</v>
      </c>
      <c r="R1610" s="6">
        <v>3</v>
      </c>
      <c r="S1610" s="6"/>
      <c r="T1610" s="6">
        <v>2.1</v>
      </c>
      <c r="U1610" s="6">
        <v>98.20999999999998</v>
      </c>
      <c r="V1610" s="12"/>
      <c r="W1610" s="6">
        <v>63.23185011709603</v>
      </c>
      <c r="X1610" s="6">
        <v>0.81458099989817767</v>
      </c>
      <c r="Y1610" s="6">
        <v>18.429895122696269</v>
      </c>
      <c r="Z1610" s="6">
        <v>7.0359433866205094</v>
      </c>
      <c r="AA1610" s="6">
        <v>0.10182262498727221</v>
      </c>
      <c r="AB1610" s="6">
        <v>2.6473882496690773</v>
      </c>
      <c r="AC1610" s="6">
        <v>2.8510334996436213</v>
      </c>
      <c r="AD1610" s="6">
        <v>1.8328072497708996</v>
      </c>
      <c r="AE1610" s="6">
        <v>3.0546787496181658</v>
      </c>
      <c r="AF1610" s="6">
        <v>100.00000000000003</v>
      </c>
      <c r="AG1610" s="6"/>
      <c r="AH1610" s="6">
        <v>69.439970473162361</v>
      </c>
      <c r="AI1610" s="6">
        <v>0.67276492164840951</v>
      </c>
      <c r="AJ1610" s="6">
        <v>11.930374509990109</v>
      </c>
      <c r="AK1610" s="6">
        <v>0.37866723165104205</v>
      </c>
      <c r="AL1610" s="6">
        <v>5.7045736806231435</v>
      </c>
      <c r="AM1610" s="6">
        <v>9.4717220960861159E-2</v>
      </c>
      <c r="AN1610" s="6">
        <v>4.3328430314744732</v>
      </c>
      <c r="AO1610" s="6">
        <v>3.3548272171714992</v>
      </c>
      <c r="AP1610" s="6">
        <v>1.9513764728838792</v>
      </c>
      <c r="AQ1610" s="6">
        <v>2.1398852404342321</v>
      </c>
      <c r="AR1610" s="6">
        <v>100</v>
      </c>
      <c r="AS1610" s="6"/>
      <c r="AT1610" s="6">
        <v>0.40138424323745842</v>
      </c>
      <c r="AU1610" s="6">
        <v>0.11719981875849571</v>
      </c>
      <c r="AV1610" s="6">
        <v>0.43166913915731975</v>
      </c>
      <c r="AW1610" s="6"/>
      <c r="AX1610" s="6">
        <v>1.9804877920713667E-2</v>
      </c>
      <c r="AY1610" s="6">
        <v>0.42806252872243189</v>
      </c>
      <c r="AZ1610" s="6">
        <f>LOG(Tabella1[[#This Row],[SiO2]]/Tabella1[[#This Row],[Al2O3]])</f>
        <v>0.53541302530739565</v>
      </c>
      <c r="BA1610" s="6">
        <f>LOG((Tabella1[[#This Row],[FeO]]*0.8998+Tabella1[[#This Row],[Fe2O3]])/Tabella1[[#This Row],[K2O]])</f>
        <v>0.32829667857900441</v>
      </c>
      <c r="BB1610" s="6">
        <f>Tabella1[[#This Row],[Log SiO2/Al2O3]]/Tabella1[[#This Row],[Log (FeO3/K2O)]]</f>
        <v>1.6308816392077778</v>
      </c>
    </row>
    <row r="1611" spans="1:54" hidden="1">
      <c r="A1611" s="19" t="s">
        <v>3488</v>
      </c>
      <c r="B1611" s="19" t="s">
        <v>3489</v>
      </c>
      <c r="C1611" s="19" t="s">
        <v>3531</v>
      </c>
      <c r="D1611" s="19" t="s">
        <v>1846</v>
      </c>
      <c r="E1611" s="19" t="s">
        <v>2770</v>
      </c>
      <c r="F1611" s="19" t="s">
        <v>1173</v>
      </c>
      <c r="G1611" s="8" t="s">
        <v>121</v>
      </c>
      <c r="H1611" s="8"/>
      <c r="I1611" s="6">
        <v>64.599999999999994</v>
      </c>
      <c r="J1611" s="6">
        <v>0.7</v>
      </c>
      <c r="K1611" s="6">
        <v>19.8</v>
      </c>
      <c r="L1611" s="6">
        <v>0.2</v>
      </c>
      <c r="M1611" s="6">
        <v>5</v>
      </c>
      <c r="N1611" s="6">
        <v>0.1</v>
      </c>
      <c r="O1611" s="21">
        <v>1.3</v>
      </c>
      <c r="P1611" s="6">
        <v>0.9</v>
      </c>
      <c r="Q1611" s="6">
        <v>1.2</v>
      </c>
      <c r="R1611" s="6">
        <v>3.6</v>
      </c>
      <c r="S1611" s="6"/>
      <c r="T1611" s="6">
        <v>2.7</v>
      </c>
      <c r="U1611" s="6">
        <v>97.38</v>
      </c>
      <c r="V1611" s="12"/>
      <c r="W1611" s="6">
        <v>66.338057095912916</v>
      </c>
      <c r="X1611" s="6">
        <v>0.71883343602382421</v>
      </c>
      <c r="Y1611" s="6">
        <v>20.332717190388173</v>
      </c>
      <c r="Z1611" s="6">
        <v>5.3193674265762994</v>
      </c>
      <c r="AA1611" s="6">
        <v>0.10269049086054631</v>
      </c>
      <c r="AB1611" s="6">
        <v>1.3349763811871023</v>
      </c>
      <c r="AC1611" s="6">
        <v>0.92421441774491686</v>
      </c>
      <c r="AD1611" s="6">
        <v>1.2322858903265557</v>
      </c>
      <c r="AE1611" s="6">
        <v>3.6968576709796674</v>
      </c>
      <c r="AF1611" s="6">
        <v>100</v>
      </c>
      <c r="AG1611" s="6"/>
      <c r="AH1611" s="6">
        <v>73.827686649205134</v>
      </c>
      <c r="AI1611" s="6">
        <v>0.60164485473822082</v>
      </c>
      <c r="AJ1611" s="6">
        <v>13.338577217592423</v>
      </c>
      <c r="AK1611" s="6">
        <v>8.6003084164207613E-2</v>
      </c>
      <c r="AL1611" s="6">
        <v>4.7789466043924689</v>
      </c>
      <c r="AM1611" s="6">
        <v>9.6804993945756659E-2</v>
      </c>
      <c r="AN1611" s="6">
        <v>2.2141741447583261</v>
      </c>
      <c r="AO1611" s="6">
        <v>1.1021062131706096</v>
      </c>
      <c r="AP1611" s="6">
        <v>1.3295926951620478</v>
      </c>
      <c r="AQ1611" s="6">
        <v>2.6244635428708194</v>
      </c>
      <c r="AR1611" s="6">
        <v>100.00000000000001</v>
      </c>
      <c r="AS1611" s="6"/>
      <c r="AT1611" s="6">
        <v>0.30902092457802594</v>
      </c>
      <c r="AU1611" s="6">
        <v>3.4742033750785752E-2</v>
      </c>
      <c r="AV1611" s="6">
        <v>0.31662175217369198</v>
      </c>
      <c r="AW1611" s="6"/>
      <c r="AX1611" s="6">
        <v>0.3160880738148818</v>
      </c>
      <c r="AY1611" s="6">
        <v>0.3373474816557448</v>
      </c>
      <c r="AZ1611" s="6">
        <f>LOG(Tabella1[[#This Row],[SiO2]]/Tabella1[[#This Row],[Al2O3]])</f>
        <v>0.51356732773355296</v>
      </c>
      <c r="BA1611" s="6">
        <f>LOG((Tabella1[[#This Row],[FeO]]*0.8998+Tabella1[[#This Row],[Fe2O3]])/Tabella1[[#This Row],[K2O]])</f>
        <v>0.11570294425566466</v>
      </c>
      <c r="BB1611" s="6">
        <f>Tabella1[[#This Row],[Log SiO2/Al2O3]]/Tabella1[[#This Row],[Log (FeO3/K2O)]]</f>
        <v>4.4386712113283959</v>
      </c>
    </row>
    <row r="1612" spans="1:54" hidden="1">
      <c r="A1612" s="19" t="s">
        <v>3488</v>
      </c>
      <c r="B1612" s="19" t="s">
        <v>3489</v>
      </c>
      <c r="C1612" s="19" t="s">
        <v>3531</v>
      </c>
      <c r="D1612" s="19" t="s">
        <v>1846</v>
      </c>
      <c r="E1612" s="19" t="s">
        <v>2770</v>
      </c>
      <c r="F1612" s="19" t="s">
        <v>1173</v>
      </c>
      <c r="G1612" s="8" t="s">
        <v>122</v>
      </c>
      <c r="H1612" s="8"/>
      <c r="I1612" s="6">
        <v>58.4</v>
      </c>
      <c r="J1612" s="6">
        <v>1.1000000000000001</v>
      </c>
      <c r="K1612" s="6">
        <v>15.6</v>
      </c>
      <c r="L1612" s="6">
        <v>0.1</v>
      </c>
      <c r="M1612" s="6">
        <v>10</v>
      </c>
      <c r="N1612" s="6">
        <v>0.22</v>
      </c>
      <c r="O1612" s="21">
        <v>4.2</v>
      </c>
      <c r="P1612" s="6">
        <v>2.1</v>
      </c>
      <c r="Q1612" s="6">
        <v>2</v>
      </c>
      <c r="R1612" s="6">
        <v>4.5</v>
      </c>
      <c r="S1612" s="6"/>
      <c r="T1612" s="6">
        <v>2.2000000000000002</v>
      </c>
      <c r="U1612" s="6">
        <v>98.21</v>
      </c>
      <c r="V1612" s="12"/>
      <c r="W1612" s="6">
        <v>59.464412992566949</v>
      </c>
      <c r="X1612" s="6">
        <v>1.1200488748599939</v>
      </c>
      <c r="Y1612" s="6">
        <v>15.884329498014459</v>
      </c>
      <c r="Z1612" s="6">
        <v>10.273902861215763</v>
      </c>
      <c r="AA1612" s="6">
        <v>0.22400977497199878</v>
      </c>
      <c r="AB1612" s="6">
        <v>4.2765502494654317</v>
      </c>
      <c r="AC1612" s="6">
        <v>2.1382751247327159</v>
      </c>
      <c r="AD1612" s="6">
        <v>2.0364524997454438</v>
      </c>
      <c r="AE1612" s="6">
        <v>4.5820181244272478</v>
      </c>
      <c r="AF1612" s="6">
        <v>100.00000000000001</v>
      </c>
      <c r="AG1612" s="6"/>
      <c r="AH1612" s="6">
        <v>64.652375421871682</v>
      </c>
      <c r="AI1612" s="6">
        <v>0.91584029759165919</v>
      </c>
      <c r="AJ1612" s="6">
        <v>10.180141442650289</v>
      </c>
      <c r="AK1612" s="6">
        <v>4.1655171502005789E-2</v>
      </c>
      <c r="AL1612" s="6">
        <v>9.2586372844402565</v>
      </c>
      <c r="AM1612" s="6">
        <v>0.20630290323533565</v>
      </c>
      <c r="AN1612" s="6">
        <v>6.929511342573254</v>
      </c>
      <c r="AO1612" s="6">
        <v>2.4910654184428815</v>
      </c>
      <c r="AP1612" s="6">
        <v>2.146605643391521</v>
      </c>
      <c r="AQ1612" s="6">
        <v>3.1778650743011094</v>
      </c>
      <c r="AR1612" s="6">
        <v>99.999999999999986</v>
      </c>
      <c r="AS1612" s="6"/>
      <c r="AT1612" s="6">
        <v>0.42586908496293197</v>
      </c>
      <c r="AU1612" s="6">
        <v>8.9178773341938855E-3</v>
      </c>
      <c r="AV1612" s="6">
        <v>0.42806076854334224</v>
      </c>
      <c r="AW1612" s="6"/>
      <c r="AX1612" s="6">
        <v>-0.35119248614776172</v>
      </c>
      <c r="AY1612" s="6">
        <v>0.45126878248263613</v>
      </c>
      <c r="AZ1612" s="6">
        <f>LOG(Tabella1[[#This Row],[SiO2]]/Tabella1[[#This Row],[Al2O3]])</f>
        <v>0.57328824875793793</v>
      </c>
      <c r="BA1612" s="6">
        <f>LOG((Tabella1[[#This Row],[FeO]]*0.8998+Tabella1[[#This Row],[Fe2O3]])/Tabella1[[#This Row],[K2O]])</f>
        <v>0.30573341871859272</v>
      </c>
      <c r="BB1612" s="6">
        <f>Tabella1[[#This Row],[Log SiO2/Al2O3]]/Tabella1[[#This Row],[Log (FeO3/K2O)]]</f>
        <v>1.8751245812797837</v>
      </c>
    </row>
    <row r="1613" spans="1:54" hidden="1">
      <c r="A1613" s="19" t="s">
        <v>3488</v>
      </c>
      <c r="B1613" s="19" t="s">
        <v>3489</v>
      </c>
      <c r="C1613" s="19" t="s">
        <v>3531</v>
      </c>
      <c r="D1613" s="19" t="s">
        <v>1846</v>
      </c>
      <c r="E1613" s="19" t="s">
        <v>2770</v>
      </c>
      <c r="F1613" s="19" t="s">
        <v>1173</v>
      </c>
      <c r="G1613" s="8" t="s">
        <v>123</v>
      </c>
      <c r="H1613" s="8"/>
      <c r="I1613" s="6">
        <v>61.9</v>
      </c>
      <c r="J1613" s="6">
        <v>0.7</v>
      </c>
      <c r="K1613" s="6">
        <v>21</v>
      </c>
      <c r="L1613" s="6">
        <v>0.9</v>
      </c>
      <c r="M1613" s="6">
        <v>5.32</v>
      </c>
      <c r="N1613" s="6">
        <v>0.11</v>
      </c>
      <c r="O1613" s="21">
        <v>1.8</v>
      </c>
      <c r="P1613" s="6">
        <v>1.5</v>
      </c>
      <c r="Q1613" s="6">
        <v>2.6</v>
      </c>
      <c r="R1613" s="6">
        <v>3</v>
      </c>
      <c r="S1613" s="6"/>
      <c r="T1613" s="6">
        <v>2.1</v>
      </c>
      <c r="U1613" s="6">
        <v>98.739999999999981</v>
      </c>
      <c r="V1613" s="12"/>
      <c r="W1613" s="6">
        <v>62.689892647356707</v>
      </c>
      <c r="X1613" s="6">
        <v>0.70893255013165901</v>
      </c>
      <c r="Y1613" s="6">
        <v>21.267976503949772</v>
      </c>
      <c r="Z1613" s="6">
        <v>6.2082236175815284</v>
      </c>
      <c r="AA1613" s="6">
        <v>0.11140368644926071</v>
      </c>
      <c r="AB1613" s="6">
        <v>1.8229694146242661</v>
      </c>
      <c r="AC1613" s="6">
        <v>1.5191411788535552</v>
      </c>
      <c r="AD1613" s="6">
        <v>2.6331780433461622</v>
      </c>
      <c r="AE1613" s="6">
        <v>3.0382823577071103</v>
      </c>
      <c r="AF1613" s="6">
        <v>100.00000000000001</v>
      </c>
      <c r="AG1613" s="6"/>
      <c r="AH1613" s="6">
        <v>70.014288534821944</v>
      </c>
      <c r="AI1613" s="6">
        <v>0.59545575318101895</v>
      </c>
      <c r="AJ1613" s="6">
        <v>14.001446344662572</v>
      </c>
      <c r="AK1613" s="6">
        <v>0.38303267923112161</v>
      </c>
      <c r="AL1613" s="6">
        <v>5.032492018951177</v>
      </c>
      <c r="AM1613" s="6">
        <v>0.10539008044439924</v>
      </c>
      <c r="AN1613" s="6">
        <v>3.0342420075997083</v>
      </c>
      <c r="AO1613" s="6">
        <v>1.8179481357944043</v>
      </c>
      <c r="AP1613" s="6">
        <v>2.8511496373444176</v>
      </c>
      <c r="AQ1613" s="6">
        <v>2.1645548079692185</v>
      </c>
      <c r="AR1613" s="6">
        <v>99.999999999999972</v>
      </c>
      <c r="AS1613" s="6"/>
      <c r="AT1613" s="6">
        <v>0.34351985993794854</v>
      </c>
      <c r="AU1613" s="6">
        <v>0.13211309444763386</v>
      </c>
      <c r="AV1613" s="6">
        <v>0.37614256248102268</v>
      </c>
      <c r="AW1613" s="6"/>
      <c r="AX1613" s="6">
        <v>0.25629081148417932</v>
      </c>
      <c r="AY1613" s="6">
        <v>0.36835200074381824</v>
      </c>
      <c r="AZ1613" s="6">
        <f>LOG(Tabella1[[#This Row],[SiO2]]/Tabella1[[#This Row],[Al2O3]])</f>
        <v>0.46947135428619868</v>
      </c>
      <c r="BA1613" s="6">
        <f>LOG((Tabella1[[#This Row],[FeO]]*0.8998+Tabella1[[#This Row],[Fe2O3]])/Tabella1[[#This Row],[K2O]])</f>
        <v>0.27775708606930122</v>
      </c>
      <c r="BB1613" s="6">
        <f>Tabella1[[#This Row],[Log SiO2/Al2O3]]/Tabella1[[#This Row],[Log (FeO3/K2O)]]</f>
        <v>1.6902227803796306</v>
      </c>
    </row>
    <row r="1614" spans="1:54" hidden="1">
      <c r="A1614" s="19" t="s">
        <v>3488</v>
      </c>
      <c r="B1614" s="19" t="s">
        <v>3489</v>
      </c>
      <c r="C1614" s="19" t="s">
        <v>3531</v>
      </c>
      <c r="D1614" s="19" t="s">
        <v>1846</v>
      </c>
      <c r="E1614" s="19" t="s">
        <v>2770</v>
      </c>
      <c r="F1614" s="19" t="s">
        <v>1173</v>
      </c>
      <c r="G1614" s="8" t="s">
        <v>124</v>
      </c>
      <c r="H1614" s="8"/>
      <c r="I1614" s="6">
        <v>62.6</v>
      </c>
      <c r="J1614" s="6">
        <v>0.7</v>
      </c>
      <c r="K1614" s="6">
        <v>18.5</v>
      </c>
      <c r="L1614" s="6">
        <v>0.2</v>
      </c>
      <c r="M1614" s="6">
        <v>5.12</v>
      </c>
      <c r="N1614" s="6">
        <v>0.12</v>
      </c>
      <c r="O1614" s="21">
        <v>1.8</v>
      </c>
      <c r="P1614" s="6">
        <v>0.7</v>
      </c>
      <c r="Q1614" s="6">
        <v>1.8</v>
      </c>
      <c r="R1614" s="6">
        <v>4.5</v>
      </c>
      <c r="S1614" s="6"/>
      <c r="T1614" s="6">
        <v>3.8</v>
      </c>
      <c r="U1614" s="6">
        <v>96.02000000000001</v>
      </c>
      <c r="V1614" s="12"/>
      <c r="W1614" s="6">
        <v>65.194751093522171</v>
      </c>
      <c r="X1614" s="6">
        <v>0.72901478858571123</v>
      </c>
      <c r="Y1614" s="6">
        <v>19.266819412622368</v>
      </c>
      <c r="Z1614" s="6">
        <v>5.5196833992918135</v>
      </c>
      <c r="AA1614" s="6">
        <v>0.12497396375755049</v>
      </c>
      <c r="AB1614" s="6">
        <v>1.8746094563632576</v>
      </c>
      <c r="AC1614" s="6">
        <v>0.72901478858571123</v>
      </c>
      <c r="AD1614" s="6">
        <v>1.8746094563632576</v>
      </c>
      <c r="AE1614" s="6">
        <v>4.6865236409081437</v>
      </c>
      <c r="AF1614" s="6">
        <v>100</v>
      </c>
      <c r="AG1614" s="6"/>
      <c r="AH1614" s="6">
        <v>72.337561870429951</v>
      </c>
      <c r="AI1614" s="6">
        <v>0.60833527231641293</v>
      </c>
      <c r="AJ1614" s="6">
        <v>12.601401143172536</v>
      </c>
      <c r="AK1614" s="6">
        <v>8.6959456584813313E-2</v>
      </c>
      <c r="AL1614" s="6">
        <v>4.9480596457177999</v>
      </c>
      <c r="AM1614" s="6">
        <v>0.11745778305549492</v>
      </c>
      <c r="AN1614" s="6">
        <v>3.0998717001327418</v>
      </c>
      <c r="AO1614" s="6">
        <v>0.86672589618547424</v>
      </c>
      <c r="AP1614" s="6">
        <v>2.0165670692054238</v>
      </c>
      <c r="AQ1614" s="6">
        <v>3.3170601631993666</v>
      </c>
      <c r="AR1614" s="6">
        <v>100.00000000000001</v>
      </c>
      <c r="AS1614" s="6"/>
      <c r="AT1614" s="6">
        <v>0.37702847929295247</v>
      </c>
      <c r="AU1614" s="6">
        <v>3.3955416089716028E-2</v>
      </c>
      <c r="AV1614" s="6">
        <v>0.3851762107452637</v>
      </c>
      <c r="AW1614" s="6"/>
      <c r="AX1614" s="6">
        <v>-3.1579719819451325E-2</v>
      </c>
      <c r="AY1614" s="6">
        <v>0.40715381864307848</v>
      </c>
      <c r="AZ1614" s="6">
        <f>LOG(Tabella1[[#This Row],[SiO2]]/Tabella1[[#This Row],[Al2O3]])</f>
        <v>0.52940260480741586</v>
      </c>
      <c r="BA1614" s="6">
        <f>LOG((Tabella1[[#This Row],[FeO]]*0.8998+Tabella1[[#This Row],[Fe2O3]])/Tabella1[[#This Row],[K2O]])</f>
        <v>2.8659440037600001E-2</v>
      </c>
      <c r="BB1614" s="6">
        <f>Tabella1[[#This Row],[Log SiO2/Al2O3]]/Tabella1[[#This Row],[Log (FeO3/K2O)]]</f>
        <v>18.472189411686394</v>
      </c>
    </row>
    <row r="1615" spans="1:54">
      <c r="A1615" s="19" t="s">
        <v>3488</v>
      </c>
      <c r="B1615" s="19" t="s">
        <v>3489</v>
      </c>
      <c r="C1615" s="19" t="s">
        <v>3531</v>
      </c>
      <c r="D1615" s="19" t="s">
        <v>1846</v>
      </c>
      <c r="E1615" s="19" t="s">
        <v>2771</v>
      </c>
      <c r="F1615" s="19" t="s">
        <v>1914</v>
      </c>
      <c r="G1615" s="8" t="s">
        <v>1713</v>
      </c>
      <c r="H1615" s="8"/>
      <c r="I1615" s="6">
        <v>67.900000000000006</v>
      </c>
      <c r="J1615" s="6">
        <v>0.83</v>
      </c>
      <c r="K1615" s="6">
        <v>17.45</v>
      </c>
      <c r="L1615" s="6"/>
      <c r="M1615" s="6">
        <v>3.75</v>
      </c>
      <c r="N1615" s="6">
        <v>0.01</v>
      </c>
      <c r="O1615" s="21">
        <v>1.76</v>
      </c>
      <c r="P1615" s="6">
        <v>0.3</v>
      </c>
      <c r="Q1615" s="6">
        <v>3.46</v>
      </c>
      <c r="R1615" s="6">
        <v>3.88</v>
      </c>
      <c r="S1615" s="6">
        <v>0.11</v>
      </c>
      <c r="T1615" s="6">
        <v>4.49</v>
      </c>
      <c r="U1615" s="6">
        <v>99.34</v>
      </c>
      <c r="V1615" s="12"/>
      <c r="W1615" s="6">
        <v>68.351117374672839</v>
      </c>
      <c r="X1615" s="6">
        <v>0.83551439500704638</v>
      </c>
      <c r="Y1615" s="6">
        <v>17.565935172136097</v>
      </c>
      <c r="Z1615" s="6">
        <v>3.7749144352728004</v>
      </c>
      <c r="AA1615" s="6">
        <v>1.00664384940608E-2</v>
      </c>
      <c r="AB1615" s="6">
        <v>1.7716931749547009</v>
      </c>
      <c r="AC1615" s="6">
        <v>0.30199315482182404</v>
      </c>
      <c r="AD1615" s="6">
        <v>3.4829877189450373</v>
      </c>
      <c r="AE1615" s="6">
        <v>3.905778135695591</v>
      </c>
      <c r="AF1615" s="6">
        <v>100.00000000000001</v>
      </c>
      <c r="AG1615" s="6"/>
      <c r="AH1615" s="6">
        <v>74.799845552362243</v>
      </c>
      <c r="AI1615" s="6">
        <v>0.68764524451042464</v>
      </c>
      <c r="AJ1615" s="6">
        <v>11.331409456364389</v>
      </c>
      <c r="AK1615" s="6">
        <v>0</v>
      </c>
      <c r="AL1615" s="6">
        <v>3.454917060919017</v>
      </c>
      <c r="AM1615" s="6">
        <v>9.3312955860175295E-3</v>
      </c>
      <c r="AN1615" s="6">
        <v>2.8895171419019516</v>
      </c>
      <c r="AO1615" s="6">
        <v>0.35411667735667807</v>
      </c>
      <c r="AP1615" s="6">
        <v>3.6953676939293469</v>
      </c>
      <c r="AQ1615" s="6">
        <v>2.7265530598977534</v>
      </c>
      <c r="AR1615" s="6">
        <v>100</v>
      </c>
      <c r="AS1615" s="6"/>
      <c r="AT1615" s="6">
        <v>0.45544126545077351</v>
      </c>
      <c r="AU1615" s="6" t="s">
        <v>2564</v>
      </c>
      <c r="AV1615" s="6" t="s">
        <v>2564</v>
      </c>
      <c r="AW1615" s="6"/>
      <c r="AX1615" s="6">
        <v>-0.14741139563027741</v>
      </c>
      <c r="AY1615" s="6">
        <v>0.51080518704111855</v>
      </c>
      <c r="AZ1615" s="6">
        <f>LOG(Tabella1[[#This Row],[SiO2]]/Tabella1[[#This Row],[Al2O3]])</f>
        <v>0.59007434298530304</v>
      </c>
      <c r="BA1615" s="6">
        <f>LOG((Tabella1[[#This Row],[FeO]]*0.8998+Tabella1[[#This Row],[Fe2O3]])/Tabella1[[#This Row],[K2O]])</f>
        <v>-6.0654469036940342E-2</v>
      </c>
      <c r="BB1615" s="6">
        <f>Tabella1[[#This Row],[Log SiO2/Al2O3]]/Tabella1[[#This Row],[Log (FeO3/K2O)]]</f>
        <v>-9.7284561608466227</v>
      </c>
    </row>
    <row r="1616" spans="1:54" hidden="1">
      <c r="A1616" s="19" t="s">
        <v>3488</v>
      </c>
      <c r="B1616" s="19" t="s">
        <v>3489</v>
      </c>
      <c r="C1616" s="19" t="s">
        <v>3531</v>
      </c>
      <c r="D1616" s="19" t="s">
        <v>1846</v>
      </c>
      <c r="E1616" s="19" t="s">
        <v>2770</v>
      </c>
      <c r="F1616" s="19" t="s">
        <v>1914</v>
      </c>
      <c r="G1616" s="8" t="s">
        <v>1719</v>
      </c>
      <c r="H1616" s="8"/>
      <c r="I1616" s="6">
        <v>47.75</v>
      </c>
      <c r="J1616" s="6">
        <v>1.06</v>
      </c>
      <c r="K1616" s="6">
        <v>25.22</v>
      </c>
      <c r="L1616" s="6"/>
      <c r="M1616" s="6">
        <v>8.8699999999999992</v>
      </c>
      <c r="N1616" s="6">
        <v>0.02</v>
      </c>
      <c r="O1616" s="21">
        <v>6.72</v>
      </c>
      <c r="P1616" s="6">
        <v>1.38</v>
      </c>
      <c r="Q1616" s="6">
        <v>3.4</v>
      </c>
      <c r="R1616" s="6">
        <v>3.51</v>
      </c>
      <c r="S1616" s="6">
        <v>0.34</v>
      </c>
      <c r="T1616" s="6">
        <v>3.44</v>
      </c>
      <c r="U1616" s="6">
        <v>97.93</v>
      </c>
      <c r="V1616" s="12"/>
      <c r="W1616" s="6">
        <v>48.759317880118445</v>
      </c>
      <c r="X1616" s="6">
        <v>1.0824058000612682</v>
      </c>
      <c r="Y1616" s="6">
        <v>25.75308894108036</v>
      </c>
      <c r="Z1616" s="6">
        <v>9.0574900439089134</v>
      </c>
      <c r="AA1616" s="6">
        <v>2.0422750944552232E-2</v>
      </c>
      <c r="AB1616" s="6">
        <v>6.8620443173695493</v>
      </c>
      <c r="AC1616" s="6">
        <v>1.4091698151741039</v>
      </c>
      <c r="AD1616" s="6">
        <v>3.4718676605738787</v>
      </c>
      <c r="AE1616" s="6">
        <v>3.5841927907689164</v>
      </c>
      <c r="AF1616" s="6">
        <v>99.999999999999986</v>
      </c>
      <c r="AG1616" s="6"/>
      <c r="AH1616" s="6">
        <v>54.248060847507304</v>
      </c>
      <c r="AI1616" s="6">
        <v>0.90567448444228493</v>
      </c>
      <c r="AJ1616" s="6">
        <v>16.889371927632151</v>
      </c>
      <c r="AK1616" s="6">
        <v>0</v>
      </c>
      <c r="AL1616" s="6">
        <v>8.4277160343554467</v>
      </c>
      <c r="AM1616" s="6">
        <v>1.9246504169598166E-2</v>
      </c>
      <c r="AN1616" s="6">
        <v>11.377891714927447</v>
      </c>
      <c r="AO1616" s="6">
        <v>1.6799026997075477</v>
      </c>
      <c r="AP1616" s="6">
        <v>3.7449014356973209</v>
      </c>
      <c r="AQ1616" s="6">
        <v>2.5437197400888754</v>
      </c>
      <c r="AR1616" s="6">
        <v>99.999999999999986</v>
      </c>
      <c r="AS1616" s="6"/>
      <c r="AT1616" s="6">
        <v>0.57447829215639235</v>
      </c>
      <c r="AU1616" s="6" t="s">
        <v>2564</v>
      </c>
      <c r="AV1616" s="6" t="s">
        <v>2564</v>
      </c>
      <c r="AW1616" s="6"/>
      <c r="AX1616" s="6">
        <v>0.188091065360488</v>
      </c>
      <c r="AY1616" s="6">
        <v>0.60200697830471417</v>
      </c>
      <c r="AZ1616" s="6">
        <f>LOG(Tabella1[[#This Row],[SiO2]]/Tabella1[[#This Row],[Al2O3]])</f>
        <v>0.27722829368270235</v>
      </c>
      <c r="BA1616" s="6">
        <f>LOG((Tabella1[[#This Row],[FeO]]*0.8998+Tabella1[[#This Row],[Fe2O3]])/Tabella1[[#This Row],[K2O]])</f>
        <v>0.35676249219545036</v>
      </c>
      <c r="BB1616" s="6">
        <f>Tabella1[[#This Row],[Log SiO2/Al2O3]]/Tabella1[[#This Row],[Log (FeO3/K2O)]]</f>
        <v>0.77706681545106027</v>
      </c>
    </row>
    <row r="1617" spans="1:54" hidden="1">
      <c r="A1617" s="19" t="s">
        <v>3488</v>
      </c>
      <c r="B1617" s="19" t="s">
        <v>3489</v>
      </c>
      <c r="C1617" s="19" t="s">
        <v>3531</v>
      </c>
      <c r="D1617" s="19" t="s">
        <v>1846</v>
      </c>
      <c r="E1617" s="19" t="s">
        <v>2770</v>
      </c>
      <c r="F1617" s="19" t="s">
        <v>1914</v>
      </c>
      <c r="G1617" s="8" t="s">
        <v>1720</v>
      </c>
      <c r="H1617" s="8"/>
      <c r="I1617" s="6">
        <v>57.57</v>
      </c>
      <c r="J1617" s="6">
        <v>0.61</v>
      </c>
      <c r="K1617" s="6">
        <v>21.13</v>
      </c>
      <c r="L1617" s="6"/>
      <c r="M1617" s="6">
        <v>7.25</v>
      </c>
      <c r="N1617" s="6">
        <v>0.5</v>
      </c>
      <c r="O1617" s="6">
        <v>1.5</v>
      </c>
      <c r="P1617" s="6">
        <v>1.76</v>
      </c>
      <c r="Q1617" s="6">
        <v>1.89</v>
      </c>
      <c r="R1617" s="6">
        <v>4.7</v>
      </c>
      <c r="S1617" s="6">
        <v>0</v>
      </c>
      <c r="T1617" s="6">
        <v>2.23</v>
      </c>
      <c r="U1617" s="6">
        <v>96.910000000000011</v>
      </c>
      <c r="V1617" s="12"/>
      <c r="W1617" s="6">
        <v>59.4056340934888</v>
      </c>
      <c r="X1617" s="6">
        <v>0.62945000515942617</v>
      </c>
      <c r="Y1617" s="6">
        <v>21.803735424620779</v>
      </c>
      <c r="Z1617" s="6">
        <v>7.4811680941079342</v>
      </c>
      <c r="AA1617" s="6">
        <v>0.51594262717985762</v>
      </c>
      <c r="AB1617" s="6">
        <v>1.5478278815395727</v>
      </c>
      <c r="AC1617" s="6">
        <v>1.8161180476730987</v>
      </c>
      <c r="AD1617" s="6">
        <v>1.9502631307398612</v>
      </c>
      <c r="AE1617" s="6">
        <v>4.8498606954906611</v>
      </c>
      <c r="AF1617" s="6">
        <v>99.999999999999986</v>
      </c>
      <c r="AG1617" s="6"/>
      <c r="AH1617" s="6">
        <v>67.001961114068422</v>
      </c>
      <c r="AI1617" s="6">
        <v>0.5339204369453624</v>
      </c>
      <c r="AJ1617" s="6">
        <v>14.496005891108801</v>
      </c>
      <c r="AK1617" s="6">
        <v>0</v>
      </c>
      <c r="AL1617" s="6">
        <v>7.0567498570912726</v>
      </c>
      <c r="AM1617" s="6">
        <v>0.49291531185363824</v>
      </c>
      <c r="AN1617" s="6">
        <v>2.6017419808703197</v>
      </c>
      <c r="AO1617" s="6">
        <v>2.1948161737624425</v>
      </c>
      <c r="AP1617" s="6">
        <v>2.1325720910382548</v>
      </c>
      <c r="AQ1617" s="6">
        <v>3.4893171432614936</v>
      </c>
      <c r="AR1617" s="6">
        <v>100</v>
      </c>
      <c r="AS1617" s="6"/>
      <c r="AT1617" s="6">
        <v>0.26937352378810037</v>
      </c>
      <c r="AU1617" s="6" t="s">
        <v>2564</v>
      </c>
      <c r="AV1617" s="6" t="s">
        <v>2564</v>
      </c>
      <c r="AW1617" s="6"/>
      <c r="AX1617" s="6">
        <v>-3.3917931406154546E-2</v>
      </c>
      <c r="AY1617" s="6">
        <v>0.28513580162028834</v>
      </c>
      <c r="AZ1617" s="6">
        <f>LOG(Tabella1[[#This Row],[SiO2]]/Tabella1[[#This Row],[Al2O3]])</f>
        <v>0.43529673240282063</v>
      </c>
      <c r="BA1617" s="6">
        <f>LOG((Tabella1[[#This Row],[FeO]]*0.8998+Tabella1[[#This Row],[Fe2O3]])/Tabella1[[#This Row],[K2O]])</f>
        <v>0.14238613746482429</v>
      </c>
      <c r="BB1617" s="6">
        <f>Tabella1[[#This Row],[Log SiO2/Al2O3]]/Tabella1[[#This Row],[Log (FeO3/K2O)]]</f>
        <v>3.057156687815612</v>
      </c>
    </row>
    <row r="1618" spans="1:54" hidden="1">
      <c r="A1618" s="19" t="s">
        <v>3488</v>
      </c>
      <c r="B1618" s="19" t="s">
        <v>3489</v>
      </c>
      <c r="C1618" s="19" t="s">
        <v>3531</v>
      </c>
      <c r="D1618" s="19" t="s">
        <v>1846</v>
      </c>
      <c r="E1618" s="19" t="s">
        <v>2770</v>
      </c>
      <c r="F1618" s="19" t="s">
        <v>1914</v>
      </c>
      <c r="G1618" s="8" t="s">
        <v>1721</v>
      </c>
      <c r="H1618" s="8"/>
      <c r="I1618" s="6">
        <v>55.05</v>
      </c>
      <c r="J1618" s="6">
        <v>1.04</v>
      </c>
      <c r="K1618" s="6">
        <v>22.85</v>
      </c>
      <c r="L1618" s="6"/>
      <c r="M1618" s="6">
        <v>7.9</v>
      </c>
      <c r="N1618" s="6">
        <v>0.1</v>
      </c>
      <c r="O1618" s="6">
        <v>3.25</v>
      </c>
      <c r="P1618" s="6">
        <v>2.4</v>
      </c>
      <c r="Q1618" s="6">
        <v>0.83</v>
      </c>
      <c r="R1618" s="6">
        <v>3.64</v>
      </c>
      <c r="S1618" s="6">
        <v>0.18</v>
      </c>
      <c r="T1618" s="6">
        <v>2.0299999999999998</v>
      </c>
      <c r="U1618" s="6">
        <v>97.06</v>
      </c>
      <c r="V1618" s="12"/>
      <c r="W1618" s="6">
        <v>56.717494333402016</v>
      </c>
      <c r="X1618" s="6">
        <v>1.0715021636101381</v>
      </c>
      <c r="Y1618" s="6">
        <v>23.542138883165052</v>
      </c>
      <c r="Z1618" s="6">
        <v>8.1392952812693178</v>
      </c>
      <c r="AA1618" s="6">
        <v>0.10302905419328251</v>
      </c>
      <c r="AB1618" s="6">
        <v>3.3484442612816814</v>
      </c>
      <c r="AC1618" s="6">
        <v>2.4726973006387798</v>
      </c>
      <c r="AD1618" s="6">
        <v>0.85514114980424472</v>
      </c>
      <c r="AE1618" s="6">
        <v>3.7502575726354834</v>
      </c>
      <c r="AF1618" s="6">
        <v>100</v>
      </c>
      <c r="AG1618" s="6"/>
      <c r="AH1618" s="6">
        <v>63.559982679547197</v>
      </c>
      <c r="AI1618" s="6">
        <v>0.90305709875367624</v>
      </c>
      <c r="AJ1618" s="6">
        <v>15.551426282532979</v>
      </c>
      <c r="AK1618" s="6">
        <v>0</v>
      </c>
      <c r="AL1618" s="6">
        <v>7.6283211726394216</v>
      </c>
      <c r="AM1618" s="6">
        <v>9.7799687426019216E-2</v>
      </c>
      <c r="AN1618" s="6">
        <v>5.5923132278040324</v>
      </c>
      <c r="AO1618" s="6">
        <v>2.9691482850221691</v>
      </c>
      <c r="AP1618" s="6">
        <v>0.92908440716061558</v>
      </c>
      <c r="AQ1618" s="6">
        <v>2.6808908457161951</v>
      </c>
      <c r="AR1618" s="6">
        <v>100</v>
      </c>
      <c r="AS1618" s="6"/>
      <c r="AT1618" s="6">
        <v>0.42299885606219106</v>
      </c>
      <c r="AU1618" s="6" t="s">
        <v>2564</v>
      </c>
      <c r="AV1618" s="6" t="s">
        <v>2564</v>
      </c>
      <c r="AW1618" s="6"/>
      <c r="AX1618" s="6">
        <v>0.24065658983422833</v>
      </c>
      <c r="AY1618" s="6">
        <v>0.45401080836219759</v>
      </c>
      <c r="AZ1618" s="6">
        <f>LOG(Tabella1[[#This Row],[SiO2]]/Tabella1[[#This Row],[Al2O3]])</f>
        <v>0.38187111890190151</v>
      </c>
      <c r="BA1618" s="6">
        <f>LOG((Tabella1[[#This Row],[FeO]]*0.8998+Tabella1[[#This Row],[Fe2O3]])/Tabella1[[#This Row],[K2O]])</f>
        <v>0.29067169647093349</v>
      </c>
      <c r="BB1618" s="6">
        <f>Tabella1[[#This Row],[Log SiO2/Al2O3]]/Tabella1[[#This Row],[Log (FeO3/K2O)]]</f>
        <v>1.3137540515235124</v>
      </c>
    </row>
    <row r="1619" spans="1:54" hidden="1">
      <c r="A1619" s="19" t="s">
        <v>3488</v>
      </c>
      <c r="B1619" s="19" t="s">
        <v>3489</v>
      </c>
      <c r="C1619" s="19" t="s">
        <v>3531</v>
      </c>
      <c r="D1619" s="19" t="s">
        <v>1846</v>
      </c>
      <c r="E1619" s="19" t="s">
        <v>2770</v>
      </c>
      <c r="F1619" s="19" t="s">
        <v>1914</v>
      </c>
      <c r="G1619" s="8" t="s">
        <v>1722</v>
      </c>
      <c r="H1619" s="8"/>
      <c r="I1619" s="6">
        <v>49.84</v>
      </c>
      <c r="J1619" s="6">
        <v>1.05</v>
      </c>
      <c r="K1619" s="6">
        <v>25.41</v>
      </c>
      <c r="L1619" s="6"/>
      <c r="M1619" s="6">
        <v>10.32</v>
      </c>
      <c r="N1619" s="6">
        <v>0.79</v>
      </c>
      <c r="O1619" s="6">
        <v>2.4</v>
      </c>
      <c r="P1619" s="6">
        <v>1.65</v>
      </c>
      <c r="Q1619" s="6">
        <v>3.05</v>
      </c>
      <c r="R1619" s="6">
        <v>3.78</v>
      </c>
      <c r="S1619" s="6">
        <v>0.04</v>
      </c>
      <c r="T1619" s="6">
        <v>1.61</v>
      </c>
      <c r="U1619" s="6">
        <v>98.29000000000002</v>
      </c>
      <c r="V1619" s="12"/>
      <c r="W1619" s="6">
        <v>50.707091260555494</v>
      </c>
      <c r="X1619" s="6">
        <v>1.0682673720622644</v>
      </c>
      <c r="Y1619" s="6">
        <v>25.852070403906801</v>
      </c>
      <c r="Z1619" s="6">
        <v>10.499542171126256</v>
      </c>
      <c r="AA1619" s="6">
        <v>0.8037440227897038</v>
      </c>
      <c r="AB1619" s="6">
        <v>2.4417539932851762</v>
      </c>
      <c r="AC1619" s="6">
        <v>1.6787058703835585</v>
      </c>
      <c r="AD1619" s="6">
        <v>3.103062366466578</v>
      </c>
      <c r="AE1619" s="6">
        <v>3.8457625394241521</v>
      </c>
      <c r="AF1619" s="6">
        <v>99.999999999999972</v>
      </c>
      <c r="AG1619" s="6"/>
      <c r="AH1619" s="6">
        <v>58.198488652755451</v>
      </c>
      <c r="AI1619" s="6">
        <v>0.92210079571306003</v>
      </c>
      <c r="AJ1619" s="6">
        <v>17.490245797281329</v>
      </c>
      <c r="AK1619" s="6">
        <v>0</v>
      </c>
      <c r="AL1619" s="6">
        <v>10.07833527414291</v>
      </c>
      <c r="AM1619" s="6">
        <v>0.7813970803791811</v>
      </c>
      <c r="AN1619" s="6">
        <v>4.1766356903329642</v>
      </c>
      <c r="AO1619" s="6">
        <v>2.0644854018550247</v>
      </c>
      <c r="AP1619" s="6">
        <v>3.4529011418628763</v>
      </c>
      <c r="AQ1619" s="6">
        <v>2.8156377163365667</v>
      </c>
      <c r="AR1619" s="6">
        <v>100</v>
      </c>
      <c r="AS1619" s="6"/>
      <c r="AT1619" s="6">
        <v>0.29299503315309144</v>
      </c>
      <c r="AU1619" s="6" t="s">
        <v>2564</v>
      </c>
      <c r="AV1619" s="6" t="s">
        <v>2564</v>
      </c>
      <c r="AW1619" s="6"/>
      <c r="AX1619" s="6">
        <v>0.21222527328146717</v>
      </c>
      <c r="AY1619" s="6">
        <v>0.31325855854490198</v>
      </c>
      <c r="AZ1619" s="6">
        <f>LOG(Tabella1[[#This Row],[SiO2]]/Tabella1[[#This Row],[Al2O3]])</f>
        <v>0.29257336860074384</v>
      </c>
      <c r="BA1619" s="6">
        <f>LOG((Tabella1[[#This Row],[FeO]]*0.8998+Tabella1[[#This Row],[Fe2O3]])/Tabella1[[#This Row],[K2O]])</f>
        <v>0.39033388628351534</v>
      </c>
      <c r="BB1619" s="6">
        <f>Tabella1[[#This Row],[Log SiO2/Al2O3]]/Tabella1[[#This Row],[Log (FeO3/K2O)]]</f>
        <v>0.74954642392547988</v>
      </c>
    </row>
    <row r="1620" spans="1:54" hidden="1">
      <c r="A1620" s="19" t="s">
        <v>3488</v>
      </c>
      <c r="B1620" s="19" t="s">
        <v>3489</v>
      </c>
      <c r="C1620" s="19" t="s">
        <v>3531</v>
      </c>
      <c r="D1620" s="19" t="s">
        <v>1846</v>
      </c>
      <c r="E1620" s="19" t="s">
        <v>2770</v>
      </c>
      <c r="F1620" s="19" t="s">
        <v>1914</v>
      </c>
      <c r="G1620" s="8" t="s">
        <v>1723</v>
      </c>
      <c r="H1620" s="8"/>
      <c r="I1620" s="6">
        <v>59.29</v>
      </c>
      <c r="J1620" s="6">
        <v>0.92</v>
      </c>
      <c r="K1620" s="6">
        <v>21.92</v>
      </c>
      <c r="L1620" s="6"/>
      <c r="M1620" s="6">
        <v>7.38</v>
      </c>
      <c r="N1620" s="6">
        <v>0.34</v>
      </c>
      <c r="O1620" s="6">
        <v>1.93</v>
      </c>
      <c r="P1620" s="6">
        <v>1.05</v>
      </c>
      <c r="Q1620" s="6">
        <v>2.2599999999999998</v>
      </c>
      <c r="R1620" s="6">
        <v>3.1</v>
      </c>
      <c r="S1620" s="6">
        <v>0</v>
      </c>
      <c r="T1620" s="6">
        <v>1.83</v>
      </c>
      <c r="U1620" s="6">
        <v>98.19</v>
      </c>
      <c r="V1620" s="12"/>
      <c r="W1620" s="6">
        <v>60.382931052041954</v>
      </c>
      <c r="X1620" s="6">
        <v>0.93695895712394339</v>
      </c>
      <c r="Y1620" s="6">
        <v>22.324065587127002</v>
      </c>
      <c r="Z1620" s="6">
        <v>7.516040329972502</v>
      </c>
      <c r="AA1620" s="6">
        <v>0.34626744067623993</v>
      </c>
      <c r="AB1620" s="6">
        <v>1.9655769426621856</v>
      </c>
      <c r="AC1620" s="6">
        <v>1.0693553315001527</v>
      </c>
      <c r="AD1620" s="6">
        <v>2.3016600468479478</v>
      </c>
      <c r="AE1620" s="6">
        <v>3.1571443120480698</v>
      </c>
      <c r="AF1620" s="6">
        <v>99.999999999999986</v>
      </c>
      <c r="AG1620" s="6"/>
      <c r="AH1620" s="6">
        <v>67.734437780095362</v>
      </c>
      <c r="AI1620" s="6">
        <v>0.79044440921987691</v>
      </c>
      <c r="AJ1620" s="6">
        <v>14.761354311817762</v>
      </c>
      <c r="AK1620" s="6">
        <v>0</v>
      </c>
      <c r="AL1620" s="6">
        <v>7.0511486979124864</v>
      </c>
      <c r="AM1620" s="6">
        <v>0.32901675667231312</v>
      </c>
      <c r="AN1620" s="6">
        <v>3.2859962962757061</v>
      </c>
      <c r="AO1620" s="6">
        <v>1.2853209256865501</v>
      </c>
      <c r="AP1620" s="6">
        <v>2.5031515908089226</v>
      </c>
      <c r="AQ1620" s="6">
        <v>2.2591292315110234</v>
      </c>
      <c r="AR1620" s="6">
        <v>100.00000000000001</v>
      </c>
      <c r="AS1620" s="6"/>
      <c r="AT1620" s="6">
        <v>0.31788238417117853</v>
      </c>
      <c r="AU1620" s="6" t="s">
        <v>2564</v>
      </c>
      <c r="AV1620" s="6" t="s">
        <v>2564</v>
      </c>
      <c r="AW1620" s="6"/>
      <c r="AX1620" s="6">
        <v>0.30530015013813216</v>
      </c>
      <c r="AY1620" s="6">
        <v>0.34420229974004268</v>
      </c>
      <c r="AZ1620" s="6">
        <f>LOG(Tabella1[[#This Row],[SiO2]]/Tabella1[[#This Row],[Al2O3]])</f>
        <v>0.43214090053263216</v>
      </c>
      <c r="BA1620" s="6">
        <f>LOG((Tabella1[[#This Row],[FeO]]*0.8998+Tabella1[[#This Row],[Fe2O3]])/Tabella1[[#This Row],[K2O]])</f>
        <v>0.33084065681831692</v>
      </c>
      <c r="BB1620" s="6">
        <f>Tabella1[[#This Row],[Log SiO2/Al2O3]]/Tabella1[[#This Row],[Log (FeO3/K2O)]]</f>
        <v>1.3061904322416602</v>
      </c>
    </row>
    <row r="1621" spans="1:54">
      <c r="A1621" s="19" t="s">
        <v>3488</v>
      </c>
      <c r="B1621" s="19" t="s">
        <v>3532</v>
      </c>
      <c r="C1621" s="19" t="s">
        <v>3533</v>
      </c>
      <c r="D1621" s="19" t="s">
        <v>3534</v>
      </c>
      <c r="E1621" s="19" t="s">
        <v>5136</v>
      </c>
      <c r="F1621" s="19" t="s">
        <v>3535</v>
      </c>
      <c r="G1621" s="8" t="s">
        <v>3536</v>
      </c>
      <c r="H1621" s="8"/>
      <c r="I1621" s="6">
        <v>53.58</v>
      </c>
      <c r="J1621" s="6">
        <v>0.79</v>
      </c>
      <c r="K1621" s="6">
        <v>18.54</v>
      </c>
      <c r="L1621" s="6">
        <v>4.1900000000000004</v>
      </c>
      <c r="M1621" s="6">
        <v>2.96</v>
      </c>
      <c r="N1621" s="6">
        <v>0.09</v>
      </c>
      <c r="O1621" s="6">
        <v>2.74</v>
      </c>
      <c r="P1621" s="6">
        <v>3.53</v>
      </c>
      <c r="Q1621" s="6">
        <v>0.44</v>
      </c>
      <c r="R1621" s="6">
        <v>4.21</v>
      </c>
      <c r="S1621" s="6">
        <v>0.04</v>
      </c>
      <c r="T1621" s="6">
        <v>8.18</v>
      </c>
      <c r="U1621" s="6">
        <v>90.649999999999991</v>
      </c>
      <c r="V1621" s="12"/>
      <c r="W1621" s="6">
        <v>59.10645339216768</v>
      </c>
      <c r="X1621" s="6">
        <v>0.87148372862658596</v>
      </c>
      <c r="Y1621" s="6">
        <v>20.452289023717597</v>
      </c>
      <c r="Z1621" s="6">
        <v>7.4241588527302822</v>
      </c>
      <c r="AA1621" s="6">
        <v>9.9282956425813557E-2</v>
      </c>
      <c r="AB1621" s="6">
        <v>3.0226144511858801</v>
      </c>
      <c r="AC1621" s="6">
        <v>3.8940981798124654</v>
      </c>
      <c r="AD1621" s="6">
        <v>0.48538334252619975</v>
      </c>
      <c r="AE1621" s="6">
        <v>4.6442360728075016</v>
      </c>
      <c r="AF1621" s="6">
        <v>100</v>
      </c>
      <c r="AG1621" s="6"/>
      <c r="AH1621" s="6">
        <v>66.786246122656436</v>
      </c>
      <c r="AI1621" s="6">
        <v>0.74057123670200764</v>
      </c>
      <c r="AJ1621" s="6">
        <v>13.622337279605679</v>
      </c>
      <c r="AK1621" s="6">
        <v>1.9651496809233677</v>
      </c>
      <c r="AL1621" s="6">
        <v>3.0856841303519396</v>
      </c>
      <c r="AM1621" s="6">
        <v>9.5024994613457203E-2</v>
      </c>
      <c r="AN1621" s="6">
        <v>5.0899857647121678</v>
      </c>
      <c r="AO1621" s="6">
        <v>4.7146909387604321</v>
      </c>
      <c r="AP1621" s="6">
        <v>0.53172567707622675</v>
      </c>
      <c r="AQ1621" s="6">
        <v>3.3474779224191002</v>
      </c>
      <c r="AR1621" s="6">
        <v>99.999999999999972</v>
      </c>
      <c r="AS1621" s="6"/>
      <c r="AT1621" s="6">
        <v>0.42045255994735709</v>
      </c>
      <c r="AU1621" s="6">
        <v>0.56019221912608219</v>
      </c>
      <c r="AV1621" s="6">
        <v>0.62257721141421596</v>
      </c>
      <c r="AW1621" s="6"/>
      <c r="AX1621" s="6">
        <v>-0.16338620794787864</v>
      </c>
      <c r="AY1621" s="6">
        <v>0.44784931910538067</v>
      </c>
      <c r="AZ1621" s="6">
        <f>LOG(Tabella1[[#This Row],[SiO2]]/Tabella1[[#This Row],[Al2O3]])</f>
        <v>0.46089297946371183</v>
      </c>
      <c r="BA1621" s="6">
        <f>LOG((Tabella1[[#This Row],[FeO]]*0.8998+Tabella1[[#This Row],[Fe2O3]])/Tabella1[[#This Row],[K2O]])</f>
        <v>0.21162449135516465</v>
      </c>
      <c r="BB1621" s="6">
        <f>Tabella1[[#This Row],[Log SiO2/Al2O3]]/Tabella1[[#This Row],[Log (FeO3/K2O)]]</f>
        <v>2.1778810973735809</v>
      </c>
    </row>
    <row r="1622" spans="1:54">
      <c r="A1622" s="19" t="s">
        <v>3488</v>
      </c>
      <c r="B1622" s="19" t="s">
        <v>3532</v>
      </c>
      <c r="C1622" s="19" t="s">
        <v>3533</v>
      </c>
      <c r="D1622" s="19" t="s">
        <v>3534</v>
      </c>
      <c r="E1622" s="19" t="s">
        <v>2771</v>
      </c>
      <c r="F1622" s="19" t="s">
        <v>3535</v>
      </c>
      <c r="G1622" s="8" t="s">
        <v>3537</v>
      </c>
      <c r="H1622" s="8"/>
      <c r="I1622" s="6">
        <v>73.12</v>
      </c>
      <c r="J1622" s="6">
        <v>0.67</v>
      </c>
      <c r="K1622" s="6">
        <v>12.51</v>
      </c>
      <c r="L1622" s="6">
        <v>2.81</v>
      </c>
      <c r="M1622" s="6">
        <v>2.83</v>
      </c>
      <c r="N1622" s="6">
        <v>7.0000000000000007E-2</v>
      </c>
      <c r="O1622" s="6">
        <v>1.1100000000000001</v>
      </c>
      <c r="P1622" s="6">
        <v>0.18</v>
      </c>
      <c r="Q1622" s="6">
        <v>0.39</v>
      </c>
      <c r="R1622" s="6">
        <v>2.5</v>
      </c>
      <c r="S1622" s="6">
        <v>0.1</v>
      </c>
      <c r="T1622" s="6">
        <v>3.65</v>
      </c>
      <c r="U1622" s="6">
        <v>95.910000000000011</v>
      </c>
      <c r="V1622" s="12"/>
      <c r="W1622" s="6">
        <v>76.238139922844326</v>
      </c>
      <c r="X1622" s="6">
        <v>0.69857157752059218</v>
      </c>
      <c r="Y1622" s="6">
        <v>13.043478260869565</v>
      </c>
      <c r="Z1622" s="6">
        <v>5.5885726201647374</v>
      </c>
      <c r="AA1622" s="6">
        <v>7.2985090188718585E-2</v>
      </c>
      <c r="AB1622" s="6">
        <v>1.1573350015639661</v>
      </c>
      <c r="AC1622" s="6">
        <v>0.18767594619956204</v>
      </c>
      <c r="AD1622" s="6">
        <v>0.40663121676571778</v>
      </c>
      <c r="AE1622" s="6">
        <v>2.6066103638828064</v>
      </c>
      <c r="AF1622" s="6">
        <v>100</v>
      </c>
      <c r="AG1622" s="6"/>
      <c r="AH1622" s="6">
        <v>82.767541539559971</v>
      </c>
      <c r="AI1622" s="6">
        <v>0.57036661880502049</v>
      </c>
      <c r="AJ1622" s="6">
        <v>8.347160364451133</v>
      </c>
      <c r="AK1622" s="6">
        <v>1.1968162589134892</v>
      </c>
      <c r="AL1622" s="6">
        <v>2.6790803548922373</v>
      </c>
      <c r="AM1622" s="6">
        <v>6.7117061274747217E-2</v>
      </c>
      <c r="AN1622" s="6">
        <v>1.8725289125502871</v>
      </c>
      <c r="AO1622" s="6">
        <v>0.21831851916382264</v>
      </c>
      <c r="AP1622" s="6">
        <v>0.42799541037752303</v>
      </c>
      <c r="AQ1622" s="6">
        <v>1.8051578430507154</v>
      </c>
      <c r="AR1622" s="6">
        <v>99.999999999999943</v>
      </c>
      <c r="AS1622" s="6"/>
      <c r="AT1622" s="6">
        <v>0.26961320720638171</v>
      </c>
      <c r="AU1622" s="6">
        <v>0.47186438063542074</v>
      </c>
      <c r="AV1622" s="6">
        <v>0.41139931011750286</v>
      </c>
      <c r="AW1622" s="6"/>
      <c r="AX1622" s="6">
        <v>0.27722272652041335</v>
      </c>
      <c r="AY1622" s="6">
        <v>0.2937357773530796</v>
      </c>
      <c r="AZ1622" s="6">
        <f>LOG(Tabella1[[#This Row],[SiO2]]/Tabella1[[#This Row],[Al2O3]])</f>
        <v>0.76677887303235504</v>
      </c>
      <c r="BA1622" s="6">
        <f>LOG((Tabella1[[#This Row],[FeO]]*0.8998+Tabella1[[#This Row],[Fe2O3]])/Tabella1[[#This Row],[K2O]])</f>
        <v>0.33093574939330317</v>
      </c>
      <c r="BB1622" s="6">
        <f>Tabella1[[#This Row],[Log SiO2/Al2O3]]/Tabella1[[#This Row],[Log (FeO3/K2O)]]</f>
        <v>2.3170022411844986</v>
      </c>
    </row>
    <row r="1623" spans="1:54">
      <c r="A1623" s="19" t="s">
        <v>3488</v>
      </c>
      <c r="B1623" s="19" t="s">
        <v>3532</v>
      </c>
      <c r="C1623" s="19" t="s">
        <v>3533</v>
      </c>
      <c r="D1623" s="19" t="s">
        <v>3534</v>
      </c>
      <c r="E1623" s="19" t="s">
        <v>2771</v>
      </c>
      <c r="F1623" s="19" t="s">
        <v>3535</v>
      </c>
      <c r="G1623" s="8" t="s">
        <v>3538</v>
      </c>
      <c r="H1623" s="8"/>
      <c r="I1623" s="6">
        <v>67.81</v>
      </c>
      <c r="J1623" s="6">
        <v>0.83</v>
      </c>
      <c r="K1623" s="6">
        <v>13.88</v>
      </c>
      <c r="L1623" s="6">
        <v>5.1100000000000003</v>
      </c>
      <c r="M1623" s="6">
        <v>2.88</v>
      </c>
      <c r="N1623" s="6">
        <v>0.05</v>
      </c>
      <c r="O1623" s="6">
        <v>1.77</v>
      </c>
      <c r="P1623" s="6">
        <v>0.28000000000000003</v>
      </c>
      <c r="Q1623" s="6">
        <v>0.42</v>
      </c>
      <c r="R1623" s="6">
        <v>2.72</v>
      </c>
      <c r="S1623" s="6">
        <v>0.13</v>
      </c>
      <c r="T1623" s="6">
        <v>3.84</v>
      </c>
      <c r="U1623" s="6">
        <v>95.24</v>
      </c>
      <c r="V1623" s="12"/>
      <c r="W1623" s="6">
        <v>71.19907601847963</v>
      </c>
      <c r="X1623" s="6">
        <v>0.871482570348593</v>
      </c>
      <c r="Y1623" s="6">
        <v>14.573708525829485</v>
      </c>
      <c r="Z1623" s="6">
        <v>7.8538429231415376</v>
      </c>
      <c r="AA1623" s="6">
        <v>5.249895002099958E-2</v>
      </c>
      <c r="AB1623" s="6">
        <v>1.8584628307433853</v>
      </c>
      <c r="AC1623" s="6">
        <v>0.29399412011759773</v>
      </c>
      <c r="AD1623" s="6">
        <v>0.44099118017639649</v>
      </c>
      <c r="AE1623" s="6">
        <v>2.8559428811423775</v>
      </c>
      <c r="AF1623" s="6">
        <v>100.00000000000003</v>
      </c>
      <c r="AG1623" s="6"/>
      <c r="AH1623" s="6">
        <v>78.734500470948149</v>
      </c>
      <c r="AI1623" s="6">
        <v>0.72477774452957755</v>
      </c>
      <c r="AJ1623" s="6">
        <v>9.4998855459062383</v>
      </c>
      <c r="AK1623" s="6">
        <v>2.2324899890324237</v>
      </c>
      <c r="AL1623" s="6">
        <v>2.7966572989107186</v>
      </c>
      <c r="AM1623" s="6">
        <v>4.9175904453375885E-2</v>
      </c>
      <c r="AN1623" s="6">
        <v>3.0628538847236104</v>
      </c>
      <c r="AO1623" s="6">
        <v>0.34835621445730958</v>
      </c>
      <c r="AP1623" s="6">
        <v>0.47279323588494471</v>
      </c>
      <c r="AQ1623" s="6">
        <v>2.0146125606006713</v>
      </c>
      <c r="AR1623" s="6">
        <v>100.00000000000003</v>
      </c>
      <c r="AS1623" s="6"/>
      <c r="AT1623" s="6">
        <v>0.29665906404045334</v>
      </c>
      <c r="AU1623" s="6">
        <v>0.61487235009960284</v>
      </c>
      <c r="AV1623" s="6">
        <v>0.52271491404917714</v>
      </c>
      <c r="AW1623" s="6"/>
      <c r="AX1623" s="6">
        <v>0.22879015889724624</v>
      </c>
      <c r="AY1623" s="6">
        <v>0.31905680426308697</v>
      </c>
      <c r="AZ1623" s="6">
        <f>LOG(Tabella1[[#This Row],[SiO2]]/Tabella1[[#This Row],[Al2O3]])</f>
        <v>0.68890427825817346</v>
      </c>
      <c r="BA1623" s="6">
        <f>LOG((Tabella1[[#This Row],[FeO]]*0.8998+Tabella1[[#This Row],[Fe2O3]])/Tabella1[[#This Row],[K2O]])</f>
        <v>0.45200212999076234</v>
      </c>
      <c r="BB1623" s="6">
        <f>Tabella1[[#This Row],[Log SiO2/Al2O3]]/Tabella1[[#This Row],[Log (FeO3/K2O)]]</f>
        <v>1.5241173272175792</v>
      </c>
    </row>
    <row r="1624" spans="1:54">
      <c r="A1624" s="19" t="s">
        <v>3488</v>
      </c>
      <c r="B1624" s="19" t="s">
        <v>3532</v>
      </c>
      <c r="C1624" s="19" t="s">
        <v>3533</v>
      </c>
      <c r="D1624" s="19" t="s">
        <v>3534</v>
      </c>
      <c r="E1624" s="19" t="s">
        <v>2771</v>
      </c>
      <c r="F1624" s="19" t="s">
        <v>3535</v>
      </c>
      <c r="G1624" s="8" t="s">
        <v>3539</v>
      </c>
      <c r="H1624" s="8"/>
      <c r="I1624" s="6">
        <v>59.32</v>
      </c>
      <c r="J1624" s="6">
        <v>1.04</v>
      </c>
      <c r="K1624" s="6">
        <v>19.73</v>
      </c>
      <c r="L1624" s="6">
        <v>3.18</v>
      </c>
      <c r="M1624" s="6">
        <v>4.8</v>
      </c>
      <c r="N1624" s="6">
        <v>0.06</v>
      </c>
      <c r="O1624" s="6">
        <v>2.08</v>
      </c>
      <c r="P1624" s="6">
        <v>0.31</v>
      </c>
      <c r="Q1624" s="6">
        <v>0.5</v>
      </c>
      <c r="R1624" s="6">
        <v>4.1399999999999997</v>
      </c>
      <c r="S1624" s="6">
        <v>0.14000000000000001</v>
      </c>
      <c r="T1624" s="6">
        <v>4.83</v>
      </c>
      <c r="U1624" s="6">
        <v>94.84</v>
      </c>
      <c r="V1624" s="12"/>
      <c r="W1624" s="6">
        <v>62.547448334036268</v>
      </c>
      <c r="X1624" s="6">
        <v>1.0965837199493884</v>
      </c>
      <c r="Y1624" s="6">
        <v>20.803458456347531</v>
      </c>
      <c r="Z1624" s="6">
        <v>8.0767608603964582</v>
      </c>
      <c r="AA1624" s="6">
        <v>6.3264445381695483E-2</v>
      </c>
      <c r="AB1624" s="6">
        <v>2.1931674398987768</v>
      </c>
      <c r="AC1624" s="6">
        <v>0.32686630113875997</v>
      </c>
      <c r="AD1624" s="6">
        <v>0.52720371151412904</v>
      </c>
      <c r="AE1624" s="6">
        <v>4.3652467313369883</v>
      </c>
      <c r="AF1624" s="6">
        <v>100</v>
      </c>
      <c r="AG1624" s="6"/>
      <c r="AH1624" s="6">
        <v>70.94763473410589</v>
      </c>
      <c r="AI1624" s="6">
        <v>0.93546069176560898</v>
      </c>
      <c r="AJ1624" s="6">
        <v>13.909817727792213</v>
      </c>
      <c r="AK1624" s="6">
        <v>1.4310710194908089</v>
      </c>
      <c r="AL1624" s="6">
        <v>4.8012403579298004</v>
      </c>
      <c r="AM1624" s="6">
        <v>6.0785367866728245E-2</v>
      </c>
      <c r="AN1624" s="6">
        <v>3.7075054202416746</v>
      </c>
      <c r="AO1624" s="6">
        <v>0.39727631327400365</v>
      </c>
      <c r="AP1624" s="6">
        <v>0.57977223788126564</v>
      </c>
      <c r="AQ1624" s="6">
        <v>3.158554838175514</v>
      </c>
      <c r="AR1624" s="6">
        <v>100.00000000000001</v>
      </c>
      <c r="AS1624" s="6"/>
      <c r="AT1624" s="6">
        <v>0.32605241383604777</v>
      </c>
      <c r="AU1624" s="6">
        <v>0.37348286836569061</v>
      </c>
      <c r="AV1624" s="6">
        <v>0.43572878035127</v>
      </c>
      <c r="AW1624" s="6"/>
      <c r="AX1624" s="6">
        <v>0.26140754433870828</v>
      </c>
      <c r="AY1624" s="6">
        <v>0.35528065844300633</v>
      </c>
      <c r="AZ1624" s="6">
        <f>LOG(Tabella1[[#This Row],[SiO2]]/Tabella1[[#This Row],[Al2O3]])</f>
        <v>0.47807405710415324</v>
      </c>
      <c r="BA1624" s="6">
        <f>LOG((Tabella1[[#This Row],[FeO]]*0.8998+Tabella1[[#This Row],[Fe2O3]])/Tabella1[[#This Row],[K2O]])</f>
        <v>0.25800532901907353</v>
      </c>
      <c r="BB1624" s="6">
        <f>Tabella1[[#This Row],[Log SiO2/Al2O3]]/Tabella1[[#This Row],[Log (FeO3/K2O)]]</f>
        <v>1.8529619481960806</v>
      </c>
    </row>
    <row r="1625" spans="1:54">
      <c r="A1625" s="19" t="s">
        <v>3488</v>
      </c>
      <c r="B1625" s="19" t="s">
        <v>3532</v>
      </c>
      <c r="C1625" s="19" t="s">
        <v>3533</v>
      </c>
      <c r="D1625" s="19" t="s">
        <v>3534</v>
      </c>
      <c r="E1625" s="19" t="s">
        <v>2771</v>
      </c>
      <c r="F1625" s="19" t="s">
        <v>3535</v>
      </c>
      <c r="G1625" s="8" t="s">
        <v>3540</v>
      </c>
      <c r="H1625" s="8"/>
      <c r="I1625" s="6">
        <v>59.4</v>
      </c>
      <c r="J1625" s="6">
        <v>0.98</v>
      </c>
      <c r="K1625" s="6">
        <v>19.09</v>
      </c>
      <c r="L1625" s="6">
        <v>7.92</v>
      </c>
      <c r="M1625" s="6">
        <v>0.71</v>
      </c>
      <c r="N1625" s="6">
        <v>0.49</v>
      </c>
      <c r="O1625" s="6">
        <v>2.04</v>
      </c>
      <c r="P1625" s="6">
        <v>0.3</v>
      </c>
      <c r="Q1625" s="6">
        <v>0.68</v>
      </c>
      <c r="R1625" s="6">
        <v>3.57</v>
      </c>
      <c r="S1625" s="6">
        <v>0.12</v>
      </c>
      <c r="T1625" s="6">
        <v>5.21</v>
      </c>
      <c r="U1625" s="6">
        <v>94.39</v>
      </c>
      <c r="V1625" s="12"/>
      <c r="W1625" s="6">
        <v>62.930395168979757</v>
      </c>
      <c r="X1625" s="6">
        <v>1.0382455768619558</v>
      </c>
      <c r="Y1625" s="6">
        <v>20.224600063566058</v>
      </c>
      <c r="Z1625" s="6">
        <v>8.3059646148956467</v>
      </c>
      <c r="AA1625" s="6">
        <v>0.51912278843097792</v>
      </c>
      <c r="AB1625" s="6">
        <v>2.1612458946922342</v>
      </c>
      <c r="AC1625" s="6">
        <v>0.31783027863121094</v>
      </c>
      <c r="AD1625" s="6">
        <v>0.72041529823074479</v>
      </c>
      <c r="AE1625" s="6">
        <v>3.7821803157114102</v>
      </c>
      <c r="AF1625" s="6">
        <v>99.999999999999986</v>
      </c>
      <c r="AG1625" s="6"/>
      <c r="AH1625" s="6">
        <v>72.68022774958645</v>
      </c>
      <c r="AI1625" s="6">
        <v>0.90180229237792953</v>
      </c>
      <c r="AJ1625" s="6">
        <v>13.768712691573523</v>
      </c>
      <c r="AK1625" s="6">
        <v>3.6462992155897727</v>
      </c>
      <c r="AL1625" s="6">
        <v>0.72654683431053324</v>
      </c>
      <c r="AM1625" s="6">
        <v>0.50785172794612754</v>
      </c>
      <c r="AN1625" s="6">
        <v>3.7199892302506741</v>
      </c>
      <c r="AO1625" s="6">
        <v>0.39331932786069046</v>
      </c>
      <c r="AP1625" s="6">
        <v>0.80665787761486063</v>
      </c>
      <c r="AQ1625" s="6">
        <v>2.7864377928501862</v>
      </c>
      <c r="AR1625" s="6">
        <v>100.00000000000001</v>
      </c>
      <c r="AS1625" s="6"/>
      <c r="AT1625" s="6">
        <v>0.31688786184368001</v>
      </c>
      <c r="AU1625" s="6">
        <v>0.90939846950557379</v>
      </c>
      <c r="AV1625" s="6">
        <v>0.83660385887767896</v>
      </c>
      <c r="AW1625" s="6"/>
      <c r="AX1625" s="6">
        <v>0.28953875122031092</v>
      </c>
      <c r="AY1625" s="6">
        <v>0.34325691604215675</v>
      </c>
      <c r="AZ1625" s="6">
        <f>LOG(Tabella1[[#This Row],[SiO2]]/Tabella1[[#This Row],[Al2O3]])</f>
        <v>0.49298051658752673</v>
      </c>
      <c r="BA1625" s="6">
        <f>LOG((Tabella1[[#This Row],[FeO]]*0.8998+Tabella1[[#This Row],[Fe2O3]])/Tabella1[[#This Row],[K2O]])</f>
        <v>0.37974760494523158</v>
      </c>
      <c r="BB1625" s="6">
        <f>Tabella1[[#This Row],[Log SiO2/Al2O3]]/Tabella1[[#This Row],[Log (FeO3/K2O)]]</f>
        <v>1.2981793964405015</v>
      </c>
    </row>
    <row r="1626" spans="1:54">
      <c r="A1626" s="19" t="s">
        <v>3488</v>
      </c>
      <c r="B1626" s="19" t="s">
        <v>3532</v>
      </c>
      <c r="C1626" s="19" t="s">
        <v>3533</v>
      </c>
      <c r="D1626" s="19" t="s">
        <v>3534</v>
      </c>
      <c r="E1626" s="19" t="s">
        <v>2771</v>
      </c>
      <c r="F1626" s="19" t="s">
        <v>3535</v>
      </c>
      <c r="G1626" s="8" t="s">
        <v>3541</v>
      </c>
      <c r="H1626" s="8"/>
      <c r="I1626" s="6">
        <v>66.709999999999994</v>
      </c>
      <c r="J1626" s="6">
        <v>0.87</v>
      </c>
      <c r="K1626" s="6">
        <v>14.82</v>
      </c>
      <c r="L1626" s="6">
        <v>5.75</v>
      </c>
      <c r="M1626" s="6">
        <v>2.2999999999999998</v>
      </c>
      <c r="N1626" s="6">
        <v>0.08</v>
      </c>
      <c r="O1626" s="6">
        <v>1.1000000000000001</v>
      </c>
      <c r="P1626" s="6">
        <v>0.25</v>
      </c>
      <c r="Q1626" s="6">
        <v>0.69</v>
      </c>
      <c r="R1626" s="6">
        <v>2.4500000000000002</v>
      </c>
      <c r="S1626" s="6">
        <v>0.14000000000000001</v>
      </c>
      <c r="T1626" s="6">
        <v>4.05</v>
      </c>
      <c r="U1626" s="6">
        <v>94.44</v>
      </c>
      <c r="V1626" s="12"/>
      <c r="W1626" s="6">
        <v>70.637441761965263</v>
      </c>
      <c r="X1626" s="6">
        <v>0.92121982210927578</v>
      </c>
      <c r="Y1626" s="6">
        <v>15.692503176620075</v>
      </c>
      <c r="Z1626" s="6">
        <v>7.9097839898348159</v>
      </c>
      <c r="AA1626" s="6">
        <v>8.4709868699703525E-2</v>
      </c>
      <c r="AB1626" s="6">
        <v>1.1647606946209235</v>
      </c>
      <c r="AC1626" s="6">
        <v>0.26471833968657349</v>
      </c>
      <c r="AD1626" s="6">
        <v>0.73062261753494273</v>
      </c>
      <c r="AE1626" s="6">
        <v>2.5942397289284203</v>
      </c>
      <c r="AF1626" s="6">
        <v>100</v>
      </c>
      <c r="AG1626" s="6"/>
      <c r="AH1626" s="6">
        <v>78.990378320839</v>
      </c>
      <c r="AI1626" s="6">
        <v>0.77474348087453748</v>
      </c>
      <c r="AJ1626" s="6">
        <v>10.344012379224601</v>
      </c>
      <c r="AK1626" s="6">
        <v>2.5618186664707854</v>
      </c>
      <c r="AL1626" s="6">
        <v>2.2776475492575328</v>
      </c>
      <c r="AM1626" s="6">
        <v>8.0238769524351869E-2</v>
      </c>
      <c r="AN1626" s="6">
        <v>1.9411433969070171</v>
      </c>
      <c r="AO1626" s="6">
        <v>0.31718852030901845</v>
      </c>
      <c r="AP1626" s="6">
        <v>0.79210540374711391</v>
      </c>
      <c r="AQ1626" s="6">
        <v>1.850549211735792</v>
      </c>
      <c r="AR1626" s="6">
        <v>100.00000000000001</v>
      </c>
      <c r="AS1626" s="6"/>
      <c r="AT1626" s="6">
        <v>0.20777717943506063</v>
      </c>
      <c r="AU1626" s="6">
        <v>0.69226322381732353</v>
      </c>
      <c r="AV1626" s="6">
        <v>0.46011841346909554</v>
      </c>
      <c r="AW1626" s="6"/>
      <c r="AX1626" s="6">
        <v>0.31374358882073461</v>
      </c>
      <c r="AY1626" s="6">
        <v>0.22656568753646017</v>
      </c>
      <c r="AZ1626" s="6">
        <f>LOG(Tabella1[[#This Row],[SiO2]]/Tabella1[[#This Row],[Al2O3]])</f>
        <v>0.65334273700927392</v>
      </c>
      <c r="BA1626" s="6">
        <f>LOG((Tabella1[[#This Row],[FeO]]*0.8998+Tabella1[[#This Row],[Fe2O3]])/Tabella1[[#This Row],[K2O]])</f>
        <v>0.50401512120968184</v>
      </c>
      <c r="BB1626" s="6">
        <f>Tabella1[[#This Row],[Log SiO2/Al2O3]]/Tabella1[[#This Row],[Log (FeO3/K2O)]]</f>
        <v>1.2962760629903172</v>
      </c>
    </row>
    <row r="1627" spans="1:54">
      <c r="A1627" s="19" t="s">
        <v>3488</v>
      </c>
      <c r="B1627" s="19" t="s">
        <v>3532</v>
      </c>
      <c r="C1627" s="19" t="s">
        <v>3533</v>
      </c>
      <c r="D1627" s="19" t="s">
        <v>3534</v>
      </c>
      <c r="E1627" s="19" t="s">
        <v>2771</v>
      </c>
      <c r="F1627" s="19" t="s">
        <v>3535</v>
      </c>
      <c r="G1627" s="8" t="s">
        <v>3542</v>
      </c>
      <c r="H1627" s="8"/>
      <c r="I1627" s="6">
        <v>52.92</v>
      </c>
      <c r="J1627" s="6">
        <v>0.96</v>
      </c>
      <c r="K1627" s="6">
        <v>23.04</v>
      </c>
      <c r="L1627" s="6">
        <v>8.6999999999999993</v>
      </c>
      <c r="M1627" s="6">
        <v>1.02</v>
      </c>
      <c r="N1627" s="6">
        <v>0.17</v>
      </c>
      <c r="O1627" s="6">
        <v>1.3</v>
      </c>
      <c r="P1627" s="6">
        <v>0.37</v>
      </c>
      <c r="Q1627" s="6">
        <v>0.73</v>
      </c>
      <c r="R1627" s="6">
        <v>4.43</v>
      </c>
      <c r="S1627" s="6">
        <v>0.21</v>
      </c>
      <c r="T1627" s="6">
        <v>6.23</v>
      </c>
      <c r="U1627" s="6">
        <v>92.77000000000001</v>
      </c>
      <c r="V1627" s="12"/>
      <c r="W1627" s="6">
        <v>57.044303115231209</v>
      </c>
      <c r="X1627" s="6">
        <v>1.0348172900722215</v>
      </c>
      <c r="Y1627" s="6">
        <v>24.835614961733317</v>
      </c>
      <c r="Z1627" s="6">
        <v>9.5397218928532919</v>
      </c>
      <c r="AA1627" s="6">
        <v>0.18324889511695591</v>
      </c>
      <c r="AB1627" s="6">
        <v>1.4013150803061334</v>
      </c>
      <c r="AC1627" s="6">
        <v>0.39883583054866872</v>
      </c>
      <c r="AD1627" s="6">
        <v>0.78689231432575169</v>
      </c>
      <c r="AE1627" s="6">
        <v>4.7752506198124385</v>
      </c>
      <c r="AF1627" s="6">
        <v>99.999999999999986</v>
      </c>
      <c r="AG1627" s="6"/>
      <c r="AH1627" s="6">
        <v>68.327748511938864</v>
      </c>
      <c r="AI1627" s="6">
        <v>0.93218891144143456</v>
      </c>
      <c r="AJ1627" s="6">
        <v>17.535466515402149</v>
      </c>
      <c r="AK1627" s="6">
        <v>4.2266259523734897</v>
      </c>
      <c r="AL1627" s="6">
        <v>1.1014197968083688</v>
      </c>
      <c r="AM1627" s="6">
        <v>0.18592475425402052</v>
      </c>
      <c r="AN1627" s="6">
        <v>2.5015103709754731</v>
      </c>
      <c r="AO1627" s="6">
        <v>0.51188593655163628</v>
      </c>
      <c r="AP1627" s="6">
        <v>0.91379918652597214</v>
      </c>
      <c r="AQ1627" s="6">
        <v>3.6486508152764054</v>
      </c>
      <c r="AR1627" s="6">
        <v>100</v>
      </c>
      <c r="AS1627" s="6"/>
      <c r="AT1627" s="6">
        <v>0.20748777315457037</v>
      </c>
      <c r="AU1627" s="6">
        <v>0.884724474978133</v>
      </c>
      <c r="AV1627" s="6">
        <v>0.69429887743679175</v>
      </c>
      <c r="AW1627" s="6"/>
      <c r="AX1627" s="6">
        <v>0.33271066797436849</v>
      </c>
      <c r="AY1627" s="6">
        <v>0.22487521654773271</v>
      </c>
      <c r="AZ1627" s="6">
        <f>LOG(Tabella1[[#This Row],[SiO2]]/Tabella1[[#This Row],[Al2O3]])</f>
        <v>0.36113736076428893</v>
      </c>
      <c r="BA1627" s="6">
        <f>LOG((Tabella1[[#This Row],[FeO]]*0.8998+Tabella1[[#This Row],[Fe2O3]])/Tabella1[[#This Row],[K2O]])</f>
        <v>0.33667183493082475</v>
      </c>
      <c r="BB1627" s="6">
        <f>Tabella1[[#This Row],[Log SiO2/Al2O3]]/Tabella1[[#This Row],[Log (FeO3/K2O)]]</f>
        <v>1.0726687631547529</v>
      </c>
    </row>
    <row r="1628" spans="1:54">
      <c r="A1628" s="19" t="s">
        <v>3488</v>
      </c>
      <c r="B1628" s="19" t="s">
        <v>3532</v>
      </c>
      <c r="C1628" s="19" t="s">
        <v>3533</v>
      </c>
      <c r="D1628" s="19" t="s">
        <v>3534</v>
      </c>
      <c r="E1628" s="19" t="s">
        <v>2771</v>
      </c>
      <c r="F1628" s="19" t="s">
        <v>3535</v>
      </c>
      <c r="G1628" s="8" t="s">
        <v>3543</v>
      </c>
      <c r="H1628" s="8"/>
      <c r="I1628" s="6">
        <v>56.68</v>
      </c>
      <c r="J1628" s="6">
        <v>0.96</v>
      </c>
      <c r="K1628" s="6">
        <v>21.89</v>
      </c>
      <c r="L1628" s="6">
        <v>4.91</v>
      </c>
      <c r="M1628" s="6">
        <v>2.13</v>
      </c>
      <c r="N1628" s="6">
        <v>0.12</v>
      </c>
      <c r="O1628" s="6">
        <v>1.73</v>
      </c>
      <c r="P1628" s="6">
        <v>0.27</v>
      </c>
      <c r="Q1628" s="6">
        <v>0.9</v>
      </c>
      <c r="R1628" s="6">
        <v>4.09</v>
      </c>
      <c r="S1628" s="6">
        <v>0.18</v>
      </c>
      <c r="T1628" s="6">
        <v>5.65</v>
      </c>
      <c r="U1628" s="6">
        <v>93.190000000000012</v>
      </c>
      <c r="V1628" s="12"/>
      <c r="W1628" s="6">
        <v>60.821976606932068</v>
      </c>
      <c r="X1628" s="6">
        <v>1.0301534499409806</v>
      </c>
      <c r="Y1628" s="6">
        <v>23.48964481167507</v>
      </c>
      <c r="Z1628" s="6">
        <v>7.0286511428264822</v>
      </c>
      <c r="AA1628" s="6">
        <v>0.12876918124262257</v>
      </c>
      <c r="AB1628" s="6">
        <v>1.8564223629144756</v>
      </c>
      <c r="AC1628" s="6">
        <v>0.28973065779590085</v>
      </c>
      <c r="AD1628" s="6">
        <v>0.96576885931966938</v>
      </c>
      <c r="AE1628" s="6">
        <v>4.3888829273527197</v>
      </c>
      <c r="AF1628" s="6">
        <v>99.999999999999986</v>
      </c>
      <c r="AG1628" s="6"/>
      <c r="AH1628" s="6">
        <v>70.443905974743856</v>
      </c>
      <c r="AI1628" s="6">
        <v>0.89730532467398472</v>
      </c>
      <c r="AJ1628" s="6">
        <v>16.036770845732075</v>
      </c>
      <c r="AK1628" s="6">
        <v>2.2961082930072423</v>
      </c>
      <c r="AL1628" s="6">
        <v>2.2139541476787787</v>
      </c>
      <c r="AM1628" s="6">
        <v>0.12632981294307052</v>
      </c>
      <c r="AN1628" s="6">
        <v>3.2043605095101402</v>
      </c>
      <c r="AO1628" s="6">
        <v>0.35956014787639451</v>
      </c>
      <c r="AP1628" s="6">
        <v>1.0844429973598044</v>
      </c>
      <c r="AQ1628" s="6">
        <v>3.2425613096640147</v>
      </c>
      <c r="AR1628" s="6">
        <v>100</v>
      </c>
      <c r="AS1628" s="6"/>
      <c r="AT1628" s="6">
        <v>0.32009894696504981</v>
      </c>
      <c r="AU1628" s="6">
        <v>0.67471369227944555</v>
      </c>
      <c r="AV1628" s="6">
        <v>0.59139431949723598</v>
      </c>
      <c r="AW1628" s="6"/>
      <c r="AX1628" s="6">
        <v>0.36244300831558152</v>
      </c>
      <c r="AY1628" s="6">
        <v>0.35161648994072348</v>
      </c>
      <c r="AZ1628" s="6">
        <f>LOG(Tabella1[[#This Row],[SiO2]]/Tabella1[[#This Row],[Al2O3]])</f>
        <v>0.41318408000749107</v>
      </c>
      <c r="BA1628" s="6">
        <f>LOG((Tabella1[[#This Row],[FeO]]*0.8998+Tabella1[[#This Row],[Fe2O3]])/Tabella1[[#This Row],[K2O]])</f>
        <v>0.22247949432847786</v>
      </c>
      <c r="BB1628" s="6">
        <f>Tabella1[[#This Row],[Log SiO2/Al2O3]]/Tabella1[[#This Row],[Log (FeO3/K2O)]]</f>
        <v>1.8571782593026265</v>
      </c>
    </row>
    <row r="1629" spans="1:54">
      <c r="A1629" s="19" t="s">
        <v>3488</v>
      </c>
      <c r="B1629" s="19" t="s">
        <v>3532</v>
      </c>
      <c r="C1629" s="19" t="s">
        <v>3533</v>
      </c>
      <c r="D1629" s="19" t="s">
        <v>3534</v>
      </c>
      <c r="E1629" s="19" t="s">
        <v>2771</v>
      </c>
      <c r="F1629" s="19" t="s">
        <v>3535</v>
      </c>
      <c r="G1629" s="8" t="s">
        <v>3544</v>
      </c>
      <c r="H1629" s="8"/>
      <c r="I1629" s="6">
        <v>70.39</v>
      </c>
      <c r="J1629" s="6">
        <v>0.85</v>
      </c>
      <c r="K1629" s="6">
        <v>13.53</v>
      </c>
      <c r="L1629" s="6">
        <v>4.21</v>
      </c>
      <c r="M1629" s="6">
        <v>2.73</v>
      </c>
      <c r="N1629" s="6">
        <v>0.08</v>
      </c>
      <c r="O1629" s="6">
        <v>1.24</v>
      </c>
      <c r="P1629" s="6">
        <v>0.19</v>
      </c>
      <c r="Q1629" s="6">
        <v>0.46</v>
      </c>
      <c r="R1629" s="6">
        <v>2.37</v>
      </c>
      <c r="S1629" s="6">
        <v>0.14000000000000001</v>
      </c>
      <c r="T1629" s="6">
        <v>3.83</v>
      </c>
      <c r="U1629" s="6">
        <v>95.629999999999981</v>
      </c>
      <c r="V1629" s="12"/>
      <c r="W1629" s="6">
        <v>73.606608804768399</v>
      </c>
      <c r="X1629" s="6">
        <v>0.88884241346857706</v>
      </c>
      <c r="Y1629" s="6">
        <v>14.1482798285057</v>
      </c>
      <c r="Z1629" s="6">
        <v>6.8179441597824963</v>
      </c>
      <c r="AA1629" s="6">
        <v>8.3655756561748423E-2</v>
      </c>
      <c r="AB1629" s="6">
        <v>1.2966642267071005</v>
      </c>
      <c r="AC1629" s="6">
        <v>0.1986824218341525</v>
      </c>
      <c r="AD1629" s="6">
        <v>0.4810206002300535</v>
      </c>
      <c r="AE1629" s="6">
        <v>2.4783017881417972</v>
      </c>
      <c r="AF1629" s="6">
        <v>100.00000000000003</v>
      </c>
      <c r="AG1629" s="6"/>
      <c r="AH1629" s="6">
        <v>80.900255352874311</v>
      </c>
      <c r="AI1629" s="6">
        <v>0.73470547740917891</v>
      </c>
      <c r="AJ1629" s="6">
        <v>9.166304887959015</v>
      </c>
      <c r="AK1629" s="6">
        <v>1.8206158148397527</v>
      </c>
      <c r="AL1629" s="6">
        <v>2.6240796049094435</v>
      </c>
      <c r="AM1629" s="6">
        <v>7.7882509023358124E-2</v>
      </c>
      <c r="AN1629" s="6">
        <v>2.1239402392562967</v>
      </c>
      <c r="AO1629" s="6">
        <v>0.23398430503794465</v>
      </c>
      <c r="AP1629" s="6">
        <v>0.51256316300698457</v>
      </c>
      <c r="AQ1629" s="6">
        <v>1.7375550558090966</v>
      </c>
      <c r="AR1629" s="6">
        <v>100.00000000000003</v>
      </c>
      <c r="AS1629" s="6"/>
      <c r="AT1629" s="6">
        <v>0.25317398648472988</v>
      </c>
      <c r="AU1629" s="6">
        <v>0.58117330382205623</v>
      </c>
      <c r="AV1629" s="6">
        <v>0.44733179493050068</v>
      </c>
      <c r="AW1629" s="6"/>
      <c r="AX1629" s="6">
        <v>0.30969749808866365</v>
      </c>
      <c r="AY1629" s="6">
        <v>0.27747435840678158</v>
      </c>
      <c r="AZ1629" s="6">
        <f>LOG(Tabella1[[#This Row],[SiO2]]/Tabella1[[#This Row],[Al2O3]])</f>
        <v>0.71621316860562523</v>
      </c>
      <c r="BA1629" s="6">
        <f>LOG((Tabella1[[#This Row],[FeO]]*0.8998+Tabella1[[#This Row],[Fe2O3]])/Tabella1[[#This Row],[K2O]])</f>
        <v>0.4491465407192663</v>
      </c>
      <c r="BB1629" s="6">
        <f>Tabella1[[#This Row],[Log SiO2/Al2O3]]/Tabella1[[#This Row],[Log (FeO3/K2O)]]</f>
        <v>1.5946091167899827</v>
      </c>
    </row>
    <row r="1630" spans="1:54">
      <c r="A1630" s="19" t="s">
        <v>3488</v>
      </c>
      <c r="B1630" s="19" t="s">
        <v>3532</v>
      </c>
      <c r="C1630" s="19" t="s">
        <v>3533</v>
      </c>
      <c r="D1630" s="19" t="s">
        <v>3534</v>
      </c>
      <c r="E1630" s="19" t="s">
        <v>2771</v>
      </c>
      <c r="F1630" s="19" t="s">
        <v>3535</v>
      </c>
      <c r="G1630" s="8" t="s">
        <v>3545</v>
      </c>
      <c r="H1630" s="8"/>
      <c r="I1630" s="6">
        <v>55.17</v>
      </c>
      <c r="J1630" s="6">
        <v>0.85</v>
      </c>
      <c r="K1630" s="6">
        <v>20.52</v>
      </c>
      <c r="L1630" s="6">
        <v>4.49</v>
      </c>
      <c r="M1630" s="6">
        <v>4.51</v>
      </c>
      <c r="N1630" s="6">
        <v>0.37</v>
      </c>
      <c r="O1630" s="6">
        <v>2.78</v>
      </c>
      <c r="P1630" s="6">
        <v>0.33</v>
      </c>
      <c r="Q1630" s="6">
        <v>0.71</v>
      </c>
      <c r="R1630" s="6">
        <v>4.25</v>
      </c>
      <c r="S1630" s="6">
        <v>0.11</v>
      </c>
      <c r="T1630" s="6">
        <v>5.61</v>
      </c>
      <c r="U1630" s="6">
        <v>93.53</v>
      </c>
      <c r="V1630" s="12"/>
      <c r="W1630" s="6">
        <v>58.986421469047364</v>
      </c>
      <c r="X1630" s="6">
        <v>0.908799315727574</v>
      </c>
      <c r="Y1630" s="6">
        <v>21.939484657329196</v>
      </c>
      <c r="Z1630" s="6">
        <v>9.1414519405538339</v>
      </c>
      <c r="AA1630" s="6">
        <v>0.39559499625788519</v>
      </c>
      <c r="AB1630" s="6">
        <v>2.9723083502619478</v>
      </c>
      <c r="AC1630" s="6">
        <v>0.35282796963541113</v>
      </c>
      <c r="AD1630" s="6">
        <v>0.75911472254891477</v>
      </c>
      <c r="AE1630" s="6">
        <v>4.54399657863787</v>
      </c>
      <c r="AF1630" s="6">
        <v>100.00000000000001</v>
      </c>
      <c r="AG1630" s="6"/>
      <c r="AH1630" s="6">
        <v>67.591710717105485</v>
      </c>
      <c r="AI1630" s="6">
        <v>0.78318580036769692</v>
      </c>
      <c r="AJ1630" s="6">
        <v>14.819221371524852</v>
      </c>
      <c r="AK1630" s="6">
        <v>2.0698271690869769</v>
      </c>
      <c r="AL1630" s="6">
        <v>4.62106872940684</v>
      </c>
      <c r="AM1630" s="6">
        <v>0.38397522042273047</v>
      </c>
      <c r="AN1630" s="6">
        <v>5.0759452716291298</v>
      </c>
      <c r="AO1630" s="6">
        <v>0.43321011996087661</v>
      </c>
      <c r="AP1630" s="6">
        <v>0.84333366112520314</v>
      </c>
      <c r="AQ1630" s="6">
        <v>3.3214726883959114</v>
      </c>
      <c r="AR1630" s="6">
        <v>99.999999999999986</v>
      </c>
      <c r="AS1630" s="6"/>
      <c r="AT1630" s="6">
        <v>0.36684736145948321</v>
      </c>
      <c r="AU1630" s="6">
        <v>0.47252427753284604</v>
      </c>
      <c r="AV1630" s="6">
        <v>0.52345446454824607</v>
      </c>
      <c r="AW1630" s="6"/>
      <c r="AX1630" s="6">
        <v>0.22401882656717167</v>
      </c>
      <c r="AY1630" s="6">
        <v>0.3888575524979665</v>
      </c>
      <c r="AZ1630" s="6">
        <f>LOG(Tabella1[[#This Row],[SiO2]]/Tabella1[[#This Row],[Al2O3]])</f>
        <v>0.42952562751796125</v>
      </c>
      <c r="BA1630" s="6">
        <f>LOG((Tabella1[[#This Row],[FeO]]*0.8998+Tabella1[[#This Row],[Fe2O3]])/Tabella1[[#This Row],[K2O]])</f>
        <v>0.30348056245613941</v>
      </c>
      <c r="BB1630" s="6">
        <f>Tabella1[[#This Row],[Log SiO2/Al2O3]]/Tabella1[[#This Row],[Log (FeO3/K2O)]]</f>
        <v>1.4153315917227434</v>
      </c>
    </row>
    <row r="1631" spans="1:54">
      <c r="A1631" s="19" t="s">
        <v>3488</v>
      </c>
      <c r="B1631" s="19" t="s">
        <v>3532</v>
      </c>
      <c r="C1631" s="19" t="s">
        <v>3533</v>
      </c>
      <c r="D1631" s="19" t="s">
        <v>3534</v>
      </c>
      <c r="E1631" s="19" t="s">
        <v>2771</v>
      </c>
      <c r="F1631" s="19" t="s">
        <v>3535</v>
      </c>
      <c r="G1631" s="8" t="s">
        <v>3546</v>
      </c>
      <c r="H1631" s="8"/>
      <c r="I1631" s="6">
        <v>62.29</v>
      </c>
      <c r="J1631" s="6">
        <v>0.84</v>
      </c>
      <c r="K1631" s="6">
        <v>17</v>
      </c>
      <c r="L1631" s="6">
        <v>1.98</v>
      </c>
      <c r="M1631" s="6">
        <v>4.67</v>
      </c>
      <c r="N1631" s="6">
        <v>0.14000000000000001</v>
      </c>
      <c r="O1631" s="6">
        <v>2.23</v>
      </c>
      <c r="P1631" s="6">
        <v>0.88</v>
      </c>
      <c r="Q1631" s="6">
        <v>0.81</v>
      </c>
      <c r="R1631" s="6">
        <v>3.25</v>
      </c>
      <c r="S1631" s="6">
        <v>0.06</v>
      </c>
      <c r="T1631" s="6">
        <v>5.07</v>
      </c>
      <c r="U1631" s="6">
        <v>93.89</v>
      </c>
      <c r="V1631" s="12"/>
      <c r="W1631" s="6">
        <v>66.343593566940044</v>
      </c>
      <c r="X1631" s="6">
        <v>0.89466396847374585</v>
      </c>
      <c r="Y1631" s="6">
        <v>18.106294600063904</v>
      </c>
      <c r="Z1631" s="6">
        <v>6.869741186494835</v>
      </c>
      <c r="AA1631" s="6">
        <v>0.14911066141229098</v>
      </c>
      <c r="AB1631" s="6">
        <v>2.3751198210672064</v>
      </c>
      <c r="AC1631" s="6">
        <v>0.93726701459154316</v>
      </c>
      <c r="AD1631" s="6">
        <v>0.86271168388539787</v>
      </c>
      <c r="AE1631" s="6">
        <v>3.4614974970710408</v>
      </c>
      <c r="AF1631" s="6">
        <v>100</v>
      </c>
      <c r="AG1631" s="6"/>
      <c r="AH1631" s="6">
        <v>73.401443900874469</v>
      </c>
      <c r="AI1631" s="6">
        <v>0.74442505728142272</v>
      </c>
      <c r="AJ1631" s="6">
        <v>11.808446557094236</v>
      </c>
      <c r="AK1631" s="6">
        <v>0.87790748212448666</v>
      </c>
      <c r="AL1631" s="6">
        <v>4.6023387828244875</v>
      </c>
      <c r="AM1631" s="6">
        <v>0.13974147654540384</v>
      </c>
      <c r="AN1631" s="6">
        <v>3.9162717141213172</v>
      </c>
      <c r="AO1631" s="6">
        <v>1.1111255737460812</v>
      </c>
      <c r="AP1631" s="6">
        <v>0.92538386580533671</v>
      </c>
      <c r="AQ1631" s="6">
        <v>2.4429857540889879</v>
      </c>
      <c r="AR1631" s="6">
        <v>100.00000000000001</v>
      </c>
      <c r="AS1631" s="6"/>
      <c r="AT1631" s="6">
        <v>0.38116697901138963</v>
      </c>
      <c r="AU1631" s="6">
        <v>0.2761516997064033</v>
      </c>
      <c r="AV1631" s="6">
        <v>0.45973128076761188</v>
      </c>
      <c r="AW1631" s="6"/>
      <c r="AX1631" s="6">
        <v>0.21061868559808325</v>
      </c>
      <c r="AY1631" s="6">
        <v>0.4109414006439242</v>
      </c>
      <c r="AZ1631" s="6">
        <f>LOG(Tabella1[[#This Row],[SiO2]]/Tabella1[[#This Row],[Al2O3]])</f>
        <v>0.56396940949586705</v>
      </c>
      <c r="BA1631" s="6">
        <f>LOG((Tabella1[[#This Row],[FeO]]*0.8998+Tabella1[[#This Row],[Fe2O3]])/Tabella1[[#This Row],[K2O]])</f>
        <v>0.27925027631955368</v>
      </c>
      <c r="BB1631" s="6">
        <f>Tabella1[[#This Row],[Log SiO2/Al2O3]]/Tabella1[[#This Row],[Log (FeO3/K2O)]]</f>
        <v>2.0195840696340137</v>
      </c>
    </row>
    <row r="1632" spans="1:54">
      <c r="A1632" s="19" t="s">
        <v>3488</v>
      </c>
      <c r="B1632" s="19" t="s">
        <v>3532</v>
      </c>
      <c r="C1632" s="19" t="s">
        <v>3533</v>
      </c>
      <c r="D1632" s="19" t="s">
        <v>3534</v>
      </c>
      <c r="E1632" s="19" t="s">
        <v>2771</v>
      </c>
      <c r="F1632" s="19" t="s">
        <v>3535</v>
      </c>
      <c r="G1632" s="8" t="s">
        <v>3547</v>
      </c>
      <c r="H1632" s="8"/>
      <c r="I1632" s="6">
        <v>61.25</v>
      </c>
      <c r="J1632" s="6">
        <v>0.84</v>
      </c>
      <c r="K1632" s="6">
        <v>17.75</v>
      </c>
      <c r="L1632" s="6">
        <v>2.0499999999999998</v>
      </c>
      <c r="M1632" s="6">
        <v>3.98</v>
      </c>
      <c r="N1632" s="6">
        <v>0.18</v>
      </c>
      <c r="O1632" s="6">
        <v>2.4900000000000002</v>
      </c>
      <c r="P1632" s="6">
        <v>1.1499999999999999</v>
      </c>
      <c r="Q1632" s="6">
        <v>0.99</v>
      </c>
      <c r="R1632" s="6">
        <v>3.76</v>
      </c>
      <c r="S1632" s="6">
        <v>0.04</v>
      </c>
      <c r="T1632" s="6">
        <v>5.3</v>
      </c>
      <c r="U1632" s="6">
        <v>94.230000000000018</v>
      </c>
      <c r="V1632" s="12"/>
      <c r="W1632" s="6">
        <v>65.000530616576441</v>
      </c>
      <c r="X1632" s="6">
        <v>0.89143584845590551</v>
      </c>
      <c r="Y1632" s="6">
        <v>18.836888464395624</v>
      </c>
      <c r="Z1632" s="6">
        <v>6.1763769500159178</v>
      </c>
      <c r="AA1632" s="6">
        <v>0.19102196752626546</v>
      </c>
      <c r="AB1632" s="6">
        <v>2.6424705507800064</v>
      </c>
      <c r="AC1632" s="6">
        <v>1.2204181258622515</v>
      </c>
      <c r="AD1632" s="6">
        <v>1.0506208213944601</v>
      </c>
      <c r="AE1632" s="6">
        <v>3.990236654993101</v>
      </c>
      <c r="AF1632" s="6">
        <v>99.999999999999972</v>
      </c>
      <c r="AG1632" s="6"/>
      <c r="AH1632" s="6">
        <v>72.130521614563165</v>
      </c>
      <c r="AI1632" s="6">
        <v>0.74395675345366286</v>
      </c>
      <c r="AJ1632" s="6">
        <v>12.321651235867284</v>
      </c>
      <c r="AK1632" s="6">
        <v>0.90837281533785608</v>
      </c>
      <c r="AL1632" s="6">
        <v>3.9198683684887783</v>
      </c>
      <c r="AM1632" s="6">
        <v>0.17955458717914838</v>
      </c>
      <c r="AN1632" s="6">
        <v>4.370126489759298</v>
      </c>
      <c r="AO1632" s="6">
        <v>1.4511256515159003</v>
      </c>
      <c r="AP1632" s="6">
        <v>1.1303132184525384</v>
      </c>
      <c r="AQ1632" s="6">
        <v>2.824568593918249</v>
      </c>
      <c r="AR1632" s="6">
        <v>99.999999999999986</v>
      </c>
      <c r="AS1632" s="6"/>
      <c r="AT1632" s="6">
        <v>0.43239721990968516</v>
      </c>
      <c r="AU1632" s="6">
        <v>0.31669302326081417</v>
      </c>
      <c r="AV1632" s="6">
        <v>0.52715671897085314</v>
      </c>
      <c r="AW1632" s="6"/>
      <c r="AX1632" s="6">
        <v>0.12462654226282478</v>
      </c>
      <c r="AY1632" s="6">
        <v>0.46675503923084727</v>
      </c>
      <c r="AZ1632" s="6">
        <f>LOG(Tabella1[[#This Row],[SiO2]]/Tabella1[[#This Row],[Al2O3]])</f>
        <v>0.53790773564545713</v>
      </c>
      <c r="BA1632" s="6">
        <f>LOG((Tabella1[[#This Row],[FeO]]*0.8998+Tabella1[[#This Row],[Fe2O3]])/Tabella1[[#This Row],[K2O]])</f>
        <v>0.17541341575902644</v>
      </c>
      <c r="BB1632" s="6">
        <f>Tabella1[[#This Row],[Log SiO2/Al2O3]]/Tabella1[[#This Row],[Log (FeO3/K2O)]]</f>
        <v>3.0665142304988007</v>
      </c>
    </row>
    <row r="1633" spans="1:54">
      <c r="A1633" s="19" t="s">
        <v>3488</v>
      </c>
      <c r="B1633" s="19" t="s">
        <v>3532</v>
      </c>
      <c r="C1633" s="19" t="s">
        <v>3533</v>
      </c>
      <c r="D1633" s="19" t="s">
        <v>3534</v>
      </c>
      <c r="E1633" s="19" t="s">
        <v>2771</v>
      </c>
      <c r="F1633" s="19" t="s">
        <v>3535</v>
      </c>
      <c r="G1633" s="8" t="s">
        <v>3548</v>
      </c>
      <c r="H1633" s="8"/>
      <c r="I1633" s="6">
        <v>56.38</v>
      </c>
      <c r="J1633" s="6">
        <v>0.91</v>
      </c>
      <c r="K1633" s="6">
        <v>20.3</v>
      </c>
      <c r="L1633" s="6">
        <v>2.23</v>
      </c>
      <c r="M1633" s="6">
        <v>5.31</v>
      </c>
      <c r="N1633" s="6">
        <v>0.16</v>
      </c>
      <c r="O1633" s="6">
        <v>2.62</v>
      </c>
      <c r="P1633" s="6">
        <v>0.55000000000000004</v>
      </c>
      <c r="Q1633" s="6">
        <v>0.89</v>
      </c>
      <c r="R1633" s="6">
        <v>4.28</v>
      </c>
      <c r="S1633" s="6">
        <v>0.09</v>
      </c>
      <c r="T1633" s="6">
        <v>5.14</v>
      </c>
      <c r="U1633" s="6">
        <v>93.41</v>
      </c>
      <c r="V1633" s="12"/>
      <c r="W1633" s="6">
        <v>60.357563430039619</v>
      </c>
      <c r="X1633" s="6">
        <v>0.974199764479178</v>
      </c>
      <c r="Y1633" s="6">
        <v>21.732148592227816</v>
      </c>
      <c r="Z1633" s="6">
        <v>7.836420083502837</v>
      </c>
      <c r="AA1633" s="6">
        <v>0.17128787067765763</v>
      </c>
      <c r="AB1633" s="6">
        <v>2.8048388823466439</v>
      </c>
      <c r="AC1633" s="6">
        <v>0.58880205545444819</v>
      </c>
      <c r="AD1633" s="6">
        <v>0.9527887806444707</v>
      </c>
      <c r="AE1633" s="6">
        <v>4.581950540627342</v>
      </c>
      <c r="AF1633" s="6">
        <v>100.00000000000003</v>
      </c>
      <c r="AG1633" s="6"/>
      <c r="AH1633" s="6">
        <v>68.28050675788927</v>
      </c>
      <c r="AI1633" s="6">
        <v>0.82883576146402971</v>
      </c>
      <c r="AJ1633" s="6">
        <v>14.491898272651357</v>
      </c>
      <c r="AK1633" s="6">
        <v>1.0161874219544642</v>
      </c>
      <c r="AL1633" s="6">
        <v>5.3782578124539437</v>
      </c>
      <c r="AM1633" s="6">
        <v>0.16413555449360018</v>
      </c>
      <c r="AN1633" s="6">
        <v>4.7288401751198395</v>
      </c>
      <c r="AO1633" s="6">
        <v>0.71372112714835922</v>
      </c>
      <c r="AP1633" s="6">
        <v>1.0449904051549528</v>
      </c>
      <c r="AQ1633" s="6">
        <v>3.3064863514544367</v>
      </c>
      <c r="AR1633" s="6">
        <v>100</v>
      </c>
      <c r="AS1633" s="6"/>
      <c r="AT1633" s="6">
        <v>0.38954246537427772</v>
      </c>
      <c r="AU1633" s="6">
        <v>0.27425119259742325</v>
      </c>
      <c r="AV1633" s="6">
        <v>0.46787318980519754</v>
      </c>
      <c r="AW1633" s="6"/>
      <c r="AX1633" s="6">
        <v>0.20783683952816548</v>
      </c>
      <c r="AY1633" s="6">
        <v>0.41808787125304064</v>
      </c>
      <c r="AZ1633" s="6">
        <f>LOG(Tabella1[[#This Row],[SiO2]]/Tabella1[[#This Row],[Al2O3]])</f>
        <v>0.44362903362237061</v>
      </c>
      <c r="BA1633" s="6">
        <f>LOG((Tabella1[[#This Row],[FeO]]*0.8998+Tabella1[[#This Row],[Fe2O3]])/Tabella1[[#This Row],[K2O]])</f>
        <v>0.21414648191269306</v>
      </c>
      <c r="BB1633" s="6">
        <f>Tabella1[[#This Row],[Log SiO2/Al2O3]]/Tabella1[[#This Row],[Log (FeO3/K2O)]]</f>
        <v>2.0716148575498754</v>
      </c>
    </row>
    <row r="1634" spans="1:54">
      <c r="A1634" s="19" t="s">
        <v>3488</v>
      </c>
      <c r="B1634" s="19" t="s">
        <v>3532</v>
      </c>
      <c r="C1634" s="19" t="s">
        <v>3533</v>
      </c>
      <c r="D1634" s="19" t="s">
        <v>3534</v>
      </c>
      <c r="E1634" s="19" t="s">
        <v>2771</v>
      </c>
      <c r="F1634" s="19" t="s">
        <v>3535</v>
      </c>
      <c r="G1634" s="8" t="s">
        <v>3549</v>
      </c>
      <c r="H1634" s="8"/>
      <c r="I1634" s="6">
        <v>67.540000000000006</v>
      </c>
      <c r="J1634" s="6">
        <v>0.83</v>
      </c>
      <c r="K1634" s="6">
        <v>15.12</v>
      </c>
      <c r="L1634" s="6">
        <v>2.44</v>
      </c>
      <c r="M1634" s="6">
        <v>4.07</v>
      </c>
      <c r="N1634" s="6">
        <v>7.0000000000000007E-2</v>
      </c>
      <c r="O1634" s="6">
        <v>1.95</v>
      </c>
      <c r="P1634" s="6">
        <v>0.17</v>
      </c>
      <c r="Q1634" s="6">
        <v>0.69</v>
      </c>
      <c r="R1634" s="6">
        <v>2.91</v>
      </c>
      <c r="S1634" s="6">
        <v>0.12</v>
      </c>
      <c r="T1634" s="6">
        <v>3.72</v>
      </c>
      <c r="U1634" s="6">
        <v>95.55</v>
      </c>
      <c r="V1634" s="12"/>
      <c r="W1634" s="6">
        <v>70.685504971219274</v>
      </c>
      <c r="X1634" s="6">
        <v>0.86865515436944007</v>
      </c>
      <c r="Y1634" s="6">
        <v>15.824175824175823</v>
      </c>
      <c r="Z1634" s="6">
        <v>6.5620094191522762</v>
      </c>
      <c r="AA1634" s="6">
        <v>7.3260073260073277E-2</v>
      </c>
      <c r="AB1634" s="6">
        <v>2.0408163265306123</v>
      </c>
      <c r="AC1634" s="6">
        <v>0.17791732077446365</v>
      </c>
      <c r="AD1634" s="6">
        <v>0.72213500784929352</v>
      </c>
      <c r="AE1634" s="6">
        <v>3.0455259026687602</v>
      </c>
      <c r="AF1634" s="6">
        <v>100.00000000000001</v>
      </c>
      <c r="AG1634" s="6"/>
      <c r="AH1634" s="6">
        <v>77.523042153165363</v>
      </c>
      <c r="AI1634" s="6">
        <v>0.71647867327431347</v>
      </c>
      <c r="AJ1634" s="6">
        <v>10.230082040210505</v>
      </c>
      <c r="AK1634" s="6">
        <v>1.0537967742745591</v>
      </c>
      <c r="AL1634" s="6">
        <v>3.9069656362081964</v>
      </c>
      <c r="AM1634" s="6">
        <v>6.8057941712549141E-2</v>
      </c>
      <c r="AN1634" s="6">
        <v>3.3356927618062859</v>
      </c>
      <c r="AO1634" s="6">
        <v>0.20908018276569193</v>
      </c>
      <c r="AP1634" s="6">
        <v>0.76783777386965446</v>
      </c>
      <c r="AQ1634" s="6">
        <v>2.1306594511080932</v>
      </c>
      <c r="AR1634" s="6">
        <v>99.999999999999957</v>
      </c>
      <c r="AS1634" s="6"/>
      <c r="AT1634" s="6">
        <v>0.35674897113678505</v>
      </c>
      <c r="AU1634" s="6">
        <v>0.35041529791416609</v>
      </c>
      <c r="AV1634" s="6">
        <v>0.46056193437491677</v>
      </c>
      <c r="AW1634" s="6"/>
      <c r="AX1634" s="6">
        <v>0.26139609254211488</v>
      </c>
      <c r="AY1634" s="6">
        <v>0.38635399103264345</v>
      </c>
      <c r="AZ1634" s="6">
        <f>LOG(Tabella1[[#This Row],[SiO2]]/Tabella1[[#This Row],[Al2O3]])</f>
        <v>0.65000926513420509</v>
      </c>
      <c r="BA1634" s="6">
        <f>LOG((Tabella1[[#This Row],[FeO]]*0.8998+Tabella1[[#This Row],[Fe2O3]])/Tabella1[[#This Row],[K2O]])</f>
        <v>0.32159245220027732</v>
      </c>
      <c r="BB1634" s="6">
        <f>Tabella1[[#This Row],[Log SiO2/Al2O3]]/Tabella1[[#This Row],[Log (FeO3/K2O)]]</f>
        <v>2.0212205251925517</v>
      </c>
    </row>
    <row r="1635" spans="1:54">
      <c r="A1635" s="19" t="s">
        <v>3488</v>
      </c>
      <c r="B1635" s="19" t="s">
        <v>3532</v>
      </c>
      <c r="C1635" s="19" t="s">
        <v>3533</v>
      </c>
      <c r="D1635" s="19" t="s">
        <v>3534</v>
      </c>
      <c r="E1635" s="19" t="s">
        <v>2771</v>
      </c>
      <c r="F1635" s="19" t="s">
        <v>3535</v>
      </c>
      <c r="G1635" s="8" t="s">
        <v>3550</v>
      </c>
      <c r="H1635" s="8"/>
      <c r="I1635" s="6">
        <v>61.57</v>
      </c>
      <c r="J1635" s="6">
        <v>0.89</v>
      </c>
      <c r="K1635" s="6">
        <v>17.760000000000002</v>
      </c>
      <c r="L1635" s="6"/>
      <c r="M1635" s="6">
        <v>6.21</v>
      </c>
      <c r="N1635" s="6">
        <v>0.14000000000000001</v>
      </c>
      <c r="O1635" s="6">
        <v>2.4300000000000002</v>
      </c>
      <c r="P1635" s="6">
        <v>0.66</v>
      </c>
      <c r="Q1635" s="6">
        <v>0.75</v>
      </c>
      <c r="R1635" s="6">
        <v>3.52</v>
      </c>
      <c r="S1635" s="6">
        <v>0.08</v>
      </c>
      <c r="T1635" s="6">
        <v>5.01</v>
      </c>
      <c r="U1635" s="6">
        <v>93.929999999999993</v>
      </c>
      <c r="V1635" s="12"/>
      <c r="W1635" s="6">
        <v>65.548812945810724</v>
      </c>
      <c r="X1635" s="6">
        <v>0.94751410624933463</v>
      </c>
      <c r="Y1635" s="6">
        <v>18.907697221335042</v>
      </c>
      <c r="Z1635" s="6">
        <v>6.6113062919195151</v>
      </c>
      <c r="AA1635" s="6">
        <v>0.14904716278079422</v>
      </c>
      <c r="AB1635" s="6">
        <v>2.5870328968380716</v>
      </c>
      <c r="AC1635" s="6">
        <v>0.70265091025231574</v>
      </c>
      <c r="AD1635" s="6">
        <v>0.79846694346854041</v>
      </c>
      <c r="AE1635" s="6">
        <v>3.7474715213456835</v>
      </c>
      <c r="AF1635" s="6">
        <v>100.00000000000001</v>
      </c>
      <c r="AG1635" s="6"/>
      <c r="AH1635" s="6">
        <v>72.133622165499403</v>
      </c>
      <c r="AI1635" s="6">
        <v>0.78417685229265277</v>
      </c>
      <c r="AJ1635" s="6">
        <v>12.265044360173638</v>
      </c>
      <c r="AK1635" s="6">
        <v>0</v>
      </c>
      <c r="AL1635" s="6">
        <v>6.0846502372094831</v>
      </c>
      <c r="AM1635" s="6">
        <v>0.1389337130879017</v>
      </c>
      <c r="AN1635" s="6">
        <v>4.2428388930852226</v>
      </c>
      <c r="AO1635" s="6">
        <v>0.82852710671754548</v>
      </c>
      <c r="AP1635" s="6">
        <v>0.85188404149285601</v>
      </c>
      <c r="AQ1635" s="6">
        <v>2.6306468588659562</v>
      </c>
      <c r="AR1635" s="6">
        <v>99.999999999999986</v>
      </c>
      <c r="AS1635" s="6"/>
      <c r="AT1635" s="6">
        <v>0.41082966436045515</v>
      </c>
      <c r="AU1635" s="6" t="s">
        <v>2564</v>
      </c>
      <c r="AV1635" s="6" t="s">
        <v>2564</v>
      </c>
      <c r="AW1635" s="6"/>
      <c r="AX1635" s="6">
        <v>0.22840284580459527</v>
      </c>
      <c r="AY1635" s="6">
        <v>0.44458766196567179</v>
      </c>
      <c r="AZ1635" s="6">
        <f>LOG(Tabella1[[#This Row],[SiO2]]/Tabella1[[#This Row],[Al2O3]])</f>
        <v>0.53992619214889948</v>
      </c>
      <c r="BA1635" s="6">
        <f>LOG((Tabella1[[#This Row],[FeO]]*0.8998+Tabella1[[#This Row],[Fe2O3]])/Tabella1[[#This Row],[K2O]])</f>
        <v>0.20069492552799723</v>
      </c>
      <c r="BB1635" s="6">
        <f>Tabella1[[#This Row],[Log SiO2/Al2O3]]/Tabella1[[#This Row],[Log (FeO3/K2O)]]</f>
        <v>2.6902832282801241</v>
      </c>
    </row>
    <row r="1636" spans="1:54">
      <c r="A1636" s="19" t="s">
        <v>3488</v>
      </c>
      <c r="B1636" s="19" t="s">
        <v>3532</v>
      </c>
      <c r="C1636" s="19" t="s">
        <v>3533</v>
      </c>
      <c r="D1636" s="19" t="s">
        <v>3534</v>
      </c>
      <c r="E1636" s="19" t="s">
        <v>2771</v>
      </c>
      <c r="F1636" s="19" t="s">
        <v>3535</v>
      </c>
      <c r="G1636" s="8" t="s">
        <v>3551</v>
      </c>
      <c r="H1636" s="8"/>
      <c r="I1636" s="6">
        <v>59.93</v>
      </c>
      <c r="J1636" s="6">
        <v>0.89</v>
      </c>
      <c r="K1636" s="6">
        <v>18.190000000000001</v>
      </c>
      <c r="L1636" s="6"/>
      <c r="M1636" s="6">
        <v>6.93</v>
      </c>
      <c r="N1636" s="6">
        <v>0.24</v>
      </c>
      <c r="O1636" s="6">
        <v>2.89</v>
      </c>
      <c r="P1636" s="6">
        <v>0.77</v>
      </c>
      <c r="Q1636" s="6">
        <v>0.91</v>
      </c>
      <c r="R1636" s="6">
        <v>3.46</v>
      </c>
      <c r="S1636" s="6">
        <v>0.1</v>
      </c>
      <c r="T1636" s="6">
        <v>4.4400000000000004</v>
      </c>
      <c r="U1636" s="6">
        <v>94.20999999999998</v>
      </c>
      <c r="V1636" s="12"/>
      <c r="W1636" s="6">
        <v>63.613204543042158</v>
      </c>
      <c r="X1636" s="6">
        <v>0.94469801507271012</v>
      </c>
      <c r="Y1636" s="6">
        <v>19.307929094575954</v>
      </c>
      <c r="Z1636" s="6">
        <v>7.3559070162403151</v>
      </c>
      <c r="AA1636" s="6">
        <v>0.25475002653646117</v>
      </c>
      <c r="AB1636" s="6">
        <v>3.0676149028765529</v>
      </c>
      <c r="AC1636" s="6">
        <v>0.81732300180447948</v>
      </c>
      <c r="AD1636" s="6">
        <v>0.9659271839507485</v>
      </c>
      <c r="AE1636" s="6">
        <v>3.6726462159006483</v>
      </c>
      <c r="AF1636" s="6">
        <v>100.00000000000003</v>
      </c>
      <c r="AG1636" s="6"/>
      <c r="AH1636" s="6">
        <v>70.024329189858108</v>
      </c>
      <c r="AI1636" s="6">
        <v>0.78207807471389335</v>
      </c>
      <c r="AJ1636" s="6">
        <v>12.528381029441787</v>
      </c>
      <c r="AK1636" s="6">
        <v>0</v>
      </c>
      <c r="AL1636" s="6">
        <v>6.7719438048306921</v>
      </c>
      <c r="AM1636" s="6">
        <v>0.23753463380533035</v>
      </c>
      <c r="AN1636" s="6">
        <v>5.032504857495649</v>
      </c>
      <c r="AO1636" s="6">
        <v>0.96402790136528205</v>
      </c>
      <c r="AP1636" s="6">
        <v>1.030852916206614</v>
      </c>
      <c r="AQ1636" s="6">
        <v>2.5788856135279312</v>
      </c>
      <c r="AR1636" s="6">
        <v>99.999999999999986</v>
      </c>
      <c r="AS1636" s="6"/>
      <c r="AT1636" s="6">
        <v>0.42632273657615088</v>
      </c>
      <c r="AU1636" s="6" t="s">
        <v>2564</v>
      </c>
      <c r="AV1636" s="6" t="s">
        <v>2564</v>
      </c>
      <c r="AW1636" s="6"/>
      <c r="AX1636" s="6">
        <v>0.21179191654828905</v>
      </c>
      <c r="AY1636" s="6">
        <v>0.45657191594986446</v>
      </c>
      <c r="AZ1636" s="6">
        <f>LOG(Tabella1[[#This Row],[SiO2]]/Tabella1[[#This Row],[Al2O3]])</f>
        <v>0.51781157863300131</v>
      </c>
      <c r="BA1636" s="6">
        <f>LOG((Tabella1[[#This Row],[FeO]]*0.8998+Tabella1[[#This Row],[Fe2O3]])/Tabella1[[#This Row],[K2O]])</f>
        <v>0.25580312464857818</v>
      </c>
      <c r="BB1636" s="6">
        <f>Tabella1[[#This Row],[Log SiO2/Al2O3]]/Tabella1[[#This Row],[Log (FeO3/K2O)]]</f>
        <v>2.0242582233675597</v>
      </c>
    </row>
    <row r="1637" spans="1:54">
      <c r="A1637" s="19" t="s">
        <v>3488</v>
      </c>
      <c r="B1637" s="19" t="s">
        <v>3532</v>
      </c>
      <c r="C1637" s="19" t="s">
        <v>3533</v>
      </c>
      <c r="D1637" s="19" t="s">
        <v>3534</v>
      </c>
      <c r="E1637" s="19" t="s">
        <v>2771</v>
      </c>
      <c r="F1637" s="19" t="s">
        <v>3535</v>
      </c>
      <c r="G1637" s="8" t="s">
        <v>3552</v>
      </c>
      <c r="H1637" s="8"/>
      <c r="I1637" s="6">
        <v>59.5</v>
      </c>
      <c r="J1637" s="6">
        <v>1</v>
      </c>
      <c r="K1637" s="6">
        <v>19.32</v>
      </c>
      <c r="L1637" s="6"/>
      <c r="M1637" s="6">
        <v>7.06</v>
      </c>
      <c r="N1637" s="6">
        <v>0.22</v>
      </c>
      <c r="O1637" s="6">
        <v>2.39</v>
      </c>
      <c r="P1637" s="6">
        <v>0.3</v>
      </c>
      <c r="Q1637" s="6">
        <v>0.9</v>
      </c>
      <c r="R1637" s="6">
        <v>3.75</v>
      </c>
      <c r="S1637" s="6">
        <v>0.13</v>
      </c>
      <c r="T1637" s="6">
        <v>3.75</v>
      </c>
      <c r="U1637" s="6">
        <v>94.44</v>
      </c>
      <c r="V1637" s="12"/>
      <c r="W1637" s="6">
        <v>63.002964845404499</v>
      </c>
      <c r="X1637" s="6">
        <v>1.058873358746294</v>
      </c>
      <c r="Y1637" s="6">
        <v>20.4574332909784</v>
      </c>
      <c r="Z1637" s="6">
        <v>7.4756459127488348</v>
      </c>
      <c r="AA1637" s="6">
        <v>0.23295213892418468</v>
      </c>
      <c r="AB1637" s="6">
        <v>2.5307073274036429</v>
      </c>
      <c r="AC1637" s="6">
        <v>0.31766200762388819</v>
      </c>
      <c r="AD1637" s="6">
        <v>0.95298602287166456</v>
      </c>
      <c r="AE1637" s="6">
        <v>3.9707750952986025</v>
      </c>
      <c r="AF1637" s="6">
        <v>100.00000000000003</v>
      </c>
      <c r="AG1637" s="6"/>
      <c r="AH1637" s="6">
        <v>70.054092445755828</v>
      </c>
      <c r="AI1637" s="6">
        <v>0.88546616360060759</v>
      </c>
      <c r="AJ1637" s="6">
        <v>13.408532291867989</v>
      </c>
      <c r="AK1637" s="6">
        <v>0</v>
      </c>
      <c r="AL1637" s="6">
        <v>6.9517905370928474</v>
      </c>
      <c r="AM1637" s="6">
        <v>0.21940688220709725</v>
      </c>
      <c r="AN1637" s="6">
        <v>4.1936880969081258</v>
      </c>
      <c r="AO1637" s="6">
        <v>0.37847046971302717</v>
      </c>
      <c r="AP1637" s="6">
        <v>1.0273293292113537</v>
      </c>
      <c r="AQ1637" s="6">
        <v>2.8164309901149895</v>
      </c>
      <c r="AR1637" s="6">
        <v>100</v>
      </c>
      <c r="AS1637" s="6"/>
      <c r="AT1637" s="6">
        <v>0.37626810248549075</v>
      </c>
      <c r="AU1637" s="6" t="s">
        <v>2564</v>
      </c>
      <c r="AV1637" s="6" t="s">
        <v>2564</v>
      </c>
      <c r="AW1637" s="6"/>
      <c r="AX1637" s="6">
        <v>0.26867920122637762</v>
      </c>
      <c r="AY1637" s="6">
        <v>0.40874103311343052</v>
      </c>
      <c r="AZ1637" s="6">
        <f>LOG(Tabella1[[#This Row],[SiO2]]/Tabella1[[#This Row],[Al2O3]])</f>
        <v>0.48850984364907502</v>
      </c>
      <c r="BA1637" s="6">
        <f>LOG((Tabella1[[#This Row],[FeO]]*0.8998+Tabella1[[#This Row],[Fe2O3]])/Tabella1[[#This Row],[K2O]])</f>
        <v>0.22891942215363295</v>
      </c>
      <c r="BB1637" s="6">
        <f>Tabella1[[#This Row],[Log SiO2/Al2O3]]/Tabella1[[#This Row],[Log (FeO3/K2O)]]</f>
        <v>2.1339816388372022</v>
      </c>
    </row>
    <row r="1638" spans="1:54">
      <c r="A1638" s="19" t="s">
        <v>3488</v>
      </c>
      <c r="B1638" s="19" t="s">
        <v>3532</v>
      </c>
      <c r="C1638" s="19" t="s">
        <v>3533</v>
      </c>
      <c r="D1638" s="19" t="s">
        <v>3534</v>
      </c>
      <c r="E1638" s="19" t="s">
        <v>2771</v>
      </c>
      <c r="F1638" s="19" t="s">
        <v>3535</v>
      </c>
      <c r="G1638" s="8" t="s">
        <v>3553</v>
      </c>
      <c r="H1638" s="8"/>
      <c r="I1638" s="6">
        <v>61.43</v>
      </c>
      <c r="J1638" s="6">
        <v>0.92</v>
      </c>
      <c r="K1638" s="6">
        <v>17.809999999999999</v>
      </c>
      <c r="L1638" s="6"/>
      <c r="M1638" s="6">
        <v>6.48</v>
      </c>
      <c r="N1638" s="6">
        <v>0.12</v>
      </c>
      <c r="O1638" s="6">
        <v>2.79</v>
      </c>
      <c r="P1638" s="6">
        <v>0.64</v>
      </c>
      <c r="Q1638" s="6">
        <v>1.25</v>
      </c>
      <c r="R1638" s="6">
        <v>3.31</v>
      </c>
      <c r="S1638" s="6">
        <v>0.1</v>
      </c>
      <c r="T1638" s="6">
        <v>4.33</v>
      </c>
      <c r="U1638" s="6">
        <v>94.750000000000014</v>
      </c>
      <c r="V1638" s="12"/>
      <c r="W1638" s="6">
        <v>64.833773087071236</v>
      </c>
      <c r="X1638" s="6">
        <v>0.97097625329815285</v>
      </c>
      <c r="Y1638" s="6">
        <v>18.796833773087069</v>
      </c>
      <c r="Z1638" s="6">
        <v>6.839050131926121</v>
      </c>
      <c r="AA1638" s="6">
        <v>0.12664907651715038</v>
      </c>
      <c r="AB1638" s="6">
        <v>2.944591029023746</v>
      </c>
      <c r="AC1638" s="6">
        <v>0.67546174142480209</v>
      </c>
      <c r="AD1638" s="6">
        <v>1.3192612137203166</v>
      </c>
      <c r="AE1638" s="6">
        <v>3.4934036939313984</v>
      </c>
      <c r="AF1638" s="6">
        <v>99.999999999999972</v>
      </c>
      <c r="AG1638" s="6"/>
      <c r="AH1638" s="6">
        <v>71.140103800508982</v>
      </c>
      <c r="AI1638" s="6">
        <v>0.80126695288832217</v>
      </c>
      <c r="AJ1638" s="6">
        <v>12.15781339867641</v>
      </c>
      <c r="AK1638" s="6">
        <v>0</v>
      </c>
      <c r="AL1638" s="6">
        <v>6.2760214122391851</v>
      </c>
      <c r="AM1638" s="6">
        <v>0.11771349248435961</v>
      </c>
      <c r="AN1638" s="6">
        <v>4.8152613441602421</v>
      </c>
      <c r="AO1638" s="6">
        <v>0.79416026218169011</v>
      </c>
      <c r="AP1638" s="6">
        <v>1.4034425010824176</v>
      </c>
      <c r="AQ1638" s="6">
        <v>2.4451937340005272</v>
      </c>
      <c r="AR1638" s="6">
        <v>100.00000000000001</v>
      </c>
      <c r="AS1638" s="6"/>
      <c r="AT1638" s="6">
        <v>0.43414828112482684</v>
      </c>
      <c r="AU1638" s="6" t="s">
        <v>2564</v>
      </c>
      <c r="AV1638" s="6" t="s">
        <v>2564</v>
      </c>
      <c r="AW1638" s="6"/>
      <c r="AX1638" s="6">
        <v>0.21318457904002322</v>
      </c>
      <c r="AY1638" s="6">
        <v>0.46795470834138114</v>
      </c>
      <c r="AZ1638" s="6">
        <f>LOG(Tabella1[[#This Row],[SiO2]]/Tabella1[[#This Row],[Al2O3]])</f>
        <v>0.53771659585631981</v>
      </c>
      <c r="BA1638" s="6">
        <f>LOG((Tabella1[[#This Row],[FeO]]*0.8998+Tabella1[[#This Row],[Fe2O3]])/Tabella1[[#This Row],[K2O]])</f>
        <v>0.24589300092442271</v>
      </c>
      <c r="BB1638" s="6">
        <f>Tabella1[[#This Row],[Log SiO2/Al2O3]]/Tabella1[[#This Row],[Log (FeO3/K2O)]]</f>
        <v>2.186790977517866</v>
      </c>
    </row>
    <row r="1639" spans="1:54">
      <c r="A1639" s="19" t="s">
        <v>3488</v>
      </c>
      <c r="B1639" s="19" t="s">
        <v>3532</v>
      </c>
      <c r="C1639" s="19" t="s">
        <v>3533</v>
      </c>
      <c r="D1639" s="19" t="s">
        <v>3534</v>
      </c>
      <c r="E1639" s="19" t="s">
        <v>2771</v>
      </c>
      <c r="F1639" s="19" t="s">
        <v>3535</v>
      </c>
      <c r="G1639" s="8" t="s">
        <v>1117</v>
      </c>
      <c r="H1639" s="8"/>
      <c r="I1639" s="6">
        <v>64.14</v>
      </c>
      <c r="J1639" s="6">
        <v>0.91</v>
      </c>
      <c r="K1639" s="6">
        <v>17.93</v>
      </c>
      <c r="L1639" s="6"/>
      <c r="M1639" s="6">
        <v>5.93</v>
      </c>
      <c r="N1639" s="6">
        <v>0.16</v>
      </c>
      <c r="O1639" s="6">
        <v>0.65</v>
      </c>
      <c r="P1639" s="6">
        <v>0.13</v>
      </c>
      <c r="Q1639" s="6">
        <v>0.98</v>
      </c>
      <c r="R1639" s="6">
        <v>3.83</v>
      </c>
      <c r="S1639" s="6">
        <v>0.11</v>
      </c>
      <c r="T1639" s="6">
        <v>5.01</v>
      </c>
      <c r="U1639" s="6">
        <v>94.66</v>
      </c>
      <c r="V1639" s="12"/>
      <c r="W1639" s="6">
        <v>67.758292837523769</v>
      </c>
      <c r="X1639" s="6">
        <v>0.96133530530319056</v>
      </c>
      <c r="Y1639" s="6">
        <v>18.94147475174308</v>
      </c>
      <c r="Z1639" s="6">
        <v>6.2645256708218886</v>
      </c>
      <c r="AA1639" s="6">
        <v>0.16902598774561589</v>
      </c>
      <c r="AB1639" s="6">
        <v>0.68666807521656459</v>
      </c>
      <c r="AC1639" s="6">
        <v>0.13733361504331293</v>
      </c>
      <c r="AD1639" s="6">
        <v>1.0352841749418973</v>
      </c>
      <c r="AE1639" s="6">
        <v>4.0460595816606801</v>
      </c>
      <c r="AF1639" s="6">
        <v>99.999999999999986</v>
      </c>
      <c r="AG1639" s="6"/>
      <c r="AH1639" s="6">
        <v>75.42665191225494</v>
      </c>
      <c r="AI1639" s="6">
        <v>0.8048087543949608</v>
      </c>
      <c r="AJ1639" s="6">
        <v>12.428929915760634</v>
      </c>
      <c r="AK1639" s="6">
        <v>0</v>
      </c>
      <c r="AL1639" s="6">
        <v>5.8321139353753342</v>
      </c>
      <c r="AM1639" s="6">
        <v>0.15937745124629665</v>
      </c>
      <c r="AN1639" s="6">
        <v>1.1391762237131053</v>
      </c>
      <c r="AO1639" s="6">
        <v>0.16380736569226964</v>
      </c>
      <c r="AP1639" s="6">
        <v>1.1173071619457928</v>
      </c>
      <c r="AQ1639" s="6">
        <v>2.8730682974461947</v>
      </c>
      <c r="AR1639" s="6">
        <v>99.999999999999972</v>
      </c>
      <c r="AS1639" s="6"/>
      <c r="AT1639" s="6">
        <v>0.16340966990564387</v>
      </c>
      <c r="AU1639" s="6" t="s">
        <v>2564</v>
      </c>
      <c r="AV1639" s="6" t="s">
        <v>2564</v>
      </c>
      <c r="AW1639" s="6"/>
      <c r="AX1639" s="6">
        <v>0.30392239267896759</v>
      </c>
      <c r="AY1639" s="6">
        <v>0.1847368294739439</v>
      </c>
      <c r="AZ1639" s="6">
        <f>LOG(Tabella1[[#This Row],[SiO2]]/Tabella1[[#This Row],[Al2O3]])</f>
        <v>0.55354866603023878</v>
      </c>
      <c r="BA1639" s="6">
        <f>LOG((Tabella1[[#This Row],[FeO]]*0.8998+Tabella1[[#This Row],[Fe2O3]])/Tabella1[[#This Row],[K2O]])</f>
        <v>0.14400190822518788</v>
      </c>
      <c r="BB1639" s="6">
        <f>Tabella1[[#This Row],[Log SiO2/Al2O3]]/Tabella1[[#This Row],[Log (FeO3/K2O)]]</f>
        <v>3.8440370190414992</v>
      </c>
    </row>
    <row r="1640" spans="1:54">
      <c r="A1640" s="19" t="s">
        <v>3488</v>
      </c>
      <c r="B1640" s="19" t="s">
        <v>3532</v>
      </c>
      <c r="C1640" s="19" t="s">
        <v>3533</v>
      </c>
      <c r="D1640" s="19" t="s">
        <v>3534</v>
      </c>
      <c r="E1640" s="19" t="s">
        <v>2771</v>
      </c>
      <c r="F1640" s="19" t="s">
        <v>3535</v>
      </c>
      <c r="G1640" s="8" t="s">
        <v>3554</v>
      </c>
      <c r="H1640" s="8"/>
      <c r="I1640" s="6">
        <v>63.13</v>
      </c>
      <c r="J1640" s="6">
        <v>0.92</v>
      </c>
      <c r="K1640" s="6">
        <v>17.97</v>
      </c>
      <c r="L1640" s="6">
        <v>7.97</v>
      </c>
      <c r="M1640" s="6">
        <v>0.1</v>
      </c>
      <c r="N1640" s="6">
        <v>0.18</v>
      </c>
      <c r="O1640" s="6">
        <v>0.6</v>
      </c>
      <c r="P1640" s="6">
        <v>0.16</v>
      </c>
      <c r="Q1640" s="6">
        <v>0.92</v>
      </c>
      <c r="R1640" s="6">
        <v>3.59</v>
      </c>
      <c r="S1640" s="6">
        <v>0.13</v>
      </c>
      <c r="T1640" s="6">
        <v>4.93</v>
      </c>
      <c r="U1640" s="6">
        <v>94.74</v>
      </c>
      <c r="V1640" s="12"/>
      <c r="W1640" s="6">
        <v>66.635001055520377</v>
      </c>
      <c r="X1640" s="6">
        <v>0.97107874181971721</v>
      </c>
      <c r="Y1640" s="6">
        <v>18.967701076630778</v>
      </c>
      <c r="Z1640" s="6">
        <v>7.6736331011188517</v>
      </c>
      <c r="AA1640" s="6">
        <v>0.18999366687777075</v>
      </c>
      <c r="AB1640" s="6">
        <v>0.6333122229259025</v>
      </c>
      <c r="AC1640" s="6">
        <v>0.16888325944690732</v>
      </c>
      <c r="AD1640" s="6">
        <v>0.97107874181971721</v>
      </c>
      <c r="AE1640" s="6">
        <v>3.7893181338399833</v>
      </c>
      <c r="AF1640" s="6">
        <v>100.00000000000001</v>
      </c>
      <c r="AG1640" s="6"/>
      <c r="AH1640" s="6">
        <v>77.032707690579855</v>
      </c>
      <c r="AI1640" s="6">
        <v>0.84427246649726473</v>
      </c>
      <c r="AJ1640" s="6">
        <v>12.92543077571389</v>
      </c>
      <c r="AK1640" s="6">
        <v>3.6592744513003836</v>
      </c>
      <c r="AL1640" s="6">
        <v>0.10205042218560929</v>
      </c>
      <c r="AM1640" s="6">
        <v>0.1860470975650528</v>
      </c>
      <c r="AN1640" s="6">
        <v>1.0911194693505992</v>
      </c>
      <c r="AO1640" s="6">
        <v>0.20919608656308208</v>
      </c>
      <c r="AP1640" s="6">
        <v>1.0883731860782744</v>
      </c>
      <c r="AQ1640" s="6">
        <v>2.7943778104234962</v>
      </c>
      <c r="AR1640" s="6">
        <v>100.00000000000001</v>
      </c>
      <c r="AS1640" s="6"/>
      <c r="AT1640" s="6">
        <v>0.1281902628294278</v>
      </c>
      <c r="AU1640" s="6">
        <v>0.98624768462504919</v>
      </c>
      <c r="AV1640" s="6">
        <v>0.9144711722031309</v>
      </c>
      <c r="AW1640" s="6"/>
      <c r="AX1640" s="6">
        <v>0.31056641469786062</v>
      </c>
      <c r="AY1640" s="6">
        <v>0.14230545904407799</v>
      </c>
      <c r="AZ1640" s="6">
        <f>LOG(Tabella1[[#This Row],[SiO2]]/Tabella1[[#This Row],[Al2O3]])</f>
        <v>0.54568771221838008</v>
      </c>
      <c r="BA1640" s="6">
        <f>LOG((Tabella1[[#This Row],[FeO]]*0.8998+Tabella1[[#This Row],[Fe2O3]])/Tabella1[[#This Row],[K2O]])</f>
        <v>0.35123951557163324</v>
      </c>
      <c r="BB1640" s="6">
        <f>Tabella1[[#This Row],[Log SiO2/Al2O3]]/Tabella1[[#This Row],[Log (FeO3/K2O)]]</f>
        <v>1.5536056964726404</v>
      </c>
    </row>
    <row r="1641" spans="1:54">
      <c r="A1641" s="19" t="s">
        <v>3488</v>
      </c>
      <c r="B1641" s="19" t="s">
        <v>3532</v>
      </c>
      <c r="C1641" s="19" t="s">
        <v>3533</v>
      </c>
      <c r="D1641" s="19" t="s">
        <v>3534</v>
      </c>
      <c r="E1641" s="19" t="s">
        <v>2771</v>
      </c>
      <c r="F1641" s="19" t="s">
        <v>3535</v>
      </c>
      <c r="G1641" s="8" t="s">
        <v>3555</v>
      </c>
      <c r="H1641" s="8"/>
      <c r="I1641" s="6">
        <v>60.83</v>
      </c>
      <c r="J1641" s="6">
        <v>1.1599999999999999</v>
      </c>
      <c r="K1641" s="6">
        <v>22.36</v>
      </c>
      <c r="L1641" s="6">
        <v>2.71</v>
      </c>
      <c r="M1641" s="6">
        <v>1.62</v>
      </c>
      <c r="N1641" s="6">
        <v>0.06</v>
      </c>
      <c r="O1641" s="6">
        <v>1.1599999999999999</v>
      </c>
      <c r="P1641" s="6">
        <v>0.18</v>
      </c>
      <c r="Q1641" s="6">
        <v>1.07</v>
      </c>
      <c r="R1641" s="6">
        <v>4.5599999999999996</v>
      </c>
      <c r="S1641" s="6">
        <v>0.11</v>
      </c>
      <c r="T1641" s="6">
        <v>4.33</v>
      </c>
      <c r="U1641" s="6">
        <v>95.44</v>
      </c>
      <c r="V1641" s="12"/>
      <c r="W1641" s="6">
        <v>63.736378876781217</v>
      </c>
      <c r="X1641" s="6">
        <v>1.2154233025984911</v>
      </c>
      <c r="Y1641" s="6">
        <v>23.428331936295056</v>
      </c>
      <c r="Z1641" s="6">
        <v>4.2539815590947185</v>
      </c>
      <c r="AA1641" s="6">
        <v>6.286672254819782E-2</v>
      </c>
      <c r="AB1641" s="6">
        <v>1.2154233025984911</v>
      </c>
      <c r="AC1641" s="6">
        <v>0.18860016764459347</v>
      </c>
      <c r="AD1641" s="6">
        <v>1.1211232187761946</v>
      </c>
      <c r="AE1641" s="6">
        <v>4.7778709136630342</v>
      </c>
      <c r="AF1641" s="6">
        <v>99.999999999999986</v>
      </c>
      <c r="AG1641" s="6"/>
      <c r="AH1641" s="6">
        <v>73.093144539373</v>
      </c>
      <c r="AI1641" s="6">
        <v>1.0482677949257777</v>
      </c>
      <c r="AJ1641" s="6">
        <v>15.837557460894658</v>
      </c>
      <c r="AK1641" s="6">
        <v>1.2252519668747641</v>
      </c>
      <c r="AL1641" s="6">
        <v>1.6279807889953071</v>
      </c>
      <c r="AM1641" s="6">
        <v>6.1069040968013029E-2</v>
      </c>
      <c r="AN1641" s="6">
        <v>2.0772965479803984</v>
      </c>
      <c r="AO1641" s="6">
        <v>0.23175309020707086</v>
      </c>
      <c r="AP1641" s="6">
        <v>1.2465027454850499</v>
      </c>
      <c r="AQ1641" s="6">
        <v>3.4952236755476025</v>
      </c>
      <c r="AR1641" s="6">
        <v>99.999999999999986</v>
      </c>
      <c r="AS1641" s="6"/>
      <c r="AT1641" s="6">
        <v>0.33745457426489506</v>
      </c>
      <c r="AU1641" s="6">
        <v>0.60083685494360028</v>
      </c>
      <c r="AV1641" s="6">
        <v>0.56063186613607552</v>
      </c>
      <c r="AW1641" s="6"/>
      <c r="AX1641" s="6">
        <v>0.44287659156886594</v>
      </c>
      <c r="AY1641" s="6">
        <v>0.40671386533253323</v>
      </c>
      <c r="AZ1641" s="6">
        <f>LOG(Tabella1[[#This Row],[SiO2]]/Tabella1[[#This Row],[Al2O3]])</f>
        <v>0.43464601724853763</v>
      </c>
      <c r="BA1641" s="6">
        <f>LOG((Tabella1[[#This Row],[FeO]]*0.8998+Tabella1[[#This Row],[Fe2O3]])/Tabella1[[#This Row],[K2O]])</f>
        <v>-3.9070893620934653E-2</v>
      </c>
      <c r="BB1641" s="6">
        <f>Tabella1[[#This Row],[Log SiO2/Al2O3]]/Tabella1[[#This Row],[Log (FeO3/K2O)]]</f>
        <v>-11.124547635522958</v>
      </c>
    </row>
    <row r="1642" spans="1:54">
      <c r="A1642" s="19" t="s">
        <v>3488</v>
      </c>
      <c r="B1642" s="19" t="s">
        <v>3532</v>
      </c>
      <c r="C1642" s="19" t="s">
        <v>3533</v>
      </c>
      <c r="D1642" s="19" t="s">
        <v>3534</v>
      </c>
      <c r="E1642" s="19" t="s">
        <v>2771</v>
      </c>
      <c r="F1642" s="19" t="s">
        <v>3535</v>
      </c>
      <c r="G1642" s="8" t="s">
        <v>3556</v>
      </c>
      <c r="H1642" s="8"/>
      <c r="I1642" s="6">
        <v>67.55</v>
      </c>
      <c r="J1642" s="6">
        <v>0.91</v>
      </c>
      <c r="K1642" s="6">
        <v>17.77</v>
      </c>
      <c r="L1642" s="6">
        <v>4.17</v>
      </c>
      <c r="M1642" s="6">
        <v>0.98</v>
      </c>
      <c r="N1642" s="6">
        <v>0.02</v>
      </c>
      <c r="O1642" s="6">
        <v>1.33</v>
      </c>
      <c r="P1642" s="6">
        <v>0.16</v>
      </c>
      <c r="Q1642" s="6">
        <v>1.01</v>
      </c>
      <c r="R1642" s="6">
        <v>3.71</v>
      </c>
      <c r="S1642" s="6">
        <v>0.03</v>
      </c>
      <c r="T1642" s="6">
        <v>3.14</v>
      </c>
      <c r="U1642" s="6">
        <v>97.189999999999984</v>
      </c>
      <c r="V1642" s="12"/>
      <c r="W1642" s="6">
        <v>69.50303529169669</v>
      </c>
      <c r="X1642" s="6">
        <v>0.93631031999176895</v>
      </c>
      <c r="Y1642" s="6">
        <v>18.283774050828278</v>
      </c>
      <c r="Z1642" s="6">
        <v>4.8667558390780954</v>
      </c>
      <c r="AA1642" s="6">
        <v>2.0578248791027889E-2</v>
      </c>
      <c r="AB1642" s="6">
        <v>1.3684535446033546</v>
      </c>
      <c r="AC1642" s="6">
        <v>0.16462599032822312</v>
      </c>
      <c r="AD1642" s="6">
        <v>1.0392015639469083</v>
      </c>
      <c r="AE1642" s="6">
        <v>3.8172651507356727</v>
      </c>
      <c r="AF1642" s="6">
        <v>100.00000000000003</v>
      </c>
      <c r="AG1642" s="6"/>
      <c r="AH1642" s="6">
        <v>77.978161194629763</v>
      </c>
      <c r="AI1642" s="6">
        <v>0.79003158326676393</v>
      </c>
      <c r="AJ1642" s="6">
        <v>12.091846880933696</v>
      </c>
      <c r="AK1642" s="6">
        <v>1.8112607637092228</v>
      </c>
      <c r="AL1642" s="6">
        <v>0.94612636265960315</v>
      </c>
      <c r="AM1642" s="6">
        <v>1.9556388312368739E-2</v>
      </c>
      <c r="AN1642" s="6">
        <v>2.2881313846101849</v>
      </c>
      <c r="AO1642" s="6">
        <v>0.19790730197994841</v>
      </c>
      <c r="AP1642" s="6">
        <v>1.1303674481673385</v>
      </c>
      <c r="AQ1642" s="6">
        <v>2.7319506333984691</v>
      </c>
      <c r="AR1642" s="6">
        <v>100.00000000000001</v>
      </c>
      <c r="AS1642" s="6"/>
      <c r="AT1642" s="6">
        <v>0.33370352069765619</v>
      </c>
      <c r="AU1642" s="6">
        <v>0.79290889002097287</v>
      </c>
      <c r="AV1642" s="6">
        <v>0.70746723465120254</v>
      </c>
      <c r="AW1642" s="6"/>
      <c r="AX1642" s="6">
        <v>0.30133435564248412</v>
      </c>
      <c r="AY1642" s="6">
        <v>0.37715947670704325</v>
      </c>
      <c r="AZ1642" s="6">
        <f>LOG(Tabella1[[#This Row],[SiO2]]/Tabella1[[#This Row],[Al2O3]])</f>
        <v>0.57993792555274792</v>
      </c>
      <c r="BA1642" s="6">
        <f>LOG((Tabella1[[#This Row],[FeO]]*0.8998+Tabella1[[#This Row],[Fe2O3]])/Tabella1[[#This Row],[K2O]])</f>
        <v>0.13407258282847903</v>
      </c>
      <c r="BB1642" s="6">
        <f>Tabella1[[#This Row],[Log SiO2/Al2O3]]/Tabella1[[#This Row],[Log (FeO3/K2O)]]</f>
        <v>4.3255519757881506</v>
      </c>
    </row>
    <row r="1643" spans="1:54">
      <c r="A1643" s="19" t="s">
        <v>3488</v>
      </c>
      <c r="B1643" s="19" t="s">
        <v>3532</v>
      </c>
      <c r="C1643" s="19" t="s">
        <v>3533</v>
      </c>
      <c r="D1643" s="19" t="s">
        <v>3534</v>
      </c>
      <c r="E1643" s="19" t="s">
        <v>2771</v>
      </c>
      <c r="F1643" s="19" t="s">
        <v>3535</v>
      </c>
      <c r="G1643" s="8" t="s">
        <v>3557</v>
      </c>
      <c r="H1643" s="8"/>
      <c r="I1643" s="6">
        <v>67.87</v>
      </c>
      <c r="J1643" s="6">
        <v>0.89</v>
      </c>
      <c r="K1643" s="6">
        <v>17.28</v>
      </c>
      <c r="L1643" s="6">
        <v>5.48</v>
      </c>
      <c r="M1643" s="6">
        <v>0.61</v>
      </c>
      <c r="N1643" s="6">
        <v>0.01</v>
      </c>
      <c r="O1643" s="6">
        <v>0.84</v>
      </c>
      <c r="P1643" s="6">
        <v>0.12</v>
      </c>
      <c r="Q1643" s="6">
        <v>1.1399999999999999</v>
      </c>
      <c r="R1643" s="6">
        <v>3.48</v>
      </c>
      <c r="S1643" s="6">
        <v>0.02</v>
      </c>
      <c r="T1643" s="6">
        <v>3.02</v>
      </c>
      <c r="U1643" s="6">
        <v>97.17000000000003</v>
      </c>
      <c r="V1643" s="12"/>
      <c r="W1643" s="6">
        <v>69.846660491921355</v>
      </c>
      <c r="X1643" s="6">
        <v>0.91592055161057917</v>
      </c>
      <c r="Y1643" s="6">
        <v>17.783266440259336</v>
      </c>
      <c r="Z1643" s="6">
        <v>5.7013481527220318</v>
      </c>
      <c r="AA1643" s="6">
        <v>1.0291242152927855E-2</v>
      </c>
      <c r="AB1643" s="6">
        <v>0.86446434084593982</v>
      </c>
      <c r="AC1643" s="6">
        <v>0.12349490583513426</v>
      </c>
      <c r="AD1643" s="6">
        <v>1.1732016054337755</v>
      </c>
      <c r="AE1643" s="6">
        <v>3.5813522692188937</v>
      </c>
      <c r="AF1643" s="6">
        <v>99.999999999999986</v>
      </c>
      <c r="AG1643" s="6"/>
      <c r="AH1643" s="6">
        <v>78.900342950295922</v>
      </c>
      <c r="AI1643" s="6">
        <v>0.77811981180544498</v>
      </c>
      <c r="AJ1643" s="6">
        <v>11.841380993060994</v>
      </c>
      <c r="AK1643" s="6">
        <v>2.3970599075417938</v>
      </c>
      <c r="AL1643" s="6">
        <v>0.59307048091116155</v>
      </c>
      <c r="AM1643" s="6">
        <v>9.8471841947863938E-3</v>
      </c>
      <c r="AN1643" s="6">
        <v>1.4553317641211392</v>
      </c>
      <c r="AO1643" s="6">
        <v>0.14947772755595151</v>
      </c>
      <c r="AP1643" s="6">
        <v>1.2848621189530289</v>
      </c>
      <c r="AQ1643" s="6">
        <v>2.5806647333205421</v>
      </c>
      <c r="AR1643" s="6">
        <v>99.999999999999972</v>
      </c>
      <c r="AS1643" s="6"/>
      <c r="AT1643" s="6">
        <v>0.21268937846822097</v>
      </c>
      <c r="AU1643" s="6">
        <v>0.88991098358784626</v>
      </c>
      <c r="AV1643" s="6">
        <v>0.71047167012755863</v>
      </c>
      <c r="AW1643" s="6"/>
      <c r="AX1643" s="6">
        <v>0.30789495457940352</v>
      </c>
      <c r="AY1643" s="6">
        <v>0.23997942493451821</v>
      </c>
      <c r="AZ1643" s="6">
        <f>LOG(Tabella1[[#This Row],[SiO2]]/Tabella1[[#This Row],[Al2O3]])</f>
        <v>0.59413411104859226</v>
      </c>
      <c r="BA1643" s="6">
        <f>LOG((Tabella1[[#This Row],[FeO]]*0.8998+Tabella1[[#This Row],[Fe2O3]])/Tabella1[[#This Row],[K2O]])</f>
        <v>0.23865725165158344</v>
      </c>
      <c r="BB1643" s="6">
        <f>Tabella1[[#This Row],[Log SiO2/Al2O3]]/Tabella1[[#This Row],[Log (FeO3/K2O)]]</f>
        <v>2.4894869396885988</v>
      </c>
    </row>
    <row r="1644" spans="1:54">
      <c r="A1644" s="19" t="s">
        <v>3488</v>
      </c>
      <c r="B1644" s="19" t="s">
        <v>3532</v>
      </c>
      <c r="C1644" s="19" t="s">
        <v>3533</v>
      </c>
      <c r="D1644" s="19" t="s">
        <v>3534</v>
      </c>
      <c r="E1644" s="19" t="s">
        <v>2771</v>
      </c>
      <c r="F1644" s="19" t="s">
        <v>3535</v>
      </c>
      <c r="G1644" s="8" t="s">
        <v>3558</v>
      </c>
      <c r="H1644" s="8"/>
      <c r="I1644" s="6">
        <v>66.55</v>
      </c>
      <c r="J1644" s="6">
        <v>1.03</v>
      </c>
      <c r="K1644" s="6">
        <v>19.190000000000001</v>
      </c>
      <c r="L1644" s="6">
        <v>2.37</v>
      </c>
      <c r="M1644" s="6">
        <v>1.02</v>
      </c>
      <c r="N1644" s="6">
        <v>0.05</v>
      </c>
      <c r="O1644" s="6">
        <v>0.65</v>
      </c>
      <c r="P1644" s="6">
        <v>0.16</v>
      </c>
      <c r="Q1644" s="6">
        <v>1.45</v>
      </c>
      <c r="R1644" s="6">
        <v>3.46</v>
      </c>
      <c r="S1644" s="6">
        <v>0.12</v>
      </c>
      <c r="T1644" s="6">
        <v>3.9</v>
      </c>
      <c r="U1644" s="6">
        <v>95.69</v>
      </c>
      <c r="V1644" s="12"/>
      <c r="W1644" s="6">
        <v>69.547497126136477</v>
      </c>
      <c r="X1644" s="6">
        <v>1.0763925175044415</v>
      </c>
      <c r="Y1644" s="6">
        <v>20.054342146514788</v>
      </c>
      <c r="Z1644" s="6">
        <v>3.2918800292611556</v>
      </c>
      <c r="AA1644" s="6">
        <v>5.225206395652629E-2</v>
      </c>
      <c r="AB1644" s="6">
        <v>0.67927683143484174</v>
      </c>
      <c r="AC1644" s="6">
        <v>0.16720660466088411</v>
      </c>
      <c r="AD1644" s="6">
        <v>1.5153098547392621</v>
      </c>
      <c r="AE1644" s="6">
        <v>3.6158428257916189</v>
      </c>
      <c r="AF1644" s="6">
        <v>100</v>
      </c>
      <c r="AG1644" s="6"/>
      <c r="AH1644" s="6">
        <v>78.085150740320699</v>
      </c>
      <c r="AI1644" s="6">
        <v>0.90889359430795769</v>
      </c>
      <c r="AJ1644" s="6">
        <v>13.272506377957907</v>
      </c>
      <c r="AK1644" s="6">
        <v>1.0463236146593906</v>
      </c>
      <c r="AL1644" s="6">
        <v>1.0009122315086034</v>
      </c>
      <c r="AM1644" s="6">
        <v>4.9693709565314201E-2</v>
      </c>
      <c r="AN1644" s="6">
        <v>1.13662035801895</v>
      </c>
      <c r="AO1644" s="6">
        <v>0.20115673361274689</v>
      </c>
      <c r="AP1644" s="6">
        <v>1.6494495150102984</v>
      </c>
      <c r="AQ1644" s="6">
        <v>2.5896900801930629</v>
      </c>
      <c r="AR1644" s="6">
        <v>99.999999999999972</v>
      </c>
      <c r="AS1644" s="6"/>
      <c r="AT1644" s="6">
        <v>0.26869315411961181</v>
      </c>
      <c r="AU1644" s="6">
        <v>0.6764528873025426</v>
      </c>
      <c r="AV1644" s="6">
        <v>0.53174410700805774</v>
      </c>
      <c r="AW1644" s="6"/>
      <c r="AX1644" s="6">
        <v>0.53696053166339508</v>
      </c>
      <c r="AY1644" s="6">
        <v>0.34222294652636503</v>
      </c>
      <c r="AZ1644" s="6">
        <f>LOG(Tabella1[[#This Row],[SiO2]]/Tabella1[[#This Row],[Al2O3]])</f>
        <v>0.54007308507522234</v>
      </c>
      <c r="BA1644" s="6">
        <f>LOG((Tabella1[[#This Row],[FeO]]*0.8998+Tabella1[[#This Row],[Fe2O3]])/Tabella1[[#This Row],[K2O]])</f>
        <v>-2.2171236038766327E-2</v>
      </c>
      <c r="BB1644" s="6">
        <f>Tabella1[[#This Row],[Log SiO2/Al2O3]]/Tabella1[[#This Row],[Log (FeO3/K2O)]]</f>
        <v>-24.359177996702865</v>
      </c>
    </row>
    <row r="1645" spans="1:54">
      <c r="A1645" s="19" t="s">
        <v>3488</v>
      </c>
      <c r="B1645" s="19" t="s">
        <v>3532</v>
      </c>
      <c r="C1645" s="19" t="s">
        <v>3533</v>
      </c>
      <c r="D1645" s="19" t="s">
        <v>3534</v>
      </c>
      <c r="E1645" s="19" t="s">
        <v>2771</v>
      </c>
      <c r="F1645" s="19" t="s">
        <v>3535</v>
      </c>
      <c r="G1645" s="8" t="s">
        <v>3559</v>
      </c>
      <c r="H1645" s="8"/>
      <c r="I1645" s="6">
        <v>64.86</v>
      </c>
      <c r="J1645" s="6">
        <v>0.96</v>
      </c>
      <c r="K1645" s="6">
        <v>15.52</v>
      </c>
      <c r="L1645" s="6">
        <v>8.5399999999999991</v>
      </c>
      <c r="M1645" s="6">
        <v>1.1200000000000001</v>
      </c>
      <c r="N1645" s="6">
        <v>0.26</v>
      </c>
      <c r="O1645" s="6">
        <v>1.02</v>
      </c>
      <c r="P1645" s="6">
        <v>0.11</v>
      </c>
      <c r="Q1645" s="6">
        <v>0.74</v>
      </c>
      <c r="R1645" s="6">
        <v>3.16</v>
      </c>
      <c r="S1645" s="6">
        <v>0.05</v>
      </c>
      <c r="T1645" s="6">
        <v>3.37</v>
      </c>
      <c r="U1645" s="6">
        <v>95.429999999999978</v>
      </c>
      <c r="V1645" s="12"/>
      <c r="W1645" s="6">
        <v>67.966048412448927</v>
      </c>
      <c r="X1645" s="6">
        <v>1.00597296447658</v>
      </c>
      <c r="Y1645" s="6">
        <v>16.263229592371374</v>
      </c>
      <c r="Z1645" s="6">
        <v>9.2214188410353177</v>
      </c>
      <c r="AA1645" s="6">
        <v>0.27245101121240706</v>
      </c>
      <c r="AB1645" s="6">
        <v>1.0688462747563661</v>
      </c>
      <c r="AC1645" s="6">
        <v>0.11526773551294145</v>
      </c>
      <c r="AD1645" s="6">
        <v>0.77543749345069701</v>
      </c>
      <c r="AE1645" s="6">
        <v>3.3113276747354092</v>
      </c>
      <c r="AF1645" s="6">
        <v>100.00000000000003</v>
      </c>
      <c r="AG1645" s="6"/>
      <c r="AH1645" s="6">
        <v>77.683088983889874</v>
      </c>
      <c r="AI1645" s="6">
        <v>0.86472138592147552</v>
      </c>
      <c r="AJ1645" s="6">
        <v>10.957180951715408</v>
      </c>
      <c r="AK1645" s="6">
        <v>3.8486170606213155</v>
      </c>
      <c r="AL1645" s="6">
        <v>1.1218711926371638</v>
      </c>
      <c r="AM1645" s="6">
        <v>0.26377516902682924</v>
      </c>
      <c r="AN1645" s="6">
        <v>1.8206706635930374</v>
      </c>
      <c r="AO1645" s="6">
        <v>0.14116805346647365</v>
      </c>
      <c r="AP1645" s="6">
        <v>0.8592744410830303</v>
      </c>
      <c r="AQ1645" s="6">
        <v>2.4142816083134049</v>
      </c>
      <c r="AR1645" s="6">
        <v>99.999999999999972</v>
      </c>
      <c r="AS1645" s="6"/>
      <c r="AT1645" s="6">
        <v>0.17111926674470118</v>
      </c>
      <c r="AU1645" s="6">
        <v>0.87279081576772566</v>
      </c>
      <c r="AV1645" s="6">
        <v>0.61874078689421452</v>
      </c>
      <c r="AW1645" s="6"/>
      <c r="AX1645" s="6">
        <v>0.22256383861760456</v>
      </c>
      <c r="AY1645" s="6">
        <v>0.18625682818862768</v>
      </c>
      <c r="AZ1645" s="6">
        <f>LOG(Tabella1[[#This Row],[SiO2]]/Tabella1[[#This Row],[Al2O3]])</f>
        <v>0.62108522741478434</v>
      </c>
      <c r="BA1645" s="6">
        <f>LOG((Tabella1[[#This Row],[FeO]]*0.8998+Tabella1[[#This Row],[Fe2O3]])/Tabella1[[#This Row],[K2O]])</f>
        <v>0.48021513886994716</v>
      </c>
      <c r="BB1645" s="6">
        <f>Tabella1[[#This Row],[Log SiO2/Al2O3]]/Tabella1[[#This Row],[Log (FeO3/K2O)]]</f>
        <v>1.293347870865412</v>
      </c>
    </row>
    <row r="1646" spans="1:54">
      <c r="A1646" s="19" t="s">
        <v>3488</v>
      </c>
      <c r="B1646" s="19" t="s">
        <v>3560</v>
      </c>
      <c r="C1646" s="19" t="s">
        <v>3561</v>
      </c>
      <c r="D1646" s="19" t="s">
        <v>3562</v>
      </c>
      <c r="E1646" s="8" t="s">
        <v>2787</v>
      </c>
      <c r="F1646" s="19" t="s">
        <v>3563</v>
      </c>
      <c r="G1646" s="8">
        <v>1</v>
      </c>
      <c r="H1646" s="8"/>
      <c r="I1646" s="6">
        <v>65.349999999999994</v>
      </c>
      <c r="J1646" s="6">
        <v>1.01</v>
      </c>
      <c r="K1646" s="6">
        <v>16.82</v>
      </c>
      <c r="L1646" s="6"/>
      <c r="M1646" s="6">
        <v>2.38</v>
      </c>
      <c r="N1646" s="6">
        <v>0.08</v>
      </c>
      <c r="O1646" s="6">
        <v>0.96</v>
      </c>
      <c r="P1646" s="6">
        <v>0.4</v>
      </c>
      <c r="Q1646" s="6">
        <v>0.51</v>
      </c>
      <c r="R1646" s="6">
        <v>2.0699999999999998</v>
      </c>
      <c r="S1646" s="6">
        <v>0.11</v>
      </c>
      <c r="T1646" s="6">
        <v>9.98</v>
      </c>
      <c r="U1646" s="6">
        <v>89.58</v>
      </c>
      <c r="V1646" s="12"/>
      <c r="W1646" s="6">
        <v>72.951551685644105</v>
      </c>
      <c r="X1646" s="6">
        <v>1.1274838133511944</v>
      </c>
      <c r="Y1646" s="6">
        <v>18.776512614422863</v>
      </c>
      <c r="Z1646" s="6">
        <v>2.6568430453226166</v>
      </c>
      <c r="AA1646" s="6">
        <v>8.9305648582272829E-2</v>
      </c>
      <c r="AB1646" s="6">
        <v>1.0716677829872738</v>
      </c>
      <c r="AC1646" s="6">
        <v>0.44652824291136417</v>
      </c>
      <c r="AD1646" s="6">
        <v>0.56932350971198931</v>
      </c>
      <c r="AE1646" s="6">
        <v>2.3107836570663092</v>
      </c>
      <c r="AF1646" s="6">
        <v>100</v>
      </c>
      <c r="AG1646" s="6"/>
      <c r="AH1646" s="6">
        <v>79.886679753238226</v>
      </c>
      <c r="AI1646" s="6">
        <v>0.92855060643627918</v>
      </c>
      <c r="AJ1646" s="6">
        <v>12.120271426413048</v>
      </c>
      <c r="AK1646" s="6">
        <v>0</v>
      </c>
      <c r="AL1646" s="6">
        <v>2.4332188266415282</v>
      </c>
      <c r="AM1646" s="6">
        <v>8.2838034600997312E-2</v>
      </c>
      <c r="AN1646" s="6">
        <v>1.7489673138674851</v>
      </c>
      <c r="AO1646" s="6">
        <v>0.52394170600880441</v>
      </c>
      <c r="AP1646" s="6">
        <v>0.60443497681577185</v>
      </c>
      <c r="AQ1646" s="6">
        <v>1.6141742915885258</v>
      </c>
      <c r="AR1646" s="6">
        <v>99.999999999999986</v>
      </c>
      <c r="AS1646" s="6"/>
      <c r="AT1646" s="6">
        <v>0.41819451719923173</v>
      </c>
      <c r="AU1646" s="6" t="s">
        <v>2564</v>
      </c>
      <c r="AV1646" s="6" t="s">
        <v>2564</v>
      </c>
      <c r="AW1646" s="6"/>
      <c r="AX1646" s="6">
        <v>0.66082351655538363</v>
      </c>
      <c r="AY1646" s="6">
        <v>0.53754247995878546</v>
      </c>
      <c r="AZ1646" s="6">
        <f>LOG(Tabella1[[#This Row],[SiO2]]/Tabella1[[#This Row],[Al2O3]])</f>
        <v>0.58941960045466968</v>
      </c>
      <c r="BA1646" s="6">
        <f>LOG((Tabella1[[#This Row],[FeO]]*0.8998+Tabella1[[#This Row],[Fe2O3]])/Tabella1[[#This Row],[K2O]])</f>
        <v>1.4752600429142233E-2</v>
      </c>
      <c r="BB1646" s="6">
        <f>Tabella1[[#This Row],[Log SiO2/Al2O3]]/Tabella1[[#This Row],[Log (FeO3/K2O)]]</f>
        <v>39.953607046140306</v>
      </c>
    </row>
    <row r="1647" spans="1:54">
      <c r="A1647" s="19" t="s">
        <v>3488</v>
      </c>
      <c r="B1647" s="19" t="s">
        <v>3560</v>
      </c>
      <c r="C1647" s="19" t="s">
        <v>3561</v>
      </c>
      <c r="D1647" s="19" t="s">
        <v>3562</v>
      </c>
      <c r="E1647" s="8" t="s">
        <v>2787</v>
      </c>
      <c r="F1647" s="19" t="s">
        <v>3563</v>
      </c>
      <c r="G1647" s="8">
        <v>2</v>
      </c>
      <c r="H1647" s="8"/>
      <c r="I1647" s="6">
        <v>70.13</v>
      </c>
      <c r="J1647" s="6">
        <v>0.88</v>
      </c>
      <c r="K1647" s="6">
        <v>16.07</v>
      </c>
      <c r="L1647" s="6"/>
      <c r="M1647" s="6">
        <v>3.27</v>
      </c>
      <c r="N1647" s="6">
        <v>0.03</v>
      </c>
      <c r="O1647" s="6">
        <v>0.98</v>
      </c>
      <c r="P1647" s="6">
        <v>0.31</v>
      </c>
      <c r="Q1647" s="6">
        <v>0.62</v>
      </c>
      <c r="R1647" s="6">
        <v>2.33</v>
      </c>
      <c r="S1647" s="6">
        <v>0.64</v>
      </c>
      <c r="T1647" s="6">
        <v>4.0999999999999996</v>
      </c>
      <c r="U1647" s="6">
        <v>94.61999999999999</v>
      </c>
      <c r="V1647" s="12"/>
      <c r="W1647" s="6">
        <v>74.11752272246882</v>
      </c>
      <c r="X1647" s="6">
        <v>0.93003593320651035</v>
      </c>
      <c r="Y1647" s="6">
        <v>16.983724371168886</v>
      </c>
      <c r="Z1647" s="6">
        <v>3.4559289790741916</v>
      </c>
      <c r="AA1647" s="6">
        <v>3.1705770450221937E-2</v>
      </c>
      <c r="AB1647" s="6">
        <v>1.0357218347072501</v>
      </c>
      <c r="AC1647" s="6">
        <v>0.32762629465229343</v>
      </c>
      <c r="AD1647" s="6">
        <v>0.65525258930458685</v>
      </c>
      <c r="AE1647" s="6">
        <v>2.4624815049672377</v>
      </c>
      <c r="AF1647" s="6">
        <v>99.999999999999986</v>
      </c>
      <c r="AG1647" s="6"/>
      <c r="AH1647" s="6">
        <v>80.446717065242041</v>
      </c>
      <c r="AI1647" s="6">
        <v>0.75917619843789952</v>
      </c>
      <c r="AJ1647" s="6">
        <v>10.866206107880682</v>
      </c>
      <c r="AK1647" s="6">
        <v>0</v>
      </c>
      <c r="AL1647" s="6">
        <v>3.1370950037082519</v>
      </c>
      <c r="AM1647" s="6">
        <v>2.9149879341947824E-2</v>
      </c>
      <c r="AN1647" s="6">
        <v>1.675375819863941</v>
      </c>
      <c r="AO1647" s="6">
        <v>0.38103106072308096</v>
      </c>
      <c r="AP1647" s="6">
        <v>0.68951990594870538</v>
      </c>
      <c r="AQ1647" s="6">
        <v>1.7049502428897467</v>
      </c>
      <c r="AR1647" s="6">
        <v>99.999999999999986</v>
      </c>
      <c r="AS1647" s="6"/>
      <c r="AT1647" s="6">
        <v>0.34813215108914591</v>
      </c>
      <c r="AU1647" s="6" t="s">
        <v>2564</v>
      </c>
      <c r="AV1647" s="6" t="s">
        <v>2564</v>
      </c>
      <c r="AW1647" s="6"/>
      <c r="AX1647" s="6">
        <v>0.55532235070927871</v>
      </c>
      <c r="AY1647" s="6">
        <v>0.41333679754612768</v>
      </c>
      <c r="AZ1647" s="6">
        <f>LOG(Tabella1[[#This Row],[SiO2]]/Tabella1[[#This Row],[Al2O3]])</f>
        <v>0.63988796213543797</v>
      </c>
      <c r="BA1647" s="6">
        <f>LOG((Tabella1[[#This Row],[FeO]]*0.8998+Tabella1[[#This Row],[Fe2O3]])/Tabella1[[#This Row],[K2O]])</f>
        <v>0.10133782046381518</v>
      </c>
      <c r="BB1647" s="6">
        <f>Tabella1[[#This Row],[Log SiO2/Al2O3]]/Tabella1[[#This Row],[Log (FeO3/K2O)]]</f>
        <v>6.3144042294053833</v>
      </c>
    </row>
    <row r="1648" spans="1:54">
      <c r="A1648" s="19" t="s">
        <v>3488</v>
      </c>
      <c r="B1648" s="19" t="s">
        <v>3560</v>
      </c>
      <c r="C1648" s="19" t="s">
        <v>3561</v>
      </c>
      <c r="D1648" s="19" t="s">
        <v>3562</v>
      </c>
      <c r="E1648" s="19" t="s">
        <v>5136</v>
      </c>
      <c r="F1648" s="19" t="s">
        <v>3563</v>
      </c>
      <c r="G1648" s="8">
        <v>3</v>
      </c>
      <c r="H1648" s="20"/>
      <c r="I1648" s="6">
        <v>60.28</v>
      </c>
      <c r="J1648" s="6">
        <v>0.79</v>
      </c>
      <c r="K1648" s="6">
        <v>16.11</v>
      </c>
      <c r="L1648" s="6"/>
      <c r="M1648" s="6">
        <v>10.42</v>
      </c>
      <c r="N1648" s="6">
        <v>0.02</v>
      </c>
      <c r="O1648" s="6">
        <v>1.87</v>
      </c>
      <c r="P1648" s="6">
        <v>1.17</v>
      </c>
      <c r="Q1648" s="6">
        <v>0.66</v>
      </c>
      <c r="R1648" s="6">
        <v>2.0099999999999998</v>
      </c>
      <c r="S1648" s="6">
        <v>0.14000000000000001</v>
      </c>
      <c r="T1648" s="6">
        <v>6.11</v>
      </c>
      <c r="U1648" s="6">
        <v>93.330000000000013</v>
      </c>
      <c r="V1648" s="12"/>
      <c r="W1648" s="6">
        <v>64.588021000750018</v>
      </c>
      <c r="X1648" s="6">
        <v>0.84645880210007496</v>
      </c>
      <c r="Y1648" s="6">
        <v>17.261330761812918</v>
      </c>
      <c r="Z1648" s="6">
        <v>11.164684453016177</v>
      </c>
      <c r="AA1648" s="6">
        <v>2.1429336762027212E-2</v>
      </c>
      <c r="AB1648" s="6">
        <v>2.0036429872495445</v>
      </c>
      <c r="AC1648" s="6">
        <v>1.2536162005785918</v>
      </c>
      <c r="AD1648" s="6">
        <v>0.70716811314689809</v>
      </c>
      <c r="AE1648" s="6">
        <v>2.1536483445837344</v>
      </c>
      <c r="AF1648" s="6">
        <v>99.999999999999972</v>
      </c>
      <c r="AG1648" s="6"/>
      <c r="AH1648" s="6">
        <v>70.814554161791904</v>
      </c>
      <c r="AI1648" s="6">
        <v>0.69796203077126084</v>
      </c>
      <c r="AJ1648" s="6">
        <v>11.15584308002509</v>
      </c>
      <c r="AK1648" s="6">
        <v>0</v>
      </c>
      <c r="AL1648" s="6">
        <v>10.237465049635043</v>
      </c>
      <c r="AM1648" s="6">
        <v>1.9901705580620366E-2</v>
      </c>
      <c r="AN1648" s="6">
        <v>3.2739539664841519</v>
      </c>
      <c r="AO1648" s="6">
        <v>1.4727510546098201</v>
      </c>
      <c r="AP1648" s="6">
        <v>0.75169878667866885</v>
      </c>
      <c r="AQ1648" s="6">
        <v>1.5062485444359393</v>
      </c>
      <c r="AR1648" s="6">
        <v>100</v>
      </c>
      <c r="AS1648" s="6"/>
      <c r="AT1648" s="6">
        <v>0.24231014985016064</v>
      </c>
      <c r="AU1648" s="6" t="s">
        <v>2564</v>
      </c>
      <c r="AV1648" s="6" t="s">
        <v>2564</v>
      </c>
      <c r="AW1648" s="6"/>
      <c r="AX1648" s="6">
        <v>0.26604838312737245</v>
      </c>
      <c r="AY1648" s="6">
        <v>0.25550903009452391</v>
      </c>
      <c r="AZ1648" s="6">
        <f>LOG(Tabella1[[#This Row],[SiO2]]/Tabella1[[#This Row],[Al2O3]])</f>
        <v>0.57307770322337614</v>
      </c>
      <c r="BA1648" s="6">
        <f>LOG((Tabella1[[#This Row],[FeO]]*0.8998+Tabella1[[#This Row],[Fe2O3]])/Tabella1[[#This Row],[K2O]])</f>
        <v>0.6688176503725648</v>
      </c>
      <c r="BB1648" s="6">
        <f>Tabella1[[#This Row],[Log SiO2/Al2O3]]/Tabella1[[#This Row],[Log (FeO3/K2O)]]</f>
        <v>0.85685194298347733</v>
      </c>
    </row>
    <row r="1649" spans="1:54">
      <c r="A1649" s="19" t="s">
        <v>3488</v>
      </c>
      <c r="B1649" s="19" t="s">
        <v>3560</v>
      </c>
      <c r="C1649" s="19" t="s">
        <v>3561</v>
      </c>
      <c r="D1649" s="19" t="s">
        <v>3562</v>
      </c>
      <c r="E1649" s="8" t="s">
        <v>2787</v>
      </c>
      <c r="F1649" s="19" t="s">
        <v>3563</v>
      </c>
      <c r="G1649" s="8">
        <v>4</v>
      </c>
      <c r="H1649" s="20"/>
      <c r="I1649" s="6">
        <v>58.93</v>
      </c>
      <c r="J1649" s="6">
        <v>1.04</v>
      </c>
      <c r="K1649" s="6">
        <v>19.79</v>
      </c>
      <c r="L1649" s="6"/>
      <c r="M1649" s="6">
        <v>4.45</v>
      </c>
      <c r="N1649" s="6">
        <v>0.04</v>
      </c>
      <c r="O1649" s="6">
        <v>1.48</v>
      </c>
      <c r="P1649" s="6">
        <v>0.72</v>
      </c>
      <c r="Q1649" s="6">
        <v>0.62</v>
      </c>
      <c r="R1649" s="6">
        <v>3.68</v>
      </c>
      <c r="S1649" s="6">
        <v>0.77</v>
      </c>
      <c r="T1649" s="6">
        <v>7.53</v>
      </c>
      <c r="U1649" s="6">
        <v>90.750000000000014</v>
      </c>
      <c r="V1649" s="12"/>
      <c r="W1649" s="6">
        <v>64.936639118457279</v>
      </c>
      <c r="X1649" s="6">
        <v>1.1460055096418731</v>
      </c>
      <c r="Y1649" s="6">
        <v>21.807162534435257</v>
      </c>
      <c r="Z1649" s="6">
        <v>4.9035812672176302</v>
      </c>
      <c r="AA1649" s="6">
        <v>4.407713498622589E-2</v>
      </c>
      <c r="AB1649" s="6">
        <v>1.6308539944903579</v>
      </c>
      <c r="AC1649" s="6">
        <v>0.79338842975206592</v>
      </c>
      <c r="AD1649" s="6">
        <v>0.68319559228650129</v>
      </c>
      <c r="AE1649" s="6">
        <v>4.0550964187327825</v>
      </c>
      <c r="AF1649" s="6">
        <v>99.999999999999957</v>
      </c>
      <c r="AG1649" s="6"/>
      <c r="AH1649" s="6">
        <v>72.409043962032143</v>
      </c>
      <c r="AI1649" s="6">
        <v>0.96104812624164127</v>
      </c>
      <c r="AJ1649" s="6">
        <v>14.333747219555379</v>
      </c>
      <c r="AK1649" s="6">
        <v>0</v>
      </c>
      <c r="AL1649" s="6">
        <v>4.5729011632922063</v>
      </c>
      <c r="AM1649" s="6">
        <v>4.1632010413300051E-2</v>
      </c>
      <c r="AN1649" s="6">
        <v>2.7101901858289112</v>
      </c>
      <c r="AO1649" s="6">
        <v>0.94794484195704531</v>
      </c>
      <c r="AP1649" s="6">
        <v>0.73858195692404538</v>
      </c>
      <c r="AQ1649" s="6">
        <v>2.8844000352674577</v>
      </c>
      <c r="AR1649" s="6">
        <v>99.999999999999957</v>
      </c>
      <c r="AS1649" s="6"/>
      <c r="AT1649" s="6">
        <v>0.37212085581707854</v>
      </c>
      <c r="AU1649" s="6" t="s">
        <v>2564</v>
      </c>
      <c r="AV1649" s="6" t="s">
        <v>2564</v>
      </c>
      <c r="AW1649" s="6"/>
      <c r="AX1649" s="6">
        <v>0.43873947801136837</v>
      </c>
      <c r="AY1649" s="6">
        <v>0.42868896815205754</v>
      </c>
      <c r="AZ1649" s="6">
        <f>LOG(Tabella1[[#This Row],[SiO2]]/Tabella1[[#This Row],[Al2O3]])</f>
        <v>0.47389064688875293</v>
      </c>
      <c r="BA1649" s="6">
        <f>LOG((Tabella1[[#This Row],[FeO]]*0.8998+Tabella1[[#This Row],[Fe2O3]])/Tabella1[[#This Row],[K2O]])</f>
        <v>3.6658181136962058E-2</v>
      </c>
      <c r="BB1649" s="6">
        <f>Tabella1[[#This Row],[Log SiO2/Al2O3]]/Tabella1[[#This Row],[Log (FeO3/K2O)]]</f>
        <v>12.927282047033533</v>
      </c>
    </row>
    <row r="1650" spans="1:54">
      <c r="A1650" s="19" t="s">
        <v>3488</v>
      </c>
      <c r="B1650" s="19" t="s">
        <v>3560</v>
      </c>
      <c r="C1650" s="19" t="s">
        <v>3561</v>
      </c>
      <c r="D1650" s="19" t="s">
        <v>3562</v>
      </c>
      <c r="E1650" s="19" t="s">
        <v>5136</v>
      </c>
      <c r="F1650" s="19" t="s">
        <v>3563</v>
      </c>
      <c r="G1650" s="8">
        <v>6</v>
      </c>
      <c r="H1650" s="20"/>
      <c r="I1650" s="6">
        <v>55.58</v>
      </c>
      <c r="J1650" s="6">
        <v>0.82</v>
      </c>
      <c r="K1650" s="6">
        <v>15</v>
      </c>
      <c r="L1650" s="6"/>
      <c r="M1650" s="6">
        <v>8.51</v>
      </c>
      <c r="N1650" s="6">
        <v>0.13</v>
      </c>
      <c r="O1650" s="6">
        <v>1.83</v>
      </c>
      <c r="P1650" s="6">
        <v>3.08</v>
      </c>
      <c r="Q1650" s="6">
        <v>0.66</v>
      </c>
      <c r="R1650" s="6">
        <v>2.4500000000000002</v>
      </c>
      <c r="S1650" s="6">
        <v>0.53</v>
      </c>
      <c r="T1650" s="6">
        <v>10.220000000000001</v>
      </c>
      <c r="U1650" s="6">
        <v>88.06</v>
      </c>
      <c r="V1650" s="12"/>
      <c r="W1650" s="6">
        <v>63.116057233704289</v>
      </c>
      <c r="X1650" s="6">
        <v>0.93118328412446061</v>
      </c>
      <c r="Y1650" s="6">
        <v>17.03384056325233</v>
      </c>
      <c r="Z1650" s="6">
        <v>9.6638655462184868</v>
      </c>
      <c r="AA1650" s="6">
        <v>0.14762661821485351</v>
      </c>
      <c r="AB1650" s="6">
        <v>2.078128548716784</v>
      </c>
      <c r="AC1650" s="6">
        <v>3.4976152623211445</v>
      </c>
      <c r="AD1650" s="6">
        <v>0.74948898478310244</v>
      </c>
      <c r="AE1650" s="6">
        <v>2.7821939586645468</v>
      </c>
      <c r="AF1650" s="6">
        <v>100.00000000000001</v>
      </c>
      <c r="AG1650" s="6"/>
      <c r="AH1650" s="6">
        <v>68.854854205299006</v>
      </c>
      <c r="AI1650" s="6">
        <v>0.76398581961282608</v>
      </c>
      <c r="AJ1650" s="6">
        <v>10.953801193504216</v>
      </c>
      <c r="AK1650" s="6">
        <v>0</v>
      </c>
      <c r="AL1650" s="6">
        <v>8.8170034804881716</v>
      </c>
      <c r="AM1650" s="6">
        <v>0.13641759625651403</v>
      </c>
      <c r="AN1650" s="6">
        <v>3.3786934580166168</v>
      </c>
      <c r="AO1650" s="6">
        <v>4.0884711370550697</v>
      </c>
      <c r="AP1650" s="6">
        <v>0.79270315781374767</v>
      </c>
      <c r="AQ1650" s="6">
        <v>1.9361250597885764</v>
      </c>
      <c r="AR1650" s="6">
        <v>100</v>
      </c>
      <c r="AS1650" s="6"/>
      <c r="AT1650" s="6">
        <v>0.27703980141956941</v>
      </c>
      <c r="AU1650" s="6" t="s">
        <v>2564</v>
      </c>
      <c r="AV1650" s="6" t="s">
        <v>2564</v>
      </c>
      <c r="AW1650" s="6"/>
      <c r="AX1650" s="6">
        <v>9.4334704294593563E-2</v>
      </c>
      <c r="AY1650" s="6">
        <v>0.29555448199115297</v>
      </c>
      <c r="AZ1650" s="6">
        <f>LOG(Tabella1[[#This Row],[SiO2]]/Tabella1[[#This Row],[Al2O3]])</f>
        <v>0.5688272833856719</v>
      </c>
      <c r="BA1650" s="6">
        <f>LOG((Tabella1[[#This Row],[FeO]]*0.8998+Tabella1[[#This Row],[Fe2O3]])/Tabella1[[#This Row],[K2O]])</f>
        <v>0.49490946454960344</v>
      </c>
      <c r="BB1650" s="6">
        <f>Tabella1[[#This Row],[Log SiO2/Al2O3]]/Tabella1[[#This Row],[Log (FeO3/K2O)]]</f>
        <v>1.1493562441836469</v>
      </c>
    </row>
    <row r="1651" spans="1:54">
      <c r="A1651" s="19" t="s">
        <v>3488</v>
      </c>
      <c r="B1651" s="19" t="s">
        <v>3560</v>
      </c>
      <c r="C1651" s="19" t="s">
        <v>3561</v>
      </c>
      <c r="D1651" s="19" t="s">
        <v>3562</v>
      </c>
      <c r="E1651" s="8" t="s">
        <v>2787</v>
      </c>
      <c r="F1651" s="19" t="s">
        <v>3563</v>
      </c>
      <c r="G1651" s="8">
        <v>7</v>
      </c>
      <c r="H1651" s="20"/>
      <c r="I1651" s="6">
        <v>62.82</v>
      </c>
      <c r="J1651" s="6">
        <v>0.89</v>
      </c>
      <c r="K1651" s="6">
        <v>16.37</v>
      </c>
      <c r="L1651" s="6"/>
      <c r="M1651" s="6">
        <v>5.09</v>
      </c>
      <c r="N1651" s="6">
        <v>0.08</v>
      </c>
      <c r="O1651" s="6">
        <v>1.34</v>
      </c>
      <c r="P1651" s="6">
        <v>1.65</v>
      </c>
      <c r="Q1651" s="6">
        <v>0.78</v>
      </c>
      <c r="R1651" s="6">
        <v>2.0099999999999998</v>
      </c>
      <c r="S1651" s="6">
        <v>0.19</v>
      </c>
      <c r="T1651" s="6">
        <v>8.5399999999999991</v>
      </c>
      <c r="U1651" s="6">
        <v>91.030000000000015</v>
      </c>
      <c r="V1651" s="12"/>
      <c r="W1651" s="6">
        <v>69.0102164121718</v>
      </c>
      <c r="X1651" s="6">
        <v>0.97769965945292747</v>
      </c>
      <c r="Y1651" s="6">
        <v>17.983082500274634</v>
      </c>
      <c r="Z1651" s="6">
        <v>5.5915632209161803</v>
      </c>
      <c r="AA1651" s="6">
        <v>8.7883115456442909E-2</v>
      </c>
      <c r="AB1651" s="6">
        <v>1.472042183895419</v>
      </c>
      <c r="AC1651" s="6">
        <v>1.8125892562891348</v>
      </c>
      <c r="AD1651" s="6">
        <v>0.85686037570031848</v>
      </c>
      <c r="AE1651" s="6">
        <v>2.208063275843128</v>
      </c>
      <c r="AF1651" s="6">
        <v>100</v>
      </c>
      <c r="AG1651" s="6"/>
      <c r="AH1651" s="6">
        <v>75.371300441701806</v>
      </c>
      <c r="AI1651" s="6">
        <v>0.80307019494526066</v>
      </c>
      <c r="AJ1651" s="6">
        <v>11.577487764241008</v>
      </c>
      <c r="AK1651" s="6">
        <v>0</v>
      </c>
      <c r="AL1651" s="6">
        <v>5.1074166788250039</v>
      </c>
      <c r="AM1651" s="6">
        <v>8.1303470349846321E-2</v>
      </c>
      <c r="AN1651" s="6">
        <v>2.3960427114546912</v>
      </c>
      <c r="AO1651" s="6">
        <v>2.1212224741262173</v>
      </c>
      <c r="AP1651" s="6">
        <v>0.90730501483585768</v>
      </c>
      <c r="AQ1651" s="6">
        <v>1.5383509892651772</v>
      </c>
      <c r="AR1651" s="6">
        <v>100.00000000000003</v>
      </c>
      <c r="AS1651" s="6"/>
      <c r="AT1651" s="6">
        <v>0.3193250721871872</v>
      </c>
      <c r="AU1651" s="6" t="s">
        <v>2564</v>
      </c>
      <c r="AV1651" s="6" t="s">
        <v>2564</v>
      </c>
      <c r="AW1651" s="6"/>
      <c r="AX1651" s="6">
        <v>0.38842541170223249</v>
      </c>
      <c r="AY1651" s="6">
        <v>0.3575975427103677</v>
      </c>
      <c r="AZ1651" s="6">
        <f>LOG(Tabella1[[#This Row],[SiO2]]/Tabella1[[#This Row],[Al2O3]])</f>
        <v>0.58404925265054453</v>
      </c>
      <c r="BA1651" s="6">
        <f>LOG((Tabella1[[#This Row],[FeO]]*0.8998+Tabella1[[#This Row],[Fe2O3]])/Tabella1[[#This Row],[K2O]])</f>
        <v>0.35766771374581802</v>
      </c>
      <c r="BB1651" s="6">
        <f>Tabella1[[#This Row],[Log SiO2/Al2O3]]/Tabella1[[#This Row],[Log (FeO3/K2O)]]</f>
        <v>1.6329381439936399</v>
      </c>
    </row>
    <row r="1652" spans="1:54">
      <c r="A1652" s="19" t="s">
        <v>3488</v>
      </c>
      <c r="B1652" s="19" t="s">
        <v>3560</v>
      </c>
      <c r="C1652" s="19" t="s">
        <v>3561</v>
      </c>
      <c r="D1652" s="19" t="s">
        <v>3562</v>
      </c>
      <c r="E1652" s="8" t="s">
        <v>2787</v>
      </c>
      <c r="F1652" s="19" t="s">
        <v>3563</v>
      </c>
      <c r="G1652" s="8">
        <v>8</v>
      </c>
      <c r="H1652" s="20"/>
      <c r="I1652" s="6">
        <v>58.92</v>
      </c>
      <c r="J1652" s="6">
        <v>1</v>
      </c>
      <c r="K1652" s="6">
        <v>20.079999999999998</v>
      </c>
      <c r="L1652" s="6"/>
      <c r="M1652" s="6">
        <v>4.42</v>
      </c>
      <c r="N1652" s="6">
        <v>0.05</v>
      </c>
      <c r="O1652" s="6">
        <v>1.5</v>
      </c>
      <c r="P1652" s="6">
        <v>0.98</v>
      </c>
      <c r="Q1652" s="6">
        <v>0.6</v>
      </c>
      <c r="R1652" s="6">
        <v>3.72</v>
      </c>
      <c r="S1652" s="6">
        <v>0.56999999999999995</v>
      </c>
      <c r="T1652" s="6">
        <v>8.2100000000000009</v>
      </c>
      <c r="U1652" s="6">
        <v>91.27</v>
      </c>
      <c r="V1652" s="12"/>
      <c r="W1652" s="6">
        <v>64.55571381614989</v>
      </c>
      <c r="X1652" s="6">
        <v>1.0956502684343159</v>
      </c>
      <c r="Y1652" s="6">
        <v>22.000657390161059</v>
      </c>
      <c r="Z1652" s="6">
        <v>4.8427741864796756</v>
      </c>
      <c r="AA1652" s="6">
        <v>5.4782513421715792E-2</v>
      </c>
      <c r="AB1652" s="6">
        <v>1.6434754026514737</v>
      </c>
      <c r="AC1652" s="6">
        <v>1.0737372630656294</v>
      </c>
      <c r="AD1652" s="6">
        <v>0.65739016106058945</v>
      </c>
      <c r="AE1652" s="6">
        <v>4.075818998575655</v>
      </c>
      <c r="AF1652" s="6">
        <v>99.999999999999986</v>
      </c>
      <c r="AG1652" s="6"/>
      <c r="AH1652" s="6">
        <v>72.091945122705866</v>
      </c>
      <c r="AI1652" s="6">
        <v>0.92019406947571847</v>
      </c>
      <c r="AJ1652" s="6">
        <v>14.482558402141327</v>
      </c>
      <c r="AK1652" s="6">
        <v>0</v>
      </c>
      <c r="AL1652" s="6">
        <v>4.5229491605832406</v>
      </c>
      <c r="AM1652" s="6">
        <v>5.1820909325563796E-2</v>
      </c>
      <c r="AN1652" s="6">
        <v>2.7352494847883149</v>
      </c>
      <c r="AO1652" s="6">
        <v>1.2848258920843032</v>
      </c>
      <c r="AP1652" s="6">
        <v>0.7117473973969981</v>
      </c>
      <c r="AQ1652" s="6">
        <v>2.9034760390884169</v>
      </c>
      <c r="AR1652" s="6">
        <v>99.999999999999972</v>
      </c>
      <c r="AS1652" s="6"/>
      <c r="AT1652" s="6">
        <v>0.37684963148983841</v>
      </c>
      <c r="AU1652" s="6" t="s">
        <v>2564</v>
      </c>
      <c r="AV1652" s="6" t="s">
        <v>2564</v>
      </c>
      <c r="AW1652" s="6"/>
      <c r="AX1652" s="6">
        <v>0.42888888532457703</v>
      </c>
      <c r="AY1652" s="6">
        <v>0.43156319185864656</v>
      </c>
      <c r="AZ1652" s="6">
        <f>LOG(Tabella1[[#This Row],[SiO2]]/Tabella1[[#This Row],[Al2O3]])</f>
        <v>0.46749902969761165</v>
      </c>
      <c r="BA1652" s="6">
        <f>LOG((Tabella1[[#This Row],[FeO]]*0.8998+Tabella1[[#This Row],[Fe2O3]])/Tabella1[[#This Row],[K2O]])</f>
        <v>2.9025318296742424E-2</v>
      </c>
      <c r="BB1652" s="6">
        <f>Tabella1[[#This Row],[Log SiO2/Al2O3]]/Tabella1[[#This Row],[Log (FeO3/K2O)]]</f>
        <v>16.106594419330797</v>
      </c>
    </row>
    <row r="1653" spans="1:54">
      <c r="A1653" s="19" t="s">
        <v>3488</v>
      </c>
      <c r="B1653" s="19" t="s">
        <v>3560</v>
      </c>
      <c r="C1653" s="19" t="s">
        <v>3561</v>
      </c>
      <c r="D1653" s="19" t="s">
        <v>3562</v>
      </c>
      <c r="E1653" s="8" t="s">
        <v>2787</v>
      </c>
      <c r="F1653" s="19" t="s">
        <v>3563</v>
      </c>
      <c r="G1653" s="8">
        <v>9</v>
      </c>
      <c r="H1653" s="20"/>
      <c r="I1653" s="6">
        <v>57.76</v>
      </c>
      <c r="J1653" s="6">
        <v>1.1299999999999999</v>
      </c>
      <c r="K1653" s="6">
        <v>21.92</v>
      </c>
      <c r="L1653" s="6"/>
      <c r="M1653" s="6">
        <v>4.42</v>
      </c>
      <c r="N1653" s="6">
        <v>7.0000000000000007E-2</v>
      </c>
      <c r="O1653" s="6">
        <v>1.36</v>
      </c>
      <c r="P1653" s="6">
        <v>0.67</v>
      </c>
      <c r="Q1653" s="6">
        <v>0.64</v>
      </c>
      <c r="R1653" s="6">
        <v>3.26</v>
      </c>
      <c r="S1653" s="6">
        <v>0.21</v>
      </c>
      <c r="T1653" s="6">
        <v>8.32</v>
      </c>
      <c r="U1653" s="6">
        <v>91.23</v>
      </c>
      <c r="V1653" s="12"/>
      <c r="W1653" s="6">
        <v>63.312506850816611</v>
      </c>
      <c r="X1653" s="6">
        <v>1.2386276444152142</v>
      </c>
      <c r="Y1653" s="6">
        <v>24.027184040337609</v>
      </c>
      <c r="Z1653" s="6">
        <v>4.8448975117834046</v>
      </c>
      <c r="AA1653" s="6">
        <v>7.6729146114216815E-2</v>
      </c>
      <c r="AB1653" s="6">
        <v>1.4907376959333554</v>
      </c>
      <c r="AC1653" s="6">
        <v>0.73440754137893238</v>
      </c>
      <c r="AD1653" s="6">
        <v>0.70152362161569659</v>
      </c>
      <c r="AE1653" s="6">
        <v>3.5733859476049541</v>
      </c>
      <c r="AF1653" s="6">
        <v>99.999999999999972</v>
      </c>
      <c r="AG1653" s="6"/>
      <c r="AH1653" s="6">
        <v>71.467079697614693</v>
      </c>
      <c r="AI1653" s="6">
        <v>1.0515083357103936</v>
      </c>
      <c r="AJ1653" s="6">
        <v>15.987368165812176</v>
      </c>
      <c r="AK1653" s="6">
        <v>0</v>
      </c>
      <c r="AL1653" s="6">
        <v>4.573793495825389</v>
      </c>
      <c r="AM1653" s="6">
        <v>7.3364829328888589E-2</v>
      </c>
      <c r="AN1653" s="6">
        <v>2.5078377798767879</v>
      </c>
      <c r="AO1653" s="6">
        <v>0.88827584701350348</v>
      </c>
      <c r="AP1653" s="6">
        <v>0.76773167271895737</v>
      </c>
      <c r="AQ1653" s="6">
        <v>2.5730471998555995</v>
      </c>
      <c r="AR1653" s="6">
        <v>99.999999999999943</v>
      </c>
      <c r="AS1653" s="6"/>
      <c r="AT1653" s="6">
        <v>0.35413278131006953</v>
      </c>
      <c r="AU1653" s="6" t="s">
        <v>2564</v>
      </c>
      <c r="AV1653" s="6" t="s">
        <v>2564</v>
      </c>
      <c r="AW1653" s="6"/>
      <c r="AX1653" s="6">
        <v>0.53646477196783082</v>
      </c>
      <c r="AY1653" s="6">
        <v>0.41588501674564621</v>
      </c>
      <c r="AZ1653" s="6">
        <f>LOG(Tabella1[[#This Row],[SiO2]]/Tabella1[[#This Row],[Al2O3]])</f>
        <v>0.4207866347492511</v>
      </c>
      <c r="BA1653" s="6">
        <f>LOG((Tabella1[[#This Row],[FeO]]*0.8998+Tabella1[[#This Row],[Fe2O3]])/Tabella1[[#This Row],[K2O]])</f>
        <v>8.6350658110701001E-2</v>
      </c>
      <c r="BB1653" s="6">
        <f>Tabella1[[#This Row],[Log SiO2/Al2O3]]/Tabella1[[#This Row],[Log (FeO3/K2O)]]</f>
        <v>4.8729985845597756</v>
      </c>
    </row>
    <row r="1654" spans="1:54">
      <c r="A1654" s="19" t="s">
        <v>3488</v>
      </c>
      <c r="B1654" s="19" t="s">
        <v>3560</v>
      </c>
      <c r="C1654" s="19" t="s">
        <v>3561</v>
      </c>
      <c r="D1654" s="19" t="s">
        <v>3562</v>
      </c>
      <c r="E1654" s="8" t="s">
        <v>2787</v>
      </c>
      <c r="F1654" s="19" t="s">
        <v>3563</v>
      </c>
      <c r="G1654" s="8">
        <v>10</v>
      </c>
      <c r="H1654" s="20"/>
      <c r="I1654" s="6">
        <v>59.14</v>
      </c>
      <c r="J1654" s="6">
        <v>1.1299999999999999</v>
      </c>
      <c r="K1654" s="6">
        <v>21.83</v>
      </c>
      <c r="L1654" s="6"/>
      <c r="M1654" s="6">
        <v>2.48</v>
      </c>
      <c r="N1654" s="6">
        <v>0.03</v>
      </c>
      <c r="O1654" s="6">
        <v>0.96</v>
      </c>
      <c r="P1654" s="6">
        <v>0.86</v>
      </c>
      <c r="Q1654" s="6">
        <v>0.89</v>
      </c>
      <c r="R1654" s="6">
        <v>3.14</v>
      </c>
      <c r="S1654" s="6">
        <v>0.33</v>
      </c>
      <c r="T1654" s="6">
        <v>8.5399999999999991</v>
      </c>
      <c r="U1654" s="6">
        <v>90.46</v>
      </c>
      <c r="V1654" s="12"/>
      <c r="W1654" s="6">
        <v>65.37696219323459</v>
      </c>
      <c r="X1654" s="6">
        <v>1.2491709042670793</v>
      </c>
      <c r="Y1654" s="6">
        <v>24.132213132876409</v>
      </c>
      <c r="Z1654" s="6">
        <v>2.7415432235242099</v>
      </c>
      <c r="AA1654" s="6">
        <v>3.3163829316825114E-2</v>
      </c>
      <c r="AB1654" s="6">
        <v>1.0612425381384036</v>
      </c>
      <c r="AC1654" s="6">
        <v>0.95069644041565349</v>
      </c>
      <c r="AD1654" s="6">
        <v>0.98386026973247853</v>
      </c>
      <c r="AE1654" s="6">
        <v>3.4711474684943631</v>
      </c>
      <c r="AF1654" s="6">
        <v>99.999999999999986</v>
      </c>
      <c r="AG1654" s="6"/>
      <c r="AH1654" s="6">
        <v>73.634966011948691</v>
      </c>
      <c r="AI1654" s="6">
        <v>1.0581241795001477</v>
      </c>
      <c r="AJ1654" s="6">
        <v>16.021902368347941</v>
      </c>
      <c r="AK1654" s="6">
        <v>0</v>
      </c>
      <c r="AL1654" s="6">
        <v>2.5824378765534552</v>
      </c>
      <c r="AM1654" s="6">
        <v>3.1639895839458677E-2</v>
      </c>
      <c r="AN1654" s="6">
        <v>1.7813763578184119</v>
      </c>
      <c r="AO1654" s="6">
        <v>1.1473486812482352</v>
      </c>
      <c r="AP1654" s="6">
        <v>1.0743441151218496</v>
      </c>
      <c r="AQ1654" s="6">
        <v>2.4939269009457763</v>
      </c>
      <c r="AR1654" s="6">
        <v>100.00000000000001</v>
      </c>
      <c r="AS1654" s="6"/>
      <c r="AT1654" s="6">
        <v>0.40821544230441459</v>
      </c>
      <c r="AU1654" s="6" t="s">
        <v>2564</v>
      </c>
      <c r="AV1654" s="6" t="s">
        <v>2564</v>
      </c>
      <c r="AW1654" s="6"/>
      <c r="AX1654" s="6">
        <v>0.67603653292220056</v>
      </c>
      <c r="AY1654" s="6">
        <v>0.53888184562044195</v>
      </c>
      <c r="AZ1654" s="6">
        <f>LOG(Tabella1[[#This Row],[SiO2]]/Tabella1[[#This Row],[Al2O3]])</f>
        <v>0.4328275844809597</v>
      </c>
      <c r="BA1654" s="6">
        <f>LOG((Tabella1[[#This Row],[FeO]]*0.8998+Tabella1[[#This Row],[Fe2O3]])/Tabella1[[#This Row],[K2O]])</f>
        <v>-0.14833197841745061</v>
      </c>
      <c r="BB1654" s="6">
        <f>Tabella1[[#This Row],[Log SiO2/Al2O3]]/Tabella1[[#This Row],[Log (FeO3/K2O)]]</f>
        <v>-2.917965425249391</v>
      </c>
    </row>
    <row r="1655" spans="1:54">
      <c r="A1655" s="19" t="s">
        <v>3488</v>
      </c>
      <c r="B1655" s="19" t="s">
        <v>3560</v>
      </c>
      <c r="C1655" s="19" t="s">
        <v>3561</v>
      </c>
      <c r="D1655" s="19" t="s">
        <v>3562</v>
      </c>
      <c r="E1655" s="19" t="s">
        <v>5136</v>
      </c>
      <c r="F1655" s="19" t="s">
        <v>3563</v>
      </c>
      <c r="G1655" s="8">
        <v>11</v>
      </c>
      <c r="H1655" s="20"/>
      <c r="I1655" s="6">
        <v>66.319999999999993</v>
      </c>
      <c r="J1655" s="6">
        <v>0.94</v>
      </c>
      <c r="K1655" s="6">
        <v>17.739999999999998</v>
      </c>
      <c r="L1655" s="6"/>
      <c r="M1655" s="6">
        <v>3.75</v>
      </c>
      <c r="N1655" s="6">
        <v>0.02</v>
      </c>
      <c r="O1655" s="6">
        <v>1.26</v>
      </c>
      <c r="P1655" s="6">
        <v>0.15</v>
      </c>
      <c r="Q1655" s="6">
        <v>0.62</v>
      </c>
      <c r="R1655" s="6">
        <v>3.02</v>
      </c>
      <c r="S1655" s="6">
        <v>0.52</v>
      </c>
      <c r="T1655" s="6">
        <v>5.36</v>
      </c>
      <c r="U1655" s="6">
        <v>93.82</v>
      </c>
      <c r="V1655" s="12"/>
      <c r="W1655" s="6">
        <v>70.688552547431243</v>
      </c>
      <c r="X1655" s="6">
        <v>1.0019185674696227</v>
      </c>
      <c r="Y1655" s="6">
        <v>18.908548283947983</v>
      </c>
      <c r="Z1655" s="6">
        <v>3.9970155617139209</v>
      </c>
      <c r="AA1655" s="6">
        <v>2.1317416329140911E-2</v>
      </c>
      <c r="AB1655" s="6">
        <v>1.3429972287358773</v>
      </c>
      <c r="AC1655" s="6">
        <v>0.15988062246855683</v>
      </c>
      <c r="AD1655" s="6">
        <v>0.66083990620336819</v>
      </c>
      <c r="AE1655" s="6">
        <v>3.2189298657002778</v>
      </c>
      <c r="AF1655" s="6">
        <v>99.999999999999986</v>
      </c>
      <c r="AG1655" s="6"/>
      <c r="AH1655" s="6">
        <v>77.636796218824173</v>
      </c>
      <c r="AI1655" s="6">
        <v>0.8275731009701881</v>
      </c>
      <c r="AJ1655" s="6">
        <v>12.241489885745995</v>
      </c>
      <c r="AK1655" s="6">
        <v>0</v>
      </c>
      <c r="AL1655" s="6">
        <v>3.6713837986673283</v>
      </c>
      <c r="AM1655" s="6">
        <v>1.9831889930213138E-2</v>
      </c>
      <c r="AN1655" s="6">
        <v>2.1982410494520623</v>
      </c>
      <c r="AO1655" s="6">
        <v>0.18815187299161734</v>
      </c>
      <c r="AP1655" s="6">
        <v>0.703664124251838</v>
      </c>
      <c r="AQ1655" s="6">
        <v>2.2551806265291647</v>
      </c>
      <c r="AR1655" s="6">
        <v>100.00000000000001</v>
      </c>
      <c r="AS1655" s="6"/>
      <c r="AT1655" s="6">
        <v>0.37451133698201711</v>
      </c>
      <c r="AU1655" s="6" t="s">
        <v>2564</v>
      </c>
      <c r="AV1655" s="6" t="s">
        <v>2564</v>
      </c>
      <c r="AW1655" s="6"/>
      <c r="AX1655" s="6">
        <v>0.48625643775397909</v>
      </c>
      <c r="AY1655" s="6">
        <v>0.43598145352136797</v>
      </c>
      <c r="AZ1655" s="6">
        <f>LOG(Tabella1[[#This Row],[SiO2]]/Tabella1[[#This Row],[Al2O3]])</f>
        <v>0.57269090204650952</v>
      </c>
      <c r="BA1655" s="6">
        <f>LOG((Tabella1[[#This Row],[FeO]]*0.8998+Tabella1[[#This Row],[Fe2O3]])/Tabella1[[#This Row],[K2O]])</f>
        <v>4.8170313600116241E-2</v>
      </c>
      <c r="BB1655" s="6">
        <f>Tabella1[[#This Row],[Log SiO2/Al2O3]]/Tabella1[[#This Row],[Log (FeO3/K2O)]]</f>
        <v>11.888876348214755</v>
      </c>
    </row>
    <row r="1656" spans="1:54">
      <c r="A1656" s="19" t="s">
        <v>3488</v>
      </c>
      <c r="B1656" s="19" t="s">
        <v>3560</v>
      </c>
      <c r="C1656" s="19" t="s">
        <v>3561</v>
      </c>
      <c r="D1656" s="19" t="s">
        <v>3562</v>
      </c>
      <c r="E1656" s="8" t="s">
        <v>2787</v>
      </c>
      <c r="F1656" s="19" t="s">
        <v>3563</v>
      </c>
      <c r="G1656" s="8">
        <v>12</v>
      </c>
      <c r="H1656" s="20"/>
      <c r="I1656" s="6">
        <v>63.75</v>
      </c>
      <c r="J1656" s="6">
        <v>0.99</v>
      </c>
      <c r="K1656" s="6">
        <v>17.34</v>
      </c>
      <c r="L1656" s="6"/>
      <c r="M1656" s="6">
        <v>5.22</v>
      </c>
      <c r="N1656" s="6">
        <v>7.0000000000000007E-2</v>
      </c>
      <c r="O1656" s="6">
        <v>1.21</v>
      </c>
      <c r="P1656" s="6">
        <v>0.59</v>
      </c>
      <c r="Q1656" s="6">
        <v>0.74</v>
      </c>
      <c r="R1656" s="6">
        <v>2.88</v>
      </c>
      <c r="S1656" s="6">
        <v>0.42</v>
      </c>
      <c r="T1656" s="6">
        <v>6.68</v>
      </c>
      <c r="U1656" s="6">
        <v>92.789999999999978</v>
      </c>
      <c r="V1656" s="12"/>
      <c r="W1656" s="6">
        <v>68.703524086647278</v>
      </c>
      <c r="X1656" s="6">
        <v>1.0669253152279343</v>
      </c>
      <c r="Y1656" s="6">
        <v>18.68735855156806</v>
      </c>
      <c r="Z1656" s="6">
        <v>5.6256062075654718</v>
      </c>
      <c r="AA1656" s="6">
        <v>7.5439163702985257E-2</v>
      </c>
      <c r="AB1656" s="6">
        <v>1.3040198297230308</v>
      </c>
      <c r="AC1656" s="6">
        <v>0.63584437978230424</v>
      </c>
      <c r="AD1656" s="6">
        <v>0.79749973057441548</v>
      </c>
      <c r="AE1656" s="6">
        <v>3.1037827352085361</v>
      </c>
      <c r="AF1656" s="6">
        <v>100.00000000000001</v>
      </c>
      <c r="AG1656" s="6"/>
      <c r="AH1656" s="6">
        <v>75.615035262979475</v>
      </c>
      <c r="AI1656" s="6">
        <v>0.88311769992155142</v>
      </c>
      <c r="AJ1656" s="6">
        <v>12.123684829851507</v>
      </c>
      <c r="AK1656" s="6">
        <v>0</v>
      </c>
      <c r="AL1656" s="6">
        <v>5.1781413866976074</v>
      </c>
      <c r="AM1656" s="6">
        <v>7.0329419023349327E-2</v>
      </c>
      <c r="AN1656" s="6">
        <v>2.1389223612793526</v>
      </c>
      <c r="AO1656" s="6">
        <v>0.74984962845289294</v>
      </c>
      <c r="AP1656" s="6">
        <v>0.85096230334258449</v>
      </c>
      <c r="AQ1656" s="6">
        <v>2.1790728963128956</v>
      </c>
      <c r="AR1656" s="6">
        <v>99.999999999999986</v>
      </c>
      <c r="AS1656" s="6"/>
      <c r="AT1656" s="6">
        <v>0.29231976581736452</v>
      </c>
      <c r="AU1656" s="6" t="s">
        <v>2564</v>
      </c>
      <c r="AV1656" s="6" t="s">
        <v>2564</v>
      </c>
      <c r="AW1656" s="6"/>
      <c r="AX1656" s="6">
        <v>0.4215402566457625</v>
      </c>
      <c r="AY1656" s="6">
        <v>0.33244331632619445</v>
      </c>
      <c r="AZ1656" s="6">
        <f>LOG(Tabella1[[#This Row],[SiO2]]/Tabella1[[#This Row],[Al2O3]])</f>
        <v>0.56543109596580132</v>
      </c>
      <c r="BA1656" s="6">
        <f>LOG((Tabella1[[#This Row],[FeO]]*0.8998+Tabella1[[#This Row],[Fe2O3]])/Tabella1[[#This Row],[K2O]])</f>
        <v>0.21242400407257936</v>
      </c>
      <c r="BB1656" s="6">
        <f>Tabella1[[#This Row],[Log SiO2/Al2O3]]/Tabella1[[#This Row],[Log (FeO3/K2O)]]</f>
        <v>2.6618041517219933</v>
      </c>
    </row>
    <row r="1657" spans="1:54">
      <c r="A1657" s="19" t="s">
        <v>3488</v>
      </c>
      <c r="B1657" s="19" t="s">
        <v>3560</v>
      </c>
      <c r="C1657" s="19" t="s">
        <v>3561</v>
      </c>
      <c r="D1657" s="19" t="s">
        <v>3562</v>
      </c>
      <c r="E1657" s="8" t="s">
        <v>2787</v>
      </c>
      <c r="F1657" s="19" t="s">
        <v>3563</v>
      </c>
      <c r="G1657" s="8">
        <v>14</v>
      </c>
      <c r="H1657" s="20"/>
      <c r="I1657" s="6">
        <v>56.4</v>
      </c>
      <c r="J1657" s="6">
        <v>1.01</v>
      </c>
      <c r="K1657" s="6">
        <v>19.29</v>
      </c>
      <c r="L1657" s="6"/>
      <c r="M1657" s="6">
        <v>5.1100000000000003</v>
      </c>
      <c r="N1657" s="6">
        <v>7.0000000000000007E-2</v>
      </c>
      <c r="O1657" s="6">
        <v>0.01</v>
      </c>
      <c r="P1657" s="6">
        <v>3.35</v>
      </c>
      <c r="Q1657" s="6">
        <v>0.93</v>
      </c>
      <c r="R1657" s="6">
        <v>3.85</v>
      </c>
      <c r="S1657" s="6">
        <v>0.45</v>
      </c>
      <c r="T1657" s="6">
        <v>9.2200000000000006</v>
      </c>
      <c r="U1657" s="6">
        <v>90.019999999999982</v>
      </c>
      <c r="V1657" s="12"/>
      <c r="W1657" s="6">
        <v>62.652743834703408</v>
      </c>
      <c r="X1657" s="6">
        <v>1.1219728949122421</v>
      </c>
      <c r="Y1657" s="6">
        <v>21.428571428571434</v>
      </c>
      <c r="Z1657" s="6">
        <v>5.676516329704512</v>
      </c>
      <c r="AA1657" s="6">
        <v>7.7760497667185097E-2</v>
      </c>
      <c r="AB1657" s="6">
        <v>1.1108642523883584E-2</v>
      </c>
      <c r="AC1657" s="6">
        <v>3.7213952455010002</v>
      </c>
      <c r="AD1657" s="6">
        <v>1.0331037547211734</v>
      </c>
      <c r="AE1657" s="6">
        <v>4.2768273716951803</v>
      </c>
      <c r="AF1657" s="6">
        <v>100</v>
      </c>
      <c r="AG1657" s="6"/>
      <c r="AH1657" s="6">
        <v>70.48611560613854</v>
      </c>
      <c r="AI1657" s="6">
        <v>0.94929517252074713</v>
      </c>
      <c r="AJ1657" s="6">
        <v>14.210660899793748</v>
      </c>
      <c r="AK1657" s="6">
        <v>0</v>
      </c>
      <c r="AL1657" s="6">
        <v>5.3409782025716863</v>
      </c>
      <c r="AM1657" s="6">
        <v>7.4102614954326754E-2</v>
      </c>
      <c r="AN1657" s="6">
        <v>1.8625423415745249E-2</v>
      </c>
      <c r="AO1657" s="6">
        <v>4.4860434943144485</v>
      </c>
      <c r="AP1657" s="6">
        <v>1.1268291014428029</v>
      </c>
      <c r="AQ1657" s="6">
        <v>3.0692799656825547</v>
      </c>
      <c r="AR1657" s="6">
        <v>100</v>
      </c>
      <c r="AS1657" s="6"/>
      <c r="AT1657" s="6">
        <v>3.4751494169149078E-3</v>
      </c>
      <c r="AU1657" s="6" t="s">
        <v>2564</v>
      </c>
      <c r="AV1657" s="6" t="s">
        <v>2564</v>
      </c>
      <c r="AW1657" s="6"/>
      <c r="AX1657" s="6">
        <v>3.9947885202330412E-2</v>
      </c>
      <c r="AY1657" s="6">
        <v>4.2231566368345274E-3</v>
      </c>
      <c r="AZ1657" s="6">
        <f>LOG(Tabella1[[#This Row],[SiO2]]/Tabella1[[#This Row],[Al2O3]])</f>
        <v>0.46594687633945775</v>
      </c>
      <c r="BA1657" s="6">
        <f>LOG((Tabella1[[#This Row],[FeO]]*0.8998+Tabella1[[#This Row],[Fe2O3]])/Tabella1[[#This Row],[K2O]])</f>
        <v>7.7106159455760104E-2</v>
      </c>
      <c r="BB1657" s="6">
        <f>Tabella1[[#This Row],[Log SiO2/Al2O3]]/Tabella1[[#This Row],[Log (FeO3/K2O)]]</f>
        <v>6.0429267859825933</v>
      </c>
    </row>
    <row r="1658" spans="1:54">
      <c r="A1658" s="19" t="s">
        <v>3488</v>
      </c>
      <c r="B1658" s="19" t="s">
        <v>3560</v>
      </c>
      <c r="C1658" s="19" t="s">
        <v>3561</v>
      </c>
      <c r="D1658" s="19" t="s">
        <v>3562</v>
      </c>
      <c r="E1658" s="19" t="s">
        <v>5136</v>
      </c>
      <c r="F1658" s="19" t="s">
        <v>3563</v>
      </c>
      <c r="G1658" s="8">
        <v>15</v>
      </c>
      <c r="H1658" s="12"/>
      <c r="I1658" s="6">
        <v>59.95</v>
      </c>
      <c r="J1658" s="6">
        <v>0.88</v>
      </c>
      <c r="K1658" s="6">
        <v>16.579999999999998</v>
      </c>
      <c r="L1658" s="6"/>
      <c r="M1658" s="6">
        <v>4.71</v>
      </c>
      <c r="N1658" s="6">
        <v>7.0000000000000007E-2</v>
      </c>
      <c r="O1658" s="6">
        <v>1.65</v>
      </c>
      <c r="P1658" s="6">
        <v>3.54</v>
      </c>
      <c r="Q1658" s="6">
        <v>0.87</v>
      </c>
      <c r="R1658" s="6">
        <v>2.84</v>
      </c>
      <c r="S1658" s="6">
        <v>0.56000000000000005</v>
      </c>
      <c r="T1658" s="6">
        <v>7.97</v>
      </c>
      <c r="U1658" s="6">
        <v>91.09</v>
      </c>
      <c r="V1658" s="12"/>
      <c r="W1658" s="6">
        <v>65.814030080140512</v>
      </c>
      <c r="X1658" s="6">
        <v>0.96607750576353058</v>
      </c>
      <c r="Y1658" s="6">
        <v>18.201778460862879</v>
      </c>
      <c r="Z1658" s="6">
        <v>5.1707102865298049</v>
      </c>
      <c r="AA1658" s="6">
        <v>7.6847074322099029E-2</v>
      </c>
      <c r="AB1658" s="6">
        <v>1.8113953233066198</v>
      </c>
      <c r="AC1658" s="6">
        <v>3.8862663300032936</v>
      </c>
      <c r="AD1658" s="6">
        <v>0.95509935228894494</v>
      </c>
      <c r="AE1658" s="6">
        <v>3.1177955867823028</v>
      </c>
      <c r="AF1658" s="6">
        <v>100</v>
      </c>
      <c r="AG1658" s="6"/>
      <c r="AH1658" s="6">
        <v>71.772467323205134</v>
      </c>
      <c r="AI1658" s="6">
        <v>0.79233125102734314</v>
      </c>
      <c r="AJ1658" s="6">
        <v>11.700671586544498</v>
      </c>
      <c r="AK1658" s="6">
        <v>0</v>
      </c>
      <c r="AL1658" s="6">
        <v>4.7159047790198816</v>
      </c>
      <c r="AM1658" s="6">
        <v>7.0986824445048474E-2</v>
      </c>
      <c r="AN1658" s="6">
        <v>2.9439763279894309</v>
      </c>
      <c r="AO1658" s="6">
        <v>4.5411531624481247</v>
      </c>
      <c r="AP1658" s="6">
        <v>1.0098074571831035</v>
      </c>
      <c r="AQ1658" s="6">
        <v>2.1688940136812462</v>
      </c>
      <c r="AR1658" s="6">
        <v>99.999999999999986</v>
      </c>
      <c r="AS1658" s="6"/>
      <c r="AT1658" s="6">
        <v>0.3843370787172522</v>
      </c>
      <c r="AU1658" s="6" t="s">
        <v>2564</v>
      </c>
      <c r="AV1658" s="6" t="s">
        <v>2564</v>
      </c>
      <c r="AW1658" s="6"/>
      <c r="AX1658" s="6">
        <v>7.899752362889538E-2</v>
      </c>
      <c r="AY1658" s="6">
        <v>0.42867928005285383</v>
      </c>
      <c r="AZ1658" s="6">
        <f>LOG(Tabella1[[#This Row],[SiO2]]/Tabella1[[#This Row],[Al2O3]])</f>
        <v>0.55820466122061285</v>
      </c>
      <c r="BA1658" s="6">
        <f>LOG((Tabella1[[#This Row],[FeO]]*0.8998+Tabella1[[#This Row],[Fe2O3]])/Tabella1[[#This Row],[K2O]])</f>
        <v>0.1738485559114066</v>
      </c>
      <c r="BB1658" s="6">
        <f>Tabella1[[#This Row],[Log SiO2/Al2O3]]/Tabella1[[#This Row],[Log (FeO3/K2O)]]</f>
        <v>3.2108674029197832</v>
      </c>
    </row>
    <row r="1659" spans="1:54">
      <c r="A1659" s="19" t="s">
        <v>3488</v>
      </c>
      <c r="B1659" s="19" t="s">
        <v>3560</v>
      </c>
      <c r="C1659" s="19" t="s">
        <v>3561</v>
      </c>
      <c r="D1659" s="19" t="s">
        <v>3562</v>
      </c>
      <c r="E1659" s="8" t="s">
        <v>2787</v>
      </c>
      <c r="F1659" s="19" t="s">
        <v>3563</v>
      </c>
      <c r="G1659" s="8">
        <v>16</v>
      </c>
      <c r="H1659" s="12"/>
      <c r="I1659" s="6">
        <v>60.25</v>
      </c>
      <c r="J1659" s="6">
        <v>1.19</v>
      </c>
      <c r="K1659" s="6">
        <v>21.56</v>
      </c>
      <c r="L1659" s="6"/>
      <c r="M1659" s="6">
        <v>3.47</v>
      </c>
      <c r="N1659" s="6">
        <v>0.05</v>
      </c>
      <c r="O1659" s="6">
        <v>1.1299999999999999</v>
      </c>
      <c r="P1659" s="6">
        <v>0.51</v>
      </c>
      <c r="Q1659" s="6">
        <v>0.66</v>
      </c>
      <c r="R1659" s="6">
        <v>3.16</v>
      </c>
      <c r="S1659" s="6">
        <v>0.21</v>
      </c>
      <c r="T1659" s="6">
        <v>7.26</v>
      </c>
      <c r="U1659" s="6">
        <v>91.97999999999999</v>
      </c>
      <c r="V1659" s="12"/>
      <c r="W1659" s="6">
        <v>65.503370297890854</v>
      </c>
      <c r="X1659" s="6">
        <v>1.2937595129375952</v>
      </c>
      <c r="Y1659" s="6">
        <v>23.439878234398783</v>
      </c>
      <c r="Z1659" s="6">
        <v>3.7725592520113072</v>
      </c>
      <c r="AA1659" s="6">
        <v>5.4359643400739302E-2</v>
      </c>
      <c r="AB1659" s="6">
        <v>1.228527940856708</v>
      </c>
      <c r="AC1659" s="6">
        <v>0.55446836268754085</v>
      </c>
      <c r="AD1659" s="6">
        <v>0.71754729288975883</v>
      </c>
      <c r="AE1659" s="6">
        <v>3.4355294629267239</v>
      </c>
      <c r="AF1659" s="6">
        <v>100.00000000000003</v>
      </c>
      <c r="AG1659" s="6"/>
      <c r="AH1659" s="6">
        <v>73.679325087790232</v>
      </c>
      <c r="AI1659" s="6">
        <v>1.0944375213799664</v>
      </c>
      <c r="AJ1659" s="6">
        <v>15.541571080534036</v>
      </c>
      <c r="AK1659" s="6">
        <v>0</v>
      </c>
      <c r="AL1659" s="6">
        <v>3.5488978101572477</v>
      </c>
      <c r="AM1659" s="6">
        <v>5.1792826437692244E-2</v>
      </c>
      <c r="AN1659" s="6">
        <v>2.0594379521148678</v>
      </c>
      <c r="AO1659" s="6">
        <v>0.66827153524245464</v>
      </c>
      <c r="AP1659" s="6">
        <v>0.78249785445089581</v>
      </c>
      <c r="AQ1659" s="6">
        <v>2.4650570317766549</v>
      </c>
      <c r="AR1659" s="6">
        <v>99.999999999999986</v>
      </c>
      <c r="AS1659" s="6"/>
      <c r="AT1659" s="6">
        <v>0.36721017417839552</v>
      </c>
      <c r="AU1659" s="6" t="s">
        <v>2564</v>
      </c>
      <c r="AV1659" s="6" t="s">
        <v>2564</v>
      </c>
      <c r="AW1659" s="6"/>
      <c r="AX1659" s="6">
        <v>0.60992591497019522</v>
      </c>
      <c r="AY1659" s="6">
        <v>0.45624377028664032</v>
      </c>
      <c r="AZ1659" s="6">
        <f>LOG(Tabella1[[#This Row],[SiO2]]/Tabella1[[#This Row],[Al2O3]])</f>
        <v>0.44630829473220496</v>
      </c>
      <c r="BA1659" s="6">
        <f>LOG((Tabella1[[#This Row],[FeO]]*0.8998+Tabella1[[#This Row],[Fe2O3]])/Tabella1[[#This Row],[K2O]])</f>
        <v>-5.2116189979819986E-3</v>
      </c>
      <c r="BB1659" s="6">
        <f>Tabella1[[#This Row],[Log SiO2/Al2O3]]/Tabella1[[#This Row],[Log (FeO3/K2O)]]</f>
        <v>-85.637168585236353</v>
      </c>
    </row>
    <row r="1660" spans="1:54">
      <c r="A1660" s="19" t="s">
        <v>3488</v>
      </c>
      <c r="B1660" s="19" t="s">
        <v>3560</v>
      </c>
      <c r="C1660" s="19" t="s">
        <v>3561</v>
      </c>
      <c r="D1660" s="19" t="s">
        <v>3562</v>
      </c>
      <c r="E1660" s="8" t="s">
        <v>2787</v>
      </c>
      <c r="F1660" s="19" t="s">
        <v>3563</v>
      </c>
      <c r="G1660" s="8">
        <v>17</v>
      </c>
      <c r="H1660" s="8"/>
      <c r="I1660" s="6">
        <v>57.66</v>
      </c>
      <c r="J1660" s="6">
        <v>1.01</v>
      </c>
      <c r="K1660" s="6">
        <v>18.989999999999998</v>
      </c>
      <c r="L1660" s="6"/>
      <c r="M1660" s="6">
        <v>5.89</v>
      </c>
      <c r="N1660" s="6">
        <v>0.08</v>
      </c>
      <c r="O1660" s="6">
        <v>1.53</v>
      </c>
      <c r="P1660" s="6">
        <v>1.27</v>
      </c>
      <c r="Q1660" s="6">
        <v>0.82</v>
      </c>
      <c r="R1660" s="6">
        <v>3.3</v>
      </c>
      <c r="S1660" s="6">
        <v>0.6</v>
      </c>
      <c r="T1660" s="6">
        <v>8.0299999999999994</v>
      </c>
      <c r="U1660" s="6">
        <v>90.549999999999983</v>
      </c>
      <c r="V1660" s="12"/>
      <c r="W1660" s="6">
        <v>63.677526228602986</v>
      </c>
      <c r="X1660" s="6">
        <v>1.1154058531198234</v>
      </c>
      <c r="Y1660" s="6">
        <v>20.971838763114302</v>
      </c>
      <c r="Z1660" s="6">
        <v>6.5046935394809502</v>
      </c>
      <c r="AA1660" s="6">
        <v>8.8348978464936528E-2</v>
      </c>
      <c r="AB1660" s="6">
        <v>1.6896742131419107</v>
      </c>
      <c r="AC1660" s="6">
        <v>1.4025400331308673</v>
      </c>
      <c r="AD1660" s="6">
        <v>0.90557702926559924</v>
      </c>
      <c r="AE1660" s="6">
        <v>3.6443953616786309</v>
      </c>
      <c r="AF1660" s="6">
        <v>100.00000000000001</v>
      </c>
      <c r="AG1660" s="6"/>
      <c r="AH1660" s="6">
        <v>70.83338027303293</v>
      </c>
      <c r="AI1660" s="6">
        <v>0.93312565064911923</v>
      </c>
      <c r="AJ1660" s="6">
        <v>13.751366877191975</v>
      </c>
      <c r="AK1660" s="6">
        <v>0</v>
      </c>
      <c r="AL1660" s="6">
        <v>6.0513748469050999</v>
      </c>
      <c r="AM1660" s="6">
        <v>8.3246184321838987E-2</v>
      </c>
      <c r="AN1660" s="6">
        <v>2.8011504846108086</v>
      </c>
      <c r="AO1660" s="6">
        <v>1.6717111896074575</v>
      </c>
      <c r="AP1660" s="6">
        <v>0.97662494735173278</v>
      </c>
      <c r="AQ1660" s="6">
        <v>2.5860002975200573</v>
      </c>
      <c r="AR1660" s="6">
        <v>100.00000000000001</v>
      </c>
      <c r="AS1660" s="6"/>
      <c r="AT1660" s="6">
        <v>0.31642388806710586</v>
      </c>
      <c r="AU1660" s="6" t="s">
        <v>2564</v>
      </c>
      <c r="AV1660" s="6" t="s">
        <v>2564</v>
      </c>
      <c r="AW1660" s="6"/>
      <c r="AX1660" s="6">
        <v>0.35638150747255332</v>
      </c>
      <c r="AY1660" s="6">
        <v>0.35370742701348529</v>
      </c>
      <c r="AZ1660" s="6">
        <f>LOG(Tabella1[[#This Row],[SiO2]]/Tabella1[[#This Row],[Al2O3]])</f>
        <v>0.48234967331517142</v>
      </c>
      <c r="BA1660" s="6">
        <f>LOG((Tabella1[[#This Row],[FeO]]*0.8998+Tabella1[[#This Row],[Fe2O3]])/Tabella1[[#This Row],[K2O]])</f>
        <v>0.20574734373876225</v>
      </c>
      <c r="BB1660" s="6">
        <f>Tabella1[[#This Row],[Log SiO2/Al2O3]]/Tabella1[[#This Row],[Log (FeO3/K2O)]]</f>
        <v>2.3443786177264658</v>
      </c>
    </row>
    <row r="1661" spans="1:54">
      <c r="A1661" s="19" t="s">
        <v>3488</v>
      </c>
      <c r="B1661" s="19" t="s">
        <v>3560</v>
      </c>
      <c r="C1661" s="19" t="s">
        <v>3561</v>
      </c>
      <c r="D1661" s="19" t="s">
        <v>3562</v>
      </c>
      <c r="E1661" s="19" t="s">
        <v>5136</v>
      </c>
      <c r="F1661" s="19" t="s">
        <v>3563</v>
      </c>
      <c r="G1661" s="8">
        <v>18</v>
      </c>
      <c r="H1661" s="8"/>
      <c r="I1661" s="6">
        <v>58.55</v>
      </c>
      <c r="J1661" s="6">
        <v>0.99</v>
      </c>
      <c r="K1661" s="6">
        <v>19.32</v>
      </c>
      <c r="L1661" s="6"/>
      <c r="M1661" s="6">
        <v>5.6</v>
      </c>
      <c r="N1661" s="6">
        <v>0.04</v>
      </c>
      <c r="O1661" s="6">
        <v>1.43</v>
      </c>
      <c r="P1661" s="6">
        <v>1.32</v>
      </c>
      <c r="Q1661" s="6">
        <v>0.55000000000000004</v>
      </c>
      <c r="R1661" s="6">
        <v>2.58</v>
      </c>
      <c r="S1661" s="6">
        <v>0.21</v>
      </c>
      <c r="T1661" s="6">
        <v>9.09</v>
      </c>
      <c r="U1661" s="6">
        <v>90.38</v>
      </c>
      <c r="V1661" s="12"/>
      <c r="W1661" s="6">
        <v>64.782031422881175</v>
      </c>
      <c r="X1661" s="6">
        <v>1.0953750829829609</v>
      </c>
      <c r="Y1661" s="6">
        <v>21.376410710334145</v>
      </c>
      <c r="Z1661" s="6">
        <v>6.1960610754591725</v>
      </c>
      <c r="AA1661" s="6">
        <v>4.4257579110422662E-2</v>
      </c>
      <c r="AB1661" s="6">
        <v>1.5822084531976102</v>
      </c>
      <c r="AC1661" s="6">
        <v>1.4605001106439479</v>
      </c>
      <c r="AD1661" s="6">
        <v>0.6085417127683117</v>
      </c>
      <c r="AE1661" s="6">
        <v>2.8546138526222617</v>
      </c>
      <c r="AF1661" s="6">
        <v>100</v>
      </c>
      <c r="AG1661" s="6"/>
      <c r="AH1661" s="6">
        <v>72.093694924252745</v>
      </c>
      <c r="AI1661" s="6">
        <v>0.91677129005585845</v>
      </c>
      <c r="AJ1661" s="6">
        <v>14.022811039351202</v>
      </c>
      <c r="AK1661" s="6">
        <v>0</v>
      </c>
      <c r="AL1661" s="6">
        <v>5.7667861077383904</v>
      </c>
      <c r="AM1661" s="6">
        <v>4.1719721076261963E-2</v>
      </c>
      <c r="AN1661" s="6">
        <v>2.6241466572448746</v>
      </c>
      <c r="AO1661" s="6">
        <v>1.7415602966111055</v>
      </c>
      <c r="AP1661" s="6">
        <v>0.65657403889662524</v>
      </c>
      <c r="AQ1661" s="6">
        <v>2.0264756618702395</v>
      </c>
      <c r="AR1661" s="6">
        <v>100.00000000000001</v>
      </c>
      <c r="AS1661" s="6"/>
      <c r="AT1661" s="6">
        <v>0.31273598904234678</v>
      </c>
      <c r="AU1661" s="6" t="s">
        <v>2564</v>
      </c>
      <c r="AV1661" s="6" t="s">
        <v>2564</v>
      </c>
      <c r="AW1661" s="6"/>
      <c r="AX1661" s="6">
        <v>0.44157159139778457</v>
      </c>
      <c r="AY1661" s="6">
        <v>0.35109579396267487</v>
      </c>
      <c r="AZ1661" s="6">
        <f>LOG(Tabella1[[#This Row],[SiO2]]/Tabella1[[#This Row],[Al2O3]])</f>
        <v>0.48151977732890733</v>
      </c>
      <c r="BA1661" s="6">
        <f>LOG((Tabella1[[#This Row],[FeO]]*0.8998+Tabella1[[#This Row],[Fe2O3]])/Tabella1[[#This Row],[K2O]])</f>
        <v>0.29071430987251828</v>
      </c>
      <c r="BB1661" s="6">
        <f>Tabella1[[#This Row],[Log SiO2/Al2O3]]/Tabella1[[#This Row],[Log (FeO3/K2O)]]</f>
        <v>1.6563332487487785</v>
      </c>
    </row>
    <row r="1662" spans="1:54">
      <c r="A1662" s="19" t="s">
        <v>3488</v>
      </c>
      <c r="B1662" s="19" t="s">
        <v>3560</v>
      </c>
      <c r="C1662" s="19" t="s">
        <v>3561</v>
      </c>
      <c r="D1662" s="19" t="s">
        <v>3562</v>
      </c>
      <c r="E1662" s="8" t="s">
        <v>2787</v>
      </c>
      <c r="F1662" s="19" t="s">
        <v>3563</v>
      </c>
      <c r="G1662" s="8">
        <v>19</v>
      </c>
      <c r="H1662" s="8"/>
      <c r="I1662" s="6">
        <v>59.27</v>
      </c>
      <c r="J1662" s="6">
        <v>1.03</v>
      </c>
      <c r="K1662" s="6">
        <v>22.55</v>
      </c>
      <c r="L1662" s="6"/>
      <c r="M1662" s="6">
        <v>3.22</v>
      </c>
      <c r="N1662" s="6">
        <v>0.08</v>
      </c>
      <c r="O1662" s="6">
        <v>1.1100000000000001</v>
      </c>
      <c r="P1662" s="6">
        <v>0.3</v>
      </c>
      <c r="Q1662" s="6">
        <v>0.71</v>
      </c>
      <c r="R1662" s="6">
        <v>3.1</v>
      </c>
      <c r="S1662" s="6">
        <v>0.2</v>
      </c>
      <c r="T1662" s="6">
        <v>6.7</v>
      </c>
      <c r="U1662" s="6">
        <v>91.36999999999999</v>
      </c>
      <c r="V1662" s="12"/>
      <c r="W1662" s="6">
        <v>64.868118638502807</v>
      </c>
      <c r="X1662" s="6">
        <v>1.1272846667396303</v>
      </c>
      <c r="Y1662" s="6">
        <v>24.679873043668604</v>
      </c>
      <c r="Z1662" s="6">
        <v>3.5241326474772903</v>
      </c>
      <c r="AA1662" s="6">
        <v>8.7556090620553806E-2</v>
      </c>
      <c r="AB1662" s="6">
        <v>1.214840757360184</v>
      </c>
      <c r="AC1662" s="6">
        <v>0.32833533982707674</v>
      </c>
      <c r="AD1662" s="6">
        <v>0.7770603042574149</v>
      </c>
      <c r="AE1662" s="6">
        <v>3.3927985115464598</v>
      </c>
      <c r="AF1662" s="6">
        <v>100.00000000000001</v>
      </c>
      <c r="AG1662" s="6"/>
      <c r="AH1662" s="6">
        <v>73.332183924790087</v>
      </c>
      <c r="AI1662" s="6">
        <v>0.95841221722907288</v>
      </c>
      <c r="AJ1662" s="6">
        <v>16.446133555921875</v>
      </c>
      <c r="AK1662" s="6">
        <v>0</v>
      </c>
      <c r="AL1662" s="6">
        <v>3.3318926083096723</v>
      </c>
      <c r="AM1662" s="6">
        <v>8.3841820279249177E-2</v>
      </c>
      <c r="AN1662" s="6">
        <v>2.0467478890677797</v>
      </c>
      <c r="AO1662" s="6">
        <v>0.39771790727152745</v>
      </c>
      <c r="AP1662" s="6">
        <v>0.8516647504705257</v>
      </c>
      <c r="AQ1662" s="6">
        <v>2.4466547326022829</v>
      </c>
      <c r="AR1662" s="6">
        <v>100</v>
      </c>
      <c r="AS1662" s="6"/>
      <c r="AT1662" s="6">
        <v>0.38053256953420561</v>
      </c>
      <c r="AU1662" s="6" t="s">
        <v>2564</v>
      </c>
      <c r="AV1662" s="6" t="s">
        <v>2564</v>
      </c>
      <c r="AW1662" s="6"/>
      <c r="AX1662" s="6">
        <v>0.6499157298360001</v>
      </c>
      <c r="AY1662" s="6">
        <v>0.46304121854065738</v>
      </c>
      <c r="AZ1662" s="6">
        <f>LOG(Tabella1[[#This Row],[SiO2]]/Tabella1[[#This Row],[Al2O3]])</f>
        <v>0.4196883810250388</v>
      </c>
      <c r="BA1662" s="6">
        <f>LOG((Tabella1[[#This Row],[FeO]]*0.8998+Tabella1[[#This Row],[Fe2O3]])/Tabella1[[#This Row],[K2O]])</f>
        <v>-2.9359833308893704E-2</v>
      </c>
      <c r="BB1662" s="6">
        <f>Tabella1[[#This Row],[Log SiO2/Al2O3]]/Tabella1[[#This Row],[Log (FeO3/K2O)]]</f>
        <v>-14.294644544112806</v>
      </c>
    </row>
    <row r="1663" spans="1:54">
      <c r="A1663" s="19" t="s">
        <v>3488</v>
      </c>
      <c r="B1663" s="19" t="s">
        <v>3560</v>
      </c>
      <c r="C1663" s="19" t="s">
        <v>3561</v>
      </c>
      <c r="D1663" s="19" t="s">
        <v>3562</v>
      </c>
      <c r="E1663" s="19" t="s">
        <v>5136</v>
      </c>
      <c r="F1663" s="19" t="s">
        <v>3563</v>
      </c>
      <c r="G1663" s="8">
        <v>20</v>
      </c>
      <c r="H1663" s="8"/>
      <c r="I1663" s="6">
        <v>57.8</v>
      </c>
      <c r="J1663" s="6">
        <v>1</v>
      </c>
      <c r="K1663" s="6">
        <v>20.010000000000002</v>
      </c>
      <c r="L1663" s="6"/>
      <c r="M1663" s="6">
        <v>5.22</v>
      </c>
      <c r="N1663" s="6">
        <v>0.05</v>
      </c>
      <c r="O1663" s="6">
        <v>1.38</v>
      </c>
      <c r="P1663" s="6">
        <v>0.43</v>
      </c>
      <c r="Q1663" s="6">
        <v>0.8</v>
      </c>
      <c r="R1663" s="6">
        <v>3.5</v>
      </c>
      <c r="S1663" s="6">
        <v>0.51</v>
      </c>
      <c r="T1663" s="6">
        <v>8.4</v>
      </c>
      <c r="U1663" s="6">
        <v>90.19</v>
      </c>
      <c r="V1663" s="12"/>
      <c r="W1663" s="6">
        <v>64.08692759729459</v>
      </c>
      <c r="X1663" s="6">
        <v>1.1087703736556158</v>
      </c>
      <c r="Y1663" s="6">
        <v>22.186495176848879</v>
      </c>
      <c r="Z1663" s="6">
        <v>5.787781350482315</v>
      </c>
      <c r="AA1663" s="6">
        <v>5.5438518682780803E-2</v>
      </c>
      <c r="AB1663" s="6">
        <v>1.5301031156447498</v>
      </c>
      <c r="AC1663" s="6">
        <v>0.47677126067191483</v>
      </c>
      <c r="AD1663" s="6">
        <v>0.88701629892449285</v>
      </c>
      <c r="AE1663" s="6">
        <v>3.8806963077946559</v>
      </c>
      <c r="AF1663" s="6">
        <v>99.999999999999986</v>
      </c>
      <c r="AG1663" s="6"/>
      <c r="AH1663" s="6">
        <v>71.804132446020361</v>
      </c>
      <c r="AI1663" s="6">
        <v>0.93427994306927009</v>
      </c>
      <c r="AJ1663" s="6">
        <v>14.652990373741476</v>
      </c>
      <c r="AK1663" s="6">
        <v>0</v>
      </c>
      <c r="AL1663" s="6">
        <v>5.423348783513501</v>
      </c>
      <c r="AM1663" s="6">
        <v>5.2614158056973975E-2</v>
      </c>
      <c r="AN1663" s="6">
        <v>2.5549497788369009</v>
      </c>
      <c r="AO1663" s="6">
        <v>0.57237974329584351</v>
      </c>
      <c r="AP1663" s="6">
        <v>0.96352329720857921</v>
      </c>
      <c r="AQ1663" s="6">
        <v>2.7735815931987404</v>
      </c>
      <c r="AR1663" s="6">
        <v>99.999999999999972</v>
      </c>
      <c r="AS1663" s="6"/>
      <c r="AT1663" s="6">
        <v>0.32023742391563426</v>
      </c>
      <c r="AU1663" s="6" t="s">
        <v>2564</v>
      </c>
      <c r="AV1663" s="6" t="s">
        <v>2564</v>
      </c>
      <c r="AW1663" s="6"/>
      <c r="AX1663" s="6">
        <v>0.43251706719522354</v>
      </c>
      <c r="AY1663" s="6">
        <v>0.36271195704159609</v>
      </c>
      <c r="AZ1663" s="6">
        <f>LOG(Tabella1[[#This Row],[SiO2]]/Tabella1[[#This Row],[Al2O3]])</f>
        <v>0.46068074978431761</v>
      </c>
      <c r="BA1663" s="6">
        <f>LOG((Tabella1[[#This Row],[FeO]]*0.8998+Tabella1[[#This Row],[Fe2O3]])/Tabella1[[#This Row],[K2O]])</f>
        <v>0.12774844748153458</v>
      </c>
      <c r="BB1663" s="6">
        <f>Tabella1[[#This Row],[Log SiO2/Al2O3]]/Tabella1[[#This Row],[Log (FeO3/K2O)]]</f>
        <v>3.6061553691359483</v>
      </c>
    </row>
    <row r="1664" spans="1:54">
      <c r="A1664" s="19" t="s">
        <v>3488</v>
      </c>
      <c r="B1664" s="19" t="s">
        <v>3560</v>
      </c>
      <c r="C1664" s="19" t="s">
        <v>3561</v>
      </c>
      <c r="D1664" s="19" t="s">
        <v>3562</v>
      </c>
      <c r="E1664" s="8" t="s">
        <v>2787</v>
      </c>
      <c r="F1664" s="19" t="s">
        <v>3563</v>
      </c>
      <c r="G1664" s="8">
        <v>21</v>
      </c>
      <c r="H1664" s="8"/>
      <c r="I1664" s="6">
        <v>59.6</v>
      </c>
      <c r="J1664" s="6">
        <v>1.1399999999999999</v>
      </c>
      <c r="K1664" s="6">
        <v>23.05</v>
      </c>
      <c r="L1664" s="6"/>
      <c r="M1664" s="6">
        <v>3.91</v>
      </c>
      <c r="N1664" s="6">
        <v>0.03</v>
      </c>
      <c r="O1664" s="6">
        <v>1.1200000000000001</v>
      </c>
      <c r="P1664" s="6">
        <v>0.33</v>
      </c>
      <c r="Q1664" s="6">
        <v>0.69</v>
      </c>
      <c r="R1664" s="6">
        <v>3.28</v>
      </c>
      <c r="S1664" s="6">
        <v>0.1</v>
      </c>
      <c r="T1664" s="6">
        <v>6.62</v>
      </c>
      <c r="U1664" s="6">
        <v>93.15</v>
      </c>
      <c r="V1664" s="12"/>
      <c r="W1664" s="6">
        <v>63.982823403113251</v>
      </c>
      <c r="X1664" s="6">
        <v>1.2238325281803539</v>
      </c>
      <c r="Y1664" s="6">
        <v>24.745034889962426</v>
      </c>
      <c r="Z1664" s="6">
        <v>4.1975308641975309</v>
      </c>
      <c r="AA1664" s="6">
        <v>3.2206119162640899E-2</v>
      </c>
      <c r="AB1664" s="6">
        <v>1.202361782071927</v>
      </c>
      <c r="AC1664" s="6">
        <v>0.35426731078904994</v>
      </c>
      <c r="AD1664" s="6">
        <v>0.74074074074074059</v>
      </c>
      <c r="AE1664" s="6">
        <v>3.5212023617820711</v>
      </c>
      <c r="AF1664" s="6">
        <v>100.00000000000001</v>
      </c>
      <c r="AG1664" s="6"/>
      <c r="AH1664" s="6">
        <v>72.535808627472093</v>
      </c>
      <c r="AI1664" s="6">
        <v>1.0434375780304805</v>
      </c>
      <c r="AJ1664" s="6">
        <v>16.536161366600631</v>
      </c>
      <c r="AK1664" s="6">
        <v>0</v>
      </c>
      <c r="AL1664" s="6">
        <v>3.979773777178631</v>
      </c>
      <c r="AM1664" s="6">
        <v>3.0927048241150935E-2</v>
      </c>
      <c r="AN1664" s="6">
        <v>2.0314488909511552</v>
      </c>
      <c r="AO1664" s="6">
        <v>0.43034259672788383</v>
      </c>
      <c r="AP1664" s="6">
        <v>0.81415279850317346</v>
      </c>
      <c r="AQ1664" s="6">
        <v>2.5464276543897277</v>
      </c>
      <c r="AR1664" s="6">
        <v>100</v>
      </c>
      <c r="AS1664" s="6"/>
      <c r="AT1664" s="6">
        <v>0.33794271200790177</v>
      </c>
      <c r="AU1664" s="6" t="s">
        <v>2564</v>
      </c>
      <c r="AV1664" s="6" t="s">
        <v>2564</v>
      </c>
      <c r="AW1664" s="6"/>
      <c r="AX1664" s="6">
        <v>0.61164604384123489</v>
      </c>
      <c r="AY1664" s="6">
        <v>0.40892447118934189</v>
      </c>
      <c r="AZ1664" s="6">
        <f>LOG(Tabella1[[#This Row],[SiO2]]/Tabella1[[#This Row],[Al2O3]])</f>
        <v>0.41257533001456947</v>
      </c>
      <c r="BA1664" s="6">
        <f>LOG((Tabella1[[#This Row],[FeO]]*0.8998+Tabella1[[#This Row],[Fe2O3]])/Tabella1[[#This Row],[K2O]])</f>
        <v>3.0448902513735828E-2</v>
      </c>
      <c r="BB1664" s="6">
        <f>Tabella1[[#This Row],[Log SiO2/Al2O3]]/Tabella1[[#This Row],[Log (FeO3/K2O)]]</f>
        <v>13.549760285397882</v>
      </c>
    </row>
    <row r="1665" spans="1:54">
      <c r="A1665" s="19" t="s">
        <v>3488</v>
      </c>
      <c r="B1665" s="19" t="s">
        <v>3560</v>
      </c>
      <c r="C1665" s="19" t="s">
        <v>3561</v>
      </c>
      <c r="D1665" s="19" t="s">
        <v>3562</v>
      </c>
      <c r="E1665" s="19" t="s">
        <v>5136</v>
      </c>
      <c r="F1665" s="19" t="s">
        <v>3563</v>
      </c>
      <c r="G1665" s="8">
        <v>22</v>
      </c>
      <c r="H1665" s="20"/>
      <c r="I1665" s="6">
        <v>53.51</v>
      </c>
      <c r="J1665" s="6">
        <v>0.91</v>
      </c>
      <c r="K1665" s="21">
        <v>20.079999999999998</v>
      </c>
      <c r="L1665" s="6"/>
      <c r="M1665" s="6">
        <v>4.79</v>
      </c>
      <c r="N1665" s="6">
        <v>0.06</v>
      </c>
      <c r="O1665" s="6">
        <v>1.55</v>
      </c>
      <c r="P1665" s="6">
        <v>1.87</v>
      </c>
      <c r="Q1665" s="6">
        <v>0.64</v>
      </c>
      <c r="R1665" s="6">
        <v>3.5</v>
      </c>
      <c r="S1665" s="6">
        <v>0.52</v>
      </c>
      <c r="T1665" s="6">
        <v>10.19</v>
      </c>
      <c r="U1665" s="6">
        <v>86.910000000000011</v>
      </c>
      <c r="V1665" s="12"/>
      <c r="W1665" s="6">
        <v>61.569439650212857</v>
      </c>
      <c r="X1665" s="6">
        <v>1.0470601771947992</v>
      </c>
      <c r="Y1665" s="6">
        <v>23.104360833045675</v>
      </c>
      <c r="Z1665" s="6">
        <v>5.5114486250143822</v>
      </c>
      <c r="AA1665" s="6">
        <v>6.9036934760096633E-2</v>
      </c>
      <c r="AB1665" s="6">
        <v>1.7834541479691632</v>
      </c>
      <c r="AC1665" s="6">
        <v>2.1516511333563457</v>
      </c>
      <c r="AD1665" s="6">
        <v>0.73639397077436419</v>
      </c>
      <c r="AE1665" s="6">
        <v>4.0271545276723035</v>
      </c>
      <c r="AF1665" s="6">
        <v>99.999999999999986</v>
      </c>
      <c r="AG1665" s="6"/>
      <c r="AH1665" s="6">
        <v>69.067778149052685</v>
      </c>
      <c r="AI1665" s="6">
        <v>0.88335923033316133</v>
      </c>
      <c r="AJ1665" s="6">
        <v>15.27783507937961</v>
      </c>
      <c r="AK1665" s="6">
        <v>0</v>
      </c>
      <c r="AL1665" s="6">
        <v>5.1707254581406294</v>
      </c>
      <c r="AM1665" s="6">
        <v>6.5599843703503899E-2</v>
      </c>
      <c r="AN1665" s="6">
        <v>2.9816311235557946</v>
      </c>
      <c r="AO1665" s="6">
        <v>2.5862847557211963</v>
      </c>
      <c r="AP1665" s="6">
        <v>0.80088680861810346</v>
      </c>
      <c r="AQ1665" s="6">
        <v>2.8817737425942997</v>
      </c>
      <c r="AR1665" s="6">
        <v>99.999999999999986</v>
      </c>
      <c r="AS1665" s="6"/>
      <c r="AT1665" s="6">
        <v>0.36573855592260501</v>
      </c>
      <c r="AU1665" s="6" t="s">
        <v>2564</v>
      </c>
      <c r="AV1665" s="6" t="s">
        <v>2564</v>
      </c>
      <c r="AW1665" s="6"/>
      <c r="AX1665" s="6">
        <v>0.36578593608352167</v>
      </c>
      <c r="AY1665" s="6">
        <v>0.41018464850542352</v>
      </c>
      <c r="AZ1665" s="6">
        <f>LOG(Tabella1[[#This Row],[SiO2]]/Tabella1[[#This Row],[Al2O3]])</f>
        <v>0.42567124250127308</v>
      </c>
      <c r="BA1665" s="6">
        <f>LOG((Tabella1[[#This Row],[FeO]]*0.8998+Tabella1[[#This Row],[Fe2O3]])/Tabella1[[#This Row],[K2O]])</f>
        <v>9.0413457893835633E-2</v>
      </c>
      <c r="BB1665" s="6">
        <f>Tabella1[[#This Row],[Log SiO2/Al2O3]]/Tabella1[[#This Row],[Log (FeO3/K2O)]]</f>
        <v>4.7080517924787308</v>
      </c>
    </row>
    <row r="1666" spans="1:54">
      <c r="A1666" s="19" t="s">
        <v>3488</v>
      </c>
      <c r="B1666" s="19" t="s">
        <v>3560</v>
      </c>
      <c r="C1666" s="19" t="s">
        <v>3561</v>
      </c>
      <c r="D1666" s="19" t="s">
        <v>3562</v>
      </c>
      <c r="E1666" s="19" t="s">
        <v>5136</v>
      </c>
      <c r="F1666" s="19" t="s">
        <v>3563</v>
      </c>
      <c r="G1666" s="8">
        <v>23</v>
      </c>
      <c r="H1666" s="20"/>
      <c r="I1666" s="6">
        <v>58.84</v>
      </c>
      <c r="J1666" s="6">
        <v>0.84</v>
      </c>
      <c r="K1666" s="21">
        <v>22.1</v>
      </c>
      <c r="L1666" s="6"/>
      <c r="M1666" s="6">
        <v>4.68</v>
      </c>
      <c r="N1666" s="6">
        <v>0.04</v>
      </c>
      <c r="O1666" s="6">
        <v>1.24</v>
      </c>
      <c r="P1666" s="6">
        <v>0.56999999999999995</v>
      </c>
      <c r="Q1666" s="6">
        <v>0.84</v>
      </c>
      <c r="R1666" s="6">
        <v>3.89</v>
      </c>
      <c r="S1666" s="6">
        <v>0.18</v>
      </c>
      <c r="T1666" s="6">
        <v>6.8</v>
      </c>
      <c r="U1666" s="6">
        <v>93.039999999999992</v>
      </c>
      <c r="V1666" s="12"/>
      <c r="W1666" s="6">
        <v>63.24161650902839</v>
      </c>
      <c r="X1666" s="6">
        <v>0.90283748925193474</v>
      </c>
      <c r="Y1666" s="6">
        <v>23.753224419604475</v>
      </c>
      <c r="Z1666" s="6">
        <v>5.0300945829750638</v>
      </c>
      <c r="AA1666" s="6">
        <v>4.2992261392949274E-2</v>
      </c>
      <c r="AB1666" s="6">
        <v>1.3327601031814276</v>
      </c>
      <c r="AC1666" s="6">
        <v>0.61263972484952711</v>
      </c>
      <c r="AD1666" s="6">
        <v>0.90283748925193474</v>
      </c>
      <c r="AE1666" s="6">
        <v>4.1809974204643172</v>
      </c>
      <c r="AF1666" s="6">
        <v>100.00000000000004</v>
      </c>
      <c r="AG1666" s="6"/>
      <c r="AH1666" s="6">
        <v>71.514036555232678</v>
      </c>
      <c r="AI1666" s="6">
        <v>0.76780924820780017</v>
      </c>
      <c r="AJ1666" s="6">
        <v>15.83319193821823</v>
      </c>
      <c r="AK1666" s="6">
        <v>0</v>
      </c>
      <c r="AL1666" s="6">
        <v>4.7570740597282564</v>
      </c>
      <c r="AM1666" s="6">
        <v>4.1180312626232257E-2</v>
      </c>
      <c r="AN1666" s="6">
        <v>2.2460633112314583</v>
      </c>
      <c r="AO1666" s="6">
        <v>0.74231405371424841</v>
      </c>
      <c r="AP1666" s="6">
        <v>0.9898024997064091</v>
      </c>
      <c r="AQ1666" s="6">
        <v>3.0159180093609668</v>
      </c>
      <c r="AR1666" s="6">
        <v>100.00000000000003</v>
      </c>
      <c r="AS1666" s="6"/>
      <c r="AT1666" s="6">
        <v>0.32072244085134322</v>
      </c>
      <c r="AU1666" s="6" t="s">
        <v>2564</v>
      </c>
      <c r="AV1666" s="6" t="s">
        <v>2564</v>
      </c>
      <c r="AW1666" s="6"/>
      <c r="AX1666" s="6">
        <v>0.46234886580483348</v>
      </c>
      <c r="AY1666" s="6">
        <v>0.36021573636772386</v>
      </c>
      <c r="AZ1666" s="6">
        <f>LOG(Tabella1[[#This Row],[SiO2]]/Tabella1[[#This Row],[Al2O3]])</f>
        <v>0.42528039037038179</v>
      </c>
      <c r="BA1666" s="6">
        <f>LOG((Tabella1[[#This Row],[FeO]]*0.8998+Tabella1[[#This Row],[Fe2O3]])/Tabella1[[#This Row],[K2O]])</f>
        <v>3.4442240577964328E-2</v>
      </c>
      <c r="BB1666" s="6">
        <f>Tabella1[[#This Row],[Log SiO2/Al2O3]]/Tabella1[[#This Row],[Log (FeO3/K2O)]]</f>
        <v>12.347640084787932</v>
      </c>
    </row>
    <row r="1667" spans="1:54">
      <c r="A1667" s="19" t="s">
        <v>3488</v>
      </c>
      <c r="B1667" s="19" t="s">
        <v>3560</v>
      </c>
      <c r="C1667" s="19" t="s">
        <v>3561</v>
      </c>
      <c r="D1667" s="19" t="s">
        <v>3562</v>
      </c>
      <c r="E1667" s="19" t="s">
        <v>5136</v>
      </c>
      <c r="F1667" s="19" t="s">
        <v>3563</v>
      </c>
      <c r="G1667" s="8">
        <v>24</v>
      </c>
      <c r="H1667" s="20"/>
      <c r="I1667" s="6">
        <v>51.84</v>
      </c>
      <c r="J1667" s="6">
        <v>1.0900000000000001</v>
      </c>
      <c r="K1667" s="21">
        <v>20.13</v>
      </c>
      <c r="L1667" s="6"/>
      <c r="M1667" s="6">
        <v>5.53</v>
      </c>
      <c r="N1667" s="6">
        <v>0.06</v>
      </c>
      <c r="O1667" s="6">
        <v>1.51</v>
      </c>
      <c r="P1667" s="6">
        <v>3</v>
      </c>
      <c r="Q1667" s="6">
        <v>1</v>
      </c>
      <c r="R1667" s="6">
        <v>3.18</v>
      </c>
      <c r="S1667" s="6">
        <v>0.55000000000000004</v>
      </c>
      <c r="T1667" s="6">
        <v>12.64</v>
      </c>
      <c r="U1667" s="6">
        <v>87.340000000000018</v>
      </c>
      <c r="V1667" s="12"/>
      <c r="W1667" s="6">
        <v>59.354247767345989</v>
      </c>
      <c r="X1667" s="6">
        <v>1.247996336157545</v>
      </c>
      <c r="Y1667" s="6">
        <v>23.047858942065485</v>
      </c>
      <c r="Z1667" s="6">
        <v>6.3315777421570862</v>
      </c>
      <c r="AA1667" s="6">
        <v>6.8697046027020814E-2</v>
      </c>
      <c r="AB1667" s="6">
        <v>1.7288756583466909</v>
      </c>
      <c r="AC1667" s="6">
        <v>3.4348523013510412</v>
      </c>
      <c r="AD1667" s="6">
        <v>1.1449507671170138</v>
      </c>
      <c r="AE1667" s="6">
        <v>3.6409434394321041</v>
      </c>
      <c r="AF1667" s="6">
        <v>99.999999999999986</v>
      </c>
      <c r="AG1667" s="6"/>
      <c r="AH1667" s="6">
        <v>66.549306898098166</v>
      </c>
      <c r="AI1667" s="6">
        <v>1.0523506326731531</v>
      </c>
      <c r="AJ1667" s="6">
        <v>15.232805383210438</v>
      </c>
      <c r="AK1667" s="6">
        <v>0</v>
      </c>
      <c r="AL1667" s="6">
        <v>5.9371648374829658</v>
      </c>
      <c r="AM1667" s="6">
        <v>6.5244035313924628E-2</v>
      </c>
      <c r="AN1667" s="6">
        <v>2.8889310170330758</v>
      </c>
      <c r="AO1667" s="6">
        <v>4.126615429003043</v>
      </c>
      <c r="AP1667" s="6">
        <v>1.2445982212460505</v>
      </c>
      <c r="AQ1667" s="6">
        <v>2.6040958477070069</v>
      </c>
      <c r="AR1667" s="6">
        <v>99.999999999999972</v>
      </c>
      <c r="AS1667" s="6"/>
      <c r="AT1667" s="6">
        <v>0.32731697736490123</v>
      </c>
      <c r="AU1667" s="6" t="s">
        <v>2564</v>
      </c>
      <c r="AV1667" s="6" t="s">
        <v>2564</v>
      </c>
      <c r="AW1667" s="6"/>
      <c r="AX1667" s="6">
        <v>0.2814955466530577</v>
      </c>
      <c r="AY1667" s="6">
        <v>0.37162666573065395</v>
      </c>
      <c r="AZ1667" s="6">
        <f>LOG(Tabella1[[#This Row],[SiO2]]/Tabella1[[#This Row],[Al2O3]])</f>
        <v>0.41082121797388244</v>
      </c>
      <c r="BA1667" s="6">
        <f>LOG((Tabella1[[#This Row],[FeO]]*0.8998+Tabella1[[#This Row],[Fe2O3]])/Tabella1[[#This Row],[K2O]])</f>
        <v>0.19444400014981364</v>
      </c>
      <c r="BB1667" s="6">
        <f>Tabella1[[#This Row],[Log SiO2/Al2O3]]/Tabella1[[#This Row],[Log (FeO3/K2O)]]</f>
        <v>2.1127996629227757</v>
      </c>
    </row>
    <row r="1668" spans="1:54">
      <c r="A1668" s="19" t="s">
        <v>3488</v>
      </c>
      <c r="B1668" s="19" t="s">
        <v>3560</v>
      </c>
      <c r="C1668" s="19" t="s">
        <v>3561</v>
      </c>
      <c r="D1668" s="19" t="s">
        <v>3562</v>
      </c>
      <c r="E1668" s="8" t="s">
        <v>2787</v>
      </c>
      <c r="F1668" s="19" t="s">
        <v>3563</v>
      </c>
      <c r="G1668" s="8">
        <v>25</v>
      </c>
      <c r="H1668" s="12"/>
      <c r="I1668" s="6">
        <v>51.55</v>
      </c>
      <c r="J1668" s="6">
        <v>0.79</v>
      </c>
      <c r="K1668" s="6">
        <v>20.43</v>
      </c>
      <c r="L1668" s="6"/>
      <c r="M1668" s="6">
        <v>7.04</v>
      </c>
      <c r="N1668" s="6">
        <v>0.11</v>
      </c>
      <c r="O1668" s="6">
        <v>1.55</v>
      </c>
      <c r="P1668" s="6">
        <v>0.83</v>
      </c>
      <c r="Q1668" s="6">
        <v>0.95</v>
      </c>
      <c r="R1668" s="6">
        <v>3.8</v>
      </c>
      <c r="S1668" s="6">
        <v>0.61</v>
      </c>
      <c r="T1668" s="6">
        <v>11.89</v>
      </c>
      <c r="U1668" s="6">
        <v>87.05</v>
      </c>
      <c r="V1668" s="12"/>
      <c r="W1668" s="6">
        <v>59.21883974727168</v>
      </c>
      <c r="X1668" s="6">
        <v>0.90752441125789785</v>
      </c>
      <c r="Y1668" s="6">
        <v>23.469270534175763</v>
      </c>
      <c r="Z1668" s="6">
        <v>8.0873061458931659</v>
      </c>
      <c r="AA1668" s="6">
        <v>0.12636415852958072</v>
      </c>
      <c r="AB1668" s="6">
        <v>1.7805858701895463</v>
      </c>
      <c r="AC1668" s="6">
        <v>0.9534750143595635</v>
      </c>
      <c r="AD1668" s="6">
        <v>1.0913268236645606</v>
      </c>
      <c r="AE1668" s="6">
        <v>4.3653072946582423</v>
      </c>
      <c r="AF1668" s="6">
        <v>100</v>
      </c>
      <c r="AG1668" s="6"/>
      <c r="AH1668" s="6">
        <v>66.973778627122243</v>
      </c>
      <c r="AI1668" s="6">
        <v>0.77189574810073769</v>
      </c>
      <c r="AJ1668" s="6">
        <v>15.645954901275704</v>
      </c>
      <c r="AK1668" s="6">
        <v>0</v>
      </c>
      <c r="AL1668" s="6">
        <v>7.649344550860576</v>
      </c>
      <c r="AM1668" s="6">
        <v>0.12105419323973877</v>
      </c>
      <c r="AN1668" s="6">
        <v>3.0011625013667826</v>
      </c>
      <c r="AO1668" s="6">
        <v>1.1554427293467879</v>
      </c>
      <c r="AP1668" s="6">
        <v>1.1966037790791331</v>
      </c>
      <c r="AQ1668" s="6">
        <v>3.1492782262133616</v>
      </c>
      <c r="AR1668" s="6">
        <v>100.00000000000001</v>
      </c>
      <c r="AS1668" s="6"/>
      <c r="AT1668" s="6">
        <v>0.28178587992570214</v>
      </c>
      <c r="AU1668" s="6" t="s">
        <v>2564</v>
      </c>
      <c r="AV1668" s="6" t="s">
        <v>2564</v>
      </c>
      <c r="AW1668" s="6"/>
      <c r="AX1668" s="6">
        <v>0.33445846953608527</v>
      </c>
      <c r="AY1668" s="6">
        <v>0.30380408834520073</v>
      </c>
      <c r="AZ1668" s="6">
        <f>LOG(Tabella1[[#This Row],[SiO2]]/Tabella1[[#This Row],[Al2O3]])</f>
        <v>0.40196030298708774</v>
      </c>
      <c r="BA1668" s="6">
        <f>LOG((Tabella1[[#This Row],[FeO]]*0.8998+Tabella1[[#This Row],[Fe2O3]])/Tabella1[[#This Row],[K2O]])</f>
        <v>0.2219350513548502</v>
      </c>
      <c r="BB1668" s="6">
        <f>Tabella1[[#This Row],[Log SiO2/Al2O3]]/Tabella1[[#This Row],[Log (FeO3/K2O)]]</f>
        <v>1.8111618716071873</v>
      </c>
    </row>
    <row r="1669" spans="1:54">
      <c r="A1669" s="19" t="s">
        <v>3488</v>
      </c>
      <c r="B1669" s="19" t="s">
        <v>3560</v>
      </c>
      <c r="C1669" s="19" t="s">
        <v>3561</v>
      </c>
      <c r="D1669" s="19" t="s">
        <v>3562</v>
      </c>
      <c r="E1669" s="19" t="s">
        <v>5136</v>
      </c>
      <c r="F1669" s="19" t="s">
        <v>3563</v>
      </c>
      <c r="G1669" s="8">
        <v>26</v>
      </c>
      <c r="H1669" s="8"/>
      <c r="I1669" s="6">
        <v>57</v>
      </c>
      <c r="J1669" s="6">
        <v>0.94</v>
      </c>
      <c r="K1669" s="6">
        <v>21.61</v>
      </c>
      <c r="L1669" s="6"/>
      <c r="M1669" s="6">
        <v>3.81</v>
      </c>
      <c r="N1669" s="6">
        <v>0.03</v>
      </c>
      <c r="O1669" s="6">
        <v>1.26</v>
      </c>
      <c r="P1669" s="6">
        <v>0.34</v>
      </c>
      <c r="Q1669" s="6">
        <v>0.97</v>
      </c>
      <c r="R1669" s="6">
        <v>4.17</v>
      </c>
      <c r="S1669" s="6">
        <v>0.5</v>
      </c>
      <c r="T1669" s="6">
        <v>8.8699999999999992</v>
      </c>
      <c r="U1669" s="6">
        <v>90.13000000000001</v>
      </c>
      <c r="V1669" s="12"/>
      <c r="W1669" s="6">
        <v>63.241983801176069</v>
      </c>
      <c r="X1669" s="6">
        <v>1.0429379784755353</v>
      </c>
      <c r="Y1669" s="6">
        <v>23.976478420059909</v>
      </c>
      <c r="Z1669" s="6">
        <v>4.2272273382891381</v>
      </c>
      <c r="AA1669" s="6">
        <v>3.3285254632197933E-2</v>
      </c>
      <c r="AB1669" s="6">
        <v>1.3979806945523132</v>
      </c>
      <c r="AC1669" s="6">
        <v>0.3772328858315766</v>
      </c>
      <c r="AD1669" s="6">
        <v>1.076223233107733</v>
      </c>
      <c r="AE1669" s="6">
        <v>4.6266503938755124</v>
      </c>
      <c r="AF1669" s="6">
        <v>99.999999999999986</v>
      </c>
      <c r="AG1669" s="6"/>
      <c r="AH1669" s="6">
        <v>71.50803811378556</v>
      </c>
      <c r="AI1669" s="6">
        <v>0.8868767823028636</v>
      </c>
      <c r="AJ1669" s="6">
        <v>15.980573058397244</v>
      </c>
      <c r="AK1669" s="6">
        <v>0</v>
      </c>
      <c r="AL1669" s="6">
        <v>3.9974258308807578</v>
      </c>
      <c r="AM1669" s="6">
        <v>3.1879557300145224E-2</v>
      </c>
      <c r="AN1669" s="6">
        <v>2.3557664529919817</v>
      </c>
      <c r="AO1669" s="6">
        <v>0.45703885535935734</v>
      </c>
      <c r="AP1669" s="6">
        <v>1.1797836511918542</v>
      </c>
      <c r="AQ1669" s="6">
        <v>3.3370857270408707</v>
      </c>
      <c r="AR1669" s="6">
        <v>100</v>
      </c>
      <c r="AS1669" s="6"/>
      <c r="AT1669" s="6">
        <v>0.37080043350363828</v>
      </c>
      <c r="AU1669" s="6" t="s">
        <v>2564</v>
      </c>
      <c r="AV1669" s="6" t="s">
        <v>2564</v>
      </c>
      <c r="AW1669" s="6"/>
      <c r="AX1669" s="6">
        <v>0.46700500565826986</v>
      </c>
      <c r="AY1669" s="6">
        <v>0.43096057157978296</v>
      </c>
      <c r="AZ1669" s="6">
        <f>LOG(Tabella1[[#This Row],[SiO2]]/Tabella1[[#This Row],[Al2O3]])</f>
        <v>0.4212200887892501</v>
      </c>
      <c r="BA1669" s="6">
        <f>LOG((Tabella1[[#This Row],[FeO]]*0.8998+Tabella1[[#This Row],[Fe2O3]])/Tabella1[[#This Row],[K2O]])</f>
        <v>-8.5065090468590135E-2</v>
      </c>
      <c r="BB1669" s="6">
        <f>Tabella1[[#This Row],[Log SiO2/Al2O3]]/Tabella1[[#This Row],[Log (FeO3/K2O)]]</f>
        <v>-4.9517385624221903</v>
      </c>
    </row>
    <row r="1670" spans="1:54">
      <c r="A1670" s="19" t="s">
        <v>3488</v>
      </c>
      <c r="B1670" s="19" t="s">
        <v>3560</v>
      </c>
      <c r="C1670" s="19" t="s">
        <v>3561</v>
      </c>
      <c r="D1670" s="19" t="s">
        <v>3562</v>
      </c>
      <c r="E1670" s="8" t="s">
        <v>2787</v>
      </c>
      <c r="F1670" s="19" t="s">
        <v>3563</v>
      </c>
      <c r="G1670" s="8">
        <v>27</v>
      </c>
      <c r="H1670" s="6"/>
      <c r="I1670" s="6">
        <v>51</v>
      </c>
      <c r="J1670" s="6">
        <v>0.88</v>
      </c>
      <c r="K1670" s="6">
        <v>19.29</v>
      </c>
      <c r="L1670" s="6"/>
      <c r="M1670" s="6">
        <v>8.19</v>
      </c>
      <c r="N1670" s="6">
        <v>0.16</v>
      </c>
      <c r="O1670" s="6">
        <v>1.9</v>
      </c>
      <c r="P1670" s="6">
        <v>2.58</v>
      </c>
      <c r="Q1670" s="6">
        <v>0.8</v>
      </c>
      <c r="R1670" s="6">
        <v>3.36</v>
      </c>
      <c r="S1670" s="6">
        <v>0.63</v>
      </c>
      <c r="T1670" s="6">
        <v>10.1</v>
      </c>
      <c r="U1670" s="6">
        <v>88.16</v>
      </c>
      <c r="V1670" s="6"/>
      <c r="W1670" s="6">
        <v>57.849364791288572</v>
      </c>
      <c r="X1670" s="6">
        <v>0.99818511796733211</v>
      </c>
      <c r="Y1670" s="6">
        <v>21.880671506352087</v>
      </c>
      <c r="Z1670" s="6">
        <v>9.2899274047186928</v>
      </c>
      <c r="AA1670" s="6">
        <v>0.18148820326678766</v>
      </c>
      <c r="AB1670" s="6">
        <v>2.1551724137931036</v>
      </c>
      <c r="AC1670" s="6">
        <v>2.9264972776769516</v>
      </c>
      <c r="AD1670" s="6">
        <v>0.90744101633393837</v>
      </c>
      <c r="AE1670" s="6">
        <v>3.8112522686025407</v>
      </c>
      <c r="AF1670" s="6">
        <v>100.00000000000001</v>
      </c>
      <c r="AG1670" s="6"/>
      <c r="AH1670" s="6">
        <v>64.721338498688638</v>
      </c>
      <c r="AI1670" s="6">
        <v>0.83987646389846526</v>
      </c>
      <c r="AJ1670" s="6">
        <v>14.430026100349263</v>
      </c>
      <c r="AK1670" s="6">
        <v>0</v>
      </c>
      <c r="AL1670" s="6">
        <v>8.6923388423220995</v>
      </c>
      <c r="AM1670" s="6">
        <v>0.17199202774556571</v>
      </c>
      <c r="AN1670" s="6">
        <v>3.5934581863395683</v>
      </c>
      <c r="AO1670" s="6">
        <v>3.5082555363473737</v>
      </c>
      <c r="AP1670" s="6">
        <v>0.98427835174817957</v>
      </c>
      <c r="AQ1670" s="6">
        <v>2.7199936668118796</v>
      </c>
      <c r="AR1670" s="6">
        <v>99.999999999999986</v>
      </c>
      <c r="AS1670" s="6"/>
      <c r="AT1670" s="6">
        <v>0.29248881272874289</v>
      </c>
      <c r="AU1670" s="6" t="s">
        <v>2564</v>
      </c>
      <c r="AV1670" s="6" t="s">
        <v>2564</v>
      </c>
      <c r="AW1670" s="6"/>
      <c r="AX1670" s="6">
        <v>0.20246228936051075</v>
      </c>
      <c r="AY1670" s="6">
        <v>0.31395099817503502</v>
      </c>
      <c r="AZ1670" s="6">
        <f>LOG(Tabella1[[#This Row],[SiO2]]/Tabella1[[#This Row],[Al2O3]])</f>
        <v>0.42223794845405183</v>
      </c>
      <c r="BA1670" s="6">
        <f>LOG((Tabella1[[#This Row],[FeO]]*0.8998+Tabella1[[#This Row],[Fe2O3]])/Tabella1[[#This Row],[K2O]])</f>
        <v>0.34109061320012246</v>
      </c>
      <c r="BB1670" s="6">
        <f>Tabella1[[#This Row],[Log SiO2/Al2O3]]/Tabella1[[#This Row],[Log (FeO3/K2O)]]</f>
        <v>1.2379055069636851</v>
      </c>
    </row>
    <row r="1671" spans="1:54">
      <c r="A1671" s="19" t="s">
        <v>3488</v>
      </c>
      <c r="B1671" s="19" t="s">
        <v>3560</v>
      </c>
      <c r="C1671" s="19" t="s">
        <v>3561</v>
      </c>
      <c r="D1671" s="19" t="s">
        <v>3562</v>
      </c>
      <c r="E1671" s="19" t="s">
        <v>5136</v>
      </c>
      <c r="F1671" s="19" t="s">
        <v>3563</v>
      </c>
      <c r="G1671" s="8">
        <v>28</v>
      </c>
      <c r="H1671" s="6"/>
      <c r="I1671" s="6">
        <v>65.64</v>
      </c>
      <c r="J1671" s="6">
        <v>1.05</v>
      </c>
      <c r="K1671" s="6">
        <v>16.55</v>
      </c>
      <c r="L1671" s="6"/>
      <c r="M1671" s="6">
        <v>5.01</v>
      </c>
      <c r="N1671" s="6">
        <v>0.11</v>
      </c>
      <c r="O1671" s="6">
        <v>1.36</v>
      </c>
      <c r="P1671" s="6">
        <v>2.31</v>
      </c>
      <c r="Q1671" s="6">
        <v>0.57999999999999996</v>
      </c>
      <c r="R1671" s="6">
        <v>2.0099999999999998</v>
      </c>
      <c r="S1671" s="6">
        <v>0.25</v>
      </c>
      <c r="T1671" s="6">
        <v>4.87</v>
      </c>
      <c r="U1671" s="6">
        <v>94.62</v>
      </c>
      <c r="V1671" s="6"/>
      <c r="W1671" s="6">
        <v>69.372225745085601</v>
      </c>
      <c r="X1671" s="6">
        <v>1.109701965757768</v>
      </c>
      <c r="Y1671" s="6">
        <v>17.491016698372437</v>
      </c>
      <c r="Z1671" s="6">
        <v>5.2948636651870631</v>
      </c>
      <c r="AA1671" s="6">
        <v>0.11625449165081378</v>
      </c>
      <c r="AB1671" s="6">
        <v>1.4373282604100612</v>
      </c>
      <c r="AC1671" s="6">
        <v>2.4413443246670892</v>
      </c>
      <c r="AD1671" s="6">
        <v>0.61297822870429075</v>
      </c>
      <c r="AE1671" s="6">
        <v>2.1242866201648698</v>
      </c>
      <c r="AF1671" s="6">
        <v>99.999999999999972</v>
      </c>
      <c r="AG1671" s="6"/>
      <c r="AH1671" s="6">
        <v>75.517012250486133</v>
      </c>
      <c r="AI1671" s="6">
        <v>0.90849167214622673</v>
      </c>
      <c r="AJ1671" s="6">
        <v>11.223590162319592</v>
      </c>
      <c r="AK1671" s="6">
        <v>0</v>
      </c>
      <c r="AL1671" s="6">
        <v>4.8204699985878303</v>
      </c>
      <c r="AM1671" s="6">
        <v>0.10719633367558348</v>
      </c>
      <c r="AN1671" s="6">
        <v>2.3318296263722975</v>
      </c>
      <c r="AO1671" s="6">
        <v>2.8476224345553449</v>
      </c>
      <c r="AP1671" s="6">
        <v>0.64692636750104382</v>
      </c>
      <c r="AQ1671" s="6">
        <v>1.4751072091296316</v>
      </c>
      <c r="AR1671" s="6">
        <v>100.00000000000001</v>
      </c>
      <c r="AS1671" s="6"/>
      <c r="AT1671" s="6">
        <v>0.32602515954933814</v>
      </c>
      <c r="AU1671" s="6" t="s">
        <v>2564</v>
      </c>
      <c r="AV1671" s="6" t="s">
        <v>2564</v>
      </c>
      <c r="AW1671" s="6"/>
      <c r="AX1671" s="6">
        <v>0.37269433999842888</v>
      </c>
      <c r="AY1671" s="6">
        <v>0.37346274004494484</v>
      </c>
      <c r="AZ1671" s="6">
        <f>LOG(Tabella1[[#This Row],[SiO2]]/Tabella1[[#This Row],[Al2O3]])</f>
        <v>0.59837057426931806</v>
      </c>
      <c r="BA1671" s="6">
        <f>LOG((Tabella1[[#This Row],[FeO]]*0.8998+Tabella1[[#This Row],[Fe2O3]])/Tabella1[[#This Row],[K2O]])</f>
        <v>0.3507876572763049</v>
      </c>
      <c r="BB1671" s="6">
        <f>Tabella1[[#This Row],[Log SiO2/Al2O3]]/Tabella1[[#This Row],[Log (FeO3/K2O)]]</f>
        <v>1.705791414998389</v>
      </c>
    </row>
    <row r="1672" spans="1:54">
      <c r="A1672" s="19" t="s">
        <v>3488</v>
      </c>
      <c r="B1672" s="19" t="s">
        <v>3560</v>
      </c>
      <c r="C1672" s="19" t="s">
        <v>3561</v>
      </c>
      <c r="D1672" s="19" t="s">
        <v>3562</v>
      </c>
      <c r="E1672" s="19" t="s">
        <v>5136</v>
      </c>
      <c r="F1672" s="19" t="s">
        <v>3563</v>
      </c>
      <c r="G1672" s="8">
        <v>29</v>
      </c>
      <c r="H1672" s="6"/>
      <c r="I1672" s="6">
        <v>57.16</v>
      </c>
      <c r="J1672" s="6">
        <v>1.07</v>
      </c>
      <c r="K1672" s="6">
        <v>19.64</v>
      </c>
      <c r="L1672" s="6"/>
      <c r="M1672" s="6">
        <v>2.38</v>
      </c>
      <c r="N1672" s="6">
        <v>0.08</v>
      </c>
      <c r="O1672" s="6">
        <v>0.96</v>
      </c>
      <c r="P1672" s="6">
        <v>0.4</v>
      </c>
      <c r="Q1672" s="6">
        <v>0.51</v>
      </c>
      <c r="R1672" s="6">
        <v>2.0699999999999998</v>
      </c>
      <c r="S1672" s="6">
        <v>0.11</v>
      </c>
      <c r="T1672" s="6">
        <v>9.98</v>
      </c>
      <c r="U1672" s="6">
        <v>84.27</v>
      </c>
      <c r="V1672" s="6"/>
      <c r="W1672" s="6">
        <v>67.829595348285281</v>
      </c>
      <c r="X1672" s="6">
        <v>1.2697282544203157</v>
      </c>
      <c r="Y1672" s="6">
        <v>23.306040109172898</v>
      </c>
      <c r="Z1672" s="6">
        <v>2.8242553696451882</v>
      </c>
      <c r="AA1672" s="6">
        <v>9.4932953601518932E-2</v>
      </c>
      <c r="AB1672" s="6">
        <v>1.1391954432182272</v>
      </c>
      <c r="AC1672" s="6">
        <v>0.47466476800759466</v>
      </c>
      <c r="AD1672" s="6">
        <v>0.6051975792096832</v>
      </c>
      <c r="AE1672" s="6">
        <v>2.4563901744393024</v>
      </c>
      <c r="AF1672" s="6">
        <v>100.00000000000001</v>
      </c>
      <c r="AG1672" s="6"/>
      <c r="AH1672" s="6">
        <v>75.888743799828717</v>
      </c>
      <c r="AI1672" s="6">
        <v>1.0683765479191818</v>
      </c>
      <c r="AJ1672" s="6">
        <v>15.370365750702767</v>
      </c>
      <c r="AK1672" s="6">
        <v>0</v>
      </c>
      <c r="AL1672" s="6">
        <v>2.6426371283034804</v>
      </c>
      <c r="AM1672" s="6">
        <v>8.9967603191052709E-2</v>
      </c>
      <c r="AN1672" s="6">
        <v>1.8994945745158569</v>
      </c>
      <c r="AO1672" s="6">
        <v>0.5690354645482596</v>
      </c>
      <c r="AP1672" s="6">
        <v>0.65645649864681621</v>
      </c>
      <c r="AQ1672" s="6">
        <v>1.7531004066710043</v>
      </c>
      <c r="AR1672" s="6">
        <v>100.00000000000001</v>
      </c>
      <c r="AS1672" s="6"/>
      <c r="AT1672" s="6">
        <v>0.41819451719923173</v>
      </c>
      <c r="AU1672" s="6" t="s">
        <v>2564</v>
      </c>
      <c r="AV1672" s="6" t="s">
        <v>2564</v>
      </c>
      <c r="AW1672" s="6"/>
      <c r="AX1672" s="6">
        <v>0.72354603473988988</v>
      </c>
      <c r="AY1672" s="6">
        <v>0.54681302792351028</v>
      </c>
      <c r="AZ1672" s="6">
        <f>LOG(Tabella1[[#This Row],[SiO2]]/Tabella1[[#This Row],[Al2O3]])</f>
        <v>0.46395073666800174</v>
      </c>
      <c r="BA1672" s="6">
        <f>LOG((Tabella1[[#This Row],[FeO]]*0.8998+Tabella1[[#This Row],[Fe2O3]])/Tabella1[[#This Row],[K2O]])</f>
        <v>1.4752600429142233E-2</v>
      </c>
      <c r="BB1672" s="6">
        <f>Tabella1[[#This Row],[Log SiO2/Al2O3]]/Tabella1[[#This Row],[Log (FeO3/K2O)]]</f>
        <v>31.44874280953988</v>
      </c>
    </row>
    <row r="1673" spans="1:54">
      <c r="A1673" s="19" t="s">
        <v>3488</v>
      </c>
      <c r="B1673" s="19" t="s">
        <v>3560</v>
      </c>
      <c r="C1673" s="19" t="s">
        <v>3561</v>
      </c>
      <c r="D1673" s="19" t="s">
        <v>3562</v>
      </c>
      <c r="E1673" s="8" t="s">
        <v>2787</v>
      </c>
      <c r="F1673" s="19" t="s">
        <v>3563</v>
      </c>
      <c r="G1673" s="8">
        <v>30</v>
      </c>
      <c r="H1673" s="8"/>
      <c r="I1673" s="6">
        <v>56.58</v>
      </c>
      <c r="J1673" s="6">
        <v>0.94</v>
      </c>
      <c r="K1673" s="6">
        <v>20.079999999999998</v>
      </c>
      <c r="L1673" s="6"/>
      <c r="M1673" s="6">
        <v>5.67</v>
      </c>
      <c r="N1673" s="6">
        <v>0.06</v>
      </c>
      <c r="O1673" s="6">
        <v>1.75</v>
      </c>
      <c r="P1673" s="6">
        <v>0.92</v>
      </c>
      <c r="Q1673" s="6">
        <v>0.95</v>
      </c>
      <c r="R1673" s="6">
        <v>4.1500000000000004</v>
      </c>
      <c r="S1673" s="6">
        <v>0.71</v>
      </c>
      <c r="T1673" s="6">
        <v>7.77</v>
      </c>
      <c r="U1673" s="6">
        <v>91.100000000000009</v>
      </c>
      <c r="V1673" s="12"/>
      <c r="W1673" s="6">
        <v>62.107574094401755</v>
      </c>
      <c r="X1673" s="6">
        <v>1.0318331503841931</v>
      </c>
      <c r="Y1673" s="6">
        <v>22.041712403951696</v>
      </c>
      <c r="Z1673" s="6">
        <v>6.2239297475301862</v>
      </c>
      <c r="AA1673" s="6">
        <v>6.5861690450054883E-2</v>
      </c>
      <c r="AB1673" s="6">
        <v>1.9209659714599339</v>
      </c>
      <c r="AC1673" s="6">
        <v>1.0098792535675081</v>
      </c>
      <c r="AD1673" s="6">
        <v>1.0428100987925355</v>
      </c>
      <c r="AE1673" s="6">
        <v>4.5554335894621296</v>
      </c>
      <c r="AF1673" s="6">
        <v>99.999999999999986</v>
      </c>
      <c r="AG1673" s="6"/>
      <c r="AH1673" s="6">
        <v>69.526624021525848</v>
      </c>
      <c r="AI1673" s="6">
        <v>0.86870331180285876</v>
      </c>
      <c r="AJ1673" s="6">
        <v>14.544857882922496</v>
      </c>
      <c r="AK1673" s="6">
        <v>0</v>
      </c>
      <c r="AL1673" s="6">
        <v>5.8270224234291979</v>
      </c>
      <c r="AM1673" s="6">
        <v>6.2452592193326474E-2</v>
      </c>
      <c r="AN1673" s="6">
        <v>3.2048516277449215</v>
      </c>
      <c r="AO1673" s="6">
        <v>1.2113516223784515</v>
      </c>
      <c r="AP1673" s="6">
        <v>1.1317810975811688</v>
      </c>
      <c r="AQ1673" s="6">
        <v>3.2530264674995593</v>
      </c>
      <c r="AR1673" s="6">
        <v>100.00000000000001</v>
      </c>
      <c r="AS1673" s="6"/>
      <c r="AT1673" s="6">
        <v>0.3548379449919698</v>
      </c>
      <c r="AU1673" s="6" t="s">
        <v>2564</v>
      </c>
      <c r="AV1673" s="6" t="s">
        <v>2564</v>
      </c>
      <c r="AW1673" s="6"/>
      <c r="AX1673" s="6">
        <v>0.30921091627475999</v>
      </c>
      <c r="AY1673" s="6">
        <v>0.39259887243173897</v>
      </c>
      <c r="AZ1673" s="6">
        <f>LOG(Tabella1[[#This Row],[SiO2]]/Tabella1[[#This Row],[Al2O3]])</f>
        <v>0.44989923464799025</v>
      </c>
      <c r="BA1673" s="6">
        <f>LOG((Tabella1[[#This Row],[FeO]]*0.8998+Tabella1[[#This Row],[Fe2O3]])/Tabella1[[#This Row],[K2O]])</f>
        <v>8.9680951010361859E-2</v>
      </c>
      <c r="BB1673" s="6">
        <f>Tabella1[[#This Row],[Log SiO2/Al2O3]]/Tabella1[[#This Row],[Log (FeO3/K2O)]]</f>
        <v>5.016664403971455</v>
      </c>
    </row>
    <row r="1674" spans="1:54">
      <c r="A1674" s="19" t="s">
        <v>3488</v>
      </c>
      <c r="B1674" s="19" t="s">
        <v>3560</v>
      </c>
      <c r="C1674" s="19" t="s">
        <v>3561</v>
      </c>
      <c r="D1674" s="19" t="s">
        <v>3562</v>
      </c>
      <c r="E1674" s="8" t="s">
        <v>2787</v>
      </c>
      <c r="F1674" s="19" t="s">
        <v>3563</v>
      </c>
      <c r="G1674" s="8">
        <v>31</v>
      </c>
      <c r="H1674" s="8"/>
      <c r="I1674" s="6">
        <v>54.49</v>
      </c>
      <c r="J1674" s="6">
        <v>1.05</v>
      </c>
      <c r="K1674" s="6">
        <v>20.13</v>
      </c>
      <c r="L1674" s="6"/>
      <c r="M1674" s="6">
        <v>6.22</v>
      </c>
      <c r="N1674" s="6">
        <v>7.0000000000000007E-2</v>
      </c>
      <c r="O1674" s="6">
        <v>1.41</v>
      </c>
      <c r="P1674" s="6">
        <v>1.26</v>
      </c>
      <c r="Q1674" s="6">
        <v>0.44</v>
      </c>
      <c r="R1674" s="6">
        <v>2.93</v>
      </c>
      <c r="S1674" s="6">
        <v>0.34</v>
      </c>
      <c r="T1674" s="6">
        <v>11.72</v>
      </c>
      <c r="U1674" s="6">
        <v>88</v>
      </c>
      <c r="V1674" s="12"/>
      <c r="W1674" s="6">
        <v>61.920454545454554</v>
      </c>
      <c r="X1674" s="6">
        <v>1.1931818181818183</v>
      </c>
      <c r="Y1674" s="6">
        <v>22.874999999999996</v>
      </c>
      <c r="Z1674" s="6">
        <v>7.0681818181818183</v>
      </c>
      <c r="AA1674" s="6">
        <v>7.9545454545454544E-2</v>
      </c>
      <c r="AB1674" s="6">
        <v>1.6022727272727271</v>
      </c>
      <c r="AC1674" s="6">
        <v>1.4318181818181819</v>
      </c>
      <c r="AD1674" s="6">
        <v>0.5</v>
      </c>
      <c r="AE1674" s="6">
        <v>3.3295454545454546</v>
      </c>
      <c r="AF1674" s="6">
        <v>100.00000000000001</v>
      </c>
      <c r="AG1674" s="6"/>
      <c r="AH1674" s="6">
        <v>69.593238622983392</v>
      </c>
      <c r="AI1674" s="6">
        <v>1.0085442631647572</v>
      </c>
      <c r="AJ1674" s="6">
        <v>15.154848153430816</v>
      </c>
      <c r="AK1674" s="6">
        <v>0</v>
      </c>
      <c r="AL1674" s="6">
        <v>6.6437924355515081</v>
      </c>
      <c r="AM1674" s="6">
        <v>7.5728490392692513E-2</v>
      </c>
      <c r="AN1674" s="6">
        <v>2.6838054644718063</v>
      </c>
      <c r="AO1674" s="6">
        <v>1.724308558349446</v>
      </c>
      <c r="AP1674" s="6">
        <v>0.54482063516372736</v>
      </c>
      <c r="AQ1674" s="6">
        <v>2.3870920211981783</v>
      </c>
      <c r="AR1674" s="6">
        <v>100</v>
      </c>
      <c r="AS1674" s="6"/>
      <c r="AT1674" s="6">
        <v>0.2877273970466821</v>
      </c>
      <c r="AU1674" s="6" t="s">
        <v>2564</v>
      </c>
      <c r="AV1674" s="6" t="s">
        <v>2564</v>
      </c>
      <c r="AW1674" s="6"/>
      <c r="AX1674" s="6">
        <v>0.43238805966086336</v>
      </c>
      <c r="AY1674" s="6">
        <v>0.32260946756983117</v>
      </c>
      <c r="AZ1674" s="6">
        <f>LOG(Tabella1[[#This Row],[SiO2]]/Tabella1[[#This Row],[Al2O3]])</f>
        <v>0.43247303301545431</v>
      </c>
      <c r="BA1674" s="6">
        <f>LOG((Tabella1[[#This Row],[FeO]]*0.8998+Tabella1[[#This Row],[Fe2O3]])/Tabella1[[#This Row],[K2O]])</f>
        <v>0.28106875316625729</v>
      </c>
      <c r="BB1674" s="6">
        <f>Tabella1[[#This Row],[Log SiO2/Al2O3]]/Tabella1[[#This Row],[Log (FeO3/K2O)]]</f>
        <v>1.5386734674118636</v>
      </c>
    </row>
    <row r="1675" spans="1:54">
      <c r="A1675" s="19" t="s">
        <v>3488</v>
      </c>
      <c r="B1675" s="19" t="s">
        <v>3560</v>
      </c>
      <c r="C1675" s="19" t="s">
        <v>3561</v>
      </c>
      <c r="D1675" s="19" t="s">
        <v>3562</v>
      </c>
      <c r="E1675" s="8" t="s">
        <v>2787</v>
      </c>
      <c r="F1675" s="19" t="s">
        <v>3563</v>
      </c>
      <c r="G1675" s="8">
        <v>32</v>
      </c>
      <c r="H1675" s="8"/>
      <c r="I1675" s="6">
        <v>57.46</v>
      </c>
      <c r="J1675" s="6">
        <v>1.01</v>
      </c>
      <c r="K1675" s="6">
        <v>21.85</v>
      </c>
      <c r="L1675" s="6"/>
      <c r="M1675" s="6">
        <v>3.73</v>
      </c>
      <c r="N1675" s="6">
        <v>0.02</v>
      </c>
      <c r="O1675" s="6">
        <v>1.43</v>
      </c>
      <c r="P1675" s="6">
        <v>0.28000000000000003</v>
      </c>
      <c r="Q1675" s="6">
        <v>0.87</v>
      </c>
      <c r="R1675" s="6">
        <v>4.3</v>
      </c>
      <c r="S1675" s="6">
        <v>0.3</v>
      </c>
      <c r="T1675" s="6">
        <v>7.9</v>
      </c>
      <c r="U1675" s="6">
        <v>90.95</v>
      </c>
      <c r="V1675" s="12"/>
      <c r="W1675" s="6">
        <v>63.177570093457945</v>
      </c>
      <c r="X1675" s="6">
        <v>1.1105002748763055</v>
      </c>
      <c r="Y1675" s="6">
        <v>24.024189114898299</v>
      </c>
      <c r="Z1675" s="6">
        <v>4.1011544804837818</v>
      </c>
      <c r="AA1675" s="6">
        <v>2.1990104452996151E-2</v>
      </c>
      <c r="AB1675" s="6">
        <v>1.5722924683892248</v>
      </c>
      <c r="AC1675" s="6">
        <v>0.30786146234194611</v>
      </c>
      <c r="AD1675" s="6">
        <v>0.95656954370533254</v>
      </c>
      <c r="AE1675" s="6">
        <v>4.7278724573941719</v>
      </c>
      <c r="AF1675" s="6">
        <v>99.999999999999986</v>
      </c>
      <c r="AG1675" s="6"/>
      <c r="AH1675" s="6">
        <v>71.485056601347992</v>
      </c>
      <c r="AI1675" s="6">
        <v>0.94498832331023563</v>
      </c>
      <c r="AJ1675" s="6">
        <v>16.023547045338837</v>
      </c>
      <c r="AK1675" s="6">
        <v>0</v>
      </c>
      <c r="AL1675" s="6">
        <v>3.880912999871565</v>
      </c>
      <c r="AM1675" s="6">
        <v>2.1076119837008498E-2</v>
      </c>
      <c r="AN1675" s="6">
        <v>2.6513518303192676</v>
      </c>
      <c r="AO1675" s="6">
        <v>0.37325176849720687</v>
      </c>
      <c r="AP1675" s="6">
        <v>1.0493479742469531</v>
      </c>
      <c r="AQ1675" s="6">
        <v>3.4124743881744934</v>
      </c>
      <c r="AR1675" s="6">
        <v>100</v>
      </c>
      <c r="AS1675" s="6"/>
      <c r="AT1675" s="6">
        <v>0.405885538820356</v>
      </c>
      <c r="AU1675" s="6" t="s">
        <v>2564</v>
      </c>
      <c r="AV1675" s="6" t="s">
        <v>2564</v>
      </c>
      <c r="AW1675" s="6"/>
      <c r="AX1675" s="6">
        <v>0.45880974997742824</v>
      </c>
      <c r="AY1675" s="6">
        <v>0.47453384973057838</v>
      </c>
      <c r="AZ1675" s="6">
        <f>LOG(Tabella1[[#This Row],[SiO2]]/Tabella1[[#This Row],[Al2O3]])</f>
        <v>0.41991418034948796</v>
      </c>
      <c r="BA1675" s="6">
        <f>LOG((Tabella1[[#This Row],[FeO]]*0.8998+Tabella1[[#This Row],[Fe2O3]])/Tabella1[[#This Row],[K2O]])</f>
        <v>-0.10761363494135082</v>
      </c>
      <c r="BB1675" s="6">
        <f>Tabella1[[#This Row],[Log SiO2/Al2O3]]/Tabella1[[#This Row],[Log (FeO3/K2O)]]</f>
        <v>-3.9020536810074322</v>
      </c>
    </row>
    <row r="1676" spans="1:54">
      <c r="A1676" s="19" t="s">
        <v>3488</v>
      </c>
      <c r="B1676" s="19" t="s">
        <v>3560</v>
      </c>
      <c r="C1676" s="19" t="s">
        <v>3561</v>
      </c>
      <c r="D1676" s="19" t="s">
        <v>3562</v>
      </c>
      <c r="E1676" s="8" t="s">
        <v>2787</v>
      </c>
      <c r="F1676" s="19" t="s">
        <v>3563</v>
      </c>
      <c r="G1676" s="8">
        <v>33</v>
      </c>
      <c r="H1676" s="8"/>
      <c r="I1676" s="6">
        <v>53.52</v>
      </c>
      <c r="J1676" s="6">
        <v>1.18</v>
      </c>
      <c r="K1676" s="6">
        <v>25.52</v>
      </c>
      <c r="L1676" s="6"/>
      <c r="M1676" s="6">
        <v>1.71</v>
      </c>
      <c r="N1676" s="6">
        <v>0.03</v>
      </c>
      <c r="O1676" s="6">
        <v>0.86</v>
      </c>
      <c r="P1676" s="6">
        <v>0.24</v>
      </c>
      <c r="Q1676" s="6">
        <v>0.62</v>
      </c>
      <c r="R1676" s="6">
        <v>3.37</v>
      </c>
      <c r="S1676" s="6">
        <v>0.36</v>
      </c>
      <c r="T1676" s="6">
        <v>12.32</v>
      </c>
      <c r="U1676" s="6">
        <v>87.05</v>
      </c>
      <c r="V1676" s="12"/>
      <c r="W1676" s="6">
        <v>61.481906950028723</v>
      </c>
      <c r="X1676" s="6">
        <v>1.3555427914991385</v>
      </c>
      <c r="Y1676" s="6">
        <v>29.316484778862723</v>
      </c>
      <c r="Z1676" s="6">
        <v>1.9643882825962091</v>
      </c>
      <c r="AA1676" s="6">
        <v>3.4462952326249283E-2</v>
      </c>
      <c r="AB1676" s="6">
        <v>0.9879379666858128</v>
      </c>
      <c r="AC1676" s="6">
        <v>0.27570361860999426</v>
      </c>
      <c r="AD1676" s="6">
        <v>0.71223434807581842</v>
      </c>
      <c r="AE1676" s="6">
        <v>3.8713383113153368</v>
      </c>
      <c r="AF1676" s="6">
        <v>100.00000000000001</v>
      </c>
      <c r="AG1676" s="6"/>
      <c r="AH1676" s="6">
        <v>71.030282836610354</v>
      </c>
      <c r="AI1676" s="6">
        <v>1.1777818875026098</v>
      </c>
      <c r="AJ1676" s="6">
        <v>19.964833103457515</v>
      </c>
      <c r="AK1676" s="6">
        <v>0</v>
      </c>
      <c r="AL1676" s="6">
        <v>1.8980121192644055</v>
      </c>
      <c r="AM1676" s="6">
        <v>3.3725602255710911E-2</v>
      </c>
      <c r="AN1676" s="6">
        <v>1.7010127584799219</v>
      </c>
      <c r="AO1676" s="6">
        <v>0.34129732154352815</v>
      </c>
      <c r="AP1676" s="6">
        <v>0.79775541512987069</v>
      </c>
      <c r="AQ1676" s="6">
        <v>2.8530451291393648</v>
      </c>
      <c r="AR1676" s="6">
        <v>99.999999999999972</v>
      </c>
      <c r="AS1676" s="6"/>
      <c r="AT1676" s="6">
        <v>0.47263156445476534</v>
      </c>
      <c r="AU1676" s="6" t="s">
        <v>2564</v>
      </c>
      <c r="AV1676" s="6" t="s">
        <v>2564</v>
      </c>
      <c r="AW1676" s="6"/>
      <c r="AX1676" s="6">
        <v>0.81416773680499432</v>
      </c>
      <c r="AY1676" s="6">
        <v>0.70253698837145895</v>
      </c>
      <c r="AZ1676" s="6">
        <f>LOG(Tabella1[[#This Row],[SiO2]]/Tabella1[[#This Row],[Al2O3]])</f>
        <v>0.32163543471064204</v>
      </c>
      <c r="BA1676" s="6">
        <f>LOG((Tabella1[[#This Row],[FeO]]*0.8998+Tabella1[[#This Row],[Fe2O3]])/Tabella1[[#This Row],[K2O]])</f>
        <v>-0.34048780164963677</v>
      </c>
      <c r="BB1676" s="6">
        <f>Tabella1[[#This Row],[Log SiO2/Al2O3]]/Tabella1[[#This Row],[Log (FeO3/K2O)]]</f>
        <v>-0.94463130001234563</v>
      </c>
    </row>
    <row r="1677" spans="1:54">
      <c r="A1677" s="19" t="s">
        <v>3488</v>
      </c>
      <c r="B1677" s="19" t="s">
        <v>3560</v>
      </c>
      <c r="C1677" s="19" t="s">
        <v>3561</v>
      </c>
      <c r="D1677" s="19" t="s">
        <v>3562</v>
      </c>
      <c r="E1677" s="19" t="s">
        <v>5136</v>
      </c>
      <c r="F1677" s="19" t="s">
        <v>3563</v>
      </c>
      <c r="G1677" s="8">
        <v>34</v>
      </c>
      <c r="H1677" s="8"/>
      <c r="I1677" s="6">
        <v>67.739999999999995</v>
      </c>
      <c r="J1677" s="6">
        <v>0.66</v>
      </c>
      <c r="K1677" s="6">
        <v>11.09</v>
      </c>
      <c r="L1677" s="6"/>
      <c r="M1677" s="6">
        <v>3.98</v>
      </c>
      <c r="N1677" s="6">
        <v>0.05</v>
      </c>
      <c r="O1677" s="6">
        <v>0.91</v>
      </c>
      <c r="P1677" s="6">
        <v>0.52</v>
      </c>
      <c r="Q1677" s="6">
        <v>0.55000000000000004</v>
      </c>
      <c r="R1677" s="6">
        <v>1.77</v>
      </c>
      <c r="S1677" s="6">
        <v>0.64</v>
      </c>
      <c r="T1677" s="6">
        <v>12.31</v>
      </c>
      <c r="U1677" s="6">
        <v>87.269999999999982</v>
      </c>
      <c r="V1677" s="12"/>
      <c r="W1677" s="6">
        <v>77.621175661739443</v>
      </c>
      <c r="X1677" s="6">
        <v>0.75627363355104871</v>
      </c>
      <c r="Y1677" s="6">
        <v>12.707688781941103</v>
      </c>
      <c r="Z1677" s="6">
        <v>4.5605591841411721</v>
      </c>
      <c r="AA1677" s="6">
        <v>5.7293457087200655E-2</v>
      </c>
      <c r="AB1677" s="6">
        <v>1.0427409189870518</v>
      </c>
      <c r="AC1677" s="6">
        <v>0.59585195370688682</v>
      </c>
      <c r="AD1677" s="6">
        <v>0.63022802795920718</v>
      </c>
      <c r="AE1677" s="6">
        <v>2.028188380886903</v>
      </c>
      <c r="AF1677" s="6">
        <v>100</v>
      </c>
      <c r="AG1677" s="6"/>
      <c r="AH1677" s="6">
        <v>82.618759429595627</v>
      </c>
      <c r="AI1677" s="6">
        <v>0.60538664689773214</v>
      </c>
      <c r="AJ1677" s="6">
        <v>7.9730153110899815</v>
      </c>
      <c r="AK1677" s="6">
        <v>0</v>
      </c>
      <c r="AL1677" s="6">
        <v>4.0596816702889571</v>
      </c>
      <c r="AM1677" s="6">
        <v>5.1655253999462636E-2</v>
      </c>
      <c r="AN1677" s="6">
        <v>1.6540801508119591</v>
      </c>
      <c r="AO1677" s="6">
        <v>0.67956502629649684</v>
      </c>
      <c r="AP1677" s="6">
        <v>0.65034948218684541</v>
      </c>
      <c r="AQ1677" s="6">
        <v>1.3770764293286042</v>
      </c>
      <c r="AR1677" s="6">
        <v>100</v>
      </c>
      <c r="AS1677" s="6"/>
      <c r="AT1677" s="6">
        <v>0.28949056726576228</v>
      </c>
      <c r="AU1677" s="6" t="s">
        <v>2564</v>
      </c>
      <c r="AV1677" s="6" t="s">
        <v>2564</v>
      </c>
      <c r="AW1677" s="6"/>
      <c r="AX1677" s="6">
        <v>0.38451914940470272</v>
      </c>
      <c r="AY1677" s="6">
        <v>0.32379770365436522</v>
      </c>
      <c r="AZ1677" s="6">
        <f>LOG(Tabella1[[#This Row],[SiO2]]/Tabella1[[#This Row],[Al2O3]])</f>
        <v>0.78591364615945147</v>
      </c>
      <c r="BA1677" s="6">
        <f>LOG((Tabella1[[#This Row],[FeO]]*0.8998+Tabella1[[#This Row],[Fe2O3]])/Tabella1[[#This Row],[K2O]])</f>
        <v>0.30605579454142923</v>
      </c>
      <c r="BB1677" s="6">
        <f>Tabella1[[#This Row],[Log SiO2/Al2O3]]/Tabella1[[#This Row],[Log (FeO3/K2O)]]</f>
        <v>2.5678770347642161</v>
      </c>
    </row>
    <row r="1678" spans="1:54">
      <c r="A1678" s="19" t="s">
        <v>3488</v>
      </c>
      <c r="B1678" s="19" t="s">
        <v>3560</v>
      </c>
      <c r="C1678" s="19" t="s">
        <v>3561</v>
      </c>
      <c r="D1678" s="19" t="s">
        <v>3562</v>
      </c>
      <c r="E1678" s="8" t="s">
        <v>2787</v>
      </c>
      <c r="F1678" s="19" t="s">
        <v>3563</v>
      </c>
      <c r="G1678" s="8">
        <v>35</v>
      </c>
      <c r="H1678" s="8"/>
      <c r="I1678" s="6">
        <v>64.83</v>
      </c>
      <c r="J1678" s="6">
        <v>1.1399999999999999</v>
      </c>
      <c r="K1678" s="6">
        <v>20.7</v>
      </c>
      <c r="L1678" s="6"/>
      <c r="M1678" s="6">
        <v>1.58</v>
      </c>
      <c r="N1678" s="6">
        <v>0</v>
      </c>
      <c r="O1678" s="6">
        <v>0.88</v>
      </c>
      <c r="P1678" s="6">
        <v>7.0000000000000007E-2</v>
      </c>
      <c r="Q1678" s="6">
        <v>0.78</v>
      </c>
      <c r="R1678" s="6">
        <v>3.76</v>
      </c>
      <c r="S1678" s="6">
        <v>0.38</v>
      </c>
      <c r="T1678" s="6">
        <v>6.04</v>
      </c>
      <c r="U1678" s="6">
        <v>93.74</v>
      </c>
      <c r="V1678" s="12"/>
      <c r="W1678" s="6">
        <v>69.159377000213368</v>
      </c>
      <c r="X1678" s="6">
        <v>1.2161297205035204</v>
      </c>
      <c r="Y1678" s="6">
        <v>22.082355451248134</v>
      </c>
      <c r="Z1678" s="6">
        <v>1.685513121399616</v>
      </c>
      <c r="AA1678" s="6">
        <v>0</v>
      </c>
      <c r="AB1678" s="6">
        <v>0.93876680179219119</v>
      </c>
      <c r="AC1678" s="6">
        <v>7.4674631960742491E-2</v>
      </c>
      <c r="AD1678" s="6">
        <v>0.83208875613398758</v>
      </c>
      <c r="AE1678" s="6">
        <v>4.0110945167484529</v>
      </c>
      <c r="AF1678" s="6">
        <v>100.00000000000003</v>
      </c>
      <c r="AG1678" s="6"/>
      <c r="AH1678" s="6">
        <v>77.258839970107005</v>
      </c>
      <c r="AI1678" s="6">
        <v>1.0217212767957966</v>
      </c>
      <c r="AJ1678" s="6">
        <v>14.541194436105103</v>
      </c>
      <c r="AK1678" s="6">
        <v>0</v>
      </c>
      <c r="AL1678" s="6">
        <v>1.5747248461738634</v>
      </c>
      <c r="AM1678" s="6">
        <v>0</v>
      </c>
      <c r="AN1678" s="6">
        <v>1.5629191558337263</v>
      </c>
      <c r="AO1678" s="6">
        <v>8.9384949775991873E-2</v>
      </c>
      <c r="AP1678" s="6">
        <v>0.90119214195393604</v>
      </c>
      <c r="AQ1678" s="6">
        <v>2.8583230236162365</v>
      </c>
      <c r="AR1678" s="6">
        <v>100</v>
      </c>
      <c r="AS1678" s="6"/>
      <c r="AT1678" s="6">
        <v>0.49811870143129955</v>
      </c>
      <c r="AU1678" s="6" t="s">
        <v>2564</v>
      </c>
      <c r="AV1678" s="6" t="s">
        <v>2564</v>
      </c>
      <c r="AW1678" s="6"/>
      <c r="AX1678" s="6">
        <v>0.70534247245318638</v>
      </c>
      <c r="AY1678" s="6">
        <v>0.73864661370243856</v>
      </c>
      <c r="AZ1678" s="6">
        <f>LOG(Tabella1[[#This Row],[SiO2]]/Tabella1[[#This Row],[Al2O3]])</f>
        <v>0.49580567614598603</v>
      </c>
      <c r="BA1678" s="6">
        <f>LOG((Tabella1[[#This Row],[FeO]]*0.8998+Tabella1[[#This Row],[Fe2O3]])/Tabella1[[#This Row],[K2O]])</f>
        <v>-0.42238476914369028</v>
      </c>
      <c r="BB1678" s="6">
        <f>Tabella1[[#This Row],[Log SiO2/Al2O3]]/Tabella1[[#This Row],[Log (FeO3/K2O)]]</f>
        <v>-1.1738247028914977</v>
      </c>
    </row>
    <row r="1679" spans="1:54">
      <c r="A1679" s="19" t="s">
        <v>3488</v>
      </c>
      <c r="B1679" s="19" t="s">
        <v>3560</v>
      </c>
      <c r="C1679" s="19" t="s">
        <v>3561</v>
      </c>
      <c r="D1679" s="19" t="s">
        <v>3562</v>
      </c>
      <c r="E1679" s="8" t="s">
        <v>2787</v>
      </c>
      <c r="F1679" s="19" t="s">
        <v>3563</v>
      </c>
      <c r="G1679" s="8">
        <v>36</v>
      </c>
      <c r="H1679" s="8"/>
      <c r="I1679" s="6">
        <v>61.33</v>
      </c>
      <c r="J1679" s="6">
        <v>1.01</v>
      </c>
      <c r="K1679" s="6">
        <v>20.76</v>
      </c>
      <c r="L1679" s="6"/>
      <c r="M1679" s="6">
        <v>3.65</v>
      </c>
      <c r="N1679" s="6">
        <v>0.02</v>
      </c>
      <c r="O1679" s="6">
        <v>1.3</v>
      </c>
      <c r="P1679" s="6">
        <v>0.09</v>
      </c>
      <c r="Q1679" s="6">
        <v>0.74</v>
      </c>
      <c r="R1679" s="6">
        <v>3.72</v>
      </c>
      <c r="S1679" s="6">
        <v>0.42</v>
      </c>
      <c r="T1679" s="6">
        <v>6.35</v>
      </c>
      <c r="U1679" s="6">
        <v>92.61999999999999</v>
      </c>
      <c r="V1679" s="12"/>
      <c r="W1679" s="6">
        <v>66.216799827251137</v>
      </c>
      <c r="X1679" s="6">
        <v>1.0904772187432521</v>
      </c>
      <c r="Y1679" s="6">
        <v>22.414165407039523</v>
      </c>
      <c r="Z1679" s="6">
        <v>3.9408335132800696</v>
      </c>
      <c r="AA1679" s="6">
        <v>2.1593608291945586E-2</v>
      </c>
      <c r="AB1679" s="6">
        <v>1.4035845389764632</v>
      </c>
      <c r="AC1679" s="6">
        <v>9.7171237313755141E-2</v>
      </c>
      <c r="AD1679" s="6">
        <v>0.7989635068019868</v>
      </c>
      <c r="AE1679" s="6">
        <v>4.0164111423018793</v>
      </c>
      <c r="AF1679" s="6">
        <v>100</v>
      </c>
      <c r="AG1679" s="6"/>
      <c r="AH1679" s="6">
        <v>74.160988247010394</v>
      </c>
      <c r="AI1679" s="6">
        <v>0.91850038408121093</v>
      </c>
      <c r="AJ1679" s="6">
        <v>14.797469984136688</v>
      </c>
      <c r="AK1679" s="6">
        <v>0</v>
      </c>
      <c r="AL1679" s="6">
        <v>3.6912277298211214</v>
      </c>
      <c r="AM1679" s="6">
        <v>2.0485358059687524E-2</v>
      </c>
      <c r="AN1679" s="6">
        <v>2.3427587933786005</v>
      </c>
      <c r="AO1679" s="6">
        <v>0.11661092819889531</v>
      </c>
      <c r="AP1679" s="6">
        <v>0.86753078618758672</v>
      </c>
      <c r="AQ1679" s="6">
        <v>2.8694376002153645</v>
      </c>
      <c r="AR1679" s="6">
        <v>100</v>
      </c>
      <c r="AS1679" s="6"/>
      <c r="AT1679" s="6">
        <v>0.38826052798942529</v>
      </c>
      <c r="AU1679" s="6" t="s">
        <v>2564</v>
      </c>
      <c r="AV1679" s="6" t="s">
        <v>2564</v>
      </c>
      <c r="AW1679" s="6"/>
      <c r="AX1679" s="6">
        <v>0.50987534902326437</v>
      </c>
      <c r="AY1679" s="6">
        <v>0.45797383272399972</v>
      </c>
      <c r="AZ1679" s="6">
        <f>LOG(Tabella1[[#This Row],[SiO2]]/Tabella1[[#This Row],[Al2O3]])</f>
        <v>0.47044561551107267</v>
      </c>
      <c r="BA1679" s="6">
        <f>LOG((Tabella1[[#This Row],[FeO]]*0.8998+Tabella1[[#This Row],[Fe2O3]])/Tabella1[[#This Row],[K2O]])</f>
        <v>-5.4104086595874776E-2</v>
      </c>
      <c r="BB1679" s="6">
        <f>Tabella1[[#This Row],[Log SiO2/Al2O3]]/Tabella1[[#This Row],[Log (FeO3/K2O)]]</f>
        <v>-8.6951955963145728</v>
      </c>
    </row>
    <row r="1680" spans="1:54">
      <c r="A1680" s="19" t="s">
        <v>3488</v>
      </c>
      <c r="B1680" s="19" t="s">
        <v>3560</v>
      </c>
      <c r="C1680" s="19" t="s">
        <v>3561</v>
      </c>
      <c r="D1680" s="19" t="s">
        <v>3562</v>
      </c>
      <c r="E1680" s="8" t="s">
        <v>2787</v>
      </c>
      <c r="F1680" s="19" t="s">
        <v>3563</v>
      </c>
      <c r="G1680" s="8">
        <v>37</v>
      </c>
      <c r="H1680" s="8"/>
      <c r="I1680" s="6">
        <v>46.37</v>
      </c>
      <c r="J1680" s="6">
        <v>0.91</v>
      </c>
      <c r="K1680" s="6">
        <v>19.77</v>
      </c>
      <c r="L1680" s="6"/>
      <c r="M1680" s="6">
        <v>5.93</v>
      </c>
      <c r="N1680" s="6">
        <v>0.08</v>
      </c>
      <c r="O1680" s="6">
        <v>1.06</v>
      </c>
      <c r="P1680" s="6">
        <v>1.65</v>
      </c>
      <c r="Q1680" s="6">
        <v>0.49</v>
      </c>
      <c r="R1680" s="6">
        <v>2.91</v>
      </c>
      <c r="S1680" s="6">
        <v>0.87</v>
      </c>
      <c r="T1680" s="6">
        <v>19.739999999999998</v>
      </c>
      <c r="U1680" s="6">
        <v>79.169999999999987</v>
      </c>
      <c r="V1680" s="12"/>
      <c r="W1680" s="6">
        <v>58.570165466717192</v>
      </c>
      <c r="X1680" s="6">
        <v>1.149425287356322</v>
      </c>
      <c r="Y1680" s="6">
        <v>24.97158014399394</v>
      </c>
      <c r="Z1680" s="6">
        <v>7.4902109384868005</v>
      </c>
      <c r="AA1680" s="6">
        <v>0.10104837691044589</v>
      </c>
      <c r="AB1680" s="6">
        <v>1.3388909940634082</v>
      </c>
      <c r="AC1680" s="6">
        <v>2.0841227737779464</v>
      </c>
      <c r="AD1680" s="6">
        <v>0.61892130857648109</v>
      </c>
      <c r="AE1680" s="6">
        <v>3.6756347101174693</v>
      </c>
      <c r="AF1680" s="6">
        <v>99.999999999999986</v>
      </c>
      <c r="AG1680" s="6"/>
      <c r="AH1680" s="6">
        <v>66.449206308357773</v>
      </c>
      <c r="AI1680" s="6">
        <v>0.98073013264450648</v>
      </c>
      <c r="AJ1680" s="6">
        <v>16.700018264550291</v>
      </c>
      <c r="AK1680" s="6">
        <v>0</v>
      </c>
      <c r="AL1680" s="6">
        <v>7.1069429130880994</v>
      </c>
      <c r="AM1680" s="6">
        <v>9.7107709159321848E-2</v>
      </c>
      <c r="AN1680" s="6">
        <v>2.2638114276500589</v>
      </c>
      <c r="AO1680" s="6">
        <v>2.5335579673697799</v>
      </c>
      <c r="AP1680" s="6">
        <v>0.68076844042504092</v>
      </c>
      <c r="AQ1680" s="6">
        <v>2.660094052997382</v>
      </c>
      <c r="AR1680" s="6">
        <v>100.00000000000001</v>
      </c>
      <c r="AS1680" s="6"/>
      <c r="AT1680" s="6">
        <v>0.24158262455013124</v>
      </c>
      <c r="AU1680" s="6" t="s">
        <v>2564</v>
      </c>
      <c r="AV1680" s="6" t="s">
        <v>2564</v>
      </c>
      <c r="AW1680" s="6"/>
      <c r="AX1680" s="6">
        <v>0.46405522572968777</v>
      </c>
      <c r="AY1680" s="6">
        <v>0.26982179925848304</v>
      </c>
      <c r="AZ1680" s="6">
        <f>LOG(Tabella1[[#This Row],[SiO2]]/Tabella1[[#This Row],[Al2O3]])</f>
        <v>0.37023042658213218</v>
      </c>
      <c r="BA1680" s="6">
        <f>LOG((Tabella1[[#This Row],[FeO]]*0.8998+Tabella1[[#This Row],[Fe2O3]])/Tabella1[[#This Row],[K2O]])</f>
        <v>0.26330769320790332</v>
      </c>
      <c r="BB1680" s="6">
        <f>Tabella1[[#This Row],[Log SiO2/Al2O3]]/Tabella1[[#This Row],[Log (FeO3/K2O)]]</f>
        <v>1.4060752349146308</v>
      </c>
    </row>
    <row r="1681" spans="1:54">
      <c r="A1681" s="19" t="s">
        <v>3488</v>
      </c>
      <c r="B1681" s="19" t="s">
        <v>3560</v>
      </c>
      <c r="C1681" s="19" t="s">
        <v>3561</v>
      </c>
      <c r="D1681" s="19" t="s">
        <v>3562</v>
      </c>
      <c r="E1681" s="8" t="s">
        <v>2787</v>
      </c>
      <c r="F1681" s="19" t="s">
        <v>3563</v>
      </c>
      <c r="G1681" s="8">
        <v>39</v>
      </c>
      <c r="H1681" s="8"/>
      <c r="I1681" s="6">
        <v>59.85</v>
      </c>
      <c r="J1681" s="6">
        <v>1.1399999999999999</v>
      </c>
      <c r="K1681" s="6">
        <v>20.22</v>
      </c>
      <c r="L1681" s="6"/>
      <c r="M1681" s="6">
        <v>2.69</v>
      </c>
      <c r="N1681" s="6">
        <v>0.03</v>
      </c>
      <c r="O1681" s="6">
        <v>1.06</v>
      </c>
      <c r="P1681" s="6">
        <v>1.65</v>
      </c>
      <c r="Q1681" s="6">
        <v>0.69</v>
      </c>
      <c r="R1681" s="6">
        <v>2.95</v>
      </c>
      <c r="S1681" s="6">
        <v>0.28000000000000003</v>
      </c>
      <c r="T1681" s="6">
        <v>9.33</v>
      </c>
      <c r="U1681" s="6">
        <v>90.280000000000015</v>
      </c>
      <c r="V1681" s="12"/>
      <c r="W1681" s="6">
        <v>66.293752769162595</v>
      </c>
      <c r="X1681" s="6">
        <v>1.2627381479840494</v>
      </c>
      <c r="Y1681" s="6">
        <v>22.396987151085508</v>
      </c>
      <c r="Z1681" s="6">
        <v>2.9796189632255201</v>
      </c>
      <c r="AA1681" s="6">
        <v>3.3229951262738137E-2</v>
      </c>
      <c r="AB1681" s="6">
        <v>1.1741249446167477</v>
      </c>
      <c r="AC1681" s="6">
        <v>1.8276473194505978</v>
      </c>
      <c r="AD1681" s="6">
        <v>0.76428887904297726</v>
      </c>
      <c r="AE1681" s="6">
        <v>3.2676118741692508</v>
      </c>
      <c r="AF1681" s="6">
        <v>99.999999999999986</v>
      </c>
      <c r="AG1681" s="6"/>
      <c r="AH1681" s="6">
        <v>73.963336281385068</v>
      </c>
      <c r="AI1681" s="6">
        <v>1.0595284289048041</v>
      </c>
      <c r="AJ1681" s="6">
        <v>14.72960375825792</v>
      </c>
      <c r="AK1681" s="6">
        <v>0</v>
      </c>
      <c r="AL1681" s="6">
        <v>2.7802256742597091</v>
      </c>
      <c r="AM1681" s="6">
        <v>3.140397425158914E-2</v>
      </c>
      <c r="AN1681" s="6">
        <v>1.9522700143950042</v>
      </c>
      <c r="AO1681" s="6">
        <v>2.1848945495261294</v>
      </c>
      <c r="AP1681" s="6">
        <v>0.82670784879602877</v>
      </c>
      <c r="AQ1681" s="6">
        <v>2.3255498597143713</v>
      </c>
      <c r="AR1681" s="6">
        <v>100</v>
      </c>
      <c r="AS1681" s="6"/>
      <c r="AT1681" s="6">
        <v>0.41252441477658641</v>
      </c>
      <c r="AU1681" s="6" t="s">
        <v>2564</v>
      </c>
      <c r="AV1681" s="6" t="s">
        <v>2564</v>
      </c>
      <c r="AW1681" s="6"/>
      <c r="AX1681" s="6">
        <v>0.58742685370384506</v>
      </c>
      <c r="AY1681" s="6">
        <v>0.53152393591657909</v>
      </c>
      <c r="AZ1681" s="6">
        <f>LOG(Tabella1[[#This Row],[SiO2]]/Tabella1[[#This Row],[Al2O3]])</f>
        <v>0.47128300348744723</v>
      </c>
      <c r="BA1681" s="6">
        <f>LOG((Tabella1[[#This Row],[FeO]]*0.8998+Tabella1[[#This Row],[Fe2O3]])/Tabella1[[#This Row],[K2O]])</f>
        <v>-8.5923747146207E-2</v>
      </c>
      <c r="BB1681" s="6">
        <f>Tabella1[[#This Row],[Log SiO2/Al2O3]]/Tabella1[[#This Row],[Log (FeO3/K2O)]]</f>
        <v>-5.4848981700660318</v>
      </c>
    </row>
    <row r="1682" spans="1:54">
      <c r="A1682" s="19" t="s">
        <v>3488</v>
      </c>
      <c r="B1682" s="19" t="s">
        <v>3560</v>
      </c>
      <c r="C1682" s="19" t="s">
        <v>3561</v>
      </c>
      <c r="D1682" s="19" t="s">
        <v>3562</v>
      </c>
      <c r="E1682" s="8" t="s">
        <v>2787</v>
      </c>
      <c r="F1682" s="19" t="s">
        <v>3563</v>
      </c>
      <c r="G1682" s="8">
        <v>41</v>
      </c>
      <c r="H1682" s="8"/>
      <c r="I1682" s="6">
        <v>56.08</v>
      </c>
      <c r="J1682" s="6">
        <v>1.22</v>
      </c>
      <c r="K1682" s="6">
        <v>24.71</v>
      </c>
      <c r="L1682" s="6"/>
      <c r="M1682" s="6">
        <v>2.52</v>
      </c>
      <c r="N1682" s="6">
        <v>0.02</v>
      </c>
      <c r="O1682" s="6">
        <v>1.1499999999999999</v>
      </c>
      <c r="P1682" s="6">
        <v>0.22</v>
      </c>
      <c r="Q1682" s="6">
        <v>0.57999999999999996</v>
      </c>
      <c r="R1682" s="6">
        <v>3.78</v>
      </c>
      <c r="S1682" s="6">
        <v>0.16</v>
      </c>
      <c r="T1682" s="6">
        <v>9.2899999999999991</v>
      </c>
      <c r="U1682" s="6">
        <v>90.279999999999987</v>
      </c>
      <c r="V1682" s="12"/>
      <c r="W1682" s="6">
        <v>62.117855560478517</v>
      </c>
      <c r="X1682" s="6">
        <v>1.3513513513513515</v>
      </c>
      <c r="Y1682" s="6">
        <v>27.370403190075326</v>
      </c>
      <c r="Z1682" s="6">
        <v>2.7913159060700048</v>
      </c>
      <c r="AA1682" s="6">
        <v>2.2153300841825437E-2</v>
      </c>
      <c r="AB1682" s="6">
        <v>1.2738147984049624</v>
      </c>
      <c r="AC1682" s="6">
        <v>0.24368630926007978</v>
      </c>
      <c r="AD1682" s="6">
        <v>0.64244572441293757</v>
      </c>
      <c r="AE1682" s="6">
        <v>4.1869738591050076</v>
      </c>
      <c r="AF1682" s="6">
        <v>100.00000000000001</v>
      </c>
      <c r="AG1682" s="6"/>
      <c r="AH1682" s="6">
        <v>71.277347476016644</v>
      </c>
      <c r="AI1682" s="6">
        <v>1.166161716053163</v>
      </c>
      <c r="AJ1682" s="6">
        <v>18.512873971940465</v>
      </c>
      <c r="AK1682" s="6">
        <v>0</v>
      </c>
      <c r="AL1682" s="6">
        <v>2.6786717455978679</v>
      </c>
      <c r="AM1682" s="6">
        <v>2.1532008372960695E-2</v>
      </c>
      <c r="AN1682" s="6">
        <v>2.1783268540110448</v>
      </c>
      <c r="AO1682" s="6">
        <v>0.29961282834800551</v>
      </c>
      <c r="AP1682" s="6">
        <v>0.71469731438136685</v>
      </c>
      <c r="AQ1682" s="6">
        <v>3.064690524223038</v>
      </c>
      <c r="AR1682" s="6">
        <v>100.00000000000001</v>
      </c>
      <c r="AS1682" s="6"/>
      <c r="AT1682" s="6">
        <v>0.44849237843849588</v>
      </c>
      <c r="AU1682" s="6" t="s">
        <v>2564</v>
      </c>
      <c r="AV1682" s="6" t="s">
        <v>2564</v>
      </c>
      <c r="AW1682" s="6"/>
      <c r="AX1682" s="6">
        <v>0.69949906857970279</v>
      </c>
      <c r="AY1682" s="6">
        <v>0.59019862506425547</v>
      </c>
      <c r="AZ1682" s="6">
        <f>LOG(Tabella1[[#This Row],[SiO2]]/Tabella1[[#This Row],[Al2O3]])</f>
        <v>0.35593525955652278</v>
      </c>
      <c r="BA1682" s="6">
        <f>LOG((Tabella1[[#This Row],[FeO]]*0.8998+Tabella1[[#This Row],[Fe2O3]])/Tabella1[[#This Row],[K2O]])</f>
        <v>-0.2219452702261332</v>
      </c>
      <c r="BB1682" s="6">
        <f>Tabella1[[#This Row],[Log SiO2/Al2O3]]/Tabella1[[#This Row],[Log (FeO3/K2O)]]</f>
        <v>-1.6037073427781152</v>
      </c>
    </row>
    <row r="1683" spans="1:54">
      <c r="A1683" s="19" t="s">
        <v>3488</v>
      </c>
      <c r="B1683" s="19" t="s">
        <v>3560</v>
      </c>
      <c r="C1683" s="19" t="s">
        <v>3561</v>
      </c>
      <c r="D1683" s="19" t="s">
        <v>3562</v>
      </c>
      <c r="E1683" s="8" t="s">
        <v>2787</v>
      </c>
      <c r="F1683" s="19" t="s">
        <v>3563</v>
      </c>
      <c r="G1683" s="8">
        <v>42</v>
      </c>
      <c r="H1683" s="8"/>
      <c r="I1683" s="6">
        <v>53.54</v>
      </c>
      <c r="J1683" s="6">
        <v>0.9</v>
      </c>
      <c r="K1683" s="6">
        <v>21.65</v>
      </c>
      <c r="L1683" s="6"/>
      <c r="M1683" s="6">
        <v>5.08</v>
      </c>
      <c r="N1683" s="6">
        <v>0.02</v>
      </c>
      <c r="O1683" s="6">
        <v>1.18</v>
      </c>
      <c r="P1683" s="6">
        <v>0.51</v>
      </c>
      <c r="Q1683" s="6">
        <v>0.57999999999999996</v>
      </c>
      <c r="R1683" s="6">
        <v>3.43</v>
      </c>
      <c r="S1683" s="6">
        <v>0.36</v>
      </c>
      <c r="T1683" s="6">
        <v>13</v>
      </c>
      <c r="U1683" s="6">
        <v>86.890000000000015</v>
      </c>
      <c r="V1683" s="12"/>
      <c r="W1683" s="6">
        <v>61.61813787547473</v>
      </c>
      <c r="X1683" s="6">
        <v>1.0357923811715961</v>
      </c>
      <c r="Y1683" s="6">
        <v>24.916561169294503</v>
      </c>
      <c r="Z1683" s="6">
        <v>5.8464725515018978</v>
      </c>
      <c r="AA1683" s="6">
        <v>2.3017608470479914E-2</v>
      </c>
      <c r="AB1683" s="6">
        <v>1.3580388997583148</v>
      </c>
      <c r="AC1683" s="6">
        <v>0.58694901599723781</v>
      </c>
      <c r="AD1683" s="6">
        <v>0.66751064564391749</v>
      </c>
      <c r="AE1683" s="6">
        <v>3.9475198526873054</v>
      </c>
      <c r="AF1683" s="6">
        <v>99.999999999999986</v>
      </c>
      <c r="AG1683" s="6"/>
      <c r="AH1683" s="6">
        <v>70.030877639164231</v>
      </c>
      <c r="AI1683" s="6">
        <v>0.88533806350290301</v>
      </c>
      <c r="AJ1683" s="6">
        <v>16.692703432079266</v>
      </c>
      <c r="AK1683" s="6">
        <v>0</v>
      </c>
      <c r="AL1683" s="6">
        <v>5.5571273064458433</v>
      </c>
      <c r="AM1683" s="6">
        <v>2.2159105119782592E-2</v>
      </c>
      <c r="AN1683" s="6">
        <v>2.3002492091925899</v>
      </c>
      <c r="AO1683" s="6">
        <v>0.71478524230622531</v>
      </c>
      <c r="AP1683" s="6">
        <v>0.73551211033759167</v>
      </c>
      <c r="AQ1683" s="6">
        <v>2.8619142919251606</v>
      </c>
      <c r="AR1683" s="6">
        <v>100</v>
      </c>
      <c r="AS1683" s="6"/>
      <c r="AT1683" s="6">
        <v>0.29275028434929062</v>
      </c>
      <c r="AU1683" s="6" t="s">
        <v>2564</v>
      </c>
      <c r="AV1683" s="6" t="s">
        <v>2564</v>
      </c>
      <c r="AW1683" s="6"/>
      <c r="AX1683" s="6">
        <v>0.51221109965789668</v>
      </c>
      <c r="AY1683" s="6">
        <v>0.32992491722245526</v>
      </c>
      <c r="AZ1683" s="6">
        <f>LOG(Tabella1[[#This Row],[SiO2]]/Tabella1[[#This Row],[Al2O3]])</f>
        <v>0.39322046616152956</v>
      </c>
      <c r="BA1683" s="6">
        <f>LOG((Tabella1[[#This Row],[FeO]]*0.8998+Tabella1[[#This Row],[Fe2O3]])/Tabella1[[#This Row],[K2O]])</f>
        <v>0.1247155810706968</v>
      </c>
      <c r="BB1683" s="6">
        <f>Tabella1[[#This Row],[Log SiO2/Al2O3]]/Tabella1[[#This Row],[Log (FeO3/K2O)]]</f>
        <v>3.1529377707716164</v>
      </c>
    </row>
    <row r="1684" spans="1:54">
      <c r="A1684" s="19" t="s">
        <v>3488</v>
      </c>
      <c r="B1684" s="19" t="s">
        <v>3560</v>
      </c>
      <c r="C1684" s="19" t="s">
        <v>3561</v>
      </c>
      <c r="D1684" s="19" t="s">
        <v>3562</v>
      </c>
      <c r="E1684" s="19" t="s">
        <v>5136</v>
      </c>
      <c r="F1684" s="19" t="s">
        <v>3563</v>
      </c>
      <c r="G1684" s="8">
        <v>43</v>
      </c>
      <c r="H1684" s="8"/>
      <c r="I1684" s="6">
        <v>58.69</v>
      </c>
      <c r="J1684" s="6">
        <v>1.08</v>
      </c>
      <c r="K1684" s="6">
        <v>19.77</v>
      </c>
      <c r="L1684" s="6"/>
      <c r="M1684" s="6">
        <v>6.17</v>
      </c>
      <c r="N1684" s="6">
        <v>0.15</v>
      </c>
      <c r="O1684" s="6">
        <v>1.6</v>
      </c>
      <c r="P1684" s="6">
        <v>1.87</v>
      </c>
      <c r="Q1684" s="6">
        <v>0.51</v>
      </c>
      <c r="R1684" s="6">
        <v>2.87</v>
      </c>
      <c r="S1684" s="6">
        <v>0.16</v>
      </c>
      <c r="T1684" s="6">
        <v>7.29</v>
      </c>
      <c r="U1684" s="6">
        <v>92.710000000000008</v>
      </c>
      <c r="V1684" s="12"/>
      <c r="W1684" s="6">
        <v>63.304929349584718</v>
      </c>
      <c r="X1684" s="6">
        <v>1.164922877790961</v>
      </c>
      <c r="Y1684" s="6">
        <v>21.324560457340091</v>
      </c>
      <c r="Z1684" s="6">
        <v>6.6551612555279904</v>
      </c>
      <c r="AA1684" s="6">
        <v>0.16179484413763348</v>
      </c>
      <c r="AB1684" s="6">
        <v>1.7258116708014237</v>
      </c>
      <c r="AC1684" s="6">
        <v>2.0170423902491641</v>
      </c>
      <c r="AD1684" s="6">
        <v>0.55010247006795376</v>
      </c>
      <c r="AE1684" s="6">
        <v>3.0956746845000538</v>
      </c>
      <c r="AF1684" s="6">
        <v>99.999999999999986</v>
      </c>
      <c r="AG1684" s="6"/>
      <c r="AH1684" s="6">
        <v>70.52025722079533</v>
      </c>
      <c r="AI1684" s="6">
        <v>0.97595312357122987</v>
      </c>
      <c r="AJ1684" s="6">
        <v>14.002772154598537</v>
      </c>
      <c r="AK1684" s="6">
        <v>0</v>
      </c>
      <c r="AL1684" s="6">
        <v>6.2002667429252778</v>
      </c>
      <c r="AM1684" s="6">
        <v>0.15266942050665128</v>
      </c>
      <c r="AN1684" s="6">
        <v>2.865176902312657</v>
      </c>
      <c r="AO1684" s="6">
        <v>2.4076069248320549</v>
      </c>
      <c r="AP1684" s="6">
        <v>0.59411509436144361</v>
      </c>
      <c r="AQ1684" s="6">
        <v>2.1997988777373734</v>
      </c>
      <c r="AR1684" s="6">
        <v>100.00000000000001</v>
      </c>
      <c r="AS1684" s="6"/>
      <c r="AT1684" s="6">
        <v>0.31605479162817701</v>
      </c>
      <c r="AU1684" s="6" t="s">
        <v>2564</v>
      </c>
      <c r="AV1684" s="6" t="s">
        <v>2564</v>
      </c>
      <c r="AW1684" s="6"/>
      <c r="AX1684" s="6">
        <v>0.36614772539164508</v>
      </c>
      <c r="AY1684" s="6">
        <v>0.3541850867664203</v>
      </c>
      <c r="AZ1684" s="6">
        <f>LOG(Tabella1[[#This Row],[SiO2]]/Tabella1[[#This Row],[Al2O3]])</f>
        <v>0.47255744019990115</v>
      </c>
      <c r="BA1684" s="6">
        <f>LOG((Tabella1[[#This Row],[FeO]]*0.8998+Tabella1[[#This Row],[Fe2O3]])/Tabella1[[#This Row],[K2O]])</f>
        <v>0.28654925612879745</v>
      </c>
      <c r="BB1684" s="6">
        <f>Tabella1[[#This Row],[Log SiO2/Al2O3]]/Tabella1[[#This Row],[Log (FeO3/K2O)]]</f>
        <v>1.6491316242939302</v>
      </c>
    </row>
    <row r="1685" spans="1:54">
      <c r="A1685" s="19" t="s">
        <v>3488</v>
      </c>
      <c r="B1685" s="19" t="s">
        <v>3560</v>
      </c>
      <c r="C1685" s="19" t="s">
        <v>3561</v>
      </c>
      <c r="D1685" s="19" t="s">
        <v>3562</v>
      </c>
      <c r="E1685" s="8" t="s">
        <v>2787</v>
      </c>
      <c r="F1685" s="19" t="s">
        <v>3563</v>
      </c>
      <c r="G1685" s="8">
        <v>44</v>
      </c>
      <c r="H1685" s="8"/>
      <c r="I1685" s="6">
        <v>70</v>
      </c>
      <c r="J1685" s="6">
        <v>0.85</v>
      </c>
      <c r="K1685" s="6">
        <v>17.09</v>
      </c>
      <c r="L1685" s="6"/>
      <c r="M1685" s="6">
        <v>3.19</v>
      </c>
      <c r="N1685" s="6">
        <v>0.08</v>
      </c>
      <c r="O1685" s="6">
        <v>1.05</v>
      </c>
      <c r="P1685" s="6">
        <v>0.71</v>
      </c>
      <c r="Q1685" s="6">
        <v>0.34</v>
      </c>
      <c r="R1685" s="6">
        <v>2.71</v>
      </c>
      <c r="S1685" s="6">
        <v>0.05</v>
      </c>
      <c r="T1685" s="6">
        <v>4.41</v>
      </c>
      <c r="U1685" s="6">
        <v>96.019999999999982</v>
      </c>
      <c r="V1685" s="12"/>
      <c r="W1685" s="6">
        <v>72.901478858571139</v>
      </c>
      <c r="X1685" s="6">
        <v>0.8852322432826496</v>
      </c>
      <c r="Y1685" s="6">
        <v>17.798375338471157</v>
      </c>
      <c r="Z1685" s="6">
        <v>3.3222245365548853</v>
      </c>
      <c r="AA1685" s="6">
        <v>8.3315975838367015E-2</v>
      </c>
      <c r="AB1685" s="6">
        <v>1.0935221828785673</v>
      </c>
      <c r="AC1685" s="6">
        <v>0.73942928556550735</v>
      </c>
      <c r="AD1685" s="6">
        <v>0.35409289731305987</v>
      </c>
      <c r="AE1685" s="6">
        <v>2.8223286815246826</v>
      </c>
      <c r="AF1685" s="6">
        <v>100.00000000000001</v>
      </c>
      <c r="AG1685" s="6"/>
      <c r="AH1685" s="6">
        <v>79.677684062555315</v>
      </c>
      <c r="AI1685" s="6">
        <v>0.72763404792081288</v>
      </c>
      <c r="AJ1685" s="6">
        <v>11.466696023375214</v>
      </c>
      <c r="AK1685" s="6">
        <v>0</v>
      </c>
      <c r="AL1685" s="6">
        <v>3.0367201894159357</v>
      </c>
      <c r="AM1685" s="6">
        <v>7.7132901612130156E-2</v>
      </c>
      <c r="AN1685" s="6">
        <v>1.7811875131394901</v>
      </c>
      <c r="AO1685" s="6">
        <v>0.86594679668750096</v>
      </c>
      <c r="AP1685" s="6">
        <v>0.37520464942802811</v>
      </c>
      <c r="AQ1685" s="6">
        <v>1.9677016705663255</v>
      </c>
      <c r="AR1685" s="6">
        <v>99.999999999999986</v>
      </c>
      <c r="AS1685" s="6"/>
      <c r="AT1685" s="6">
        <v>0.36970146028217715</v>
      </c>
      <c r="AU1685" s="6" t="s">
        <v>2564</v>
      </c>
      <c r="AV1685" s="6" t="s">
        <v>2564</v>
      </c>
      <c r="AW1685" s="6"/>
      <c r="AX1685" s="6">
        <v>0.51839587380382623</v>
      </c>
      <c r="AY1685" s="6">
        <v>0.43546903301231688</v>
      </c>
      <c r="AZ1685" s="6">
        <f>LOG(Tabella1[[#This Row],[SiO2]]/Tabella1[[#This Row],[Al2O3]])</f>
        <v>0.61235597729352009</v>
      </c>
      <c r="BA1685" s="6">
        <f>LOG((Tabella1[[#This Row],[FeO]]*0.8998+Tabella1[[#This Row],[Fe2O3]])/Tabella1[[#This Row],[K2O]])</f>
        <v>2.4967381012323441E-2</v>
      </c>
      <c r="BB1685" s="6">
        <f>Tabella1[[#This Row],[Log SiO2/Al2O3]]/Tabella1[[#This Row],[Log (FeO3/K2O)]]</f>
        <v>24.526239936470407</v>
      </c>
    </row>
    <row r="1686" spans="1:54">
      <c r="A1686" s="19" t="s">
        <v>3488</v>
      </c>
      <c r="B1686" s="19" t="s">
        <v>3560</v>
      </c>
      <c r="C1686" s="19" t="s">
        <v>3561</v>
      </c>
      <c r="D1686" s="19" t="s">
        <v>3562</v>
      </c>
      <c r="E1686" s="19" t="s">
        <v>5136</v>
      </c>
      <c r="F1686" s="19" t="s">
        <v>3563</v>
      </c>
      <c r="G1686" s="8">
        <v>45</v>
      </c>
      <c r="H1686" s="8"/>
      <c r="I1686" s="6">
        <v>60</v>
      </c>
      <c r="J1686" s="6">
        <v>0.94</v>
      </c>
      <c r="K1686" s="6">
        <v>20.079999999999998</v>
      </c>
      <c r="L1686" s="6"/>
      <c r="M1686" s="6">
        <v>4.2699999999999996</v>
      </c>
      <c r="N1686" s="6">
        <v>0.02</v>
      </c>
      <c r="O1686" s="6">
        <v>1.43</v>
      </c>
      <c r="P1686" s="6">
        <v>0.18</v>
      </c>
      <c r="Q1686" s="6">
        <v>0.74</v>
      </c>
      <c r="R1686" s="6">
        <v>4.34</v>
      </c>
      <c r="S1686" s="6">
        <v>0.45</v>
      </c>
      <c r="T1686" s="6">
        <v>6.69</v>
      </c>
      <c r="U1686" s="6">
        <v>92</v>
      </c>
      <c r="V1686" s="12"/>
      <c r="W1686" s="6">
        <v>65.217391304347828</v>
      </c>
      <c r="X1686" s="6">
        <v>1.0217391304347825</v>
      </c>
      <c r="Y1686" s="6">
        <v>21.826086956521738</v>
      </c>
      <c r="Z1686" s="6">
        <v>4.641304347826086</v>
      </c>
      <c r="AA1686" s="6">
        <v>2.1739130434782608E-2</v>
      </c>
      <c r="AB1686" s="6">
        <v>1.5543478260869565</v>
      </c>
      <c r="AC1686" s="6">
        <v>0.19565217391304346</v>
      </c>
      <c r="AD1686" s="6">
        <v>0.80434782608695654</v>
      </c>
      <c r="AE1686" s="6">
        <v>4.7173913043478262</v>
      </c>
      <c r="AF1686" s="6">
        <v>100</v>
      </c>
      <c r="AG1686" s="6"/>
      <c r="AH1686" s="6">
        <v>73.053238565463914</v>
      </c>
      <c r="AI1686" s="6">
        <v>0.86073904027426007</v>
      </c>
      <c r="AJ1686" s="6">
        <v>14.411510633118574</v>
      </c>
      <c r="AK1686" s="6">
        <v>0</v>
      </c>
      <c r="AL1686" s="6">
        <v>4.3480199675371294</v>
      </c>
      <c r="AM1686" s="6">
        <v>2.06266756197666E-2</v>
      </c>
      <c r="AN1686" s="6">
        <v>2.5948122605490163</v>
      </c>
      <c r="AO1686" s="6">
        <v>0.23483072960406884</v>
      </c>
      <c r="AP1686" s="6">
        <v>0.87351541841321345</v>
      </c>
      <c r="AQ1686" s="6">
        <v>3.370771039885081</v>
      </c>
      <c r="AR1686" s="6">
        <v>100</v>
      </c>
      <c r="AS1686" s="6"/>
      <c r="AT1686" s="6">
        <v>0.37373973261979565</v>
      </c>
      <c r="AU1686" s="6" t="s">
        <v>2564</v>
      </c>
      <c r="AV1686" s="6" t="s">
        <v>2564</v>
      </c>
      <c r="AW1686" s="6"/>
      <c r="AX1686" s="6">
        <v>0.3603032247959197</v>
      </c>
      <c r="AY1686" s="6">
        <v>0.42663145407716691</v>
      </c>
      <c r="AZ1686" s="6">
        <f>LOG(Tabella1[[#This Row],[SiO2]]/Tabella1[[#This Row],[Al2O3]])</f>
        <v>0.47538754191066196</v>
      </c>
      <c r="BA1686" s="6">
        <f>LOG((Tabella1[[#This Row],[FeO]]*0.8998+Tabella1[[#This Row],[Fe2O3]])/Tabella1[[#This Row],[K2O]])</f>
        <v>-5.2915865657938835E-2</v>
      </c>
      <c r="BB1686" s="6">
        <f>Tabella1[[#This Row],[Log SiO2/Al2O3]]/Tabella1[[#This Row],[Log (FeO3/K2O)]]</f>
        <v>-8.9838375693158632</v>
      </c>
    </row>
    <row r="1687" spans="1:54">
      <c r="A1687" s="19" t="s">
        <v>3488</v>
      </c>
      <c r="B1687" s="19" t="s">
        <v>3560</v>
      </c>
      <c r="C1687" s="19" t="s">
        <v>3561</v>
      </c>
      <c r="D1687" s="19" t="s">
        <v>3562</v>
      </c>
      <c r="E1687" s="19" t="s">
        <v>5136</v>
      </c>
      <c r="F1687" s="19" t="s">
        <v>3563</v>
      </c>
      <c r="G1687" s="8">
        <v>46</v>
      </c>
      <c r="H1687" s="8"/>
      <c r="I1687" s="6">
        <v>62.55</v>
      </c>
      <c r="J1687" s="6">
        <v>0.74</v>
      </c>
      <c r="K1687" s="6">
        <v>16.64</v>
      </c>
      <c r="L1687" s="6"/>
      <c r="M1687" s="6">
        <v>5.3</v>
      </c>
      <c r="N1687" s="6">
        <v>0.03</v>
      </c>
      <c r="O1687" s="6">
        <v>1.99</v>
      </c>
      <c r="P1687" s="6">
        <v>1.87</v>
      </c>
      <c r="Q1687" s="6">
        <v>0.42</v>
      </c>
      <c r="R1687" s="6">
        <v>2.81</v>
      </c>
      <c r="S1687" s="6">
        <v>0.12</v>
      </c>
      <c r="T1687" s="6">
        <v>7.02</v>
      </c>
      <c r="U1687" s="6">
        <v>92.350000000000009</v>
      </c>
      <c r="V1687" s="12"/>
      <c r="W1687" s="6">
        <v>67.731456415809404</v>
      </c>
      <c r="X1687" s="6">
        <v>0.80129940443963177</v>
      </c>
      <c r="Y1687" s="6">
        <v>18.018408229561452</v>
      </c>
      <c r="Z1687" s="6">
        <v>5.7390362750406059</v>
      </c>
      <c r="AA1687" s="6">
        <v>3.248511099079588E-2</v>
      </c>
      <c r="AB1687" s="6">
        <v>2.1548456957227935</v>
      </c>
      <c r="AC1687" s="6">
        <v>2.02490525175961</v>
      </c>
      <c r="AD1687" s="6">
        <v>0.45479155387114234</v>
      </c>
      <c r="AE1687" s="6">
        <v>3.042772062804548</v>
      </c>
      <c r="AF1687" s="6">
        <v>99.999999999999986</v>
      </c>
      <c r="AG1687" s="6"/>
      <c r="AH1687" s="6">
        <v>73.942197811709391</v>
      </c>
      <c r="AI1687" s="6">
        <v>0.65788833428159221</v>
      </c>
      <c r="AJ1687" s="6">
        <v>11.595138428108363</v>
      </c>
      <c r="AK1687" s="6">
        <v>0</v>
      </c>
      <c r="AL1687" s="6">
        <v>5.2398196866261531</v>
      </c>
      <c r="AM1687" s="6">
        <v>3.0039819285292042E-2</v>
      </c>
      <c r="AN1687" s="6">
        <v>3.5059022093222953</v>
      </c>
      <c r="AO1687" s="6">
        <v>2.3686497496341032</v>
      </c>
      <c r="AP1687" s="6">
        <v>0.48135441951243374</v>
      </c>
      <c r="AQ1687" s="6">
        <v>2.1189595301051365</v>
      </c>
      <c r="AR1687" s="6">
        <v>99.999999999999986</v>
      </c>
      <c r="AS1687" s="6"/>
      <c r="AT1687" s="6">
        <v>0.40087053430620101</v>
      </c>
      <c r="AU1687" s="6" t="s">
        <v>2564</v>
      </c>
      <c r="AV1687" s="6" t="s">
        <v>2564</v>
      </c>
      <c r="AW1687" s="6"/>
      <c r="AX1687" s="6">
        <v>0.24244663945071035</v>
      </c>
      <c r="AY1687" s="6">
        <v>0.43347853075746889</v>
      </c>
      <c r="AZ1687" s="6">
        <f>LOG(Tabella1[[#This Row],[SiO2]]/Tabella1[[#This Row],[Al2O3]])</f>
        <v>0.57507399207473364</v>
      </c>
      <c r="BA1687" s="6">
        <f>LOG((Tabella1[[#This Row],[FeO]]*0.8998+Tabella1[[#This Row],[Fe2O3]])/Tabella1[[#This Row],[K2O]])</f>
        <v>0.22971553852525717</v>
      </c>
      <c r="BB1687" s="6">
        <f>Tabella1[[#This Row],[Log SiO2/Al2O3]]/Tabella1[[#This Row],[Log (FeO3/K2O)]]</f>
        <v>2.5034179044510059</v>
      </c>
    </row>
    <row r="1688" spans="1:54">
      <c r="A1688" s="19" t="s">
        <v>3488</v>
      </c>
      <c r="B1688" s="19" t="s">
        <v>3560</v>
      </c>
      <c r="C1688" s="19" t="s">
        <v>3561</v>
      </c>
      <c r="D1688" s="19" t="s">
        <v>3562</v>
      </c>
      <c r="E1688" s="8" t="s">
        <v>2787</v>
      </c>
      <c r="F1688" s="19" t="s">
        <v>3563</v>
      </c>
      <c r="G1688" s="8">
        <v>47</v>
      </c>
      <c r="H1688" s="8"/>
      <c r="I1688" s="6">
        <v>54.47</v>
      </c>
      <c r="J1688" s="6">
        <v>0.93</v>
      </c>
      <c r="K1688" s="6">
        <v>18.14</v>
      </c>
      <c r="L1688" s="6"/>
      <c r="M1688" s="6">
        <v>4.9800000000000004</v>
      </c>
      <c r="N1688" s="6">
        <v>0.06</v>
      </c>
      <c r="O1688" s="6">
        <v>2.67</v>
      </c>
      <c r="P1688" s="6">
        <v>2.74</v>
      </c>
      <c r="Q1688" s="6">
        <v>0.62</v>
      </c>
      <c r="R1688" s="6">
        <v>4.05</v>
      </c>
      <c r="S1688" s="6">
        <v>0.21</v>
      </c>
      <c r="T1688" s="6">
        <v>9.11</v>
      </c>
      <c r="U1688" s="6">
        <v>88.66</v>
      </c>
      <c r="V1688" s="12"/>
      <c r="W1688" s="6">
        <v>61.436950146627566</v>
      </c>
      <c r="X1688" s="6">
        <v>1.048951048951049</v>
      </c>
      <c r="Y1688" s="6">
        <v>20.460184976314011</v>
      </c>
      <c r="Z1688" s="6">
        <v>5.6169636814798114</v>
      </c>
      <c r="AA1688" s="6">
        <v>6.7674261222648316E-2</v>
      </c>
      <c r="AB1688" s="6">
        <v>3.0115046244078503</v>
      </c>
      <c r="AC1688" s="6">
        <v>3.0904579291676071</v>
      </c>
      <c r="AD1688" s="6">
        <v>0.69930069930069927</v>
      </c>
      <c r="AE1688" s="6">
        <v>4.5680126325287613</v>
      </c>
      <c r="AF1688" s="6">
        <v>100.00000000000001</v>
      </c>
      <c r="AG1688" s="6"/>
      <c r="AH1688" s="6">
        <v>67.861347453892478</v>
      </c>
      <c r="AI1688" s="6">
        <v>0.87137175156964619</v>
      </c>
      <c r="AJ1688" s="6">
        <v>13.321709560552417</v>
      </c>
      <c r="AK1688" s="6">
        <v>0</v>
      </c>
      <c r="AL1688" s="6">
        <v>5.1888352031646798</v>
      </c>
      <c r="AM1688" s="6">
        <v>6.3318027001841387E-2</v>
      </c>
      <c r="AN1688" s="6">
        <v>4.9574466066523559</v>
      </c>
      <c r="AO1688" s="6">
        <v>3.6577150170289832</v>
      </c>
      <c r="AP1688" s="6">
        <v>0.74887171077137504</v>
      </c>
      <c r="AQ1688" s="6">
        <v>3.2186327642990169</v>
      </c>
      <c r="AR1688" s="6">
        <v>99.999999999999972</v>
      </c>
      <c r="AS1688" s="6"/>
      <c r="AT1688" s="6">
        <v>0.48859736991099317</v>
      </c>
      <c r="AU1688" s="6" t="s">
        <v>2564</v>
      </c>
      <c r="AV1688" s="6" t="s">
        <v>2564</v>
      </c>
      <c r="AW1688" s="6"/>
      <c r="AX1688" s="6">
        <v>-4.1737572071372547E-2</v>
      </c>
      <c r="AY1688" s="6">
        <v>0.53450077418746711</v>
      </c>
      <c r="AZ1688" s="6">
        <f>LOG(Tabella1[[#This Row],[SiO2]]/Tabella1[[#This Row],[Al2O3]])</f>
        <v>0.47752009254905564</v>
      </c>
      <c r="BA1688" s="6">
        <f>LOG((Tabella1[[#This Row],[FeO]]*0.8998+Tabella1[[#This Row],[Fe2O3]])/Tabella1[[#This Row],[K2O]])</f>
        <v>4.3920308374597095E-2</v>
      </c>
      <c r="BB1688" s="6">
        <f>Tabella1[[#This Row],[Log SiO2/Al2O3]]/Tabella1[[#This Row],[Log (FeO3/K2O)]]</f>
        <v>10.87242121517632</v>
      </c>
    </row>
    <row r="1689" spans="1:54">
      <c r="A1689" s="19" t="s">
        <v>3488</v>
      </c>
      <c r="B1689" s="19" t="s">
        <v>3560</v>
      </c>
      <c r="C1689" s="19" t="s">
        <v>3561</v>
      </c>
      <c r="D1689" s="19" t="s">
        <v>3562</v>
      </c>
      <c r="E1689" s="8" t="s">
        <v>2787</v>
      </c>
      <c r="F1689" s="19" t="s">
        <v>3563</v>
      </c>
      <c r="G1689" s="8">
        <v>48</v>
      </c>
      <c r="H1689" s="8"/>
      <c r="I1689" s="6">
        <v>56.65</v>
      </c>
      <c r="J1689" s="6">
        <v>0.93</v>
      </c>
      <c r="K1689" s="6">
        <v>17.89</v>
      </c>
      <c r="L1689" s="6"/>
      <c r="M1689" s="6">
        <v>6.26</v>
      </c>
      <c r="N1689" s="6">
        <v>0.08</v>
      </c>
      <c r="O1689" s="6">
        <v>2.44</v>
      </c>
      <c r="P1689" s="6">
        <v>2.83</v>
      </c>
      <c r="Q1689" s="6">
        <v>0.51</v>
      </c>
      <c r="R1689" s="6">
        <v>2.98</v>
      </c>
      <c r="S1689" s="6">
        <v>0.14000000000000001</v>
      </c>
      <c r="T1689" s="6">
        <v>9.91</v>
      </c>
      <c r="U1689" s="6">
        <v>90.570000000000007</v>
      </c>
      <c r="V1689" s="12"/>
      <c r="W1689" s="6">
        <v>62.548305178315111</v>
      </c>
      <c r="X1689" s="6">
        <v>1.0268300761841669</v>
      </c>
      <c r="Y1689" s="6">
        <v>19.752677487026606</v>
      </c>
      <c r="Z1689" s="6">
        <v>6.9117809429170798</v>
      </c>
      <c r="AA1689" s="6">
        <v>8.8329468919068121E-2</v>
      </c>
      <c r="AB1689" s="6">
        <v>2.6940488020315776</v>
      </c>
      <c r="AC1689" s="6">
        <v>3.1246549630120346</v>
      </c>
      <c r="AD1689" s="6">
        <v>0.56310036435905919</v>
      </c>
      <c r="AE1689" s="6">
        <v>3.2902727172352875</v>
      </c>
      <c r="AF1689" s="6">
        <v>99.999999999999986</v>
      </c>
      <c r="AG1689" s="6"/>
      <c r="AH1689" s="6">
        <v>68.815551392121947</v>
      </c>
      <c r="AI1689" s="6">
        <v>0.84962063774155583</v>
      </c>
      <c r="AJ1689" s="6">
        <v>12.810161210313417</v>
      </c>
      <c r="AK1689" s="6">
        <v>0</v>
      </c>
      <c r="AL1689" s="6">
        <v>6.3596972914262082</v>
      </c>
      <c r="AM1689" s="6">
        <v>8.2316649788008428E-2</v>
      </c>
      <c r="AN1689" s="6">
        <v>4.4173131360818498</v>
      </c>
      <c r="AO1689" s="6">
        <v>3.6835563201610486</v>
      </c>
      <c r="AP1689" s="6">
        <v>0.60063064684984524</v>
      </c>
      <c r="AQ1689" s="6">
        <v>2.3091611657596505</v>
      </c>
      <c r="AR1689" s="6">
        <v>100.00000000000001</v>
      </c>
      <c r="AS1689" s="6"/>
      <c r="AT1689" s="6">
        <v>0.40988297875325097</v>
      </c>
      <c r="AU1689" s="6" t="s">
        <v>2564</v>
      </c>
      <c r="AV1689" s="6" t="s">
        <v>2564</v>
      </c>
      <c r="AW1689" s="6"/>
      <c r="AX1689" s="6">
        <v>0.1562540920109288</v>
      </c>
      <c r="AY1689" s="6">
        <v>0.44496219344941706</v>
      </c>
      <c r="AZ1689" s="6">
        <f>LOG(Tabella1[[#This Row],[SiO2]]/Tabella1[[#This Row],[Al2O3]])</f>
        <v>0.50058957363204304</v>
      </c>
      <c r="BA1689" s="6">
        <f>LOG((Tabella1[[#This Row],[FeO]]*0.8998+Tabella1[[#This Row],[Fe2O3]])/Tabella1[[#This Row],[K2O]])</f>
        <v>0.27650405796372252</v>
      </c>
      <c r="BB1689" s="6">
        <f>Tabella1[[#This Row],[Log SiO2/Al2O3]]/Tabella1[[#This Row],[Log (FeO3/K2O)]]</f>
        <v>1.8104239674403646</v>
      </c>
    </row>
    <row r="1690" spans="1:54">
      <c r="A1690" s="19" t="s">
        <v>3488</v>
      </c>
      <c r="B1690" s="19" t="s">
        <v>3560</v>
      </c>
      <c r="C1690" s="19" t="s">
        <v>3561</v>
      </c>
      <c r="D1690" s="19" t="s">
        <v>3562</v>
      </c>
      <c r="E1690" s="8" t="s">
        <v>2787</v>
      </c>
      <c r="F1690" s="19" t="s">
        <v>3563</v>
      </c>
      <c r="G1690" s="8">
        <v>49</v>
      </c>
      <c r="H1690" s="8"/>
      <c r="I1690" s="6">
        <v>52.02</v>
      </c>
      <c r="J1690" s="6">
        <v>0.97</v>
      </c>
      <c r="K1690" s="6">
        <v>21.83</v>
      </c>
      <c r="L1690" s="6"/>
      <c r="M1690" s="6">
        <v>8.5299999999999994</v>
      </c>
      <c r="N1690" s="6">
        <v>0.09</v>
      </c>
      <c r="O1690" s="6">
        <v>1.58</v>
      </c>
      <c r="P1690" s="6">
        <v>0.96</v>
      </c>
      <c r="Q1690" s="6">
        <v>0.51</v>
      </c>
      <c r="R1690" s="6">
        <v>3.06</v>
      </c>
      <c r="S1690" s="6">
        <v>0.19</v>
      </c>
      <c r="T1690" s="6">
        <v>10.18</v>
      </c>
      <c r="U1690" s="6">
        <v>89.55</v>
      </c>
      <c r="V1690" s="12"/>
      <c r="W1690" s="6">
        <v>58.090452261306538</v>
      </c>
      <c r="X1690" s="6">
        <v>1.0831937465103294</v>
      </c>
      <c r="Y1690" s="6">
        <v>24.37744276940257</v>
      </c>
      <c r="Z1690" s="6">
        <v>9.5254048017867099</v>
      </c>
      <c r="AA1690" s="6">
        <v>0.10050251256281408</v>
      </c>
      <c r="AB1690" s="6">
        <v>1.7643774427694028</v>
      </c>
      <c r="AC1690" s="6">
        <v>1.0720268006700169</v>
      </c>
      <c r="AD1690" s="6">
        <v>0.56951423785594646</v>
      </c>
      <c r="AE1690" s="6">
        <v>3.4170854271356785</v>
      </c>
      <c r="AF1690" s="6">
        <v>99.999999999999986</v>
      </c>
      <c r="AG1690" s="6"/>
      <c r="AH1690" s="6">
        <v>66.067367556478843</v>
      </c>
      <c r="AI1690" s="6">
        <v>0.92649656577034922</v>
      </c>
      <c r="AJ1690" s="6">
        <v>16.342856425128403</v>
      </c>
      <c r="AK1690" s="6">
        <v>0</v>
      </c>
      <c r="AL1690" s="6">
        <v>9.0602695321881122</v>
      </c>
      <c r="AM1690" s="6">
        <v>9.6821138299747755E-2</v>
      </c>
      <c r="AN1690" s="6">
        <v>2.9905799852719595</v>
      </c>
      <c r="AO1690" s="6">
        <v>1.3064177938153316</v>
      </c>
      <c r="AP1690" s="6">
        <v>0.62796792710944294</v>
      </c>
      <c r="AQ1690" s="6">
        <v>2.4790733835823739</v>
      </c>
      <c r="AR1690" s="6">
        <v>100</v>
      </c>
      <c r="AS1690" s="6"/>
      <c r="AT1690" s="6">
        <v>0.24816341627525992</v>
      </c>
      <c r="AU1690" s="6" t="s">
        <v>2564</v>
      </c>
      <c r="AV1690" s="6" t="s">
        <v>2564</v>
      </c>
      <c r="AW1690" s="6"/>
      <c r="AX1690" s="6">
        <v>0.39659952726123954</v>
      </c>
      <c r="AY1690" s="6">
        <v>0.26883181415218466</v>
      </c>
      <c r="AZ1690" s="6">
        <f>LOG(Tabella1[[#This Row],[SiO2]]/Tabella1[[#This Row],[Al2O3]])</f>
        <v>0.37711661215071474</v>
      </c>
      <c r="BA1690" s="6">
        <f>LOG((Tabella1[[#This Row],[FeO]]*0.8998+Tabella1[[#This Row],[Fe2O3]])/Tabella1[[#This Row],[K2O]])</f>
        <v>0.39937359351549107</v>
      </c>
      <c r="BB1690" s="6">
        <f>Tabella1[[#This Row],[Log SiO2/Al2O3]]/Tabella1[[#This Row],[Log (FeO3/K2O)]]</f>
        <v>0.94427027293202093</v>
      </c>
    </row>
    <row r="1691" spans="1:54">
      <c r="A1691" s="19" t="s">
        <v>3488</v>
      </c>
      <c r="B1691" s="19" t="s">
        <v>3560</v>
      </c>
      <c r="C1691" s="19" t="s">
        <v>3561</v>
      </c>
      <c r="D1691" s="19" t="s">
        <v>3562</v>
      </c>
      <c r="E1691" s="8" t="s">
        <v>2787</v>
      </c>
      <c r="F1691" s="19" t="s">
        <v>3563</v>
      </c>
      <c r="G1691" s="8">
        <v>50</v>
      </c>
      <c r="H1691" s="8"/>
      <c r="I1691" s="6">
        <v>54.83</v>
      </c>
      <c r="J1691" s="6">
        <v>0.96</v>
      </c>
      <c r="K1691" s="6">
        <v>20.56</v>
      </c>
      <c r="L1691" s="6"/>
      <c r="M1691" s="6">
        <v>7.04</v>
      </c>
      <c r="N1691" s="6">
        <v>0.08</v>
      </c>
      <c r="O1691" s="6">
        <v>1.68</v>
      </c>
      <c r="P1691" s="6">
        <v>0.59</v>
      </c>
      <c r="Q1691" s="6">
        <v>0.91</v>
      </c>
      <c r="R1691" s="6">
        <v>3.93</v>
      </c>
      <c r="S1691" s="6">
        <v>0.63</v>
      </c>
      <c r="T1691" s="6">
        <v>8.1999999999999993</v>
      </c>
      <c r="U1691" s="6">
        <v>90.580000000000013</v>
      </c>
      <c r="V1691" s="12"/>
      <c r="W1691" s="6">
        <v>60.532126297195845</v>
      </c>
      <c r="X1691" s="6">
        <v>1.0598366085228526</v>
      </c>
      <c r="Y1691" s="6">
        <v>22.698167365864425</v>
      </c>
      <c r="Z1691" s="6">
        <v>7.7721351291675855</v>
      </c>
      <c r="AA1691" s="6">
        <v>8.8319717376904375E-2</v>
      </c>
      <c r="AB1691" s="6">
        <v>1.8547140649149918</v>
      </c>
      <c r="AC1691" s="6">
        <v>0.65135791565466983</v>
      </c>
      <c r="AD1691" s="6">
        <v>1.0046367851622873</v>
      </c>
      <c r="AE1691" s="6">
        <v>4.3387061161404272</v>
      </c>
      <c r="AF1691" s="6">
        <v>99.999999999999986</v>
      </c>
      <c r="AG1691" s="6"/>
      <c r="AH1691" s="6">
        <v>68.180671356525778</v>
      </c>
      <c r="AI1691" s="6">
        <v>0.89777950144709173</v>
      </c>
      <c r="AJ1691" s="6">
        <v>15.070362972144578</v>
      </c>
      <c r="AK1691" s="6">
        <v>0</v>
      </c>
      <c r="AL1691" s="6">
        <v>7.321349142397116</v>
      </c>
      <c r="AM1691" s="6">
        <v>8.4264380891860058E-2</v>
      </c>
      <c r="AN1691" s="6">
        <v>3.1133933231607047</v>
      </c>
      <c r="AO1691" s="6">
        <v>0.78612071069820932</v>
      </c>
      <c r="AP1691" s="6">
        <v>1.0970718002231332</v>
      </c>
      <c r="AQ1691" s="6">
        <v>3.1173594293048583</v>
      </c>
      <c r="AR1691" s="6">
        <v>100.00000000000003</v>
      </c>
      <c r="AS1691" s="6"/>
      <c r="AT1691" s="6">
        <v>0.29836800797309077</v>
      </c>
      <c r="AU1691" s="6" t="s">
        <v>2564</v>
      </c>
      <c r="AV1691" s="6" t="s">
        <v>2564</v>
      </c>
      <c r="AW1691" s="6"/>
      <c r="AX1691" s="6">
        <v>0.32639889019469148</v>
      </c>
      <c r="AY1691" s="6">
        <v>0.32645542767408792</v>
      </c>
      <c r="AZ1691" s="6">
        <f>LOG(Tabella1[[#This Row],[SiO2]]/Tabella1[[#This Row],[Al2O3]])</f>
        <v>0.42599513556024282</v>
      </c>
      <c r="BA1691" s="6">
        <f>LOG((Tabella1[[#This Row],[FeO]]*0.8998+Tabella1[[#This Row],[Fe2O3]])/Tabella1[[#This Row],[K2O]])</f>
        <v>0.20732609759623358</v>
      </c>
      <c r="BB1691" s="6">
        <f>Tabella1[[#This Row],[Log SiO2/Al2O3]]/Tabella1[[#This Row],[Log (FeO3/K2O)]]</f>
        <v>2.0547106249492333</v>
      </c>
    </row>
    <row r="1692" spans="1:54">
      <c r="A1692" s="19" t="s">
        <v>3488</v>
      </c>
      <c r="B1692" s="19" t="s">
        <v>3560</v>
      </c>
      <c r="C1692" s="19" t="s">
        <v>3561</v>
      </c>
      <c r="D1692" s="19" t="s">
        <v>3562</v>
      </c>
      <c r="E1692" s="19" t="s">
        <v>5136</v>
      </c>
      <c r="F1692" s="19" t="s">
        <v>3563</v>
      </c>
      <c r="G1692" s="8">
        <v>51</v>
      </c>
      <c r="H1692" s="8"/>
      <c r="I1692" s="6">
        <v>54.11</v>
      </c>
      <c r="J1692" s="6">
        <v>1.1000000000000001</v>
      </c>
      <c r="K1692" s="6">
        <v>21.47</v>
      </c>
      <c r="L1692" s="6"/>
      <c r="M1692" s="6">
        <v>5.42</v>
      </c>
      <c r="N1692" s="6">
        <v>0.09</v>
      </c>
      <c r="O1692" s="6">
        <v>1.57</v>
      </c>
      <c r="P1692" s="6">
        <v>1.87</v>
      </c>
      <c r="Q1692" s="6">
        <v>0.51</v>
      </c>
      <c r="R1692" s="6">
        <v>3.12</v>
      </c>
      <c r="S1692" s="6">
        <v>0.31</v>
      </c>
      <c r="T1692" s="6">
        <v>10.18</v>
      </c>
      <c r="U1692" s="6">
        <v>89.260000000000019</v>
      </c>
      <c r="V1692" s="12"/>
      <c r="W1692" s="6">
        <v>60.620658749719901</v>
      </c>
      <c r="X1692" s="6">
        <v>1.2323549182164462</v>
      </c>
      <c r="Y1692" s="6">
        <v>24.053327358279176</v>
      </c>
      <c r="Z1692" s="6">
        <v>6.0721487788483071</v>
      </c>
      <c r="AA1692" s="6">
        <v>0.10082903876316378</v>
      </c>
      <c r="AB1692" s="6">
        <v>1.7589065650907458</v>
      </c>
      <c r="AC1692" s="6">
        <v>2.0950033609679584</v>
      </c>
      <c r="AD1692" s="6">
        <v>0.57136455299126132</v>
      </c>
      <c r="AE1692" s="6">
        <v>3.4954066771230106</v>
      </c>
      <c r="AF1692" s="6">
        <v>99.999999999999972</v>
      </c>
      <c r="AG1692" s="6"/>
      <c r="AH1692" s="6">
        <v>68.353814432456588</v>
      </c>
      <c r="AI1692" s="6">
        <v>1.0450410037521372</v>
      </c>
      <c r="AJ1692" s="6">
        <v>15.987289537603358</v>
      </c>
      <c r="AK1692" s="6">
        <v>0</v>
      </c>
      <c r="AL1692" s="6">
        <v>5.7261133295741509</v>
      </c>
      <c r="AM1692" s="6">
        <v>9.6302763641254049E-2</v>
      </c>
      <c r="AN1692" s="6">
        <v>2.9557422130609519</v>
      </c>
      <c r="AO1692" s="6">
        <v>2.5311683227470185</v>
      </c>
      <c r="AP1692" s="6">
        <v>0.62460582390061081</v>
      </c>
      <c r="AQ1692" s="6">
        <v>2.5141496018467744</v>
      </c>
      <c r="AR1692" s="6">
        <v>100.00000000000001</v>
      </c>
      <c r="AS1692" s="6"/>
      <c r="AT1692" s="6">
        <v>0.34045051758184741</v>
      </c>
      <c r="AU1692" s="6" t="s">
        <v>2564</v>
      </c>
      <c r="AV1692" s="6" t="s">
        <v>2564</v>
      </c>
      <c r="AW1692" s="6"/>
      <c r="AX1692" s="6">
        <v>0.43340590508915888</v>
      </c>
      <c r="AY1692" s="6">
        <v>0.38703862690546453</v>
      </c>
      <c r="AZ1692" s="6">
        <f>LOG(Tabella1[[#This Row],[SiO2]]/Tabella1[[#This Row],[Al2O3]])</f>
        <v>0.40144548949633307</v>
      </c>
      <c r="BA1692" s="6">
        <f>LOG((Tabella1[[#This Row],[FeO]]*0.8998+Tabella1[[#This Row],[Fe2O3]])/Tabella1[[#This Row],[K2O]])</f>
        <v>0.19399068134949221</v>
      </c>
      <c r="BB1692" s="6">
        <f>Tabella1[[#This Row],[Log SiO2/Al2O3]]/Tabella1[[#This Row],[Log (FeO3/K2O)]]</f>
        <v>2.0694060493199249</v>
      </c>
    </row>
    <row r="1693" spans="1:54">
      <c r="A1693" s="19" t="s">
        <v>3488</v>
      </c>
      <c r="B1693" s="19" t="s">
        <v>3560</v>
      </c>
      <c r="C1693" s="19" t="s">
        <v>3561</v>
      </c>
      <c r="D1693" s="19" t="s">
        <v>3562</v>
      </c>
      <c r="E1693" s="19" t="s">
        <v>5136</v>
      </c>
      <c r="F1693" s="19" t="s">
        <v>3563</v>
      </c>
      <c r="G1693" s="8">
        <v>52</v>
      </c>
      <c r="H1693" s="8"/>
      <c r="I1693" s="6">
        <v>58.86</v>
      </c>
      <c r="J1693" s="6">
        <v>1.1399999999999999</v>
      </c>
      <c r="K1693" s="6">
        <v>19.5</v>
      </c>
      <c r="L1693" s="6"/>
      <c r="M1693" s="6">
        <v>6.05</v>
      </c>
      <c r="N1693" s="6">
        <v>0.08</v>
      </c>
      <c r="O1693" s="6">
        <v>1.62</v>
      </c>
      <c r="P1693" s="6">
        <v>1.43</v>
      </c>
      <c r="Q1693" s="6">
        <v>0.57999999999999996</v>
      </c>
      <c r="R1693" s="6">
        <v>2.62</v>
      </c>
      <c r="S1693" s="6">
        <v>0.17</v>
      </c>
      <c r="T1693" s="6">
        <v>7.94</v>
      </c>
      <c r="U1693" s="6">
        <v>91.88000000000001</v>
      </c>
      <c r="V1693" s="12"/>
      <c r="W1693" s="6">
        <v>64.061819764910737</v>
      </c>
      <c r="X1693" s="6">
        <v>1.2407488027862428</v>
      </c>
      <c r="Y1693" s="6">
        <v>21.223334784501521</v>
      </c>
      <c r="Z1693" s="6">
        <v>6.5846756639094464</v>
      </c>
      <c r="AA1693" s="6">
        <v>8.7070091423595994E-2</v>
      </c>
      <c r="AB1693" s="6">
        <v>1.7631693513278188</v>
      </c>
      <c r="AC1693" s="6">
        <v>1.5563778841967781</v>
      </c>
      <c r="AD1693" s="6">
        <v>0.63125816282107083</v>
      </c>
      <c r="AE1693" s="6">
        <v>2.8515454941227687</v>
      </c>
      <c r="AF1693" s="6">
        <v>99.999999999999986</v>
      </c>
      <c r="AG1693" s="6"/>
      <c r="AH1693" s="6">
        <v>71.266329320838011</v>
      </c>
      <c r="AI1693" s="6">
        <v>1.0380646660631339</v>
      </c>
      <c r="AJ1693" s="6">
        <v>13.917342614331668</v>
      </c>
      <c r="AK1693" s="6">
        <v>0</v>
      </c>
      <c r="AL1693" s="6">
        <v>6.1262531498564092</v>
      </c>
      <c r="AM1693" s="6">
        <v>8.2047459744527776E-2</v>
      </c>
      <c r="AN1693" s="6">
        <v>2.9232154658756255</v>
      </c>
      <c r="AO1693" s="6">
        <v>1.8552155215352675</v>
      </c>
      <c r="AP1693" s="6">
        <v>0.680836386874908</v>
      </c>
      <c r="AQ1693" s="6">
        <v>2.023562977840395</v>
      </c>
      <c r="AR1693" s="6">
        <v>100.00000000000003</v>
      </c>
      <c r="AS1693" s="6"/>
      <c r="AT1693" s="6">
        <v>0.32302620076429306</v>
      </c>
      <c r="AU1693" s="6" t="s">
        <v>2564</v>
      </c>
      <c r="AV1693" s="6" t="s">
        <v>2564</v>
      </c>
      <c r="AW1693" s="6"/>
      <c r="AX1693" s="6">
        <v>0.41146482741876317</v>
      </c>
      <c r="AY1693" s="6">
        <v>0.36488179652911373</v>
      </c>
      <c r="AZ1693" s="6">
        <f>LOG(Tabella1[[#This Row],[SiO2]]/Tabella1[[#This Row],[Al2O3]])</f>
        <v>0.47978564640107413</v>
      </c>
      <c r="BA1693" s="6">
        <f>LOG((Tabella1[[#This Row],[FeO]]*0.8998+Tabella1[[#This Row],[Fe2O3]])/Tabella1[[#This Row],[K2O]])</f>
        <v>0.31760007216227143</v>
      </c>
      <c r="BB1693" s="6">
        <f>Tabella1[[#This Row],[Log SiO2/Al2O3]]/Tabella1[[#This Row],[Log (FeO3/K2O)]]</f>
        <v>1.5106597524824781</v>
      </c>
    </row>
    <row r="1694" spans="1:54">
      <c r="A1694" s="19" t="s">
        <v>3488</v>
      </c>
      <c r="B1694" s="19" t="s">
        <v>3560</v>
      </c>
      <c r="C1694" s="19" t="s">
        <v>3561</v>
      </c>
      <c r="D1694" s="19" t="s">
        <v>3562</v>
      </c>
      <c r="E1694" s="8" t="s">
        <v>2787</v>
      </c>
      <c r="F1694" s="19" t="s">
        <v>3563</v>
      </c>
      <c r="G1694" s="8">
        <v>53</v>
      </c>
      <c r="H1694" s="8"/>
      <c r="I1694" s="6">
        <v>61.9</v>
      </c>
      <c r="J1694" s="6">
        <v>0.87</v>
      </c>
      <c r="K1694" s="6">
        <v>15.63</v>
      </c>
      <c r="L1694" s="6"/>
      <c r="M1694" s="6">
        <v>5.5</v>
      </c>
      <c r="N1694" s="6">
        <v>7.0000000000000007E-2</v>
      </c>
      <c r="O1694" s="6">
        <v>1.38</v>
      </c>
      <c r="P1694" s="6">
        <v>3.1</v>
      </c>
      <c r="Q1694" s="6">
        <v>0.84</v>
      </c>
      <c r="R1694" s="6">
        <v>2.5499999999999998</v>
      </c>
      <c r="S1694" s="6">
        <v>0.52</v>
      </c>
      <c r="T1694" s="6">
        <v>7.24</v>
      </c>
      <c r="U1694" s="6">
        <v>91.839999999999975</v>
      </c>
      <c r="V1694" s="12"/>
      <c r="W1694" s="6">
        <v>67.399825783972148</v>
      </c>
      <c r="X1694" s="6">
        <v>0.94729965156794449</v>
      </c>
      <c r="Y1694" s="6">
        <v>17.018728222996522</v>
      </c>
      <c r="Z1694" s="6">
        <v>5.9886759581881543</v>
      </c>
      <c r="AA1694" s="6">
        <v>7.6219512195121977E-2</v>
      </c>
      <c r="AB1694" s="6">
        <v>1.5026132404181187</v>
      </c>
      <c r="AC1694" s="6">
        <v>3.3754355400696872</v>
      </c>
      <c r="AD1694" s="6">
        <v>0.91463414634146367</v>
      </c>
      <c r="AE1694" s="6">
        <v>2.7765679442508717</v>
      </c>
      <c r="AF1694" s="6">
        <v>100.00000000000004</v>
      </c>
      <c r="AG1694" s="6"/>
      <c r="AH1694" s="6">
        <v>73.283770350903339</v>
      </c>
      <c r="AI1694" s="6">
        <v>0.77462557832501244</v>
      </c>
      <c r="AJ1694" s="6">
        <v>10.907713161885555</v>
      </c>
      <c r="AK1694" s="6">
        <v>0</v>
      </c>
      <c r="AL1694" s="6">
        <v>5.4457196169370539</v>
      </c>
      <c r="AM1694" s="6">
        <v>7.0198238750762254E-2</v>
      </c>
      <c r="AN1694" s="6">
        <v>2.4348820219072849</v>
      </c>
      <c r="AO1694" s="6">
        <v>3.9325390963509093</v>
      </c>
      <c r="AP1694" s="6">
        <v>0.96415548053805888</v>
      </c>
      <c r="AQ1694" s="6">
        <v>1.9257887163021896</v>
      </c>
      <c r="AR1694" s="6">
        <v>100.00000000000001</v>
      </c>
      <c r="AS1694" s="6"/>
      <c r="AT1694" s="6">
        <v>0.30897159043105132</v>
      </c>
      <c r="AU1694" s="6" t="s">
        <v>2564</v>
      </c>
      <c r="AV1694" s="6" t="s">
        <v>2564</v>
      </c>
      <c r="AW1694" s="6"/>
      <c r="AX1694" s="6">
        <v>0.13429602743427493</v>
      </c>
      <c r="AY1694" s="6">
        <v>0.3426527195096315</v>
      </c>
      <c r="AZ1694" s="6">
        <f>LOG(Tabella1[[#This Row],[SiO2]]/Tabella1[[#This Row],[Al2O3]])</f>
        <v>0.59773167100093105</v>
      </c>
      <c r="BA1694" s="6">
        <f>LOG((Tabella1[[#This Row],[FeO]]*0.8998+Tabella1[[#This Row],[Fe2O3]])/Tabella1[[#This Row],[K2O]])</f>
        <v>0.28796849788983675</v>
      </c>
      <c r="BB1694" s="6">
        <f>Tabella1[[#This Row],[Log SiO2/Al2O3]]/Tabella1[[#This Row],[Log (FeO3/K2O)]]</f>
        <v>2.0756842341470114</v>
      </c>
    </row>
    <row r="1695" spans="1:54">
      <c r="A1695" s="19" t="s">
        <v>3488</v>
      </c>
      <c r="B1695" s="19" t="s">
        <v>3560</v>
      </c>
      <c r="C1695" s="19" t="s">
        <v>3561</v>
      </c>
      <c r="D1695" s="19" t="s">
        <v>3562</v>
      </c>
      <c r="E1695" s="19" t="s">
        <v>5136</v>
      </c>
      <c r="F1695" s="19" t="s">
        <v>3563</v>
      </c>
      <c r="G1695" s="8">
        <v>55</v>
      </c>
      <c r="H1695" s="8"/>
      <c r="I1695" s="6">
        <v>63.43</v>
      </c>
      <c r="J1695" s="6">
        <v>0.9</v>
      </c>
      <c r="K1695" s="6">
        <v>17</v>
      </c>
      <c r="L1695" s="6"/>
      <c r="M1695" s="6">
        <v>4.6100000000000003</v>
      </c>
      <c r="N1695" s="6">
        <v>0.06</v>
      </c>
      <c r="O1695" s="6">
        <v>1.27</v>
      </c>
      <c r="P1695" s="6">
        <v>1.8</v>
      </c>
      <c r="Q1695" s="6">
        <v>0.64</v>
      </c>
      <c r="R1695" s="6">
        <v>2.09</v>
      </c>
      <c r="S1695" s="6">
        <v>0.2</v>
      </c>
      <c r="T1695" s="6">
        <v>7.59</v>
      </c>
      <c r="U1695" s="6">
        <v>91.8</v>
      </c>
      <c r="V1695" s="12"/>
      <c r="W1695" s="6">
        <v>69.095860566448806</v>
      </c>
      <c r="X1695" s="6">
        <v>0.98039215686274506</v>
      </c>
      <c r="Y1695" s="6">
        <v>18.518518518518519</v>
      </c>
      <c r="Z1695" s="6">
        <v>5.0217864923747282</v>
      </c>
      <c r="AA1695" s="6">
        <v>6.5359477124182996E-2</v>
      </c>
      <c r="AB1695" s="6">
        <v>1.383442265795207</v>
      </c>
      <c r="AC1695" s="6">
        <v>1.9607843137254901</v>
      </c>
      <c r="AD1695" s="6">
        <v>0.69716775599128544</v>
      </c>
      <c r="AE1695" s="6">
        <v>2.276688453159041</v>
      </c>
      <c r="AF1695" s="6">
        <v>100.00000000000001</v>
      </c>
      <c r="AG1695" s="6"/>
      <c r="AH1695" s="6">
        <v>75.607478704729942</v>
      </c>
      <c r="AI1695" s="6">
        <v>0.80680388082267018</v>
      </c>
      <c r="AJ1695" s="6">
        <v>11.944735588706136</v>
      </c>
      <c r="AK1695" s="6">
        <v>0</v>
      </c>
      <c r="AL1695" s="6">
        <v>4.5956442381248213</v>
      </c>
      <c r="AM1695" s="6">
        <v>6.0580424845156806E-2</v>
      </c>
      <c r="AN1695" s="6">
        <v>2.2560849371340064</v>
      </c>
      <c r="AO1695" s="6">
        <v>2.2989882338705905</v>
      </c>
      <c r="AP1695" s="6">
        <v>0.73960638287885117</v>
      </c>
      <c r="AQ1695" s="6">
        <v>1.5891600243271826</v>
      </c>
      <c r="AR1695" s="6">
        <v>100</v>
      </c>
      <c r="AS1695" s="6"/>
      <c r="AT1695" s="6">
        <v>0.32927234562635521</v>
      </c>
      <c r="AU1695" s="6" t="s">
        <v>2564</v>
      </c>
      <c r="AV1695" s="6" t="s">
        <v>2564</v>
      </c>
      <c r="AW1695" s="6"/>
      <c r="AX1695" s="6">
        <v>0.42538613551553534</v>
      </c>
      <c r="AY1695" s="6">
        <v>0.37321965570203847</v>
      </c>
      <c r="AZ1695" s="6">
        <f>LOG(Tabella1[[#This Row],[SiO2]]/Tabella1[[#This Row],[Al2O3]])</f>
        <v>0.57184579001918978</v>
      </c>
      <c r="BA1695" s="6">
        <f>LOG((Tabella1[[#This Row],[FeO]]*0.8998+Tabella1[[#This Row],[Fe2O3]])/Tabella1[[#This Row],[K2O]])</f>
        <v>0.2977006281081423</v>
      </c>
      <c r="BB1695" s="6">
        <f>Tabella1[[#This Row],[Log SiO2/Al2O3]]/Tabella1[[#This Row],[Log (FeO3/K2O)]]</f>
        <v>1.9208753224781976</v>
      </c>
    </row>
    <row r="1696" spans="1:54">
      <c r="A1696" s="19" t="s">
        <v>3488</v>
      </c>
      <c r="B1696" s="19" t="s">
        <v>3560</v>
      </c>
      <c r="C1696" s="19" t="s">
        <v>3561</v>
      </c>
      <c r="D1696" s="19" t="s">
        <v>3562</v>
      </c>
      <c r="E1696" s="8" t="s">
        <v>2787</v>
      </c>
      <c r="F1696" s="19" t="s">
        <v>3563</v>
      </c>
      <c r="G1696" s="8">
        <v>56</v>
      </c>
      <c r="H1696" s="8"/>
      <c r="I1696" s="6">
        <v>71.959999999999994</v>
      </c>
      <c r="J1696" s="6">
        <v>1.02</v>
      </c>
      <c r="K1696" s="6">
        <v>12.37</v>
      </c>
      <c r="L1696" s="6"/>
      <c r="M1696" s="6">
        <v>3.47</v>
      </c>
      <c r="N1696" s="6">
        <v>0.06</v>
      </c>
      <c r="O1696" s="6">
        <v>1.29</v>
      </c>
      <c r="P1696" s="6">
        <v>0.38</v>
      </c>
      <c r="Q1696" s="6">
        <v>0.57999999999999996</v>
      </c>
      <c r="R1696" s="6">
        <v>3.53</v>
      </c>
      <c r="S1696" s="6">
        <v>0.18</v>
      </c>
      <c r="T1696" s="6">
        <v>5.77</v>
      </c>
      <c r="U1696" s="6">
        <v>94.66</v>
      </c>
      <c r="V1696" s="12"/>
      <c r="W1696" s="6">
        <v>76.019437988590738</v>
      </c>
      <c r="X1696" s="6">
        <v>1.0775406718783014</v>
      </c>
      <c r="Y1696" s="6">
        <v>13.067821677582927</v>
      </c>
      <c r="Z1696" s="6">
        <v>3.665751109233045</v>
      </c>
      <c r="AA1696" s="6">
        <v>6.3384745404605952E-2</v>
      </c>
      <c r="AB1696" s="6">
        <v>1.3627720261990282</v>
      </c>
      <c r="AC1696" s="6">
        <v>0.40143672089583782</v>
      </c>
      <c r="AD1696" s="6">
        <v>0.61271920557785753</v>
      </c>
      <c r="AE1696" s="6">
        <v>3.7291358546376503</v>
      </c>
      <c r="AF1696" s="6">
        <v>99.999999999999986</v>
      </c>
      <c r="AG1696" s="6"/>
      <c r="AH1696" s="6">
        <v>81.595035900921232</v>
      </c>
      <c r="AI1696" s="6">
        <v>0.86981757725090003</v>
      </c>
      <c r="AJ1696" s="6">
        <v>8.2679883794045637</v>
      </c>
      <c r="AK1696" s="6">
        <v>0</v>
      </c>
      <c r="AL1696" s="6">
        <v>3.290618155273703</v>
      </c>
      <c r="AM1696" s="6">
        <v>5.7628173288401897E-2</v>
      </c>
      <c r="AN1696" s="6">
        <v>2.1799371572719108</v>
      </c>
      <c r="AO1696" s="6">
        <v>0.46168990518607578</v>
      </c>
      <c r="AP1696" s="6">
        <v>0.63760425825157407</v>
      </c>
      <c r="AQ1696" s="6">
        <v>2.5532808606103474</v>
      </c>
      <c r="AR1696" s="6">
        <v>100</v>
      </c>
      <c r="AS1696" s="6"/>
      <c r="AT1696" s="6">
        <v>0.39848553441597873</v>
      </c>
      <c r="AU1696" s="6" t="s">
        <v>2564</v>
      </c>
      <c r="AV1696" s="6" t="s">
        <v>2564</v>
      </c>
      <c r="AW1696" s="6"/>
      <c r="AX1696" s="6">
        <v>-4.6195683644768309E-2</v>
      </c>
      <c r="AY1696" s="6">
        <v>0.47382339152880842</v>
      </c>
      <c r="AZ1696" s="6">
        <f>LOG(Tabella1[[#This Row],[SiO2]]/Tabella1[[#This Row],[Al2O3]])</f>
        <v>0.76472145504439315</v>
      </c>
      <c r="BA1696" s="6">
        <f>LOG((Tabella1[[#This Row],[FeO]]*0.8998+Tabella1[[#This Row],[Fe2O3]])/Tabella1[[#This Row],[K2O]])</f>
        <v>-5.3299241767400717E-2</v>
      </c>
      <c r="BB1696" s="6">
        <f>Tabella1[[#This Row],[Log SiO2/Al2O3]]/Tabella1[[#This Row],[Log (FeO3/K2O)]]</f>
        <v>-14.347698572930128</v>
      </c>
    </row>
    <row r="1697" spans="1:54">
      <c r="A1697" s="19" t="s">
        <v>3488</v>
      </c>
      <c r="B1697" s="19" t="s">
        <v>3560</v>
      </c>
      <c r="C1697" s="19" t="s">
        <v>3561</v>
      </c>
      <c r="D1697" s="19" t="s">
        <v>3562</v>
      </c>
      <c r="E1697" s="8" t="s">
        <v>2787</v>
      </c>
      <c r="F1697" s="19" t="s">
        <v>3563</v>
      </c>
      <c r="G1697" s="8">
        <v>57</v>
      </c>
      <c r="H1697" s="8"/>
      <c r="I1697" s="6">
        <v>65.959999999999994</v>
      </c>
      <c r="J1697" s="6">
        <v>0.9</v>
      </c>
      <c r="K1697" s="6">
        <v>15.57</v>
      </c>
      <c r="L1697" s="6"/>
      <c r="M1697" s="6">
        <v>4.33</v>
      </c>
      <c r="N1697" s="6">
        <v>0.04</v>
      </c>
      <c r="O1697" s="6">
        <v>1.4</v>
      </c>
      <c r="P1697" s="6">
        <v>1.78</v>
      </c>
      <c r="Q1697" s="6">
        <v>0.78</v>
      </c>
      <c r="R1697" s="6">
        <v>1.96</v>
      </c>
      <c r="S1697" s="6">
        <v>0.14000000000000001</v>
      </c>
      <c r="T1697" s="6">
        <v>7.06</v>
      </c>
      <c r="U1697" s="6">
        <v>92.720000000000013</v>
      </c>
      <c r="V1697" s="12"/>
      <c r="W1697" s="6">
        <v>71.138912855910249</v>
      </c>
      <c r="X1697" s="6">
        <v>0.97066436583261428</v>
      </c>
      <c r="Y1697" s="6">
        <v>16.792493528904227</v>
      </c>
      <c r="Z1697" s="6">
        <v>4.6699741156169106</v>
      </c>
      <c r="AA1697" s="6">
        <v>4.3140638481449521E-2</v>
      </c>
      <c r="AB1697" s="6">
        <v>1.509922346850733</v>
      </c>
      <c r="AC1697" s="6">
        <v>1.9197584124245037</v>
      </c>
      <c r="AD1697" s="6">
        <v>0.84124245038826562</v>
      </c>
      <c r="AE1697" s="6">
        <v>2.1138912855910266</v>
      </c>
      <c r="AF1697" s="6">
        <v>99.999999999999972</v>
      </c>
      <c r="AG1697" s="6"/>
      <c r="AH1697" s="6">
        <v>77.119600782240852</v>
      </c>
      <c r="AI1697" s="6">
        <v>0.79137451413728332</v>
      </c>
      <c r="AJ1697" s="6">
        <v>10.730755833397517</v>
      </c>
      <c r="AK1697" s="6">
        <v>0</v>
      </c>
      <c r="AL1697" s="6">
        <v>4.2339668527415695</v>
      </c>
      <c r="AM1697" s="6">
        <v>3.961458740066344E-2</v>
      </c>
      <c r="AN1697" s="6">
        <v>2.4394607901068266</v>
      </c>
      <c r="AO1697" s="6">
        <v>2.2299664398009336</v>
      </c>
      <c r="AP1697" s="6">
        <v>0.88415694077056739</v>
      </c>
      <c r="AQ1697" s="6">
        <v>1.4618119180461799</v>
      </c>
      <c r="AR1697" s="6">
        <v>99.999999999999986</v>
      </c>
      <c r="AS1697" s="6"/>
      <c r="AT1697" s="6">
        <v>0.36554839891327567</v>
      </c>
      <c r="AU1697" s="6" t="s">
        <v>2564</v>
      </c>
      <c r="AV1697" s="6" t="s">
        <v>2564</v>
      </c>
      <c r="AW1697" s="6"/>
      <c r="AX1697" s="6">
        <v>0.37051433708800569</v>
      </c>
      <c r="AY1697" s="6">
        <v>0.4147294722993034</v>
      </c>
      <c r="AZ1697" s="6">
        <f>LOG(Tabella1[[#This Row],[SiO2]]/Tabella1[[#This Row],[Al2O3]])</f>
        <v>0.6269920344043608</v>
      </c>
      <c r="BA1697" s="6">
        <f>LOG((Tabella1[[#This Row],[FeO]]*0.8998+Tabella1[[#This Row],[Fe2O3]])/Tabella1[[#This Row],[K2O]])</f>
        <v>0.29837781382643752</v>
      </c>
      <c r="BB1697" s="6">
        <f>Tabella1[[#This Row],[Log SiO2/Al2O3]]/Tabella1[[#This Row],[Log (FeO3/K2O)]]</f>
        <v>2.1013359752313017</v>
      </c>
    </row>
    <row r="1698" spans="1:54">
      <c r="A1698" s="19" t="s">
        <v>3488</v>
      </c>
      <c r="B1698" s="19" t="s">
        <v>3560</v>
      </c>
      <c r="C1698" s="19" t="s">
        <v>3561</v>
      </c>
      <c r="D1698" s="19" t="s">
        <v>3562</v>
      </c>
      <c r="E1698" s="19" t="s">
        <v>5136</v>
      </c>
      <c r="F1698" s="19" t="s">
        <v>3563</v>
      </c>
      <c r="G1698" s="8">
        <v>58</v>
      </c>
      <c r="H1698" s="8"/>
      <c r="I1698" s="6">
        <v>47.3</v>
      </c>
      <c r="J1698" s="6">
        <v>0.84</v>
      </c>
      <c r="K1698" s="6">
        <v>15.72</v>
      </c>
      <c r="L1698" s="6"/>
      <c r="M1698" s="6">
        <v>15.25</v>
      </c>
      <c r="N1698" s="6">
        <v>7.0000000000000007E-2</v>
      </c>
      <c r="O1698" s="6">
        <v>1.4</v>
      </c>
      <c r="P1698" s="6">
        <v>1.45</v>
      </c>
      <c r="Q1698" s="6">
        <v>0.93</v>
      </c>
      <c r="R1698" s="6">
        <v>2.7</v>
      </c>
      <c r="S1698" s="6">
        <v>0.64</v>
      </c>
      <c r="T1698" s="6">
        <v>11.96</v>
      </c>
      <c r="U1698" s="6">
        <v>85.660000000000011</v>
      </c>
      <c r="V1698" s="12"/>
      <c r="W1698" s="6">
        <v>55.218304926453413</v>
      </c>
      <c r="X1698" s="6">
        <v>0.98062106000466942</v>
      </c>
      <c r="Y1698" s="6">
        <v>18.351622694373102</v>
      </c>
      <c r="Z1698" s="6">
        <v>17.80294186318001</v>
      </c>
      <c r="AA1698" s="6">
        <v>8.1718421667055799E-2</v>
      </c>
      <c r="AB1698" s="6">
        <v>1.6343684333411157</v>
      </c>
      <c r="AC1698" s="6">
        <v>1.6927387345318698</v>
      </c>
      <c r="AD1698" s="6">
        <v>1.0856876021480271</v>
      </c>
      <c r="AE1698" s="6">
        <v>3.1519962643007235</v>
      </c>
      <c r="AF1698" s="6">
        <v>99.999999999999986</v>
      </c>
      <c r="AG1698" s="6"/>
      <c r="AH1698" s="6">
        <v>61.792581826891215</v>
      </c>
      <c r="AI1698" s="6">
        <v>0.82529632528542018</v>
      </c>
      <c r="AJ1698" s="6">
        <v>12.105572055172463</v>
      </c>
      <c r="AK1698" s="6">
        <v>0</v>
      </c>
      <c r="AL1698" s="6">
        <v>16.661744705440444</v>
      </c>
      <c r="AM1698" s="6">
        <v>7.7461207112002023E-2</v>
      </c>
      <c r="AN1698" s="6">
        <v>2.7257430716891977</v>
      </c>
      <c r="AO1698" s="6">
        <v>2.0297259392607154</v>
      </c>
      <c r="AP1698" s="6">
        <v>1.1779009750261937</v>
      </c>
      <c r="AQ1698" s="6">
        <v>2.2500401407064974</v>
      </c>
      <c r="AR1698" s="6">
        <v>99.999999999999972</v>
      </c>
      <c r="AS1698" s="6"/>
      <c r="AT1698" s="6">
        <v>0.14059289697681238</v>
      </c>
      <c r="AU1698" s="6" t="s">
        <v>2564</v>
      </c>
      <c r="AV1698" s="6" t="s">
        <v>2564</v>
      </c>
      <c r="AW1698" s="6"/>
      <c r="AX1698" s="6">
        <v>0.15201621777711277</v>
      </c>
      <c r="AY1698" s="6">
        <v>0.14684381845541114</v>
      </c>
      <c r="AZ1698" s="6">
        <f>LOG(Tabella1[[#This Row],[SiO2]]/Tabella1[[#This Row],[Al2O3]])</f>
        <v>0.47840859903442245</v>
      </c>
      <c r="BA1698" s="6">
        <f>LOG((Tabella1[[#This Row],[FeO]]*0.8998+Tabella1[[#This Row],[Fe2O3]])/Tabella1[[#This Row],[K2O]])</f>
        <v>0.70605206835336543</v>
      </c>
      <c r="BB1698" s="6">
        <f>Tabella1[[#This Row],[Log SiO2/Al2O3]]/Tabella1[[#This Row],[Log (FeO3/K2O)]]</f>
        <v>0.67758260399994774</v>
      </c>
    </row>
    <row r="1699" spans="1:54">
      <c r="A1699" s="19" t="s">
        <v>3488</v>
      </c>
      <c r="B1699" s="19" t="s">
        <v>3560</v>
      </c>
      <c r="C1699" s="19" t="s">
        <v>3561</v>
      </c>
      <c r="D1699" s="19" t="s">
        <v>3562</v>
      </c>
      <c r="E1699" s="19" t="s">
        <v>5136</v>
      </c>
      <c r="F1699" s="19" t="s">
        <v>3563</v>
      </c>
      <c r="G1699" s="8">
        <v>59</v>
      </c>
      <c r="H1699" s="8"/>
      <c r="I1699" s="6">
        <v>59.5</v>
      </c>
      <c r="J1699" s="6">
        <v>0.93</v>
      </c>
      <c r="K1699" s="6">
        <v>18.25</v>
      </c>
      <c r="L1699" s="6"/>
      <c r="M1699" s="6">
        <v>5.98</v>
      </c>
      <c r="N1699" s="6">
        <v>7.0000000000000007E-2</v>
      </c>
      <c r="O1699" s="6">
        <v>1.61</v>
      </c>
      <c r="P1699" s="6">
        <v>2.2200000000000002</v>
      </c>
      <c r="Q1699" s="6">
        <v>0.62</v>
      </c>
      <c r="R1699" s="6">
        <v>2.75</v>
      </c>
      <c r="S1699" s="6">
        <v>0.18</v>
      </c>
      <c r="T1699" s="6">
        <v>8.5</v>
      </c>
      <c r="U1699" s="6">
        <v>91.93</v>
      </c>
      <c r="V1699" s="12"/>
      <c r="W1699" s="6">
        <v>64.723158925269217</v>
      </c>
      <c r="X1699" s="6">
        <v>1.0116392907647123</v>
      </c>
      <c r="Y1699" s="6">
        <v>19.852061351027956</v>
      </c>
      <c r="Z1699" s="6">
        <v>6.5049494180354621</v>
      </c>
      <c r="AA1699" s="6">
        <v>7.6144892853257914E-2</v>
      </c>
      <c r="AB1699" s="6">
        <v>1.7513325356249321</v>
      </c>
      <c r="AC1699" s="6">
        <v>2.4148808876318939</v>
      </c>
      <c r="AD1699" s="6">
        <v>0.67442619384314151</v>
      </c>
      <c r="AE1699" s="6">
        <v>2.9914065049494178</v>
      </c>
      <c r="AF1699" s="6">
        <v>100</v>
      </c>
      <c r="AG1699" s="6"/>
      <c r="AH1699" s="6">
        <v>71.490925546565478</v>
      </c>
      <c r="AI1699" s="6">
        <v>0.84037345757124993</v>
      </c>
      <c r="AJ1699" s="6">
        <v>12.925709688958481</v>
      </c>
      <c r="AK1699" s="6">
        <v>0</v>
      </c>
      <c r="AL1699" s="6">
        <v>6.009115747030604</v>
      </c>
      <c r="AM1699" s="6">
        <v>7.1243133652185278E-2</v>
      </c>
      <c r="AN1699" s="6">
        <v>2.8829792095629601</v>
      </c>
      <c r="AO1699" s="6">
        <v>2.8581243990358094</v>
      </c>
      <c r="AP1699" s="6">
        <v>0.72223124943468731</v>
      </c>
      <c r="AQ1699" s="6">
        <v>2.1077444234965976</v>
      </c>
      <c r="AR1699" s="6">
        <v>100</v>
      </c>
      <c r="AS1699" s="6"/>
      <c r="AT1699" s="6">
        <v>0.3242182211994043</v>
      </c>
      <c r="AU1699" s="6" t="s">
        <v>2564</v>
      </c>
      <c r="AV1699" s="6" t="s">
        <v>2564</v>
      </c>
      <c r="AW1699" s="6"/>
      <c r="AX1699" s="6">
        <v>0.2924063837794208</v>
      </c>
      <c r="AY1699" s="6">
        <v>0.35805749241488638</v>
      </c>
      <c r="AZ1699" s="6">
        <f>LOG(Tabella1[[#This Row],[SiO2]]/Tabella1[[#This Row],[Al2O3]])</f>
        <v>0.51325409693605606</v>
      </c>
      <c r="BA1699" s="6">
        <f>LOG((Tabella1[[#This Row],[FeO]]*0.8998+Tabella1[[#This Row],[Fe2O3]])/Tabella1[[#This Row],[K2O]])</f>
        <v>0.29151447898769628</v>
      </c>
      <c r="BB1699" s="6">
        <f>Tabella1[[#This Row],[Log SiO2/Al2O3]]/Tabella1[[#This Row],[Log (FeO3/K2O)]]</f>
        <v>1.7606470138922965</v>
      </c>
    </row>
    <row r="1700" spans="1:54">
      <c r="A1700" s="19" t="s">
        <v>3488</v>
      </c>
      <c r="B1700" s="19" t="s">
        <v>3560</v>
      </c>
      <c r="C1700" s="19" t="s">
        <v>3561</v>
      </c>
      <c r="D1700" s="19" t="s">
        <v>3562</v>
      </c>
      <c r="E1700" s="19" t="s">
        <v>2771</v>
      </c>
      <c r="F1700" s="19" t="s">
        <v>3563</v>
      </c>
      <c r="G1700" s="8">
        <v>60</v>
      </c>
      <c r="H1700" s="8"/>
      <c r="I1700" s="6">
        <v>60.99</v>
      </c>
      <c r="J1700" s="6">
        <v>0.94</v>
      </c>
      <c r="K1700" s="6">
        <v>20.84</v>
      </c>
      <c r="L1700" s="6"/>
      <c r="M1700" s="6">
        <v>3.99</v>
      </c>
      <c r="N1700" s="6">
        <v>0.09</v>
      </c>
      <c r="O1700" s="6">
        <v>1.36</v>
      </c>
      <c r="P1700" s="6">
        <v>0.36</v>
      </c>
      <c r="Q1700" s="6">
        <v>0.49</v>
      </c>
      <c r="R1700" s="6">
        <v>3.26</v>
      </c>
      <c r="S1700" s="6">
        <v>0.1</v>
      </c>
      <c r="T1700" s="6">
        <v>7.03</v>
      </c>
      <c r="U1700" s="6">
        <v>92.32</v>
      </c>
      <c r="V1700" s="12"/>
      <c r="W1700" s="6">
        <v>66.063691507798978</v>
      </c>
      <c r="X1700" s="6">
        <v>1.0181975736568458</v>
      </c>
      <c r="Y1700" s="6">
        <v>22.573656845753902</v>
      </c>
      <c r="Z1700" s="6">
        <v>4.3219237435008671</v>
      </c>
      <c r="AA1700" s="6">
        <v>9.7487001733102249E-2</v>
      </c>
      <c r="AB1700" s="6">
        <v>1.4731369150779898</v>
      </c>
      <c r="AC1700" s="6">
        <v>0.389948006932409</v>
      </c>
      <c r="AD1700" s="6">
        <v>0.53076256499133456</v>
      </c>
      <c r="AE1700" s="6">
        <v>3.5311958405545929</v>
      </c>
      <c r="AF1700" s="6">
        <v>100.00000000000001</v>
      </c>
      <c r="AG1700" s="6"/>
      <c r="AH1700" s="6">
        <v>74.013327277268019</v>
      </c>
      <c r="AI1700" s="6">
        <v>0.85789586259869677</v>
      </c>
      <c r="AJ1700" s="6">
        <v>14.907560633778024</v>
      </c>
      <c r="AK1700" s="6">
        <v>0</v>
      </c>
      <c r="AL1700" s="6">
        <v>4.0494833931850822</v>
      </c>
      <c r="AM1700" s="6">
        <v>9.2513438805751788E-2</v>
      </c>
      <c r="AN1700" s="6">
        <v>2.4596419076490421</v>
      </c>
      <c r="AO1700" s="6">
        <v>0.46811008194579395</v>
      </c>
      <c r="AP1700" s="6">
        <v>0.57649826842910179</v>
      </c>
      <c r="AQ1700" s="6">
        <v>2.5235981266040226</v>
      </c>
      <c r="AR1700" s="6">
        <v>99.999999999999986</v>
      </c>
      <c r="AS1700" s="6"/>
      <c r="AT1700" s="6">
        <v>0.37787595014246328</v>
      </c>
      <c r="AU1700" s="6" t="s">
        <v>2564</v>
      </c>
      <c r="AV1700" s="6" t="s">
        <v>2564</v>
      </c>
      <c r="AW1700" s="6"/>
      <c r="AX1700" s="6">
        <v>0.53352003172908913</v>
      </c>
      <c r="AY1700" s="6">
        <v>0.43524014279219481</v>
      </c>
      <c r="AZ1700" s="6">
        <f>LOG(Tabella1[[#This Row],[SiO2]]/Tabella1[[#This Row],[Al2O3]])</f>
        <v>0.46636091873021418</v>
      </c>
      <c r="BA1700" s="6">
        <f>LOG((Tabella1[[#This Row],[FeO]]*0.8998+Tabella1[[#This Row],[Fe2O3]])/Tabella1[[#This Row],[K2O]])</f>
        <v>4.1901284448357334E-2</v>
      </c>
      <c r="BB1700" s="6">
        <f>Tabella1[[#This Row],[Log SiO2/Al2O3]]/Tabella1[[#This Row],[Log (FeO3/K2O)]]</f>
        <v>11.129990998366567</v>
      </c>
    </row>
    <row r="1701" spans="1:54">
      <c r="A1701" s="19" t="s">
        <v>3488</v>
      </c>
      <c r="B1701" s="19" t="s">
        <v>3560</v>
      </c>
      <c r="C1701" s="19" t="s">
        <v>3561</v>
      </c>
      <c r="D1701" s="19" t="s">
        <v>3562</v>
      </c>
      <c r="E1701" s="19" t="s">
        <v>5136</v>
      </c>
      <c r="F1701" s="19" t="s">
        <v>3563</v>
      </c>
      <c r="G1701" s="8">
        <v>61</v>
      </c>
      <c r="H1701" s="8"/>
      <c r="I1701" s="6">
        <v>62.33</v>
      </c>
      <c r="J1701" s="6">
        <v>0.96</v>
      </c>
      <c r="K1701" s="6">
        <v>19.96</v>
      </c>
      <c r="L1701" s="6"/>
      <c r="M1701" s="6">
        <v>3.31</v>
      </c>
      <c r="N1701" s="6">
        <v>0.01</v>
      </c>
      <c r="O1701" s="6">
        <v>1.27</v>
      </c>
      <c r="P1701" s="6">
        <v>0.01</v>
      </c>
      <c r="Q1701" s="6">
        <v>0.74</v>
      </c>
      <c r="R1701" s="6">
        <v>4.63</v>
      </c>
      <c r="S1701" s="6">
        <v>0.51</v>
      </c>
      <c r="T1701" s="6">
        <v>5.62</v>
      </c>
      <c r="U1701" s="6">
        <v>93.22</v>
      </c>
      <c r="V1701" s="12"/>
      <c r="W1701" s="6">
        <v>66.863334048487445</v>
      </c>
      <c r="X1701" s="6">
        <v>1.0298219266251878</v>
      </c>
      <c r="Y1701" s="6">
        <v>21.411714224415363</v>
      </c>
      <c r="Z1701" s="6">
        <v>3.5507401845097619</v>
      </c>
      <c r="AA1701" s="6">
        <v>1.072731173567904E-2</v>
      </c>
      <c r="AB1701" s="6">
        <v>1.3623685904312379</v>
      </c>
      <c r="AC1701" s="6">
        <v>1.072731173567904E-2</v>
      </c>
      <c r="AD1701" s="6">
        <v>0.79382106844024891</v>
      </c>
      <c r="AE1701" s="6">
        <v>4.9667453336193947</v>
      </c>
      <c r="AF1701" s="6">
        <v>100</v>
      </c>
      <c r="AG1701" s="6"/>
      <c r="AH1701" s="6">
        <v>74.749990392733892</v>
      </c>
      <c r="AI1701" s="6">
        <v>0.86584603403689164</v>
      </c>
      <c r="AJ1701" s="6">
        <v>14.110166095110802</v>
      </c>
      <c r="AK1701" s="6">
        <v>0</v>
      </c>
      <c r="AL1701" s="6">
        <v>3.3198421882350782</v>
      </c>
      <c r="AM1701" s="6">
        <v>1.0158393554345757E-2</v>
      </c>
      <c r="AN1701" s="6">
        <v>2.2698617986272716</v>
      </c>
      <c r="AO1701" s="6">
        <v>1.2850150476913125E-2</v>
      </c>
      <c r="AP1701" s="6">
        <v>0.86039200495565216</v>
      </c>
      <c r="AQ1701" s="6">
        <v>3.541981646911553</v>
      </c>
      <c r="AR1701" s="6">
        <v>99.999999999999986</v>
      </c>
      <c r="AS1701" s="6"/>
      <c r="AT1701" s="6">
        <v>0.40607907036977209</v>
      </c>
      <c r="AU1701" s="6" t="s">
        <v>2564</v>
      </c>
      <c r="AV1701" s="6" t="s">
        <v>2564</v>
      </c>
      <c r="AW1701" s="6"/>
      <c r="AX1701" s="6">
        <v>0.35709592867917189</v>
      </c>
      <c r="AY1701" s="6">
        <v>0.48051017225647313</v>
      </c>
      <c r="AZ1701" s="6">
        <f>LOG(Tabella1[[#This Row],[SiO2]]/Tabella1[[#This Row],[Al2O3]])</f>
        <v>0.49453658994064625</v>
      </c>
      <c r="BA1701" s="6">
        <f>LOG((Tabella1[[#This Row],[FeO]]*0.8998+Tabella1[[#This Row],[Fe2O3]])/Tabella1[[#This Row],[K2O]])</f>
        <v>-0.1916070084126863</v>
      </c>
      <c r="BB1701" s="6">
        <f>Tabella1[[#This Row],[Log SiO2/Al2O3]]/Tabella1[[#This Row],[Log (FeO3/K2O)]]</f>
        <v>-2.5809942654890019</v>
      </c>
    </row>
    <row r="1702" spans="1:54">
      <c r="A1702" s="19" t="s">
        <v>3488</v>
      </c>
      <c r="B1702" s="19" t="s">
        <v>3560</v>
      </c>
      <c r="C1702" s="19" t="s">
        <v>3561</v>
      </c>
      <c r="D1702" s="19" t="s">
        <v>3562</v>
      </c>
      <c r="E1702" s="19" t="s">
        <v>5136</v>
      </c>
      <c r="F1702" s="19" t="s">
        <v>3563</v>
      </c>
      <c r="G1702" s="8">
        <v>62</v>
      </c>
      <c r="H1702" s="8"/>
      <c r="I1702" s="6">
        <v>61.78</v>
      </c>
      <c r="J1702" s="6">
        <v>0.79</v>
      </c>
      <c r="K1702" s="6">
        <v>17.62</v>
      </c>
      <c r="L1702" s="6"/>
      <c r="M1702" s="6">
        <v>7.13</v>
      </c>
      <c r="N1702" s="6">
        <v>0.04</v>
      </c>
      <c r="O1702" s="6">
        <v>1.41</v>
      </c>
      <c r="P1702" s="6">
        <v>0.51</v>
      </c>
      <c r="Q1702" s="6">
        <v>0.47</v>
      </c>
      <c r="R1702" s="6">
        <v>1.88</v>
      </c>
      <c r="S1702" s="6">
        <v>0.2</v>
      </c>
      <c r="T1702" s="6">
        <v>8.17</v>
      </c>
      <c r="U1702" s="6">
        <v>91.63</v>
      </c>
      <c r="V1702" s="12"/>
      <c r="W1702" s="6">
        <v>67.423332969551467</v>
      </c>
      <c r="X1702" s="6">
        <v>0.86216304703699664</v>
      </c>
      <c r="Y1702" s="6">
        <v>19.229509985812509</v>
      </c>
      <c r="Z1702" s="6">
        <v>7.7812943359161846</v>
      </c>
      <c r="AA1702" s="6">
        <v>4.365382516643021E-2</v>
      </c>
      <c r="AB1702" s="6">
        <v>1.5387973371166648</v>
      </c>
      <c r="AC1702" s="6">
        <v>0.5565862708719852</v>
      </c>
      <c r="AD1702" s="6">
        <v>0.51293244570555496</v>
      </c>
      <c r="AE1702" s="6">
        <v>2.0517297828222198</v>
      </c>
      <c r="AF1702" s="6">
        <v>100.00000000000003</v>
      </c>
      <c r="AG1702" s="6"/>
      <c r="AH1702" s="6">
        <v>74.304116909357731</v>
      </c>
      <c r="AI1702" s="6">
        <v>0.71457445880995851</v>
      </c>
      <c r="AJ1702" s="6">
        <v>12.491898646536862</v>
      </c>
      <c r="AK1702" s="6">
        <v>0</v>
      </c>
      <c r="AL1702" s="6">
        <v>7.1718291397526297</v>
      </c>
      <c r="AM1702" s="6">
        <v>4.0750785480270856E-2</v>
      </c>
      <c r="AN1702" s="6">
        <v>2.5273521936869328</v>
      </c>
      <c r="AO1702" s="6">
        <v>0.65724811350076306</v>
      </c>
      <c r="AP1702" s="6">
        <v>0.54804152118671146</v>
      </c>
      <c r="AQ1702" s="6">
        <v>1.4423615067155997</v>
      </c>
      <c r="AR1702" s="6">
        <v>100.00000000000001</v>
      </c>
      <c r="AS1702" s="6"/>
      <c r="AT1702" s="6">
        <v>0.26057376460974702</v>
      </c>
      <c r="AU1702" s="6" t="s">
        <v>2564</v>
      </c>
      <c r="AV1702" s="6" t="s">
        <v>2564</v>
      </c>
      <c r="AW1702" s="6"/>
      <c r="AX1702" s="6">
        <v>0.44824041518131941</v>
      </c>
      <c r="AY1702" s="6">
        <v>0.28129802772156609</v>
      </c>
      <c r="AZ1702" s="6">
        <f>LOG(Tabella1[[#This Row],[SiO2]]/Tabella1[[#This Row],[Al2O3]])</f>
        <v>0.54484199988940274</v>
      </c>
      <c r="BA1702" s="6">
        <f>LOG((Tabella1[[#This Row],[FeO]]*0.8998+Tabella1[[#This Row],[Fe2O3]])/Tabella1[[#This Row],[K2O]])</f>
        <v>0.53307766941773382</v>
      </c>
      <c r="BB1702" s="6">
        <f>Tabella1[[#This Row],[Log SiO2/Al2O3]]/Tabella1[[#This Row],[Log (FeO3/K2O)]]</f>
        <v>1.0220686987029841</v>
      </c>
    </row>
    <row r="1703" spans="1:54">
      <c r="A1703" s="19" t="s">
        <v>3488</v>
      </c>
      <c r="B1703" s="19" t="s">
        <v>3560</v>
      </c>
      <c r="C1703" s="19" t="s">
        <v>3561</v>
      </c>
      <c r="D1703" s="19" t="s">
        <v>3560</v>
      </c>
      <c r="E1703" s="19" t="s">
        <v>2771</v>
      </c>
      <c r="F1703" s="19" t="s">
        <v>3564</v>
      </c>
      <c r="G1703" s="8" t="s">
        <v>3565</v>
      </c>
      <c r="H1703" s="8"/>
      <c r="I1703" s="6">
        <v>59.06</v>
      </c>
      <c r="J1703" s="6">
        <v>0.62</v>
      </c>
      <c r="K1703" s="6">
        <v>20.02</v>
      </c>
      <c r="L1703" s="6"/>
      <c r="M1703" s="6">
        <v>5.8</v>
      </c>
      <c r="N1703" s="6">
        <v>9.1999999999999998E-2</v>
      </c>
      <c r="O1703" s="6">
        <v>3.331</v>
      </c>
      <c r="P1703" s="6">
        <v>0.81499999999999995</v>
      </c>
      <c r="Q1703" s="6">
        <v>1.518</v>
      </c>
      <c r="R1703" s="6">
        <v>4.1870000000000003</v>
      </c>
      <c r="S1703" s="6">
        <v>0.14299999999999999</v>
      </c>
      <c r="T1703" s="6"/>
      <c r="U1703" s="6">
        <v>95.442999999999998</v>
      </c>
      <c r="V1703" s="12"/>
      <c r="W1703" s="6">
        <v>61.8798654694425</v>
      </c>
      <c r="X1703" s="6">
        <v>0.6496023804784008</v>
      </c>
      <c r="Y1703" s="6">
        <v>20.975870414802554</v>
      </c>
      <c r="Z1703" s="6">
        <v>6.0769254947979423</v>
      </c>
      <c r="AA1703" s="6">
        <v>9.6392611296794953E-2</v>
      </c>
      <c r="AB1703" s="6">
        <v>3.4900411764089561</v>
      </c>
      <c r="AC1703" s="6">
        <v>0.85391280659660729</v>
      </c>
      <c r="AD1703" s="6">
        <v>1.5904780863971166</v>
      </c>
      <c r="AE1703" s="6">
        <v>4.3869115597791355</v>
      </c>
      <c r="AF1703" s="6">
        <v>100</v>
      </c>
      <c r="AG1703" s="6"/>
      <c r="AH1703" s="6">
        <v>68.438340743852862</v>
      </c>
      <c r="AI1703" s="6">
        <v>0.54032261268950588</v>
      </c>
      <c r="AJ1703" s="6">
        <v>13.675010768714493</v>
      </c>
      <c r="AK1703" s="6">
        <v>0</v>
      </c>
      <c r="AL1703" s="6">
        <v>5.620946532259655</v>
      </c>
      <c r="AM1703" s="6">
        <v>9.0303560968333557E-2</v>
      </c>
      <c r="AN1703" s="6">
        <v>5.7525756995332769</v>
      </c>
      <c r="AO1703" s="6">
        <v>1.0119471623033223</v>
      </c>
      <c r="AP1703" s="6">
        <v>1.7054085374160068</v>
      </c>
      <c r="AQ1703" s="6">
        <v>3.0949974191586849</v>
      </c>
      <c r="AR1703" s="6">
        <v>100</v>
      </c>
      <c r="AS1703" s="6"/>
      <c r="AT1703" s="6">
        <v>0.50578664922752214</v>
      </c>
      <c r="AU1703" s="6" t="s">
        <v>2564</v>
      </c>
      <c r="AV1703" s="6" t="s">
        <v>2564</v>
      </c>
      <c r="AW1703" s="6"/>
      <c r="AX1703" s="6">
        <v>0.14964937719768576</v>
      </c>
      <c r="AY1703" s="6">
        <v>0.53101354187077843</v>
      </c>
      <c r="AZ1703" s="6">
        <f>LOG(Tabella1[[#This Row],[SiO2]]/Tabella1[[#This Row],[Al2O3]])</f>
        <v>0.46982936948575982</v>
      </c>
      <c r="BA1703" s="6">
        <f>LOG((Tabella1[[#This Row],[FeO]]*0.8998+Tabella1[[#This Row],[Fe2O3]])/Tabella1[[#This Row],[K2O]])</f>
        <v>9.5671021501254838E-2</v>
      </c>
      <c r="BB1703" s="6">
        <f>Tabella1[[#This Row],[Log SiO2/Al2O3]]/Tabella1[[#This Row],[Log (FeO3/K2O)]]</f>
        <v>4.9108848438458184</v>
      </c>
    </row>
    <row r="1704" spans="1:54">
      <c r="A1704" s="19" t="s">
        <v>3488</v>
      </c>
      <c r="B1704" s="19" t="s">
        <v>3560</v>
      </c>
      <c r="C1704" s="19" t="s">
        <v>3561</v>
      </c>
      <c r="D1704" s="19" t="s">
        <v>3560</v>
      </c>
      <c r="E1704" s="19" t="s">
        <v>2771</v>
      </c>
      <c r="F1704" s="19" t="s">
        <v>3564</v>
      </c>
      <c r="G1704" s="8" t="s">
        <v>3566</v>
      </c>
      <c r="H1704" s="8"/>
      <c r="I1704" s="6">
        <v>56.67</v>
      </c>
      <c r="J1704" s="6">
        <v>0.94</v>
      </c>
      <c r="K1704" s="6">
        <v>20.72</v>
      </c>
      <c r="L1704" s="6"/>
      <c r="M1704" s="6">
        <v>7.09</v>
      </c>
      <c r="N1704" s="6">
        <v>0.124</v>
      </c>
      <c r="O1704" s="6">
        <v>3.6579999999999999</v>
      </c>
      <c r="P1704" s="6">
        <v>0.26900000000000002</v>
      </c>
      <c r="Q1704" s="6">
        <v>1.8340000000000001</v>
      </c>
      <c r="R1704" s="6">
        <v>4.6740000000000004</v>
      </c>
      <c r="S1704" s="6">
        <v>0.124</v>
      </c>
      <c r="T1704" s="6"/>
      <c r="U1704" s="6">
        <v>95.979000000000013</v>
      </c>
      <c r="V1704" s="12"/>
      <c r="W1704" s="6">
        <v>59.044165911293092</v>
      </c>
      <c r="X1704" s="6">
        <v>0.97938090623990637</v>
      </c>
      <c r="Y1704" s="6">
        <v>21.588055720522192</v>
      </c>
      <c r="Z1704" s="6">
        <v>7.3870325800435497</v>
      </c>
      <c r="AA1704" s="6">
        <v>0.12919492805717916</v>
      </c>
      <c r="AB1704" s="6">
        <v>3.8112503776867852</v>
      </c>
      <c r="AC1704" s="6">
        <v>0.28026964231759027</v>
      </c>
      <c r="AD1704" s="6">
        <v>1.9108346617489242</v>
      </c>
      <c r="AE1704" s="6">
        <v>4.8698152720907695</v>
      </c>
      <c r="AF1704" s="6">
        <v>100</v>
      </c>
      <c r="AG1704" s="6"/>
      <c r="AH1704" s="6">
        <v>65.759867342598696</v>
      </c>
      <c r="AI1704" s="6">
        <v>0.82033453297558723</v>
      </c>
      <c r="AJ1704" s="6">
        <v>14.172779865377718</v>
      </c>
      <c r="AK1704" s="6">
        <v>0</v>
      </c>
      <c r="AL1704" s="6">
        <v>6.8806486610680286</v>
      </c>
      <c r="AM1704" s="6">
        <v>0.12188223819513239</v>
      </c>
      <c r="AN1704" s="6">
        <v>6.3260569528298465</v>
      </c>
      <c r="AO1704" s="6">
        <v>0.33446770856788177</v>
      </c>
      <c r="AP1704" s="6">
        <v>2.0632776757916154</v>
      </c>
      <c r="AQ1704" s="6">
        <v>3.4597739554763391</v>
      </c>
      <c r="AR1704" s="6">
        <v>99.999999999999986</v>
      </c>
      <c r="AS1704" s="6"/>
      <c r="AT1704" s="6">
        <v>0.47900340461687257</v>
      </c>
      <c r="AU1704" s="6" t="s">
        <v>2564</v>
      </c>
      <c r="AV1704" s="6" t="s">
        <v>2564</v>
      </c>
      <c r="AW1704" s="6"/>
      <c r="AX1704" s="6">
        <v>0.11431789201712353</v>
      </c>
      <c r="AY1704" s="6">
        <v>0.51072722684478222</v>
      </c>
      <c r="AZ1704" s="6">
        <f>LOG(Tabella1[[#This Row],[SiO2]]/Tabella1[[#This Row],[Al2O3]])</f>
        <v>0.43696346156830063</v>
      </c>
      <c r="BA1704" s="6">
        <f>LOG((Tabella1[[#This Row],[FeO]]*0.8998+Tabella1[[#This Row],[Fe2O3]])/Tabella1[[#This Row],[K2O]])</f>
        <v>0.13510351595640646</v>
      </c>
      <c r="BB1704" s="6">
        <f>Tabella1[[#This Row],[Log SiO2/Al2O3]]/Tabella1[[#This Row],[Log (FeO3/K2O)]]</f>
        <v>3.2342863801508659</v>
      </c>
    </row>
    <row r="1705" spans="1:54">
      <c r="A1705" s="19" t="s">
        <v>3488</v>
      </c>
      <c r="B1705" s="19" t="s">
        <v>3560</v>
      </c>
      <c r="C1705" s="19" t="s">
        <v>3561</v>
      </c>
      <c r="D1705" s="19" t="s">
        <v>3560</v>
      </c>
      <c r="E1705" s="19" t="s">
        <v>2771</v>
      </c>
      <c r="F1705" s="19" t="s">
        <v>3564</v>
      </c>
      <c r="G1705" s="8" t="s">
        <v>3567</v>
      </c>
      <c r="H1705" s="8"/>
      <c r="I1705" s="6">
        <v>61.35</v>
      </c>
      <c r="J1705" s="6">
        <v>0.95</v>
      </c>
      <c r="K1705" s="6">
        <v>19.16</v>
      </c>
      <c r="L1705" s="6"/>
      <c r="M1705" s="6">
        <v>5.67</v>
      </c>
      <c r="N1705" s="6">
        <v>0.08</v>
      </c>
      <c r="O1705" s="6">
        <v>2.8559999999999999</v>
      </c>
      <c r="P1705" s="6">
        <v>0.25</v>
      </c>
      <c r="Q1705" s="6">
        <v>1.907</v>
      </c>
      <c r="R1705" s="6">
        <v>4.4740000000000002</v>
      </c>
      <c r="S1705" s="6">
        <v>0.12</v>
      </c>
      <c r="T1705" s="6"/>
      <c r="U1705" s="6">
        <v>96.697000000000003</v>
      </c>
      <c r="V1705" s="12"/>
      <c r="W1705" s="6">
        <v>63.445608447004567</v>
      </c>
      <c r="X1705" s="6">
        <v>0.98245033455019271</v>
      </c>
      <c r="Y1705" s="6">
        <v>19.814472010507046</v>
      </c>
      <c r="Z1705" s="6">
        <v>5.8636772598943088</v>
      </c>
      <c r="AA1705" s="6">
        <v>8.2732659751595189E-2</v>
      </c>
      <c r="AB1705" s="6">
        <v>2.9535559531319482</v>
      </c>
      <c r="AC1705" s="6">
        <v>0.25853956172373499</v>
      </c>
      <c r="AD1705" s="6">
        <v>1.9721397768286502</v>
      </c>
      <c r="AE1705" s="6">
        <v>4.6268239966079605</v>
      </c>
      <c r="AF1705" s="6">
        <v>100</v>
      </c>
      <c r="AG1705" s="6"/>
      <c r="AH1705" s="6">
        <v>70.157435000451571</v>
      </c>
      <c r="AI1705" s="6">
        <v>0.81703030493868734</v>
      </c>
      <c r="AJ1705" s="6">
        <v>12.915529479113177</v>
      </c>
      <c r="AK1705" s="6">
        <v>0</v>
      </c>
      <c r="AL1705" s="6">
        <v>5.4227255633049607</v>
      </c>
      <c r="AM1705" s="6">
        <v>7.7492583935543591E-2</v>
      </c>
      <c r="AN1705" s="6">
        <v>4.8674222070097324</v>
      </c>
      <c r="AO1705" s="6">
        <v>0.30633268903728283</v>
      </c>
      <c r="AP1705" s="6">
        <v>2.1142700640664107</v>
      </c>
      <c r="AQ1705" s="6">
        <v>3.2636713307098599</v>
      </c>
      <c r="AR1705" s="6">
        <v>99.999999999999986</v>
      </c>
      <c r="AS1705" s="6"/>
      <c r="AT1705" s="6">
        <v>0.47301771710717394</v>
      </c>
      <c r="AU1705" s="6" t="s">
        <v>2564</v>
      </c>
      <c r="AV1705" s="6" t="s">
        <v>2564</v>
      </c>
      <c r="AW1705" s="6"/>
      <c r="AX1705" s="6">
        <v>8.6546866702797112E-2</v>
      </c>
      <c r="AY1705" s="6">
        <v>0.51381419314180699</v>
      </c>
      <c r="AZ1705" s="6">
        <f>LOG(Tabella1[[#This Row],[SiO2]]/Tabella1[[#This Row],[Al2O3]])</f>
        <v>0.50541906232049738</v>
      </c>
      <c r="BA1705" s="6">
        <f>LOG((Tabella1[[#This Row],[FeO]]*0.8998+Tabella1[[#This Row],[Fe2O3]])/Tabella1[[#This Row],[K2O]])</f>
        <v>5.7033067961843757E-2</v>
      </c>
      <c r="BB1705" s="6">
        <f>Tabella1[[#This Row],[Log SiO2/Al2O3]]/Tabella1[[#This Row],[Log (FeO3/K2O)]]</f>
        <v>8.8618599767179393</v>
      </c>
    </row>
    <row r="1706" spans="1:54">
      <c r="A1706" s="19" t="s">
        <v>3488</v>
      </c>
      <c r="B1706" s="19" t="s">
        <v>3560</v>
      </c>
      <c r="C1706" s="19" t="s">
        <v>3561</v>
      </c>
      <c r="D1706" s="19" t="s">
        <v>3560</v>
      </c>
      <c r="E1706" s="19" t="s">
        <v>2771</v>
      </c>
      <c r="F1706" s="19" t="s">
        <v>3564</v>
      </c>
      <c r="G1706" s="8" t="s">
        <v>3568</v>
      </c>
      <c r="H1706" s="8"/>
      <c r="I1706" s="6">
        <v>58.87</v>
      </c>
      <c r="J1706" s="6">
        <v>1.1000000000000001</v>
      </c>
      <c r="K1706" s="6">
        <v>22.03</v>
      </c>
      <c r="L1706" s="6"/>
      <c r="M1706" s="6">
        <v>5.46</v>
      </c>
      <c r="N1706" s="6">
        <v>4.9000000000000002E-2</v>
      </c>
      <c r="O1706" s="6">
        <v>1.427</v>
      </c>
      <c r="P1706" s="6">
        <v>0.58699999999999997</v>
      </c>
      <c r="Q1706" s="6">
        <v>1.5640000000000001</v>
      </c>
      <c r="R1706" s="6">
        <v>3.8130000000000002</v>
      </c>
      <c r="S1706" s="6">
        <v>9.8000000000000004E-2</v>
      </c>
      <c r="T1706" s="6"/>
      <c r="U1706" s="6">
        <v>94.9</v>
      </c>
      <c r="V1706" s="12"/>
      <c r="W1706" s="6">
        <v>62.033719704952574</v>
      </c>
      <c r="X1706" s="6">
        <v>1.1591148577449948</v>
      </c>
      <c r="Y1706" s="6">
        <v>23.213909378292939</v>
      </c>
      <c r="Z1706" s="6">
        <v>5.7534246575342465</v>
      </c>
      <c r="AA1706" s="6">
        <v>5.1633298208640675E-2</v>
      </c>
      <c r="AB1706" s="6">
        <v>1.5036880927291887</v>
      </c>
      <c r="AC1706" s="6">
        <v>0.61854583772391991</v>
      </c>
      <c r="AD1706" s="6">
        <v>1.648050579557429</v>
      </c>
      <c r="AE1706" s="6">
        <v>4.0179135932560586</v>
      </c>
      <c r="AF1706" s="6">
        <v>100</v>
      </c>
      <c r="AG1706" s="6"/>
      <c r="AH1706" s="6">
        <v>70.052656114440182</v>
      </c>
      <c r="AI1706" s="6">
        <v>0.9844160382464624</v>
      </c>
      <c r="AJ1706" s="6">
        <v>15.452638426109013</v>
      </c>
      <c r="AK1706" s="6">
        <v>0</v>
      </c>
      <c r="AL1706" s="6">
        <v>5.4337373865903986</v>
      </c>
      <c r="AM1706" s="6">
        <v>4.9389845853585926E-2</v>
      </c>
      <c r="AN1706" s="6">
        <v>2.5306741242234478</v>
      </c>
      <c r="AO1706" s="6">
        <v>0.74845013510907787</v>
      </c>
      <c r="AP1706" s="6">
        <v>1.804338232817267</v>
      </c>
      <c r="AQ1706" s="6">
        <v>2.8943342064400452</v>
      </c>
      <c r="AR1706" s="6">
        <v>100.00000000000003</v>
      </c>
      <c r="AS1706" s="6"/>
      <c r="AT1706" s="6">
        <v>0.3177477859836062</v>
      </c>
      <c r="AU1706" s="6" t="s">
        <v>2564</v>
      </c>
      <c r="AV1706" s="6" t="s">
        <v>2564</v>
      </c>
      <c r="AW1706" s="6"/>
      <c r="AX1706" s="6">
        <v>0.3856391973082729</v>
      </c>
      <c r="AY1706" s="6">
        <v>0.36256099795042041</v>
      </c>
      <c r="AZ1706" s="6">
        <f>LOG(Tabella1[[#This Row],[SiO2]]/Tabella1[[#This Row],[Al2O3]])</f>
        <v>0.42687953866140138</v>
      </c>
      <c r="BA1706" s="6">
        <f>LOG((Tabella1[[#This Row],[FeO]]*0.8998+Tabella1[[#This Row],[Fe2O3]])/Tabella1[[#This Row],[K2O]])</f>
        <v>0.11007182626061458</v>
      </c>
      <c r="BB1706" s="6">
        <f>Tabella1[[#This Row],[Log SiO2/Al2O3]]/Tabella1[[#This Row],[Log (FeO3/K2O)]]</f>
        <v>3.8781907520157639</v>
      </c>
    </row>
    <row r="1707" spans="1:54">
      <c r="A1707" s="19" t="s">
        <v>3488</v>
      </c>
      <c r="B1707" s="19" t="s">
        <v>3560</v>
      </c>
      <c r="C1707" s="19" t="s">
        <v>3561</v>
      </c>
      <c r="D1707" s="19" t="s">
        <v>3560</v>
      </c>
      <c r="E1707" s="19" t="s">
        <v>2771</v>
      </c>
      <c r="F1707" s="19" t="s">
        <v>3564</v>
      </c>
      <c r="G1707" s="8" t="s">
        <v>3569</v>
      </c>
      <c r="H1707" s="8"/>
      <c r="I1707" s="6">
        <v>55.87</v>
      </c>
      <c r="J1707" s="6">
        <v>1.2</v>
      </c>
      <c r="K1707" s="6">
        <v>22.44</v>
      </c>
      <c r="L1707" s="6"/>
      <c r="M1707" s="6">
        <v>7.12</v>
      </c>
      <c r="N1707" s="6">
        <v>9.2999999999999999E-2</v>
      </c>
      <c r="O1707" s="6">
        <v>2.3769999999999998</v>
      </c>
      <c r="P1707" s="6">
        <v>0.30099999999999999</v>
      </c>
      <c r="Q1707" s="6">
        <v>0.77800000000000002</v>
      </c>
      <c r="R1707" s="6">
        <v>4.9400000000000004</v>
      </c>
      <c r="S1707" s="6">
        <v>0.13500000000000001</v>
      </c>
      <c r="T1707" s="6"/>
      <c r="U1707" s="6">
        <v>95.119000000000014</v>
      </c>
      <c r="V1707" s="12"/>
      <c r="W1707" s="6">
        <v>58.736950556671111</v>
      </c>
      <c r="X1707" s="6">
        <v>1.2615776027922916</v>
      </c>
      <c r="Y1707" s="6">
        <v>23.591501172215853</v>
      </c>
      <c r="Z1707" s="6">
        <v>7.4853604432342635</v>
      </c>
      <c r="AA1707" s="6">
        <v>9.7772264216402602E-2</v>
      </c>
      <c r="AB1707" s="6">
        <v>2.4989749681977305</v>
      </c>
      <c r="AC1707" s="6">
        <v>0.31644571536706645</v>
      </c>
      <c r="AD1707" s="6">
        <v>0.81792281247700238</v>
      </c>
      <c r="AE1707" s="6">
        <v>5.1934944648282677</v>
      </c>
      <c r="AF1707" s="6">
        <v>100</v>
      </c>
      <c r="AG1707" s="6"/>
      <c r="AH1707" s="6">
        <v>66.622033005612067</v>
      </c>
      <c r="AI1707" s="6">
        <v>1.0761576088529927</v>
      </c>
      <c r="AJ1707" s="6">
        <v>15.773193722930376</v>
      </c>
      <c r="AK1707" s="6">
        <v>0</v>
      </c>
      <c r="AL1707" s="6">
        <v>7.1005932473342792</v>
      </c>
      <c r="AM1707" s="6">
        <v>9.3936241237946805E-2</v>
      </c>
      <c r="AN1707" s="6">
        <v>4.2242544691604822</v>
      </c>
      <c r="AO1707" s="6">
        <v>0.3845916975325962</v>
      </c>
      <c r="AP1707" s="6">
        <v>0.89943428677317327</v>
      </c>
      <c r="AQ1707" s="6">
        <v>3.757659812101287</v>
      </c>
      <c r="AR1707" s="6">
        <v>99.999999999999986</v>
      </c>
      <c r="AS1707" s="6"/>
      <c r="AT1707" s="6">
        <v>0.3730076178426498</v>
      </c>
      <c r="AU1707" s="6" t="s">
        <v>2564</v>
      </c>
      <c r="AV1707" s="6" t="s">
        <v>2564</v>
      </c>
      <c r="AW1707" s="6"/>
      <c r="AX1707" s="6">
        <v>0.25148505874266391</v>
      </c>
      <c r="AY1707" s="6">
        <v>0.41217506089004841</v>
      </c>
      <c r="AZ1707" s="6">
        <f>LOG(Tabella1[[#This Row],[SiO2]]/Tabella1[[#This Row],[Al2O3]])</f>
        <v>0.39615581877604056</v>
      </c>
      <c r="BA1707" s="6">
        <f>LOG((Tabella1[[#This Row],[FeO]]*0.8998+Tabella1[[#This Row],[Fe2O3]])/Tabella1[[#This Row],[K2O]])</f>
        <v>0.11289903354275745</v>
      </c>
      <c r="BB1707" s="6">
        <f>Tabella1[[#This Row],[Log SiO2/Al2O3]]/Tabella1[[#This Row],[Log (FeO3/K2O)]]</f>
        <v>3.5089389726795783</v>
      </c>
    </row>
    <row r="1708" spans="1:54">
      <c r="A1708" s="19" t="s">
        <v>3488</v>
      </c>
      <c r="B1708" s="19" t="s">
        <v>3560</v>
      </c>
      <c r="C1708" s="19" t="s">
        <v>3561</v>
      </c>
      <c r="D1708" s="19" t="s">
        <v>3570</v>
      </c>
      <c r="E1708" s="19" t="s">
        <v>2771</v>
      </c>
      <c r="F1708" s="19" t="s">
        <v>3564</v>
      </c>
      <c r="G1708" s="8" t="s">
        <v>3571</v>
      </c>
      <c r="H1708" s="8"/>
      <c r="I1708" s="6">
        <v>63.04</v>
      </c>
      <c r="J1708" s="6">
        <v>0.89</v>
      </c>
      <c r="K1708" s="6">
        <v>19.12</v>
      </c>
      <c r="L1708" s="6"/>
      <c r="M1708" s="6">
        <v>5.61</v>
      </c>
      <c r="N1708" s="6">
        <v>8.4000000000000005E-2</v>
      </c>
      <c r="O1708" s="6">
        <v>2.57</v>
      </c>
      <c r="P1708" s="6">
        <v>0.45500000000000002</v>
      </c>
      <c r="Q1708" s="6">
        <v>1.4730000000000001</v>
      </c>
      <c r="R1708" s="6">
        <v>4.2050000000000001</v>
      </c>
      <c r="S1708" s="6">
        <v>8.2000000000000003E-2</v>
      </c>
      <c r="T1708" s="6"/>
      <c r="U1708" s="6">
        <v>97.446999999999989</v>
      </c>
      <c r="V1708" s="12"/>
      <c r="W1708" s="6">
        <v>64.691575933584417</v>
      </c>
      <c r="X1708" s="6">
        <v>0.91331698256488147</v>
      </c>
      <c r="Y1708" s="6">
        <v>19.620922142292738</v>
      </c>
      <c r="Z1708" s="6">
        <v>5.7569755867291974</v>
      </c>
      <c r="AA1708" s="6">
        <v>8.620070397241579E-2</v>
      </c>
      <c r="AB1708" s="6">
        <v>2.6373310620131969</v>
      </c>
      <c r="AC1708" s="6">
        <v>0.46692047985058549</v>
      </c>
      <c r="AD1708" s="6">
        <v>1.5115909160877197</v>
      </c>
      <c r="AE1708" s="6">
        <v>4.3151661929048615</v>
      </c>
      <c r="AF1708" s="6">
        <v>100.00000000000003</v>
      </c>
      <c r="AG1708" s="6"/>
      <c r="AH1708" s="6">
        <v>71.469329166311766</v>
      </c>
      <c r="AI1708" s="6">
        <v>0.75883775856147717</v>
      </c>
      <c r="AJ1708" s="6">
        <v>12.777590449782823</v>
      </c>
      <c r="AK1708" s="6">
        <v>0</v>
      </c>
      <c r="AL1708" s="6">
        <v>5.3191445670965276</v>
      </c>
      <c r="AM1708" s="6">
        <v>8.0666610181118578E-2</v>
      </c>
      <c r="AN1708" s="6">
        <v>4.3422848073916924</v>
      </c>
      <c r="AO1708" s="6">
        <v>0.55272498544661774</v>
      </c>
      <c r="AP1708" s="6">
        <v>1.6190373963882585</v>
      </c>
      <c r="AQ1708" s="6">
        <v>3.0410306865932615</v>
      </c>
      <c r="AR1708" s="6">
        <v>100.00000000000001</v>
      </c>
      <c r="AS1708" s="6"/>
      <c r="AT1708" s="6">
        <v>0.44944538112112525</v>
      </c>
      <c r="AU1708" s="6" t="s">
        <v>2564</v>
      </c>
      <c r="AV1708" s="6" t="s">
        <v>2564</v>
      </c>
      <c r="AW1708" s="6"/>
      <c r="AX1708" s="6">
        <v>0.15346490097553867</v>
      </c>
      <c r="AY1708" s="6">
        <v>0.48775513858496466</v>
      </c>
      <c r="AZ1708" s="6">
        <f>LOG(Tabella1[[#This Row],[SiO2]]/Tabella1[[#This Row],[Al2O3]])</f>
        <v>0.51812831654141767</v>
      </c>
      <c r="BA1708" s="6">
        <f>LOG((Tabella1[[#This Row],[FeO]]*0.8998+Tabella1[[#This Row],[Fe2O3]])/Tabella1[[#This Row],[K2O]])</f>
        <v>7.9342849951778496E-2</v>
      </c>
      <c r="BB1708" s="6">
        <f>Tabella1[[#This Row],[Log SiO2/Al2O3]]/Tabella1[[#This Row],[Log (FeO3/K2O)]]</f>
        <v>6.5302458489494128</v>
      </c>
    </row>
    <row r="1709" spans="1:54">
      <c r="A1709" s="19" t="s">
        <v>3488</v>
      </c>
      <c r="B1709" s="19" t="s">
        <v>3560</v>
      </c>
      <c r="C1709" s="19" t="s">
        <v>3561</v>
      </c>
      <c r="D1709" s="19" t="s">
        <v>3570</v>
      </c>
      <c r="E1709" s="19" t="s">
        <v>2771</v>
      </c>
      <c r="F1709" s="19" t="s">
        <v>3564</v>
      </c>
      <c r="G1709" s="8" t="s">
        <v>3572</v>
      </c>
      <c r="H1709" s="8"/>
      <c r="I1709" s="6">
        <v>54.13</v>
      </c>
      <c r="J1709" s="6">
        <v>0.92</v>
      </c>
      <c r="K1709" s="6">
        <v>25.21</v>
      </c>
      <c r="L1709" s="6"/>
      <c r="M1709" s="6">
        <v>6.71</v>
      </c>
      <c r="N1709" s="6">
        <v>4.8000000000000001E-2</v>
      </c>
      <c r="O1709" s="6">
        <v>1.7809999999999999</v>
      </c>
      <c r="P1709" s="6">
        <v>0.313</v>
      </c>
      <c r="Q1709" s="6">
        <v>1.204</v>
      </c>
      <c r="R1709" s="6">
        <v>3.4180000000000001</v>
      </c>
      <c r="S1709" s="6">
        <v>1.107</v>
      </c>
      <c r="T1709" s="6"/>
      <c r="U1709" s="6">
        <v>93.734000000000009</v>
      </c>
      <c r="V1709" s="12"/>
      <c r="W1709" s="6">
        <v>57.748522414492079</v>
      </c>
      <c r="X1709" s="6">
        <v>0.98150084281050631</v>
      </c>
      <c r="Y1709" s="6">
        <v>26.895256790492244</v>
      </c>
      <c r="Z1709" s="6">
        <v>7.1585550600635832</v>
      </c>
      <c r="AA1709" s="6">
        <v>5.1208739624895978E-2</v>
      </c>
      <c r="AB1709" s="6">
        <v>1.9000576098320776</v>
      </c>
      <c r="AC1709" s="6">
        <v>0.33392365630400916</v>
      </c>
      <c r="AD1709" s="6">
        <v>1.2844858855911407</v>
      </c>
      <c r="AE1709" s="6">
        <v>3.6464890007894679</v>
      </c>
      <c r="AF1709" s="6">
        <v>100</v>
      </c>
      <c r="AG1709" s="6"/>
      <c r="AH1709" s="6">
        <v>65.899210498786857</v>
      </c>
      <c r="AI1709" s="6">
        <v>0.8423361444005113</v>
      </c>
      <c r="AJ1709" s="6">
        <v>18.091417869493963</v>
      </c>
      <c r="AK1709" s="6">
        <v>0</v>
      </c>
      <c r="AL1709" s="6">
        <v>6.8318785325905687</v>
      </c>
      <c r="AM1709" s="6">
        <v>4.9498773933342954E-2</v>
      </c>
      <c r="AN1709" s="6">
        <v>3.2313781537608675</v>
      </c>
      <c r="AO1709" s="6">
        <v>0.40830126090191549</v>
      </c>
      <c r="AP1709" s="6">
        <v>1.421082539894907</v>
      </c>
      <c r="AQ1709" s="6">
        <v>2.6543949601993875</v>
      </c>
      <c r="AR1709" s="6">
        <v>100</v>
      </c>
      <c r="AS1709" s="6"/>
      <c r="AT1709" s="6">
        <v>0.32110660141895325</v>
      </c>
      <c r="AU1709" s="6" t="s">
        <v>2564</v>
      </c>
      <c r="AV1709" s="6" t="s">
        <v>2564</v>
      </c>
      <c r="AW1709" s="6"/>
      <c r="AX1709" s="6">
        <v>0.48567135044229442</v>
      </c>
      <c r="AY1709" s="6">
        <v>0.35043986541903177</v>
      </c>
      <c r="AZ1709" s="6">
        <f>LOG(Tabella1[[#This Row],[SiO2]]/Tabella1[[#This Row],[Al2O3]])</f>
        <v>0.33186518141461546</v>
      </c>
      <c r="BA1709" s="6">
        <f>LOG((Tabella1[[#This Row],[FeO]]*0.8998+Tabella1[[#This Row],[Fe2O3]])/Tabella1[[#This Row],[K2O]])</f>
        <v>0.24709645061382207</v>
      </c>
      <c r="BB1709" s="6">
        <f>Tabella1[[#This Row],[Log SiO2/Al2O3]]/Tabella1[[#This Row],[Log (FeO3/K2O)]]</f>
        <v>1.3430592814676861</v>
      </c>
    </row>
    <row r="1710" spans="1:54">
      <c r="A1710" s="19" t="s">
        <v>3488</v>
      </c>
      <c r="B1710" s="19" t="s">
        <v>3560</v>
      </c>
      <c r="C1710" s="19" t="s">
        <v>3561</v>
      </c>
      <c r="D1710" s="19" t="s">
        <v>3570</v>
      </c>
      <c r="E1710" s="19" t="s">
        <v>2771</v>
      </c>
      <c r="F1710" s="19" t="s">
        <v>3564</v>
      </c>
      <c r="G1710" s="8" t="s">
        <v>3573</v>
      </c>
      <c r="H1710" s="20"/>
      <c r="I1710" s="6">
        <v>57.14</v>
      </c>
      <c r="J1710" s="6">
        <v>1.18</v>
      </c>
      <c r="K1710" s="6">
        <v>21.97</v>
      </c>
      <c r="L1710" s="6"/>
      <c r="M1710" s="6">
        <v>6.94</v>
      </c>
      <c r="N1710" s="6">
        <v>8.8999999999999996E-2</v>
      </c>
      <c r="O1710" s="6">
        <v>1.89</v>
      </c>
      <c r="P1710" s="6">
        <v>0.73199999999999998</v>
      </c>
      <c r="Q1710" s="6">
        <v>1.0389999999999999</v>
      </c>
      <c r="R1710" s="6">
        <v>3.5419999999999998</v>
      </c>
      <c r="S1710" s="6">
        <v>9.9000000000000005E-2</v>
      </c>
      <c r="T1710" s="6"/>
      <c r="U1710" s="6">
        <v>94.521999999999991</v>
      </c>
      <c r="V1710" s="12"/>
      <c r="W1710" s="6">
        <v>60.451535092359457</v>
      </c>
      <c r="X1710" s="6">
        <v>1.248386618988172</v>
      </c>
      <c r="Y1710" s="6">
        <v>23.243266117940799</v>
      </c>
      <c r="Z1710" s="6">
        <v>7.3422060472694204</v>
      </c>
      <c r="AA1710" s="6">
        <v>9.4157973805040096E-2</v>
      </c>
      <c r="AB1710" s="6">
        <v>1.9995344999047844</v>
      </c>
      <c r="AC1710" s="6">
        <v>0.77442288567740847</v>
      </c>
      <c r="AD1710" s="6">
        <v>1.099214997566704</v>
      </c>
      <c r="AE1710" s="6">
        <v>3.747275766488225</v>
      </c>
      <c r="AF1710" s="6">
        <v>100.00000000000001</v>
      </c>
      <c r="AG1710" s="6"/>
      <c r="AH1710" s="6">
        <v>68.212874150842012</v>
      </c>
      <c r="AI1710" s="6">
        <v>1.0594087238717702</v>
      </c>
      <c r="AJ1710" s="6">
        <v>15.460151469214836</v>
      </c>
      <c r="AK1710" s="6">
        <v>0</v>
      </c>
      <c r="AL1710" s="6">
        <v>6.9288476916273307</v>
      </c>
      <c r="AM1710" s="6">
        <v>8.9996814882050552E-2</v>
      </c>
      <c r="AN1710" s="6">
        <v>3.3625565560389745</v>
      </c>
      <c r="AO1710" s="6">
        <v>0.93633529206677302</v>
      </c>
      <c r="AP1710" s="6">
        <v>1.2025199567084417</v>
      </c>
      <c r="AQ1710" s="6">
        <v>2.6972796198703577</v>
      </c>
      <c r="AR1710" s="6">
        <v>99.999999999999986</v>
      </c>
      <c r="AS1710" s="6"/>
      <c r="AT1710" s="6">
        <v>0.32673447423868057</v>
      </c>
      <c r="AU1710" s="6" t="s">
        <v>2564</v>
      </c>
      <c r="AV1710" s="6" t="s">
        <v>2564</v>
      </c>
      <c r="AW1710" s="6"/>
      <c r="AX1710" s="6">
        <v>0.3688913356680758</v>
      </c>
      <c r="AY1710" s="6">
        <v>0.36422857305035788</v>
      </c>
      <c r="AZ1710" s="6">
        <f>LOG(Tabella1[[#This Row],[SiO2]]/Tabella1[[#This Row],[Al2O3]])</f>
        <v>0.4151101791262139</v>
      </c>
      <c r="BA1710" s="6">
        <f>LOG((Tabella1[[#This Row],[FeO]]*0.8998+Tabella1[[#This Row],[Fe2O3]])/Tabella1[[#This Row],[K2O]])</f>
        <v>0.24625690243034709</v>
      </c>
      <c r="BB1710" s="6">
        <f>Tabella1[[#This Row],[Log SiO2/Al2O3]]/Tabella1[[#This Row],[Log (FeO3/K2O)]]</f>
        <v>1.6856793658550397</v>
      </c>
    </row>
    <row r="1711" spans="1:54">
      <c r="A1711" s="19" t="s">
        <v>3488</v>
      </c>
      <c r="B1711" s="19" t="s">
        <v>3560</v>
      </c>
      <c r="C1711" s="19" t="s">
        <v>3561</v>
      </c>
      <c r="D1711" s="19" t="s">
        <v>3570</v>
      </c>
      <c r="E1711" s="19" t="s">
        <v>2771</v>
      </c>
      <c r="F1711" s="19" t="s">
        <v>3564</v>
      </c>
      <c r="G1711" s="8" t="s">
        <v>3574</v>
      </c>
      <c r="H1711" s="20"/>
      <c r="I1711" s="6">
        <v>55.34</v>
      </c>
      <c r="J1711" s="6">
        <v>1.1499999999999999</v>
      </c>
      <c r="K1711" s="6">
        <v>22.09</v>
      </c>
      <c r="L1711" s="6"/>
      <c r="M1711" s="6">
        <v>7.53</v>
      </c>
      <c r="N1711" s="6">
        <v>7.1999999999999995E-2</v>
      </c>
      <c r="O1711" s="6">
        <v>2.0179999999999998</v>
      </c>
      <c r="P1711" s="6">
        <v>0.73499999999999999</v>
      </c>
      <c r="Q1711" s="6">
        <v>1.087</v>
      </c>
      <c r="R1711" s="6">
        <v>3.4260000000000002</v>
      </c>
      <c r="S1711" s="6">
        <v>0.10299999999999999</v>
      </c>
      <c r="T1711" s="6"/>
      <c r="U1711" s="6">
        <v>93.448000000000008</v>
      </c>
      <c r="V1711" s="12"/>
      <c r="W1711" s="6">
        <v>59.220101018748394</v>
      </c>
      <c r="X1711" s="6">
        <v>1.2306309391319235</v>
      </c>
      <c r="Y1711" s="6">
        <v>23.63881516993408</v>
      </c>
      <c r="Z1711" s="6">
        <v>8.0579573666638122</v>
      </c>
      <c r="AA1711" s="6">
        <v>7.7048197928259551E-2</v>
      </c>
      <c r="AB1711" s="6">
        <v>2.159489769711497</v>
      </c>
      <c r="AC1711" s="6">
        <v>0.78653368718431638</v>
      </c>
      <c r="AD1711" s="6">
        <v>1.1632137659446964</v>
      </c>
      <c r="AE1711" s="6">
        <v>3.6662100847530175</v>
      </c>
      <c r="AF1711" s="6">
        <v>100</v>
      </c>
      <c r="AG1711" s="6"/>
      <c r="AH1711" s="6">
        <v>66.946846395086311</v>
      </c>
      <c r="AI1711" s="6">
        <v>1.0462711113555041</v>
      </c>
      <c r="AJ1711" s="6">
        <v>15.752310353937634</v>
      </c>
      <c r="AK1711" s="6">
        <v>0</v>
      </c>
      <c r="AL1711" s="6">
        <v>7.6183579962325512</v>
      </c>
      <c r="AM1711" s="6">
        <v>7.3779292352458836E-2</v>
      </c>
      <c r="AN1711" s="6">
        <v>3.6382606691459851</v>
      </c>
      <c r="AO1711" s="6">
        <v>0.95273584973359515</v>
      </c>
      <c r="AP1711" s="6">
        <v>1.2748853932358306</v>
      </c>
      <c r="AQ1711" s="6">
        <v>2.6438062745090574</v>
      </c>
      <c r="AR1711" s="6">
        <v>99.999999999999986</v>
      </c>
      <c r="AS1711" s="6"/>
      <c r="AT1711" s="6">
        <v>0.32321079511523437</v>
      </c>
      <c r="AU1711" s="6" t="s">
        <v>2564</v>
      </c>
      <c r="AV1711" s="6" t="s">
        <v>2564</v>
      </c>
      <c r="AW1711" s="6"/>
      <c r="AX1711" s="6">
        <v>0.3610322065019958</v>
      </c>
      <c r="AY1711" s="6">
        <v>0.35633073701907975</v>
      </c>
      <c r="AZ1711" s="6">
        <f>LOG(Tabella1[[#This Row],[SiO2]]/Tabella1[[#This Row],[Al2O3]])</f>
        <v>0.39884343893349827</v>
      </c>
      <c r="BA1711" s="6">
        <f>LOG((Tabella1[[#This Row],[FeO]]*0.8998+Tabella1[[#This Row],[Fe2O3]])/Tabella1[[#This Row],[K2O]])</f>
        <v>0.29615360640075694</v>
      </c>
      <c r="BB1711" s="6">
        <f>Tabella1[[#This Row],[Log SiO2/Al2O3]]/Tabella1[[#This Row],[Log (FeO3/K2O)]]</f>
        <v>1.3467451697811872</v>
      </c>
    </row>
    <row r="1712" spans="1:54">
      <c r="A1712" s="19" t="s">
        <v>3488</v>
      </c>
      <c r="B1712" s="19" t="s">
        <v>3560</v>
      </c>
      <c r="C1712" s="19" t="s">
        <v>3561</v>
      </c>
      <c r="D1712" s="19" t="s">
        <v>3570</v>
      </c>
      <c r="E1712" s="19" t="s">
        <v>2771</v>
      </c>
      <c r="F1712" s="19" t="s">
        <v>3564</v>
      </c>
      <c r="G1712" s="8" t="s">
        <v>3575</v>
      </c>
      <c r="H1712" s="20"/>
      <c r="I1712" s="6">
        <v>55.37</v>
      </c>
      <c r="J1712" s="6">
        <v>1.19</v>
      </c>
      <c r="K1712" s="6">
        <v>22.9</v>
      </c>
      <c r="L1712" s="6"/>
      <c r="M1712" s="6">
        <v>7.95</v>
      </c>
      <c r="N1712" s="6">
        <v>5.8999999999999997E-2</v>
      </c>
      <c r="O1712" s="6">
        <v>2.08</v>
      </c>
      <c r="P1712" s="6">
        <v>0.29599999999999999</v>
      </c>
      <c r="Q1712" s="6">
        <v>1.1140000000000001</v>
      </c>
      <c r="R1712" s="6">
        <v>3.528</v>
      </c>
      <c r="S1712" s="6">
        <v>9.9000000000000005E-2</v>
      </c>
      <c r="T1712" s="6"/>
      <c r="U1712" s="6">
        <v>94.487000000000009</v>
      </c>
      <c r="V1712" s="12"/>
      <c r="W1712" s="6">
        <v>58.600654058230226</v>
      </c>
      <c r="X1712" s="6">
        <v>1.2594325145258076</v>
      </c>
      <c r="Y1712" s="6">
        <v>24.236138304740333</v>
      </c>
      <c r="Z1712" s="6">
        <v>8.4138558743530858</v>
      </c>
      <c r="AA1712" s="6">
        <v>6.2442452400859376E-2</v>
      </c>
      <c r="AB1712" s="6">
        <v>2.2013610337930083</v>
      </c>
      <c r="AC1712" s="6">
        <v>0.31327060865515888</v>
      </c>
      <c r="AD1712" s="6">
        <v>1.1789981690602942</v>
      </c>
      <c r="AE1712" s="6">
        <v>3.7338469842412181</v>
      </c>
      <c r="AF1712" s="6">
        <v>100</v>
      </c>
      <c r="AG1712" s="6"/>
      <c r="AH1712" s="6">
        <v>66.508955275407615</v>
      </c>
      <c r="AI1712" s="6">
        <v>1.0749988225244758</v>
      </c>
      <c r="AJ1712" s="6">
        <v>16.214317002762037</v>
      </c>
      <c r="AK1712" s="6">
        <v>0</v>
      </c>
      <c r="AL1712" s="6">
        <v>7.9863467548716667</v>
      </c>
      <c r="AM1712" s="6">
        <v>6.0030040171983795E-2</v>
      </c>
      <c r="AN1712" s="6">
        <v>3.7234936539821697</v>
      </c>
      <c r="AO1712" s="6">
        <v>0.380970644460987</v>
      </c>
      <c r="AP1712" s="6">
        <v>1.2973030090290996</v>
      </c>
      <c r="AQ1712" s="6">
        <v>2.7032454467048601</v>
      </c>
      <c r="AR1712" s="6">
        <v>100</v>
      </c>
      <c r="AS1712" s="6"/>
      <c r="AT1712" s="6">
        <v>0.31797988050860437</v>
      </c>
      <c r="AU1712" s="6" t="s">
        <v>2564</v>
      </c>
      <c r="AV1712" s="6" t="s">
        <v>2564</v>
      </c>
      <c r="AW1712" s="6"/>
      <c r="AX1712" s="6">
        <v>0.38273407314305585</v>
      </c>
      <c r="AY1712" s="6">
        <v>0.3501221549711247</v>
      </c>
      <c r="AZ1712" s="6">
        <f>LOG(Tabella1[[#This Row],[SiO2]]/Tabella1[[#This Row],[Al2O3]])</f>
        <v>0.38343904117204541</v>
      </c>
      <c r="BA1712" s="6">
        <f>LOG((Tabella1[[#This Row],[FeO]]*0.8998+Tabella1[[#This Row],[Fe2O3]])/Tabella1[[#This Row],[K2O]])</f>
        <v>0.30698454102623629</v>
      </c>
      <c r="BB1712" s="6">
        <f>Tabella1[[#This Row],[Log SiO2/Al2O3]]/Tabella1[[#This Row],[Log (FeO3/K2O)]]</f>
        <v>1.249050000662004</v>
      </c>
    </row>
    <row r="1713" spans="1:54">
      <c r="A1713" s="19" t="s">
        <v>3488</v>
      </c>
      <c r="B1713" s="19" t="s">
        <v>3560</v>
      </c>
      <c r="C1713" s="19" t="s">
        <v>3561</v>
      </c>
      <c r="D1713" s="19" t="s">
        <v>3570</v>
      </c>
      <c r="E1713" s="19" t="s">
        <v>2771</v>
      </c>
      <c r="F1713" s="19" t="s">
        <v>3564</v>
      </c>
      <c r="G1713" s="8" t="s">
        <v>3576</v>
      </c>
      <c r="H1713" s="20"/>
      <c r="I1713" s="6">
        <v>57.31</v>
      </c>
      <c r="J1713" s="6">
        <v>1.0900000000000001</v>
      </c>
      <c r="K1713" s="6">
        <v>21.37</v>
      </c>
      <c r="L1713" s="6"/>
      <c r="M1713" s="6">
        <v>7.88</v>
      </c>
      <c r="N1713" s="6">
        <v>6.0999999999999999E-2</v>
      </c>
      <c r="O1713" s="6">
        <v>2.1640000000000001</v>
      </c>
      <c r="P1713" s="6">
        <v>0.51</v>
      </c>
      <c r="Q1713" s="6">
        <v>1.0620000000000001</v>
      </c>
      <c r="R1713" s="6">
        <v>3.206</v>
      </c>
      <c r="S1713" s="6">
        <v>0.10199999999999999</v>
      </c>
      <c r="T1713" s="6"/>
      <c r="U1713" s="6">
        <v>94.65300000000002</v>
      </c>
      <c r="V1713" s="12"/>
      <c r="W1713" s="6">
        <v>60.547473402850407</v>
      </c>
      <c r="X1713" s="6">
        <v>1.1515746991643159</v>
      </c>
      <c r="Y1713" s="6">
        <v>22.577203046918743</v>
      </c>
      <c r="Z1713" s="6">
        <v>8.3251455315732183</v>
      </c>
      <c r="AA1713" s="6">
        <v>6.4445923531214006E-2</v>
      </c>
      <c r="AB1713" s="6">
        <v>2.2862455495335592</v>
      </c>
      <c r="AC1713" s="6">
        <v>0.53881018034293671</v>
      </c>
      <c r="AD1713" s="6">
        <v>1.1219929637729389</v>
      </c>
      <c r="AE1713" s="6">
        <v>3.3871087023126569</v>
      </c>
      <c r="AF1713" s="6">
        <v>99.999999999999986</v>
      </c>
      <c r="AG1713" s="6"/>
      <c r="AH1713" s="6">
        <v>68.017318199046855</v>
      </c>
      <c r="AI1713" s="6">
        <v>0.97290630674772338</v>
      </c>
      <c r="AJ1713" s="6">
        <v>14.950344250336034</v>
      </c>
      <c r="AK1713" s="6">
        <v>0</v>
      </c>
      <c r="AL1713" s="6">
        <v>7.8215125242324115</v>
      </c>
      <c r="AM1713" s="6">
        <v>6.1323926001010408E-2</v>
      </c>
      <c r="AN1713" s="6">
        <v>3.827613106600992</v>
      </c>
      <c r="AO1713" s="6">
        <v>0.64856494479810922</v>
      </c>
      <c r="AP1713" s="6">
        <v>1.2219804135028756</v>
      </c>
      <c r="AQ1713" s="6">
        <v>2.4271907886082</v>
      </c>
      <c r="AR1713" s="6">
        <v>100</v>
      </c>
      <c r="AS1713" s="6"/>
      <c r="AT1713" s="6">
        <v>0.32857514185184017</v>
      </c>
      <c r="AU1713" s="6" t="s">
        <v>2564</v>
      </c>
      <c r="AV1713" s="6" t="s">
        <v>2564</v>
      </c>
      <c r="AW1713" s="6"/>
      <c r="AX1713" s="6">
        <v>0.35860319664994056</v>
      </c>
      <c r="AY1713" s="6">
        <v>0.35851765408807684</v>
      </c>
      <c r="AZ1713" s="6">
        <f>LOG(Tabella1[[#This Row],[SiO2]]/Tabella1[[#This Row],[Al2O3]])</f>
        <v>0.42842588629368011</v>
      </c>
      <c r="BA1713" s="6">
        <f>LOG((Tabella1[[#This Row],[FeO]]*0.8998+Tabella1[[#This Row],[Fe2O3]])/Tabella1[[#This Row],[K2O]])</f>
        <v>0.34470868830097739</v>
      </c>
      <c r="BB1713" s="6">
        <f>Tabella1[[#This Row],[Log SiO2/Al2O3]]/Tabella1[[#This Row],[Log (FeO3/K2O)]]</f>
        <v>1.2428636145068854</v>
      </c>
    </row>
    <row r="1714" spans="1:54">
      <c r="A1714" s="19" t="s">
        <v>3488</v>
      </c>
      <c r="B1714" s="19" t="s">
        <v>3560</v>
      </c>
      <c r="C1714" s="19" t="s">
        <v>3561</v>
      </c>
      <c r="D1714" s="19" t="s">
        <v>3570</v>
      </c>
      <c r="E1714" s="19" t="s">
        <v>2771</v>
      </c>
      <c r="F1714" s="19" t="s">
        <v>3564</v>
      </c>
      <c r="G1714" s="8" t="s">
        <v>3577</v>
      </c>
      <c r="H1714" s="20"/>
      <c r="I1714" s="6">
        <v>55.19</v>
      </c>
      <c r="J1714" s="6">
        <v>1.2</v>
      </c>
      <c r="K1714" s="6">
        <v>22.01</v>
      </c>
      <c r="L1714" s="6"/>
      <c r="M1714" s="6">
        <v>7.74</v>
      </c>
      <c r="N1714" s="6">
        <v>8.7999999999999995E-2</v>
      </c>
      <c r="O1714" s="6">
        <v>1.9530000000000001</v>
      </c>
      <c r="P1714" s="6">
        <v>0.90800000000000003</v>
      </c>
      <c r="Q1714" s="6">
        <v>0.996</v>
      </c>
      <c r="R1714" s="6">
        <v>3.5249999999999999</v>
      </c>
      <c r="S1714" s="6">
        <v>9.8000000000000004E-2</v>
      </c>
      <c r="T1714" s="6"/>
      <c r="U1714" s="6">
        <v>93.61</v>
      </c>
      <c r="V1714" s="12"/>
      <c r="W1714" s="6">
        <v>58.95737634868069</v>
      </c>
      <c r="X1714" s="6">
        <v>1.2819143253925862</v>
      </c>
      <c r="Y1714" s="6">
        <v>23.512445251575688</v>
      </c>
      <c r="Z1714" s="6">
        <v>8.2683473987821809</v>
      </c>
      <c r="AA1714" s="6">
        <v>9.400705052878966E-2</v>
      </c>
      <c r="AB1714" s="6">
        <v>2.0863155645764344</v>
      </c>
      <c r="AC1714" s="6">
        <v>0.96998183954705697</v>
      </c>
      <c r="AD1714" s="6">
        <v>1.0639888900758465</v>
      </c>
      <c r="AE1714" s="6">
        <v>3.7656233308407221</v>
      </c>
      <c r="AF1714" s="6">
        <v>100</v>
      </c>
      <c r="AG1714" s="6"/>
      <c r="AH1714" s="6">
        <v>66.692018301432881</v>
      </c>
      <c r="AI1714" s="6">
        <v>1.0905614387253231</v>
      </c>
      <c r="AJ1714" s="6">
        <v>15.678015299693568</v>
      </c>
      <c r="AK1714" s="6">
        <v>0</v>
      </c>
      <c r="AL1714" s="6">
        <v>7.822216983358234</v>
      </c>
      <c r="AM1714" s="6">
        <v>9.0075598956459599E-2</v>
      </c>
      <c r="AN1714" s="6">
        <v>3.5172026400765013</v>
      </c>
      <c r="AO1714" s="6">
        <v>1.1756918677242514</v>
      </c>
      <c r="AP1714" s="6">
        <v>1.1668725868336118</v>
      </c>
      <c r="AQ1714" s="6">
        <v>2.7172142853272336</v>
      </c>
      <c r="AR1714" s="6">
        <v>100</v>
      </c>
      <c r="AS1714" s="6"/>
      <c r="AT1714" s="6">
        <v>0.31017483759112646</v>
      </c>
      <c r="AU1714" s="6" t="s">
        <v>2564</v>
      </c>
      <c r="AV1714" s="6" t="s">
        <v>2564</v>
      </c>
      <c r="AW1714" s="6"/>
      <c r="AX1714" s="6">
        <v>0.34301220382508923</v>
      </c>
      <c r="AY1714" s="6">
        <v>0.34317995006740609</v>
      </c>
      <c r="AZ1714" s="6">
        <f>LOG(Tabella1[[#This Row],[SiO2]]/Tabella1[[#This Row],[Al2O3]])</f>
        <v>0.39924035151191556</v>
      </c>
      <c r="BA1714" s="6">
        <f>LOG((Tabella1[[#This Row],[FeO]]*0.8998+Tabella1[[#This Row],[Fe2O3]])/Tabella1[[#This Row],[K2O]])</f>
        <v>0.29572782818502313</v>
      </c>
      <c r="BB1714" s="6">
        <f>Tabella1[[#This Row],[Log SiO2/Al2O3]]/Tabella1[[#This Row],[Log (FeO3/K2O)]]</f>
        <v>1.350026319681114</v>
      </c>
    </row>
    <row r="1715" spans="1:54">
      <c r="A1715" s="19" t="s">
        <v>3488</v>
      </c>
      <c r="B1715" s="19" t="s">
        <v>3560</v>
      </c>
      <c r="C1715" s="19" t="s">
        <v>3561</v>
      </c>
      <c r="D1715" s="19" t="s">
        <v>3570</v>
      </c>
      <c r="E1715" s="19" t="s">
        <v>2771</v>
      </c>
      <c r="F1715" s="19" t="s">
        <v>3564</v>
      </c>
      <c r="G1715" s="8" t="s">
        <v>1522</v>
      </c>
      <c r="H1715" s="20"/>
      <c r="I1715" s="6">
        <v>57.08</v>
      </c>
      <c r="J1715" s="6">
        <v>1.18</v>
      </c>
      <c r="K1715" s="6">
        <v>22.35</v>
      </c>
      <c r="L1715" s="6"/>
      <c r="M1715" s="6">
        <v>7.46</v>
      </c>
      <c r="N1715" s="6">
        <v>6.9000000000000006E-2</v>
      </c>
      <c r="O1715" s="6">
        <v>1.911</v>
      </c>
      <c r="P1715" s="6">
        <v>0.23799999999999999</v>
      </c>
      <c r="Q1715" s="6">
        <v>1.099</v>
      </c>
      <c r="R1715" s="6">
        <v>3.3170000000000002</v>
      </c>
      <c r="S1715" s="6">
        <v>9.9000000000000005E-2</v>
      </c>
      <c r="T1715" s="6"/>
      <c r="U1715" s="6">
        <v>94.703999999999994</v>
      </c>
      <c r="V1715" s="12"/>
      <c r="W1715" s="6">
        <v>60.272005406318641</v>
      </c>
      <c r="X1715" s="6">
        <v>1.2459874978881569</v>
      </c>
      <c r="Y1715" s="6">
        <v>23.599847947288396</v>
      </c>
      <c r="Z1715" s="6">
        <v>7.877175198513263</v>
      </c>
      <c r="AA1715" s="6">
        <v>7.2858590978205781E-2</v>
      </c>
      <c r="AB1715" s="6">
        <v>2.0178661936137861</v>
      </c>
      <c r="AC1715" s="6">
        <v>0.25130934279439093</v>
      </c>
      <c r="AD1715" s="6">
        <v>1.1604578476093936</v>
      </c>
      <c r="AE1715" s="6">
        <v>3.5024919749957766</v>
      </c>
      <c r="AF1715" s="6">
        <v>100</v>
      </c>
      <c r="AG1715" s="6"/>
      <c r="AH1715" s="6">
        <v>68.142417266144477</v>
      </c>
      <c r="AI1715" s="6">
        <v>1.059426917484604</v>
      </c>
      <c r="AJ1715" s="6">
        <v>15.727825185485433</v>
      </c>
      <c r="AK1715" s="6">
        <v>0</v>
      </c>
      <c r="AL1715" s="6">
        <v>7.448139979410592</v>
      </c>
      <c r="AM1715" s="6">
        <v>6.9774009771738019E-2</v>
      </c>
      <c r="AN1715" s="6">
        <v>3.3999766835888101</v>
      </c>
      <c r="AO1715" s="6">
        <v>0.30444211278486438</v>
      </c>
      <c r="AP1715" s="6">
        <v>1.2719847239816953</v>
      </c>
      <c r="AQ1715" s="6">
        <v>2.5259825372915987</v>
      </c>
      <c r="AR1715" s="6">
        <v>99.999999999999986</v>
      </c>
      <c r="AS1715" s="6"/>
      <c r="AT1715" s="6">
        <v>0.31341630895115657</v>
      </c>
      <c r="AU1715" s="6" t="s">
        <v>2564</v>
      </c>
      <c r="AV1715" s="6" t="s">
        <v>2564</v>
      </c>
      <c r="AW1715" s="6"/>
      <c r="AX1715" s="6">
        <v>0.40778367835811824</v>
      </c>
      <c r="AY1715" s="6">
        <v>0.34733726085727534</v>
      </c>
      <c r="AZ1715" s="6">
        <f>LOG(Tabella1[[#This Row],[SiO2]]/Tabella1[[#This Row],[Al2O3]])</f>
        <v>0.40720643697465403</v>
      </c>
      <c r="BA1715" s="6">
        <f>LOG((Tabella1[[#This Row],[FeO]]*0.8998+Tabella1[[#This Row],[Fe2O3]])/Tabella1[[#This Row],[K2O]])</f>
        <v>0.30613934478273452</v>
      </c>
      <c r="BB1715" s="6">
        <f>Tabella1[[#This Row],[Log SiO2/Al2O3]]/Tabella1[[#This Row],[Log (FeO3/K2O)]]</f>
        <v>1.3301342800731684</v>
      </c>
    </row>
    <row r="1716" spans="1:54">
      <c r="A1716" s="19" t="s">
        <v>3488</v>
      </c>
      <c r="B1716" s="19" t="s">
        <v>3560</v>
      </c>
      <c r="C1716" s="19" t="s">
        <v>3561</v>
      </c>
      <c r="D1716" s="19" t="s">
        <v>3570</v>
      </c>
      <c r="E1716" s="19" t="s">
        <v>2771</v>
      </c>
      <c r="F1716" s="19" t="s">
        <v>3564</v>
      </c>
      <c r="G1716" s="8" t="s">
        <v>3578</v>
      </c>
      <c r="H1716" s="20"/>
      <c r="I1716" s="6">
        <v>54.58</v>
      </c>
      <c r="J1716" s="6">
        <v>1.24</v>
      </c>
      <c r="K1716" s="6">
        <v>24.27</v>
      </c>
      <c r="L1716" s="6"/>
      <c r="M1716" s="6">
        <v>7.55</v>
      </c>
      <c r="N1716" s="6">
        <v>7.0999999999999994E-2</v>
      </c>
      <c r="O1716" s="6">
        <v>1.8660000000000001</v>
      </c>
      <c r="P1716" s="6">
        <v>0.224</v>
      </c>
      <c r="Q1716" s="6">
        <v>1.254</v>
      </c>
      <c r="R1716" s="6">
        <v>3.5790000000000002</v>
      </c>
      <c r="S1716" s="6">
        <v>0.82</v>
      </c>
      <c r="T1716" s="6"/>
      <c r="U1716" s="6">
        <v>94.634</v>
      </c>
      <c r="V1716" s="12"/>
      <c r="W1716" s="6">
        <v>57.674831455924938</v>
      </c>
      <c r="X1716" s="6">
        <v>1.3103113046051102</v>
      </c>
      <c r="Y1716" s="6">
        <v>25.646173679650019</v>
      </c>
      <c r="Z1716" s="6">
        <v>7.9781051207811151</v>
      </c>
      <c r="AA1716" s="6">
        <v>7.5025889215292588E-2</v>
      </c>
      <c r="AB1716" s="6">
        <v>1.97180717289769</v>
      </c>
      <c r="AC1716" s="6">
        <v>0.23670139696092313</v>
      </c>
      <c r="AD1716" s="6">
        <v>1.3251051419151678</v>
      </c>
      <c r="AE1716" s="6">
        <v>3.7819388380497498</v>
      </c>
      <c r="AF1716" s="6">
        <v>100</v>
      </c>
      <c r="AG1716" s="6"/>
      <c r="AH1716" s="6">
        <v>65.711416631007452</v>
      </c>
      <c r="AI1716" s="6">
        <v>1.1227534765293774</v>
      </c>
      <c r="AJ1716" s="6">
        <v>17.224025101276389</v>
      </c>
      <c r="AK1716" s="6">
        <v>0</v>
      </c>
      <c r="AL1716" s="6">
        <v>7.6020317973035709</v>
      </c>
      <c r="AM1716" s="6">
        <v>7.2406351994455831E-2</v>
      </c>
      <c r="AN1716" s="6">
        <v>3.3481169430360556</v>
      </c>
      <c r="AO1716" s="6">
        <v>0.28896784290777272</v>
      </c>
      <c r="AP1716" s="6">
        <v>1.4637114402079543</v>
      </c>
      <c r="AQ1716" s="6">
        <v>2.7486554168433797</v>
      </c>
      <c r="AR1716" s="6">
        <v>100.00000000000001</v>
      </c>
      <c r="AS1716" s="6"/>
      <c r="AT1716" s="6">
        <v>0.3057599510682274</v>
      </c>
      <c r="AU1716" s="6" t="s">
        <v>2564</v>
      </c>
      <c r="AV1716" s="6" t="s">
        <v>2564</v>
      </c>
      <c r="AW1716" s="6"/>
      <c r="AX1716" s="6">
        <v>0.43330982079749819</v>
      </c>
      <c r="AY1716" s="6">
        <v>0.34069220308718234</v>
      </c>
      <c r="AZ1716" s="6">
        <f>LOG(Tabella1[[#This Row],[SiO2]]/Tabella1[[#This Row],[Al2O3]])</f>
        <v>0.35196375500194299</v>
      </c>
      <c r="BA1716" s="6">
        <f>LOG((Tabella1[[#This Row],[FeO]]*0.8998+Tabella1[[#This Row],[Fe2O3]])/Tabella1[[#This Row],[K2O]])</f>
        <v>0.278331242068732</v>
      </c>
      <c r="BB1716" s="6">
        <f>Tabella1[[#This Row],[Log SiO2/Al2O3]]/Tabella1[[#This Row],[Log (FeO3/K2O)]]</f>
        <v>1.2645499383609546</v>
      </c>
    </row>
    <row r="1717" spans="1:54">
      <c r="A1717" s="19" t="s">
        <v>3488</v>
      </c>
      <c r="B1717" s="19" t="s">
        <v>3560</v>
      </c>
      <c r="C1717" s="19" t="s">
        <v>3561</v>
      </c>
      <c r="D1717" s="19" t="s">
        <v>3570</v>
      </c>
      <c r="E1717" s="19" t="s">
        <v>2771</v>
      </c>
      <c r="F1717" s="19" t="s">
        <v>3564</v>
      </c>
      <c r="G1717" s="8" t="s">
        <v>3579</v>
      </c>
      <c r="H1717" s="20"/>
      <c r="I1717" s="6">
        <v>57.99</v>
      </c>
      <c r="J1717" s="6">
        <v>1.18</v>
      </c>
      <c r="K1717" s="6">
        <v>21.8</v>
      </c>
      <c r="L1717" s="6"/>
      <c r="M1717" s="6">
        <v>7.53</v>
      </c>
      <c r="N1717" s="6">
        <v>7.0999999999999994E-2</v>
      </c>
      <c r="O1717" s="6">
        <v>1.901</v>
      </c>
      <c r="P1717" s="6">
        <v>0.42699999999999999</v>
      </c>
      <c r="Q1717" s="6">
        <v>1.0469999999999999</v>
      </c>
      <c r="R1717" s="6">
        <v>3.2829999999999999</v>
      </c>
      <c r="S1717" s="6">
        <v>0.10199999999999999</v>
      </c>
      <c r="T1717" s="6"/>
      <c r="U1717" s="6">
        <v>95.228999999999999</v>
      </c>
      <c r="V1717" s="12"/>
      <c r="W1717" s="6">
        <v>60.89531550263051</v>
      </c>
      <c r="X1717" s="6">
        <v>1.2391183358010689</v>
      </c>
      <c r="Y1717" s="6">
        <v>22.892186203782462</v>
      </c>
      <c r="Z1717" s="6">
        <v>7.9072551428661448</v>
      </c>
      <c r="AA1717" s="6">
        <v>7.4557120204979566E-2</v>
      </c>
      <c r="AB1717" s="6">
        <v>1.9962406409812137</v>
      </c>
      <c r="AC1717" s="6">
        <v>0.44839282151445459</v>
      </c>
      <c r="AD1717" s="6">
        <v>1.0994549979523043</v>
      </c>
      <c r="AE1717" s="6">
        <v>3.4474792342668725</v>
      </c>
      <c r="AF1717" s="6">
        <v>100.00000000000003</v>
      </c>
      <c r="AG1717" s="6"/>
      <c r="AH1717" s="6">
        <v>68.604039992987069</v>
      </c>
      <c r="AI1717" s="6">
        <v>1.0498663466750966</v>
      </c>
      <c r="AJ1717" s="6">
        <v>15.202347342617765</v>
      </c>
      <c r="AK1717" s="6">
        <v>0</v>
      </c>
      <c r="AL1717" s="6">
        <v>7.4501838561743732</v>
      </c>
      <c r="AM1717" s="6">
        <v>7.1148533232346683E-2</v>
      </c>
      <c r="AN1717" s="6">
        <v>3.3516632703172449</v>
      </c>
      <c r="AO1717" s="6">
        <v>0.54127585757359753</v>
      </c>
      <c r="AP1717" s="6">
        <v>1.2008641960912652</v>
      </c>
      <c r="AQ1717" s="6">
        <v>2.4775291137602462</v>
      </c>
      <c r="AR1717" s="6">
        <v>100</v>
      </c>
      <c r="AS1717" s="6"/>
      <c r="AT1717" s="6">
        <v>0.31028612338877332</v>
      </c>
      <c r="AU1717" s="6" t="s">
        <v>2564</v>
      </c>
      <c r="AV1717" s="6" t="s">
        <v>2564</v>
      </c>
      <c r="AW1717" s="6"/>
      <c r="AX1717" s="6">
        <v>0.38858565397634282</v>
      </c>
      <c r="AY1717" s="6">
        <v>0.3436905123166481</v>
      </c>
      <c r="AZ1717" s="6">
        <f>LOG(Tabella1[[#This Row],[SiO2]]/Tabella1[[#This Row],[Al2O3]])</f>
        <v>0.4248966151436106</v>
      </c>
      <c r="BA1717" s="6">
        <f>LOG((Tabella1[[#This Row],[FeO]]*0.8998+Tabella1[[#This Row],[Fe2O3]])/Tabella1[[#This Row],[K2O]])</f>
        <v>0.31467008230090854</v>
      </c>
      <c r="BB1717" s="6">
        <f>Tabella1[[#This Row],[Log SiO2/Al2O3]]/Tabella1[[#This Row],[Log (FeO3/K2O)]]</f>
        <v>1.3502923825382804</v>
      </c>
    </row>
    <row r="1718" spans="1:54">
      <c r="A1718" s="19" t="s">
        <v>3488</v>
      </c>
      <c r="B1718" s="19" t="s">
        <v>3560</v>
      </c>
      <c r="C1718" s="19" t="s">
        <v>3561</v>
      </c>
      <c r="D1718" s="19" t="s">
        <v>3570</v>
      </c>
      <c r="E1718" s="19" t="s">
        <v>2771</v>
      </c>
      <c r="F1718" s="19" t="s">
        <v>3564</v>
      </c>
      <c r="G1718" s="8" t="s">
        <v>3580</v>
      </c>
      <c r="H1718" s="20"/>
      <c r="I1718" s="6">
        <v>57.38</v>
      </c>
      <c r="J1718" s="6">
        <v>0.76</v>
      </c>
      <c r="K1718" s="6">
        <v>23.55</v>
      </c>
      <c r="L1718" s="6"/>
      <c r="M1718" s="6">
        <v>6.35</v>
      </c>
      <c r="N1718" s="6">
        <v>5.0999999999999997E-2</v>
      </c>
      <c r="O1718" s="6">
        <v>1.7649999999999999</v>
      </c>
      <c r="P1718" s="6">
        <v>0.20499999999999999</v>
      </c>
      <c r="Q1718" s="6">
        <v>0.98499999999999999</v>
      </c>
      <c r="R1718" s="6">
        <v>4.6289999999999996</v>
      </c>
      <c r="S1718" s="6">
        <v>9.1999999999999998E-2</v>
      </c>
      <c r="T1718" s="6"/>
      <c r="U1718" s="6">
        <v>95.674999999999997</v>
      </c>
      <c r="V1718" s="12"/>
      <c r="W1718" s="6">
        <v>59.973869871962378</v>
      </c>
      <c r="X1718" s="6">
        <v>0.79435589234387249</v>
      </c>
      <c r="Y1718" s="6">
        <v>24.614580611444996</v>
      </c>
      <c r="Z1718" s="6">
        <v>6.6370525215573561</v>
      </c>
      <c r="AA1718" s="6">
        <v>5.3305461196759857E-2</v>
      </c>
      <c r="AB1718" s="6">
        <v>1.8447870394564934</v>
      </c>
      <c r="AC1718" s="6">
        <v>0.21426704990854453</v>
      </c>
      <c r="AD1718" s="6">
        <v>1.0295270446825191</v>
      </c>
      <c r="AE1718" s="6">
        <v>4.8382545074470862</v>
      </c>
      <c r="AF1718" s="6">
        <v>100</v>
      </c>
      <c r="AG1718" s="6"/>
      <c r="AH1718" s="6">
        <v>68.322416219863783</v>
      </c>
      <c r="AI1718" s="6">
        <v>0.68056825844418345</v>
      </c>
      <c r="AJ1718" s="6">
        <v>16.529174290607038</v>
      </c>
      <c r="AK1718" s="6">
        <v>0</v>
      </c>
      <c r="AL1718" s="6">
        <v>6.323417105181357</v>
      </c>
      <c r="AM1718" s="6">
        <v>5.1437975686165538E-2</v>
      </c>
      <c r="AN1718" s="6">
        <v>3.1320527162536327</v>
      </c>
      <c r="AO1718" s="6">
        <v>0.26154759622500051</v>
      </c>
      <c r="AP1718" s="6">
        <v>1.1370761109684131</v>
      </c>
      <c r="AQ1718" s="6">
        <v>3.5159375687257821</v>
      </c>
      <c r="AR1718" s="6">
        <v>99.999999999999986</v>
      </c>
      <c r="AS1718" s="6"/>
      <c r="AT1718" s="6">
        <v>0.3312424210961421</v>
      </c>
      <c r="AU1718" s="6" t="s">
        <v>2564</v>
      </c>
      <c r="AV1718" s="6" t="s">
        <v>2564</v>
      </c>
      <c r="AW1718" s="6"/>
      <c r="AX1718" s="6">
        <v>0.35059480131602788</v>
      </c>
      <c r="AY1718" s="6">
        <v>0.35693308851046701</v>
      </c>
      <c r="AZ1718" s="6">
        <f>LOG(Tabella1[[#This Row],[SiO2]]/Tabella1[[#This Row],[Al2O3]])</f>
        <v>0.38676963244506457</v>
      </c>
      <c r="BA1718" s="6">
        <f>LOG((Tabella1[[#This Row],[FeO]]*0.8998+Tabella1[[#This Row],[Fe2O3]])/Tabella1[[#This Row],[K2O]])</f>
        <v>9.143253333871304E-2</v>
      </c>
      <c r="BB1718" s="6">
        <f>Tabella1[[#This Row],[Log SiO2/Al2O3]]/Tabella1[[#This Row],[Log (FeO3/K2O)]]</f>
        <v>4.2301095498718304</v>
      </c>
    </row>
    <row r="1719" spans="1:54">
      <c r="A1719" s="19" t="s">
        <v>3488</v>
      </c>
      <c r="B1719" s="19" t="s">
        <v>3560</v>
      </c>
      <c r="C1719" s="19" t="s">
        <v>3561</v>
      </c>
      <c r="D1719" s="19" t="s">
        <v>3570</v>
      </c>
      <c r="E1719" s="19" t="s">
        <v>2771</v>
      </c>
      <c r="F1719" s="19" t="s">
        <v>3564</v>
      </c>
      <c r="G1719" s="8" t="s">
        <v>3581</v>
      </c>
      <c r="H1719" s="20"/>
      <c r="I1719" s="6">
        <v>54.35</v>
      </c>
      <c r="J1719" s="6">
        <v>1.23</v>
      </c>
      <c r="K1719" s="6">
        <v>23.98</v>
      </c>
      <c r="L1719" s="6"/>
      <c r="M1719" s="6">
        <v>7.92</v>
      </c>
      <c r="N1719" s="6">
        <v>8.1000000000000003E-2</v>
      </c>
      <c r="O1719" s="6">
        <v>1.9419999999999999</v>
      </c>
      <c r="P1719" s="6">
        <v>0.28299999999999997</v>
      </c>
      <c r="Q1719" s="6">
        <v>1.163</v>
      </c>
      <c r="R1719" s="6">
        <v>3.57</v>
      </c>
      <c r="S1719" s="6">
        <v>0.10100000000000001</v>
      </c>
      <c r="T1719" s="6"/>
      <c r="U1719" s="6">
        <v>94.518999999999991</v>
      </c>
      <c r="V1719" s="12"/>
      <c r="W1719" s="6">
        <v>57.501666331637033</v>
      </c>
      <c r="X1719" s="6">
        <v>1.3013256593912337</v>
      </c>
      <c r="Y1719" s="6">
        <v>25.370560416424215</v>
      </c>
      <c r="Z1719" s="6">
        <v>8.3792676604703829</v>
      </c>
      <c r="AA1719" s="6">
        <v>8.5697055618447093E-2</v>
      </c>
      <c r="AB1719" s="6">
        <v>2.0546133581607933</v>
      </c>
      <c r="AC1719" s="6">
        <v>0.29941070049408058</v>
      </c>
      <c r="AD1719" s="6">
        <v>1.2304404405463452</v>
      </c>
      <c r="AE1719" s="6">
        <v>3.777018377257483</v>
      </c>
      <c r="AF1719" s="6">
        <v>100</v>
      </c>
      <c r="AG1719" s="6"/>
      <c r="AH1719" s="6">
        <v>65.681547635852993</v>
      </c>
      <c r="AI1719" s="6">
        <v>1.1179036267388605</v>
      </c>
      <c r="AJ1719" s="6">
        <v>17.082466688031939</v>
      </c>
      <c r="AK1719" s="6">
        <v>0</v>
      </c>
      <c r="AL1719" s="6">
        <v>8.0046886097319394</v>
      </c>
      <c r="AM1719" s="6">
        <v>8.2916291127636002E-2</v>
      </c>
      <c r="AN1719" s="6">
        <v>3.4976370048924994</v>
      </c>
      <c r="AO1719" s="6">
        <v>0.36645821643777027</v>
      </c>
      <c r="AP1719" s="6">
        <v>1.3626181700364119</v>
      </c>
      <c r="AQ1719" s="6">
        <v>2.7520945247257416</v>
      </c>
      <c r="AR1719" s="6">
        <v>100</v>
      </c>
      <c r="AS1719" s="6"/>
      <c r="AT1719" s="6">
        <v>0.30408085478344377</v>
      </c>
      <c r="AU1719" s="6" t="s">
        <v>2564</v>
      </c>
      <c r="AV1719" s="6" t="s">
        <v>2564</v>
      </c>
      <c r="AW1719" s="6"/>
      <c r="AX1719" s="6">
        <v>0.41177277317276773</v>
      </c>
      <c r="AY1719" s="6">
        <v>0.33681576201090713</v>
      </c>
      <c r="AZ1719" s="6">
        <f>LOG(Tabella1[[#This Row],[SiO2]]/Tabella1[[#This Row],[Al2O3]])</f>
        <v>0.35535036965948347</v>
      </c>
      <c r="BA1719" s="6">
        <f>LOG((Tabella1[[#This Row],[FeO]]*0.8998+Tabella1[[#This Row],[Fe2O3]])/Tabella1[[#This Row],[K2O]])</f>
        <v>0.30020295430684835</v>
      </c>
      <c r="BB1719" s="6">
        <f>Tabella1[[#This Row],[Log SiO2/Al2O3]]/Tabella1[[#This Row],[Log (FeO3/K2O)]]</f>
        <v>1.1837004418559685</v>
      </c>
    </row>
    <row r="1720" spans="1:54">
      <c r="A1720" s="19" t="s">
        <v>3488</v>
      </c>
      <c r="B1720" s="19" t="s">
        <v>3560</v>
      </c>
      <c r="C1720" s="19" t="s">
        <v>3561</v>
      </c>
      <c r="D1720" s="19" t="s">
        <v>3570</v>
      </c>
      <c r="E1720" s="19" t="s">
        <v>2771</v>
      </c>
      <c r="F1720" s="19" t="s">
        <v>3564</v>
      </c>
      <c r="G1720" s="8" t="s">
        <v>3582</v>
      </c>
      <c r="H1720" s="20"/>
      <c r="I1720" s="6">
        <v>62.18</v>
      </c>
      <c r="J1720" s="6">
        <v>0.65</v>
      </c>
      <c r="K1720" s="6">
        <v>20.75</v>
      </c>
      <c r="L1720" s="6"/>
      <c r="M1720" s="6">
        <v>5.0199999999999996</v>
      </c>
      <c r="N1720" s="6">
        <v>0.03</v>
      </c>
      <c r="O1720" s="6">
        <v>1.6020000000000001</v>
      </c>
      <c r="P1720" s="6">
        <v>0.11</v>
      </c>
      <c r="Q1720" s="6">
        <v>0.83099999999999996</v>
      </c>
      <c r="R1720" s="6">
        <v>4.7549999999999999</v>
      </c>
      <c r="S1720" s="6">
        <v>0.06</v>
      </c>
      <c r="T1720" s="6"/>
      <c r="U1720" s="6">
        <v>95.927999999999997</v>
      </c>
      <c r="V1720" s="12"/>
      <c r="W1720" s="6">
        <v>64.81944791927279</v>
      </c>
      <c r="X1720" s="6">
        <v>0.67759152697856728</v>
      </c>
      <c r="Y1720" s="6">
        <v>21.630806438161958</v>
      </c>
      <c r="Z1720" s="6">
        <v>5.2330914852806272</v>
      </c>
      <c r="AA1720" s="6">
        <v>3.1273455091318486E-2</v>
      </c>
      <c r="AB1720" s="6">
        <v>1.6700025018764073</v>
      </c>
      <c r="AC1720" s="6">
        <v>0.11466933533483446</v>
      </c>
      <c r="AD1720" s="6">
        <v>0.86627470602952217</v>
      </c>
      <c r="AE1720" s="6">
        <v>4.9568426319739807</v>
      </c>
      <c r="AF1720" s="6">
        <v>100.00000000000003</v>
      </c>
      <c r="AG1720" s="6"/>
      <c r="AH1720" s="6">
        <v>72.730565540835471</v>
      </c>
      <c r="AI1720" s="6">
        <v>0.57178798888139015</v>
      </c>
      <c r="AJ1720" s="6">
        <v>14.306780783057588</v>
      </c>
      <c r="AK1720" s="6">
        <v>0</v>
      </c>
      <c r="AL1720" s="6">
        <v>4.9107225258679481</v>
      </c>
      <c r="AM1720" s="6">
        <v>2.9723402427808812E-2</v>
      </c>
      <c r="AN1720" s="6">
        <v>2.7926109668505861</v>
      </c>
      <c r="AO1720" s="6">
        <v>0.1378647161823367</v>
      </c>
      <c r="AP1720" s="6">
        <v>0.94236229848235853</v>
      </c>
      <c r="AQ1720" s="6">
        <v>3.547873032529278</v>
      </c>
      <c r="AR1720" s="6">
        <v>100.00000000000001</v>
      </c>
      <c r="AS1720" s="6"/>
      <c r="AT1720" s="6">
        <v>0.36251980645655046</v>
      </c>
      <c r="AU1720" s="6" t="s">
        <v>2564</v>
      </c>
      <c r="AV1720" s="6" t="s">
        <v>2564</v>
      </c>
      <c r="AW1720" s="6"/>
      <c r="AX1720" s="6">
        <v>0.27329304245857161</v>
      </c>
      <c r="AY1720" s="6">
        <v>0.39158566195055688</v>
      </c>
      <c r="AZ1720" s="6">
        <f>LOG(Tabella1[[#This Row],[SiO2]]/Tabella1[[#This Row],[Al2O3]])</f>
        <v>0.47663261665906148</v>
      </c>
      <c r="BA1720" s="6">
        <f>LOG((Tabella1[[#This Row],[FeO]]*0.8998+Tabella1[[#This Row],[Fe2O3]])/Tabella1[[#This Row],[K2O]])</f>
        <v>-2.2300815298865372E-2</v>
      </c>
      <c r="BB1720" s="6">
        <f>Tabella1[[#This Row],[Log SiO2/Al2O3]]/Tabella1[[#This Row],[Log (FeO3/K2O)]]</f>
        <v>-21.372878537015271</v>
      </c>
    </row>
    <row r="1721" spans="1:54">
      <c r="A1721" s="19" t="s">
        <v>3488</v>
      </c>
      <c r="B1721" s="19" t="s">
        <v>3560</v>
      </c>
      <c r="C1721" s="19" t="s">
        <v>3561</v>
      </c>
      <c r="D1721" s="19" t="s">
        <v>3570</v>
      </c>
      <c r="E1721" s="19" t="s">
        <v>2771</v>
      </c>
      <c r="F1721" s="19" t="s">
        <v>3564</v>
      </c>
      <c r="G1721" s="8" t="s">
        <v>3583</v>
      </c>
      <c r="H1721" s="20"/>
      <c r="I1721" s="6">
        <v>56.26</v>
      </c>
      <c r="J1721" s="6">
        <v>0.98</v>
      </c>
      <c r="K1721" s="6">
        <v>23.9</v>
      </c>
      <c r="L1721" s="6"/>
      <c r="M1721" s="6">
        <v>4.84</v>
      </c>
      <c r="N1721" s="6">
        <v>4.1000000000000002E-2</v>
      </c>
      <c r="O1721" s="6">
        <v>1.744</v>
      </c>
      <c r="P1721" s="6">
        <v>0.68</v>
      </c>
      <c r="Q1721" s="6">
        <v>0.61899999999999999</v>
      </c>
      <c r="R1721" s="6">
        <v>5.71</v>
      </c>
      <c r="S1721" s="6">
        <v>9.0999999999999998E-2</v>
      </c>
      <c r="T1721" s="6"/>
      <c r="U1721" s="6">
        <v>94.773999999999987</v>
      </c>
      <c r="V1721" s="12"/>
      <c r="W1721" s="6">
        <v>59.362272353177033</v>
      </c>
      <c r="X1721" s="6">
        <v>1.034038871420432</v>
      </c>
      <c r="Y1721" s="6">
        <v>25.217886762192165</v>
      </c>
      <c r="Z1721" s="6">
        <v>5.1068858547702964</v>
      </c>
      <c r="AA1721" s="6">
        <v>4.3260809926773176E-2</v>
      </c>
      <c r="AB1721" s="6">
        <v>1.8401671344461565</v>
      </c>
      <c r="AC1721" s="6">
        <v>0.71749635976111603</v>
      </c>
      <c r="AD1721" s="6">
        <v>0.65313271572372178</v>
      </c>
      <c r="AE1721" s="6">
        <v>6.0248591385823129</v>
      </c>
      <c r="AF1721" s="6">
        <v>100.00000000000003</v>
      </c>
      <c r="AG1721" s="6"/>
      <c r="AH1721" s="6">
        <v>67.96609481057159</v>
      </c>
      <c r="AI1721" s="6">
        <v>0.89037732119466373</v>
      </c>
      <c r="AJ1721" s="6">
        <v>17.01954967834763</v>
      </c>
      <c r="AK1721" s="6">
        <v>0</v>
      </c>
      <c r="AL1721" s="6">
        <v>4.8900509301281803</v>
      </c>
      <c r="AM1721" s="6">
        <v>4.1955361335845751E-2</v>
      </c>
      <c r="AN1721" s="6">
        <v>3.1399356689408999</v>
      </c>
      <c r="AO1721" s="6">
        <v>0.88022905716229871</v>
      </c>
      <c r="AP1721" s="6">
        <v>0.72499309503028975</v>
      </c>
      <c r="AQ1721" s="6">
        <v>4.4002768195255459</v>
      </c>
      <c r="AR1721" s="6">
        <v>99.999999999999972</v>
      </c>
      <c r="AS1721" s="6"/>
      <c r="AT1721" s="6">
        <v>0.39102626513784156</v>
      </c>
      <c r="AU1721" s="6" t="s">
        <v>2564</v>
      </c>
      <c r="AV1721" s="6" t="s">
        <v>2564</v>
      </c>
      <c r="AW1721" s="6"/>
      <c r="AX1721" s="6">
        <v>0.24911272929873904</v>
      </c>
      <c r="AY1721" s="6">
        <v>0.43979096708716714</v>
      </c>
      <c r="AZ1721" s="6">
        <f>LOG(Tabella1[[#This Row],[SiO2]]/Tabella1[[#This Row],[Al2O3]])</f>
        <v>0.37180182688104446</v>
      </c>
      <c r="BA1721" s="6">
        <f>LOG((Tabella1[[#This Row],[FeO]]*0.8998+Tabella1[[#This Row],[Fe2O3]])/Tabella1[[#This Row],[K2O]])</f>
        <v>-0.1176447577718875</v>
      </c>
      <c r="BB1721" s="6">
        <f>Tabella1[[#This Row],[Log SiO2/Al2O3]]/Tabella1[[#This Row],[Log (FeO3/K2O)]]</f>
        <v>-3.1603773421163912</v>
      </c>
    </row>
    <row r="1722" spans="1:54">
      <c r="A1722" s="19" t="s">
        <v>3488</v>
      </c>
      <c r="B1722" s="19" t="s">
        <v>3560</v>
      </c>
      <c r="C1722" s="19" t="s">
        <v>3561</v>
      </c>
      <c r="D1722" s="19" t="s">
        <v>3570</v>
      </c>
      <c r="E1722" s="19" t="s">
        <v>2771</v>
      </c>
      <c r="F1722" s="19" t="s">
        <v>3564</v>
      </c>
      <c r="G1722" s="8" t="s">
        <v>3584</v>
      </c>
      <c r="H1722" s="20"/>
      <c r="I1722" s="6">
        <v>60.78</v>
      </c>
      <c r="J1722" s="6">
        <v>0.89</v>
      </c>
      <c r="K1722" s="6">
        <v>21.14</v>
      </c>
      <c r="L1722" s="6"/>
      <c r="M1722" s="6">
        <v>5.33</v>
      </c>
      <c r="N1722" s="6">
        <v>3.2000000000000001E-2</v>
      </c>
      <c r="O1722" s="6">
        <v>1.4930000000000001</v>
      </c>
      <c r="P1722" s="6">
        <v>0.14899999999999999</v>
      </c>
      <c r="Q1722" s="6">
        <v>0.64</v>
      </c>
      <c r="R1722" s="6">
        <v>5.2590000000000003</v>
      </c>
      <c r="S1722" s="6">
        <v>6.4000000000000001E-2</v>
      </c>
      <c r="T1722" s="6"/>
      <c r="U1722" s="6">
        <v>95.712999999999994</v>
      </c>
      <c r="V1722" s="12"/>
      <c r="W1722" s="6">
        <v>63.502345553895502</v>
      </c>
      <c r="X1722" s="6">
        <v>0.92986323696885487</v>
      </c>
      <c r="Y1722" s="6">
        <v>22.086863853395048</v>
      </c>
      <c r="Z1722" s="6">
        <v>5.5687315202741532</v>
      </c>
      <c r="AA1722" s="6">
        <v>3.3433284924722868E-2</v>
      </c>
      <c r="AB1722" s="6">
        <v>1.5598716997691016</v>
      </c>
      <c r="AC1722" s="6">
        <v>0.15567373293074088</v>
      </c>
      <c r="AD1722" s="6">
        <v>0.66866569849445745</v>
      </c>
      <c r="AE1722" s="6">
        <v>5.4945514193474247</v>
      </c>
      <c r="AF1722" s="6">
        <v>100</v>
      </c>
      <c r="AG1722" s="6"/>
      <c r="AH1722" s="6">
        <v>71.689464571835245</v>
      </c>
      <c r="AI1722" s="6">
        <v>0.78947807296307904</v>
      </c>
      <c r="AJ1722" s="6">
        <v>14.697964658092728</v>
      </c>
      <c r="AK1722" s="6">
        <v>0</v>
      </c>
      <c r="AL1722" s="6">
        <v>5.2577179126076903</v>
      </c>
      <c r="AM1722" s="6">
        <v>3.1970957209479144E-2</v>
      </c>
      <c r="AN1722" s="6">
        <v>2.624436863474696</v>
      </c>
      <c r="AO1722" s="6">
        <v>0.18831074801713346</v>
      </c>
      <c r="AP1722" s="6">
        <v>0.73185534186526313</v>
      </c>
      <c r="AQ1722" s="6">
        <v>3.9568456826075926</v>
      </c>
      <c r="AR1722" s="6">
        <v>100.00000000000001</v>
      </c>
      <c r="AS1722" s="6"/>
      <c r="AT1722" s="6">
        <v>0.33295931607918794</v>
      </c>
      <c r="AU1722" s="6" t="s">
        <v>2564</v>
      </c>
      <c r="AV1722" s="6" t="s">
        <v>2564</v>
      </c>
      <c r="AW1722" s="6"/>
      <c r="AX1722" s="6">
        <v>0.22113750170246999</v>
      </c>
      <c r="AY1722" s="6">
        <v>0.37002065275588941</v>
      </c>
      <c r="AZ1722" s="6">
        <f>LOG(Tabella1[[#This Row],[SiO2]]/Tabella1[[#This Row],[Al2O3]])</f>
        <v>0.4586557127725166</v>
      </c>
      <c r="BA1722" s="6">
        <f>LOG((Tabella1[[#This Row],[FeO]]*0.8998+Tabella1[[#This Row],[Fe2O3]])/Tabella1[[#This Row],[K2O]])</f>
        <v>-4.002997295733713E-2</v>
      </c>
      <c r="BB1722" s="6">
        <f>Tabella1[[#This Row],[Log SiO2/Al2O3]]/Tabella1[[#This Row],[Log (FeO3/K2O)]]</f>
        <v>-11.457807210145745</v>
      </c>
    </row>
    <row r="1723" spans="1:54">
      <c r="A1723" s="19" t="s">
        <v>3488</v>
      </c>
      <c r="B1723" s="19" t="s">
        <v>3560</v>
      </c>
      <c r="C1723" s="19" t="s">
        <v>3561</v>
      </c>
      <c r="D1723" s="19" t="s">
        <v>3570</v>
      </c>
      <c r="E1723" s="19" t="s">
        <v>2771</v>
      </c>
      <c r="F1723" s="19" t="s">
        <v>3564</v>
      </c>
      <c r="G1723" s="8" t="s">
        <v>3585</v>
      </c>
      <c r="H1723" s="20"/>
      <c r="I1723" s="6">
        <v>52.42</v>
      </c>
      <c r="J1723" s="6">
        <v>1.36</v>
      </c>
      <c r="K1723" s="6">
        <v>23.68</v>
      </c>
      <c r="L1723" s="6"/>
      <c r="M1723" s="6">
        <v>8.0500000000000007</v>
      </c>
      <c r="N1723" s="6">
        <v>9.1999999999999998E-2</v>
      </c>
      <c r="O1723" s="6">
        <v>2.7559999999999998</v>
      </c>
      <c r="P1723" s="6">
        <v>0.30599999999999999</v>
      </c>
      <c r="Q1723" s="6">
        <v>1</v>
      </c>
      <c r="R1723" s="6">
        <v>4.7770000000000001</v>
      </c>
      <c r="S1723" s="6">
        <v>0.17399999999999999</v>
      </c>
      <c r="T1723" s="6"/>
      <c r="U1723" s="6">
        <v>94.441000000000003</v>
      </c>
      <c r="V1723" s="12"/>
      <c r="W1723" s="6">
        <v>55.505553731959637</v>
      </c>
      <c r="X1723" s="6">
        <v>1.4400525195624783</v>
      </c>
      <c r="Y1723" s="6">
        <v>25.073855634734915</v>
      </c>
      <c r="Z1723" s="6">
        <v>8.5238402812337863</v>
      </c>
      <c r="AA1723" s="6">
        <v>9.7415317499814691E-2</v>
      </c>
      <c r="AB1723" s="6">
        <v>2.9182240764074923</v>
      </c>
      <c r="AC1723" s="6">
        <v>0.32401181690155756</v>
      </c>
      <c r="AD1723" s="6">
        <v>1.0588621467371162</v>
      </c>
      <c r="AE1723" s="6">
        <v>5.0581844749632046</v>
      </c>
      <c r="AF1723" s="6">
        <v>100</v>
      </c>
      <c r="AG1723" s="6"/>
      <c r="AH1723" s="6">
        <v>63.357154534147732</v>
      </c>
      <c r="AI1723" s="6">
        <v>1.2362120730132033</v>
      </c>
      <c r="AJ1723" s="6">
        <v>16.870887149067769</v>
      </c>
      <c r="AK1723" s="6">
        <v>0</v>
      </c>
      <c r="AL1723" s="6">
        <v>8.1371057380749061</v>
      </c>
      <c r="AM1723" s="6">
        <v>9.4188416332624258E-2</v>
      </c>
      <c r="AN1723" s="6">
        <v>4.9643174058019044</v>
      </c>
      <c r="AO1723" s="6">
        <v>0.39629105817751176</v>
      </c>
      <c r="AP1723" s="6">
        <v>1.1717886300342966</v>
      </c>
      <c r="AQ1723" s="6">
        <v>3.6830294376439943</v>
      </c>
      <c r="AR1723" s="6">
        <v>100.00000000000003</v>
      </c>
      <c r="AS1723" s="6"/>
      <c r="AT1723" s="6">
        <v>0.37891436306460102</v>
      </c>
      <c r="AU1723" s="6" t="s">
        <v>2564</v>
      </c>
      <c r="AV1723" s="6" t="s">
        <v>2564</v>
      </c>
      <c r="AW1723" s="6"/>
      <c r="AX1723" s="6">
        <v>0.27720267640270396</v>
      </c>
      <c r="AY1723" s="6">
        <v>0.41839267554138654</v>
      </c>
      <c r="AZ1723" s="6">
        <f>LOG(Tabella1[[#This Row],[SiO2]]/Tabella1[[#This Row],[Al2O3]])</f>
        <v>0.34511531855969951</v>
      </c>
      <c r="BA1723" s="6">
        <f>LOG((Tabella1[[#This Row],[FeO]]*0.8998+Tabella1[[#This Row],[Fe2O3]])/Tabella1[[#This Row],[K2O]])</f>
        <v>0.18078662791406278</v>
      </c>
      <c r="BB1723" s="6">
        <f>Tabella1[[#This Row],[Log SiO2/Al2O3]]/Tabella1[[#This Row],[Log (FeO3/K2O)]]</f>
        <v>1.9089648528858598</v>
      </c>
    </row>
    <row r="1724" spans="1:54">
      <c r="A1724" s="19" t="s">
        <v>3488</v>
      </c>
      <c r="B1724" s="19" t="s">
        <v>3560</v>
      </c>
      <c r="C1724" s="19" t="s">
        <v>3561</v>
      </c>
      <c r="D1724" s="19" t="s">
        <v>3570</v>
      </c>
      <c r="E1724" s="19" t="s">
        <v>2771</v>
      </c>
      <c r="F1724" s="19" t="s">
        <v>3564</v>
      </c>
      <c r="G1724" s="8" t="s">
        <v>3586</v>
      </c>
      <c r="H1724" s="20"/>
      <c r="I1724" s="6">
        <v>52.17</v>
      </c>
      <c r="J1724" s="6">
        <v>1.4</v>
      </c>
      <c r="K1724" s="6">
        <v>23.57</v>
      </c>
      <c r="L1724" s="6"/>
      <c r="M1724" s="6">
        <v>8.07</v>
      </c>
      <c r="N1724" s="6">
        <v>0.11</v>
      </c>
      <c r="O1724" s="6">
        <v>2.802</v>
      </c>
      <c r="P1724" s="6">
        <v>0.45200000000000001</v>
      </c>
      <c r="Q1724" s="6">
        <v>1.075</v>
      </c>
      <c r="R1724" s="6">
        <v>4.4690000000000003</v>
      </c>
      <c r="S1724" s="6">
        <v>0.17100000000000001</v>
      </c>
      <c r="T1724" s="6"/>
      <c r="U1724" s="6">
        <v>94.117999999999995</v>
      </c>
      <c r="V1724" s="12"/>
      <c r="W1724" s="6">
        <v>55.430417135935748</v>
      </c>
      <c r="X1724" s="6">
        <v>1.4874944218959179</v>
      </c>
      <c r="Y1724" s="6">
        <v>25.043031088633423</v>
      </c>
      <c r="Z1724" s="6">
        <v>8.5743428462143285</v>
      </c>
      <c r="AA1724" s="6">
        <v>0.11687456172039357</v>
      </c>
      <c r="AB1724" s="6">
        <v>2.9771138358231157</v>
      </c>
      <c r="AC1724" s="6">
        <v>0.48024819906925348</v>
      </c>
      <c r="AD1724" s="6">
        <v>1.1421832168129369</v>
      </c>
      <c r="AE1724" s="6">
        <v>4.7482946938948984</v>
      </c>
      <c r="AF1724" s="6">
        <v>100</v>
      </c>
      <c r="AG1724" s="6"/>
      <c r="AH1724" s="6">
        <v>63.171674503825962</v>
      </c>
      <c r="AI1724" s="6">
        <v>1.274926101874243</v>
      </c>
      <c r="AJ1724" s="6">
        <v>16.823591306314327</v>
      </c>
      <c r="AK1724" s="6">
        <v>0</v>
      </c>
      <c r="AL1724" s="6">
        <v>8.1724169997594096</v>
      </c>
      <c r="AM1724" s="6">
        <v>0.11282497794285636</v>
      </c>
      <c r="AN1724" s="6">
        <v>5.0565157437355648</v>
      </c>
      <c r="AO1724" s="6">
        <v>0.58645431505970957</v>
      </c>
      <c r="AP1724" s="6">
        <v>1.2620037593374986</v>
      </c>
      <c r="AQ1724" s="6">
        <v>3.4519397593808905</v>
      </c>
      <c r="AR1724" s="6">
        <v>100.00000000000004</v>
      </c>
      <c r="AS1724" s="6"/>
      <c r="AT1724" s="6">
        <v>0.38223157088934412</v>
      </c>
      <c r="AU1724" s="6" t="s">
        <v>2564</v>
      </c>
      <c r="AV1724" s="6" t="s">
        <v>2564</v>
      </c>
      <c r="AW1724" s="6"/>
      <c r="AX1724" s="6">
        <v>0.29121522124362348</v>
      </c>
      <c r="AY1724" s="6">
        <v>0.42299756854158815</v>
      </c>
      <c r="AZ1724" s="6">
        <f>LOG(Tabella1[[#This Row],[SiO2]]/Tabella1[[#This Row],[Al2O3]])</f>
        <v>0.34506125419805117</v>
      </c>
      <c r="BA1724" s="6">
        <f>LOG((Tabella1[[#This Row],[FeO]]*0.8998+Tabella1[[#This Row],[Fe2O3]])/Tabella1[[#This Row],[K2O]])</f>
        <v>0.21080916889125936</v>
      </c>
      <c r="BB1724" s="6">
        <f>Tabella1[[#This Row],[Log SiO2/Al2O3]]/Tabella1[[#This Row],[Log (FeO3/K2O)]]</f>
        <v>1.6368417750180611</v>
      </c>
    </row>
    <row r="1725" spans="1:54">
      <c r="A1725" s="19" t="s">
        <v>3488</v>
      </c>
      <c r="B1725" s="19" t="s">
        <v>3560</v>
      </c>
      <c r="C1725" s="19" t="s">
        <v>3561</v>
      </c>
      <c r="D1725" s="19" t="s">
        <v>3570</v>
      </c>
      <c r="E1725" s="19" t="s">
        <v>2771</v>
      </c>
      <c r="F1725" s="19" t="s">
        <v>3564</v>
      </c>
      <c r="G1725" s="8" t="s">
        <v>3587</v>
      </c>
      <c r="H1725" s="20"/>
      <c r="I1725" s="6">
        <v>54.24</v>
      </c>
      <c r="J1725" s="6">
        <v>1.35</v>
      </c>
      <c r="K1725" s="6">
        <v>22.46</v>
      </c>
      <c r="L1725" s="6"/>
      <c r="M1725" s="6">
        <v>8.0299999999999994</v>
      </c>
      <c r="N1725" s="6">
        <v>7.0999999999999994E-2</v>
      </c>
      <c r="O1725" s="6">
        <v>2.5529999999999999</v>
      </c>
      <c r="P1725" s="6">
        <v>0.24399999999999999</v>
      </c>
      <c r="Q1725" s="6">
        <v>1.2310000000000001</v>
      </c>
      <c r="R1725" s="6">
        <v>4.3840000000000003</v>
      </c>
      <c r="S1725" s="6">
        <v>0.122</v>
      </c>
      <c r="T1725" s="6"/>
      <c r="U1725" s="6">
        <v>94.563000000000002</v>
      </c>
      <c r="V1725" s="12"/>
      <c r="W1725" s="6">
        <v>57.358586339265884</v>
      </c>
      <c r="X1725" s="6">
        <v>1.4276196821166842</v>
      </c>
      <c r="Y1725" s="6">
        <v>23.751361526178314</v>
      </c>
      <c r="Z1725" s="6">
        <v>8.4916933684422027</v>
      </c>
      <c r="AA1725" s="6">
        <v>7.5082220318729298E-2</v>
      </c>
      <c r="AB1725" s="6">
        <v>2.6997874432917737</v>
      </c>
      <c r="AC1725" s="6">
        <v>0.25802903884183032</v>
      </c>
      <c r="AD1725" s="6">
        <v>1.3017776508782506</v>
      </c>
      <c r="AE1725" s="6">
        <v>4.6360627306663282</v>
      </c>
      <c r="AF1725" s="6">
        <v>99.999999999999986</v>
      </c>
      <c r="AG1725" s="6"/>
      <c r="AH1725" s="6">
        <v>65.052819907811212</v>
      </c>
      <c r="AI1725" s="6">
        <v>1.2176869155562049</v>
      </c>
      <c r="AJ1725" s="6">
        <v>15.878657198926383</v>
      </c>
      <c r="AK1725" s="6">
        <v>0</v>
      </c>
      <c r="AL1725" s="6">
        <v>8.0544784346000107</v>
      </c>
      <c r="AM1725" s="6">
        <v>7.2129980507876182E-2</v>
      </c>
      <c r="AN1725" s="6">
        <v>4.5632991652641417</v>
      </c>
      <c r="AO1725" s="6">
        <v>0.31356708710991632</v>
      </c>
      <c r="AP1725" s="6">
        <v>1.4313806148299943</v>
      </c>
      <c r="AQ1725" s="6">
        <v>3.3540404268309536</v>
      </c>
      <c r="AR1725" s="6">
        <v>100</v>
      </c>
      <c r="AS1725" s="6"/>
      <c r="AT1725" s="6">
        <v>0.36165633204006314</v>
      </c>
      <c r="AU1725" s="6" t="s">
        <v>2564</v>
      </c>
      <c r="AV1725" s="6" t="s">
        <v>2564</v>
      </c>
      <c r="AW1725" s="6"/>
      <c r="AX1725" s="6">
        <v>0.27286744568657617</v>
      </c>
      <c r="AY1725" s="6">
        <v>0.40028621627944194</v>
      </c>
      <c r="AZ1725" s="6">
        <f>LOG(Tabella1[[#This Row],[SiO2]]/Tabella1[[#This Row],[Al2O3]])</f>
        <v>0.38290992893356796</v>
      </c>
      <c r="BA1725" s="6">
        <f>LOG((Tabella1[[#This Row],[FeO]]*0.8998+Tabella1[[#This Row],[Fe2O3]])/Tabella1[[#This Row],[K2O]])</f>
        <v>0.21699098863191615</v>
      </c>
      <c r="BB1725" s="6">
        <f>Tabella1[[#This Row],[Log SiO2/Al2O3]]/Tabella1[[#This Row],[Log (FeO3/K2O)]]</f>
        <v>1.7646351645648366</v>
      </c>
    </row>
    <row r="1726" spans="1:54">
      <c r="A1726" s="19" t="s">
        <v>3488</v>
      </c>
      <c r="B1726" s="19" t="s">
        <v>3560</v>
      </c>
      <c r="C1726" s="19" t="s">
        <v>3561</v>
      </c>
      <c r="D1726" s="19" t="s">
        <v>3570</v>
      </c>
      <c r="E1726" s="19" t="s">
        <v>2771</v>
      </c>
      <c r="F1726" s="19" t="s">
        <v>3564</v>
      </c>
      <c r="G1726" s="8" t="s">
        <v>3588</v>
      </c>
      <c r="H1726" s="20"/>
      <c r="I1726" s="6">
        <v>52.85</v>
      </c>
      <c r="J1726" s="6">
        <v>1.39</v>
      </c>
      <c r="K1726" s="6">
        <v>23.22</v>
      </c>
      <c r="L1726" s="6"/>
      <c r="M1726" s="6">
        <v>7.94</v>
      </c>
      <c r="N1726" s="6">
        <v>9.6000000000000002E-2</v>
      </c>
      <c r="O1726" s="6">
        <v>2.5470000000000002</v>
      </c>
      <c r="P1726" s="6">
        <v>0.318</v>
      </c>
      <c r="Q1726" s="6">
        <v>1.0609999999999999</v>
      </c>
      <c r="R1726" s="6">
        <v>4.4569999999999999</v>
      </c>
      <c r="S1726" s="6">
        <v>0.159</v>
      </c>
      <c r="T1726" s="6"/>
      <c r="U1726" s="6">
        <v>93.878999999999991</v>
      </c>
      <c r="V1726" s="12"/>
      <c r="W1726" s="6">
        <v>56.295870215916246</v>
      </c>
      <c r="X1726" s="6">
        <v>1.4806293207213541</v>
      </c>
      <c r="Y1726" s="6">
        <v>24.733966062697728</v>
      </c>
      <c r="Z1726" s="6">
        <v>8.4576955442644266</v>
      </c>
      <c r="AA1726" s="6">
        <v>0.10225929121528779</v>
      </c>
      <c r="AB1726" s="6">
        <v>2.7130668200556043</v>
      </c>
      <c r="AC1726" s="6">
        <v>0.33873390215064075</v>
      </c>
      <c r="AD1726" s="6">
        <v>1.1301782081189617</v>
      </c>
      <c r="AE1726" s="6">
        <v>4.7476006348597668</v>
      </c>
      <c r="AF1726" s="6">
        <v>100.00000000000001</v>
      </c>
      <c r="AG1726" s="6"/>
      <c r="AH1726" s="6">
        <v>64.153808219933154</v>
      </c>
      <c r="AI1726" s="6">
        <v>1.2689592470604194</v>
      </c>
      <c r="AJ1726" s="6">
        <v>16.614881189582253</v>
      </c>
      <c r="AK1726" s="6">
        <v>0</v>
      </c>
      <c r="AL1726" s="6">
        <v>8.0607116153318259</v>
      </c>
      <c r="AM1726" s="6">
        <v>9.8709670637180891E-2</v>
      </c>
      <c r="AN1726" s="6">
        <v>4.6077411688649939</v>
      </c>
      <c r="AO1726" s="6">
        <v>0.4136173701131034</v>
      </c>
      <c r="AP1726" s="6">
        <v>1.2486578905051209</v>
      </c>
      <c r="AQ1726" s="6">
        <v>3.4512099924807789</v>
      </c>
      <c r="AR1726" s="6">
        <v>99.999999999999986</v>
      </c>
      <c r="AS1726" s="6"/>
      <c r="AT1726" s="6">
        <v>0.36371775206936796</v>
      </c>
      <c r="AU1726" s="6" t="s">
        <v>2564</v>
      </c>
      <c r="AV1726" s="6" t="s">
        <v>2564</v>
      </c>
      <c r="AW1726" s="6"/>
      <c r="AX1726" s="6">
        <v>0.29939013018302463</v>
      </c>
      <c r="AY1726" s="6">
        <v>0.40420577930539159</v>
      </c>
      <c r="AZ1726" s="6">
        <f>LOG(Tabella1[[#This Row],[SiO2]]/Tabella1[[#This Row],[Al2O3]])</f>
        <v>0.35718277624089007</v>
      </c>
      <c r="BA1726" s="6">
        <f>LOG((Tabella1[[#This Row],[FeO]]*0.8998+Tabella1[[#This Row],[Fe2O3]])/Tabella1[[#This Row],[K2O]])</f>
        <v>0.20492385717046799</v>
      </c>
      <c r="BB1726" s="6">
        <f>Tabella1[[#This Row],[Log SiO2/Al2O3]]/Tabella1[[#This Row],[Log (FeO3/K2O)]]</f>
        <v>1.7430024067122842</v>
      </c>
    </row>
    <row r="1727" spans="1:54">
      <c r="A1727" s="19" t="s">
        <v>3488</v>
      </c>
      <c r="B1727" s="19" t="s">
        <v>3560</v>
      </c>
      <c r="C1727" s="19" t="s">
        <v>3561</v>
      </c>
      <c r="D1727" s="19" t="s">
        <v>3570</v>
      </c>
      <c r="E1727" s="19" t="s">
        <v>2771</v>
      </c>
      <c r="F1727" s="19" t="s">
        <v>3564</v>
      </c>
      <c r="G1727" s="8" t="s">
        <v>3589</v>
      </c>
      <c r="H1727" s="20"/>
      <c r="I1727" s="6">
        <v>55.06</v>
      </c>
      <c r="J1727" s="6">
        <v>1.26</v>
      </c>
      <c r="K1727" s="6">
        <v>20.66</v>
      </c>
      <c r="L1727" s="6"/>
      <c r="M1727" s="6">
        <v>8.4</v>
      </c>
      <c r="N1727" s="6">
        <v>0.106</v>
      </c>
      <c r="O1727" s="6">
        <v>2.8109999999999999</v>
      </c>
      <c r="P1727" s="6">
        <v>0.30599999999999999</v>
      </c>
      <c r="Q1727" s="6">
        <v>0.85599999999999998</v>
      </c>
      <c r="R1727" s="6">
        <v>4.3010000000000002</v>
      </c>
      <c r="S1727" s="6">
        <v>0.159</v>
      </c>
      <c r="T1727" s="6"/>
      <c r="U1727" s="6">
        <v>93.759999999999991</v>
      </c>
      <c r="V1727" s="12"/>
      <c r="W1727" s="6">
        <v>58.724402730375438</v>
      </c>
      <c r="X1727" s="6">
        <v>1.3438566552901026</v>
      </c>
      <c r="Y1727" s="6">
        <v>22.034982935153586</v>
      </c>
      <c r="Z1727" s="6">
        <v>8.9590443686006846</v>
      </c>
      <c r="AA1727" s="6">
        <v>0.11305460750853243</v>
      </c>
      <c r="AB1727" s="6">
        <v>2.998080204778157</v>
      </c>
      <c r="AC1727" s="6">
        <v>0.32636518771331058</v>
      </c>
      <c r="AD1727" s="6">
        <v>0.91296928327645066</v>
      </c>
      <c r="AE1727" s="6">
        <v>4.5872440273037549</v>
      </c>
      <c r="AF1727" s="6">
        <v>100.00000000000003</v>
      </c>
      <c r="AG1727" s="6"/>
      <c r="AH1727" s="6">
        <v>65.972627942255656</v>
      </c>
      <c r="AI1727" s="6">
        <v>1.1354121748724177</v>
      </c>
      <c r="AJ1727" s="6">
        <v>14.592021770321214</v>
      </c>
      <c r="AK1727" s="6">
        <v>0</v>
      </c>
      <c r="AL1727" s="6">
        <v>8.4174839037166507</v>
      </c>
      <c r="AM1727" s="6">
        <v>0.10758320102685097</v>
      </c>
      <c r="AN1727" s="6">
        <v>5.0196114717764386</v>
      </c>
      <c r="AO1727" s="6">
        <v>0.39286487597544456</v>
      </c>
      <c r="AP1727" s="6">
        <v>0.99437906817219712</v>
      </c>
      <c r="AQ1727" s="6">
        <v>3.2873679806026437</v>
      </c>
      <c r="AR1727" s="6">
        <v>100</v>
      </c>
      <c r="AS1727" s="6"/>
      <c r="AT1727" s="6">
        <v>0.37356373021890815</v>
      </c>
      <c r="AU1727" s="6" t="s">
        <v>2564</v>
      </c>
      <c r="AV1727" s="6" t="s">
        <v>2564</v>
      </c>
      <c r="AW1727" s="6"/>
      <c r="AX1727" s="6">
        <v>0.22695015690948744</v>
      </c>
      <c r="AY1727" s="6">
        <v>0.40804265480704116</v>
      </c>
      <c r="AZ1727" s="6">
        <f>LOG(Tabella1[[#This Row],[SiO2]]/Tabella1[[#This Row],[Al2O3]])</f>
        <v>0.42570588987370972</v>
      </c>
      <c r="BA1727" s="6">
        <f>LOG((Tabella1[[#This Row],[FeO]]*0.8998+Tabella1[[#This Row],[Fe2O3]])/Tabella1[[#This Row],[K2O]])</f>
        <v>0.24485583233733788</v>
      </c>
      <c r="BB1727" s="6">
        <f>Tabella1[[#This Row],[Log SiO2/Al2O3]]/Tabella1[[#This Row],[Log (FeO3/K2O)]]</f>
        <v>1.7385981204124015</v>
      </c>
    </row>
    <row r="1728" spans="1:54">
      <c r="A1728" s="19" t="s">
        <v>3488</v>
      </c>
      <c r="B1728" s="19" t="s">
        <v>3560</v>
      </c>
      <c r="C1728" s="19" t="s">
        <v>3561</v>
      </c>
      <c r="D1728" s="19" t="s">
        <v>3570</v>
      </c>
      <c r="E1728" s="19" t="s">
        <v>2771</v>
      </c>
      <c r="F1728" s="19" t="s">
        <v>3564</v>
      </c>
      <c r="G1728" s="8" t="s">
        <v>3590</v>
      </c>
      <c r="H1728" s="20"/>
      <c r="I1728" s="6">
        <v>52.99</v>
      </c>
      <c r="J1728" s="6">
        <v>1.35</v>
      </c>
      <c r="K1728" s="6">
        <v>22.54</v>
      </c>
      <c r="L1728" s="6"/>
      <c r="M1728" s="6">
        <v>8.44</v>
      </c>
      <c r="N1728" s="6">
        <v>0.08</v>
      </c>
      <c r="O1728" s="6">
        <v>3.0209999999999999</v>
      </c>
      <c r="P1728" s="6">
        <v>0.32900000000000001</v>
      </c>
      <c r="Q1728" s="6">
        <v>0.93700000000000006</v>
      </c>
      <c r="R1728" s="6">
        <v>4.4770000000000003</v>
      </c>
      <c r="S1728" s="6">
        <v>0.189</v>
      </c>
      <c r="T1728" s="6"/>
      <c r="U1728" s="6">
        <v>94.163999999999987</v>
      </c>
      <c r="V1728" s="12"/>
      <c r="W1728" s="6">
        <v>56.27415997621172</v>
      </c>
      <c r="X1728" s="6">
        <v>1.4336689180578568</v>
      </c>
      <c r="Y1728" s="6">
        <v>23.936961046684509</v>
      </c>
      <c r="Z1728" s="6">
        <v>8.9630856803024521</v>
      </c>
      <c r="AA1728" s="6">
        <v>8.4958158107132253E-2</v>
      </c>
      <c r="AB1728" s="6">
        <v>3.2082324455205811</v>
      </c>
      <c r="AC1728" s="6">
        <v>0.34939042521558139</v>
      </c>
      <c r="AD1728" s="6">
        <v>0.99507242682978658</v>
      </c>
      <c r="AE1728" s="6">
        <v>4.7544709230703894</v>
      </c>
      <c r="AF1728" s="6">
        <v>100</v>
      </c>
      <c r="AG1728" s="6"/>
      <c r="AH1728" s="6">
        <v>63.753291874504939</v>
      </c>
      <c r="AI1728" s="6">
        <v>1.2215124224202814</v>
      </c>
      <c r="AJ1728" s="6">
        <v>15.985277549670585</v>
      </c>
      <c r="AK1728" s="6">
        <v>0</v>
      </c>
      <c r="AL1728" s="6">
        <v>8.4923243499435674</v>
      </c>
      <c r="AM1728" s="6">
        <v>8.1528546858695816E-2</v>
      </c>
      <c r="AN1728" s="6">
        <v>5.4167787946009778</v>
      </c>
      <c r="AO1728" s="6">
        <v>0.42412980397585698</v>
      </c>
      <c r="AP1728" s="6">
        <v>1.0929465355687442</v>
      </c>
      <c r="AQ1728" s="6">
        <v>3.4359520177913847</v>
      </c>
      <c r="AR1728" s="6">
        <v>99.999999999999986</v>
      </c>
      <c r="AS1728" s="6"/>
      <c r="AT1728" s="6">
        <v>0.38944127010270663</v>
      </c>
      <c r="AU1728" s="6" t="s">
        <v>2564</v>
      </c>
      <c r="AV1728" s="6" t="s">
        <v>2564</v>
      </c>
      <c r="AW1728" s="6"/>
      <c r="AX1728" s="6">
        <v>0.26100871873530918</v>
      </c>
      <c r="AY1728" s="6">
        <v>0.4269351773111148</v>
      </c>
      <c r="AZ1728" s="6">
        <f>LOG(Tabella1[[#This Row],[SiO2]]/Tabella1[[#This Row],[Al2O3]])</f>
        <v>0.37124000780424188</v>
      </c>
      <c r="BA1728" s="6">
        <f>LOG((Tabella1[[#This Row],[FeO]]*0.8998+Tabella1[[#This Row],[Fe2O3]])/Tabella1[[#This Row],[K2O]])</f>
        <v>0.22950134107175799</v>
      </c>
      <c r="BB1728" s="6">
        <f>Tabella1[[#This Row],[Log SiO2/Al2O3]]/Tabella1[[#This Row],[Log (FeO3/K2O)]]</f>
        <v>1.6175940675142573</v>
      </c>
    </row>
    <row r="1729" spans="1:54">
      <c r="A1729" s="19" t="s">
        <v>3488</v>
      </c>
      <c r="B1729" s="19" t="s">
        <v>3560</v>
      </c>
      <c r="C1729" s="19" t="s">
        <v>3561</v>
      </c>
      <c r="D1729" s="19" t="s">
        <v>3570</v>
      </c>
      <c r="E1729" s="19" t="s">
        <v>2771</v>
      </c>
      <c r="F1729" s="19" t="s">
        <v>3564</v>
      </c>
      <c r="G1729" s="8" t="s">
        <v>3591</v>
      </c>
      <c r="H1729" s="8"/>
      <c r="I1729" s="6">
        <v>52.96</v>
      </c>
      <c r="J1729" s="6">
        <v>1.39</v>
      </c>
      <c r="K1729" s="6">
        <v>22.41</v>
      </c>
      <c r="L1729" s="6"/>
      <c r="M1729" s="6">
        <v>9.17</v>
      </c>
      <c r="N1729" s="6">
        <v>0.10199999999999999</v>
      </c>
      <c r="O1729" s="6">
        <v>3.1339999999999999</v>
      </c>
      <c r="P1729" s="6">
        <v>0.35699999999999998</v>
      </c>
      <c r="Q1729" s="6">
        <v>1.113</v>
      </c>
      <c r="R1729" s="6">
        <v>4.0730000000000004</v>
      </c>
      <c r="S1729" s="6">
        <v>0.153</v>
      </c>
      <c r="T1729" s="6"/>
      <c r="U1729" s="6">
        <v>94.709000000000017</v>
      </c>
      <c r="V1729" s="12"/>
      <c r="W1729" s="6">
        <v>55.918656093929819</v>
      </c>
      <c r="X1729" s="6">
        <v>1.4676535492930975</v>
      </c>
      <c r="Y1729" s="6">
        <v>23.661953985365695</v>
      </c>
      <c r="Z1729" s="6">
        <v>9.6822899618832405</v>
      </c>
      <c r="AA1729" s="6">
        <v>0.10769831800568053</v>
      </c>
      <c r="AB1729" s="6">
        <v>3.3090836140176743</v>
      </c>
      <c r="AC1729" s="6">
        <v>0.3769441130198819</v>
      </c>
      <c r="AD1729" s="6">
        <v>1.1751787052972786</v>
      </c>
      <c r="AE1729" s="6">
        <v>4.3005416591876164</v>
      </c>
      <c r="AF1729" s="6">
        <v>100</v>
      </c>
      <c r="AG1729" s="6"/>
      <c r="AH1729" s="6">
        <v>63.223762100723313</v>
      </c>
      <c r="AI1729" s="6">
        <v>1.2479655110426753</v>
      </c>
      <c r="AJ1729" s="6">
        <v>15.770003496816873</v>
      </c>
      <c r="AK1729" s="6">
        <v>0</v>
      </c>
      <c r="AL1729" s="6">
        <v>9.1553958289129564</v>
      </c>
      <c r="AM1729" s="6">
        <v>0.10314390032609984</v>
      </c>
      <c r="AN1729" s="6">
        <v>5.5758750238641008</v>
      </c>
      <c r="AO1729" s="6">
        <v>0.45666189393664991</v>
      </c>
      <c r="AP1729" s="6">
        <v>1.288184753748143</v>
      </c>
      <c r="AQ1729" s="6">
        <v>3.1016877130053735</v>
      </c>
      <c r="AR1729" s="6">
        <v>100</v>
      </c>
      <c r="AS1729" s="6"/>
      <c r="AT1729" s="6">
        <v>0.37850604198299481</v>
      </c>
      <c r="AU1729" s="6" t="s">
        <v>2564</v>
      </c>
      <c r="AV1729" s="6" t="s">
        <v>2564</v>
      </c>
      <c r="AW1729" s="6"/>
      <c r="AX1729" s="6">
        <v>0.26963819977049558</v>
      </c>
      <c r="AY1729" s="6">
        <v>0.41353917919557143</v>
      </c>
      <c r="AZ1729" s="6">
        <f>LOG(Tabella1[[#This Row],[SiO2]]/Tabella1[[#This Row],[Al2O3]])</f>
        <v>0.37350611989658228</v>
      </c>
      <c r="BA1729" s="6">
        <f>LOG((Tabella1[[#This Row],[FeO]]*0.8998+Tabella1[[#This Row],[Fe2O3]])/Tabella1[[#This Row],[K2O]])</f>
        <v>0.3066009144135714</v>
      </c>
      <c r="BB1729" s="6">
        <f>Tabella1[[#This Row],[Log SiO2/Al2O3]]/Tabella1[[#This Row],[Log (FeO3/K2O)]]</f>
        <v>1.2182159358884461</v>
      </c>
    </row>
    <row r="1730" spans="1:54">
      <c r="A1730" s="19" t="s">
        <v>3488</v>
      </c>
      <c r="B1730" s="19" t="s">
        <v>3560</v>
      </c>
      <c r="C1730" s="19" t="s">
        <v>3561</v>
      </c>
      <c r="D1730" s="19" t="s">
        <v>3570</v>
      </c>
      <c r="E1730" s="19" t="s">
        <v>2771</v>
      </c>
      <c r="F1730" s="19" t="s">
        <v>3564</v>
      </c>
      <c r="G1730" s="8" t="s">
        <v>3592</v>
      </c>
      <c r="H1730" s="8"/>
      <c r="I1730" s="6">
        <v>53.43</v>
      </c>
      <c r="J1730" s="6">
        <v>1.35</v>
      </c>
      <c r="K1730" s="6">
        <v>22.59</v>
      </c>
      <c r="L1730" s="6"/>
      <c r="M1730" s="6">
        <v>8.01</v>
      </c>
      <c r="N1730" s="6">
        <v>0.113</v>
      </c>
      <c r="O1730" s="6">
        <v>2.6619999999999999</v>
      </c>
      <c r="P1730" s="6">
        <v>0.36</v>
      </c>
      <c r="Q1730" s="6">
        <v>1.202</v>
      </c>
      <c r="R1730" s="6">
        <v>4.2450000000000001</v>
      </c>
      <c r="S1730" s="6">
        <v>0.185</v>
      </c>
      <c r="T1730" s="6"/>
      <c r="U1730" s="6">
        <v>93.962000000000018</v>
      </c>
      <c r="V1730" s="12"/>
      <c r="W1730" s="6">
        <v>56.863412869032146</v>
      </c>
      <c r="X1730" s="6">
        <v>1.4367510270109192</v>
      </c>
      <c r="Y1730" s="6">
        <v>24.041633851982709</v>
      </c>
      <c r="Z1730" s="6">
        <v>8.524722760264785</v>
      </c>
      <c r="AA1730" s="6">
        <v>0.12026138226091396</v>
      </c>
      <c r="AB1730" s="6">
        <v>2.8330601732615306</v>
      </c>
      <c r="AC1730" s="6">
        <v>0.38313360720291173</v>
      </c>
      <c r="AD1730" s="6">
        <v>1.2792405440497221</v>
      </c>
      <c r="AE1730" s="6">
        <v>4.5177837849343341</v>
      </c>
      <c r="AF1730" s="6">
        <v>99.999999999999986</v>
      </c>
      <c r="AG1730" s="6"/>
      <c r="AH1730" s="6">
        <v>64.481866007920956</v>
      </c>
      <c r="AI1730" s="6">
        <v>1.225297692994392</v>
      </c>
      <c r="AJ1730" s="6">
        <v>16.070383037887144</v>
      </c>
      <c r="AK1730" s="6">
        <v>0</v>
      </c>
      <c r="AL1730" s="6">
        <v>8.0846341216909501</v>
      </c>
      <c r="AM1730" s="6">
        <v>0.11551593188545842</v>
      </c>
      <c r="AN1730" s="6">
        <v>4.7878678434415534</v>
      </c>
      <c r="AO1730" s="6">
        <v>0.46553155335355173</v>
      </c>
      <c r="AP1730" s="6">
        <v>1.4063956757334244</v>
      </c>
      <c r="AQ1730" s="6">
        <v>3.2679952635859038</v>
      </c>
      <c r="AR1730" s="6">
        <v>99.999999999999972</v>
      </c>
      <c r="AS1730" s="6"/>
      <c r="AT1730" s="6">
        <v>0.37194539619495565</v>
      </c>
      <c r="AU1730" s="6" t="s">
        <v>2564</v>
      </c>
      <c r="AV1730" s="6" t="s">
        <v>2564</v>
      </c>
      <c r="AW1730" s="6"/>
      <c r="AX1730" s="6">
        <v>0.28792531330466842</v>
      </c>
      <c r="AY1730" s="6">
        <v>0.41107442881334738</v>
      </c>
      <c r="AZ1730" s="6">
        <f>LOG(Tabella1[[#This Row],[SiO2]]/Tabella1[[#This Row],[Al2O3]])</f>
        <v>0.373868943262543</v>
      </c>
      <c r="BA1730" s="6">
        <f>LOG((Tabella1[[#This Row],[FeO]]*0.8998+Tabella1[[#This Row],[Fe2O3]])/Tabella1[[#This Row],[K2O]])</f>
        <v>0.22990081033381424</v>
      </c>
      <c r="BB1730" s="6">
        <f>Tabella1[[#This Row],[Log SiO2/Al2O3]]/Tabella1[[#This Row],[Log (FeO3/K2O)]]</f>
        <v>1.6262184666495438</v>
      </c>
    </row>
    <row r="1731" spans="1:54">
      <c r="A1731" s="19" t="s">
        <v>3488</v>
      </c>
      <c r="B1731" s="19" t="s">
        <v>3560</v>
      </c>
      <c r="C1731" s="19" t="s">
        <v>3561</v>
      </c>
      <c r="D1731" s="19" t="s">
        <v>3570</v>
      </c>
      <c r="E1731" s="19" t="s">
        <v>2771</v>
      </c>
      <c r="F1731" s="19" t="s">
        <v>3564</v>
      </c>
      <c r="G1731" s="8" t="s">
        <v>3593</v>
      </c>
      <c r="H1731" s="8"/>
      <c r="I1731" s="6">
        <v>57.61</v>
      </c>
      <c r="J1731" s="6">
        <v>1.25</v>
      </c>
      <c r="K1731" s="6">
        <v>20.75</v>
      </c>
      <c r="L1731" s="6"/>
      <c r="M1731" s="6">
        <v>6.82</v>
      </c>
      <c r="N1731" s="6">
        <v>7.4999999999999997E-2</v>
      </c>
      <c r="O1731" s="6">
        <v>2.2429999999999999</v>
      </c>
      <c r="P1731" s="6">
        <v>0.59799999999999998</v>
      </c>
      <c r="Q1731" s="6">
        <v>1.1100000000000001</v>
      </c>
      <c r="R1731" s="6">
        <v>4.2080000000000002</v>
      </c>
      <c r="S1731" s="6">
        <v>0.107</v>
      </c>
      <c r="T1731" s="6"/>
      <c r="U1731" s="6">
        <v>94.663999999999987</v>
      </c>
      <c r="V1731" s="12"/>
      <c r="W1731" s="6">
        <v>60.857348094312528</v>
      </c>
      <c r="X1731" s="6">
        <v>1.3204597312600357</v>
      </c>
      <c r="Y1731" s="6">
        <v>21.919631538916594</v>
      </c>
      <c r="Z1731" s="6">
        <v>7.2044282937547557</v>
      </c>
      <c r="AA1731" s="6">
        <v>7.9227583875602137E-2</v>
      </c>
      <c r="AB1731" s="6">
        <v>2.3694329417730078</v>
      </c>
      <c r="AC1731" s="6">
        <v>0.63170793543480108</v>
      </c>
      <c r="AD1731" s="6">
        <v>1.1725682413589118</v>
      </c>
      <c r="AE1731" s="6">
        <v>4.4451956393137841</v>
      </c>
      <c r="AF1731" s="6">
        <v>100.00000000000004</v>
      </c>
      <c r="AG1731" s="6"/>
      <c r="AH1731" s="6">
        <v>68.30845352494201</v>
      </c>
      <c r="AI1731" s="6">
        <v>1.1146589710389607</v>
      </c>
      <c r="AJ1731" s="6">
        <v>14.50281322000996</v>
      </c>
      <c r="AK1731" s="6">
        <v>0</v>
      </c>
      <c r="AL1731" s="6">
        <v>6.7629532323519399</v>
      </c>
      <c r="AM1731" s="6">
        <v>7.5326686032714654E-2</v>
      </c>
      <c r="AN1731" s="6">
        <v>3.9635791221433943</v>
      </c>
      <c r="AO1731" s="6">
        <v>0.75975219069951161</v>
      </c>
      <c r="AP1731" s="6">
        <v>1.2759985735072528</v>
      </c>
      <c r="AQ1731" s="6">
        <v>3.1827579406840134</v>
      </c>
      <c r="AR1731" s="6">
        <v>100</v>
      </c>
      <c r="AS1731" s="6"/>
      <c r="AT1731" s="6">
        <v>0.36951169223689662</v>
      </c>
      <c r="AU1731" s="6" t="s">
        <v>2564</v>
      </c>
      <c r="AV1731" s="6" t="s">
        <v>2564</v>
      </c>
      <c r="AW1731" s="6"/>
      <c r="AX1731" s="6">
        <v>0.24373623095196051</v>
      </c>
      <c r="AY1731" s="6">
        <v>0.41236281045538642</v>
      </c>
      <c r="AZ1731" s="6">
        <f>LOG(Tabella1[[#This Row],[SiO2]]/Tabella1[[#This Row],[Al2O3]])</f>
        <v>0.44347977417841516</v>
      </c>
      <c r="BA1731" s="6">
        <f>LOG((Tabella1[[#This Row],[FeO]]*0.8998+Tabella1[[#This Row],[Fe2O3]])/Tabella1[[#This Row],[K2O]])</f>
        <v>0.16385463234034428</v>
      </c>
      <c r="BB1731" s="6">
        <f>Tabella1[[#This Row],[Log SiO2/Al2O3]]/Tabella1[[#This Row],[Log (FeO3/K2O)]]</f>
        <v>2.7065440130936205</v>
      </c>
    </row>
    <row r="1732" spans="1:54">
      <c r="A1732" s="19" t="s">
        <v>3488</v>
      </c>
      <c r="B1732" s="19" t="s">
        <v>3560</v>
      </c>
      <c r="C1732" s="19" t="s">
        <v>3561</v>
      </c>
      <c r="D1732" s="19" t="s">
        <v>3570</v>
      </c>
      <c r="E1732" s="19" t="s">
        <v>2771</v>
      </c>
      <c r="F1732" s="19" t="s">
        <v>3564</v>
      </c>
      <c r="G1732" s="8" t="s">
        <v>3594</v>
      </c>
      <c r="H1732" s="8"/>
      <c r="I1732" s="6">
        <v>53.51</v>
      </c>
      <c r="J1732" s="6">
        <v>1.41</v>
      </c>
      <c r="K1732" s="6">
        <v>22.95</v>
      </c>
      <c r="L1732" s="6"/>
      <c r="M1732" s="6">
        <v>8.06</v>
      </c>
      <c r="N1732" s="6">
        <v>0.111</v>
      </c>
      <c r="O1732" s="6">
        <v>2.8250000000000002</v>
      </c>
      <c r="P1732" s="6">
        <v>0.313</v>
      </c>
      <c r="Q1732" s="6">
        <v>1.1299999999999999</v>
      </c>
      <c r="R1732" s="6">
        <v>4.1559999999999997</v>
      </c>
      <c r="S1732" s="6">
        <v>0.14099999999999999</v>
      </c>
      <c r="T1732" s="6"/>
      <c r="U1732" s="6">
        <v>94.465000000000003</v>
      </c>
      <c r="V1732" s="12"/>
      <c r="W1732" s="6">
        <v>56.645318371883761</v>
      </c>
      <c r="X1732" s="6">
        <v>1.4926163129201289</v>
      </c>
      <c r="Y1732" s="6">
        <v>24.294712327316994</v>
      </c>
      <c r="Z1732" s="6">
        <v>8.53226062562854</v>
      </c>
      <c r="AA1732" s="6">
        <v>0.11750383740009528</v>
      </c>
      <c r="AB1732" s="6">
        <v>2.9905255914889115</v>
      </c>
      <c r="AC1732" s="6">
        <v>0.33133964960567408</v>
      </c>
      <c r="AD1732" s="6">
        <v>1.1962102365955642</v>
      </c>
      <c r="AE1732" s="6">
        <v>4.3995130471603234</v>
      </c>
      <c r="AF1732" s="6">
        <v>100</v>
      </c>
      <c r="AG1732" s="6"/>
      <c r="AH1732" s="6">
        <v>64.249019403037011</v>
      </c>
      <c r="AI1732" s="6">
        <v>1.2732277339898512</v>
      </c>
      <c r="AJ1732" s="6">
        <v>16.243208436862879</v>
      </c>
      <c r="AK1732" s="6">
        <v>0</v>
      </c>
      <c r="AL1732" s="6">
        <v>8.0936053867450468</v>
      </c>
      <c r="AM1732" s="6">
        <v>0.11289261977440325</v>
      </c>
      <c r="AN1732" s="6">
        <v>5.0551225136295157</v>
      </c>
      <c r="AO1732" s="6">
        <v>0.40268929936757014</v>
      </c>
      <c r="AP1732" s="6">
        <v>1.3154084527237306</v>
      </c>
      <c r="AQ1732" s="6">
        <v>3.1831594430945147</v>
      </c>
      <c r="AR1732" s="6">
        <v>99.999999999999986</v>
      </c>
      <c r="AS1732" s="6"/>
      <c r="AT1732" s="6">
        <v>0.3844571544815002</v>
      </c>
      <c r="AU1732" s="6" t="s">
        <v>2564</v>
      </c>
      <c r="AV1732" s="6" t="s">
        <v>2564</v>
      </c>
      <c r="AW1732" s="6"/>
      <c r="AX1732" s="6">
        <v>0.30512081999271096</v>
      </c>
      <c r="AY1732" s="6">
        <v>0.42567659827404636</v>
      </c>
      <c r="AZ1732" s="6">
        <f>LOG(Tabella1[[#This Row],[SiO2]]/Tabella1[[#This Row],[Al2O3]])</f>
        <v>0.36765226110097471</v>
      </c>
      <c r="BA1732" s="6">
        <f>LOG((Tabella1[[#This Row],[FeO]]*0.8998+Tabella1[[#This Row],[Fe2O3]])/Tabella1[[#This Row],[K2O]])</f>
        <v>0.24180549174949897</v>
      </c>
      <c r="BB1732" s="6">
        <f>Tabella1[[#This Row],[Log SiO2/Al2O3]]/Tabella1[[#This Row],[Log (FeO3/K2O)]]</f>
        <v>1.5204462828406233</v>
      </c>
    </row>
    <row r="1733" spans="1:54">
      <c r="A1733" s="19" t="s">
        <v>3488</v>
      </c>
      <c r="B1733" s="19" t="s">
        <v>3560</v>
      </c>
      <c r="C1733" s="19" t="s">
        <v>3561</v>
      </c>
      <c r="D1733" s="19" t="s">
        <v>3570</v>
      </c>
      <c r="E1733" s="19" t="s">
        <v>2771</v>
      </c>
      <c r="F1733" s="19" t="s">
        <v>3564</v>
      </c>
      <c r="G1733" s="8" t="s">
        <v>3595</v>
      </c>
      <c r="H1733" s="8"/>
      <c r="I1733" s="6">
        <v>52.84</v>
      </c>
      <c r="J1733" s="6">
        <v>1.33</v>
      </c>
      <c r="K1733" s="6">
        <v>23.5</v>
      </c>
      <c r="L1733" s="6"/>
      <c r="M1733" s="6">
        <v>7.95</v>
      </c>
      <c r="N1733" s="6">
        <v>9.8000000000000004E-2</v>
      </c>
      <c r="O1733" s="6">
        <v>2.95</v>
      </c>
      <c r="P1733" s="6">
        <v>0.29399999999999998</v>
      </c>
      <c r="Q1733" s="6">
        <v>1.0389999999999999</v>
      </c>
      <c r="R1733" s="6">
        <v>4.3120000000000003</v>
      </c>
      <c r="S1733" s="6">
        <v>0.157</v>
      </c>
      <c r="T1733" s="6"/>
      <c r="U1733" s="6">
        <v>94.313000000000002</v>
      </c>
      <c r="V1733" s="12"/>
      <c r="W1733" s="6">
        <v>56.026210596630364</v>
      </c>
      <c r="X1733" s="6">
        <v>1.4101979578637092</v>
      </c>
      <c r="Y1733" s="6">
        <v>24.917031586313655</v>
      </c>
      <c r="Z1733" s="6">
        <v>8.4293787706890893</v>
      </c>
      <c r="AA1733" s="6">
        <v>0.10390932321101015</v>
      </c>
      <c r="AB1733" s="6">
        <v>3.1278826884946929</v>
      </c>
      <c r="AC1733" s="6">
        <v>0.31172796963303046</v>
      </c>
      <c r="AD1733" s="6">
        <v>1.1016508858799952</v>
      </c>
      <c r="AE1733" s="6">
        <v>4.5720102212844473</v>
      </c>
      <c r="AF1733" s="6">
        <v>99.999999999999972</v>
      </c>
      <c r="AG1733" s="6"/>
      <c r="AH1733" s="6">
        <v>63.693082896095198</v>
      </c>
      <c r="AI1733" s="6">
        <v>1.2056924100647808</v>
      </c>
      <c r="AJ1733" s="6">
        <v>16.697632499126978</v>
      </c>
      <c r="AK1733" s="6">
        <v>0</v>
      </c>
      <c r="AL1733" s="6">
        <v>8.0144185864996444</v>
      </c>
      <c r="AM1733" s="6">
        <v>0.10006139583476502</v>
      </c>
      <c r="AN1733" s="6">
        <v>5.2994787846535836</v>
      </c>
      <c r="AO1733" s="6">
        <v>0.37972657385083264</v>
      </c>
      <c r="AP1733" s="6">
        <v>1.2142151322543877</v>
      </c>
      <c r="AQ1733" s="6">
        <v>3.3155800265690254</v>
      </c>
      <c r="AR1733" s="6">
        <v>100.00000000000001</v>
      </c>
      <c r="AS1733" s="6"/>
      <c r="AT1733" s="6">
        <v>0.39804113227850058</v>
      </c>
      <c r="AU1733" s="6" t="s">
        <v>2564</v>
      </c>
      <c r="AV1733" s="6" t="s">
        <v>2564</v>
      </c>
      <c r="AW1733" s="6"/>
      <c r="AX1733" s="6">
        <v>0.3093731162955996</v>
      </c>
      <c r="AY1733" s="6">
        <v>0.43767666649881315</v>
      </c>
      <c r="AZ1733" s="6">
        <f>LOG(Tabella1[[#This Row],[SiO2]]/Tabella1[[#This Row],[Al2O3]])</f>
        <v>0.35189494667075333</v>
      </c>
      <c r="BA1733" s="6">
        <f>LOG((Tabella1[[#This Row],[FeO]]*0.8998+Tabella1[[#This Row],[Fe2O3]])/Tabella1[[#This Row],[K2O]])</f>
        <v>0.21983436530733605</v>
      </c>
      <c r="BB1733" s="6">
        <f>Tabella1[[#This Row],[Log SiO2/Al2O3]]/Tabella1[[#This Row],[Log (FeO3/K2O)]]</f>
        <v>1.6007276486494366</v>
      </c>
    </row>
    <row r="1734" spans="1:54">
      <c r="A1734" s="19" t="s">
        <v>3488</v>
      </c>
      <c r="B1734" s="19" t="s">
        <v>3560</v>
      </c>
      <c r="C1734" s="19" t="s">
        <v>3561</v>
      </c>
      <c r="D1734" s="19" t="s">
        <v>3570</v>
      </c>
      <c r="E1734" s="19" t="s">
        <v>2771</v>
      </c>
      <c r="F1734" s="19" t="s">
        <v>3564</v>
      </c>
      <c r="G1734" s="8" t="s">
        <v>3596</v>
      </c>
      <c r="H1734" s="8"/>
      <c r="I1734" s="6">
        <v>58.2</v>
      </c>
      <c r="J1734" s="6">
        <v>1.22</v>
      </c>
      <c r="K1734" s="6">
        <v>20.149999999999999</v>
      </c>
      <c r="L1734" s="6"/>
      <c r="M1734" s="6">
        <v>7.23</v>
      </c>
      <c r="N1734" s="6">
        <v>9.1999999999999998E-2</v>
      </c>
      <c r="O1734" s="6">
        <v>2.2109999999999999</v>
      </c>
      <c r="P1734" s="6">
        <v>0.72499999999999998</v>
      </c>
      <c r="Q1734" s="6">
        <v>1.3009999999999999</v>
      </c>
      <c r="R1734" s="6">
        <v>4.157</v>
      </c>
      <c r="S1734" s="6">
        <v>9.6000000000000002E-2</v>
      </c>
      <c r="T1734" s="6"/>
      <c r="U1734" s="6">
        <v>95.285999999999987</v>
      </c>
      <c r="V1734" s="12"/>
      <c r="W1734" s="6">
        <v>61.079277123606836</v>
      </c>
      <c r="X1734" s="6">
        <v>1.2803559809415865</v>
      </c>
      <c r="Y1734" s="6">
        <v>21.146863127846693</v>
      </c>
      <c r="Z1734" s="6">
        <v>7.5876833952521903</v>
      </c>
      <c r="AA1734" s="6">
        <v>9.6551434628381935E-2</v>
      </c>
      <c r="AB1734" s="6">
        <v>2.3203828474277439</v>
      </c>
      <c r="AC1734" s="6">
        <v>0.76086728375627066</v>
      </c>
      <c r="AD1734" s="6">
        <v>1.3653632222991836</v>
      </c>
      <c r="AE1734" s="6">
        <v>4.3626555842411268</v>
      </c>
      <c r="AF1734" s="6">
        <v>99.999999999999986</v>
      </c>
      <c r="AG1734" s="6"/>
      <c r="AH1734" s="6">
        <v>68.353619895993234</v>
      </c>
      <c r="AI1734" s="6">
        <v>1.0775905887194226</v>
      </c>
      <c r="AJ1734" s="6">
        <v>13.949902095892469</v>
      </c>
      <c r="AK1734" s="6">
        <v>0</v>
      </c>
      <c r="AL1734" s="6">
        <v>7.101535513646029</v>
      </c>
      <c r="AM1734" s="6">
        <v>9.1524503500519161E-2</v>
      </c>
      <c r="AN1734" s="6">
        <v>3.8699821114186008</v>
      </c>
      <c r="AO1734" s="6">
        <v>0.91236946089959825</v>
      </c>
      <c r="AP1734" s="6">
        <v>1.4813799525273237</v>
      </c>
      <c r="AQ1734" s="6">
        <v>3.1143675105008573</v>
      </c>
      <c r="AR1734" s="6">
        <v>100</v>
      </c>
      <c r="AS1734" s="6"/>
      <c r="AT1734" s="6">
        <v>0.35272988146849954</v>
      </c>
      <c r="AU1734" s="6" t="s">
        <v>2564</v>
      </c>
      <c r="AV1734" s="6" t="s">
        <v>2564</v>
      </c>
      <c r="AW1734" s="6"/>
      <c r="AX1734" s="6">
        <v>0.19339074129671838</v>
      </c>
      <c r="AY1734" s="6">
        <v>0.39114722568725979</v>
      </c>
      <c r="AZ1734" s="6">
        <f>LOG(Tabella1[[#This Row],[SiO2]]/Tabella1[[#This Row],[Al2O3]])</f>
        <v>0.46064793417276023</v>
      </c>
      <c r="BA1734" s="6">
        <f>LOG((Tabella1[[#This Row],[FeO]]*0.8998+Tabella1[[#This Row],[Fe2O3]])/Tabella1[[#This Row],[K2O]])</f>
        <v>0.19450426161786413</v>
      </c>
      <c r="BB1734" s="6">
        <f>Tabella1[[#This Row],[Log SiO2/Al2O3]]/Tabella1[[#This Row],[Log (FeO3/K2O)]]</f>
        <v>2.368317950162858</v>
      </c>
    </row>
    <row r="1735" spans="1:54">
      <c r="A1735" s="19" t="s">
        <v>3488</v>
      </c>
      <c r="B1735" s="19" t="s">
        <v>3560</v>
      </c>
      <c r="C1735" s="19" t="s">
        <v>3561</v>
      </c>
      <c r="D1735" s="19" t="s">
        <v>3570</v>
      </c>
      <c r="E1735" s="19" t="s">
        <v>2771</v>
      </c>
      <c r="F1735" s="19" t="s">
        <v>3564</v>
      </c>
      <c r="G1735" s="8" t="s">
        <v>3597</v>
      </c>
      <c r="H1735" s="8"/>
      <c r="I1735" s="6">
        <v>58.05</v>
      </c>
      <c r="J1735" s="6">
        <v>1.02</v>
      </c>
      <c r="K1735" s="6">
        <v>20.77</v>
      </c>
      <c r="L1735" s="6"/>
      <c r="M1735" s="6">
        <v>6.66</v>
      </c>
      <c r="N1735" s="6">
        <v>8.2000000000000003E-2</v>
      </c>
      <c r="O1735" s="6">
        <v>2.5030000000000001</v>
      </c>
      <c r="P1735" s="6">
        <v>0.439</v>
      </c>
      <c r="Q1735" s="6">
        <v>1.3080000000000001</v>
      </c>
      <c r="R1735" s="6">
        <v>4.2910000000000004</v>
      </c>
      <c r="S1735" s="6">
        <v>0.13300000000000001</v>
      </c>
      <c r="T1735" s="6"/>
      <c r="U1735" s="6">
        <v>95.12299999999999</v>
      </c>
      <c r="V1735" s="12"/>
      <c r="W1735" s="6">
        <v>61.026250223394975</v>
      </c>
      <c r="X1735" s="6">
        <v>1.0722958695583615</v>
      </c>
      <c r="Y1735" s="6">
        <v>21.834887461497221</v>
      </c>
      <c r="Z1735" s="6">
        <v>7.0014612659398887</v>
      </c>
      <c r="AA1735" s="6">
        <v>8.6204177748809438E-2</v>
      </c>
      <c r="AB1735" s="6">
        <v>2.6313299622593909</v>
      </c>
      <c r="AC1735" s="6">
        <v>0.4615077320942359</v>
      </c>
      <c r="AD1735" s="6">
        <v>1.375061762139546</v>
      </c>
      <c r="AE1735" s="6">
        <v>4.5110015453675771</v>
      </c>
      <c r="AF1735" s="6">
        <v>100.00000000000001</v>
      </c>
      <c r="AG1735" s="6"/>
      <c r="AH1735" s="6">
        <v>68.324674390447726</v>
      </c>
      <c r="AI1735" s="6">
        <v>0.90288189215943804</v>
      </c>
      <c r="AJ1735" s="6">
        <v>14.410180405256718</v>
      </c>
      <c r="AK1735" s="6">
        <v>0</v>
      </c>
      <c r="AL1735" s="6">
        <v>6.5557896052829339</v>
      </c>
      <c r="AM1735" s="6">
        <v>8.1752344995359327E-2</v>
      </c>
      <c r="AN1735" s="6">
        <v>4.3905393797754817</v>
      </c>
      <c r="AO1735" s="6">
        <v>0.55364842133041148</v>
      </c>
      <c r="AP1735" s="6">
        <v>1.4925666129502424</v>
      </c>
      <c r="AQ1735" s="6">
        <v>3.221700484165587</v>
      </c>
      <c r="AR1735" s="6">
        <v>100.00000000000001</v>
      </c>
      <c r="AS1735" s="6"/>
      <c r="AT1735" s="6">
        <v>0.40109696920022281</v>
      </c>
      <c r="AU1735" s="6" t="s">
        <v>2564</v>
      </c>
      <c r="AV1735" s="6" t="s">
        <v>2564</v>
      </c>
      <c r="AW1735" s="6"/>
      <c r="AX1735" s="6">
        <v>0.22523391643221913</v>
      </c>
      <c r="AY1735" s="6">
        <v>0.43715462820327161</v>
      </c>
      <c r="AZ1735" s="6">
        <f>LOG(Tabella1[[#This Row],[SiO2]]/Tabella1[[#This Row],[Al2O3]])</f>
        <v>0.4463657275394935</v>
      </c>
      <c r="BA1735" s="6">
        <f>LOG((Tabella1[[#This Row],[FeO]]*0.8998+Tabella1[[#This Row],[Fe2O3]])/Tabella1[[#This Row],[K2O]])</f>
        <v>0.14506170346717723</v>
      </c>
      <c r="BB1735" s="6">
        <f>Tabella1[[#This Row],[Log SiO2/Al2O3]]/Tabella1[[#This Row],[Log (FeO3/K2O)]]</f>
        <v>3.0770749058554356</v>
      </c>
    </row>
    <row r="1736" spans="1:54">
      <c r="A1736" s="19" t="s">
        <v>3488</v>
      </c>
      <c r="B1736" s="19" t="s">
        <v>3560</v>
      </c>
      <c r="C1736" s="19" t="s">
        <v>3561</v>
      </c>
      <c r="D1736" s="19" t="s">
        <v>3570</v>
      </c>
      <c r="E1736" s="19" t="s">
        <v>2771</v>
      </c>
      <c r="F1736" s="19" t="s">
        <v>3564</v>
      </c>
      <c r="G1736" s="8" t="s">
        <v>3598</v>
      </c>
      <c r="H1736" s="8"/>
      <c r="I1736" s="6">
        <v>59.72</v>
      </c>
      <c r="J1736" s="6">
        <v>1.08</v>
      </c>
      <c r="K1736" s="6">
        <v>20.190000000000001</v>
      </c>
      <c r="L1736" s="6"/>
      <c r="M1736" s="6">
        <v>6.49</v>
      </c>
      <c r="N1736" s="6">
        <v>6.3E-2</v>
      </c>
      <c r="O1736" s="6">
        <v>2.407</v>
      </c>
      <c r="P1736" s="6">
        <v>0.42199999999999999</v>
      </c>
      <c r="Q1736" s="6">
        <v>1.3939999999999999</v>
      </c>
      <c r="R1736" s="6">
        <v>3.9489999999999998</v>
      </c>
      <c r="S1736" s="6">
        <v>0.127</v>
      </c>
      <c r="T1736" s="6"/>
      <c r="U1736" s="6">
        <v>95.714999999999989</v>
      </c>
      <c r="V1736" s="12"/>
      <c r="W1736" s="6">
        <v>62.393564227132636</v>
      </c>
      <c r="X1736" s="6">
        <v>1.1283497884344149</v>
      </c>
      <c r="Y1736" s="6">
        <v>21.093872433787812</v>
      </c>
      <c r="Z1736" s="6">
        <v>6.7805464138327327</v>
      </c>
      <c r="AA1736" s="6">
        <v>6.5820404325340864E-2</v>
      </c>
      <c r="AB1736" s="6">
        <v>2.514757352557071</v>
      </c>
      <c r="AC1736" s="6">
        <v>0.44089223214752138</v>
      </c>
      <c r="AD1736" s="6">
        <v>1.4564070417384947</v>
      </c>
      <c r="AE1736" s="6">
        <v>4.1257901060439846</v>
      </c>
      <c r="AF1736" s="6">
        <v>100</v>
      </c>
      <c r="AG1736" s="6"/>
      <c r="AH1736" s="6">
        <v>69.540235463924233</v>
      </c>
      <c r="AI1736" s="6">
        <v>0.9457917861470726</v>
      </c>
      <c r="AJ1736" s="6">
        <v>13.858309348350526</v>
      </c>
      <c r="AK1736" s="6">
        <v>0</v>
      </c>
      <c r="AL1736" s="6">
        <v>6.3202824363817456</v>
      </c>
      <c r="AM1736" s="6">
        <v>6.2139524714789229E-2</v>
      </c>
      <c r="AN1736" s="6">
        <v>4.1770928465230641</v>
      </c>
      <c r="AO1736" s="6">
        <v>0.5265298628769377</v>
      </c>
      <c r="AP1736" s="6">
        <v>1.5737283325584814</v>
      </c>
      <c r="AQ1736" s="6">
        <v>2.9332885891251248</v>
      </c>
      <c r="AR1736" s="6">
        <v>100</v>
      </c>
      <c r="AS1736" s="6"/>
      <c r="AT1736" s="6">
        <v>0.39791783507307255</v>
      </c>
      <c r="AU1736" s="6" t="s">
        <v>2564</v>
      </c>
      <c r="AV1736" s="6" t="s">
        <v>2564</v>
      </c>
      <c r="AW1736" s="6"/>
      <c r="AX1736" s="6">
        <v>0.24899733694107704</v>
      </c>
      <c r="AY1736" s="6">
        <v>0.43731940865522123</v>
      </c>
      <c r="AZ1736" s="6">
        <f>LOG(Tabella1[[#This Row],[SiO2]]/Tabella1[[#This Row],[Al2O3]])</f>
        <v>0.47098348010934848</v>
      </c>
      <c r="BA1736" s="6">
        <f>LOG((Tabella1[[#This Row],[FeO]]*0.8998+Tabella1[[#This Row],[Fe2O3]])/Tabella1[[#This Row],[K2O]])</f>
        <v>0.16990355189337317</v>
      </c>
      <c r="BB1736" s="6">
        <f>Tabella1[[#This Row],[Log SiO2/Al2O3]]/Tabella1[[#This Row],[Log (FeO3/K2O)]]</f>
        <v>2.7720637671243322</v>
      </c>
    </row>
    <row r="1737" spans="1:54">
      <c r="A1737" s="19" t="s">
        <v>3488</v>
      </c>
      <c r="B1737" s="19" t="s">
        <v>3560</v>
      </c>
      <c r="C1737" s="19" t="s">
        <v>3561</v>
      </c>
      <c r="D1737" s="19" t="s">
        <v>3570</v>
      </c>
      <c r="E1737" s="19" t="s">
        <v>2771</v>
      </c>
      <c r="F1737" s="19" t="s">
        <v>3564</v>
      </c>
      <c r="G1737" s="8" t="s">
        <v>3599</v>
      </c>
      <c r="H1737" s="8"/>
      <c r="I1737" s="6">
        <v>51.71</v>
      </c>
      <c r="J1737" s="6">
        <v>1.39</v>
      </c>
      <c r="K1737" s="6">
        <v>23.77</v>
      </c>
      <c r="L1737" s="6"/>
      <c r="M1737" s="6">
        <v>8.43</v>
      </c>
      <c r="N1737" s="6">
        <v>0.10299999999999999</v>
      </c>
      <c r="O1737" s="6">
        <v>2.738</v>
      </c>
      <c r="P1737" s="6">
        <v>0.31900000000000001</v>
      </c>
      <c r="Q1737" s="6">
        <v>1.091</v>
      </c>
      <c r="R1737" s="6">
        <v>4.6109999999999998</v>
      </c>
      <c r="S1737" s="6">
        <v>0.185</v>
      </c>
      <c r="T1737" s="6"/>
      <c r="U1737" s="6">
        <v>94.162000000000006</v>
      </c>
      <c r="V1737" s="12"/>
      <c r="W1737" s="6">
        <v>54.915995836961827</v>
      </c>
      <c r="X1737" s="6">
        <v>1.4761793504810856</v>
      </c>
      <c r="Y1737" s="6">
        <v>25.243728892759286</v>
      </c>
      <c r="Z1737" s="6">
        <v>8.9526560608313321</v>
      </c>
      <c r="AA1737" s="6">
        <v>0.10938595187018117</v>
      </c>
      <c r="AB1737" s="6">
        <v>2.9077547205879228</v>
      </c>
      <c r="AC1737" s="6">
        <v>0.33877785093774559</v>
      </c>
      <c r="AD1737" s="6">
        <v>1.1586414901977442</v>
      </c>
      <c r="AE1737" s="6">
        <v>4.896879845372867</v>
      </c>
      <c r="AF1737" s="6">
        <v>99.999999999999972</v>
      </c>
      <c r="AG1737" s="6"/>
      <c r="AH1737" s="6">
        <v>62.75170855287552</v>
      </c>
      <c r="AI1737" s="6">
        <v>1.2685898787257479</v>
      </c>
      <c r="AJ1737" s="6">
        <v>17.003478384401259</v>
      </c>
      <c r="AK1737" s="6">
        <v>0</v>
      </c>
      <c r="AL1737" s="6">
        <v>8.5556699653542676</v>
      </c>
      <c r="AM1737" s="6">
        <v>0.10587642333220382</v>
      </c>
      <c r="AN1737" s="6">
        <v>4.9518347309169224</v>
      </c>
      <c r="AO1737" s="6">
        <v>0.41479727942545774</v>
      </c>
      <c r="AP1737" s="6">
        <v>1.2835902212527865</v>
      </c>
      <c r="AQ1737" s="6">
        <v>3.5694182565128032</v>
      </c>
      <c r="AR1737" s="6">
        <v>100</v>
      </c>
      <c r="AS1737" s="6"/>
      <c r="AT1737" s="6">
        <v>0.36659877914267169</v>
      </c>
      <c r="AU1737" s="6" t="s">
        <v>2564</v>
      </c>
      <c r="AV1737" s="6" t="s">
        <v>2564</v>
      </c>
      <c r="AW1737" s="6"/>
      <c r="AX1737" s="6">
        <v>0.28646627260425372</v>
      </c>
      <c r="AY1737" s="6">
        <v>0.40459753211273924</v>
      </c>
      <c r="AZ1737" s="6">
        <f>LOG(Tabella1[[#This Row],[SiO2]]/Tabella1[[#This Row],[Al2O3]])</f>
        <v>0.33754535604388952</v>
      </c>
      <c r="BA1737" s="6">
        <f>LOG((Tabella1[[#This Row],[FeO]]*0.8998+Tabella1[[#This Row],[Fe2O3]])/Tabella1[[#This Row],[K2O]])</f>
        <v>0.21617844123488281</v>
      </c>
      <c r="BB1737" s="6">
        <f>Tabella1[[#This Row],[Log SiO2/Al2O3]]/Tabella1[[#This Row],[Log (FeO3/K2O)]]</f>
        <v>1.5614200662920814</v>
      </c>
    </row>
    <row r="1738" spans="1:54">
      <c r="A1738" s="19" t="s">
        <v>3488</v>
      </c>
      <c r="B1738" s="19" t="s">
        <v>3560</v>
      </c>
      <c r="C1738" s="19" t="s">
        <v>3561</v>
      </c>
      <c r="D1738" s="19" t="s">
        <v>3570</v>
      </c>
      <c r="E1738" s="19" t="s">
        <v>2771</v>
      </c>
      <c r="F1738" s="19" t="s">
        <v>3564</v>
      </c>
      <c r="G1738" s="8" t="s">
        <v>3600</v>
      </c>
      <c r="H1738" s="8"/>
      <c r="I1738" s="6">
        <v>53.52</v>
      </c>
      <c r="J1738" s="6">
        <v>1.34</v>
      </c>
      <c r="K1738" s="6">
        <v>22.58</v>
      </c>
      <c r="L1738" s="6"/>
      <c r="M1738" s="6">
        <v>8.2200000000000006</v>
      </c>
      <c r="N1738" s="6">
        <v>9.9000000000000005E-2</v>
      </c>
      <c r="O1738" s="6">
        <v>3.0230000000000001</v>
      </c>
      <c r="P1738" s="6">
        <v>0.36699999999999999</v>
      </c>
      <c r="Q1738" s="6">
        <v>1.0409999999999999</v>
      </c>
      <c r="R1738" s="6">
        <v>4.4109999999999996</v>
      </c>
      <c r="S1738" s="6">
        <v>0.16900000000000001</v>
      </c>
      <c r="T1738" s="6"/>
      <c r="U1738" s="6">
        <v>94.600999999999999</v>
      </c>
      <c r="V1738" s="12"/>
      <c r="W1738" s="6">
        <v>56.574454815488217</v>
      </c>
      <c r="X1738" s="6">
        <v>1.416475512943838</v>
      </c>
      <c r="Y1738" s="6">
        <v>23.868669464381981</v>
      </c>
      <c r="Z1738" s="6">
        <v>8.6891259077599603</v>
      </c>
      <c r="AA1738" s="6">
        <v>0.10465005655331339</v>
      </c>
      <c r="AB1738" s="6">
        <v>3.1955264743501655</v>
      </c>
      <c r="AC1738" s="6">
        <v>0.38794515914208094</v>
      </c>
      <c r="AD1738" s="6">
        <v>1.1004112007272648</v>
      </c>
      <c r="AE1738" s="6">
        <v>4.6627414086531846</v>
      </c>
      <c r="AF1738" s="6">
        <v>100</v>
      </c>
      <c r="AG1738" s="6"/>
      <c r="AH1738" s="6">
        <v>64.027260229182218</v>
      </c>
      <c r="AI1738" s="6">
        <v>1.2056160938303599</v>
      </c>
      <c r="AJ1738" s="6">
        <v>15.923199121778492</v>
      </c>
      <c r="AK1738" s="6">
        <v>0</v>
      </c>
      <c r="AL1738" s="6">
        <v>8.2242454416198374</v>
      </c>
      <c r="AM1738" s="6">
        <v>0.10032173356302289</v>
      </c>
      <c r="AN1738" s="6">
        <v>5.3897502514727202</v>
      </c>
      <c r="AO1738" s="6">
        <v>0.47044523820203271</v>
      </c>
      <c r="AP1738" s="6">
        <v>1.2073972304357286</v>
      </c>
      <c r="AQ1738" s="6">
        <v>3.3661787395179261</v>
      </c>
      <c r="AR1738" s="6">
        <v>100</v>
      </c>
      <c r="AS1738" s="6"/>
      <c r="AT1738" s="6">
        <v>0.39589774912352593</v>
      </c>
      <c r="AU1738" s="6" t="s">
        <v>2564</v>
      </c>
      <c r="AV1738" s="6" t="s">
        <v>2564</v>
      </c>
      <c r="AW1738" s="6"/>
      <c r="AX1738" s="6">
        <v>0.26318163985187265</v>
      </c>
      <c r="AY1738" s="6">
        <v>0.4343637465598808</v>
      </c>
      <c r="AZ1738" s="6">
        <f>LOG(Tabella1[[#This Row],[SiO2]]/Tabella1[[#This Row],[Al2O3]])</f>
        <v>0.37479216717081765</v>
      </c>
      <c r="BA1738" s="6">
        <f>LOG((Tabella1[[#This Row],[FeO]]*0.8998+Tabella1[[#This Row],[Fe2O3]])/Tabella1[[#This Row],[K2O]])</f>
        <v>0.22448074859119119</v>
      </c>
      <c r="BB1738" s="6">
        <f>Tabella1[[#This Row],[Log SiO2/Al2O3]]/Tabella1[[#This Row],[Log (FeO3/K2O)]]</f>
        <v>1.6695960322787555</v>
      </c>
    </row>
    <row r="1739" spans="1:54">
      <c r="A1739" s="19" t="s">
        <v>3488</v>
      </c>
      <c r="B1739" s="19" t="s">
        <v>3560</v>
      </c>
      <c r="C1739" s="19" t="s">
        <v>3561</v>
      </c>
      <c r="D1739" s="19" t="s">
        <v>3570</v>
      </c>
      <c r="E1739" s="19" t="s">
        <v>2771</v>
      </c>
      <c r="F1739" s="19" t="s">
        <v>3564</v>
      </c>
      <c r="G1739" s="8" t="s">
        <v>3601</v>
      </c>
      <c r="H1739" s="8"/>
      <c r="I1739" s="6">
        <v>54.93</v>
      </c>
      <c r="J1739" s="6">
        <v>1.32</v>
      </c>
      <c r="K1739" s="6">
        <v>21.76</v>
      </c>
      <c r="L1739" s="6"/>
      <c r="M1739" s="6">
        <v>8.0299999999999994</v>
      </c>
      <c r="N1739" s="6">
        <v>0.11</v>
      </c>
      <c r="O1739" s="6">
        <v>3.0510000000000002</v>
      </c>
      <c r="P1739" s="6">
        <v>0.36099999999999999</v>
      </c>
      <c r="Q1739" s="6">
        <v>1.1439999999999999</v>
      </c>
      <c r="R1739" s="6">
        <v>3.9750000000000001</v>
      </c>
      <c r="S1739" s="6">
        <v>0.161</v>
      </c>
      <c r="T1739" s="6"/>
      <c r="U1739" s="6">
        <v>94.681000000000012</v>
      </c>
      <c r="V1739" s="12"/>
      <c r="W1739" s="6">
        <v>58.015863795270427</v>
      </c>
      <c r="X1739" s="6">
        <v>1.3941551103178038</v>
      </c>
      <c r="Y1739" s="6">
        <v>22.982435757966222</v>
      </c>
      <c r="Z1739" s="6">
        <v>8.4811102544333057</v>
      </c>
      <c r="AA1739" s="6">
        <v>0.11617959252648365</v>
      </c>
      <c r="AB1739" s="6">
        <v>3.2223994254391055</v>
      </c>
      <c r="AC1739" s="6">
        <v>0.38128029910964178</v>
      </c>
      <c r="AD1739" s="6">
        <v>1.2082677622754299</v>
      </c>
      <c r="AE1739" s="6">
        <v>4.1983080026615678</v>
      </c>
      <c r="AF1739" s="6">
        <v>99.999999999999972</v>
      </c>
      <c r="AG1739" s="6"/>
      <c r="AH1739" s="6">
        <v>65.233610540274555</v>
      </c>
      <c r="AI1739" s="6">
        <v>1.1789385620889048</v>
      </c>
      <c r="AJ1739" s="6">
        <v>15.232748902899363</v>
      </c>
      <c r="AK1739" s="6">
        <v>0</v>
      </c>
      <c r="AL1739" s="6">
        <v>7.9754058815773092</v>
      </c>
      <c r="AM1739" s="6">
        <v>0.11065359354255182</v>
      </c>
      <c r="AN1739" s="6">
        <v>5.3998998556879547</v>
      </c>
      <c r="AO1739" s="6">
        <v>0.45937062301468906</v>
      </c>
      <c r="AP1739" s="6">
        <v>1.3171598197716956</v>
      </c>
      <c r="AQ1739" s="6">
        <v>3.0112738424519185</v>
      </c>
      <c r="AR1739" s="6">
        <v>99.999999999999957</v>
      </c>
      <c r="AS1739" s="6"/>
      <c r="AT1739" s="6">
        <v>0.40372160171585181</v>
      </c>
      <c r="AU1739" s="6" t="s">
        <v>2564</v>
      </c>
      <c r="AV1739" s="6" t="s">
        <v>2564</v>
      </c>
      <c r="AW1739" s="6"/>
      <c r="AX1739" s="6">
        <v>0.27783256172133025</v>
      </c>
      <c r="AY1739" s="6">
        <v>0.44274658003725365</v>
      </c>
      <c r="AZ1739" s="6">
        <f>LOG(Tabella1[[#This Row],[SiO2]]/Tabella1[[#This Row],[Al2O3]])</f>
        <v>0.40215070799521657</v>
      </c>
      <c r="BA1739" s="6">
        <f>LOG((Tabella1[[#This Row],[FeO]]*0.8998+Tabella1[[#This Row],[Fe2O3]])/Tabella1[[#This Row],[K2O]])</f>
        <v>0.25952440111573988</v>
      </c>
      <c r="BB1739" s="6">
        <f>Tabella1[[#This Row],[Log SiO2/Al2O3]]/Tabella1[[#This Row],[Log (FeO3/K2O)]]</f>
        <v>1.5495680031099264</v>
      </c>
    </row>
    <row r="1740" spans="1:54">
      <c r="A1740" s="19" t="s">
        <v>3488</v>
      </c>
      <c r="B1740" s="19" t="s">
        <v>3560</v>
      </c>
      <c r="C1740" s="19" t="s">
        <v>3561</v>
      </c>
      <c r="D1740" s="19" t="s">
        <v>3570</v>
      </c>
      <c r="E1740" s="19" t="s">
        <v>2771</v>
      </c>
      <c r="F1740" s="19" t="s">
        <v>3564</v>
      </c>
      <c r="G1740" s="8" t="s">
        <v>3602</v>
      </c>
      <c r="H1740" s="8"/>
      <c r="I1740" s="6">
        <v>51.83</v>
      </c>
      <c r="J1740" s="6">
        <v>1.4</v>
      </c>
      <c r="K1740" s="6">
        <v>23.19</v>
      </c>
      <c r="L1740" s="6"/>
      <c r="M1740" s="6">
        <v>9.2100000000000009</v>
      </c>
      <c r="N1740" s="6">
        <v>0.1</v>
      </c>
      <c r="O1740" s="6">
        <v>2.8780000000000001</v>
      </c>
      <c r="P1740" s="6">
        <v>0.51100000000000001</v>
      </c>
      <c r="Q1740" s="6">
        <v>0.622</v>
      </c>
      <c r="R1740" s="6">
        <v>4.9459999999999997</v>
      </c>
      <c r="S1740" s="6">
        <v>0.24399999999999999</v>
      </c>
      <c r="T1740" s="6"/>
      <c r="U1740" s="6">
        <v>94.686999999999983</v>
      </c>
      <c r="V1740" s="12"/>
      <c r="W1740" s="6">
        <v>54.738242842206432</v>
      </c>
      <c r="X1740" s="6">
        <v>1.4785556623401312</v>
      </c>
      <c r="Y1740" s="6">
        <v>24.491218435476892</v>
      </c>
      <c r="Z1740" s="6">
        <v>9.7267840358232931</v>
      </c>
      <c r="AA1740" s="6">
        <v>0.10561111873858083</v>
      </c>
      <c r="AB1740" s="6">
        <v>3.039487997296356</v>
      </c>
      <c r="AC1740" s="6">
        <v>0.53967281675414802</v>
      </c>
      <c r="AD1740" s="6">
        <v>0.65690115855397269</v>
      </c>
      <c r="AE1740" s="6">
        <v>5.2235259328102064</v>
      </c>
      <c r="AF1740" s="6">
        <v>100.00000000000001</v>
      </c>
      <c r="AG1740" s="6"/>
      <c r="AH1740" s="6">
        <v>62.417279532527672</v>
      </c>
      <c r="AI1740" s="6">
        <v>1.2679644795125258</v>
      </c>
      <c r="AJ1740" s="6">
        <v>16.461975481120888</v>
      </c>
      <c r="AK1740" s="6">
        <v>0</v>
      </c>
      <c r="AL1740" s="6">
        <v>9.2759561906670474</v>
      </c>
      <c r="AM1740" s="6">
        <v>0.10200809729857306</v>
      </c>
      <c r="AN1740" s="6">
        <v>5.1653065048497773</v>
      </c>
      <c r="AO1740" s="6">
        <v>0.65938448820013462</v>
      </c>
      <c r="AP1740" s="6">
        <v>0.72621404496747355</v>
      </c>
      <c r="AQ1740" s="6">
        <v>3.7995226722926092</v>
      </c>
      <c r="AR1740" s="6">
        <v>100.00000000000001</v>
      </c>
      <c r="AS1740" s="6"/>
      <c r="AT1740" s="6">
        <v>0.35767692990262584</v>
      </c>
      <c r="AU1740" s="6" t="s">
        <v>2564</v>
      </c>
      <c r="AV1740" s="6" t="s">
        <v>2564</v>
      </c>
      <c r="AW1740" s="6"/>
      <c r="AX1740" s="6">
        <v>0.23702652521405571</v>
      </c>
      <c r="AY1740" s="6">
        <v>0.39210427185003843</v>
      </c>
      <c r="AZ1740" s="6">
        <f>LOG(Tabella1[[#This Row],[SiO2]]/Tabella1[[#This Row],[Al2O3]])</f>
        <v>0.3492804602015438</v>
      </c>
      <c r="BA1740" s="6">
        <f>LOG((Tabella1[[#This Row],[FeO]]*0.8998+Tabella1[[#This Row],[Fe2O3]])/Tabella1[[#This Row],[K2O]])</f>
        <v>0.22415150700111858</v>
      </c>
      <c r="BB1740" s="6">
        <f>Tabella1[[#This Row],[Log SiO2/Al2O3]]/Tabella1[[#This Row],[Log (FeO3/K2O)]]</f>
        <v>1.558233825301923</v>
      </c>
    </row>
    <row r="1741" spans="1:54">
      <c r="A1741" s="19" t="s">
        <v>3488</v>
      </c>
      <c r="B1741" s="19" t="s">
        <v>3560</v>
      </c>
      <c r="C1741" s="19" t="s">
        <v>3561</v>
      </c>
      <c r="D1741" s="19" t="s">
        <v>3570</v>
      </c>
      <c r="E1741" s="19" t="s">
        <v>2771</v>
      </c>
      <c r="F1741" s="19" t="s">
        <v>3564</v>
      </c>
      <c r="G1741" s="8" t="s">
        <v>3603</v>
      </c>
      <c r="H1741" s="8"/>
      <c r="I1741" s="6">
        <v>52.1</v>
      </c>
      <c r="J1741" s="6">
        <v>1.41</v>
      </c>
      <c r="K1741" s="6">
        <v>24.37</v>
      </c>
      <c r="L1741" s="6"/>
      <c r="M1741" s="6">
        <v>8.44</v>
      </c>
      <c r="N1741" s="6">
        <v>0.11</v>
      </c>
      <c r="O1741" s="6">
        <v>2.915</v>
      </c>
      <c r="P1741" s="6">
        <v>0.30399999999999999</v>
      </c>
      <c r="Q1741" s="6">
        <v>1.002</v>
      </c>
      <c r="R1741" s="6">
        <v>4.7670000000000003</v>
      </c>
      <c r="S1741" s="6">
        <v>0.16200000000000001</v>
      </c>
      <c r="T1741" s="6"/>
      <c r="U1741" s="6">
        <v>95.417999999999992</v>
      </c>
      <c r="V1741" s="12"/>
      <c r="W1741" s="6">
        <v>54.601857091953306</v>
      </c>
      <c r="X1741" s="6">
        <v>1.4777086084386593</v>
      </c>
      <c r="Y1741" s="6">
        <v>25.540254459326334</v>
      </c>
      <c r="Z1741" s="6">
        <v>8.845291244838501</v>
      </c>
      <c r="AA1741" s="6">
        <v>0.11528223186400889</v>
      </c>
      <c r="AB1741" s="6">
        <v>3.0549791443962357</v>
      </c>
      <c r="AC1741" s="6">
        <v>0.3185981680605337</v>
      </c>
      <c r="AD1741" s="6">
        <v>1.0501163302521539</v>
      </c>
      <c r="AE1741" s="6">
        <v>4.9959127208702769</v>
      </c>
      <c r="AF1741" s="6">
        <v>100.00000000000003</v>
      </c>
      <c r="AG1741" s="6"/>
      <c r="AH1741" s="6">
        <v>62.448797024147197</v>
      </c>
      <c r="AI1741" s="6">
        <v>1.2710448955112357</v>
      </c>
      <c r="AJ1741" s="6">
        <v>17.218664239139038</v>
      </c>
      <c r="AK1741" s="6">
        <v>0</v>
      </c>
      <c r="AL1741" s="6">
        <v>8.4606597823220664</v>
      </c>
      <c r="AM1741" s="6">
        <v>0.11168376818936243</v>
      </c>
      <c r="AN1741" s="6">
        <v>5.2072279924817551</v>
      </c>
      <c r="AO1741" s="6">
        <v>0.39043984902532497</v>
      </c>
      <c r="AP1741" s="6">
        <v>1.1644067306732491</v>
      </c>
      <c r="AQ1741" s="6">
        <v>3.6448764079028679</v>
      </c>
      <c r="AR1741" s="6">
        <v>100.00000000000003</v>
      </c>
      <c r="AS1741" s="6"/>
      <c r="AT1741" s="6">
        <v>0.38098264181544289</v>
      </c>
      <c r="AU1741" s="6" t="s">
        <v>2564</v>
      </c>
      <c r="AV1741" s="6" t="s">
        <v>2564</v>
      </c>
      <c r="AW1741" s="6"/>
      <c r="AX1741" s="6">
        <v>0.28753895369113819</v>
      </c>
      <c r="AY1741" s="6">
        <v>0.42004468744052526</v>
      </c>
      <c r="AZ1741" s="6">
        <f>LOG(Tabella1[[#This Row],[SiO2]]/Tabella1[[#This Row],[Al2O3]])</f>
        <v>0.32998219411480018</v>
      </c>
      <c r="BA1741" s="6">
        <f>LOG((Tabella1[[#This Row],[FeO]]*0.8998+Tabella1[[#This Row],[Fe2O3]])/Tabella1[[#This Row],[K2O]])</f>
        <v>0.20224328352816107</v>
      </c>
      <c r="BB1741" s="6">
        <f>Tabella1[[#This Row],[Log SiO2/Al2O3]]/Tabella1[[#This Row],[Log (FeO3/K2O)]]</f>
        <v>1.6316101497079001</v>
      </c>
    </row>
    <row r="1742" spans="1:54">
      <c r="A1742" s="19" t="s">
        <v>3488</v>
      </c>
      <c r="B1742" s="19" t="s">
        <v>3560</v>
      </c>
      <c r="C1742" s="19" t="s">
        <v>3561</v>
      </c>
      <c r="D1742" s="19" t="s">
        <v>3570</v>
      </c>
      <c r="E1742" s="19" t="s">
        <v>2771</v>
      </c>
      <c r="F1742" s="19" t="s">
        <v>3564</v>
      </c>
      <c r="G1742" s="8" t="s">
        <v>3604</v>
      </c>
      <c r="H1742" s="8"/>
      <c r="I1742" s="6">
        <v>53.19</v>
      </c>
      <c r="J1742" s="6">
        <v>1.33</v>
      </c>
      <c r="K1742" s="6">
        <v>22.54</v>
      </c>
      <c r="L1742" s="6"/>
      <c r="M1742" s="6">
        <v>8.11</v>
      </c>
      <c r="N1742" s="6">
        <v>9.8000000000000004E-2</v>
      </c>
      <c r="O1742" s="6">
        <v>2.9329999999999998</v>
      </c>
      <c r="P1742" s="6">
        <v>0.32400000000000001</v>
      </c>
      <c r="Q1742" s="6">
        <v>1.089</v>
      </c>
      <c r="R1742" s="6">
        <v>4.6689999999999996</v>
      </c>
      <c r="S1742" s="6">
        <v>0.17699999999999999</v>
      </c>
      <c r="T1742" s="6"/>
      <c r="U1742" s="6">
        <v>94.283000000000001</v>
      </c>
      <c r="V1742" s="12"/>
      <c r="W1742" s="6">
        <v>56.415260439315674</v>
      </c>
      <c r="X1742" s="6">
        <v>1.4106466701314129</v>
      </c>
      <c r="Y1742" s="6">
        <v>23.906748830648151</v>
      </c>
      <c r="Z1742" s="6">
        <v>8.6017627780193653</v>
      </c>
      <c r="AA1742" s="6">
        <v>0.10394238622020936</v>
      </c>
      <c r="AB1742" s="6">
        <v>3.1108471304476946</v>
      </c>
      <c r="AC1742" s="6">
        <v>0.34364625648314118</v>
      </c>
      <c r="AD1742" s="6">
        <v>1.1550332509572245</v>
      </c>
      <c r="AE1742" s="6">
        <v>4.9521122577771175</v>
      </c>
      <c r="AF1742" s="6">
        <v>100</v>
      </c>
      <c r="AG1742" s="6"/>
      <c r="AH1742" s="6">
        <v>63.953540714418132</v>
      </c>
      <c r="AI1742" s="6">
        <v>1.2026566832892693</v>
      </c>
      <c r="AJ1742" s="6">
        <v>15.975192123503851</v>
      </c>
      <c r="AK1742" s="6">
        <v>0</v>
      </c>
      <c r="AL1742" s="6">
        <v>8.1551300123788639</v>
      </c>
      <c r="AM1742" s="6">
        <v>9.9809458395336059E-2</v>
      </c>
      <c r="AN1742" s="6">
        <v>5.255673129284995</v>
      </c>
      <c r="AO1742" s="6">
        <v>0.41742053717995903</v>
      </c>
      <c r="AP1742" s="6">
        <v>1.2694427372321286</v>
      </c>
      <c r="AQ1742" s="6">
        <v>3.5810450005330217</v>
      </c>
      <c r="AR1742" s="6">
        <v>100.00000000000003</v>
      </c>
      <c r="AS1742" s="6"/>
      <c r="AT1742" s="6">
        <v>0.39189846228948011</v>
      </c>
      <c r="AU1742" s="6" t="s">
        <v>2564</v>
      </c>
      <c r="AV1742" s="6" t="s">
        <v>2564</v>
      </c>
      <c r="AW1742" s="6"/>
      <c r="AX1742" s="6">
        <v>0.23954023946419212</v>
      </c>
      <c r="AY1742" s="6">
        <v>0.43050541269347975</v>
      </c>
      <c r="AZ1742" s="6">
        <f>LOG(Tabella1[[#This Row],[SiO2]]/Tabella1[[#This Row],[Al2O3]])</f>
        <v>0.37287607861049243</v>
      </c>
      <c r="BA1742" s="6">
        <f>LOG((Tabella1[[#This Row],[FeO]]*0.8998+Tabella1[[#This Row],[Fe2O3]])/Tabella1[[#This Row],[K2O]])</f>
        <v>0.19394296910989831</v>
      </c>
      <c r="BB1742" s="6">
        <f>Tabella1[[#This Row],[Log SiO2/Al2O3]]/Tabella1[[#This Row],[Log (FeO3/K2O)]]</f>
        <v>1.9226068380916721</v>
      </c>
    </row>
    <row r="1743" spans="1:54">
      <c r="A1743" s="19" t="s">
        <v>3488</v>
      </c>
      <c r="B1743" s="19" t="s">
        <v>3560</v>
      </c>
      <c r="C1743" s="19" t="s">
        <v>3561</v>
      </c>
      <c r="D1743" s="19" t="s">
        <v>3570</v>
      </c>
      <c r="E1743" s="19" t="s">
        <v>2771</v>
      </c>
      <c r="F1743" s="19" t="s">
        <v>3564</v>
      </c>
      <c r="G1743" s="8" t="s">
        <v>3605</v>
      </c>
      <c r="H1743" s="12"/>
      <c r="I1743" s="6">
        <v>50.75</v>
      </c>
      <c r="J1743" s="6">
        <v>1.49</v>
      </c>
      <c r="K1743" s="6">
        <v>23.7</v>
      </c>
      <c r="L1743" s="6"/>
      <c r="M1743" s="6">
        <v>8.5399999999999991</v>
      </c>
      <c r="N1743" s="6">
        <v>0.113</v>
      </c>
      <c r="O1743" s="6">
        <v>3.0019999999999998</v>
      </c>
      <c r="P1743" s="6">
        <v>0.46300000000000002</v>
      </c>
      <c r="Q1743" s="6">
        <v>1.0489999999999999</v>
      </c>
      <c r="R1743" s="6">
        <v>4.5750000000000002</v>
      </c>
      <c r="S1743" s="6">
        <v>0.185</v>
      </c>
      <c r="T1743" s="6"/>
      <c r="U1743" s="6">
        <v>93.681999999999988</v>
      </c>
      <c r="V1743" s="12"/>
      <c r="W1743" s="6">
        <v>54.172626545120735</v>
      </c>
      <c r="X1743" s="6">
        <v>1.5904869665464019</v>
      </c>
      <c r="Y1743" s="6">
        <v>25.298349736342097</v>
      </c>
      <c r="Z1743" s="6">
        <v>9.1159454324203146</v>
      </c>
      <c r="AA1743" s="6">
        <v>0.12062082363741169</v>
      </c>
      <c r="AB1743" s="6">
        <v>3.2044576332699983</v>
      </c>
      <c r="AC1743" s="6">
        <v>0.49422514463824441</v>
      </c>
      <c r="AD1743" s="6">
        <v>1.1197455220853527</v>
      </c>
      <c r="AE1743" s="6">
        <v>4.8835421959394552</v>
      </c>
      <c r="AF1743" s="6">
        <v>100.00000000000001</v>
      </c>
      <c r="AG1743" s="6"/>
      <c r="AH1743" s="6">
        <v>61.843031481394384</v>
      </c>
      <c r="AI1743" s="6">
        <v>1.3655148159234296</v>
      </c>
      <c r="AJ1743" s="6">
        <v>17.023962120612364</v>
      </c>
      <c r="AK1743" s="6">
        <v>0</v>
      </c>
      <c r="AL1743" s="6">
        <v>8.703381603042212</v>
      </c>
      <c r="AM1743" s="6">
        <v>0.11663910723806555</v>
      </c>
      <c r="AN1743" s="6">
        <v>5.4518900914234889</v>
      </c>
      <c r="AO1743" s="6">
        <v>0.60454678175265675</v>
      </c>
      <c r="AP1743" s="6">
        <v>1.2393125390968711</v>
      </c>
      <c r="AQ1743" s="6">
        <v>3.5562896279491754</v>
      </c>
      <c r="AR1743" s="6">
        <v>100.00000000000003</v>
      </c>
      <c r="AS1743" s="6"/>
      <c r="AT1743" s="6">
        <v>0.38514909562315358</v>
      </c>
      <c r="AU1743" s="6" t="s">
        <v>2564</v>
      </c>
      <c r="AV1743" s="6" t="s">
        <v>2564</v>
      </c>
      <c r="AW1743" s="6"/>
      <c r="AX1743" s="6">
        <v>0.27409691022398525</v>
      </c>
      <c r="AY1743" s="6">
        <v>0.42627003337102332</v>
      </c>
      <c r="AZ1743" s="6">
        <f>LOG(Tabella1[[#This Row],[SiO2]]/Tabella1[[#This Row],[Al2O3]])</f>
        <v>0.33068770057514668</v>
      </c>
      <c r="BA1743" s="6">
        <f>LOG((Tabella1[[#This Row],[FeO]]*0.8998+Tabella1[[#This Row],[Fe2O3]])/Tabella1[[#This Row],[K2O]])</f>
        <v>0.22521276111608596</v>
      </c>
      <c r="BB1743" s="6">
        <f>Tabella1[[#This Row],[Log SiO2/Al2O3]]/Tabella1[[#This Row],[Log (FeO3/K2O)]]</f>
        <v>1.4683346491395914</v>
      </c>
    </row>
    <row r="1744" spans="1:54">
      <c r="A1744" s="19" t="s">
        <v>3488</v>
      </c>
      <c r="B1744" s="19" t="s">
        <v>3560</v>
      </c>
      <c r="C1744" s="19" t="s">
        <v>3561</v>
      </c>
      <c r="D1744" s="19" t="s">
        <v>3570</v>
      </c>
      <c r="E1744" s="19" t="s">
        <v>2771</v>
      </c>
      <c r="F1744" s="19" t="s">
        <v>3564</v>
      </c>
      <c r="G1744" s="8" t="s">
        <v>3606</v>
      </c>
      <c r="H1744" s="12"/>
      <c r="I1744" s="6">
        <v>50.9</v>
      </c>
      <c r="J1744" s="6">
        <v>1.56</v>
      </c>
      <c r="K1744" s="6">
        <v>24.3</v>
      </c>
      <c r="L1744" s="6"/>
      <c r="M1744" s="6">
        <v>8.4600000000000009</v>
      </c>
      <c r="N1744" s="6">
        <v>0.114</v>
      </c>
      <c r="O1744" s="6">
        <v>2.86</v>
      </c>
      <c r="P1744" s="6">
        <v>0.27900000000000003</v>
      </c>
      <c r="Q1744" s="6">
        <v>1.28</v>
      </c>
      <c r="R1744" s="6">
        <v>4.532</v>
      </c>
      <c r="S1744" s="6">
        <v>0.13400000000000001</v>
      </c>
      <c r="T1744" s="6"/>
      <c r="U1744" s="6">
        <v>94.284999999999997</v>
      </c>
      <c r="V1744" s="12"/>
      <c r="W1744" s="6">
        <v>53.985257464071701</v>
      </c>
      <c r="X1744" s="6">
        <v>1.6545579890756752</v>
      </c>
      <c r="Y1744" s="6">
        <v>25.772922522140323</v>
      </c>
      <c r="Z1744" s="6">
        <v>8.972795248448854</v>
      </c>
      <c r="AA1744" s="6">
        <v>0.12091000689399163</v>
      </c>
      <c r="AB1744" s="6">
        <v>3.0333563133054038</v>
      </c>
      <c r="AC1744" s="6">
        <v>0.29591133266161113</v>
      </c>
      <c r="AD1744" s="6">
        <v>1.3575860423185027</v>
      </c>
      <c r="AE1744" s="6">
        <v>4.8067030810839473</v>
      </c>
      <c r="AF1744" s="6">
        <v>100.00000000000003</v>
      </c>
      <c r="AG1744" s="6"/>
      <c r="AH1744" s="6">
        <v>61.832612745870755</v>
      </c>
      <c r="AI1744" s="6">
        <v>1.4252132090070897</v>
      </c>
      <c r="AJ1744" s="6">
        <v>17.400577578388841</v>
      </c>
      <c r="AK1744" s="6">
        <v>0</v>
      </c>
      <c r="AL1744" s="6">
        <v>8.594994642338726</v>
      </c>
      <c r="AM1744" s="6">
        <v>0.1173047739473045</v>
      </c>
      <c r="AN1744" s="6">
        <v>5.1778269237612893</v>
      </c>
      <c r="AO1744" s="6">
        <v>0.36316017612781826</v>
      </c>
      <c r="AP1744" s="6">
        <v>1.5075107490378732</v>
      </c>
      <c r="AQ1744" s="6">
        <v>3.5118909196968291</v>
      </c>
      <c r="AR1744" s="6">
        <v>100.00000000000001</v>
      </c>
      <c r="AS1744" s="6"/>
      <c r="AT1744" s="6">
        <v>0.37594525558261993</v>
      </c>
      <c r="AU1744" s="6" t="s">
        <v>2564</v>
      </c>
      <c r="AV1744" s="6" t="s">
        <v>2564</v>
      </c>
      <c r="AW1744" s="6"/>
      <c r="AX1744" s="6">
        <v>0.29729489847124546</v>
      </c>
      <c r="AY1744" s="6">
        <v>0.41933844790169056</v>
      </c>
      <c r="AZ1744" s="6">
        <f>LOG(Tabella1[[#This Row],[SiO2]]/Tabella1[[#This Row],[Al2O3]])</f>
        <v>0.32111150873844652</v>
      </c>
      <c r="BA1744" s="6">
        <f>LOG((Tabella1[[#This Row],[FeO]]*0.8998+Tabella1[[#This Row],[Fe2O3]])/Tabella1[[#This Row],[K2O]])</f>
        <v>0.225226450677212</v>
      </c>
      <c r="BB1744" s="6">
        <f>Tabella1[[#This Row],[Log SiO2/Al2O3]]/Tabella1[[#This Row],[Log (FeO3/K2O)]]</f>
        <v>1.4257273414065126</v>
      </c>
    </row>
    <row r="1745" spans="1:54">
      <c r="A1745" s="19" t="s">
        <v>3488</v>
      </c>
      <c r="B1745" s="19" t="s">
        <v>3607</v>
      </c>
      <c r="C1745" s="19" t="s">
        <v>3608</v>
      </c>
      <c r="D1745" s="19" t="s">
        <v>3609</v>
      </c>
      <c r="E1745" s="19" t="s">
        <v>5136</v>
      </c>
      <c r="F1745" s="19" t="s">
        <v>3610</v>
      </c>
      <c r="G1745" s="8" t="s">
        <v>3611</v>
      </c>
      <c r="H1745" s="12"/>
      <c r="I1745" s="6">
        <v>64.400000000000006</v>
      </c>
      <c r="J1745" s="6">
        <v>1.1000000000000001</v>
      </c>
      <c r="K1745" s="6">
        <v>21.14</v>
      </c>
      <c r="L1745" s="6"/>
      <c r="M1745" s="6">
        <v>4.6500000000000004</v>
      </c>
      <c r="N1745" s="6">
        <v>0.06</v>
      </c>
      <c r="O1745" s="6">
        <v>0.79</v>
      </c>
      <c r="P1745" s="6">
        <v>0.14000000000000001</v>
      </c>
      <c r="Q1745" s="6">
        <v>1.24</v>
      </c>
      <c r="R1745" s="6">
        <v>3.7</v>
      </c>
      <c r="S1745" s="6">
        <v>0.08</v>
      </c>
      <c r="T1745" s="6"/>
      <c r="U1745" s="6">
        <v>97.220000000000013</v>
      </c>
      <c r="V1745" s="12"/>
      <c r="W1745" s="6">
        <v>66.241514091750659</v>
      </c>
      <c r="X1745" s="6">
        <v>1.1314544332441885</v>
      </c>
      <c r="Y1745" s="6">
        <v>21.744497017074675</v>
      </c>
      <c r="Z1745" s="6">
        <v>4.7829664678049788</v>
      </c>
      <c r="AA1745" s="6">
        <v>6.17156963587739E-2</v>
      </c>
      <c r="AB1745" s="6">
        <v>0.8125900020571899</v>
      </c>
      <c r="AC1745" s="6">
        <v>0.14400329150380578</v>
      </c>
      <c r="AD1745" s="6">
        <v>1.2754577247479941</v>
      </c>
      <c r="AE1745" s="6">
        <v>3.8058012754577244</v>
      </c>
      <c r="AF1745" s="6">
        <v>100</v>
      </c>
      <c r="AG1745" s="6"/>
      <c r="AH1745" s="6">
        <v>74.406195846992361</v>
      </c>
      <c r="AI1745" s="6">
        <v>0.95580950164614698</v>
      </c>
      <c r="AJ1745" s="6">
        <v>14.397457041552819</v>
      </c>
      <c r="AK1745" s="6">
        <v>0</v>
      </c>
      <c r="AL1745" s="6">
        <v>4.4931572492452876</v>
      </c>
      <c r="AM1745" s="6">
        <v>5.8719926581895433E-2</v>
      </c>
      <c r="AN1745" s="6">
        <v>1.3602915664097774</v>
      </c>
      <c r="AO1745" s="6">
        <v>0.17331871815286282</v>
      </c>
      <c r="AP1745" s="6">
        <v>1.3889785881823118</v>
      </c>
      <c r="AQ1745" s="6">
        <v>2.7269442479410384</v>
      </c>
      <c r="AR1745" s="6">
        <v>99.999999999999957</v>
      </c>
      <c r="AS1745" s="6"/>
      <c r="AT1745" s="6">
        <v>0.23239146855981277</v>
      </c>
      <c r="AU1745" s="6" t="s">
        <v>2564</v>
      </c>
      <c r="AV1745" s="6" t="s">
        <v>2564</v>
      </c>
      <c r="AW1745" s="6"/>
      <c r="AX1745" s="6">
        <v>0.49417045083915251</v>
      </c>
      <c r="AY1745" s="6">
        <v>0.27774433338095761</v>
      </c>
      <c r="AZ1745" s="6">
        <f>LOG(Tabella1[[#This Row],[SiO2]]/Tabella1[[#This Row],[Al2O3]])</f>
        <v>0.48378088438840466</v>
      </c>
      <c r="BA1745" s="6">
        <f>LOG((Tabella1[[#This Row],[FeO]]*0.8998+Tabella1[[#This Row],[Fe2O3]])/Tabella1[[#This Row],[K2O]])</f>
        <v>5.339721765250692E-2</v>
      </c>
      <c r="BB1745" s="6">
        <f>Tabella1[[#This Row],[Log SiO2/Al2O3]]/Tabella1[[#This Row],[Log (FeO3/K2O)]]</f>
        <v>9.0600391866240226</v>
      </c>
    </row>
    <row r="1746" spans="1:54">
      <c r="A1746" s="19" t="s">
        <v>3488</v>
      </c>
      <c r="B1746" s="19" t="s">
        <v>3607</v>
      </c>
      <c r="C1746" s="19" t="s">
        <v>3608</v>
      </c>
      <c r="D1746" s="19" t="s">
        <v>3609</v>
      </c>
      <c r="E1746" s="19" t="s">
        <v>5136</v>
      </c>
      <c r="F1746" s="19" t="s">
        <v>3610</v>
      </c>
      <c r="G1746" s="8" t="s">
        <v>3612</v>
      </c>
      <c r="H1746" s="12"/>
      <c r="I1746" s="6">
        <v>58.81</v>
      </c>
      <c r="J1746" s="6">
        <v>1.23</v>
      </c>
      <c r="K1746" s="6">
        <v>23.04</v>
      </c>
      <c r="L1746" s="6"/>
      <c r="M1746" s="6">
        <v>9.26</v>
      </c>
      <c r="N1746" s="6">
        <v>0.12</v>
      </c>
      <c r="O1746" s="6">
        <v>1.4</v>
      </c>
      <c r="P1746" s="6">
        <v>0.12</v>
      </c>
      <c r="Q1746" s="6">
        <v>1.07</v>
      </c>
      <c r="R1746" s="6">
        <v>3.75</v>
      </c>
      <c r="S1746" s="6">
        <v>0.04</v>
      </c>
      <c r="T1746" s="6"/>
      <c r="U1746" s="6">
        <v>98.800000000000011</v>
      </c>
      <c r="V1746" s="12"/>
      <c r="W1746" s="6">
        <v>59.524291497975703</v>
      </c>
      <c r="X1746" s="6">
        <v>1.2449392712550607</v>
      </c>
      <c r="Y1746" s="6">
        <v>23.319838056680158</v>
      </c>
      <c r="Z1746" s="6">
        <v>9.3724696356275299</v>
      </c>
      <c r="AA1746" s="6">
        <v>0.12145748987854249</v>
      </c>
      <c r="AB1746" s="6">
        <v>1.4170040485829956</v>
      </c>
      <c r="AC1746" s="6">
        <v>0.12145748987854249</v>
      </c>
      <c r="AD1746" s="6">
        <v>1.082995951417004</v>
      </c>
      <c r="AE1746" s="6">
        <v>3.7955465587044532</v>
      </c>
      <c r="AF1746" s="6">
        <v>99.999999999999986</v>
      </c>
      <c r="AG1746" s="6"/>
      <c r="AH1746" s="6">
        <v>67.734896951772072</v>
      </c>
      <c r="AI1746" s="6">
        <v>1.0654224190996566</v>
      </c>
      <c r="AJ1746" s="6">
        <v>15.642326425323375</v>
      </c>
      <c r="AK1746" s="6">
        <v>0</v>
      </c>
      <c r="AL1746" s="6">
        <v>8.919647944384355</v>
      </c>
      <c r="AM1746" s="6">
        <v>0.11707214105504836</v>
      </c>
      <c r="AN1746" s="6">
        <v>2.4030953953834282</v>
      </c>
      <c r="AO1746" s="6">
        <v>0.14809375332462787</v>
      </c>
      <c r="AP1746" s="6">
        <v>1.1948013505023514</v>
      </c>
      <c r="AQ1746" s="6">
        <v>2.755141217637052</v>
      </c>
      <c r="AR1746" s="6">
        <v>99.999999999999972</v>
      </c>
      <c r="AS1746" s="6"/>
      <c r="AT1746" s="6">
        <v>0.21223614483455325</v>
      </c>
      <c r="AU1746" s="6" t="s">
        <v>2564</v>
      </c>
      <c r="AV1746" s="6" t="s">
        <v>2564</v>
      </c>
      <c r="AW1746" s="6"/>
      <c r="AX1746" s="6">
        <v>0.37288396692482573</v>
      </c>
      <c r="AY1746" s="6">
        <v>0.23428099929497959</v>
      </c>
      <c r="AZ1746" s="6">
        <f>LOG(Tabella1[[#This Row],[SiO2]]/Tabella1[[#This Row],[Al2O3]])</f>
        <v>0.40696870465086321</v>
      </c>
      <c r="BA1746" s="6">
        <f>LOG((Tabella1[[#This Row],[FeO]]*0.8998+Tabella1[[#This Row],[Fe2O3]])/Tabella1[[#This Row],[K2O]])</f>
        <v>0.34672570778376355</v>
      </c>
      <c r="BB1746" s="6">
        <f>Tabella1[[#This Row],[Log SiO2/Al2O3]]/Tabella1[[#This Row],[Log (FeO3/K2O)]]</f>
        <v>1.1737482843489366</v>
      </c>
    </row>
    <row r="1747" spans="1:54">
      <c r="A1747" s="19" t="s">
        <v>3488</v>
      </c>
      <c r="B1747" s="19" t="s">
        <v>3607</v>
      </c>
      <c r="C1747" s="19" t="s">
        <v>3608</v>
      </c>
      <c r="D1747" s="19" t="s">
        <v>3609</v>
      </c>
      <c r="E1747" s="19" t="s">
        <v>5136</v>
      </c>
      <c r="F1747" s="19" t="s">
        <v>3610</v>
      </c>
      <c r="G1747" s="8" t="s">
        <v>3613</v>
      </c>
      <c r="H1747" s="12"/>
      <c r="I1747" s="6">
        <v>64.86</v>
      </c>
      <c r="J1747" s="6">
        <v>1.1100000000000001</v>
      </c>
      <c r="K1747" s="6">
        <v>22.54</v>
      </c>
      <c r="L1747" s="6"/>
      <c r="M1747" s="6">
        <v>4.12</v>
      </c>
      <c r="N1747" s="6">
        <v>0.06</v>
      </c>
      <c r="O1747" s="6">
        <v>0.86</v>
      </c>
      <c r="P1747" s="6">
        <v>0.12</v>
      </c>
      <c r="Q1747" s="6">
        <v>1.24</v>
      </c>
      <c r="R1747" s="6">
        <v>3.77</v>
      </c>
      <c r="S1747" s="6">
        <v>0.05</v>
      </c>
      <c r="T1747" s="6"/>
      <c r="U1747" s="6">
        <v>98.679999999999993</v>
      </c>
      <c r="V1747" s="12"/>
      <c r="W1747" s="6">
        <v>65.72760437778679</v>
      </c>
      <c r="X1747" s="6">
        <v>1.1248479935143902</v>
      </c>
      <c r="Y1747" s="6">
        <v>22.841507904337252</v>
      </c>
      <c r="Z1747" s="6">
        <v>4.1751114714227811</v>
      </c>
      <c r="AA1747" s="6">
        <v>6.0802594244021083E-2</v>
      </c>
      <c r="AB1747" s="6">
        <v>0.87150385083096893</v>
      </c>
      <c r="AC1747" s="6">
        <v>0.12160518848804217</v>
      </c>
      <c r="AD1747" s="6">
        <v>1.2565869477097691</v>
      </c>
      <c r="AE1747" s="6">
        <v>3.8204296716659911</v>
      </c>
      <c r="AF1747" s="6">
        <v>100.00000000000001</v>
      </c>
      <c r="AG1747" s="6"/>
      <c r="AH1747" s="6">
        <v>74.111911442278924</v>
      </c>
      <c r="AI1747" s="6">
        <v>0.95387062266178013</v>
      </c>
      <c r="AJ1747" s="6">
        <v>15.181775204282349</v>
      </c>
      <c r="AK1747" s="6">
        <v>0</v>
      </c>
      <c r="AL1747" s="6">
        <v>3.9371659241636561</v>
      </c>
      <c r="AM1747" s="6">
        <v>5.8072876774949697E-2</v>
      </c>
      <c r="AN1747" s="6">
        <v>1.4645061571746203</v>
      </c>
      <c r="AO1747" s="6">
        <v>0.14692189295345692</v>
      </c>
      <c r="AP1747" s="6">
        <v>1.373673079819973</v>
      </c>
      <c r="AQ1747" s="6">
        <v>2.747917700216612</v>
      </c>
      <c r="AR1747" s="6">
        <v>100.00000000000001</v>
      </c>
      <c r="AS1747" s="6"/>
      <c r="AT1747" s="6">
        <v>0.27112089277581347</v>
      </c>
      <c r="AU1747" s="6" t="s">
        <v>2564</v>
      </c>
      <c r="AV1747" s="6" t="s">
        <v>2564</v>
      </c>
      <c r="AW1747" s="6"/>
      <c r="AX1747" s="6">
        <v>0.55279805833275364</v>
      </c>
      <c r="AY1747" s="6">
        <v>0.32926518208625338</v>
      </c>
      <c r="AZ1747" s="6">
        <f>LOG(Tabella1[[#This Row],[SiO2]]/Tabella1[[#This Row],[Al2O3]])</f>
        <v>0.45902303262686622</v>
      </c>
      <c r="BA1747" s="6">
        <f>LOG((Tabella1[[#This Row],[FeO]]*0.8998+Tabella1[[#This Row],[Fe2O3]])/Tabella1[[#This Row],[K2O]])</f>
        <v>-7.2981453431101668E-3</v>
      </c>
      <c r="BB1747" s="6">
        <f>Tabella1[[#This Row],[Log SiO2/Al2O3]]/Tabella1[[#This Row],[Log (FeO3/K2O)]]</f>
        <v>-62.895846964764566</v>
      </c>
    </row>
    <row r="1748" spans="1:54">
      <c r="A1748" s="19" t="s">
        <v>3488</v>
      </c>
      <c r="B1748" s="19" t="s">
        <v>3607</v>
      </c>
      <c r="C1748" s="19" t="s">
        <v>3608</v>
      </c>
      <c r="D1748" s="19" t="s">
        <v>3609</v>
      </c>
      <c r="E1748" s="19" t="s">
        <v>5136</v>
      </c>
      <c r="F1748" s="19" t="s">
        <v>3610</v>
      </c>
      <c r="G1748" s="8" t="s">
        <v>3614</v>
      </c>
      <c r="H1748" s="12"/>
      <c r="I1748" s="6">
        <v>58.22</v>
      </c>
      <c r="J1748" s="6">
        <v>1.25</v>
      </c>
      <c r="K1748" s="6">
        <v>23.42</v>
      </c>
      <c r="L1748" s="6"/>
      <c r="M1748" s="6">
        <v>9.6999999999999993</v>
      </c>
      <c r="N1748" s="6">
        <v>0.14000000000000001</v>
      </c>
      <c r="O1748" s="6">
        <v>1.3</v>
      </c>
      <c r="P1748" s="6">
        <v>0.1</v>
      </c>
      <c r="Q1748" s="6">
        <v>1.1000000000000001</v>
      </c>
      <c r="R1748" s="6">
        <v>3.7</v>
      </c>
      <c r="S1748" s="6">
        <v>0.03</v>
      </c>
      <c r="T1748" s="6"/>
      <c r="U1748" s="6">
        <v>98.929999999999993</v>
      </c>
      <c r="V1748" s="12"/>
      <c r="W1748" s="6">
        <v>58.849691701202879</v>
      </c>
      <c r="X1748" s="6">
        <v>1.2635196603659153</v>
      </c>
      <c r="Y1748" s="6">
        <v>23.673304356615795</v>
      </c>
      <c r="Z1748" s="6">
        <v>9.804912564439503</v>
      </c>
      <c r="AA1748" s="6">
        <v>0.14151420196098252</v>
      </c>
      <c r="AB1748" s="6">
        <v>1.3140604467805521</v>
      </c>
      <c r="AC1748" s="6">
        <v>0.10108157282927323</v>
      </c>
      <c r="AD1748" s="6">
        <v>1.1118973011220057</v>
      </c>
      <c r="AE1748" s="6">
        <v>3.7400181946831097</v>
      </c>
      <c r="AF1748" s="6">
        <v>100.00000000000003</v>
      </c>
      <c r="AG1748" s="6"/>
      <c r="AH1748" s="6">
        <v>67.166404177641652</v>
      </c>
      <c r="AI1748" s="6">
        <v>1.0845394027387179</v>
      </c>
      <c r="AJ1748" s="6">
        <v>15.926647311673911</v>
      </c>
      <c r="AK1748" s="6">
        <v>0</v>
      </c>
      <c r="AL1748" s="6">
        <v>9.3589486241290327</v>
      </c>
      <c r="AM1748" s="6">
        <v>0.13681034969309616</v>
      </c>
      <c r="AN1748" s="6">
        <v>2.2351410270331482</v>
      </c>
      <c r="AO1748" s="6">
        <v>0.1236158320667954</v>
      </c>
      <c r="AP1748" s="6">
        <v>1.2303345350978503</v>
      </c>
      <c r="AQ1748" s="6">
        <v>2.7229077166169615</v>
      </c>
      <c r="AR1748" s="6">
        <v>100</v>
      </c>
      <c r="AS1748" s="6"/>
      <c r="AT1748" s="6">
        <v>0.19278279660439746</v>
      </c>
      <c r="AU1748" s="6" t="s">
        <v>2564</v>
      </c>
      <c r="AV1748" s="6" t="s">
        <v>2564</v>
      </c>
      <c r="AW1748" s="6"/>
      <c r="AX1748" s="6">
        <v>0.38041936614138683</v>
      </c>
      <c r="AY1748" s="6">
        <v>0.21267713405418481</v>
      </c>
      <c r="AZ1748" s="6">
        <f>LOG(Tabella1[[#This Row],[SiO2]]/Tabella1[[#This Row],[Al2O3]])</f>
        <v>0.39548531036644763</v>
      </c>
      <c r="BA1748" s="6">
        <f>LOG((Tabella1[[#This Row],[FeO]]*0.8998+Tabella1[[#This Row],[Fe2O3]])/Tabella1[[#This Row],[K2O]])</f>
        <v>0.37271599902879782</v>
      </c>
      <c r="BB1748" s="6">
        <f>Tabella1[[#This Row],[Log SiO2/Al2O3]]/Tabella1[[#This Row],[Log (FeO3/K2O)]]</f>
        <v>1.0610902440383048</v>
      </c>
    </row>
    <row r="1749" spans="1:54">
      <c r="A1749" s="19" t="s">
        <v>3488</v>
      </c>
      <c r="B1749" s="19" t="s">
        <v>3607</v>
      </c>
      <c r="C1749" s="19" t="s">
        <v>3608</v>
      </c>
      <c r="D1749" s="19" t="s">
        <v>3609</v>
      </c>
      <c r="E1749" s="19" t="s">
        <v>5136</v>
      </c>
      <c r="F1749" s="19" t="s">
        <v>3610</v>
      </c>
      <c r="G1749" s="8" t="s">
        <v>3615</v>
      </c>
      <c r="H1749" s="12"/>
      <c r="I1749" s="6">
        <v>55.55</v>
      </c>
      <c r="J1749" s="6">
        <v>1.43</v>
      </c>
      <c r="K1749" s="6">
        <v>24.4</v>
      </c>
      <c r="L1749" s="6"/>
      <c r="M1749" s="6">
        <v>9.89</v>
      </c>
      <c r="N1749" s="6">
        <v>0.14000000000000001</v>
      </c>
      <c r="O1749" s="6">
        <v>1.3</v>
      </c>
      <c r="P1749" s="6">
        <v>0.21</v>
      </c>
      <c r="Q1749" s="6">
        <v>1.22</v>
      </c>
      <c r="R1749" s="6">
        <v>3.95</v>
      </c>
      <c r="S1749" s="6">
        <v>0.12</v>
      </c>
      <c r="T1749" s="6"/>
      <c r="U1749" s="6">
        <v>98.089999999999989</v>
      </c>
      <c r="V1749" s="12"/>
      <c r="W1749" s="6">
        <v>56.631664797634826</v>
      </c>
      <c r="X1749" s="6">
        <v>1.457844836374758</v>
      </c>
      <c r="Y1749" s="6">
        <v>24.875114690590276</v>
      </c>
      <c r="Z1749" s="6">
        <v>10.082577224997454</v>
      </c>
      <c r="AA1749" s="6">
        <v>0.14272606789682946</v>
      </c>
      <c r="AB1749" s="6">
        <v>1.3253134876134165</v>
      </c>
      <c r="AC1749" s="6">
        <v>0.21408910184524416</v>
      </c>
      <c r="AD1749" s="6">
        <v>1.2437557345295138</v>
      </c>
      <c r="AE1749" s="6">
        <v>4.026914058517689</v>
      </c>
      <c r="AF1749" s="6">
        <v>100.00000000000001</v>
      </c>
      <c r="AG1749" s="6"/>
      <c r="AH1749" s="6">
        <v>65.112432975617892</v>
      </c>
      <c r="AI1749" s="6">
        <v>1.2605826408645318</v>
      </c>
      <c r="AJ1749" s="6">
        <v>16.858823394838435</v>
      </c>
      <c r="AK1749" s="6">
        <v>0</v>
      </c>
      <c r="AL1749" s="6">
        <v>9.6950841566803696</v>
      </c>
      <c r="AM1749" s="6">
        <v>0.13900131718433045</v>
      </c>
      <c r="AN1749" s="6">
        <v>2.2709359894723153</v>
      </c>
      <c r="AO1749" s="6">
        <v>0.26375053783139452</v>
      </c>
      <c r="AP1749" s="6">
        <v>1.3864056605919894</v>
      </c>
      <c r="AQ1749" s="6">
        <v>2.9534407106591436</v>
      </c>
      <c r="AR1749" s="6">
        <v>99.999999999999986</v>
      </c>
      <c r="AS1749" s="6"/>
      <c r="AT1749" s="6">
        <v>0.18978206301971393</v>
      </c>
      <c r="AU1749" s="6" t="s">
        <v>2564</v>
      </c>
      <c r="AV1749" s="6" t="s">
        <v>2564</v>
      </c>
      <c r="AW1749" s="6"/>
      <c r="AX1749" s="6">
        <v>0.37947615136460666</v>
      </c>
      <c r="AY1749" s="6">
        <v>0.21212920895110948</v>
      </c>
      <c r="AZ1749" s="6">
        <f>LOG(Tabella1[[#This Row],[SiO2]]/Tabella1[[#This Row],[Al2O3]])</f>
        <v>0.35729423693815698</v>
      </c>
      <c r="BA1749" s="6">
        <f>LOG((Tabella1[[#This Row],[FeO]]*0.8998+Tabella1[[#This Row],[Fe2O3]])/Tabella1[[#This Row],[K2O]])</f>
        <v>0.35274518480026723</v>
      </c>
      <c r="BB1749" s="6">
        <f>Tabella1[[#This Row],[Log SiO2/Al2O3]]/Tabella1[[#This Row],[Log (FeO3/K2O)]]</f>
        <v>1.0128961424107477</v>
      </c>
    </row>
    <row r="1750" spans="1:54">
      <c r="A1750" s="19" t="s">
        <v>3488</v>
      </c>
      <c r="B1750" s="19" t="s">
        <v>3607</v>
      </c>
      <c r="C1750" s="19" t="s">
        <v>3608</v>
      </c>
      <c r="D1750" s="19" t="s">
        <v>3609</v>
      </c>
      <c r="E1750" s="19" t="s">
        <v>5136</v>
      </c>
      <c r="F1750" s="19" t="s">
        <v>3610</v>
      </c>
      <c r="G1750" s="8" t="s">
        <v>3616</v>
      </c>
      <c r="H1750" s="12"/>
      <c r="I1750" s="6">
        <v>64</v>
      </c>
      <c r="J1750" s="6">
        <v>1.18</v>
      </c>
      <c r="K1750" s="6">
        <v>22.9</v>
      </c>
      <c r="L1750" s="6"/>
      <c r="M1750" s="6">
        <v>4.18</v>
      </c>
      <c r="N1750" s="6">
        <v>0.05</v>
      </c>
      <c r="O1750" s="6">
        <v>0.85</v>
      </c>
      <c r="P1750" s="6">
        <v>0.12</v>
      </c>
      <c r="Q1750" s="6">
        <v>1.21</v>
      </c>
      <c r="R1750" s="6">
        <v>3.86</v>
      </c>
      <c r="S1750" s="6">
        <v>7.0000000000000007E-2</v>
      </c>
      <c r="T1750" s="6"/>
      <c r="U1750" s="6">
        <v>98.35</v>
      </c>
      <c r="V1750" s="12"/>
      <c r="W1750" s="6">
        <v>65.07371631926793</v>
      </c>
      <c r="X1750" s="6">
        <v>1.1997966446365023</v>
      </c>
      <c r="Y1750" s="6">
        <v>23.284189120488051</v>
      </c>
      <c r="Z1750" s="6">
        <v>4.2501270971021858</v>
      </c>
      <c r="AA1750" s="6">
        <v>5.0838840874428061E-2</v>
      </c>
      <c r="AB1750" s="6">
        <v>0.864260294865277</v>
      </c>
      <c r="AC1750" s="6">
        <v>0.12201321809862736</v>
      </c>
      <c r="AD1750" s="6">
        <v>1.2302999491611593</v>
      </c>
      <c r="AE1750" s="6">
        <v>3.9247585155058466</v>
      </c>
      <c r="AF1750" s="6">
        <v>100.00000000000001</v>
      </c>
      <c r="AG1750" s="6"/>
      <c r="AH1750" s="6">
        <v>73.576118948377754</v>
      </c>
      <c r="AI1750" s="6">
        <v>1.0202211759577327</v>
      </c>
      <c r="AJ1750" s="6">
        <v>15.518507795060765</v>
      </c>
      <c r="AK1750" s="6">
        <v>0</v>
      </c>
      <c r="AL1750" s="6">
        <v>4.0189130932936505</v>
      </c>
      <c r="AM1750" s="6">
        <v>4.8689792734265089E-2</v>
      </c>
      <c r="AN1750" s="6">
        <v>1.4563223274223462</v>
      </c>
      <c r="AO1750" s="6">
        <v>0.14781971026685156</v>
      </c>
      <c r="AP1750" s="6">
        <v>1.3486302726196211</v>
      </c>
      <c r="AQ1750" s="6">
        <v>2.8307108366784357</v>
      </c>
      <c r="AR1750" s="6">
        <v>99.999999999999972</v>
      </c>
      <c r="AS1750" s="6"/>
      <c r="AT1750" s="6">
        <v>0.26598350856517194</v>
      </c>
      <c r="AU1750" s="6" t="s">
        <v>2564</v>
      </c>
      <c r="AV1750" s="6" t="s">
        <v>2564</v>
      </c>
      <c r="AW1750" s="6"/>
      <c r="AX1750" s="6">
        <v>0.55884365839384964</v>
      </c>
      <c r="AY1750" s="6">
        <v>0.32689510008544731</v>
      </c>
      <c r="AZ1750" s="6">
        <f>LOG(Tabella1[[#This Row],[SiO2]]/Tabella1[[#This Row],[Al2O3]])</f>
        <v>0.4463444916439992</v>
      </c>
      <c r="BA1750" s="6">
        <f>LOG((Tabella1[[#This Row],[FeO]]*0.8998+Tabella1[[#This Row],[Fe2O3]])/Tabella1[[#This Row],[K2O]])</f>
        <v>-1.126503406717173E-2</v>
      </c>
      <c r="BB1750" s="6">
        <f>Tabella1[[#This Row],[Log SiO2/Al2O3]]/Tabella1[[#This Row],[Log (FeO3/K2O)]]</f>
        <v>-39.622116451891145</v>
      </c>
    </row>
    <row r="1751" spans="1:54">
      <c r="A1751" s="19" t="s">
        <v>3488</v>
      </c>
      <c r="B1751" s="19" t="s">
        <v>3607</v>
      </c>
      <c r="C1751" s="19" t="s">
        <v>3608</v>
      </c>
      <c r="D1751" s="19" t="s">
        <v>3609</v>
      </c>
      <c r="E1751" s="19" t="s">
        <v>5136</v>
      </c>
      <c r="F1751" s="19" t="s">
        <v>3610</v>
      </c>
      <c r="G1751" s="8" t="s">
        <v>3617</v>
      </c>
      <c r="H1751" s="12"/>
      <c r="I1751" s="6">
        <v>60.31</v>
      </c>
      <c r="J1751" s="6">
        <v>1.27</v>
      </c>
      <c r="K1751" s="6">
        <v>23.37</v>
      </c>
      <c r="L1751" s="6"/>
      <c r="M1751" s="6">
        <v>8.0299999999999994</v>
      </c>
      <c r="N1751" s="6">
        <v>0.11</v>
      </c>
      <c r="O1751" s="6">
        <v>1.1399999999999999</v>
      </c>
      <c r="P1751" s="6">
        <v>0.1</v>
      </c>
      <c r="Q1751" s="6">
        <v>1.1299999999999999</v>
      </c>
      <c r="R1751" s="6">
        <v>3.79</v>
      </c>
      <c r="S1751" s="6">
        <v>0.03</v>
      </c>
      <c r="T1751" s="6"/>
      <c r="U1751" s="6">
        <v>99.25</v>
      </c>
      <c r="V1751" s="12"/>
      <c r="W1751" s="6">
        <v>60.765743073047865</v>
      </c>
      <c r="X1751" s="6">
        <v>1.2795969773299749</v>
      </c>
      <c r="Y1751" s="6">
        <v>23.546599496221663</v>
      </c>
      <c r="Z1751" s="6">
        <v>8.0906801007556659</v>
      </c>
      <c r="AA1751" s="6">
        <v>0.11083123425692695</v>
      </c>
      <c r="AB1751" s="6">
        <v>1.1486146095717882</v>
      </c>
      <c r="AC1751" s="6">
        <v>0.10075566750629722</v>
      </c>
      <c r="AD1751" s="6">
        <v>1.1385390428211586</v>
      </c>
      <c r="AE1751" s="6">
        <v>3.8186397984886646</v>
      </c>
      <c r="AF1751" s="6">
        <v>100</v>
      </c>
      <c r="AG1751" s="6"/>
      <c r="AH1751" s="6">
        <v>69.177301686280416</v>
      </c>
      <c r="AI1751" s="6">
        <v>1.0955531078740874</v>
      </c>
      <c r="AJ1751" s="6">
        <v>15.80121843224355</v>
      </c>
      <c r="AK1751" s="6">
        <v>0</v>
      </c>
      <c r="AL1751" s="6">
        <v>7.7030952208252206</v>
      </c>
      <c r="AM1751" s="6">
        <v>0.10687545941125089</v>
      </c>
      <c r="AN1751" s="6">
        <v>1.9487710595515233</v>
      </c>
      <c r="AO1751" s="6">
        <v>0.12290469930349725</v>
      </c>
      <c r="AP1751" s="6">
        <v>1.2566182569768218</v>
      </c>
      <c r="AQ1751" s="6">
        <v>2.7730953381107297</v>
      </c>
      <c r="AR1751" s="6">
        <v>100</v>
      </c>
      <c r="AS1751" s="6"/>
      <c r="AT1751" s="6">
        <v>0.20190613949071995</v>
      </c>
      <c r="AU1751" s="6" t="s">
        <v>2564</v>
      </c>
      <c r="AV1751" s="6" t="s">
        <v>2564</v>
      </c>
      <c r="AW1751" s="6"/>
      <c r="AX1751" s="6">
        <v>0.41822593405427921</v>
      </c>
      <c r="AY1751" s="6">
        <v>0.22775826693841345</v>
      </c>
      <c r="AZ1751" s="6">
        <f>LOG(Tabella1[[#This Row],[SiO2]]/Tabella1[[#This Row],[Al2O3]])</f>
        <v>0.41173061607872591</v>
      </c>
      <c r="BA1751" s="6">
        <f>LOG((Tabella1[[#This Row],[FeO]]*0.8998+Tabella1[[#This Row],[Fe2O3]])/Tabella1[[#This Row],[K2O]])</f>
        <v>0.28022232414015658</v>
      </c>
      <c r="BB1751" s="6">
        <f>Tabella1[[#This Row],[Log SiO2/Al2O3]]/Tabella1[[#This Row],[Log (FeO3/K2O)]]</f>
        <v>1.469299840196864</v>
      </c>
    </row>
    <row r="1752" spans="1:54">
      <c r="A1752" s="19" t="s">
        <v>3488</v>
      </c>
      <c r="B1752" s="19" t="s">
        <v>3607</v>
      </c>
      <c r="C1752" s="19" t="s">
        <v>3608</v>
      </c>
      <c r="D1752" s="19" t="s">
        <v>3609</v>
      </c>
      <c r="E1752" s="19" t="s">
        <v>5136</v>
      </c>
      <c r="F1752" s="19" t="s">
        <v>3610</v>
      </c>
      <c r="G1752" s="8" t="s">
        <v>3618</v>
      </c>
      <c r="H1752" s="12"/>
      <c r="I1752" s="6">
        <v>52.91</v>
      </c>
      <c r="J1752" s="6">
        <v>1.42</v>
      </c>
      <c r="K1752" s="6">
        <v>24.39</v>
      </c>
      <c r="L1752" s="6"/>
      <c r="M1752" s="6">
        <v>12.65</v>
      </c>
      <c r="N1752" s="6">
        <v>0.16</v>
      </c>
      <c r="O1752" s="6">
        <v>1.45</v>
      </c>
      <c r="P1752" s="6">
        <v>0.16</v>
      </c>
      <c r="Q1752" s="6">
        <v>1.17</v>
      </c>
      <c r="R1752" s="6">
        <v>3.89</v>
      </c>
      <c r="S1752" s="6">
        <v>0.11</v>
      </c>
      <c r="T1752" s="6"/>
      <c r="U1752" s="6">
        <v>98.2</v>
      </c>
      <c r="V1752" s="12"/>
      <c r="W1752" s="6">
        <v>53.87983706720977</v>
      </c>
      <c r="X1752" s="6">
        <v>1.4460285132382891</v>
      </c>
      <c r="Y1752" s="6">
        <v>24.837067209775967</v>
      </c>
      <c r="Z1752" s="6">
        <v>12.881873727087575</v>
      </c>
      <c r="AA1752" s="6">
        <v>0.16293279022403259</v>
      </c>
      <c r="AB1752" s="6">
        <v>1.4765784114052951</v>
      </c>
      <c r="AC1752" s="6">
        <v>0.16293279022403259</v>
      </c>
      <c r="AD1752" s="6">
        <v>1.1914460285132382</v>
      </c>
      <c r="AE1752" s="6">
        <v>3.961303462321792</v>
      </c>
      <c r="AF1752" s="6">
        <v>100.00000000000001</v>
      </c>
      <c r="AG1752" s="6"/>
      <c r="AH1752" s="6">
        <v>62.199681857019883</v>
      </c>
      <c r="AI1752" s="6">
        <v>1.255434823097815</v>
      </c>
      <c r="AJ1752" s="6">
        <v>16.901287012899893</v>
      </c>
      <c r="AK1752" s="6">
        <v>0</v>
      </c>
      <c r="AL1752" s="6">
        <v>12.43702074866232</v>
      </c>
      <c r="AM1752" s="6">
        <v>0.1593240744855052</v>
      </c>
      <c r="AN1752" s="6">
        <v>2.5403881872833769</v>
      </c>
      <c r="AO1752" s="6">
        <v>0.2015415450071637</v>
      </c>
      <c r="AP1752" s="6">
        <v>1.3334811952930414</v>
      </c>
      <c r="AQ1752" s="6">
        <v>2.9170999132939732</v>
      </c>
      <c r="AR1752" s="6">
        <v>100.00000000000001</v>
      </c>
      <c r="AS1752" s="6"/>
      <c r="AT1752" s="6">
        <v>0.16961466420179391</v>
      </c>
      <c r="AU1752" s="6" t="s">
        <v>2564</v>
      </c>
      <c r="AV1752" s="6" t="s">
        <v>2564</v>
      </c>
      <c r="AW1752" s="6"/>
      <c r="AX1752" s="6">
        <v>0.33126850067876934</v>
      </c>
      <c r="AY1752" s="6">
        <v>0.18513285088512241</v>
      </c>
      <c r="AZ1752" s="6">
        <f>LOG(Tabella1[[#This Row],[SiO2]]/Tabella1[[#This Row],[Al2O3]])</f>
        <v>0.33632596121832614</v>
      </c>
      <c r="BA1752" s="6">
        <f>LOG((Tabella1[[#This Row],[FeO]]*0.8998+Tabella1[[#This Row],[Fe2O3]])/Tabella1[[#This Row],[K2O]])</f>
        <v>0.46628691301567704</v>
      </c>
      <c r="BB1752" s="6">
        <f>Tabella1[[#This Row],[Log SiO2/Al2O3]]/Tabella1[[#This Row],[Log (FeO3/K2O)]]</f>
        <v>0.72128543999479244</v>
      </c>
    </row>
    <row r="1753" spans="1:54">
      <c r="A1753" s="19" t="s">
        <v>3488</v>
      </c>
      <c r="B1753" s="19" t="s">
        <v>3607</v>
      </c>
      <c r="C1753" s="19" t="s">
        <v>3608</v>
      </c>
      <c r="D1753" s="19" t="s">
        <v>3619</v>
      </c>
      <c r="E1753" s="19" t="s">
        <v>5136</v>
      </c>
      <c r="F1753" s="19" t="s">
        <v>3620</v>
      </c>
      <c r="G1753" s="8" t="s">
        <v>3621</v>
      </c>
      <c r="H1753" s="12"/>
      <c r="I1753" s="6">
        <v>72.7</v>
      </c>
      <c r="J1753" s="6">
        <v>0.56999999999999995</v>
      </c>
      <c r="K1753" s="6">
        <v>11.88</v>
      </c>
      <c r="L1753" s="6"/>
      <c r="M1753" s="6">
        <v>3.95</v>
      </c>
      <c r="N1753" s="6">
        <v>0.02</v>
      </c>
      <c r="O1753" s="6">
        <v>1.85</v>
      </c>
      <c r="P1753" s="6">
        <v>0.11</v>
      </c>
      <c r="Q1753" s="6">
        <v>1.05</v>
      </c>
      <c r="R1753" s="6">
        <v>2.78</v>
      </c>
      <c r="S1753" s="6">
        <v>0.05</v>
      </c>
      <c r="T1753" s="6">
        <v>2.69</v>
      </c>
      <c r="U1753" s="6">
        <v>94.909999999999982</v>
      </c>
      <c r="V1753" s="12"/>
      <c r="W1753" s="6">
        <v>76.598883152460246</v>
      </c>
      <c r="X1753" s="6">
        <v>0.60056896006743232</v>
      </c>
      <c r="Y1753" s="6">
        <v>12.517121483510699</v>
      </c>
      <c r="Z1753" s="6">
        <v>4.1618375302918569</v>
      </c>
      <c r="AA1753" s="6">
        <v>2.1072595090085348E-2</v>
      </c>
      <c r="AB1753" s="6">
        <v>1.9492150458328947</v>
      </c>
      <c r="AC1753" s="6">
        <v>0.11589927299546941</v>
      </c>
      <c r="AD1753" s="6">
        <v>1.1063112422294807</v>
      </c>
      <c r="AE1753" s="6">
        <v>2.9290907175218632</v>
      </c>
      <c r="AF1753" s="6">
        <v>100.00000000000004</v>
      </c>
      <c r="AG1753" s="6"/>
      <c r="AH1753" s="6">
        <v>81.557634627077618</v>
      </c>
      <c r="AI1753" s="6">
        <v>0.48090632735596661</v>
      </c>
      <c r="AJ1753" s="6">
        <v>7.8560497713173527</v>
      </c>
      <c r="AK1753" s="6">
        <v>0</v>
      </c>
      <c r="AL1753" s="6">
        <v>3.7059771562387502</v>
      </c>
      <c r="AM1753" s="6">
        <v>1.9005146704525067E-2</v>
      </c>
      <c r="AN1753" s="6">
        <v>3.0930263496467827</v>
      </c>
      <c r="AO1753" s="6">
        <v>0.13222607149972443</v>
      </c>
      <c r="AP1753" s="6">
        <v>1.142010618409131</v>
      </c>
      <c r="AQ1753" s="6">
        <v>1.989419213412337</v>
      </c>
      <c r="AR1753" s="6">
        <v>99.999999999999972</v>
      </c>
      <c r="AS1753" s="6"/>
      <c r="AT1753" s="6">
        <v>0.45492348209106165</v>
      </c>
      <c r="AU1753" s="6" t="s">
        <v>2564</v>
      </c>
      <c r="AV1753" s="6" t="s">
        <v>2564</v>
      </c>
      <c r="AW1753" s="6"/>
      <c r="AX1753" s="6">
        <v>9.8805319824094615E-2</v>
      </c>
      <c r="AY1753" s="6">
        <v>0.48955029690863888</v>
      </c>
      <c r="AZ1753" s="6">
        <f>LOG(Tabella1[[#This Row],[SiO2]]/Tabella1[[#This Row],[Al2O3]])</f>
        <v>0.78671797021386303</v>
      </c>
      <c r="BA1753" s="6">
        <f>LOG((Tabella1[[#This Row],[FeO]]*0.8998+Tabella1[[#This Row],[Fe2O3]])/Tabella1[[#This Row],[K2O]])</f>
        <v>0.10669828853793208</v>
      </c>
      <c r="BB1753" s="6">
        <f>Tabella1[[#This Row],[Log SiO2/Al2O3]]/Tabella1[[#This Row],[Log (FeO3/K2O)]]</f>
        <v>7.3732951202322106</v>
      </c>
    </row>
    <row r="1754" spans="1:54">
      <c r="A1754" s="19" t="s">
        <v>3488</v>
      </c>
      <c r="B1754" s="19" t="s">
        <v>3607</v>
      </c>
      <c r="C1754" s="19" t="s">
        <v>3608</v>
      </c>
      <c r="D1754" s="19" t="s">
        <v>3619</v>
      </c>
      <c r="E1754" s="19" t="s">
        <v>5136</v>
      </c>
      <c r="F1754" s="19" t="s">
        <v>3620</v>
      </c>
      <c r="G1754" s="8" t="s">
        <v>3622</v>
      </c>
      <c r="H1754" s="12"/>
      <c r="I1754" s="6">
        <v>61.04</v>
      </c>
      <c r="J1754" s="6">
        <v>0.69</v>
      </c>
      <c r="K1754" s="6">
        <v>17.239999999999998</v>
      </c>
      <c r="L1754" s="6"/>
      <c r="M1754" s="6">
        <v>7.13</v>
      </c>
      <c r="N1754" s="6">
        <v>0.12</v>
      </c>
      <c r="O1754" s="6">
        <v>2.74</v>
      </c>
      <c r="P1754" s="6">
        <v>0.35</v>
      </c>
      <c r="Q1754" s="6">
        <v>2.99</v>
      </c>
      <c r="R1754" s="6">
        <v>3.38</v>
      </c>
      <c r="S1754" s="6">
        <v>0.12</v>
      </c>
      <c r="T1754" s="6">
        <v>3.39</v>
      </c>
      <c r="U1754" s="6">
        <v>95.679999999999978</v>
      </c>
      <c r="V1754" s="12"/>
      <c r="W1754" s="6">
        <v>63.795986622073599</v>
      </c>
      <c r="X1754" s="6">
        <v>0.72115384615384626</v>
      </c>
      <c r="Y1754" s="6">
        <v>18.018394648829432</v>
      </c>
      <c r="Z1754" s="6">
        <v>7.4519230769230784</v>
      </c>
      <c r="AA1754" s="6">
        <v>0.12541806020066892</v>
      </c>
      <c r="AB1754" s="6">
        <v>2.8637123745819406</v>
      </c>
      <c r="AC1754" s="6">
        <v>0.36580267558528434</v>
      </c>
      <c r="AD1754" s="6">
        <v>3.1250000000000009</v>
      </c>
      <c r="AE1754" s="6">
        <v>3.5326086956521743</v>
      </c>
      <c r="AF1754" s="6">
        <v>100.00000000000001</v>
      </c>
      <c r="AG1754" s="6"/>
      <c r="AH1754" s="6">
        <v>69.879649254353268</v>
      </c>
      <c r="AI1754" s="6">
        <v>0.59407422067331062</v>
      </c>
      <c r="AJ1754" s="6">
        <v>11.634052727751037</v>
      </c>
      <c r="AK1754" s="6">
        <v>0</v>
      </c>
      <c r="AL1754" s="6">
        <v>6.8265480732346244</v>
      </c>
      <c r="AM1754" s="6">
        <v>0.11636663005306999</v>
      </c>
      <c r="AN1754" s="6">
        <v>4.6748581218054559</v>
      </c>
      <c r="AO1754" s="6">
        <v>0.42933711626065069</v>
      </c>
      <c r="AP1754" s="6">
        <v>3.318623712021985</v>
      </c>
      <c r="AQ1754" s="6">
        <v>2.4683355208387279</v>
      </c>
      <c r="AR1754" s="6">
        <v>99.999999999999972</v>
      </c>
      <c r="AS1754" s="6"/>
      <c r="AT1754" s="6">
        <v>0.40645970088609368</v>
      </c>
      <c r="AU1754" s="6" t="s">
        <v>2564</v>
      </c>
      <c r="AV1754" s="6" t="s">
        <v>2564</v>
      </c>
      <c r="AW1754" s="6"/>
      <c r="AX1754" s="6">
        <v>5.8273059617647158E-2</v>
      </c>
      <c r="AY1754" s="6">
        <v>0.42859776641912078</v>
      </c>
      <c r="AZ1754" s="6">
        <f>LOG(Tabella1[[#This Row],[SiO2]]/Tabella1[[#This Row],[Al2O3]])</f>
        <v>0.54907726345813013</v>
      </c>
      <c r="BA1754" s="6">
        <f>LOG((Tabella1[[#This Row],[FeO]]*0.8998+Tabella1[[#This Row],[Fe2O3]])/Tabella1[[#This Row],[K2O]])</f>
        <v>0.27831881840375888</v>
      </c>
      <c r="BB1754" s="6">
        <f>Tabella1[[#This Row],[Log SiO2/Al2O3]]/Tabella1[[#This Row],[Log (FeO3/K2O)]]</f>
        <v>1.9728355653679883</v>
      </c>
    </row>
    <row r="1755" spans="1:54">
      <c r="A1755" s="19" t="s">
        <v>3488</v>
      </c>
      <c r="B1755" s="19" t="s">
        <v>3607</v>
      </c>
      <c r="C1755" s="19" t="s">
        <v>3608</v>
      </c>
      <c r="D1755" s="19" t="s">
        <v>3619</v>
      </c>
      <c r="E1755" s="19" t="s">
        <v>2771</v>
      </c>
      <c r="F1755" s="19" t="s">
        <v>3620</v>
      </c>
      <c r="G1755" s="8" t="s">
        <v>3623</v>
      </c>
      <c r="H1755" s="12"/>
      <c r="I1755" s="6">
        <v>62.6</v>
      </c>
      <c r="J1755" s="6">
        <v>0.86</v>
      </c>
      <c r="K1755" s="6">
        <v>18.29</v>
      </c>
      <c r="L1755" s="6"/>
      <c r="M1755" s="6">
        <v>6.64</v>
      </c>
      <c r="N1755" s="6">
        <v>0.12</v>
      </c>
      <c r="O1755" s="6">
        <v>2.23</v>
      </c>
      <c r="P1755" s="6">
        <v>0.24</v>
      </c>
      <c r="Q1755" s="6">
        <v>2.5299999999999998</v>
      </c>
      <c r="R1755" s="6">
        <v>2.73</v>
      </c>
      <c r="S1755" s="6">
        <v>0.09</v>
      </c>
      <c r="T1755" s="6">
        <v>3.24</v>
      </c>
      <c r="U1755" s="6">
        <v>96.240000000000009</v>
      </c>
      <c r="V1755" s="12"/>
      <c r="W1755" s="6">
        <v>65.045719035743971</v>
      </c>
      <c r="X1755" s="6">
        <v>0.89359933499584365</v>
      </c>
      <c r="Y1755" s="6">
        <v>19.004571903574394</v>
      </c>
      <c r="Z1755" s="6">
        <v>6.8994181213632571</v>
      </c>
      <c r="AA1755" s="6">
        <v>0.12468827930174561</v>
      </c>
      <c r="AB1755" s="6">
        <v>2.3171238570241064</v>
      </c>
      <c r="AC1755" s="6">
        <v>0.24937655860349123</v>
      </c>
      <c r="AD1755" s="6">
        <v>2.6288445552784703</v>
      </c>
      <c r="AE1755" s="6">
        <v>2.8366583541147126</v>
      </c>
      <c r="AF1755" s="6">
        <v>100</v>
      </c>
      <c r="AG1755" s="6"/>
      <c r="AH1755" s="6">
        <v>71.546184054950814</v>
      </c>
      <c r="AI1755" s="6">
        <v>0.73920691037145381</v>
      </c>
      <c r="AJ1755" s="6">
        <v>12.322062930502231</v>
      </c>
      <c r="AK1755" s="6">
        <v>0</v>
      </c>
      <c r="AL1755" s="6">
        <v>6.3468122768822273</v>
      </c>
      <c r="AM1755" s="6">
        <v>0.11617278697099906</v>
      </c>
      <c r="AN1755" s="6">
        <v>3.7983824078665602</v>
      </c>
      <c r="AO1755" s="6">
        <v>0.29391217930537356</v>
      </c>
      <c r="AP1755" s="6">
        <v>2.8033885520246269</v>
      </c>
      <c r="AQ1755" s="6">
        <v>1.9903345891793083</v>
      </c>
      <c r="AR1755" s="6">
        <v>100</v>
      </c>
      <c r="AS1755" s="6"/>
      <c r="AT1755" s="6">
        <v>0.37440212099395653</v>
      </c>
      <c r="AU1755" s="6" t="s">
        <v>2564</v>
      </c>
      <c r="AV1755" s="6" t="s">
        <v>2564</v>
      </c>
      <c r="AW1755" s="6"/>
      <c r="AX1755" s="6">
        <v>0.26543786405477215</v>
      </c>
      <c r="AY1755" s="6">
        <v>0.40382599881892878</v>
      </c>
      <c r="AZ1755" s="6">
        <f>LOG(Tabella1[[#This Row],[SiO2]]/Tabella1[[#This Row],[Al2O3]])</f>
        <v>0.53436062773401283</v>
      </c>
      <c r="BA1755" s="6">
        <f>LOG((Tabella1[[#This Row],[FeO]]*0.8998+Tabella1[[#This Row],[Fe2O3]])/Tabella1[[#This Row],[K2O]])</f>
        <v>0.34015142115680952</v>
      </c>
      <c r="BB1755" s="6">
        <f>Tabella1[[#This Row],[Log SiO2/Al2O3]]/Tabella1[[#This Row],[Log (FeO3/K2O)]]</f>
        <v>1.5709492728759555</v>
      </c>
    </row>
    <row r="1756" spans="1:54">
      <c r="A1756" s="19" t="s">
        <v>3488</v>
      </c>
      <c r="B1756" s="19" t="s">
        <v>3607</v>
      </c>
      <c r="C1756" s="19" t="s">
        <v>3608</v>
      </c>
      <c r="D1756" s="19" t="s">
        <v>3619</v>
      </c>
      <c r="E1756" s="19" t="s">
        <v>2771</v>
      </c>
      <c r="F1756" s="19" t="s">
        <v>3620</v>
      </c>
      <c r="G1756" s="8" t="s">
        <v>3624</v>
      </c>
      <c r="H1756" s="12"/>
      <c r="I1756" s="6">
        <v>57.33</v>
      </c>
      <c r="J1756" s="6">
        <v>0.82</v>
      </c>
      <c r="K1756" s="6">
        <v>21</v>
      </c>
      <c r="L1756" s="6"/>
      <c r="M1756" s="6">
        <v>8.16</v>
      </c>
      <c r="N1756" s="6">
        <v>0.14000000000000001</v>
      </c>
      <c r="O1756" s="6">
        <v>2.2400000000000002</v>
      </c>
      <c r="P1756" s="6">
        <v>0.54</v>
      </c>
      <c r="Q1756" s="6">
        <v>1.31</v>
      </c>
      <c r="R1756" s="6">
        <v>3.86</v>
      </c>
      <c r="S1756" s="6">
        <v>0.06</v>
      </c>
      <c r="T1756" s="6">
        <v>3.87</v>
      </c>
      <c r="U1756" s="6">
        <v>95.4</v>
      </c>
      <c r="V1756" s="12"/>
      <c r="W1756" s="6">
        <v>60.094339622641499</v>
      </c>
      <c r="X1756" s="6">
        <v>0.85953878406708584</v>
      </c>
      <c r="Y1756" s="6">
        <v>22.012578616352201</v>
      </c>
      <c r="Z1756" s="6">
        <v>8.5534591194968552</v>
      </c>
      <c r="AA1756" s="6">
        <v>0.14675052410901468</v>
      </c>
      <c r="AB1756" s="6">
        <v>2.3480083857442349</v>
      </c>
      <c r="AC1756" s="6">
        <v>0.56603773584905659</v>
      </c>
      <c r="AD1756" s="6">
        <v>1.3731656184486372</v>
      </c>
      <c r="AE1756" s="6">
        <v>4.0461215932914039</v>
      </c>
      <c r="AF1756" s="6">
        <v>99.999999999999972</v>
      </c>
      <c r="AG1756" s="6"/>
      <c r="AH1756" s="6">
        <v>67.492210612160491</v>
      </c>
      <c r="AI1756" s="6">
        <v>0.72600730139551151</v>
      </c>
      <c r="AJ1756" s="6">
        <v>14.572987111159708</v>
      </c>
      <c r="AK1756" s="6">
        <v>0</v>
      </c>
      <c r="AL1756" s="6">
        <v>8.0341012677673884</v>
      </c>
      <c r="AM1756" s="6">
        <v>0.13960814830482293</v>
      </c>
      <c r="AN1756" s="6">
        <v>3.9300801748984675</v>
      </c>
      <c r="AO1756" s="6">
        <v>0.6811765210416032</v>
      </c>
      <c r="AP1756" s="6">
        <v>1.4951805505664064</v>
      </c>
      <c r="AQ1756" s="6">
        <v>2.8987470334601433</v>
      </c>
      <c r="AR1756" s="6">
        <v>99.999999999999957</v>
      </c>
      <c r="AS1756" s="6"/>
      <c r="AT1756" s="6">
        <v>0.32848717597037447</v>
      </c>
      <c r="AU1756" s="6" t="s">
        <v>2564</v>
      </c>
      <c r="AV1756" s="6" t="s">
        <v>2564</v>
      </c>
      <c r="AW1756" s="6"/>
      <c r="AX1756" s="6">
        <v>0.25269322628868146</v>
      </c>
      <c r="AY1756" s="6">
        <v>0.34970806872140336</v>
      </c>
      <c r="AZ1756" s="6">
        <f>LOG(Tabella1[[#This Row],[SiO2]]/Tabella1[[#This Row],[Al2O3]])</f>
        <v>0.43616264704075602</v>
      </c>
      <c r="BA1756" s="6">
        <f>LOG((Tabella1[[#This Row],[FeO]]*0.8998+Tabella1[[#This Row],[Fe2O3]])/Tabella1[[#This Row],[K2O]])</f>
        <v>0.27924884291165425</v>
      </c>
      <c r="BB1756" s="6">
        <f>Tabella1[[#This Row],[Log SiO2/Al2O3]]/Tabella1[[#This Row],[Log (FeO3/K2O)]]</f>
        <v>1.5619138919001518</v>
      </c>
    </row>
    <row r="1757" spans="1:54">
      <c r="A1757" s="19" t="s">
        <v>3488</v>
      </c>
      <c r="B1757" s="19" t="s">
        <v>3607</v>
      </c>
      <c r="C1757" s="19" t="s">
        <v>3608</v>
      </c>
      <c r="D1757" s="19" t="s">
        <v>3619</v>
      </c>
      <c r="E1757" s="19" t="s">
        <v>2771</v>
      </c>
      <c r="F1757" s="19" t="s">
        <v>3620</v>
      </c>
      <c r="G1757" s="8" t="s">
        <v>3625</v>
      </c>
      <c r="H1757" s="12"/>
      <c r="I1757" s="6">
        <v>54.71</v>
      </c>
      <c r="J1757" s="6">
        <v>1.07</v>
      </c>
      <c r="K1757" s="6">
        <v>23.32</v>
      </c>
      <c r="L1757" s="6"/>
      <c r="M1757" s="6">
        <v>8.2200000000000006</v>
      </c>
      <c r="N1757" s="6">
        <v>0.06</v>
      </c>
      <c r="O1757" s="6">
        <v>2.19</v>
      </c>
      <c r="P1757" s="6">
        <v>0.46</v>
      </c>
      <c r="Q1757" s="6">
        <v>1.32</v>
      </c>
      <c r="R1757" s="6">
        <v>3.44</v>
      </c>
      <c r="S1757" s="6">
        <v>0.1</v>
      </c>
      <c r="T1757" s="6">
        <v>4.5</v>
      </c>
      <c r="U1757" s="6">
        <v>94.789999999999978</v>
      </c>
      <c r="V1757" s="12"/>
      <c r="W1757" s="6">
        <v>57.717058761472742</v>
      </c>
      <c r="X1757" s="6">
        <v>1.1288110560185676</v>
      </c>
      <c r="Y1757" s="6">
        <v>24.601751239582239</v>
      </c>
      <c r="Z1757" s="6">
        <v>8.6718008228716137</v>
      </c>
      <c r="AA1757" s="6">
        <v>6.3297816225340239E-2</v>
      </c>
      <c r="AB1757" s="6">
        <v>2.3103702922249187</v>
      </c>
      <c r="AC1757" s="6">
        <v>0.4852832577276085</v>
      </c>
      <c r="AD1757" s="6">
        <v>1.3925519569574853</v>
      </c>
      <c r="AE1757" s="6">
        <v>3.629074796919507</v>
      </c>
      <c r="AF1757" s="6">
        <v>100.00000000000003</v>
      </c>
      <c r="AG1757" s="6"/>
      <c r="AH1757" s="6">
        <v>65.552675891530996</v>
      </c>
      <c r="AI1757" s="6">
        <v>0.96419064200490168</v>
      </c>
      <c r="AJ1757" s="6">
        <v>16.470615564104861</v>
      </c>
      <c r="AK1757" s="6">
        <v>0</v>
      </c>
      <c r="AL1757" s="6">
        <v>8.2370359000083937</v>
      </c>
      <c r="AM1757" s="6">
        <v>6.0895609265319624E-2</v>
      </c>
      <c r="AN1757" s="6">
        <v>3.9106550105849394</v>
      </c>
      <c r="AO1757" s="6">
        <v>0.59057592718426533</v>
      </c>
      <c r="AP1757" s="6">
        <v>1.5333746283994683</v>
      </c>
      <c r="AQ1757" s="6">
        <v>2.6292595104758143</v>
      </c>
      <c r="AR1757" s="6">
        <v>99.999999999999986</v>
      </c>
      <c r="AS1757" s="6"/>
      <c r="AT1757" s="6">
        <v>0.32192579144194983</v>
      </c>
      <c r="AU1757" s="6" t="s">
        <v>2564</v>
      </c>
      <c r="AV1757" s="6" t="s">
        <v>2564</v>
      </c>
      <c r="AW1757" s="6"/>
      <c r="AX1757" s="6">
        <v>0.37211763383659807</v>
      </c>
      <c r="AY1757" s="6">
        <v>0.34968077226849631</v>
      </c>
      <c r="AZ1757" s="6">
        <f>LOG(Tabella1[[#This Row],[SiO2]]/Tabella1[[#This Row],[Al2O3]])</f>
        <v>0.3703381686904928</v>
      </c>
      <c r="BA1757" s="6">
        <f>LOG((Tabella1[[#This Row],[FeO]]*0.8998+Tabella1[[#This Row],[Fe2O3]])/Tabella1[[#This Row],[K2O]])</f>
        <v>0.33245936379806834</v>
      </c>
      <c r="BB1757" s="6">
        <f>Tabella1[[#This Row],[Log SiO2/Al2O3]]/Tabella1[[#This Row],[Log (FeO3/K2O)]]</f>
        <v>1.1139351422071286</v>
      </c>
    </row>
    <row r="1758" spans="1:54">
      <c r="A1758" s="19" t="s">
        <v>3488</v>
      </c>
      <c r="B1758" s="19" t="s">
        <v>3607</v>
      </c>
      <c r="C1758" s="19" t="s">
        <v>3608</v>
      </c>
      <c r="D1758" s="19" t="s">
        <v>3619</v>
      </c>
      <c r="E1758" s="19" t="s">
        <v>5136</v>
      </c>
      <c r="F1758" s="19" t="s">
        <v>3620</v>
      </c>
      <c r="G1758" s="8" t="s">
        <v>3626</v>
      </c>
      <c r="H1758" s="12"/>
      <c r="I1758" s="6">
        <v>55.06</v>
      </c>
      <c r="J1758" s="6">
        <v>1.05</v>
      </c>
      <c r="K1758" s="6">
        <v>25.84</v>
      </c>
      <c r="L1758" s="6"/>
      <c r="M1758" s="6">
        <v>5.42</v>
      </c>
      <c r="N1758" s="6">
        <v>0.2</v>
      </c>
      <c r="O1758" s="6">
        <v>1.1299999999999999</v>
      </c>
      <c r="P1758" s="6">
        <v>0.04</v>
      </c>
      <c r="Q1758" s="6">
        <v>0.95</v>
      </c>
      <c r="R1758" s="6">
        <v>3.16</v>
      </c>
      <c r="S1758" s="6">
        <v>7.0000000000000007E-2</v>
      </c>
      <c r="T1758" s="6">
        <v>6.23</v>
      </c>
      <c r="U1758" s="6">
        <v>92.850000000000009</v>
      </c>
      <c r="V1758" s="12"/>
      <c r="W1758" s="6">
        <v>59.299946149703821</v>
      </c>
      <c r="X1758" s="6">
        <v>1.1308562197092082</v>
      </c>
      <c r="Y1758" s="6">
        <v>27.82983306408185</v>
      </c>
      <c r="Z1758" s="6">
        <v>5.8373721055465806</v>
      </c>
      <c r="AA1758" s="6">
        <v>0.2154011847065159</v>
      </c>
      <c r="AB1758" s="6">
        <v>1.2170166935918145</v>
      </c>
      <c r="AC1758" s="6">
        <v>4.3080236941303175E-2</v>
      </c>
      <c r="AD1758" s="6">
        <v>1.0231556273559503</v>
      </c>
      <c r="AE1758" s="6">
        <v>3.4033387183629507</v>
      </c>
      <c r="AF1758" s="6">
        <v>100</v>
      </c>
      <c r="AG1758" s="6"/>
      <c r="AH1758" s="6">
        <v>68.416999086489511</v>
      </c>
      <c r="AI1758" s="6">
        <v>0.98123388636051878</v>
      </c>
      <c r="AJ1758" s="6">
        <v>18.926830736307156</v>
      </c>
      <c r="AK1758" s="6">
        <v>0</v>
      </c>
      <c r="AL1758" s="6">
        <v>5.6325172728835016</v>
      </c>
      <c r="AM1758" s="6">
        <v>0.21050810885176061</v>
      </c>
      <c r="AN1758" s="6">
        <v>2.0926082742307295</v>
      </c>
      <c r="AO1758" s="6">
        <v>5.3257650648872668E-2</v>
      </c>
      <c r="AP1758" s="6">
        <v>1.1444637770124799</v>
      </c>
      <c r="AQ1758" s="6">
        <v>2.5047604545935624</v>
      </c>
      <c r="AR1758" s="6">
        <v>99.999999999999986</v>
      </c>
      <c r="AS1758" s="6"/>
      <c r="AT1758" s="6">
        <v>0.27088340007787143</v>
      </c>
      <c r="AU1758" s="6" t="s">
        <v>2564</v>
      </c>
      <c r="AV1758" s="6" t="s">
        <v>2564</v>
      </c>
      <c r="AW1758" s="6"/>
      <c r="AX1758" s="6">
        <v>0.60357978621979014</v>
      </c>
      <c r="AY1758" s="6">
        <v>0.3102968403850152</v>
      </c>
      <c r="AZ1758" s="6">
        <f>LOG(Tabella1[[#This Row],[SiO2]]/Tabella1[[#This Row],[Al2O3]])</f>
        <v>0.32854369773426495</v>
      </c>
      <c r="BA1758" s="6">
        <f>LOG((Tabella1[[#This Row],[FeO]]*0.8998+Tabella1[[#This Row],[Fe2O3]])/Tabella1[[#This Row],[K2O]])</f>
        <v>0.18845819274953118</v>
      </c>
      <c r="BB1758" s="6">
        <f>Tabella1[[#This Row],[Log SiO2/Al2O3]]/Tabella1[[#This Row],[Log (FeO3/K2O)]]</f>
        <v>1.7433240388276101</v>
      </c>
    </row>
    <row r="1759" spans="1:54">
      <c r="A1759" s="19" t="s">
        <v>3488</v>
      </c>
      <c r="B1759" s="19" t="s">
        <v>3607</v>
      </c>
      <c r="C1759" s="19" t="s">
        <v>3608</v>
      </c>
      <c r="D1759" s="19" t="s">
        <v>3619</v>
      </c>
      <c r="E1759" s="19" t="s">
        <v>5136</v>
      </c>
      <c r="F1759" s="19" t="s">
        <v>3620</v>
      </c>
      <c r="G1759" s="8" t="s">
        <v>3627</v>
      </c>
      <c r="H1759" s="12"/>
      <c r="I1759" s="6">
        <v>54.4</v>
      </c>
      <c r="J1759" s="6">
        <v>1.24</v>
      </c>
      <c r="K1759" s="6">
        <v>24.31</v>
      </c>
      <c r="L1759" s="6"/>
      <c r="M1759" s="6">
        <v>7.38</v>
      </c>
      <c r="N1759" s="6">
        <v>0.35</v>
      </c>
      <c r="O1759" s="6">
        <v>1.1299999999999999</v>
      </c>
      <c r="P1759" s="6">
        <v>0.06</v>
      </c>
      <c r="Q1759" s="6">
        <v>1.03</v>
      </c>
      <c r="R1759" s="6">
        <v>3.7</v>
      </c>
      <c r="S1759" s="6">
        <v>0.11</v>
      </c>
      <c r="T1759" s="6">
        <v>5.59</v>
      </c>
      <c r="U1759" s="6">
        <v>93.6</v>
      </c>
      <c r="V1759" s="12"/>
      <c r="W1759" s="6">
        <v>58.119658119658126</v>
      </c>
      <c r="X1759" s="6">
        <v>1.324786324786325</v>
      </c>
      <c r="Y1759" s="6">
        <v>25.972222222222225</v>
      </c>
      <c r="Z1759" s="6">
        <v>7.8846153846153841</v>
      </c>
      <c r="AA1759" s="6">
        <v>0.37393162393162394</v>
      </c>
      <c r="AB1759" s="6">
        <v>1.2072649572649572</v>
      </c>
      <c r="AC1759" s="6">
        <v>6.4102564102564097E-2</v>
      </c>
      <c r="AD1759" s="6">
        <v>1.1004273504273505</v>
      </c>
      <c r="AE1759" s="6">
        <v>3.9529914529914536</v>
      </c>
      <c r="AF1759" s="6">
        <v>100.00000000000001</v>
      </c>
      <c r="AG1759" s="6"/>
      <c r="AH1759" s="6">
        <v>66.92523754252052</v>
      </c>
      <c r="AI1759" s="6">
        <v>1.1472765887675016</v>
      </c>
      <c r="AJ1759" s="6">
        <v>17.629238581579799</v>
      </c>
      <c r="AK1759" s="6">
        <v>0</v>
      </c>
      <c r="AL1759" s="6">
        <v>7.5931646113747568</v>
      </c>
      <c r="AM1759" s="6">
        <v>0.36472882359562359</v>
      </c>
      <c r="AN1759" s="6">
        <v>2.0718158236137394</v>
      </c>
      <c r="AO1759" s="6">
        <v>7.9092712693723879E-2</v>
      </c>
      <c r="AP1759" s="6">
        <v>1.2285105162148962</v>
      </c>
      <c r="AQ1759" s="6">
        <v>2.9036485338104967</v>
      </c>
      <c r="AR1759" s="6">
        <v>99.999999999999986</v>
      </c>
      <c r="AS1759" s="6"/>
      <c r="AT1759" s="6">
        <v>0.21436316788738596</v>
      </c>
      <c r="AU1759" s="6" t="s">
        <v>2564</v>
      </c>
      <c r="AV1759" s="6" t="s">
        <v>2564</v>
      </c>
      <c r="AW1759" s="6"/>
      <c r="AX1759" s="6">
        <v>0.47445867402124936</v>
      </c>
      <c r="AY1759" s="6">
        <v>0.24323642392578973</v>
      </c>
      <c r="AZ1759" s="6">
        <f>LOG(Tabella1[[#This Row],[SiO2]]/Tabella1[[#This Row],[Al2O3]])</f>
        <v>0.34981394085484419</v>
      </c>
      <c r="BA1759" s="6">
        <f>LOG((Tabella1[[#This Row],[FeO]]*0.8998+Tabella1[[#This Row],[Fe2O3]])/Tabella1[[#This Row],[K2O]])</f>
        <v>0.25400062658559458</v>
      </c>
      <c r="BB1759" s="6">
        <f>Tabella1[[#This Row],[Log SiO2/Al2O3]]/Tabella1[[#This Row],[Log (FeO3/K2O)]]</f>
        <v>1.3772168421677569</v>
      </c>
    </row>
    <row r="1760" spans="1:54">
      <c r="A1760" s="19" t="s">
        <v>3488</v>
      </c>
      <c r="B1760" s="19" t="s">
        <v>3607</v>
      </c>
      <c r="C1760" s="19" t="s">
        <v>3608</v>
      </c>
      <c r="D1760" s="19" t="s">
        <v>3619</v>
      </c>
      <c r="E1760" s="8" t="s">
        <v>2787</v>
      </c>
      <c r="F1760" s="19" t="s">
        <v>3620</v>
      </c>
      <c r="G1760" s="8" t="s">
        <v>3628</v>
      </c>
      <c r="H1760" s="12"/>
      <c r="I1760" s="6">
        <v>52.08</v>
      </c>
      <c r="J1760" s="6">
        <v>1.07</v>
      </c>
      <c r="K1760" s="6">
        <v>24.9</v>
      </c>
      <c r="L1760" s="6"/>
      <c r="M1760" s="6">
        <v>8.42</v>
      </c>
      <c r="N1760" s="6">
        <v>0.14000000000000001</v>
      </c>
      <c r="O1760" s="6">
        <v>2.0099999999999998</v>
      </c>
      <c r="P1760" s="6">
        <v>0.34</v>
      </c>
      <c r="Q1760" s="6">
        <v>0.75</v>
      </c>
      <c r="R1760" s="6">
        <v>3.22</v>
      </c>
      <c r="S1760" s="6">
        <v>0.13</v>
      </c>
      <c r="T1760" s="6">
        <v>6.51</v>
      </c>
      <c r="U1760" s="6">
        <v>92.93</v>
      </c>
      <c r="V1760" s="12"/>
      <c r="W1760" s="6">
        <v>56.042182287743458</v>
      </c>
      <c r="X1760" s="6">
        <v>1.1514042827935005</v>
      </c>
      <c r="Y1760" s="6">
        <v>26.794361347250618</v>
      </c>
      <c r="Z1760" s="6">
        <v>9.0605832346927784</v>
      </c>
      <c r="AA1760" s="6">
        <v>0.15065102765522437</v>
      </c>
      <c r="AB1760" s="6">
        <v>2.162918325621435</v>
      </c>
      <c r="AC1760" s="6">
        <v>0.36586678144840201</v>
      </c>
      <c r="AD1760" s="6">
        <v>0.80705907672441612</v>
      </c>
      <c r="AE1760" s="6">
        <v>3.4649736360701602</v>
      </c>
      <c r="AF1760" s="6">
        <v>100</v>
      </c>
      <c r="AG1760" s="6"/>
      <c r="AH1760" s="6">
        <v>64.36074812769094</v>
      </c>
      <c r="AI1760" s="6">
        <v>0.9944645596363868</v>
      </c>
      <c r="AJ1760" s="6">
        <v>18.138736420380944</v>
      </c>
      <c r="AK1760" s="6">
        <v>0</v>
      </c>
      <c r="AL1760" s="6">
        <v>8.702371740345038</v>
      </c>
      <c r="AM1760" s="6">
        <v>0.14655112737225118</v>
      </c>
      <c r="AN1760" s="6">
        <v>3.7019269631046043</v>
      </c>
      <c r="AO1760" s="6">
        <v>0.45021838340225057</v>
      </c>
      <c r="AP1760" s="6">
        <v>0.89859087399629178</v>
      </c>
      <c r="AQ1760" s="6">
        <v>2.5383837626657373</v>
      </c>
      <c r="AR1760" s="6">
        <v>99.999999999999986</v>
      </c>
      <c r="AS1760" s="6"/>
      <c r="AT1760" s="6">
        <v>0.29843903727302989</v>
      </c>
      <c r="AU1760" s="6" t="s">
        <v>2564</v>
      </c>
      <c r="AV1760" s="6" t="s">
        <v>2564</v>
      </c>
      <c r="AW1760" s="6"/>
      <c r="AX1760" s="6">
        <v>0.4517482218634985</v>
      </c>
      <c r="AY1760" s="6">
        <v>0.32445054997682832</v>
      </c>
      <c r="AZ1760" s="6">
        <f>LOG(Tabella1[[#This Row],[SiO2]]/Tabella1[[#This Row],[Al2O3]])</f>
        <v>0.32047162846439925</v>
      </c>
      <c r="BA1760" s="6">
        <f>LOG((Tabella1[[#This Row],[FeO]]*0.8998+Tabella1[[#This Row],[Fe2O3]])/Tabella1[[#This Row],[K2O]])</f>
        <v>0.37160220863336663</v>
      </c>
      <c r="BB1760" s="6">
        <f>Tabella1[[#This Row],[Log SiO2/Al2O3]]/Tabella1[[#This Row],[Log (FeO3/K2O)]]</f>
        <v>0.86240506923516624</v>
      </c>
    </row>
    <row r="1761" spans="1:54">
      <c r="A1761" s="19" t="s">
        <v>3488</v>
      </c>
      <c r="B1761" s="19" t="s">
        <v>3607</v>
      </c>
      <c r="C1761" s="19" t="s">
        <v>3608</v>
      </c>
      <c r="D1761" s="19" t="s">
        <v>3619</v>
      </c>
      <c r="E1761" s="8" t="s">
        <v>2787</v>
      </c>
      <c r="F1761" s="19" t="s">
        <v>3620</v>
      </c>
      <c r="G1761" s="8" t="s">
        <v>3629</v>
      </c>
      <c r="H1761" s="12"/>
      <c r="I1761" s="6">
        <v>49.94</v>
      </c>
      <c r="J1761" s="6">
        <v>1.07</v>
      </c>
      <c r="K1761" s="6">
        <v>25.76</v>
      </c>
      <c r="L1761" s="6"/>
      <c r="M1761" s="6">
        <v>9.19</v>
      </c>
      <c r="N1761" s="6">
        <v>0.24</v>
      </c>
      <c r="O1761" s="6">
        <v>1.96</v>
      </c>
      <c r="P1761" s="6">
        <v>0.1</v>
      </c>
      <c r="Q1761" s="6">
        <v>0.86</v>
      </c>
      <c r="R1761" s="6">
        <v>3.3</v>
      </c>
      <c r="S1761" s="6">
        <v>0.12</v>
      </c>
      <c r="T1761" s="6">
        <v>6.46</v>
      </c>
      <c r="U1761" s="6">
        <v>92.419999999999973</v>
      </c>
      <c r="V1761" s="12"/>
      <c r="W1761" s="6">
        <v>54.035922960398196</v>
      </c>
      <c r="X1761" s="6">
        <v>1.1577580610257523</v>
      </c>
      <c r="Y1761" s="6">
        <v>27.872754814975124</v>
      </c>
      <c r="Z1761" s="6">
        <v>9.9437351222679098</v>
      </c>
      <c r="AA1761" s="6">
        <v>0.2596840510711968</v>
      </c>
      <c r="AB1761" s="6">
        <v>2.1207530837481068</v>
      </c>
      <c r="AC1761" s="6">
        <v>0.108201687946332</v>
      </c>
      <c r="AD1761" s="6">
        <v>0.93053451633845519</v>
      </c>
      <c r="AE1761" s="6">
        <v>3.5706557022289558</v>
      </c>
      <c r="AF1761" s="6">
        <v>100.00000000000004</v>
      </c>
      <c r="AG1761" s="6"/>
      <c r="AH1761" s="6">
        <v>62.55302438700383</v>
      </c>
      <c r="AI1761" s="6">
        <v>1.0079499709774671</v>
      </c>
      <c r="AJ1761" s="6">
        <v>19.019680085455494</v>
      </c>
      <c r="AK1761" s="6">
        <v>0</v>
      </c>
      <c r="AL1761" s="6">
        <v>9.6269943566139951</v>
      </c>
      <c r="AM1761" s="6">
        <v>0.25463730892058195</v>
      </c>
      <c r="AN1761" s="6">
        <v>3.6587903606418575</v>
      </c>
      <c r="AO1761" s="6">
        <v>0.13421281127278056</v>
      </c>
      <c r="AP1761" s="6">
        <v>1.0443567009216974</v>
      </c>
      <c r="AQ1761" s="6">
        <v>2.6367260833742958</v>
      </c>
      <c r="AR1761" s="6">
        <v>99.999999999999972</v>
      </c>
      <c r="AS1761" s="6"/>
      <c r="AT1761" s="6">
        <v>0.27539136291210142</v>
      </c>
      <c r="AU1761" s="6" t="s">
        <v>2564</v>
      </c>
      <c r="AV1761" s="6" t="s">
        <v>2564</v>
      </c>
      <c r="AW1761" s="6"/>
      <c r="AX1761" s="6">
        <v>0.45048356074965917</v>
      </c>
      <c r="AY1761" s="6">
        <v>0.29799964213974262</v>
      </c>
      <c r="AZ1761" s="6">
        <f>LOG(Tabella1[[#This Row],[SiO2]]/Tabella1[[#This Row],[Al2O3]])</f>
        <v>0.28750267932755441</v>
      </c>
      <c r="BA1761" s="6">
        <f>LOG((Tabella1[[#This Row],[FeO]]*0.8998+Tabella1[[#This Row],[Fe2O3]])/Tabella1[[#This Row],[K2O]])</f>
        <v>0.39894756033777179</v>
      </c>
      <c r="BB1761" s="6">
        <f>Tabella1[[#This Row],[Log SiO2/Al2O3]]/Tabella1[[#This Row],[Log (FeO3/K2O)]]</f>
        <v>0.72065280731166326</v>
      </c>
    </row>
    <row r="1762" spans="1:54">
      <c r="A1762" s="19" t="s">
        <v>3488</v>
      </c>
      <c r="B1762" s="19" t="s">
        <v>3607</v>
      </c>
      <c r="C1762" s="19" t="s">
        <v>3608</v>
      </c>
      <c r="D1762" s="19" t="s">
        <v>3619</v>
      </c>
      <c r="E1762" s="19" t="s">
        <v>2771</v>
      </c>
      <c r="F1762" s="19" t="s">
        <v>3620</v>
      </c>
      <c r="G1762" s="8" t="s">
        <v>3630</v>
      </c>
      <c r="H1762" s="12"/>
      <c r="I1762" s="6">
        <v>60.61</v>
      </c>
      <c r="J1762" s="6">
        <v>0.74</v>
      </c>
      <c r="K1762" s="6">
        <v>18.260000000000002</v>
      </c>
      <c r="L1762" s="6"/>
      <c r="M1762" s="6">
        <v>7.42</v>
      </c>
      <c r="N1762" s="6">
        <v>0.48</v>
      </c>
      <c r="O1762" s="6">
        <v>1.68</v>
      </c>
      <c r="P1762" s="6">
        <v>0.45</v>
      </c>
      <c r="Q1762" s="6">
        <v>1.02</v>
      </c>
      <c r="R1762" s="6">
        <v>4.4400000000000004</v>
      </c>
      <c r="S1762" s="6">
        <v>0.16</v>
      </c>
      <c r="T1762" s="6">
        <v>4.07</v>
      </c>
      <c r="U1762" s="6">
        <v>95.100000000000009</v>
      </c>
      <c r="V1762" s="12"/>
      <c r="W1762" s="6">
        <v>63.732912723448997</v>
      </c>
      <c r="X1762" s="6">
        <v>0.77812828601472128</v>
      </c>
      <c r="Y1762" s="6">
        <v>19.200841219768662</v>
      </c>
      <c r="Z1762" s="6">
        <v>7.802313354363827</v>
      </c>
      <c r="AA1762" s="6">
        <v>0.50473186119873814</v>
      </c>
      <c r="AB1762" s="6">
        <v>1.7665615141955835</v>
      </c>
      <c r="AC1762" s="6">
        <v>0.47318611987381703</v>
      </c>
      <c r="AD1762" s="6">
        <v>1.0725552050473186</v>
      </c>
      <c r="AE1762" s="6">
        <v>4.6687697160883275</v>
      </c>
      <c r="AF1762" s="6">
        <v>100</v>
      </c>
      <c r="AG1762" s="6"/>
      <c r="AH1762" s="6">
        <v>70.95769512158698</v>
      </c>
      <c r="AI1762" s="6">
        <v>0.65154191582357823</v>
      </c>
      <c r="AJ1762" s="6">
        <v>12.601248152023572</v>
      </c>
      <c r="AK1762" s="6">
        <v>0</v>
      </c>
      <c r="AL1762" s="6">
        <v>7.2649821725316439</v>
      </c>
      <c r="AM1762" s="6">
        <v>0.47600057063193629</v>
      </c>
      <c r="AN1762" s="6">
        <v>2.9312049028324272</v>
      </c>
      <c r="AO1762" s="6">
        <v>0.56449737786359155</v>
      </c>
      <c r="AP1762" s="6">
        <v>1.157726621835073</v>
      </c>
      <c r="AQ1762" s="6">
        <v>3.3158088582359175</v>
      </c>
      <c r="AR1762" s="6">
        <v>99.999999999999986</v>
      </c>
      <c r="AS1762" s="6"/>
      <c r="AT1762" s="6">
        <v>0.28748049453847074</v>
      </c>
      <c r="AU1762" s="6" t="s">
        <v>2564</v>
      </c>
      <c r="AV1762" s="6" t="s">
        <v>2564</v>
      </c>
      <c r="AW1762" s="6"/>
      <c r="AX1762" s="6">
        <v>0.111345428617577</v>
      </c>
      <c r="AY1762" s="6">
        <v>0.30710464913433655</v>
      </c>
      <c r="AZ1762" s="6">
        <f>LOG(Tabella1[[#This Row],[SiO2]]/Tabella1[[#This Row],[Al2O3]])</f>
        <v>0.52104351081172984</v>
      </c>
      <c r="BA1762" s="6">
        <f>LOG((Tabella1[[#This Row],[FeO]]*0.8998+Tabella1[[#This Row],[Fe2O3]])/Tabella1[[#This Row],[K2O]])</f>
        <v>0.17716692399395528</v>
      </c>
      <c r="BB1762" s="6">
        <f>Tabella1[[#This Row],[Log SiO2/Al2O3]]/Tabella1[[#This Row],[Log (FeO3/K2O)]]</f>
        <v>2.9409750932375345</v>
      </c>
    </row>
    <row r="1763" spans="1:54">
      <c r="A1763" s="19" t="s">
        <v>3488</v>
      </c>
      <c r="B1763" s="19" t="s">
        <v>3607</v>
      </c>
      <c r="C1763" s="19" t="s">
        <v>3608</v>
      </c>
      <c r="D1763" s="19" t="s">
        <v>3619</v>
      </c>
      <c r="E1763" s="19" t="s">
        <v>2771</v>
      </c>
      <c r="F1763" s="19" t="s">
        <v>3620</v>
      </c>
      <c r="G1763" s="8" t="s">
        <v>3631</v>
      </c>
      <c r="H1763" s="12"/>
      <c r="I1763" s="6">
        <v>65.28</v>
      </c>
      <c r="J1763" s="6">
        <v>0.94</v>
      </c>
      <c r="K1763" s="6">
        <v>20.239999999999998</v>
      </c>
      <c r="L1763" s="6"/>
      <c r="M1763" s="6">
        <v>2.11</v>
      </c>
      <c r="N1763" s="6">
        <v>0.1</v>
      </c>
      <c r="O1763" s="6">
        <v>0.48</v>
      </c>
      <c r="P1763" s="6">
        <v>0.06</v>
      </c>
      <c r="Q1763" s="6">
        <v>0.32</v>
      </c>
      <c r="R1763" s="6">
        <v>6</v>
      </c>
      <c r="S1763" s="6">
        <v>0.12</v>
      </c>
      <c r="T1763" s="6">
        <v>4.1900000000000004</v>
      </c>
      <c r="U1763" s="6">
        <v>95.529999999999987</v>
      </c>
      <c r="V1763" s="12"/>
      <c r="W1763" s="6">
        <v>68.334554590181114</v>
      </c>
      <c r="X1763" s="6">
        <v>0.98398408876792642</v>
      </c>
      <c r="Y1763" s="6">
        <v>21.187061656024287</v>
      </c>
      <c r="Z1763" s="6">
        <v>2.2087302418088561</v>
      </c>
      <c r="AA1763" s="6">
        <v>0.10467915837956666</v>
      </c>
      <c r="AB1763" s="6">
        <v>0.50245996022191985</v>
      </c>
      <c r="AC1763" s="6">
        <v>6.2807495027739982E-2</v>
      </c>
      <c r="AD1763" s="6">
        <v>0.33497330681461324</v>
      </c>
      <c r="AE1763" s="6">
        <v>6.2807495027739986</v>
      </c>
      <c r="AF1763" s="6">
        <v>100.00000000000003</v>
      </c>
      <c r="AG1763" s="6"/>
      <c r="AH1763" s="6">
        <v>77.040066661285934</v>
      </c>
      <c r="AI1763" s="6">
        <v>0.83429527207264131</v>
      </c>
      <c r="AJ1763" s="6">
        <v>14.080062645416641</v>
      </c>
      <c r="AK1763" s="6">
        <v>0</v>
      </c>
      <c r="AL1763" s="6">
        <v>2.0825449832460436</v>
      </c>
      <c r="AM1763" s="6">
        <v>9.9964897273998488E-2</v>
      </c>
      <c r="AN1763" s="6">
        <v>0.8442273586449347</v>
      </c>
      <c r="AO1763" s="6">
        <v>7.5872073601470608E-2</v>
      </c>
      <c r="AP1763" s="6">
        <v>0.36613151662432802</v>
      </c>
      <c r="AQ1763" s="6">
        <v>4.5168852309665297</v>
      </c>
      <c r="AR1763" s="6">
        <v>99.999999999999986</v>
      </c>
      <c r="AS1763" s="6"/>
      <c r="AT1763" s="6">
        <v>0.28844995784656147</v>
      </c>
      <c r="AU1763" s="6" t="s">
        <v>2564</v>
      </c>
      <c r="AV1763" s="6" t="s">
        <v>2564</v>
      </c>
      <c r="AW1763" s="6"/>
      <c r="AX1763" s="6">
        <v>7.2381804067310276E-2</v>
      </c>
      <c r="AY1763" s="6">
        <v>0.40345835604221369</v>
      </c>
      <c r="AZ1763" s="6">
        <f>LOG(Tabella1[[#This Row],[SiO2]]/Tabella1[[#This Row],[Al2O3]])</f>
        <v>0.5085696375780433</v>
      </c>
      <c r="BA1763" s="6">
        <f>LOG((Tabella1[[#This Row],[FeO]]*0.8998+Tabella1[[#This Row],[Fe2O3]])/Tabella1[[#This Row],[K2O]])</f>
        <v>-0.49972280625640292</v>
      </c>
      <c r="BB1763" s="6">
        <f>Tabella1[[#This Row],[Log SiO2/Al2O3]]/Tabella1[[#This Row],[Log (FeO3/K2O)]]</f>
        <v>-1.0177034772295366</v>
      </c>
    </row>
    <row r="1764" spans="1:54">
      <c r="A1764" s="19" t="s">
        <v>3488</v>
      </c>
      <c r="B1764" s="19" t="s">
        <v>3607</v>
      </c>
      <c r="C1764" s="19" t="s">
        <v>3608</v>
      </c>
      <c r="D1764" s="19" t="s">
        <v>3619</v>
      </c>
      <c r="E1764" s="8" t="s">
        <v>2787</v>
      </c>
      <c r="F1764" s="19" t="s">
        <v>3620</v>
      </c>
      <c r="G1764" s="8" t="s">
        <v>3632</v>
      </c>
      <c r="H1764" s="12"/>
      <c r="I1764" s="6">
        <v>57.22</v>
      </c>
      <c r="J1764" s="6">
        <v>0.96</v>
      </c>
      <c r="K1764" s="6">
        <v>21.02</v>
      </c>
      <c r="L1764" s="6"/>
      <c r="M1764" s="6">
        <v>7.78</v>
      </c>
      <c r="N1764" s="6">
        <v>0.12</v>
      </c>
      <c r="O1764" s="6">
        <v>1.47</v>
      </c>
      <c r="P1764" s="6">
        <v>0.09</v>
      </c>
      <c r="Q1764" s="6">
        <v>0.64</v>
      </c>
      <c r="R1764" s="6">
        <v>4.2699999999999996</v>
      </c>
      <c r="S1764" s="6">
        <v>0.08</v>
      </c>
      <c r="T1764" s="6">
        <v>5.98</v>
      </c>
      <c r="U1764" s="6">
        <v>93.570000000000007</v>
      </c>
      <c r="V1764" s="12"/>
      <c r="W1764" s="6">
        <v>61.152078657689422</v>
      </c>
      <c r="X1764" s="6">
        <v>1.0259698621352997</v>
      </c>
      <c r="Y1764" s="6">
        <v>22.464465106337499</v>
      </c>
      <c r="Z1764" s="6">
        <v>8.314630757721492</v>
      </c>
      <c r="AA1764" s="6">
        <v>0.12824623276691247</v>
      </c>
      <c r="AB1764" s="6">
        <v>1.5710163513946778</v>
      </c>
      <c r="AC1764" s="6">
        <v>9.6184674575184342E-2</v>
      </c>
      <c r="AD1764" s="6">
        <v>0.68397990809019982</v>
      </c>
      <c r="AE1764" s="6">
        <v>4.5634284492893018</v>
      </c>
      <c r="AF1764" s="6">
        <v>99.999999999999972</v>
      </c>
      <c r="AG1764" s="6"/>
      <c r="AH1764" s="6">
        <v>69.26842919814635</v>
      </c>
      <c r="AI1764" s="6">
        <v>0.8740054555471406</v>
      </c>
      <c r="AJ1764" s="6">
        <v>14.99953418862108</v>
      </c>
      <c r="AK1764" s="6">
        <v>0</v>
      </c>
      <c r="AL1764" s="6">
        <v>7.8766675262138239</v>
      </c>
      <c r="AM1764" s="6">
        <v>0.1230494712049206</v>
      </c>
      <c r="AN1764" s="6">
        <v>2.6520792713081365</v>
      </c>
      <c r="AO1764" s="6">
        <v>0.11674121104596646</v>
      </c>
      <c r="AP1764" s="6">
        <v>0.75113516078537745</v>
      </c>
      <c r="AQ1764" s="6">
        <v>3.2973622532442564</v>
      </c>
      <c r="AR1764" s="6">
        <v>100</v>
      </c>
      <c r="AS1764" s="6"/>
      <c r="AT1764" s="6">
        <v>0.25188935799389994</v>
      </c>
      <c r="AU1764" s="6" t="s">
        <v>2564</v>
      </c>
      <c r="AV1764" s="6" t="s">
        <v>2564</v>
      </c>
      <c r="AW1764" s="6"/>
      <c r="AX1764" s="6">
        <v>0.3109196773731252</v>
      </c>
      <c r="AY1764" s="6">
        <v>0.27469190290764117</v>
      </c>
      <c r="AZ1764" s="6">
        <f>LOG(Tabella1[[#This Row],[SiO2]]/Tabella1[[#This Row],[Al2O3]])</f>
        <v>0.43491514177702045</v>
      </c>
      <c r="BA1764" s="6">
        <f>LOG((Tabella1[[#This Row],[FeO]]*0.8998+Tabella1[[#This Row],[Fe2O3]])/Tabella1[[#This Row],[K2O]])</f>
        <v>0.21469771079421318</v>
      </c>
      <c r="BB1764" s="6">
        <f>Tabella1[[#This Row],[Log SiO2/Al2O3]]/Tabella1[[#This Row],[Log (FeO3/K2O)]]</f>
        <v>2.0257092642868684</v>
      </c>
    </row>
    <row r="1765" spans="1:54">
      <c r="A1765" s="19" t="s">
        <v>3488</v>
      </c>
      <c r="B1765" s="19" t="s">
        <v>3607</v>
      </c>
      <c r="C1765" s="19" t="s">
        <v>3608</v>
      </c>
      <c r="D1765" s="19" t="s">
        <v>3619</v>
      </c>
      <c r="E1765" s="19" t="s">
        <v>5136</v>
      </c>
      <c r="F1765" s="19" t="s">
        <v>3633</v>
      </c>
      <c r="G1765" s="8" t="s">
        <v>3634</v>
      </c>
      <c r="H1765" s="12"/>
      <c r="I1765" s="6">
        <v>49.87</v>
      </c>
      <c r="J1765" s="6">
        <v>1.04</v>
      </c>
      <c r="K1765" s="6">
        <v>25.48</v>
      </c>
      <c r="L1765" s="6"/>
      <c r="M1765" s="6">
        <v>9.2899999999999991</v>
      </c>
      <c r="N1765" s="6">
        <v>0.98</v>
      </c>
      <c r="O1765" s="6">
        <v>2.08</v>
      </c>
      <c r="P1765" s="6">
        <v>0.34</v>
      </c>
      <c r="Q1765" s="6">
        <v>1.02</v>
      </c>
      <c r="R1765" s="6">
        <v>3.33</v>
      </c>
      <c r="S1765" s="6">
        <v>0.24</v>
      </c>
      <c r="T1765" s="6">
        <v>5.01</v>
      </c>
      <c r="U1765" s="6">
        <v>93.43</v>
      </c>
      <c r="V1765" s="12"/>
      <c r="W1765" s="6">
        <v>53.376859681044628</v>
      </c>
      <c r="X1765" s="6">
        <v>1.1131328267151879</v>
      </c>
      <c r="Y1765" s="6">
        <v>27.271754254522101</v>
      </c>
      <c r="Z1765" s="6">
        <v>9.9432730386385515</v>
      </c>
      <c r="AA1765" s="6">
        <v>1.0489136251739271</v>
      </c>
      <c r="AB1765" s="6">
        <v>2.2262656534303757</v>
      </c>
      <c r="AC1765" s="6">
        <v>0.36390880873381143</v>
      </c>
      <c r="AD1765" s="6">
        <v>1.0917264262014341</v>
      </c>
      <c r="AE1765" s="6">
        <v>3.5641656855399764</v>
      </c>
      <c r="AF1765" s="6">
        <v>99.999999999999986</v>
      </c>
      <c r="AG1765" s="6"/>
      <c r="AH1765" s="6">
        <v>61.60580422152632</v>
      </c>
      <c r="AI1765" s="6">
        <v>0.96620888570568253</v>
      </c>
      <c r="AJ1765" s="6">
        <v>18.554073025438093</v>
      </c>
      <c r="AK1765" s="6">
        <v>0</v>
      </c>
      <c r="AL1765" s="6">
        <v>9.5978378539912583</v>
      </c>
      <c r="AM1765" s="6">
        <v>1.0254614973721885</v>
      </c>
      <c r="AN1765" s="6">
        <v>3.8293695420577407</v>
      </c>
      <c r="AO1765" s="6">
        <v>0.45004441781453308</v>
      </c>
      <c r="AP1765" s="6">
        <v>1.2216113722671353</v>
      </c>
      <c r="AQ1765" s="6">
        <v>2.6240843907505909</v>
      </c>
      <c r="AR1765" s="6">
        <v>100.00000000000003</v>
      </c>
      <c r="AS1765" s="6"/>
      <c r="AT1765" s="6">
        <v>0.28519478616116006</v>
      </c>
      <c r="AU1765" s="6" t="s">
        <v>2564</v>
      </c>
      <c r="AV1765" s="6" t="s">
        <v>2564</v>
      </c>
      <c r="AW1765" s="6"/>
      <c r="AX1765" s="6">
        <v>0.43073200642629383</v>
      </c>
      <c r="AY1765" s="6">
        <v>0.30730840220221128</v>
      </c>
      <c r="AZ1765" s="6">
        <f>LOG(Tabella1[[#This Row],[SiO2]]/Tabella1[[#This Row],[Al2O3]])</f>
        <v>0.29163994455505016</v>
      </c>
      <c r="BA1765" s="6">
        <f>LOG((Tabella1[[#This Row],[FeO]]*0.8998+Tabella1[[#This Row],[Fe2O3]])/Tabella1[[#This Row],[K2O]])</f>
        <v>0.39971746931686991</v>
      </c>
      <c r="BB1765" s="6">
        <f>Tabella1[[#This Row],[Log SiO2/Al2O3]]/Tabella1[[#This Row],[Log (FeO3/K2O)]]</f>
        <v>0.7296152080955387</v>
      </c>
    </row>
    <row r="1766" spans="1:54">
      <c r="A1766" s="19" t="s">
        <v>3488</v>
      </c>
      <c r="B1766" s="19" t="s">
        <v>3607</v>
      </c>
      <c r="C1766" s="19" t="s">
        <v>3608</v>
      </c>
      <c r="D1766" s="19" t="s">
        <v>3619</v>
      </c>
      <c r="E1766" s="19" t="s">
        <v>2771</v>
      </c>
      <c r="F1766" s="19" t="s">
        <v>3633</v>
      </c>
      <c r="G1766" s="8" t="s">
        <v>3635</v>
      </c>
      <c r="H1766" s="12"/>
      <c r="I1766" s="6">
        <v>56.1</v>
      </c>
      <c r="J1766" s="6">
        <v>0.99</v>
      </c>
      <c r="K1766" s="6">
        <v>22.27</v>
      </c>
      <c r="L1766" s="6"/>
      <c r="M1766" s="6">
        <v>8</v>
      </c>
      <c r="N1766" s="6">
        <v>0.2</v>
      </c>
      <c r="O1766" s="6">
        <v>1.87</v>
      </c>
      <c r="P1766" s="6">
        <v>0.08</v>
      </c>
      <c r="Q1766" s="6">
        <v>0.59</v>
      </c>
      <c r="R1766" s="6">
        <v>4.34</v>
      </c>
      <c r="S1766" s="6">
        <v>7.0000000000000007E-2</v>
      </c>
      <c r="T1766" s="6">
        <v>4.13</v>
      </c>
      <c r="U1766" s="6">
        <v>94.440000000000012</v>
      </c>
      <c r="V1766" s="12"/>
      <c r="W1766" s="6">
        <v>59.402795425667087</v>
      </c>
      <c r="X1766" s="6">
        <v>1.0482846251588307</v>
      </c>
      <c r="Y1766" s="6">
        <v>23.581109699279963</v>
      </c>
      <c r="Z1766" s="6">
        <v>8.4709868699703517</v>
      </c>
      <c r="AA1766" s="6">
        <v>0.21177467174925876</v>
      </c>
      <c r="AB1766" s="6">
        <v>1.9800931808555695</v>
      </c>
      <c r="AC1766" s="6">
        <v>8.4709868699703497E-2</v>
      </c>
      <c r="AD1766" s="6">
        <v>0.62473528166031334</v>
      </c>
      <c r="AE1766" s="6">
        <v>4.5955103769589147</v>
      </c>
      <c r="AF1766" s="6">
        <v>99.999999999999986</v>
      </c>
      <c r="AG1766" s="6"/>
      <c r="AH1766" s="6">
        <v>67.529597908501898</v>
      </c>
      <c r="AI1766" s="6">
        <v>0.89623504490654771</v>
      </c>
      <c r="AJ1766" s="6">
        <v>15.801892186139385</v>
      </c>
      <c r="AK1766" s="6">
        <v>0</v>
      </c>
      <c r="AL1766" s="6">
        <v>8.0537236063384761</v>
      </c>
      <c r="AM1766" s="6">
        <v>0.20392586732288537</v>
      </c>
      <c r="AN1766" s="6">
        <v>3.3547069595915002</v>
      </c>
      <c r="AO1766" s="6">
        <v>0.10318474342286368</v>
      </c>
      <c r="AP1766" s="6">
        <v>0.68854756425076136</v>
      </c>
      <c r="AQ1766" s="6">
        <v>3.3325166911371022</v>
      </c>
      <c r="AR1766" s="6">
        <v>99.999999999999986</v>
      </c>
      <c r="AS1766" s="6"/>
      <c r="AT1766" s="6">
        <v>0.29405507972410894</v>
      </c>
      <c r="AU1766" s="6" t="s">
        <v>2564</v>
      </c>
      <c r="AV1766" s="6" t="s">
        <v>2564</v>
      </c>
      <c r="AW1766" s="6"/>
      <c r="AX1766" s="6">
        <v>0.32734820829334887</v>
      </c>
      <c r="AY1766" s="6">
        <v>0.31912524390194175</v>
      </c>
      <c r="AZ1766" s="6">
        <f>LOG(Tabella1[[#This Row],[SiO2]]/Tabella1[[#This Row],[Al2O3]])</f>
        <v>0.40124264422212319</v>
      </c>
      <c r="BA1766" s="6">
        <f>LOG((Tabella1[[#This Row],[FeO]]*0.8998+Tabella1[[#This Row],[Fe2O3]])/Tabella1[[#This Row],[K2O]])</f>
        <v>0.21974624630898099</v>
      </c>
      <c r="BB1766" s="6">
        <f>Tabella1[[#This Row],[Log SiO2/Al2O3]]/Tabella1[[#This Row],[Log (FeO3/K2O)]]</f>
        <v>1.8259362831524484</v>
      </c>
    </row>
    <row r="1767" spans="1:54">
      <c r="A1767" s="19" t="s">
        <v>3488</v>
      </c>
      <c r="B1767" s="19" t="s">
        <v>3607</v>
      </c>
      <c r="C1767" s="19" t="s">
        <v>3608</v>
      </c>
      <c r="D1767" s="19" t="s">
        <v>3619</v>
      </c>
      <c r="E1767" s="19" t="s">
        <v>2771</v>
      </c>
      <c r="F1767" s="19" t="s">
        <v>3636</v>
      </c>
      <c r="G1767" s="19" t="s">
        <v>3637</v>
      </c>
      <c r="H1767" s="12"/>
      <c r="I1767" s="6">
        <v>58.81</v>
      </c>
      <c r="J1767" s="6">
        <v>0.88200000000000001</v>
      </c>
      <c r="K1767" s="6">
        <v>18.97</v>
      </c>
      <c r="L1767" s="6"/>
      <c r="M1767" s="6">
        <v>7.27</v>
      </c>
      <c r="N1767" s="6">
        <v>0.106</v>
      </c>
      <c r="O1767" s="6">
        <v>2.15</v>
      </c>
      <c r="P1767" s="6">
        <v>0.47</v>
      </c>
      <c r="Q1767" s="6">
        <v>1.58</v>
      </c>
      <c r="R1767" s="6">
        <v>3.0630000000000002</v>
      </c>
      <c r="S1767" s="6">
        <v>0.127</v>
      </c>
      <c r="T1767" s="6">
        <v>5.76</v>
      </c>
      <c r="U1767" s="6">
        <v>93.301000000000002</v>
      </c>
      <c r="V1767" s="12"/>
      <c r="W1767" s="6">
        <v>63.032550562159038</v>
      </c>
      <c r="X1767" s="6">
        <v>0.94532748845135639</v>
      </c>
      <c r="Y1767" s="6">
        <v>20.332043600818853</v>
      </c>
      <c r="Z1767" s="6">
        <v>7.7919850805457607</v>
      </c>
      <c r="AA1767" s="6">
        <v>0.11361078659392718</v>
      </c>
      <c r="AB1767" s="6">
        <v>2.3043697280843718</v>
      </c>
      <c r="AC1767" s="6">
        <v>0.50374594055797894</v>
      </c>
      <c r="AD1767" s="6">
        <v>1.6934438001736316</v>
      </c>
      <c r="AE1767" s="6">
        <v>3.2829230126150848</v>
      </c>
      <c r="AF1767" s="6">
        <v>99.999999999999986</v>
      </c>
      <c r="AG1767" s="6"/>
      <c r="AH1767" s="6">
        <v>69.951437834860002</v>
      </c>
      <c r="AI1767" s="6">
        <v>0.78898632544126046</v>
      </c>
      <c r="AJ1767" s="6">
        <v>13.300573638202264</v>
      </c>
      <c r="AK1767" s="6">
        <v>0</v>
      </c>
      <c r="AL1767" s="6">
        <v>7.2319482326975812</v>
      </c>
      <c r="AM1767" s="6">
        <v>0.10679781107045543</v>
      </c>
      <c r="AN1767" s="6">
        <v>3.811233935655542</v>
      </c>
      <c r="AO1767" s="6">
        <v>0.59901475943209692</v>
      </c>
      <c r="AP1767" s="6">
        <v>1.8220201911441629</v>
      </c>
      <c r="AQ1767" s="6">
        <v>2.3240408870334721</v>
      </c>
      <c r="AR1767" s="6">
        <v>99.999999999999986</v>
      </c>
      <c r="AS1767" s="6"/>
      <c r="AT1767" s="6">
        <v>0.34512098755171711</v>
      </c>
      <c r="AU1767" s="6" t="s">
        <v>2564</v>
      </c>
      <c r="AV1767" s="6" t="s">
        <v>2564</v>
      </c>
      <c r="AW1767" s="6"/>
      <c r="AX1767" s="6">
        <v>0.28665304900076533</v>
      </c>
      <c r="AY1767" s="6">
        <v>0.37167555545469999</v>
      </c>
      <c r="AZ1767" s="6">
        <f>LOG(Tabella1[[#This Row],[SiO2]]/Tabella1[[#This Row],[Al2O3]])</f>
        <v>0.49138384851337513</v>
      </c>
      <c r="BA1767" s="6">
        <f>LOG((Tabella1[[#This Row],[FeO]]*0.8998+Tabella1[[#This Row],[Fe2O3]])/Tabella1[[#This Row],[K2O]])</f>
        <v>0.32953340288201316</v>
      </c>
      <c r="BB1767" s="6">
        <f>Tabella1[[#This Row],[Log SiO2/Al2O3]]/Tabella1[[#This Row],[Log (FeO3/K2O)]]</f>
        <v>1.4911503483891473</v>
      </c>
    </row>
    <row r="1768" spans="1:54">
      <c r="A1768" s="19" t="s">
        <v>3488</v>
      </c>
      <c r="B1768" s="19" t="s">
        <v>3607</v>
      </c>
      <c r="C1768" s="19" t="s">
        <v>3608</v>
      </c>
      <c r="D1768" s="19" t="s">
        <v>3619</v>
      </c>
      <c r="E1768" s="19" t="s">
        <v>2771</v>
      </c>
      <c r="F1768" s="19" t="s">
        <v>3636</v>
      </c>
      <c r="G1768" s="19" t="s">
        <v>3638</v>
      </c>
      <c r="H1768" s="12"/>
      <c r="I1768" s="6">
        <v>58.67</v>
      </c>
      <c r="J1768" s="6">
        <v>0.76200000000000001</v>
      </c>
      <c r="K1768" s="6">
        <v>19.88</v>
      </c>
      <c r="L1768" s="6"/>
      <c r="M1768" s="6">
        <v>7.6</v>
      </c>
      <c r="N1768" s="6">
        <v>0.121</v>
      </c>
      <c r="O1768" s="6">
        <v>2.4500000000000002</v>
      </c>
      <c r="P1768" s="6">
        <v>0.19</v>
      </c>
      <c r="Q1768" s="6">
        <v>1.56</v>
      </c>
      <c r="R1768" s="6">
        <v>3.5859999999999999</v>
      </c>
      <c r="S1768" s="6">
        <v>7.0999999999999994E-2</v>
      </c>
      <c r="T1768" s="6">
        <v>4.26</v>
      </c>
      <c r="U1768" s="6">
        <v>94.818999999999988</v>
      </c>
      <c r="V1768" s="12"/>
      <c r="W1768" s="6">
        <v>61.875784389204703</v>
      </c>
      <c r="X1768" s="6">
        <v>0.80363640198694364</v>
      </c>
      <c r="Y1768" s="6">
        <v>20.966262036089812</v>
      </c>
      <c r="Z1768" s="6">
        <v>8.0152712009196474</v>
      </c>
      <c r="AA1768" s="6">
        <v>0.1276115546462207</v>
      </c>
      <c r="AB1768" s="6">
        <v>2.5838703213490972</v>
      </c>
      <c r="AC1768" s="6">
        <v>0.2003817800229912</v>
      </c>
      <c r="AD1768" s="6">
        <v>1.6452398780835067</v>
      </c>
      <c r="AE1768" s="6">
        <v>3.781942437697086</v>
      </c>
      <c r="AF1768" s="6">
        <v>100</v>
      </c>
      <c r="AG1768" s="6"/>
      <c r="AH1768" s="6">
        <v>68.938313276536931</v>
      </c>
      <c r="AI1768" s="6">
        <v>0.67337185640218267</v>
      </c>
      <c r="AJ1768" s="6">
        <v>13.769511080465529</v>
      </c>
      <c r="AK1768" s="6">
        <v>0</v>
      </c>
      <c r="AL1768" s="6">
        <v>7.4685035001408497</v>
      </c>
      <c r="AM1768" s="6">
        <v>0.12043173837546095</v>
      </c>
      <c r="AN1768" s="6">
        <v>4.2903461204722229</v>
      </c>
      <c r="AO1768" s="6">
        <v>0.23921717924621969</v>
      </c>
      <c r="AP1768" s="6">
        <v>1.7771324436507263</v>
      </c>
      <c r="AQ1768" s="6">
        <v>2.6878569500441953</v>
      </c>
      <c r="AR1768" s="6">
        <v>100.00000000000003</v>
      </c>
      <c r="AS1768" s="6"/>
      <c r="AT1768" s="6">
        <v>0.36486104158958843</v>
      </c>
      <c r="AU1768" s="6" t="s">
        <v>2564</v>
      </c>
      <c r="AV1768" s="6" t="s">
        <v>2564</v>
      </c>
      <c r="AW1768" s="6"/>
      <c r="AX1768" s="6">
        <v>0.25564791171576456</v>
      </c>
      <c r="AY1768" s="6">
        <v>0.38702401571932848</v>
      </c>
      <c r="AZ1768" s="6">
        <f>LOG(Tabella1[[#This Row],[SiO2]]/Tabella1[[#This Row],[Al2O3]])</f>
        <v>0.46999970815503722</v>
      </c>
      <c r="BA1768" s="6">
        <f>LOG((Tabella1[[#This Row],[FeO]]*0.8998+Tabella1[[#This Row],[Fe2O3]])/Tabella1[[#This Row],[K2O]])</f>
        <v>0.28034929588417534</v>
      </c>
      <c r="BB1768" s="6">
        <f>Tabella1[[#This Row],[Log SiO2/Al2O3]]/Tabella1[[#This Row],[Log (FeO3/K2O)]]</f>
        <v>1.6764790033544967</v>
      </c>
    </row>
    <row r="1769" spans="1:54">
      <c r="A1769" s="19" t="s">
        <v>3488</v>
      </c>
      <c r="B1769" s="19" t="s">
        <v>3607</v>
      </c>
      <c r="C1769" s="19" t="s">
        <v>3608</v>
      </c>
      <c r="D1769" s="19" t="s">
        <v>3619</v>
      </c>
      <c r="E1769" s="19" t="s">
        <v>2771</v>
      </c>
      <c r="F1769" s="19" t="s">
        <v>3636</v>
      </c>
      <c r="G1769" s="19" t="s">
        <v>3639</v>
      </c>
      <c r="H1769" s="12"/>
      <c r="I1769" s="6">
        <v>54.5</v>
      </c>
      <c r="J1769" s="6">
        <v>0.998</v>
      </c>
      <c r="K1769" s="6">
        <v>22.91</v>
      </c>
      <c r="L1769" s="6">
        <v>0.95000000000000018</v>
      </c>
      <c r="M1769" s="6">
        <v>6.92</v>
      </c>
      <c r="N1769" s="6">
        <v>0.33500000000000002</v>
      </c>
      <c r="O1769" s="6">
        <v>1.93</v>
      </c>
      <c r="P1769" s="6">
        <v>0.32</v>
      </c>
      <c r="Q1769" s="6">
        <v>0.69</v>
      </c>
      <c r="R1769" s="6">
        <v>4.3</v>
      </c>
      <c r="S1769" s="6">
        <v>0.21199999999999999</v>
      </c>
      <c r="T1769" s="6">
        <v>5.0599999999999996</v>
      </c>
      <c r="U1769" s="6">
        <v>93.752999999999986</v>
      </c>
      <c r="V1769" s="12"/>
      <c r="W1769" s="6">
        <v>58.131473126193299</v>
      </c>
      <c r="X1769" s="6">
        <v>1.0644992693567139</v>
      </c>
      <c r="Y1769" s="6">
        <v>24.436551363689698</v>
      </c>
      <c r="Z1769" s="6">
        <v>8.2877347924866402</v>
      </c>
      <c r="AA1769" s="6">
        <v>0.35732189903256434</v>
      </c>
      <c r="AB1769" s="6">
        <v>2.0586007914413411</v>
      </c>
      <c r="AC1769" s="6">
        <v>0.34132241101618088</v>
      </c>
      <c r="AD1769" s="6">
        <v>0.73597644875363999</v>
      </c>
      <c r="AE1769" s="6">
        <v>4.5865198980299304</v>
      </c>
      <c r="AF1769" s="6">
        <v>100.00000000000003</v>
      </c>
      <c r="AG1769" s="6"/>
      <c r="AH1769" s="6">
        <v>66.540780885578542</v>
      </c>
      <c r="AI1769" s="6">
        <v>0.91638370264839897</v>
      </c>
      <c r="AJ1769" s="6">
        <v>16.488230681012979</v>
      </c>
      <c r="AK1769" s="6">
        <v>0.43642767657749271</v>
      </c>
      <c r="AL1769" s="6">
        <v>7.0659883478009746</v>
      </c>
      <c r="AM1769" s="6">
        <v>0.3464553066795894</v>
      </c>
      <c r="AN1769" s="6">
        <v>3.5118049003339431</v>
      </c>
      <c r="AO1769" s="6">
        <v>0.41863503235633653</v>
      </c>
      <c r="AP1769" s="6">
        <v>0.81675370603596487</v>
      </c>
      <c r="AQ1769" s="6">
        <v>3.348969156135098</v>
      </c>
      <c r="AR1769" s="6">
        <v>100.00000000000001</v>
      </c>
      <c r="AS1769" s="6"/>
      <c r="AT1769" s="6">
        <v>0.30669047864575477</v>
      </c>
      <c r="AU1769" s="6">
        <v>0.1099474162780003</v>
      </c>
      <c r="AV1769" s="6">
        <v>0.33199787686842402</v>
      </c>
      <c r="AW1769" s="6"/>
      <c r="AX1769" s="6">
        <v>0.34591862434867421</v>
      </c>
      <c r="AY1769" s="6">
        <v>0.3333697162662792</v>
      </c>
      <c r="AZ1769" s="6">
        <f>LOG(Tabella1[[#This Row],[SiO2]]/Tabella1[[#This Row],[Al2O3]])</f>
        <v>0.37637141308724492</v>
      </c>
      <c r="BA1769" s="6">
        <f>LOG((Tabella1[[#This Row],[FeO]]*0.8998+Tabella1[[#This Row],[Fe2O3]])/Tabella1[[#This Row],[K2O]])</f>
        <v>0.2224512534306817</v>
      </c>
      <c r="BB1769" s="6">
        <f>Tabella1[[#This Row],[Log SiO2/Al2O3]]/Tabella1[[#This Row],[Log (FeO3/K2O)]]</f>
        <v>1.6919275899001687</v>
      </c>
    </row>
    <row r="1770" spans="1:54">
      <c r="A1770" s="19" t="s">
        <v>3488</v>
      </c>
      <c r="B1770" s="19" t="s">
        <v>3607</v>
      </c>
      <c r="C1770" s="19" t="s">
        <v>3608</v>
      </c>
      <c r="D1770" s="19" t="s">
        <v>3619</v>
      </c>
      <c r="E1770" s="19" t="s">
        <v>2771</v>
      </c>
      <c r="F1770" s="19" t="s">
        <v>3636</v>
      </c>
      <c r="G1770" s="19" t="s">
        <v>3640</v>
      </c>
      <c r="H1770" s="12"/>
      <c r="I1770" s="6">
        <v>55.68</v>
      </c>
      <c r="J1770" s="6">
        <v>0.99399999999999999</v>
      </c>
      <c r="K1770" s="6">
        <v>22.24</v>
      </c>
      <c r="L1770" s="6"/>
      <c r="M1770" s="6">
        <v>7.55</v>
      </c>
      <c r="N1770" s="6">
        <v>0.28699999999999998</v>
      </c>
      <c r="O1770" s="6">
        <v>1.84</v>
      </c>
      <c r="P1770" s="6">
        <v>0.35</v>
      </c>
      <c r="Q1770" s="6">
        <v>0.96</v>
      </c>
      <c r="R1770" s="6">
        <v>4.1150000000000002</v>
      </c>
      <c r="S1770" s="6">
        <v>0.22900000000000001</v>
      </c>
      <c r="T1770" s="6">
        <v>4.93</v>
      </c>
      <c r="U1770" s="6">
        <v>94.015999999999991</v>
      </c>
      <c r="V1770" s="12"/>
      <c r="W1770" s="6">
        <v>59.223961878829144</v>
      </c>
      <c r="X1770" s="6">
        <v>1.0572668481960519</v>
      </c>
      <c r="Y1770" s="6">
        <v>23.655547991831178</v>
      </c>
      <c r="Z1770" s="6">
        <v>8.0305479918311793</v>
      </c>
      <c r="AA1770" s="6">
        <v>0.30526718856364876</v>
      </c>
      <c r="AB1770" s="6">
        <v>1.9571136827773998</v>
      </c>
      <c r="AC1770" s="6">
        <v>0.37227705922396187</v>
      </c>
      <c r="AD1770" s="6">
        <v>1.0211027910142956</v>
      </c>
      <c r="AE1770" s="6">
        <v>4.3769145677331522</v>
      </c>
      <c r="AF1770" s="6">
        <v>100.00000000000003</v>
      </c>
      <c r="AG1770" s="6"/>
      <c r="AH1770" s="6">
        <v>67.194074409840326</v>
      </c>
      <c r="AI1770" s="6">
        <v>0.90213920860567043</v>
      </c>
      <c r="AJ1770" s="6">
        <v>15.820642141561056</v>
      </c>
      <c r="AK1770" s="6">
        <v>0</v>
      </c>
      <c r="AL1770" s="6">
        <v>7.6199852825418439</v>
      </c>
      <c r="AM1770" s="6">
        <v>0.29337605608700429</v>
      </c>
      <c r="AN1770" s="6">
        <v>3.3092627663892897</v>
      </c>
      <c r="AO1770" s="6">
        <v>0.45257857718094541</v>
      </c>
      <c r="AP1770" s="6">
        <v>1.1231909991229947</v>
      </c>
      <c r="AQ1770" s="6">
        <v>3.1677645190532315</v>
      </c>
      <c r="AR1770" s="6">
        <v>99.999999999999986</v>
      </c>
      <c r="AS1770" s="6"/>
      <c r="AT1770" s="6">
        <v>0.30278961110347669</v>
      </c>
      <c r="AU1770" s="6" t="s">
        <v>2564</v>
      </c>
      <c r="AV1770" s="6" t="s">
        <v>2564</v>
      </c>
      <c r="AW1770" s="6"/>
      <c r="AX1770" s="6">
        <v>0.33852192734535003</v>
      </c>
      <c r="AY1770" s="6">
        <v>0.33003159924629644</v>
      </c>
      <c r="AZ1770" s="6">
        <f>LOG(Tabella1[[#This Row],[SiO2]]/Tabella1[[#This Row],[Al2O3]])</f>
        <v>0.39856444369248584</v>
      </c>
      <c r="BA1770" s="6">
        <f>LOG((Tabella1[[#This Row],[FeO]]*0.8998+Tabella1[[#This Row],[Fe2O3]])/Tabella1[[#This Row],[K2O]])</f>
        <v>0.21772310091044764</v>
      </c>
      <c r="BB1770" s="6">
        <f>Tabella1[[#This Row],[Log SiO2/Al2O3]]/Tabella1[[#This Row],[Log (FeO3/K2O)]]</f>
        <v>1.8306024580111993</v>
      </c>
    </row>
    <row r="1771" spans="1:54">
      <c r="A1771" s="19" t="s">
        <v>3488</v>
      </c>
      <c r="B1771" s="19" t="s">
        <v>3607</v>
      </c>
      <c r="C1771" s="19" t="s">
        <v>3608</v>
      </c>
      <c r="D1771" s="19" t="s">
        <v>3619</v>
      </c>
      <c r="E1771" s="19" t="s">
        <v>2771</v>
      </c>
      <c r="F1771" s="19" t="s">
        <v>3636</v>
      </c>
      <c r="G1771" s="19" t="s">
        <v>3641</v>
      </c>
      <c r="H1771" s="12"/>
      <c r="I1771" s="6">
        <v>60.89</v>
      </c>
      <c r="J1771" s="6">
        <v>0.78300000000000003</v>
      </c>
      <c r="K1771" s="6">
        <v>18.559999999999999</v>
      </c>
      <c r="L1771" s="6"/>
      <c r="M1771" s="6">
        <v>6.28</v>
      </c>
      <c r="N1771" s="6">
        <v>0.17899999999999999</v>
      </c>
      <c r="O1771" s="6">
        <v>2.31</v>
      </c>
      <c r="P1771" s="6">
        <v>0.81</v>
      </c>
      <c r="Q1771" s="6">
        <v>2.11</v>
      </c>
      <c r="R1771" s="6">
        <v>2.9910000000000001</v>
      </c>
      <c r="S1771" s="6">
        <v>0.10299999999999999</v>
      </c>
      <c r="T1771" s="6">
        <v>4.28</v>
      </c>
      <c r="U1771" s="6">
        <v>94.913000000000011</v>
      </c>
      <c r="V1771" s="12"/>
      <c r="W1771" s="6">
        <v>64.153487931052638</v>
      </c>
      <c r="X1771" s="6">
        <v>0.82496602151443943</v>
      </c>
      <c r="Y1771" s="6">
        <v>19.554750139601527</v>
      </c>
      <c r="Z1771" s="6">
        <v>6.6165857153393102</v>
      </c>
      <c r="AA1771" s="6">
        <v>0.18859376481620008</v>
      </c>
      <c r="AB1771" s="6">
        <v>2.4338078029353194</v>
      </c>
      <c r="AC1771" s="6">
        <v>0.85341312570459271</v>
      </c>
      <c r="AD1771" s="6">
        <v>2.2230885126378888</v>
      </c>
      <c r="AE1771" s="6">
        <v>3.1513069863980698</v>
      </c>
      <c r="AF1771" s="6">
        <v>99.999999999999986</v>
      </c>
      <c r="AG1771" s="6"/>
      <c r="AH1771" s="6">
        <v>70.694752443541063</v>
      </c>
      <c r="AI1771" s="6">
        <v>0.68368868233474145</v>
      </c>
      <c r="AJ1771" s="6">
        <v>12.702135773355907</v>
      </c>
      <c r="AK1771" s="6">
        <v>0</v>
      </c>
      <c r="AL1771" s="6">
        <v>6.0978435724430842</v>
      </c>
      <c r="AM1771" s="6">
        <v>0.17603752534600509</v>
      </c>
      <c r="AN1771" s="6">
        <v>3.997006591262267</v>
      </c>
      <c r="AO1771" s="6">
        <v>1.0076748558440991</v>
      </c>
      <c r="AP1771" s="6">
        <v>2.3750583916397807</v>
      </c>
      <c r="AQ1771" s="6">
        <v>2.2151794722807998</v>
      </c>
      <c r="AR1771" s="6">
        <v>99.999999999999972</v>
      </c>
      <c r="AS1771" s="6"/>
      <c r="AT1771" s="6">
        <v>0.39594511324526199</v>
      </c>
      <c r="AU1771" s="6" t="s">
        <v>2564</v>
      </c>
      <c r="AV1771" s="6" t="s">
        <v>2564</v>
      </c>
      <c r="AW1771" s="6"/>
      <c r="AX1771" s="6">
        <v>0.23197815067595656</v>
      </c>
      <c r="AY1771" s="6">
        <v>0.4247091710384886</v>
      </c>
      <c r="AZ1771" s="6">
        <f>LOG(Tabella1[[#This Row],[SiO2]]/Tabella1[[#This Row],[Al2O3]])</f>
        <v>0.51596800217167937</v>
      </c>
      <c r="BA1771" s="6">
        <f>LOG((Tabella1[[#This Row],[FeO]]*0.8998+Tabella1[[#This Row],[Fe2O3]])/Tabella1[[#This Row],[K2O]])</f>
        <v>0.27628921953542601</v>
      </c>
      <c r="BB1771" s="6">
        <f>Tabella1[[#This Row],[Log SiO2/Al2O3]]/Tabella1[[#This Row],[Log (FeO3/K2O)]]</f>
        <v>1.8674923438535449</v>
      </c>
    </row>
    <row r="1772" spans="1:54">
      <c r="A1772" s="19" t="s">
        <v>3488</v>
      </c>
      <c r="B1772" s="19" t="s">
        <v>3607</v>
      </c>
      <c r="C1772" s="19" t="s">
        <v>3608</v>
      </c>
      <c r="D1772" s="19" t="s">
        <v>3619</v>
      </c>
      <c r="E1772" s="19" t="s">
        <v>2771</v>
      </c>
      <c r="F1772" s="19" t="s">
        <v>3636</v>
      </c>
      <c r="G1772" s="19" t="s">
        <v>3642</v>
      </c>
      <c r="H1772" s="12"/>
      <c r="I1772" s="6">
        <v>54.71</v>
      </c>
      <c r="J1772" s="6">
        <v>1.028</v>
      </c>
      <c r="K1772" s="6">
        <v>22.73</v>
      </c>
      <c r="L1772" s="6"/>
      <c r="M1772" s="6">
        <v>8.02</v>
      </c>
      <c r="N1772" s="6">
        <v>0.33400000000000002</v>
      </c>
      <c r="O1772" s="6">
        <v>1.81</v>
      </c>
      <c r="P1772" s="6">
        <v>0.33</v>
      </c>
      <c r="Q1772" s="6">
        <v>0.86</v>
      </c>
      <c r="R1772" s="6">
        <v>3.923</v>
      </c>
      <c r="S1772" s="6">
        <v>0.21299999999999999</v>
      </c>
      <c r="T1772" s="6">
        <v>5.17</v>
      </c>
      <c r="U1772" s="6">
        <v>93.745000000000005</v>
      </c>
      <c r="V1772" s="12"/>
      <c r="W1772" s="6">
        <v>58.360445890447487</v>
      </c>
      <c r="X1772" s="6">
        <v>1.0965918182303056</v>
      </c>
      <c r="Y1772" s="6">
        <v>24.24662648674596</v>
      </c>
      <c r="Z1772" s="6">
        <v>8.5551229398901274</v>
      </c>
      <c r="AA1772" s="6">
        <v>0.35628566856899035</v>
      </c>
      <c r="AB1772" s="6">
        <v>1.9307696410475226</v>
      </c>
      <c r="AC1772" s="6">
        <v>0.35201877433463119</v>
      </c>
      <c r="AD1772" s="6">
        <v>0.91738226038722059</v>
      </c>
      <c r="AE1772" s="6">
        <v>4.1847565203477517</v>
      </c>
      <c r="AF1772" s="6">
        <v>99.999999999999972</v>
      </c>
      <c r="AG1772" s="6"/>
      <c r="AH1772" s="6">
        <v>66.436426577359882</v>
      </c>
      <c r="AI1772" s="6">
        <v>0.93883244420140743</v>
      </c>
      <c r="AJ1772" s="6">
        <v>16.270337460944159</v>
      </c>
      <c r="AK1772" s="6">
        <v>0</v>
      </c>
      <c r="AL1772" s="6">
        <v>8.1449673928793178</v>
      </c>
      <c r="AM1772" s="6">
        <v>0.34355560386737305</v>
      </c>
      <c r="AN1772" s="6">
        <v>3.2756674533682717</v>
      </c>
      <c r="AO1772" s="6">
        <v>0.42938581099156764</v>
      </c>
      <c r="AP1772" s="6">
        <v>1.0124850832208883</v>
      </c>
      <c r="AQ1772" s="6">
        <v>3.0388492725997911</v>
      </c>
      <c r="AR1772" s="6">
        <v>100.00000000000001</v>
      </c>
      <c r="AS1772" s="6"/>
      <c r="AT1772" s="6">
        <v>0.28682008465094549</v>
      </c>
      <c r="AU1772" s="6" t="s">
        <v>2564</v>
      </c>
      <c r="AV1772" s="6" t="s">
        <v>2564</v>
      </c>
      <c r="AW1772" s="6"/>
      <c r="AX1772" s="6">
        <v>0.36699112893512326</v>
      </c>
      <c r="AY1772" s="6">
        <v>0.31250994129872356</v>
      </c>
      <c r="AZ1772" s="6">
        <f>LOG(Tabella1[[#This Row],[SiO2]]/Tabella1[[#This Row],[Al2O3]])</f>
        <v>0.38146727905249844</v>
      </c>
      <c r="BA1772" s="6">
        <f>LOG((Tabella1[[#This Row],[FeO]]*0.8998+Tabella1[[#This Row],[Fe2O3]])/Tabella1[[#This Row],[K2O]])</f>
        <v>0.2647020489841756</v>
      </c>
      <c r="BB1772" s="6">
        <f>Tabella1[[#This Row],[Log SiO2/Al2O3]]/Tabella1[[#This Row],[Log (FeO3/K2O)]]</f>
        <v>1.4411194794918392</v>
      </c>
    </row>
    <row r="1773" spans="1:54">
      <c r="A1773" s="19" t="s">
        <v>3488</v>
      </c>
      <c r="B1773" s="19" t="s">
        <v>3643</v>
      </c>
      <c r="C1773" s="19" t="s">
        <v>3561</v>
      </c>
      <c r="D1773" s="19" t="s">
        <v>3644</v>
      </c>
      <c r="E1773" s="19" t="s">
        <v>2771</v>
      </c>
      <c r="F1773" s="19" t="s">
        <v>3645</v>
      </c>
      <c r="G1773" s="8">
        <v>0</v>
      </c>
      <c r="H1773" s="12"/>
      <c r="I1773" s="6">
        <v>55.05</v>
      </c>
      <c r="J1773" s="6">
        <v>1.01</v>
      </c>
      <c r="K1773" s="6">
        <v>24.77</v>
      </c>
      <c r="L1773" s="6"/>
      <c r="M1773" s="6">
        <v>6.87</v>
      </c>
      <c r="N1773" s="6">
        <v>0.08</v>
      </c>
      <c r="O1773" s="6">
        <v>3.15</v>
      </c>
      <c r="P1773" s="6">
        <v>3.97</v>
      </c>
      <c r="Q1773" s="6">
        <v>2.2400000000000002</v>
      </c>
      <c r="R1773" s="6">
        <v>3.36</v>
      </c>
      <c r="S1773" s="6">
        <v>0.13</v>
      </c>
      <c r="T1773" s="6">
        <v>7.02</v>
      </c>
      <c r="U1773" s="6">
        <v>100.5</v>
      </c>
      <c r="V1773" s="12"/>
      <c r="W1773" s="6">
        <v>54.776119402985067</v>
      </c>
      <c r="X1773" s="6">
        <v>1.0049751243781095</v>
      </c>
      <c r="Y1773" s="6">
        <v>24.646766169154226</v>
      </c>
      <c r="Z1773" s="6">
        <v>6.8358208955223878</v>
      </c>
      <c r="AA1773" s="6">
        <v>7.9601990049751242E-2</v>
      </c>
      <c r="AB1773" s="6">
        <v>3.1343283582089549</v>
      </c>
      <c r="AC1773" s="6">
        <v>3.9502487562189055</v>
      </c>
      <c r="AD1773" s="6">
        <v>2.2288557213930349</v>
      </c>
      <c r="AE1773" s="6">
        <v>3.3432835820895521</v>
      </c>
      <c r="AF1773" s="6">
        <v>100</v>
      </c>
      <c r="AG1773" s="6"/>
      <c r="AH1773" s="6">
        <v>61.47924799324386</v>
      </c>
      <c r="AI1773" s="6">
        <v>0.84829717711016239</v>
      </c>
      <c r="AJ1773" s="6">
        <v>16.306276591100922</v>
      </c>
      <c r="AK1773" s="6">
        <v>0</v>
      </c>
      <c r="AL1773" s="6">
        <v>6.4165767292843405</v>
      </c>
      <c r="AM1773" s="6">
        <v>7.5678450288322832E-2</v>
      </c>
      <c r="AN1773" s="6">
        <v>5.2428020150914278</v>
      </c>
      <c r="AO1773" s="6">
        <v>4.750681654759024</v>
      </c>
      <c r="AP1773" s="6">
        <v>2.4253246107889872</v>
      </c>
      <c r="AQ1773" s="6">
        <v>2.3936563595016147</v>
      </c>
      <c r="AR1773" s="6">
        <v>100.00000000000003</v>
      </c>
      <c r="AS1773" s="6"/>
      <c r="AT1773" s="6">
        <v>0.44966392550035672</v>
      </c>
      <c r="AU1773" s="6" t="s">
        <v>2564</v>
      </c>
      <c r="AV1773" s="6" t="s">
        <v>2564</v>
      </c>
      <c r="AW1773" s="6"/>
      <c r="AX1773" s="6">
        <v>0.16614902181492536</v>
      </c>
      <c r="AY1773" s="6">
        <v>0.48494704091086277</v>
      </c>
      <c r="AZ1773" s="6">
        <f>LOG(Tabella1[[#This Row],[SiO2]]/Tabella1[[#This Row],[Al2O3]])</f>
        <v>0.34683131672193351</v>
      </c>
      <c r="BA1773" s="6">
        <f>LOG((Tabella1[[#This Row],[FeO]]*0.8998+Tabella1[[#This Row],[Fe2O3]])/Tabella1[[#This Row],[K2O]])</f>
        <v>0.26476344849925448</v>
      </c>
      <c r="BB1773" s="6">
        <f>Tabella1[[#This Row],[Log SiO2/Al2O3]]/Tabella1[[#This Row],[Log (FeO3/K2O)]]</f>
        <v>1.309966759716495</v>
      </c>
    </row>
    <row r="1774" spans="1:54">
      <c r="A1774" s="19" t="s">
        <v>3488</v>
      </c>
      <c r="B1774" s="19" t="s">
        <v>3643</v>
      </c>
      <c r="C1774" s="19" t="s">
        <v>3561</v>
      </c>
      <c r="D1774" s="19" t="s">
        <v>3644</v>
      </c>
      <c r="E1774" s="19" t="s">
        <v>2771</v>
      </c>
      <c r="F1774" s="19" t="s">
        <v>3645</v>
      </c>
      <c r="G1774" s="8">
        <v>1</v>
      </c>
      <c r="H1774" s="12"/>
      <c r="I1774" s="6">
        <v>49.62</v>
      </c>
      <c r="J1774" s="6">
        <v>1.0900000000000001</v>
      </c>
      <c r="K1774" s="6">
        <v>26.72</v>
      </c>
      <c r="L1774" s="6"/>
      <c r="M1774" s="6">
        <v>7.74</v>
      </c>
      <c r="N1774" s="6">
        <v>7.0000000000000007E-2</v>
      </c>
      <c r="O1774" s="6">
        <v>1.72</v>
      </c>
      <c r="P1774" s="6">
        <v>3.26</v>
      </c>
      <c r="Q1774" s="6">
        <v>2.29</v>
      </c>
      <c r="R1774" s="6">
        <v>3.72</v>
      </c>
      <c r="S1774" s="6">
        <v>0.13</v>
      </c>
      <c r="T1774" s="6">
        <v>7.32</v>
      </c>
      <c r="U1774" s="6">
        <v>96.23</v>
      </c>
      <c r="V1774" s="12"/>
      <c r="W1774" s="6">
        <v>51.563961342616636</v>
      </c>
      <c r="X1774" s="6">
        <v>1.1327028993037513</v>
      </c>
      <c r="Y1774" s="6">
        <v>27.766808687519486</v>
      </c>
      <c r="Z1774" s="6">
        <v>8.0432297620284743</v>
      </c>
      <c r="AA1774" s="6">
        <v>7.2742388028681285E-2</v>
      </c>
      <c r="AB1774" s="6">
        <v>1.7873843915618828</v>
      </c>
      <c r="AC1774" s="6">
        <v>3.3877169281928707</v>
      </c>
      <c r="AD1774" s="6">
        <v>2.3797152655097165</v>
      </c>
      <c r="AE1774" s="6">
        <v>3.8657383352384911</v>
      </c>
      <c r="AF1774" s="6">
        <v>100</v>
      </c>
      <c r="AG1774" s="6"/>
      <c r="AH1774" s="6">
        <v>59.476901724847153</v>
      </c>
      <c r="AI1774" s="6">
        <v>0.98259262431127703</v>
      </c>
      <c r="AJ1774" s="6">
        <v>18.879287746485392</v>
      </c>
      <c r="AK1774" s="6">
        <v>0</v>
      </c>
      <c r="AL1774" s="6">
        <v>7.7590396185009016</v>
      </c>
      <c r="AM1774" s="6">
        <v>7.107234370139609E-2</v>
      </c>
      <c r="AN1774" s="6">
        <v>3.0725694256464378</v>
      </c>
      <c r="AO1774" s="6">
        <v>4.187004005170456</v>
      </c>
      <c r="AP1774" s="6">
        <v>2.6612010838485727</v>
      </c>
      <c r="AQ1774" s="6">
        <v>2.8443682243400943</v>
      </c>
      <c r="AR1774" s="6">
        <v>99.999999999999972</v>
      </c>
      <c r="AS1774" s="6"/>
      <c r="AT1774" s="6">
        <v>0.28366694302972872</v>
      </c>
      <c r="AU1774" s="6" t="s">
        <v>2564</v>
      </c>
      <c r="AV1774" s="6" t="s">
        <v>2564</v>
      </c>
      <c r="AW1774" s="6"/>
      <c r="AX1774" s="6">
        <v>0.27403924775744409</v>
      </c>
      <c r="AY1774" s="6">
        <v>0.31196713404378512</v>
      </c>
      <c r="AZ1774" s="6">
        <f>LOG(Tabella1[[#This Row],[SiO2]]/Tabella1[[#This Row],[Al2O3]])</f>
        <v>0.26882030613268226</v>
      </c>
      <c r="BA1774" s="6">
        <f>LOG((Tabella1[[#This Row],[FeO]]*0.8998+Tabella1[[#This Row],[Fe2O3]])/Tabella1[[#This Row],[K2O]])</f>
        <v>0.27234400963054317</v>
      </c>
      <c r="BB1774" s="6">
        <f>Tabella1[[#This Row],[Log SiO2/Al2O3]]/Tabella1[[#This Row],[Log (FeO3/K2O)]]</f>
        <v>0.98706157149319684</v>
      </c>
    </row>
    <row r="1775" spans="1:54">
      <c r="A1775" s="19" t="s">
        <v>3488</v>
      </c>
      <c r="B1775" s="19" t="s">
        <v>3643</v>
      </c>
      <c r="C1775" s="19" t="s">
        <v>3561</v>
      </c>
      <c r="D1775" s="19" t="s">
        <v>3644</v>
      </c>
      <c r="E1775" s="19" t="s">
        <v>2771</v>
      </c>
      <c r="F1775" s="19" t="s">
        <v>3645</v>
      </c>
      <c r="G1775" s="8">
        <v>4</v>
      </c>
      <c r="H1775" s="12"/>
      <c r="I1775" s="6">
        <v>53.58</v>
      </c>
      <c r="J1775" s="6">
        <v>1</v>
      </c>
      <c r="K1775" s="6">
        <v>25.68</v>
      </c>
      <c r="L1775" s="6"/>
      <c r="M1775" s="6">
        <v>6.59</v>
      </c>
      <c r="N1775" s="6">
        <v>0.1</v>
      </c>
      <c r="O1775" s="6">
        <v>1.53</v>
      </c>
      <c r="P1775" s="6">
        <v>3.63</v>
      </c>
      <c r="Q1775" s="6">
        <v>2.5299999999999998</v>
      </c>
      <c r="R1775" s="6">
        <v>3.67</v>
      </c>
      <c r="S1775" s="6">
        <v>0.11</v>
      </c>
      <c r="T1775" s="6">
        <v>8.0299999999999994</v>
      </c>
      <c r="U1775" s="6">
        <v>98.309999999999988</v>
      </c>
      <c r="V1775" s="12"/>
      <c r="W1775" s="6">
        <v>54.501068050045774</v>
      </c>
      <c r="X1775" s="6">
        <v>1.0171905197843558</v>
      </c>
      <c r="Y1775" s="6">
        <v>26.121452548062258</v>
      </c>
      <c r="Z1775" s="6">
        <v>6.703285525378905</v>
      </c>
      <c r="AA1775" s="6">
        <v>0.10171905197843559</v>
      </c>
      <c r="AB1775" s="6">
        <v>1.5563014952700642</v>
      </c>
      <c r="AC1775" s="6">
        <v>3.6924015868172115</v>
      </c>
      <c r="AD1775" s="6">
        <v>2.5734920150544198</v>
      </c>
      <c r="AE1775" s="6">
        <v>3.7330892076085855</v>
      </c>
      <c r="AF1775" s="6">
        <v>100.00000000000001</v>
      </c>
      <c r="AG1775" s="6"/>
      <c r="AH1775" s="6">
        <v>62.24741167102551</v>
      </c>
      <c r="AI1775" s="6">
        <v>0.87372349239085334</v>
      </c>
      <c r="AJ1775" s="6">
        <v>17.586166576803112</v>
      </c>
      <c r="AK1775" s="6">
        <v>0</v>
      </c>
      <c r="AL1775" s="6">
        <v>6.4029400334999629</v>
      </c>
      <c r="AM1775" s="6">
        <v>9.8407819343147976E-2</v>
      </c>
      <c r="AN1775" s="6">
        <v>2.6490594190055714</v>
      </c>
      <c r="AO1775" s="6">
        <v>4.5187614222996775</v>
      </c>
      <c r="AP1775" s="6">
        <v>2.8496383158492065</v>
      </c>
      <c r="AQ1775" s="6">
        <v>2.7197936395355313</v>
      </c>
      <c r="AR1775" s="6">
        <v>100.00000000000001</v>
      </c>
      <c r="AS1775" s="6"/>
      <c r="AT1775" s="6">
        <v>0.29264909182825116</v>
      </c>
      <c r="AU1775" s="6" t="s">
        <v>2564</v>
      </c>
      <c r="AV1775" s="6" t="s">
        <v>2564</v>
      </c>
      <c r="AW1775" s="6"/>
      <c r="AX1775" s="6">
        <v>0.21490966959216623</v>
      </c>
      <c r="AY1775" s="6">
        <v>0.32391416380726107</v>
      </c>
      <c r="AZ1775" s="6">
        <f>LOG(Tabella1[[#This Row],[SiO2]]/Tabella1[[#This Row],[Al2O3]])</f>
        <v>0.31940768987537438</v>
      </c>
      <c r="BA1775" s="6">
        <f>LOG((Tabella1[[#This Row],[FeO]]*0.8998+Tabella1[[#This Row],[Fe2O3]])/Tabella1[[#This Row],[K2O]])</f>
        <v>0.20836533917146863</v>
      </c>
      <c r="BB1775" s="6">
        <f>Tabella1[[#This Row],[Log SiO2/Al2O3]]/Tabella1[[#This Row],[Log (FeO3/K2O)]]</f>
        <v>1.532921411715825</v>
      </c>
    </row>
    <row r="1776" spans="1:54">
      <c r="A1776" s="19" t="s">
        <v>3488</v>
      </c>
      <c r="B1776" s="19" t="s">
        <v>3643</v>
      </c>
      <c r="C1776" s="19" t="s">
        <v>3561</v>
      </c>
      <c r="D1776" s="19" t="s">
        <v>3644</v>
      </c>
      <c r="E1776" s="19" t="s">
        <v>2771</v>
      </c>
      <c r="F1776" s="19" t="s">
        <v>3645</v>
      </c>
      <c r="G1776" s="8">
        <v>5</v>
      </c>
      <c r="H1776" s="12"/>
      <c r="I1776" s="6">
        <v>51.23</v>
      </c>
      <c r="J1776" s="6">
        <v>0.99</v>
      </c>
      <c r="K1776" s="6">
        <v>27.32</v>
      </c>
      <c r="L1776" s="6"/>
      <c r="M1776" s="6">
        <v>7.76</v>
      </c>
      <c r="N1776" s="6">
        <v>0.08</v>
      </c>
      <c r="O1776" s="6">
        <v>1.86</v>
      </c>
      <c r="P1776" s="6">
        <v>3.62</v>
      </c>
      <c r="Q1776" s="6">
        <v>2.16</v>
      </c>
      <c r="R1776" s="6">
        <v>3.85</v>
      </c>
      <c r="S1776" s="6">
        <v>0.13</v>
      </c>
      <c r="T1776" s="6">
        <v>8.0299999999999994</v>
      </c>
      <c r="U1776" s="6">
        <v>98.86999999999999</v>
      </c>
      <c r="V1776" s="12"/>
      <c r="W1776" s="6">
        <v>51.815515323151615</v>
      </c>
      <c r="X1776" s="6">
        <v>1.0013148578942046</v>
      </c>
      <c r="Y1776" s="6">
        <v>27.632244361282492</v>
      </c>
      <c r="Z1776" s="6">
        <v>7.8486901992515428</v>
      </c>
      <c r="AA1776" s="6">
        <v>8.0914331951046831E-2</v>
      </c>
      <c r="AB1776" s="6">
        <v>1.8812582178618391</v>
      </c>
      <c r="AC1776" s="6">
        <v>3.6613735207848697</v>
      </c>
      <c r="AD1776" s="6">
        <v>2.1846869626782648</v>
      </c>
      <c r="AE1776" s="6">
        <v>3.8940022251441291</v>
      </c>
      <c r="AF1776" s="6">
        <v>100.00000000000003</v>
      </c>
      <c r="AG1776" s="6"/>
      <c r="AH1776" s="6">
        <v>59.644466763415458</v>
      </c>
      <c r="AI1776" s="6">
        <v>0.8668349705469478</v>
      </c>
      <c r="AJ1776" s="6">
        <v>18.749257520148266</v>
      </c>
      <c r="AK1776" s="6">
        <v>0</v>
      </c>
      <c r="AL1776" s="6">
        <v>7.5558435542396936</v>
      </c>
      <c r="AM1776" s="6">
        <v>7.8894515093649933E-2</v>
      </c>
      <c r="AN1776" s="6">
        <v>3.2273081086876738</v>
      </c>
      <c r="AO1776" s="6">
        <v>4.5159442717304668</v>
      </c>
      <c r="AP1776" s="6">
        <v>2.4380925511467444</v>
      </c>
      <c r="AQ1776" s="6">
        <v>2.8592875620836748</v>
      </c>
      <c r="AR1776" s="6">
        <v>100</v>
      </c>
      <c r="AS1776" s="6"/>
      <c r="AT1776" s="6">
        <v>0.29929172931724646</v>
      </c>
      <c r="AU1776" s="6" t="s">
        <v>2564</v>
      </c>
      <c r="AV1776" s="6" t="s">
        <v>2564</v>
      </c>
      <c r="AW1776" s="6"/>
      <c r="AX1776" s="6">
        <v>0.2570512539280545</v>
      </c>
      <c r="AY1776" s="6">
        <v>0.32545432026868398</v>
      </c>
      <c r="AZ1776" s="6">
        <f>LOG(Tabella1[[#This Row],[SiO2]]/Tabella1[[#This Row],[Al2O3]])</f>
        <v>0.27304366086684612</v>
      </c>
      <c r="BA1776" s="6">
        <f>LOG((Tabella1[[#This Row],[FeO]]*0.8998+Tabella1[[#This Row],[Fe2O3]])/Tabella1[[#This Row],[K2O]])</f>
        <v>0.25854698057923575</v>
      </c>
      <c r="BB1776" s="6">
        <f>Tabella1[[#This Row],[Log SiO2/Al2O3]]/Tabella1[[#This Row],[Log (FeO3/K2O)]]</f>
        <v>1.0560698108140065</v>
      </c>
    </row>
    <row r="1777" spans="1:54">
      <c r="A1777" s="19" t="s">
        <v>3488</v>
      </c>
      <c r="B1777" s="19" t="s">
        <v>3643</v>
      </c>
      <c r="C1777" s="19" t="s">
        <v>3561</v>
      </c>
      <c r="D1777" s="19" t="s">
        <v>3644</v>
      </c>
      <c r="E1777" s="19" t="s">
        <v>2771</v>
      </c>
      <c r="F1777" s="19" t="s">
        <v>3645</v>
      </c>
      <c r="G1777" s="8">
        <v>7</v>
      </c>
      <c r="H1777" s="12"/>
      <c r="I1777" s="6">
        <v>55.89</v>
      </c>
      <c r="J1777" s="6">
        <v>1</v>
      </c>
      <c r="K1777" s="6">
        <v>25.38</v>
      </c>
      <c r="L1777" s="6"/>
      <c r="M1777" s="6">
        <v>6.49</v>
      </c>
      <c r="N1777" s="6">
        <v>0.04</v>
      </c>
      <c r="O1777" s="6">
        <v>1.81</v>
      </c>
      <c r="P1777" s="6">
        <v>2.72</v>
      </c>
      <c r="Q1777" s="6">
        <v>1.79</v>
      </c>
      <c r="R1777" s="6">
        <v>3.31</v>
      </c>
      <c r="S1777" s="6">
        <v>0.12</v>
      </c>
      <c r="T1777" s="6">
        <v>6.01</v>
      </c>
      <c r="U1777" s="6">
        <v>98.43</v>
      </c>
      <c r="V1777" s="12"/>
      <c r="W1777" s="6">
        <v>56.781469064309654</v>
      </c>
      <c r="X1777" s="6">
        <v>1.0159504216194251</v>
      </c>
      <c r="Y1777" s="6">
        <v>25.784821700701006</v>
      </c>
      <c r="Z1777" s="6">
        <v>6.5935182363100679</v>
      </c>
      <c r="AA1777" s="6">
        <v>4.0638016864776999E-2</v>
      </c>
      <c r="AB1777" s="6">
        <v>1.8388702631311589</v>
      </c>
      <c r="AC1777" s="6">
        <v>2.7633851468048358</v>
      </c>
      <c r="AD1777" s="6">
        <v>1.8185512546987705</v>
      </c>
      <c r="AE1777" s="6">
        <v>3.3627958955602963</v>
      </c>
      <c r="AF1777" s="6">
        <v>100</v>
      </c>
      <c r="AG1777" s="6"/>
      <c r="AH1777" s="6">
        <v>64.557525396648401</v>
      </c>
      <c r="AI1777" s="6">
        <v>0.8686967362550394</v>
      </c>
      <c r="AJ1777" s="6">
        <v>17.280724945807503</v>
      </c>
      <c r="AK1777" s="6">
        <v>0</v>
      </c>
      <c r="AL1777" s="6">
        <v>6.2694998090714966</v>
      </c>
      <c r="AM1777" s="6">
        <v>3.91366615318735E-2</v>
      </c>
      <c r="AN1777" s="6">
        <v>3.1158247346346122</v>
      </c>
      <c r="AO1777" s="6">
        <v>3.366478678616891</v>
      </c>
      <c r="AP1777" s="6">
        <v>2.0045478527901262</v>
      </c>
      <c r="AQ1777" s="6">
        <v>2.4388891416203191</v>
      </c>
      <c r="AR1777" s="6">
        <v>99.999999999999957</v>
      </c>
      <c r="AS1777" s="6"/>
      <c r="AT1777" s="6">
        <v>0.33198902394101171</v>
      </c>
      <c r="AU1777" s="6" t="s">
        <v>2564</v>
      </c>
      <c r="AV1777" s="6" t="s">
        <v>2564</v>
      </c>
      <c r="AW1777" s="6"/>
      <c r="AX1777" s="6">
        <v>0.3599045024072412</v>
      </c>
      <c r="AY1777" s="6">
        <v>0.36585193166579666</v>
      </c>
      <c r="AZ1777" s="6">
        <f>LOG(Tabella1[[#This Row],[SiO2]]/Tabella1[[#This Row],[Al2O3]])</f>
        <v>0.34284249185721916</v>
      </c>
      <c r="BA1777" s="6">
        <f>LOG((Tabella1[[#This Row],[FeO]]*0.8998+Tabella1[[#This Row],[Fe2O3]])/Tabella1[[#This Row],[K2O]])</f>
        <v>0.24656269185419857</v>
      </c>
      <c r="BB1777" s="6">
        <f>Tabella1[[#This Row],[Log SiO2/Al2O3]]/Tabella1[[#This Row],[Log (FeO3/K2O)]]</f>
        <v>1.3904881118833432</v>
      </c>
    </row>
    <row r="1778" spans="1:54">
      <c r="A1778" s="19" t="s">
        <v>3488</v>
      </c>
      <c r="B1778" s="19" t="s">
        <v>3643</v>
      </c>
      <c r="C1778" s="19" t="s">
        <v>3561</v>
      </c>
      <c r="D1778" s="19" t="s">
        <v>3644</v>
      </c>
      <c r="E1778" s="19" t="s">
        <v>2771</v>
      </c>
      <c r="F1778" s="19" t="s">
        <v>3645</v>
      </c>
      <c r="G1778" s="8">
        <v>8</v>
      </c>
      <c r="H1778" s="12"/>
      <c r="I1778" s="6">
        <v>53.49</v>
      </c>
      <c r="J1778" s="6">
        <v>0.98</v>
      </c>
      <c r="K1778" s="6">
        <v>25.08</v>
      </c>
      <c r="L1778" s="6"/>
      <c r="M1778" s="6">
        <v>7.23</v>
      </c>
      <c r="N1778" s="6">
        <v>0.08</v>
      </c>
      <c r="O1778" s="6">
        <v>1.62</v>
      </c>
      <c r="P1778" s="6">
        <v>3.93</v>
      </c>
      <c r="Q1778" s="6">
        <v>2.38</v>
      </c>
      <c r="R1778" s="6">
        <v>3.6</v>
      </c>
      <c r="S1778" s="6">
        <v>0.08</v>
      </c>
      <c r="T1778" s="6">
        <v>7.8</v>
      </c>
      <c r="U1778" s="6">
        <v>98.39</v>
      </c>
      <c r="V1778" s="12"/>
      <c r="W1778" s="6">
        <v>54.365281024494358</v>
      </c>
      <c r="X1778" s="6">
        <v>0.99603618253887583</v>
      </c>
      <c r="Y1778" s="6">
        <v>25.490395365382657</v>
      </c>
      <c r="Z1778" s="6">
        <v>7.3483077548531357</v>
      </c>
      <c r="AA1778" s="6">
        <v>8.130907612562252E-2</v>
      </c>
      <c r="AB1778" s="6">
        <v>1.6465087915438561</v>
      </c>
      <c r="AC1778" s="6">
        <v>3.9943083646712063</v>
      </c>
      <c r="AD1778" s="6">
        <v>2.41894501473727</v>
      </c>
      <c r="AE1778" s="6">
        <v>3.658908425653014</v>
      </c>
      <c r="AF1778" s="6">
        <v>100</v>
      </c>
      <c r="AG1778" s="6"/>
      <c r="AH1778" s="6">
        <v>61.918136935479659</v>
      </c>
      <c r="AI1778" s="6">
        <v>0.85315272607395831</v>
      </c>
      <c r="AJ1778" s="6">
        <v>17.113167034608161</v>
      </c>
      <c r="AK1778" s="6">
        <v>0</v>
      </c>
      <c r="AL1778" s="6">
        <v>6.9993709590590685</v>
      </c>
      <c r="AM1778" s="6">
        <v>7.8441572140077312E-2</v>
      </c>
      <c r="AN1778" s="6">
        <v>2.7947436466826874</v>
      </c>
      <c r="AO1778" s="6">
        <v>4.874521966729481</v>
      </c>
      <c r="AP1778" s="6">
        <v>2.6709937487352091</v>
      </c>
      <c r="AQ1778" s="6">
        <v>2.658269965422174</v>
      </c>
      <c r="AR1778" s="6">
        <v>99.999999999999986</v>
      </c>
      <c r="AS1778" s="6"/>
      <c r="AT1778" s="6">
        <v>0.28534928977084678</v>
      </c>
      <c r="AU1778" s="6" t="s">
        <v>2564</v>
      </c>
      <c r="AV1778" s="6" t="s">
        <v>2564</v>
      </c>
      <c r="AW1778" s="6"/>
      <c r="AX1778" s="6">
        <v>0.16161254454713667</v>
      </c>
      <c r="AY1778" s="6">
        <v>0.31257751507005938</v>
      </c>
      <c r="AZ1778" s="6">
        <f>LOG(Tabella1[[#This Row],[SiO2]]/Tabella1[[#This Row],[Al2O3]])</f>
        <v>0.32894506573633825</v>
      </c>
      <c r="BA1778" s="6">
        <f>LOG((Tabella1[[#This Row],[FeO]]*0.8998+Tabella1[[#This Row],[Fe2O3]])/Tabella1[[#This Row],[K2O]])</f>
        <v>0.25698178535679161</v>
      </c>
      <c r="BB1778" s="6">
        <f>Tabella1[[#This Row],[Log SiO2/Al2O3]]/Tabella1[[#This Row],[Log (FeO3/K2O)]]</f>
        <v>1.2800326111815019</v>
      </c>
    </row>
    <row r="1779" spans="1:54">
      <c r="A1779" s="19" t="s">
        <v>3488</v>
      </c>
      <c r="B1779" s="19" t="s">
        <v>3643</v>
      </c>
      <c r="C1779" s="19" t="s">
        <v>3561</v>
      </c>
      <c r="D1779" s="19" t="s">
        <v>3644</v>
      </c>
      <c r="E1779" s="19" t="s">
        <v>2771</v>
      </c>
      <c r="F1779" s="19" t="s">
        <v>3645</v>
      </c>
      <c r="G1779" s="8">
        <v>11</v>
      </c>
      <c r="H1779" s="12"/>
      <c r="I1779" s="6">
        <v>51.06</v>
      </c>
      <c r="J1779" s="6">
        <v>1.1000000000000001</v>
      </c>
      <c r="K1779" s="6">
        <v>25.34</v>
      </c>
      <c r="L1779" s="6"/>
      <c r="M1779" s="6">
        <v>8.09</v>
      </c>
      <c r="N1779" s="6">
        <v>0.1</v>
      </c>
      <c r="O1779" s="6">
        <v>2.68</v>
      </c>
      <c r="P1779" s="6">
        <v>3.67</v>
      </c>
      <c r="Q1779" s="6">
        <v>2.35</v>
      </c>
      <c r="R1779" s="6">
        <v>3.55</v>
      </c>
      <c r="S1779" s="6">
        <v>0.14000000000000001</v>
      </c>
      <c r="T1779" s="6">
        <v>6.5</v>
      </c>
      <c r="U1779" s="6">
        <v>97.94</v>
      </c>
      <c r="V1779" s="12"/>
      <c r="W1779" s="6">
        <v>52.133959567081888</v>
      </c>
      <c r="X1779" s="6">
        <v>1.1231366142536248</v>
      </c>
      <c r="Y1779" s="6">
        <v>25.872983459260773</v>
      </c>
      <c r="Z1779" s="6">
        <v>8.2601592811925659</v>
      </c>
      <c r="AA1779" s="6">
        <v>0.10210332856851133</v>
      </c>
      <c r="AB1779" s="6">
        <v>2.736369205636104</v>
      </c>
      <c r="AC1779" s="6">
        <v>3.7471921584643657</v>
      </c>
      <c r="AD1779" s="6">
        <v>2.3994282213600164</v>
      </c>
      <c r="AE1779" s="6">
        <v>3.6246681641821521</v>
      </c>
      <c r="AF1779" s="6">
        <v>100.00000000000001</v>
      </c>
      <c r="AG1779" s="6"/>
      <c r="AH1779" s="6">
        <v>59.23191819915592</v>
      </c>
      <c r="AI1779" s="6">
        <v>0.95967260315259106</v>
      </c>
      <c r="AJ1779" s="6">
        <v>17.327630252506324</v>
      </c>
      <c r="AK1779" s="6">
        <v>0</v>
      </c>
      <c r="AL1779" s="6">
        <v>7.8487218779579493</v>
      </c>
      <c r="AM1779" s="6">
        <v>9.8262092154563427E-2</v>
      </c>
      <c r="AN1779" s="6">
        <v>4.6333110988967947</v>
      </c>
      <c r="AO1779" s="6">
        <v>4.5617895934418966</v>
      </c>
      <c r="AP1779" s="6">
        <v>2.6429775929324157</v>
      </c>
      <c r="AQ1779" s="6">
        <v>2.6269671445784275</v>
      </c>
      <c r="AR1779" s="6">
        <v>100.00000000000003</v>
      </c>
      <c r="AS1779" s="6"/>
      <c r="AT1779" s="6">
        <v>0.37119843438070366</v>
      </c>
      <c r="AU1779" s="6" t="s">
        <v>2564</v>
      </c>
      <c r="AV1779" s="6" t="s">
        <v>2564</v>
      </c>
      <c r="AW1779" s="6"/>
      <c r="AX1779" s="6">
        <v>0.17659120671234049</v>
      </c>
      <c r="AY1779" s="6">
        <v>0.4021147532819358</v>
      </c>
      <c r="AZ1779" s="6">
        <f>LOG(Tabella1[[#This Row],[SiO2]]/Tabella1[[#This Row],[Al2O3]])</f>
        <v>0.30427419992080901</v>
      </c>
      <c r="BA1779" s="6">
        <f>LOG((Tabella1[[#This Row],[FeO]]*0.8998+Tabella1[[#This Row],[Fe2O3]])/Tabella1[[#This Row],[K2O]])</f>
        <v>0.31186615738672624</v>
      </c>
      <c r="BB1779" s="6">
        <f>Tabella1[[#This Row],[Log SiO2/Al2O3]]/Tabella1[[#This Row],[Log (FeO3/K2O)]]</f>
        <v>0.97565635999258837</v>
      </c>
    </row>
    <row r="1780" spans="1:54">
      <c r="A1780" s="19" t="s">
        <v>3488</v>
      </c>
      <c r="B1780" s="19" t="s">
        <v>3643</v>
      </c>
      <c r="C1780" s="19" t="s">
        <v>3561</v>
      </c>
      <c r="D1780" s="19" t="s">
        <v>3644</v>
      </c>
      <c r="E1780" s="19" t="s">
        <v>2771</v>
      </c>
      <c r="F1780" s="19" t="s">
        <v>3645</v>
      </c>
      <c r="G1780" s="8">
        <v>16</v>
      </c>
      <c r="H1780" s="12"/>
      <c r="I1780" s="6">
        <v>55.32</v>
      </c>
      <c r="J1780" s="6">
        <v>1.06</v>
      </c>
      <c r="K1780" s="6">
        <v>24.79</v>
      </c>
      <c r="L1780" s="6"/>
      <c r="M1780" s="6">
        <v>7.33</v>
      </c>
      <c r="N1780" s="6">
        <v>0.06</v>
      </c>
      <c r="O1780" s="6">
        <v>2.94</v>
      </c>
      <c r="P1780" s="6">
        <v>2.87</v>
      </c>
      <c r="Q1780" s="6">
        <v>2.19</v>
      </c>
      <c r="R1780" s="6">
        <v>3.21</v>
      </c>
      <c r="S1780" s="6">
        <v>0.15</v>
      </c>
      <c r="T1780" s="6">
        <v>5.66</v>
      </c>
      <c r="U1780" s="6">
        <v>99.77</v>
      </c>
      <c r="V1780" s="12"/>
      <c r="W1780" s="6">
        <v>55.447529317430089</v>
      </c>
      <c r="X1780" s="6">
        <v>1.0624436203267518</v>
      </c>
      <c r="Y1780" s="6">
        <v>24.847148441415257</v>
      </c>
      <c r="Z1780" s="6">
        <v>7.3468978650897059</v>
      </c>
      <c r="AA1780" s="6">
        <v>6.0138318131702916E-2</v>
      </c>
      <c r="AB1780" s="6">
        <v>2.9467775884534428</v>
      </c>
      <c r="AC1780" s="6">
        <v>2.87661621729979</v>
      </c>
      <c r="AD1780" s="6">
        <v>2.1950486118071564</v>
      </c>
      <c r="AE1780" s="6">
        <v>3.2174000200461057</v>
      </c>
      <c r="AF1780" s="6">
        <v>99.999999999999986</v>
      </c>
      <c r="AG1780" s="6"/>
      <c r="AH1780" s="6">
        <v>62.43633565142882</v>
      </c>
      <c r="AI1780" s="6">
        <v>0.89973895737622578</v>
      </c>
      <c r="AJ1780" s="6">
        <v>16.492608002794793</v>
      </c>
      <c r="AK1780" s="6">
        <v>0</v>
      </c>
      <c r="AL1780" s="6">
        <v>6.9188615689087865</v>
      </c>
      <c r="AM1780" s="6">
        <v>5.7361104543058261E-2</v>
      </c>
      <c r="AN1780" s="6">
        <v>4.9452043913180335</v>
      </c>
      <c r="AO1780" s="6">
        <v>3.4708139237210736</v>
      </c>
      <c r="AP1780" s="6">
        <v>2.3963485254015193</v>
      </c>
      <c r="AQ1780" s="6">
        <v>2.3110618520299742</v>
      </c>
      <c r="AR1780" s="6">
        <v>100</v>
      </c>
      <c r="AS1780" s="6"/>
      <c r="AT1780" s="6">
        <v>0.41682205812883816</v>
      </c>
      <c r="AU1780" s="6" t="s">
        <v>2564</v>
      </c>
      <c r="AV1780" s="6" t="s">
        <v>2564</v>
      </c>
      <c r="AW1780" s="6"/>
      <c r="AX1780" s="6">
        <v>0.26391552274591568</v>
      </c>
      <c r="AY1780" s="6">
        <v>0.4510267150945369</v>
      </c>
      <c r="AZ1780" s="6">
        <f>LOG(Tabella1[[#This Row],[SiO2]]/Tabella1[[#This Row],[Al2O3]])</f>
        <v>0.34860564466945154</v>
      </c>
      <c r="BA1780" s="6">
        <f>LOG((Tabella1[[#This Row],[FeO]]*0.8998+Tabella1[[#This Row],[Fe2O3]])/Tabella1[[#This Row],[K2O]])</f>
        <v>0.31274493106580392</v>
      </c>
      <c r="BB1780" s="6">
        <f>Tabella1[[#This Row],[Log SiO2/Al2O3]]/Tabella1[[#This Row],[Log (FeO3/K2O)]]</f>
        <v>1.114664411926479</v>
      </c>
    </row>
    <row r="1781" spans="1:54">
      <c r="A1781" s="19" t="s">
        <v>3488</v>
      </c>
      <c r="B1781" s="19" t="s">
        <v>3643</v>
      </c>
      <c r="C1781" s="19" t="s">
        <v>3561</v>
      </c>
      <c r="D1781" s="19" t="s">
        <v>3644</v>
      </c>
      <c r="E1781" s="19" t="s">
        <v>2771</v>
      </c>
      <c r="F1781" s="19" t="s">
        <v>3645</v>
      </c>
      <c r="G1781" s="8">
        <v>17</v>
      </c>
      <c r="H1781" s="12"/>
      <c r="I1781" s="6">
        <v>50.77</v>
      </c>
      <c r="J1781" s="6">
        <v>1.04</v>
      </c>
      <c r="K1781" s="6">
        <v>26.36</v>
      </c>
      <c r="L1781" s="6"/>
      <c r="M1781" s="6">
        <v>7.86</v>
      </c>
      <c r="N1781" s="6">
        <v>0.08</v>
      </c>
      <c r="O1781" s="6">
        <v>2.99</v>
      </c>
      <c r="P1781" s="6">
        <v>3.95</v>
      </c>
      <c r="Q1781" s="6">
        <v>2.58</v>
      </c>
      <c r="R1781" s="6">
        <v>3.71</v>
      </c>
      <c r="S1781" s="6">
        <v>0.12</v>
      </c>
      <c r="T1781" s="6">
        <v>7.17</v>
      </c>
      <c r="U1781" s="6">
        <v>99.339999999999989</v>
      </c>
      <c r="V1781" s="12"/>
      <c r="W1781" s="6">
        <v>51.107308234346696</v>
      </c>
      <c r="X1781" s="6">
        <v>1.0469096033823235</v>
      </c>
      <c r="Y1781" s="6">
        <v>26.535131870344276</v>
      </c>
      <c r="Z1781" s="6">
        <v>7.9122206563317903</v>
      </c>
      <c r="AA1781" s="6">
        <v>8.0531507952486425E-2</v>
      </c>
      <c r="AB1781" s="6">
        <v>3.0098651097241804</v>
      </c>
      <c r="AC1781" s="6">
        <v>3.9762432051540166</v>
      </c>
      <c r="AD1781" s="6">
        <v>2.5971411314676871</v>
      </c>
      <c r="AE1781" s="6">
        <v>3.7346486812965574</v>
      </c>
      <c r="AF1781" s="6">
        <v>100.00000000000003</v>
      </c>
      <c r="AG1781" s="6"/>
      <c r="AH1781" s="6">
        <v>58.129840582472305</v>
      </c>
      <c r="AI1781" s="6">
        <v>0.89553122351945014</v>
      </c>
      <c r="AJ1781" s="6">
        <v>17.790778359938532</v>
      </c>
      <c r="AK1781" s="6">
        <v>0</v>
      </c>
      <c r="AL1781" s="6">
        <v>7.5264459317935879</v>
      </c>
      <c r="AM1781" s="6">
        <v>7.7587717420142782E-2</v>
      </c>
      <c r="AN1781" s="6">
        <v>5.1020514926267788</v>
      </c>
      <c r="AO1781" s="6">
        <v>4.8459983642676692</v>
      </c>
      <c r="AP1781" s="6">
        <v>2.8639293922162627</v>
      </c>
      <c r="AQ1781" s="6">
        <v>2.7096748433840347</v>
      </c>
      <c r="AR1781" s="6">
        <v>100</v>
      </c>
      <c r="AS1781" s="6"/>
      <c r="AT1781" s="6">
        <v>0.40401096988472146</v>
      </c>
      <c r="AU1781" s="6" t="s">
        <v>2564</v>
      </c>
      <c r="AV1781" s="6" t="s">
        <v>2564</v>
      </c>
      <c r="AW1781" s="6"/>
      <c r="AX1781" s="6">
        <v>0.15460417648100788</v>
      </c>
      <c r="AY1781" s="6">
        <v>0.43484754027800893</v>
      </c>
      <c r="AZ1781" s="6">
        <f>LOG(Tabella1[[#This Row],[SiO2]]/Tabella1[[#This Row],[Al2O3]])</f>
        <v>0.28466175748263284</v>
      </c>
      <c r="BA1781" s="6">
        <f>LOG((Tabella1[[#This Row],[FeO]]*0.8998+Tabella1[[#This Row],[Fe2O3]])/Tabella1[[#This Row],[K2O]])</f>
        <v>0.28019462525391009</v>
      </c>
      <c r="BB1781" s="6">
        <f>Tabella1[[#This Row],[Log SiO2/Al2O3]]/Tabella1[[#This Row],[Log (FeO3/K2O)]]</f>
        <v>1.0159429618775688</v>
      </c>
    </row>
    <row r="1782" spans="1:54">
      <c r="A1782" s="19" t="s">
        <v>3488</v>
      </c>
      <c r="B1782" s="19" t="s">
        <v>3643</v>
      </c>
      <c r="C1782" s="19" t="s">
        <v>3561</v>
      </c>
      <c r="D1782" s="19" t="s">
        <v>3644</v>
      </c>
      <c r="E1782" s="19" t="s">
        <v>2771</v>
      </c>
      <c r="F1782" s="19" t="s">
        <v>3645</v>
      </c>
      <c r="G1782" s="8">
        <v>22</v>
      </c>
      <c r="H1782" s="12"/>
      <c r="I1782" s="6">
        <v>52.58</v>
      </c>
      <c r="J1782" s="6">
        <v>0.99</v>
      </c>
      <c r="K1782" s="6">
        <v>23.66</v>
      </c>
      <c r="L1782" s="6"/>
      <c r="M1782" s="6">
        <v>7.11</v>
      </c>
      <c r="N1782" s="6">
        <v>0.09</v>
      </c>
      <c r="O1782" s="6">
        <v>3.32</v>
      </c>
      <c r="P1782" s="6">
        <v>3.66</v>
      </c>
      <c r="Q1782" s="6">
        <v>2.3199999999999998</v>
      </c>
      <c r="R1782" s="6">
        <v>3.42</v>
      </c>
      <c r="S1782" s="6">
        <v>0.1</v>
      </c>
      <c r="T1782" s="6">
        <v>6.58</v>
      </c>
      <c r="U1782" s="6">
        <v>97.149999999999991</v>
      </c>
      <c r="V1782" s="12"/>
      <c r="W1782" s="6">
        <v>54.122490993309313</v>
      </c>
      <c r="X1782" s="6">
        <v>1.0190427174472467</v>
      </c>
      <c r="Y1782" s="6">
        <v>24.354091610910963</v>
      </c>
      <c r="Z1782" s="6">
        <v>7.3185795162120444</v>
      </c>
      <c r="AA1782" s="6">
        <v>9.2640247040658777E-2</v>
      </c>
      <c r="AB1782" s="6">
        <v>3.4173957797220793</v>
      </c>
      <c r="AC1782" s="6">
        <v>3.7673700463201238</v>
      </c>
      <c r="AD1782" s="6">
        <v>2.3880597014925375</v>
      </c>
      <c r="AE1782" s="6">
        <v>3.5203293875450332</v>
      </c>
      <c r="AF1782" s="6">
        <v>100</v>
      </c>
      <c r="AG1782" s="6"/>
      <c r="AH1782" s="6">
        <v>60.690302871925994</v>
      </c>
      <c r="AI1782" s="6">
        <v>0.85938811317929575</v>
      </c>
      <c r="AJ1782" s="6">
        <v>16.097967197479885</v>
      </c>
      <c r="AK1782" s="6">
        <v>0</v>
      </c>
      <c r="AL1782" s="6">
        <v>6.8634702463453321</v>
      </c>
      <c r="AM1782" s="6">
        <v>8.7993836331632019E-2</v>
      </c>
      <c r="AN1782" s="6">
        <v>5.7110832032338621</v>
      </c>
      <c r="AO1782" s="6">
        <v>4.5266196827309146</v>
      </c>
      <c r="AP1782" s="6">
        <v>2.5961951845629527</v>
      </c>
      <c r="AQ1782" s="6">
        <v>2.5181183065382919</v>
      </c>
      <c r="AR1782" s="6">
        <v>100.00000000000001</v>
      </c>
      <c r="AS1782" s="6"/>
      <c r="AT1782" s="6">
        <v>0.45417781443562777</v>
      </c>
      <c r="AU1782" s="6" t="s">
        <v>2564</v>
      </c>
      <c r="AV1782" s="6" t="s">
        <v>2564</v>
      </c>
      <c r="AW1782" s="6"/>
      <c r="AX1782" s="6">
        <v>0.11908326775487416</v>
      </c>
      <c r="AY1782" s="6">
        <v>0.48749488711773431</v>
      </c>
      <c r="AZ1782" s="6">
        <f>LOG(Tabella1[[#This Row],[SiO2]]/Tabella1[[#This Row],[Al2O3]])</f>
        <v>0.34680584147843235</v>
      </c>
      <c r="BA1782" s="6">
        <f>LOG((Tabella1[[#This Row],[FeO]]*0.8998+Tabella1[[#This Row],[Fe2O3]])/Tabella1[[#This Row],[K2O]])</f>
        <v>0.27198948350317931</v>
      </c>
      <c r="BB1782" s="6">
        <f>Tabella1[[#This Row],[Log SiO2/Al2O3]]/Tabella1[[#This Row],[Log (FeO3/K2O)]]</f>
        <v>1.2750707748389047</v>
      </c>
    </row>
    <row r="1783" spans="1:54">
      <c r="A1783" s="19" t="s">
        <v>3488</v>
      </c>
      <c r="B1783" s="19" t="s">
        <v>3643</v>
      </c>
      <c r="C1783" s="19" t="s">
        <v>3561</v>
      </c>
      <c r="D1783" s="19" t="s">
        <v>3644</v>
      </c>
      <c r="E1783" s="19" t="s">
        <v>2771</v>
      </c>
      <c r="F1783" s="19" t="s">
        <v>3645</v>
      </c>
      <c r="G1783" s="8">
        <v>25</v>
      </c>
      <c r="H1783" s="12"/>
      <c r="I1783" s="6">
        <v>52.56</v>
      </c>
      <c r="J1783" s="6">
        <v>1</v>
      </c>
      <c r="K1783" s="6">
        <v>25.72</v>
      </c>
      <c r="L1783" s="6"/>
      <c r="M1783" s="6">
        <v>6.94</v>
      </c>
      <c r="N1783" s="6">
        <v>0.08</v>
      </c>
      <c r="O1783" s="6">
        <v>2.59</v>
      </c>
      <c r="P1783" s="6">
        <v>3.73</v>
      </c>
      <c r="Q1783" s="6">
        <v>2.7</v>
      </c>
      <c r="R1783" s="6">
        <v>3.68</v>
      </c>
      <c r="S1783" s="6">
        <v>0.11</v>
      </c>
      <c r="T1783" s="6">
        <v>6.69</v>
      </c>
      <c r="U1783" s="6">
        <v>99.000000000000014</v>
      </c>
      <c r="V1783" s="12"/>
      <c r="W1783" s="6">
        <v>53.090909090909086</v>
      </c>
      <c r="X1783" s="6">
        <v>1.0101010101010099</v>
      </c>
      <c r="Y1783" s="6">
        <v>25.979797979797976</v>
      </c>
      <c r="Z1783" s="6">
        <v>7.0101010101010095</v>
      </c>
      <c r="AA1783" s="6">
        <v>8.0808080808080801E-2</v>
      </c>
      <c r="AB1783" s="6">
        <v>2.6161616161616155</v>
      </c>
      <c r="AC1783" s="6">
        <v>3.7676767676767668</v>
      </c>
      <c r="AD1783" s="6">
        <v>2.7272727272727271</v>
      </c>
      <c r="AE1783" s="6">
        <v>3.7171717171717167</v>
      </c>
      <c r="AF1783" s="6">
        <v>100</v>
      </c>
      <c r="AG1783" s="6"/>
      <c r="AH1783" s="6">
        <v>60.266028964005358</v>
      </c>
      <c r="AI1783" s="6">
        <v>0.86232831003725219</v>
      </c>
      <c r="AJ1783" s="6">
        <v>17.383841694322484</v>
      </c>
      <c r="AK1783" s="6">
        <v>0</v>
      </c>
      <c r="AL1783" s="6">
        <v>6.6550622391860355</v>
      </c>
      <c r="AM1783" s="6">
        <v>7.7699500391290047E-2</v>
      </c>
      <c r="AN1783" s="6">
        <v>4.4258701093109867</v>
      </c>
      <c r="AO1783" s="6">
        <v>4.5826875758821712</v>
      </c>
      <c r="AP1783" s="6">
        <v>3.0014534740938434</v>
      </c>
      <c r="AQ1783" s="6">
        <v>2.6916360685443026</v>
      </c>
      <c r="AR1783" s="6">
        <v>99.999999999999986</v>
      </c>
      <c r="AS1783" s="6"/>
      <c r="AT1783" s="6">
        <v>0.39941315135917199</v>
      </c>
      <c r="AU1783" s="6" t="s">
        <v>2564</v>
      </c>
      <c r="AV1783" s="6" t="s">
        <v>2564</v>
      </c>
      <c r="AW1783" s="6"/>
      <c r="AX1783" s="6">
        <v>0.15697614892324249</v>
      </c>
      <c r="AY1783" s="6">
        <v>0.43311885778657599</v>
      </c>
      <c r="AZ1783" s="6">
        <f>LOG(Tabella1[[#This Row],[SiO2]]/Tabella1[[#This Row],[Al2O3]])</f>
        <v>0.31038439229953996</v>
      </c>
      <c r="BA1783" s="6">
        <f>LOG((Tabella1[[#This Row],[FeO]]*0.8998+Tabella1[[#This Row],[Fe2O3]])/Tabella1[[#This Row],[K2O]])</f>
        <v>0.22965764061088534</v>
      </c>
      <c r="BB1783" s="6">
        <f>Tabella1[[#This Row],[Log SiO2/Al2O3]]/Tabella1[[#This Row],[Log (FeO3/K2O)]]</f>
        <v>1.3515091049177501</v>
      </c>
    </row>
    <row r="1784" spans="1:54">
      <c r="A1784" s="19" t="s">
        <v>3488</v>
      </c>
      <c r="B1784" s="19" t="s">
        <v>3643</v>
      </c>
      <c r="C1784" s="19" t="s">
        <v>3561</v>
      </c>
      <c r="D1784" s="19" t="s">
        <v>3644</v>
      </c>
      <c r="E1784" s="19" t="s">
        <v>2771</v>
      </c>
      <c r="F1784" s="19" t="s">
        <v>3645</v>
      </c>
      <c r="G1784" s="8">
        <v>27</v>
      </c>
      <c r="H1784" s="12"/>
      <c r="I1784" s="6">
        <v>55.18</v>
      </c>
      <c r="J1784" s="6">
        <v>1.01</v>
      </c>
      <c r="K1784" s="6">
        <v>23.72</v>
      </c>
      <c r="L1784" s="6"/>
      <c r="M1784" s="6">
        <v>7.62</v>
      </c>
      <c r="N1784" s="6">
        <v>0.06</v>
      </c>
      <c r="O1784" s="6">
        <v>2.3199999999999998</v>
      </c>
      <c r="P1784" s="6">
        <v>2.98</v>
      </c>
      <c r="Q1784" s="6">
        <v>1.7</v>
      </c>
      <c r="R1784" s="6">
        <v>3.82</v>
      </c>
      <c r="S1784" s="6">
        <v>0.14000000000000001</v>
      </c>
      <c r="T1784" s="6">
        <v>5.28</v>
      </c>
      <c r="U1784" s="6">
        <v>98.41</v>
      </c>
      <c r="V1784" s="12"/>
      <c r="W1784" s="6">
        <v>56.071537445381573</v>
      </c>
      <c r="X1784" s="6">
        <v>1.0263184635707754</v>
      </c>
      <c r="Y1784" s="6">
        <v>24.103241540493851</v>
      </c>
      <c r="Z1784" s="6">
        <v>7.7431155370389195</v>
      </c>
      <c r="AA1784" s="6">
        <v>6.0969413677471801E-2</v>
      </c>
      <c r="AB1784" s="6">
        <v>2.3574839955289093</v>
      </c>
      <c r="AC1784" s="6">
        <v>3.0281475459810996</v>
      </c>
      <c r="AD1784" s="6">
        <v>1.7274667208617009</v>
      </c>
      <c r="AE1784" s="6">
        <v>3.8817193374657046</v>
      </c>
      <c r="AF1784" s="6">
        <v>100</v>
      </c>
      <c r="AG1784" s="6"/>
      <c r="AH1784" s="6">
        <v>63.3232813284055</v>
      </c>
      <c r="AI1784" s="6">
        <v>0.87168287442805792</v>
      </c>
      <c r="AJ1784" s="6">
        <v>16.045526593361455</v>
      </c>
      <c r="AK1784" s="6">
        <v>0</v>
      </c>
      <c r="AL1784" s="6">
        <v>7.3132785974772814</v>
      </c>
      <c r="AM1784" s="6">
        <v>5.8323554698407942E-2</v>
      </c>
      <c r="AN1784" s="6">
        <v>3.9678146871311748</v>
      </c>
      <c r="AO1784" s="6">
        <v>3.6643097513995118</v>
      </c>
      <c r="AP1784" s="6">
        <v>1.8913907845322691</v>
      </c>
      <c r="AQ1784" s="6">
        <v>2.7963812361226692</v>
      </c>
      <c r="AR1784" s="6">
        <v>100</v>
      </c>
      <c r="AS1784" s="6"/>
      <c r="AT1784" s="6">
        <v>0.3517225314096753</v>
      </c>
      <c r="AU1784" s="6" t="s">
        <v>2564</v>
      </c>
      <c r="AV1784" s="6" t="s">
        <v>2564</v>
      </c>
      <c r="AW1784" s="6"/>
      <c r="AX1784" s="6">
        <v>0.18272920090728745</v>
      </c>
      <c r="AY1784" s="6">
        <v>0.38117573722049175</v>
      </c>
      <c r="AZ1784" s="6">
        <f>LOG(Tabella1[[#This Row],[SiO2]]/Tabella1[[#This Row],[Al2O3]])</f>
        <v>0.36666701145094172</v>
      </c>
      <c r="BA1784" s="6">
        <f>LOG((Tabella1[[#This Row],[FeO]]*0.8998+Tabella1[[#This Row],[Fe2O3]])/Tabella1[[#This Row],[K2O]])</f>
        <v>0.25403759725743985</v>
      </c>
      <c r="BB1784" s="6">
        <f>Tabella1[[#This Row],[Log SiO2/Al2O3]]/Tabella1[[#This Row],[Log (FeO3/K2O)]]</f>
        <v>1.443357264473589</v>
      </c>
    </row>
    <row r="1785" spans="1:54">
      <c r="A1785" s="19" t="s">
        <v>3488</v>
      </c>
      <c r="B1785" s="19" t="s">
        <v>3643</v>
      </c>
      <c r="C1785" s="19" t="s">
        <v>3561</v>
      </c>
      <c r="D1785" s="19" t="s">
        <v>3644</v>
      </c>
      <c r="E1785" s="19" t="s">
        <v>2771</v>
      </c>
      <c r="F1785" s="19" t="s">
        <v>3645</v>
      </c>
      <c r="G1785" s="8">
        <v>28</v>
      </c>
      <c r="H1785" s="6"/>
      <c r="I1785" s="6">
        <v>59.59</v>
      </c>
      <c r="J1785" s="6">
        <v>0.91</v>
      </c>
      <c r="K1785" s="6">
        <v>24.1</v>
      </c>
      <c r="L1785" s="6"/>
      <c r="M1785" s="6">
        <v>6.71</v>
      </c>
      <c r="N1785" s="6">
        <v>7.0000000000000007E-2</v>
      </c>
      <c r="O1785" s="6">
        <v>2.44</v>
      </c>
      <c r="P1785" s="6">
        <v>2.19</v>
      </c>
      <c r="Q1785" s="6">
        <v>1.83</v>
      </c>
      <c r="R1785" s="6">
        <v>3.58</v>
      </c>
      <c r="S1785" s="6">
        <v>0.15</v>
      </c>
      <c r="T1785" s="6">
        <v>6.05</v>
      </c>
      <c r="U1785" s="6">
        <v>101.41999999999997</v>
      </c>
      <c r="V1785" s="6"/>
      <c r="W1785" s="6">
        <v>58.755669493196628</v>
      </c>
      <c r="X1785" s="6">
        <v>0.89725892328929235</v>
      </c>
      <c r="Y1785" s="6">
        <v>23.762571484914226</v>
      </c>
      <c r="Z1785" s="6">
        <v>6.6160520607375286</v>
      </c>
      <c r="AA1785" s="6">
        <v>6.9019917176099413E-2</v>
      </c>
      <c r="AB1785" s="6">
        <v>2.405837112995465</v>
      </c>
      <c r="AC1785" s="6">
        <v>2.15933740879511</v>
      </c>
      <c r="AD1785" s="6">
        <v>1.8043778347465991</v>
      </c>
      <c r="AE1785" s="6">
        <v>3.5298757641490841</v>
      </c>
      <c r="AF1785" s="6">
        <v>100.00000000000004</v>
      </c>
      <c r="AG1785" s="6"/>
      <c r="AH1785" s="6">
        <v>66.023403462102507</v>
      </c>
      <c r="AI1785" s="6">
        <v>0.75826557525114624</v>
      </c>
      <c r="AJ1785" s="6">
        <v>15.73979747888604</v>
      </c>
      <c r="AK1785" s="6">
        <v>0</v>
      </c>
      <c r="AL1785" s="6">
        <v>6.2175956410076223</v>
      </c>
      <c r="AM1785" s="6">
        <v>6.5695191453846793E-2</v>
      </c>
      <c r="AN1785" s="6">
        <v>4.0289885173737154</v>
      </c>
      <c r="AO1785" s="6">
        <v>2.5999370722950892</v>
      </c>
      <c r="AP1785" s="6">
        <v>1.9657407674311258</v>
      </c>
      <c r="AQ1785" s="6">
        <v>2.5302232994562468</v>
      </c>
      <c r="AR1785" s="6">
        <v>99.999999999999986</v>
      </c>
      <c r="AS1785" s="6"/>
      <c r="AT1785" s="6">
        <v>0.39320308652109665</v>
      </c>
      <c r="AU1785" s="6" t="s">
        <v>2564</v>
      </c>
      <c r="AV1785" s="6" t="s">
        <v>2564</v>
      </c>
      <c r="AW1785" s="6"/>
      <c r="AX1785" s="6">
        <v>0.28692919502752118</v>
      </c>
      <c r="AY1785" s="6">
        <v>0.42462618451040185</v>
      </c>
      <c r="AZ1785" s="6">
        <f>LOG(Tabella1[[#This Row],[SiO2]]/Tabella1[[#This Row],[Al2O3]])</f>
        <v>0.39315634284991841</v>
      </c>
      <c r="BA1785" s="6">
        <f>LOG((Tabella1[[#This Row],[FeO]]*0.8998+Tabella1[[#This Row],[Fe2O3]])/Tabella1[[#This Row],[K2O]])</f>
        <v>0.22698548235466576</v>
      </c>
      <c r="BB1785" s="6">
        <f>Tabella1[[#This Row],[Log SiO2/Al2O3]]/Tabella1[[#This Row],[Log (FeO3/K2O)]]</f>
        <v>1.7320770419828435</v>
      </c>
    </row>
    <row r="1786" spans="1:54">
      <c r="A1786" s="19" t="s">
        <v>3488</v>
      </c>
      <c r="B1786" s="19" t="s">
        <v>3643</v>
      </c>
      <c r="C1786" s="19" t="s">
        <v>3561</v>
      </c>
      <c r="D1786" s="19" t="s">
        <v>3644</v>
      </c>
      <c r="E1786" s="19" t="s">
        <v>2771</v>
      </c>
      <c r="F1786" s="19" t="s">
        <v>3645</v>
      </c>
      <c r="G1786" s="8">
        <v>29</v>
      </c>
      <c r="H1786" s="6"/>
      <c r="I1786" s="6">
        <v>59.55</v>
      </c>
      <c r="J1786" s="6">
        <v>1.03</v>
      </c>
      <c r="K1786" s="6">
        <v>23.82</v>
      </c>
      <c r="L1786" s="6"/>
      <c r="M1786" s="6">
        <v>5.89</v>
      </c>
      <c r="N1786" s="6">
        <v>0.06</v>
      </c>
      <c r="O1786" s="6">
        <v>1.39</v>
      </c>
      <c r="P1786" s="6">
        <v>2.1</v>
      </c>
      <c r="Q1786" s="6">
        <v>1.98</v>
      </c>
      <c r="R1786" s="6">
        <v>4.0199999999999996</v>
      </c>
      <c r="S1786" s="6">
        <v>0.11</v>
      </c>
      <c r="T1786" s="6">
        <v>5.22</v>
      </c>
      <c r="U1786" s="6">
        <v>99.84</v>
      </c>
      <c r="V1786" s="6"/>
      <c r="W1786" s="6">
        <v>59.645432692307686</v>
      </c>
      <c r="X1786" s="6">
        <v>1.031650641025641</v>
      </c>
      <c r="Y1786" s="6">
        <v>23.858173076923077</v>
      </c>
      <c r="Z1786" s="6">
        <v>5.8994391025641013</v>
      </c>
      <c r="AA1786" s="6">
        <v>6.0096153846153841E-2</v>
      </c>
      <c r="AB1786" s="6">
        <v>1.3922275641025641</v>
      </c>
      <c r="AC1786" s="6">
        <v>2.1033653846153846</v>
      </c>
      <c r="AD1786" s="6">
        <v>1.9831730769230769</v>
      </c>
      <c r="AE1786" s="6">
        <v>4.0264423076923075</v>
      </c>
      <c r="AF1786" s="6">
        <v>100.00000000000001</v>
      </c>
      <c r="AG1786" s="6"/>
      <c r="AH1786" s="6">
        <v>67.521061427246934</v>
      </c>
      <c r="AI1786" s="6">
        <v>0.87831468567408821</v>
      </c>
      <c r="AJ1786" s="6">
        <v>15.920504536642218</v>
      </c>
      <c r="AK1786" s="6">
        <v>0</v>
      </c>
      <c r="AL1786" s="6">
        <v>5.5853220711942804</v>
      </c>
      <c r="AM1786" s="6">
        <v>5.7626171208837479E-2</v>
      </c>
      <c r="AN1786" s="6">
        <v>2.3488429290349511</v>
      </c>
      <c r="AO1786" s="6">
        <v>2.5513555722971217</v>
      </c>
      <c r="AP1786" s="6">
        <v>2.1765733998598371</v>
      </c>
      <c r="AQ1786" s="6">
        <v>2.9076012657343986</v>
      </c>
      <c r="AR1786" s="6">
        <v>99.999999999999972</v>
      </c>
      <c r="AS1786" s="6"/>
      <c r="AT1786" s="6">
        <v>0.29604160349162001</v>
      </c>
      <c r="AU1786" s="6" t="s">
        <v>2564</v>
      </c>
      <c r="AV1786" s="6" t="s">
        <v>2564</v>
      </c>
      <c r="AW1786" s="6"/>
      <c r="AX1786" s="6">
        <v>0.27271385688051625</v>
      </c>
      <c r="AY1786" s="6">
        <v>0.33289296460692297</v>
      </c>
      <c r="AZ1786" s="6">
        <f>LOG(Tabella1[[#This Row],[SiO2]]/Tabella1[[#This Row],[Al2O3]])</f>
        <v>0.3979400086720376</v>
      </c>
      <c r="BA1786" s="6">
        <f>LOG((Tabella1[[#This Row],[FeO]]*0.8998+Tabella1[[#This Row],[Fe2O3]])/Tabella1[[#This Row],[K2O]])</f>
        <v>0.12003523053217964</v>
      </c>
      <c r="BB1786" s="6">
        <f>Tabella1[[#This Row],[Log SiO2/Al2O3]]/Tabella1[[#This Row],[Log (FeO3/K2O)]]</f>
        <v>3.3151934386909505</v>
      </c>
    </row>
    <row r="1787" spans="1:54">
      <c r="A1787" s="19" t="s">
        <v>3488</v>
      </c>
      <c r="B1787" s="19" t="s">
        <v>3643</v>
      </c>
      <c r="C1787" s="19" t="s">
        <v>3561</v>
      </c>
      <c r="D1787" s="19" t="s">
        <v>3644</v>
      </c>
      <c r="E1787" s="19" t="s">
        <v>2771</v>
      </c>
      <c r="F1787" s="19" t="s">
        <v>3645</v>
      </c>
      <c r="G1787" s="8">
        <v>30</v>
      </c>
      <c r="H1787" s="6"/>
      <c r="I1787" s="6">
        <v>58.78</v>
      </c>
      <c r="J1787" s="6">
        <v>0.98</v>
      </c>
      <c r="K1787" s="6">
        <v>24.49</v>
      </c>
      <c r="L1787" s="6"/>
      <c r="M1787" s="6">
        <v>6.41</v>
      </c>
      <c r="N1787" s="6">
        <v>0.06</v>
      </c>
      <c r="O1787" s="6">
        <v>1.56</v>
      </c>
      <c r="P1787" s="6">
        <v>2.5</v>
      </c>
      <c r="Q1787" s="6">
        <v>2.11</v>
      </c>
      <c r="R1787" s="6">
        <v>3.94</v>
      </c>
      <c r="S1787" s="6">
        <v>0.11</v>
      </c>
      <c r="T1787" s="6">
        <v>5.8</v>
      </c>
      <c r="U1787" s="6">
        <v>100.83</v>
      </c>
      <c r="V1787" s="6"/>
      <c r="W1787" s="6">
        <v>58.296142021223844</v>
      </c>
      <c r="X1787" s="6">
        <v>0.97193295646137068</v>
      </c>
      <c r="Y1787" s="6">
        <v>24.288406228305067</v>
      </c>
      <c r="Z1787" s="6">
        <v>6.357234949915699</v>
      </c>
      <c r="AA1787" s="6">
        <v>5.9506099375185958E-2</v>
      </c>
      <c r="AB1787" s="6">
        <v>1.5471585837548349</v>
      </c>
      <c r="AC1787" s="6">
        <v>2.4794208072994151</v>
      </c>
      <c r="AD1787" s="6">
        <v>2.092631161360706</v>
      </c>
      <c r="AE1787" s="6">
        <v>3.9075671923038775</v>
      </c>
      <c r="AF1787" s="6">
        <v>99.999999999999986</v>
      </c>
      <c r="AG1787" s="6"/>
      <c r="AH1787" s="6">
        <v>66.064323326835492</v>
      </c>
      <c r="AI1787" s="6">
        <v>0.82835959991997343</v>
      </c>
      <c r="AJ1787" s="6">
        <v>16.224965020470307</v>
      </c>
      <c r="AK1787" s="6">
        <v>0</v>
      </c>
      <c r="AL1787" s="6">
        <v>6.0251917165212925</v>
      </c>
      <c r="AM1787" s="6">
        <v>5.7121510014446715E-2</v>
      </c>
      <c r="AN1787" s="6">
        <v>2.6130257423374532</v>
      </c>
      <c r="AO1787" s="6">
        <v>3.0107286617517017</v>
      </c>
      <c r="AP1787" s="6">
        <v>2.2991668904206826</v>
      </c>
      <c r="AQ1787" s="6">
        <v>2.8247819685905715</v>
      </c>
      <c r="AR1787" s="6">
        <v>99.999999999999957</v>
      </c>
      <c r="AS1787" s="6"/>
      <c r="AT1787" s="6">
        <v>0.30249594372710753</v>
      </c>
      <c r="AU1787" s="6" t="s">
        <v>2564</v>
      </c>
      <c r="AV1787" s="6" t="s">
        <v>2564</v>
      </c>
      <c r="AW1787" s="6"/>
      <c r="AX1787" s="6">
        <v>0.25085535602138409</v>
      </c>
      <c r="AY1787" s="6">
        <v>0.33458044813795362</v>
      </c>
      <c r="AZ1787" s="6">
        <f>LOG(Tabella1[[#This Row],[SiO2]]/Tabella1[[#This Row],[Al2O3]])</f>
        <v>0.38024079661187971</v>
      </c>
      <c r="BA1787" s="6">
        <f>LOG((Tabella1[[#This Row],[FeO]]*0.8998+Tabella1[[#This Row],[Fe2O3]])/Tabella1[[#This Row],[K2O]])</f>
        <v>0.16550779652279138</v>
      </c>
      <c r="BB1787" s="6">
        <f>Tabella1[[#This Row],[Log SiO2/Al2O3]]/Tabella1[[#This Row],[Log (FeO3/K2O)]]</f>
        <v>2.2974192430839255</v>
      </c>
    </row>
    <row r="1788" spans="1:54">
      <c r="A1788" s="19" t="s">
        <v>3488</v>
      </c>
      <c r="B1788" s="19" t="s">
        <v>3643</v>
      </c>
      <c r="C1788" s="19" t="s">
        <v>3561</v>
      </c>
      <c r="D1788" s="19" t="s">
        <v>3644</v>
      </c>
      <c r="E1788" s="19" t="s">
        <v>2771</v>
      </c>
      <c r="F1788" s="19" t="s">
        <v>3645</v>
      </c>
      <c r="G1788" s="8">
        <v>38</v>
      </c>
      <c r="H1788" s="6"/>
      <c r="I1788" s="6">
        <v>54.02</v>
      </c>
      <c r="J1788" s="6">
        <v>0.95</v>
      </c>
      <c r="K1788" s="6">
        <v>25.61</v>
      </c>
      <c r="L1788" s="6"/>
      <c r="M1788" s="6">
        <v>7.03</v>
      </c>
      <c r="N1788" s="6">
        <v>7.0000000000000007E-2</v>
      </c>
      <c r="O1788" s="6">
        <v>1.92</v>
      </c>
      <c r="P1788" s="6">
        <v>3.37</v>
      </c>
      <c r="Q1788" s="6">
        <v>1.39</v>
      </c>
      <c r="R1788" s="6">
        <v>5.33</v>
      </c>
      <c r="S1788" s="6">
        <v>0.12</v>
      </c>
      <c r="T1788" s="6">
        <v>6.82</v>
      </c>
      <c r="U1788" s="6">
        <v>99.690000000000012</v>
      </c>
      <c r="V1788" s="6"/>
      <c r="W1788" s="6">
        <v>54.187982746514194</v>
      </c>
      <c r="X1788" s="6">
        <v>0.95295415788945714</v>
      </c>
      <c r="Y1788" s="6">
        <v>25.689637877419997</v>
      </c>
      <c r="Z1788" s="6">
        <v>7.0518607683819834</v>
      </c>
      <c r="AA1788" s="6">
        <v>7.0217674791854756E-2</v>
      </c>
      <c r="AB1788" s="6">
        <v>1.9259705085765872</v>
      </c>
      <c r="AC1788" s="6">
        <v>3.380479486407864</v>
      </c>
      <c r="AD1788" s="6">
        <v>1.3943223994382583</v>
      </c>
      <c r="AE1788" s="6">
        <v>5.3465743805797965</v>
      </c>
      <c r="AF1788" s="6">
        <v>99.999999999999986</v>
      </c>
      <c r="AG1788" s="6"/>
      <c r="AH1788" s="6">
        <v>62.063335482761119</v>
      </c>
      <c r="AI1788" s="6">
        <v>0.82084198586375301</v>
      </c>
      <c r="AJ1788" s="6">
        <v>17.343936932063862</v>
      </c>
      <c r="AK1788" s="6">
        <v>0</v>
      </c>
      <c r="AL1788" s="6">
        <v>6.7547812465108246</v>
      </c>
      <c r="AM1788" s="6">
        <v>6.8122345450357918E-2</v>
      </c>
      <c r="AN1788" s="6">
        <v>3.2874824396247551</v>
      </c>
      <c r="AO1788" s="6">
        <v>4.1486293197618398</v>
      </c>
      <c r="AP1788" s="6">
        <v>1.5482673832308262</v>
      </c>
      <c r="AQ1788" s="6">
        <v>3.9062410771464857</v>
      </c>
      <c r="AR1788" s="6">
        <v>99.999999999999972</v>
      </c>
      <c r="AS1788" s="6"/>
      <c r="AT1788" s="6">
        <v>0.32736468015308906</v>
      </c>
      <c r="AU1788" s="6" t="s">
        <v>2564</v>
      </c>
      <c r="AV1788" s="6" t="s">
        <v>2564</v>
      </c>
      <c r="AW1788" s="6"/>
      <c r="AX1788" s="6">
        <v>1.3147756275972186E-2</v>
      </c>
      <c r="AY1788" s="6">
        <v>0.35650494538470651</v>
      </c>
      <c r="AZ1788" s="6">
        <f>LOG(Tabella1[[#This Row],[SiO2]]/Tabella1[[#This Row],[Al2O3]])</f>
        <v>0.3241450013830024</v>
      </c>
      <c r="BA1788" s="6">
        <f>LOG((Tabella1[[#This Row],[FeO]]*0.8998+Tabella1[[#This Row],[Fe2O3]])/Tabella1[[#This Row],[K2O]])</f>
        <v>7.4374104822799728E-2</v>
      </c>
      <c r="BB1788" s="6">
        <f>Tabella1[[#This Row],[Log SiO2/Al2O3]]/Tabella1[[#This Row],[Log (FeO3/K2O)]]</f>
        <v>4.3583045759716388</v>
      </c>
    </row>
    <row r="1789" spans="1:54">
      <c r="A1789" s="19" t="s">
        <v>3488</v>
      </c>
      <c r="B1789" s="19" t="s">
        <v>3643</v>
      </c>
      <c r="C1789" s="19" t="s">
        <v>3561</v>
      </c>
      <c r="D1789" s="19" t="s">
        <v>3644</v>
      </c>
      <c r="E1789" s="19" t="s">
        <v>2771</v>
      </c>
      <c r="F1789" s="19" t="s">
        <v>3645</v>
      </c>
      <c r="G1789" s="8">
        <v>39</v>
      </c>
      <c r="H1789" s="6"/>
      <c r="I1789" s="6">
        <v>58.13</v>
      </c>
      <c r="J1789" s="6">
        <v>0.88</v>
      </c>
      <c r="K1789" s="6">
        <v>22.9</v>
      </c>
      <c r="L1789" s="6"/>
      <c r="M1789" s="6">
        <v>7.99</v>
      </c>
      <c r="N1789" s="6">
        <v>0.11</v>
      </c>
      <c r="O1789" s="6">
        <v>1.56</v>
      </c>
      <c r="P1789" s="6">
        <v>1.83</v>
      </c>
      <c r="Q1789" s="6">
        <v>1.18</v>
      </c>
      <c r="R1789" s="6">
        <v>4.4800000000000004</v>
      </c>
      <c r="S1789" s="6">
        <v>0.12</v>
      </c>
      <c r="T1789" s="6">
        <v>5.71</v>
      </c>
      <c r="U1789" s="6">
        <v>99.06</v>
      </c>
      <c r="V1789" s="6"/>
      <c r="W1789" s="6">
        <v>58.681607106803959</v>
      </c>
      <c r="X1789" s="6">
        <v>0.88835049464970717</v>
      </c>
      <c r="Y1789" s="6">
        <v>23.117302644861699</v>
      </c>
      <c r="Z1789" s="6">
        <v>8.0658186957399547</v>
      </c>
      <c r="AA1789" s="6">
        <v>0.1110438118312134</v>
      </c>
      <c r="AB1789" s="6">
        <v>1.5748031496062991</v>
      </c>
      <c r="AC1789" s="6">
        <v>1.8473652331920047</v>
      </c>
      <c r="AD1789" s="6">
        <v>1.1911972541893801</v>
      </c>
      <c r="AE1789" s="6">
        <v>4.5225116091257824</v>
      </c>
      <c r="AF1789" s="6">
        <v>99.999999999999986</v>
      </c>
      <c r="AG1789" s="6"/>
      <c r="AH1789" s="6">
        <v>66.506999679308308</v>
      </c>
      <c r="AI1789" s="6">
        <v>0.75719045362743342</v>
      </c>
      <c r="AJ1789" s="6">
        <v>15.444010568902511</v>
      </c>
      <c r="AK1789" s="6">
        <v>0</v>
      </c>
      <c r="AL1789" s="6">
        <v>7.6452069144399184</v>
      </c>
      <c r="AM1789" s="6">
        <v>0.10660332190025362</v>
      </c>
      <c r="AN1789" s="6">
        <v>2.6599490130641747</v>
      </c>
      <c r="AO1789" s="6">
        <v>2.2434289602119222</v>
      </c>
      <c r="AP1789" s="6">
        <v>1.3088795203163353</v>
      </c>
      <c r="AQ1789" s="6">
        <v>3.2696129759801087</v>
      </c>
      <c r="AR1789" s="6">
        <v>100.00000000000001</v>
      </c>
      <c r="AS1789" s="6"/>
      <c r="AT1789" s="6">
        <v>0.258118269318455</v>
      </c>
      <c r="AU1789" s="6" t="s">
        <v>2564</v>
      </c>
      <c r="AV1789" s="6" t="s">
        <v>2564</v>
      </c>
      <c r="AW1789" s="6"/>
      <c r="AX1789" s="6">
        <v>0.19253082786027087</v>
      </c>
      <c r="AY1789" s="6">
        <v>0.27858804269263698</v>
      </c>
      <c r="AZ1789" s="6">
        <f>LOG(Tabella1[[#This Row],[SiO2]]/Tabella1[[#This Row],[Al2O3]])</f>
        <v>0.40456484061650022</v>
      </c>
      <c r="BA1789" s="6">
        <f>LOG((Tabella1[[#This Row],[FeO]]*0.8998+Tabella1[[#This Row],[Fe2O3]])/Tabella1[[#This Row],[K2O]])</f>
        <v>0.2054147541453954</v>
      </c>
      <c r="BB1789" s="6">
        <f>Tabella1[[#This Row],[Log SiO2/Al2O3]]/Tabella1[[#This Row],[Log (FeO3/K2O)]]</f>
        <v>1.9695023480647531</v>
      </c>
    </row>
    <row r="1790" spans="1:54">
      <c r="A1790" s="19" t="s">
        <v>3488</v>
      </c>
      <c r="B1790" s="19" t="s">
        <v>3643</v>
      </c>
      <c r="C1790" s="19" t="s">
        <v>3561</v>
      </c>
      <c r="D1790" s="19" t="s">
        <v>3644</v>
      </c>
      <c r="E1790" s="19" t="s">
        <v>2771</v>
      </c>
      <c r="F1790" s="19" t="s">
        <v>3645</v>
      </c>
      <c r="G1790" s="8">
        <v>43</v>
      </c>
      <c r="H1790" s="6"/>
      <c r="I1790" s="6">
        <v>64.94</v>
      </c>
      <c r="J1790" s="6">
        <v>0.82</v>
      </c>
      <c r="K1790" s="6">
        <v>19.07</v>
      </c>
      <c r="L1790" s="6"/>
      <c r="M1790" s="6">
        <v>5.35</v>
      </c>
      <c r="N1790" s="6">
        <v>7.0000000000000007E-2</v>
      </c>
      <c r="O1790" s="6">
        <v>1.29</v>
      </c>
      <c r="P1790" s="6">
        <v>1.84</v>
      </c>
      <c r="Q1790" s="6">
        <v>0.9</v>
      </c>
      <c r="R1790" s="6">
        <v>2.56</v>
      </c>
      <c r="S1790" s="6">
        <v>0.12</v>
      </c>
      <c r="T1790" s="6">
        <v>5.35</v>
      </c>
      <c r="U1790" s="6">
        <v>96.839999999999989</v>
      </c>
      <c r="V1790" s="6"/>
      <c r="W1790" s="6">
        <v>67.059066501445685</v>
      </c>
      <c r="X1790" s="6">
        <v>0.84675753820735233</v>
      </c>
      <c r="Y1790" s="6">
        <v>19.69227591904172</v>
      </c>
      <c r="Z1790" s="6">
        <v>5.5245766212308967</v>
      </c>
      <c r="AA1790" s="6">
        <v>7.228418009087155E-2</v>
      </c>
      <c r="AB1790" s="6">
        <v>1.3320941759603471</v>
      </c>
      <c r="AC1790" s="6">
        <v>1.9000413052457663</v>
      </c>
      <c r="AD1790" s="6">
        <v>0.92936802973977695</v>
      </c>
      <c r="AE1790" s="6">
        <v>2.6435357290375885</v>
      </c>
      <c r="AF1790" s="6">
        <v>100.00000000000001</v>
      </c>
      <c r="AG1790" s="6"/>
      <c r="AH1790" s="6">
        <v>73.978821228460774</v>
      </c>
      <c r="AI1790" s="6">
        <v>0.70252923203722273</v>
      </c>
      <c r="AJ1790" s="6">
        <v>12.805701980965518</v>
      </c>
      <c r="AK1790" s="6">
        <v>0</v>
      </c>
      <c r="AL1790" s="6">
        <v>5.0971138749900957</v>
      </c>
      <c r="AM1790" s="6">
        <v>6.7546707193027911E-2</v>
      </c>
      <c r="AN1790" s="6">
        <v>2.190112952335844</v>
      </c>
      <c r="AO1790" s="6">
        <v>2.2459865170223803</v>
      </c>
      <c r="AP1790" s="6">
        <v>0.99400430264280182</v>
      </c>
      <c r="AQ1790" s="6">
        <v>1.8603145776736281</v>
      </c>
      <c r="AR1790" s="6">
        <v>100</v>
      </c>
      <c r="AS1790" s="6"/>
      <c r="AT1790" s="6">
        <v>0.3005413450454526</v>
      </c>
      <c r="AU1790" s="6" t="s">
        <v>2564</v>
      </c>
      <c r="AV1790" s="6" t="s">
        <v>2564</v>
      </c>
      <c r="AW1790" s="6"/>
      <c r="AX1790" s="6">
        <v>0.38817347472879454</v>
      </c>
      <c r="AY1790" s="6">
        <v>0.33260645924010951</v>
      </c>
      <c r="AZ1790" s="6">
        <f>LOG(Tabella1[[#This Row],[SiO2]]/Tabella1[[#This Row],[Al2O3]])</f>
        <v>0.53216159124397699</v>
      </c>
      <c r="BA1790" s="6">
        <f>LOG((Tabella1[[#This Row],[FeO]]*0.8998+Tabella1[[#This Row],[Fe2O3]])/Tabella1[[#This Row],[K2O]])</f>
        <v>0.27425980553892687</v>
      </c>
      <c r="BB1790" s="6">
        <f>Tabella1[[#This Row],[Log SiO2/Al2O3]]/Tabella1[[#This Row],[Log (FeO3/K2O)]]</f>
        <v>1.9403557520879413</v>
      </c>
    </row>
    <row r="1791" spans="1:54">
      <c r="A1791" s="19" t="s">
        <v>3488</v>
      </c>
      <c r="B1791" s="19" t="s">
        <v>3643</v>
      </c>
      <c r="C1791" s="19" t="s">
        <v>3561</v>
      </c>
      <c r="D1791" s="19" t="s">
        <v>3644</v>
      </c>
      <c r="E1791" s="19" t="s">
        <v>2771</v>
      </c>
      <c r="F1791" s="19" t="s">
        <v>3645</v>
      </c>
      <c r="G1791" s="8">
        <v>44</v>
      </c>
      <c r="H1791" s="6"/>
      <c r="I1791" s="6">
        <v>66.260000000000005</v>
      </c>
      <c r="J1791" s="6">
        <v>0.72</v>
      </c>
      <c r="K1791" s="6">
        <v>18.440000000000001</v>
      </c>
      <c r="L1791" s="6"/>
      <c r="M1791" s="6">
        <v>4.5199999999999996</v>
      </c>
      <c r="N1791" s="6">
        <v>0.06</v>
      </c>
      <c r="O1791" s="6">
        <v>1.1499999999999999</v>
      </c>
      <c r="P1791" s="6">
        <v>0.89</v>
      </c>
      <c r="Q1791" s="6">
        <v>1.1100000000000001</v>
      </c>
      <c r="R1791" s="6">
        <v>2.52</v>
      </c>
      <c r="S1791" s="6">
        <v>0.12</v>
      </c>
      <c r="T1791" s="6">
        <v>4.04</v>
      </c>
      <c r="U1791" s="6">
        <v>95.67</v>
      </c>
      <c r="V1791" s="6"/>
      <c r="W1791" s="6">
        <v>69.258910839343585</v>
      </c>
      <c r="X1791" s="6">
        <v>0.75258701787394156</v>
      </c>
      <c r="Y1791" s="6">
        <v>19.274589735549284</v>
      </c>
      <c r="Z1791" s="6">
        <v>4.7245740566530774</v>
      </c>
      <c r="AA1791" s="6">
        <v>6.2715584822828477E-2</v>
      </c>
      <c r="AB1791" s="6">
        <v>1.2020487091042122</v>
      </c>
      <c r="AC1791" s="6">
        <v>0.93028117487195561</v>
      </c>
      <c r="AD1791" s="6">
        <v>1.1602383192223267</v>
      </c>
      <c r="AE1791" s="6">
        <v>2.6340545625587959</v>
      </c>
      <c r="AF1791" s="6">
        <v>100.00000000000001</v>
      </c>
      <c r="AG1791" s="6"/>
      <c r="AH1791" s="6">
        <v>76.244881111155109</v>
      </c>
      <c r="AI1791" s="6">
        <v>0.62308483481991772</v>
      </c>
      <c r="AJ1791" s="6">
        <v>12.507708508966807</v>
      </c>
      <c r="AK1791" s="6">
        <v>0</v>
      </c>
      <c r="AL1791" s="6">
        <v>4.3498384351183734</v>
      </c>
      <c r="AM1791" s="6">
        <v>5.8481907600450425E-2</v>
      </c>
      <c r="AN1791" s="6">
        <v>1.9721447188956458</v>
      </c>
      <c r="AO1791" s="6">
        <v>1.0973456988250707</v>
      </c>
      <c r="AP1791" s="6">
        <v>1.2383199534649103</v>
      </c>
      <c r="AQ1791" s="6">
        <v>1.8497417628173041</v>
      </c>
      <c r="AR1791" s="6">
        <v>100</v>
      </c>
      <c r="AS1791" s="6"/>
      <c r="AT1791" s="6">
        <v>0.31195032806176826</v>
      </c>
      <c r="AU1791" s="6" t="s">
        <v>2564</v>
      </c>
      <c r="AV1791" s="6" t="s">
        <v>2564</v>
      </c>
      <c r="AW1791" s="6"/>
      <c r="AX1791" s="6">
        <v>0.45810240059213625</v>
      </c>
      <c r="AY1791" s="6">
        <v>0.34605718657119899</v>
      </c>
      <c r="AZ1791" s="6">
        <f>LOG(Tabella1[[#This Row],[SiO2]]/Tabella1[[#This Row],[Al2O3]])</f>
        <v>0.55549051482833067</v>
      </c>
      <c r="BA1791" s="6">
        <f>LOG((Tabella1[[#This Row],[FeO]]*0.8998+Tabella1[[#This Row],[Fe2O3]])/Tabella1[[#This Row],[K2O]])</f>
        <v>0.207883882859386</v>
      </c>
      <c r="BB1791" s="6">
        <f>Tabella1[[#This Row],[Log SiO2/Al2O3]]/Tabella1[[#This Row],[Log (FeO3/K2O)]]</f>
        <v>2.6721192003329475</v>
      </c>
    </row>
    <row r="1792" spans="1:54">
      <c r="A1792" s="19" t="s">
        <v>3488</v>
      </c>
      <c r="B1792" s="19" t="s">
        <v>3643</v>
      </c>
      <c r="C1792" s="19" t="s">
        <v>3561</v>
      </c>
      <c r="D1792" s="19" t="s">
        <v>3644</v>
      </c>
      <c r="E1792" s="19" t="s">
        <v>2771</v>
      </c>
      <c r="F1792" s="19" t="s">
        <v>3645</v>
      </c>
      <c r="G1792" s="8">
        <v>45</v>
      </c>
      <c r="H1792" s="6"/>
      <c r="I1792" s="6">
        <v>66.61</v>
      </c>
      <c r="J1792" s="6">
        <v>0.68</v>
      </c>
      <c r="K1792" s="6">
        <v>18.489999999999998</v>
      </c>
      <c r="L1792" s="6"/>
      <c r="M1792" s="6">
        <v>3.95</v>
      </c>
      <c r="N1792" s="6">
        <v>0.04</v>
      </c>
      <c r="O1792" s="6">
        <v>1.03</v>
      </c>
      <c r="P1792" s="6">
        <v>0.42</v>
      </c>
      <c r="Q1792" s="6">
        <v>1.49</v>
      </c>
      <c r="R1792" s="6">
        <v>2.64</v>
      </c>
      <c r="S1792" s="6">
        <v>0.14000000000000001</v>
      </c>
      <c r="T1792" s="6">
        <v>3.22</v>
      </c>
      <c r="U1792" s="6">
        <v>95.350000000000009</v>
      </c>
      <c r="V1792" s="6"/>
      <c r="W1792" s="6">
        <v>69.858416360776076</v>
      </c>
      <c r="X1792" s="6">
        <v>0.71316203460933403</v>
      </c>
      <c r="Y1792" s="6">
        <v>19.391714735186152</v>
      </c>
      <c r="Z1792" s="6">
        <v>4.1426324069218667</v>
      </c>
      <c r="AA1792" s="6">
        <v>4.195070791819612E-2</v>
      </c>
      <c r="AB1792" s="6">
        <v>1.08023072889355</v>
      </c>
      <c r="AC1792" s="6">
        <v>0.44048243314105917</v>
      </c>
      <c r="AD1792" s="6">
        <v>1.5626638699528053</v>
      </c>
      <c r="AE1792" s="6">
        <v>2.7687467226009437</v>
      </c>
      <c r="AF1792" s="6">
        <v>99.999999999999972</v>
      </c>
      <c r="AG1792" s="6"/>
      <c r="AH1792" s="6">
        <v>76.978265212823104</v>
      </c>
      <c r="AI1792" s="6">
        <v>0.59100754236486641</v>
      </c>
      <c r="AJ1792" s="6">
        <v>12.595725047609863</v>
      </c>
      <c r="AK1792" s="6">
        <v>0</v>
      </c>
      <c r="AL1792" s="6">
        <v>3.8176948587347757</v>
      </c>
      <c r="AM1792" s="6">
        <v>3.9156124176978745E-2</v>
      </c>
      <c r="AN1792" s="6">
        <v>1.77397539222986</v>
      </c>
      <c r="AO1792" s="6">
        <v>0.52008242182072317</v>
      </c>
      <c r="AP1792" s="6">
        <v>1.6694199012508708</v>
      </c>
      <c r="AQ1792" s="6">
        <v>1.9461840726282542</v>
      </c>
      <c r="AR1792" s="6">
        <v>100</v>
      </c>
      <c r="AS1792" s="6"/>
      <c r="AT1792" s="6">
        <v>0.31725321998803957</v>
      </c>
      <c r="AU1792" s="6" t="s">
        <v>2564</v>
      </c>
      <c r="AV1792" s="6" t="s">
        <v>2564</v>
      </c>
      <c r="AW1792" s="6"/>
      <c r="AX1792" s="6">
        <v>0.48955283159365137</v>
      </c>
      <c r="AY1792" s="6">
        <v>0.35474805952801186</v>
      </c>
      <c r="AZ1792" s="6">
        <f>LOG(Tabella1[[#This Row],[SiO2]]/Tabella1[[#This Row],[Al2O3]])</f>
        <v>0.55660252249768594</v>
      </c>
      <c r="BA1792" s="6">
        <f>LOG((Tabella1[[#This Row],[FeO]]*0.8998+Tabella1[[#This Row],[Fe2O3]])/Tabella1[[#This Row],[K2O]])</f>
        <v>0.12913915758617719</v>
      </c>
      <c r="BB1792" s="6">
        <f>Tabella1[[#This Row],[Log SiO2/Al2O3]]/Tabella1[[#This Row],[Log (FeO3/K2O)]]</f>
        <v>4.3100987562680491</v>
      </c>
    </row>
    <row r="1793" spans="1:54">
      <c r="A1793" s="19" t="s">
        <v>3488</v>
      </c>
      <c r="B1793" s="19" t="s">
        <v>3643</v>
      </c>
      <c r="C1793" s="19" t="s">
        <v>3561</v>
      </c>
      <c r="D1793" s="19" t="s">
        <v>3644</v>
      </c>
      <c r="E1793" s="19" t="s">
        <v>2771</v>
      </c>
      <c r="F1793" s="19" t="s">
        <v>3645</v>
      </c>
      <c r="G1793" s="8">
        <v>46</v>
      </c>
      <c r="H1793" s="6"/>
      <c r="I1793" s="6">
        <v>64.19</v>
      </c>
      <c r="J1793" s="6">
        <v>0.81</v>
      </c>
      <c r="K1793" s="6">
        <v>19.61</v>
      </c>
      <c r="L1793" s="6"/>
      <c r="M1793" s="6">
        <v>5.33</v>
      </c>
      <c r="N1793" s="6">
        <v>0.06</v>
      </c>
      <c r="O1793" s="6">
        <v>1.2</v>
      </c>
      <c r="P1793" s="6">
        <v>0.96</v>
      </c>
      <c r="Q1793" s="6">
        <v>1.1200000000000001</v>
      </c>
      <c r="R1793" s="6">
        <v>2.8</v>
      </c>
      <c r="S1793" s="6">
        <v>0.12</v>
      </c>
      <c r="T1793" s="6">
        <v>4.58</v>
      </c>
      <c r="U1793" s="6">
        <v>96.08</v>
      </c>
      <c r="V1793" s="6"/>
      <c r="W1793" s="6">
        <v>66.808909242298085</v>
      </c>
      <c r="X1793" s="6">
        <v>0.84304746044962542</v>
      </c>
      <c r="Y1793" s="6">
        <v>20.410074937552039</v>
      </c>
      <c r="Z1793" s="6">
        <v>5.5474604496253122</v>
      </c>
      <c r="AA1793" s="6">
        <v>6.2447960033305577E-2</v>
      </c>
      <c r="AB1793" s="6">
        <v>1.2489592006661114</v>
      </c>
      <c r="AC1793" s="6">
        <v>0.99916736053288924</v>
      </c>
      <c r="AD1793" s="6">
        <v>1.1656952539550376</v>
      </c>
      <c r="AE1793" s="6">
        <v>2.9142381348875936</v>
      </c>
      <c r="AF1793" s="6">
        <v>100</v>
      </c>
      <c r="AG1793" s="6"/>
      <c r="AH1793" s="6">
        <v>74.11657690691257</v>
      </c>
      <c r="AI1793" s="6">
        <v>0.70337741777870111</v>
      </c>
      <c r="AJ1793" s="6">
        <v>13.346984184535597</v>
      </c>
      <c r="AK1793" s="6">
        <v>0</v>
      </c>
      <c r="AL1793" s="6">
        <v>5.1469579246400192</v>
      </c>
      <c r="AM1793" s="6">
        <v>5.8682721632802075E-2</v>
      </c>
      <c r="AN1793" s="6">
        <v>2.0649564844399699</v>
      </c>
      <c r="AO1793" s="6">
        <v>1.1877181947591953</v>
      </c>
      <c r="AP1793" s="6">
        <v>1.2537664153347041</v>
      </c>
      <c r="AQ1793" s="6">
        <v>2.0623259666253966</v>
      </c>
      <c r="AR1793" s="6">
        <v>100.00000000000001</v>
      </c>
      <c r="AS1793" s="6"/>
      <c r="AT1793" s="6">
        <v>0.28632570595127083</v>
      </c>
      <c r="AU1793" s="6" t="s">
        <v>2564</v>
      </c>
      <c r="AV1793" s="6" t="s">
        <v>2564</v>
      </c>
      <c r="AW1793" s="6"/>
      <c r="AX1793" s="6">
        <v>0.43020386273233147</v>
      </c>
      <c r="AY1793" s="6">
        <v>0.31726891730043183</v>
      </c>
      <c r="AZ1793" s="6">
        <f>LOG(Tabella1[[#This Row],[SiO2]]/Tabella1[[#This Row],[Al2O3]])</f>
        <v>0.51498978201649392</v>
      </c>
      <c r="BA1793" s="6">
        <f>LOG((Tabella1[[#This Row],[FeO]]*0.8998+Tabella1[[#This Row],[Fe2O3]])/Tabella1[[#This Row],[K2O]])</f>
        <v>0.23371516651390106</v>
      </c>
      <c r="BB1793" s="6">
        <f>Tabella1[[#This Row],[Log SiO2/Al2O3]]/Tabella1[[#This Row],[Log (FeO3/K2O)]]</f>
        <v>2.2034932079851268</v>
      </c>
    </row>
    <row r="1794" spans="1:54">
      <c r="A1794" s="19" t="s">
        <v>3488</v>
      </c>
      <c r="B1794" s="19" t="s">
        <v>3643</v>
      </c>
      <c r="C1794" s="19" t="s">
        <v>3561</v>
      </c>
      <c r="D1794" s="19" t="s">
        <v>3644</v>
      </c>
      <c r="E1794" s="19" t="s">
        <v>2771</v>
      </c>
      <c r="F1794" s="19" t="s">
        <v>3645</v>
      </c>
      <c r="G1794" s="8">
        <v>47</v>
      </c>
      <c r="H1794" s="6"/>
      <c r="I1794" s="6">
        <v>61.19</v>
      </c>
      <c r="J1794" s="6">
        <v>0.75</v>
      </c>
      <c r="K1794" s="6">
        <v>23.59</v>
      </c>
      <c r="L1794" s="6"/>
      <c r="M1794" s="6">
        <v>5.65</v>
      </c>
      <c r="N1794" s="6">
        <v>0.06</v>
      </c>
      <c r="O1794" s="6">
        <v>1.27</v>
      </c>
      <c r="P1794" s="6">
        <v>0.22</v>
      </c>
      <c r="Q1794" s="6">
        <v>1.2</v>
      </c>
      <c r="R1794" s="6">
        <v>3.57</v>
      </c>
      <c r="S1794" s="6">
        <v>0.14000000000000001</v>
      </c>
      <c r="T1794" s="6">
        <v>4.3600000000000003</v>
      </c>
      <c r="U1794" s="6">
        <v>97.5</v>
      </c>
      <c r="V1794" s="6"/>
      <c r="W1794" s="6">
        <v>62.758974358974363</v>
      </c>
      <c r="X1794" s="6">
        <v>0.76923076923076927</v>
      </c>
      <c r="Y1794" s="6">
        <v>24.194871794871794</v>
      </c>
      <c r="Z1794" s="6">
        <v>5.7948717948717956</v>
      </c>
      <c r="AA1794" s="6">
        <v>6.1538461538461542E-2</v>
      </c>
      <c r="AB1794" s="6">
        <v>1.3025641025641026</v>
      </c>
      <c r="AC1794" s="6">
        <v>0.22564102564102562</v>
      </c>
      <c r="AD1794" s="6">
        <v>1.2307692307692308</v>
      </c>
      <c r="AE1794" s="6">
        <v>3.6615384615384614</v>
      </c>
      <c r="AF1794" s="6">
        <v>99.999999999999986</v>
      </c>
      <c r="AG1794" s="6"/>
      <c r="AH1794" s="6">
        <v>71.098258877201943</v>
      </c>
      <c r="AI1794" s="6">
        <v>0.65538304273304082</v>
      </c>
      <c r="AJ1794" s="6">
        <v>16.157122878137304</v>
      </c>
      <c r="AK1794" s="6">
        <v>0</v>
      </c>
      <c r="AL1794" s="6">
        <v>5.4903798449768555</v>
      </c>
      <c r="AM1794" s="6">
        <v>5.9052839147865764E-2</v>
      </c>
      <c r="AN1794" s="6">
        <v>2.1991958827794265</v>
      </c>
      <c r="AO1794" s="6">
        <v>0.27390211900050865</v>
      </c>
      <c r="AP1794" s="6">
        <v>1.3517936137946425</v>
      </c>
      <c r="AQ1794" s="6">
        <v>2.6460498974989495</v>
      </c>
      <c r="AR1794" s="6">
        <v>100</v>
      </c>
      <c r="AS1794" s="6"/>
      <c r="AT1794" s="6">
        <v>0.2859970381514304</v>
      </c>
      <c r="AU1794" s="6" t="s">
        <v>2564</v>
      </c>
      <c r="AV1794" s="6" t="s">
        <v>2564</v>
      </c>
      <c r="AW1794" s="6"/>
      <c r="AX1794" s="6">
        <v>0.49237286405038488</v>
      </c>
      <c r="AY1794" s="6">
        <v>0.31264367941779803</v>
      </c>
      <c r="AZ1794" s="6">
        <f>LOG(Tabella1[[#This Row],[SiO2]]/Tabella1[[#This Row],[Al2O3]])</f>
        <v>0.41395251231105329</v>
      </c>
      <c r="BA1794" s="6">
        <f>LOG((Tabella1[[#This Row],[FeO]]*0.8998+Tabella1[[#This Row],[Fe2O3]])/Tabella1[[#This Row],[K2O]])</f>
        <v>0.15352622053679346</v>
      </c>
      <c r="BB1794" s="6">
        <f>Tabella1[[#This Row],[Log SiO2/Al2O3]]/Tabella1[[#This Row],[Log (FeO3/K2O)]]</f>
        <v>2.6962984620066717</v>
      </c>
    </row>
    <row r="1795" spans="1:54">
      <c r="A1795" s="19" t="s">
        <v>3488</v>
      </c>
      <c r="B1795" s="19" t="s">
        <v>3643</v>
      </c>
      <c r="C1795" s="19" t="s">
        <v>3561</v>
      </c>
      <c r="D1795" s="19" t="s">
        <v>3644</v>
      </c>
      <c r="E1795" s="19" t="s">
        <v>2771</v>
      </c>
      <c r="F1795" s="19" t="s">
        <v>3645</v>
      </c>
      <c r="G1795" s="8">
        <v>48</v>
      </c>
      <c r="H1795" s="6"/>
      <c r="I1795" s="6">
        <v>59.73</v>
      </c>
      <c r="J1795" s="6">
        <v>0.93</v>
      </c>
      <c r="K1795" s="6">
        <v>19.940000000000001</v>
      </c>
      <c r="L1795" s="6"/>
      <c r="M1795" s="6">
        <v>5.58</v>
      </c>
      <c r="N1795" s="6">
        <v>0.19</v>
      </c>
      <c r="O1795" s="6">
        <v>0.74</v>
      </c>
      <c r="P1795" s="6">
        <v>1.5</v>
      </c>
      <c r="Q1795" s="6">
        <v>1.2</v>
      </c>
      <c r="R1795" s="6">
        <v>3.29</v>
      </c>
      <c r="S1795" s="6">
        <v>0.13</v>
      </c>
      <c r="T1795" s="6">
        <v>4.21</v>
      </c>
      <c r="U1795" s="6">
        <v>93.1</v>
      </c>
      <c r="V1795" s="6"/>
      <c r="W1795" s="6">
        <v>64.156820622986032</v>
      </c>
      <c r="X1795" s="6">
        <v>0.9989258861439313</v>
      </c>
      <c r="Y1795" s="6">
        <v>21.417830290010745</v>
      </c>
      <c r="Z1795" s="6">
        <v>5.9935553168635876</v>
      </c>
      <c r="AA1795" s="6">
        <v>0.20408163265306123</v>
      </c>
      <c r="AB1795" s="6">
        <v>0.79484425349087007</v>
      </c>
      <c r="AC1795" s="6">
        <v>1.6111707841031151</v>
      </c>
      <c r="AD1795" s="6">
        <v>1.288936627282492</v>
      </c>
      <c r="AE1795" s="6">
        <v>3.5338345864661656</v>
      </c>
      <c r="AF1795" s="6">
        <v>100</v>
      </c>
      <c r="AG1795" s="6"/>
      <c r="AH1795" s="6">
        <v>71.930748765715691</v>
      </c>
      <c r="AI1795" s="6">
        <v>0.84228766302734992</v>
      </c>
      <c r="AJ1795" s="6">
        <v>14.154834474223213</v>
      </c>
      <c r="AK1795" s="6">
        <v>0</v>
      </c>
      <c r="AL1795" s="6">
        <v>5.6199402318067024</v>
      </c>
      <c r="AM1795" s="6">
        <v>0.19381468835420818</v>
      </c>
      <c r="AN1795" s="6">
        <v>1.3281143423620472</v>
      </c>
      <c r="AO1795" s="6">
        <v>1.9355639488485707</v>
      </c>
      <c r="AP1795" s="6">
        <v>1.4010510003411143</v>
      </c>
      <c r="AQ1795" s="6">
        <v>2.5273725574465509</v>
      </c>
      <c r="AR1795" s="6">
        <v>99.999999999999986</v>
      </c>
      <c r="AS1795" s="6"/>
      <c r="AT1795" s="6">
        <v>0.19114909478397984</v>
      </c>
      <c r="AU1795" s="6" t="s">
        <v>2564</v>
      </c>
      <c r="AV1795" s="6" t="s">
        <v>2564</v>
      </c>
      <c r="AW1795" s="6"/>
      <c r="AX1795" s="6">
        <v>0.36150689120573215</v>
      </c>
      <c r="AY1795" s="6">
        <v>0.21751802217320018</v>
      </c>
      <c r="AZ1795" s="6">
        <f>LOG(Tabella1[[#This Row],[SiO2]]/Tabella1[[#This Row],[Al2O3]])</f>
        <v>0.47646736077143498</v>
      </c>
      <c r="BA1795" s="6">
        <f>LOG((Tabella1[[#This Row],[FeO]]*0.8998+Tabella1[[#This Row],[Fe2O3]])/Tabella1[[#This Row],[K2O]])</f>
        <v>0.18358428981715255</v>
      </c>
      <c r="BB1795" s="6">
        <f>Tabella1[[#This Row],[Log SiO2/Al2O3]]/Tabella1[[#This Row],[Log (FeO3/K2O)]]</f>
        <v>2.5953602089045309</v>
      </c>
    </row>
    <row r="1796" spans="1:54">
      <c r="A1796" s="19" t="s">
        <v>3488</v>
      </c>
      <c r="B1796" s="19" t="s">
        <v>3643</v>
      </c>
      <c r="C1796" s="19" t="s">
        <v>3561</v>
      </c>
      <c r="D1796" s="19" t="s">
        <v>3644</v>
      </c>
      <c r="E1796" s="19" t="s">
        <v>2771</v>
      </c>
      <c r="F1796" s="19" t="s">
        <v>3645</v>
      </c>
      <c r="G1796" s="8">
        <v>49</v>
      </c>
      <c r="H1796" s="6"/>
      <c r="I1796" s="6">
        <v>55.99</v>
      </c>
      <c r="J1796" s="6">
        <v>0.95</v>
      </c>
      <c r="K1796" s="6">
        <v>24.63</v>
      </c>
      <c r="L1796" s="6"/>
      <c r="M1796" s="6">
        <v>7.22</v>
      </c>
      <c r="N1796" s="6">
        <v>0.08</v>
      </c>
      <c r="O1796" s="6">
        <v>1.67</v>
      </c>
      <c r="P1796" s="6">
        <v>0.41</v>
      </c>
      <c r="Q1796" s="6">
        <v>2.86</v>
      </c>
      <c r="R1796" s="6">
        <v>3.69</v>
      </c>
      <c r="S1796" s="6">
        <v>0.16</v>
      </c>
      <c r="T1796" s="6">
        <v>5.92</v>
      </c>
      <c r="U1796" s="6">
        <v>97.5</v>
      </c>
      <c r="V1796" s="6"/>
      <c r="W1796" s="6">
        <v>57.425641025641028</v>
      </c>
      <c r="X1796" s="6">
        <v>0.97435897435897423</v>
      </c>
      <c r="Y1796" s="6">
        <v>25.261538461538464</v>
      </c>
      <c r="Z1796" s="6">
        <v>7.4051282051282046</v>
      </c>
      <c r="AA1796" s="6">
        <v>8.2051282051282051E-2</v>
      </c>
      <c r="AB1796" s="6">
        <v>1.7128205128205127</v>
      </c>
      <c r="AC1796" s="6">
        <v>0.42051282051282052</v>
      </c>
      <c r="AD1796" s="6">
        <v>2.9333333333333331</v>
      </c>
      <c r="AE1796" s="6">
        <v>3.7846153846153849</v>
      </c>
      <c r="AF1796" s="6">
        <v>100.00000000000001</v>
      </c>
      <c r="AG1796" s="6"/>
      <c r="AH1796" s="6">
        <v>65.522523272559752</v>
      </c>
      <c r="AI1796" s="6">
        <v>0.83610183435574825</v>
      </c>
      <c r="AJ1796" s="6">
        <v>16.990342467669819</v>
      </c>
      <c r="AK1796" s="6">
        <v>0</v>
      </c>
      <c r="AL1796" s="6">
        <v>7.0663114529462012</v>
      </c>
      <c r="AM1796" s="6">
        <v>7.9301454530914833E-2</v>
      </c>
      <c r="AN1796" s="6">
        <v>2.9125829172825437</v>
      </c>
      <c r="AO1796" s="6">
        <v>0.51411254583039179</v>
      </c>
      <c r="AP1796" s="6">
        <v>3.2448663333837646</v>
      </c>
      <c r="AQ1796" s="6">
        <v>2.7545953729460231</v>
      </c>
      <c r="AR1796" s="6">
        <v>100.00000000000003</v>
      </c>
      <c r="AS1796" s="6"/>
      <c r="AT1796" s="6">
        <v>0.291874310842693</v>
      </c>
      <c r="AU1796" s="6" t="s">
        <v>2564</v>
      </c>
      <c r="AV1796" s="6" t="s">
        <v>2564</v>
      </c>
      <c r="AW1796" s="6"/>
      <c r="AX1796" s="6">
        <v>0.36396097043138576</v>
      </c>
      <c r="AY1796" s="6">
        <v>0.31856600768907606</v>
      </c>
      <c r="AZ1796" s="6">
        <f>LOG(Tabella1[[#This Row],[SiO2]]/Tabella1[[#This Row],[Al2O3]])</f>
        <v>0.35664605565588064</v>
      </c>
      <c r="BA1796" s="6">
        <f>LOG((Tabella1[[#This Row],[FeO]]*0.8998+Tabella1[[#This Row],[Fe2O3]])/Tabella1[[#This Row],[K2O]])</f>
        <v>0.24565682024012678</v>
      </c>
      <c r="BB1796" s="6">
        <f>Tabella1[[#This Row],[Log SiO2/Al2O3]]/Tabella1[[#This Row],[Log (FeO3/K2O)]]</f>
        <v>1.4518060410749563</v>
      </c>
    </row>
    <row r="1797" spans="1:54">
      <c r="A1797" s="19" t="s">
        <v>3488</v>
      </c>
      <c r="B1797" s="19" t="s">
        <v>3643</v>
      </c>
      <c r="C1797" s="19" t="s">
        <v>3561</v>
      </c>
      <c r="D1797" s="19" t="s">
        <v>3644</v>
      </c>
      <c r="E1797" s="19" t="s">
        <v>2771</v>
      </c>
      <c r="F1797" s="19" t="s">
        <v>3645</v>
      </c>
      <c r="G1797" s="8">
        <v>50</v>
      </c>
      <c r="H1797" s="6"/>
      <c r="I1797" s="6">
        <v>62.16</v>
      </c>
      <c r="J1797" s="6">
        <v>0.68</v>
      </c>
      <c r="K1797" s="6">
        <v>19.93</v>
      </c>
      <c r="L1797" s="6"/>
      <c r="M1797" s="6">
        <v>5.64</v>
      </c>
      <c r="N1797" s="6">
        <v>0.06</v>
      </c>
      <c r="O1797" s="6">
        <v>1.27</v>
      </c>
      <c r="P1797" s="6">
        <v>0.28999999999999998</v>
      </c>
      <c r="Q1797" s="6">
        <v>1.1000000000000001</v>
      </c>
      <c r="R1797" s="6">
        <v>2.99</v>
      </c>
      <c r="S1797" s="6">
        <v>0.13</v>
      </c>
      <c r="T1797" s="6">
        <v>4.4400000000000004</v>
      </c>
      <c r="U1797" s="6">
        <v>94.11999999999999</v>
      </c>
      <c r="V1797" s="6"/>
      <c r="W1797" s="6">
        <v>66.043348916277097</v>
      </c>
      <c r="X1797" s="6">
        <v>0.72248193795155136</v>
      </c>
      <c r="Y1797" s="6">
        <v>21.175095622609437</v>
      </c>
      <c r="Z1797" s="6">
        <v>5.9923501912452197</v>
      </c>
      <c r="AA1797" s="6">
        <v>6.3748406289842754E-2</v>
      </c>
      <c r="AB1797" s="6">
        <v>1.3493412664683384</v>
      </c>
      <c r="AC1797" s="6">
        <v>0.30811729706757329</v>
      </c>
      <c r="AD1797" s="6">
        <v>1.1687207819804506</v>
      </c>
      <c r="AE1797" s="6">
        <v>3.1767955801104977</v>
      </c>
      <c r="AF1797" s="6">
        <v>100.00000000000001</v>
      </c>
      <c r="AG1797" s="6"/>
      <c r="AH1797" s="6">
        <v>73.632376858418851</v>
      </c>
      <c r="AI1797" s="6">
        <v>0.60579007166439236</v>
      </c>
      <c r="AJ1797" s="6">
        <v>13.916264911436949</v>
      </c>
      <c r="AK1797" s="6">
        <v>0</v>
      </c>
      <c r="AL1797" s="6">
        <v>5.5874332705914105</v>
      </c>
      <c r="AM1797" s="6">
        <v>6.0203270443106381E-2</v>
      </c>
      <c r="AN1797" s="6">
        <v>2.242039271927553</v>
      </c>
      <c r="AO1797" s="6">
        <v>0.36808660292375484</v>
      </c>
      <c r="AP1797" s="6">
        <v>1.2632843943630643</v>
      </c>
      <c r="AQ1797" s="6">
        <v>2.2593333007164826</v>
      </c>
      <c r="AR1797" s="6">
        <v>99.999999999999986</v>
      </c>
      <c r="AS1797" s="6"/>
      <c r="AT1797" s="6">
        <v>0.28635891622990806</v>
      </c>
      <c r="AU1797" s="6" t="s">
        <v>2564</v>
      </c>
      <c r="AV1797" s="6" t="s">
        <v>2564</v>
      </c>
      <c r="AW1797" s="6"/>
      <c r="AX1797" s="6">
        <v>0.44209491715300797</v>
      </c>
      <c r="AY1797" s="6">
        <v>0.31037345301008462</v>
      </c>
      <c r="AZ1797" s="6">
        <f>LOG(Tabella1[[#This Row],[SiO2]]/Tabella1[[#This Row],[Al2O3]])</f>
        <v>0.49400370709237024</v>
      </c>
      <c r="BA1797" s="6">
        <f>LOG((Tabella1[[#This Row],[FeO]]*0.8998+Tabella1[[#This Row],[Fe2O3]])/Tabella1[[#This Row],[K2O]])</f>
        <v>0.22975390448846067</v>
      </c>
      <c r="BB1797" s="6">
        <f>Tabella1[[#This Row],[Log SiO2/Al2O3]]/Tabella1[[#This Row],[Log (FeO3/K2O)]]</f>
        <v>2.1501428156019933</v>
      </c>
    </row>
    <row r="1798" spans="1:54">
      <c r="A1798" s="19" t="s">
        <v>3488</v>
      </c>
      <c r="B1798" s="19" t="s">
        <v>3643</v>
      </c>
      <c r="C1798" s="19" t="s">
        <v>3561</v>
      </c>
      <c r="D1798" s="19" t="s">
        <v>3644</v>
      </c>
      <c r="E1798" s="19" t="s">
        <v>2771</v>
      </c>
      <c r="F1798" s="19" t="s">
        <v>3645</v>
      </c>
      <c r="G1798" s="8">
        <v>51</v>
      </c>
      <c r="H1798" s="6"/>
      <c r="I1798" s="6">
        <v>59.04</v>
      </c>
      <c r="J1798" s="6">
        <v>0.97</v>
      </c>
      <c r="K1798" s="6">
        <v>23.72</v>
      </c>
      <c r="L1798" s="6"/>
      <c r="M1798" s="6">
        <v>7.05</v>
      </c>
      <c r="N1798" s="6">
        <v>0.11</v>
      </c>
      <c r="O1798" s="6">
        <v>0.89</v>
      </c>
      <c r="P1798" s="6">
        <v>0.38</v>
      </c>
      <c r="Q1798" s="6">
        <v>1.35</v>
      </c>
      <c r="R1798" s="6">
        <v>3.51</v>
      </c>
      <c r="S1798" s="6">
        <v>0.15</v>
      </c>
      <c r="T1798" s="6">
        <v>4.8499999999999996</v>
      </c>
      <c r="U1798" s="6">
        <v>97.019999999999982</v>
      </c>
      <c r="V1798" s="6"/>
      <c r="W1798" s="6">
        <v>60.853432282003716</v>
      </c>
      <c r="X1798" s="6">
        <v>0.99979385693671419</v>
      </c>
      <c r="Y1798" s="6">
        <v>24.448567305710167</v>
      </c>
      <c r="Z1798" s="6">
        <v>7.2665429808286968</v>
      </c>
      <c r="AA1798" s="6">
        <v>0.11337868480725626</v>
      </c>
      <c r="AB1798" s="6">
        <v>0.91733663162234613</v>
      </c>
      <c r="AC1798" s="6">
        <v>0.39167182024324887</v>
      </c>
      <c r="AD1798" s="6">
        <v>1.3914656771799632</v>
      </c>
      <c r="AE1798" s="6">
        <v>3.6178107606679042</v>
      </c>
      <c r="AF1798" s="6">
        <v>100.00000000000003</v>
      </c>
      <c r="AG1798" s="6"/>
      <c r="AH1798" s="6">
        <v>69.388792115199919</v>
      </c>
      <c r="AI1798" s="6">
        <v>0.85737366123649927</v>
      </c>
      <c r="AJ1798" s="6">
        <v>16.432938814199662</v>
      </c>
      <c r="AK1798" s="6">
        <v>0</v>
      </c>
      <c r="AL1798" s="6">
        <v>6.9295898027278175</v>
      </c>
      <c r="AM1798" s="6">
        <v>0.10950821092614337</v>
      </c>
      <c r="AN1798" s="6">
        <v>1.5588871099295509</v>
      </c>
      <c r="AO1798" s="6">
        <v>0.47854278685939444</v>
      </c>
      <c r="AP1798" s="6">
        <v>1.5382516137442908</v>
      </c>
      <c r="AQ1798" s="6">
        <v>2.6314880154104556</v>
      </c>
      <c r="AR1798" s="6">
        <v>99.999999999999972</v>
      </c>
      <c r="AS1798" s="6"/>
      <c r="AT1798" s="6">
        <v>0.18364744652895948</v>
      </c>
      <c r="AU1798" s="6" t="s">
        <v>2564</v>
      </c>
      <c r="AV1798" s="6" t="s">
        <v>2564</v>
      </c>
      <c r="AW1798" s="6"/>
      <c r="AX1798" s="6">
        <v>0.47011905921704517</v>
      </c>
      <c r="AY1798" s="6">
        <v>0.20428069947019725</v>
      </c>
      <c r="AZ1798" s="6">
        <f>LOG(Tabella1[[#This Row],[SiO2]]/Tabella1[[#This Row],[Al2O3]])</f>
        <v>0.3960316641227602</v>
      </c>
      <c r="BA1798" s="6">
        <f>LOG((Tabella1[[#This Row],[FeO]]*0.8998+Tabella1[[#This Row],[Fe2O3]])/Tabella1[[#This Row],[K2O]])</f>
        <v>0.25702798935512272</v>
      </c>
      <c r="BB1798" s="6">
        <f>Tabella1[[#This Row],[Log SiO2/Al2O3]]/Tabella1[[#This Row],[Log (FeO3/K2O)]]</f>
        <v>1.5408114311456682</v>
      </c>
    </row>
    <row r="1799" spans="1:54">
      <c r="A1799" s="19" t="s">
        <v>3488</v>
      </c>
      <c r="B1799" s="19" t="s">
        <v>3643</v>
      </c>
      <c r="C1799" s="19" t="s">
        <v>3561</v>
      </c>
      <c r="D1799" s="19" t="s">
        <v>3644</v>
      </c>
      <c r="E1799" s="19" t="s">
        <v>2771</v>
      </c>
      <c r="F1799" s="19" t="s">
        <v>3645</v>
      </c>
      <c r="G1799" s="8">
        <v>52</v>
      </c>
      <c r="H1799" s="6"/>
      <c r="I1799" s="6">
        <v>59.44</v>
      </c>
      <c r="J1799" s="6">
        <v>0.86</v>
      </c>
      <c r="K1799" s="6">
        <v>24</v>
      </c>
      <c r="L1799" s="6"/>
      <c r="M1799" s="6">
        <v>5.78</v>
      </c>
      <c r="N1799" s="6">
        <v>0.08</v>
      </c>
      <c r="O1799" s="6">
        <v>0.71</v>
      </c>
      <c r="P1799" s="6">
        <v>1.18</v>
      </c>
      <c r="Q1799" s="6">
        <v>1.39</v>
      </c>
      <c r="R1799" s="6">
        <v>3.56</v>
      </c>
      <c r="S1799" s="6">
        <v>0.15</v>
      </c>
      <c r="T1799" s="6">
        <v>5.0599999999999996</v>
      </c>
      <c r="U1799" s="6">
        <v>97</v>
      </c>
      <c r="V1799" s="6"/>
      <c r="W1799" s="6">
        <v>61.27835051546392</v>
      </c>
      <c r="X1799" s="6">
        <v>0.88659793814432986</v>
      </c>
      <c r="Y1799" s="6">
        <v>24.742268041237114</v>
      </c>
      <c r="Z1799" s="6">
        <v>5.9587628865979383</v>
      </c>
      <c r="AA1799" s="6">
        <v>8.247422680412371E-2</v>
      </c>
      <c r="AB1799" s="6">
        <v>0.73195876288659789</v>
      </c>
      <c r="AC1799" s="6">
        <v>1.2164948453608246</v>
      </c>
      <c r="AD1799" s="6">
        <v>1.4329896907216495</v>
      </c>
      <c r="AE1799" s="6">
        <v>3.6701030927835054</v>
      </c>
      <c r="AF1799" s="6">
        <v>100</v>
      </c>
      <c r="AG1799" s="6"/>
      <c r="AH1799" s="6">
        <v>69.814271550219033</v>
      </c>
      <c r="AI1799" s="6">
        <v>0.75966004709143675</v>
      </c>
      <c r="AJ1799" s="6">
        <v>16.616296251585972</v>
      </c>
      <c r="AK1799" s="6">
        <v>0</v>
      </c>
      <c r="AL1799" s="6">
        <v>5.6776508272703401</v>
      </c>
      <c r="AM1799" s="6">
        <v>7.9591450046361895E-2</v>
      </c>
      <c r="AN1799" s="6">
        <v>1.2428120042984647</v>
      </c>
      <c r="AO1799" s="6">
        <v>1.485051847855946</v>
      </c>
      <c r="AP1799" s="6">
        <v>1.5828174972050639</v>
      </c>
      <c r="AQ1799" s="6">
        <v>2.6672683359857388</v>
      </c>
      <c r="AR1799" s="6">
        <v>100</v>
      </c>
      <c r="AS1799" s="6"/>
      <c r="AT1799" s="6">
        <v>0.17958509922619303</v>
      </c>
      <c r="AU1799" s="6" t="s">
        <v>2564</v>
      </c>
      <c r="AV1799" s="6" t="s">
        <v>2564</v>
      </c>
      <c r="AW1799" s="6"/>
      <c r="AX1799" s="6">
        <v>0.48471146354011013</v>
      </c>
      <c r="AY1799" s="6">
        <v>0.2017289057571893</v>
      </c>
      <c r="AZ1799" s="6">
        <f>LOG(Tabella1[[#This Row],[SiO2]]/Tabella1[[#This Row],[Al2O3]])</f>
        <v>0.39386755904091286</v>
      </c>
      <c r="BA1799" s="6">
        <f>LOG((Tabella1[[#This Row],[FeO]]*0.8998+Tabella1[[#This Row],[Fe2O3]])/Tabella1[[#This Row],[K2O]])</f>
        <v>0.16462382927720201</v>
      </c>
      <c r="BB1799" s="6">
        <f>Tabella1[[#This Row],[Log SiO2/Al2O3]]/Tabella1[[#This Row],[Log (FeO3/K2O)]]</f>
        <v>2.3925306607811834</v>
      </c>
    </row>
    <row r="1800" spans="1:54">
      <c r="A1800" s="19" t="s">
        <v>3488</v>
      </c>
      <c r="B1800" s="19" t="s">
        <v>3643</v>
      </c>
      <c r="C1800" s="19" t="s">
        <v>3561</v>
      </c>
      <c r="D1800" s="19" t="s">
        <v>3646</v>
      </c>
      <c r="E1800" s="19" t="s">
        <v>5136</v>
      </c>
      <c r="F1800" s="19" t="s">
        <v>3647</v>
      </c>
      <c r="G1800" s="8" t="s">
        <v>3648</v>
      </c>
      <c r="H1800" s="6"/>
      <c r="I1800" s="6">
        <v>70.760000000000005</v>
      </c>
      <c r="J1800" s="6">
        <v>0.86</v>
      </c>
      <c r="K1800" s="6">
        <v>15.03</v>
      </c>
      <c r="L1800" s="6"/>
      <c r="M1800" s="6">
        <v>4.99</v>
      </c>
      <c r="N1800" s="6">
        <v>0.02</v>
      </c>
      <c r="O1800" s="6">
        <v>0.96</v>
      </c>
      <c r="P1800" s="6">
        <v>0.15</v>
      </c>
      <c r="Q1800" s="6">
        <v>0.52</v>
      </c>
      <c r="R1800" s="6">
        <v>2.96</v>
      </c>
      <c r="S1800" s="6">
        <v>0.08</v>
      </c>
      <c r="T1800" s="6">
        <v>2.73</v>
      </c>
      <c r="U1800" s="6">
        <v>96.249999999999986</v>
      </c>
      <c r="V1800" s="6"/>
      <c r="W1800" s="6">
        <v>73.516883116883136</v>
      </c>
      <c r="X1800" s="6">
        <v>0.89350649350649369</v>
      </c>
      <c r="Y1800" s="6">
        <v>15.615584415584415</v>
      </c>
      <c r="Z1800" s="6">
        <v>5.1844155844155848</v>
      </c>
      <c r="AA1800" s="6">
        <v>2.0779220779220783E-2</v>
      </c>
      <c r="AB1800" s="6">
        <v>0.99740259740259751</v>
      </c>
      <c r="AC1800" s="6">
        <v>0.15584415584415587</v>
      </c>
      <c r="AD1800" s="6">
        <v>0.54025974025974033</v>
      </c>
      <c r="AE1800" s="6">
        <v>3.0753246753246759</v>
      </c>
      <c r="AF1800" s="6">
        <v>100.00000000000003</v>
      </c>
      <c r="AG1800" s="6"/>
      <c r="AH1800" s="6">
        <v>79.978064514515239</v>
      </c>
      <c r="AI1800" s="6">
        <v>0.73103293177070705</v>
      </c>
      <c r="AJ1800" s="6">
        <v>10.013816319958467</v>
      </c>
      <c r="AK1800" s="6">
        <v>0</v>
      </c>
      <c r="AL1800" s="6">
        <v>4.7169257809375598</v>
      </c>
      <c r="AM1800" s="6">
        <v>1.9148029205315827E-2</v>
      </c>
      <c r="AN1800" s="6">
        <v>1.6170966569346485</v>
      </c>
      <c r="AO1800" s="6">
        <v>0.18166385411355718</v>
      </c>
      <c r="AP1800" s="6">
        <v>0.56981915113670101</v>
      </c>
      <c r="AQ1800" s="6">
        <v>2.1341555880054726</v>
      </c>
      <c r="AR1800" s="6">
        <v>99.999999999999986</v>
      </c>
      <c r="AS1800" s="6"/>
      <c r="AT1800" s="6">
        <v>0.25530327257222041</v>
      </c>
      <c r="AU1800" s="6" t="s">
        <v>2564</v>
      </c>
      <c r="AV1800" s="6" t="s">
        <v>2564</v>
      </c>
      <c r="AW1800" s="6"/>
      <c r="AX1800" s="6">
        <v>0.34776505294153842</v>
      </c>
      <c r="AY1800" s="6">
        <v>0.28861318679495546</v>
      </c>
      <c r="AZ1800" s="6">
        <f>LOG(Tabella1[[#This Row],[SiO2]]/Tabella1[[#This Row],[Al2O3]])</f>
        <v>0.67282884365077744</v>
      </c>
      <c r="BA1800" s="6">
        <f>LOG((Tabella1[[#This Row],[FeO]]*0.8998+Tabella1[[#This Row],[Fe2O3]])/Tabella1[[#This Row],[K2O]])</f>
        <v>0.18095482339399943</v>
      </c>
      <c r="BB1800" s="6">
        <f>Tabella1[[#This Row],[Log SiO2/Al2O3]]/Tabella1[[#This Row],[Log (FeO3/K2O)]]</f>
        <v>3.718214474923407</v>
      </c>
    </row>
    <row r="1801" spans="1:54">
      <c r="A1801" s="19" t="s">
        <v>3488</v>
      </c>
      <c r="B1801" s="19" t="s">
        <v>3643</v>
      </c>
      <c r="C1801" s="19" t="s">
        <v>3561</v>
      </c>
      <c r="D1801" s="19" t="s">
        <v>3646</v>
      </c>
      <c r="E1801" s="19" t="s">
        <v>2771</v>
      </c>
      <c r="F1801" s="19" t="s">
        <v>3647</v>
      </c>
      <c r="G1801" s="19" t="s">
        <v>3649</v>
      </c>
      <c r="H1801" s="6"/>
      <c r="I1801" s="6">
        <v>51.99</v>
      </c>
      <c r="J1801" s="6">
        <v>1.65</v>
      </c>
      <c r="K1801" s="6">
        <v>21.68</v>
      </c>
      <c r="L1801" s="6"/>
      <c r="M1801" s="6">
        <v>5.54</v>
      </c>
      <c r="N1801" s="6">
        <v>0.02</v>
      </c>
      <c r="O1801" s="6">
        <v>2.81</v>
      </c>
      <c r="P1801" s="6">
        <v>2.2999999999999998</v>
      </c>
      <c r="Q1801" s="6">
        <v>0.03</v>
      </c>
      <c r="R1801" s="6">
        <v>6.85</v>
      </c>
      <c r="S1801" s="6">
        <v>0.32</v>
      </c>
      <c r="T1801" s="6">
        <v>5.94</v>
      </c>
      <c r="U1801" s="6">
        <v>92.86999999999999</v>
      </c>
      <c r="V1801" s="6"/>
      <c r="W1801" s="6">
        <v>55.981479487455587</v>
      </c>
      <c r="X1801" s="6">
        <v>1.7766770754818564</v>
      </c>
      <c r="Y1801" s="6">
        <v>23.344459997846453</v>
      </c>
      <c r="Z1801" s="6">
        <v>5.9653278776784759</v>
      </c>
      <c r="AA1801" s="6">
        <v>2.1535479702810383E-2</v>
      </c>
      <c r="AB1801" s="6">
        <v>3.0257348982448589</v>
      </c>
      <c r="AC1801" s="6">
        <v>2.4765801658231936</v>
      </c>
      <c r="AD1801" s="6">
        <v>3.230321955421557E-2</v>
      </c>
      <c r="AE1801" s="6">
        <v>7.3759017982125554</v>
      </c>
      <c r="AF1801" s="6">
        <v>100.00000000000001</v>
      </c>
      <c r="AG1801" s="6"/>
      <c r="AH1801" s="6">
        <v>63.520873678650645</v>
      </c>
      <c r="AI1801" s="6">
        <v>1.5161285093401982</v>
      </c>
      <c r="AJ1801" s="6">
        <v>15.613975660022181</v>
      </c>
      <c r="AK1801" s="6">
        <v>0</v>
      </c>
      <c r="AL1801" s="6">
        <v>5.6608525349140812</v>
      </c>
      <c r="AM1801" s="6">
        <v>2.0698442199773067E-2</v>
      </c>
      <c r="AN1801" s="6">
        <v>5.1166374577403806</v>
      </c>
      <c r="AO1801" s="6">
        <v>3.0110549448995836</v>
      </c>
      <c r="AP1801" s="6">
        <v>3.5535999265534884E-2</v>
      </c>
      <c r="AQ1801" s="6">
        <v>5.338736891781064</v>
      </c>
      <c r="AR1801" s="6">
        <v>99.999999999999986</v>
      </c>
      <c r="AS1801" s="6"/>
      <c r="AT1801" s="6">
        <v>0.4747522346323394</v>
      </c>
      <c r="AU1801" s="6" t="s">
        <v>2564</v>
      </c>
      <c r="AV1801" s="6" t="s">
        <v>2564</v>
      </c>
      <c r="AW1801" s="6"/>
      <c r="AX1801" s="6" t="s">
        <v>2564</v>
      </c>
      <c r="AY1801" s="6" t="s">
        <v>2564</v>
      </c>
      <c r="AZ1801" s="6">
        <f>LOG(Tabella1[[#This Row],[SiO2]]/Tabella1[[#This Row],[Al2O3]])</f>
        <v>0.3798605395672302</v>
      </c>
      <c r="BA1801" s="6">
        <f>LOG((Tabella1[[#This Row],[FeO]]*0.8998+Tabella1[[#This Row],[Fe2O3]])/Tabella1[[#This Row],[K2O]])</f>
        <v>-0.13803481793444772</v>
      </c>
      <c r="BB1801" s="6">
        <f>Tabella1[[#This Row],[Log SiO2/Al2O3]]/Tabella1[[#This Row],[Log (FeO3/K2O)]]</f>
        <v>-2.7519182859184466</v>
      </c>
    </row>
    <row r="1802" spans="1:54">
      <c r="A1802" s="19" t="s">
        <v>3488</v>
      </c>
      <c r="B1802" s="19" t="s">
        <v>3643</v>
      </c>
      <c r="C1802" s="19" t="s">
        <v>3561</v>
      </c>
      <c r="D1802" s="19" t="s">
        <v>3646</v>
      </c>
      <c r="E1802" s="19" t="s">
        <v>5136</v>
      </c>
      <c r="F1802" s="19" t="s">
        <v>3647</v>
      </c>
      <c r="G1802" s="19" t="s">
        <v>3650</v>
      </c>
      <c r="H1802" s="6"/>
      <c r="I1802" s="6">
        <v>58.86</v>
      </c>
      <c r="J1802" s="6">
        <v>0.94</v>
      </c>
      <c r="K1802" s="6">
        <v>19.329999999999998</v>
      </c>
      <c r="L1802" s="6"/>
      <c r="M1802" s="6">
        <v>6.35</v>
      </c>
      <c r="N1802" s="6">
        <v>0.1</v>
      </c>
      <c r="O1802" s="6">
        <v>3.11</v>
      </c>
      <c r="P1802" s="6">
        <v>0.17</v>
      </c>
      <c r="Q1802" s="6">
        <v>0</v>
      </c>
      <c r="R1802" s="6">
        <v>5.71</v>
      </c>
      <c r="S1802" s="6">
        <v>0.11</v>
      </c>
      <c r="T1802" s="6">
        <v>4.12</v>
      </c>
      <c r="U1802" s="6">
        <v>94.569999999999979</v>
      </c>
      <c r="V1802" s="6"/>
      <c r="W1802" s="6">
        <v>62.23961087025485</v>
      </c>
      <c r="X1802" s="6">
        <v>0.99397271862112746</v>
      </c>
      <c r="Y1802" s="6">
        <v>20.439885798879139</v>
      </c>
      <c r="Z1802" s="6">
        <v>6.7146029396214457</v>
      </c>
      <c r="AA1802" s="6">
        <v>0.10574177857671568</v>
      </c>
      <c r="AB1802" s="6">
        <v>3.2885693137358576</v>
      </c>
      <c r="AC1802" s="6">
        <v>0.17976102358041668</v>
      </c>
      <c r="AD1802" s="6">
        <v>0</v>
      </c>
      <c r="AE1802" s="6">
        <v>6.0378555567304657</v>
      </c>
      <c r="AF1802" s="6">
        <v>100.00000000000001</v>
      </c>
      <c r="AG1802" s="6"/>
      <c r="AH1802" s="6">
        <v>69.359095488733416</v>
      </c>
      <c r="AI1802" s="6">
        <v>0.83304112408666442</v>
      </c>
      <c r="AJ1802" s="6">
        <v>13.426802226119229</v>
      </c>
      <c r="AK1802" s="6">
        <v>0</v>
      </c>
      <c r="AL1802" s="6">
        <v>6.2579533295167318</v>
      </c>
      <c r="AM1802" s="6">
        <v>9.9814625806831814E-2</v>
      </c>
      <c r="AN1802" s="6">
        <v>5.461667191277523</v>
      </c>
      <c r="AO1802" s="6">
        <v>0.21464772188039055</v>
      </c>
      <c r="AP1802" s="6">
        <v>0</v>
      </c>
      <c r="AQ1802" s="6">
        <v>4.2921073203339981</v>
      </c>
      <c r="AR1802" s="6">
        <v>100.00000000000001</v>
      </c>
      <c r="AS1802" s="6"/>
      <c r="AT1802" s="6">
        <v>0.46602764838561328</v>
      </c>
      <c r="AU1802" s="6" t="s">
        <v>2564</v>
      </c>
      <c r="AV1802" s="6" t="s">
        <v>2564</v>
      </c>
      <c r="AW1802" s="6"/>
      <c r="AX1802" s="6">
        <v>4.5481933276974425E-2</v>
      </c>
      <c r="AY1802" s="6">
        <v>0.50168808697884348</v>
      </c>
      <c r="AZ1802" s="6">
        <f>LOG(Tabella1[[#This Row],[SiO2]]/Tabella1[[#This Row],[Al2O3]])</f>
        <v>0.4835884037350392</v>
      </c>
      <c r="BA1802" s="6">
        <f>LOG((Tabella1[[#This Row],[FeO]]*0.8998+Tabella1[[#This Row],[Fe2O3]])/Tabella1[[#This Row],[K2O]])</f>
        <v>2.8360587567566699E-4</v>
      </c>
      <c r="BB1802" s="6">
        <f>Tabella1[[#This Row],[Log SiO2/Al2O3]]/Tabella1[[#This Row],[Log (FeO3/K2O)]]</f>
        <v>1705.1424008156769</v>
      </c>
    </row>
    <row r="1803" spans="1:54">
      <c r="A1803" s="19" t="s">
        <v>3488</v>
      </c>
      <c r="B1803" s="19" t="s">
        <v>3643</v>
      </c>
      <c r="C1803" s="19" t="s">
        <v>3561</v>
      </c>
      <c r="D1803" s="19" t="s">
        <v>3646</v>
      </c>
      <c r="E1803" s="19" t="s">
        <v>5136</v>
      </c>
      <c r="F1803" s="19" t="s">
        <v>3647</v>
      </c>
      <c r="G1803" s="8" t="s">
        <v>3651</v>
      </c>
      <c r="H1803" s="6"/>
      <c r="I1803" s="6">
        <v>54.92</v>
      </c>
      <c r="J1803" s="6">
        <v>0.9</v>
      </c>
      <c r="K1803" s="6">
        <v>20.54</v>
      </c>
      <c r="L1803" s="6"/>
      <c r="M1803" s="6">
        <v>6.84</v>
      </c>
      <c r="N1803" s="6">
        <v>0.02</v>
      </c>
      <c r="O1803" s="6">
        <v>4.07</v>
      </c>
      <c r="P1803" s="6">
        <v>0.47</v>
      </c>
      <c r="Q1803" s="6">
        <v>0.21</v>
      </c>
      <c r="R1803" s="6">
        <v>6.54</v>
      </c>
      <c r="S1803" s="6">
        <v>0.14000000000000001</v>
      </c>
      <c r="T1803" s="6">
        <v>4.25</v>
      </c>
      <c r="U1803" s="6">
        <v>94.509999999999991</v>
      </c>
      <c r="V1803" s="6"/>
      <c r="W1803" s="6">
        <v>58.11025288329278</v>
      </c>
      <c r="X1803" s="6">
        <v>0.95228018199132369</v>
      </c>
      <c r="Y1803" s="6">
        <v>21.733149931224212</v>
      </c>
      <c r="Z1803" s="6">
        <v>7.2373293831340595</v>
      </c>
      <c r="AA1803" s="6">
        <v>2.1161781822029418E-2</v>
      </c>
      <c r="AB1803" s="6">
        <v>4.3064226007829864</v>
      </c>
      <c r="AC1803" s="6">
        <v>0.49730187281769128</v>
      </c>
      <c r="AD1803" s="6">
        <v>0.22219870913130885</v>
      </c>
      <c r="AE1803" s="6">
        <v>6.9199026558036199</v>
      </c>
      <c r="AF1803" s="6">
        <v>100</v>
      </c>
      <c r="AG1803" s="6"/>
      <c r="AH1803" s="6">
        <v>65.035782691210485</v>
      </c>
      <c r="AI1803" s="6">
        <v>0.80152999053882767</v>
      </c>
      <c r="AJ1803" s="6">
        <v>14.337712138434755</v>
      </c>
      <c r="AK1803" s="6">
        <v>0</v>
      </c>
      <c r="AL1803" s="6">
        <v>6.7741276472484024</v>
      </c>
      <c r="AM1803" s="6">
        <v>2.0061474875184768E-2</v>
      </c>
      <c r="AN1803" s="6">
        <v>7.1828687779236384</v>
      </c>
      <c r="AO1803" s="6">
        <v>0.59636740637788477</v>
      </c>
      <c r="AP1803" s="6">
        <v>0.24109697951401871</v>
      </c>
      <c r="AQ1803" s="6">
        <v>4.9402723571137326</v>
      </c>
      <c r="AR1803" s="6">
        <v>100</v>
      </c>
      <c r="AS1803" s="6"/>
      <c r="AT1803" s="6">
        <v>0.51464287581022994</v>
      </c>
      <c r="AU1803" s="6" t="s">
        <v>2564</v>
      </c>
      <c r="AV1803" s="6" t="s">
        <v>2564</v>
      </c>
      <c r="AW1803" s="6"/>
      <c r="AX1803" s="6">
        <v>-9.0036399114015939E-2</v>
      </c>
      <c r="AY1803" s="6">
        <v>0.54599879172766874</v>
      </c>
      <c r="AZ1803" s="6">
        <f>LOG(Tabella1[[#This Row],[SiO2]]/Tabella1[[#This Row],[Al2O3]])</f>
        <v>0.42713008930345814</v>
      </c>
      <c r="BA1803" s="6">
        <f>LOG((Tabella1[[#This Row],[FeO]]*0.8998+Tabella1[[#This Row],[Fe2O3]])/Tabella1[[#This Row],[K2O]])</f>
        <v>-2.637565777460299E-2</v>
      </c>
      <c r="BB1803" s="6">
        <f>Tabella1[[#This Row],[Log SiO2/Al2O3]]/Tabella1[[#This Row],[Log (FeO3/K2O)]]</f>
        <v>-16.194101885668985</v>
      </c>
    </row>
    <row r="1804" spans="1:54" hidden="1">
      <c r="A1804" s="19" t="s">
        <v>3488</v>
      </c>
      <c r="B1804" s="19" t="s">
        <v>3643</v>
      </c>
      <c r="C1804" s="19" t="s">
        <v>3561</v>
      </c>
      <c r="D1804" s="19" t="s">
        <v>3652</v>
      </c>
      <c r="E1804" s="19" t="s">
        <v>5138</v>
      </c>
      <c r="F1804" s="19" t="s">
        <v>2454</v>
      </c>
      <c r="G1804" s="12" t="s">
        <v>1793</v>
      </c>
      <c r="H1804" s="6"/>
      <c r="I1804" s="6">
        <v>65</v>
      </c>
      <c r="J1804" s="6">
        <v>0.9</v>
      </c>
      <c r="K1804" s="6">
        <v>17.440000000000001</v>
      </c>
      <c r="L1804" s="6"/>
      <c r="M1804" s="6">
        <v>5.68</v>
      </c>
      <c r="N1804" s="6">
        <v>0.09</v>
      </c>
      <c r="O1804" s="6">
        <v>1.64</v>
      </c>
      <c r="P1804" s="6">
        <v>0.94</v>
      </c>
      <c r="Q1804" s="6">
        <v>1.38</v>
      </c>
      <c r="R1804" s="6">
        <v>3</v>
      </c>
      <c r="S1804" s="6">
        <v>0.19</v>
      </c>
      <c r="T1804" s="6">
        <v>3.14</v>
      </c>
      <c r="U1804" s="6">
        <v>96.07</v>
      </c>
      <c r="V1804" s="6"/>
      <c r="W1804" s="6">
        <v>67.658998646820038</v>
      </c>
      <c r="X1804" s="6">
        <v>0.93681690434058507</v>
      </c>
      <c r="Y1804" s="6">
        <v>18.153429790777562</v>
      </c>
      <c r="Z1804" s="6">
        <v>5.9123555740605811</v>
      </c>
      <c r="AA1804" s="6">
        <v>9.3681690434058495E-2</v>
      </c>
      <c r="AB1804" s="6">
        <v>1.7070885812428438</v>
      </c>
      <c r="AC1804" s="6">
        <v>0.97845321120016648</v>
      </c>
      <c r="AD1804" s="6">
        <v>1.4364525866555635</v>
      </c>
      <c r="AE1804" s="6">
        <v>3.1227230144686167</v>
      </c>
      <c r="AF1804" s="6">
        <v>100.00000000000001</v>
      </c>
      <c r="AG1804" s="6"/>
      <c r="AH1804" s="6">
        <v>74.228810707146224</v>
      </c>
      <c r="AI1804" s="6">
        <v>0.77296010625843348</v>
      </c>
      <c r="AJ1804" s="6">
        <v>11.739867654463975</v>
      </c>
      <c r="AK1804" s="6">
        <v>0</v>
      </c>
      <c r="AL1804" s="6">
        <v>5.4247897772129816</v>
      </c>
      <c r="AM1804" s="6">
        <v>8.7058799675851201E-2</v>
      </c>
      <c r="AN1804" s="6">
        <v>2.791159625321872</v>
      </c>
      <c r="AO1804" s="6">
        <v>1.150220750924194</v>
      </c>
      <c r="AP1804" s="6">
        <v>1.5278786568475029</v>
      </c>
      <c r="AQ1804" s="6">
        <v>2.1854038389967743</v>
      </c>
      <c r="AR1804" s="6">
        <v>100</v>
      </c>
      <c r="AS1804" s="6"/>
      <c r="AT1804" s="6">
        <v>0.33972453925540486</v>
      </c>
      <c r="AU1804" s="6" t="s">
        <v>2564</v>
      </c>
      <c r="AV1804" s="6" t="s">
        <v>2564</v>
      </c>
      <c r="AW1804" s="6"/>
      <c r="AX1804" s="6">
        <v>0.27418843236450324</v>
      </c>
      <c r="AY1804" s="6">
        <v>0.37500519135748767</v>
      </c>
      <c r="AZ1804" s="6">
        <f>LOG(Tabella1[[#This Row],[SiO2]]/Tabella1[[#This Row],[Al2O3]])</f>
        <v>0.57136687604630709</v>
      </c>
      <c r="BA1804" s="6">
        <f>LOG((Tabella1[[#This Row],[FeO]]*0.8998+Tabella1[[#This Row],[Fe2O3]])/Tabella1[[#This Row],[K2O]])</f>
        <v>0.2313730698209045</v>
      </c>
      <c r="BB1804" s="6">
        <f>Tabella1[[#This Row],[Log SiO2/Al2O3]]/Tabella1[[#This Row],[Log (FeO3/K2O)]]</f>
        <v>2.4694614480785364</v>
      </c>
    </row>
    <row r="1805" spans="1:54" hidden="1">
      <c r="A1805" s="19" t="s">
        <v>3488</v>
      </c>
      <c r="B1805" s="19" t="s">
        <v>3643</v>
      </c>
      <c r="C1805" s="19" t="s">
        <v>3561</v>
      </c>
      <c r="D1805" s="19" t="s">
        <v>3652</v>
      </c>
      <c r="E1805" s="19" t="s">
        <v>5138</v>
      </c>
      <c r="F1805" s="19" t="s">
        <v>2454</v>
      </c>
      <c r="G1805" s="12" t="s">
        <v>1794</v>
      </c>
      <c r="H1805" s="6"/>
      <c r="I1805" s="6">
        <v>67.08</v>
      </c>
      <c r="J1805" s="6">
        <v>0.83</v>
      </c>
      <c r="K1805" s="6">
        <v>17.03</v>
      </c>
      <c r="L1805" s="6"/>
      <c r="M1805" s="6">
        <v>5.34</v>
      </c>
      <c r="N1805" s="6">
        <v>0.08</v>
      </c>
      <c r="O1805" s="6">
        <v>1.58</v>
      </c>
      <c r="P1805" s="6">
        <v>0.77</v>
      </c>
      <c r="Q1805" s="6">
        <v>1.39</v>
      </c>
      <c r="R1805" s="6">
        <v>3.07</v>
      </c>
      <c r="S1805" s="6">
        <v>0.13</v>
      </c>
      <c r="T1805" s="6">
        <v>2.46</v>
      </c>
      <c r="U1805" s="6">
        <v>97.169999999999987</v>
      </c>
      <c r="V1805" s="6"/>
      <c r="W1805" s="6">
        <v>69.033652361840083</v>
      </c>
      <c r="X1805" s="6">
        <v>0.85417309869301239</v>
      </c>
      <c r="Y1805" s="6">
        <v>17.525985386436147</v>
      </c>
      <c r="Z1805" s="6">
        <v>5.4955233096634766</v>
      </c>
      <c r="AA1805" s="6">
        <v>8.2329937223422883E-2</v>
      </c>
      <c r="AB1805" s="6">
        <v>1.6260162601626018</v>
      </c>
      <c r="AC1805" s="6">
        <v>0.79242564577544516</v>
      </c>
      <c r="AD1805" s="6">
        <v>1.4304826592569724</v>
      </c>
      <c r="AE1805" s="6">
        <v>3.1594113409488527</v>
      </c>
      <c r="AF1805" s="6">
        <v>100</v>
      </c>
      <c r="AG1805" s="6"/>
      <c r="AH1805" s="6">
        <v>75.525822905250081</v>
      </c>
      <c r="AI1805" s="6">
        <v>0.70280675823395744</v>
      </c>
      <c r="AJ1805" s="6">
        <v>11.302503096655858</v>
      </c>
      <c r="AK1805" s="6">
        <v>0</v>
      </c>
      <c r="AL1805" s="6">
        <v>5.0282759146590497</v>
      </c>
      <c r="AM1805" s="6">
        <v>7.6296289731207709E-2</v>
      </c>
      <c r="AN1805" s="6">
        <v>2.6511919933594879</v>
      </c>
      <c r="AO1805" s="6">
        <v>0.928939298996867</v>
      </c>
      <c r="AP1805" s="6">
        <v>1.5172873755665752</v>
      </c>
      <c r="AQ1805" s="6">
        <v>2.2049162017174702</v>
      </c>
      <c r="AR1805" s="6">
        <v>100</v>
      </c>
      <c r="AS1805" s="6"/>
      <c r="AT1805" s="6">
        <v>0.34523120939033269</v>
      </c>
      <c r="AU1805" s="6" t="s">
        <v>2564</v>
      </c>
      <c r="AV1805" s="6" t="s">
        <v>2564</v>
      </c>
      <c r="AW1805" s="6"/>
      <c r="AX1805" s="6">
        <v>0.2597489328086654</v>
      </c>
      <c r="AY1805" s="6">
        <v>0.38000870852690732</v>
      </c>
      <c r="AZ1805" s="6">
        <f>LOG(Tabella1[[#This Row],[SiO2]]/Tabella1[[#This Row],[Al2O3]])</f>
        <v>0.59537840597144698</v>
      </c>
      <c r="BA1805" s="6">
        <f>LOG((Tabella1[[#This Row],[FeO]]*0.8998+Tabella1[[#This Row],[Fe2O3]])/Tabella1[[#This Row],[K2O]])</f>
        <v>0.19454887038091798</v>
      </c>
      <c r="BB1805" s="6">
        <f>Tabella1[[#This Row],[Log SiO2/Al2O3]]/Tabella1[[#This Row],[Log (FeO3/K2O)]]</f>
        <v>3.0603025594840139</v>
      </c>
    </row>
    <row r="1806" spans="1:54" hidden="1">
      <c r="A1806" s="19" t="s">
        <v>3488</v>
      </c>
      <c r="B1806" s="19" t="s">
        <v>3643</v>
      </c>
      <c r="C1806" s="19" t="s">
        <v>3561</v>
      </c>
      <c r="D1806" s="19" t="s">
        <v>3652</v>
      </c>
      <c r="E1806" s="19" t="s">
        <v>2770</v>
      </c>
      <c r="F1806" s="19" t="s">
        <v>2454</v>
      </c>
      <c r="G1806" s="12" t="s">
        <v>1795</v>
      </c>
      <c r="H1806" s="8"/>
      <c r="I1806" s="6">
        <v>68.16</v>
      </c>
      <c r="J1806" s="6">
        <v>0.77</v>
      </c>
      <c r="K1806" s="6">
        <v>16.8</v>
      </c>
      <c r="L1806" s="6"/>
      <c r="M1806" s="6">
        <v>4.92</v>
      </c>
      <c r="N1806" s="6">
        <v>7.0000000000000007E-2</v>
      </c>
      <c r="O1806" s="6">
        <v>1.35</v>
      </c>
      <c r="P1806" s="6">
        <v>1</v>
      </c>
      <c r="Q1806" s="6">
        <v>1.72</v>
      </c>
      <c r="R1806" s="6">
        <v>2.4700000000000002</v>
      </c>
      <c r="S1806" s="6">
        <v>0.15</v>
      </c>
      <c r="T1806" s="6">
        <v>2.63</v>
      </c>
      <c r="U1806" s="6">
        <v>97.259999999999977</v>
      </c>
      <c r="V1806" s="12"/>
      <c r="W1806" s="6">
        <v>70.0801974090068</v>
      </c>
      <c r="X1806" s="6">
        <v>0.79169237096442546</v>
      </c>
      <c r="Y1806" s="6">
        <v>17.273288093769281</v>
      </c>
      <c r="Z1806" s="6">
        <v>5.058605798889575</v>
      </c>
      <c r="AA1806" s="6">
        <v>7.1972033724038681E-2</v>
      </c>
      <c r="AB1806" s="6">
        <v>1.3880320789636031</v>
      </c>
      <c r="AC1806" s="6">
        <v>1.0281719103434097</v>
      </c>
      <c r="AD1806" s="6">
        <v>1.7684556857906646</v>
      </c>
      <c r="AE1806" s="6">
        <v>2.539584618548222</v>
      </c>
      <c r="AF1806" s="6">
        <v>100.00000000000001</v>
      </c>
      <c r="AG1806" s="6"/>
      <c r="AH1806" s="6">
        <v>76.407235166434461</v>
      </c>
      <c r="AI1806" s="6">
        <v>0.64915895567932369</v>
      </c>
      <c r="AJ1806" s="6">
        <v>11.101246842266139</v>
      </c>
      <c r="AK1806" s="6">
        <v>0</v>
      </c>
      <c r="AL1806" s="6">
        <v>4.6125962051023981</v>
      </c>
      <c r="AM1806" s="6">
        <v>6.6468206882612665E-2</v>
      </c>
      <c r="AN1806" s="6">
        <v>2.2553832571361014</v>
      </c>
      <c r="AO1806" s="6">
        <v>1.2011551345660645</v>
      </c>
      <c r="AP1806" s="6">
        <v>1.869321418327196</v>
      </c>
      <c r="AQ1806" s="6">
        <v>1.7662539964731241</v>
      </c>
      <c r="AR1806" s="6">
        <v>100</v>
      </c>
      <c r="AS1806" s="6"/>
      <c r="AT1806" s="6">
        <v>0.32839108933517369</v>
      </c>
      <c r="AU1806" s="6" t="s">
        <v>2564</v>
      </c>
      <c r="AV1806" s="6" t="s">
        <v>2564</v>
      </c>
      <c r="AW1806" s="6"/>
      <c r="AX1806" s="6">
        <v>0.32316564611592913</v>
      </c>
      <c r="AY1806" s="6">
        <v>0.36267058275074532</v>
      </c>
      <c r="AZ1806" s="6">
        <f>LOG(Tabella1[[#This Row],[SiO2]]/Tabella1[[#This Row],[Al2O3]])</f>
        <v>0.60822030003278083</v>
      </c>
      <c r="BA1806" s="6">
        <f>LOG((Tabella1[[#This Row],[FeO]]*0.8998+Tabella1[[#This Row],[Fe2O3]])/Tabella1[[#This Row],[K2O]])</f>
        <v>0.25341413833724258</v>
      </c>
      <c r="BB1806" s="6">
        <f>Tabella1[[#This Row],[Log SiO2/Al2O3]]/Tabella1[[#This Row],[Log (FeO3/K2O)]]</f>
        <v>2.4001040511140053</v>
      </c>
    </row>
    <row r="1807" spans="1:54" hidden="1">
      <c r="A1807" s="19" t="s">
        <v>3488</v>
      </c>
      <c r="B1807" s="19" t="s">
        <v>3643</v>
      </c>
      <c r="C1807" s="19" t="s">
        <v>3561</v>
      </c>
      <c r="D1807" s="19" t="s">
        <v>3652</v>
      </c>
      <c r="E1807" s="19" t="s">
        <v>2770</v>
      </c>
      <c r="F1807" s="19" t="s">
        <v>2454</v>
      </c>
      <c r="G1807" s="12" t="s">
        <v>1796</v>
      </c>
      <c r="H1807" s="8"/>
      <c r="I1807" s="6">
        <v>59.4</v>
      </c>
      <c r="J1807" s="6">
        <v>0.96</v>
      </c>
      <c r="K1807" s="6">
        <v>20.7</v>
      </c>
      <c r="L1807" s="6"/>
      <c r="M1807" s="6">
        <v>6.9</v>
      </c>
      <c r="N1807" s="6">
        <v>0.11</v>
      </c>
      <c r="O1807" s="6">
        <v>1.81</v>
      </c>
      <c r="P1807" s="6">
        <v>0.54</v>
      </c>
      <c r="Q1807" s="6">
        <v>0.55000000000000004</v>
      </c>
      <c r="R1807" s="6">
        <v>3.95</v>
      </c>
      <c r="S1807" s="6">
        <v>0.24</v>
      </c>
      <c r="T1807" s="6">
        <v>4.08</v>
      </c>
      <c r="U1807" s="6">
        <v>94.920000000000016</v>
      </c>
      <c r="V1807" s="12"/>
      <c r="W1807" s="6">
        <v>62.579013906447521</v>
      </c>
      <c r="X1807" s="6">
        <v>1.0113780025284447</v>
      </c>
      <c r="Y1807" s="6">
        <v>21.807838179519589</v>
      </c>
      <c r="Z1807" s="6">
        <v>7.2692793931731972</v>
      </c>
      <c r="AA1807" s="6">
        <v>0.11588706278971764</v>
      </c>
      <c r="AB1807" s="6">
        <v>1.9068689422671721</v>
      </c>
      <c r="AC1807" s="6">
        <v>0.56890012642225019</v>
      </c>
      <c r="AD1807" s="6">
        <v>0.57943531394858827</v>
      </c>
      <c r="AE1807" s="6">
        <v>4.1613990729034978</v>
      </c>
      <c r="AF1807" s="6">
        <v>99.999999999999972</v>
      </c>
      <c r="AG1807" s="6"/>
      <c r="AH1807" s="6">
        <v>70.19754323152975</v>
      </c>
      <c r="AI1807" s="6">
        <v>0.85322215856338046</v>
      </c>
      <c r="AJ1807" s="6">
        <v>14.419937838360106</v>
      </c>
      <c r="AK1807" s="6">
        <v>0</v>
      </c>
      <c r="AL1807" s="6">
        <v>6.8196170876475506</v>
      </c>
      <c r="AM1807" s="6">
        <v>0.11011314655010032</v>
      </c>
      <c r="AN1807" s="6">
        <v>3.1878341845774831</v>
      </c>
      <c r="AO1807" s="6">
        <v>0.68379107326913235</v>
      </c>
      <c r="AP1807" s="6">
        <v>0.63015703583931248</v>
      </c>
      <c r="AQ1807" s="6">
        <v>2.97772004769767</v>
      </c>
      <c r="AR1807" s="6">
        <v>100</v>
      </c>
      <c r="AS1807" s="6"/>
      <c r="AT1807" s="6">
        <v>0.3185460611159896</v>
      </c>
      <c r="AU1807" s="6" t="s">
        <v>2564</v>
      </c>
      <c r="AV1807" s="6" t="s">
        <v>2564</v>
      </c>
      <c r="AW1807" s="6"/>
      <c r="AX1807" s="6">
        <v>0.33313562549466308</v>
      </c>
      <c r="AY1807" s="6">
        <v>0.34823622448120733</v>
      </c>
      <c r="AZ1807" s="6">
        <f>LOG(Tabella1[[#This Row],[SiO2]]/Tabella1[[#This Row],[Al2O3]])</f>
        <v>0.45781609952427577</v>
      </c>
      <c r="BA1807" s="6">
        <f>LOG((Tabella1[[#This Row],[FeO]]*0.8998+Tabella1[[#This Row],[Fe2O3]])/Tabella1[[#This Row],[K2O]])</f>
        <v>0.19639798394034313</v>
      </c>
      <c r="BB1807" s="6">
        <f>Tabella1[[#This Row],[Log SiO2/Al2O3]]/Tabella1[[#This Row],[Log (FeO3/K2O)]]</f>
        <v>2.3310631318055672</v>
      </c>
    </row>
    <row r="1808" spans="1:54" hidden="1">
      <c r="A1808" s="19" t="s">
        <v>3488</v>
      </c>
      <c r="B1808" s="19" t="s">
        <v>3643</v>
      </c>
      <c r="C1808" s="19" t="s">
        <v>3561</v>
      </c>
      <c r="D1808" s="19" t="s">
        <v>3652</v>
      </c>
      <c r="E1808" s="19" t="s">
        <v>2770</v>
      </c>
      <c r="F1808" s="19" t="s">
        <v>2454</v>
      </c>
      <c r="G1808" s="12" t="s">
        <v>1797</v>
      </c>
      <c r="H1808" s="8"/>
      <c r="I1808" s="6">
        <v>66.099999999999994</v>
      </c>
      <c r="J1808" s="6">
        <v>0.81</v>
      </c>
      <c r="K1808" s="6">
        <v>16</v>
      </c>
      <c r="L1808" s="6"/>
      <c r="M1808" s="6">
        <v>5.23</v>
      </c>
      <c r="N1808" s="6">
        <v>0.09</v>
      </c>
      <c r="O1808" s="6">
        <v>1.78</v>
      </c>
      <c r="P1808" s="6">
        <v>1.69</v>
      </c>
      <c r="Q1808" s="6">
        <v>1.87</v>
      </c>
      <c r="R1808" s="6">
        <v>2.76</v>
      </c>
      <c r="S1808" s="6">
        <v>0.16</v>
      </c>
      <c r="T1808" s="6">
        <v>2.62</v>
      </c>
      <c r="U1808" s="6">
        <v>96.330000000000013</v>
      </c>
      <c r="V1808" s="12"/>
      <c r="W1808" s="6">
        <v>68.618291290356055</v>
      </c>
      <c r="X1808" s="6">
        <v>0.84085954531298646</v>
      </c>
      <c r="Y1808" s="6">
        <v>16.609571265441708</v>
      </c>
      <c r="Z1808" s="6">
        <v>5.4292536073912583</v>
      </c>
      <c r="AA1808" s="6">
        <v>9.3428838368109599E-2</v>
      </c>
      <c r="AB1808" s="6">
        <v>1.8478148032803903</v>
      </c>
      <c r="AC1808" s="6">
        <v>1.7543859649122802</v>
      </c>
      <c r="AD1808" s="6">
        <v>1.9412436416484997</v>
      </c>
      <c r="AE1808" s="6">
        <v>2.8651510432886949</v>
      </c>
      <c r="AF1808" s="6">
        <v>99.999999999999972</v>
      </c>
      <c r="AG1808" s="6"/>
      <c r="AH1808" s="6">
        <v>74.524424520969234</v>
      </c>
      <c r="AI1808" s="6">
        <v>0.68681158980243529</v>
      </c>
      <c r="AJ1808" s="6">
        <v>10.633463116810825</v>
      </c>
      <c r="AK1808" s="6">
        <v>0</v>
      </c>
      <c r="AL1808" s="6">
        <v>4.9314461147945794</v>
      </c>
      <c r="AM1808" s="6">
        <v>8.5950953897212953E-2</v>
      </c>
      <c r="AN1808" s="6">
        <v>2.9908790761831878</v>
      </c>
      <c r="AO1808" s="6">
        <v>2.0416348730784208</v>
      </c>
      <c r="AP1808" s="6">
        <v>2.0440400939202066</v>
      </c>
      <c r="AQ1808" s="6">
        <v>1.9849864882911621</v>
      </c>
      <c r="AR1808" s="6">
        <v>100</v>
      </c>
      <c r="AS1808" s="6"/>
      <c r="AT1808" s="6">
        <v>0.37752541130087791</v>
      </c>
      <c r="AU1808" s="6" t="s">
        <v>2564</v>
      </c>
      <c r="AV1808" s="6" t="s">
        <v>2564</v>
      </c>
      <c r="AW1808" s="6"/>
      <c r="AX1808" s="6">
        <v>0.10483539816710176</v>
      </c>
      <c r="AY1808" s="6">
        <v>0.41336099149856498</v>
      </c>
      <c r="AZ1808" s="6">
        <f>LOG(Tabella1[[#This Row],[SiO2]]/Tabella1[[#This Row],[Al2O3]])</f>
        <v>0.61608147682971537</v>
      </c>
      <c r="BA1808" s="6">
        <f>LOG((Tabella1[[#This Row],[FeO]]*0.8998+Tabella1[[#This Row],[Fe2O3]])/Tabella1[[#This Row],[K2O]])</f>
        <v>0.23173859563160462</v>
      </c>
      <c r="BB1808" s="6">
        <f>Tabella1[[#This Row],[Log SiO2/Al2O3]]/Tabella1[[#This Row],[Log (FeO3/K2O)]]</f>
        <v>2.6585190746952723</v>
      </c>
    </row>
    <row r="1809" spans="1:54" hidden="1">
      <c r="A1809" s="19" t="s">
        <v>3488</v>
      </c>
      <c r="B1809" s="19" t="s">
        <v>3643</v>
      </c>
      <c r="C1809" s="19" t="s">
        <v>3561</v>
      </c>
      <c r="D1809" s="19" t="s">
        <v>3652</v>
      </c>
      <c r="E1809" s="19" t="s">
        <v>2770</v>
      </c>
      <c r="F1809" s="19" t="s">
        <v>2454</v>
      </c>
      <c r="G1809" s="12" t="s">
        <v>1798</v>
      </c>
      <c r="H1809" s="8"/>
      <c r="I1809" s="6">
        <v>73.5</v>
      </c>
      <c r="J1809" s="6">
        <v>0.75</v>
      </c>
      <c r="K1809" s="6">
        <v>12.4</v>
      </c>
      <c r="L1809" s="6"/>
      <c r="M1809" s="6">
        <v>4.29</v>
      </c>
      <c r="N1809" s="6">
        <v>7.0000000000000007E-2</v>
      </c>
      <c r="O1809" s="6">
        <v>1.53</v>
      </c>
      <c r="P1809" s="6">
        <v>1.36</v>
      </c>
      <c r="Q1809" s="6">
        <v>1.42</v>
      </c>
      <c r="R1809" s="6">
        <v>2.0299999999999998</v>
      </c>
      <c r="S1809" s="6">
        <v>0.13</v>
      </c>
      <c r="T1809" s="6">
        <v>2.08</v>
      </c>
      <c r="U1809" s="6">
        <v>97.350000000000009</v>
      </c>
      <c r="V1809" s="12"/>
      <c r="W1809" s="6">
        <v>75.500770416024636</v>
      </c>
      <c r="X1809" s="6">
        <v>0.77041602465331271</v>
      </c>
      <c r="Y1809" s="6">
        <v>12.73754494093477</v>
      </c>
      <c r="Z1809" s="6">
        <v>4.406779661016949</v>
      </c>
      <c r="AA1809" s="6">
        <v>7.1905495634309202E-2</v>
      </c>
      <c r="AB1809" s="6">
        <v>1.5716486902927578</v>
      </c>
      <c r="AC1809" s="6">
        <v>1.3970210580380071</v>
      </c>
      <c r="AD1809" s="6">
        <v>1.4586543400102721</v>
      </c>
      <c r="AE1809" s="6">
        <v>2.0852593733949663</v>
      </c>
      <c r="AF1809" s="6">
        <v>99.999999999999986</v>
      </c>
      <c r="AG1809" s="6"/>
      <c r="AH1809" s="6">
        <v>80.341347517788066</v>
      </c>
      <c r="AI1809" s="6">
        <v>0.61655022507009827</v>
      </c>
      <c r="AJ1809" s="6">
        <v>7.9897103000516738</v>
      </c>
      <c r="AK1809" s="6">
        <v>0</v>
      </c>
      <c r="AL1809" s="6">
        <v>3.9217914580840221</v>
      </c>
      <c r="AM1809" s="6">
        <v>6.4812807232723632E-2</v>
      </c>
      <c r="AN1809" s="6">
        <v>2.4924409842640318</v>
      </c>
      <c r="AO1809" s="6">
        <v>1.5928866775325055</v>
      </c>
      <c r="AP1809" s="6">
        <v>1.5048414636119871</v>
      </c>
      <c r="AQ1809" s="6">
        <v>1.4154649236474839</v>
      </c>
      <c r="AR1809" s="6">
        <v>100.00000000000001</v>
      </c>
      <c r="AS1809" s="6"/>
      <c r="AT1809" s="6">
        <v>0.38857977266436977</v>
      </c>
      <c r="AU1809" s="6" t="s">
        <v>2564</v>
      </c>
      <c r="AV1809" s="6" t="s">
        <v>2564</v>
      </c>
      <c r="AW1809" s="6"/>
      <c r="AX1809" s="6">
        <v>0.12735209591396146</v>
      </c>
      <c r="AY1809" s="6">
        <v>0.42990300103654988</v>
      </c>
      <c r="AZ1809" s="6">
        <f>LOG(Tabella1[[#This Row],[SiO2]]/Tabella1[[#This Row],[Al2O3]])</f>
        <v>0.77286565392195983</v>
      </c>
      <c r="BA1809" s="6">
        <f>LOG((Tabella1[[#This Row],[FeO]]*0.8998+Tabella1[[#This Row],[Fe2O3]])/Tabella1[[#This Row],[K2O]])</f>
        <v>0.27910724310105944</v>
      </c>
      <c r="BB1809" s="6">
        <f>Tabella1[[#This Row],[Log SiO2/Al2O3]]/Tabella1[[#This Row],[Log (FeO3/K2O)]]</f>
        <v>2.7690634085125474</v>
      </c>
    </row>
    <row r="1810" spans="1:54" hidden="1">
      <c r="A1810" s="19" t="s">
        <v>3488</v>
      </c>
      <c r="B1810" s="19" t="s">
        <v>3653</v>
      </c>
      <c r="C1810" s="19" t="s">
        <v>3654</v>
      </c>
      <c r="D1810" s="19" t="s">
        <v>1977</v>
      </c>
      <c r="E1810" s="19" t="s">
        <v>2776</v>
      </c>
      <c r="F1810" s="19" t="s">
        <v>1924</v>
      </c>
      <c r="G1810" s="12" t="s">
        <v>1925</v>
      </c>
      <c r="H1810" s="8"/>
      <c r="I1810" s="6">
        <v>61.02</v>
      </c>
      <c r="J1810" s="6">
        <v>0.95</v>
      </c>
      <c r="K1810" s="6">
        <v>16.850000000000001</v>
      </c>
      <c r="L1810" s="6"/>
      <c r="M1810" s="6">
        <v>6.57</v>
      </c>
      <c r="N1810" s="6">
        <v>0.21</v>
      </c>
      <c r="O1810" s="6">
        <v>3.83</v>
      </c>
      <c r="P1810" s="6">
        <v>0.89</v>
      </c>
      <c r="Q1810" s="6">
        <v>1.96</v>
      </c>
      <c r="R1810" s="6">
        <v>3.77</v>
      </c>
      <c r="S1810" s="6">
        <v>0.19</v>
      </c>
      <c r="T1810" s="6">
        <v>2.3199999999999998</v>
      </c>
      <c r="U1810" s="6">
        <v>96.049999999999983</v>
      </c>
      <c r="V1810" s="12"/>
      <c r="W1810" s="6">
        <v>63.529411764705898</v>
      </c>
      <c r="X1810" s="6">
        <v>0.98906819364914123</v>
      </c>
      <c r="Y1810" s="6">
        <v>17.542946382092666</v>
      </c>
      <c r="Z1810" s="6">
        <v>6.8401874023945872</v>
      </c>
      <c r="AA1810" s="6">
        <v>0.21863612701717861</v>
      </c>
      <c r="AB1810" s="6">
        <v>3.9875065070275904</v>
      </c>
      <c r="AC1810" s="6">
        <v>0.92660072878709021</v>
      </c>
      <c r="AD1810" s="6">
        <v>2.0406038521603334</v>
      </c>
      <c r="AE1810" s="6">
        <v>3.9250390421655394</v>
      </c>
      <c r="AF1810" s="6">
        <v>100.00000000000003</v>
      </c>
      <c r="AG1810" s="6"/>
      <c r="AH1810" s="6">
        <v>69.037606719660715</v>
      </c>
      <c r="AI1810" s="6">
        <v>0.8083371787651622</v>
      </c>
      <c r="AJ1810" s="6">
        <v>11.237533624828018</v>
      </c>
      <c r="AK1810" s="6">
        <v>0</v>
      </c>
      <c r="AL1810" s="6">
        <v>6.2166200583455389</v>
      </c>
      <c r="AM1810" s="6">
        <v>0.20125368395086518</v>
      </c>
      <c r="AN1810" s="6">
        <v>6.4579395998897935</v>
      </c>
      <c r="AO1810" s="6">
        <v>1.0789410826482744</v>
      </c>
      <c r="AP1810" s="6">
        <v>2.1499097424184281</v>
      </c>
      <c r="AQ1810" s="6">
        <v>2.720859872602285</v>
      </c>
      <c r="AR1810" s="6">
        <v>100.00000000000001</v>
      </c>
      <c r="AS1810" s="6"/>
      <c r="AT1810" s="6">
        <v>0.50951983927060762</v>
      </c>
      <c r="AU1810" s="6" t="s">
        <v>2564</v>
      </c>
      <c r="AV1810" s="6" t="s">
        <v>2564</v>
      </c>
      <c r="AW1810" s="6"/>
      <c r="AX1810" s="6">
        <v>1.2436385701983162E-2</v>
      </c>
      <c r="AY1810" s="6">
        <v>0.54422876455103708</v>
      </c>
      <c r="AZ1810" s="6">
        <f>LOG(Tabella1[[#This Row],[SiO2]]/Tabella1[[#This Row],[Al2O3]])</f>
        <v>0.55887229809903083</v>
      </c>
      <c r="BA1810" s="6">
        <f>LOG((Tabella1[[#This Row],[FeO]]*0.8998+Tabella1[[#This Row],[Fe2O3]])/Tabella1[[#This Row],[K2O]])</f>
        <v>0.195370008183536</v>
      </c>
      <c r="BB1810" s="6">
        <f>Tabella1[[#This Row],[Log SiO2/Al2O3]]/Tabella1[[#This Row],[Log (FeO3/K2O)]]</f>
        <v>2.8605838905120518</v>
      </c>
    </row>
    <row r="1811" spans="1:54" hidden="1">
      <c r="A1811" s="19" t="s">
        <v>3488</v>
      </c>
      <c r="B1811" s="19" t="s">
        <v>3653</v>
      </c>
      <c r="C1811" s="19" t="s">
        <v>3654</v>
      </c>
      <c r="D1811" s="19" t="s">
        <v>1977</v>
      </c>
      <c r="E1811" s="19" t="s">
        <v>2770</v>
      </c>
      <c r="F1811" s="19" t="s">
        <v>1924</v>
      </c>
      <c r="G1811" s="12" t="s">
        <v>1926</v>
      </c>
      <c r="H1811" s="8"/>
      <c r="I1811" s="6">
        <v>57.61</v>
      </c>
      <c r="J1811" s="6">
        <v>0.98</v>
      </c>
      <c r="K1811" s="6">
        <v>18.25</v>
      </c>
      <c r="L1811" s="6"/>
      <c r="M1811" s="6">
        <v>8.1999999999999993</v>
      </c>
      <c r="N1811" s="6">
        <v>0.1</v>
      </c>
      <c r="O1811" s="6">
        <v>3.87</v>
      </c>
      <c r="P1811" s="6">
        <v>0.95</v>
      </c>
      <c r="Q1811" s="6">
        <v>2.17</v>
      </c>
      <c r="R1811" s="6">
        <v>3.38</v>
      </c>
      <c r="S1811" s="6">
        <v>0.2</v>
      </c>
      <c r="T1811" s="6">
        <v>3.28</v>
      </c>
      <c r="U1811" s="6">
        <v>95.51</v>
      </c>
      <c r="V1811" s="12"/>
      <c r="W1811" s="6">
        <v>60.31829127840016</v>
      </c>
      <c r="X1811" s="6">
        <v>1.0260705685268556</v>
      </c>
      <c r="Y1811" s="6">
        <v>19.107946811852162</v>
      </c>
      <c r="Z1811" s="6">
        <v>8.5854884305308321</v>
      </c>
      <c r="AA1811" s="6">
        <v>0.10470107842110773</v>
      </c>
      <c r="AB1811" s="6">
        <v>4.0519317348968693</v>
      </c>
      <c r="AC1811" s="6">
        <v>0.9946602450005233</v>
      </c>
      <c r="AD1811" s="6">
        <v>2.2720134017380378</v>
      </c>
      <c r="AE1811" s="6">
        <v>3.5388964506334415</v>
      </c>
      <c r="AF1811" s="6">
        <v>99.999999999999972</v>
      </c>
      <c r="AG1811" s="6"/>
      <c r="AH1811" s="6">
        <v>66.08363383483055</v>
      </c>
      <c r="AI1811" s="6">
        <v>0.84542977932454355</v>
      </c>
      <c r="AJ1811" s="6">
        <v>12.340037641855819</v>
      </c>
      <c r="AK1811" s="6">
        <v>0</v>
      </c>
      <c r="AL1811" s="6">
        <v>7.8665684293788729</v>
      </c>
      <c r="AM1811" s="6">
        <v>9.7164374849730797E-2</v>
      </c>
      <c r="AN1811" s="6">
        <v>6.6158962573463347</v>
      </c>
      <c r="AO1811" s="6">
        <v>1.1676531230827225</v>
      </c>
      <c r="AP1811" s="6">
        <v>2.4132727382208117</v>
      </c>
      <c r="AQ1811" s="6">
        <v>2.4732273610635742</v>
      </c>
      <c r="AR1811" s="6">
        <v>100.00000000000003</v>
      </c>
      <c r="AS1811" s="6"/>
      <c r="AT1811" s="6">
        <v>0.45682115582236088</v>
      </c>
      <c r="AU1811" s="6" t="s">
        <v>2564</v>
      </c>
      <c r="AV1811" s="6" t="s">
        <v>2564</v>
      </c>
      <c r="AW1811" s="6"/>
      <c r="AX1811" s="6">
        <v>0.10870137237701072</v>
      </c>
      <c r="AY1811" s="6">
        <v>0.4851418436830402</v>
      </c>
      <c r="AZ1811" s="6">
        <f>LOG(Tabella1[[#This Row],[SiO2]]/Tabella1[[#This Row],[Al2O3]])</f>
        <v>0.49923500643403312</v>
      </c>
      <c r="BA1811" s="6">
        <f>LOG((Tabella1[[#This Row],[FeO]]*0.8998+Tabella1[[#This Row],[Fe2O3]])/Tabella1[[#This Row],[K2O]])</f>
        <v>0.33904314093561</v>
      </c>
      <c r="BB1811" s="6">
        <f>Tabella1[[#This Row],[Log SiO2/Al2O3]]/Tabella1[[#This Row],[Log (FeO3/K2O)]]</f>
        <v>1.4724822482954942</v>
      </c>
    </row>
    <row r="1812" spans="1:54" hidden="1">
      <c r="A1812" s="19" t="s">
        <v>3488</v>
      </c>
      <c r="B1812" s="19" t="s">
        <v>3653</v>
      </c>
      <c r="C1812" s="19" t="s">
        <v>3654</v>
      </c>
      <c r="D1812" s="19" t="s">
        <v>1977</v>
      </c>
      <c r="E1812" s="19" t="s">
        <v>2770</v>
      </c>
      <c r="F1812" s="19" t="s">
        <v>1924</v>
      </c>
      <c r="G1812" s="12" t="s">
        <v>1927</v>
      </c>
      <c r="H1812" s="8"/>
      <c r="I1812" s="6">
        <v>59.52</v>
      </c>
      <c r="J1812" s="6">
        <v>0.96</v>
      </c>
      <c r="K1812" s="6">
        <v>19.059999999999999</v>
      </c>
      <c r="L1812" s="6"/>
      <c r="M1812" s="6">
        <v>7.48</v>
      </c>
      <c r="N1812" s="6">
        <v>0.11</v>
      </c>
      <c r="O1812" s="6">
        <v>3.36</v>
      </c>
      <c r="P1812" s="6">
        <v>1.1100000000000001</v>
      </c>
      <c r="Q1812" s="6">
        <v>1.73</v>
      </c>
      <c r="R1812" s="6">
        <v>3.3</v>
      </c>
      <c r="S1812" s="6">
        <v>0.2</v>
      </c>
      <c r="T1812" s="6">
        <v>2.2599999999999998</v>
      </c>
      <c r="U1812" s="6">
        <v>96.63000000000001</v>
      </c>
      <c r="V1812" s="12"/>
      <c r="W1812" s="6">
        <v>61.595777708786095</v>
      </c>
      <c r="X1812" s="6">
        <v>0.99348028562558188</v>
      </c>
      <c r="Y1812" s="6">
        <v>19.724723170857906</v>
      </c>
      <c r="Z1812" s="6">
        <v>7.7408672254993274</v>
      </c>
      <c r="AA1812" s="6">
        <v>0.11383628272793127</v>
      </c>
      <c r="AB1812" s="6">
        <v>3.4771809996895371</v>
      </c>
      <c r="AC1812" s="6">
        <v>1.1487115802545793</v>
      </c>
      <c r="AD1812" s="6">
        <v>1.7903342647211009</v>
      </c>
      <c r="AE1812" s="6">
        <v>3.4150884818379379</v>
      </c>
      <c r="AF1812" s="6">
        <v>100</v>
      </c>
      <c r="AG1812" s="6"/>
      <c r="AH1812" s="6">
        <v>67.721084635881937</v>
      </c>
      <c r="AI1812" s="6">
        <v>0.82146230686950328</v>
      </c>
      <c r="AJ1812" s="6">
        <v>12.783255043384646</v>
      </c>
      <c r="AK1812" s="6">
        <v>0</v>
      </c>
      <c r="AL1812" s="6">
        <v>7.1176726778179722</v>
      </c>
      <c r="AM1812" s="6">
        <v>0.10601435801199466</v>
      </c>
      <c r="AN1812" s="6">
        <v>5.697468604068864</v>
      </c>
      <c r="AO1812" s="6">
        <v>1.3532503888408929</v>
      </c>
      <c r="AP1812" s="6">
        <v>1.9083486321469767</v>
      </c>
      <c r="AQ1812" s="6">
        <v>2.39511419024551</v>
      </c>
      <c r="AR1812" s="6">
        <v>100</v>
      </c>
      <c r="AS1812" s="6"/>
      <c r="AT1812" s="6">
        <v>0.44458882494895119</v>
      </c>
      <c r="AU1812" s="6" t="s">
        <v>2564</v>
      </c>
      <c r="AV1812" s="6" t="s">
        <v>2564</v>
      </c>
      <c r="AW1812" s="6"/>
      <c r="AX1812" s="6">
        <v>0.18137972852719211</v>
      </c>
      <c r="AY1812" s="6">
        <v>0.47503927826787856</v>
      </c>
      <c r="AZ1812" s="6">
        <f>LOG(Tabella1[[#This Row],[SiO2]]/Tabella1[[#This Row],[Al2O3]])</f>
        <v>0.49454002623551474</v>
      </c>
      <c r="BA1812" s="6">
        <f>LOG((Tabella1[[#This Row],[FeO]]*0.8998+Tabella1[[#This Row],[Fe2O3]])/Tabella1[[#This Row],[K2O]])</f>
        <v>0.30953364681612194</v>
      </c>
      <c r="BB1812" s="6">
        <f>Tabella1[[#This Row],[Log SiO2/Al2O3]]/Tabella1[[#This Row],[Log (FeO3/K2O)]]</f>
        <v>1.5976939222032156</v>
      </c>
    </row>
    <row r="1813" spans="1:54">
      <c r="A1813" s="19" t="s">
        <v>3488</v>
      </c>
      <c r="B1813" s="19" t="s">
        <v>3653</v>
      </c>
      <c r="C1813" s="19" t="s">
        <v>3654</v>
      </c>
      <c r="D1813" s="19" t="s">
        <v>1976</v>
      </c>
      <c r="E1813" s="19"/>
      <c r="F1813" s="19" t="s">
        <v>2003</v>
      </c>
      <c r="G1813" s="20">
        <v>204</v>
      </c>
      <c r="H1813" s="8"/>
      <c r="I1813" s="6">
        <v>67.25</v>
      </c>
      <c r="J1813" s="6">
        <v>0.96</v>
      </c>
      <c r="K1813" s="6">
        <v>15.6</v>
      </c>
      <c r="L1813" s="6">
        <v>1.6</v>
      </c>
      <c r="M1813" s="6">
        <v>3.96</v>
      </c>
      <c r="N1813" s="6">
        <v>0.03</v>
      </c>
      <c r="O1813" s="6">
        <v>2</v>
      </c>
      <c r="P1813" s="6">
        <v>1.1200000000000001</v>
      </c>
      <c r="Q1813" s="6">
        <v>1.5</v>
      </c>
      <c r="R1813" s="6">
        <v>4.6900000000000004</v>
      </c>
      <c r="S1813" s="6">
        <v>0.16</v>
      </c>
      <c r="T1813" s="6">
        <v>1.63</v>
      </c>
      <c r="U1813" s="6">
        <v>98.55</v>
      </c>
      <c r="V1813" s="12"/>
      <c r="W1813" s="6">
        <v>68.239472349061387</v>
      </c>
      <c r="X1813" s="6">
        <v>0.97412480974124804</v>
      </c>
      <c r="Y1813" s="6">
        <v>15.829528158295281</v>
      </c>
      <c r="Z1813" s="6">
        <v>5.4794520547945211</v>
      </c>
      <c r="AA1813" s="6">
        <v>3.0441400304414001E-2</v>
      </c>
      <c r="AB1813" s="6">
        <v>2.0294266869609334</v>
      </c>
      <c r="AC1813" s="6">
        <v>1.1364789446981229</v>
      </c>
      <c r="AD1813" s="6">
        <v>1.5220700152207003</v>
      </c>
      <c r="AE1813" s="6">
        <v>4.7590055809233895</v>
      </c>
      <c r="AF1813" s="6">
        <v>99.999999999999986</v>
      </c>
      <c r="AG1813" s="6"/>
      <c r="AH1813" s="6">
        <v>74.887482418188966</v>
      </c>
      <c r="AI1813" s="6">
        <v>0.8039769536769692</v>
      </c>
      <c r="AJ1813" s="6">
        <v>10.239980157252647</v>
      </c>
      <c r="AK1813" s="6">
        <v>0.67040031933614952</v>
      </c>
      <c r="AL1813" s="6">
        <v>3.6879715270703981</v>
      </c>
      <c r="AM1813" s="6">
        <v>2.829757479859293E-2</v>
      </c>
      <c r="AN1813" s="6">
        <v>3.3191632873878678</v>
      </c>
      <c r="AO1813" s="6">
        <v>1.3363775267223279</v>
      </c>
      <c r="AP1813" s="6">
        <v>1.6194175187255424</v>
      </c>
      <c r="AQ1813" s="6">
        <v>3.3315097291702531</v>
      </c>
      <c r="AR1813" s="6">
        <v>100</v>
      </c>
      <c r="AS1813" s="6"/>
      <c r="AT1813" s="6">
        <v>0.39760289307737123</v>
      </c>
      <c r="AU1813" s="6">
        <v>0.26662584712152632</v>
      </c>
      <c r="AV1813" s="6">
        <v>0.47368337776793268</v>
      </c>
      <c r="AW1813" s="6"/>
      <c r="AX1813" s="6" t="s">
        <v>2564</v>
      </c>
      <c r="AY1813" s="6" t="s">
        <v>2564</v>
      </c>
      <c r="AZ1813" s="6">
        <f>LOG(Tabella1[[#This Row],[SiO2]]/Tabella1[[#This Row],[Al2O3]])</f>
        <v>0.63456769031998406</v>
      </c>
      <c r="BA1813" s="6">
        <f>LOG((Tabella1[[#This Row],[FeO]]*0.8998+Tabella1[[#This Row],[Fe2O3]])/Tabella1[[#This Row],[K2O]])</f>
        <v>4.1746778251696377E-2</v>
      </c>
      <c r="BB1813" s="6">
        <f>Tabella1[[#This Row],[Log SiO2/Al2O3]]/Tabella1[[#This Row],[Log (FeO3/K2O)]]</f>
        <v>15.200399094131257</v>
      </c>
    </row>
    <row r="1814" spans="1:54">
      <c r="A1814" s="19" t="s">
        <v>3488</v>
      </c>
      <c r="B1814" s="19" t="s">
        <v>3653</v>
      </c>
      <c r="C1814" s="19" t="s">
        <v>3654</v>
      </c>
      <c r="D1814" s="19" t="s">
        <v>1976</v>
      </c>
      <c r="E1814" s="19"/>
      <c r="F1814" s="19" t="s">
        <v>2003</v>
      </c>
      <c r="G1814" s="20">
        <v>766</v>
      </c>
      <c r="H1814" s="8"/>
      <c r="I1814" s="6">
        <v>69.150000000000006</v>
      </c>
      <c r="J1814" s="6">
        <v>0.74</v>
      </c>
      <c r="K1814" s="6">
        <v>13.75</v>
      </c>
      <c r="L1814" s="6">
        <v>1.62</v>
      </c>
      <c r="M1814" s="6">
        <v>2.98</v>
      </c>
      <c r="N1814" s="6">
        <v>0.04</v>
      </c>
      <c r="O1814" s="6">
        <v>1.23</v>
      </c>
      <c r="P1814" s="6">
        <v>1.51</v>
      </c>
      <c r="Q1814" s="6">
        <v>2.54</v>
      </c>
      <c r="R1814" s="6">
        <v>4.45</v>
      </c>
      <c r="S1814" s="6">
        <v>0.14000000000000001</v>
      </c>
      <c r="T1814" s="6">
        <v>1.66</v>
      </c>
      <c r="U1814" s="6">
        <v>97.850000000000023</v>
      </c>
      <c r="V1814" s="12"/>
      <c r="W1814" s="6">
        <v>70.669391926417973</v>
      </c>
      <c r="X1814" s="6">
        <v>0.75625958099131307</v>
      </c>
      <c r="Y1814" s="6">
        <v>14.052120592743991</v>
      </c>
      <c r="Z1814" s="6">
        <v>4.5375574859478789</v>
      </c>
      <c r="AA1814" s="6">
        <v>4.0878896269800707E-2</v>
      </c>
      <c r="AB1814" s="6">
        <v>1.2570260602963717</v>
      </c>
      <c r="AC1814" s="6">
        <v>1.5431783341849767</v>
      </c>
      <c r="AD1814" s="6">
        <v>2.5958099131323449</v>
      </c>
      <c r="AE1814" s="6">
        <v>4.5477772100153286</v>
      </c>
      <c r="AF1814" s="6">
        <v>99.999999999999972</v>
      </c>
      <c r="AG1814" s="6"/>
      <c r="AH1814" s="6">
        <v>77.039729101274787</v>
      </c>
      <c r="AI1814" s="6">
        <v>0.62002572232911257</v>
      </c>
      <c r="AJ1814" s="6">
        <v>9.0298978094403886</v>
      </c>
      <c r="AK1814" s="6">
        <v>0.67910177399207716</v>
      </c>
      <c r="AL1814" s="6">
        <v>2.7766060023323065</v>
      </c>
      <c r="AM1814" s="6">
        <v>3.7747967611834972E-2</v>
      </c>
      <c r="AN1814" s="6">
        <v>2.0422521152850912</v>
      </c>
      <c r="AO1814" s="6">
        <v>1.8025765164939354</v>
      </c>
      <c r="AP1814" s="6">
        <v>2.7435122978599047</v>
      </c>
      <c r="AQ1814" s="6">
        <v>3.1625243257980098</v>
      </c>
      <c r="AR1814" s="6">
        <v>99.999999999999986</v>
      </c>
      <c r="AS1814" s="6"/>
      <c r="AT1814" s="6">
        <v>0.3306187028466725</v>
      </c>
      <c r="AU1814" s="6">
        <v>0.32848031607168054</v>
      </c>
      <c r="AV1814" s="6">
        <v>0.42380415970720636</v>
      </c>
      <c r="AW1814" s="6"/>
      <c r="AX1814" s="6" t="s">
        <v>2564</v>
      </c>
      <c r="AY1814" s="6" t="s">
        <v>2564</v>
      </c>
      <c r="AZ1814" s="6">
        <f>LOG(Tabella1[[#This Row],[SiO2]]/Tabella1[[#This Row],[Al2O3]])</f>
        <v>0.70148948627904795</v>
      </c>
      <c r="BA1814" s="6">
        <f>LOG((Tabella1[[#This Row],[FeO]]*0.8998+Tabella1[[#This Row],[Fe2O3]])/Tabella1[[#This Row],[K2O]])</f>
        <v>-1.4749776348063206E-2</v>
      </c>
      <c r="BB1814" s="6">
        <f>Tabella1[[#This Row],[Log SiO2/Al2O3]]/Tabella1[[#This Row],[Log (FeO3/K2O)]]</f>
        <v>-47.559330373925334</v>
      </c>
    </row>
    <row r="1815" spans="1:54" hidden="1">
      <c r="A1815" s="19" t="s">
        <v>3488</v>
      </c>
      <c r="B1815" s="19" t="s">
        <v>3653</v>
      </c>
      <c r="C1815" s="19" t="s">
        <v>3654</v>
      </c>
      <c r="D1815" s="19" t="s">
        <v>1976</v>
      </c>
      <c r="E1815" s="19" t="s">
        <v>5137</v>
      </c>
      <c r="F1815" s="19" t="s">
        <v>2003</v>
      </c>
      <c r="G1815" s="20">
        <v>761</v>
      </c>
      <c r="H1815" s="8"/>
      <c r="I1815" s="6">
        <v>69.45</v>
      </c>
      <c r="J1815" s="6">
        <v>0.76</v>
      </c>
      <c r="K1815" s="6">
        <v>13.8</v>
      </c>
      <c r="L1815" s="6">
        <v>1.66</v>
      </c>
      <c r="M1815" s="6">
        <v>2.97</v>
      </c>
      <c r="N1815" s="6">
        <v>0.04</v>
      </c>
      <c r="O1815" s="6">
        <v>1.1000000000000001</v>
      </c>
      <c r="P1815" s="6">
        <v>1.1000000000000001</v>
      </c>
      <c r="Q1815" s="6">
        <v>3.41</v>
      </c>
      <c r="R1815" s="6">
        <v>3.67</v>
      </c>
      <c r="S1815" s="6">
        <v>0.12</v>
      </c>
      <c r="T1815" s="6">
        <v>0.95</v>
      </c>
      <c r="U1815" s="6">
        <v>97.789999999999992</v>
      </c>
      <c r="V1815" s="12"/>
      <c r="W1815" s="6">
        <v>71.019531649452915</v>
      </c>
      <c r="X1815" s="6">
        <v>0.77717558032518674</v>
      </c>
      <c r="Y1815" s="6">
        <v>14.111872379588917</v>
      </c>
      <c r="Z1815" s="6">
        <v>4.5607935371714907</v>
      </c>
      <c r="AA1815" s="6">
        <v>4.0903977911851928E-2</v>
      </c>
      <c r="AB1815" s="6">
        <v>1.124859392575928</v>
      </c>
      <c r="AC1815" s="6">
        <v>1.124859392575928</v>
      </c>
      <c r="AD1815" s="6">
        <v>3.4870641169853771</v>
      </c>
      <c r="AE1815" s="6">
        <v>3.7529399734124147</v>
      </c>
      <c r="AF1815" s="6">
        <v>100.00000000000001</v>
      </c>
      <c r="AG1815" s="6"/>
      <c r="AH1815" s="6">
        <v>77.326071284959269</v>
      </c>
      <c r="AI1815" s="6">
        <v>0.63638907054805438</v>
      </c>
      <c r="AJ1815" s="6">
        <v>9.0571248950323699</v>
      </c>
      <c r="AK1815" s="6">
        <v>0.69543904675765955</v>
      </c>
      <c r="AL1815" s="6">
        <v>2.7655758636095844</v>
      </c>
      <c r="AM1815" s="6">
        <v>3.7724605475931886E-2</v>
      </c>
      <c r="AN1815" s="6">
        <v>1.8252739730337733</v>
      </c>
      <c r="AO1815" s="6">
        <v>1.3123225141355515</v>
      </c>
      <c r="AP1815" s="6">
        <v>3.680939729548844</v>
      </c>
      <c r="AQ1815" s="6">
        <v>2.6065800134654382</v>
      </c>
      <c r="AR1815" s="6">
        <v>99.999999999999972</v>
      </c>
      <c r="AS1815" s="6"/>
      <c r="AT1815" s="6">
        <v>0.30514159024704324</v>
      </c>
      <c r="AU1815" s="6">
        <v>0.33463093970549246</v>
      </c>
      <c r="AV1815" s="6">
        <v>0.39758956140642127</v>
      </c>
      <c r="AW1815" s="6"/>
      <c r="AX1815" s="6" t="s">
        <v>2564</v>
      </c>
      <c r="AY1815" s="6" t="s">
        <v>2564</v>
      </c>
      <c r="AZ1815" s="6">
        <f>LOG(Tabella1[[#This Row],[SiO2]]/Tabella1[[#This Row],[Al2O3]])</f>
        <v>0.70179316367239786</v>
      </c>
      <c r="BA1815" s="6">
        <f>LOG((Tabella1[[#This Row],[FeO]]*0.8998+Tabella1[[#This Row],[Fe2O3]])/Tabella1[[#This Row],[K2O]])</f>
        <v>7.2063084370063743E-2</v>
      </c>
      <c r="BB1815" s="6">
        <f>Tabella1[[#This Row],[Log SiO2/Al2O3]]/Tabella1[[#This Row],[Log (FeO3/K2O)]]</f>
        <v>9.7385945912125695</v>
      </c>
    </row>
    <row r="1816" spans="1:54" hidden="1">
      <c r="A1816" s="19" t="s">
        <v>3488</v>
      </c>
      <c r="B1816" s="19" t="s">
        <v>3653</v>
      </c>
      <c r="C1816" s="19" t="s">
        <v>3654</v>
      </c>
      <c r="D1816" s="19" t="s">
        <v>1976</v>
      </c>
      <c r="E1816" s="19" t="s">
        <v>5137</v>
      </c>
      <c r="F1816" s="19" t="s">
        <v>2003</v>
      </c>
      <c r="G1816" s="20">
        <v>205</v>
      </c>
      <c r="H1816" s="8"/>
      <c r="I1816" s="6">
        <v>69.25</v>
      </c>
      <c r="J1816" s="6">
        <v>0.75</v>
      </c>
      <c r="K1816" s="6">
        <v>14.35</v>
      </c>
      <c r="L1816" s="6">
        <v>1.25</v>
      </c>
      <c r="M1816" s="6">
        <v>3.62</v>
      </c>
      <c r="N1816" s="6">
        <v>0.05</v>
      </c>
      <c r="O1816" s="6">
        <v>1.52</v>
      </c>
      <c r="P1816" s="6">
        <v>1.18</v>
      </c>
      <c r="Q1816" s="6">
        <v>3.14</v>
      </c>
      <c r="R1816" s="6">
        <v>3.79</v>
      </c>
      <c r="S1816" s="6">
        <v>0.13</v>
      </c>
      <c r="T1816" s="6">
        <v>1.43</v>
      </c>
      <c r="U1816" s="6">
        <v>98.77</v>
      </c>
      <c r="V1816" s="12"/>
      <c r="W1816" s="6">
        <v>70.112382302318522</v>
      </c>
      <c r="X1816" s="6">
        <v>0.75933988053052548</v>
      </c>
      <c r="Y1816" s="6">
        <v>14.528703047484054</v>
      </c>
      <c r="Z1816" s="6">
        <v>4.7990280449529212</v>
      </c>
      <c r="AA1816" s="6">
        <v>5.0622658702035035E-2</v>
      </c>
      <c r="AB1816" s="6">
        <v>1.5389288245418651</v>
      </c>
      <c r="AC1816" s="6">
        <v>1.1946947453680266</v>
      </c>
      <c r="AD1816" s="6">
        <v>3.1791029664878003</v>
      </c>
      <c r="AE1816" s="6">
        <v>3.8371975296142558</v>
      </c>
      <c r="AF1816" s="6">
        <v>100.00000000000001</v>
      </c>
      <c r="AG1816" s="6"/>
      <c r="AH1816" s="6">
        <v>76.216460511224909</v>
      </c>
      <c r="AI1816" s="6">
        <v>0.62079139250590831</v>
      </c>
      <c r="AJ1816" s="6">
        <v>9.3097597665101919</v>
      </c>
      <c r="AK1816" s="6">
        <v>0.51765009665228634</v>
      </c>
      <c r="AL1816" s="6">
        <v>3.3320614388424765</v>
      </c>
      <c r="AM1816" s="6">
        <v>4.6613318542638921E-2</v>
      </c>
      <c r="AN1816" s="6">
        <v>2.4931836321778289</v>
      </c>
      <c r="AO1816" s="6">
        <v>1.3915704723785556</v>
      </c>
      <c r="AP1816" s="6">
        <v>3.350497349687799</v>
      </c>
      <c r="AQ1816" s="6">
        <v>2.6608445898093653</v>
      </c>
      <c r="AR1816" s="6">
        <v>100.00000000000003</v>
      </c>
      <c r="AS1816" s="6"/>
      <c r="AT1816" s="6">
        <v>0.36340896184192351</v>
      </c>
      <c r="AU1816" s="6">
        <v>0.23705391962139993</v>
      </c>
      <c r="AV1816" s="6">
        <v>0.42799635067390257</v>
      </c>
      <c r="AW1816" s="6"/>
      <c r="AX1816" s="6" t="s">
        <v>2564</v>
      </c>
      <c r="AY1816" s="6" t="s">
        <v>2564</v>
      </c>
      <c r="AZ1816" s="6">
        <f>LOG(Tabella1[[#This Row],[SiO2]]/Tabella1[[#This Row],[Al2O3]])</f>
        <v>0.68356787666647501</v>
      </c>
      <c r="BA1816" s="6">
        <f>LOG((Tabella1[[#This Row],[FeO]]*0.8998+Tabella1[[#This Row],[Fe2O3]])/Tabella1[[#This Row],[K2O]])</f>
        <v>7.5274942646281193E-2</v>
      </c>
      <c r="BB1816" s="6">
        <f>Tabella1[[#This Row],[Log SiO2/Al2O3]]/Tabella1[[#This Row],[Log (FeO3/K2O)]]</f>
        <v>9.0809484887763681</v>
      </c>
    </row>
    <row r="1817" spans="1:54" hidden="1">
      <c r="A1817" s="19" t="s">
        <v>3488</v>
      </c>
      <c r="B1817" s="19" t="s">
        <v>3653</v>
      </c>
      <c r="C1817" s="19" t="s">
        <v>3654</v>
      </c>
      <c r="D1817" s="19" t="s">
        <v>1976</v>
      </c>
      <c r="E1817" s="19" t="s">
        <v>5137</v>
      </c>
      <c r="F1817" s="19" t="s">
        <v>2003</v>
      </c>
      <c r="G1817" s="20">
        <v>207</v>
      </c>
      <c r="H1817" s="8"/>
      <c r="I1817" s="6">
        <v>67.3</v>
      </c>
      <c r="J1817" s="6">
        <v>0.84</v>
      </c>
      <c r="K1817" s="6">
        <v>14.8</v>
      </c>
      <c r="L1817" s="6">
        <v>1.45</v>
      </c>
      <c r="M1817" s="6">
        <v>3.82</v>
      </c>
      <c r="N1817" s="6">
        <v>0.04</v>
      </c>
      <c r="O1817" s="6">
        <v>1.93</v>
      </c>
      <c r="P1817" s="6">
        <v>1.25</v>
      </c>
      <c r="Q1817" s="6">
        <v>2.95</v>
      </c>
      <c r="R1817" s="6">
        <v>3.79</v>
      </c>
      <c r="S1817" s="6">
        <v>0.13</v>
      </c>
      <c r="T1817" s="6">
        <v>1.6</v>
      </c>
      <c r="U1817" s="6">
        <v>98.020000000000024</v>
      </c>
      <c r="V1817" s="12"/>
      <c r="W1817" s="6">
        <v>68.659457253621696</v>
      </c>
      <c r="X1817" s="6">
        <v>0.85696796572128109</v>
      </c>
      <c r="Y1817" s="6">
        <v>15.098959396041622</v>
      </c>
      <c r="Z1817" s="6">
        <v>5.2234237910630466</v>
      </c>
      <c r="AA1817" s="6">
        <v>4.0807998367680051E-2</v>
      </c>
      <c r="AB1817" s="6">
        <v>1.9689859212405625</v>
      </c>
      <c r="AC1817" s="6">
        <v>1.2752499489900018</v>
      </c>
      <c r="AD1817" s="6">
        <v>3.0095898796164042</v>
      </c>
      <c r="AE1817" s="6">
        <v>3.8665578453376854</v>
      </c>
      <c r="AF1817" s="6">
        <v>99.999999999999972</v>
      </c>
      <c r="AG1817" s="6"/>
      <c r="AH1817" s="6">
        <v>74.795675337694149</v>
      </c>
      <c r="AI1817" s="6">
        <v>0.7020954108823465</v>
      </c>
      <c r="AJ1817" s="6">
        <v>9.6957344805603736</v>
      </c>
      <c r="AK1817" s="6">
        <v>0.6063546517858952</v>
      </c>
      <c r="AL1817" s="6">
        <v>3.5505874858118442</v>
      </c>
      <c r="AM1817" s="6">
        <v>3.7655848221501399E-2</v>
      </c>
      <c r="AN1817" s="6">
        <v>3.1966891955408521</v>
      </c>
      <c r="AO1817" s="6">
        <v>1.4885575700078622</v>
      </c>
      <c r="AP1817" s="6">
        <v>3.1785867718853917</v>
      </c>
      <c r="AQ1817" s="6">
        <v>2.6869026693307436</v>
      </c>
      <c r="AR1817" s="6">
        <v>100</v>
      </c>
      <c r="AS1817" s="6"/>
      <c r="AT1817" s="6">
        <v>0.40159482712596484</v>
      </c>
      <c r="AU1817" s="6">
        <v>0.25459452920814402</v>
      </c>
      <c r="AV1817" s="6">
        <v>0.47377473112603685</v>
      </c>
      <c r="AW1817" s="6"/>
      <c r="AX1817" s="6" t="s">
        <v>2564</v>
      </c>
      <c r="AY1817" s="6" t="s">
        <v>2564</v>
      </c>
      <c r="AZ1817" s="6">
        <f>LOG(Tabella1[[#This Row],[SiO2]]/Tabella1[[#This Row],[Al2O3]])</f>
        <v>0.65775334882901937</v>
      </c>
      <c r="BA1817" s="6">
        <f>LOG((Tabella1[[#This Row],[FeO]]*0.8998+Tabella1[[#This Row],[Fe2O3]])/Tabella1[[#This Row],[K2O]])</f>
        <v>0.11042410123587849</v>
      </c>
      <c r="BB1817" s="6">
        <f>Tabella1[[#This Row],[Log SiO2/Al2O3]]/Tabella1[[#This Row],[Log (FeO3/K2O)]]</f>
        <v>5.9566103909144168</v>
      </c>
    </row>
    <row r="1818" spans="1:54" hidden="1">
      <c r="A1818" s="19" t="s">
        <v>3488</v>
      </c>
      <c r="B1818" s="19" t="s">
        <v>3653</v>
      </c>
      <c r="C1818" s="19" t="s">
        <v>3654</v>
      </c>
      <c r="D1818" s="19" t="s">
        <v>1976</v>
      </c>
      <c r="E1818" s="19" t="s">
        <v>5137</v>
      </c>
      <c r="F1818" s="19" t="s">
        <v>2003</v>
      </c>
      <c r="G1818" s="20">
        <v>208</v>
      </c>
      <c r="H1818" s="8"/>
      <c r="I1818" s="6">
        <v>69.95</v>
      </c>
      <c r="J1818" s="6">
        <v>0.64</v>
      </c>
      <c r="K1818" s="6">
        <v>14.65</v>
      </c>
      <c r="L1818" s="6">
        <v>1.79</v>
      </c>
      <c r="M1818" s="6">
        <v>2.93</v>
      </c>
      <c r="N1818" s="6">
        <v>0.04</v>
      </c>
      <c r="O1818" s="6">
        <v>1.03</v>
      </c>
      <c r="P1818" s="6">
        <v>1.25</v>
      </c>
      <c r="Q1818" s="6">
        <v>3.25</v>
      </c>
      <c r="R1818" s="6">
        <v>3.79</v>
      </c>
      <c r="S1818" s="6">
        <v>0.27</v>
      </c>
      <c r="T1818" s="6">
        <v>1.47</v>
      </c>
      <c r="U1818" s="6">
        <v>99.140000000000029</v>
      </c>
      <c r="V1818" s="12"/>
      <c r="W1818" s="6">
        <v>70.556788380068568</v>
      </c>
      <c r="X1818" s="6">
        <v>0.64555174500706058</v>
      </c>
      <c r="Y1818" s="6">
        <v>14.777082913052245</v>
      </c>
      <c r="Z1818" s="6">
        <v>4.5793826911438362</v>
      </c>
      <c r="AA1818" s="6">
        <v>4.0346984062941287E-2</v>
      </c>
      <c r="AB1818" s="6">
        <v>1.0389348396207381</v>
      </c>
      <c r="AC1818" s="6">
        <v>1.260843251966915</v>
      </c>
      <c r="AD1818" s="6">
        <v>3.2781924551139792</v>
      </c>
      <c r="AE1818" s="6">
        <v>3.8228767399636867</v>
      </c>
      <c r="AF1818" s="6">
        <v>99.999999999999957</v>
      </c>
      <c r="AG1818" s="6"/>
      <c r="AH1818" s="6">
        <v>77.052673338840421</v>
      </c>
      <c r="AI1818" s="6">
        <v>0.53019471090038195</v>
      </c>
      <c r="AJ1818" s="6">
        <v>9.5125114332539162</v>
      </c>
      <c r="AK1818" s="6">
        <v>0.74190843914061078</v>
      </c>
      <c r="AL1818" s="6">
        <v>2.6992495908306311</v>
      </c>
      <c r="AM1818" s="6">
        <v>3.7322523788536545E-2</v>
      </c>
      <c r="AN1818" s="6">
        <v>1.6909037901076056</v>
      </c>
      <c r="AO1818" s="6">
        <v>1.4753810614071319</v>
      </c>
      <c r="AP1818" s="6">
        <v>3.470835137167652</v>
      </c>
      <c r="AQ1818" s="6">
        <v>2.6631185733407072</v>
      </c>
      <c r="AR1818" s="6">
        <v>100.00000000000003</v>
      </c>
      <c r="AS1818" s="6"/>
      <c r="AT1818" s="6">
        <v>0.28786386642895523</v>
      </c>
      <c r="AU1818" s="6">
        <v>0.35471989011837651</v>
      </c>
      <c r="AV1818" s="6">
        <v>0.38515824924236153</v>
      </c>
      <c r="AW1818" s="6"/>
      <c r="AX1818" s="6" t="s">
        <v>2564</v>
      </c>
      <c r="AY1818" s="6" t="s">
        <v>2564</v>
      </c>
      <c r="AZ1818" s="6">
        <f>LOG(Tabella1[[#This Row],[SiO2]]/Tabella1[[#This Row],[Al2O3]])</f>
        <v>0.67895009413771812</v>
      </c>
      <c r="BA1818" s="6">
        <f>LOG((Tabella1[[#This Row],[FeO]]*0.8998+Tabella1[[#This Row],[Fe2O3]])/Tabella1[[#This Row],[K2O]])</f>
        <v>6.7412820840303533E-2</v>
      </c>
      <c r="BB1818" s="6">
        <f>Tabella1[[#This Row],[Log SiO2/Al2O3]]/Tabella1[[#This Row],[Log (FeO3/K2O)]]</f>
        <v>10.071527725358141</v>
      </c>
    </row>
    <row r="1819" spans="1:54" hidden="1">
      <c r="A1819" s="19" t="s">
        <v>3488</v>
      </c>
      <c r="B1819" s="19" t="s">
        <v>3653</v>
      </c>
      <c r="C1819" s="19" t="s">
        <v>3654</v>
      </c>
      <c r="D1819" s="19" t="s">
        <v>1976</v>
      </c>
      <c r="E1819" s="19" t="s">
        <v>5137</v>
      </c>
      <c r="F1819" s="19" t="s">
        <v>2003</v>
      </c>
      <c r="G1819" s="20">
        <v>210</v>
      </c>
      <c r="H1819" s="8"/>
      <c r="I1819" s="6">
        <v>66.900000000000006</v>
      </c>
      <c r="J1819" s="6">
        <v>0.77</v>
      </c>
      <c r="K1819" s="6">
        <v>15.1</v>
      </c>
      <c r="L1819" s="6">
        <v>1.53</v>
      </c>
      <c r="M1819" s="6">
        <v>4.08</v>
      </c>
      <c r="N1819" s="6">
        <v>0.05</v>
      </c>
      <c r="O1819" s="6">
        <v>1.88</v>
      </c>
      <c r="P1819" s="6">
        <v>1.43</v>
      </c>
      <c r="Q1819" s="6">
        <v>3.12</v>
      </c>
      <c r="R1819" s="6">
        <v>3.74</v>
      </c>
      <c r="S1819" s="6">
        <v>0.25</v>
      </c>
      <c r="T1819" s="6">
        <v>1.45</v>
      </c>
      <c r="U1819" s="6">
        <v>98.449999999999989</v>
      </c>
      <c r="V1819" s="12"/>
      <c r="W1819" s="6">
        <v>67.953275774504846</v>
      </c>
      <c r="X1819" s="6">
        <v>0.78212290502793302</v>
      </c>
      <c r="Y1819" s="6">
        <v>15.337734890807516</v>
      </c>
      <c r="Z1819" s="6">
        <v>5.5459624174707978</v>
      </c>
      <c r="AA1819" s="6">
        <v>5.0787201625190459E-2</v>
      </c>
      <c r="AB1819" s="6">
        <v>1.9095987811071611</v>
      </c>
      <c r="AC1819" s="6">
        <v>1.4525139664804469</v>
      </c>
      <c r="AD1819" s="6">
        <v>3.1691213814118844</v>
      </c>
      <c r="AE1819" s="6">
        <v>3.7988826815642467</v>
      </c>
      <c r="AF1819" s="6">
        <v>100.00000000000003</v>
      </c>
      <c r="AG1819" s="6"/>
      <c r="AH1819" s="6">
        <v>74.118595671695431</v>
      </c>
      <c r="AI1819" s="6">
        <v>0.64157467737369356</v>
      </c>
      <c r="AJ1819" s="6">
        <v>9.8613321371189517</v>
      </c>
      <c r="AK1819" s="6">
        <v>0.63780773678652269</v>
      </c>
      <c r="AL1819" s="6">
        <v>3.7803904640151305</v>
      </c>
      <c r="AM1819" s="6">
        <v>4.6922602164402805E-2</v>
      </c>
      <c r="AN1819" s="6">
        <v>3.1041349540577081</v>
      </c>
      <c r="AO1819" s="6">
        <v>1.697584107876644</v>
      </c>
      <c r="AP1819" s="6">
        <v>3.3512458600623853</v>
      </c>
      <c r="AQ1819" s="6">
        <v>2.6431631309575003</v>
      </c>
      <c r="AR1819" s="6">
        <v>100</v>
      </c>
      <c r="AS1819" s="6"/>
      <c r="AT1819" s="6">
        <v>0.38040212727645811</v>
      </c>
      <c r="AU1819" s="6">
        <v>0.25229706794639201</v>
      </c>
      <c r="AV1819" s="6">
        <v>0.4508858295313895</v>
      </c>
      <c r="AW1819" s="6"/>
      <c r="AX1819" s="6" t="s">
        <v>2564</v>
      </c>
      <c r="AY1819" s="6" t="s">
        <v>2564</v>
      </c>
      <c r="AZ1819" s="6">
        <f>LOG(Tabella1[[#This Row],[SiO2]]/Tabella1[[#This Row],[Al2O3]])</f>
        <v>0.64644917047465367</v>
      </c>
      <c r="BA1819" s="6">
        <f>LOG((Tabella1[[#This Row],[FeO]]*0.8998+Tabella1[[#This Row],[Fe2O3]])/Tabella1[[#This Row],[K2O]])</f>
        <v>0.14323061569109488</v>
      </c>
      <c r="BB1819" s="6">
        <f>Tabella1[[#This Row],[Log SiO2/Al2O3]]/Tabella1[[#This Row],[Log (FeO3/K2O)]]</f>
        <v>4.5133449113201403</v>
      </c>
    </row>
    <row r="1820" spans="1:54" hidden="1">
      <c r="A1820" s="19" t="s">
        <v>3488</v>
      </c>
      <c r="B1820" s="19" t="s">
        <v>3653</v>
      </c>
      <c r="C1820" s="19" t="s">
        <v>3654</v>
      </c>
      <c r="D1820" s="19" t="s">
        <v>1976</v>
      </c>
      <c r="E1820" s="19" t="s">
        <v>5137</v>
      </c>
      <c r="F1820" s="19" t="s">
        <v>2003</v>
      </c>
      <c r="G1820" s="20">
        <v>704</v>
      </c>
      <c r="H1820" s="8"/>
      <c r="I1820" s="6">
        <v>67.2</v>
      </c>
      <c r="J1820" s="6">
        <v>0.81</v>
      </c>
      <c r="K1820" s="6">
        <v>15.55</v>
      </c>
      <c r="L1820" s="6">
        <v>2.78</v>
      </c>
      <c r="M1820" s="6">
        <v>2.78</v>
      </c>
      <c r="N1820" s="6">
        <v>0.04</v>
      </c>
      <c r="O1820" s="6">
        <v>1.44</v>
      </c>
      <c r="P1820" s="6">
        <v>0.92</v>
      </c>
      <c r="Q1820" s="6">
        <v>3.09</v>
      </c>
      <c r="R1820" s="6">
        <v>3.5</v>
      </c>
      <c r="S1820" s="6">
        <v>0.24</v>
      </c>
      <c r="T1820" s="6">
        <v>1.53</v>
      </c>
      <c r="U1820" s="6">
        <v>97.830000000000013</v>
      </c>
      <c r="V1820" s="12"/>
      <c r="W1820" s="6">
        <v>68.690585709904923</v>
      </c>
      <c r="X1820" s="6">
        <v>0.82796688132474694</v>
      </c>
      <c r="Y1820" s="6">
        <v>15.894919758765202</v>
      </c>
      <c r="Z1820" s="6">
        <v>5.3971174486353881</v>
      </c>
      <c r="AA1820" s="6">
        <v>4.0887253398752932E-2</v>
      </c>
      <c r="AB1820" s="6">
        <v>1.4719411223551055</v>
      </c>
      <c r="AC1820" s="6">
        <v>0.94040682817131749</v>
      </c>
      <c r="AD1820" s="6">
        <v>3.1585403250536639</v>
      </c>
      <c r="AE1820" s="6">
        <v>3.5776346723908814</v>
      </c>
      <c r="AF1820" s="6">
        <v>99.999999999999972</v>
      </c>
      <c r="AG1820" s="6"/>
      <c r="AH1820" s="6">
        <v>75.639809207941909</v>
      </c>
      <c r="AI1820" s="6">
        <v>0.68568017864541153</v>
      </c>
      <c r="AJ1820" s="6">
        <v>10.317372716910436</v>
      </c>
      <c r="AK1820" s="6">
        <v>1.1773978419496134</v>
      </c>
      <c r="AL1820" s="6">
        <v>2.6169858783486881</v>
      </c>
      <c r="AM1820" s="6">
        <v>3.8137494926171925E-2</v>
      </c>
      <c r="AN1820" s="6">
        <v>2.4156016875559252</v>
      </c>
      <c r="AO1820" s="6">
        <v>1.1095916453537917</v>
      </c>
      <c r="AP1820" s="6">
        <v>3.3720209423578353</v>
      </c>
      <c r="AQ1820" s="6">
        <v>2.5130463416186908</v>
      </c>
      <c r="AR1820" s="6">
        <v>99.999999999999986</v>
      </c>
      <c r="AS1820" s="6"/>
      <c r="AT1820" s="6">
        <v>0.32699016767812439</v>
      </c>
      <c r="AU1820" s="6">
        <v>0.47363216875412001</v>
      </c>
      <c r="AV1820" s="6">
        <v>0.47999198343242699</v>
      </c>
      <c r="AW1820" s="6"/>
      <c r="AX1820" s="6">
        <v>-0.24578293461807313</v>
      </c>
      <c r="AY1820" s="6">
        <v>0.36044594365151045</v>
      </c>
      <c r="AZ1820" s="6">
        <f>LOG(Tabella1[[#This Row],[SiO2]]/Tabella1[[#This Row],[Al2O3]])</f>
        <v>0.63563887969096899</v>
      </c>
      <c r="BA1820" s="6">
        <f>LOG((Tabella1[[#This Row],[FeO]]*0.8998+Tabella1[[#This Row],[Fe2O3]])/Tabella1[[#This Row],[K2O]])</f>
        <v>0.17868463490577571</v>
      </c>
      <c r="BB1820" s="6">
        <f>Tabella1[[#This Row],[Log SiO2/Al2O3]]/Tabella1[[#This Row],[Log (FeO3/K2O)]]</f>
        <v>3.5573225421769208</v>
      </c>
    </row>
    <row r="1821" spans="1:54" hidden="1">
      <c r="A1821" s="19" t="s">
        <v>3488</v>
      </c>
      <c r="B1821" s="19" t="s">
        <v>3653</v>
      </c>
      <c r="C1821" s="19" t="s">
        <v>3654</v>
      </c>
      <c r="D1821" s="19" t="s">
        <v>1976</v>
      </c>
      <c r="E1821" s="19" t="s">
        <v>5137</v>
      </c>
      <c r="F1821" s="19" t="s">
        <v>2003</v>
      </c>
      <c r="G1821" s="20">
        <v>757</v>
      </c>
      <c r="H1821" s="8"/>
      <c r="I1821" s="6">
        <v>67</v>
      </c>
      <c r="J1821" s="6">
        <v>0.86</v>
      </c>
      <c r="K1821" s="6">
        <v>14.5</v>
      </c>
      <c r="L1821" s="6">
        <v>2.0699999999999998</v>
      </c>
      <c r="M1821" s="6">
        <v>3.53</v>
      </c>
      <c r="N1821" s="6">
        <v>0.06</v>
      </c>
      <c r="O1821" s="6">
        <v>1.05</v>
      </c>
      <c r="P1821" s="6">
        <v>1.81</v>
      </c>
      <c r="Q1821" s="6">
        <v>3.74</v>
      </c>
      <c r="R1821" s="6">
        <v>4.1399999999999997</v>
      </c>
      <c r="S1821" s="6">
        <v>0.38</v>
      </c>
      <c r="T1821" s="6">
        <v>1.02</v>
      </c>
      <c r="U1821" s="6">
        <v>98.55</v>
      </c>
      <c r="V1821" s="12"/>
      <c r="W1821" s="6">
        <v>67.985794013191281</v>
      </c>
      <c r="X1821" s="6">
        <v>0.87265347539320148</v>
      </c>
      <c r="Y1821" s="6">
        <v>14.713343480466767</v>
      </c>
      <c r="Z1821" s="6">
        <v>5.4693049213597158</v>
      </c>
      <c r="AA1821" s="6">
        <v>6.0882800608828003E-2</v>
      </c>
      <c r="AB1821" s="6">
        <v>1.0654490106544903</v>
      </c>
      <c r="AC1821" s="6">
        <v>1.836631151699645</v>
      </c>
      <c r="AD1821" s="6">
        <v>3.7950279046169459</v>
      </c>
      <c r="AE1821" s="6">
        <v>4.2009132420091317</v>
      </c>
      <c r="AF1821" s="6">
        <v>100.00000000000001</v>
      </c>
      <c r="AG1821" s="6"/>
      <c r="AH1821" s="6">
        <v>74.520689414962376</v>
      </c>
      <c r="AI1821" s="6">
        <v>0.71937598774079081</v>
      </c>
      <c r="AJ1821" s="6">
        <v>9.5066529170954794</v>
      </c>
      <c r="AK1821" s="6">
        <v>0.86630275327585615</v>
      </c>
      <c r="AL1821" s="6">
        <v>3.2836147531894109</v>
      </c>
      <c r="AM1821" s="6">
        <v>5.6528092610679058E-2</v>
      </c>
      <c r="AN1821" s="6">
        <v>1.7404960459208214</v>
      </c>
      <c r="AO1821" s="6">
        <v>2.1571226315206986</v>
      </c>
      <c r="AP1821" s="6">
        <v>4.0329635387377323</v>
      </c>
      <c r="AQ1821" s="6">
        <v>2.9373365116380943</v>
      </c>
      <c r="AR1821" s="6">
        <v>99.999999999999972</v>
      </c>
      <c r="AS1821" s="6"/>
      <c r="AT1821" s="6">
        <v>0.25759495695598955</v>
      </c>
      <c r="AU1821" s="6">
        <v>0.34540060380863907</v>
      </c>
      <c r="AV1821" s="6">
        <v>0.34642867474759165</v>
      </c>
      <c r="AW1821" s="6"/>
      <c r="AX1821" s="6" t="s">
        <v>2564</v>
      </c>
      <c r="AY1821" s="6" t="s">
        <v>2564</v>
      </c>
      <c r="AZ1821" s="6">
        <f>LOG(Tabella1[[#This Row],[SiO2]]/Tabella1[[#This Row],[Al2O3]])</f>
        <v>0.66470680046585151</v>
      </c>
      <c r="BA1821" s="6">
        <f>LOG((Tabella1[[#This Row],[FeO]]*0.8998+Tabella1[[#This Row],[Fe2O3]])/Tabella1[[#This Row],[K2O]])</f>
        <v>0.10285228348646193</v>
      </c>
      <c r="BB1821" s="6">
        <f>Tabella1[[#This Row],[Log SiO2/Al2O3]]/Tabella1[[#This Row],[Log (FeO3/K2O)]]</f>
        <v>6.4627325513229312</v>
      </c>
    </row>
    <row r="1822" spans="1:54" hidden="1">
      <c r="A1822" s="19" t="s">
        <v>3488</v>
      </c>
      <c r="B1822" s="19" t="s">
        <v>3653</v>
      </c>
      <c r="C1822" s="19" t="s">
        <v>3654</v>
      </c>
      <c r="D1822" s="19" t="s">
        <v>1976</v>
      </c>
      <c r="E1822" s="19" t="s">
        <v>5137</v>
      </c>
      <c r="F1822" s="19" t="s">
        <v>2003</v>
      </c>
      <c r="G1822" s="20">
        <v>759</v>
      </c>
      <c r="H1822" s="8"/>
      <c r="I1822" s="6">
        <v>68.650000000000006</v>
      </c>
      <c r="J1822" s="6">
        <v>0.65</v>
      </c>
      <c r="K1822" s="6">
        <v>14.8</v>
      </c>
      <c r="L1822" s="6">
        <v>1.82</v>
      </c>
      <c r="M1822" s="6">
        <v>3.13</v>
      </c>
      <c r="N1822" s="6">
        <v>0.04</v>
      </c>
      <c r="O1822" s="6">
        <v>1.1599999999999999</v>
      </c>
      <c r="P1822" s="6">
        <v>1.17</v>
      </c>
      <c r="Q1822" s="6">
        <v>3.24</v>
      </c>
      <c r="R1822" s="6">
        <v>3.54</v>
      </c>
      <c r="S1822" s="6">
        <v>0.11</v>
      </c>
      <c r="T1822" s="6">
        <v>1.05</v>
      </c>
      <c r="U1822" s="6">
        <v>98.02000000000001</v>
      </c>
      <c r="V1822" s="12"/>
      <c r="W1822" s="6">
        <v>70.036727198530912</v>
      </c>
      <c r="X1822" s="6">
        <v>0.66312997347480096</v>
      </c>
      <c r="Y1822" s="6">
        <v>15.098959396041622</v>
      </c>
      <c r="Z1822" s="6">
        <v>4.8663538053458471</v>
      </c>
      <c r="AA1822" s="6">
        <v>4.0807998367680058E-2</v>
      </c>
      <c r="AB1822" s="6">
        <v>1.1834319526627217</v>
      </c>
      <c r="AC1822" s="6">
        <v>1.1936339522546418</v>
      </c>
      <c r="AD1822" s="6">
        <v>3.3054478677820853</v>
      </c>
      <c r="AE1822" s="6">
        <v>3.6115078555396853</v>
      </c>
      <c r="AF1822" s="6">
        <v>100</v>
      </c>
      <c r="AG1822" s="6"/>
      <c r="AH1822" s="6">
        <v>76.594650020830358</v>
      </c>
      <c r="AI1822" s="6">
        <v>0.54541449532939512</v>
      </c>
      <c r="AJ1822" s="6">
        <v>9.7336826944494721</v>
      </c>
      <c r="AK1822" s="6">
        <v>0.7640584276461635</v>
      </c>
      <c r="AL1822" s="6">
        <v>2.9206375438882817</v>
      </c>
      <c r="AM1822" s="6">
        <v>3.7803229751528854E-2</v>
      </c>
      <c r="AN1822" s="6">
        <v>1.9288460426247582</v>
      </c>
      <c r="AO1822" s="6">
        <v>1.3987430941204282</v>
      </c>
      <c r="AP1822" s="6">
        <v>3.5047216941666672</v>
      </c>
      <c r="AQ1822" s="6">
        <v>2.5194889489782475</v>
      </c>
      <c r="AR1822" s="6">
        <v>100</v>
      </c>
      <c r="AS1822" s="6"/>
      <c r="AT1822" s="6">
        <v>0.30244071578725956</v>
      </c>
      <c r="AU1822" s="6">
        <v>0.34349319341471901</v>
      </c>
      <c r="AV1822" s="6">
        <v>0.39774256541234537</v>
      </c>
      <c r="AW1822" s="6"/>
      <c r="AX1822" s="6" t="s">
        <v>2564</v>
      </c>
      <c r="AY1822" s="6" t="s">
        <v>2564</v>
      </c>
      <c r="AZ1822" s="6">
        <f>LOG(Tabella1[[#This Row],[SiO2]]/Tabella1[[#This Row],[Al2O3]])</f>
        <v>0.66637882617781663</v>
      </c>
      <c r="BA1822" s="6">
        <f>LOG((Tabella1[[#This Row],[FeO]]*0.8998+Tabella1[[#This Row],[Fe2O3]])/Tabella1[[#This Row],[K2O]])</f>
        <v>0.11717519968873924</v>
      </c>
      <c r="BB1822" s="6">
        <f>Tabella1[[#This Row],[Log SiO2/Al2O3]]/Tabella1[[#This Row],[Log (FeO3/K2O)]]</f>
        <v>5.6870295757802483</v>
      </c>
    </row>
    <row r="1823" spans="1:54" hidden="1">
      <c r="A1823" s="19" t="s">
        <v>3488</v>
      </c>
      <c r="B1823" s="19" t="s">
        <v>3653</v>
      </c>
      <c r="C1823" s="19" t="s">
        <v>3654</v>
      </c>
      <c r="D1823" s="19" t="s">
        <v>1976</v>
      </c>
      <c r="E1823" s="19" t="s">
        <v>5137</v>
      </c>
      <c r="F1823" s="19" t="s">
        <v>2003</v>
      </c>
      <c r="G1823" s="20">
        <v>760</v>
      </c>
      <c r="H1823" s="8"/>
      <c r="I1823" s="6">
        <v>67</v>
      </c>
      <c r="J1823" s="6">
        <v>0.78</v>
      </c>
      <c r="K1823" s="6">
        <v>15.35</v>
      </c>
      <c r="L1823" s="6">
        <v>1.84</v>
      </c>
      <c r="M1823" s="6">
        <v>3.3</v>
      </c>
      <c r="N1823" s="6">
        <v>0.05</v>
      </c>
      <c r="O1823" s="6">
        <v>1.34</v>
      </c>
      <c r="P1823" s="6">
        <v>1.29</v>
      </c>
      <c r="Q1823" s="6">
        <v>3.55</v>
      </c>
      <c r="R1823" s="6">
        <v>3.62</v>
      </c>
      <c r="S1823" s="6">
        <v>0.17</v>
      </c>
      <c r="T1823" s="6">
        <v>1.23</v>
      </c>
      <c r="U1823" s="6">
        <v>97.94</v>
      </c>
      <c r="V1823" s="12"/>
      <c r="W1823" s="6">
        <v>68.409230140902594</v>
      </c>
      <c r="X1823" s="6">
        <v>0.79640596283438847</v>
      </c>
      <c r="Y1823" s="6">
        <v>15.672860935266488</v>
      </c>
      <c r="Z1823" s="6">
        <v>5.0643250969981626</v>
      </c>
      <c r="AA1823" s="6">
        <v>5.1051664284255664E-2</v>
      </c>
      <c r="AB1823" s="6">
        <v>1.368184602818052</v>
      </c>
      <c r="AC1823" s="6">
        <v>1.3171329385337962</v>
      </c>
      <c r="AD1823" s="6">
        <v>3.6246681641821521</v>
      </c>
      <c r="AE1823" s="6">
        <v>3.6961404941801104</v>
      </c>
      <c r="AF1823" s="6">
        <v>100</v>
      </c>
      <c r="AG1823" s="6"/>
      <c r="AH1823" s="6">
        <v>75.001428097970631</v>
      </c>
      <c r="AI1823" s="6">
        <v>0.65666634323454753</v>
      </c>
      <c r="AJ1823" s="6">
        <v>10.128862712796861</v>
      </c>
      <c r="AK1823" s="6">
        <v>0.77501452336087107</v>
      </c>
      <c r="AL1823" s="6">
        <v>3.0894708477535673</v>
      </c>
      <c r="AM1823" s="6">
        <v>4.7410633059754681E-2</v>
      </c>
      <c r="AN1823" s="6">
        <v>2.2355336380987381</v>
      </c>
      <c r="AO1823" s="6">
        <v>1.5473146572553873</v>
      </c>
      <c r="AP1823" s="6">
        <v>3.8527756043463826</v>
      </c>
      <c r="AQ1823" s="6">
        <v>2.5849646113625409</v>
      </c>
      <c r="AR1823" s="6">
        <v>99.999999999999957</v>
      </c>
      <c r="AS1823" s="6"/>
      <c r="AT1823" s="6">
        <v>0.32516694318751094</v>
      </c>
      <c r="AU1823" s="6">
        <v>0.33409399331326811</v>
      </c>
      <c r="AV1823" s="6">
        <v>0.41981816992609061</v>
      </c>
      <c r="AW1823" s="6"/>
      <c r="AX1823" s="6" t="s">
        <v>2564</v>
      </c>
      <c r="AY1823" s="6" t="s">
        <v>2564</v>
      </c>
      <c r="AZ1823" s="6">
        <f>LOG(Tabella1[[#This Row],[SiO2]]/Tabella1[[#This Row],[Al2O3]])</f>
        <v>0.63996642288762118</v>
      </c>
      <c r="BA1823" s="6">
        <f>LOG((Tabella1[[#This Row],[FeO]]*0.8998+Tabella1[[#This Row],[Fe2O3]])/Tabella1[[#This Row],[K2O]])</f>
        <v>0.12337691040927348</v>
      </c>
      <c r="BB1823" s="6">
        <f>Tabella1[[#This Row],[Log SiO2/Al2O3]]/Tabella1[[#This Row],[Log (FeO3/K2O)]]</f>
        <v>5.1870842020981494</v>
      </c>
    </row>
    <row r="1824" spans="1:54" hidden="1">
      <c r="A1824" s="19" t="s">
        <v>3488</v>
      </c>
      <c r="B1824" s="19" t="s">
        <v>3653</v>
      </c>
      <c r="C1824" s="19" t="s">
        <v>3654</v>
      </c>
      <c r="D1824" s="19" t="s">
        <v>1976</v>
      </c>
      <c r="E1824" s="19" t="s">
        <v>5137</v>
      </c>
      <c r="F1824" s="19" t="s">
        <v>2003</v>
      </c>
      <c r="G1824" s="20">
        <v>765</v>
      </c>
      <c r="H1824" s="8"/>
      <c r="I1824" s="6">
        <v>68.650000000000006</v>
      </c>
      <c r="J1824" s="6">
        <v>0.64</v>
      </c>
      <c r="K1824" s="6">
        <v>15.1</v>
      </c>
      <c r="L1824" s="6">
        <v>1.94</v>
      </c>
      <c r="M1824" s="6">
        <v>2.5299999999999998</v>
      </c>
      <c r="N1824" s="6">
        <v>0.04</v>
      </c>
      <c r="O1824" s="6">
        <v>1.1399999999999999</v>
      </c>
      <c r="P1824" s="6">
        <v>1.02</v>
      </c>
      <c r="Q1824" s="6">
        <v>3.19</v>
      </c>
      <c r="R1824" s="6">
        <v>3.52</v>
      </c>
      <c r="S1824" s="6">
        <v>0.23</v>
      </c>
      <c r="T1824" s="6">
        <v>1.27</v>
      </c>
      <c r="U1824" s="6">
        <v>97.58</v>
      </c>
      <c r="V1824" s="12"/>
      <c r="W1824" s="6">
        <v>70.352531256405001</v>
      </c>
      <c r="X1824" s="6">
        <v>0.65587210493953685</v>
      </c>
      <c r="Y1824" s="6">
        <v>15.474482475917196</v>
      </c>
      <c r="Z1824" s="6">
        <v>4.3861447017831523</v>
      </c>
      <c r="AA1824" s="6">
        <v>4.0992006558721053E-2</v>
      </c>
      <c r="AB1824" s="6">
        <v>1.1682721869235497</v>
      </c>
      <c r="AC1824" s="6">
        <v>1.0452961672473868</v>
      </c>
      <c r="AD1824" s="6">
        <v>3.2691125230580034</v>
      </c>
      <c r="AE1824" s="6">
        <v>3.6072965771674523</v>
      </c>
      <c r="AF1824" s="6">
        <v>99.999999999999986</v>
      </c>
      <c r="AG1824" s="6"/>
      <c r="AH1824" s="6">
        <v>77.014223890589449</v>
      </c>
      <c r="AI1824" s="6">
        <v>0.5399652363514722</v>
      </c>
      <c r="AJ1824" s="6">
        <v>9.9853875135755068</v>
      </c>
      <c r="AK1824" s="6">
        <v>0.81889726269857832</v>
      </c>
      <c r="AL1824" s="6">
        <v>2.3737028669263451</v>
      </c>
      <c r="AM1824" s="6">
        <v>3.8010310107558003E-2</v>
      </c>
      <c r="AN1824" s="6">
        <v>1.9059738311597141</v>
      </c>
      <c r="AO1824" s="6">
        <v>1.2260968380040869</v>
      </c>
      <c r="AP1824" s="6">
        <v>3.4695385458640793</v>
      </c>
      <c r="AQ1824" s="6">
        <v>2.518977952384867</v>
      </c>
      <c r="AR1824" s="6">
        <v>99.999999999999986</v>
      </c>
      <c r="AS1824" s="6"/>
      <c r="AT1824" s="6">
        <v>0.32209262355107759</v>
      </c>
      <c r="AU1824" s="6">
        <v>0.40827510658022104</v>
      </c>
      <c r="AV1824" s="6">
        <v>0.44535462971118739</v>
      </c>
      <c r="AW1824" s="6"/>
      <c r="AX1824" s="6" t="s">
        <v>2564</v>
      </c>
      <c r="AY1824" s="6" t="s">
        <v>2564</v>
      </c>
      <c r="AZ1824" s="6">
        <f>LOG(Tabella1[[#This Row],[SiO2]]/Tabella1[[#This Row],[Al2O3]])</f>
        <v>0.65766359427960452</v>
      </c>
      <c r="BA1824" s="6">
        <f>LOG((Tabella1[[#This Row],[FeO]]*0.8998+Tabella1[[#This Row],[Fe2O3]])/Tabella1[[#This Row],[K2O]])</f>
        <v>7.8408823191691845E-2</v>
      </c>
      <c r="BB1824" s="6">
        <f>Tabella1[[#This Row],[Log SiO2/Al2O3]]/Tabella1[[#This Row],[Log (FeO3/K2O)]]</f>
        <v>8.3876223045940339</v>
      </c>
    </row>
    <row r="1825" spans="1:54" hidden="1">
      <c r="A1825" s="19" t="s">
        <v>3488</v>
      </c>
      <c r="B1825" s="19" t="s">
        <v>3653</v>
      </c>
      <c r="C1825" s="19" t="s">
        <v>3654</v>
      </c>
      <c r="D1825" s="19" t="s">
        <v>1976</v>
      </c>
      <c r="E1825" s="19" t="s">
        <v>5137</v>
      </c>
      <c r="F1825" s="19" t="s">
        <v>2003</v>
      </c>
      <c r="G1825" s="20">
        <v>345</v>
      </c>
      <c r="H1825" s="8"/>
      <c r="I1825" s="6">
        <v>72.150000000000006</v>
      </c>
      <c r="J1825" s="6">
        <v>0.25</v>
      </c>
      <c r="K1825" s="6">
        <v>14.35</v>
      </c>
      <c r="L1825" s="6">
        <v>0.9</v>
      </c>
      <c r="M1825" s="6">
        <v>1.69</v>
      </c>
      <c r="N1825" s="6">
        <v>0.04</v>
      </c>
      <c r="O1825" s="6">
        <v>0.15</v>
      </c>
      <c r="P1825" s="6">
        <v>0.68</v>
      </c>
      <c r="Q1825" s="6">
        <v>3.7</v>
      </c>
      <c r="R1825" s="6">
        <v>5.0599999999999996</v>
      </c>
      <c r="S1825" s="6">
        <v>0.1</v>
      </c>
      <c r="T1825" s="6">
        <v>0.46</v>
      </c>
      <c r="U1825" s="6">
        <v>98.880000000000024</v>
      </c>
      <c r="V1825" s="12"/>
      <c r="W1825" s="6">
        <v>72.967233009708721</v>
      </c>
      <c r="X1825" s="6">
        <v>0.25283171521035591</v>
      </c>
      <c r="Y1825" s="6">
        <v>14.512540453074429</v>
      </c>
      <c r="Z1825" s="6">
        <v>2.5283171521035595</v>
      </c>
      <c r="AA1825" s="6">
        <v>4.0453074433656949E-2</v>
      </c>
      <c r="AB1825" s="6">
        <v>0.15169902912621355</v>
      </c>
      <c r="AC1825" s="6">
        <v>0.68770226537216816</v>
      </c>
      <c r="AD1825" s="6">
        <v>3.7419093851132681</v>
      </c>
      <c r="AE1825" s="6">
        <v>5.1173139158576033</v>
      </c>
      <c r="AF1825" s="6">
        <v>100</v>
      </c>
      <c r="AG1825" s="6"/>
      <c r="AH1825" s="6">
        <v>79.81884632929588</v>
      </c>
      <c r="AI1825" s="6">
        <v>0.20800057920318749</v>
      </c>
      <c r="AJ1825" s="6">
        <v>9.3579040256661816</v>
      </c>
      <c r="AK1825" s="6">
        <v>0.37463548279276676</v>
      </c>
      <c r="AL1825" s="6">
        <v>1.5636201091376818</v>
      </c>
      <c r="AM1825" s="6">
        <v>3.7483498795229053E-2</v>
      </c>
      <c r="AN1825" s="6">
        <v>0.24731021247521842</v>
      </c>
      <c r="AO1825" s="6">
        <v>0.80606900636715995</v>
      </c>
      <c r="AP1825" s="6">
        <v>3.9684550648491981</v>
      </c>
      <c r="AQ1825" s="6">
        <v>3.5708444232854979</v>
      </c>
      <c r="AR1825" s="6">
        <v>99.999999999999972</v>
      </c>
      <c r="AS1825" s="6"/>
      <c r="AT1825" s="6">
        <v>9.6597956462182721E-2</v>
      </c>
      <c r="AU1825" s="6">
        <v>0.32395428119121394</v>
      </c>
      <c r="AV1825" s="6">
        <v>0.13656528333732479</v>
      </c>
      <c r="AW1825" s="6"/>
      <c r="AX1825" s="6" t="s">
        <v>2564</v>
      </c>
      <c r="AY1825" s="6" t="s">
        <v>2564</v>
      </c>
      <c r="AZ1825" s="6">
        <f>LOG(Tabella1[[#This Row],[SiO2]]/Tabella1[[#This Row],[Al2O3]])</f>
        <v>0.70138443435950193</v>
      </c>
      <c r="BA1825" s="6">
        <f>LOG((Tabella1[[#This Row],[FeO]]*0.8998+Tabella1[[#This Row],[Fe2O3]])/Tabella1[[#This Row],[K2O]])</f>
        <v>-0.32021636423521915</v>
      </c>
      <c r="BB1825" s="6">
        <f>Tabella1[[#This Row],[Log SiO2/Al2O3]]/Tabella1[[#This Row],[Log (FeO3/K2O)]]</f>
        <v>-2.190345381113286</v>
      </c>
    </row>
    <row r="1826" spans="1:54" hidden="1">
      <c r="A1826" s="19" t="s">
        <v>3488</v>
      </c>
      <c r="B1826" s="19" t="s">
        <v>3653</v>
      </c>
      <c r="C1826" s="19" t="s">
        <v>3654</v>
      </c>
      <c r="D1826" s="19" t="s">
        <v>1976</v>
      </c>
      <c r="E1826" s="19" t="s">
        <v>5137</v>
      </c>
      <c r="F1826" s="19" t="s">
        <v>2003</v>
      </c>
      <c r="G1826" s="20">
        <v>708</v>
      </c>
      <c r="H1826" s="8"/>
      <c r="I1826" s="6">
        <v>70.349999999999994</v>
      </c>
      <c r="J1826" s="6">
        <v>0.43</v>
      </c>
      <c r="K1826" s="6">
        <v>15.25</v>
      </c>
      <c r="L1826" s="6">
        <v>0.84</v>
      </c>
      <c r="M1826" s="6">
        <v>1.71</v>
      </c>
      <c r="N1826" s="6">
        <v>0.03</v>
      </c>
      <c r="O1826" s="6">
        <v>0.5</v>
      </c>
      <c r="P1826" s="6">
        <v>1.07</v>
      </c>
      <c r="Q1826" s="6">
        <v>3.27</v>
      </c>
      <c r="R1826" s="6">
        <v>4.7699999999999996</v>
      </c>
      <c r="S1826" s="6">
        <v>0.11</v>
      </c>
      <c r="T1826" s="6">
        <v>0.96</v>
      </c>
      <c r="U1826" s="6">
        <v>98.139999999999986</v>
      </c>
      <c r="V1826" s="12"/>
      <c r="W1826" s="6">
        <v>71.683309557774606</v>
      </c>
      <c r="X1826" s="6">
        <v>0.4381495822294682</v>
      </c>
      <c r="Y1826" s="6">
        <v>15.539025881393927</v>
      </c>
      <c r="Z1826" s="6">
        <v>2.5168127165274106</v>
      </c>
      <c r="AA1826" s="6">
        <v>3.0568575504381499E-2</v>
      </c>
      <c r="AB1826" s="6">
        <v>0.50947625840635835</v>
      </c>
      <c r="AC1826" s="6">
        <v>1.0902791929896067</v>
      </c>
      <c r="AD1826" s="6">
        <v>3.3319747299775835</v>
      </c>
      <c r="AE1826" s="6">
        <v>4.8604035051966576</v>
      </c>
      <c r="AF1826" s="6">
        <v>100</v>
      </c>
      <c r="AG1826" s="6"/>
      <c r="AH1826" s="6">
        <v>78.528235026645049</v>
      </c>
      <c r="AI1826" s="6">
        <v>0.36098205670787376</v>
      </c>
      <c r="AJ1826" s="6">
        <v>10.03434787328448</v>
      </c>
      <c r="AK1826" s="6">
        <v>0.35280790607397094</v>
      </c>
      <c r="AL1826" s="6">
        <v>1.596368967193931</v>
      </c>
      <c r="AM1826" s="6">
        <v>2.8365732913132408E-2</v>
      </c>
      <c r="AN1826" s="6">
        <v>0.83178947290741267</v>
      </c>
      <c r="AO1826" s="6">
        <v>1.27979294422114</v>
      </c>
      <c r="AP1826" s="6">
        <v>3.5388334159645018</v>
      </c>
      <c r="AQ1826" s="6">
        <v>3.3964984051418305</v>
      </c>
      <c r="AR1826" s="6">
        <v>99.999999999999972</v>
      </c>
      <c r="AS1826" s="6"/>
      <c r="AT1826" s="6">
        <v>0.26542737477353096</v>
      </c>
      <c r="AU1826" s="6">
        <v>0.30652496857501998</v>
      </c>
      <c r="AV1826" s="6">
        <v>0.34255980135822456</v>
      </c>
      <c r="AW1826" s="6"/>
      <c r="AX1826" s="6" t="s">
        <v>2564</v>
      </c>
      <c r="AY1826" s="6" t="s">
        <v>2564</v>
      </c>
      <c r="AZ1826" s="6">
        <f>LOG(Tabella1[[#This Row],[SiO2]]/Tabella1[[#This Row],[Al2O3]])</f>
        <v>0.66399425808795987</v>
      </c>
      <c r="BA1826" s="6">
        <f>LOG((Tabella1[[#This Row],[FeO]]*0.8998+Tabella1[[#This Row],[Fe2O3]])/Tabella1[[#This Row],[K2O]])</f>
        <v>-0.30218637474556331</v>
      </c>
      <c r="BB1826" s="6">
        <f>Tabella1[[#This Row],[Log SiO2/Al2O3]]/Tabella1[[#This Row],[Log (FeO3/K2O)]]</f>
        <v>-2.1973004528977644</v>
      </c>
    </row>
    <row r="1827" spans="1:54" hidden="1">
      <c r="A1827" s="19" t="s">
        <v>3488</v>
      </c>
      <c r="B1827" s="19" t="s">
        <v>3653</v>
      </c>
      <c r="C1827" s="19" t="s">
        <v>3654</v>
      </c>
      <c r="D1827" s="19" t="s">
        <v>1976</v>
      </c>
      <c r="E1827" s="19" t="s">
        <v>5137</v>
      </c>
      <c r="F1827" s="19" t="s">
        <v>2003</v>
      </c>
      <c r="G1827" s="20">
        <v>720</v>
      </c>
      <c r="H1827" s="8"/>
      <c r="I1827" s="6">
        <v>71.2</v>
      </c>
      <c r="J1827" s="6">
        <v>0.32</v>
      </c>
      <c r="K1827" s="6">
        <v>15.72</v>
      </c>
      <c r="L1827" s="6">
        <v>0.54</v>
      </c>
      <c r="M1827" s="6">
        <v>1.1599999999999999</v>
      </c>
      <c r="N1827" s="6">
        <v>0.03</v>
      </c>
      <c r="O1827" s="6">
        <v>0.63</v>
      </c>
      <c r="P1827" s="6">
        <v>1.5</v>
      </c>
      <c r="Q1827" s="6">
        <v>3.31</v>
      </c>
      <c r="R1827" s="6">
        <v>4.08</v>
      </c>
      <c r="S1827" s="6">
        <v>0.17</v>
      </c>
      <c r="T1827" s="6">
        <v>1.04</v>
      </c>
      <c r="U1827" s="6">
        <v>98.44</v>
      </c>
      <c r="V1827" s="12"/>
      <c r="W1827" s="6">
        <v>72.328321820398216</v>
      </c>
      <c r="X1827" s="6">
        <v>0.32507110930516053</v>
      </c>
      <c r="Y1827" s="6">
        <v>15.969118244616009</v>
      </c>
      <c r="Z1827" s="6">
        <v>1.6761479073547338</v>
      </c>
      <c r="AA1827" s="6">
        <v>3.0475416497358798E-2</v>
      </c>
      <c r="AB1827" s="6">
        <v>0.63998374644453482</v>
      </c>
      <c r="AC1827" s="6">
        <v>1.52377082486794</v>
      </c>
      <c r="AD1827" s="6">
        <v>3.3624542868752543</v>
      </c>
      <c r="AE1827" s="6">
        <v>4.1446566436407961</v>
      </c>
      <c r="AF1827" s="6">
        <v>99.999999999999986</v>
      </c>
      <c r="AG1827" s="6"/>
      <c r="AH1827" s="6">
        <v>78.817216583963628</v>
      </c>
      <c r="AI1827" s="6">
        <v>0.26640753439160614</v>
      </c>
      <c r="AJ1827" s="6">
        <v>10.257728890978157</v>
      </c>
      <c r="AK1827" s="6">
        <v>0.22492210940161708</v>
      </c>
      <c r="AL1827" s="6">
        <v>1.0739264055998443</v>
      </c>
      <c r="AM1827" s="6">
        <v>2.8130235936032203E-2</v>
      </c>
      <c r="AN1827" s="6">
        <v>1.0393536131781898</v>
      </c>
      <c r="AO1827" s="6">
        <v>1.7792073264105961</v>
      </c>
      <c r="AP1827" s="6">
        <v>3.5523825333279726</v>
      </c>
      <c r="AQ1827" s="6">
        <v>2.8810617353831098</v>
      </c>
      <c r="AR1827" s="6">
        <v>99.999999999999986</v>
      </c>
      <c r="AS1827" s="6"/>
      <c r="AT1827" s="6">
        <v>0.40550262758975425</v>
      </c>
      <c r="AU1827" s="6">
        <v>0.29521780483165311</v>
      </c>
      <c r="AV1827" s="6">
        <v>0.49182011089054695</v>
      </c>
      <c r="AW1827" s="6"/>
      <c r="AX1827" s="6" t="s">
        <v>2564</v>
      </c>
      <c r="AY1827" s="6" t="s">
        <v>2564</v>
      </c>
      <c r="AZ1827" s="6">
        <f>LOG(Tabella1[[#This Row],[SiO2]]/Tabella1[[#This Row],[Al2O3]])</f>
        <v>0.65602745193346734</v>
      </c>
      <c r="BA1827" s="6">
        <f>LOG((Tabella1[[#This Row],[FeO]]*0.8998+Tabella1[[#This Row],[Fe2O3]])/Tabella1[[#This Row],[K2O]])</f>
        <v>-0.41096859928283291</v>
      </c>
      <c r="BB1827" s="6">
        <f>Tabella1[[#This Row],[Log SiO2/Al2O3]]/Tabella1[[#This Row],[Log (FeO3/K2O)]]</f>
        <v>-1.5962958072180653</v>
      </c>
    </row>
    <row r="1828" spans="1:54">
      <c r="A1828" s="19" t="s">
        <v>3488</v>
      </c>
      <c r="B1828" s="19" t="s">
        <v>3653</v>
      </c>
      <c r="C1828" s="19" t="s">
        <v>3654</v>
      </c>
      <c r="D1828" s="19" t="s">
        <v>1976</v>
      </c>
      <c r="E1828" s="19"/>
      <c r="F1828" s="19" t="s">
        <v>2230</v>
      </c>
      <c r="G1828" s="12" t="s">
        <v>2205</v>
      </c>
      <c r="H1828" s="8"/>
      <c r="I1828" s="6">
        <v>62.07</v>
      </c>
      <c r="J1828" s="6">
        <v>0.78</v>
      </c>
      <c r="K1828" s="6">
        <v>16.88</v>
      </c>
      <c r="L1828" s="6"/>
      <c r="M1828" s="6">
        <v>6.12</v>
      </c>
      <c r="N1828" s="6">
        <v>0.06</v>
      </c>
      <c r="O1828" s="6">
        <v>2.5</v>
      </c>
      <c r="P1828" s="6">
        <v>0.28999999999999998</v>
      </c>
      <c r="Q1828" s="6">
        <v>1.95</v>
      </c>
      <c r="R1828" s="6">
        <v>4.29</v>
      </c>
      <c r="S1828" s="6">
        <v>0.15</v>
      </c>
      <c r="T1828" s="6">
        <v>3.36</v>
      </c>
      <c r="U1828" s="6">
        <v>94.940000000000026</v>
      </c>
      <c r="V1828" s="12"/>
      <c r="W1828" s="6">
        <v>65.378133558036637</v>
      </c>
      <c r="X1828" s="6">
        <v>0.82157151885401281</v>
      </c>
      <c r="Y1828" s="6">
        <v>17.77965030545607</v>
      </c>
      <c r="Z1828" s="6">
        <v>6.4461765325468701</v>
      </c>
      <c r="AA1828" s="6">
        <v>6.3197809142616371E-2</v>
      </c>
      <c r="AB1828" s="6">
        <v>2.6332420476090155</v>
      </c>
      <c r="AC1828" s="6">
        <v>0.30545607752264575</v>
      </c>
      <c r="AD1828" s="6">
        <v>2.0539287971350317</v>
      </c>
      <c r="AE1828" s="6">
        <v>4.5186433536970707</v>
      </c>
      <c r="AF1828" s="6">
        <v>99.999999999999986</v>
      </c>
      <c r="AG1828" s="6"/>
      <c r="AH1828" s="6">
        <v>71.754671508762087</v>
      </c>
      <c r="AI1828" s="6">
        <v>0.67813859570112323</v>
      </c>
      <c r="AJ1828" s="6">
        <v>11.502664484453568</v>
      </c>
      <c r="AK1828" s="6">
        <v>0</v>
      </c>
      <c r="AL1828" s="6">
        <v>5.9169144341791293</v>
      </c>
      <c r="AM1828" s="6">
        <v>5.8753089063910732E-2</v>
      </c>
      <c r="AN1828" s="6">
        <v>4.3071512671480523</v>
      </c>
      <c r="AO1828" s="6">
        <v>0.35922010225755169</v>
      </c>
      <c r="AP1828" s="6">
        <v>2.1855144319344855</v>
      </c>
      <c r="AQ1828" s="6">
        <v>3.1635669414103886</v>
      </c>
      <c r="AR1828" s="6">
        <v>100.00000000000001</v>
      </c>
      <c r="AS1828" s="6"/>
      <c r="AT1828" s="6">
        <v>0.42127578137422789</v>
      </c>
      <c r="AU1828" s="6" t="s">
        <v>2564</v>
      </c>
      <c r="AV1828" s="6" t="s">
        <v>2564</v>
      </c>
      <c r="AW1828" s="6"/>
      <c r="AX1828" s="6">
        <v>-3.1118171786388399E-2</v>
      </c>
      <c r="AY1828" s="6">
        <v>0.45120303344968526</v>
      </c>
      <c r="AZ1828" s="6">
        <f>LOG(Tabella1[[#This Row],[SiO2]]/Tabella1[[#This Row],[Al2O3]])</f>
        <v>0.56550930309576086</v>
      </c>
      <c r="BA1828" s="6">
        <f>LOG((Tabella1[[#This Row],[FeO]]*0.8998+Tabella1[[#This Row],[Fe2O3]])/Tabella1[[#This Row],[K2O]])</f>
        <v>0.10844011879038502</v>
      </c>
      <c r="BB1828" s="6">
        <f>Tabella1[[#This Row],[Log SiO2/Al2O3]]/Tabella1[[#This Row],[Log (FeO3/K2O)]]</f>
        <v>5.2149454408925129</v>
      </c>
    </row>
    <row r="1829" spans="1:54">
      <c r="A1829" s="19" t="s">
        <v>3488</v>
      </c>
      <c r="B1829" s="19" t="s">
        <v>3653</v>
      </c>
      <c r="C1829" s="19" t="s">
        <v>3654</v>
      </c>
      <c r="D1829" s="19" t="s">
        <v>1976</v>
      </c>
      <c r="E1829" s="19"/>
      <c r="F1829" s="19" t="s">
        <v>2230</v>
      </c>
      <c r="G1829" s="12" t="s">
        <v>2206</v>
      </c>
      <c r="H1829" s="8"/>
      <c r="I1829" s="6">
        <v>71.040000000000006</v>
      </c>
      <c r="J1829" s="6">
        <v>0.56000000000000005</v>
      </c>
      <c r="K1829" s="6">
        <v>14.08</v>
      </c>
      <c r="L1829" s="6"/>
      <c r="M1829" s="6">
        <v>3.35</v>
      </c>
      <c r="N1829" s="6">
        <v>0.05</v>
      </c>
      <c r="O1829" s="6">
        <v>1.8</v>
      </c>
      <c r="P1829" s="6">
        <v>0.56000000000000005</v>
      </c>
      <c r="Q1829" s="6">
        <v>3</v>
      </c>
      <c r="R1829" s="6">
        <v>4.2699999999999996</v>
      </c>
      <c r="S1829" s="6">
        <v>0.13</v>
      </c>
      <c r="T1829" s="6">
        <v>1.87</v>
      </c>
      <c r="U1829" s="6">
        <v>98.71</v>
      </c>
      <c r="V1829" s="12"/>
      <c r="W1829" s="6">
        <v>71.968392260156023</v>
      </c>
      <c r="X1829" s="6">
        <v>0.56731840745618489</v>
      </c>
      <c r="Y1829" s="6">
        <v>14.264005673184075</v>
      </c>
      <c r="Z1829" s="6">
        <v>3.3937797588896772</v>
      </c>
      <c r="AA1829" s="6">
        <v>5.0653429237159361E-2</v>
      </c>
      <c r="AB1829" s="6">
        <v>1.8235234525377368</v>
      </c>
      <c r="AC1829" s="6">
        <v>0.56731840745618489</v>
      </c>
      <c r="AD1829" s="6">
        <v>3.0392057542295614</v>
      </c>
      <c r="AE1829" s="6">
        <v>4.3258028568534082</v>
      </c>
      <c r="AF1829" s="6">
        <v>100.00000000000001</v>
      </c>
      <c r="AG1829" s="6"/>
      <c r="AH1829" s="6">
        <v>77.57587114847226</v>
      </c>
      <c r="AI1829" s="6">
        <v>0.45990397176061693</v>
      </c>
      <c r="AJ1829" s="6">
        <v>9.0632495480345572</v>
      </c>
      <c r="AK1829" s="6">
        <v>0</v>
      </c>
      <c r="AL1829" s="6">
        <v>3.0594541356324072</v>
      </c>
      <c r="AM1829" s="6">
        <v>4.6249254077481594E-2</v>
      </c>
      <c r="AN1829" s="6">
        <v>2.9293947180862001</v>
      </c>
      <c r="AO1829" s="6">
        <v>0.6552483477830473</v>
      </c>
      <c r="AP1829" s="6">
        <v>3.17611043974496</v>
      </c>
      <c r="AQ1829" s="6">
        <v>2.9744240551540218</v>
      </c>
      <c r="AR1829" s="6">
        <v>99.999999999999972</v>
      </c>
      <c r="AS1829" s="6"/>
      <c r="AT1829" s="6">
        <v>0.48914153448158487</v>
      </c>
      <c r="AU1829" s="6" t="s">
        <v>2564</v>
      </c>
      <c r="AV1829" s="6" t="s">
        <v>2564</v>
      </c>
      <c r="AW1829" s="6"/>
      <c r="AX1829" s="6" t="s">
        <v>2564</v>
      </c>
      <c r="AY1829" s="6" t="s">
        <v>2564</v>
      </c>
      <c r="AZ1829" s="6">
        <f>LOG(Tabella1[[#This Row],[SiO2]]/Tabella1[[#This Row],[Al2O3]])</f>
        <v>0.70290029796445119</v>
      </c>
      <c r="BA1829" s="6">
        <f>LOG((Tabella1[[#This Row],[FeO]]*0.8998+Tabella1[[#This Row],[Fe2O3]])/Tabella1[[#This Row],[K2O]])</f>
        <v>-0.15123707915863055</v>
      </c>
      <c r="BB1829" s="6">
        <f>Tabella1[[#This Row],[Log SiO2/Al2O3]]/Tabella1[[#This Row],[Log (FeO3/K2O)]]</f>
        <v>-4.6476717341729961</v>
      </c>
    </row>
    <row r="1830" spans="1:54">
      <c r="A1830" s="19" t="s">
        <v>3488</v>
      </c>
      <c r="B1830" s="19" t="s">
        <v>3653</v>
      </c>
      <c r="C1830" s="19" t="s">
        <v>3654</v>
      </c>
      <c r="D1830" s="19" t="s">
        <v>1976</v>
      </c>
      <c r="E1830" s="19"/>
      <c r="F1830" s="19" t="s">
        <v>2230</v>
      </c>
      <c r="G1830" s="12" t="s">
        <v>2207</v>
      </c>
      <c r="H1830" s="8"/>
      <c r="I1830" s="6">
        <v>66.790000000000006</v>
      </c>
      <c r="J1830" s="6">
        <v>0.69</v>
      </c>
      <c r="K1830" s="6">
        <v>16.100000000000001</v>
      </c>
      <c r="L1830" s="6"/>
      <c r="M1830" s="6">
        <v>4.32</v>
      </c>
      <c r="N1830" s="6">
        <v>0.05</v>
      </c>
      <c r="O1830" s="6">
        <v>1.7</v>
      </c>
      <c r="P1830" s="6">
        <v>0.93</v>
      </c>
      <c r="Q1830" s="6">
        <v>3.19</v>
      </c>
      <c r="R1830" s="6">
        <v>3.34</v>
      </c>
      <c r="S1830" s="6">
        <v>0.14000000000000001</v>
      </c>
      <c r="T1830" s="6">
        <v>2.2599999999999998</v>
      </c>
      <c r="U1830" s="6">
        <v>97.110000000000014</v>
      </c>
      <c r="V1830" s="12"/>
      <c r="W1830" s="6">
        <v>68.777674801771184</v>
      </c>
      <c r="X1830" s="6">
        <v>0.71053444547420441</v>
      </c>
      <c r="Y1830" s="6">
        <v>16.57913706106477</v>
      </c>
      <c r="Z1830" s="6">
        <v>4.4485634847080622</v>
      </c>
      <c r="AA1830" s="6">
        <v>5.1488003295232211E-2</v>
      </c>
      <c r="AB1830" s="6">
        <v>1.7505921120378947</v>
      </c>
      <c r="AC1830" s="6">
        <v>0.95767686129131901</v>
      </c>
      <c r="AD1830" s="6">
        <v>3.2849346102358146</v>
      </c>
      <c r="AE1830" s="6">
        <v>3.4393986201215108</v>
      </c>
      <c r="AF1830" s="6">
        <v>99.999999999999986</v>
      </c>
      <c r="AG1830" s="6"/>
      <c r="AH1830" s="6">
        <v>74.820309180928135</v>
      </c>
      <c r="AI1830" s="6">
        <v>0.5813163934500698</v>
      </c>
      <c r="AJ1830" s="6">
        <v>10.631425637846581</v>
      </c>
      <c r="AK1830" s="6">
        <v>0</v>
      </c>
      <c r="AL1830" s="6">
        <v>4.0473171138417152</v>
      </c>
      <c r="AM1830" s="6">
        <v>4.7444850145520592E-2</v>
      </c>
      <c r="AN1830" s="6">
        <v>2.8381716457586763</v>
      </c>
      <c r="AO1830" s="6">
        <v>1.1163109958882327</v>
      </c>
      <c r="AP1830" s="6">
        <v>3.464570237218815</v>
      </c>
      <c r="AQ1830" s="6">
        <v>2.3867439098810173</v>
      </c>
      <c r="AR1830" s="6">
        <v>100</v>
      </c>
      <c r="AS1830" s="6"/>
      <c r="AT1830" s="6">
        <v>0.41219610471390755</v>
      </c>
      <c r="AU1830" s="6" t="s">
        <v>2564</v>
      </c>
      <c r="AV1830" s="6" t="s">
        <v>2564</v>
      </c>
      <c r="AW1830" s="6"/>
      <c r="AX1830" s="6">
        <v>-0.16403664144223054</v>
      </c>
      <c r="AY1830" s="6">
        <v>0.45020527373235852</v>
      </c>
      <c r="AZ1830" s="6">
        <f>LOG(Tabella1[[#This Row],[SiO2]]/Tabella1[[#This Row],[Al2O3]])</f>
        <v>0.61788556743288459</v>
      </c>
      <c r="BA1830" s="6">
        <f>LOG((Tabella1[[#This Row],[FeO]]*0.8998+Tabella1[[#This Row],[Fe2O3]])/Tabella1[[#This Row],[K2O]])</f>
        <v>6.5883268832895761E-2</v>
      </c>
      <c r="BB1830" s="6">
        <f>Tabella1[[#This Row],[Log SiO2/Al2O3]]/Tabella1[[#This Row],[Log (FeO3/K2O)]]</f>
        <v>9.3784898408740158</v>
      </c>
    </row>
    <row r="1831" spans="1:54">
      <c r="A1831" s="19" t="s">
        <v>3488</v>
      </c>
      <c r="B1831" s="19" t="s">
        <v>3653</v>
      </c>
      <c r="C1831" s="19" t="s">
        <v>3654</v>
      </c>
      <c r="D1831" s="19" t="s">
        <v>1976</v>
      </c>
      <c r="E1831" s="19"/>
      <c r="F1831" s="19" t="s">
        <v>2230</v>
      </c>
      <c r="G1831" s="12" t="s">
        <v>2208</v>
      </c>
      <c r="H1831" s="8"/>
      <c r="I1831" s="6">
        <v>70.56</v>
      </c>
      <c r="J1831" s="6">
        <v>0.57999999999999996</v>
      </c>
      <c r="K1831" s="6">
        <v>14.59</v>
      </c>
      <c r="L1831" s="6"/>
      <c r="M1831" s="6">
        <v>3.48</v>
      </c>
      <c r="N1831" s="6">
        <v>7.0000000000000007E-2</v>
      </c>
      <c r="O1831" s="6">
        <v>1.4</v>
      </c>
      <c r="P1831" s="6">
        <v>1.08</v>
      </c>
      <c r="Q1831" s="6">
        <v>2.59</v>
      </c>
      <c r="R1831" s="6">
        <v>2.92</v>
      </c>
      <c r="S1831" s="6">
        <v>0.11</v>
      </c>
      <c r="T1831" s="6">
        <v>1.8</v>
      </c>
      <c r="U1831" s="6">
        <v>97.27000000000001</v>
      </c>
      <c r="V1831" s="12"/>
      <c r="W1831" s="6">
        <v>72.540351598642943</v>
      </c>
      <c r="X1831" s="6">
        <v>0.59627840032898105</v>
      </c>
      <c r="Y1831" s="6">
        <v>14.999485966896268</v>
      </c>
      <c r="Z1831" s="6">
        <v>3.577670401973887</v>
      </c>
      <c r="AA1831" s="6">
        <v>7.1964634522463239E-2</v>
      </c>
      <c r="AB1831" s="6">
        <v>1.4392926904492647</v>
      </c>
      <c r="AC1831" s="6">
        <v>1.1103115040608613</v>
      </c>
      <c r="AD1831" s="6">
        <v>2.6626914773311396</v>
      </c>
      <c r="AE1831" s="6">
        <v>3.0019533257941808</v>
      </c>
      <c r="AF1831" s="6">
        <v>99.999999999999986</v>
      </c>
      <c r="AG1831" s="6"/>
      <c r="AH1831" s="6">
        <v>78.20004875683567</v>
      </c>
      <c r="AI1831" s="6">
        <v>0.48342807677733995</v>
      </c>
      <c r="AJ1831" s="6">
        <v>9.5315014520118861</v>
      </c>
      <c r="AK1831" s="6">
        <v>0</v>
      </c>
      <c r="AL1831" s="6">
        <v>3.2255451636333587</v>
      </c>
      <c r="AM1831" s="6">
        <v>6.5713940712784552E-2</v>
      </c>
      <c r="AN1831" s="6">
        <v>2.3123744812326064</v>
      </c>
      <c r="AO1831" s="6">
        <v>1.2825266737564018</v>
      </c>
      <c r="AP1831" s="6">
        <v>2.7829079913537047</v>
      </c>
      <c r="AQ1831" s="6">
        <v>2.0643465432456187</v>
      </c>
      <c r="AR1831" s="6">
        <v>99.999999999999986</v>
      </c>
      <c r="AS1831" s="6"/>
      <c r="AT1831" s="6">
        <v>0.41755291328149508</v>
      </c>
      <c r="AU1831" s="6" t="s">
        <v>2564</v>
      </c>
      <c r="AV1831" s="6" t="s">
        <v>2564</v>
      </c>
      <c r="AW1831" s="6"/>
      <c r="AX1831" s="6">
        <v>-0.12333473055302531</v>
      </c>
      <c r="AY1831" s="6">
        <v>0.45748903724198697</v>
      </c>
      <c r="AZ1831" s="6">
        <f>LOG(Tabella1[[#This Row],[SiO2]]/Tabella1[[#This Row],[Al2O3]])</f>
        <v>0.68450328023031171</v>
      </c>
      <c r="BA1831" s="6">
        <f>LOG((Tabella1[[#This Row],[FeO]]*0.8998+Tabella1[[#This Row],[Fe2O3]])/Tabella1[[#This Row],[K2O]])</f>
        <v>3.034238132771068E-2</v>
      </c>
      <c r="BB1831" s="6">
        <f>Tabella1[[#This Row],[Log SiO2/Al2O3]]/Tabella1[[#This Row],[Log (FeO3/K2O)]]</f>
        <v>22.55931308875806</v>
      </c>
    </row>
    <row r="1832" spans="1:54">
      <c r="A1832" s="19" t="s">
        <v>3488</v>
      </c>
      <c r="B1832" s="19" t="s">
        <v>3653</v>
      </c>
      <c r="C1832" s="19" t="s">
        <v>3654</v>
      </c>
      <c r="D1832" s="19" t="s">
        <v>1976</v>
      </c>
      <c r="E1832" s="19"/>
      <c r="F1832" s="19" t="s">
        <v>2230</v>
      </c>
      <c r="G1832" s="12" t="s">
        <v>2209</v>
      </c>
      <c r="H1832" s="8"/>
      <c r="I1832" s="6">
        <v>64.349999999999994</v>
      </c>
      <c r="J1832" s="6">
        <v>0.74</v>
      </c>
      <c r="K1832" s="6">
        <v>16.989999999999998</v>
      </c>
      <c r="L1832" s="6"/>
      <c r="M1832" s="6">
        <v>4.9000000000000004</v>
      </c>
      <c r="N1832" s="6">
        <v>0.05</v>
      </c>
      <c r="O1832" s="6">
        <v>1.9</v>
      </c>
      <c r="P1832" s="6">
        <v>0.93</v>
      </c>
      <c r="Q1832" s="6">
        <v>2.38</v>
      </c>
      <c r="R1832" s="6">
        <v>3.78</v>
      </c>
      <c r="S1832" s="6">
        <v>0.15</v>
      </c>
      <c r="T1832" s="6">
        <v>2.74</v>
      </c>
      <c r="U1832" s="6">
        <v>96.02</v>
      </c>
      <c r="V1832" s="12"/>
      <c r="W1832" s="6">
        <v>67.01728806498646</v>
      </c>
      <c r="X1832" s="6">
        <v>0.77067277650489485</v>
      </c>
      <c r="Y1832" s="6">
        <v>17.694230368673193</v>
      </c>
      <c r="Z1832" s="6">
        <v>5.1031035200999799</v>
      </c>
      <c r="AA1832" s="6">
        <v>5.2072484898979379E-2</v>
      </c>
      <c r="AB1832" s="6">
        <v>1.9787544261612162</v>
      </c>
      <c r="AC1832" s="6">
        <v>0.96854821912101663</v>
      </c>
      <c r="AD1832" s="6">
        <v>2.4786502811914182</v>
      </c>
      <c r="AE1832" s="6">
        <v>3.9366798583628411</v>
      </c>
      <c r="AF1832" s="6">
        <v>100</v>
      </c>
      <c r="AG1832" s="6"/>
      <c r="AH1832" s="6">
        <v>73.398429327342214</v>
      </c>
      <c r="AI1832" s="6">
        <v>0.63478310544108574</v>
      </c>
      <c r="AJ1832" s="6">
        <v>11.423236514581701</v>
      </c>
      <c r="AK1832" s="6">
        <v>0</v>
      </c>
      <c r="AL1832" s="6">
        <v>4.674226214734893</v>
      </c>
      <c r="AM1832" s="6">
        <v>4.8308020219544834E-2</v>
      </c>
      <c r="AN1832" s="6">
        <v>3.229784133587088</v>
      </c>
      <c r="AO1832" s="6">
        <v>1.136620181015797</v>
      </c>
      <c r="AP1832" s="6">
        <v>2.6318783063605475</v>
      </c>
      <c r="AQ1832" s="6">
        <v>2.7503078996890977</v>
      </c>
      <c r="AR1832" s="6">
        <v>99.999999999999972</v>
      </c>
      <c r="AS1832" s="6"/>
      <c r="AT1832" s="6">
        <v>0.40862600012571726</v>
      </c>
      <c r="AU1832" s="6" t="s">
        <v>2564</v>
      </c>
      <c r="AV1832" s="6" t="s">
        <v>2564</v>
      </c>
      <c r="AW1832" s="6"/>
      <c r="AX1832" s="6">
        <v>-5.1307629281827999E-2</v>
      </c>
      <c r="AY1832" s="6">
        <v>0.44430914396714877</v>
      </c>
      <c r="AZ1832" s="6">
        <f>LOG(Tabella1[[#This Row],[SiO2]]/Tabella1[[#This Row],[Al2O3]])</f>
        <v>0.57835517237135992</v>
      </c>
      <c r="BA1832" s="6">
        <f>LOG((Tabella1[[#This Row],[FeO]]*0.8998+Tabella1[[#This Row],[Fe2O3]])/Tabella1[[#This Row],[K2O]])</f>
        <v>6.6850269020836503E-2</v>
      </c>
      <c r="BB1832" s="6">
        <f>Tabella1[[#This Row],[Log SiO2/Al2O3]]/Tabella1[[#This Row],[Log (FeO3/K2O)]]</f>
        <v>8.6515010461826698</v>
      </c>
    </row>
    <row r="1833" spans="1:54">
      <c r="A1833" s="19" t="s">
        <v>3488</v>
      </c>
      <c r="B1833" s="19" t="s">
        <v>3653</v>
      </c>
      <c r="C1833" s="19" t="s">
        <v>3654</v>
      </c>
      <c r="D1833" s="19" t="s">
        <v>1976</v>
      </c>
      <c r="E1833" s="19"/>
      <c r="F1833" s="19" t="s">
        <v>2230</v>
      </c>
      <c r="G1833" s="12" t="s">
        <v>2210</v>
      </c>
      <c r="H1833" s="8"/>
      <c r="I1833" s="6">
        <v>65.739999999999995</v>
      </c>
      <c r="J1833" s="6">
        <v>0.71</v>
      </c>
      <c r="K1833" s="6">
        <v>16.079999999999998</v>
      </c>
      <c r="L1833" s="6"/>
      <c r="M1833" s="6">
        <v>4.5199999999999996</v>
      </c>
      <c r="N1833" s="6">
        <v>0.1</v>
      </c>
      <c r="O1833" s="6">
        <v>1.85</v>
      </c>
      <c r="P1833" s="6">
        <v>0.39</v>
      </c>
      <c r="Q1833" s="6">
        <v>3.92</v>
      </c>
      <c r="R1833" s="6">
        <v>4.34</v>
      </c>
      <c r="S1833" s="6">
        <v>0.15</v>
      </c>
      <c r="T1833" s="6">
        <v>1.96</v>
      </c>
      <c r="U1833" s="6">
        <v>97.649999999999977</v>
      </c>
      <c r="V1833" s="12"/>
      <c r="W1833" s="6">
        <v>67.322068612391206</v>
      </c>
      <c r="X1833" s="6">
        <v>0.72708653353814656</v>
      </c>
      <c r="Y1833" s="6">
        <v>16.466973886328727</v>
      </c>
      <c r="Z1833" s="6">
        <v>4.6287762416794678</v>
      </c>
      <c r="AA1833" s="6">
        <v>0.10240655401945727</v>
      </c>
      <c r="AB1833" s="6">
        <v>1.8945212493599595</v>
      </c>
      <c r="AC1833" s="6">
        <v>0.39938556067588332</v>
      </c>
      <c r="AD1833" s="6">
        <v>4.0143369175627246</v>
      </c>
      <c r="AE1833" s="6">
        <v>4.4444444444444455</v>
      </c>
      <c r="AF1833" s="6">
        <v>100.00000000000001</v>
      </c>
      <c r="AG1833" s="6"/>
      <c r="AH1833" s="6">
        <v>73.514213543019025</v>
      </c>
      <c r="AI1833" s="6">
        <v>0.59711143629453345</v>
      </c>
      <c r="AJ1833" s="6">
        <v>10.599496479007621</v>
      </c>
      <c r="AK1833" s="6">
        <v>0</v>
      </c>
      <c r="AL1833" s="6">
        <v>4.2272261459201621</v>
      </c>
      <c r="AM1833" s="6">
        <v>9.4722387417125423E-2</v>
      </c>
      <c r="AN1833" s="6">
        <v>3.0831526295228477</v>
      </c>
      <c r="AO1833" s="6">
        <v>0.46730499352971511</v>
      </c>
      <c r="AP1833" s="6">
        <v>4.2498961213962305</v>
      </c>
      <c r="AQ1833" s="6">
        <v>3.0958695062664123</v>
      </c>
      <c r="AR1833" s="6">
        <v>99.999999999999986</v>
      </c>
      <c r="AS1833" s="6"/>
      <c r="AT1833" s="6">
        <v>0.42175005211491362</v>
      </c>
      <c r="AU1833" s="6" t="s">
        <v>2564</v>
      </c>
      <c r="AV1833" s="6" t="s">
        <v>2564</v>
      </c>
      <c r="AW1833" s="6"/>
      <c r="AX1833" s="6" t="s">
        <v>2564</v>
      </c>
      <c r="AY1833" s="6" t="s">
        <v>2564</v>
      </c>
      <c r="AZ1833" s="6">
        <f>LOG(Tabella1[[#This Row],[SiO2]]/Tabella1[[#This Row],[Al2O3]])</f>
        <v>0.61154365533317312</v>
      </c>
      <c r="BA1833" s="6">
        <f>LOG((Tabella1[[#This Row],[FeO]]*0.8998+Tabella1[[#This Row],[Fe2O3]])/Tabella1[[#This Row],[K2O]])</f>
        <v>-2.820530587158062E-2</v>
      </c>
      <c r="BB1833" s="6">
        <f>Tabella1[[#This Row],[Log SiO2/Al2O3]]/Tabella1[[#This Row],[Log (FeO3/K2O)]]</f>
        <v>-21.681865749570129</v>
      </c>
    </row>
    <row r="1834" spans="1:54">
      <c r="A1834" s="19" t="s">
        <v>3488</v>
      </c>
      <c r="B1834" s="19" t="s">
        <v>3653</v>
      </c>
      <c r="C1834" s="19" t="s">
        <v>3654</v>
      </c>
      <c r="D1834" s="19" t="s">
        <v>1976</v>
      </c>
      <c r="E1834" s="19"/>
      <c r="F1834" s="19" t="s">
        <v>2230</v>
      </c>
      <c r="G1834" s="12" t="s">
        <v>2211</v>
      </c>
      <c r="H1834" s="8"/>
      <c r="I1834" s="21">
        <v>63.88</v>
      </c>
      <c r="J1834" s="21">
        <v>0.86</v>
      </c>
      <c r="K1834" s="21">
        <v>13.63</v>
      </c>
      <c r="L1834" s="21"/>
      <c r="M1834" s="21">
        <v>5.77</v>
      </c>
      <c r="N1834" s="21">
        <v>0.1</v>
      </c>
      <c r="O1834" s="21">
        <v>2.79</v>
      </c>
      <c r="P1834" s="21">
        <v>1.68</v>
      </c>
      <c r="Q1834" s="21">
        <v>2.63</v>
      </c>
      <c r="R1834" s="21">
        <v>3</v>
      </c>
      <c r="S1834" s="21">
        <v>0.19</v>
      </c>
      <c r="T1834" s="6">
        <v>2.2799999999999998</v>
      </c>
      <c r="U1834" s="6">
        <v>94.34</v>
      </c>
      <c r="V1834" s="12"/>
      <c r="W1834" s="6">
        <v>67.712529149883409</v>
      </c>
      <c r="X1834" s="6">
        <v>0.91159635361458546</v>
      </c>
      <c r="Y1834" s="6">
        <v>14.447742209031164</v>
      </c>
      <c r="Z1834" s="6">
        <v>6.1161755352978586</v>
      </c>
      <c r="AA1834" s="6">
        <v>0.10599957600169599</v>
      </c>
      <c r="AB1834" s="6">
        <v>2.9573881704473179</v>
      </c>
      <c r="AC1834" s="6">
        <v>1.7807928768284926</v>
      </c>
      <c r="AD1834" s="6">
        <v>2.7877888488446043</v>
      </c>
      <c r="AE1834" s="6">
        <v>3.1799872800508799</v>
      </c>
      <c r="AF1834" s="6">
        <v>100</v>
      </c>
      <c r="AG1834" s="6"/>
      <c r="AH1834" s="6">
        <v>72.612735656494976</v>
      </c>
      <c r="AI1834" s="6">
        <v>0.73519368403031815</v>
      </c>
      <c r="AJ1834" s="6">
        <v>9.1327447983004806</v>
      </c>
      <c r="AK1834" s="6">
        <v>0</v>
      </c>
      <c r="AL1834" s="6">
        <v>5.4852842289768651</v>
      </c>
      <c r="AM1834" s="6">
        <v>9.628506132601812E-2</v>
      </c>
      <c r="AN1834" s="6">
        <v>4.7264359322432918</v>
      </c>
      <c r="AO1834" s="6">
        <v>2.0462155101258519</v>
      </c>
      <c r="AP1834" s="6">
        <v>2.8983729781752365</v>
      </c>
      <c r="AQ1834" s="6">
        <v>2.1753064491935428</v>
      </c>
      <c r="AR1834" s="6">
        <v>99.999999999999986</v>
      </c>
      <c r="AS1834" s="6"/>
      <c r="AT1834" s="6">
        <v>0.46284424735729818</v>
      </c>
      <c r="AU1834" s="6" t="s">
        <v>2564</v>
      </c>
      <c r="AV1834" s="6" t="s">
        <v>2564</v>
      </c>
      <c r="AW1834" s="6"/>
      <c r="AX1834" s="6">
        <v>-0.27312506098639477</v>
      </c>
      <c r="AY1834" s="6">
        <v>0.49875193654762678</v>
      </c>
      <c r="AZ1834" s="6">
        <f>LOG(Tabella1[[#This Row],[SiO2]]/Tabella1[[#This Row],[Al2O3]])</f>
        <v>0.6708690516317718</v>
      </c>
      <c r="BA1834" s="6">
        <f>LOG((Tabella1[[#This Row],[FeO]]*0.8998+Tabella1[[#This Row],[Fe2O3]])/Tabella1[[#This Row],[K2O]])</f>
        <v>0.23820054726561704</v>
      </c>
      <c r="BB1834" s="6">
        <f>Tabella1[[#This Row],[Log SiO2/Al2O3]]/Tabella1[[#This Row],[Log (FeO3/K2O)]]</f>
        <v>2.8164043254010109</v>
      </c>
    </row>
    <row r="1835" spans="1:54">
      <c r="A1835" s="19" t="s">
        <v>3488</v>
      </c>
      <c r="B1835" s="19" t="s">
        <v>3653</v>
      </c>
      <c r="C1835" s="19" t="s">
        <v>3654</v>
      </c>
      <c r="D1835" s="19" t="s">
        <v>1976</v>
      </c>
      <c r="E1835" s="19"/>
      <c r="F1835" s="19" t="s">
        <v>2230</v>
      </c>
      <c r="G1835" s="12" t="s">
        <v>2212</v>
      </c>
      <c r="H1835" s="8"/>
      <c r="I1835" s="21">
        <v>73.209999999999994</v>
      </c>
      <c r="J1835" s="21">
        <v>0.5</v>
      </c>
      <c r="K1835" s="21">
        <v>13.75</v>
      </c>
      <c r="L1835" s="21"/>
      <c r="M1835" s="21">
        <v>2.96</v>
      </c>
      <c r="N1835" s="21">
        <v>0.1</v>
      </c>
      <c r="O1835" s="21">
        <v>0.93</v>
      </c>
      <c r="P1835" s="21">
        <v>0.53</v>
      </c>
      <c r="Q1835" s="21">
        <v>1.86</v>
      </c>
      <c r="R1835" s="21">
        <v>3.25</v>
      </c>
      <c r="S1835" s="21">
        <v>0.08</v>
      </c>
      <c r="T1835" s="6">
        <v>2.13</v>
      </c>
      <c r="U1835" s="6">
        <v>97.089999999999989</v>
      </c>
      <c r="V1835" s="12"/>
      <c r="W1835" s="6">
        <v>75.404264084869709</v>
      </c>
      <c r="X1835" s="6">
        <v>0.51498609537542495</v>
      </c>
      <c r="Y1835" s="6">
        <v>14.162117622824185</v>
      </c>
      <c r="Z1835" s="6">
        <v>3.0487176846225155</v>
      </c>
      <c r="AA1835" s="6">
        <v>0.10299721907508499</v>
      </c>
      <c r="AB1835" s="6">
        <v>0.95787413739829042</v>
      </c>
      <c r="AC1835" s="6">
        <v>0.54588526109795044</v>
      </c>
      <c r="AD1835" s="6">
        <v>1.9157482747965808</v>
      </c>
      <c r="AE1835" s="6">
        <v>3.3474096199402621</v>
      </c>
      <c r="AF1835" s="6">
        <v>100</v>
      </c>
      <c r="AG1835" s="6"/>
      <c r="AH1835" s="6">
        <v>81.240082209667733</v>
      </c>
      <c r="AI1835" s="6">
        <v>0.41727789261051579</v>
      </c>
      <c r="AJ1835" s="6">
        <v>8.9941519476010985</v>
      </c>
      <c r="AK1835" s="6">
        <v>0</v>
      </c>
      <c r="AL1835" s="6">
        <v>2.7470533253711187</v>
      </c>
      <c r="AM1835" s="6">
        <v>9.3996345135551787E-2</v>
      </c>
      <c r="AN1835" s="6">
        <v>1.5380291848318255</v>
      </c>
      <c r="AO1835" s="6">
        <v>0.63018783589078164</v>
      </c>
      <c r="AP1835" s="6">
        <v>2.0010757254733531</v>
      </c>
      <c r="AQ1835" s="6">
        <v>2.3005655363829236</v>
      </c>
      <c r="AR1835" s="6">
        <v>100</v>
      </c>
      <c r="AS1835" s="6"/>
      <c r="AT1835" s="6">
        <v>0.35892638733786802</v>
      </c>
      <c r="AU1835" s="6" t="s">
        <v>2564</v>
      </c>
      <c r="AV1835" s="6" t="s">
        <v>2564</v>
      </c>
      <c r="AW1835" s="6"/>
      <c r="AX1835" s="6">
        <v>-0.11971918755661293</v>
      </c>
      <c r="AY1835" s="6">
        <v>0.39764914128190743</v>
      </c>
      <c r="AZ1835" s="6">
        <f>LOG(Tabella1[[#This Row],[SiO2]]/Tabella1[[#This Row],[Al2O3]])</f>
        <v>0.72626770868714874</v>
      </c>
      <c r="BA1835" s="6">
        <f>LOG((Tabella1[[#This Row],[FeO]]*0.8998+Tabella1[[#This Row],[Fe2O3]])/Tabella1[[#This Row],[K2O]])</f>
        <v>-8.6445661090387732E-2</v>
      </c>
      <c r="BB1835" s="6">
        <f>Tabella1[[#This Row],[Log SiO2/Al2O3]]/Tabella1[[#This Row],[Log (FeO3/K2O)]]</f>
        <v>-8.40143622625272</v>
      </c>
    </row>
    <row r="1836" spans="1:54">
      <c r="A1836" s="19" t="s">
        <v>3488</v>
      </c>
      <c r="B1836" s="19" t="s">
        <v>3653</v>
      </c>
      <c r="C1836" s="19" t="s">
        <v>3654</v>
      </c>
      <c r="D1836" s="19" t="s">
        <v>1976</v>
      </c>
      <c r="E1836" s="19"/>
      <c r="F1836" s="19" t="s">
        <v>2230</v>
      </c>
      <c r="G1836" s="12" t="s">
        <v>2213</v>
      </c>
      <c r="H1836" s="8"/>
      <c r="I1836" s="21">
        <v>69.900000000000006</v>
      </c>
      <c r="J1836" s="21">
        <v>0.61</v>
      </c>
      <c r="K1836" s="21">
        <v>14.02</v>
      </c>
      <c r="L1836" s="21"/>
      <c r="M1836" s="21">
        <v>3.55</v>
      </c>
      <c r="N1836" s="21">
        <v>0.05</v>
      </c>
      <c r="O1836" s="21">
        <v>1.2</v>
      </c>
      <c r="P1836" s="21">
        <v>1.0900000000000001</v>
      </c>
      <c r="Q1836" s="21">
        <v>2.97</v>
      </c>
      <c r="R1836" s="21">
        <v>4.37</v>
      </c>
      <c r="S1836" s="21">
        <v>0.13</v>
      </c>
      <c r="T1836" s="6">
        <v>0.68</v>
      </c>
      <c r="U1836" s="6">
        <v>97.76</v>
      </c>
      <c r="V1836" s="12"/>
      <c r="W1836" s="6">
        <v>71.501636661211137</v>
      </c>
      <c r="X1836" s="6">
        <v>0.62397708674304408</v>
      </c>
      <c r="Y1836" s="6">
        <v>14.341243862520455</v>
      </c>
      <c r="Z1836" s="6">
        <v>3.6313420621931254</v>
      </c>
      <c r="AA1836" s="6">
        <v>5.1145662847790513E-2</v>
      </c>
      <c r="AB1836" s="6">
        <v>1.2274959083469721</v>
      </c>
      <c r="AC1836" s="6">
        <v>1.1149754500818332</v>
      </c>
      <c r="AD1836" s="6">
        <v>3.0380523731587559</v>
      </c>
      <c r="AE1836" s="6">
        <v>4.4701309328968906</v>
      </c>
      <c r="AF1836" s="6">
        <v>100</v>
      </c>
      <c r="AG1836" s="6"/>
      <c r="AH1836" s="6">
        <v>77.397690517804705</v>
      </c>
      <c r="AI1836" s="6">
        <v>0.50796768603119413</v>
      </c>
      <c r="AJ1836" s="6">
        <v>9.1507441850521456</v>
      </c>
      <c r="AK1836" s="6">
        <v>0</v>
      </c>
      <c r="AL1836" s="6">
        <v>3.2874155926923825</v>
      </c>
      <c r="AM1836" s="6">
        <v>4.6895573393692679E-2</v>
      </c>
      <c r="AN1836" s="6">
        <v>1.980221414612237</v>
      </c>
      <c r="AO1836" s="6">
        <v>1.2932173517966936</v>
      </c>
      <c r="AP1836" s="6">
        <v>3.1882906648432456</v>
      </c>
      <c r="AQ1836" s="6">
        <v>3.0866228317446285</v>
      </c>
      <c r="AR1836" s="6">
        <v>100.00000000000001</v>
      </c>
      <c r="AS1836" s="6"/>
      <c r="AT1836" s="6">
        <v>0.37592214722963424</v>
      </c>
      <c r="AU1836" s="6" t="s">
        <v>2564</v>
      </c>
      <c r="AV1836" s="6" t="s">
        <v>2564</v>
      </c>
      <c r="AW1836" s="6"/>
      <c r="AX1836" s="6" t="s">
        <v>2564</v>
      </c>
      <c r="AY1836" s="6" t="s">
        <v>2564</v>
      </c>
      <c r="AZ1836" s="6">
        <f>LOG(Tabella1[[#This Row],[SiO2]]/Tabella1[[#This Row],[Al2O3]])</f>
        <v>0.69772916211504166</v>
      </c>
      <c r="BA1836" s="6">
        <f>LOG((Tabella1[[#This Row],[FeO]]*0.8998+Tabella1[[#This Row],[Fe2O3]])/Tabella1[[#This Row],[K2O]])</f>
        <v>-0.13610709508577967</v>
      </c>
      <c r="BB1836" s="6">
        <f>Tabella1[[#This Row],[Log SiO2/Al2O3]]/Tabella1[[#This Row],[Log (FeO3/K2O)]]</f>
        <v>-5.1263246906805788</v>
      </c>
    </row>
    <row r="1837" spans="1:54">
      <c r="A1837" s="19" t="s">
        <v>3488</v>
      </c>
      <c r="B1837" s="19" t="s">
        <v>3653</v>
      </c>
      <c r="C1837" s="19" t="s">
        <v>3654</v>
      </c>
      <c r="D1837" s="19" t="s">
        <v>1976</v>
      </c>
      <c r="E1837" s="19"/>
      <c r="F1837" s="19" t="s">
        <v>2230</v>
      </c>
      <c r="G1837" s="12" t="s">
        <v>2214</v>
      </c>
      <c r="H1837" s="8"/>
      <c r="I1837" s="21">
        <v>66.8</v>
      </c>
      <c r="J1837" s="21">
        <v>0.67</v>
      </c>
      <c r="K1837" s="21">
        <v>15.96</v>
      </c>
      <c r="L1837" s="21"/>
      <c r="M1837" s="21">
        <v>4.6100000000000003</v>
      </c>
      <c r="N1837" s="21">
        <v>0.06</v>
      </c>
      <c r="O1837" s="21">
        <v>2.1</v>
      </c>
      <c r="P1837" s="21">
        <v>1.34</v>
      </c>
      <c r="Q1837" s="21">
        <v>2.99</v>
      </c>
      <c r="R1837" s="21">
        <v>3.68</v>
      </c>
      <c r="S1837" s="21">
        <v>0.14000000000000001</v>
      </c>
      <c r="T1837" s="6">
        <v>1.19</v>
      </c>
      <c r="U1837" s="6">
        <v>98.210000000000008</v>
      </c>
      <c r="V1837" s="12"/>
      <c r="W1837" s="6">
        <v>68.017513491497809</v>
      </c>
      <c r="X1837" s="6">
        <v>0.68221158741472354</v>
      </c>
      <c r="Y1837" s="6">
        <v>16.250890947968639</v>
      </c>
      <c r="Z1837" s="6">
        <v>4.6940230119132469</v>
      </c>
      <c r="AA1837" s="6">
        <v>6.1093574992363293E-2</v>
      </c>
      <c r="AB1837" s="6">
        <v>2.1382751247327154</v>
      </c>
      <c r="AC1837" s="6">
        <v>1.3644231748294471</v>
      </c>
      <c r="AD1837" s="6">
        <v>3.0444964871194378</v>
      </c>
      <c r="AE1837" s="6">
        <v>3.7470725995316161</v>
      </c>
      <c r="AF1837" s="6">
        <v>100</v>
      </c>
      <c r="AG1837" s="6"/>
      <c r="AH1837" s="6">
        <v>73.821064292341831</v>
      </c>
      <c r="AI1837" s="6">
        <v>0.55684467012076666</v>
      </c>
      <c r="AJ1837" s="6">
        <v>10.396671010993916</v>
      </c>
      <c r="AK1837" s="6">
        <v>0</v>
      </c>
      <c r="AL1837" s="6">
        <v>4.2606925486889793</v>
      </c>
      <c r="AM1837" s="6">
        <v>5.616504484678992E-2</v>
      </c>
      <c r="AN1837" s="6">
        <v>3.4586356609646507</v>
      </c>
      <c r="AO1837" s="6">
        <v>1.5867292846879193</v>
      </c>
      <c r="AP1837" s="6">
        <v>3.203506873582747</v>
      </c>
      <c r="AQ1837" s="6">
        <v>2.5941970409885173</v>
      </c>
      <c r="AR1837" s="6">
        <v>100.00000000000001</v>
      </c>
      <c r="AS1837" s="6"/>
      <c r="AT1837" s="6">
        <v>0.44804878961349948</v>
      </c>
      <c r="AU1837" s="6" t="s">
        <v>2564</v>
      </c>
      <c r="AV1837" s="6" t="s">
        <v>2564</v>
      </c>
      <c r="AW1837" s="6"/>
      <c r="AX1837" s="6">
        <v>-0.37617292837974092</v>
      </c>
      <c r="AY1837" s="6">
        <v>0.48288217932717542</v>
      </c>
      <c r="AZ1837" s="6">
        <f>LOG(Tabella1[[#This Row],[SiO2]]/Tabella1[[#This Row],[Al2O3]])</f>
        <v>0.62174357546083503</v>
      </c>
      <c r="BA1837" s="6">
        <f>LOG((Tabella1[[#This Row],[FeO]]*0.8998+Tabella1[[#This Row],[Fe2O3]])/Tabella1[[#This Row],[K2O]])</f>
        <v>5.1999095545678622E-2</v>
      </c>
      <c r="BB1837" s="6">
        <f>Tabella1[[#This Row],[Log SiO2/Al2O3]]/Tabella1[[#This Row],[Log (FeO3/K2O)]]</f>
        <v>11.956815189500059</v>
      </c>
    </row>
    <row r="1838" spans="1:54">
      <c r="A1838" s="19" t="s">
        <v>3488</v>
      </c>
      <c r="B1838" s="19" t="s">
        <v>3653</v>
      </c>
      <c r="C1838" s="19" t="s">
        <v>3654</v>
      </c>
      <c r="D1838" s="19" t="s">
        <v>1976</v>
      </c>
      <c r="E1838" s="19"/>
      <c r="F1838" s="19" t="s">
        <v>2230</v>
      </c>
      <c r="G1838" s="12" t="s">
        <v>2215</v>
      </c>
      <c r="H1838" s="8"/>
      <c r="I1838" s="21">
        <v>68.430000000000007</v>
      </c>
      <c r="J1838" s="21">
        <v>0.64</v>
      </c>
      <c r="K1838" s="21">
        <v>15.18</v>
      </c>
      <c r="L1838" s="21"/>
      <c r="M1838" s="21">
        <v>3.7</v>
      </c>
      <c r="N1838" s="21">
        <v>0.05</v>
      </c>
      <c r="O1838" s="21">
        <v>1.7</v>
      </c>
      <c r="P1838" s="21">
        <v>1.35</v>
      </c>
      <c r="Q1838" s="21">
        <v>3.25</v>
      </c>
      <c r="R1838" s="21">
        <v>3.81</v>
      </c>
      <c r="S1838" s="21">
        <v>0.13</v>
      </c>
      <c r="T1838" s="6">
        <v>0.97</v>
      </c>
      <c r="U1838" s="6">
        <v>98.11</v>
      </c>
      <c r="V1838" s="12"/>
      <c r="W1838" s="6">
        <v>69.748241769442458</v>
      </c>
      <c r="X1838" s="6">
        <v>0.65232901844868008</v>
      </c>
      <c r="Y1838" s="6">
        <v>15.472428906329631</v>
      </c>
      <c r="Z1838" s="6">
        <v>3.771277137906432</v>
      </c>
      <c r="AA1838" s="6">
        <v>5.0963204566303127E-2</v>
      </c>
      <c r="AB1838" s="6">
        <v>1.7327489552543065</v>
      </c>
      <c r="AC1838" s="6">
        <v>1.3760065232901846</v>
      </c>
      <c r="AD1838" s="6">
        <v>3.3126082968097035</v>
      </c>
      <c r="AE1838" s="6">
        <v>3.8833961879522985</v>
      </c>
      <c r="AF1838" s="6">
        <v>100</v>
      </c>
      <c r="AG1838" s="6"/>
      <c r="AH1838" s="6">
        <v>75.519335632842981</v>
      </c>
      <c r="AI1838" s="6">
        <v>0.53118648823114634</v>
      </c>
      <c r="AJ1838" s="6">
        <v>9.8750878307516867</v>
      </c>
      <c r="AK1838" s="6">
        <v>0</v>
      </c>
      <c r="AL1838" s="6">
        <v>3.4149848102769185</v>
      </c>
      <c r="AM1838" s="6">
        <v>4.6740423696156747E-2</v>
      </c>
      <c r="AN1838" s="6">
        <v>2.796032548069995</v>
      </c>
      <c r="AO1838" s="6">
        <v>1.5963921672458043</v>
      </c>
      <c r="AP1838" s="6">
        <v>3.4773276493279823</v>
      </c>
      <c r="AQ1838" s="6">
        <v>2.6821798626731246</v>
      </c>
      <c r="AR1838" s="6">
        <v>100</v>
      </c>
      <c r="AS1838" s="6"/>
      <c r="AT1838" s="6">
        <v>0.45017303716152707</v>
      </c>
      <c r="AU1838" s="6" t="s">
        <v>2564</v>
      </c>
      <c r="AV1838" s="6" t="s">
        <v>2564</v>
      </c>
      <c r="AW1838" s="6"/>
      <c r="AX1838" s="6" t="s">
        <v>2564</v>
      </c>
      <c r="AY1838" s="6" t="s">
        <v>2564</v>
      </c>
      <c r="AZ1838" s="6">
        <f>LOG(Tabella1[[#This Row],[SiO2]]/Tabella1[[#This Row],[Al2O3]])</f>
        <v>0.65397476843684954</v>
      </c>
      <c r="BA1838" s="6">
        <f>LOG((Tabella1[[#This Row],[FeO]]*0.8998+Tabella1[[#This Row],[Fe2O3]])/Tabella1[[#This Row],[K2O]])</f>
        <v>-5.8577262779076246E-2</v>
      </c>
      <c r="BB1838" s="6">
        <f>Tabella1[[#This Row],[Log SiO2/Al2O3]]/Tabella1[[#This Row],[Log (FeO3/K2O)]]</f>
        <v>-11.164310816353966</v>
      </c>
    </row>
    <row r="1839" spans="1:54">
      <c r="A1839" s="19" t="s">
        <v>3488</v>
      </c>
      <c r="B1839" s="19" t="s">
        <v>3653</v>
      </c>
      <c r="C1839" s="19" t="s">
        <v>3654</v>
      </c>
      <c r="D1839" s="19" t="s">
        <v>1976</v>
      </c>
      <c r="E1839" s="19"/>
      <c r="F1839" s="19" t="s">
        <v>2230</v>
      </c>
      <c r="G1839" s="12" t="s">
        <v>2216</v>
      </c>
      <c r="H1839" s="8"/>
      <c r="I1839" s="21">
        <v>61.1</v>
      </c>
      <c r="J1839" s="21">
        <v>0.99</v>
      </c>
      <c r="K1839" s="21">
        <v>18.09</v>
      </c>
      <c r="L1839" s="21"/>
      <c r="M1839" s="21">
        <v>6.31</v>
      </c>
      <c r="N1839" s="21">
        <v>0.06</v>
      </c>
      <c r="O1839" s="21">
        <v>2.8</v>
      </c>
      <c r="P1839" s="21">
        <v>0.91</v>
      </c>
      <c r="Q1839" s="21">
        <v>2.77</v>
      </c>
      <c r="R1839" s="21">
        <v>3.31</v>
      </c>
      <c r="S1839" s="21">
        <v>0.1</v>
      </c>
      <c r="T1839" s="6">
        <v>2.77</v>
      </c>
      <c r="U1839" s="6">
        <v>96.34</v>
      </c>
      <c r="V1839" s="12"/>
      <c r="W1839" s="6">
        <v>63.421216524807967</v>
      </c>
      <c r="X1839" s="6">
        <v>1.027610545982977</v>
      </c>
      <c r="Y1839" s="6">
        <v>18.777247249325306</v>
      </c>
      <c r="Z1839" s="6">
        <v>6.5497197425783682</v>
      </c>
      <c r="AA1839" s="6">
        <v>6.2279427029271334E-2</v>
      </c>
      <c r="AB1839" s="6">
        <v>2.9063732613659949</v>
      </c>
      <c r="AC1839" s="6">
        <v>0.94457130994394856</v>
      </c>
      <c r="AD1839" s="6">
        <v>2.8752335478513595</v>
      </c>
      <c r="AE1839" s="6">
        <v>3.4357483911148021</v>
      </c>
      <c r="AF1839" s="6">
        <v>100</v>
      </c>
      <c r="AG1839" s="6"/>
      <c r="AH1839" s="6">
        <v>69.57152520052361</v>
      </c>
      <c r="AI1839" s="6">
        <v>0.84777564013250384</v>
      </c>
      <c r="AJ1839" s="6">
        <v>12.141894521700822</v>
      </c>
      <c r="AK1839" s="6">
        <v>0</v>
      </c>
      <c r="AL1839" s="6">
        <v>6.0089017764276633</v>
      </c>
      <c r="AM1839" s="6">
        <v>5.7869880348384084E-2</v>
      </c>
      <c r="AN1839" s="6">
        <v>4.7514922591601465</v>
      </c>
      <c r="AO1839" s="6">
        <v>1.1102630985027562</v>
      </c>
      <c r="AP1839" s="6">
        <v>3.0578819495543721</v>
      </c>
      <c r="AQ1839" s="6">
        <v>2.4041945545712236</v>
      </c>
      <c r="AR1839" s="6">
        <v>99.999999999999957</v>
      </c>
      <c r="AS1839" s="6"/>
      <c r="AT1839" s="6">
        <v>0.44157232936317709</v>
      </c>
      <c r="AU1839" s="6" t="s">
        <v>2564</v>
      </c>
      <c r="AV1839" s="6" t="s">
        <v>2564</v>
      </c>
      <c r="AW1839" s="6"/>
      <c r="AX1839" s="6">
        <v>8.5083766621851575E-2</v>
      </c>
      <c r="AY1839" s="6">
        <v>0.47933775614106056</v>
      </c>
      <c r="AZ1839" s="6">
        <f>LOG(Tabella1[[#This Row],[SiO2]]/Tabella1[[#This Row],[Al2O3]])</f>
        <v>0.52860264338274043</v>
      </c>
      <c r="BA1839" s="6">
        <f>LOG((Tabella1[[#This Row],[FeO]]*0.8998+Tabella1[[#This Row],[Fe2O3]])/Tabella1[[#This Row],[K2O]])</f>
        <v>0.23434735429796358</v>
      </c>
      <c r="BB1839" s="6">
        <f>Tabella1[[#This Row],[Log SiO2/Al2O3]]/Tabella1[[#This Row],[Log (FeO3/K2O)]]</f>
        <v>2.2556373421252398</v>
      </c>
    </row>
    <row r="1840" spans="1:54">
      <c r="A1840" s="19" t="s">
        <v>3488</v>
      </c>
      <c r="B1840" s="19" t="s">
        <v>3653</v>
      </c>
      <c r="C1840" s="19" t="s">
        <v>3654</v>
      </c>
      <c r="D1840" s="19" t="s">
        <v>1976</v>
      </c>
      <c r="E1840" s="19"/>
      <c r="F1840" s="19" t="s">
        <v>2230</v>
      </c>
      <c r="G1840" s="12" t="s">
        <v>2217</v>
      </c>
      <c r="H1840" s="8"/>
      <c r="I1840" s="21">
        <v>71.040000000000006</v>
      </c>
      <c r="J1840" s="21">
        <v>0.5</v>
      </c>
      <c r="K1840" s="21">
        <v>14.26</v>
      </c>
      <c r="L1840" s="21"/>
      <c r="M1840" s="21">
        <v>3</v>
      </c>
      <c r="N1840" s="21">
        <v>0.06</v>
      </c>
      <c r="O1840" s="21">
        <v>1.4</v>
      </c>
      <c r="P1840" s="21">
        <v>1.35</v>
      </c>
      <c r="Q1840" s="21">
        <v>2.97</v>
      </c>
      <c r="R1840" s="21">
        <v>3.46</v>
      </c>
      <c r="S1840" s="21">
        <v>0.12</v>
      </c>
      <c r="T1840" s="6">
        <v>1.06</v>
      </c>
      <c r="U1840" s="6">
        <v>98.04</v>
      </c>
      <c r="V1840" s="12"/>
      <c r="W1840" s="6">
        <v>72.460220318237461</v>
      </c>
      <c r="X1840" s="6">
        <v>0.50999592003263972</v>
      </c>
      <c r="Y1840" s="6">
        <v>14.545083639330883</v>
      </c>
      <c r="Z1840" s="6">
        <v>3.0599755201958385</v>
      </c>
      <c r="AA1840" s="6">
        <v>6.119951040391676E-2</v>
      </c>
      <c r="AB1840" s="6">
        <v>1.4279885760913911</v>
      </c>
      <c r="AC1840" s="6">
        <v>1.3769889840881273</v>
      </c>
      <c r="AD1840" s="6">
        <v>3.0293757649938802</v>
      </c>
      <c r="AE1840" s="6">
        <v>3.5291717666258666</v>
      </c>
      <c r="AF1840" s="6">
        <v>100.00000000000001</v>
      </c>
      <c r="AG1840" s="6"/>
      <c r="AH1840" s="6">
        <v>78.021398132351976</v>
      </c>
      <c r="AI1840" s="6">
        <v>0.41298683230278604</v>
      </c>
      <c r="AJ1840" s="6">
        <v>9.2318316474034638</v>
      </c>
      <c r="AK1840" s="6">
        <v>0</v>
      </c>
      <c r="AL1840" s="6">
        <v>2.7555447098949988</v>
      </c>
      <c r="AM1840" s="6">
        <v>5.5817842516480295E-2</v>
      </c>
      <c r="AN1840" s="6">
        <v>2.2915033264578195</v>
      </c>
      <c r="AO1840" s="6">
        <v>1.5886884688423686</v>
      </c>
      <c r="AP1840" s="6">
        <v>3.1624076884784782</v>
      </c>
      <c r="AQ1840" s="6">
        <v>2.4240310347650618</v>
      </c>
      <c r="AR1840" s="6">
        <v>99.999999999999972</v>
      </c>
      <c r="AS1840" s="6"/>
      <c r="AT1840" s="6">
        <v>0.45402843601895732</v>
      </c>
      <c r="AU1840" s="6" t="s">
        <v>2564</v>
      </c>
      <c r="AV1840" s="6" t="s">
        <v>2564</v>
      </c>
      <c r="AW1840" s="6"/>
      <c r="AX1840" s="6" t="s">
        <v>2564</v>
      </c>
      <c r="AY1840" s="6" t="s">
        <v>2564</v>
      </c>
      <c r="AZ1840" s="6">
        <f>LOG(Tabella1[[#This Row],[SiO2]]/Tabella1[[#This Row],[Al2O3]])</f>
        <v>0.69738342725469793</v>
      </c>
      <c r="BA1840" s="6">
        <f>LOG((Tabella1[[#This Row],[FeO]]*0.8998+Tabella1[[#This Row],[Fe2O3]])/Tabella1[[#This Row],[K2O]])</f>
        <v>-0.10780885524356607</v>
      </c>
      <c r="BB1840" s="6">
        <f>Tabella1[[#This Row],[Log SiO2/Al2O3]]/Tabella1[[#This Row],[Log (FeO3/K2O)]]</f>
        <v>-6.4687026467273165</v>
      </c>
    </row>
    <row r="1841" spans="1:54">
      <c r="A1841" s="19" t="s">
        <v>3488</v>
      </c>
      <c r="B1841" s="19" t="s">
        <v>3653</v>
      </c>
      <c r="C1841" s="19" t="s">
        <v>3654</v>
      </c>
      <c r="D1841" s="19" t="s">
        <v>1976</v>
      </c>
      <c r="E1841" s="19"/>
      <c r="F1841" s="19" t="s">
        <v>2230</v>
      </c>
      <c r="G1841" s="12" t="s">
        <v>2218</v>
      </c>
      <c r="H1841" s="12"/>
      <c r="I1841" s="6">
        <v>63.37</v>
      </c>
      <c r="J1841" s="6">
        <v>0.8</v>
      </c>
      <c r="K1841" s="6">
        <v>17.18</v>
      </c>
      <c r="L1841" s="6"/>
      <c r="M1841" s="21">
        <v>5.7</v>
      </c>
      <c r="N1841" s="6">
        <v>0.1</v>
      </c>
      <c r="O1841" s="6">
        <v>2.2599999999999998</v>
      </c>
      <c r="P1841" s="6">
        <v>1.31</v>
      </c>
      <c r="Q1841" s="6">
        <v>2.85</v>
      </c>
      <c r="R1841" s="6">
        <v>3.58</v>
      </c>
      <c r="S1841" s="6">
        <v>0.19</v>
      </c>
      <c r="T1841" s="6">
        <v>2.16</v>
      </c>
      <c r="U1841" s="6">
        <v>97.149999999999991</v>
      </c>
      <c r="V1841" s="12"/>
      <c r="W1841" s="6">
        <v>65.229027277406075</v>
      </c>
      <c r="X1841" s="6">
        <v>0.82346886258363361</v>
      </c>
      <c r="Y1841" s="6">
        <v>17.683993823983531</v>
      </c>
      <c r="Z1841" s="6">
        <v>5.8672156459083897</v>
      </c>
      <c r="AA1841" s="6">
        <v>0.1029336078229542</v>
      </c>
      <c r="AB1841" s="6">
        <v>2.3262995367987651</v>
      </c>
      <c r="AC1841" s="6">
        <v>1.3484302624807001</v>
      </c>
      <c r="AD1841" s="6">
        <v>2.9336078229541949</v>
      </c>
      <c r="AE1841" s="6">
        <v>3.6850231600617609</v>
      </c>
      <c r="AF1841" s="6">
        <v>100.00000000000001</v>
      </c>
      <c r="AG1841" s="6"/>
      <c r="AH1841" s="6">
        <v>71.322917554583469</v>
      </c>
      <c r="AI1841" s="6">
        <v>0.67715923361751829</v>
      </c>
      <c r="AJ1841" s="6">
        <v>11.397933724746936</v>
      </c>
      <c r="AK1841" s="6">
        <v>0</v>
      </c>
      <c r="AL1841" s="6">
        <v>5.3653206292001796</v>
      </c>
      <c r="AM1841" s="6">
        <v>9.5335887309768302E-2</v>
      </c>
      <c r="AN1841" s="6">
        <v>3.7908405087813035</v>
      </c>
      <c r="AO1841" s="6">
        <v>1.579831932585414</v>
      </c>
      <c r="AP1841" s="6">
        <v>3.1098603356569292</v>
      </c>
      <c r="AQ1841" s="6">
        <v>2.5702757630363871</v>
      </c>
      <c r="AR1841" s="6">
        <v>100.00000000000003</v>
      </c>
      <c r="AS1841" s="6"/>
      <c r="AT1841" s="6">
        <v>0.41402072895552067</v>
      </c>
      <c r="AU1841" s="6" t="s">
        <v>2564</v>
      </c>
      <c r="AV1841" s="6" t="s">
        <v>2564</v>
      </c>
      <c r="AW1841" s="6"/>
      <c r="AX1841" s="6">
        <v>-9.0103231993653971E-2</v>
      </c>
      <c r="AY1841" s="6">
        <v>0.44708570083351878</v>
      </c>
      <c r="AZ1841" s="6">
        <f>LOG(Tabella1[[#This Row],[SiO2]]/Tabella1[[#This Row],[Al2O3]])</f>
        <v>0.56686054763001603</v>
      </c>
      <c r="BA1841" s="6">
        <f>LOG((Tabella1[[#This Row],[FeO]]*0.8998+Tabella1[[#This Row],[Fe2O3]])/Tabella1[[#This Row],[K2O]])</f>
        <v>0.15613781785816511</v>
      </c>
      <c r="BB1841" s="6">
        <f>Tabella1[[#This Row],[Log SiO2/Al2O3]]/Tabella1[[#This Row],[Log (FeO3/K2O)]]</f>
        <v>3.6305140894498065</v>
      </c>
    </row>
    <row r="1842" spans="1:54">
      <c r="A1842" s="19" t="s">
        <v>3488</v>
      </c>
      <c r="B1842" s="19" t="s">
        <v>3653</v>
      </c>
      <c r="C1842" s="19" t="s">
        <v>3654</v>
      </c>
      <c r="D1842" s="19" t="s">
        <v>1976</v>
      </c>
      <c r="E1842" s="19"/>
      <c r="F1842" s="19" t="s">
        <v>2230</v>
      </c>
      <c r="G1842" s="12" t="s">
        <v>2219</v>
      </c>
      <c r="H1842" s="12"/>
      <c r="I1842" s="6">
        <v>71</v>
      </c>
      <c r="J1842" s="6">
        <v>0.62</v>
      </c>
      <c r="K1842" s="6">
        <v>14.71</v>
      </c>
      <c r="L1842" s="6"/>
      <c r="M1842" s="21">
        <v>3.89</v>
      </c>
      <c r="N1842" s="6">
        <v>0.06</v>
      </c>
      <c r="O1842" s="6">
        <v>1.7</v>
      </c>
      <c r="P1842" s="6">
        <v>0.96</v>
      </c>
      <c r="Q1842" s="6">
        <v>2.81</v>
      </c>
      <c r="R1842" s="6">
        <v>3.22</v>
      </c>
      <c r="S1842" s="6">
        <v>0.12</v>
      </c>
      <c r="T1842" s="6">
        <v>1.25</v>
      </c>
      <c r="U1842" s="6">
        <v>98.970000000000013</v>
      </c>
      <c r="V1842" s="12"/>
      <c r="W1842" s="6">
        <v>71.738910781044751</v>
      </c>
      <c r="X1842" s="6">
        <v>0.62645246034151747</v>
      </c>
      <c r="Y1842" s="6">
        <v>14.863089825199555</v>
      </c>
      <c r="Z1842" s="6">
        <v>3.930483985045973</v>
      </c>
      <c r="AA1842" s="6">
        <v>6.0624431645953311E-2</v>
      </c>
      <c r="AB1842" s="6">
        <v>1.7176922299686772</v>
      </c>
      <c r="AC1842" s="6">
        <v>0.96999090633525298</v>
      </c>
      <c r="AD1842" s="6">
        <v>2.8392442154188133</v>
      </c>
      <c r="AE1842" s="6">
        <v>3.2535111649994946</v>
      </c>
      <c r="AF1842" s="6">
        <v>99.999999999999972</v>
      </c>
      <c r="AG1842" s="6"/>
      <c r="AH1842" s="6">
        <v>77.314444065097248</v>
      </c>
      <c r="AI1842" s="6">
        <v>0.50774938130417413</v>
      </c>
      <c r="AJ1842" s="6">
        <v>9.442185671819189</v>
      </c>
      <c r="AK1842" s="6">
        <v>0</v>
      </c>
      <c r="AL1842" s="6">
        <v>3.5426424439924511</v>
      </c>
      <c r="AM1842" s="6">
        <v>5.5343237219372371E-2</v>
      </c>
      <c r="AN1842" s="6">
        <v>2.7588805068542777</v>
      </c>
      <c r="AO1842" s="6">
        <v>1.1201281735641302</v>
      </c>
      <c r="AP1842" s="6">
        <v>2.9666016962035595</v>
      </c>
      <c r="AQ1842" s="6">
        <v>2.2367088782133986</v>
      </c>
      <c r="AR1842" s="6">
        <v>99.999999999999986</v>
      </c>
      <c r="AS1842" s="6"/>
      <c r="AT1842" s="6">
        <v>0.43781170494405164</v>
      </c>
      <c r="AU1842" s="6" t="s">
        <v>2564</v>
      </c>
      <c r="AV1842" s="6" t="s">
        <v>2564</v>
      </c>
      <c r="AW1842" s="6"/>
      <c r="AX1842" s="6">
        <v>-0.25311713522807039</v>
      </c>
      <c r="AY1842" s="6">
        <v>0.47618024310744761</v>
      </c>
      <c r="AZ1842" s="6">
        <f>LOG(Tabella1[[#This Row],[SiO2]]/Tabella1[[#This Row],[Al2O3]])</f>
        <v>0.68364567599154513</v>
      </c>
      <c r="BA1842" s="6">
        <f>LOG((Tabella1[[#This Row],[FeO]]*0.8998+Tabella1[[#This Row],[Fe2O3]])/Tabella1[[#This Row],[K2O]])</f>
        <v>3.6239718459424926E-2</v>
      </c>
      <c r="BB1842" s="6">
        <f>Tabella1[[#This Row],[Log SiO2/Al2O3]]/Tabella1[[#This Row],[Log (FeO3/K2O)]]</f>
        <v>18.864541587346363</v>
      </c>
    </row>
    <row r="1843" spans="1:54">
      <c r="A1843" s="19" t="s">
        <v>3488</v>
      </c>
      <c r="B1843" s="19" t="s">
        <v>3653</v>
      </c>
      <c r="C1843" s="19" t="s">
        <v>3654</v>
      </c>
      <c r="D1843" s="19" t="s">
        <v>1976</v>
      </c>
      <c r="E1843" s="19"/>
      <c r="F1843" s="19" t="s">
        <v>2230</v>
      </c>
      <c r="G1843" s="12" t="s">
        <v>2220</v>
      </c>
      <c r="H1843" s="12"/>
      <c r="I1843" s="6">
        <v>69.03</v>
      </c>
      <c r="J1843" s="6">
        <v>0.67</v>
      </c>
      <c r="K1843" s="6">
        <v>15.16</v>
      </c>
      <c r="L1843" s="6"/>
      <c r="M1843" s="21">
        <v>4.49</v>
      </c>
      <c r="N1843" s="6">
        <v>0.08</v>
      </c>
      <c r="O1843" s="6">
        <v>1.9</v>
      </c>
      <c r="P1843" s="6">
        <v>0.92</v>
      </c>
      <c r="Q1843" s="6">
        <v>3.63</v>
      </c>
      <c r="R1843" s="6">
        <v>3.83</v>
      </c>
      <c r="S1843" s="6">
        <v>0.13</v>
      </c>
      <c r="T1843" s="6">
        <v>0.87</v>
      </c>
      <c r="U1843" s="6">
        <v>99.71</v>
      </c>
      <c r="V1843" s="12"/>
      <c r="W1843" s="6">
        <v>69.230769230769241</v>
      </c>
      <c r="X1843" s="6">
        <v>0.67194865108815582</v>
      </c>
      <c r="Y1843" s="6">
        <v>15.204091866412597</v>
      </c>
      <c r="Z1843" s="6">
        <v>4.5030588707251029</v>
      </c>
      <c r="AA1843" s="6">
        <v>8.0232674756794714E-2</v>
      </c>
      <c r="AB1843" s="6">
        <v>1.9055260254738742</v>
      </c>
      <c r="AC1843" s="6">
        <v>0.9226757597031392</v>
      </c>
      <c r="AD1843" s="6">
        <v>3.6405576170895597</v>
      </c>
      <c r="AE1843" s="6">
        <v>3.8411393039815467</v>
      </c>
      <c r="AF1843" s="6">
        <v>100.00000000000001</v>
      </c>
      <c r="AG1843" s="6"/>
      <c r="AH1843" s="6">
        <v>74.928420838293334</v>
      </c>
      <c r="AI1843" s="6">
        <v>0.54693905217896799</v>
      </c>
      <c r="AJ1843" s="6">
        <v>9.6998603638597629</v>
      </c>
      <c r="AK1843" s="6">
        <v>0</v>
      </c>
      <c r="AL1843" s="6">
        <v>4.0759653072478308</v>
      </c>
      <c r="AM1843" s="6">
        <v>7.3554578843756199E-2</v>
      </c>
      <c r="AN1843" s="6">
        <v>3.0735762227289567</v>
      </c>
      <c r="AO1843" s="6">
        <v>1.0700171356370318</v>
      </c>
      <c r="AP1843" s="6">
        <v>3.820022873936979</v>
      </c>
      <c r="AQ1843" s="6">
        <v>2.6519100030207436</v>
      </c>
      <c r="AR1843" s="6">
        <v>99.999999999999986</v>
      </c>
      <c r="AS1843" s="6"/>
      <c r="AT1843" s="6">
        <v>0.42989836618781568</v>
      </c>
      <c r="AU1843" s="6" t="s">
        <v>2564</v>
      </c>
      <c r="AV1843" s="6" t="s">
        <v>2564</v>
      </c>
      <c r="AW1843" s="6"/>
      <c r="AX1843" s="6" t="s">
        <v>2564</v>
      </c>
      <c r="AY1843" s="6" t="s">
        <v>2564</v>
      </c>
      <c r="AZ1843" s="6">
        <f>LOG(Tabella1[[#This Row],[SiO2]]/Tabella1[[#This Row],[Al2O3]])</f>
        <v>0.65833867209227115</v>
      </c>
      <c r="BA1843" s="6">
        <f>LOG((Tabella1[[#This Row],[FeO]]*0.8998+Tabella1[[#This Row],[Fe2O3]])/Tabella1[[#This Row],[K2O]])</f>
        <v>2.3193555864248507E-2</v>
      </c>
      <c r="BB1843" s="6">
        <f>Tabella1[[#This Row],[Log SiO2/Al2O3]]/Tabella1[[#This Row],[Log (FeO3/K2O)]]</f>
        <v>28.384551120385176</v>
      </c>
    </row>
    <row r="1844" spans="1:54">
      <c r="A1844" s="19" t="s">
        <v>3488</v>
      </c>
      <c r="B1844" s="19" t="s">
        <v>3653</v>
      </c>
      <c r="C1844" s="19" t="s">
        <v>3654</v>
      </c>
      <c r="D1844" s="19" t="s">
        <v>1976</v>
      </c>
      <c r="E1844" s="19"/>
      <c r="F1844" s="19" t="s">
        <v>2230</v>
      </c>
      <c r="G1844" s="12" t="s">
        <v>2221</v>
      </c>
      <c r="H1844" s="12"/>
      <c r="I1844" s="6">
        <v>67.290000000000006</v>
      </c>
      <c r="J1844" s="6">
        <v>0.68</v>
      </c>
      <c r="K1844" s="6">
        <v>14.3</v>
      </c>
      <c r="L1844" s="6"/>
      <c r="M1844" s="21">
        <v>4.53</v>
      </c>
      <c r="N1844" s="6">
        <v>7.0000000000000007E-2</v>
      </c>
      <c r="O1844" s="6">
        <v>1.9</v>
      </c>
      <c r="P1844" s="6">
        <v>1.04</v>
      </c>
      <c r="Q1844" s="6">
        <v>2.91</v>
      </c>
      <c r="R1844" s="6">
        <v>3.74</v>
      </c>
      <c r="S1844" s="6">
        <v>0.1</v>
      </c>
      <c r="T1844" s="6">
        <v>0.8</v>
      </c>
      <c r="U1844" s="6">
        <v>96.460000000000008</v>
      </c>
      <c r="V1844" s="12"/>
      <c r="W1844" s="6">
        <v>69.759485797221643</v>
      </c>
      <c r="X1844" s="6">
        <v>0.70495542193655403</v>
      </c>
      <c r="Y1844" s="6">
        <v>14.824797843665769</v>
      </c>
      <c r="Z1844" s="6">
        <v>4.6962471490773376</v>
      </c>
      <c r="AA1844" s="6">
        <v>7.2568940493468792E-2</v>
      </c>
      <c r="AB1844" s="6">
        <v>1.9697283848227241</v>
      </c>
      <c r="AC1844" s="6">
        <v>1.0781671159029649</v>
      </c>
      <c r="AD1844" s="6">
        <v>3.0167945262284883</v>
      </c>
      <c r="AE1844" s="6">
        <v>3.8772548206510473</v>
      </c>
      <c r="AF1844" s="6">
        <v>100.00000000000001</v>
      </c>
      <c r="AG1844" s="6"/>
      <c r="AH1844" s="6">
        <v>75.374760651337908</v>
      </c>
      <c r="AI1844" s="6">
        <v>0.5728484669454087</v>
      </c>
      <c r="AJ1844" s="6">
        <v>9.4421094426625753</v>
      </c>
      <c r="AK1844" s="6">
        <v>0</v>
      </c>
      <c r="AL1844" s="6">
        <v>4.2437427660872302</v>
      </c>
      <c r="AM1844" s="6">
        <v>6.641779871195358E-2</v>
      </c>
      <c r="AN1844" s="6">
        <v>3.1718358195824035</v>
      </c>
      <c r="AO1844" s="6">
        <v>1.2482539704124278</v>
      </c>
      <c r="AP1844" s="6">
        <v>3.1602325275945287</v>
      </c>
      <c r="AQ1844" s="6">
        <v>2.6723806666577481</v>
      </c>
      <c r="AR1844" s="6">
        <v>99.999999999999972</v>
      </c>
      <c r="AS1844" s="6"/>
      <c r="AT1844" s="6">
        <v>0.42772600720756621</v>
      </c>
      <c r="AU1844" s="6" t="s">
        <v>2564</v>
      </c>
      <c r="AV1844" s="6" t="s">
        <v>2564</v>
      </c>
      <c r="AW1844" s="6"/>
      <c r="AX1844" s="6" t="s">
        <v>2564</v>
      </c>
      <c r="AY1844" s="6" t="s">
        <v>2564</v>
      </c>
      <c r="AZ1844" s="6">
        <f>LOG(Tabella1[[#This Row],[SiO2]]/Tabella1[[#This Row],[Al2O3]])</f>
        <v>0.67261449083756841</v>
      </c>
      <c r="BA1844" s="6">
        <f>LOG((Tabella1[[#This Row],[FeO]]*0.8998+Tabella1[[#This Row],[Fe2O3]])/Tabella1[[#This Row],[K2O]])</f>
        <v>3.7372588641899754E-2</v>
      </c>
      <c r="BB1844" s="6">
        <f>Tabella1[[#This Row],[Log SiO2/Al2O3]]/Tabella1[[#This Row],[Log (FeO3/K2O)]]</f>
        <v>17.997535500751376</v>
      </c>
    </row>
    <row r="1845" spans="1:54" hidden="1">
      <c r="A1845" s="19" t="s">
        <v>3488</v>
      </c>
      <c r="B1845" s="19" t="s">
        <v>3653</v>
      </c>
      <c r="C1845" s="19" t="s">
        <v>3654</v>
      </c>
      <c r="D1845" s="19" t="s">
        <v>1976</v>
      </c>
      <c r="E1845" s="19" t="s">
        <v>5137</v>
      </c>
      <c r="F1845" s="19" t="s">
        <v>2230</v>
      </c>
      <c r="G1845" s="12" t="s">
        <v>2222</v>
      </c>
      <c r="H1845" s="12"/>
      <c r="I1845" s="6">
        <v>69.87</v>
      </c>
      <c r="J1845" s="6">
        <v>0.54</v>
      </c>
      <c r="K1845" s="6">
        <v>15.36</v>
      </c>
      <c r="L1845" s="6"/>
      <c r="M1845" s="21">
        <v>3.62</v>
      </c>
      <c r="N1845" s="6">
        <v>0.05</v>
      </c>
      <c r="O1845" s="6">
        <v>1.7</v>
      </c>
      <c r="P1845" s="6">
        <v>0.83</v>
      </c>
      <c r="Q1845" s="6">
        <v>3.05</v>
      </c>
      <c r="R1845" s="6">
        <v>3.41</v>
      </c>
      <c r="S1845" s="6">
        <v>0.17</v>
      </c>
      <c r="T1845" s="6">
        <v>1.31</v>
      </c>
      <c r="U1845" s="6">
        <v>98.43</v>
      </c>
      <c r="V1845" s="12"/>
      <c r="W1845" s="6">
        <v>70.984455958549219</v>
      </c>
      <c r="X1845" s="6">
        <v>0.5486132276744895</v>
      </c>
      <c r="Y1845" s="6">
        <v>15.604998476074366</v>
      </c>
      <c r="Z1845" s="6">
        <v>3.6777405262623177</v>
      </c>
      <c r="AA1845" s="6">
        <v>5.0797521080971249E-2</v>
      </c>
      <c r="AB1845" s="6">
        <v>1.7271157167530224</v>
      </c>
      <c r="AC1845" s="6">
        <v>0.84323884994412268</v>
      </c>
      <c r="AD1845" s="6">
        <v>3.0986487859392455</v>
      </c>
      <c r="AE1845" s="6">
        <v>3.4643909377222393</v>
      </c>
      <c r="AF1845" s="6">
        <v>100</v>
      </c>
      <c r="AG1845" s="6"/>
      <c r="AH1845" s="6">
        <v>76.757246357659724</v>
      </c>
      <c r="AI1845" s="6">
        <v>0.44614684631751428</v>
      </c>
      <c r="AJ1845" s="6">
        <v>9.9466636728761628</v>
      </c>
      <c r="AK1845" s="6">
        <v>0</v>
      </c>
      <c r="AL1845" s="6">
        <v>3.3259264809707783</v>
      </c>
      <c r="AM1845" s="6">
        <v>4.6527494571272275E-2</v>
      </c>
      <c r="AN1845" s="6">
        <v>2.7832950348741536</v>
      </c>
      <c r="AO1845" s="6">
        <v>0.97701433161748419</v>
      </c>
      <c r="AP1845" s="6">
        <v>3.2484718999362587</v>
      </c>
      <c r="AQ1845" s="6">
        <v>2.3896501454907533</v>
      </c>
      <c r="AR1845" s="6">
        <v>100</v>
      </c>
      <c r="AS1845" s="6"/>
      <c r="AT1845" s="6">
        <v>0.45558914955946095</v>
      </c>
      <c r="AU1845" s="6" t="s">
        <v>2564</v>
      </c>
      <c r="AV1845" s="6" t="s">
        <v>2564</v>
      </c>
      <c r="AW1845" s="6"/>
      <c r="AX1845" s="6">
        <v>-0.26441009842583507</v>
      </c>
      <c r="AY1845" s="6">
        <v>0.4914812530816266</v>
      </c>
      <c r="AZ1845" s="6">
        <f>LOG(Tabella1[[#This Row],[SiO2]]/Tabella1[[#This Row],[Al2O3]])</f>
        <v>0.65789952755885006</v>
      </c>
      <c r="BA1845" s="6">
        <f>LOG((Tabella1[[#This Row],[FeO]]*0.8998+Tabella1[[#This Row],[Fe2O3]])/Tabella1[[#This Row],[K2O]])</f>
        <v>-1.9899819629783985E-2</v>
      </c>
      <c r="BB1845" s="6">
        <f>Tabella1[[#This Row],[Log SiO2/Al2O3]]/Tabella1[[#This Row],[Log (FeO3/K2O)]]</f>
        <v>-33.060577422228207</v>
      </c>
    </row>
    <row r="1846" spans="1:54" hidden="1">
      <c r="A1846" s="19" t="s">
        <v>3488</v>
      </c>
      <c r="B1846" s="19" t="s">
        <v>3653</v>
      </c>
      <c r="C1846" s="19" t="s">
        <v>3654</v>
      </c>
      <c r="D1846" s="19" t="s">
        <v>1976</v>
      </c>
      <c r="E1846" s="19" t="s">
        <v>5137</v>
      </c>
      <c r="F1846" s="19" t="s">
        <v>2230</v>
      </c>
      <c r="G1846" s="12" t="s">
        <v>2223</v>
      </c>
      <c r="H1846" s="12"/>
      <c r="I1846" s="6">
        <v>70.64</v>
      </c>
      <c r="J1846" s="6">
        <v>0.65</v>
      </c>
      <c r="K1846" s="6">
        <v>14.27</v>
      </c>
      <c r="L1846" s="6"/>
      <c r="M1846" s="21">
        <v>4.16</v>
      </c>
      <c r="N1846" s="6">
        <v>0.05</v>
      </c>
      <c r="O1846" s="6">
        <v>1.6</v>
      </c>
      <c r="P1846" s="6">
        <v>0.89</v>
      </c>
      <c r="Q1846" s="6">
        <v>2.74</v>
      </c>
      <c r="R1846" s="6">
        <v>3.78</v>
      </c>
      <c r="S1846" s="6">
        <v>0.1</v>
      </c>
      <c r="T1846" s="6">
        <v>1.03</v>
      </c>
      <c r="U1846" s="6">
        <v>98.779999999999987</v>
      </c>
      <c r="V1846" s="12"/>
      <c r="W1846" s="6">
        <v>71.512451913342787</v>
      </c>
      <c r="X1846" s="6">
        <v>0.65802794087872052</v>
      </c>
      <c r="Y1846" s="6">
        <v>14.446244178983603</v>
      </c>
      <c r="Z1846" s="6">
        <v>4.2113788216238106</v>
      </c>
      <c r="AA1846" s="6">
        <v>5.061753391374773E-2</v>
      </c>
      <c r="AB1846" s="6">
        <v>1.6197610852399273</v>
      </c>
      <c r="AC1846" s="6">
        <v>0.90099210366470961</v>
      </c>
      <c r="AD1846" s="6">
        <v>2.7738408584733758</v>
      </c>
      <c r="AE1846" s="6">
        <v>3.8266855638793276</v>
      </c>
      <c r="AF1846" s="6">
        <v>100.00000000000001</v>
      </c>
      <c r="AG1846" s="6"/>
      <c r="AH1846" s="6">
        <v>77.193611182474683</v>
      </c>
      <c r="AI1846" s="6">
        <v>0.53419454498805263</v>
      </c>
      <c r="AJ1846" s="6">
        <v>9.1920465574419783</v>
      </c>
      <c r="AK1846" s="6">
        <v>0</v>
      </c>
      <c r="AL1846" s="6">
        <v>3.801888970425757</v>
      </c>
      <c r="AM1846" s="6">
        <v>4.6281954571084347E-2</v>
      </c>
      <c r="AN1846" s="6">
        <v>2.605747505772003</v>
      </c>
      <c r="AO1846" s="6">
        <v>1.0421131430002581</v>
      </c>
      <c r="AP1846" s="6">
        <v>2.9028985766141542</v>
      </c>
      <c r="AQ1846" s="6">
        <v>2.6349584332252429</v>
      </c>
      <c r="AR1846" s="6">
        <v>99.999999999999972</v>
      </c>
      <c r="AS1846" s="6"/>
      <c r="AT1846" s="6">
        <v>0.40666281794410297</v>
      </c>
      <c r="AU1846" s="6" t="s">
        <v>2564</v>
      </c>
      <c r="AV1846" s="6" t="s">
        <v>2564</v>
      </c>
      <c r="AW1846" s="6"/>
      <c r="AX1846" s="6" t="s">
        <v>2564</v>
      </c>
      <c r="AY1846" s="6" t="s">
        <v>2564</v>
      </c>
      <c r="AZ1846" s="6">
        <f>LOG(Tabella1[[#This Row],[SiO2]]/Tabella1[[#This Row],[Al2O3]])</f>
        <v>0.69462671745486526</v>
      </c>
      <c r="BA1846" s="6">
        <f>LOG((Tabella1[[#This Row],[FeO]]*0.8998+Tabella1[[#This Row],[Fe2O3]])/Tabella1[[#This Row],[K2O]])</f>
        <v>-4.2524803809344753E-3</v>
      </c>
      <c r="BB1846" s="6">
        <f>Tabella1[[#This Row],[Log SiO2/Al2O3]]/Tabella1[[#This Row],[Log (FeO3/K2O)]]</f>
        <v>-163.34624859626567</v>
      </c>
    </row>
    <row r="1847" spans="1:54" hidden="1">
      <c r="A1847" s="19" t="s">
        <v>3488</v>
      </c>
      <c r="B1847" s="19" t="s">
        <v>3653</v>
      </c>
      <c r="C1847" s="19" t="s">
        <v>3654</v>
      </c>
      <c r="D1847" s="19" t="s">
        <v>1976</v>
      </c>
      <c r="E1847" s="19" t="s">
        <v>5137</v>
      </c>
      <c r="F1847" s="19" t="s">
        <v>2230</v>
      </c>
      <c r="G1847" s="12" t="s">
        <v>2224</v>
      </c>
      <c r="H1847" s="12"/>
      <c r="I1847" s="6">
        <v>70.44</v>
      </c>
      <c r="J1847" s="6">
        <v>0.61</v>
      </c>
      <c r="K1847" s="6">
        <v>14.1</v>
      </c>
      <c r="L1847" s="6"/>
      <c r="M1847" s="21">
        <v>3.84</v>
      </c>
      <c r="N1847" s="6">
        <v>0.05</v>
      </c>
      <c r="O1847" s="6">
        <v>2.1</v>
      </c>
      <c r="P1847" s="6">
        <v>0.77</v>
      </c>
      <c r="Q1847" s="6">
        <v>2.62</v>
      </c>
      <c r="R1847" s="6">
        <v>3.45</v>
      </c>
      <c r="S1847" s="6">
        <v>0.1</v>
      </c>
      <c r="T1847" s="6">
        <v>1.41</v>
      </c>
      <c r="U1847" s="6">
        <v>97.97999999999999</v>
      </c>
      <c r="V1847" s="12"/>
      <c r="W1847" s="6">
        <v>71.892222902633193</v>
      </c>
      <c r="X1847" s="6">
        <v>0.62257603592569921</v>
      </c>
      <c r="Y1847" s="6">
        <v>14.390691977954686</v>
      </c>
      <c r="Z1847" s="6">
        <v>3.9191671769748928</v>
      </c>
      <c r="AA1847" s="6">
        <v>5.1030822616860587E-2</v>
      </c>
      <c r="AB1847" s="6">
        <v>2.1432945499081448</v>
      </c>
      <c r="AC1847" s="6">
        <v>0.78587466829965302</v>
      </c>
      <c r="AD1847" s="6">
        <v>2.6740151051234951</v>
      </c>
      <c r="AE1847" s="6">
        <v>3.5211267605633809</v>
      </c>
      <c r="AF1847" s="6">
        <v>100.00000000000003</v>
      </c>
      <c r="AG1847" s="6"/>
      <c r="AH1847" s="6">
        <v>77.235161941464753</v>
      </c>
      <c r="AI1847" s="6">
        <v>0.50301504390571206</v>
      </c>
      <c r="AJ1847" s="6">
        <v>9.1132314783967452</v>
      </c>
      <c r="AK1847" s="6">
        <v>0</v>
      </c>
      <c r="AL1847" s="6">
        <v>3.5212946760891874</v>
      </c>
      <c r="AM1847" s="6">
        <v>4.643834550562978E-2</v>
      </c>
      <c r="AN1847" s="6">
        <v>3.4316002397597676</v>
      </c>
      <c r="AO1847" s="6">
        <v>0.90465010600228946</v>
      </c>
      <c r="AP1847" s="6">
        <v>2.7851438925601055</v>
      </c>
      <c r="AQ1847" s="6">
        <v>2.4130488310157854</v>
      </c>
      <c r="AR1847" s="6">
        <v>100</v>
      </c>
      <c r="AS1847" s="6"/>
      <c r="AT1847" s="6">
        <v>0.49354984956518155</v>
      </c>
      <c r="AU1847" s="6" t="s">
        <v>2564</v>
      </c>
      <c r="AV1847" s="6" t="s">
        <v>2564</v>
      </c>
      <c r="AW1847" s="6"/>
      <c r="AX1847" s="6">
        <v>-0.34684263068908527</v>
      </c>
      <c r="AY1847" s="6">
        <v>0.5320409539233607</v>
      </c>
      <c r="AZ1847" s="6">
        <f>LOG(Tabella1[[#This Row],[SiO2]]/Tabella1[[#This Row],[Al2O3]])</f>
        <v>0.69860023463985943</v>
      </c>
      <c r="BA1847" s="6">
        <f>LOG((Tabella1[[#This Row],[FeO]]*0.8998+Tabella1[[#This Row],[Fe2O3]])/Tabella1[[#This Row],[K2O]])</f>
        <v>6.5811812380471449E-4</v>
      </c>
      <c r="BB1847" s="6">
        <f>Tabella1[[#This Row],[Log SiO2/Al2O3]]/Tabella1[[#This Row],[Log (FeO3/K2O)]]</f>
        <v>1061.5119222079916</v>
      </c>
    </row>
    <row r="1848" spans="1:54" hidden="1">
      <c r="A1848" s="19" t="s">
        <v>3488</v>
      </c>
      <c r="B1848" s="19" t="s">
        <v>3653</v>
      </c>
      <c r="C1848" s="19" t="s">
        <v>3654</v>
      </c>
      <c r="D1848" s="19" t="s">
        <v>1976</v>
      </c>
      <c r="E1848" s="19" t="s">
        <v>5137</v>
      </c>
      <c r="F1848" s="19" t="s">
        <v>2230</v>
      </c>
      <c r="G1848" s="12" t="s">
        <v>2225</v>
      </c>
      <c r="H1848" s="12"/>
      <c r="I1848" s="6">
        <v>70.64</v>
      </c>
      <c r="J1848" s="6">
        <v>0.65</v>
      </c>
      <c r="K1848" s="6">
        <v>14.27</v>
      </c>
      <c r="L1848" s="6"/>
      <c r="M1848" s="21">
        <v>4.16</v>
      </c>
      <c r="N1848" s="6">
        <v>0.05</v>
      </c>
      <c r="O1848" s="6">
        <v>1.6</v>
      </c>
      <c r="P1848" s="6">
        <v>0.89</v>
      </c>
      <c r="Q1848" s="6">
        <v>2.74</v>
      </c>
      <c r="R1848" s="6">
        <v>3.78</v>
      </c>
      <c r="S1848" s="6">
        <v>0.1</v>
      </c>
      <c r="T1848" s="6">
        <v>1.03</v>
      </c>
      <c r="U1848" s="6">
        <v>98.779999999999987</v>
      </c>
      <c r="V1848" s="12"/>
      <c r="W1848" s="6">
        <v>71.512451913342787</v>
      </c>
      <c r="X1848" s="6">
        <v>0.65802794087872052</v>
      </c>
      <c r="Y1848" s="6">
        <v>14.446244178983603</v>
      </c>
      <c r="Z1848" s="6">
        <v>4.2113788216238106</v>
      </c>
      <c r="AA1848" s="6">
        <v>5.061753391374773E-2</v>
      </c>
      <c r="AB1848" s="6">
        <v>1.6197610852399273</v>
      </c>
      <c r="AC1848" s="6">
        <v>0.90099210366470961</v>
      </c>
      <c r="AD1848" s="6">
        <v>2.7738408584733758</v>
      </c>
      <c r="AE1848" s="6">
        <v>3.8266855638793276</v>
      </c>
      <c r="AF1848" s="6">
        <v>100.00000000000001</v>
      </c>
      <c r="AG1848" s="6"/>
      <c r="AH1848" s="6">
        <v>77.193611182474683</v>
      </c>
      <c r="AI1848" s="6">
        <v>0.53419454498805263</v>
      </c>
      <c r="AJ1848" s="6">
        <v>9.1920465574419783</v>
      </c>
      <c r="AK1848" s="6">
        <v>0</v>
      </c>
      <c r="AL1848" s="6">
        <v>3.801888970425757</v>
      </c>
      <c r="AM1848" s="6">
        <v>4.6281954571084347E-2</v>
      </c>
      <c r="AN1848" s="6">
        <v>2.605747505772003</v>
      </c>
      <c r="AO1848" s="6">
        <v>1.0421131430002581</v>
      </c>
      <c r="AP1848" s="6">
        <v>2.9028985766141542</v>
      </c>
      <c r="AQ1848" s="6">
        <v>2.6349584332252429</v>
      </c>
      <c r="AR1848" s="6">
        <v>99.999999999999972</v>
      </c>
      <c r="AS1848" s="6"/>
      <c r="AT1848" s="6">
        <v>0.40666281794410297</v>
      </c>
      <c r="AU1848" s="6" t="s">
        <v>2564</v>
      </c>
      <c r="AV1848" s="6" t="s">
        <v>2564</v>
      </c>
      <c r="AW1848" s="6"/>
      <c r="AX1848" s="6" t="s">
        <v>2564</v>
      </c>
      <c r="AY1848" s="6" t="s">
        <v>2564</v>
      </c>
      <c r="AZ1848" s="6">
        <f>LOG(Tabella1[[#This Row],[SiO2]]/Tabella1[[#This Row],[Al2O3]])</f>
        <v>0.69462671745486526</v>
      </c>
      <c r="BA1848" s="6">
        <f>LOG((Tabella1[[#This Row],[FeO]]*0.8998+Tabella1[[#This Row],[Fe2O3]])/Tabella1[[#This Row],[K2O]])</f>
        <v>-4.2524803809344753E-3</v>
      </c>
      <c r="BB1848" s="6">
        <f>Tabella1[[#This Row],[Log SiO2/Al2O3]]/Tabella1[[#This Row],[Log (FeO3/K2O)]]</f>
        <v>-163.34624859626567</v>
      </c>
    </row>
    <row r="1849" spans="1:54" hidden="1">
      <c r="A1849" s="19" t="s">
        <v>3488</v>
      </c>
      <c r="B1849" s="19" t="s">
        <v>3653</v>
      </c>
      <c r="C1849" s="19" t="s">
        <v>3654</v>
      </c>
      <c r="D1849" s="19" t="s">
        <v>1976</v>
      </c>
      <c r="E1849" s="19" t="s">
        <v>5137</v>
      </c>
      <c r="F1849" s="19" t="s">
        <v>2230</v>
      </c>
      <c r="G1849" s="12" t="s">
        <v>2226</v>
      </c>
      <c r="H1849" s="12"/>
      <c r="I1849" s="6">
        <v>71.03</v>
      </c>
      <c r="J1849" s="6">
        <v>0.61</v>
      </c>
      <c r="K1849" s="6">
        <v>14.35</v>
      </c>
      <c r="L1849" s="6"/>
      <c r="M1849" s="21">
        <v>4.08</v>
      </c>
      <c r="N1849" s="6">
        <v>0.06</v>
      </c>
      <c r="O1849" s="6">
        <v>1.67</v>
      </c>
      <c r="P1849" s="6">
        <v>0.79</v>
      </c>
      <c r="Q1849" s="6">
        <v>2.56</v>
      </c>
      <c r="R1849" s="6">
        <v>2.86</v>
      </c>
      <c r="S1849" s="6">
        <v>0.13</v>
      </c>
      <c r="T1849" s="6">
        <v>1.54</v>
      </c>
      <c r="U1849" s="6">
        <v>98.01</v>
      </c>
      <c r="V1849" s="12"/>
      <c r="W1849" s="6">
        <v>72.472196714620949</v>
      </c>
      <c r="X1849" s="6">
        <v>0.62238547087031937</v>
      </c>
      <c r="Y1849" s="6">
        <v>14.64136312621161</v>
      </c>
      <c r="Z1849" s="6">
        <v>4.1628405264768897</v>
      </c>
      <c r="AA1849" s="6">
        <v>6.1218243036424855E-2</v>
      </c>
      <c r="AB1849" s="6">
        <v>1.7039077645138248</v>
      </c>
      <c r="AC1849" s="6">
        <v>0.80604019997959386</v>
      </c>
      <c r="AD1849" s="6">
        <v>2.611978369554127</v>
      </c>
      <c r="AE1849" s="6">
        <v>2.918069584736251</v>
      </c>
      <c r="AF1849" s="6">
        <v>99.999999999999972</v>
      </c>
      <c r="AG1849" s="6"/>
      <c r="AH1849" s="6">
        <v>77.963019483997073</v>
      </c>
      <c r="AI1849" s="6">
        <v>0.50353782064338914</v>
      </c>
      <c r="AJ1849" s="6">
        <v>9.2844527852447367</v>
      </c>
      <c r="AK1849" s="6">
        <v>0</v>
      </c>
      <c r="AL1849" s="6">
        <v>3.7452639544401407</v>
      </c>
      <c r="AM1849" s="6">
        <v>5.5783929900687437E-2</v>
      </c>
      <c r="AN1849" s="6">
        <v>2.731775387958193</v>
      </c>
      <c r="AO1849" s="6">
        <v>0.92911212251909936</v>
      </c>
      <c r="AP1849" s="6">
        <v>2.7241902460783596</v>
      </c>
      <c r="AQ1849" s="6">
        <v>2.0024614796996869</v>
      </c>
      <c r="AR1849" s="6">
        <v>99.999999999999986</v>
      </c>
      <c r="AS1849" s="6"/>
      <c r="AT1849" s="6">
        <v>0.42176297588253714</v>
      </c>
      <c r="AU1849" s="6" t="s">
        <v>2564</v>
      </c>
      <c r="AV1849" s="6" t="s">
        <v>2564</v>
      </c>
      <c r="AW1849" s="6"/>
      <c r="AX1849" s="6">
        <v>-3.0160915593736074E-2</v>
      </c>
      <c r="AY1849" s="6">
        <v>0.45731559253970516</v>
      </c>
      <c r="AZ1849" s="6">
        <f>LOG(Tabella1[[#This Row],[SiO2]]/Tabella1[[#This Row],[Al2O3]])</f>
        <v>0.69458991360204403</v>
      </c>
      <c r="BA1849" s="6">
        <f>LOG((Tabella1[[#This Row],[FeO]]*0.8998+Tabella1[[#This Row],[Fe2O3]])/Tabella1[[#This Row],[K2O]])</f>
        <v>0.10844011879038502</v>
      </c>
      <c r="BB1849" s="6">
        <f>Tabella1[[#This Row],[Log SiO2/Al2O3]]/Tabella1[[#This Row],[Log (FeO3/K2O)]]</f>
        <v>6.4052854363308818</v>
      </c>
    </row>
    <row r="1850" spans="1:54" hidden="1">
      <c r="A1850" s="19" t="s">
        <v>3488</v>
      </c>
      <c r="B1850" s="19" t="s">
        <v>3653</v>
      </c>
      <c r="C1850" s="19" t="s">
        <v>3654</v>
      </c>
      <c r="D1850" s="19" t="s">
        <v>1976</v>
      </c>
      <c r="E1850" s="19" t="s">
        <v>5137</v>
      </c>
      <c r="F1850" s="19" t="s">
        <v>2230</v>
      </c>
      <c r="G1850" s="12" t="s">
        <v>2227</v>
      </c>
      <c r="H1850" s="12"/>
      <c r="I1850" s="6">
        <v>71.239999999999995</v>
      </c>
      <c r="J1850" s="6">
        <v>0.61</v>
      </c>
      <c r="K1850" s="6">
        <v>14.41</v>
      </c>
      <c r="L1850" s="6"/>
      <c r="M1850" s="21">
        <v>3.82</v>
      </c>
      <c r="N1850" s="6">
        <v>0.05</v>
      </c>
      <c r="O1850" s="6">
        <v>1.5</v>
      </c>
      <c r="P1850" s="6">
        <v>0.84</v>
      </c>
      <c r="Q1850" s="6">
        <v>2.2799999999999998</v>
      </c>
      <c r="R1850" s="6">
        <v>3.2</v>
      </c>
      <c r="S1850" s="6">
        <v>0.12</v>
      </c>
      <c r="T1850" s="6">
        <v>1.52</v>
      </c>
      <c r="U1850" s="6">
        <v>97.949999999999989</v>
      </c>
      <c r="V1850" s="12"/>
      <c r="W1850" s="6">
        <v>72.730985196528835</v>
      </c>
      <c r="X1850" s="6">
        <v>0.62276671771311898</v>
      </c>
      <c r="Y1850" s="6">
        <v>14.711587544665647</v>
      </c>
      <c r="Z1850" s="6">
        <v>3.8999489535477285</v>
      </c>
      <c r="AA1850" s="6">
        <v>5.1046452271567136E-2</v>
      </c>
      <c r="AB1850" s="6">
        <v>1.5313935681470139</v>
      </c>
      <c r="AC1850" s="6">
        <v>0.85758039816232778</v>
      </c>
      <c r="AD1850" s="6">
        <v>2.327718223583461</v>
      </c>
      <c r="AE1850" s="6">
        <v>3.2669729453802967</v>
      </c>
      <c r="AF1850" s="6">
        <v>100</v>
      </c>
      <c r="AG1850" s="6"/>
      <c r="AH1850" s="6">
        <v>78.399298481772632</v>
      </c>
      <c r="AI1850" s="6">
        <v>0.50486297897630461</v>
      </c>
      <c r="AJ1850" s="6">
        <v>9.3478088141076103</v>
      </c>
      <c r="AK1850" s="6">
        <v>0</v>
      </c>
      <c r="AL1850" s="6">
        <v>3.515823464576469</v>
      </c>
      <c r="AM1850" s="6">
        <v>4.660894685904822E-2</v>
      </c>
      <c r="AN1850" s="6">
        <v>2.4601478349560124</v>
      </c>
      <c r="AO1850" s="6">
        <v>0.9905165833637446</v>
      </c>
      <c r="AP1850" s="6">
        <v>2.4326170421466302</v>
      </c>
      <c r="AQ1850" s="6">
        <v>2.2464126982120631</v>
      </c>
      <c r="AR1850" s="6">
        <v>100</v>
      </c>
      <c r="AS1850" s="6"/>
      <c r="AT1850" s="6">
        <v>0.41167330156831194</v>
      </c>
      <c r="AU1850" s="6" t="s">
        <v>2564</v>
      </c>
      <c r="AV1850" s="6" t="s">
        <v>2564</v>
      </c>
      <c r="AW1850" s="6"/>
      <c r="AX1850" s="6">
        <v>-0.12971988860674166</v>
      </c>
      <c r="AY1850" s="6">
        <v>0.44966169390444843</v>
      </c>
      <c r="AZ1850" s="6">
        <f>LOG(Tabella1[[#This Row],[SiO2]]/Tabella1[[#This Row],[Al2O3]])</f>
        <v>0.69405992997721655</v>
      </c>
      <c r="BA1850" s="6">
        <f>LOG((Tabella1[[#This Row],[FeO]]*0.8998+Tabella1[[#This Row],[Fe2O3]])/Tabella1[[#This Row],[K2O]])</f>
        <v>3.1059373421350803E-2</v>
      </c>
      <c r="BB1850" s="6">
        <f>Tabella1[[#This Row],[Log SiO2/Al2O3]]/Tabella1[[#This Row],[Log (FeO3/K2O)]]</f>
        <v>22.346230896599689</v>
      </c>
    </row>
    <row r="1851" spans="1:54" hidden="1">
      <c r="A1851" s="19" t="s">
        <v>3488</v>
      </c>
      <c r="B1851" s="19" t="s">
        <v>3653</v>
      </c>
      <c r="C1851" s="19" t="s">
        <v>3654</v>
      </c>
      <c r="D1851" s="19" t="s">
        <v>1976</v>
      </c>
      <c r="E1851" s="19" t="s">
        <v>5137</v>
      </c>
      <c r="F1851" s="19" t="s">
        <v>2230</v>
      </c>
      <c r="G1851" s="12" t="s">
        <v>2228</v>
      </c>
      <c r="H1851" s="12"/>
      <c r="I1851" s="6">
        <v>71.2</v>
      </c>
      <c r="J1851" s="6">
        <v>0.56999999999999995</v>
      </c>
      <c r="K1851" s="6">
        <v>14.46</v>
      </c>
      <c r="L1851" s="6"/>
      <c r="M1851" s="21">
        <v>3.34</v>
      </c>
      <c r="N1851" s="6">
        <v>7.0000000000000007E-2</v>
      </c>
      <c r="O1851" s="6">
        <v>1.35</v>
      </c>
      <c r="P1851" s="6">
        <v>2.0299999999999998</v>
      </c>
      <c r="Q1851" s="6">
        <v>2.41</v>
      </c>
      <c r="R1851" s="6">
        <v>2.73</v>
      </c>
      <c r="S1851" s="6">
        <v>0.26</v>
      </c>
      <c r="T1851" s="6">
        <v>1.4</v>
      </c>
      <c r="U1851" s="6">
        <v>98.159999999999982</v>
      </c>
      <c r="V1851" s="12"/>
      <c r="W1851" s="6">
        <v>72.534637326813382</v>
      </c>
      <c r="X1851" s="6">
        <v>0.58068459657701721</v>
      </c>
      <c r="Y1851" s="6">
        <v>14.731051344743278</v>
      </c>
      <c r="Z1851" s="6">
        <v>3.4026079869600654</v>
      </c>
      <c r="AA1851" s="6">
        <v>7.1312143439282827E-2</v>
      </c>
      <c r="AB1851" s="6">
        <v>1.375305623471883</v>
      </c>
      <c r="AC1851" s="6">
        <v>2.0680521597392016</v>
      </c>
      <c r="AD1851" s="6">
        <v>2.45517522412388</v>
      </c>
      <c r="AE1851" s="6">
        <v>2.7811735941320297</v>
      </c>
      <c r="AF1851" s="6">
        <v>100.00000000000001</v>
      </c>
      <c r="AG1851" s="6"/>
      <c r="AH1851" s="6">
        <v>77.916320207500348</v>
      </c>
      <c r="AI1851" s="6">
        <v>0.46911435261829332</v>
      </c>
      <c r="AJ1851" s="6">
        <v>9.3276943739687894</v>
      </c>
      <c r="AK1851" s="6">
        <v>0</v>
      </c>
      <c r="AL1851" s="6">
        <v>3.0568233240750948</v>
      </c>
      <c r="AM1851" s="6">
        <v>6.488697080790079E-2</v>
      </c>
      <c r="AN1851" s="6">
        <v>2.2017291338229343</v>
      </c>
      <c r="AO1851" s="6">
        <v>2.3803382589918329</v>
      </c>
      <c r="AP1851" s="6">
        <v>2.5569139627900901</v>
      </c>
      <c r="AQ1851" s="6">
        <v>1.905734465556123</v>
      </c>
      <c r="AR1851" s="6">
        <v>99.999999999999986</v>
      </c>
      <c r="AS1851" s="6"/>
      <c r="AT1851" s="6">
        <v>0.41869490728690362</v>
      </c>
      <c r="AU1851" s="6" t="s">
        <v>2564</v>
      </c>
      <c r="AV1851" s="6" t="s">
        <v>2564</v>
      </c>
      <c r="AW1851" s="6"/>
      <c r="AX1851" s="6">
        <v>-0.23945128353413223</v>
      </c>
      <c r="AY1851" s="6">
        <v>0.45970510223230843</v>
      </c>
      <c r="AZ1851" s="6">
        <f>LOG(Tabella1[[#This Row],[SiO2]]/Tabella1[[#This Row],[Al2O3]])</f>
        <v>0.69231170067834435</v>
      </c>
      <c r="BA1851" s="6">
        <f>LOG((Tabella1[[#This Row],[FeO]]*0.8998+Tabella1[[#This Row],[Fe2O3]])/Tabella1[[#This Row],[K2O]])</f>
        <v>4.1729808600356473E-2</v>
      </c>
      <c r="BB1851" s="6">
        <f>Tabella1[[#This Row],[Log SiO2/Al2O3]]/Tabella1[[#This Row],[Log (FeO3/K2O)]]</f>
        <v>16.590339709164887</v>
      </c>
    </row>
    <row r="1852" spans="1:54" hidden="1">
      <c r="A1852" s="19" t="s">
        <v>3488</v>
      </c>
      <c r="B1852" s="19" t="s">
        <v>3653</v>
      </c>
      <c r="C1852" s="19" t="s">
        <v>3654</v>
      </c>
      <c r="D1852" s="19" t="s">
        <v>1976</v>
      </c>
      <c r="E1852" s="19" t="s">
        <v>5137</v>
      </c>
      <c r="F1852" s="19" t="s">
        <v>2230</v>
      </c>
      <c r="G1852" s="12" t="s">
        <v>2229</v>
      </c>
      <c r="H1852" s="12"/>
      <c r="I1852" s="6">
        <v>67.8</v>
      </c>
      <c r="J1852" s="6">
        <v>0.65</v>
      </c>
      <c r="K1852" s="6">
        <v>15.8</v>
      </c>
      <c r="L1852" s="6"/>
      <c r="M1852" s="21">
        <v>4.2699999999999996</v>
      </c>
      <c r="N1852" s="6">
        <v>0.04</v>
      </c>
      <c r="O1852" s="6">
        <v>1.77</v>
      </c>
      <c r="P1852" s="6">
        <v>0.98</v>
      </c>
      <c r="Q1852" s="6">
        <v>2.85</v>
      </c>
      <c r="R1852" s="6">
        <v>3.07</v>
      </c>
      <c r="S1852" s="6">
        <v>0.18</v>
      </c>
      <c r="T1852" s="6">
        <v>2.57</v>
      </c>
      <c r="U1852" s="6">
        <v>97.22999999999999</v>
      </c>
      <c r="V1852" s="12"/>
      <c r="W1852" s="6">
        <v>69.731564331996296</v>
      </c>
      <c r="X1852" s="6">
        <v>0.66851794713565782</v>
      </c>
      <c r="Y1852" s="6">
        <v>16.250128561143683</v>
      </c>
      <c r="Z1852" s="6">
        <v>4.3916486681065514</v>
      </c>
      <c r="AA1852" s="6">
        <v>4.1139565977578937E-2</v>
      </c>
      <c r="AB1852" s="6">
        <v>1.8204257945078679</v>
      </c>
      <c r="AC1852" s="6">
        <v>1.007919366450684</v>
      </c>
      <c r="AD1852" s="6">
        <v>2.9311940759024999</v>
      </c>
      <c r="AE1852" s="6">
        <v>3.1574616887791831</v>
      </c>
      <c r="AF1852" s="6">
        <v>99.999999999999986</v>
      </c>
      <c r="AG1852" s="6"/>
      <c r="AH1852" s="6">
        <v>75.591213467179998</v>
      </c>
      <c r="AI1852" s="6">
        <v>0.54501744644076666</v>
      </c>
      <c r="AJ1852" s="6">
        <v>10.383799289714201</v>
      </c>
      <c r="AK1852" s="6">
        <v>0</v>
      </c>
      <c r="AL1852" s="6">
        <v>3.9814835876994956</v>
      </c>
      <c r="AM1852" s="6">
        <v>3.7775709891884592E-2</v>
      </c>
      <c r="AN1852" s="6">
        <v>2.9410104673379331</v>
      </c>
      <c r="AO1852" s="6">
        <v>1.1707438848679061</v>
      </c>
      <c r="AP1852" s="6">
        <v>3.0806127985766927</v>
      </c>
      <c r="AQ1852" s="6">
        <v>2.183389914907643</v>
      </c>
      <c r="AR1852" s="6">
        <v>100.00000000000001</v>
      </c>
      <c r="AS1852" s="6"/>
      <c r="AT1852" s="6">
        <v>0.42484839191704177</v>
      </c>
      <c r="AU1852" s="6" t="s">
        <v>2564</v>
      </c>
      <c r="AV1852" s="6" t="s">
        <v>2564</v>
      </c>
      <c r="AW1852" s="6"/>
      <c r="AX1852" s="6">
        <v>-2.1552232573614317E-2</v>
      </c>
      <c r="AY1852" s="6">
        <v>0.46115582193959487</v>
      </c>
      <c r="AZ1852" s="6">
        <f>LOG(Tabella1[[#This Row],[SiO2]]/Tabella1[[#This Row],[Al2O3]])</f>
        <v>0.63257260691264072</v>
      </c>
      <c r="BA1852" s="6">
        <f>LOG((Tabella1[[#This Row],[FeO]]*0.8998+Tabella1[[#This Row],[Fe2O3]])/Tabella1[[#This Row],[K2O]])</f>
        <v>9.7435488377385429E-2</v>
      </c>
      <c r="BB1852" s="6">
        <f>Tabella1[[#This Row],[Log SiO2/Al2O3]]/Tabella1[[#This Row],[Log (FeO3/K2O)]]</f>
        <v>6.4922198004752802</v>
      </c>
    </row>
    <row r="1853" spans="1:54">
      <c r="A1853" s="19" t="s">
        <v>3488</v>
      </c>
      <c r="B1853" s="19" t="s">
        <v>3653</v>
      </c>
      <c r="C1853" s="19" t="s">
        <v>3654</v>
      </c>
      <c r="D1853" s="19" t="s">
        <v>1976</v>
      </c>
      <c r="E1853" s="19"/>
      <c r="F1853" s="19" t="s">
        <v>2002</v>
      </c>
      <c r="G1853" s="12" t="s">
        <v>1978</v>
      </c>
      <c r="H1853" s="12"/>
      <c r="I1853" s="6">
        <v>67.080001831054688</v>
      </c>
      <c r="J1853" s="6">
        <v>0.7369999885559082</v>
      </c>
      <c r="K1853" s="6">
        <v>14.739999771118164</v>
      </c>
      <c r="L1853" s="6"/>
      <c r="M1853" s="21">
        <v>4.82</v>
      </c>
      <c r="N1853" s="6">
        <v>5.9999998658895493E-2</v>
      </c>
      <c r="O1853" s="6">
        <v>2.369999885559082</v>
      </c>
      <c r="P1853" s="6">
        <v>1.4900000095367432</v>
      </c>
      <c r="Q1853" s="6">
        <v>3.190000057220459</v>
      </c>
      <c r="R1853" s="6">
        <v>3.2100000381469727</v>
      </c>
      <c r="S1853" s="6">
        <v>0.16899999976158142</v>
      </c>
      <c r="T1853" s="6">
        <v>1.25</v>
      </c>
      <c r="U1853" s="6">
        <v>97.697001579850905</v>
      </c>
      <c r="V1853" s="12"/>
      <c r="W1853" s="6">
        <v>68.661269789562624</v>
      </c>
      <c r="X1853" s="6">
        <v>0.75437319123200963</v>
      </c>
      <c r="Y1853" s="6">
        <v>15.087463824640194</v>
      </c>
      <c r="Z1853" s="6">
        <v>4.9336212187233395</v>
      </c>
      <c r="AA1853" s="6">
        <v>6.1414370644584791E-2</v>
      </c>
      <c r="AB1853" s="6">
        <v>2.4258675775448491</v>
      </c>
      <c r="AC1853" s="6">
        <v>1.5251235815245754</v>
      </c>
      <c r="AD1853" s="6">
        <v>3.2651975041559171</v>
      </c>
      <c r="AE1853" s="6">
        <v>3.2856689419719158</v>
      </c>
      <c r="AF1853" s="6">
        <v>100.00000000000003</v>
      </c>
      <c r="AG1853" s="6"/>
      <c r="AH1853" s="6">
        <v>73.921080961425162</v>
      </c>
      <c r="AI1853" s="6">
        <v>0.61079876329088356</v>
      </c>
      <c r="AJ1853" s="6">
        <v>9.5748128677538951</v>
      </c>
      <c r="AK1853" s="6">
        <v>0</v>
      </c>
      <c r="AL1853" s="6">
        <v>4.4421959621835727</v>
      </c>
      <c r="AM1853" s="6">
        <v>5.600638013577796E-2</v>
      </c>
      <c r="AN1853" s="6">
        <v>3.892290523303906</v>
      </c>
      <c r="AO1853" s="6">
        <v>1.7593640496880749</v>
      </c>
      <c r="AP1853" s="6">
        <v>3.408133249012109</v>
      </c>
      <c r="AQ1853" s="6">
        <v>2.2564804855906324</v>
      </c>
      <c r="AR1853" s="6">
        <v>100.00000000000003</v>
      </c>
      <c r="AS1853" s="6"/>
      <c r="AT1853" s="6">
        <v>0.46701023873293235</v>
      </c>
      <c r="AU1853" s="6" t="s">
        <v>2564</v>
      </c>
      <c r="AV1853" s="6" t="s">
        <v>2564</v>
      </c>
      <c r="AW1853" s="6"/>
      <c r="AX1853" s="6">
        <v>-0.37325847653562866</v>
      </c>
      <c r="AY1853" s="6">
        <v>0.50394198513724331</v>
      </c>
      <c r="AZ1853" s="6">
        <f>LOG(Tabella1[[#This Row],[SiO2]]/Tabella1[[#This Row],[Al2O3]])</f>
        <v>0.65809558900946874</v>
      </c>
      <c r="BA1853" s="6">
        <f>LOG((Tabella1[[#This Row],[FeO]]*0.8998+Tabella1[[#This Row],[Fe2O3]])/Tabella1[[#This Row],[K2O]])</f>
        <v>0.1306879895024603</v>
      </c>
      <c r="BB1853" s="6">
        <f>Tabella1[[#This Row],[Log SiO2/Al2O3]]/Tabella1[[#This Row],[Log (FeO3/K2O)]]</f>
        <v>5.0356240961001211</v>
      </c>
    </row>
    <row r="1854" spans="1:54">
      <c r="A1854" s="19" t="s">
        <v>3488</v>
      </c>
      <c r="B1854" s="19" t="s">
        <v>3653</v>
      </c>
      <c r="C1854" s="19" t="s">
        <v>3654</v>
      </c>
      <c r="D1854" s="19" t="s">
        <v>1976</v>
      </c>
      <c r="E1854" s="19"/>
      <c r="F1854" s="19" t="s">
        <v>2002</v>
      </c>
      <c r="G1854" s="12" t="s">
        <v>1979</v>
      </c>
      <c r="H1854" s="12"/>
      <c r="I1854" s="6">
        <v>63.880001068115234</v>
      </c>
      <c r="J1854" s="6">
        <v>0.72399997711181641</v>
      </c>
      <c r="K1854" s="6">
        <v>16.930000305175781</v>
      </c>
      <c r="L1854" s="6"/>
      <c r="M1854" s="21">
        <v>5.43</v>
      </c>
      <c r="N1854" s="6">
        <v>5.000000074505806E-2</v>
      </c>
      <c r="O1854" s="6">
        <v>2.1500000953674316</v>
      </c>
      <c r="P1854" s="6">
        <v>0.62999999523162842</v>
      </c>
      <c r="Q1854" s="6">
        <v>1.7899999618530273</v>
      </c>
      <c r="R1854" s="6">
        <v>4.3400001525878906</v>
      </c>
      <c r="S1854" s="6">
        <v>0.14399999380111694</v>
      </c>
      <c r="T1854" s="6">
        <v>3.0499999523162842</v>
      </c>
      <c r="U1854" s="6">
        <v>95.924001556187875</v>
      </c>
      <c r="V1854" s="12"/>
      <c r="W1854" s="6">
        <v>66.594387256350302</v>
      </c>
      <c r="X1854" s="6">
        <v>0.75476415221036264</v>
      </c>
      <c r="Y1854" s="6">
        <v>17.649389131518838</v>
      </c>
      <c r="Z1854" s="6">
        <v>5.6607313205333236</v>
      </c>
      <c r="AA1854" s="6">
        <v>5.2124598571683188E-2</v>
      </c>
      <c r="AB1854" s="6">
        <v>2.2413578046033247</v>
      </c>
      <c r="AC1854" s="6">
        <v>0.65676992724558447</v>
      </c>
      <c r="AD1854" s="6">
        <v>1.8660605612918761</v>
      </c>
      <c r="AE1854" s="6">
        <v>4.5244152476747104</v>
      </c>
      <c r="AF1854" s="6">
        <v>100</v>
      </c>
      <c r="AG1854" s="6"/>
      <c r="AH1854" s="6">
        <v>73.062634559263088</v>
      </c>
      <c r="AI1854" s="6">
        <v>0.62276527815514882</v>
      </c>
      <c r="AJ1854" s="6">
        <v>11.414186236385207</v>
      </c>
      <c r="AK1854" s="6">
        <v>0</v>
      </c>
      <c r="AL1854" s="6">
        <v>5.1940446030951497</v>
      </c>
      <c r="AM1854" s="6">
        <v>4.8440815325142127E-2</v>
      </c>
      <c r="AN1854" s="6">
        <v>3.6648024860279986</v>
      </c>
      <c r="AO1854" s="6">
        <v>0.77208507775620749</v>
      </c>
      <c r="AP1854" s="6">
        <v>1.9848791395157555</v>
      </c>
      <c r="AQ1854" s="6">
        <v>3.1664414327166317</v>
      </c>
      <c r="AR1854" s="6">
        <v>100</v>
      </c>
      <c r="AS1854" s="6"/>
      <c r="AT1854" s="6">
        <v>0.41368842346625739</v>
      </c>
      <c r="AU1854" s="6" t="s">
        <v>2564</v>
      </c>
      <c r="AV1854" s="6" t="s">
        <v>2564</v>
      </c>
      <c r="AW1854" s="6"/>
      <c r="AX1854" s="6">
        <v>-7.9946315052315239E-2</v>
      </c>
      <c r="AY1854" s="6">
        <v>0.44496916982388118</v>
      </c>
      <c r="AZ1854" s="6">
        <f>LOG(Tabella1[[#This Row],[SiO2]]/Tabella1[[#This Row],[Al2O3]])</f>
        <v>0.57670794879071741</v>
      </c>
      <c r="BA1854" s="6">
        <f>LOG((Tabella1[[#This Row],[FeO]]*0.8998+Tabella1[[#This Row],[Fe2O3]])/Tabella1[[#This Row],[K2O]])</f>
        <v>5.14560736367419E-2</v>
      </c>
      <c r="BB1854" s="6">
        <f>Tabella1[[#This Row],[Log SiO2/Al2O3]]/Tabella1[[#This Row],[Log (FeO3/K2O)]]</f>
        <v>11.207772144878978</v>
      </c>
    </row>
    <row r="1855" spans="1:54">
      <c r="A1855" s="19" t="s">
        <v>3488</v>
      </c>
      <c r="B1855" s="19" t="s">
        <v>3653</v>
      </c>
      <c r="C1855" s="19" t="s">
        <v>3654</v>
      </c>
      <c r="D1855" s="19" t="s">
        <v>1976</v>
      </c>
      <c r="E1855" s="19"/>
      <c r="F1855" s="19" t="s">
        <v>2002</v>
      </c>
      <c r="G1855" s="12" t="s">
        <v>1980</v>
      </c>
      <c r="H1855" s="12"/>
      <c r="I1855" s="6">
        <v>61.959999084472656</v>
      </c>
      <c r="J1855" s="6">
        <v>0.75900000333786011</v>
      </c>
      <c r="K1855" s="6">
        <v>18.350000381469727</v>
      </c>
      <c r="L1855" s="6"/>
      <c r="M1855" s="21">
        <v>5.09</v>
      </c>
      <c r="N1855" s="6">
        <v>5.000000074505806E-2</v>
      </c>
      <c r="O1855" s="6">
        <v>2.0999999046325684</v>
      </c>
      <c r="P1855" s="6">
        <v>0.98000001907348633</v>
      </c>
      <c r="Q1855" s="6">
        <v>2.5899999141693115</v>
      </c>
      <c r="R1855" s="6">
        <v>5.6599998474121094</v>
      </c>
      <c r="S1855" s="6">
        <v>0.1679999977350235</v>
      </c>
      <c r="T1855" s="6">
        <v>1.7300000190734863</v>
      </c>
      <c r="U1855" s="6">
        <v>97.53899915531278</v>
      </c>
      <c r="V1855" s="12"/>
      <c r="W1855" s="6">
        <v>63.523308236752399</v>
      </c>
      <c r="X1855" s="6">
        <v>0.77815028851105317</v>
      </c>
      <c r="Y1855" s="6">
        <v>18.812988179477578</v>
      </c>
      <c r="Z1855" s="6">
        <v>5.2184254955242242</v>
      </c>
      <c r="AA1855" s="6">
        <v>5.1261547871167233E-2</v>
      </c>
      <c r="AB1855" s="6">
        <v>2.1529848807334053</v>
      </c>
      <c r="AC1855" s="6">
        <v>1.0047263428580173</v>
      </c>
      <c r="AD1855" s="6">
        <v>2.655348052162414</v>
      </c>
      <c r="AE1855" s="6">
        <v>5.8028069761097392</v>
      </c>
      <c r="AF1855" s="6">
        <v>99.999999999999986</v>
      </c>
      <c r="AG1855" s="6"/>
      <c r="AH1855" s="6">
        <v>70.393777075087414</v>
      </c>
      <c r="AI1855" s="6">
        <v>0.64851506371137546</v>
      </c>
      <c r="AJ1855" s="6">
        <v>12.288999263708122</v>
      </c>
      <c r="AK1855" s="6">
        <v>0</v>
      </c>
      <c r="AL1855" s="6">
        <v>4.8363317043718217</v>
      </c>
      <c r="AM1855" s="6">
        <v>4.811759323675481E-2</v>
      </c>
      <c r="AN1855" s="6">
        <v>3.5556894357657018</v>
      </c>
      <c r="AO1855" s="6">
        <v>1.1930074315943089</v>
      </c>
      <c r="AP1855" s="6">
        <v>2.8528126239428455</v>
      </c>
      <c r="AQ1855" s="6">
        <v>4.1019521177734131</v>
      </c>
      <c r="AR1855" s="6">
        <v>99.999999999999972</v>
      </c>
      <c r="AS1855" s="6"/>
      <c r="AT1855" s="6">
        <v>0.42369881776863982</v>
      </c>
      <c r="AU1855" s="6" t="s">
        <v>2564</v>
      </c>
      <c r="AV1855" s="6" t="s">
        <v>2564</v>
      </c>
      <c r="AW1855" s="6"/>
      <c r="AX1855" s="6" t="s">
        <v>2564</v>
      </c>
      <c r="AY1855" s="6" t="s">
        <v>2564</v>
      </c>
      <c r="AZ1855" s="6">
        <f>LOG(Tabella1[[#This Row],[SiO2]]/Tabella1[[#This Row],[Al2O3]])</f>
        <v>0.52847532505353167</v>
      </c>
      <c r="BA1855" s="6">
        <f>LOG((Tabella1[[#This Row],[FeO]]*0.8998+Tabella1[[#This Row],[Fe2O3]])/Tabella1[[#This Row],[K2O]])</f>
        <v>-9.1952648313823312E-2</v>
      </c>
      <c r="BB1855" s="6">
        <f>Tabella1[[#This Row],[Log SiO2/Al2O3]]/Tabella1[[#This Row],[Log (FeO3/K2O)]]</f>
        <v>-5.7472550790479575</v>
      </c>
    </row>
    <row r="1856" spans="1:54">
      <c r="A1856" s="19" t="s">
        <v>3488</v>
      </c>
      <c r="B1856" s="19" t="s">
        <v>3653</v>
      </c>
      <c r="C1856" s="19" t="s">
        <v>3654</v>
      </c>
      <c r="D1856" s="19" t="s">
        <v>1976</v>
      </c>
      <c r="E1856" s="19"/>
      <c r="F1856" s="19" t="s">
        <v>2002</v>
      </c>
      <c r="G1856" s="12" t="s">
        <v>1981</v>
      </c>
      <c r="H1856" s="12"/>
      <c r="I1856" s="6">
        <v>67.550003051757813</v>
      </c>
      <c r="J1856" s="6">
        <v>0.64499998092651367</v>
      </c>
      <c r="K1856" s="6">
        <v>15.949999809265137</v>
      </c>
      <c r="L1856" s="6"/>
      <c r="M1856" s="21">
        <v>4.29</v>
      </c>
      <c r="N1856" s="6">
        <v>4.1999999433755875E-2</v>
      </c>
      <c r="O1856" s="6">
        <v>1.7400000095367432</v>
      </c>
      <c r="P1856" s="6">
        <v>0.87000000476837158</v>
      </c>
      <c r="Q1856" s="6">
        <v>2.5299999713897705</v>
      </c>
      <c r="R1856" s="6">
        <v>3.940000057220459</v>
      </c>
      <c r="S1856" s="6">
        <v>0.14300000667572021</v>
      </c>
      <c r="T1856" s="6">
        <v>1.9800000190734863</v>
      </c>
      <c r="U1856" s="6">
        <v>97.557002884298569</v>
      </c>
      <c r="V1856" s="12"/>
      <c r="W1856" s="6">
        <v>69.241572675076242</v>
      </c>
      <c r="X1856" s="6">
        <v>0.66115190284338266</v>
      </c>
      <c r="Y1856" s="6">
        <v>16.349415559825719</v>
      </c>
      <c r="Z1856" s="6">
        <v>4.3974290652285495</v>
      </c>
      <c r="AA1856" s="6">
        <v>4.3051752505729769E-2</v>
      </c>
      <c r="AB1856" s="6">
        <v>1.7835726376304963</v>
      </c>
      <c r="AC1856" s="6">
        <v>0.89178631881524817</v>
      </c>
      <c r="AD1856" s="6">
        <v>2.5933555732440041</v>
      </c>
      <c r="AE1856" s="6">
        <v>4.0386645148306286</v>
      </c>
      <c r="AF1856" s="6">
        <v>100</v>
      </c>
      <c r="AG1856" s="6"/>
      <c r="AH1856" s="6">
        <v>75.380080031863159</v>
      </c>
      <c r="AI1856" s="6">
        <v>0.54131037084535583</v>
      </c>
      <c r="AJ1856" s="6">
        <v>10.491787315345533</v>
      </c>
      <c r="AK1856" s="6">
        <v>0</v>
      </c>
      <c r="AL1856" s="6">
        <v>4.0037222812783861</v>
      </c>
      <c r="AM1856" s="6">
        <v>3.9700093139294922E-2</v>
      </c>
      <c r="AN1856" s="6">
        <v>2.893757623317383</v>
      </c>
      <c r="AO1856" s="6">
        <v>1.0402666491811421</v>
      </c>
      <c r="AP1856" s="6">
        <v>2.7371737703255428</v>
      </c>
      <c r="AQ1856" s="6">
        <v>2.8046505063998146</v>
      </c>
      <c r="AR1856" s="6">
        <v>99.999999999999972</v>
      </c>
      <c r="AS1856" s="6"/>
      <c r="AT1856" s="6">
        <v>0.41953839131728116</v>
      </c>
      <c r="AU1856" s="6" t="s">
        <v>2564</v>
      </c>
      <c r="AV1856" s="6" t="s">
        <v>2564</v>
      </c>
      <c r="AW1856" s="6"/>
      <c r="AX1856" s="6">
        <v>-0.30203054761231007</v>
      </c>
      <c r="AY1856" s="6">
        <v>0.45526753305617718</v>
      </c>
      <c r="AZ1856" s="6">
        <f>LOG(Tabella1[[#This Row],[SiO2]]/Tabella1[[#This Row],[Al2O3]])</f>
        <v>0.62686469077872486</v>
      </c>
      <c r="BA1856" s="6">
        <f>LOG((Tabella1[[#This Row],[FeO]]*0.8998+Tabella1[[#This Row],[Fe2O3]])/Tabella1[[#This Row],[K2O]])</f>
        <v>-8.8929471185427832E-3</v>
      </c>
      <c r="BB1856" s="6">
        <f>Tabella1[[#This Row],[Log SiO2/Al2O3]]/Tabella1[[#This Row],[Log (FeO3/K2O)]]</f>
        <v>-70.490095400617221</v>
      </c>
    </row>
    <row r="1857" spans="1:54" hidden="1">
      <c r="A1857" s="19" t="s">
        <v>3488</v>
      </c>
      <c r="B1857" s="19" t="s">
        <v>3653</v>
      </c>
      <c r="C1857" s="19" t="s">
        <v>3654</v>
      </c>
      <c r="D1857" s="19" t="s">
        <v>1976</v>
      </c>
      <c r="E1857" s="19" t="s">
        <v>5137</v>
      </c>
      <c r="F1857" s="19" t="s">
        <v>2002</v>
      </c>
      <c r="G1857" s="12" t="s">
        <v>1982</v>
      </c>
      <c r="H1857" s="12"/>
      <c r="I1857" s="6">
        <v>65</v>
      </c>
      <c r="J1857" s="6">
        <v>0.92799997329711914</v>
      </c>
      <c r="K1857" s="6">
        <v>16.260000228881836</v>
      </c>
      <c r="L1857" s="6"/>
      <c r="M1857" s="21">
        <v>5.6</v>
      </c>
      <c r="N1857" s="6">
        <v>6.8000003695487976E-2</v>
      </c>
      <c r="O1857" s="6">
        <v>2.3299999237060547</v>
      </c>
      <c r="P1857" s="6">
        <v>0.88999998569488525</v>
      </c>
      <c r="Q1857" s="6">
        <v>2.3499999046325684</v>
      </c>
      <c r="R1857" s="6">
        <v>4.5799999237060547</v>
      </c>
      <c r="S1857" s="6">
        <v>0.1809999942779541</v>
      </c>
      <c r="T1857" s="6">
        <v>1.5700000524520874</v>
      </c>
      <c r="U1857" s="6">
        <v>98.005999943614</v>
      </c>
      <c r="V1857" s="12"/>
      <c r="W1857" s="6">
        <v>66.322470091011354</v>
      </c>
      <c r="X1857" s="6">
        <v>0.94688077651473113</v>
      </c>
      <c r="Y1857" s="6">
        <v>16.590821213228512</v>
      </c>
      <c r="Z1857" s="6">
        <v>5.7139358847640551</v>
      </c>
      <c r="AA1857" s="6">
        <v>6.93835109428102E-2</v>
      </c>
      <c r="AB1857" s="6">
        <v>2.3774053884931314</v>
      </c>
      <c r="AC1857" s="6">
        <v>0.90810765280383943</v>
      </c>
      <c r="AD1857" s="6">
        <v>2.3978122829057393</v>
      </c>
      <c r="AE1857" s="6">
        <v>4.6731831993358321</v>
      </c>
      <c r="AF1857" s="6">
        <v>100</v>
      </c>
      <c r="AG1857" s="6"/>
      <c r="AH1857" s="6">
        <v>72.442555010348187</v>
      </c>
      <c r="AI1857" s="6">
        <v>0.77782839105248058</v>
      </c>
      <c r="AJ1857" s="6">
        <v>10.682146375611175</v>
      </c>
      <c r="AK1857" s="6">
        <v>0</v>
      </c>
      <c r="AL1857" s="6">
        <v>5.2196797882773316</v>
      </c>
      <c r="AM1857" s="6">
        <v>6.419487518501299E-2</v>
      </c>
      <c r="AN1857" s="6">
        <v>3.870062600014966</v>
      </c>
      <c r="AO1857" s="6">
        <v>1.0628319499445056</v>
      </c>
      <c r="AP1857" s="6">
        <v>2.5392115177854837</v>
      </c>
      <c r="AQ1857" s="6">
        <v>3.2560958036756205</v>
      </c>
      <c r="AR1857" s="6">
        <v>100</v>
      </c>
      <c r="AS1857" s="6"/>
      <c r="AT1857" s="6">
        <v>0.42576152708130161</v>
      </c>
      <c r="AU1857" s="6" t="s">
        <v>2564</v>
      </c>
      <c r="AV1857" s="6" t="s">
        <v>2564</v>
      </c>
      <c r="AW1857" s="6"/>
      <c r="AX1857" s="6" t="s">
        <v>2564</v>
      </c>
      <c r="AY1857" s="6" t="s">
        <v>2564</v>
      </c>
      <c r="AZ1857" s="6">
        <f>LOG(Tabella1[[#This Row],[SiO2]]/Tabella1[[#This Row],[Al2O3]])</f>
        <v>0.60179280927151479</v>
      </c>
      <c r="BA1857" s="6">
        <f>LOG((Tabella1[[#This Row],[FeO]]*0.8998+Tabella1[[#This Row],[Fe2O3]])/Tabella1[[#This Row],[K2O]])</f>
        <v>4.146854506638574E-2</v>
      </c>
      <c r="BB1857" s="6">
        <f>Tabella1[[#This Row],[Log SiO2/Al2O3]]/Tabella1[[#This Row],[Log (FeO3/K2O)]]</f>
        <v>14.512030945578701</v>
      </c>
    </row>
    <row r="1858" spans="1:54" hidden="1">
      <c r="A1858" s="19" t="s">
        <v>3488</v>
      </c>
      <c r="B1858" s="19" t="s">
        <v>3653</v>
      </c>
      <c r="C1858" s="19" t="s">
        <v>3654</v>
      </c>
      <c r="D1858" s="19" t="s">
        <v>1976</v>
      </c>
      <c r="E1858" s="19" t="s">
        <v>5137</v>
      </c>
      <c r="F1858" s="19" t="s">
        <v>2002</v>
      </c>
      <c r="G1858" s="12" t="s">
        <v>1983</v>
      </c>
      <c r="H1858" s="12"/>
      <c r="I1858" s="6">
        <v>62.979999542236328</v>
      </c>
      <c r="J1858" s="6">
        <v>0.85399997234344482</v>
      </c>
      <c r="K1858" s="6">
        <v>17.090000152587891</v>
      </c>
      <c r="L1858" s="6"/>
      <c r="M1858" s="21">
        <v>6.26</v>
      </c>
      <c r="N1858" s="6">
        <v>8.6000002920627594E-2</v>
      </c>
      <c r="O1858" s="6">
        <v>2.7200000286102295</v>
      </c>
      <c r="P1858" s="6">
        <v>0.87000000476837158</v>
      </c>
      <c r="Q1858" s="6">
        <v>3</v>
      </c>
      <c r="R1858" s="6">
        <v>3.869999885559082</v>
      </c>
      <c r="S1858" s="6">
        <v>0.125</v>
      </c>
      <c r="T1858" s="6">
        <v>1.7400000095367432</v>
      </c>
      <c r="U1858" s="6">
        <v>97.729999589025979</v>
      </c>
      <c r="V1858" s="12"/>
      <c r="W1858" s="6">
        <v>64.442852560196158</v>
      </c>
      <c r="X1858" s="6">
        <v>0.87383605436885703</v>
      </c>
      <c r="Y1858" s="6">
        <v>17.486954082118828</v>
      </c>
      <c r="Z1858" s="6">
        <v>6.4054026668623161</v>
      </c>
      <c r="AA1858" s="6">
        <v>8.7997547613091837E-2</v>
      </c>
      <c r="AB1858" s="6">
        <v>2.7831781848443349</v>
      </c>
      <c r="AC1858" s="6">
        <v>0.89020772375615875</v>
      </c>
      <c r="AD1858" s="6">
        <v>3.0696817892311419</v>
      </c>
      <c r="AE1858" s="6">
        <v>3.9598893910091055</v>
      </c>
      <c r="AF1858" s="6">
        <v>99.999999999999972</v>
      </c>
      <c r="AG1858" s="6"/>
      <c r="AH1858" s="6">
        <v>70.431312627404424</v>
      </c>
      <c r="AI1858" s="6">
        <v>0.7182512832487209</v>
      </c>
      <c r="AJ1858" s="6">
        <v>11.26581903040227</v>
      </c>
      <c r="AK1858" s="6">
        <v>0</v>
      </c>
      <c r="AL1858" s="6">
        <v>5.8548111874673614</v>
      </c>
      <c r="AM1858" s="6">
        <v>8.1465291365998629E-2</v>
      </c>
      <c r="AN1858" s="6">
        <v>4.533292256296809</v>
      </c>
      <c r="AO1858" s="6">
        <v>1.0425012474445832</v>
      </c>
      <c r="AP1858" s="6">
        <v>3.2526326421348686</v>
      </c>
      <c r="AQ1858" s="6">
        <v>2.7607392049407617</v>
      </c>
      <c r="AR1858" s="6">
        <v>100</v>
      </c>
      <c r="AS1858" s="6"/>
      <c r="AT1858" s="6">
        <v>0.43639267560606348</v>
      </c>
      <c r="AU1858" s="6" t="s">
        <v>2564</v>
      </c>
      <c r="AV1858" s="6" t="s">
        <v>2564</v>
      </c>
      <c r="AW1858" s="6"/>
      <c r="AX1858" s="6">
        <v>-0.13024049256438852</v>
      </c>
      <c r="AY1858" s="6">
        <v>0.46880678019126631</v>
      </c>
      <c r="AZ1858" s="6">
        <f>LOG(Tabella1[[#This Row],[SiO2]]/Tabella1[[#This Row],[Al2O3]])</f>
        <v>0.56646058654556952</v>
      </c>
      <c r="BA1858" s="6">
        <f>LOG((Tabella1[[#This Row],[FeO]]*0.8998+Tabella1[[#This Row],[Fe2O3]])/Tabella1[[#This Row],[K2O]])</f>
        <v>0.1630093698637175</v>
      </c>
      <c r="BB1858" s="6">
        <f>Tabella1[[#This Row],[Log SiO2/Al2O3]]/Tabella1[[#This Row],[Log (FeO3/K2O)]]</f>
        <v>3.4750185650012249</v>
      </c>
    </row>
    <row r="1859" spans="1:54" hidden="1">
      <c r="A1859" s="19" t="s">
        <v>3488</v>
      </c>
      <c r="B1859" s="19" t="s">
        <v>3653</v>
      </c>
      <c r="C1859" s="19" t="s">
        <v>3654</v>
      </c>
      <c r="D1859" s="19" t="s">
        <v>1976</v>
      </c>
      <c r="E1859" s="19" t="s">
        <v>5137</v>
      </c>
      <c r="F1859" s="19" t="s">
        <v>2002</v>
      </c>
      <c r="G1859" s="12" t="s">
        <v>1984</v>
      </c>
      <c r="H1859" s="12"/>
      <c r="I1859" s="6">
        <v>58.790000915527344</v>
      </c>
      <c r="J1859" s="6">
        <v>1.0080000162124634</v>
      </c>
      <c r="K1859" s="6">
        <v>18.729999542236328</v>
      </c>
      <c r="L1859" s="6"/>
      <c r="M1859" s="6">
        <v>7.5</v>
      </c>
      <c r="N1859" s="6">
        <v>9.0999998152256012E-2</v>
      </c>
      <c r="O1859" s="6">
        <v>3.2999999523162842</v>
      </c>
      <c r="P1859" s="6">
        <v>1.059999942779541</v>
      </c>
      <c r="Q1859" s="6">
        <v>2.440000057220459</v>
      </c>
      <c r="R1859" s="6">
        <v>4.0100002288818359</v>
      </c>
      <c r="S1859" s="6">
        <v>0.29100000858306885</v>
      </c>
      <c r="T1859" s="6">
        <v>2.1400001049041748</v>
      </c>
      <c r="U1859" s="6">
        <v>96.929000653326511</v>
      </c>
      <c r="V1859" s="12"/>
      <c r="W1859" s="6">
        <v>60.652643191684163</v>
      </c>
      <c r="X1859" s="6">
        <v>1.0399364580448398</v>
      </c>
      <c r="Y1859" s="6">
        <v>19.323421696284178</v>
      </c>
      <c r="Z1859" s="6">
        <v>7.7376223312404573</v>
      </c>
      <c r="AA1859" s="6">
        <v>9.388314904609818E-2</v>
      </c>
      <c r="AB1859" s="6">
        <v>3.4045537765513232</v>
      </c>
      <c r="AC1859" s="6">
        <v>1.0935838971152776</v>
      </c>
      <c r="AD1859" s="6">
        <v>2.5173065241302686</v>
      </c>
      <c r="AE1859" s="6">
        <v>4.1370489759033919</v>
      </c>
      <c r="AF1859" s="6">
        <v>100</v>
      </c>
      <c r="AG1859" s="6"/>
      <c r="AH1859" s="6">
        <v>66.777298527439257</v>
      </c>
      <c r="AI1859" s="6">
        <v>0.86107571816544082</v>
      </c>
      <c r="AJ1859" s="6">
        <v>12.540669436142307</v>
      </c>
      <c r="AK1859" s="6">
        <v>0</v>
      </c>
      <c r="AL1859" s="6">
        <v>7.1246260370951591</v>
      </c>
      <c r="AM1859" s="6">
        <v>8.755436087543067E-2</v>
      </c>
      <c r="AN1859" s="6">
        <v>5.5862580427114574</v>
      </c>
      <c r="AO1859" s="6">
        <v>1.2901060730380429</v>
      </c>
      <c r="AP1859" s="6">
        <v>2.6869887455280295</v>
      </c>
      <c r="AQ1859" s="6">
        <v>2.9055013220586212</v>
      </c>
      <c r="AR1859" s="6">
        <v>100.00000000000001</v>
      </c>
      <c r="AS1859" s="6"/>
      <c r="AT1859" s="6">
        <v>0.43948619211988338</v>
      </c>
      <c r="AU1859" s="6" t="s">
        <v>2564</v>
      </c>
      <c r="AV1859" s="6" t="s">
        <v>2564</v>
      </c>
      <c r="AW1859" s="6"/>
      <c r="AX1859" s="6">
        <v>2.5772350668583945E-2</v>
      </c>
      <c r="AY1859" s="6">
        <v>0.47142180465927558</v>
      </c>
      <c r="AZ1859" s="6">
        <f>LOG(Tabella1[[#This Row],[SiO2]]/Tabella1[[#This Row],[Al2O3]])</f>
        <v>0.49676570019125799</v>
      </c>
      <c r="BA1859" s="6">
        <f>LOG((Tabella1[[#This Row],[FeO]]*0.8998+Tabella1[[#This Row],[Fe2O3]])/Tabella1[[#This Row],[K2O]])</f>
        <v>0.22606285481250829</v>
      </c>
      <c r="BB1859" s="6">
        <f>Tabella1[[#This Row],[Log SiO2/Al2O3]]/Tabella1[[#This Row],[Log (FeO3/K2O)]]</f>
        <v>2.1974671628528486</v>
      </c>
    </row>
    <row r="1860" spans="1:54" hidden="1">
      <c r="A1860" s="19" t="s">
        <v>3488</v>
      </c>
      <c r="B1860" s="19" t="s">
        <v>3653</v>
      </c>
      <c r="C1860" s="19" t="s">
        <v>3654</v>
      </c>
      <c r="D1860" s="19" t="s">
        <v>1976</v>
      </c>
      <c r="E1860" s="19" t="s">
        <v>5137</v>
      </c>
      <c r="F1860" s="19" t="s">
        <v>2002</v>
      </c>
      <c r="G1860" s="12" t="s">
        <v>1985</v>
      </c>
      <c r="H1860" s="12"/>
      <c r="I1860" s="6">
        <v>59.099998474121094</v>
      </c>
      <c r="J1860" s="6">
        <v>0.95200002193450928</v>
      </c>
      <c r="K1860" s="6">
        <v>19.319999694824219</v>
      </c>
      <c r="L1860" s="6"/>
      <c r="M1860" s="6">
        <v>6.87</v>
      </c>
      <c r="N1860" s="6">
        <v>9.2000000178813934E-2</v>
      </c>
      <c r="O1860" s="6">
        <v>2.9000000953674316</v>
      </c>
      <c r="P1860" s="6">
        <v>0.93999999761581421</v>
      </c>
      <c r="Q1860" s="6">
        <v>2.7899999618530273</v>
      </c>
      <c r="R1860" s="6">
        <v>4.7100000381469727</v>
      </c>
      <c r="S1860" s="6">
        <v>0.17200000584125519</v>
      </c>
      <c r="T1860" s="6">
        <v>1.8600000143051147</v>
      </c>
      <c r="U1860" s="6">
        <v>97.673998284041886</v>
      </c>
      <c r="V1860" s="12"/>
      <c r="W1860" s="6">
        <v>60.507401675371909</v>
      </c>
      <c r="X1860" s="6">
        <v>0.97467088340751218</v>
      </c>
      <c r="Y1860" s="6">
        <v>19.780084806849509</v>
      </c>
      <c r="Z1860" s="6">
        <v>7.0336016961460146</v>
      </c>
      <c r="AA1860" s="6">
        <v>9.4190881703513751E-2</v>
      </c>
      <c r="AB1860" s="6">
        <v>2.9690604933915536</v>
      </c>
      <c r="AC1860" s="6">
        <v>0.96238509135485317</v>
      </c>
      <c r="AD1860" s="6">
        <v>2.8564408244449448</v>
      </c>
      <c r="AE1860" s="6">
        <v>4.8221636473301812</v>
      </c>
      <c r="AF1860" s="6">
        <v>99.999999999999972</v>
      </c>
      <c r="AG1860" s="6"/>
      <c r="AH1860" s="6">
        <v>67.052947289058565</v>
      </c>
      <c r="AI1860" s="6">
        <v>0.81231184350335184</v>
      </c>
      <c r="AJ1860" s="6">
        <v>12.92096922784898</v>
      </c>
      <c r="AK1860" s="6">
        <v>0</v>
      </c>
      <c r="AL1860" s="6">
        <v>6.5187236580569188</v>
      </c>
      <c r="AM1860" s="6">
        <v>8.8415671624090086E-2</v>
      </c>
      <c r="AN1860" s="6">
        <v>4.9035442070362203</v>
      </c>
      <c r="AO1860" s="6">
        <v>1.1427532201472017</v>
      </c>
      <c r="AP1860" s="6">
        <v>3.0689176268831329</v>
      </c>
      <c r="AQ1860" s="6">
        <v>3.4088085780552286</v>
      </c>
      <c r="AR1860" s="6">
        <v>100.00000000000003</v>
      </c>
      <c r="AS1860" s="6"/>
      <c r="AT1860" s="6">
        <v>0.42929690188947744</v>
      </c>
      <c r="AU1860" s="6" t="s">
        <v>2564</v>
      </c>
      <c r="AV1860" s="6" t="s">
        <v>2564</v>
      </c>
      <c r="AW1860" s="6"/>
      <c r="AX1860" s="6">
        <v>-0.13255121545505821</v>
      </c>
      <c r="AY1860" s="6">
        <v>0.46216442340177366</v>
      </c>
      <c r="AZ1860" s="6">
        <f>LOG(Tabella1[[#This Row],[SiO2]]/Tabella1[[#This Row],[Al2O3]])</f>
        <v>0.48558035444895736</v>
      </c>
      <c r="BA1860" s="6">
        <f>LOG((Tabella1[[#This Row],[FeO]]*0.8998+Tabella1[[#This Row],[Fe2O3]])/Tabella1[[#This Row],[K2O]])</f>
        <v>0.11808181524278838</v>
      </c>
      <c r="BB1860" s="6">
        <f>Tabella1[[#This Row],[Log SiO2/Al2O3]]/Tabella1[[#This Row],[Log (FeO3/K2O)]]</f>
        <v>4.1122365323615169</v>
      </c>
    </row>
    <row r="1861" spans="1:54" hidden="1">
      <c r="A1861" s="19" t="s">
        <v>3488</v>
      </c>
      <c r="B1861" s="19" t="s">
        <v>3653</v>
      </c>
      <c r="C1861" s="19" t="s">
        <v>3654</v>
      </c>
      <c r="D1861" s="19" t="s">
        <v>1976</v>
      </c>
      <c r="E1861" s="19" t="s">
        <v>5137</v>
      </c>
      <c r="F1861" s="19" t="s">
        <v>2002</v>
      </c>
      <c r="G1861" s="12" t="s">
        <v>1986</v>
      </c>
      <c r="H1861" s="12"/>
      <c r="I1861" s="6">
        <v>60.360000610351563</v>
      </c>
      <c r="J1861" s="6">
        <v>1.1660000085830688</v>
      </c>
      <c r="K1861" s="6">
        <v>16.700000762939453</v>
      </c>
      <c r="L1861" s="6"/>
      <c r="M1861" s="6">
        <v>8.31</v>
      </c>
      <c r="N1861" s="6">
        <v>8.5000000894069672E-2</v>
      </c>
      <c r="O1861" s="6">
        <v>3.5299999713897705</v>
      </c>
      <c r="P1861" s="6">
        <v>0.57999998331069946</v>
      </c>
      <c r="Q1861" s="6">
        <v>2.2100000381469727</v>
      </c>
      <c r="R1861" s="6">
        <v>4.320000171661377</v>
      </c>
      <c r="S1861" s="6">
        <v>0.10400000214576721</v>
      </c>
      <c r="T1861" s="6">
        <v>2.3199999332427979</v>
      </c>
      <c r="U1861" s="6">
        <v>97.261001547276976</v>
      </c>
      <c r="V1861" s="12"/>
      <c r="W1861" s="6">
        <v>62.059818066968553</v>
      </c>
      <c r="X1861" s="6">
        <v>1.1988361111172554</v>
      </c>
      <c r="Y1861" s="6">
        <v>17.170294873862531</v>
      </c>
      <c r="Z1861" s="6">
        <v>8.5440205918100123</v>
      </c>
      <c r="AA1861" s="6">
        <v>8.7393713350517543E-2</v>
      </c>
      <c r="AB1861" s="6">
        <v>3.6294094397885628</v>
      </c>
      <c r="AC1861" s="6">
        <v>0.59633355001878219</v>
      </c>
      <c r="AD1861" s="6">
        <v>2.2722365624342538</v>
      </c>
      <c r="AE1861" s="6">
        <v>4.4416570906495298</v>
      </c>
      <c r="AF1861" s="6">
        <v>100</v>
      </c>
      <c r="AG1861" s="6"/>
      <c r="AH1861" s="6">
        <v>67.875507632273866</v>
      </c>
      <c r="AI1861" s="6">
        <v>0.98609290370484048</v>
      </c>
      <c r="AJ1861" s="6">
        <v>11.069752753915482</v>
      </c>
      <c r="AK1861" s="6">
        <v>0</v>
      </c>
      <c r="AL1861" s="6">
        <v>7.8152038487893938</v>
      </c>
      <c r="AM1861" s="6">
        <v>8.0964344722696063E-2</v>
      </c>
      <c r="AN1861" s="6">
        <v>5.9158920086512881</v>
      </c>
      <c r="AO1861" s="6">
        <v>0.69885332415610579</v>
      </c>
      <c r="AP1861" s="6">
        <v>2.4093881411298668</v>
      </c>
      <c r="AQ1861" s="6">
        <v>3.0988383389735144</v>
      </c>
      <c r="AR1861" s="6">
        <v>100.00000000000001</v>
      </c>
      <c r="AS1861" s="6"/>
      <c r="AT1861" s="6">
        <v>0.430839029169369</v>
      </c>
      <c r="AU1861" s="6" t="s">
        <v>2564</v>
      </c>
      <c r="AV1861" s="6" t="s">
        <v>2564</v>
      </c>
      <c r="AW1861" s="6"/>
      <c r="AX1861" s="6">
        <v>-0.1010781168310645</v>
      </c>
      <c r="AY1861" s="6">
        <v>0.46417345136175187</v>
      </c>
      <c r="AZ1861" s="6">
        <f>LOG(Tabella1[[#This Row],[SiO2]]/Tabella1[[#This Row],[Al2O3]])</f>
        <v>0.55803274450675</v>
      </c>
      <c r="BA1861" s="6">
        <f>LOG((Tabella1[[#This Row],[FeO]]*0.8998+Tabella1[[#This Row],[Fe2O3]])/Tabella1[[#This Row],[K2O]])</f>
        <v>0.23826324854143507</v>
      </c>
      <c r="BB1861" s="6">
        <f>Tabella1[[#This Row],[Log SiO2/Al2O3]]/Tabella1[[#This Row],[Log (FeO3/K2O)]]</f>
        <v>2.3420848491021289</v>
      </c>
    </row>
    <row r="1862" spans="1:54" hidden="1">
      <c r="A1862" s="19" t="s">
        <v>3488</v>
      </c>
      <c r="B1862" s="19" t="s">
        <v>3653</v>
      </c>
      <c r="C1862" s="19" t="s">
        <v>3654</v>
      </c>
      <c r="D1862" s="19" t="s">
        <v>1976</v>
      </c>
      <c r="E1862" s="19" t="s">
        <v>5137</v>
      </c>
      <c r="F1862" s="19" t="s">
        <v>2002</v>
      </c>
      <c r="G1862" s="12" t="s">
        <v>1987</v>
      </c>
      <c r="H1862" s="12"/>
      <c r="I1862" s="6">
        <v>59.009998321533203</v>
      </c>
      <c r="J1862" s="6">
        <v>0.93900001049041748</v>
      </c>
      <c r="K1862" s="6">
        <v>18.649999618530273</v>
      </c>
      <c r="L1862" s="6"/>
      <c r="M1862" s="6">
        <v>6.45</v>
      </c>
      <c r="N1862" s="6">
        <v>7.5999997556209564E-2</v>
      </c>
      <c r="O1862" s="6">
        <v>2.9200000762939453</v>
      </c>
      <c r="P1862" s="6">
        <v>0.8399999737739563</v>
      </c>
      <c r="Q1862" s="6">
        <v>2.5499999523162842</v>
      </c>
      <c r="R1862" s="6">
        <v>4.4499998092651367</v>
      </c>
      <c r="S1862" s="6">
        <v>0.15899999439716339</v>
      </c>
      <c r="T1862" s="6">
        <v>2.5499999523162842</v>
      </c>
      <c r="U1862" s="6">
        <v>95.884997759759429</v>
      </c>
      <c r="V1862" s="12"/>
      <c r="W1862" s="6">
        <v>61.542472441187499</v>
      </c>
      <c r="X1862" s="6">
        <v>0.97929815135740939</v>
      </c>
      <c r="Y1862" s="6">
        <v>19.450383328221989</v>
      </c>
      <c r="Z1862" s="6">
        <v>6.7268083127670533</v>
      </c>
      <c r="AA1862" s="6">
        <v>7.9261614780059886E-2</v>
      </c>
      <c r="AB1862" s="6">
        <v>3.0453148506193086</v>
      </c>
      <c r="AC1862" s="6">
        <v>0.87604942733438085</v>
      </c>
      <c r="AD1862" s="6">
        <v>2.6594357948522123</v>
      </c>
      <c r="AE1862" s="6">
        <v>4.6409760788800813</v>
      </c>
      <c r="AF1862" s="6">
        <v>100</v>
      </c>
      <c r="AG1862" s="6"/>
      <c r="AH1862" s="6">
        <v>67.98513004967873</v>
      </c>
      <c r="AI1862" s="6">
        <v>0.81359702557917291</v>
      </c>
      <c r="AJ1862" s="6">
        <v>12.665569792343476</v>
      </c>
      <c r="AK1862" s="6">
        <v>0</v>
      </c>
      <c r="AL1862" s="6">
        <v>6.2147473315987538</v>
      </c>
      <c r="AM1862" s="6">
        <v>7.4167378454340488E-2</v>
      </c>
      <c r="AN1862" s="6">
        <v>5.013636849896896</v>
      </c>
      <c r="AO1862" s="6">
        <v>1.0369595172472506</v>
      </c>
      <c r="AP1862" s="6">
        <v>2.8482567468250677</v>
      </c>
      <c r="AQ1862" s="6">
        <v>3.270390585808912</v>
      </c>
      <c r="AR1862" s="6">
        <v>100</v>
      </c>
      <c r="AS1862" s="6"/>
      <c r="AT1862" s="6">
        <v>0.44651454464475465</v>
      </c>
      <c r="AU1862" s="6" t="s">
        <v>2564</v>
      </c>
      <c r="AV1862" s="6" t="s">
        <v>2564</v>
      </c>
      <c r="AW1862" s="6"/>
      <c r="AX1862" s="6">
        <v>-8.0097455899894907E-2</v>
      </c>
      <c r="AY1862" s="6">
        <v>0.48139599732950161</v>
      </c>
      <c r="AZ1862" s="6">
        <f>LOG(Tabella1[[#This Row],[SiO2]]/Tabella1[[#This Row],[Al2O3]])</f>
        <v>0.50024677502444137</v>
      </c>
      <c r="BA1862" s="6">
        <f>LOG((Tabella1[[#This Row],[FeO]]*0.8998+Tabella1[[#This Row],[Fe2O3]])/Tabella1[[#This Row],[K2O]])</f>
        <v>0.11534571109851355</v>
      </c>
      <c r="BB1862" s="6">
        <f>Tabella1[[#This Row],[Log SiO2/Al2O3]]/Tabella1[[#This Row],[Log (FeO3/K2O)]]</f>
        <v>4.3369343364418169</v>
      </c>
    </row>
    <row r="1863" spans="1:54" hidden="1">
      <c r="A1863" s="19" t="s">
        <v>3488</v>
      </c>
      <c r="B1863" s="19" t="s">
        <v>3653</v>
      </c>
      <c r="C1863" s="19" t="s">
        <v>3654</v>
      </c>
      <c r="D1863" s="19" t="s">
        <v>1976</v>
      </c>
      <c r="E1863" s="19" t="s">
        <v>5137</v>
      </c>
      <c r="F1863" s="19" t="s">
        <v>2002</v>
      </c>
      <c r="G1863" s="12" t="s">
        <v>1988</v>
      </c>
      <c r="H1863" s="8"/>
      <c r="I1863" s="6">
        <v>61.569999694824219</v>
      </c>
      <c r="J1863" s="6">
        <v>0.875</v>
      </c>
      <c r="K1863" s="6">
        <v>17.690000534057617</v>
      </c>
      <c r="L1863" s="6"/>
      <c r="M1863" s="6">
        <v>6.24</v>
      </c>
      <c r="N1863" s="6">
        <v>7.8000001609325409E-2</v>
      </c>
      <c r="O1863" s="6">
        <v>2.7100000381469727</v>
      </c>
      <c r="P1863" s="6">
        <v>0.73000001907348633</v>
      </c>
      <c r="Q1863" s="6">
        <v>2.0299999713897705</v>
      </c>
      <c r="R1863" s="6">
        <v>4.4099998474121094</v>
      </c>
      <c r="S1863" s="6">
        <v>0.15399999916553497</v>
      </c>
      <c r="T1863" s="6">
        <v>2.5399999618530273</v>
      </c>
      <c r="U1863" s="6">
        <v>96.333000106513495</v>
      </c>
      <c r="V1863" s="12"/>
      <c r="W1863" s="6">
        <v>63.913715576954402</v>
      </c>
      <c r="X1863" s="6">
        <v>0.90830764019861288</v>
      </c>
      <c r="Y1863" s="6">
        <v>18.363385874516659</v>
      </c>
      <c r="Z1863" s="6">
        <v>6.4775310569592515</v>
      </c>
      <c r="AA1863" s="6">
        <v>8.0969139882576424E-2</v>
      </c>
      <c r="AB1863" s="6">
        <v>2.8131585595284889</v>
      </c>
      <c r="AC1863" s="6">
        <v>0.7577881081938066</v>
      </c>
      <c r="AD1863" s="6">
        <v>2.1072736955614788</v>
      </c>
      <c r="AE1863" s="6">
        <v>4.5778703482047263</v>
      </c>
      <c r="AF1863" s="6">
        <v>100</v>
      </c>
      <c r="AG1863" s="6"/>
      <c r="AH1863" s="6">
        <v>70.279106308980474</v>
      </c>
      <c r="AI1863" s="6">
        <v>0.75113942354017516</v>
      </c>
      <c r="AJ1863" s="6">
        <v>11.902618107075162</v>
      </c>
      <c r="AK1863" s="6">
        <v>0</v>
      </c>
      <c r="AL1863" s="6">
        <v>5.956855977428634</v>
      </c>
      <c r="AM1863" s="6">
        <v>7.5415863900639049E-2</v>
      </c>
      <c r="AN1863" s="6">
        <v>4.6100756952709983</v>
      </c>
      <c r="AO1863" s="6">
        <v>0.8928410495525354</v>
      </c>
      <c r="AP1863" s="6">
        <v>2.2464861358571544</v>
      </c>
      <c r="AQ1863" s="6">
        <v>3.2110491596174899</v>
      </c>
      <c r="AR1863" s="6">
        <v>99.999999999999972</v>
      </c>
      <c r="AS1863" s="6"/>
      <c r="AT1863" s="6">
        <v>0.43627382461281872</v>
      </c>
      <c r="AU1863" s="6" t="s">
        <v>2564</v>
      </c>
      <c r="AV1863" s="6" t="s">
        <v>2564</v>
      </c>
      <c r="AW1863" s="6"/>
      <c r="AX1863" s="6">
        <v>-6.7632935512967354E-2</v>
      </c>
      <c r="AY1863" s="6">
        <v>0.46965905331439411</v>
      </c>
      <c r="AZ1863" s="6">
        <f>LOG(Tabella1[[#This Row],[SiO2]]/Tabella1[[#This Row],[Al2O3]])</f>
        <v>0.54164130541788458</v>
      </c>
      <c r="BA1863" s="6">
        <f>LOG((Tabella1[[#This Row],[FeO]]*0.8998+Tabella1[[#This Row],[Fe2O3]])/Tabella1[[#This Row],[K2O]])</f>
        <v>0.10489200407090901</v>
      </c>
      <c r="BB1863" s="6">
        <f>Tabella1[[#This Row],[Log SiO2/Al2O3]]/Tabella1[[#This Row],[Log (FeO3/K2O)]]</f>
        <v>5.1637997597197653</v>
      </c>
    </row>
    <row r="1864" spans="1:54" hidden="1">
      <c r="A1864" s="19" t="s">
        <v>3488</v>
      </c>
      <c r="B1864" s="19" t="s">
        <v>3653</v>
      </c>
      <c r="C1864" s="19" t="s">
        <v>3654</v>
      </c>
      <c r="D1864" s="19" t="s">
        <v>1976</v>
      </c>
      <c r="E1864" s="19" t="s">
        <v>5137</v>
      </c>
      <c r="F1864" s="19" t="s">
        <v>2002</v>
      </c>
      <c r="G1864" s="12" t="s">
        <v>1989</v>
      </c>
      <c r="H1864" s="8"/>
      <c r="I1864" s="6">
        <v>60.380001068115234</v>
      </c>
      <c r="J1864" s="6">
        <v>1.1649999618530273</v>
      </c>
      <c r="K1864" s="6">
        <v>17.870000839233398</v>
      </c>
      <c r="L1864" s="6"/>
      <c r="M1864" s="6">
        <v>7.93</v>
      </c>
      <c r="N1864" s="6">
        <v>8.3999998867511749E-2</v>
      </c>
      <c r="O1864" s="6">
        <v>3.5299999713897705</v>
      </c>
      <c r="P1864" s="6">
        <v>0.2800000011920929</v>
      </c>
      <c r="Q1864" s="6">
        <v>1.6399999856948853</v>
      </c>
      <c r="R1864" s="6">
        <v>4.5</v>
      </c>
      <c r="S1864" s="6">
        <v>0.10700000077486038</v>
      </c>
      <c r="T1864" s="6">
        <v>2.4200000762939453</v>
      </c>
      <c r="U1864" s="6">
        <v>97.379001826345927</v>
      </c>
      <c r="V1864" s="12"/>
      <c r="W1864" s="6">
        <v>62.00515504953492</v>
      </c>
      <c r="X1864" s="6">
        <v>1.1963564423576132</v>
      </c>
      <c r="Y1864" s="6">
        <v>18.350979681534035</v>
      </c>
      <c r="Z1864" s="6">
        <v>8.143439397891358</v>
      </c>
      <c r="AA1864" s="6">
        <v>8.6260895359460868E-2</v>
      </c>
      <c r="AB1864" s="6">
        <v>3.6250114554313777</v>
      </c>
      <c r="AC1864" s="6">
        <v>0.28753632296561371</v>
      </c>
      <c r="AD1864" s="6">
        <v>1.6841412983668342</v>
      </c>
      <c r="AE1864" s="6">
        <v>4.6211194565587785</v>
      </c>
      <c r="AF1864" s="6">
        <v>99.999999999999986</v>
      </c>
      <c r="AG1864" s="6"/>
      <c r="AH1864" s="6">
        <v>68.179916521776846</v>
      </c>
      <c r="AI1864" s="6">
        <v>0.98933798674342865</v>
      </c>
      <c r="AJ1864" s="6">
        <v>11.894480986964496</v>
      </c>
      <c r="AK1864" s="6">
        <v>0</v>
      </c>
      <c r="AL1864" s="6">
        <v>7.4887954374699737</v>
      </c>
      <c r="AM1864" s="6">
        <v>8.034403684826881E-2</v>
      </c>
      <c r="AN1864" s="6">
        <v>5.9404552852367782</v>
      </c>
      <c r="AO1864" s="6">
        <v>0.33877829738018445</v>
      </c>
      <c r="AP1864" s="6">
        <v>1.7953859620373096</v>
      </c>
      <c r="AQ1864" s="6">
        <v>3.2413592190959366</v>
      </c>
      <c r="AR1864" s="6">
        <v>100.00000000000003</v>
      </c>
      <c r="AS1864" s="6"/>
      <c r="AT1864" s="6">
        <v>0.44235195305367275</v>
      </c>
      <c r="AU1864" s="6" t="s">
        <v>2564</v>
      </c>
      <c r="AV1864" s="6" t="s">
        <v>2564</v>
      </c>
      <c r="AW1864" s="6"/>
      <c r="AX1864" s="6">
        <v>1.6346368326007509E-2</v>
      </c>
      <c r="AY1864" s="6">
        <v>0.47753190969444204</v>
      </c>
      <c r="AZ1864" s="6">
        <f>LOG(Tabella1[[#This Row],[SiO2]]/Tabella1[[#This Row],[Al2O3]])</f>
        <v>0.52876854346817115</v>
      </c>
      <c r="BA1864" s="6">
        <f>LOG((Tabella1[[#This Row],[FeO]]*0.8998+Tabella1[[#This Row],[Fe2O3]])/Tabella1[[#This Row],[K2O]])</f>
        <v>0.20020666237180818</v>
      </c>
      <c r="BB1864" s="6">
        <f>Tabella1[[#This Row],[Log SiO2/Al2O3]]/Tabella1[[#This Row],[Log (FeO3/K2O)]]</f>
        <v>2.6411136233128123</v>
      </c>
    </row>
    <row r="1865" spans="1:54" hidden="1">
      <c r="A1865" s="19" t="s">
        <v>3488</v>
      </c>
      <c r="B1865" s="19" t="s">
        <v>3653</v>
      </c>
      <c r="C1865" s="19" t="s">
        <v>3654</v>
      </c>
      <c r="D1865" s="19" t="s">
        <v>1976</v>
      </c>
      <c r="E1865" s="19" t="s">
        <v>5137</v>
      </c>
      <c r="F1865" s="19" t="s">
        <v>2002</v>
      </c>
      <c r="G1865" s="12" t="s">
        <v>1990</v>
      </c>
      <c r="H1865" s="8"/>
      <c r="I1865" s="6">
        <v>65.419998168945313</v>
      </c>
      <c r="J1865" s="6">
        <v>0.84500002861022949</v>
      </c>
      <c r="K1865" s="6">
        <v>15.630000114440918</v>
      </c>
      <c r="L1865" s="6"/>
      <c r="M1865" s="6">
        <v>5.49</v>
      </c>
      <c r="N1865" s="6">
        <v>5.9000000357627869E-2</v>
      </c>
      <c r="O1865" s="6">
        <v>2.2899999618530273</v>
      </c>
      <c r="P1865" s="6">
        <v>1.0700000524520874</v>
      </c>
      <c r="Q1865" s="6">
        <v>2.6700000762939453</v>
      </c>
      <c r="R1865" s="6">
        <v>3.4900000095367432</v>
      </c>
      <c r="S1865" s="6">
        <v>0.17000000178813934</v>
      </c>
      <c r="T1865" s="6">
        <v>2.5699999332427979</v>
      </c>
      <c r="U1865" s="6">
        <v>96.963998412489886</v>
      </c>
      <c r="V1865" s="12"/>
      <c r="W1865" s="6">
        <v>67.468337981118765</v>
      </c>
      <c r="X1865" s="6">
        <v>0.87145749189875144</v>
      </c>
      <c r="Y1865" s="6">
        <v>16.119384895773468</v>
      </c>
      <c r="Z1865" s="6">
        <v>5.6618952290367144</v>
      </c>
      <c r="AA1865" s="6">
        <v>6.0847326145358406E-2</v>
      </c>
      <c r="AB1865" s="6">
        <v>2.3617012492732079</v>
      </c>
      <c r="AC1865" s="6">
        <v>1.1035024029230434</v>
      </c>
      <c r="AD1865" s="6">
        <v>2.7535993977224686</v>
      </c>
      <c r="AE1865" s="6">
        <v>3.5992740261082283</v>
      </c>
      <c r="AF1865" s="6">
        <v>100.00000000000001</v>
      </c>
      <c r="AG1865" s="6"/>
      <c r="AH1865" s="6">
        <v>73.212440272398311</v>
      </c>
      <c r="AI1865" s="6">
        <v>0.71119141165212174</v>
      </c>
      <c r="AJ1865" s="6">
        <v>10.310765531932459</v>
      </c>
      <c r="AK1865" s="6">
        <v>0</v>
      </c>
      <c r="AL1865" s="6">
        <v>5.1383316384813735</v>
      </c>
      <c r="AM1865" s="6">
        <v>5.5929043136329147E-2</v>
      </c>
      <c r="AN1865" s="6">
        <v>3.8193680499155338</v>
      </c>
      <c r="AO1865" s="6">
        <v>1.2830759160260554</v>
      </c>
      <c r="AP1865" s="6">
        <v>2.896918391699721</v>
      </c>
      <c r="AQ1865" s="6">
        <v>2.4914437387137318</v>
      </c>
      <c r="AR1865" s="6">
        <v>99.999999999999972</v>
      </c>
      <c r="AS1865" s="6"/>
      <c r="AT1865" s="6">
        <v>0.42637822016547838</v>
      </c>
      <c r="AU1865" s="6" t="s">
        <v>2564</v>
      </c>
      <c r="AV1865" s="6" t="s">
        <v>2564</v>
      </c>
      <c r="AW1865" s="6"/>
      <c r="AX1865" s="6">
        <v>-0.14991583133663366</v>
      </c>
      <c r="AY1865" s="6">
        <v>0.46314972613150457</v>
      </c>
      <c r="AZ1865" s="6">
        <f>LOG(Tabella1[[#This Row],[SiO2]]/Tabella1[[#This Row],[Al2O3]])</f>
        <v>0.62175154643436226</v>
      </c>
      <c r="BA1865" s="6">
        <f>LOG((Tabella1[[#This Row],[FeO]]*0.8998+Tabella1[[#This Row],[Fe2O3]])/Tabella1[[#This Row],[K2O]])</f>
        <v>0.15089290513371079</v>
      </c>
      <c r="BB1865" s="6">
        <f>Tabella1[[#This Row],[Log SiO2/Al2O3]]/Tabella1[[#This Row],[Log (FeO3/K2O)]]</f>
        <v>4.120482310837672</v>
      </c>
    </row>
    <row r="1866" spans="1:54" hidden="1">
      <c r="A1866" s="19" t="s">
        <v>3488</v>
      </c>
      <c r="B1866" s="19" t="s">
        <v>3653</v>
      </c>
      <c r="C1866" s="19" t="s">
        <v>3654</v>
      </c>
      <c r="D1866" s="19" t="s">
        <v>1976</v>
      </c>
      <c r="E1866" s="19" t="s">
        <v>5137</v>
      </c>
      <c r="F1866" s="19" t="s">
        <v>2002</v>
      </c>
      <c r="G1866" s="12" t="s">
        <v>1991</v>
      </c>
      <c r="H1866" s="8"/>
      <c r="I1866" s="6">
        <v>70.540000915527344</v>
      </c>
      <c r="J1866" s="6">
        <v>0.61799997091293335</v>
      </c>
      <c r="K1866" s="6">
        <v>14.289999961853027</v>
      </c>
      <c r="L1866" s="6"/>
      <c r="M1866" s="6">
        <v>4.16</v>
      </c>
      <c r="N1866" s="6">
        <v>5.6000001728534698E-2</v>
      </c>
      <c r="O1866" s="6">
        <v>1.7200000286102295</v>
      </c>
      <c r="P1866" s="6">
        <v>1.0800000429153442</v>
      </c>
      <c r="Q1866" s="6">
        <v>2.8399999141693115</v>
      </c>
      <c r="R1866" s="6">
        <v>3.1500000953674316</v>
      </c>
      <c r="S1866" s="6">
        <v>8.6999997496604919E-2</v>
      </c>
      <c r="T1866" s="6">
        <v>1.4600000381469727</v>
      </c>
      <c r="U1866" s="6">
        <v>98.454000931084153</v>
      </c>
      <c r="V1866" s="12"/>
      <c r="W1866" s="6">
        <v>71.647673277294174</v>
      </c>
      <c r="X1866" s="6">
        <v>0.6277042731310849</v>
      </c>
      <c r="Y1866" s="6">
        <v>14.514392332167125</v>
      </c>
      <c r="Z1866" s="6">
        <v>4.2253234613714863</v>
      </c>
      <c r="AA1866" s="6">
        <v>5.6879356043370535E-2</v>
      </c>
      <c r="AB1866" s="6">
        <v>1.7470087678957764</v>
      </c>
      <c r="AC1866" s="6">
        <v>1.0969590191376</v>
      </c>
      <c r="AD1866" s="6">
        <v>2.8845957374116824</v>
      </c>
      <c r="AE1866" s="6">
        <v>3.1994637755476987</v>
      </c>
      <c r="AF1866" s="6">
        <v>100</v>
      </c>
      <c r="AG1866" s="6"/>
      <c r="AH1866" s="6">
        <v>77.113994256525871</v>
      </c>
      <c r="AI1866" s="6">
        <v>0.508091134516791</v>
      </c>
      <c r="AJ1866" s="6">
        <v>9.2084713278275867</v>
      </c>
      <c r="AK1866" s="6">
        <v>0</v>
      </c>
      <c r="AL1866" s="6">
        <v>3.8033518140290443</v>
      </c>
      <c r="AM1866" s="6">
        <v>5.1855735451157833E-2</v>
      </c>
      <c r="AN1866" s="6">
        <v>2.8022564180049887</v>
      </c>
      <c r="AO1866" s="6">
        <v>1.2650733575684181</v>
      </c>
      <c r="AP1866" s="6">
        <v>3.0100013946995121</v>
      </c>
      <c r="AQ1866" s="6">
        <v>2.1966436329995389</v>
      </c>
      <c r="AR1866" s="6">
        <v>99.999999999999957</v>
      </c>
      <c r="AS1866" s="6"/>
      <c r="AT1866" s="6">
        <v>0.42422382914193862</v>
      </c>
      <c r="AU1866" s="6" t="s">
        <v>2564</v>
      </c>
      <c r="AV1866" s="6" t="s">
        <v>2564</v>
      </c>
      <c r="AW1866" s="6"/>
      <c r="AX1866" s="6">
        <v>-0.33273647728147099</v>
      </c>
      <c r="AY1866" s="6">
        <v>0.45957335964601037</v>
      </c>
      <c r="AZ1866" s="6">
        <f>LOG(Tabella1[[#This Row],[SiO2]]/Tabella1[[#This Row],[Al2O3]])</f>
        <v>0.69340323333648257</v>
      </c>
      <c r="BA1866" s="6">
        <f>LOG((Tabella1[[#This Row],[FeO]]*0.8998+Tabella1[[#This Row],[Fe2O3]])/Tabella1[[#This Row],[K2O]])</f>
        <v>7.4928752518262184E-2</v>
      </c>
      <c r="BB1866" s="6">
        <f>Tabella1[[#This Row],[Log SiO2/Al2O3]]/Tabella1[[#This Row],[Log (FeO3/K2O)]]</f>
        <v>9.2541675929741558</v>
      </c>
    </row>
    <row r="1867" spans="1:54" hidden="1">
      <c r="A1867" s="19" t="s">
        <v>3488</v>
      </c>
      <c r="B1867" s="19" t="s">
        <v>3653</v>
      </c>
      <c r="C1867" s="19" t="s">
        <v>3654</v>
      </c>
      <c r="D1867" s="19" t="s">
        <v>1976</v>
      </c>
      <c r="E1867" s="19" t="s">
        <v>5137</v>
      </c>
      <c r="F1867" s="19" t="s">
        <v>2002</v>
      </c>
      <c r="G1867" s="12" t="s">
        <v>1992</v>
      </c>
      <c r="H1867" s="8"/>
      <c r="I1867" s="6">
        <v>63.029998779296875</v>
      </c>
      <c r="J1867" s="6">
        <v>0.69099998474121094</v>
      </c>
      <c r="K1867" s="6">
        <v>18.049999237060547</v>
      </c>
      <c r="L1867" s="6"/>
      <c r="M1867" s="6">
        <v>4.99</v>
      </c>
      <c r="N1867" s="6">
        <v>6.1000000685453415E-2</v>
      </c>
      <c r="O1867" s="6">
        <v>2.25</v>
      </c>
      <c r="P1867" s="6">
        <v>0.98000001907348633</v>
      </c>
      <c r="Q1867" s="6">
        <v>2.2599999904632568</v>
      </c>
      <c r="R1867" s="6">
        <v>4.179999828338623</v>
      </c>
      <c r="S1867" s="6">
        <v>0.24099999666213989</v>
      </c>
      <c r="T1867" s="6">
        <v>2.690000057220459</v>
      </c>
      <c r="U1867" s="6">
        <v>96.491997839659447</v>
      </c>
      <c r="V1867" s="12"/>
      <c r="W1867" s="6">
        <v>65.321477625568178</v>
      </c>
      <c r="X1867" s="6">
        <v>0.71612154397450056</v>
      </c>
      <c r="Y1867" s="6">
        <v>18.706213614785128</v>
      </c>
      <c r="Z1867" s="6">
        <v>5.1714132899309151</v>
      </c>
      <c r="AA1867" s="6">
        <v>6.3217678202514768E-2</v>
      </c>
      <c r="AB1867" s="6">
        <v>2.3317995796281679</v>
      </c>
      <c r="AC1867" s="6">
        <v>1.0156282811160675</v>
      </c>
      <c r="AD1867" s="6">
        <v>2.3421631234319493</v>
      </c>
      <c r="AE1867" s="6">
        <v>4.3319652633625845</v>
      </c>
      <c r="AF1867" s="6">
        <v>100</v>
      </c>
      <c r="AG1867" s="6"/>
      <c r="AH1867" s="6">
        <v>71.806741268301039</v>
      </c>
      <c r="AI1867" s="6">
        <v>0.59204045238361569</v>
      </c>
      <c r="AJ1867" s="6">
        <v>12.121397181081786</v>
      </c>
      <c r="AK1867" s="6">
        <v>0</v>
      </c>
      <c r="AL1867" s="6">
        <v>4.7543800673785945</v>
      </c>
      <c r="AM1867" s="6">
        <v>5.8865221032599939E-2</v>
      </c>
      <c r="AN1867" s="6">
        <v>3.8201649710263386</v>
      </c>
      <c r="AO1867" s="6">
        <v>1.1962947657078564</v>
      </c>
      <c r="AP1867" s="6">
        <v>2.4961862623705979</v>
      </c>
      <c r="AQ1867" s="6">
        <v>3.037704219768858</v>
      </c>
      <c r="AR1867" s="6">
        <v>100.00000000000001</v>
      </c>
      <c r="AS1867" s="6"/>
      <c r="AT1867" s="6">
        <v>0.44552392621602926</v>
      </c>
      <c r="AU1867" s="6" t="s">
        <v>2564</v>
      </c>
      <c r="AV1867" s="6" t="s">
        <v>2564</v>
      </c>
      <c r="AW1867" s="6"/>
      <c r="AX1867" s="6">
        <v>-3.8614158526018037E-2</v>
      </c>
      <c r="AY1867" s="6">
        <v>0.47856721281639825</v>
      </c>
      <c r="AZ1867" s="6">
        <f>LOG(Tabella1[[#This Row],[SiO2]]/Tabella1[[#This Row],[Al2O3]])</f>
        <v>0.5430701108297582</v>
      </c>
      <c r="BA1867" s="6">
        <f>LOG((Tabella1[[#This Row],[FeO]]*0.8998+Tabella1[[#This Row],[Fe2O3]])/Tabella1[[#This Row],[K2O]])</f>
        <v>3.1070270513211498E-2</v>
      </c>
      <c r="BB1867" s="6">
        <f>Tabella1[[#This Row],[Log SiO2/Al2O3]]/Tabella1[[#This Row],[Log (FeO3/K2O)]]</f>
        <v>17.478769957887476</v>
      </c>
    </row>
    <row r="1868" spans="1:54" hidden="1">
      <c r="A1868" s="19" t="s">
        <v>3488</v>
      </c>
      <c r="B1868" s="19" t="s">
        <v>3653</v>
      </c>
      <c r="C1868" s="19" t="s">
        <v>3654</v>
      </c>
      <c r="D1868" s="19" t="s">
        <v>1976</v>
      </c>
      <c r="E1868" s="19" t="s">
        <v>5137</v>
      </c>
      <c r="F1868" s="19" t="s">
        <v>2002</v>
      </c>
      <c r="G1868" s="12" t="s">
        <v>1993</v>
      </c>
      <c r="H1868" s="8"/>
      <c r="I1868" s="6">
        <v>67.029998779296875</v>
      </c>
      <c r="J1868" s="6">
        <v>0.73400002717971802</v>
      </c>
      <c r="K1868" s="6">
        <v>15.050000190734863</v>
      </c>
      <c r="L1868" s="6"/>
      <c r="M1868" s="6">
        <v>5.19</v>
      </c>
      <c r="N1868" s="6">
        <v>5.7000000029802322E-2</v>
      </c>
      <c r="O1868" s="6">
        <v>2</v>
      </c>
      <c r="P1868" s="6">
        <v>0.76999998092651367</v>
      </c>
      <c r="Q1868" s="6">
        <v>2.6400001049041748</v>
      </c>
      <c r="R1868" s="6">
        <v>2.7699999809265137</v>
      </c>
      <c r="S1868" s="6">
        <v>0.11800000071525574</v>
      </c>
      <c r="T1868" s="6">
        <v>3.4700000286102295</v>
      </c>
      <c r="U1868" s="6">
        <v>96.240999063998458</v>
      </c>
      <c r="V1868" s="12"/>
      <c r="W1868" s="6">
        <v>69.648070397443789</v>
      </c>
      <c r="X1868" s="6">
        <v>0.76266875273356394</v>
      </c>
      <c r="Y1868" s="6">
        <v>15.637826224899115</v>
      </c>
      <c r="Z1868" s="6">
        <v>5.3927120982490511</v>
      </c>
      <c r="AA1868" s="6">
        <v>5.922631787300793E-2</v>
      </c>
      <c r="AB1868" s="6">
        <v>2.0781164155102316</v>
      </c>
      <c r="AC1868" s="6">
        <v>0.8000748001529765</v>
      </c>
      <c r="AD1868" s="6">
        <v>2.7431137774750489</v>
      </c>
      <c r="AE1868" s="6">
        <v>2.8781912156632079</v>
      </c>
      <c r="AF1868" s="6">
        <v>99.999999999999986</v>
      </c>
      <c r="AG1868" s="6"/>
      <c r="AH1868" s="6">
        <v>75.293958217344539</v>
      </c>
      <c r="AI1868" s="6">
        <v>0.62007242422830156</v>
      </c>
      <c r="AJ1868" s="6">
        <v>9.965176550554391</v>
      </c>
      <c r="AK1868" s="6">
        <v>0</v>
      </c>
      <c r="AL1868" s="6">
        <v>4.8756632977406218</v>
      </c>
      <c r="AM1868" s="6">
        <v>5.4234643901552325E-2</v>
      </c>
      <c r="AN1868" s="6">
        <v>3.3481321675408267</v>
      </c>
      <c r="AO1868" s="6">
        <v>0.92677824493118777</v>
      </c>
      <c r="AP1868" s="6">
        <v>2.8750506059145371</v>
      </c>
      <c r="AQ1868" s="6">
        <v>1.9848239168894599</v>
      </c>
      <c r="AR1868" s="6">
        <v>99.999999999999943</v>
      </c>
      <c r="AS1868" s="6"/>
      <c r="AT1868" s="6">
        <v>0.40712736371857727</v>
      </c>
      <c r="AU1868" s="6" t="s">
        <v>2564</v>
      </c>
      <c r="AV1868" s="6" t="s">
        <v>2564</v>
      </c>
      <c r="AW1868" s="6"/>
      <c r="AX1868" s="6">
        <v>4.9490907532475724E-2</v>
      </c>
      <c r="AY1868" s="6">
        <v>0.44032800109419779</v>
      </c>
      <c r="AZ1868" s="6">
        <f>LOG(Tabella1[[#This Row],[SiO2]]/Tabella1[[#This Row],[Al2O3]])</f>
        <v>0.64873270605080569</v>
      </c>
      <c r="BA1868" s="6">
        <f>LOG((Tabella1[[#This Row],[FeO]]*0.8998+Tabella1[[#This Row],[Fe2O3]])/Tabella1[[#This Row],[K2O]])</f>
        <v>0.22683358060399419</v>
      </c>
      <c r="BB1868" s="6">
        <f>Tabella1[[#This Row],[Log SiO2/Al2O3]]/Tabella1[[#This Row],[Log (FeO3/K2O)]]</f>
        <v>2.8599500317519677</v>
      </c>
    </row>
    <row r="1869" spans="1:54" hidden="1">
      <c r="A1869" s="19" t="s">
        <v>3488</v>
      </c>
      <c r="B1869" s="19" t="s">
        <v>3653</v>
      </c>
      <c r="C1869" s="19" t="s">
        <v>3654</v>
      </c>
      <c r="D1869" s="19" t="s">
        <v>1976</v>
      </c>
      <c r="E1869" s="19" t="s">
        <v>5137</v>
      </c>
      <c r="F1869" s="19" t="s">
        <v>2002</v>
      </c>
      <c r="G1869" s="12" t="s">
        <v>1994</v>
      </c>
      <c r="H1869" s="8"/>
      <c r="I1869" s="6">
        <v>64.510002136230469</v>
      </c>
      <c r="J1869" s="6">
        <v>0.81499999761581421</v>
      </c>
      <c r="K1869" s="6">
        <v>16.340000152587891</v>
      </c>
      <c r="L1869" s="6"/>
      <c r="M1869" s="6">
        <v>5.67</v>
      </c>
      <c r="N1869" s="6">
        <v>7.4000000953674316E-2</v>
      </c>
      <c r="O1869" s="6">
        <v>2.440000057220459</v>
      </c>
      <c r="P1869" s="6">
        <v>1.3200000524520874</v>
      </c>
      <c r="Q1869" s="6">
        <v>3.119999885559082</v>
      </c>
      <c r="R1869" s="6">
        <v>3.25</v>
      </c>
      <c r="S1869" s="6">
        <v>0.10499999672174454</v>
      </c>
      <c r="T1869" s="6">
        <v>1.7999999523162842</v>
      </c>
      <c r="U1869" s="6">
        <v>97.539002282619478</v>
      </c>
      <c r="V1869" s="12"/>
      <c r="W1869" s="6">
        <v>66.137648147468838</v>
      </c>
      <c r="X1869" s="6">
        <v>0.83556318861489876</v>
      </c>
      <c r="Y1869" s="6">
        <v>16.752273213993622</v>
      </c>
      <c r="Z1869" s="6">
        <v>5.8130592555900478</v>
      </c>
      <c r="AA1869" s="6">
        <v>7.5867088264096799E-2</v>
      </c>
      <c r="AB1869" s="6">
        <v>2.5015634772955266</v>
      </c>
      <c r="AC1869" s="6">
        <v>1.3533048540186872</v>
      </c>
      <c r="AD1869" s="6">
        <v>3.1987203196100733</v>
      </c>
      <c r="AE1869" s="6">
        <v>3.3320004551442075</v>
      </c>
      <c r="AF1869" s="6">
        <v>100</v>
      </c>
      <c r="AG1869" s="6"/>
      <c r="AH1869" s="6">
        <v>71.875282051915534</v>
      </c>
      <c r="AI1869" s="6">
        <v>0.68291324809728493</v>
      </c>
      <c r="AJ1869" s="6">
        <v>10.731542175049906</v>
      </c>
      <c r="AK1869" s="6">
        <v>0</v>
      </c>
      <c r="AL1869" s="6">
        <v>5.2833696381831334</v>
      </c>
      <c r="AM1869" s="6">
        <v>6.9838555948068259E-2</v>
      </c>
      <c r="AN1869" s="6">
        <v>4.0515763069601141</v>
      </c>
      <c r="AO1869" s="6">
        <v>1.5758709626708229</v>
      </c>
      <c r="AP1869" s="6">
        <v>3.3702158433307554</v>
      </c>
      <c r="AQ1869" s="6">
        <v>2.3098680293649645</v>
      </c>
      <c r="AR1869" s="6">
        <v>100.00000000000001</v>
      </c>
      <c r="AS1869" s="6"/>
      <c r="AT1869" s="6">
        <v>0.4340224711282934</v>
      </c>
      <c r="AU1869" s="6" t="s">
        <v>2564</v>
      </c>
      <c r="AV1869" s="6" t="s">
        <v>2564</v>
      </c>
      <c r="AW1869" s="6"/>
      <c r="AX1869" s="6">
        <v>-0.1276002040527851</v>
      </c>
      <c r="AY1869" s="6">
        <v>0.4682802815046494</v>
      </c>
      <c r="AZ1869" s="6">
        <f>LOG(Tabella1[[#This Row],[SiO2]]/Tabella1[[#This Row],[Al2O3]])</f>
        <v>0.59637500002361821</v>
      </c>
      <c r="BA1869" s="6">
        <f>LOG((Tabella1[[#This Row],[FeO]]*0.8998+Tabella1[[#This Row],[Fe2O3]])/Tabella1[[#This Row],[K2O]])</f>
        <v>0.19584568674358024</v>
      </c>
      <c r="BB1869" s="6">
        <f>Tabella1[[#This Row],[Log SiO2/Al2O3]]/Tabella1[[#This Row],[Log (FeO3/K2O)]]</f>
        <v>3.0451270586543422</v>
      </c>
    </row>
    <row r="1870" spans="1:54" hidden="1">
      <c r="A1870" s="19" t="s">
        <v>3488</v>
      </c>
      <c r="B1870" s="19" t="s">
        <v>3653</v>
      </c>
      <c r="C1870" s="19" t="s">
        <v>3654</v>
      </c>
      <c r="D1870" s="19" t="s">
        <v>1976</v>
      </c>
      <c r="E1870" s="19" t="s">
        <v>5137</v>
      </c>
      <c r="F1870" s="19" t="s">
        <v>2002</v>
      </c>
      <c r="G1870" s="12" t="s">
        <v>1995</v>
      </c>
      <c r="H1870" s="8"/>
      <c r="I1870" s="6">
        <v>66.290000915527344</v>
      </c>
      <c r="J1870" s="6">
        <v>0.77899998426437378</v>
      </c>
      <c r="K1870" s="6">
        <v>14.949999809265137</v>
      </c>
      <c r="L1870" s="6"/>
      <c r="M1870" s="6">
        <v>5.71</v>
      </c>
      <c r="N1870" s="6">
        <v>5.9000000357627869E-2</v>
      </c>
      <c r="O1870" s="6">
        <v>2.4900000095367432</v>
      </c>
      <c r="P1870" s="6">
        <v>0.56999999284744263</v>
      </c>
      <c r="Q1870" s="6">
        <v>2.0299999713897705</v>
      </c>
      <c r="R1870" s="6">
        <v>4.1999998092651367</v>
      </c>
      <c r="S1870" s="6">
        <v>0.11500000208616257</v>
      </c>
      <c r="T1870" s="6">
        <v>2.380000114440918</v>
      </c>
      <c r="U1870" s="6">
        <v>97.078000492453569</v>
      </c>
      <c r="V1870" s="12"/>
      <c r="W1870" s="6">
        <v>68.285296956317566</v>
      </c>
      <c r="X1870" s="6">
        <v>0.80244749615020139</v>
      </c>
      <c r="Y1870" s="6">
        <v>15.399987364209553</v>
      </c>
      <c r="Z1870" s="6">
        <v>5.8818681586296897</v>
      </c>
      <c r="AA1870" s="6">
        <v>6.0775871009224457E-2</v>
      </c>
      <c r="AB1870" s="6">
        <v>2.5649477707673896</v>
      </c>
      <c r="AC1870" s="6">
        <v>0.5871567089927362</v>
      </c>
      <c r="AD1870" s="6">
        <v>2.0911019603741985</v>
      </c>
      <c r="AE1870" s="6">
        <v>4.3264177135494535</v>
      </c>
      <c r="AF1870" s="6">
        <v>100.00000000000003</v>
      </c>
      <c r="AG1870" s="6"/>
      <c r="AH1870" s="6">
        <v>74.041086748932656</v>
      </c>
      <c r="AI1870" s="6">
        <v>0.65436134007460733</v>
      </c>
      <c r="AJ1870" s="6">
        <v>9.8429101659191574</v>
      </c>
      <c r="AK1870" s="6">
        <v>0</v>
      </c>
      <c r="AL1870" s="6">
        <v>5.3337947469600282</v>
      </c>
      <c r="AM1870" s="6">
        <v>5.5819737995776636E-2</v>
      </c>
      <c r="AN1870" s="6">
        <v>4.1448210878288938</v>
      </c>
      <c r="AO1870" s="6">
        <v>0.68217187300378146</v>
      </c>
      <c r="AP1870" s="6">
        <v>2.1982213593301942</v>
      </c>
      <c r="AQ1870" s="6">
        <v>2.9924391738228908</v>
      </c>
      <c r="AR1870" s="6">
        <v>99.999999999999972</v>
      </c>
      <c r="AS1870" s="6"/>
      <c r="AT1870" s="6">
        <v>0.43728126132260264</v>
      </c>
      <c r="AU1870" s="6" t="s">
        <v>2564</v>
      </c>
      <c r="AV1870" s="6" t="s">
        <v>2564</v>
      </c>
      <c r="AW1870" s="6"/>
      <c r="AX1870" s="6">
        <v>-0.2622848577143676</v>
      </c>
      <c r="AY1870" s="6">
        <v>0.46970779121472767</v>
      </c>
      <c r="AZ1870" s="6">
        <f>LOG(Tabella1[[#This Row],[SiO2]]/Tabella1[[#This Row],[Al2O3]])</f>
        <v>0.64680683789590687</v>
      </c>
      <c r="BA1870" s="6">
        <f>LOG((Tabella1[[#This Row],[FeO]]*0.8998+Tabella1[[#This Row],[Fe2O3]])/Tabella1[[#This Row],[K2O]])</f>
        <v>8.7532826400138625E-2</v>
      </c>
      <c r="BB1870" s="6">
        <f>Tabella1[[#This Row],[Log SiO2/Al2O3]]/Tabella1[[#This Row],[Log (FeO3/K2O)]]</f>
        <v>7.3893059837821315</v>
      </c>
    </row>
    <row r="1871" spans="1:54" hidden="1">
      <c r="A1871" s="19" t="s">
        <v>3488</v>
      </c>
      <c r="B1871" s="19" t="s">
        <v>3653</v>
      </c>
      <c r="C1871" s="19" t="s">
        <v>3654</v>
      </c>
      <c r="D1871" s="19" t="s">
        <v>1976</v>
      </c>
      <c r="E1871" s="19" t="s">
        <v>5137</v>
      </c>
      <c r="F1871" s="19" t="s">
        <v>2002</v>
      </c>
      <c r="G1871" s="12" t="s">
        <v>1996</v>
      </c>
      <c r="H1871" s="8"/>
      <c r="I1871" s="6">
        <v>67.629997253417969</v>
      </c>
      <c r="J1871" s="6">
        <v>0.80400002002716064</v>
      </c>
      <c r="K1871" s="6">
        <v>15.350000381469727</v>
      </c>
      <c r="L1871" s="6"/>
      <c r="M1871" s="6">
        <v>4.4000000000000004</v>
      </c>
      <c r="N1871" s="6">
        <v>6.1000000685453415E-2</v>
      </c>
      <c r="O1871" s="6">
        <v>1.7699999809265137</v>
      </c>
      <c r="P1871" s="6">
        <v>2.130000114440918</v>
      </c>
      <c r="Q1871" s="6">
        <v>3.2100000381469727</v>
      </c>
      <c r="R1871" s="6">
        <v>3.4700000286102295</v>
      </c>
      <c r="S1871" s="6">
        <v>0.18999999761581421</v>
      </c>
      <c r="T1871" s="6">
        <v>0.88999998569488525</v>
      </c>
      <c r="U1871" s="6">
        <v>98.824997817724949</v>
      </c>
      <c r="V1871" s="12"/>
      <c r="W1871" s="6">
        <v>68.434099414964081</v>
      </c>
      <c r="X1871" s="6">
        <v>0.81355936026436992</v>
      </c>
      <c r="Y1871" s="6">
        <v>15.532507685739203</v>
      </c>
      <c r="Z1871" s="6">
        <v>4.4523147960149307</v>
      </c>
      <c r="AA1871" s="6">
        <v>6.1725274001992077E-2</v>
      </c>
      <c r="AB1871" s="6">
        <v>1.7910447963693776</v>
      </c>
      <c r="AC1871" s="6">
        <v>2.1553252329633623</v>
      </c>
      <c r="AD1871" s="6">
        <v>3.2481660602386948</v>
      </c>
      <c r="AE1871" s="6">
        <v>3.5112573794439905</v>
      </c>
      <c r="AF1871" s="6">
        <v>99.999999999999986</v>
      </c>
      <c r="AG1871" s="6"/>
      <c r="AH1871" s="6">
        <v>74.041489147297611</v>
      </c>
      <c r="AI1871" s="6">
        <v>0.66198364416370126</v>
      </c>
      <c r="AJ1871" s="6">
        <v>9.9060779349790629</v>
      </c>
      <c r="AK1871" s="6">
        <v>0</v>
      </c>
      <c r="AL1871" s="6">
        <v>4.0286903018848168</v>
      </c>
      <c r="AM1871" s="6">
        <v>5.6568756849668632E-2</v>
      </c>
      <c r="AN1871" s="6">
        <v>2.8879569651651131</v>
      </c>
      <c r="AO1871" s="6">
        <v>2.4986740179282489</v>
      </c>
      <c r="AP1871" s="6">
        <v>3.4071514976727721</v>
      </c>
      <c r="AQ1871" s="6">
        <v>2.4233522968595067</v>
      </c>
      <c r="AR1871" s="6">
        <v>100</v>
      </c>
      <c r="AS1871" s="6"/>
      <c r="AT1871" s="6">
        <v>0.41753711786388048</v>
      </c>
      <c r="AU1871" s="6" t="s">
        <v>2564</v>
      </c>
      <c r="AV1871" s="6" t="s">
        <v>2564</v>
      </c>
      <c r="AW1871" s="6"/>
      <c r="AX1871" s="6" t="s">
        <v>2564</v>
      </c>
      <c r="AY1871" s="6" t="s">
        <v>2564</v>
      </c>
      <c r="AZ1871" s="6">
        <f>LOG(Tabella1[[#This Row],[SiO2]]/Tabella1[[#This Row],[Al2O3]])</f>
        <v>0.64403097918177132</v>
      </c>
      <c r="BA1871" s="6">
        <f>LOG((Tabella1[[#This Row],[FeO]]*0.8998+Tabella1[[#This Row],[Fe2O3]])/Tabella1[[#This Row],[K2O]])</f>
        <v>5.7269186944093844E-2</v>
      </c>
      <c r="BB1871" s="6">
        <f>Tabella1[[#This Row],[Log SiO2/Al2O3]]/Tabella1[[#This Row],[Log (FeO3/K2O)]]</f>
        <v>11.245680505477999</v>
      </c>
    </row>
    <row r="1872" spans="1:54" hidden="1">
      <c r="A1872" s="19" t="s">
        <v>3488</v>
      </c>
      <c r="B1872" s="19" t="s">
        <v>3653</v>
      </c>
      <c r="C1872" s="19" t="s">
        <v>3654</v>
      </c>
      <c r="D1872" s="19" t="s">
        <v>1976</v>
      </c>
      <c r="E1872" s="19" t="s">
        <v>5137</v>
      </c>
      <c r="F1872" s="19" t="s">
        <v>2002</v>
      </c>
      <c r="G1872" s="12" t="s">
        <v>1997</v>
      </c>
      <c r="H1872" s="8"/>
      <c r="I1872" s="6">
        <v>68.120002746582031</v>
      </c>
      <c r="J1872" s="6">
        <v>0.74000000953674316</v>
      </c>
      <c r="K1872" s="6">
        <v>14.899999618530273</v>
      </c>
      <c r="L1872" s="6"/>
      <c r="M1872" s="6">
        <v>5.22</v>
      </c>
      <c r="N1872" s="6">
        <v>5.9000000357627869E-2</v>
      </c>
      <c r="O1872" s="6">
        <v>2.2300000190734863</v>
      </c>
      <c r="P1872" s="6">
        <v>0.51999998092651367</v>
      </c>
      <c r="Q1872" s="6">
        <v>2.4900000095367432</v>
      </c>
      <c r="R1872" s="6">
        <v>2.8599998950958252</v>
      </c>
      <c r="S1872" s="6">
        <v>0.15000000596046448</v>
      </c>
      <c r="T1872" s="6">
        <v>1.8700000047683716</v>
      </c>
      <c r="U1872" s="6">
        <v>97.139002279639243</v>
      </c>
      <c r="V1872" s="12"/>
      <c r="W1872" s="6">
        <v>70.126315020697177</v>
      </c>
      <c r="X1872" s="6">
        <v>0.76179494556312777</v>
      </c>
      <c r="Y1872" s="6">
        <v>15.338843583792272</v>
      </c>
      <c r="Z1872" s="6">
        <v>5.3737426548534089</v>
      </c>
      <c r="AA1872" s="6">
        <v>6.073770470462668E-2</v>
      </c>
      <c r="AB1872" s="6">
        <v>2.2956793530304811</v>
      </c>
      <c r="AC1872" s="6">
        <v>0.53531534061834596</v>
      </c>
      <c r="AD1872" s="6">
        <v>2.563337023339654</v>
      </c>
      <c r="AE1872" s="6">
        <v>2.9442343734009029</v>
      </c>
      <c r="AF1872" s="6">
        <v>99.999999999999972</v>
      </c>
      <c r="AG1872" s="6"/>
      <c r="AH1872" s="6">
        <v>75.640384725501491</v>
      </c>
      <c r="AI1872" s="6">
        <v>0.61796833519280103</v>
      </c>
      <c r="AJ1872" s="6">
        <v>9.752655966331071</v>
      </c>
      <c r="AK1872" s="6">
        <v>0</v>
      </c>
      <c r="AL1872" s="6">
        <v>4.8475802438245665</v>
      </c>
      <c r="AM1872" s="6">
        <v>5.549349867507216E-2</v>
      </c>
      <c r="AN1872" s="6">
        <v>3.6903335338374541</v>
      </c>
      <c r="AO1872" s="6">
        <v>0.6186949897331403</v>
      </c>
      <c r="AP1872" s="6">
        <v>2.6805817295328076</v>
      </c>
      <c r="AQ1872" s="6">
        <v>2.0257991786973437</v>
      </c>
      <c r="AR1872" s="6">
        <v>100</v>
      </c>
      <c r="AS1872" s="6"/>
      <c r="AT1872" s="6">
        <v>0.43222895310708992</v>
      </c>
      <c r="AU1872" s="6" t="s">
        <v>2564</v>
      </c>
      <c r="AV1872" s="6" t="s">
        <v>2564</v>
      </c>
      <c r="AW1872" s="6"/>
      <c r="AX1872" s="6">
        <v>7.1622443105770053E-2</v>
      </c>
      <c r="AY1872" s="6">
        <v>0.46595441353026679</v>
      </c>
      <c r="AZ1872" s="6">
        <f>LOG(Tabella1[[#This Row],[SiO2]]/Tabella1[[#This Row],[Al2O3]])</f>
        <v>0.66008839950774356</v>
      </c>
      <c r="BA1872" s="6">
        <f>LOG((Tabella1[[#This Row],[FeO]]*0.8998+Tabella1[[#This Row],[Fe2O3]])/Tabella1[[#This Row],[K2O]])</f>
        <v>0.21545047463259417</v>
      </c>
      <c r="BB1872" s="6">
        <f>Tabella1[[#This Row],[Log SiO2/Al2O3]]/Tabella1[[#This Row],[Log (FeO3/K2O)]]</f>
        <v>3.0637593193210022</v>
      </c>
    </row>
    <row r="1873" spans="1:54" hidden="1">
      <c r="A1873" s="19" t="s">
        <v>3488</v>
      </c>
      <c r="B1873" s="19" t="s">
        <v>3653</v>
      </c>
      <c r="C1873" s="19" t="s">
        <v>3654</v>
      </c>
      <c r="D1873" s="19" t="s">
        <v>1976</v>
      </c>
      <c r="E1873" s="19" t="s">
        <v>5137</v>
      </c>
      <c r="F1873" s="19" t="s">
        <v>2002</v>
      </c>
      <c r="G1873" s="12" t="s">
        <v>1998</v>
      </c>
      <c r="H1873" s="8"/>
      <c r="I1873" s="6">
        <v>69.510002136230469</v>
      </c>
      <c r="J1873" s="6">
        <v>0.44499999284744263</v>
      </c>
      <c r="K1873" s="6">
        <v>16.059999465942383</v>
      </c>
      <c r="L1873" s="6"/>
      <c r="M1873" s="6">
        <v>2.98</v>
      </c>
      <c r="N1873" s="6">
        <v>4.6000000089406967E-2</v>
      </c>
      <c r="O1873" s="6">
        <v>1.2300000190734863</v>
      </c>
      <c r="P1873" s="6">
        <v>1.2699999809265137</v>
      </c>
      <c r="Q1873" s="6">
        <v>3.3599998950958252</v>
      </c>
      <c r="R1873" s="6">
        <v>3.4600000381469727</v>
      </c>
      <c r="S1873" s="6">
        <v>0.22200000286102295</v>
      </c>
      <c r="T1873" s="6">
        <v>1.2300000190734863</v>
      </c>
      <c r="U1873" s="6">
        <v>98.361001528352503</v>
      </c>
      <c r="V1873" s="12"/>
      <c r="W1873" s="6">
        <v>70.668253734885212</v>
      </c>
      <c r="X1873" s="6">
        <v>0.45241506891242017</v>
      </c>
      <c r="Y1873" s="6">
        <v>16.327608723375082</v>
      </c>
      <c r="Z1873" s="6">
        <v>3.0296560157950574</v>
      </c>
      <c r="AA1873" s="6">
        <v>4.6766502348135904E-2</v>
      </c>
      <c r="AB1873" s="6">
        <v>1.2504956232261824</v>
      </c>
      <c r="AC1873" s="6">
        <v>1.29116210814551</v>
      </c>
      <c r="AD1873" s="6">
        <v>3.415987884311352</v>
      </c>
      <c r="AE1873" s="6">
        <v>3.5176543390010417</v>
      </c>
      <c r="AF1873" s="6">
        <v>99.999999999999986</v>
      </c>
      <c r="AG1873" s="6"/>
      <c r="AH1873" s="6">
        <v>76.725885206372681</v>
      </c>
      <c r="AI1873" s="6">
        <v>0.36941117964914394</v>
      </c>
      <c r="AJ1873" s="6">
        <v>10.449552856925846</v>
      </c>
      <c r="AK1873" s="6">
        <v>0</v>
      </c>
      <c r="AL1873" s="6">
        <v>2.7509728323075184</v>
      </c>
      <c r="AM1873" s="6">
        <v>4.3009407353087538E-2</v>
      </c>
      <c r="AN1873" s="6">
        <v>2.0233984109640391</v>
      </c>
      <c r="AO1873" s="6">
        <v>1.5020781176197788</v>
      </c>
      <c r="AP1873" s="6">
        <v>3.5957087074487424</v>
      </c>
      <c r="AQ1873" s="6">
        <v>2.4362508892421975</v>
      </c>
      <c r="AR1873" s="6">
        <v>100</v>
      </c>
      <c r="AS1873" s="6"/>
      <c r="AT1873" s="6">
        <v>0.42380416349390115</v>
      </c>
      <c r="AU1873" s="6" t="s">
        <v>2564</v>
      </c>
      <c r="AV1873" s="6" t="s">
        <v>2564</v>
      </c>
      <c r="AW1873" s="6"/>
      <c r="AX1873" s="6" t="s">
        <v>2564</v>
      </c>
      <c r="AY1873" s="6" t="s">
        <v>2564</v>
      </c>
      <c r="AZ1873" s="6">
        <f>LOG(Tabella1[[#This Row],[SiO2]]/Tabella1[[#This Row],[Al2O3]])</f>
        <v>0.63630177535600585</v>
      </c>
      <c r="BA1873" s="6">
        <f>LOG((Tabella1[[#This Row],[FeO]]*0.8998+Tabella1[[#This Row],[Fe2O3]])/Tabella1[[#This Row],[K2O]])</f>
        <v>-0.11071385067512929</v>
      </c>
      <c r="BB1873" s="6">
        <f>Tabella1[[#This Row],[Log SiO2/Al2O3]]/Tabella1[[#This Row],[Log (FeO3/K2O)]]</f>
        <v>-5.7472644251451763</v>
      </c>
    </row>
    <row r="1874" spans="1:54" hidden="1">
      <c r="A1874" s="19" t="s">
        <v>3488</v>
      </c>
      <c r="B1874" s="19" t="s">
        <v>3653</v>
      </c>
      <c r="C1874" s="19" t="s">
        <v>3654</v>
      </c>
      <c r="D1874" s="19" t="s">
        <v>1976</v>
      </c>
      <c r="E1874" s="19" t="s">
        <v>5137</v>
      </c>
      <c r="F1874" s="19" t="s">
        <v>2002</v>
      </c>
      <c r="G1874" s="12" t="s">
        <v>1999</v>
      </c>
      <c r="H1874" s="8"/>
      <c r="I1874" s="6">
        <v>70.269996643066406</v>
      </c>
      <c r="J1874" s="6">
        <v>0.39500001072883606</v>
      </c>
      <c r="K1874" s="6">
        <v>15.560000419616699</v>
      </c>
      <c r="L1874" s="6"/>
      <c r="M1874" s="6">
        <v>2.75</v>
      </c>
      <c r="N1874" s="6">
        <v>4.6999998390674591E-2</v>
      </c>
      <c r="O1874" s="6">
        <v>1.1000000238418579</v>
      </c>
      <c r="P1874" s="6">
        <v>0.88999998569488525</v>
      </c>
      <c r="Q1874" s="6">
        <v>3.4000000953674316</v>
      </c>
      <c r="R1874" s="6">
        <v>3.9300000667572021</v>
      </c>
      <c r="S1874" s="6">
        <v>0.24799999594688416</v>
      </c>
      <c r="T1874" s="6">
        <v>1.2899999618530273</v>
      </c>
      <c r="U1874" s="6">
        <v>98.341997243463993</v>
      </c>
      <c r="V1874" s="12"/>
      <c r="W1874" s="6">
        <v>71.454717834436394</v>
      </c>
      <c r="X1874" s="6">
        <v>0.40165953692290768</v>
      </c>
      <c r="Y1874" s="6">
        <v>15.822335172932284</v>
      </c>
      <c r="Z1874" s="6">
        <v>2.796363788699411</v>
      </c>
      <c r="AA1874" s="6">
        <v>4.7792397661313823E-2</v>
      </c>
      <c r="AB1874" s="6">
        <v>1.1185455397235855</v>
      </c>
      <c r="AC1874" s="6">
        <v>0.9050049934327894</v>
      </c>
      <c r="AD1874" s="6">
        <v>3.4573225993672838</v>
      </c>
      <c r="AE1874" s="6">
        <v>3.9962581368240393</v>
      </c>
      <c r="AF1874" s="6">
        <v>100</v>
      </c>
      <c r="AG1874" s="6"/>
      <c r="AH1874" s="6">
        <v>77.577760252917685</v>
      </c>
      <c r="AI1874" s="6">
        <v>0.32795921352346541</v>
      </c>
      <c r="AJ1874" s="6">
        <v>10.125919798409212</v>
      </c>
      <c r="AK1874" s="6">
        <v>0</v>
      </c>
      <c r="AL1874" s="6">
        <v>2.5390744160797407</v>
      </c>
      <c r="AM1874" s="6">
        <v>4.3951749523475553E-2</v>
      </c>
      <c r="AN1874" s="6">
        <v>1.8098462375937225</v>
      </c>
      <c r="AO1874" s="6">
        <v>1.0528136398529719</v>
      </c>
      <c r="AP1874" s="6">
        <v>3.6391240957624951</v>
      </c>
      <c r="AQ1874" s="6">
        <v>2.7676499694434562</v>
      </c>
      <c r="AR1874" s="6">
        <v>100</v>
      </c>
      <c r="AS1874" s="6"/>
      <c r="AT1874" s="6">
        <v>0.41615986625669399</v>
      </c>
      <c r="AU1874" s="6" t="s">
        <v>2564</v>
      </c>
      <c r="AV1874" s="6" t="s">
        <v>2564</v>
      </c>
      <c r="AW1874" s="6"/>
      <c r="AX1874" s="6" t="s">
        <v>2564</v>
      </c>
      <c r="AY1874" s="6" t="s">
        <v>2564</v>
      </c>
      <c r="AZ1874" s="6">
        <f>LOG(Tabella1[[#This Row],[SiO2]]/Tabella1[[#This Row],[Al2O3]])</f>
        <v>0.65476032842455889</v>
      </c>
      <c r="BA1874" s="6">
        <f>LOG((Tabella1[[#This Row],[FeO]]*0.8998+Tabella1[[#This Row],[Fe2O3]])/Tabella1[[#This Row],[K2O]])</f>
        <v>-0.2009138750927876</v>
      </c>
      <c r="BB1874" s="6">
        <f>Tabella1[[#This Row],[Log SiO2/Al2O3]]/Tabella1[[#This Row],[Log (FeO3/K2O)]]</f>
        <v>-3.2589104566430387</v>
      </c>
    </row>
    <row r="1875" spans="1:54" hidden="1">
      <c r="A1875" s="19" t="s">
        <v>3488</v>
      </c>
      <c r="B1875" s="19" t="s">
        <v>3653</v>
      </c>
      <c r="C1875" s="19" t="s">
        <v>3654</v>
      </c>
      <c r="D1875" s="19" t="s">
        <v>1976</v>
      </c>
      <c r="E1875" s="19" t="s">
        <v>5137</v>
      </c>
      <c r="F1875" s="19" t="s">
        <v>2002</v>
      </c>
      <c r="G1875" s="12" t="s">
        <v>2000</v>
      </c>
      <c r="H1875" s="8"/>
      <c r="I1875" s="6">
        <v>71.05999755859375</v>
      </c>
      <c r="J1875" s="6">
        <v>0.5559999942779541</v>
      </c>
      <c r="K1875" s="6">
        <v>14.640000343322754</v>
      </c>
      <c r="L1875" s="6"/>
      <c r="M1875" s="6">
        <v>3.72</v>
      </c>
      <c r="N1875" s="6">
        <v>5.000000074505806E-2</v>
      </c>
      <c r="O1875" s="6">
        <v>1.5199999809265137</v>
      </c>
      <c r="P1875" s="6">
        <v>0.86000001430511475</v>
      </c>
      <c r="Q1875" s="6">
        <v>2.6700000762939453</v>
      </c>
      <c r="R1875" s="6">
        <v>3.1099998950958252</v>
      </c>
      <c r="S1875" s="6">
        <v>0.12800000607967377</v>
      </c>
      <c r="T1875" s="6">
        <v>1.5</v>
      </c>
      <c r="U1875" s="6">
        <v>98.185997863560914</v>
      </c>
      <c r="V1875" s="12"/>
      <c r="W1875" s="6">
        <v>72.372842467149539</v>
      </c>
      <c r="X1875" s="6">
        <v>0.56627218378996425</v>
      </c>
      <c r="Y1875" s="6">
        <v>14.910476709384234</v>
      </c>
      <c r="Z1875" s="6">
        <v>3.7887275996006125</v>
      </c>
      <c r="AA1875" s="6">
        <v>5.0923758817971149E-2</v>
      </c>
      <c r="AB1875" s="6">
        <v>1.5480822255722277</v>
      </c>
      <c r="AC1875" s="6">
        <v>0.8758886531867498</v>
      </c>
      <c r="AD1875" s="6">
        <v>2.7193287580619923</v>
      </c>
      <c r="AE1875" s="6">
        <v>3.16745764443671</v>
      </c>
      <c r="AF1875" s="6">
        <v>99.999999999999986</v>
      </c>
      <c r="AG1875" s="6"/>
      <c r="AH1875" s="6">
        <v>78.02376673450236</v>
      </c>
      <c r="AI1875" s="6">
        <v>0.45912605192950573</v>
      </c>
      <c r="AJ1875" s="6">
        <v>9.4754618247969749</v>
      </c>
      <c r="AK1875" s="6">
        <v>0</v>
      </c>
      <c r="AL1875" s="6">
        <v>3.4160175717628913</v>
      </c>
      <c r="AM1875" s="6">
        <v>4.6503191055844093E-2</v>
      </c>
      <c r="AN1875" s="6">
        <v>2.487293229206375</v>
      </c>
      <c r="AO1875" s="6">
        <v>1.0117993174490576</v>
      </c>
      <c r="AP1875" s="6">
        <v>2.8422588698568165</v>
      </c>
      <c r="AQ1875" s="6">
        <v>2.1782784761436087</v>
      </c>
      <c r="AR1875" s="6">
        <v>100.00000000000001</v>
      </c>
      <c r="AS1875" s="6"/>
      <c r="AT1875" s="6">
        <v>0.42133868824897125</v>
      </c>
      <c r="AU1875" s="6" t="s">
        <v>2564</v>
      </c>
      <c r="AV1875" s="6" t="s">
        <v>2564</v>
      </c>
      <c r="AW1875" s="6"/>
      <c r="AX1875" s="6">
        <v>-0.15121709013820556</v>
      </c>
      <c r="AY1875" s="6">
        <v>0.45687156918124072</v>
      </c>
      <c r="AZ1875" s="6">
        <f>LOG(Tabella1[[#This Row],[SiO2]]/Tabella1[[#This Row],[Al2O3]])</f>
        <v>0.68608410132525044</v>
      </c>
      <c r="BA1875" s="6">
        <f>LOG((Tabella1[[#This Row],[FeO]]*0.8998+Tabella1[[#This Row],[Fe2O3]])/Tabella1[[#This Row],[K2O]])</f>
        <v>3.1928554333902306E-2</v>
      </c>
      <c r="BB1875" s="6">
        <f>Tabella1[[#This Row],[Log SiO2/Al2O3]]/Tabella1[[#This Row],[Log (FeO3/K2O)]]</f>
        <v>21.488104163762721</v>
      </c>
    </row>
    <row r="1876" spans="1:54" hidden="1">
      <c r="A1876" s="19" t="s">
        <v>3488</v>
      </c>
      <c r="B1876" s="19" t="s">
        <v>3653</v>
      </c>
      <c r="C1876" s="19" t="s">
        <v>3654</v>
      </c>
      <c r="D1876" s="19" t="s">
        <v>1976</v>
      </c>
      <c r="E1876" s="19" t="s">
        <v>5137</v>
      </c>
      <c r="F1876" s="19" t="s">
        <v>2002</v>
      </c>
      <c r="G1876" s="12" t="s">
        <v>2001</v>
      </c>
      <c r="H1876" s="8"/>
      <c r="I1876" s="6">
        <v>73.129997253417969</v>
      </c>
      <c r="J1876" s="6">
        <v>0.14100000262260437</v>
      </c>
      <c r="K1876" s="6">
        <v>14.729999542236328</v>
      </c>
      <c r="L1876" s="6"/>
      <c r="M1876" s="6">
        <v>1.08</v>
      </c>
      <c r="N1876" s="6">
        <v>2.3000000044703484E-2</v>
      </c>
      <c r="O1876" s="6">
        <v>0.47999998927116394</v>
      </c>
      <c r="P1876" s="6">
        <v>0.61000001430511475</v>
      </c>
      <c r="Q1876" s="6">
        <v>2.1800000667572021</v>
      </c>
      <c r="R1876" s="6">
        <v>5.9200000762939453</v>
      </c>
      <c r="S1876" s="6">
        <v>0.49500000476837158</v>
      </c>
      <c r="T1876" s="6">
        <v>0.86000001430511475</v>
      </c>
      <c r="U1876" s="6">
        <v>98.293996944949029</v>
      </c>
      <c r="V1876" s="12"/>
      <c r="W1876" s="6">
        <v>74.399250744046427</v>
      </c>
      <c r="X1876" s="6">
        <v>0.14344721651880069</v>
      </c>
      <c r="Y1876" s="6">
        <v>14.985655279117479</v>
      </c>
      <c r="Z1876" s="6">
        <v>1.0987446167285979</v>
      </c>
      <c r="AA1876" s="6">
        <v>2.33991909572921E-2</v>
      </c>
      <c r="AB1876" s="6">
        <v>0.48833092985321863</v>
      </c>
      <c r="AC1876" s="6">
        <v>0.62058725177973384</v>
      </c>
      <c r="AD1876" s="6">
        <v>2.2178364239050556</v>
      </c>
      <c r="AE1876" s="6">
        <v>6.0227483470933905</v>
      </c>
      <c r="AF1876" s="6">
        <v>100</v>
      </c>
      <c r="AG1876" s="6"/>
      <c r="AH1876" s="6">
        <v>80.976668172017497</v>
      </c>
      <c r="AI1876" s="6">
        <v>0.11741913909266177</v>
      </c>
      <c r="AJ1876" s="6">
        <v>9.6144546332955461</v>
      </c>
      <c r="AK1876" s="6">
        <v>0</v>
      </c>
      <c r="AL1876" s="6">
        <v>1.0001463018524881</v>
      </c>
      <c r="AM1876" s="6">
        <v>2.1572635382257625E-2</v>
      </c>
      <c r="AN1876" s="6">
        <v>0.79211320747237268</v>
      </c>
      <c r="AO1876" s="6">
        <v>0.72374968990586586</v>
      </c>
      <c r="AP1876" s="6">
        <v>2.3402997456656789</v>
      </c>
      <c r="AQ1876" s="6">
        <v>4.1815506336801267</v>
      </c>
      <c r="AR1876" s="6">
        <v>99.999999999999972</v>
      </c>
      <c r="AS1876" s="6"/>
      <c r="AT1876" s="6">
        <v>0.44196345638068874</v>
      </c>
      <c r="AU1876" s="6" t="s">
        <v>2564</v>
      </c>
      <c r="AV1876" s="6" t="s">
        <v>2564</v>
      </c>
      <c r="AW1876" s="6"/>
      <c r="AX1876" s="6" t="s">
        <v>2564</v>
      </c>
      <c r="AY1876" s="6" t="s">
        <v>2564</v>
      </c>
      <c r="AZ1876" s="6">
        <f>LOG(Tabella1[[#This Row],[SiO2]]/Tabella1[[#This Row],[Al2O3]])</f>
        <v>0.69589282376714301</v>
      </c>
      <c r="BA1876" s="6">
        <f>LOG((Tabella1[[#This Row],[FeO]]*0.8998+Tabella1[[#This Row],[Fe2O3]])/Tabella1[[#This Row],[K2O]])</f>
        <v>-0.78475196800338809</v>
      </c>
      <c r="BB1876" s="6">
        <f>Tabella1[[#This Row],[Log SiO2/Al2O3]]/Tabella1[[#This Row],[Log (FeO3/K2O)]]</f>
        <v>-0.88676786059890267</v>
      </c>
    </row>
    <row r="1877" spans="1:54">
      <c r="A1877" s="19" t="s">
        <v>3488</v>
      </c>
      <c r="B1877" s="19" t="s">
        <v>3655</v>
      </c>
      <c r="C1877" s="19" t="s">
        <v>3491</v>
      </c>
      <c r="D1877" s="19" t="s">
        <v>3656</v>
      </c>
      <c r="E1877" s="8" t="s">
        <v>2787</v>
      </c>
      <c r="F1877" s="19" t="s">
        <v>3657</v>
      </c>
      <c r="G1877" s="8" t="s">
        <v>3658</v>
      </c>
      <c r="H1877" s="8"/>
      <c r="I1877" s="6">
        <v>65.86</v>
      </c>
      <c r="J1877" s="6">
        <v>0.62</v>
      </c>
      <c r="K1877" s="6">
        <v>16.3</v>
      </c>
      <c r="L1877" s="6"/>
      <c r="M1877" s="6">
        <v>5.41</v>
      </c>
      <c r="N1877" s="6">
        <v>0.2</v>
      </c>
      <c r="O1877" s="6">
        <v>1.68</v>
      </c>
      <c r="P1877" s="6">
        <v>0.2</v>
      </c>
      <c r="Q1877" s="6">
        <v>0.18</v>
      </c>
      <c r="R1877" s="6">
        <v>4.37</v>
      </c>
      <c r="S1877" s="6">
        <v>0.06</v>
      </c>
      <c r="T1877" s="6">
        <v>4.51</v>
      </c>
      <c r="U1877" s="6">
        <v>94.820000000000022</v>
      </c>
      <c r="V1877" s="12"/>
      <c r="W1877" s="6">
        <v>69.457920269985223</v>
      </c>
      <c r="X1877" s="6">
        <v>0.65387049145749832</v>
      </c>
      <c r="Y1877" s="6">
        <v>17.190466146382615</v>
      </c>
      <c r="Z1877" s="6">
        <v>5.7055473528791385</v>
      </c>
      <c r="AA1877" s="6">
        <v>0.21092596498628979</v>
      </c>
      <c r="AB1877" s="6">
        <v>1.7717781058848339</v>
      </c>
      <c r="AC1877" s="6">
        <v>0.21092596498628979</v>
      </c>
      <c r="AD1877" s="6">
        <v>0.18983336848766078</v>
      </c>
      <c r="AE1877" s="6">
        <v>4.6087323349504317</v>
      </c>
      <c r="AF1877" s="6">
        <v>99.999999999999972</v>
      </c>
      <c r="AG1877" s="6"/>
      <c r="AH1877" s="6">
        <v>76.285073541607474</v>
      </c>
      <c r="AI1877" s="6">
        <v>0.54008853361938902</v>
      </c>
      <c r="AJ1877" s="6">
        <v>11.129176294877503</v>
      </c>
      <c r="AK1877" s="6">
        <v>0</v>
      </c>
      <c r="AL1877" s="6">
        <v>5.2407149629331613</v>
      </c>
      <c r="AM1877" s="6">
        <v>0.19622704255385831</v>
      </c>
      <c r="AN1877" s="6">
        <v>2.9000721664105638</v>
      </c>
      <c r="AO1877" s="6">
        <v>0.24822300996381436</v>
      </c>
      <c r="AP1877" s="6">
        <v>0.20213474925610903</v>
      </c>
      <c r="AQ1877" s="6">
        <v>3.228870157252016</v>
      </c>
      <c r="AR1877" s="6">
        <v>99.999999999999986</v>
      </c>
      <c r="AS1877" s="6"/>
      <c r="AT1877" s="6">
        <v>0.35623977391045664</v>
      </c>
      <c r="AU1877" s="6" t="s">
        <v>2564</v>
      </c>
      <c r="AV1877" s="6" t="s">
        <v>2564</v>
      </c>
      <c r="AW1877" s="6"/>
      <c r="AX1877" s="6">
        <v>0.12544894030918333</v>
      </c>
      <c r="AY1877" s="6">
        <v>0.38155337037597542</v>
      </c>
      <c r="AZ1877" s="6">
        <f>LOG(Tabella1[[#This Row],[SiO2]]/Tabella1[[#This Row],[Al2O3]])</f>
        <v>0.60643412197193114</v>
      </c>
      <c r="BA1877" s="6">
        <f>LOG((Tabella1[[#This Row],[FeO]]*0.8998+Tabella1[[#This Row],[Fe2O3]])/Tabella1[[#This Row],[K2O]])</f>
        <v>4.6861816965695656E-2</v>
      </c>
      <c r="BB1877" s="6">
        <f>Tabella1[[#This Row],[Log SiO2/Al2O3]]/Tabella1[[#This Row],[Log (FeO3/K2O)]]</f>
        <v>12.940900742620805</v>
      </c>
    </row>
    <row r="1878" spans="1:54">
      <c r="A1878" s="19" t="s">
        <v>3488</v>
      </c>
      <c r="B1878" s="19" t="s">
        <v>3655</v>
      </c>
      <c r="C1878" s="19" t="s">
        <v>3491</v>
      </c>
      <c r="D1878" s="19" t="s">
        <v>3656</v>
      </c>
      <c r="E1878" s="8" t="s">
        <v>2787</v>
      </c>
      <c r="F1878" s="19" t="s">
        <v>3657</v>
      </c>
      <c r="G1878" s="8" t="s">
        <v>3659</v>
      </c>
      <c r="H1878" s="8"/>
      <c r="I1878" s="6">
        <v>72.05</v>
      </c>
      <c r="J1878" s="6">
        <v>0.66</v>
      </c>
      <c r="K1878" s="6">
        <v>14.23</v>
      </c>
      <c r="L1878" s="6"/>
      <c r="M1878" s="6">
        <v>3.38</v>
      </c>
      <c r="N1878" s="6">
        <v>0.11</v>
      </c>
      <c r="O1878" s="6">
        <v>1.55</v>
      </c>
      <c r="P1878" s="6">
        <v>0.13</v>
      </c>
      <c r="Q1878" s="6">
        <v>0.15</v>
      </c>
      <c r="R1878" s="6">
        <v>4.04</v>
      </c>
      <c r="S1878" s="6">
        <v>0.03</v>
      </c>
      <c r="T1878" s="6">
        <v>3.28</v>
      </c>
      <c r="U1878" s="6">
        <v>96.3</v>
      </c>
      <c r="V1878" s="12"/>
      <c r="W1878" s="6">
        <v>74.818276220145378</v>
      </c>
      <c r="X1878" s="6">
        <v>0.68535825545171347</v>
      </c>
      <c r="Y1878" s="6">
        <v>14.776739356178609</v>
      </c>
      <c r="Z1878" s="6">
        <v>3.5098650051921081</v>
      </c>
      <c r="AA1878" s="6">
        <v>0.11422637590861889</v>
      </c>
      <c r="AB1878" s="6">
        <v>1.6095534787123573</v>
      </c>
      <c r="AC1878" s="6">
        <v>0.13499480789200416</v>
      </c>
      <c r="AD1878" s="6">
        <v>0.1557632398753894</v>
      </c>
      <c r="AE1878" s="6">
        <v>4.1952232606438216</v>
      </c>
      <c r="AF1878" s="6">
        <v>100</v>
      </c>
      <c r="AG1878" s="6"/>
      <c r="AH1878" s="6">
        <v>80.91965627827517</v>
      </c>
      <c r="AI1878" s="6">
        <v>0.55746730884157358</v>
      </c>
      <c r="AJ1878" s="6">
        <v>9.4206857926642211</v>
      </c>
      <c r="AK1878" s="6">
        <v>0</v>
      </c>
      <c r="AL1878" s="6">
        <v>3.1747693292080106</v>
      </c>
      <c r="AM1878" s="6">
        <v>0.10464626909228861</v>
      </c>
      <c r="AN1878" s="6">
        <v>2.5943790157334012</v>
      </c>
      <c r="AO1878" s="6">
        <v>0.15644352594068606</v>
      </c>
      <c r="AP1878" s="6">
        <v>0.16332848564214894</v>
      </c>
      <c r="AQ1878" s="6">
        <v>2.8943610857753423</v>
      </c>
      <c r="AR1878" s="6">
        <v>100.00000000000003</v>
      </c>
      <c r="AS1878" s="6"/>
      <c r="AT1878" s="6">
        <v>0.44969878751830716</v>
      </c>
      <c r="AU1878" s="6" t="s">
        <v>2564</v>
      </c>
      <c r="AV1878" s="6" t="s">
        <v>2564</v>
      </c>
      <c r="AW1878" s="6"/>
      <c r="AX1878" s="6">
        <v>8.1974472124712733E-2</v>
      </c>
      <c r="AY1878" s="6">
        <v>0.49780080510738722</v>
      </c>
      <c r="AZ1878" s="6">
        <f>LOG(Tabella1[[#This Row],[SiO2]]/Tabella1[[#This Row],[Al2O3]])</f>
        <v>0.70442908506572377</v>
      </c>
      <c r="BA1878" s="6">
        <f>LOG((Tabella1[[#This Row],[FeO]]*0.8998+Tabella1[[#This Row],[Fe2O3]])/Tabella1[[#This Row],[K2O]])</f>
        <v>-0.1233186760034022</v>
      </c>
      <c r="BB1878" s="6">
        <f>Tabella1[[#This Row],[Log SiO2/Al2O3]]/Tabella1[[#This Row],[Log (FeO3/K2O)]]</f>
        <v>-5.7122660402734908</v>
      </c>
    </row>
    <row r="1879" spans="1:54">
      <c r="A1879" s="19" t="s">
        <v>3488</v>
      </c>
      <c r="B1879" s="19" t="s">
        <v>3655</v>
      </c>
      <c r="C1879" s="19" t="s">
        <v>3491</v>
      </c>
      <c r="D1879" s="19" t="s">
        <v>3656</v>
      </c>
      <c r="E1879" s="8" t="s">
        <v>2787</v>
      </c>
      <c r="F1879" s="19" t="s">
        <v>3657</v>
      </c>
      <c r="G1879" s="8" t="s">
        <v>3660</v>
      </c>
      <c r="H1879" s="8"/>
      <c r="I1879" s="6">
        <v>61.19</v>
      </c>
      <c r="J1879" s="6">
        <v>0.59</v>
      </c>
      <c r="K1879" s="6">
        <v>18.05</v>
      </c>
      <c r="L1879" s="6"/>
      <c r="M1879" s="6">
        <v>6.72</v>
      </c>
      <c r="N1879" s="6">
        <v>0.03</v>
      </c>
      <c r="O1879" s="6">
        <v>1.83</v>
      </c>
      <c r="P1879" s="6">
        <v>0.22</v>
      </c>
      <c r="Q1879" s="6">
        <v>0.14000000000000001</v>
      </c>
      <c r="R1879" s="6">
        <v>4.4800000000000004</v>
      </c>
      <c r="S1879" s="6">
        <v>0.03</v>
      </c>
      <c r="T1879" s="6">
        <v>5.96</v>
      </c>
      <c r="U1879" s="6">
        <v>93.25</v>
      </c>
      <c r="V1879" s="12"/>
      <c r="W1879" s="6">
        <v>65.619302949061662</v>
      </c>
      <c r="X1879" s="6">
        <v>0.63270777479892759</v>
      </c>
      <c r="Y1879" s="6">
        <v>19.35656836461126</v>
      </c>
      <c r="Z1879" s="6">
        <v>7.2064343163538869</v>
      </c>
      <c r="AA1879" s="6">
        <v>3.2171581769436998E-2</v>
      </c>
      <c r="AB1879" s="6">
        <v>1.962466487935657</v>
      </c>
      <c r="AC1879" s="6">
        <v>0.23592493297587133</v>
      </c>
      <c r="AD1879" s="6">
        <v>0.15013404825737267</v>
      </c>
      <c r="AE1879" s="6">
        <v>4.8042895442359255</v>
      </c>
      <c r="AF1879" s="6">
        <v>100.00000000000001</v>
      </c>
      <c r="AG1879" s="6"/>
      <c r="AH1879" s="6">
        <v>72.94222094742419</v>
      </c>
      <c r="AI1879" s="6">
        <v>0.5289394578390344</v>
      </c>
      <c r="AJ1879" s="6">
        <v>12.683330530058665</v>
      </c>
      <c r="AK1879" s="6">
        <v>0</v>
      </c>
      <c r="AL1879" s="6">
        <v>6.699512997147945</v>
      </c>
      <c r="AM1879" s="6">
        <v>3.0292199195313431E-2</v>
      </c>
      <c r="AN1879" s="6">
        <v>3.2511072734585227</v>
      </c>
      <c r="AO1879" s="6">
        <v>0.28100588112304903</v>
      </c>
      <c r="AP1879" s="6">
        <v>0.16179950818983269</v>
      </c>
      <c r="AQ1879" s="6">
        <v>3.4066525749828727</v>
      </c>
      <c r="AR1879" s="6">
        <v>100.00000000000001</v>
      </c>
      <c r="AS1879" s="6"/>
      <c r="AT1879" s="6">
        <v>0.32672408202150954</v>
      </c>
      <c r="AU1879" s="6" t="s">
        <v>2564</v>
      </c>
      <c r="AV1879" s="6" t="s">
        <v>2564</v>
      </c>
      <c r="AW1879" s="6"/>
      <c r="AX1879" s="6">
        <v>0.18020375161081753</v>
      </c>
      <c r="AY1879" s="6">
        <v>0.34506659035327419</v>
      </c>
      <c r="AZ1879" s="6">
        <f>LOG(Tabella1[[#This Row],[SiO2]]/Tabella1[[#This Row],[Al2O3]])</f>
        <v>0.53020324695497201</v>
      </c>
      <c r="BA1879" s="6">
        <f>LOG((Tabella1[[#This Row],[FeO]]*0.8998+Tabella1[[#This Row],[Fe2O3]])/Tabella1[[#This Row],[K2O]])</f>
        <v>0.13023724788522925</v>
      </c>
      <c r="BB1879" s="6">
        <f>Tabella1[[#This Row],[Log SiO2/Al2O3]]/Tabella1[[#This Row],[Log (FeO3/K2O)]]</f>
        <v>4.0710569024171201</v>
      </c>
    </row>
    <row r="1880" spans="1:54">
      <c r="A1880" s="19" t="s">
        <v>3488</v>
      </c>
      <c r="B1880" s="19" t="s">
        <v>3655</v>
      </c>
      <c r="C1880" s="19" t="s">
        <v>3491</v>
      </c>
      <c r="D1880" s="19" t="s">
        <v>3656</v>
      </c>
      <c r="E1880" s="8" t="s">
        <v>2787</v>
      </c>
      <c r="F1880" s="19" t="s">
        <v>3657</v>
      </c>
      <c r="G1880" s="8" t="s">
        <v>3661</v>
      </c>
      <c r="H1880" s="8"/>
      <c r="I1880" s="6">
        <v>70.150000000000006</v>
      </c>
      <c r="J1880" s="6">
        <v>0.74</v>
      </c>
      <c r="K1880" s="6">
        <v>15.38</v>
      </c>
      <c r="L1880" s="6"/>
      <c r="M1880" s="6">
        <v>3.83</v>
      </c>
      <c r="N1880" s="6">
        <v>0.01</v>
      </c>
      <c r="O1880" s="6">
        <v>1.23</v>
      </c>
      <c r="P1880" s="6">
        <v>0.13</v>
      </c>
      <c r="Q1880" s="6">
        <v>0.19</v>
      </c>
      <c r="R1880" s="6">
        <v>3.95</v>
      </c>
      <c r="S1880" s="6">
        <v>0.05</v>
      </c>
      <c r="T1880" s="6">
        <v>3.89</v>
      </c>
      <c r="U1880" s="6">
        <v>95.61</v>
      </c>
      <c r="V1880" s="12"/>
      <c r="W1880" s="6">
        <v>73.370986298504349</v>
      </c>
      <c r="X1880" s="6">
        <v>0.77397761740403725</v>
      </c>
      <c r="Y1880" s="6">
        <v>16.086183453613639</v>
      </c>
      <c r="Z1880" s="6">
        <v>4.0058571279154904</v>
      </c>
      <c r="AA1880" s="6">
        <v>1.0459156991946449E-2</v>
      </c>
      <c r="AB1880" s="6">
        <v>1.2864763100094132</v>
      </c>
      <c r="AC1880" s="6">
        <v>0.13596904089530384</v>
      </c>
      <c r="AD1880" s="6">
        <v>0.19872398284698253</v>
      </c>
      <c r="AE1880" s="6">
        <v>4.1313670118188472</v>
      </c>
      <c r="AF1880" s="6">
        <v>100.00000000000003</v>
      </c>
      <c r="AG1880" s="6"/>
      <c r="AH1880" s="6">
        <v>80.00542302690495</v>
      </c>
      <c r="AI1880" s="6">
        <v>0.6347151943436371</v>
      </c>
      <c r="AJ1880" s="6">
        <v>10.339645779333773</v>
      </c>
      <c r="AK1880" s="6">
        <v>0</v>
      </c>
      <c r="AL1880" s="6">
        <v>3.6531369713076569</v>
      </c>
      <c r="AM1880" s="6">
        <v>9.660570415055093E-3</v>
      </c>
      <c r="AN1880" s="6">
        <v>2.0906365680806798</v>
      </c>
      <c r="AO1880" s="6">
        <v>0.15886539315570805</v>
      </c>
      <c r="AP1880" s="6">
        <v>0.21008545401155465</v>
      </c>
      <c r="AQ1880" s="6">
        <v>2.8736915262354912</v>
      </c>
      <c r="AR1880" s="6">
        <v>99.999999999999986</v>
      </c>
      <c r="AS1880" s="6"/>
      <c r="AT1880" s="6">
        <v>0.36398311210286932</v>
      </c>
      <c r="AU1880" s="6" t="s">
        <v>2564</v>
      </c>
      <c r="AV1880" s="6" t="s">
        <v>2564</v>
      </c>
      <c r="AW1880" s="6"/>
      <c r="AX1880" s="6">
        <v>0.21869612622327914</v>
      </c>
      <c r="AY1880" s="6">
        <v>0.40920193642110148</v>
      </c>
      <c r="AZ1880" s="6">
        <f>LOG(Tabella1[[#This Row],[SiO2]]/Tabella1[[#This Row],[Al2O3]])</f>
        <v>0.65907133989896649</v>
      </c>
      <c r="BA1880" s="6">
        <f>LOG((Tabella1[[#This Row],[FeO]]*0.8998+Tabella1[[#This Row],[Fe2O3]])/Tabella1[[#This Row],[K2O]])</f>
        <v>-5.9252332828289477E-2</v>
      </c>
      <c r="BB1880" s="6">
        <f>Tabella1[[#This Row],[Log SiO2/Al2O3]]/Tabella1[[#This Row],[Log (FeO3/K2O)]]</f>
        <v>-11.123128971291726</v>
      </c>
    </row>
    <row r="1881" spans="1:54">
      <c r="A1881" s="19" t="s">
        <v>3488</v>
      </c>
      <c r="B1881" s="19" t="s">
        <v>3655</v>
      </c>
      <c r="C1881" s="19" t="s">
        <v>3491</v>
      </c>
      <c r="D1881" s="19" t="s">
        <v>3656</v>
      </c>
      <c r="E1881" s="8" t="s">
        <v>2787</v>
      </c>
      <c r="F1881" s="19" t="s">
        <v>3657</v>
      </c>
      <c r="G1881" s="8" t="s">
        <v>3662</v>
      </c>
      <c r="H1881" s="8"/>
      <c r="I1881" s="6">
        <v>64.790000000000006</v>
      </c>
      <c r="J1881" s="6">
        <v>0.71</v>
      </c>
      <c r="K1881" s="6">
        <v>16.48</v>
      </c>
      <c r="L1881" s="6"/>
      <c r="M1881" s="6">
        <v>6.17</v>
      </c>
      <c r="N1881" s="6">
        <v>0.14000000000000001</v>
      </c>
      <c r="O1881" s="6">
        <v>1.65</v>
      </c>
      <c r="P1881" s="6">
        <v>0.15</v>
      </c>
      <c r="Q1881" s="6">
        <v>0.21</v>
      </c>
      <c r="R1881" s="6">
        <v>4.53</v>
      </c>
      <c r="S1881" s="6">
        <v>0.05</v>
      </c>
      <c r="T1881" s="6">
        <v>4.4400000000000004</v>
      </c>
      <c r="U1881" s="6">
        <v>94.830000000000013</v>
      </c>
      <c r="V1881" s="12"/>
      <c r="W1881" s="6">
        <v>68.322260887904676</v>
      </c>
      <c r="X1881" s="6">
        <v>0.74870821469998927</v>
      </c>
      <c r="Y1881" s="6">
        <v>17.378466729937781</v>
      </c>
      <c r="Z1881" s="6">
        <v>6.5063798376041326</v>
      </c>
      <c r="AA1881" s="6">
        <v>0.14763260571549086</v>
      </c>
      <c r="AB1881" s="6">
        <v>1.7399557102182852</v>
      </c>
      <c r="AC1881" s="6">
        <v>0.15817779183802591</v>
      </c>
      <c r="AD1881" s="6">
        <v>0.22144890857323626</v>
      </c>
      <c r="AE1881" s="6">
        <v>4.7769693135083831</v>
      </c>
      <c r="AF1881" s="6">
        <v>100</v>
      </c>
      <c r="AG1881" s="6"/>
      <c r="AH1881" s="6">
        <v>75.292329085941915</v>
      </c>
      <c r="AI1881" s="6">
        <v>0.62052105935199464</v>
      </c>
      <c r="AJ1881" s="6">
        <v>11.289053571195675</v>
      </c>
      <c r="AK1881" s="6">
        <v>0</v>
      </c>
      <c r="AL1881" s="6">
        <v>5.9965760710895051</v>
      </c>
      <c r="AM1881" s="6">
        <v>0.13781034101246864</v>
      </c>
      <c r="AN1881" s="6">
        <v>2.8576456607586569</v>
      </c>
      <c r="AO1881" s="6">
        <v>0.18677907055146711</v>
      </c>
      <c r="AP1881" s="6">
        <v>0.23659887684957709</v>
      </c>
      <c r="AQ1881" s="6">
        <v>3.3580894092472779</v>
      </c>
      <c r="AR1881" s="6">
        <v>100.00000000000004</v>
      </c>
      <c r="AS1881" s="6"/>
      <c r="AT1881" s="6">
        <v>0.32274385567732716</v>
      </c>
      <c r="AU1881" s="6" t="s">
        <v>2564</v>
      </c>
      <c r="AV1881" s="6" t="s">
        <v>2564</v>
      </c>
      <c r="AW1881" s="6"/>
      <c r="AX1881" s="6">
        <v>9.5902882508704171E-2</v>
      </c>
      <c r="AY1881" s="6">
        <v>0.34706698414533454</v>
      </c>
      <c r="AZ1881" s="6">
        <f>LOG(Tabella1[[#This Row],[SiO2]]/Tabella1[[#This Row],[Al2O3]])</f>
        <v>0.59455077258422973</v>
      </c>
      <c r="BA1881" s="6">
        <f>LOG((Tabella1[[#This Row],[FeO]]*0.8998+Tabella1[[#This Row],[Fe2O3]])/Tabella1[[#This Row],[K2O]])</f>
        <v>8.8332950849957834E-2</v>
      </c>
      <c r="BB1881" s="6">
        <f>Tabella1[[#This Row],[Log SiO2/Al2O3]]/Tabella1[[#This Row],[Log (FeO3/K2O)]]</f>
        <v>6.7307926075528988</v>
      </c>
    </row>
    <row r="1882" spans="1:54">
      <c r="A1882" s="19" t="s">
        <v>3488</v>
      </c>
      <c r="B1882" s="19" t="s">
        <v>3655</v>
      </c>
      <c r="C1882" s="19" t="s">
        <v>3491</v>
      </c>
      <c r="D1882" s="19" t="s">
        <v>3656</v>
      </c>
      <c r="E1882" s="8" t="s">
        <v>2787</v>
      </c>
      <c r="F1882" s="19" t="s">
        <v>3657</v>
      </c>
      <c r="G1882" s="8" t="s">
        <v>3663</v>
      </c>
      <c r="H1882" s="8"/>
      <c r="I1882" s="6">
        <v>61.48</v>
      </c>
      <c r="J1882" s="6">
        <v>0.66</v>
      </c>
      <c r="K1882" s="6">
        <v>17.239999999999998</v>
      </c>
      <c r="L1882" s="6"/>
      <c r="M1882" s="6">
        <v>6.55</v>
      </c>
      <c r="N1882" s="6">
        <v>0.19</v>
      </c>
      <c r="O1882" s="6">
        <v>1.84</v>
      </c>
      <c r="P1882" s="6">
        <v>0.37</v>
      </c>
      <c r="Q1882" s="6">
        <v>0.16</v>
      </c>
      <c r="R1882" s="6">
        <v>4.49</v>
      </c>
      <c r="S1882" s="6">
        <v>0.04</v>
      </c>
      <c r="T1882" s="6">
        <v>6.26</v>
      </c>
      <c r="U1882" s="6">
        <v>92.97999999999999</v>
      </c>
      <c r="V1882" s="12"/>
      <c r="W1882" s="6">
        <v>66.121746612174675</v>
      </c>
      <c r="X1882" s="6">
        <v>0.70983007098300721</v>
      </c>
      <c r="Y1882" s="6">
        <v>18.541621854162184</v>
      </c>
      <c r="Z1882" s="6">
        <v>7.0445257044525711</v>
      </c>
      <c r="AA1882" s="6">
        <v>0.20434502043450206</v>
      </c>
      <c r="AB1882" s="6">
        <v>1.9789201978920201</v>
      </c>
      <c r="AC1882" s="6">
        <v>0.39793503979350403</v>
      </c>
      <c r="AD1882" s="6">
        <v>0.17208001720800176</v>
      </c>
      <c r="AE1882" s="6">
        <v>4.8289954828995496</v>
      </c>
      <c r="AF1882" s="6">
        <v>100.00000000000001</v>
      </c>
      <c r="AG1882" s="6"/>
      <c r="AH1882" s="6">
        <v>73.231906396128863</v>
      </c>
      <c r="AI1882" s="6">
        <v>0.59124276778280782</v>
      </c>
      <c r="AJ1882" s="6">
        <v>12.104903103940984</v>
      </c>
      <c r="AK1882" s="6">
        <v>0</v>
      </c>
      <c r="AL1882" s="6">
        <v>6.5250405159168636</v>
      </c>
      <c r="AM1882" s="6">
        <v>0.19170396787961669</v>
      </c>
      <c r="AN1882" s="6">
        <v>3.2663745621526754</v>
      </c>
      <c r="AO1882" s="6">
        <v>0.4722396020826079</v>
      </c>
      <c r="AP1882" s="6">
        <v>0.18477239831361575</v>
      </c>
      <c r="AQ1882" s="6">
        <v>3.4116472718402195</v>
      </c>
      <c r="AR1882" s="6">
        <v>99.999999999999986</v>
      </c>
      <c r="AS1882" s="6"/>
      <c r="AT1882" s="6">
        <v>0.33359576078728231</v>
      </c>
      <c r="AU1882" s="6" t="s">
        <v>2564</v>
      </c>
      <c r="AV1882" s="6" t="s">
        <v>2564</v>
      </c>
      <c r="AW1882" s="6"/>
      <c r="AX1882" s="6">
        <v>0.12215052971607905</v>
      </c>
      <c r="AY1882" s="6">
        <v>0.35503406370993024</v>
      </c>
      <c r="AZ1882" s="6">
        <f>LOG(Tabella1[[#This Row],[SiO2]]/Tabella1[[#This Row],[Al2O3]])</f>
        <v>0.5521965973390135</v>
      </c>
      <c r="BA1882" s="6">
        <f>LOG((Tabella1[[#This Row],[FeO]]*0.8998+Tabella1[[#This Row],[Fe2O3]])/Tabella1[[#This Row],[K2O]])</f>
        <v>0.11814094781800795</v>
      </c>
      <c r="BB1882" s="6">
        <f>Tabella1[[#This Row],[Log SiO2/Al2O3]]/Tabella1[[#This Row],[Log (FeO3/K2O)]]</f>
        <v>4.6740491551638241</v>
      </c>
    </row>
    <row r="1883" spans="1:54">
      <c r="A1883" s="19" t="s">
        <v>3488</v>
      </c>
      <c r="B1883" s="19" t="s">
        <v>3655</v>
      </c>
      <c r="C1883" s="19" t="s">
        <v>3491</v>
      </c>
      <c r="D1883" s="19" t="s">
        <v>3656</v>
      </c>
      <c r="E1883" s="8" t="s">
        <v>2787</v>
      </c>
      <c r="F1883" s="19" t="s">
        <v>3657</v>
      </c>
      <c r="G1883" s="8" t="s">
        <v>3664</v>
      </c>
      <c r="H1883" s="8"/>
      <c r="I1883" s="6">
        <v>63.4</v>
      </c>
      <c r="J1883" s="6">
        <v>0.78</v>
      </c>
      <c r="K1883" s="6">
        <v>16.98</v>
      </c>
      <c r="L1883" s="6"/>
      <c r="M1883" s="6">
        <v>6.22</v>
      </c>
      <c r="N1883" s="6">
        <v>0.06</v>
      </c>
      <c r="O1883" s="6">
        <v>1.64</v>
      </c>
      <c r="P1883" s="6">
        <v>0.18</v>
      </c>
      <c r="Q1883" s="6">
        <v>0.19</v>
      </c>
      <c r="R1883" s="6">
        <v>4.62</v>
      </c>
      <c r="S1883" s="6">
        <v>7.0000000000000007E-2</v>
      </c>
      <c r="T1883" s="6">
        <v>5.17</v>
      </c>
      <c r="U1883" s="6">
        <v>94.070000000000007</v>
      </c>
      <c r="V1883" s="12"/>
      <c r="W1883" s="6">
        <v>67.396619538641431</v>
      </c>
      <c r="X1883" s="6">
        <v>0.8291697671946423</v>
      </c>
      <c r="Y1883" s="6">
        <v>18.05038800892952</v>
      </c>
      <c r="Z1883" s="6">
        <v>6.6120973742957361</v>
      </c>
      <c r="AA1883" s="6">
        <v>6.3782289784203236E-2</v>
      </c>
      <c r="AB1883" s="6">
        <v>1.7433825874348889</v>
      </c>
      <c r="AC1883" s="6">
        <v>0.19134686935260975</v>
      </c>
      <c r="AD1883" s="6">
        <v>0.20197725098331029</v>
      </c>
      <c r="AE1883" s="6">
        <v>4.9112363133836503</v>
      </c>
      <c r="AF1883" s="6">
        <v>99.999999999999986</v>
      </c>
      <c r="AG1883" s="6"/>
      <c r="AH1883" s="6">
        <v>74.547523131907255</v>
      </c>
      <c r="AI1883" s="6">
        <v>0.68975361921193279</v>
      </c>
      <c r="AJ1883" s="6">
        <v>11.76899074231785</v>
      </c>
      <c r="AK1883" s="6">
        <v>0</v>
      </c>
      <c r="AL1883" s="6">
        <v>6.1165957241530249</v>
      </c>
      <c r="AM1883" s="6">
        <v>5.9759400332928619E-2</v>
      </c>
      <c r="AN1883" s="6">
        <v>2.8738856852568815</v>
      </c>
      <c r="AO1883" s="6">
        <v>0.22678308806800765</v>
      </c>
      <c r="AP1883" s="6">
        <v>0.21659488365263305</v>
      </c>
      <c r="AQ1883" s="6">
        <v>3.4652712652928095</v>
      </c>
      <c r="AR1883" s="6">
        <v>99.999999999999972</v>
      </c>
      <c r="AS1883" s="6"/>
      <c r="AT1883" s="6">
        <v>0.31965870951570208</v>
      </c>
      <c r="AU1883" s="6" t="s">
        <v>2564</v>
      </c>
      <c r="AV1883" s="6" t="s">
        <v>2564</v>
      </c>
      <c r="AW1883" s="6"/>
      <c r="AX1883" s="6">
        <v>0.11190517028143275</v>
      </c>
      <c r="AY1883" s="6">
        <v>0.34622092880223682</v>
      </c>
      <c r="AZ1883" s="6">
        <f>LOG(Tabella1[[#This Row],[SiO2]]/Tabella1[[#This Row],[Al2O3]])</f>
        <v>0.57215157197379884</v>
      </c>
      <c r="BA1883" s="6">
        <f>LOG((Tabella1[[#This Row],[FeO]]*0.8998+Tabella1[[#This Row],[Fe2O3]])/Tabella1[[#This Row],[K2O]])</f>
        <v>8.3294397964241235E-2</v>
      </c>
      <c r="BB1883" s="6">
        <f>Tabella1[[#This Row],[Log SiO2/Al2O3]]/Tabella1[[#This Row],[Log (FeO3/K2O)]]</f>
        <v>6.8690282414842212</v>
      </c>
    </row>
    <row r="1884" spans="1:54">
      <c r="A1884" s="19" t="s">
        <v>3488</v>
      </c>
      <c r="B1884" s="19" t="s">
        <v>3655</v>
      </c>
      <c r="C1884" s="19" t="s">
        <v>3491</v>
      </c>
      <c r="D1884" s="19" t="s">
        <v>3656</v>
      </c>
      <c r="E1884" s="8" t="s">
        <v>2787</v>
      </c>
      <c r="F1884" s="19" t="s">
        <v>3657</v>
      </c>
      <c r="G1884" s="8" t="s">
        <v>3665</v>
      </c>
      <c r="H1884" s="8"/>
      <c r="I1884" s="6">
        <v>63.55</v>
      </c>
      <c r="J1884" s="6">
        <v>0.79</v>
      </c>
      <c r="K1884" s="6">
        <v>17.43</v>
      </c>
      <c r="L1884" s="6"/>
      <c r="M1884" s="6">
        <v>6.72</v>
      </c>
      <c r="N1884" s="6">
        <v>0.02</v>
      </c>
      <c r="O1884" s="6">
        <v>1.6</v>
      </c>
      <c r="P1884" s="6">
        <v>0.22</v>
      </c>
      <c r="Q1884" s="6">
        <v>0.18</v>
      </c>
      <c r="R1884" s="6">
        <v>4.54</v>
      </c>
      <c r="S1884" s="6">
        <v>7.0000000000000007E-2</v>
      </c>
      <c r="T1884" s="6">
        <v>4.13</v>
      </c>
      <c r="U1884" s="6">
        <v>95.050000000000011</v>
      </c>
      <c r="V1884" s="12"/>
      <c r="W1884" s="6">
        <v>66.859547606522867</v>
      </c>
      <c r="X1884" s="6">
        <v>0.83114150447133084</v>
      </c>
      <c r="Y1884" s="6">
        <v>18.337716991057334</v>
      </c>
      <c r="Z1884" s="6">
        <v>7.0699631772751168</v>
      </c>
      <c r="AA1884" s="6">
        <v>2.1041557075223562E-2</v>
      </c>
      <c r="AB1884" s="6">
        <v>1.6833245660178853</v>
      </c>
      <c r="AC1884" s="6">
        <v>0.23145712782745922</v>
      </c>
      <c r="AD1884" s="6">
        <v>0.18937401367701207</v>
      </c>
      <c r="AE1884" s="6">
        <v>4.7764334560757487</v>
      </c>
      <c r="AF1884" s="6">
        <v>99.999999999999972</v>
      </c>
      <c r="AG1884" s="6"/>
      <c r="AH1884" s="6">
        <v>74.088322199087983</v>
      </c>
      <c r="AI1884" s="6">
        <v>0.69265459714988464</v>
      </c>
      <c r="AJ1884" s="6">
        <v>11.978133989253632</v>
      </c>
      <c r="AK1884" s="6">
        <v>0</v>
      </c>
      <c r="AL1884" s="6">
        <v>6.5520757474431317</v>
      </c>
      <c r="AM1884" s="6">
        <v>1.9750369294884884E-2</v>
      </c>
      <c r="AN1884" s="6">
        <v>2.7799428527363768</v>
      </c>
      <c r="AO1884" s="6">
        <v>0.27482173993527947</v>
      </c>
      <c r="AP1884" s="6">
        <v>0.20344983510829631</v>
      </c>
      <c r="AQ1884" s="6">
        <v>3.3763025678966385</v>
      </c>
      <c r="AR1884" s="6">
        <v>100</v>
      </c>
      <c r="AS1884" s="6"/>
      <c r="AT1884" s="6">
        <v>0.29789298241249784</v>
      </c>
      <c r="AU1884" s="6" t="s">
        <v>2564</v>
      </c>
      <c r="AV1884" s="6" t="s">
        <v>2564</v>
      </c>
      <c r="AW1884" s="6"/>
      <c r="AX1884" s="6">
        <v>0.14676928910947923</v>
      </c>
      <c r="AY1884" s="6">
        <v>0.32177633119307342</v>
      </c>
      <c r="AZ1884" s="6">
        <f>LOG(Tabella1[[#This Row],[SiO2]]/Tabella1[[#This Row],[Al2O3]])</f>
        <v>0.56181816778003379</v>
      </c>
      <c r="BA1884" s="6">
        <f>LOG((Tabella1[[#This Row],[FeO]]*0.8998+Tabella1[[#This Row],[Fe2O3]])/Tabella1[[#This Row],[K2O]])</f>
        <v>0.12445940902626941</v>
      </c>
      <c r="BB1884" s="6">
        <f>Tabella1[[#This Row],[Log SiO2/Al2O3]]/Tabella1[[#This Row],[Log (FeO3/K2O)]]</f>
        <v>4.5140674552090463</v>
      </c>
    </row>
    <row r="1885" spans="1:54">
      <c r="A1885" s="19" t="s">
        <v>3488</v>
      </c>
      <c r="B1885" s="19" t="s">
        <v>3655</v>
      </c>
      <c r="C1885" s="19" t="s">
        <v>3491</v>
      </c>
      <c r="D1885" s="19" t="s">
        <v>3656</v>
      </c>
      <c r="E1885" s="8" t="s">
        <v>2787</v>
      </c>
      <c r="F1885" s="19" t="s">
        <v>3657</v>
      </c>
      <c r="G1885" s="8" t="s">
        <v>3666</v>
      </c>
      <c r="H1885" s="8"/>
      <c r="I1885" s="6">
        <v>70.430000000000007</v>
      </c>
      <c r="J1885" s="6">
        <v>0.74</v>
      </c>
      <c r="K1885" s="6">
        <v>14.53</v>
      </c>
      <c r="L1885" s="6"/>
      <c r="M1885" s="6">
        <v>5.22</v>
      </c>
      <c r="N1885" s="6">
        <v>0.02</v>
      </c>
      <c r="O1885" s="6">
        <v>1.1000000000000001</v>
      </c>
      <c r="P1885" s="6">
        <v>0.15</v>
      </c>
      <c r="Q1885" s="6">
        <v>0.22</v>
      </c>
      <c r="R1885" s="6">
        <v>3.32</v>
      </c>
      <c r="S1885" s="6">
        <v>7.0000000000000007E-2</v>
      </c>
      <c r="T1885" s="6">
        <v>3.62</v>
      </c>
      <c r="U1885" s="6">
        <v>95.72999999999999</v>
      </c>
      <c r="V1885" s="12"/>
      <c r="W1885" s="6">
        <v>73.571503186044097</v>
      </c>
      <c r="X1885" s="6">
        <v>0.77300741669278183</v>
      </c>
      <c r="Y1885" s="6">
        <v>15.178105087224486</v>
      </c>
      <c r="Z1885" s="6">
        <v>5.4528361015355697</v>
      </c>
      <c r="AA1885" s="6">
        <v>2.089209234304816E-2</v>
      </c>
      <c r="AB1885" s="6">
        <v>1.1490650788676489</v>
      </c>
      <c r="AC1885" s="6">
        <v>0.1566906925728612</v>
      </c>
      <c r="AD1885" s="6">
        <v>0.22981301577352972</v>
      </c>
      <c r="AE1885" s="6">
        <v>3.4680873289459941</v>
      </c>
      <c r="AF1885" s="6">
        <v>100.00000000000001</v>
      </c>
      <c r="AG1885" s="6"/>
      <c r="AH1885" s="6">
        <v>79.947930614774094</v>
      </c>
      <c r="AI1885" s="6">
        <v>0.63173753708444547</v>
      </c>
      <c r="AJ1885" s="6">
        <v>9.7223830454795301</v>
      </c>
      <c r="AK1885" s="6">
        <v>0</v>
      </c>
      <c r="AL1885" s="6">
        <v>4.9555911996107955</v>
      </c>
      <c r="AM1885" s="6">
        <v>1.9230499018221409E-2</v>
      </c>
      <c r="AN1885" s="6">
        <v>1.8609037207191093</v>
      </c>
      <c r="AO1885" s="6">
        <v>0.18244627322832918</v>
      </c>
      <c r="AP1885" s="6">
        <v>0.24211564381863337</v>
      </c>
      <c r="AQ1885" s="6">
        <v>2.4040246885194914</v>
      </c>
      <c r="AR1885" s="6">
        <v>99.999999999999972</v>
      </c>
      <c r="AS1885" s="6"/>
      <c r="AT1885" s="6">
        <v>0.27300008911750867</v>
      </c>
      <c r="AU1885" s="6" t="s">
        <v>2564</v>
      </c>
      <c r="AV1885" s="6" t="s">
        <v>2564</v>
      </c>
      <c r="AW1885" s="6"/>
      <c r="AX1885" s="6">
        <v>0.26219342042079963</v>
      </c>
      <c r="AY1885" s="6">
        <v>0.30088548432963719</v>
      </c>
      <c r="AZ1885" s="6">
        <f>LOG(Tabella1[[#This Row],[SiO2]]/Tabella1[[#This Row],[Al2O3]])</f>
        <v>0.68549207409430979</v>
      </c>
      <c r="BA1885" s="6">
        <f>LOG((Tabella1[[#This Row],[FeO]]*0.8998+Tabella1[[#This Row],[Fe2O3]])/Tabella1[[#This Row],[K2O]])</f>
        <v>0.15067840812777394</v>
      </c>
      <c r="BB1885" s="6">
        <f>Tabella1[[#This Row],[Log SiO2/Al2O3]]/Tabella1[[#This Row],[Log (FeO3/K2O)]]</f>
        <v>4.5493716227279135</v>
      </c>
    </row>
    <row r="1886" spans="1:54">
      <c r="A1886" s="19" t="s">
        <v>3488</v>
      </c>
      <c r="B1886" s="19" t="s">
        <v>3655</v>
      </c>
      <c r="C1886" s="19" t="s">
        <v>3491</v>
      </c>
      <c r="D1886" s="19" t="s">
        <v>3656</v>
      </c>
      <c r="E1886" s="8" t="s">
        <v>2787</v>
      </c>
      <c r="F1886" s="19" t="s">
        <v>3657</v>
      </c>
      <c r="G1886" s="8" t="s">
        <v>3667</v>
      </c>
      <c r="H1886" s="8"/>
      <c r="I1886" s="6">
        <v>60.21</v>
      </c>
      <c r="J1886" s="6">
        <v>0.83</v>
      </c>
      <c r="K1886" s="6">
        <v>19.36</v>
      </c>
      <c r="L1886" s="6"/>
      <c r="M1886" s="6">
        <v>7.3</v>
      </c>
      <c r="N1886" s="6">
        <v>0.02</v>
      </c>
      <c r="O1886" s="6">
        <v>1.68</v>
      </c>
      <c r="P1886" s="6">
        <v>0.21</v>
      </c>
      <c r="Q1886" s="6">
        <v>0.21</v>
      </c>
      <c r="R1886" s="6">
        <v>4.9000000000000004</v>
      </c>
      <c r="S1886" s="6">
        <v>0.09</v>
      </c>
      <c r="T1886" s="6">
        <v>4.37</v>
      </c>
      <c r="U1886" s="6">
        <v>94.72</v>
      </c>
      <c r="V1886" s="12"/>
      <c r="W1886" s="6">
        <v>63.566300675675677</v>
      </c>
      <c r="X1886" s="6">
        <v>0.87626689189189177</v>
      </c>
      <c r="Y1886" s="6">
        <v>20.439189189189189</v>
      </c>
      <c r="Z1886" s="6">
        <v>7.7069256756756754</v>
      </c>
      <c r="AA1886" s="6">
        <v>2.1114864864864864E-2</v>
      </c>
      <c r="AB1886" s="6">
        <v>1.7736486486486487</v>
      </c>
      <c r="AC1886" s="6">
        <v>0.22170608108108109</v>
      </c>
      <c r="AD1886" s="6">
        <v>0.22170608108108109</v>
      </c>
      <c r="AE1886" s="6">
        <v>5.1731418918918921</v>
      </c>
      <c r="AF1886" s="6">
        <v>100</v>
      </c>
      <c r="AG1886" s="6"/>
      <c r="AH1886" s="6">
        <v>71.284364828818099</v>
      </c>
      <c r="AI1886" s="6">
        <v>0.73902507484294211</v>
      </c>
      <c r="AJ1886" s="6">
        <v>13.511033934110223</v>
      </c>
      <c r="AK1886" s="6">
        <v>0</v>
      </c>
      <c r="AL1886" s="6">
        <v>7.2280966103016304</v>
      </c>
      <c r="AM1886" s="6">
        <v>2.0057032238324966E-2</v>
      </c>
      <c r="AN1886" s="6">
        <v>2.9642622228891105</v>
      </c>
      <c r="AO1886" s="6">
        <v>0.26640302431100421</v>
      </c>
      <c r="AP1886" s="6">
        <v>0.24104358830850464</v>
      </c>
      <c r="AQ1886" s="6">
        <v>3.7006076158360872</v>
      </c>
      <c r="AR1886" s="6">
        <v>100</v>
      </c>
      <c r="AS1886" s="6"/>
      <c r="AT1886" s="6">
        <v>0.29083181542197933</v>
      </c>
      <c r="AU1886" s="6" t="s">
        <v>2564</v>
      </c>
      <c r="AV1886" s="6" t="s">
        <v>2564</v>
      </c>
      <c r="AW1886" s="6"/>
      <c r="AX1886" s="6">
        <v>0.17836049135356555</v>
      </c>
      <c r="AY1886" s="6">
        <v>0.31356792203295564</v>
      </c>
      <c r="AZ1886" s="6">
        <f>LOG(Tabella1[[#This Row],[SiO2]]/Tabella1[[#This Row],[Al2O3]])</f>
        <v>0.49276327423477317</v>
      </c>
      <c r="BA1886" s="6">
        <f>LOG((Tabella1[[#This Row],[FeO]]*0.8998+Tabella1[[#This Row],[Fe2O3]])/Tabella1[[#This Row],[K2O]])</f>
        <v>0.12727276892149028</v>
      </c>
      <c r="BB1886" s="6">
        <f>Tabella1[[#This Row],[Log SiO2/Al2O3]]/Tabella1[[#This Row],[Log (FeO3/K2O)]]</f>
        <v>3.8717101734365507</v>
      </c>
    </row>
    <row r="1887" spans="1:54">
      <c r="A1887" s="19" t="s">
        <v>3488</v>
      </c>
      <c r="B1887" s="19" t="s">
        <v>3655</v>
      </c>
      <c r="C1887" s="19" t="s">
        <v>3491</v>
      </c>
      <c r="D1887" s="19" t="s">
        <v>3656</v>
      </c>
      <c r="E1887" s="8" t="s">
        <v>2787</v>
      </c>
      <c r="F1887" s="19" t="s">
        <v>3657</v>
      </c>
      <c r="G1887" s="8" t="s">
        <v>3668</v>
      </c>
      <c r="H1887" s="8"/>
      <c r="I1887" s="6">
        <v>66.83</v>
      </c>
      <c r="J1887" s="6">
        <v>0.7</v>
      </c>
      <c r="K1887" s="6">
        <v>16.690000000000001</v>
      </c>
      <c r="L1887" s="6"/>
      <c r="M1887" s="6">
        <v>6.35</v>
      </c>
      <c r="N1887" s="6">
        <v>0.02</v>
      </c>
      <c r="O1887" s="6">
        <v>1.21</v>
      </c>
      <c r="P1887" s="6">
        <v>0.12</v>
      </c>
      <c r="Q1887" s="6">
        <v>0.15</v>
      </c>
      <c r="R1887" s="6">
        <v>3.84</v>
      </c>
      <c r="S1887" s="6">
        <v>7.0000000000000007E-2</v>
      </c>
      <c r="T1887" s="6">
        <v>3.29</v>
      </c>
      <c r="U1887" s="6">
        <v>95.91</v>
      </c>
      <c r="V1887" s="12"/>
      <c r="W1887" s="6">
        <v>69.679908247315197</v>
      </c>
      <c r="X1887" s="6">
        <v>0.72985090188718593</v>
      </c>
      <c r="Y1887" s="6">
        <v>17.401730789281618</v>
      </c>
      <c r="Z1887" s="6">
        <v>6.6207903242623294</v>
      </c>
      <c r="AA1887" s="6">
        <v>2.0852882911062458E-2</v>
      </c>
      <c r="AB1887" s="6">
        <v>1.2615994161192785</v>
      </c>
      <c r="AC1887" s="6">
        <v>0.12511729746637473</v>
      </c>
      <c r="AD1887" s="6">
        <v>0.15639662183296843</v>
      </c>
      <c r="AE1887" s="6">
        <v>4.0037535189239915</v>
      </c>
      <c r="AF1887" s="6">
        <v>100</v>
      </c>
      <c r="AG1887" s="6"/>
      <c r="AH1887" s="6">
        <v>76.746685624539808</v>
      </c>
      <c r="AI1887" s="6">
        <v>0.60456309527733743</v>
      </c>
      <c r="AJ1887" s="6">
        <v>11.298013243200245</v>
      </c>
      <c r="AK1887" s="6">
        <v>0</v>
      </c>
      <c r="AL1887" s="6">
        <v>6.098700762210683</v>
      </c>
      <c r="AM1887" s="6">
        <v>1.9454908096443378E-2</v>
      </c>
      <c r="AN1887" s="6">
        <v>2.0708813594216875</v>
      </c>
      <c r="AO1887" s="6">
        <v>0.14766025467493152</v>
      </c>
      <c r="AP1887" s="6">
        <v>0.16700522511637136</v>
      </c>
      <c r="AQ1887" s="6">
        <v>2.8130062274888012</v>
      </c>
      <c r="AR1887" s="6">
        <v>100.00000000000001</v>
      </c>
      <c r="AS1887" s="6"/>
      <c r="AT1887" s="6">
        <v>0.25348681592148592</v>
      </c>
      <c r="AU1887" s="6" t="s">
        <v>2564</v>
      </c>
      <c r="AV1887" s="6" t="s">
        <v>2564</v>
      </c>
      <c r="AW1887" s="6"/>
      <c r="AX1887" s="6">
        <v>0.25998410539658379</v>
      </c>
      <c r="AY1887" s="6">
        <v>0.27374436894436677</v>
      </c>
      <c r="AZ1887" s="6">
        <f>LOG(Tabella1[[#This Row],[SiO2]]/Tabella1[[#This Row],[Al2O3]])</f>
        <v>0.60251512444444655</v>
      </c>
      <c r="BA1887" s="6">
        <f>LOG((Tabella1[[#This Row],[FeO]]*0.8998+Tabella1[[#This Row],[Fe2O3]])/Tabella1[[#This Row],[K2O]])</f>
        <v>0.17258848975399294</v>
      </c>
      <c r="BB1887" s="6">
        <f>Tabella1[[#This Row],[Log SiO2/Al2O3]]/Tabella1[[#This Row],[Log (FeO3/K2O)]]</f>
        <v>3.4910504478211126</v>
      </c>
    </row>
    <row r="1888" spans="1:54">
      <c r="A1888" s="19" t="s">
        <v>3488</v>
      </c>
      <c r="B1888" s="19" t="s">
        <v>3655</v>
      </c>
      <c r="C1888" s="19" t="s">
        <v>3491</v>
      </c>
      <c r="D1888" s="19" t="s">
        <v>3656</v>
      </c>
      <c r="E1888" s="8" t="s">
        <v>2787</v>
      </c>
      <c r="F1888" s="19" t="s">
        <v>3657</v>
      </c>
      <c r="G1888" s="8" t="s">
        <v>3669</v>
      </c>
      <c r="H1888" s="8"/>
      <c r="I1888" s="6">
        <v>61.26</v>
      </c>
      <c r="J1888" s="6">
        <v>0.81</v>
      </c>
      <c r="K1888" s="6">
        <v>18.88</v>
      </c>
      <c r="L1888" s="6"/>
      <c r="M1888" s="6">
        <v>7.32</v>
      </c>
      <c r="N1888" s="6">
        <v>0.02</v>
      </c>
      <c r="O1888" s="6">
        <v>1.38</v>
      </c>
      <c r="P1888" s="6">
        <v>0.08</v>
      </c>
      <c r="Q1888" s="6">
        <v>0.15</v>
      </c>
      <c r="R1888" s="6">
        <v>4.49</v>
      </c>
      <c r="S1888" s="6">
        <v>0.05</v>
      </c>
      <c r="T1888" s="6">
        <v>4.75</v>
      </c>
      <c r="U1888" s="6">
        <v>94.389999999999986</v>
      </c>
      <c r="V1888" s="12"/>
      <c r="W1888" s="6">
        <v>64.900942896493277</v>
      </c>
      <c r="X1888" s="6">
        <v>0.8581417523042697</v>
      </c>
      <c r="Y1888" s="6">
        <v>20.00211886852421</v>
      </c>
      <c r="Z1888" s="6">
        <v>7.7550587986015485</v>
      </c>
      <c r="AA1888" s="6">
        <v>2.1188685242080733E-2</v>
      </c>
      <c r="AB1888" s="6">
        <v>1.4620192817035704</v>
      </c>
      <c r="AC1888" s="6">
        <v>8.4754740968322931E-2</v>
      </c>
      <c r="AD1888" s="6">
        <v>0.15891513931560547</v>
      </c>
      <c r="AE1888" s="6">
        <v>4.7568598368471244</v>
      </c>
      <c r="AF1888" s="6">
        <v>100.00000000000001</v>
      </c>
      <c r="AG1888" s="6"/>
      <c r="AH1888" s="6">
        <v>72.660220013021714</v>
      </c>
      <c r="AI1888" s="6">
        <v>0.72253711333416781</v>
      </c>
      <c r="AJ1888" s="6">
        <v>13.200162597581636</v>
      </c>
      <c r="AK1888" s="6">
        <v>0</v>
      </c>
      <c r="AL1888" s="6">
        <v>7.2611637138676794</v>
      </c>
      <c r="AM1888" s="6">
        <v>2.0093737832840835E-2</v>
      </c>
      <c r="AN1888" s="6">
        <v>2.4393857531859942</v>
      </c>
      <c r="AO1888" s="6">
        <v>0.10167259357073671</v>
      </c>
      <c r="AP1888" s="6">
        <v>0.17248908057378132</v>
      </c>
      <c r="AQ1888" s="6">
        <v>3.3971706108063495</v>
      </c>
      <c r="AR1888" s="6">
        <v>100.00000000000001</v>
      </c>
      <c r="AS1888" s="6"/>
      <c r="AT1888" s="6">
        <v>0.25146882261370535</v>
      </c>
      <c r="AU1888" s="6" t="s">
        <v>2564</v>
      </c>
      <c r="AV1888" s="6" t="s">
        <v>2564</v>
      </c>
      <c r="AW1888" s="6"/>
      <c r="AX1888" s="6">
        <v>0.23890536940785398</v>
      </c>
      <c r="AY1888" s="6">
        <v>0.27170666034730728</v>
      </c>
      <c r="AZ1888" s="6">
        <f>LOG(Tabella1[[#This Row],[SiO2]]/Tabella1[[#This Row],[Al2O3]])</f>
        <v>0.51117500250850378</v>
      </c>
      <c r="BA1888" s="6">
        <f>LOG((Tabella1[[#This Row],[FeO]]*0.8998+Tabella1[[#This Row],[Fe2O3]])/Tabella1[[#This Row],[K2O]])</f>
        <v>0.16641072888461675</v>
      </c>
      <c r="BB1888" s="6">
        <f>Tabella1[[#This Row],[Log SiO2/Al2O3]]/Tabella1[[#This Row],[Log (FeO3/K2O)]]</f>
        <v>3.0717671026063127</v>
      </c>
    </row>
    <row r="1889" spans="1:54">
      <c r="A1889" s="19" t="s">
        <v>3488</v>
      </c>
      <c r="B1889" s="19" t="s">
        <v>3655</v>
      </c>
      <c r="C1889" s="19" t="s">
        <v>3491</v>
      </c>
      <c r="D1889" s="19" t="s">
        <v>3656</v>
      </c>
      <c r="E1889" s="8" t="s">
        <v>2787</v>
      </c>
      <c r="F1889" s="19" t="s">
        <v>3657</v>
      </c>
      <c r="G1889" s="8" t="s">
        <v>3670</v>
      </c>
      <c r="H1889" s="8"/>
      <c r="I1889" s="6">
        <v>59.7</v>
      </c>
      <c r="J1889" s="6">
        <v>0.82</v>
      </c>
      <c r="K1889" s="6">
        <v>19.46</v>
      </c>
      <c r="L1889" s="6"/>
      <c r="M1889" s="6">
        <v>7.31</v>
      </c>
      <c r="N1889" s="6">
        <v>0.02</v>
      </c>
      <c r="O1889" s="6">
        <v>1.47</v>
      </c>
      <c r="P1889" s="6">
        <v>0.17</v>
      </c>
      <c r="Q1889" s="6">
        <v>0.17</v>
      </c>
      <c r="R1889" s="6">
        <v>4.76</v>
      </c>
      <c r="S1889" s="6">
        <v>7.0000000000000007E-2</v>
      </c>
      <c r="T1889" s="6">
        <v>5.25</v>
      </c>
      <c r="U1889" s="6">
        <v>93.88000000000001</v>
      </c>
      <c r="V1889" s="12"/>
      <c r="W1889" s="6">
        <v>63.591819343843206</v>
      </c>
      <c r="X1889" s="6">
        <v>0.87345547507456311</v>
      </c>
      <c r="Y1889" s="6">
        <v>20.728589688964636</v>
      </c>
      <c r="Z1889" s="6">
        <v>7.7865360034086066</v>
      </c>
      <c r="AA1889" s="6">
        <v>2.1303792074989347E-2</v>
      </c>
      <c r="AB1889" s="6">
        <v>1.5658287175117171</v>
      </c>
      <c r="AC1889" s="6">
        <v>0.18108223263740947</v>
      </c>
      <c r="AD1889" s="6">
        <v>0.18108223263740947</v>
      </c>
      <c r="AE1889" s="6">
        <v>5.070302513847464</v>
      </c>
      <c r="AF1889" s="6">
        <v>100</v>
      </c>
      <c r="AG1889" s="6"/>
      <c r="AH1889" s="6">
        <v>71.478231150618413</v>
      </c>
      <c r="AI1889" s="6">
        <v>0.7383609885198501</v>
      </c>
      <c r="AJ1889" s="6">
        <v>13.734089594118531</v>
      </c>
      <c r="AK1889" s="6">
        <v>0</v>
      </c>
      <c r="AL1889" s="6">
        <v>7.3196830151535286</v>
      </c>
      <c r="AM1889" s="6">
        <v>2.0283387191764955E-2</v>
      </c>
      <c r="AN1889" s="6">
        <v>2.6230011488767295</v>
      </c>
      <c r="AO1889" s="6">
        <v>0.2180934315756482</v>
      </c>
      <c r="AP1889" s="6">
        <v>0.19733268220010247</v>
      </c>
      <c r="AQ1889" s="6">
        <v>3.6354461783157723</v>
      </c>
      <c r="AR1889" s="6">
        <v>100.00000000000001</v>
      </c>
      <c r="AS1889" s="6"/>
      <c r="AT1889" s="6">
        <v>0.26381217643078569</v>
      </c>
      <c r="AU1889" s="6" t="s">
        <v>2564</v>
      </c>
      <c r="AV1889" s="6" t="s">
        <v>2564</v>
      </c>
      <c r="AW1889" s="6"/>
      <c r="AX1889" s="6">
        <v>0.21564600475650453</v>
      </c>
      <c r="AY1889" s="6">
        <v>0.28497490786238899</v>
      </c>
      <c r="AZ1889" s="6">
        <f>LOG(Tabella1[[#This Row],[SiO2]]/Tabella1[[#This Row],[Al2O3]])</f>
        <v>0.486831495197036</v>
      </c>
      <c r="BA1889" s="6">
        <f>LOG((Tabella1[[#This Row],[FeO]]*0.8998+Tabella1[[#This Row],[Fe2O3]])/Tabella1[[#This Row],[K2O]])</f>
        <v>0.14045641306691534</v>
      </c>
      <c r="BB1889" s="6">
        <f>Tabella1[[#This Row],[Log SiO2/Al2O3]]/Tabella1[[#This Row],[Log (FeO3/K2O)]]</f>
        <v>3.4660681172678309</v>
      </c>
    </row>
    <row r="1890" spans="1:54">
      <c r="A1890" s="19" t="s">
        <v>3488</v>
      </c>
      <c r="B1890" s="19" t="s">
        <v>3655</v>
      </c>
      <c r="C1890" s="19" t="s">
        <v>3491</v>
      </c>
      <c r="D1890" s="19" t="s">
        <v>3656</v>
      </c>
      <c r="E1890" s="8" t="s">
        <v>2787</v>
      </c>
      <c r="F1890" s="19" t="s">
        <v>3657</v>
      </c>
      <c r="G1890" s="8" t="s">
        <v>3671</v>
      </c>
      <c r="H1890" s="8"/>
      <c r="I1890" s="6">
        <v>59.8</v>
      </c>
      <c r="J1890" s="6">
        <v>0.84</v>
      </c>
      <c r="K1890" s="6">
        <v>19.579999999999998</v>
      </c>
      <c r="L1890" s="6"/>
      <c r="M1890" s="6">
        <v>7.12</v>
      </c>
      <c r="N1890" s="6">
        <v>0.02</v>
      </c>
      <c r="O1890" s="6">
        <v>1.45</v>
      </c>
      <c r="P1890" s="6">
        <v>0.11</v>
      </c>
      <c r="Q1890" s="6">
        <v>0.16</v>
      </c>
      <c r="R1890" s="6">
        <v>5</v>
      </c>
      <c r="S1890" s="6">
        <v>0.05</v>
      </c>
      <c r="T1890" s="6">
        <v>5.07</v>
      </c>
      <c r="U1890" s="6">
        <v>94.08</v>
      </c>
      <c r="V1890" s="12"/>
      <c r="W1890" s="6">
        <v>63.562925170068027</v>
      </c>
      <c r="X1890" s="6">
        <v>0.89285714285714279</v>
      </c>
      <c r="Y1890" s="6">
        <v>20.812074829931969</v>
      </c>
      <c r="Z1890" s="6">
        <v>7.5680272108843543</v>
      </c>
      <c r="AA1890" s="6">
        <v>2.1258503401360547E-2</v>
      </c>
      <c r="AB1890" s="6">
        <v>1.5412414965986394</v>
      </c>
      <c r="AC1890" s="6">
        <v>0.116921768707483</v>
      </c>
      <c r="AD1890" s="6">
        <v>0.17006802721088438</v>
      </c>
      <c r="AE1890" s="6">
        <v>5.3146258503401365</v>
      </c>
      <c r="AF1890" s="6">
        <v>100</v>
      </c>
      <c r="AG1890" s="6"/>
      <c r="AH1890" s="6">
        <v>71.539961715806612</v>
      </c>
      <c r="AI1890" s="6">
        <v>0.75575709008802139</v>
      </c>
      <c r="AJ1890" s="6">
        <v>13.807586786946155</v>
      </c>
      <c r="AK1890" s="6">
        <v>0</v>
      </c>
      <c r="AL1890" s="6">
        <v>7.1236560868541341</v>
      </c>
      <c r="AM1890" s="6">
        <v>2.0266956481678991E-2</v>
      </c>
      <c r="AN1890" s="6">
        <v>2.5852181852367879</v>
      </c>
      <c r="AO1890" s="6">
        <v>0.14100496452312217</v>
      </c>
      <c r="AP1890" s="6">
        <v>0.18557442953343758</v>
      </c>
      <c r="AQ1890" s="6">
        <v>3.8156525817683313</v>
      </c>
      <c r="AR1890" s="6">
        <v>100</v>
      </c>
      <c r="AS1890" s="6"/>
      <c r="AT1890" s="6">
        <v>0.26627373192670156</v>
      </c>
      <c r="AU1890" s="6" t="s">
        <v>2564</v>
      </c>
      <c r="AV1890" s="6" t="s">
        <v>2564</v>
      </c>
      <c r="AW1890" s="6"/>
      <c r="AX1890" s="6">
        <v>0.19134174252560113</v>
      </c>
      <c r="AY1890" s="6">
        <v>0.28875062536135021</v>
      </c>
      <c r="AZ1890" s="6">
        <f>LOG(Tabella1[[#This Row],[SiO2]]/Tabella1[[#This Row],[Al2O3]])</f>
        <v>0.48488849652129185</v>
      </c>
      <c r="BA1890" s="6">
        <f>LOG((Tabella1[[#This Row],[FeO]]*0.8998+Tabella1[[#This Row],[Fe2O3]])/Tabella1[[#This Row],[K2O]])</f>
        <v>0.10765597813038563</v>
      </c>
      <c r="BB1890" s="6">
        <f>Tabella1[[#This Row],[Log SiO2/Al2O3]]/Tabella1[[#This Row],[Log (FeO3/K2O)]]</f>
        <v>4.5040554639151367</v>
      </c>
    </row>
    <row r="1891" spans="1:54">
      <c r="A1891" s="19" t="s">
        <v>3488</v>
      </c>
      <c r="B1891" s="19" t="s">
        <v>3655</v>
      </c>
      <c r="C1891" s="19" t="s">
        <v>3491</v>
      </c>
      <c r="D1891" s="19" t="s">
        <v>3656</v>
      </c>
      <c r="E1891" s="8" t="s">
        <v>2787</v>
      </c>
      <c r="F1891" s="19" t="s">
        <v>3657</v>
      </c>
      <c r="G1891" s="8" t="s">
        <v>3672</v>
      </c>
      <c r="H1891" s="8"/>
      <c r="I1891" s="6">
        <v>62.73</v>
      </c>
      <c r="J1891" s="6">
        <v>0.82</v>
      </c>
      <c r="K1891" s="6">
        <v>18.41</v>
      </c>
      <c r="L1891" s="6"/>
      <c r="M1891" s="6">
        <v>5.94</v>
      </c>
      <c r="N1891" s="6">
        <v>0.06</v>
      </c>
      <c r="O1891" s="6">
        <v>1.43</v>
      </c>
      <c r="P1891" s="6">
        <v>0.26</v>
      </c>
      <c r="Q1891" s="6">
        <v>0.2</v>
      </c>
      <c r="R1891" s="6">
        <v>4.16</v>
      </c>
      <c r="S1891" s="6">
        <v>0.04</v>
      </c>
      <c r="T1891" s="6">
        <v>5.29</v>
      </c>
      <c r="U1891" s="6">
        <v>94.01</v>
      </c>
      <c r="V1891" s="12"/>
      <c r="W1891" s="6">
        <v>66.726943942133815</v>
      </c>
      <c r="X1891" s="6">
        <v>0.87224763323050725</v>
      </c>
      <c r="Y1891" s="6">
        <v>19.583023082650779</v>
      </c>
      <c r="Z1891" s="6">
        <v>6.3184767577917249</v>
      </c>
      <c r="AA1891" s="6">
        <v>6.3822997553451763E-2</v>
      </c>
      <c r="AB1891" s="6">
        <v>1.5211147750239336</v>
      </c>
      <c r="AC1891" s="6">
        <v>0.27656632273162429</v>
      </c>
      <c r="AD1891" s="6">
        <v>0.21274332517817254</v>
      </c>
      <c r="AE1891" s="6">
        <v>4.4250611637059887</v>
      </c>
      <c r="AF1891" s="6">
        <v>100</v>
      </c>
      <c r="AG1891" s="6"/>
      <c r="AH1891" s="6">
        <v>74.244084397983386</v>
      </c>
      <c r="AI1891" s="6">
        <v>0.72988736434837997</v>
      </c>
      <c r="AJ1891" s="6">
        <v>12.843930044628463</v>
      </c>
      <c r="AK1891" s="6">
        <v>0</v>
      </c>
      <c r="AL1891" s="6">
        <v>5.8796089828729796</v>
      </c>
      <c r="AM1891" s="6">
        <v>6.0151829176943325E-2</v>
      </c>
      <c r="AN1891" s="6">
        <v>2.522343828286902</v>
      </c>
      <c r="AO1891" s="6">
        <v>0.32972669937922416</v>
      </c>
      <c r="AP1891" s="6">
        <v>0.22949181251007636</v>
      </c>
      <c r="AQ1891" s="6">
        <v>3.1407343186729322</v>
      </c>
      <c r="AR1891" s="6">
        <v>100.00000000000001</v>
      </c>
      <c r="AS1891" s="6"/>
      <c r="AT1891" s="6">
        <v>0.30020923527880361</v>
      </c>
      <c r="AU1891" s="6" t="s">
        <v>2564</v>
      </c>
      <c r="AV1891" s="6" t="s">
        <v>2564</v>
      </c>
      <c r="AW1891" s="6"/>
      <c r="AX1891" s="6">
        <v>0.27631421287732022</v>
      </c>
      <c r="AY1891" s="6">
        <v>0.32876985288690208</v>
      </c>
      <c r="AZ1891" s="6">
        <f>LOG(Tabella1[[#This Row],[SiO2]]/Tabella1[[#This Row],[Al2O3]])</f>
        <v>0.53242149903331959</v>
      </c>
      <c r="BA1891" s="6">
        <f>LOG((Tabella1[[#This Row],[FeO]]*0.8998+Tabella1[[#This Row],[Fe2O3]])/Tabella1[[#This Row],[K2O]])</f>
        <v>0.10883910318399891</v>
      </c>
      <c r="BB1891" s="6">
        <f>Tabella1[[#This Row],[Log SiO2/Al2O3]]/Tabella1[[#This Row],[Log (FeO3/K2O)]]</f>
        <v>4.891821812728737</v>
      </c>
    </row>
    <row r="1892" spans="1:54">
      <c r="A1892" s="19" t="s">
        <v>3488</v>
      </c>
      <c r="B1892" s="19" t="s">
        <v>3655</v>
      </c>
      <c r="C1892" s="19" t="s">
        <v>3491</v>
      </c>
      <c r="D1892" s="19" t="s">
        <v>3656</v>
      </c>
      <c r="E1892" s="8" t="s">
        <v>2787</v>
      </c>
      <c r="F1892" s="19" t="s">
        <v>3657</v>
      </c>
      <c r="G1892" s="8" t="s">
        <v>3673</v>
      </c>
      <c r="H1892" s="8"/>
      <c r="I1892" s="6">
        <v>66.81</v>
      </c>
      <c r="J1892" s="6">
        <v>0.79</v>
      </c>
      <c r="K1892" s="6">
        <v>16.5</v>
      </c>
      <c r="L1892" s="6"/>
      <c r="M1892" s="6">
        <v>5.83</v>
      </c>
      <c r="N1892" s="6">
        <v>0.01</v>
      </c>
      <c r="O1892" s="6">
        <v>1.2</v>
      </c>
      <c r="P1892" s="6">
        <v>0.21</v>
      </c>
      <c r="Q1892" s="6">
        <v>0.15</v>
      </c>
      <c r="R1892" s="6">
        <v>3.68</v>
      </c>
      <c r="S1892" s="6">
        <v>0.04</v>
      </c>
      <c r="T1892" s="6">
        <v>4.1100000000000003</v>
      </c>
      <c r="U1892" s="6">
        <v>95.180000000000021</v>
      </c>
      <c r="V1892" s="12"/>
      <c r="W1892" s="6">
        <v>70.193317923933591</v>
      </c>
      <c r="X1892" s="6">
        <v>0.83000630384534557</v>
      </c>
      <c r="Y1892" s="6">
        <v>17.335574700567342</v>
      </c>
      <c r="Z1892" s="6">
        <v>6.1252363942004608</v>
      </c>
      <c r="AA1892" s="6">
        <v>1.0506408909434753E-2</v>
      </c>
      <c r="AB1892" s="6">
        <v>1.2607690691321702</v>
      </c>
      <c r="AC1892" s="6">
        <v>0.2206345870981298</v>
      </c>
      <c r="AD1892" s="6">
        <v>0.15759613364152128</v>
      </c>
      <c r="AE1892" s="6">
        <v>3.8663584786719891</v>
      </c>
      <c r="AF1892" s="6">
        <v>99.999999999999986</v>
      </c>
      <c r="AG1892" s="6"/>
      <c r="AH1892" s="6">
        <v>77.203278568511934</v>
      </c>
      <c r="AI1892" s="6">
        <v>0.68655729803956922</v>
      </c>
      <c r="AJ1892" s="6">
        <v>11.239210131927519</v>
      </c>
      <c r="AK1892" s="6">
        <v>0</v>
      </c>
      <c r="AL1892" s="6">
        <v>5.6342778274164367</v>
      </c>
      <c r="AM1892" s="6">
        <v>9.7882553831124142E-3</v>
      </c>
      <c r="AN1892" s="6">
        <v>2.0666036811845081</v>
      </c>
      <c r="AO1892" s="6">
        <v>0.26002060582093234</v>
      </c>
      <c r="AP1892" s="6">
        <v>0.16804908927347403</v>
      </c>
      <c r="AQ1892" s="6">
        <v>2.7126476854681747</v>
      </c>
      <c r="AR1892" s="6">
        <v>100.00000000000003</v>
      </c>
      <c r="AS1892" s="6"/>
      <c r="AT1892" s="6">
        <v>0.26835936624610629</v>
      </c>
      <c r="AU1892" s="6" t="s">
        <v>2564</v>
      </c>
      <c r="AV1892" s="6" t="s">
        <v>2564</v>
      </c>
      <c r="AW1892" s="6"/>
      <c r="AX1892" s="6">
        <v>0.28078457830316644</v>
      </c>
      <c r="AY1892" s="6">
        <v>0.29462619906745263</v>
      </c>
      <c r="AZ1892" s="6">
        <f>LOG(Tabella1[[#This Row],[SiO2]]/Tabella1[[#This Row],[Al2O3]])</f>
        <v>0.60735752753979433</v>
      </c>
      <c r="BA1892" s="6">
        <f>LOG((Tabella1[[#This Row],[FeO]]*0.8998+Tabella1[[#This Row],[Fe2O3]])/Tabella1[[#This Row],[K2O]])</f>
        <v>0.15396672491504448</v>
      </c>
      <c r="BB1892" s="6">
        <f>Tabella1[[#This Row],[Log SiO2/Al2O3]]/Tabella1[[#This Row],[Log (FeO3/K2O)]]</f>
        <v>3.9447323950997926</v>
      </c>
    </row>
    <row r="1893" spans="1:54">
      <c r="A1893" s="19" t="s">
        <v>3488</v>
      </c>
      <c r="B1893" s="19" t="s">
        <v>3655</v>
      </c>
      <c r="C1893" s="19" t="s">
        <v>3491</v>
      </c>
      <c r="D1893" s="19" t="s">
        <v>3656</v>
      </c>
      <c r="E1893" s="8" t="s">
        <v>2787</v>
      </c>
      <c r="F1893" s="19" t="s">
        <v>3657</v>
      </c>
      <c r="G1893" s="8" t="s">
        <v>3674</v>
      </c>
      <c r="H1893" s="8"/>
      <c r="I1893" s="6">
        <v>67.97</v>
      </c>
      <c r="J1893" s="6">
        <v>0.68</v>
      </c>
      <c r="K1893" s="6">
        <v>14.77</v>
      </c>
      <c r="L1893" s="6"/>
      <c r="M1893" s="6">
        <v>5.0199999999999996</v>
      </c>
      <c r="N1893" s="6">
        <v>0.04</v>
      </c>
      <c r="O1893" s="6">
        <v>1.89</v>
      </c>
      <c r="P1893" s="6">
        <v>0.89</v>
      </c>
      <c r="Q1893" s="6">
        <v>0.15</v>
      </c>
      <c r="R1893" s="6">
        <v>3.92</v>
      </c>
      <c r="S1893" s="6">
        <v>0.02</v>
      </c>
      <c r="T1893" s="6">
        <v>4.09</v>
      </c>
      <c r="U1893" s="6">
        <v>95.330000000000013</v>
      </c>
      <c r="V1893" s="12"/>
      <c r="W1893" s="6">
        <v>71.299695793559209</v>
      </c>
      <c r="X1893" s="6">
        <v>0.71331165425364518</v>
      </c>
      <c r="Y1893" s="6">
        <v>15.493548725479908</v>
      </c>
      <c r="Z1893" s="6">
        <v>5.2659183887548506</v>
      </c>
      <c r="AA1893" s="6">
        <v>4.1959509073743829E-2</v>
      </c>
      <c r="AB1893" s="6">
        <v>1.9825868037343959</v>
      </c>
      <c r="AC1893" s="6">
        <v>0.93359907689080024</v>
      </c>
      <c r="AD1893" s="6">
        <v>0.15734815902653937</v>
      </c>
      <c r="AE1893" s="6">
        <v>4.1120318892268957</v>
      </c>
      <c r="AF1893" s="6">
        <v>100</v>
      </c>
      <c r="AG1893" s="6"/>
      <c r="AH1893" s="6">
        <v>77.37506145518374</v>
      </c>
      <c r="AI1893" s="6">
        <v>0.58216765755129662</v>
      </c>
      <c r="AJ1893" s="6">
        <v>9.9110988374419904</v>
      </c>
      <c r="AK1893" s="6">
        <v>0</v>
      </c>
      <c r="AL1893" s="6">
        <v>4.7792845206211885</v>
      </c>
      <c r="AM1893" s="6">
        <v>3.8570453770666681E-2</v>
      </c>
      <c r="AN1893" s="6">
        <v>3.2064703013567506</v>
      </c>
      <c r="AO1893" s="6">
        <v>1.0855952708350007</v>
      </c>
      <c r="AP1893" s="6">
        <v>0.16554864414878354</v>
      </c>
      <c r="AQ1893" s="6">
        <v>2.8465650007232188</v>
      </c>
      <c r="AR1893" s="6">
        <v>99.999999999999972</v>
      </c>
      <c r="AS1893" s="6"/>
      <c r="AT1893" s="6">
        <v>0.40152375984948674</v>
      </c>
      <c r="AU1893" s="6" t="s">
        <v>2564</v>
      </c>
      <c r="AV1893" s="6" t="s">
        <v>2564</v>
      </c>
      <c r="AW1893" s="6"/>
      <c r="AX1893" s="6">
        <v>2.0167635487065551E-2</v>
      </c>
      <c r="AY1893" s="6">
        <v>0.43309685293683853</v>
      </c>
      <c r="AZ1893" s="6">
        <f>LOG(Tabella1[[#This Row],[SiO2]]/Tabella1[[#This Row],[Al2O3]])</f>
        <v>0.6629367746103122</v>
      </c>
      <c r="BA1893" s="6">
        <f>LOG((Tabella1[[#This Row],[FeO]]*0.8998+Tabella1[[#This Row],[Fe2O3]])/Tabella1[[#This Row],[K2O]])</f>
        <v>6.15636389541101E-2</v>
      </c>
      <c r="BB1893" s="6">
        <f>Tabella1[[#This Row],[Log SiO2/Al2O3]]/Tabella1[[#This Row],[Log (FeO3/K2O)]]</f>
        <v>10.768316913567588</v>
      </c>
    </row>
    <row r="1894" spans="1:54">
      <c r="A1894" s="19" t="s">
        <v>3488</v>
      </c>
      <c r="B1894" s="19" t="s">
        <v>3655</v>
      </c>
      <c r="C1894" s="19" t="s">
        <v>3491</v>
      </c>
      <c r="D1894" s="19" t="s">
        <v>3656</v>
      </c>
      <c r="E1894" s="8" t="s">
        <v>2787</v>
      </c>
      <c r="F1894" s="19" t="s">
        <v>3657</v>
      </c>
      <c r="G1894" s="8" t="s">
        <v>3675</v>
      </c>
      <c r="H1894" s="8"/>
      <c r="I1894" s="6">
        <v>65.09</v>
      </c>
      <c r="J1894" s="6">
        <v>0.78</v>
      </c>
      <c r="K1894" s="6">
        <v>17.71</v>
      </c>
      <c r="L1894" s="6"/>
      <c r="M1894" s="6">
        <v>3.29</v>
      </c>
      <c r="N1894" s="6">
        <v>0.02</v>
      </c>
      <c r="O1894" s="6">
        <v>1.53</v>
      </c>
      <c r="P1894" s="6">
        <v>0.22</v>
      </c>
      <c r="Q1894" s="6">
        <v>0.17</v>
      </c>
      <c r="R1894" s="6">
        <v>4.8</v>
      </c>
      <c r="S1894" s="6">
        <v>0.02</v>
      </c>
      <c r="T1894" s="6">
        <v>5.01</v>
      </c>
      <c r="U1894" s="6">
        <v>93.610000000000014</v>
      </c>
      <c r="V1894" s="12"/>
      <c r="W1894" s="6">
        <v>69.533169533169527</v>
      </c>
      <c r="X1894" s="6">
        <v>0.83324431150518108</v>
      </c>
      <c r="Y1894" s="6">
        <v>18.918918918918916</v>
      </c>
      <c r="Z1894" s="6">
        <v>3.5145817754513398</v>
      </c>
      <c r="AA1894" s="6">
        <v>2.1365238756543101E-2</v>
      </c>
      <c r="AB1894" s="6">
        <v>1.634440764875547</v>
      </c>
      <c r="AC1894" s="6">
        <v>0.23501762632197409</v>
      </c>
      <c r="AD1894" s="6">
        <v>0.18160452943061636</v>
      </c>
      <c r="AE1894" s="6">
        <v>5.1276573015703448</v>
      </c>
      <c r="AF1894" s="6">
        <v>100</v>
      </c>
      <c r="AG1894" s="6"/>
      <c r="AH1894" s="6">
        <v>76.906169204459403</v>
      </c>
      <c r="AI1894" s="6">
        <v>0.69310165357773668</v>
      </c>
      <c r="AJ1894" s="6">
        <v>12.334542437739286</v>
      </c>
      <c r="AK1894" s="6">
        <v>0</v>
      </c>
      <c r="AL1894" s="6">
        <v>3.2510094887431666</v>
      </c>
      <c r="AM1894" s="6">
        <v>2.0016489962937683E-2</v>
      </c>
      <c r="AN1894" s="6">
        <v>2.6941391256142393</v>
      </c>
      <c r="AO1894" s="6">
        <v>0.27852474639227515</v>
      </c>
      <c r="AP1894" s="6">
        <v>0.19473609684981921</v>
      </c>
      <c r="AQ1894" s="6">
        <v>3.6177574470593612</v>
      </c>
      <c r="AR1894" s="6">
        <v>100.00000000000001</v>
      </c>
      <c r="AS1894" s="6"/>
      <c r="AT1894" s="6">
        <v>0.45316598463290753</v>
      </c>
      <c r="AU1894" s="6" t="s">
        <v>2564</v>
      </c>
      <c r="AV1894" s="6" t="s">
        <v>2564</v>
      </c>
      <c r="AW1894" s="6"/>
      <c r="AX1894" s="6">
        <v>0.16546755692950393</v>
      </c>
      <c r="AY1894" s="6">
        <v>0.51296935189899617</v>
      </c>
      <c r="AZ1894" s="6">
        <f>LOG(Tabella1[[#This Row],[SiO2]]/Tabella1[[#This Row],[Al2O3]])</f>
        <v>0.56529571035180837</v>
      </c>
      <c r="BA1894" s="6">
        <f>LOG((Tabella1[[#This Row],[FeO]]*0.8998+Tabella1[[#This Row],[Fe2O3]])/Tabella1[[#This Row],[K2O]])</f>
        <v>-0.20989935059606482</v>
      </c>
      <c r="BB1894" s="6">
        <f>Tabella1[[#This Row],[Log SiO2/Al2O3]]/Tabella1[[#This Row],[Log (FeO3/K2O)]]</f>
        <v>-2.6931751277290825</v>
      </c>
    </row>
    <row r="1895" spans="1:54">
      <c r="A1895" s="19" t="s">
        <v>3488</v>
      </c>
      <c r="B1895" s="19" t="s">
        <v>3655</v>
      </c>
      <c r="C1895" s="19" t="s">
        <v>3491</v>
      </c>
      <c r="D1895" s="19" t="s">
        <v>3656</v>
      </c>
      <c r="E1895" s="8" t="s">
        <v>2787</v>
      </c>
      <c r="F1895" s="19" t="s">
        <v>3657</v>
      </c>
      <c r="G1895" s="8" t="s">
        <v>3676</v>
      </c>
      <c r="H1895" s="8"/>
      <c r="I1895" s="6">
        <v>66.23</v>
      </c>
      <c r="J1895" s="6">
        <v>0.78</v>
      </c>
      <c r="K1895" s="6">
        <v>17.850000000000001</v>
      </c>
      <c r="L1895" s="6"/>
      <c r="M1895" s="6">
        <v>2.64</v>
      </c>
      <c r="N1895" s="6">
        <v>0.05</v>
      </c>
      <c r="O1895" s="6">
        <v>1.7</v>
      </c>
      <c r="P1895" s="6">
        <v>0.38</v>
      </c>
      <c r="Q1895" s="6">
        <v>0.2</v>
      </c>
      <c r="R1895" s="6">
        <v>4.7300000000000004</v>
      </c>
      <c r="S1895" s="6">
        <v>0.03</v>
      </c>
      <c r="T1895" s="6">
        <v>5.13</v>
      </c>
      <c r="U1895" s="6">
        <v>94.560000000000016</v>
      </c>
      <c r="V1895" s="12"/>
      <c r="W1895" s="6">
        <v>70.040186125211505</v>
      </c>
      <c r="X1895" s="6">
        <v>0.82487309644670037</v>
      </c>
      <c r="Y1895" s="6">
        <v>18.876903553299488</v>
      </c>
      <c r="Z1895" s="6">
        <v>2.7918781725888322</v>
      </c>
      <c r="AA1895" s="6">
        <v>5.2876480541455148E-2</v>
      </c>
      <c r="AB1895" s="6">
        <v>1.7978003384094752</v>
      </c>
      <c r="AC1895" s="6">
        <v>0.40186125211505919</v>
      </c>
      <c r="AD1895" s="6">
        <v>0.21150592216582059</v>
      </c>
      <c r="AE1895" s="6">
        <v>5.0021150592216577</v>
      </c>
      <c r="AF1895" s="6">
        <v>99.999999999999986</v>
      </c>
      <c r="AG1895" s="6"/>
      <c r="AH1895" s="6">
        <v>77.233098459361813</v>
      </c>
      <c r="AI1895" s="6">
        <v>0.68406714255154355</v>
      </c>
      <c r="AJ1895" s="6">
        <v>12.269998185384942</v>
      </c>
      <c r="AK1895" s="6">
        <v>0</v>
      </c>
      <c r="AL1895" s="6">
        <v>2.5747084699472267</v>
      </c>
      <c r="AM1895" s="6">
        <v>4.9388942524441329E-2</v>
      </c>
      <c r="AN1895" s="6">
        <v>2.9544681004774676</v>
      </c>
      <c r="AO1895" s="6">
        <v>0.47481726156200776</v>
      </c>
      <c r="AP1895" s="6">
        <v>0.22611497790796181</v>
      </c>
      <c r="AQ1895" s="6">
        <v>3.5185290840965382</v>
      </c>
      <c r="AR1895" s="6">
        <v>100</v>
      </c>
      <c r="AS1895" s="6"/>
      <c r="AT1895" s="6">
        <v>0.53434142730778</v>
      </c>
      <c r="AU1895" s="6" t="s">
        <v>2564</v>
      </c>
      <c r="AV1895" s="6" t="s">
        <v>2564</v>
      </c>
      <c r="AW1895" s="6"/>
      <c r="AX1895" s="6">
        <v>0.17990043815545695</v>
      </c>
      <c r="AY1895" s="6">
        <v>0.60978356515146559</v>
      </c>
      <c r="AZ1895" s="6">
        <f>LOG(Tabella1[[#This Row],[SiO2]]/Tabella1[[#This Row],[Al2O3]])</f>
        <v>0.56941653459867614</v>
      </c>
      <c r="BA1895" s="6">
        <f>LOG((Tabella1[[#This Row],[FeO]]*0.8998+Tabella1[[#This Row],[Fe2O3]])/Tabella1[[#This Row],[K2O]])</f>
        <v>-0.29911122503843252</v>
      </c>
      <c r="BB1895" s="6">
        <f>Tabella1[[#This Row],[Log SiO2/Al2O3]]/Tabella1[[#This Row],[Log (FeO3/K2O)]]</f>
        <v>-1.9036949700751362</v>
      </c>
    </row>
    <row r="1896" spans="1:54">
      <c r="A1896" s="19" t="s">
        <v>3488</v>
      </c>
      <c r="B1896" s="19" t="s">
        <v>3655</v>
      </c>
      <c r="C1896" s="19" t="s">
        <v>3491</v>
      </c>
      <c r="D1896" s="19" t="s">
        <v>3677</v>
      </c>
      <c r="E1896" s="19" t="s">
        <v>5136</v>
      </c>
      <c r="F1896" s="19" t="s">
        <v>3678</v>
      </c>
      <c r="G1896" s="19" t="s">
        <v>3679</v>
      </c>
      <c r="H1896" s="8"/>
      <c r="I1896" s="6">
        <v>60.14</v>
      </c>
      <c r="J1896" s="6">
        <v>0.8</v>
      </c>
      <c r="K1896" s="6">
        <v>19.8</v>
      </c>
      <c r="L1896" s="6"/>
      <c r="M1896" s="6">
        <v>7.05</v>
      </c>
      <c r="N1896" s="6">
        <v>0.12</v>
      </c>
      <c r="O1896" s="6">
        <v>1.77</v>
      </c>
      <c r="P1896" s="6">
        <v>0.23</v>
      </c>
      <c r="Q1896" s="6">
        <v>0.19</v>
      </c>
      <c r="R1896" s="6">
        <v>4.9400000000000004</v>
      </c>
      <c r="S1896" s="6">
        <v>0.04</v>
      </c>
      <c r="T1896" s="6">
        <v>4.1399999999999997</v>
      </c>
      <c r="U1896" s="6">
        <v>95.039999999999992</v>
      </c>
      <c r="V1896" s="12"/>
      <c r="W1896" s="6">
        <v>63.278619528619537</v>
      </c>
      <c r="X1896" s="6">
        <v>0.84175084175084192</v>
      </c>
      <c r="Y1896" s="6">
        <v>20.833333333333336</v>
      </c>
      <c r="Z1896" s="6">
        <v>7.4179292929292924</v>
      </c>
      <c r="AA1896" s="6">
        <v>0.12626262626262627</v>
      </c>
      <c r="AB1896" s="6">
        <v>1.8623737373737375</v>
      </c>
      <c r="AC1896" s="6">
        <v>0.24200336700336703</v>
      </c>
      <c r="AD1896" s="6">
        <v>0.19991582491582491</v>
      </c>
      <c r="AE1896" s="6">
        <v>5.1978114478114481</v>
      </c>
      <c r="AF1896" s="6">
        <v>100.00000000000001</v>
      </c>
      <c r="AG1896" s="6"/>
      <c r="AH1896" s="6">
        <v>71.047604353488722</v>
      </c>
      <c r="AI1896" s="6">
        <v>0.71077382571265924</v>
      </c>
      <c r="AJ1896" s="6">
        <v>13.788238274400888</v>
      </c>
      <c r="AK1896" s="6">
        <v>0</v>
      </c>
      <c r="AL1896" s="6">
        <v>6.9654722017190736</v>
      </c>
      <c r="AM1896" s="6">
        <v>0.12008210179258839</v>
      </c>
      <c r="AN1896" s="6">
        <v>3.1163122133482575</v>
      </c>
      <c r="AO1896" s="6">
        <v>0.29114413773006281</v>
      </c>
      <c r="AP1896" s="6">
        <v>0.21761571168408922</v>
      </c>
      <c r="AQ1896" s="6">
        <v>3.72275336586705</v>
      </c>
      <c r="AR1896" s="6">
        <v>99.999999999999972</v>
      </c>
      <c r="AS1896" s="6"/>
      <c r="AT1896" s="6">
        <v>0.30910323857856914</v>
      </c>
      <c r="AU1896" s="6" t="s">
        <v>2564</v>
      </c>
      <c r="AV1896" s="6" t="s">
        <v>2564</v>
      </c>
      <c r="AW1896" s="6"/>
      <c r="AX1896" s="6">
        <v>0.18858039670245727</v>
      </c>
      <c r="AY1896" s="6">
        <v>0.33254814767665941</v>
      </c>
      <c r="AZ1896" s="6">
        <f>LOG(Tabella1[[#This Row],[SiO2]]/Tabella1[[#This Row],[Al2O3]])</f>
        <v>0.48249823350296761</v>
      </c>
      <c r="BA1896" s="6">
        <f>LOG((Tabella1[[#This Row],[FeO]]*0.8998+Tabella1[[#This Row],[Fe2O3]])/Tabella1[[#This Row],[K2O]])</f>
        <v>0.10860815689729982</v>
      </c>
      <c r="BB1896" s="6">
        <f>Tabella1[[#This Row],[Log SiO2/Al2O3]]/Tabella1[[#This Row],[Log (FeO3/K2O)]]</f>
        <v>4.4425598158269022</v>
      </c>
    </row>
    <row r="1897" spans="1:54">
      <c r="A1897" s="19" t="s">
        <v>3488</v>
      </c>
      <c r="B1897" s="19" t="s">
        <v>3655</v>
      </c>
      <c r="C1897" s="19" t="s">
        <v>3491</v>
      </c>
      <c r="D1897" s="19" t="s">
        <v>3677</v>
      </c>
      <c r="E1897" s="19" t="s">
        <v>5136</v>
      </c>
      <c r="F1897" s="19" t="s">
        <v>3678</v>
      </c>
      <c r="G1897" s="19" t="s">
        <v>3680</v>
      </c>
      <c r="H1897" s="8"/>
      <c r="I1897" s="6">
        <v>56.44</v>
      </c>
      <c r="J1897" s="6">
        <v>0.83</v>
      </c>
      <c r="K1897" s="6">
        <v>20.71</v>
      </c>
      <c r="L1897" s="6"/>
      <c r="M1897" s="6">
        <v>7.9</v>
      </c>
      <c r="N1897" s="6">
        <v>0.12</v>
      </c>
      <c r="O1897" s="6">
        <v>2.02</v>
      </c>
      <c r="P1897" s="6">
        <v>0.66</v>
      </c>
      <c r="Q1897" s="6">
        <v>0.2</v>
      </c>
      <c r="R1897" s="6">
        <v>5.26</v>
      </c>
      <c r="S1897" s="6">
        <v>0.05</v>
      </c>
      <c r="T1897" s="6">
        <v>4.93</v>
      </c>
      <c r="U1897" s="6">
        <v>94.14</v>
      </c>
      <c r="V1897" s="12"/>
      <c r="W1897" s="6">
        <v>59.953261100488632</v>
      </c>
      <c r="X1897" s="6">
        <v>0.88166560441895059</v>
      </c>
      <c r="Y1897" s="6">
        <v>21.999150201827067</v>
      </c>
      <c r="Z1897" s="6">
        <v>8.3917569577225422</v>
      </c>
      <c r="AA1897" s="6">
        <v>0.12746972594008923</v>
      </c>
      <c r="AB1897" s="6">
        <v>2.145740386658169</v>
      </c>
      <c r="AC1897" s="6">
        <v>0.70108349267049075</v>
      </c>
      <c r="AD1897" s="6">
        <v>0.21244954323348203</v>
      </c>
      <c r="AE1897" s="6">
        <v>5.5874229870405774</v>
      </c>
      <c r="AF1897" s="6">
        <v>100.00000000000001</v>
      </c>
      <c r="AG1897" s="6"/>
      <c r="AH1897" s="6">
        <v>67.780565247044237</v>
      </c>
      <c r="AI1897" s="6">
        <v>0.74963818112620328</v>
      </c>
      <c r="AJ1897" s="6">
        <v>14.660738750372667</v>
      </c>
      <c r="AK1897" s="6">
        <v>0</v>
      </c>
      <c r="AL1897" s="6">
        <v>7.9345208191206744</v>
      </c>
      <c r="AM1897" s="6">
        <v>0.1220704223259778</v>
      </c>
      <c r="AN1897" s="6">
        <v>3.6153573567307022</v>
      </c>
      <c r="AO1897" s="6">
        <v>0.84929059698514198</v>
      </c>
      <c r="AP1897" s="6">
        <v>0.23286209959677492</v>
      </c>
      <c r="AQ1897" s="6">
        <v>4.0295377297039625</v>
      </c>
      <c r="AR1897" s="6">
        <v>100.00000000000001</v>
      </c>
      <c r="AS1897" s="6"/>
      <c r="AT1897" s="6">
        <v>0.31302125456957069</v>
      </c>
      <c r="AU1897" s="6" t="s">
        <v>2564</v>
      </c>
      <c r="AV1897" s="6" t="s">
        <v>2564</v>
      </c>
      <c r="AW1897" s="6"/>
      <c r="AX1897" s="6">
        <v>0.12724925617757216</v>
      </c>
      <c r="AY1897" s="6">
        <v>0.33474787213028961</v>
      </c>
      <c r="AZ1897" s="6">
        <f>LOG(Tabella1[[#This Row],[SiO2]]/Tabella1[[#This Row],[Al2O3]])</f>
        <v>0.43540690618885763</v>
      </c>
      <c r="BA1897" s="6">
        <f>LOG((Tabella1[[#This Row],[FeO]]*0.8998+Tabella1[[#This Row],[Fe2O3]])/Tabella1[[#This Row],[K2O]])</f>
        <v>0.13078733596625045</v>
      </c>
      <c r="BB1897" s="6">
        <f>Tabella1[[#This Row],[Log SiO2/Al2O3]]/Tabella1[[#This Row],[Log (FeO3/K2O)]]</f>
        <v>3.3291213019371693</v>
      </c>
    </row>
    <row r="1898" spans="1:54">
      <c r="A1898" s="19" t="s">
        <v>3488</v>
      </c>
      <c r="B1898" s="19" t="s">
        <v>3655</v>
      </c>
      <c r="C1898" s="19" t="s">
        <v>3491</v>
      </c>
      <c r="D1898" s="19" t="s">
        <v>3677</v>
      </c>
      <c r="E1898" s="19" t="s">
        <v>5136</v>
      </c>
      <c r="F1898" s="19" t="s">
        <v>3678</v>
      </c>
      <c r="G1898" s="19" t="s">
        <v>3681</v>
      </c>
      <c r="H1898" s="8"/>
      <c r="I1898" s="6">
        <v>62.62</v>
      </c>
      <c r="J1898" s="6">
        <v>0.85</v>
      </c>
      <c r="K1898" s="6">
        <v>18.88</v>
      </c>
      <c r="L1898" s="6"/>
      <c r="M1898" s="6">
        <v>7.32</v>
      </c>
      <c r="N1898" s="6">
        <v>0.02</v>
      </c>
      <c r="O1898" s="6">
        <v>1.51</v>
      </c>
      <c r="P1898" s="6">
        <v>0.28000000000000003</v>
      </c>
      <c r="Q1898" s="6">
        <v>0.2</v>
      </c>
      <c r="R1898" s="6">
        <v>4.49</v>
      </c>
      <c r="S1898" s="6">
        <v>0.08</v>
      </c>
      <c r="T1898" s="6">
        <v>3.94</v>
      </c>
      <c r="U1898" s="6">
        <v>96.169999999999987</v>
      </c>
      <c r="V1898" s="12"/>
      <c r="W1898" s="6">
        <v>65.113860871373618</v>
      </c>
      <c r="X1898" s="6">
        <v>0.88385151294582509</v>
      </c>
      <c r="Y1898" s="6">
        <v>19.631901840490798</v>
      </c>
      <c r="Z1898" s="6">
        <v>7.6115212644275774</v>
      </c>
      <c r="AA1898" s="6">
        <v>2.0796506186960592E-2</v>
      </c>
      <c r="AB1898" s="6">
        <v>1.5701362171155249</v>
      </c>
      <c r="AC1898" s="6">
        <v>0.29115108661744832</v>
      </c>
      <c r="AD1898" s="6">
        <v>0.20796506186960595</v>
      </c>
      <c r="AE1898" s="6">
        <v>4.6688156389726538</v>
      </c>
      <c r="AF1898" s="6">
        <v>100</v>
      </c>
      <c r="AG1898" s="6"/>
      <c r="AH1898" s="6">
        <v>72.670696789749485</v>
      </c>
      <c r="AI1898" s="6">
        <v>0.74185770471266188</v>
      </c>
      <c r="AJ1898" s="6">
        <v>12.915339471332699</v>
      </c>
      <c r="AK1898" s="6">
        <v>0</v>
      </c>
      <c r="AL1898" s="6">
        <v>7.1044878143171672</v>
      </c>
      <c r="AM1898" s="6">
        <v>1.9660170353253514E-2</v>
      </c>
      <c r="AN1898" s="6">
        <v>2.611589350369921</v>
      </c>
      <c r="AO1898" s="6">
        <v>0.34817572731878144</v>
      </c>
      <c r="AP1898" s="6">
        <v>0.22502298884475705</v>
      </c>
      <c r="AQ1898" s="6">
        <v>3.3238690323888118</v>
      </c>
      <c r="AR1898" s="6">
        <v>99.999999999999986</v>
      </c>
      <c r="AS1898" s="6"/>
      <c r="AT1898" s="6">
        <v>0.26879051144856042</v>
      </c>
      <c r="AU1898" s="6" t="s">
        <v>2564</v>
      </c>
      <c r="AV1898" s="6" t="s">
        <v>2564</v>
      </c>
      <c r="AW1898" s="6"/>
      <c r="AX1898" s="6">
        <v>0.2179844852241522</v>
      </c>
      <c r="AY1898" s="6">
        <v>0.29101019448184567</v>
      </c>
      <c r="AZ1898" s="6">
        <f>LOG(Tabella1[[#This Row],[SiO2]]/Tabella1[[#This Row],[Al2O3]])</f>
        <v>0.52071107331884636</v>
      </c>
      <c r="BA1898" s="6">
        <f>LOG((Tabella1[[#This Row],[FeO]]*0.8998+Tabella1[[#This Row],[Fe2O3]])/Tabella1[[#This Row],[K2O]])</f>
        <v>0.16641072888461675</v>
      </c>
      <c r="BB1898" s="6">
        <f>Tabella1[[#This Row],[Log SiO2/Al2O3]]/Tabella1[[#This Row],[Log (FeO3/K2O)]]</f>
        <v>3.1290715256700112</v>
      </c>
    </row>
    <row r="1899" spans="1:54">
      <c r="A1899" s="19" t="s">
        <v>3488</v>
      </c>
      <c r="B1899" s="19" t="s">
        <v>3655</v>
      </c>
      <c r="C1899" s="19" t="s">
        <v>3491</v>
      </c>
      <c r="D1899" s="19" t="s">
        <v>3677</v>
      </c>
      <c r="E1899" s="19" t="s">
        <v>5136</v>
      </c>
      <c r="F1899" s="19" t="s">
        <v>3678</v>
      </c>
      <c r="G1899" s="19" t="s">
        <v>3682</v>
      </c>
      <c r="H1899" s="8"/>
      <c r="I1899" s="6">
        <v>62.9</v>
      </c>
      <c r="J1899" s="6">
        <v>0.85</v>
      </c>
      <c r="K1899" s="6">
        <v>18.5</v>
      </c>
      <c r="L1899" s="6"/>
      <c r="M1899" s="6">
        <v>7.18</v>
      </c>
      <c r="N1899" s="6">
        <v>0.02</v>
      </c>
      <c r="O1899" s="6">
        <v>1.31</v>
      </c>
      <c r="P1899" s="6">
        <v>0.21</v>
      </c>
      <c r="Q1899" s="6">
        <v>0.28000000000000003</v>
      </c>
      <c r="R1899" s="6">
        <v>4.13</v>
      </c>
      <c r="S1899" s="6">
        <v>0.11</v>
      </c>
      <c r="T1899" s="6">
        <v>3.71</v>
      </c>
      <c r="U1899" s="6">
        <v>95.38</v>
      </c>
      <c r="V1899" s="12"/>
      <c r="W1899" s="6">
        <v>65.946739358356055</v>
      </c>
      <c r="X1899" s="6">
        <v>0.89117215349129797</v>
      </c>
      <c r="Y1899" s="6">
        <v>19.396099811281193</v>
      </c>
      <c r="Z1899" s="6">
        <v>7.5277836024323754</v>
      </c>
      <c r="AA1899" s="6">
        <v>2.0968756552736424E-2</v>
      </c>
      <c r="AB1899" s="6">
        <v>1.3734535542042359</v>
      </c>
      <c r="AC1899" s="6">
        <v>0.22017194380373242</v>
      </c>
      <c r="AD1899" s="6">
        <v>0.29356259173830995</v>
      </c>
      <c r="AE1899" s="6">
        <v>4.3300482281400718</v>
      </c>
      <c r="AF1899" s="6">
        <v>100</v>
      </c>
      <c r="AG1899" s="6"/>
      <c r="AH1899" s="6">
        <v>73.484745047890115</v>
      </c>
      <c r="AI1899" s="6">
        <v>0.74682852381823861</v>
      </c>
      <c r="AJ1899" s="6">
        <v>12.740188374729419</v>
      </c>
      <c r="AK1899" s="6">
        <v>0</v>
      </c>
      <c r="AL1899" s="6">
        <v>7.0153028155240866</v>
      </c>
      <c r="AM1899" s="6">
        <v>1.9791903365918927E-2</v>
      </c>
      <c r="AN1899" s="6">
        <v>2.2808646930302063</v>
      </c>
      <c r="AO1899" s="6">
        <v>0.26288150963216883</v>
      </c>
      <c r="AP1899" s="6">
        <v>0.31714305819451505</v>
      </c>
      <c r="AQ1899" s="6">
        <v>3.0778531795829784</v>
      </c>
      <c r="AR1899" s="6">
        <v>99.999999999999972</v>
      </c>
      <c r="AS1899" s="6"/>
      <c r="AT1899" s="6">
        <v>0.24535537800188781</v>
      </c>
      <c r="AU1899" s="6" t="s">
        <v>2564</v>
      </c>
      <c r="AV1899" s="6" t="s">
        <v>2564</v>
      </c>
      <c r="AW1899" s="6"/>
      <c r="AX1899" s="6">
        <v>0.26660942327061765</v>
      </c>
      <c r="AY1899" s="6">
        <v>0.26678842622832594</v>
      </c>
      <c r="AZ1899" s="6">
        <f>LOG(Tabella1[[#This Row],[SiO2]]/Tabella1[[#This Row],[Al2O3]])</f>
        <v>0.53147891704225514</v>
      </c>
      <c r="BA1899" s="6">
        <f>LOG((Tabella1[[#This Row],[FeO]]*0.8998+Tabella1[[#This Row],[Fe2O3]])/Tabella1[[#This Row],[K2O]])</f>
        <v>0.19432038141544736</v>
      </c>
      <c r="BB1899" s="6">
        <f>Tabella1[[#This Row],[Log SiO2/Al2O3]]/Tabella1[[#This Row],[Log (FeO3/K2O)]]</f>
        <v>2.7350652215218716</v>
      </c>
    </row>
    <row r="1900" spans="1:54">
      <c r="A1900" s="19" t="s">
        <v>3488</v>
      </c>
      <c r="B1900" s="19" t="s">
        <v>3655</v>
      </c>
      <c r="C1900" s="19" t="s">
        <v>3491</v>
      </c>
      <c r="D1900" s="19" t="s">
        <v>3677</v>
      </c>
      <c r="E1900" s="19" t="s">
        <v>5136</v>
      </c>
      <c r="F1900" s="19" t="s">
        <v>3678</v>
      </c>
      <c r="G1900" s="19" t="s">
        <v>3683</v>
      </c>
      <c r="H1900" s="8"/>
      <c r="I1900" s="6">
        <v>60.6</v>
      </c>
      <c r="J1900" s="6">
        <v>0.87</v>
      </c>
      <c r="K1900" s="6">
        <v>19.97</v>
      </c>
      <c r="L1900" s="6"/>
      <c r="M1900" s="6">
        <v>7.41</v>
      </c>
      <c r="N1900" s="6">
        <v>0.01</v>
      </c>
      <c r="O1900" s="6">
        <v>1.22</v>
      </c>
      <c r="P1900" s="6">
        <v>0.19</v>
      </c>
      <c r="Q1900" s="6">
        <v>0.18</v>
      </c>
      <c r="R1900" s="6">
        <v>4.5</v>
      </c>
      <c r="S1900" s="6">
        <v>7.0000000000000007E-2</v>
      </c>
      <c r="T1900" s="6">
        <v>4.16</v>
      </c>
      <c r="U1900" s="6">
        <v>94.95</v>
      </c>
      <c r="V1900" s="12"/>
      <c r="W1900" s="6">
        <v>63.823064770932071</v>
      </c>
      <c r="X1900" s="6">
        <v>0.9162717219589257</v>
      </c>
      <c r="Y1900" s="6">
        <v>21.032122169562925</v>
      </c>
      <c r="Z1900" s="6">
        <v>7.804107424960506</v>
      </c>
      <c r="AA1900" s="6">
        <v>1.0531858873091101E-2</v>
      </c>
      <c r="AB1900" s="6">
        <v>1.2848867825171142</v>
      </c>
      <c r="AC1900" s="6">
        <v>0.2001053185887309</v>
      </c>
      <c r="AD1900" s="6">
        <v>0.1895734597156398</v>
      </c>
      <c r="AE1900" s="6">
        <v>4.7393364928909953</v>
      </c>
      <c r="AF1900" s="6">
        <v>100.00000000000001</v>
      </c>
      <c r="AG1900" s="6"/>
      <c r="AH1900" s="6">
        <v>71.862239824071068</v>
      </c>
      <c r="AI1900" s="6">
        <v>0.77589473066471992</v>
      </c>
      <c r="AJ1900" s="6">
        <v>13.959303984683569</v>
      </c>
      <c r="AK1900" s="6">
        <v>0</v>
      </c>
      <c r="AL1900" s="6">
        <v>7.3488903021560485</v>
      </c>
      <c r="AM1900" s="6">
        <v>1.004475029571876E-2</v>
      </c>
      <c r="AN1900" s="6">
        <v>2.1561036579700206</v>
      </c>
      <c r="AO1900" s="6">
        <v>0.24142148954328616</v>
      </c>
      <c r="AP1900" s="6">
        <v>0.20694324859001612</v>
      </c>
      <c r="AQ1900" s="6">
        <v>3.40401872282622</v>
      </c>
      <c r="AR1900" s="6">
        <v>100.00000000000003</v>
      </c>
      <c r="AS1900" s="6"/>
      <c r="AT1900" s="6">
        <v>0.22683903503936817</v>
      </c>
      <c r="AU1900" s="6" t="s">
        <v>2564</v>
      </c>
      <c r="AV1900" s="6" t="s">
        <v>2564</v>
      </c>
      <c r="AW1900" s="6"/>
      <c r="AX1900" s="6">
        <v>0.28126654446911442</v>
      </c>
      <c r="AY1900" s="6">
        <v>0.24700184993807989</v>
      </c>
      <c r="AZ1900" s="6">
        <f>LOG(Tabella1[[#This Row],[SiO2]]/Tabella1[[#This Row],[Al2O3]])</f>
        <v>0.48209455929558365</v>
      </c>
      <c r="BA1900" s="6">
        <f>LOG((Tabella1[[#This Row],[FeO]]*0.8998+Tabella1[[#This Row],[Fe2O3]])/Tabella1[[#This Row],[K2O]])</f>
        <v>0.17075168303353258</v>
      </c>
      <c r="BB1900" s="6">
        <f>Tabella1[[#This Row],[Log SiO2/Al2O3]]/Tabella1[[#This Row],[Log (FeO3/K2O)]]</f>
        <v>2.8233663688158721</v>
      </c>
    </row>
    <row r="1901" spans="1:54">
      <c r="A1901" s="19" t="s">
        <v>3488</v>
      </c>
      <c r="B1901" s="19" t="s">
        <v>3655</v>
      </c>
      <c r="C1901" s="19" t="s">
        <v>3491</v>
      </c>
      <c r="D1901" s="19" t="s">
        <v>3677</v>
      </c>
      <c r="E1901" s="19" t="s">
        <v>5136</v>
      </c>
      <c r="F1901" s="19" t="s">
        <v>3678</v>
      </c>
      <c r="G1901" s="19" t="s">
        <v>3684</v>
      </c>
      <c r="H1901" s="8"/>
      <c r="I1901" s="6">
        <v>62.24</v>
      </c>
      <c r="J1901" s="6">
        <v>0.87</v>
      </c>
      <c r="K1901" s="6">
        <v>19.28</v>
      </c>
      <c r="L1901" s="6"/>
      <c r="M1901" s="6">
        <v>6.35</v>
      </c>
      <c r="N1901" s="6">
        <v>0.02</v>
      </c>
      <c r="O1901" s="6">
        <v>1.28</v>
      </c>
      <c r="P1901" s="6">
        <v>0.21</v>
      </c>
      <c r="Q1901" s="6">
        <v>0.18</v>
      </c>
      <c r="R1901" s="6">
        <v>4.57</v>
      </c>
      <c r="S1901" s="6">
        <v>0.08</v>
      </c>
      <c r="T1901" s="6">
        <v>4.22</v>
      </c>
      <c r="U1901" s="6">
        <v>95</v>
      </c>
      <c r="V1901" s="12"/>
      <c r="W1901" s="6">
        <v>65.515789473684222</v>
      </c>
      <c r="X1901" s="6">
        <v>0.91578947368421049</v>
      </c>
      <c r="Y1901" s="6">
        <v>20.294736842105266</v>
      </c>
      <c r="Z1901" s="6">
        <v>6.6842105263157894</v>
      </c>
      <c r="AA1901" s="6">
        <v>2.1052631578947368E-2</v>
      </c>
      <c r="AB1901" s="6">
        <v>1.3473684210526315</v>
      </c>
      <c r="AC1901" s="6">
        <v>0.22105263157894736</v>
      </c>
      <c r="AD1901" s="6">
        <v>0.18947368421052629</v>
      </c>
      <c r="AE1901" s="6">
        <v>4.810526315789474</v>
      </c>
      <c r="AF1901" s="6">
        <v>100.00000000000003</v>
      </c>
      <c r="AG1901" s="6"/>
      <c r="AH1901" s="6">
        <v>73.359040688811916</v>
      </c>
      <c r="AI1901" s="6">
        <v>0.77118528962173083</v>
      </c>
      <c r="AJ1901" s="6">
        <v>13.395183390208881</v>
      </c>
      <c r="AK1901" s="6">
        <v>0</v>
      </c>
      <c r="AL1901" s="6">
        <v>6.2594073615839116</v>
      </c>
      <c r="AM1901" s="6">
        <v>1.9967563536216877E-2</v>
      </c>
      <c r="AN1901" s="6">
        <v>2.2484110432686109</v>
      </c>
      <c r="AO1901" s="6">
        <v>0.2652146763769947</v>
      </c>
      <c r="AP1901" s="6">
        <v>0.20568716707539572</v>
      </c>
      <c r="AQ1901" s="6">
        <v>3.435987385708418</v>
      </c>
      <c r="AR1901" s="6">
        <v>100.00000000000001</v>
      </c>
      <c r="AS1901" s="6"/>
      <c r="AT1901" s="6">
        <v>0.26427586206896542</v>
      </c>
      <c r="AU1901" s="6" t="s">
        <v>2564</v>
      </c>
      <c r="AV1901" s="6" t="s">
        <v>2564</v>
      </c>
      <c r="AW1901" s="6"/>
      <c r="AX1901" s="6">
        <v>0.26219433528105268</v>
      </c>
      <c r="AY1901" s="6">
        <v>0.29061880145799551</v>
      </c>
      <c r="AZ1901" s="6">
        <f>LOG(Tabella1[[#This Row],[SiO2]]/Tabella1[[#This Row],[Al2O3]])</f>
        <v>0.50896255441482052</v>
      </c>
      <c r="BA1901" s="6">
        <f>LOG((Tabella1[[#This Row],[FeO]]*0.8998+Tabella1[[#This Row],[Fe2O3]])/Tabella1[[#This Row],[K2O]])</f>
        <v>9.7003514051673498E-2</v>
      </c>
      <c r="BB1901" s="6">
        <f>Tabella1[[#This Row],[Log SiO2/Al2O3]]/Tabella1[[#This Row],[Log (FeO3/K2O)]]</f>
        <v>5.2468465641739286</v>
      </c>
    </row>
    <row r="1902" spans="1:54">
      <c r="A1902" s="19" t="s">
        <v>3488</v>
      </c>
      <c r="B1902" s="19" t="s">
        <v>3655</v>
      </c>
      <c r="C1902" s="19" t="s">
        <v>3491</v>
      </c>
      <c r="D1902" s="19" t="s">
        <v>3677</v>
      </c>
      <c r="E1902" s="19" t="s">
        <v>5136</v>
      </c>
      <c r="F1902" s="19" t="s">
        <v>3678</v>
      </c>
      <c r="G1902" s="19" t="s">
        <v>3685</v>
      </c>
      <c r="H1902" s="8"/>
      <c r="I1902" s="6">
        <v>61.85</v>
      </c>
      <c r="J1902" s="6">
        <v>0.89</v>
      </c>
      <c r="K1902" s="6">
        <v>19.82</v>
      </c>
      <c r="L1902" s="6"/>
      <c r="M1902" s="6">
        <v>6.36</v>
      </c>
      <c r="N1902" s="6">
        <v>0.04</v>
      </c>
      <c r="O1902" s="6">
        <v>1.24</v>
      </c>
      <c r="P1902" s="6">
        <v>0.43</v>
      </c>
      <c r="Q1902" s="6">
        <v>0.23</v>
      </c>
      <c r="R1902" s="6">
        <v>4.08</v>
      </c>
      <c r="S1902" s="6">
        <v>0.05</v>
      </c>
      <c r="T1902" s="6">
        <v>4.3099999999999996</v>
      </c>
      <c r="U1902" s="6">
        <v>94.940000000000012</v>
      </c>
      <c r="V1902" s="12"/>
      <c r="W1902" s="6">
        <v>65.146408257847057</v>
      </c>
      <c r="X1902" s="6">
        <v>0.9374341689488096</v>
      </c>
      <c r="Y1902" s="6">
        <v>20.876342953444279</v>
      </c>
      <c r="Z1902" s="6">
        <v>6.6989677691173366</v>
      </c>
      <c r="AA1902" s="6">
        <v>4.2131872761744252E-2</v>
      </c>
      <c r="AB1902" s="6">
        <v>1.3060880556140719</v>
      </c>
      <c r="AC1902" s="6">
        <v>0.45291763218875075</v>
      </c>
      <c r="AD1902" s="6">
        <v>0.24225826838002945</v>
      </c>
      <c r="AE1902" s="6">
        <v>4.2974510216979143</v>
      </c>
      <c r="AF1902" s="6">
        <v>99.999999999999986</v>
      </c>
      <c r="AG1902" s="6"/>
      <c r="AH1902" s="6">
        <v>73.01297984482008</v>
      </c>
      <c r="AI1902" s="6">
        <v>0.79014318896983426</v>
      </c>
      <c r="AJ1902" s="6">
        <v>13.7918204432882</v>
      </c>
      <c r="AK1902" s="6">
        <v>0</v>
      </c>
      <c r="AL1902" s="6">
        <v>6.2790351853450472</v>
      </c>
      <c r="AM1902" s="6">
        <v>3.9997364950719407E-2</v>
      </c>
      <c r="AN1902" s="6">
        <v>2.1815427866499273</v>
      </c>
      <c r="AO1902" s="6">
        <v>0.54390496608850525</v>
      </c>
      <c r="AP1902" s="6">
        <v>0.26323209342083259</v>
      </c>
      <c r="AQ1902" s="6">
        <v>3.0723581008451331</v>
      </c>
      <c r="AR1902" s="6">
        <v>100.00000000000003</v>
      </c>
      <c r="AS1902" s="6"/>
      <c r="AT1902" s="6">
        <v>0.25784796190886322</v>
      </c>
      <c r="AU1902" s="6" t="s">
        <v>2564</v>
      </c>
      <c r="AV1902" s="6" t="s">
        <v>2564</v>
      </c>
      <c r="AW1902" s="6"/>
      <c r="AX1902" s="6">
        <v>0.33424054577984824</v>
      </c>
      <c r="AY1902" s="6">
        <v>0.28440927383643688</v>
      </c>
      <c r="AZ1902" s="6">
        <f>LOG(Tabella1[[#This Row],[SiO2]]/Tabella1[[#This Row],[Al2O3]])</f>
        <v>0.49423605381588298</v>
      </c>
      <c r="BA1902" s="6">
        <f>LOG((Tabella1[[#This Row],[FeO]]*0.8998+Tabella1[[#This Row],[Fe2O3]])/Tabella1[[#This Row],[K2O]])</f>
        <v>0.146942941388082</v>
      </c>
      <c r="BB1902" s="6">
        <f>Tabella1[[#This Row],[Log SiO2/Al2O3]]/Tabella1[[#This Row],[Log (FeO3/K2O)]]</f>
        <v>3.3634555640926393</v>
      </c>
    </row>
    <row r="1903" spans="1:54">
      <c r="A1903" s="19" t="s">
        <v>3488</v>
      </c>
      <c r="B1903" s="19" t="s">
        <v>3655</v>
      </c>
      <c r="C1903" s="19" t="s">
        <v>3491</v>
      </c>
      <c r="D1903" s="19" t="s">
        <v>3677</v>
      </c>
      <c r="E1903" s="19" t="s">
        <v>5136</v>
      </c>
      <c r="F1903" s="19" t="s">
        <v>3678</v>
      </c>
      <c r="G1903" s="19" t="s">
        <v>3686</v>
      </c>
      <c r="H1903" s="8"/>
      <c r="I1903" s="6">
        <v>62.26</v>
      </c>
      <c r="J1903" s="6">
        <v>0.85</v>
      </c>
      <c r="K1903" s="6">
        <v>19.11</v>
      </c>
      <c r="L1903" s="6"/>
      <c r="M1903" s="6">
        <v>6.67</v>
      </c>
      <c r="N1903" s="6">
        <v>0.22</v>
      </c>
      <c r="O1903" s="6">
        <v>1.26</v>
      </c>
      <c r="P1903" s="6">
        <v>0.31</v>
      </c>
      <c r="Q1903" s="6">
        <v>0.21</v>
      </c>
      <c r="R1903" s="6">
        <v>4.2</v>
      </c>
      <c r="S1903" s="6">
        <v>0.03</v>
      </c>
      <c r="T1903" s="6">
        <v>4.1399999999999997</v>
      </c>
      <c r="U1903" s="6">
        <v>95.09</v>
      </c>
      <c r="V1903" s="12"/>
      <c r="W1903" s="6">
        <v>65.474813334735501</v>
      </c>
      <c r="X1903" s="6">
        <v>0.89388999894836463</v>
      </c>
      <c r="Y1903" s="6">
        <v>20.096750446944998</v>
      </c>
      <c r="Z1903" s="6">
        <v>7.0144074035124611</v>
      </c>
      <c r="AA1903" s="6">
        <v>0.23135976443369438</v>
      </c>
      <c r="AB1903" s="6">
        <v>1.3250604690293406</v>
      </c>
      <c r="AC1903" s="6">
        <v>0.32600694079293302</v>
      </c>
      <c r="AD1903" s="6">
        <v>0.22084341150489009</v>
      </c>
      <c r="AE1903" s="6">
        <v>4.4168682300978022</v>
      </c>
      <c r="AF1903" s="6">
        <v>99.999999999999986</v>
      </c>
      <c r="AG1903" s="6"/>
      <c r="AH1903" s="6">
        <v>73.217762384873396</v>
      </c>
      <c r="AI1903" s="6">
        <v>0.75176427980586602</v>
      </c>
      <c r="AJ1903" s="6">
        <v>13.247245893530208</v>
      </c>
      <c r="AK1903" s="6">
        <v>0</v>
      </c>
      <c r="AL1903" s="6">
        <v>6.5600719297520111</v>
      </c>
      <c r="AM1903" s="6">
        <v>0.21914977877622374</v>
      </c>
      <c r="AN1903" s="6">
        <v>2.2083075719297316</v>
      </c>
      <c r="AO1903" s="6">
        <v>0.3906278729233762</v>
      </c>
      <c r="AP1903" s="6">
        <v>0.23942928175811223</v>
      </c>
      <c r="AQ1903" s="6">
        <v>3.150706344664076</v>
      </c>
      <c r="AR1903" s="6">
        <v>99.999999999999986</v>
      </c>
      <c r="AS1903" s="6"/>
      <c r="AT1903" s="6">
        <v>0.25184899575870162</v>
      </c>
      <c r="AU1903" s="6" t="s">
        <v>2564</v>
      </c>
      <c r="AV1903" s="6" t="s">
        <v>2564</v>
      </c>
      <c r="AW1903" s="6"/>
      <c r="AX1903" s="6">
        <v>0.28623615003352337</v>
      </c>
      <c r="AY1903" s="6">
        <v>0.27546632971776713</v>
      </c>
      <c r="AZ1903" s="6">
        <f>LOG(Tabella1[[#This Row],[SiO2]]/Tabella1[[#This Row],[Al2O3]])</f>
        <v>0.51294842929148365</v>
      </c>
      <c r="BA1903" s="6">
        <f>LOG((Tabella1[[#This Row],[FeO]]*0.8998+Tabella1[[#This Row],[Fe2O3]])/Tabella1[[#This Row],[K2O]])</f>
        <v>0.15502253234819655</v>
      </c>
      <c r="BB1903" s="6">
        <f>Tabella1[[#This Row],[Log SiO2/Al2O3]]/Tabella1[[#This Row],[Log (FeO3/K2O)]]</f>
        <v>3.308863695629412</v>
      </c>
    </row>
    <row r="1904" spans="1:54">
      <c r="A1904" s="19" t="s">
        <v>3488</v>
      </c>
      <c r="B1904" s="19" t="s">
        <v>3655</v>
      </c>
      <c r="C1904" s="19" t="s">
        <v>3491</v>
      </c>
      <c r="D1904" s="19" t="s">
        <v>3677</v>
      </c>
      <c r="E1904" s="19" t="s">
        <v>5136</v>
      </c>
      <c r="F1904" s="19" t="s">
        <v>3678</v>
      </c>
      <c r="G1904" s="19" t="s">
        <v>3687</v>
      </c>
      <c r="H1904" s="8"/>
      <c r="I1904" s="6">
        <v>52.17</v>
      </c>
      <c r="J1904" s="6">
        <v>1.17</v>
      </c>
      <c r="K1904" s="6">
        <v>25.58</v>
      </c>
      <c r="L1904" s="6"/>
      <c r="M1904" s="6">
        <v>8.99</v>
      </c>
      <c r="N1904" s="6">
        <v>0</v>
      </c>
      <c r="O1904" s="6">
        <v>0.3</v>
      </c>
      <c r="P1904" s="6">
        <v>0.18</v>
      </c>
      <c r="Q1904" s="6">
        <v>0.65</v>
      </c>
      <c r="R1904" s="6">
        <v>4.3</v>
      </c>
      <c r="S1904" s="6">
        <v>0.08</v>
      </c>
      <c r="T1904" s="6">
        <v>5.58</v>
      </c>
      <c r="U1904" s="6">
        <v>93.34</v>
      </c>
      <c r="V1904" s="12"/>
      <c r="W1904" s="6">
        <v>55.892436254553246</v>
      </c>
      <c r="X1904" s="6">
        <v>1.2534818941504176</v>
      </c>
      <c r="Y1904" s="6">
        <v>27.405185343904005</v>
      </c>
      <c r="Z1904" s="6">
        <v>9.6314548960788517</v>
      </c>
      <c r="AA1904" s="6">
        <v>0</v>
      </c>
      <c r="AB1904" s="6">
        <v>0.3214056138847225</v>
      </c>
      <c r="AC1904" s="6">
        <v>0.19284336833083351</v>
      </c>
      <c r="AD1904" s="6">
        <v>0.69637883008356549</v>
      </c>
      <c r="AE1904" s="6">
        <v>4.6068137990143558</v>
      </c>
      <c r="AF1904" s="6">
        <v>99.999999999999986</v>
      </c>
      <c r="AG1904" s="6"/>
      <c r="AH1904" s="6">
        <v>65.462929628682318</v>
      </c>
      <c r="AI1904" s="6">
        <v>1.1041190088394945</v>
      </c>
      <c r="AJ1904" s="6">
        <v>18.920504631218719</v>
      </c>
      <c r="AK1904" s="6">
        <v>0</v>
      </c>
      <c r="AL1904" s="6">
        <v>9.4343009019076778</v>
      </c>
      <c r="AM1904" s="6">
        <v>0</v>
      </c>
      <c r="AN1904" s="6">
        <v>0.56101895608386509</v>
      </c>
      <c r="AO1904" s="6">
        <v>0.24201445409380998</v>
      </c>
      <c r="AP1904" s="6">
        <v>0.79074888679390876</v>
      </c>
      <c r="AQ1904" s="6">
        <v>3.4418691624202475</v>
      </c>
      <c r="AR1904" s="6">
        <v>99.999999999999972</v>
      </c>
      <c r="AS1904" s="6"/>
      <c r="AT1904" s="6">
        <v>5.6128164386386736E-2</v>
      </c>
      <c r="AU1904" s="6" t="s">
        <v>2564</v>
      </c>
      <c r="AV1904" s="6" t="s">
        <v>2564</v>
      </c>
      <c r="AW1904" s="6"/>
      <c r="AX1904" s="6">
        <v>0.46422354942259736</v>
      </c>
      <c r="AY1904" s="6">
        <v>6.3098220994228169E-2</v>
      </c>
      <c r="AZ1904" s="6">
        <f>LOG(Tabella1[[#This Row],[SiO2]]/Tabella1[[#This Row],[Al2O3]])</f>
        <v>0.30952029657973978</v>
      </c>
      <c r="BA1904" s="6">
        <f>LOG((Tabella1[[#This Row],[FeO]]*0.8998+Tabella1[[#This Row],[Fe2O3]])/Tabella1[[#This Row],[K2O]])</f>
        <v>0.27443722498319034</v>
      </c>
      <c r="BB1904" s="6">
        <f>Tabella1[[#This Row],[Log SiO2/Al2O3]]/Tabella1[[#This Row],[Log (FeO3/K2O)]]</f>
        <v>1.1278364172305646</v>
      </c>
    </row>
    <row r="1905" spans="1:54">
      <c r="A1905" s="19" t="s">
        <v>3488</v>
      </c>
      <c r="B1905" s="19" t="s">
        <v>3655</v>
      </c>
      <c r="C1905" s="19" t="s">
        <v>3491</v>
      </c>
      <c r="D1905" s="19" t="s">
        <v>3677</v>
      </c>
      <c r="E1905" s="19" t="s">
        <v>5136</v>
      </c>
      <c r="F1905" s="19" t="s">
        <v>3678</v>
      </c>
      <c r="G1905" s="19" t="s">
        <v>3688</v>
      </c>
      <c r="H1905" s="8"/>
      <c r="I1905" s="6">
        <v>58.23</v>
      </c>
      <c r="J1905" s="6">
        <v>1</v>
      </c>
      <c r="K1905" s="6">
        <v>23.96</v>
      </c>
      <c r="L1905" s="6"/>
      <c r="M1905" s="6">
        <v>7.97</v>
      </c>
      <c r="N1905" s="6">
        <v>0</v>
      </c>
      <c r="O1905" s="6">
        <v>0.43</v>
      </c>
      <c r="P1905" s="6">
        <v>0.11</v>
      </c>
      <c r="Q1905" s="6">
        <v>0.54</v>
      </c>
      <c r="R1905" s="6">
        <v>3.71</v>
      </c>
      <c r="S1905" s="6">
        <v>0.06</v>
      </c>
      <c r="T1905" s="6">
        <v>4.12</v>
      </c>
      <c r="U1905" s="6">
        <v>95.95</v>
      </c>
      <c r="V1905" s="12"/>
      <c r="W1905" s="6">
        <v>60.687858259510151</v>
      </c>
      <c r="X1905" s="6">
        <v>1.0422094841063054</v>
      </c>
      <c r="Y1905" s="6">
        <v>24.971339239187078</v>
      </c>
      <c r="Z1905" s="6">
        <v>8.3064095883272522</v>
      </c>
      <c r="AA1905" s="6">
        <v>0</v>
      </c>
      <c r="AB1905" s="6">
        <v>0.44815007816571123</v>
      </c>
      <c r="AC1905" s="6">
        <v>0.11464304325169358</v>
      </c>
      <c r="AD1905" s="6">
        <v>0.5627931214174049</v>
      </c>
      <c r="AE1905" s="6">
        <v>3.8665971860343928</v>
      </c>
      <c r="AF1905" s="6">
        <v>99.999999999999986</v>
      </c>
      <c r="AG1905" s="6"/>
      <c r="AH1905" s="6">
        <v>69.782166773970303</v>
      </c>
      <c r="AI1905" s="6">
        <v>0.90126620181630002</v>
      </c>
      <c r="AJ1905" s="6">
        <v>16.925521108710338</v>
      </c>
      <c r="AK1905" s="6">
        <v>0</v>
      </c>
      <c r="AL1905" s="6">
        <v>7.9878778164958293</v>
      </c>
      <c r="AM1905" s="6">
        <v>0</v>
      </c>
      <c r="AN1905" s="6">
        <v>0.76797626229669202</v>
      </c>
      <c r="AO1905" s="6">
        <v>0.14124872767053248</v>
      </c>
      <c r="AP1905" s="6">
        <v>0.62739644310368003</v>
      </c>
      <c r="AQ1905" s="6">
        <v>2.8361086936115072</v>
      </c>
      <c r="AR1905" s="6">
        <v>100</v>
      </c>
      <c r="AS1905" s="6"/>
      <c r="AT1905" s="6">
        <v>8.7710034382231281E-2</v>
      </c>
      <c r="AU1905" s="6" t="s">
        <v>2564</v>
      </c>
      <c r="AV1905" s="6" t="s">
        <v>2564</v>
      </c>
      <c r="AW1905" s="6"/>
      <c r="AX1905" s="6">
        <v>0.49664912500387309</v>
      </c>
      <c r="AY1905" s="6">
        <v>9.7774227537491085E-2</v>
      </c>
      <c r="AZ1905" s="6">
        <f>LOG(Tabella1[[#This Row],[SiO2]]/Tabella1[[#This Row],[Al2O3]])</f>
        <v>0.38565997639075145</v>
      </c>
      <c r="BA1905" s="6">
        <f>LOG((Tabella1[[#This Row],[FeO]]*0.8998+Tabella1[[#This Row],[Fe2O3]])/Tabella1[[#This Row],[K2O]])</f>
        <v>0.28623040061061455</v>
      </c>
      <c r="BB1905" s="6">
        <f>Tabella1[[#This Row],[Log SiO2/Al2O3]]/Tabella1[[#This Row],[Log (FeO3/K2O)]]</f>
        <v>1.3473760144555715</v>
      </c>
    </row>
    <row r="1906" spans="1:54">
      <c r="A1906" s="19" t="s">
        <v>3488</v>
      </c>
      <c r="B1906" s="19" t="s">
        <v>3655</v>
      </c>
      <c r="C1906" s="19" t="s">
        <v>3491</v>
      </c>
      <c r="D1906" s="19" t="s">
        <v>3677</v>
      </c>
      <c r="E1906" s="8" t="s">
        <v>2787</v>
      </c>
      <c r="F1906" s="19" t="s">
        <v>3689</v>
      </c>
      <c r="G1906" s="8" t="s">
        <v>3690</v>
      </c>
      <c r="H1906" s="8"/>
      <c r="I1906" s="6">
        <v>50.99</v>
      </c>
      <c r="J1906" s="6">
        <v>0.94</v>
      </c>
      <c r="K1906" s="6">
        <v>24.12</v>
      </c>
      <c r="L1906" s="6"/>
      <c r="M1906" s="6">
        <v>9.31</v>
      </c>
      <c r="N1906" s="6">
        <v>0.01</v>
      </c>
      <c r="O1906" s="6">
        <v>1.28</v>
      </c>
      <c r="P1906" s="6">
        <v>0.05</v>
      </c>
      <c r="Q1906" s="6">
        <v>0.26</v>
      </c>
      <c r="R1906" s="6">
        <v>6.99</v>
      </c>
      <c r="S1906" s="6">
        <v>0.09</v>
      </c>
      <c r="T1906" s="6">
        <v>4.91</v>
      </c>
      <c r="U1906" s="6">
        <v>93.95</v>
      </c>
      <c r="V1906" s="12"/>
      <c r="W1906" s="6">
        <v>54.27354976051091</v>
      </c>
      <c r="X1906" s="6">
        <v>1.0005321979776476</v>
      </c>
      <c r="Y1906" s="6">
        <v>25.673230441724321</v>
      </c>
      <c r="Z1906" s="6">
        <v>9.9095263437998931</v>
      </c>
      <c r="AA1906" s="6">
        <v>1.0643959552953698E-2</v>
      </c>
      <c r="AB1906" s="6">
        <v>1.3624268227780734</v>
      </c>
      <c r="AC1906" s="6">
        <v>5.3219797764768491E-2</v>
      </c>
      <c r="AD1906" s="6">
        <v>0.27674294837679614</v>
      </c>
      <c r="AE1906" s="6">
        <v>7.4401277275146356</v>
      </c>
      <c r="AF1906" s="6">
        <v>100</v>
      </c>
      <c r="AG1906" s="6"/>
      <c r="AH1906" s="6">
        <v>63.404817229431266</v>
      </c>
      <c r="AI1906" s="6">
        <v>0.87906405346296834</v>
      </c>
      <c r="AJ1906" s="6">
        <v>17.679587231800845</v>
      </c>
      <c r="AK1906" s="6">
        <v>0</v>
      </c>
      <c r="AL1906" s="6">
        <v>9.6819393000406446</v>
      </c>
      <c r="AM1906" s="6">
        <v>1.0532907322293814E-2</v>
      </c>
      <c r="AN1906" s="6">
        <v>2.3720776045826133</v>
      </c>
      <c r="AO1906" s="6">
        <v>6.6619511897603706E-2</v>
      </c>
      <c r="AP1906" s="6">
        <v>0.31344491096372384</v>
      </c>
      <c r="AQ1906" s="6">
        <v>5.5445425410299647</v>
      </c>
      <c r="AR1906" s="6">
        <v>99.999999999999986</v>
      </c>
      <c r="AS1906" s="6"/>
      <c r="AT1906" s="6">
        <v>0.19678731358613033</v>
      </c>
      <c r="AU1906" s="6" t="s">
        <v>2564</v>
      </c>
      <c r="AV1906" s="6" t="s">
        <v>2564</v>
      </c>
      <c r="AW1906" s="6"/>
      <c r="AX1906" s="6">
        <v>6.1517253331875618E-2</v>
      </c>
      <c r="AY1906" s="6">
        <v>0.21226734789635573</v>
      </c>
      <c r="AZ1906" s="6">
        <f>LOG(Tabella1[[#This Row],[SiO2]]/Tabella1[[#This Row],[Al2O3]])</f>
        <v>0.32510770849935988</v>
      </c>
      <c r="BA1906" s="6">
        <f>LOG((Tabella1[[#This Row],[FeO]]*0.8998+Tabella1[[#This Row],[Fe2O3]])/Tabella1[[#This Row],[K2O]])</f>
        <v>7.8618494065209266E-2</v>
      </c>
      <c r="BB1906" s="6">
        <f>Tabella1[[#This Row],[Log SiO2/Al2O3]]/Tabella1[[#This Row],[Log (FeO3/K2O)]]</f>
        <v>4.1352573890527946</v>
      </c>
    </row>
    <row r="1907" spans="1:54">
      <c r="A1907" s="19" t="s">
        <v>3488</v>
      </c>
      <c r="B1907" s="19" t="s">
        <v>3655</v>
      </c>
      <c r="C1907" s="19" t="s">
        <v>3491</v>
      </c>
      <c r="D1907" s="19" t="s">
        <v>3677</v>
      </c>
      <c r="E1907" s="8" t="s">
        <v>2787</v>
      </c>
      <c r="F1907" s="19" t="s">
        <v>3689</v>
      </c>
      <c r="G1907" s="8" t="s">
        <v>3691</v>
      </c>
      <c r="H1907" s="8"/>
      <c r="I1907" s="6">
        <v>70.739999999999995</v>
      </c>
      <c r="J1907" s="6">
        <v>0.49</v>
      </c>
      <c r="K1907" s="6">
        <v>16.16</v>
      </c>
      <c r="L1907" s="6"/>
      <c r="M1907" s="6">
        <v>3.37</v>
      </c>
      <c r="N1907" s="6">
        <v>0.01</v>
      </c>
      <c r="O1907" s="6">
        <v>0.92</v>
      </c>
      <c r="P1907" s="6">
        <v>0.04</v>
      </c>
      <c r="Q1907" s="6">
        <v>0.17</v>
      </c>
      <c r="R1907" s="6">
        <v>4.5599999999999996</v>
      </c>
      <c r="S1907" s="6">
        <v>0.05</v>
      </c>
      <c r="T1907" s="6">
        <v>3.11</v>
      </c>
      <c r="U1907" s="6">
        <v>96.460000000000008</v>
      </c>
      <c r="V1907" s="12"/>
      <c r="W1907" s="6">
        <v>73.336097864399747</v>
      </c>
      <c r="X1907" s="6">
        <v>0.5079825834542816</v>
      </c>
      <c r="Y1907" s="6">
        <v>16.753058262492225</v>
      </c>
      <c r="Z1907" s="6">
        <v>3.4936761351855687</v>
      </c>
      <c r="AA1907" s="6">
        <v>1.0366991499066969E-2</v>
      </c>
      <c r="AB1907" s="6">
        <v>0.95376321791416119</v>
      </c>
      <c r="AC1907" s="6">
        <v>4.1467965996267876E-2</v>
      </c>
      <c r="AD1907" s="6">
        <v>0.17623885548413851</v>
      </c>
      <c r="AE1907" s="6">
        <v>4.7273481235745383</v>
      </c>
      <c r="AF1907" s="6">
        <v>100</v>
      </c>
      <c r="AG1907" s="6"/>
      <c r="AH1907" s="6">
        <v>80.413865936503186</v>
      </c>
      <c r="AI1907" s="6">
        <v>0.41890678127504472</v>
      </c>
      <c r="AJ1907" s="6">
        <v>10.828413141660709</v>
      </c>
      <c r="AK1907" s="6">
        <v>0</v>
      </c>
      <c r="AL1907" s="6">
        <v>3.2038429450942978</v>
      </c>
      <c r="AM1907" s="6">
        <v>9.6289050890594752E-3</v>
      </c>
      <c r="AN1907" s="6">
        <v>1.5586025914098434</v>
      </c>
      <c r="AO1907" s="6">
        <v>4.8721435593286677E-2</v>
      </c>
      <c r="AP1907" s="6">
        <v>0.18735506549377134</v>
      </c>
      <c r="AQ1907" s="6">
        <v>3.306602805946421</v>
      </c>
      <c r="AR1907" s="6">
        <v>100.00000000000003</v>
      </c>
      <c r="AS1907" s="6"/>
      <c r="AT1907" s="6">
        <v>0.32726937861297434</v>
      </c>
      <c r="AU1907" s="6" t="s">
        <v>2564</v>
      </c>
      <c r="AV1907" s="6" t="s">
        <v>2564</v>
      </c>
      <c r="AW1907" s="6"/>
      <c r="AX1907" s="6">
        <v>0.14240469678795006</v>
      </c>
      <c r="AY1907" s="6">
        <v>0.35883243577220858</v>
      </c>
      <c r="AZ1907" s="6">
        <f>LOG(Tabella1[[#This Row],[SiO2]]/Tabella1[[#This Row],[Al2O3]])</f>
        <v>0.64122369904016541</v>
      </c>
      <c r="BA1907" s="6">
        <f>LOG((Tabella1[[#This Row],[FeO]]*0.8998+Tabella1[[#This Row],[Fe2O3]])/Tabella1[[#This Row],[K2O]])</f>
        <v>-0.17718895296354822</v>
      </c>
      <c r="BB1907" s="6">
        <f>Tabella1[[#This Row],[Log SiO2/Al2O3]]/Tabella1[[#This Row],[Log (FeO3/K2O)]]</f>
        <v>-3.6188695080334927</v>
      </c>
    </row>
    <row r="1908" spans="1:54">
      <c r="A1908" s="19" t="s">
        <v>3488</v>
      </c>
      <c r="B1908" s="19" t="s">
        <v>3655</v>
      </c>
      <c r="C1908" s="19" t="s">
        <v>3491</v>
      </c>
      <c r="D1908" s="19" t="s">
        <v>3677</v>
      </c>
      <c r="E1908" s="8" t="s">
        <v>2787</v>
      </c>
      <c r="F1908" s="19" t="s">
        <v>3689</v>
      </c>
      <c r="G1908" s="8" t="s">
        <v>3692</v>
      </c>
      <c r="H1908" s="8"/>
      <c r="I1908" s="6">
        <v>67.09</v>
      </c>
      <c r="J1908" s="6">
        <v>0.63</v>
      </c>
      <c r="K1908" s="6">
        <v>17.2</v>
      </c>
      <c r="L1908" s="6"/>
      <c r="M1908" s="6">
        <v>4.8099999999999996</v>
      </c>
      <c r="N1908" s="6">
        <v>0</v>
      </c>
      <c r="O1908" s="6">
        <v>1.1599999999999999</v>
      </c>
      <c r="P1908" s="6">
        <v>0.04</v>
      </c>
      <c r="Q1908" s="6">
        <v>0.18</v>
      </c>
      <c r="R1908" s="6">
        <v>4.8600000000000003</v>
      </c>
      <c r="S1908" s="6">
        <v>0.05</v>
      </c>
      <c r="T1908" s="6">
        <v>3.43</v>
      </c>
      <c r="U1908" s="6">
        <v>95.970000000000013</v>
      </c>
      <c r="V1908" s="12"/>
      <c r="W1908" s="6">
        <v>69.907262686256104</v>
      </c>
      <c r="X1908" s="6">
        <v>0.65645514223194734</v>
      </c>
      <c r="Y1908" s="6">
        <v>17.92226737522142</v>
      </c>
      <c r="Z1908" s="6">
        <v>5.0119829113264549</v>
      </c>
      <c r="AA1908" s="6">
        <v>0</v>
      </c>
      <c r="AB1908" s="6">
        <v>1.2087110555381888</v>
      </c>
      <c r="AC1908" s="6">
        <v>4.1679691570282375E-2</v>
      </c>
      <c r="AD1908" s="6">
        <v>0.1875586120662707</v>
      </c>
      <c r="AE1908" s="6">
        <v>5.064082525789309</v>
      </c>
      <c r="AF1908" s="6">
        <v>99.999999999999972</v>
      </c>
      <c r="AG1908" s="6"/>
      <c r="AH1908" s="6">
        <v>77.299023713902741</v>
      </c>
      <c r="AI1908" s="6">
        <v>0.54589886468051185</v>
      </c>
      <c r="AJ1908" s="6">
        <v>11.681597512279772</v>
      </c>
      <c r="AK1908" s="6">
        <v>0</v>
      </c>
      <c r="AL1908" s="6">
        <v>4.6348611144281993</v>
      </c>
      <c r="AM1908" s="6">
        <v>0</v>
      </c>
      <c r="AN1908" s="6">
        <v>1.9918465913189944</v>
      </c>
      <c r="AO1908" s="6">
        <v>4.9382196961226477E-2</v>
      </c>
      <c r="AP1908" s="6">
        <v>0.20106633148007608</v>
      </c>
      <c r="AQ1908" s="6">
        <v>3.571936975357199</v>
      </c>
      <c r="AR1908" s="6">
        <v>100</v>
      </c>
      <c r="AS1908" s="6"/>
      <c r="AT1908" s="6">
        <v>0.3005786100376075</v>
      </c>
      <c r="AU1908" s="6" t="s">
        <v>2564</v>
      </c>
      <c r="AV1908" s="6" t="s">
        <v>2564</v>
      </c>
      <c r="AW1908" s="6"/>
      <c r="AX1908" s="6">
        <v>0.1117109056183648</v>
      </c>
      <c r="AY1908" s="6">
        <v>0.32756277057536798</v>
      </c>
      <c r="AZ1908" s="6">
        <f>LOG(Tabella1[[#This Row],[SiO2]]/Tabella1[[#This Row],[Al2O3]])</f>
        <v>0.59112934496832048</v>
      </c>
      <c r="BA1908" s="6">
        <f>LOG((Tabella1[[#This Row],[FeO]]*0.8998+Tabella1[[#This Row],[Fe2O3]])/Tabella1[[#This Row],[K2O]])</f>
        <v>-5.0345204058913566E-2</v>
      </c>
      <c r="BB1908" s="6">
        <f>Tabella1[[#This Row],[Log SiO2/Al2O3]]/Tabella1[[#This Row],[Log (FeO3/K2O)]]</f>
        <v>-11.74152247504222</v>
      </c>
    </row>
    <row r="1909" spans="1:54">
      <c r="A1909" s="19" t="s">
        <v>3488</v>
      </c>
      <c r="B1909" s="19" t="s">
        <v>3655</v>
      </c>
      <c r="C1909" s="19" t="s">
        <v>3491</v>
      </c>
      <c r="D1909" s="19" t="s">
        <v>3677</v>
      </c>
      <c r="E1909" s="8" t="s">
        <v>2787</v>
      </c>
      <c r="F1909" s="19" t="s">
        <v>3689</v>
      </c>
      <c r="G1909" s="8" t="s">
        <v>3693</v>
      </c>
      <c r="H1909" s="8"/>
      <c r="I1909" s="6">
        <v>64.709999999999994</v>
      </c>
      <c r="J1909" s="6">
        <v>0.78</v>
      </c>
      <c r="K1909" s="6">
        <v>18.04</v>
      </c>
      <c r="L1909" s="6"/>
      <c r="M1909" s="6">
        <v>5.39</v>
      </c>
      <c r="N1909" s="6">
        <v>0.01</v>
      </c>
      <c r="O1909" s="6">
        <v>1.1299999999999999</v>
      </c>
      <c r="P1909" s="6">
        <v>0.04</v>
      </c>
      <c r="Q1909" s="6">
        <v>0.2</v>
      </c>
      <c r="R1909" s="6">
        <v>5.27</v>
      </c>
      <c r="S1909" s="6">
        <v>0.05</v>
      </c>
      <c r="T1909" s="6">
        <v>3.76</v>
      </c>
      <c r="U1909" s="6">
        <v>95.570000000000007</v>
      </c>
      <c r="V1909" s="12"/>
      <c r="W1909" s="6">
        <v>67.709532280004169</v>
      </c>
      <c r="X1909" s="6">
        <v>0.81615569739457994</v>
      </c>
      <c r="Y1909" s="6">
        <v>18.876216385895152</v>
      </c>
      <c r="Z1909" s="6">
        <v>5.6398451396881857</v>
      </c>
      <c r="AA1909" s="6">
        <v>1.0463534581981793E-2</v>
      </c>
      <c r="AB1909" s="6">
        <v>1.1823794077639425</v>
      </c>
      <c r="AC1909" s="6">
        <v>4.1854138327927171E-2</v>
      </c>
      <c r="AD1909" s="6">
        <v>0.20927069163963588</v>
      </c>
      <c r="AE1909" s="6">
        <v>5.5142827247044046</v>
      </c>
      <c r="AF1909" s="6">
        <v>99.999999999999972</v>
      </c>
      <c r="AG1909" s="6"/>
      <c r="AH1909" s="6">
        <v>75.463086426769706</v>
      </c>
      <c r="AI1909" s="6">
        <v>0.68408992028166515</v>
      </c>
      <c r="AJ1909" s="6">
        <v>12.401016117252368</v>
      </c>
      <c r="AK1909" s="6">
        <v>0</v>
      </c>
      <c r="AL1909" s="6">
        <v>5.2568714943600847</v>
      </c>
      <c r="AM1909" s="6">
        <v>9.8781174106151552E-3</v>
      </c>
      <c r="AN1909" s="6">
        <v>1.963917716997059</v>
      </c>
      <c r="AO1909" s="6">
        <v>4.9982428609774546E-2</v>
      </c>
      <c r="AP1909" s="6">
        <v>0.22612250697290714</v>
      </c>
      <c r="AQ1909" s="6">
        <v>3.9203521558435623</v>
      </c>
      <c r="AR1909" s="6">
        <v>100.00000000000001</v>
      </c>
      <c r="AS1909" s="6"/>
      <c r="AT1909" s="6">
        <v>0.27198103413794872</v>
      </c>
      <c r="AU1909" s="6" t="s">
        <v>2564</v>
      </c>
      <c r="AV1909" s="6" t="s">
        <v>2564</v>
      </c>
      <c r="AW1909" s="6"/>
      <c r="AX1909" s="6">
        <v>5.9540317022850564E-2</v>
      </c>
      <c r="AY1909" s="6">
        <v>0.30044486208481175</v>
      </c>
      <c r="AZ1909" s="6">
        <f>LOG(Tabella1[[#This Row],[SiO2]]/Tabella1[[#This Row],[Al2O3]])</f>
        <v>0.55473486661628457</v>
      </c>
      <c r="BA1909" s="6">
        <f>LOG((Tabella1[[#This Row],[FeO]]*0.8998+Tabella1[[#This Row],[Fe2O3]])/Tabella1[[#This Row],[K2O]])</f>
        <v>-3.6075861196259822E-2</v>
      </c>
      <c r="BB1909" s="6">
        <f>Tabella1[[#This Row],[Log SiO2/Al2O3]]/Tabella1[[#This Row],[Log (FeO3/K2O)]]</f>
        <v>-15.376898796633492</v>
      </c>
    </row>
    <row r="1910" spans="1:54">
      <c r="A1910" s="19" t="s">
        <v>3488</v>
      </c>
      <c r="B1910" s="19" t="s">
        <v>3655</v>
      </c>
      <c r="C1910" s="19" t="s">
        <v>3491</v>
      </c>
      <c r="D1910" s="19" t="s">
        <v>3677</v>
      </c>
      <c r="E1910" s="8" t="s">
        <v>2787</v>
      </c>
      <c r="F1910" s="19" t="s">
        <v>3689</v>
      </c>
      <c r="G1910" s="8" t="s">
        <v>3694</v>
      </c>
      <c r="H1910" s="8"/>
      <c r="I1910" s="6">
        <v>61.1</v>
      </c>
      <c r="J1910" s="6">
        <v>0.77</v>
      </c>
      <c r="K1910" s="6">
        <v>19.170000000000002</v>
      </c>
      <c r="L1910" s="6"/>
      <c r="M1910" s="6">
        <v>6.22</v>
      </c>
      <c r="N1910" s="6">
        <v>0.01</v>
      </c>
      <c r="O1910" s="6">
        <v>1.83</v>
      </c>
      <c r="P1910" s="6">
        <v>0.1</v>
      </c>
      <c r="Q1910" s="6">
        <v>0.26</v>
      </c>
      <c r="R1910" s="6">
        <v>5.9</v>
      </c>
      <c r="S1910" s="6">
        <v>0.08</v>
      </c>
      <c r="T1910" s="6">
        <v>3.86</v>
      </c>
      <c r="U1910" s="6">
        <v>95.360000000000014</v>
      </c>
      <c r="V1910" s="12"/>
      <c r="W1910" s="6">
        <v>64.072986577181197</v>
      </c>
      <c r="X1910" s="6">
        <v>0.80746644295302006</v>
      </c>
      <c r="Y1910" s="6">
        <v>20.102768456375838</v>
      </c>
      <c r="Z1910" s="6">
        <v>6.5226510067114081</v>
      </c>
      <c r="AA1910" s="6">
        <v>1.0486577181208052E-2</v>
      </c>
      <c r="AB1910" s="6">
        <v>1.9190436241610738</v>
      </c>
      <c r="AC1910" s="6">
        <v>0.10486577181208054</v>
      </c>
      <c r="AD1910" s="6">
        <v>0.27265100671140935</v>
      </c>
      <c r="AE1910" s="6">
        <v>6.1870805369127515</v>
      </c>
      <c r="AF1910" s="6">
        <v>100</v>
      </c>
      <c r="AG1910" s="6"/>
      <c r="AH1910" s="6">
        <v>71.820229154828368</v>
      </c>
      <c r="AI1910" s="6">
        <v>0.68069369216297404</v>
      </c>
      <c r="AJ1910" s="6">
        <v>13.282666357002215</v>
      </c>
      <c r="AK1910" s="6">
        <v>0</v>
      </c>
      <c r="AL1910" s="6">
        <v>6.1146470323956015</v>
      </c>
      <c r="AM1910" s="6">
        <v>9.9567269219317626E-3</v>
      </c>
      <c r="AN1910" s="6">
        <v>3.2058141873773955</v>
      </c>
      <c r="AO1910" s="6">
        <v>0.12595046502172597</v>
      </c>
      <c r="AP1910" s="6">
        <v>0.29629857056934206</v>
      </c>
      <c r="AQ1910" s="6">
        <v>4.4239365459308395</v>
      </c>
      <c r="AR1910" s="6">
        <v>100.00000000000001</v>
      </c>
      <c r="AS1910" s="6"/>
      <c r="AT1910" s="6">
        <v>0.34395445802364211</v>
      </c>
      <c r="AU1910" s="6" t="s">
        <v>2564</v>
      </c>
      <c r="AV1910" s="6" t="s">
        <v>2564</v>
      </c>
      <c r="AW1910" s="6"/>
      <c r="AX1910" s="6">
        <v>-3.416695283631254E-2</v>
      </c>
      <c r="AY1910" s="6">
        <v>0.37105329247952623</v>
      </c>
      <c r="AZ1910" s="6">
        <f>LOG(Tabella1[[#This Row],[SiO2]]/Tabella1[[#This Row],[Al2O3]])</f>
        <v>0.50341909736449164</v>
      </c>
      <c r="BA1910" s="6">
        <f>LOG((Tabella1[[#This Row],[FeO]]*0.8998+Tabella1[[#This Row],[Fe2O3]])/Tabella1[[#This Row],[K2O]])</f>
        <v>-2.2915638121777486E-2</v>
      </c>
      <c r="BB1910" s="6">
        <f>Tabella1[[#This Row],[Log SiO2/Al2O3]]/Tabella1[[#This Row],[Log (FeO3/K2O)]]</f>
        <v>-21.968364777329761</v>
      </c>
    </row>
    <row r="1911" spans="1:54">
      <c r="A1911" s="19" t="s">
        <v>3488</v>
      </c>
      <c r="B1911" s="19" t="s">
        <v>3655</v>
      </c>
      <c r="C1911" s="19" t="s">
        <v>3491</v>
      </c>
      <c r="D1911" s="19" t="s">
        <v>3677</v>
      </c>
      <c r="E1911" s="8" t="s">
        <v>2787</v>
      </c>
      <c r="F1911" s="19" t="s">
        <v>3689</v>
      </c>
      <c r="G1911" s="8" t="s">
        <v>3695</v>
      </c>
      <c r="H1911" s="8"/>
      <c r="I1911" s="6">
        <v>62.85</v>
      </c>
      <c r="J1911" s="6">
        <v>0.8</v>
      </c>
      <c r="K1911" s="6">
        <v>17.809999999999999</v>
      </c>
      <c r="L1911" s="6"/>
      <c r="M1911" s="6">
        <v>5.91</v>
      </c>
      <c r="N1911" s="6">
        <v>0.01</v>
      </c>
      <c r="O1911" s="6">
        <v>1.77</v>
      </c>
      <c r="P1911" s="6">
        <v>0.04</v>
      </c>
      <c r="Q1911" s="6">
        <v>0.14000000000000001</v>
      </c>
      <c r="R1911" s="6">
        <v>5.62</v>
      </c>
      <c r="S1911" s="6">
        <v>0.04</v>
      </c>
      <c r="T1911" s="6">
        <v>4.34</v>
      </c>
      <c r="U1911" s="6">
        <v>94.95</v>
      </c>
      <c r="V1911" s="12"/>
      <c r="W1911" s="6">
        <v>66.192733017377563</v>
      </c>
      <c r="X1911" s="6">
        <v>0.84254870984728814</v>
      </c>
      <c r="Y1911" s="6">
        <v>18.757240652975248</v>
      </c>
      <c r="Z1911" s="6">
        <v>6.22432859399684</v>
      </c>
      <c r="AA1911" s="6">
        <v>1.0531858873091101E-2</v>
      </c>
      <c r="AB1911" s="6">
        <v>1.8641390205371249</v>
      </c>
      <c r="AC1911" s="6">
        <v>4.2127435492364404E-2</v>
      </c>
      <c r="AD1911" s="6">
        <v>0.14744602422327541</v>
      </c>
      <c r="AE1911" s="6">
        <v>5.9189046866771982</v>
      </c>
      <c r="AF1911" s="6">
        <v>99.999999999999986</v>
      </c>
      <c r="AG1911" s="6"/>
      <c r="AH1911" s="6">
        <v>73.664234746318087</v>
      </c>
      <c r="AI1911" s="6">
        <v>0.70517484419665455</v>
      </c>
      <c r="AJ1911" s="6">
        <v>12.304752815551783</v>
      </c>
      <c r="AK1911" s="6">
        <v>0</v>
      </c>
      <c r="AL1911" s="6">
        <v>5.7931438413927987</v>
      </c>
      <c r="AM1911" s="6">
        <v>9.928014880764148E-3</v>
      </c>
      <c r="AN1911" s="6">
        <v>3.0917640746163029</v>
      </c>
      <c r="AO1911" s="6">
        <v>5.0234905537903614E-2</v>
      </c>
      <c r="AP1911" s="6">
        <v>0.15908530588866929</v>
      </c>
      <c r="AQ1911" s="6">
        <v>4.2018352134869605</v>
      </c>
      <c r="AR1911" s="6">
        <v>100.00000000000001</v>
      </c>
      <c r="AS1911" s="6"/>
      <c r="AT1911" s="6">
        <v>0.34797930421377438</v>
      </c>
      <c r="AU1911" s="6" t="s">
        <v>2564</v>
      </c>
      <c r="AV1911" s="6" t="s">
        <v>2564</v>
      </c>
      <c r="AW1911" s="6"/>
      <c r="AX1911" s="6">
        <v>-5.9565335320137053E-2</v>
      </c>
      <c r="AY1911" s="6">
        <v>0.37797860241559655</v>
      </c>
      <c r="AZ1911" s="6">
        <f>LOG(Tabella1[[#This Row],[SiO2]]/Tabella1[[#This Row],[Al2O3]])</f>
        <v>0.54764136255873308</v>
      </c>
      <c r="BA1911" s="6">
        <f>LOG((Tabella1[[#This Row],[FeO]]*0.8998+Tabella1[[#This Row],[Fe2O3]])/Tabella1[[#This Row],[K2O]])</f>
        <v>-2.4002845858257633E-2</v>
      </c>
      <c r="BB1911" s="6">
        <f>Tabella1[[#This Row],[Log SiO2/Al2O3]]/Tabella1[[#This Row],[Log (FeO3/K2O)]]</f>
        <v>-22.815684681419953</v>
      </c>
    </row>
    <row r="1912" spans="1:54">
      <c r="A1912" s="19" t="s">
        <v>3488</v>
      </c>
      <c r="B1912" s="19" t="s">
        <v>3655</v>
      </c>
      <c r="C1912" s="19" t="s">
        <v>3491</v>
      </c>
      <c r="D1912" s="19" t="s">
        <v>3677</v>
      </c>
      <c r="E1912" s="8" t="s">
        <v>2787</v>
      </c>
      <c r="F1912" s="19" t="s">
        <v>3689</v>
      </c>
      <c r="G1912" s="8" t="s">
        <v>3696</v>
      </c>
      <c r="H1912" s="8"/>
      <c r="I1912" s="6">
        <v>60.51</v>
      </c>
      <c r="J1912" s="6">
        <v>0.77</v>
      </c>
      <c r="K1912" s="6">
        <v>19.739999999999998</v>
      </c>
      <c r="L1912" s="6"/>
      <c r="M1912" s="6">
        <v>6.19</v>
      </c>
      <c r="N1912" s="6">
        <v>0.01</v>
      </c>
      <c r="O1912" s="6">
        <v>1.63</v>
      </c>
      <c r="P1912" s="6">
        <v>0.2</v>
      </c>
      <c r="Q1912" s="6">
        <v>0.23</v>
      </c>
      <c r="R1912" s="6">
        <v>5.88</v>
      </c>
      <c r="S1912" s="6">
        <v>7.0000000000000007E-2</v>
      </c>
      <c r="T1912" s="6">
        <v>4.07</v>
      </c>
      <c r="U1912" s="6">
        <v>95.16</v>
      </c>
      <c r="V1912" s="12"/>
      <c r="W1912" s="6">
        <v>63.587641866330394</v>
      </c>
      <c r="X1912" s="6">
        <v>0.80916351408154685</v>
      </c>
      <c r="Y1912" s="6">
        <v>20.744010088272383</v>
      </c>
      <c r="Z1912" s="6">
        <v>6.5048339638503583</v>
      </c>
      <c r="AA1912" s="6">
        <v>1.0508617065994114E-2</v>
      </c>
      <c r="AB1912" s="6">
        <v>1.7129045817570405</v>
      </c>
      <c r="AC1912" s="6">
        <v>0.2101723413198823</v>
      </c>
      <c r="AD1912" s="6">
        <v>0.24169819251786467</v>
      </c>
      <c r="AE1912" s="6">
        <v>6.1790668348045399</v>
      </c>
      <c r="AF1912" s="6">
        <v>99.999999999999986</v>
      </c>
      <c r="AG1912" s="6"/>
      <c r="AH1912" s="6">
        <v>71.560824910733217</v>
      </c>
      <c r="AI1912" s="6">
        <v>0.68484822604900253</v>
      </c>
      <c r="AJ1912" s="6">
        <v>13.761092317843751</v>
      </c>
      <c r="AK1912" s="6">
        <v>0</v>
      </c>
      <c r="AL1912" s="6">
        <v>6.1222951944896336</v>
      </c>
      <c r="AM1912" s="6">
        <v>1.0017496633576444E-2</v>
      </c>
      <c r="AN1912" s="6">
        <v>2.8728798964113045</v>
      </c>
      <c r="AO1912" s="6">
        <v>0.2534383777410531</v>
      </c>
      <c r="AP1912" s="6">
        <v>0.26371003319257824</v>
      </c>
      <c r="AQ1912" s="6">
        <v>4.4358495984853166</v>
      </c>
      <c r="AR1912" s="6">
        <v>100.00000000000001</v>
      </c>
      <c r="AS1912" s="6"/>
      <c r="AT1912" s="6">
        <v>0.31938009737213052</v>
      </c>
      <c r="AU1912" s="6" t="s">
        <v>2564</v>
      </c>
      <c r="AV1912" s="6" t="s">
        <v>2564</v>
      </c>
      <c r="AW1912" s="6"/>
      <c r="AX1912" s="6">
        <v>6.3619357102004063E-3</v>
      </c>
      <c r="AY1912" s="6">
        <v>0.34569998787436274</v>
      </c>
      <c r="AZ1912" s="6">
        <f>LOG(Tabella1[[#This Row],[SiO2]]/Tabella1[[#This Row],[Al2O3]])</f>
        <v>0.48648000459880997</v>
      </c>
      <c r="BA1912" s="6">
        <f>LOG((Tabella1[[#This Row],[FeO]]*0.8998+Tabella1[[#This Row],[Fe2O3]])/Tabella1[[#This Row],[K2O]])</f>
        <v>-2.3540688226472428E-2</v>
      </c>
      <c r="BB1912" s="6">
        <f>Tabella1[[#This Row],[Log SiO2/Al2O3]]/Tabella1[[#This Row],[Log (FeO3/K2O)]]</f>
        <v>-20.665496264112793</v>
      </c>
    </row>
    <row r="1913" spans="1:54">
      <c r="A1913" s="19" t="s">
        <v>3488</v>
      </c>
      <c r="B1913" s="19" t="s">
        <v>3655</v>
      </c>
      <c r="C1913" s="19" t="s">
        <v>3491</v>
      </c>
      <c r="D1913" s="19" t="s">
        <v>3677</v>
      </c>
      <c r="E1913" s="8" t="s">
        <v>2787</v>
      </c>
      <c r="F1913" s="19" t="s">
        <v>3689</v>
      </c>
      <c r="G1913" s="8" t="s">
        <v>3697</v>
      </c>
      <c r="H1913" s="8"/>
      <c r="I1913" s="6">
        <v>68.22</v>
      </c>
      <c r="J1913" s="6">
        <v>0.83</v>
      </c>
      <c r="K1913" s="6">
        <v>15.98</v>
      </c>
      <c r="L1913" s="6"/>
      <c r="M1913" s="6">
        <v>4.0599999999999996</v>
      </c>
      <c r="N1913" s="6">
        <v>0.08</v>
      </c>
      <c r="O1913" s="6">
        <v>1.35</v>
      </c>
      <c r="P1913" s="6">
        <v>0.18</v>
      </c>
      <c r="Q1913" s="6">
        <v>0.21</v>
      </c>
      <c r="R1913" s="6">
        <v>4.4800000000000004</v>
      </c>
      <c r="S1913" s="6">
        <v>0.06</v>
      </c>
      <c r="T1913" s="6">
        <v>4.07</v>
      </c>
      <c r="U1913" s="6">
        <v>95.39</v>
      </c>
      <c r="V1913" s="12"/>
      <c r="W1913" s="6">
        <v>71.5169304958591</v>
      </c>
      <c r="X1913" s="6">
        <v>0.87011217108711603</v>
      </c>
      <c r="Y1913" s="6">
        <v>16.752280113219413</v>
      </c>
      <c r="Z1913" s="6">
        <v>4.2562113429080606</v>
      </c>
      <c r="AA1913" s="6">
        <v>8.386623335779432E-2</v>
      </c>
      <c r="AB1913" s="6">
        <v>1.4152426879127793</v>
      </c>
      <c r="AC1913" s="6">
        <v>0.18869902505503722</v>
      </c>
      <c r="AD1913" s="6">
        <v>0.22014886256421007</v>
      </c>
      <c r="AE1913" s="6">
        <v>4.696509068036482</v>
      </c>
      <c r="AF1913" s="6">
        <v>100</v>
      </c>
      <c r="AG1913" s="6"/>
      <c r="AH1913" s="6">
        <v>78.396948344557387</v>
      </c>
      <c r="AI1913" s="6">
        <v>0.71733324666686049</v>
      </c>
      <c r="AJ1913" s="6">
        <v>10.824847642609768</v>
      </c>
      <c r="AK1913" s="6">
        <v>0</v>
      </c>
      <c r="AL1913" s="6">
        <v>3.9020147599877522</v>
      </c>
      <c r="AM1913" s="6">
        <v>7.7873276800937724E-2</v>
      </c>
      <c r="AN1913" s="6">
        <v>2.3120801853760553</v>
      </c>
      <c r="AO1913" s="6">
        <v>0.22164306484632085</v>
      </c>
      <c r="AP1913" s="6">
        <v>0.23396848858790931</v>
      </c>
      <c r="AQ1913" s="6">
        <v>3.2841029124254484</v>
      </c>
      <c r="AR1913" s="6">
        <v>100</v>
      </c>
      <c r="AS1913" s="6"/>
      <c r="AT1913" s="6">
        <v>0.37207030238587596</v>
      </c>
      <c r="AU1913" s="6" t="s">
        <v>2564</v>
      </c>
      <c r="AV1913" s="6" t="s">
        <v>2564</v>
      </c>
      <c r="AW1913" s="6"/>
      <c r="AX1913" s="6">
        <v>0.10051099494892353</v>
      </c>
      <c r="AY1913" s="6">
        <v>0.42062587248855143</v>
      </c>
      <c r="AZ1913" s="6">
        <f>LOG(Tabella1[[#This Row],[SiO2]]/Tabella1[[#This Row],[Al2O3]])</f>
        <v>0.63033494009340585</v>
      </c>
      <c r="BA1913" s="6">
        <f>LOG((Tabella1[[#This Row],[FeO]]*0.8998+Tabella1[[#This Row],[Fe2O3]])/Tabella1[[#This Row],[K2O]])</f>
        <v>-8.860599159140195E-2</v>
      </c>
      <c r="BB1913" s="6">
        <f>Tabella1[[#This Row],[Log SiO2/Al2O3]]/Tabella1[[#This Row],[Log (FeO3/K2O)]]</f>
        <v>-7.1139087636436047</v>
      </c>
    </row>
    <row r="1914" spans="1:54">
      <c r="A1914" s="19" t="s">
        <v>3488</v>
      </c>
      <c r="B1914" s="19" t="s">
        <v>3655</v>
      </c>
      <c r="C1914" s="19" t="s">
        <v>3491</v>
      </c>
      <c r="D1914" s="19" t="s">
        <v>3677</v>
      </c>
      <c r="E1914" s="8" t="s">
        <v>2787</v>
      </c>
      <c r="F1914" s="19" t="s">
        <v>3689</v>
      </c>
      <c r="G1914" s="8" t="s">
        <v>3698</v>
      </c>
      <c r="H1914" s="8"/>
      <c r="I1914" s="6">
        <v>66.290000000000006</v>
      </c>
      <c r="J1914" s="6">
        <v>0.74</v>
      </c>
      <c r="K1914" s="6">
        <v>17.399999999999999</v>
      </c>
      <c r="L1914" s="6"/>
      <c r="M1914" s="6">
        <v>4.76</v>
      </c>
      <c r="N1914" s="6">
        <v>0.01</v>
      </c>
      <c r="O1914" s="6">
        <v>1.29</v>
      </c>
      <c r="P1914" s="6">
        <v>0.04</v>
      </c>
      <c r="Q1914" s="6">
        <v>0.3</v>
      </c>
      <c r="R1914" s="6">
        <v>4.37</v>
      </c>
      <c r="S1914" s="6">
        <v>0.06</v>
      </c>
      <c r="T1914" s="6">
        <v>4.2</v>
      </c>
      <c r="U1914" s="6">
        <v>95.200000000000031</v>
      </c>
      <c r="V1914" s="12"/>
      <c r="W1914" s="6">
        <v>69.63235294117645</v>
      </c>
      <c r="X1914" s="6">
        <v>0.77731092436974769</v>
      </c>
      <c r="Y1914" s="6">
        <v>18.27731092436974</v>
      </c>
      <c r="Z1914" s="6">
        <v>4.9999999999999982</v>
      </c>
      <c r="AA1914" s="6">
        <v>1.0504201680672266E-2</v>
      </c>
      <c r="AB1914" s="6">
        <v>1.3550420168067223</v>
      </c>
      <c r="AC1914" s="6">
        <v>4.2016806722689065E-2</v>
      </c>
      <c r="AD1914" s="6">
        <v>0.31512605042016795</v>
      </c>
      <c r="AE1914" s="6">
        <v>4.5903361344537794</v>
      </c>
      <c r="AF1914" s="6">
        <v>99.999999999999957</v>
      </c>
      <c r="AG1914" s="6"/>
      <c r="AH1914" s="6">
        <v>76.936613639532581</v>
      </c>
      <c r="AI1914" s="6">
        <v>0.64591027365887088</v>
      </c>
      <c r="AJ1914" s="6">
        <v>11.903971295475635</v>
      </c>
      <c r="AK1914" s="6">
        <v>0</v>
      </c>
      <c r="AL1914" s="6">
        <v>4.6202708141781201</v>
      </c>
      <c r="AM1914" s="6">
        <v>9.8309631407858551E-3</v>
      </c>
      <c r="AN1914" s="6">
        <v>2.2312921565413677</v>
      </c>
      <c r="AO1914" s="6">
        <v>4.974383204046709E-2</v>
      </c>
      <c r="AP1914" s="6">
        <v>0.33756462981962654</v>
      </c>
      <c r="AQ1914" s="6">
        <v>3.2353240500595675</v>
      </c>
      <c r="AR1914" s="6">
        <v>100</v>
      </c>
      <c r="AS1914" s="6"/>
      <c r="AT1914" s="6">
        <v>0.32566177470409474</v>
      </c>
      <c r="AU1914" s="6" t="s">
        <v>2564</v>
      </c>
      <c r="AV1914" s="6" t="s">
        <v>2564</v>
      </c>
      <c r="AW1914" s="6"/>
      <c r="AX1914" s="6">
        <v>0.23064894619357054</v>
      </c>
      <c r="AY1914" s="6">
        <v>0.35955801355081413</v>
      </c>
      <c r="AZ1914" s="6">
        <f>LOG(Tabella1[[#This Row],[SiO2]]/Tabella1[[#This Row],[Al2O3]])</f>
        <v>0.58089877073493068</v>
      </c>
      <c r="BA1914" s="6">
        <f>LOG((Tabella1[[#This Row],[FeO]]*0.8998+Tabella1[[#This Row],[Fe2O3]])/Tabella1[[#This Row],[K2O]])</f>
        <v>-8.7284954203806844E-3</v>
      </c>
      <c r="BB1914" s="6">
        <f>Tabella1[[#This Row],[Log SiO2/Al2O3]]/Tabella1[[#This Row],[Log (FeO3/K2O)]]</f>
        <v>-66.55199352898272</v>
      </c>
    </row>
    <row r="1915" spans="1:54">
      <c r="A1915" s="19" t="s">
        <v>3488</v>
      </c>
      <c r="B1915" s="19" t="s">
        <v>3655</v>
      </c>
      <c r="C1915" s="19" t="s">
        <v>3491</v>
      </c>
      <c r="D1915" s="19" t="s">
        <v>3677</v>
      </c>
      <c r="E1915" s="8" t="s">
        <v>2787</v>
      </c>
      <c r="F1915" s="19" t="s">
        <v>3689</v>
      </c>
      <c r="G1915" s="8" t="s">
        <v>3699</v>
      </c>
      <c r="H1915" s="8"/>
      <c r="I1915" s="6">
        <v>65.900000000000006</v>
      </c>
      <c r="J1915" s="6">
        <v>0.74</v>
      </c>
      <c r="K1915" s="6">
        <v>17.61</v>
      </c>
      <c r="L1915" s="6"/>
      <c r="M1915" s="6">
        <v>4.7699999999999996</v>
      </c>
      <c r="N1915" s="6">
        <v>0.01</v>
      </c>
      <c r="O1915" s="6">
        <v>1.21</v>
      </c>
      <c r="P1915" s="6">
        <v>0.1</v>
      </c>
      <c r="Q1915" s="6">
        <v>0.3</v>
      </c>
      <c r="R1915" s="6">
        <v>4.58</v>
      </c>
      <c r="S1915" s="6">
        <v>0.05</v>
      </c>
      <c r="T1915" s="6">
        <v>4.18</v>
      </c>
      <c r="U1915" s="6">
        <v>95.219999999999985</v>
      </c>
      <c r="V1915" s="12"/>
      <c r="W1915" s="6">
        <v>69.208149548414212</v>
      </c>
      <c r="X1915" s="6">
        <v>0.77714765805503061</v>
      </c>
      <c r="Y1915" s="6">
        <v>18.494013862633903</v>
      </c>
      <c r="Z1915" s="6">
        <v>5.0094517958412101</v>
      </c>
      <c r="AA1915" s="6">
        <v>1.0501995379122036E-2</v>
      </c>
      <c r="AB1915" s="6">
        <v>1.2707414408737663</v>
      </c>
      <c r="AC1915" s="6">
        <v>0.10501995379122037</v>
      </c>
      <c r="AD1915" s="6">
        <v>0.31505986137366104</v>
      </c>
      <c r="AE1915" s="6">
        <v>4.8099138836378916</v>
      </c>
      <c r="AF1915" s="6">
        <v>100</v>
      </c>
      <c r="AG1915" s="6"/>
      <c r="AH1915" s="6">
        <v>76.646821115232441</v>
      </c>
      <c r="AI1915" s="6">
        <v>0.64728549833775428</v>
      </c>
      <c r="AJ1915" s="6">
        <v>12.073290863937656</v>
      </c>
      <c r="AK1915" s="6">
        <v>0</v>
      </c>
      <c r="AL1915" s="6">
        <v>4.6398350727487809</v>
      </c>
      <c r="AM1915" s="6">
        <v>9.8518945049083304E-3</v>
      </c>
      <c r="AN1915" s="6">
        <v>2.0973735351577831</v>
      </c>
      <c r="AO1915" s="6">
        <v>0.12462435737842315</v>
      </c>
      <c r="AP1915" s="6">
        <v>0.33828334761771389</v>
      </c>
      <c r="AQ1915" s="6">
        <v>3.3980167245181971</v>
      </c>
      <c r="AR1915" s="6">
        <v>100</v>
      </c>
      <c r="AS1915" s="6"/>
      <c r="AT1915" s="6">
        <v>0.31131194790322736</v>
      </c>
      <c r="AU1915" s="6" t="s">
        <v>2564</v>
      </c>
      <c r="AV1915" s="6" t="s">
        <v>2564</v>
      </c>
      <c r="AW1915" s="6"/>
      <c r="AX1915" s="6">
        <v>0.19746039455233816</v>
      </c>
      <c r="AY1915" s="6">
        <v>0.3444006594865342</v>
      </c>
      <c r="AZ1915" s="6">
        <f>LOG(Tabella1[[#This Row],[SiO2]]/Tabella1[[#This Row],[Al2O3]])</f>
        <v>0.57312605862673305</v>
      </c>
      <c r="BA1915" s="6">
        <f>LOG((Tabella1[[#This Row],[FeO]]*0.8998+Tabella1[[#This Row],[Fe2O3]])/Tabella1[[#This Row],[K2O]])</f>
        <v>-2.8201110134207244E-2</v>
      </c>
      <c r="BB1915" s="6">
        <f>Tabella1[[#This Row],[Log SiO2/Al2O3]]/Tabella1[[#This Row],[Log (FeO3/K2O)]]</f>
        <v>-20.322819062769639</v>
      </c>
    </row>
    <row r="1916" spans="1:54">
      <c r="A1916" s="19" t="s">
        <v>3488</v>
      </c>
      <c r="B1916" s="19" t="s">
        <v>3655</v>
      </c>
      <c r="C1916" s="19" t="s">
        <v>3491</v>
      </c>
      <c r="D1916" s="19" t="s">
        <v>3677</v>
      </c>
      <c r="E1916" s="8" t="s">
        <v>2787</v>
      </c>
      <c r="F1916" s="19" t="s">
        <v>3689</v>
      </c>
      <c r="G1916" s="8" t="s">
        <v>3700</v>
      </c>
      <c r="H1916" s="8"/>
      <c r="I1916" s="6">
        <v>63.68</v>
      </c>
      <c r="J1916" s="6">
        <v>0.81</v>
      </c>
      <c r="K1916" s="6">
        <v>18.18</v>
      </c>
      <c r="L1916" s="6"/>
      <c r="M1916" s="6">
        <v>5.59</v>
      </c>
      <c r="N1916" s="6">
        <v>0.04</v>
      </c>
      <c r="O1916" s="6">
        <v>1.75</v>
      </c>
      <c r="P1916" s="6">
        <v>0.05</v>
      </c>
      <c r="Q1916" s="6">
        <v>0.23</v>
      </c>
      <c r="R1916" s="6">
        <v>5.08</v>
      </c>
      <c r="S1916" s="6">
        <v>0.05</v>
      </c>
      <c r="T1916" s="6">
        <v>3.9</v>
      </c>
      <c r="U1916" s="6">
        <v>95.41</v>
      </c>
      <c r="V1916" s="12"/>
      <c r="W1916" s="6">
        <v>66.743527932082586</v>
      </c>
      <c r="X1916" s="6">
        <v>0.84896761345770888</v>
      </c>
      <c r="Y1916" s="6">
        <v>19.054606435384134</v>
      </c>
      <c r="Z1916" s="6">
        <v>5.8589246410229538</v>
      </c>
      <c r="AA1916" s="6">
        <v>4.1924326590504143E-2</v>
      </c>
      <c r="AB1916" s="6">
        <v>1.8341892883345561</v>
      </c>
      <c r="AC1916" s="6">
        <v>5.2405408238130183E-2</v>
      </c>
      <c r="AD1916" s="6">
        <v>0.24106487789539882</v>
      </c>
      <c r="AE1916" s="6">
        <v>5.3243894769940256</v>
      </c>
      <c r="AF1916" s="6">
        <v>99.999999999999986</v>
      </c>
      <c r="AG1916" s="6"/>
      <c r="AH1916" s="6">
        <v>74.16647085142138</v>
      </c>
      <c r="AI1916" s="6">
        <v>0.70948791578043291</v>
      </c>
      <c r="AJ1916" s="6">
        <v>12.481190529410583</v>
      </c>
      <c r="AK1916" s="6">
        <v>0</v>
      </c>
      <c r="AL1916" s="6">
        <v>5.4449237040832381</v>
      </c>
      <c r="AM1916" s="6">
        <v>3.9461679994470443E-2</v>
      </c>
      <c r="AN1916" s="6">
        <v>3.0375559665882519</v>
      </c>
      <c r="AO1916" s="6">
        <v>6.2397725989829997E-2</v>
      </c>
      <c r="AP1916" s="6">
        <v>0.2597066243650285</v>
      </c>
      <c r="AQ1916" s="6">
        <v>3.7741536147407868</v>
      </c>
      <c r="AR1916" s="6">
        <v>99.999999999999986</v>
      </c>
      <c r="AS1916" s="6"/>
      <c r="AT1916" s="6">
        <v>0.35809764178872389</v>
      </c>
      <c r="AU1916" s="6" t="s">
        <v>2564</v>
      </c>
      <c r="AV1916" s="6" t="s">
        <v>2564</v>
      </c>
      <c r="AW1916" s="6"/>
      <c r="AX1916" s="6">
        <v>0.10366945628299722</v>
      </c>
      <c r="AY1916" s="6">
        <v>0.39078337689949405</v>
      </c>
      <c r="AZ1916" s="6">
        <f>LOG(Tabella1[[#This Row],[SiO2]]/Tabella1[[#This Row],[Al2O3]])</f>
        <v>0.54440917584366399</v>
      </c>
      <c r="BA1916" s="6">
        <f>LOG((Tabella1[[#This Row],[FeO]]*0.8998+Tabella1[[#This Row],[Fe2O3]])/Tabella1[[#This Row],[K2O]])</f>
        <v>-4.3059155679479322E-3</v>
      </c>
      <c r="BB1916" s="6">
        <f>Tabella1[[#This Row],[Log SiO2/Al2O3]]/Tabella1[[#This Row],[Log (FeO3/K2O)]]</f>
        <v>-126.43284970474068</v>
      </c>
    </row>
    <row r="1917" spans="1:54">
      <c r="A1917" s="19" t="s">
        <v>3488</v>
      </c>
      <c r="B1917" s="19" t="s">
        <v>3655</v>
      </c>
      <c r="C1917" s="19" t="s">
        <v>3491</v>
      </c>
      <c r="D1917" s="19" t="s">
        <v>3677</v>
      </c>
      <c r="E1917" s="8" t="s">
        <v>2787</v>
      </c>
      <c r="F1917" s="19" t="s">
        <v>3689</v>
      </c>
      <c r="G1917" s="8" t="s">
        <v>3701</v>
      </c>
      <c r="H1917" s="8"/>
      <c r="I1917" s="6">
        <v>63.81</v>
      </c>
      <c r="J1917" s="6">
        <v>0.8</v>
      </c>
      <c r="K1917" s="6">
        <v>18.55</v>
      </c>
      <c r="L1917" s="6"/>
      <c r="M1917" s="6">
        <v>5.21</v>
      </c>
      <c r="N1917" s="6">
        <v>0</v>
      </c>
      <c r="O1917" s="6">
        <v>1.18</v>
      </c>
      <c r="P1917" s="6">
        <v>0.02</v>
      </c>
      <c r="Q1917" s="6">
        <v>0.25</v>
      </c>
      <c r="R1917" s="6">
        <v>4.9000000000000004</v>
      </c>
      <c r="S1917" s="6">
        <v>0.03</v>
      </c>
      <c r="T1917" s="6">
        <v>4.66</v>
      </c>
      <c r="U1917" s="6">
        <v>94.72</v>
      </c>
      <c r="V1917" s="12"/>
      <c r="W1917" s="6">
        <v>67.366976351351354</v>
      </c>
      <c r="X1917" s="6">
        <v>0.84459459459459463</v>
      </c>
      <c r="Y1917" s="6">
        <v>19.584037162162161</v>
      </c>
      <c r="Z1917" s="6">
        <v>5.5004222972972974</v>
      </c>
      <c r="AA1917" s="6">
        <v>0</v>
      </c>
      <c r="AB1917" s="6">
        <v>1.245777027027027</v>
      </c>
      <c r="AC1917" s="6">
        <v>2.1114864864864864E-2</v>
      </c>
      <c r="AD1917" s="6">
        <v>0.2639358108108108</v>
      </c>
      <c r="AE1917" s="6">
        <v>5.1731418918918921</v>
      </c>
      <c r="AF1917" s="6">
        <v>100</v>
      </c>
      <c r="AG1917" s="6"/>
      <c r="AH1917" s="6">
        <v>75.190657576886039</v>
      </c>
      <c r="AI1917" s="6">
        <v>0.70895806936151518</v>
      </c>
      <c r="AJ1917" s="6">
        <v>12.884768708478308</v>
      </c>
      <c r="AK1917" s="6">
        <v>0</v>
      </c>
      <c r="AL1917" s="6">
        <v>5.134383370837547</v>
      </c>
      <c r="AM1917" s="6">
        <v>0</v>
      </c>
      <c r="AN1917" s="6">
        <v>2.0722341485473201</v>
      </c>
      <c r="AO1917" s="6">
        <v>2.5252206554023299E-2</v>
      </c>
      <c r="AP1917" s="6">
        <v>0.28560498216150904</v>
      </c>
      <c r="AQ1917" s="6">
        <v>3.6831764030749308</v>
      </c>
      <c r="AR1917" s="6">
        <v>100</v>
      </c>
      <c r="AS1917" s="6"/>
      <c r="AT1917" s="6">
        <v>0.28754601489162962</v>
      </c>
      <c r="AU1917" s="6" t="s">
        <v>2564</v>
      </c>
      <c r="AV1917" s="6" t="s">
        <v>2564</v>
      </c>
      <c r="AW1917" s="6"/>
      <c r="AX1917" s="6">
        <v>0.19256591388663899</v>
      </c>
      <c r="AY1917" s="6">
        <v>0.31892009184012754</v>
      </c>
      <c r="AZ1917" s="6">
        <f>LOG(Tabella1[[#This Row],[SiO2]]/Tabella1[[#This Row],[Al2O3]])</f>
        <v>0.53654483067132674</v>
      </c>
      <c r="BA1917" s="6">
        <f>LOG((Tabella1[[#This Row],[FeO]]*0.8998+Tabella1[[#This Row],[Fe2O3]])/Tabella1[[#This Row],[K2O]])</f>
        <v>-1.9212367899441151E-2</v>
      </c>
      <c r="BB1917" s="6">
        <f>Tabella1[[#This Row],[Log SiO2/Al2O3]]/Tabella1[[#This Row],[Log (FeO3/K2O)]]</f>
        <v>-27.92705373328468</v>
      </c>
    </row>
    <row r="1918" spans="1:54">
      <c r="A1918" s="19" t="s">
        <v>3488</v>
      </c>
      <c r="B1918" s="19" t="s">
        <v>3655</v>
      </c>
      <c r="C1918" s="19" t="s">
        <v>3491</v>
      </c>
      <c r="D1918" s="19" t="s">
        <v>3677</v>
      </c>
      <c r="E1918" s="8" t="s">
        <v>2787</v>
      </c>
      <c r="F1918" s="19" t="s">
        <v>3689</v>
      </c>
      <c r="G1918" s="8" t="s">
        <v>3702</v>
      </c>
      <c r="H1918" s="8"/>
      <c r="I1918" s="6">
        <v>56.85</v>
      </c>
      <c r="J1918" s="6">
        <v>0.74</v>
      </c>
      <c r="K1918" s="6">
        <v>21.78</v>
      </c>
      <c r="L1918" s="6"/>
      <c r="M1918" s="6">
        <v>7.35</v>
      </c>
      <c r="N1918" s="6">
        <v>0.01</v>
      </c>
      <c r="O1918" s="6">
        <v>1.25</v>
      </c>
      <c r="P1918" s="6">
        <v>0.02</v>
      </c>
      <c r="Q1918" s="6">
        <v>0.27</v>
      </c>
      <c r="R1918" s="6">
        <v>6.04</v>
      </c>
      <c r="S1918" s="6">
        <v>0.06</v>
      </c>
      <c r="T1918" s="6">
        <v>4.8</v>
      </c>
      <c r="U1918" s="6">
        <v>94.31</v>
      </c>
      <c r="V1918" s="12"/>
      <c r="W1918" s="6">
        <v>60.279927897359777</v>
      </c>
      <c r="X1918" s="6">
        <v>0.78464637896299427</v>
      </c>
      <c r="Y1918" s="6">
        <v>23.094051532181105</v>
      </c>
      <c r="Z1918" s="6">
        <v>7.7934471424027141</v>
      </c>
      <c r="AA1918" s="6">
        <v>1.0603329445445871E-2</v>
      </c>
      <c r="AB1918" s="6">
        <v>1.3254161806807336</v>
      </c>
      <c r="AC1918" s="6">
        <v>2.1206658890891742E-2</v>
      </c>
      <c r="AD1918" s="6">
        <v>0.2862898950270385</v>
      </c>
      <c r="AE1918" s="6">
        <v>6.4044109850493056</v>
      </c>
      <c r="AF1918" s="6">
        <v>100</v>
      </c>
      <c r="AG1918" s="6"/>
      <c r="AH1918" s="6">
        <v>68.97184572843635</v>
      </c>
      <c r="AI1918" s="6">
        <v>0.67519392100021414</v>
      </c>
      <c r="AJ1918" s="6">
        <v>15.576031947659127</v>
      </c>
      <c r="AK1918" s="6">
        <v>0</v>
      </c>
      <c r="AL1918" s="6">
        <v>7.4576869607513929</v>
      </c>
      <c r="AM1918" s="6">
        <v>1.0276669718589199E-2</v>
      </c>
      <c r="AN1918" s="6">
        <v>2.2601281926981578</v>
      </c>
      <c r="AO1918" s="6">
        <v>2.5999534587614757E-2</v>
      </c>
      <c r="AP1918" s="6">
        <v>0.31758192393661472</v>
      </c>
      <c r="AQ1918" s="6">
        <v>4.674440315301247</v>
      </c>
      <c r="AR1918" s="6">
        <v>99.999999999999986</v>
      </c>
      <c r="AS1918" s="6"/>
      <c r="AT1918" s="6">
        <v>0.2325757546330644</v>
      </c>
      <c r="AU1918" s="6" t="s">
        <v>2564</v>
      </c>
      <c r="AV1918" s="6" t="s">
        <v>2564</v>
      </c>
      <c r="AW1918" s="6"/>
      <c r="AX1918" s="6">
        <v>0.12017504225460708</v>
      </c>
      <c r="AY1918" s="6">
        <v>0.24994170767517224</v>
      </c>
      <c r="AZ1918" s="6">
        <f>LOG(Tabella1[[#This Row],[SiO2]]/Tabella1[[#This Row],[Al2O3]])</f>
        <v>0.41667259360399739</v>
      </c>
      <c r="BA1918" s="6">
        <f>LOG((Tabella1[[#This Row],[FeO]]*0.8998+Tabella1[[#This Row],[Fe2O3]])/Tabella1[[#This Row],[K2O]])</f>
        <v>3.9396389292611141E-2</v>
      </c>
      <c r="BB1918" s="6">
        <f>Tabella1[[#This Row],[Log SiO2/Al2O3]]/Tabella1[[#This Row],[Log (FeO3/K2O)]]</f>
        <v>10.576415785447248</v>
      </c>
    </row>
    <row r="1919" spans="1:54">
      <c r="A1919" s="19" t="s">
        <v>3488</v>
      </c>
      <c r="B1919" s="19" t="s">
        <v>3655</v>
      </c>
      <c r="C1919" s="19" t="s">
        <v>3491</v>
      </c>
      <c r="D1919" s="19" t="s">
        <v>3677</v>
      </c>
      <c r="E1919" s="8" t="s">
        <v>2787</v>
      </c>
      <c r="F1919" s="19" t="s">
        <v>3689</v>
      </c>
      <c r="G1919" s="8" t="s">
        <v>3703</v>
      </c>
      <c r="H1919" s="8"/>
      <c r="I1919" s="6">
        <v>61.88</v>
      </c>
      <c r="J1919" s="6">
        <v>0.85</v>
      </c>
      <c r="K1919" s="6">
        <v>19.48</v>
      </c>
      <c r="L1919" s="6"/>
      <c r="M1919" s="6">
        <v>5.35</v>
      </c>
      <c r="N1919" s="6">
        <v>0.01</v>
      </c>
      <c r="O1919" s="6">
        <v>1.31</v>
      </c>
      <c r="P1919" s="6">
        <v>0.02</v>
      </c>
      <c r="Q1919" s="6">
        <v>0.2</v>
      </c>
      <c r="R1919" s="6">
        <v>5</v>
      </c>
      <c r="S1919" s="6">
        <v>0.05</v>
      </c>
      <c r="T1919" s="6">
        <v>5.21</v>
      </c>
      <c r="U1919" s="6">
        <v>94.100000000000009</v>
      </c>
      <c r="V1919" s="12"/>
      <c r="W1919" s="6">
        <v>65.759829968119021</v>
      </c>
      <c r="X1919" s="6">
        <v>0.90329436769394245</v>
      </c>
      <c r="Y1919" s="6">
        <v>20.701381509032942</v>
      </c>
      <c r="Z1919" s="6">
        <v>5.6854410201912851</v>
      </c>
      <c r="AA1919" s="6">
        <v>1.0626992561105206E-2</v>
      </c>
      <c r="AB1919" s="6">
        <v>1.3921360255047821</v>
      </c>
      <c r="AC1919" s="6">
        <v>2.1253985122210411E-2</v>
      </c>
      <c r="AD1919" s="6">
        <v>0.21253985122210414</v>
      </c>
      <c r="AE1919" s="6">
        <v>5.3134962805526031</v>
      </c>
      <c r="AF1919" s="6">
        <v>100</v>
      </c>
      <c r="AG1919" s="6"/>
      <c r="AH1919" s="6">
        <v>73.78687677881463</v>
      </c>
      <c r="AI1919" s="6">
        <v>0.76226007537563634</v>
      </c>
      <c r="AJ1919" s="6">
        <v>13.692266717891261</v>
      </c>
      <c r="AK1919" s="6">
        <v>0</v>
      </c>
      <c r="AL1919" s="6">
        <v>5.335290075245755</v>
      </c>
      <c r="AM1919" s="6">
        <v>1.0100429529928082E-2</v>
      </c>
      <c r="AN1919" s="6">
        <v>2.327993692503866</v>
      </c>
      <c r="AO1919" s="6">
        <v>2.5553654452678251E-2</v>
      </c>
      <c r="AP1919" s="6">
        <v>0.23121151043985097</v>
      </c>
      <c r="AQ1919" s="6">
        <v>3.8032084440185674</v>
      </c>
      <c r="AR1919" s="6">
        <v>100</v>
      </c>
      <c r="AS1919" s="6"/>
      <c r="AT1919" s="6">
        <v>0.30378539579873837</v>
      </c>
      <c r="AU1919" s="6" t="s">
        <v>2564</v>
      </c>
      <c r="AV1919" s="6" t="s">
        <v>2564</v>
      </c>
      <c r="AW1919" s="6"/>
      <c r="AX1919" s="6">
        <v>0.229147223145752</v>
      </c>
      <c r="AY1919" s="6">
        <v>0.3373403419954098</v>
      </c>
      <c r="AZ1919" s="6">
        <f>LOG(Tabella1[[#This Row],[SiO2]]/Tabella1[[#This Row],[Al2O3]])</f>
        <v>0.50196135248473317</v>
      </c>
      <c r="BA1919" s="6">
        <f>LOG((Tabella1[[#This Row],[FeO]]*0.8998+Tabella1[[#This Row],[Fe2O3]])/Tabella1[[#This Row],[K2O]])</f>
        <v>-1.6470233485242305E-2</v>
      </c>
      <c r="BB1919" s="6">
        <f>Tabella1[[#This Row],[Log SiO2/Al2O3]]/Tabella1[[#This Row],[Log (FeO3/K2O)]]</f>
        <v>-30.4768813954278</v>
      </c>
    </row>
    <row r="1920" spans="1:54">
      <c r="A1920" s="19" t="s">
        <v>3488</v>
      </c>
      <c r="B1920" s="19" t="s">
        <v>3655</v>
      </c>
      <c r="C1920" s="19" t="s">
        <v>3491</v>
      </c>
      <c r="D1920" s="19" t="s">
        <v>3677</v>
      </c>
      <c r="E1920" s="8" t="s">
        <v>2787</v>
      </c>
      <c r="F1920" s="19" t="s">
        <v>3689</v>
      </c>
      <c r="G1920" s="8" t="s">
        <v>3704</v>
      </c>
      <c r="H1920" s="6"/>
      <c r="I1920" s="6">
        <v>62.97</v>
      </c>
      <c r="J1920" s="6">
        <v>0.79</v>
      </c>
      <c r="K1920" s="6">
        <v>19.46</v>
      </c>
      <c r="L1920" s="6"/>
      <c r="M1920" s="6">
        <v>4.96</v>
      </c>
      <c r="N1920" s="6">
        <v>0.01</v>
      </c>
      <c r="O1920" s="6">
        <v>1.29</v>
      </c>
      <c r="P1920" s="6">
        <v>0.15</v>
      </c>
      <c r="Q1920" s="6">
        <v>0.26</v>
      </c>
      <c r="R1920" s="6">
        <v>5.32</v>
      </c>
      <c r="S1920" s="6">
        <v>0.06</v>
      </c>
      <c r="T1920" s="6">
        <v>4.1500000000000004</v>
      </c>
      <c r="U1920" s="6">
        <v>95.210000000000022</v>
      </c>
      <c r="V1920" s="6"/>
      <c r="W1920" s="6">
        <v>66.138010713160369</v>
      </c>
      <c r="X1920" s="6">
        <v>0.8297447747085388</v>
      </c>
      <c r="Y1920" s="6">
        <v>20.43902951370654</v>
      </c>
      <c r="Z1920" s="6">
        <v>5.2095368133599402</v>
      </c>
      <c r="AA1920" s="6">
        <v>1.0503098414032137E-2</v>
      </c>
      <c r="AB1920" s="6">
        <v>1.3548996954101455</v>
      </c>
      <c r="AC1920" s="6">
        <v>0.15754647621048207</v>
      </c>
      <c r="AD1920" s="6">
        <v>0.27308055876483556</v>
      </c>
      <c r="AE1920" s="6">
        <v>5.5876483562650971</v>
      </c>
      <c r="AF1920" s="6">
        <v>99.999999999999986</v>
      </c>
      <c r="AG1920" s="6"/>
      <c r="AH1920" s="6">
        <v>74.129367540437087</v>
      </c>
      <c r="AI1920" s="6">
        <v>0.699421724242973</v>
      </c>
      <c r="AJ1920" s="6">
        <v>13.503831561704002</v>
      </c>
      <c r="AK1920" s="6">
        <v>0</v>
      </c>
      <c r="AL1920" s="6">
        <v>4.8833034187677775</v>
      </c>
      <c r="AM1920" s="6">
        <v>9.9716636571132583E-3</v>
      </c>
      <c r="AN1920" s="6">
        <v>2.2632263581050167</v>
      </c>
      <c r="AO1920" s="6">
        <v>0.1892091172884133</v>
      </c>
      <c r="AP1920" s="6">
        <v>0.296743067372152</v>
      </c>
      <c r="AQ1920" s="6">
        <v>3.9950253094750208</v>
      </c>
      <c r="AR1920" s="6">
        <v>99.999999999999986</v>
      </c>
      <c r="AS1920" s="6"/>
      <c r="AT1920" s="6">
        <v>0.31668885861626789</v>
      </c>
      <c r="AU1920" s="6" t="s">
        <v>2564</v>
      </c>
      <c r="AV1920" s="6" t="s">
        <v>2564</v>
      </c>
      <c r="AW1920" s="6"/>
      <c r="AX1920" s="6">
        <v>0.14941079406957453</v>
      </c>
      <c r="AY1920" s="6">
        <v>0.35104520346635582</v>
      </c>
      <c r="AZ1920" s="6">
        <f>LOG(Tabella1[[#This Row],[SiO2]]/Tabella1[[#This Row],[Al2O3]])</f>
        <v>0.50999085736972982</v>
      </c>
      <c r="BA1920" s="6">
        <f>LOG((Tabella1[[#This Row],[FeO]]*0.8998+Tabella1[[#This Row],[Fe2O3]])/Tabella1[[#This Row],[K2O]])</f>
        <v>-7.6283966975302681E-2</v>
      </c>
      <c r="BB1920" s="6">
        <f>Tabella1[[#This Row],[Log SiO2/Al2O3]]/Tabella1[[#This Row],[Log (FeO3/K2O)]]</f>
        <v>-6.6854265396926973</v>
      </c>
    </row>
    <row r="1921" spans="1:62">
      <c r="A1921" s="19" t="s">
        <v>3488</v>
      </c>
      <c r="B1921" s="19" t="s">
        <v>3655</v>
      </c>
      <c r="C1921" s="19" t="s">
        <v>3491</v>
      </c>
      <c r="D1921" s="19" t="s">
        <v>3677</v>
      </c>
      <c r="E1921" s="8" t="s">
        <v>2787</v>
      </c>
      <c r="F1921" s="19" t="s">
        <v>3689</v>
      </c>
      <c r="G1921" s="8" t="s">
        <v>3705</v>
      </c>
      <c r="H1921" s="6"/>
      <c r="I1921" s="6">
        <v>61.59</v>
      </c>
      <c r="J1921" s="6">
        <v>0.77</v>
      </c>
      <c r="K1921" s="6">
        <v>20.149999999999999</v>
      </c>
      <c r="L1921" s="6"/>
      <c r="M1921" s="6">
        <v>5.7</v>
      </c>
      <c r="N1921" s="6">
        <v>0.01</v>
      </c>
      <c r="O1921" s="6">
        <v>1.31</v>
      </c>
      <c r="P1921" s="6">
        <v>0.05</v>
      </c>
      <c r="Q1921" s="6">
        <v>0.28999999999999998</v>
      </c>
      <c r="R1921" s="6">
        <v>4.99</v>
      </c>
      <c r="S1921" s="6">
        <v>0.06</v>
      </c>
      <c r="T1921" s="6">
        <v>4.32</v>
      </c>
      <c r="U1921" s="6">
        <v>94.860000000000014</v>
      </c>
      <c r="V1921" s="6"/>
      <c r="W1921" s="6">
        <v>64.927261227071469</v>
      </c>
      <c r="X1921" s="6">
        <v>0.81172253847775666</v>
      </c>
      <c r="Y1921" s="6">
        <v>21.241830065359473</v>
      </c>
      <c r="Z1921" s="6">
        <v>6.0088551549652109</v>
      </c>
      <c r="AA1921" s="6">
        <v>1.0541851149061773E-2</v>
      </c>
      <c r="AB1921" s="6">
        <v>1.3809825005270924</v>
      </c>
      <c r="AC1921" s="6">
        <v>5.2709255745308874E-2</v>
      </c>
      <c r="AD1921" s="6">
        <v>0.30571368332279142</v>
      </c>
      <c r="AE1921" s="6">
        <v>5.2603837233818247</v>
      </c>
      <c r="AF1921" s="6">
        <v>99.999999999999972</v>
      </c>
      <c r="AG1921" s="6"/>
      <c r="AH1921" s="6">
        <v>73.044991552094771</v>
      </c>
      <c r="AI1921" s="6">
        <v>0.68679383643040948</v>
      </c>
      <c r="AJ1921" s="6">
        <v>14.086816726230769</v>
      </c>
      <c r="AK1921" s="6">
        <v>0</v>
      </c>
      <c r="AL1921" s="6">
        <v>5.6536709220237213</v>
      </c>
      <c r="AM1921" s="6">
        <v>1.0045955706265349E-2</v>
      </c>
      <c r="AN1921" s="6">
        <v>2.3154383137927272</v>
      </c>
      <c r="AO1921" s="6">
        <v>6.3539595025184012E-2</v>
      </c>
      <c r="AP1921" s="6">
        <v>0.33344857754552193</v>
      </c>
      <c r="AQ1921" s="6">
        <v>3.775131515959973</v>
      </c>
      <c r="AR1921" s="6">
        <v>100</v>
      </c>
      <c r="AS1921" s="6"/>
      <c r="AT1921" s="6">
        <v>0.29055170976778644</v>
      </c>
      <c r="AU1921" s="6" t="s">
        <v>2564</v>
      </c>
      <c r="AV1921" s="6" t="s">
        <v>2564</v>
      </c>
      <c r="AW1921" s="6"/>
      <c r="AX1921" s="6">
        <v>0.25004133252444682</v>
      </c>
      <c r="AY1921" s="6">
        <v>0.31795358849576028</v>
      </c>
      <c r="AZ1921" s="6">
        <f>LOG(Tabella1[[#This Row],[SiO2]]/Tabella1[[#This Row],[Al2O3]])</f>
        <v>0.48523515361312614</v>
      </c>
      <c r="BA1921" s="6">
        <f>LOG((Tabella1[[#This Row],[FeO]]*0.8998+Tabella1[[#This Row],[Fe2O3]])/Tabella1[[#This Row],[K2O]])</f>
        <v>1.1920298878649578E-2</v>
      </c>
      <c r="BB1921" s="6">
        <f>Tabella1[[#This Row],[Log SiO2/Al2O3]]/Tabella1[[#This Row],[Log (FeO3/K2O)]]</f>
        <v>40.70662644895841</v>
      </c>
    </row>
    <row r="1922" spans="1:62">
      <c r="A1922" s="19" t="s">
        <v>3488</v>
      </c>
      <c r="B1922" s="19" t="s">
        <v>3655</v>
      </c>
      <c r="C1922" s="19" t="s">
        <v>3491</v>
      </c>
      <c r="D1922" s="19" t="s">
        <v>3677</v>
      </c>
      <c r="E1922" s="8" t="s">
        <v>2787</v>
      </c>
      <c r="F1922" s="19" t="s">
        <v>3689</v>
      </c>
      <c r="G1922" s="8" t="s">
        <v>3706</v>
      </c>
      <c r="H1922" s="6"/>
      <c r="I1922" s="6">
        <v>60.96</v>
      </c>
      <c r="J1922" s="6">
        <v>0.82</v>
      </c>
      <c r="K1922" s="6">
        <v>20.29</v>
      </c>
      <c r="L1922" s="6"/>
      <c r="M1922" s="6">
        <v>5.77</v>
      </c>
      <c r="N1922" s="6">
        <v>0.03</v>
      </c>
      <c r="O1922" s="6">
        <v>1.46</v>
      </c>
      <c r="P1922" s="6">
        <v>0.13</v>
      </c>
      <c r="Q1922" s="6">
        <v>0.42</v>
      </c>
      <c r="R1922" s="6">
        <v>5.09</v>
      </c>
      <c r="S1922" s="6">
        <v>0.06</v>
      </c>
      <c r="T1922" s="6">
        <v>4.32</v>
      </c>
      <c r="U1922" s="6">
        <v>94.969999999999985</v>
      </c>
      <c r="V1922" s="6"/>
      <c r="W1922" s="6">
        <v>64.188691165631269</v>
      </c>
      <c r="X1922" s="6">
        <v>0.86343055701800575</v>
      </c>
      <c r="Y1922" s="6">
        <v>21.364641465726024</v>
      </c>
      <c r="Z1922" s="6">
        <v>6.0756028219437725</v>
      </c>
      <c r="AA1922" s="6">
        <v>3.1588922817731915E-2</v>
      </c>
      <c r="AB1922" s="6">
        <v>1.5373275771296202</v>
      </c>
      <c r="AC1922" s="6">
        <v>0.13688533221017166</v>
      </c>
      <c r="AD1922" s="6">
        <v>0.44224491944824684</v>
      </c>
      <c r="AE1922" s="6">
        <v>5.3595872380751821</v>
      </c>
      <c r="AF1922" s="6">
        <v>100.00000000000001</v>
      </c>
      <c r="AG1922" s="6"/>
      <c r="AH1922" s="6">
        <v>72.242378929778312</v>
      </c>
      <c r="AI1922" s="6">
        <v>0.73082998492827933</v>
      </c>
      <c r="AJ1922" s="6">
        <v>14.173813116947843</v>
      </c>
      <c r="AK1922" s="6">
        <v>0</v>
      </c>
      <c r="AL1922" s="6">
        <v>5.7187133109559252</v>
      </c>
      <c r="AM1922" s="6">
        <v>3.0114756439194337E-2</v>
      </c>
      <c r="AN1922" s="6">
        <v>2.5785859786894938</v>
      </c>
      <c r="AO1922" s="6">
        <v>0.16507626416639209</v>
      </c>
      <c r="AP1922" s="6">
        <v>0.48255520337447966</v>
      </c>
      <c r="AQ1922" s="6">
        <v>3.8478325488124243</v>
      </c>
      <c r="AR1922" s="6">
        <v>99.999999999999972</v>
      </c>
      <c r="AS1922" s="6"/>
      <c r="AT1922" s="6">
        <v>0.31077413127756282</v>
      </c>
      <c r="AU1922" s="6" t="s">
        <v>2564</v>
      </c>
      <c r="AV1922" s="6" t="s">
        <v>2564</v>
      </c>
      <c r="AW1922" s="6"/>
      <c r="AX1922" s="6">
        <v>0.21586817701908623</v>
      </c>
      <c r="AY1922" s="6">
        <v>0.34079117681504811</v>
      </c>
      <c r="AZ1922" s="6">
        <f>LOG(Tabella1[[#This Row],[SiO2]]/Tabella1[[#This Row],[Al2O3]])</f>
        <v>0.47776291129819809</v>
      </c>
      <c r="BA1922" s="6">
        <f>LOG((Tabella1[[#This Row],[FeO]]*0.8998+Tabella1[[#This Row],[Fe2O3]])/Tabella1[[#This Row],[K2O]])</f>
        <v>8.6040196485207363E-3</v>
      </c>
      <c r="BB1922" s="6">
        <f>Tabella1[[#This Row],[Log SiO2/Al2O3]]/Tabella1[[#This Row],[Log (FeO3/K2O)]]</f>
        <v>55.527873112230566</v>
      </c>
    </row>
    <row r="1923" spans="1:62">
      <c r="A1923" s="19" t="s">
        <v>3488</v>
      </c>
      <c r="B1923" s="19" t="s">
        <v>3655</v>
      </c>
      <c r="C1923" s="19" t="s">
        <v>3491</v>
      </c>
      <c r="D1923" s="19" t="s">
        <v>3677</v>
      </c>
      <c r="E1923" s="8" t="s">
        <v>2787</v>
      </c>
      <c r="F1923" s="19" t="s">
        <v>3689</v>
      </c>
      <c r="G1923" s="8" t="s">
        <v>3707</v>
      </c>
      <c r="H1923" s="6"/>
      <c r="I1923" s="6">
        <v>64.17</v>
      </c>
      <c r="J1923" s="6">
        <v>0.85</v>
      </c>
      <c r="K1923" s="6">
        <v>18.52</v>
      </c>
      <c r="L1923" s="6"/>
      <c r="M1923" s="6">
        <v>5.81</v>
      </c>
      <c r="N1923" s="6">
        <v>0.01</v>
      </c>
      <c r="O1923" s="6">
        <v>1.46</v>
      </c>
      <c r="P1923" s="6">
        <v>0.02</v>
      </c>
      <c r="Q1923" s="6">
        <v>0.37</v>
      </c>
      <c r="R1923" s="6">
        <v>4.21</v>
      </c>
      <c r="S1923" s="6">
        <v>0.02</v>
      </c>
      <c r="T1923" s="6">
        <v>3.9</v>
      </c>
      <c r="U1923" s="6">
        <v>95.419999999999987</v>
      </c>
      <c r="V1923" s="6"/>
      <c r="W1923" s="6">
        <v>67.250052399916171</v>
      </c>
      <c r="X1923" s="6">
        <v>0.89079857472228041</v>
      </c>
      <c r="Y1923" s="6">
        <v>19.40892894571369</v>
      </c>
      <c r="Z1923" s="6">
        <v>6.0888702578075886</v>
      </c>
      <c r="AA1923" s="6">
        <v>1.047998323202683E-2</v>
      </c>
      <c r="AB1923" s="6">
        <v>1.5300775518759171</v>
      </c>
      <c r="AC1923" s="6">
        <v>2.095996646405366E-2</v>
      </c>
      <c r="AD1923" s="6">
        <v>0.38775937958499274</v>
      </c>
      <c r="AE1923" s="6">
        <v>4.412072940683295</v>
      </c>
      <c r="AF1923" s="6">
        <v>100</v>
      </c>
      <c r="AG1923" s="6"/>
      <c r="AH1923" s="6">
        <v>74.752135610051567</v>
      </c>
      <c r="AI1923" s="6">
        <v>0.74467352822920474</v>
      </c>
      <c r="AJ1923" s="6">
        <v>12.717159621577967</v>
      </c>
      <c r="AK1923" s="6">
        <v>0</v>
      </c>
      <c r="AL1923" s="6">
        <v>5.6603479569533457</v>
      </c>
      <c r="AM1923" s="6">
        <v>9.8673966244072799E-3</v>
      </c>
      <c r="AN1923" s="6">
        <v>2.5346972969785728</v>
      </c>
      <c r="AO1923" s="6">
        <v>2.4964091174588178E-2</v>
      </c>
      <c r="AP1923" s="6">
        <v>0.41787262523090901</v>
      </c>
      <c r="AQ1923" s="6">
        <v>3.1284193424779767</v>
      </c>
      <c r="AR1923" s="6">
        <v>99.999999999999986</v>
      </c>
      <c r="AS1923" s="6"/>
      <c r="AT1923" s="6">
        <v>0.30929631483882836</v>
      </c>
      <c r="AU1923" s="6" t="s">
        <v>2564</v>
      </c>
      <c r="AV1923" s="6" t="s">
        <v>2564</v>
      </c>
      <c r="AW1923" s="6"/>
      <c r="AX1923" s="6">
        <v>0.28115749812981705</v>
      </c>
      <c r="AY1923" s="6">
        <v>0.34021084991427075</v>
      </c>
      <c r="AZ1923" s="6">
        <f>LOG(Tabella1[[#This Row],[SiO2]]/Tabella1[[#This Row],[Al2O3]])</f>
        <v>0.53969105694527497</v>
      </c>
      <c r="BA1923" s="6">
        <f>LOG((Tabella1[[#This Row],[FeO]]*0.8998+Tabella1[[#This Row],[Fe2O3]])/Tabella1[[#This Row],[K2O]])</f>
        <v>9.4040025384210482E-2</v>
      </c>
      <c r="BB1923" s="6">
        <f>Tabella1[[#This Row],[Log SiO2/Al2O3]]/Tabella1[[#This Row],[Log (FeO3/K2O)]]</f>
        <v>5.7389505664243501</v>
      </c>
    </row>
    <row r="1924" spans="1:62">
      <c r="A1924" s="19" t="s">
        <v>3488</v>
      </c>
      <c r="B1924" s="19" t="s">
        <v>3655</v>
      </c>
      <c r="C1924" s="19" t="s">
        <v>3491</v>
      </c>
      <c r="D1924" s="19" t="s">
        <v>3677</v>
      </c>
      <c r="E1924" s="8" t="s">
        <v>2787</v>
      </c>
      <c r="F1924" s="19" t="s">
        <v>3689</v>
      </c>
      <c r="G1924" s="8" t="s">
        <v>3708</v>
      </c>
      <c r="H1924" s="6"/>
      <c r="I1924" s="6">
        <v>60.45</v>
      </c>
      <c r="J1924" s="6">
        <v>0.98</v>
      </c>
      <c r="K1924" s="6">
        <v>20.92</v>
      </c>
      <c r="L1924" s="6"/>
      <c r="M1924" s="6">
        <v>6.33</v>
      </c>
      <c r="N1924" s="6">
        <v>0.01</v>
      </c>
      <c r="O1924" s="6">
        <v>1.46</v>
      </c>
      <c r="P1924" s="6">
        <v>0.02</v>
      </c>
      <c r="Q1924" s="6">
        <v>0.4</v>
      </c>
      <c r="R1924" s="6">
        <v>4.87</v>
      </c>
      <c r="S1924" s="6">
        <v>0.02</v>
      </c>
      <c r="T1924" s="6">
        <v>3.81</v>
      </c>
      <c r="U1924" s="6">
        <v>95.44</v>
      </c>
      <c r="V1924" s="6"/>
      <c r="W1924" s="6">
        <v>63.338222967309306</v>
      </c>
      <c r="X1924" s="6">
        <v>1.0268231349538977</v>
      </c>
      <c r="Y1924" s="6">
        <v>21.919530595138308</v>
      </c>
      <c r="Z1924" s="6">
        <v>6.6324392288348699</v>
      </c>
      <c r="AA1924" s="6">
        <v>1.0477787091366304E-2</v>
      </c>
      <c r="AB1924" s="6">
        <v>1.5297569153394803</v>
      </c>
      <c r="AC1924" s="6">
        <v>2.0955574182732608E-2</v>
      </c>
      <c r="AD1924" s="6">
        <v>0.41911148365465212</v>
      </c>
      <c r="AE1924" s="6">
        <v>5.1026823134953903</v>
      </c>
      <c r="AF1924" s="6">
        <v>100</v>
      </c>
      <c r="AG1924" s="6"/>
      <c r="AH1924" s="6">
        <v>71.520541988239714</v>
      </c>
      <c r="AI1924" s="6">
        <v>0.87199901049013051</v>
      </c>
      <c r="AJ1924" s="6">
        <v>14.58994808897528</v>
      </c>
      <c r="AK1924" s="6">
        <v>0</v>
      </c>
      <c r="AL1924" s="6">
        <v>6.2634502654135158</v>
      </c>
      <c r="AM1924" s="6">
        <v>1.0021794925599879E-2</v>
      </c>
      <c r="AN1924" s="6">
        <v>2.5743585137703393</v>
      </c>
      <c r="AO1924" s="6">
        <v>2.5354712268974872E-2</v>
      </c>
      <c r="AP1924" s="6">
        <v>0.45882293128238494</v>
      </c>
      <c r="AQ1924" s="6">
        <v>3.6754858417700742</v>
      </c>
      <c r="AR1924" s="6">
        <v>100</v>
      </c>
      <c r="AS1924" s="6"/>
      <c r="AT1924" s="6">
        <v>0.2912892299541327</v>
      </c>
      <c r="AU1924" s="6" t="s">
        <v>2564</v>
      </c>
      <c r="AV1924" s="6" t="s">
        <v>2564</v>
      </c>
      <c r="AW1924" s="6"/>
      <c r="AX1924" s="6">
        <v>0.28044568629721445</v>
      </c>
      <c r="AY1924" s="6">
        <v>0.32317599698247573</v>
      </c>
      <c r="AZ1924" s="6">
        <f>LOG(Tabella1[[#This Row],[SiO2]]/Tabella1[[#This Row],[Al2O3]])</f>
        <v>0.46083462500155409</v>
      </c>
      <c r="BA1924" s="6">
        <f>LOG((Tabella1[[#This Row],[FeO]]*0.8998+Tabella1[[#This Row],[Fe2O3]])/Tabella1[[#This Row],[K2O]])</f>
        <v>6.8020737632268818E-2</v>
      </c>
      <c r="BB1924" s="6">
        <f>Tabella1[[#This Row],[Log SiO2/Al2O3]]/Tabella1[[#This Row],[Log (FeO3/K2O)]]</f>
        <v>6.7749136666659089</v>
      </c>
    </row>
    <row r="1925" spans="1:62">
      <c r="A1925" s="19" t="s">
        <v>3488</v>
      </c>
      <c r="B1925" s="19" t="s">
        <v>3655</v>
      </c>
      <c r="C1925" s="19" t="s">
        <v>3491</v>
      </c>
      <c r="D1925" s="19" t="s">
        <v>3677</v>
      </c>
      <c r="E1925" s="8" t="s">
        <v>2787</v>
      </c>
      <c r="F1925" s="19" t="s">
        <v>3689</v>
      </c>
      <c r="G1925" s="8" t="s">
        <v>3709</v>
      </c>
      <c r="H1925" s="6"/>
      <c r="I1925" s="6">
        <v>54.65</v>
      </c>
      <c r="J1925" s="6">
        <v>1.08</v>
      </c>
      <c r="K1925" s="6">
        <v>23.9</v>
      </c>
      <c r="L1925" s="6"/>
      <c r="M1925" s="6">
        <v>7.16</v>
      </c>
      <c r="N1925" s="6">
        <v>0.01</v>
      </c>
      <c r="O1925" s="6">
        <v>1.31</v>
      </c>
      <c r="P1925" s="6">
        <v>0.02</v>
      </c>
      <c r="Q1925" s="6">
        <v>0.45</v>
      </c>
      <c r="R1925" s="6">
        <v>5.76</v>
      </c>
      <c r="S1925" s="6">
        <v>0.03</v>
      </c>
      <c r="T1925" s="6">
        <v>4.82</v>
      </c>
      <c r="U1925" s="6">
        <v>94.34</v>
      </c>
      <c r="V1925" s="6"/>
      <c r="W1925" s="6">
        <v>57.928768284926861</v>
      </c>
      <c r="X1925" s="6">
        <v>1.1447954208183169</v>
      </c>
      <c r="Y1925" s="6">
        <v>25.333898664405339</v>
      </c>
      <c r="Z1925" s="6">
        <v>7.5895696417214333</v>
      </c>
      <c r="AA1925" s="6">
        <v>1.05999576001696E-2</v>
      </c>
      <c r="AB1925" s="6">
        <v>1.3885944456222175</v>
      </c>
      <c r="AC1925" s="6">
        <v>2.11999152003392E-2</v>
      </c>
      <c r="AD1925" s="6">
        <v>0.47699809200763199</v>
      </c>
      <c r="AE1925" s="6">
        <v>6.1055755776976888</v>
      </c>
      <c r="AF1925" s="6">
        <v>100</v>
      </c>
      <c r="AG1925" s="6"/>
      <c r="AH1925" s="6">
        <v>66.936928579283105</v>
      </c>
      <c r="AI1925" s="6">
        <v>0.99484356392321416</v>
      </c>
      <c r="AJ1925" s="6">
        <v>17.255640737320146</v>
      </c>
      <c r="AK1925" s="6">
        <v>0</v>
      </c>
      <c r="AL1925" s="6">
        <v>7.3343911624455274</v>
      </c>
      <c r="AM1925" s="6">
        <v>1.0374964857817354E-2</v>
      </c>
      <c r="AN1925" s="6">
        <v>2.3912698640569636</v>
      </c>
      <c r="AO1925" s="6">
        <v>2.6248217083222648E-2</v>
      </c>
      <c r="AP1925" s="6">
        <v>0.5343659295839035</v>
      </c>
      <c r="AQ1925" s="6">
        <v>4.500382208490576</v>
      </c>
      <c r="AR1925" s="6">
        <v>100.00000000000003</v>
      </c>
      <c r="AS1925" s="6"/>
      <c r="AT1925" s="6">
        <v>0.24587221964046838</v>
      </c>
      <c r="AU1925" s="6" t="s">
        <v>2564</v>
      </c>
      <c r="AV1925" s="6" t="s">
        <v>2564</v>
      </c>
      <c r="AW1925" s="6"/>
      <c r="AX1925" s="6">
        <v>0.26944547134258195</v>
      </c>
      <c r="AY1925" s="6">
        <v>0.27388842732150415</v>
      </c>
      <c r="AZ1925" s="6">
        <f>LOG(Tabella1[[#This Row],[SiO2]]/Tabella1[[#This Row],[Al2O3]])</f>
        <v>0.35919226533758392</v>
      </c>
      <c r="BA1925" s="6">
        <f>LOG((Tabella1[[#This Row],[FeO]]*0.8998+Tabella1[[#This Row],[Fe2O3]])/Tabella1[[#This Row],[K2O]])</f>
        <v>4.8636527714191621E-2</v>
      </c>
      <c r="BB1925" s="6">
        <f>Tabella1[[#This Row],[Log SiO2/Al2O3]]/Tabella1[[#This Row],[Log (FeO3/K2O)]]</f>
        <v>7.3852366157458116</v>
      </c>
    </row>
    <row r="1926" spans="1:62">
      <c r="A1926" s="19" t="s">
        <v>3488</v>
      </c>
      <c r="B1926" s="19" t="s">
        <v>3655</v>
      </c>
      <c r="C1926" s="19" t="s">
        <v>3491</v>
      </c>
      <c r="D1926" s="19" t="s">
        <v>3677</v>
      </c>
      <c r="E1926" s="8" t="s">
        <v>2787</v>
      </c>
      <c r="F1926" s="19" t="s">
        <v>3689</v>
      </c>
      <c r="G1926" s="8" t="s">
        <v>3710</v>
      </c>
      <c r="H1926" s="6"/>
      <c r="I1926" s="6">
        <v>69.150000000000006</v>
      </c>
      <c r="J1926" s="6">
        <v>0.63</v>
      </c>
      <c r="K1926" s="6">
        <v>16.46</v>
      </c>
      <c r="L1926" s="6"/>
      <c r="M1926" s="6">
        <v>4.05</v>
      </c>
      <c r="N1926" s="6">
        <v>0.01</v>
      </c>
      <c r="O1926" s="6">
        <v>1.3</v>
      </c>
      <c r="P1926" s="6">
        <v>0.02</v>
      </c>
      <c r="Q1926" s="6">
        <v>0.14000000000000001</v>
      </c>
      <c r="R1926" s="6">
        <v>4.76</v>
      </c>
      <c r="S1926" s="6">
        <v>0.02</v>
      </c>
      <c r="T1926" s="6">
        <v>3</v>
      </c>
      <c r="U1926" s="6">
        <v>96.52000000000001</v>
      </c>
      <c r="V1926" s="6"/>
      <c r="W1926" s="6">
        <v>71.643182760049726</v>
      </c>
      <c r="X1926" s="6">
        <v>0.65271446332366345</v>
      </c>
      <c r="Y1926" s="6">
        <v>17.053460422710316</v>
      </c>
      <c r="Z1926" s="6">
        <v>4.1960215499378357</v>
      </c>
      <c r="AA1926" s="6">
        <v>1.0360547036883548E-2</v>
      </c>
      <c r="AB1926" s="6">
        <v>1.3468711147948611</v>
      </c>
      <c r="AC1926" s="6">
        <v>2.0721094073767096E-2</v>
      </c>
      <c r="AD1926" s="6">
        <v>0.14504765851636967</v>
      </c>
      <c r="AE1926" s="6">
        <v>4.931620389556568</v>
      </c>
      <c r="AF1926" s="6">
        <v>100</v>
      </c>
      <c r="AG1926" s="6"/>
      <c r="AH1926" s="6">
        <v>78.703483539520818</v>
      </c>
      <c r="AI1926" s="6">
        <v>0.53925942592929821</v>
      </c>
      <c r="AJ1926" s="6">
        <v>11.043053508734058</v>
      </c>
      <c r="AK1926" s="6">
        <v>0</v>
      </c>
      <c r="AL1926" s="6">
        <v>3.8550696210931346</v>
      </c>
      <c r="AM1926" s="6">
        <v>9.6407937250238152E-3</v>
      </c>
      <c r="AN1926" s="6">
        <v>2.2050924576119701</v>
      </c>
      <c r="AO1926" s="6">
        <v>2.4390795536846983E-2</v>
      </c>
      <c r="AP1926" s="6">
        <v>0.15448290893747424</v>
      </c>
      <c r="AQ1926" s="6">
        <v>3.4558909093643111</v>
      </c>
      <c r="AR1926" s="6">
        <v>100.00000000000001</v>
      </c>
      <c r="AS1926" s="6"/>
      <c r="AT1926" s="6">
        <v>0.36386691130926646</v>
      </c>
      <c r="AU1926" s="6" t="s">
        <v>2564</v>
      </c>
      <c r="AV1926" s="6" t="s">
        <v>2564</v>
      </c>
      <c r="AW1926" s="6"/>
      <c r="AX1926" s="6">
        <v>8.6215668589709166E-2</v>
      </c>
      <c r="AY1926" s="6">
        <v>0.39940795849810729</v>
      </c>
      <c r="AZ1926" s="6">
        <f>LOG(Tabella1[[#This Row],[SiO2]]/Tabella1[[#This Row],[Al2O3]])</f>
        <v>0.62336235356907832</v>
      </c>
      <c r="BA1926" s="6">
        <f>LOG((Tabella1[[#This Row],[FeO]]*0.8998+Tabella1[[#This Row],[Fe2O3]])/Tabella1[[#This Row],[K2O]])</f>
        <v>-0.11600594067627654</v>
      </c>
      <c r="BB1926" s="6">
        <f>Tabella1[[#This Row],[Log SiO2/Al2O3]]/Tabella1[[#This Row],[Log (FeO3/K2O)]]</f>
        <v>-5.3735381992946269</v>
      </c>
    </row>
    <row r="1927" spans="1:62">
      <c r="A1927" s="19" t="s">
        <v>3488</v>
      </c>
      <c r="B1927" s="19" t="s">
        <v>3655</v>
      </c>
      <c r="C1927" s="19" t="s">
        <v>3491</v>
      </c>
      <c r="D1927" s="19" t="s">
        <v>3677</v>
      </c>
      <c r="E1927" s="8" t="s">
        <v>2787</v>
      </c>
      <c r="F1927" s="19" t="s">
        <v>3689</v>
      </c>
      <c r="G1927" s="8" t="s">
        <v>3711</v>
      </c>
      <c r="H1927" s="8"/>
      <c r="I1927" s="6">
        <v>60.28</v>
      </c>
      <c r="J1927" s="6">
        <v>0.8</v>
      </c>
      <c r="K1927" s="6">
        <v>19.559999999999999</v>
      </c>
      <c r="L1927" s="6"/>
      <c r="M1927" s="6">
        <v>6.64</v>
      </c>
      <c r="N1927" s="6">
        <v>0.02</v>
      </c>
      <c r="O1927" s="6">
        <v>1.72</v>
      </c>
      <c r="P1927" s="6">
        <v>0.02</v>
      </c>
      <c r="Q1927" s="6">
        <v>0.19</v>
      </c>
      <c r="R1927" s="6">
        <v>5.74</v>
      </c>
      <c r="S1927" s="6">
        <v>0.02</v>
      </c>
      <c r="T1927" s="6">
        <v>4.25</v>
      </c>
      <c r="U1927" s="6">
        <v>94.969999999999985</v>
      </c>
      <c r="V1927" s="12"/>
      <c r="W1927" s="6">
        <v>63.472675581762672</v>
      </c>
      <c r="X1927" s="6">
        <v>0.84237127513951782</v>
      </c>
      <c r="Y1927" s="6">
        <v>20.595977677161212</v>
      </c>
      <c r="Z1927" s="6">
        <v>6.9916815836579982</v>
      </c>
      <c r="AA1927" s="6">
        <v>2.1059281878487948E-2</v>
      </c>
      <c r="AB1927" s="6">
        <v>1.8110982415499632</v>
      </c>
      <c r="AC1927" s="6">
        <v>2.1059281878487948E-2</v>
      </c>
      <c r="AD1927" s="6">
        <v>0.20006317784563551</v>
      </c>
      <c r="AE1927" s="6">
        <v>6.0440138991260408</v>
      </c>
      <c r="AF1927" s="6">
        <v>100.00000000000001</v>
      </c>
      <c r="AG1927" s="6"/>
      <c r="AH1927" s="6">
        <v>71.404271439876439</v>
      </c>
      <c r="AI1927" s="6">
        <v>0.7126829357569846</v>
      </c>
      <c r="AJ1927" s="6">
        <v>13.657693864653089</v>
      </c>
      <c r="AK1927" s="6">
        <v>0</v>
      </c>
      <c r="AL1927" s="6">
        <v>6.5780089423237236</v>
      </c>
      <c r="AM1927" s="6">
        <v>2.0067439585206889E-2</v>
      </c>
      <c r="AN1927" s="6">
        <v>3.0364146358882342</v>
      </c>
      <c r="AO1927" s="6">
        <v>2.538488167215722E-2</v>
      </c>
      <c r="AP1927" s="6">
        <v>0.21820021877474155</v>
      </c>
      <c r="AQ1927" s="6">
        <v>4.3372468696189337</v>
      </c>
      <c r="AR1927" s="6">
        <v>99.999999999999972</v>
      </c>
      <c r="AS1927" s="6"/>
      <c r="AT1927" s="6">
        <v>0.31581868753622477</v>
      </c>
      <c r="AU1927" s="6" t="s">
        <v>2564</v>
      </c>
      <c r="AV1927" s="6" t="s">
        <v>2564</v>
      </c>
      <c r="AW1927" s="6"/>
      <c r="AX1927" s="6">
        <v>4.5849544650267027E-2</v>
      </c>
      <c r="AY1927" s="6">
        <v>0.3411034715397902</v>
      </c>
      <c r="AZ1927" s="6">
        <f>LOG(Tabella1[[#This Row],[SiO2]]/Tabella1[[#This Row],[Al2O3]])</f>
        <v>0.4888043931910116</v>
      </c>
      <c r="BA1927" s="6">
        <f>LOG((Tabella1[[#This Row],[FeO]]*0.8998+Tabella1[[#This Row],[Fe2O3]])/Tabella1[[#This Row],[K2O]])</f>
        <v>1.7402175799592027E-2</v>
      </c>
      <c r="BB1927" s="6">
        <f>Tabella1[[#This Row],[Log SiO2/Al2O3]]/Tabella1[[#This Row],[Log (FeO3/K2O)]]</f>
        <v>28.088694127688967</v>
      </c>
      <c r="BC1927" s="11"/>
      <c r="BD1927" s="11"/>
      <c r="BE1927" s="11"/>
      <c r="BF1927" s="11"/>
      <c r="BG1927" s="11"/>
      <c r="BH1927" s="11"/>
      <c r="BI1927" s="11"/>
      <c r="BJ1927" s="11"/>
    </row>
    <row r="1928" spans="1:62">
      <c r="A1928" s="19" t="s">
        <v>3488</v>
      </c>
      <c r="B1928" s="19" t="s">
        <v>3655</v>
      </c>
      <c r="C1928" s="19" t="s">
        <v>3491</v>
      </c>
      <c r="D1928" s="19" t="s">
        <v>3677</v>
      </c>
      <c r="E1928" s="8" t="s">
        <v>2787</v>
      </c>
      <c r="F1928" s="19" t="s">
        <v>3689</v>
      </c>
      <c r="G1928" s="8" t="s">
        <v>3712</v>
      </c>
      <c r="H1928" s="8"/>
      <c r="I1928" s="6">
        <v>63.83</v>
      </c>
      <c r="J1928" s="6">
        <v>0.75</v>
      </c>
      <c r="K1928" s="6">
        <v>18.07</v>
      </c>
      <c r="L1928" s="6"/>
      <c r="M1928" s="6">
        <v>5.6</v>
      </c>
      <c r="N1928" s="6">
        <v>0.01</v>
      </c>
      <c r="O1928" s="6">
        <v>1.5</v>
      </c>
      <c r="P1928" s="6">
        <v>0.01</v>
      </c>
      <c r="Q1928" s="6">
        <v>0.18</v>
      </c>
      <c r="R1928" s="6">
        <v>5.32</v>
      </c>
      <c r="S1928" s="6">
        <v>0.02</v>
      </c>
      <c r="T1928" s="6">
        <v>4.07</v>
      </c>
      <c r="U1928" s="6">
        <v>95.27000000000001</v>
      </c>
      <c r="V1928" s="12"/>
      <c r="W1928" s="6">
        <v>66.999055316468969</v>
      </c>
      <c r="X1928" s="6">
        <v>0.78723627584759093</v>
      </c>
      <c r="Y1928" s="6">
        <v>18.967146006087958</v>
      </c>
      <c r="Z1928" s="6">
        <v>5.8780308596620126</v>
      </c>
      <c r="AA1928" s="6">
        <v>1.0496483677967881E-2</v>
      </c>
      <c r="AB1928" s="6">
        <v>1.5744725516951819</v>
      </c>
      <c r="AC1928" s="6">
        <v>1.0496483677967881E-2</v>
      </c>
      <c r="AD1928" s="6">
        <v>0.18893670620342184</v>
      </c>
      <c r="AE1928" s="6">
        <v>5.5841293166789123</v>
      </c>
      <c r="AF1928" s="6">
        <v>99.999999999999986</v>
      </c>
      <c r="AG1928" s="6"/>
      <c r="AH1928" s="6">
        <v>74.602298796688615</v>
      </c>
      <c r="AI1928" s="6">
        <v>0.65924076351505589</v>
      </c>
      <c r="AJ1928" s="6">
        <v>12.449247265420093</v>
      </c>
      <c r="AK1928" s="6">
        <v>0</v>
      </c>
      <c r="AL1928" s="6">
        <v>5.4738239336984762</v>
      </c>
      <c r="AM1928" s="6">
        <v>9.9000727384367937E-3</v>
      </c>
      <c r="AN1928" s="6">
        <v>2.6127647323835794</v>
      </c>
      <c r="AO1928" s="6">
        <v>1.2523380172337843E-2</v>
      </c>
      <c r="AP1928" s="6">
        <v>0.20396258278742679</v>
      </c>
      <c r="AQ1928" s="6">
        <v>3.9663432818940949</v>
      </c>
      <c r="AR1928" s="6">
        <v>100</v>
      </c>
      <c r="AS1928" s="6"/>
      <c r="AT1928" s="6">
        <v>0.32309850794592992</v>
      </c>
      <c r="AU1928" s="6" t="s">
        <v>2564</v>
      </c>
      <c r="AV1928" s="6" t="s">
        <v>2564</v>
      </c>
      <c r="AW1928" s="6"/>
      <c r="AX1928" s="6">
        <v>4.4542388973671423E-2</v>
      </c>
      <c r="AY1928" s="6">
        <v>0.35177626881872198</v>
      </c>
      <c r="AZ1928" s="6">
        <f>LOG(Tabella1[[#This Row],[SiO2]]/Tabella1[[#This Row],[Al2O3]])</f>
        <v>0.54806669186887336</v>
      </c>
      <c r="BA1928" s="6">
        <f>LOG((Tabella1[[#This Row],[FeO]]*0.8998+Tabella1[[#This Row],[Fe2O3]])/Tabella1[[#This Row],[K2O]])</f>
        <v>-2.3577616459299785E-2</v>
      </c>
      <c r="BB1928" s="6">
        <f>Tabella1[[#This Row],[Log SiO2/Al2O3]]/Tabella1[[#This Row],[Log (FeO3/K2O)]]</f>
        <v>-23.245211949857548</v>
      </c>
      <c r="BC1928" s="11"/>
      <c r="BD1928" s="11"/>
      <c r="BE1928" s="11"/>
      <c r="BF1928" s="11"/>
      <c r="BG1928" s="11"/>
      <c r="BH1928" s="11"/>
      <c r="BI1928" s="11"/>
      <c r="BJ1928" s="11"/>
    </row>
    <row r="1929" spans="1:62">
      <c r="A1929" s="19" t="s">
        <v>3488</v>
      </c>
      <c r="B1929" s="19" t="s">
        <v>3655</v>
      </c>
      <c r="C1929" s="19" t="s">
        <v>3491</v>
      </c>
      <c r="D1929" s="19" t="s">
        <v>3677</v>
      </c>
      <c r="E1929" s="8" t="s">
        <v>2787</v>
      </c>
      <c r="F1929" s="19" t="s">
        <v>3689</v>
      </c>
      <c r="G1929" s="8" t="s">
        <v>3713</v>
      </c>
      <c r="H1929" s="8"/>
      <c r="I1929" s="6">
        <v>60.12</v>
      </c>
      <c r="J1929" s="6">
        <v>0.76</v>
      </c>
      <c r="K1929" s="6">
        <v>19.32</v>
      </c>
      <c r="L1929" s="6"/>
      <c r="M1929" s="6">
        <v>6.47</v>
      </c>
      <c r="N1929" s="6">
        <v>0.02</v>
      </c>
      <c r="O1929" s="6">
        <v>1.66</v>
      </c>
      <c r="P1929" s="6">
        <v>0.01</v>
      </c>
      <c r="Q1929" s="6">
        <v>0.18</v>
      </c>
      <c r="R1929" s="6">
        <v>5.76</v>
      </c>
      <c r="S1929" s="6">
        <v>0.03</v>
      </c>
      <c r="T1929" s="6">
        <v>4.9400000000000004</v>
      </c>
      <c r="U1929" s="6">
        <v>94.3</v>
      </c>
      <c r="V1929" s="12"/>
      <c r="W1929" s="6">
        <v>63.753976670201482</v>
      </c>
      <c r="X1929" s="6">
        <v>0.80593849416755048</v>
      </c>
      <c r="Y1929" s="6">
        <v>20.487804878048781</v>
      </c>
      <c r="Z1929" s="6">
        <v>6.8610816542948037</v>
      </c>
      <c r="AA1929" s="6">
        <v>2.1208907741251327E-2</v>
      </c>
      <c r="AB1929" s="6">
        <v>1.76033934252386</v>
      </c>
      <c r="AC1929" s="6">
        <v>1.0604453870625663E-2</v>
      </c>
      <c r="AD1929" s="6">
        <v>0.19088016967126192</v>
      </c>
      <c r="AE1929" s="6">
        <v>6.1081654294803815</v>
      </c>
      <c r="AF1929" s="6">
        <v>100</v>
      </c>
      <c r="AG1929" s="6"/>
      <c r="AH1929" s="6">
        <v>71.69591326388327</v>
      </c>
      <c r="AI1929" s="6">
        <v>0.68162332933222569</v>
      </c>
      <c r="AJ1929" s="6">
        <v>13.581261959351968</v>
      </c>
      <c r="AK1929" s="6">
        <v>0</v>
      </c>
      <c r="AL1929" s="6">
        <v>6.4529030686789373</v>
      </c>
      <c r="AM1929" s="6">
        <v>2.0203027025672112E-2</v>
      </c>
      <c r="AN1929" s="6">
        <v>2.9502933330282222</v>
      </c>
      <c r="AO1929" s="6">
        <v>1.2778198441522644E-2</v>
      </c>
      <c r="AP1929" s="6">
        <v>0.20811269175234942</v>
      </c>
      <c r="AQ1929" s="6">
        <v>4.3817663302965997</v>
      </c>
      <c r="AR1929" s="6">
        <v>100</v>
      </c>
      <c r="AS1929" s="6"/>
      <c r="AT1929" s="6">
        <v>0.31375430300409268</v>
      </c>
      <c r="AU1929" s="6" t="s">
        <v>2564</v>
      </c>
      <c r="AV1929" s="6" t="s">
        <v>2564</v>
      </c>
      <c r="AW1929" s="6"/>
      <c r="AX1929" s="6">
        <v>2.5459771855928553E-2</v>
      </c>
      <c r="AY1929" s="6">
        <v>0.33827536713223233</v>
      </c>
      <c r="AZ1929" s="6">
        <f>LOG(Tabella1[[#This Row],[SiO2]]/Tabella1[[#This Row],[Al2O3]])</f>
        <v>0.49301184983539603</v>
      </c>
      <c r="BA1929" s="6">
        <f>LOG((Tabella1[[#This Row],[FeO]]*0.8998+Tabella1[[#This Row],[Fe2O3]])/Tabella1[[#This Row],[K2O]])</f>
        <v>4.627786075036373E-3</v>
      </c>
      <c r="BB1929" s="6">
        <f>Tabella1[[#This Row],[Log SiO2/Al2O3]]/Tabella1[[#This Row],[Log (FeO3/K2O)]]</f>
        <v>106.5329818279297</v>
      </c>
      <c r="BC1929" s="11"/>
      <c r="BD1929" s="11"/>
      <c r="BE1929" s="11"/>
      <c r="BF1929" s="11"/>
      <c r="BG1929" s="11"/>
      <c r="BH1929" s="11"/>
      <c r="BI1929" s="11"/>
      <c r="BJ1929" s="11"/>
    </row>
    <row r="1930" spans="1:62">
      <c r="A1930" s="19" t="s">
        <v>3488</v>
      </c>
      <c r="B1930" s="19" t="s">
        <v>3655</v>
      </c>
      <c r="C1930" s="19" t="s">
        <v>3491</v>
      </c>
      <c r="D1930" s="19" t="s">
        <v>3677</v>
      </c>
      <c r="E1930" s="8" t="s">
        <v>2787</v>
      </c>
      <c r="F1930" s="19" t="s">
        <v>3689</v>
      </c>
      <c r="G1930" s="8" t="s">
        <v>3714</v>
      </c>
      <c r="H1930" s="8"/>
      <c r="I1930" s="6">
        <v>72.34</v>
      </c>
      <c r="J1930" s="6">
        <v>0.78</v>
      </c>
      <c r="K1930" s="6">
        <v>14.09</v>
      </c>
      <c r="L1930" s="6"/>
      <c r="M1930" s="6">
        <v>3.93</v>
      </c>
      <c r="N1930" s="6">
        <v>0.01</v>
      </c>
      <c r="O1930" s="6">
        <v>1.1599999999999999</v>
      </c>
      <c r="P1930" s="6">
        <v>0.02</v>
      </c>
      <c r="Q1930" s="6">
        <v>0.14000000000000001</v>
      </c>
      <c r="R1930" s="6">
        <v>3.98</v>
      </c>
      <c r="S1930" s="6">
        <v>0.02</v>
      </c>
      <c r="T1930" s="6">
        <v>3.08</v>
      </c>
      <c r="U1930" s="6">
        <v>96.450000000000017</v>
      </c>
      <c r="V1930" s="12"/>
      <c r="W1930" s="6">
        <v>75.002592016588892</v>
      </c>
      <c r="X1930" s="6">
        <v>0.80870917573872458</v>
      </c>
      <c r="Y1930" s="6">
        <v>14.608605495075167</v>
      </c>
      <c r="Z1930" s="6">
        <v>4.0746500777604968</v>
      </c>
      <c r="AA1930" s="6">
        <v>1.0368066355624674E-2</v>
      </c>
      <c r="AB1930" s="6">
        <v>1.2026956972524623</v>
      </c>
      <c r="AC1930" s="6">
        <v>2.0736132711249348E-2</v>
      </c>
      <c r="AD1930" s="6">
        <v>0.14515292897874543</v>
      </c>
      <c r="AE1930" s="6">
        <v>4.1264904095386203</v>
      </c>
      <c r="AF1930" s="6">
        <v>99.999999999999986</v>
      </c>
      <c r="AG1930" s="6"/>
      <c r="AH1930" s="6">
        <v>81.316864700665263</v>
      </c>
      <c r="AI1930" s="6">
        <v>0.65940486706896217</v>
      </c>
      <c r="AJ1930" s="6">
        <v>9.3362116567115159</v>
      </c>
      <c r="AK1930" s="6">
        <v>0</v>
      </c>
      <c r="AL1930" s="6">
        <v>3.6946227734725778</v>
      </c>
      <c r="AM1930" s="6">
        <v>9.521670331520694E-3</v>
      </c>
      <c r="AN1930" s="6">
        <v>1.9433086811730418</v>
      </c>
      <c r="AO1930" s="6">
        <v>2.4089418449289517E-2</v>
      </c>
      <c r="AP1930" s="6">
        <v>0.15257409013315737</v>
      </c>
      <c r="AQ1930" s="6">
        <v>2.8538851670976118</v>
      </c>
      <c r="AR1930" s="6">
        <v>99.999999999999986</v>
      </c>
      <c r="AS1930" s="6"/>
      <c r="AT1930" s="6">
        <v>0.34468469452067707</v>
      </c>
      <c r="AU1930" s="6" t="s">
        <v>2564</v>
      </c>
      <c r="AV1930" s="6" t="s">
        <v>2564</v>
      </c>
      <c r="AW1930" s="6"/>
      <c r="AX1930" s="6">
        <v>0.11105813843670335</v>
      </c>
      <c r="AY1930" s="6">
        <v>0.39033811449804162</v>
      </c>
      <c r="AZ1930" s="6">
        <f>LOG(Tabella1[[#This Row],[SiO2]]/Tabella1[[#This Row],[Al2O3]])</f>
        <v>0.71046751131624453</v>
      </c>
      <c r="BA1930" s="6">
        <f>LOG((Tabella1[[#This Row],[FeO]]*0.8998+Tabella1[[#This Row],[Fe2O3]])/Tabella1[[#This Row],[K2O]])</f>
        <v>-5.1344532868713065E-2</v>
      </c>
      <c r="BB1930" s="6">
        <f>Tabella1[[#This Row],[Log SiO2/Al2O3]]/Tabella1[[#This Row],[Log (FeO3/K2O)]]</f>
        <v>-13.83725728176154</v>
      </c>
    </row>
    <row r="1931" spans="1:62">
      <c r="A1931" s="19" t="s">
        <v>3488</v>
      </c>
      <c r="B1931" s="19" t="s">
        <v>3655</v>
      </c>
      <c r="C1931" s="19" t="s">
        <v>3491</v>
      </c>
      <c r="D1931" s="19" t="s">
        <v>3677</v>
      </c>
      <c r="E1931" s="8" t="s">
        <v>2787</v>
      </c>
      <c r="F1931" s="19" t="s">
        <v>3689</v>
      </c>
      <c r="G1931" s="8" t="s">
        <v>3715</v>
      </c>
      <c r="H1931" s="8"/>
      <c r="I1931" s="6">
        <v>61.67</v>
      </c>
      <c r="J1931" s="6">
        <v>0.78</v>
      </c>
      <c r="K1931" s="6">
        <v>19.5</v>
      </c>
      <c r="L1931" s="6"/>
      <c r="M1931" s="6">
        <v>5.48</v>
      </c>
      <c r="N1931" s="6">
        <v>0.01</v>
      </c>
      <c r="O1931" s="6">
        <v>1.54</v>
      </c>
      <c r="P1931" s="6">
        <v>0.03</v>
      </c>
      <c r="Q1931" s="6">
        <v>0.19</v>
      </c>
      <c r="R1931" s="6">
        <v>5.62</v>
      </c>
      <c r="S1931" s="6">
        <v>0.03</v>
      </c>
      <c r="T1931" s="6">
        <v>4.5199999999999996</v>
      </c>
      <c r="U1931" s="6">
        <v>94.820000000000022</v>
      </c>
      <c r="V1931" s="12"/>
      <c r="W1931" s="6">
        <v>65.039021303522446</v>
      </c>
      <c r="X1931" s="6">
        <v>0.82261126344653002</v>
      </c>
      <c r="Y1931" s="6">
        <v>20.565281586163252</v>
      </c>
      <c r="Z1931" s="6">
        <v>5.7793714406243399</v>
      </c>
      <c r="AA1931" s="6">
        <v>1.0546298249314488E-2</v>
      </c>
      <c r="AB1931" s="6">
        <v>1.6241299303944312</v>
      </c>
      <c r="AC1931" s="6">
        <v>3.1638894747943458E-2</v>
      </c>
      <c r="AD1931" s="6">
        <v>0.20037966673697527</v>
      </c>
      <c r="AE1931" s="6">
        <v>5.9270196161147428</v>
      </c>
      <c r="AF1931" s="6">
        <v>99.999999999999986</v>
      </c>
      <c r="AG1931" s="6"/>
      <c r="AH1931" s="6">
        <v>73.023864383490604</v>
      </c>
      <c r="AI1931" s="6">
        <v>0.69460977519675682</v>
      </c>
      <c r="AJ1931" s="6">
        <v>13.610781106096937</v>
      </c>
      <c r="AK1931" s="6">
        <v>0</v>
      </c>
      <c r="AL1931" s="6">
        <v>5.4268379510277898</v>
      </c>
      <c r="AM1931" s="6">
        <v>1.0030021946719305E-2</v>
      </c>
      <c r="AN1931" s="6">
        <v>2.7176483770496334</v>
      </c>
      <c r="AO1931" s="6">
        <v>3.8063289420485071E-2</v>
      </c>
      <c r="AP1931" s="6">
        <v>0.21811980285745539</v>
      </c>
      <c r="AQ1931" s="6">
        <v>4.2450076791714473</v>
      </c>
      <c r="AR1931" s="6">
        <v>99.999999999999986</v>
      </c>
      <c r="AS1931" s="6"/>
      <c r="AT1931" s="6">
        <v>0.33367953086013197</v>
      </c>
      <c r="AU1931" s="6" t="s">
        <v>2564</v>
      </c>
      <c r="AV1931" s="6" t="s">
        <v>2564</v>
      </c>
      <c r="AW1931" s="6"/>
      <c r="AX1931" s="6">
        <v>8.111465479112466E-2</v>
      </c>
      <c r="AY1931" s="6">
        <v>0.36479106167185971</v>
      </c>
      <c r="AZ1931" s="6">
        <f>LOG(Tabella1[[#This Row],[SiO2]]/Tabella1[[#This Row],[Al2O3]])</f>
        <v>0.50003933706378678</v>
      </c>
      <c r="BA1931" s="6">
        <f>LOG((Tabella1[[#This Row],[FeO]]*0.8998+Tabella1[[#This Row],[Fe2O3]])/Tabella1[[#This Row],[K2O]])</f>
        <v>-5.6809768255143799E-2</v>
      </c>
      <c r="BB1931" s="6">
        <f>Tabella1[[#This Row],[Log SiO2/Al2O3]]/Tabella1[[#This Row],[Log (FeO3/K2O)]]</f>
        <v>-8.8019957204896908</v>
      </c>
    </row>
    <row r="1932" spans="1:62">
      <c r="A1932" s="19" t="s">
        <v>3488</v>
      </c>
      <c r="B1932" s="19" t="s">
        <v>3655</v>
      </c>
      <c r="C1932" s="19" t="s">
        <v>3491</v>
      </c>
      <c r="D1932" s="19" t="s">
        <v>3677</v>
      </c>
      <c r="E1932" s="8" t="s">
        <v>2787</v>
      </c>
      <c r="F1932" s="19" t="s">
        <v>3689</v>
      </c>
      <c r="G1932" s="8" t="s">
        <v>3716</v>
      </c>
      <c r="H1932" s="8"/>
      <c r="I1932" s="6">
        <v>57.35</v>
      </c>
      <c r="J1932" s="6">
        <v>0.87</v>
      </c>
      <c r="K1932" s="6">
        <v>21.52</v>
      </c>
      <c r="L1932" s="6"/>
      <c r="M1932" s="6">
        <v>7.2</v>
      </c>
      <c r="N1932" s="6">
        <v>0.01</v>
      </c>
      <c r="O1932" s="6">
        <v>1.35</v>
      </c>
      <c r="P1932" s="6">
        <v>0.04</v>
      </c>
      <c r="Q1932" s="6">
        <v>0.21</v>
      </c>
      <c r="R1932" s="6">
        <v>6.39</v>
      </c>
      <c r="S1932" s="6">
        <v>0.06</v>
      </c>
      <c r="T1932" s="6">
        <v>4.1900000000000004</v>
      </c>
      <c r="U1932" s="6">
        <v>94.94</v>
      </c>
      <c r="V1932" s="12"/>
      <c r="W1932" s="6">
        <v>60.406572572150829</v>
      </c>
      <c r="X1932" s="6">
        <v>0.91636823256793765</v>
      </c>
      <c r="Y1932" s="6">
        <v>22.66694754581841</v>
      </c>
      <c r="Z1932" s="6">
        <v>7.5837370971139668</v>
      </c>
      <c r="AA1932" s="6">
        <v>1.0532968190436065E-2</v>
      </c>
      <c r="AB1932" s="6">
        <v>1.4219507057088689</v>
      </c>
      <c r="AC1932" s="6">
        <v>4.2131872761744259E-2</v>
      </c>
      <c r="AD1932" s="6">
        <v>0.22119233199915739</v>
      </c>
      <c r="AE1932" s="6">
        <v>6.7305666736886458</v>
      </c>
      <c r="AF1932" s="6">
        <v>99.999999999999986</v>
      </c>
      <c r="AG1932" s="6"/>
      <c r="AH1932" s="6">
        <v>69.03022290605557</v>
      </c>
      <c r="AI1932" s="6">
        <v>0.78755434313590444</v>
      </c>
      <c r="AJ1932" s="6">
        <v>15.268827732747283</v>
      </c>
      <c r="AK1932" s="6">
        <v>0</v>
      </c>
      <c r="AL1932" s="6">
        <v>7.2479265154772179</v>
      </c>
      <c r="AM1932" s="6">
        <v>1.0195695895926097E-2</v>
      </c>
      <c r="AN1932" s="6">
        <v>2.4217053577801249</v>
      </c>
      <c r="AO1932" s="6">
        <v>5.1589348563266572E-2</v>
      </c>
      <c r="AP1932" s="6">
        <v>0.24506189099704651</v>
      </c>
      <c r="AQ1932" s="6">
        <v>4.9063442051127524</v>
      </c>
      <c r="AR1932" s="6">
        <v>99.999999999999986</v>
      </c>
      <c r="AS1932" s="6"/>
      <c r="AT1932" s="6">
        <v>0.25044442120673427</v>
      </c>
      <c r="AU1932" s="6" t="s">
        <v>2564</v>
      </c>
      <c r="AV1932" s="6" t="s">
        <v>2564</v>
      </c>
      <c r="AW1932" s="6"/>
      <c r="AX1932" s="6">
        <v>3.3170730788730445E-2</v>
      </c>
      <c r="AY1932" s="6">
        <v>0.27265077900609308</v>
      </c>
      <c r="AZ1932" s="6">
        <f>LOG(Tabella1[[#This Row],[SiO2]]/Tabella1[[#This Row],[Al2O3]])</f>
        <v>0.42569115524293494</v>
      </c>
      <c r="BA1932" s="6">
        <f>LOG((Tabella1[[#This Row],[FeO]]*0.8998+Tabella1[[#This Row],[Fe2O3]])/Tabella1[[#This Row],[K2O]])</f>
        <v>5.9776271024164305E-3</v>
      </c>
      <c r="BB1932" s="6">
        <f>Tabella1[[#This Row],[Log SiO2/Al2O3]]/Tabella1[[#This Row],[Log (FeO3/K2O)]]</f>
        <v>71.214070056469581</v>
      </c>
    </row>
    <row r="1933" spans="1:62">
      <c r="A1933" s="19" t="s">
        <v>3488</v>
      </c>
      <c r="B1933" s="19" t="s">
        <v>3655</v>
      </c>
      <c r="C1933" s="19" t="s">
        <v>3491</v>
      </c>
      <c r="D1933" s="19" t="s">
        <v>3677</v>
      </c>
      <c r="E1933" s="8" t="s">
        <v>2787</v>
      </c>
      <c r="F1933" s="19" t="s">
        <v>3689</v>
      </c>
      <c r="G1933" s="8" t="s">
        <v>3717</v>
      </c>
      <c r="H1933" s="8"/>
      <c r="I1933" s="6">
        <v>58.03</v>
      </c>
      <c r="J1933" s="6">
        <v>0.89</v>
      </c>
      <c r="K1933" s="6">
        <v>20.56</v>
      </c>
      <c r="L1933" s="6"/>
      <c r="M1933" s="6">
        <v>8.06</v>
      </c>
      <c r="N1933" s="6">
        <v>0.01</v>
      </c>
      <c r="O1933" s="6">
        <v>1.3</v>
      </c>
      <c r="P1933" s="6">
        <v>0.03</v>
      </c>
      <c r="Q1933" s="6">
        <v>0.21</v>
      </c>
      <c r="R1933" s="6">
        <v>5.92</v>
      </c>
      <c r="S1933" s="6">
        <v>7.0000000000000007E-2</v>
      </c>
      <c r="T1933" s="6">
        <v>4.01</v>
      </c>
      <c r="U1933" s="6">
        <v>95.01</v>
      </c>
      <c r="V1933" s="12"/>
      <c r="W1933" s="6">
        <v>61.077781286180397</v>
      </c>
      <c r="X1933" s="6">
        <v>0.93674350068413859</v>
      </c>
      <c r="Y1933" s="6">
        <v>21.639827386590881</v>
      </c>
      <c r="Z1933" s="6">
        <v>8.4833175455215244</v>
      </c>
      <c r="AA1933" s="6">
        <v>1.0525207872855489E-2</v>
      </c>
      <c r="AB1933" s="6">
        <v>1.3682770234712136</v>
      </c>
      <c r="AC1933" s="6">
        <v>3.1575623618566466E-2</v>
      </c>
      <c r="AD1933" s="6">
        <v>0.22102936532996525</v>
      </c>
      <c r="AE1933" s="6">
        <v>6.2309230607304489</v>
      </c>
      <c r="AF1933" s="6">
        <v>99.999999999999986</v>
      </c>
      <c r="AG1933" s="6"/>
      <c r="AH1933" s="6">
        <v>69.457795753029501</v>
      </c>
      <c r="AI1933" s="6">
        <v>0.80115003798078477</v>
      </c>
      <c r="AJ1933" s="6">
        <v>14.506048038752764</v>
      </c>
      <c r="AK1933" s="6">
        <v>0</v>
      </c>
      <c r="AL1933" s="6">
        <v>8.0682416951576332</v>
      </c>
      <c r="AM1933" s="6">
        <v>1.0138634014923946E-2</v>
      </c>
      <c r="AN1933" s="6">
        <v>2.3189610766972129</v>
      </c>
      <c r="AO1933" s="6">
        <v>3.8475465247077643E-2</v>
      </c>
      <c r="AP1933" s="6">
        <v>0.24369036201020972</v>
      </c>
      <c r="AQ1933" s="6">
        <v>4.5200312169328365</v>
      </c>
      <c r="AR1933" s="6">
        <v>99.999999999999986</v>
      </c>
      <c r="AS1933" s="6"/>
      <c r="AT1933" s="6">
        <v>0.22325173847387164</v>
      </c>
      <c r="AU1933" s="6" t="s">
        <v>2564</v>
      </c>
      <c r="AV1933" s="6" t="s">
        <v>2564</v>
      </c>
      <c r="AW1933" s="6"/>
      <c r="AX1933" s="6">
        <v>6.8258398563971048E-2</v>
      </c>
      <c r="AY1933" s="6">
        <v>0.24190990192477685</v>
      </c>
      <c r="AZ1933" s="6">
        <f>LOG(Tabella1[[#This Row],[SiO2]]/Tabella1[[#This Row],[Al2O3]])</f>
        <v>0.4506294602412923</v>
      </c>
      <c r="BA1933" s="6">
        <f>LOG((Tabella1[[#This Row],[FeO]]*0.8998+Tabella1[[#This Row],[Fe2O3]])/Tabella1[[#This Row],[K2O]])</f>
        <v>8.8159323911718934E-2</v>
      </c>
      <c r="BB1933" s="6">
        <f>Tabella1[[#This Row],[Log SiO2/Al2O3]]/Tabella1[[#This Row],[Log (FeO3/K2O)]]</f>
        <v>5.1115348921294368</v>
      </c>
    </row>
    <row r="1934" spans="1:62">
      <c r="A1934" s="19" t="s">
        <v>3488</v>
      </c>
      <c r="B1934" s="19" t="s">
        <v>3655</v>
      </c>
      <c r="C1934" s="19" t="s">
        <v>3491</v>
      </c>
      <c r="D1934" s="19" t="s">
        <v>3677</v>
      </c>
      <c r="E1934" s="8" t="s">
        <v>2787</v>
      </c>
      <c r="F1934" s="19" t="s">
        <v>3689</v>
      </c>
      <c r="G1934" s="8" t="s">
        <v>3718</v>
      </c>
      <c r="H1934" s="8"/>
      <c r="I1934" s="6">
        <v>58.43</v>
      </c>
      <c r="J1934" s="6">
        <v>1.03</v>
      </c>
      <c r="K1934" s="6">
        <v>21.99</v>
      </c>
      <c r="L1934" s="6"/>
      <c r="M1934" s="6">
        <v>6.38</v>
      </c>
      <c r="N1934" s="6">
        <v>0.01</v>
      </c>
      <c r="O1934" s="6">
        <v>1.79</v>
      </c>
      <c r="P1934" s="6">
        <v>0.03</v>
      </c>
      <c r="Q1934" s="6">
        <v>0.57999999999999996</v>
      </c>
      <c r="R1934" s="6">
        <v>4.53</v>
      </c>
      <c r="S1934" s="6">
        <v>0.02</v>
      </c>
      <c r="T1934" s="6">
        <v>4.4800000000000004</v>
      </c>
      <c r="U1934" s="6">
        <v>94.77000000000001</v>
      </c>
      <c r="V1934" s="12"/>
      <c r="W1934" s="6">
        <v>61.654532024902387</v>
      </c>
      <c r="X1934" s="6">
        <v>1.0868418275825682</v>
      </c>
      <c r="Y1934" s="6">
        <v>23.203545425767643</v>
      </c>
      <c r="Z1934" s="6">
        <v>6.7320882135696936</v>
      </c>
      <c r="AA1934" s="6">
        <v>1.0551862403714255E-2</v>
      </c>
      <c r="AB1934" s="6">
        <v>1.8887833702648515</v>
      </c>
      <c r="AC1934" s="6">
        <v>3.1655587211142762E-2</v>
      </c>
      <c r="AD1934" s="6">
        <v>0.61200801941542671</v>
      </c>
      <c r="AE1934" s="6">
        <v>4.7799936688825575</v>
      </c>
      <c r="AF1934" s="6">
        <v>99.999999999999986</v>
      </c>
      <c r="AG1934" s="6"/>
      <c r="AH1934" s="6">
        <v>69.832646880139905</v>
      </c>
      <c r="AI1934" s="6">
        <v>0.92579592871168437</v>
      </c>
      <c r="AJ1934" s="6">
        <v>15.49192626675846</v>
      </c>
      <c r="AK1934" s="6">
        <v>0</v>
      </c>
      <c r="AL1934" s="6">
        <v>6.377033926018008</v>
      </c>
      <c r="AM1934" s="6">
        <v>1.0123568762343068E-2</v>
      </c>
      <c r="AN1934" s="6">
        <v>3.188286415478931</v>
      </c>
      <c r="AO1934" s="6">
        <v>3.8418293580632167E-2</v>
      </c>
      <c r="AP1934" s="6">
        <v>0.67204946989409164</v>
      </c>
      <c r="AQ1934" s="6">
        <v>3.4536006741430958</v>
      </c>
      <c r="AR1934" s="6">
        <v>99.999999999999986</v>
      </c>
      <c r="AS1934" s="6"/>
      <c r="AT1934" s="6">
        <v>0.33331726504205877</v>
      </c>
      <c r="AU1934" s="6" t="s">
        <v>2564</v>
      </c>
      <c r="AV1934" s="6" t="s">
        <v>2564</v>
      </c>
      <c r="AW1934" s="6"/>
      <c r="AX1934" s="6">
        <v>0.34018755630994912</v>
      </c>
      <c r="AY1934" s="6">
        <v>0.36903494488200372</v>
      </c>
      <c r="AZ1934" s="6">
        <f>LOG(Tabella1[[#This Row],[SiO2]]/Tabella1[[#This Row],[Al2O3]])</f>
        <v>0.42441065694947716</v>
      </c>
      <c r="BA1934" s="6">
        <f>LOG((Tabella1[[#This Row],[FeO]]*0.8998+Tabella1[[#This Row],[Fe2O3]])/Tabella1[[#This Row],[K2O]])</f>
        <v>0.10286846553787844</v>
      </c>
      <c r="BB1934" s="6">
        <f>Tabella1[[#This Row],[Log SiO2/Al2O3]]/Tabella1[[#This Row],[Log (FeO3/K2O)]]</f>
        <v>4.1257605499442374</v>
      </c>
      <c r="BC1934" s="11"/>
      <c r="BD1934" s="11"/>
      <c r="BE1934" s="11"/>
      <c r="BF1934" s="11"/>
      <c r="BG1934" s="11"/>
      <c r="BH1934" s="11"/>
      <c r="BI1934" s="11"/>
      <c r="BJ1934" s="11"/>
    </row>
    <row r="1935" spans="1:62">
      <c r="A1935" s="19" t="s">
        <v>3488</v>
      </c>
      <c r="B1935" s="19" t="s">
        <v>3655</v>
      </c>
      <c r="C1935" s="19" t="s">
        <v>3491</v>
      </c>
      <c r="D1935" s="19" t="s">
        <v>3677</v>
      </c>
      <c r="E1935" s="8" t="s">
        <v>2787</v>
      </c>
      <c r="F1935" s="19" t="s">
        <v>3689</v>
      </c>
      <c r="G1935" s="8" t="s">
        <v>3719</v>
      </c>
      <c r="H1935" s="8"/>
      <c r="I1935" s="6">
        <v>59.37</v>
      </c>
      <c r="J1935" s="6">
        <v>0.9</v>
      </c>
      <c r="K1935" s="6">
        <v>20.91</v>
      </c>
      <c r="L1935" s="6"/>
      <c r="M1935" s="6">
        <v>6.07</v>
      </c>
      <c r="N1935" s="6">
        <v>0.01</v>
      </c>
      <c r="O1935" s="6">
        <v>2.56</v>
      </c>
      <c r="P1935" s="6">
        <v>0.02</v>
      </c>
      <c r="Q1935" s="6">
        <v>0.38</v>
      </c>
      <c r="R1935" s="6">
        <v>4.0999999999999996</v>
      </c>
      <c r="S1935" s="6">
        <v>0.03</v>
      </c>
      <c r="T1935" s="6">
        <v>4.96</v>
      </c>
      <c r="U1935" s="6">
        <v>94.32</v>
      </c>
      <c r="V1935" s="12"/>
      <c r="W1935" s="6">
        <v>62.945292620865146</v>
      </c>
      <c r="X1935" s="6">
        <v>0.95419847328244278</v>
      </c>
      <c r="Y1935" s="6">
        <v>22.169211195928753</v>
      </c>
      <c r="Z1935" s="6">
        <v>6.4355385920271431</v>
      </c>
      <c r="AA1935" s="6">
        <v>1.0602205258693809E-2</v>
      </c>
      <c r="AB1935" s="6">
        <v>2.7141645462256152</v>
      </c>
      <c r="AC1935" s="6">
        <v>2.1204410517387619E-2</v>
      </c>
      <c r="AD1935" s="6">
        <v>0.40288379983036476</v>
      </c>
      <c r="AE1935" s="6">
        <v>4.3469041560644612</v>
      </c>
      <c r="AF1935" s="6">
        <v>100</v>
      </c>
      <c r="AG1935" s="6"/>
      <c r="AH1935" s="6">
        <v>70.434826106494853</v>
      </c>
      <c r="AI1935" s="6">
        <v>0.80300515248771853</v>
      </c>
      <c r="AJ1935" s="6">
        <v>14.622849337383686</v>
      </c>
      <c r="AK1935" s="6">
        <v>0</v>
      </c>
      <c r="AL1935" s="6">
        <v>6.0226069422481423</v>
      </c>
      <c r="AM1935" s="6">
        <v>1.0049198334080241E-2</v>
      </c>
      <c r="AN1935" s="6">
        <v>4.5262865385374749</v>
      </c>
      <c r="AO1935" s="6">
        <v>2.5424041719673763E-2</v>
      </c>
      <c r="AP1935" s="6">
        <v>0.43707365171259749</v>
      </c>
      <c r="AQ1935" s="6">
        <v>3.1028126669432847</v>
      </c>
      <c r="AR1935" s="6">
        <v>99.999999999999986</v>
      </c>
      <c r="AS1935" s="6"/>
      <c r="AT1935" s="6">
        <v>0.42907690240515955</v>
      </c>
      <c r="AU1935" s="6" t="s">
        <v>2564</v>
      </c>
      <c r="AV1935" s="6" t="s">
        <v>2564</v>
      </c>
      <c r="AW1935" s="6"/>
      <c r="AX1935" s="6">
        <v>0.33353363207673142</v>
      </c>
      <c r="AY1935" s="6">
        <v>0.46443037166710299</v>
      </c>
      <c r="AZ1935" s="6">
        <f>LOG(Tabella1[[#This Row],[SiO2]]/Tabella1[[#This Row],[Al2O3]])</f>
        <v>0.45321301610838682</v>
      </c>
      <c r="BA1935" s="6">
        <f>LOG((Tabella1[[#This Row],[FeO]]*0.8998+Tabella1[[#This Row],[Fe2O3]])/Tabella1[[#This Row],[K2O]])</f>
        <v>0.12455082318507023</v>
      </c>
      <c r="BB1935" s="6">
        <f>Tabella1[[#This Row],[Log SiO2/Al2O3]]/Tabella1[[#This Row],[Log (FeO3/K2O)]]</f>
        <v>3.6387797729362017</v>
      </c>
      <c r="BC1935" s="11"/>
      <c r="BD1935" s="11"/>
      <c r="BE1935" s="11"/>
      <c r="BF1935" s="11"/>
      <c r="BG1935" s="11"/>
      <c r="BH1935" s="11"/>
      <c r="BI1935" s="11"/>
      <c r="BJ1935" s="11"/>
    </row>
    <row r="1936" spans="1:62">
      <c r="A1936" s="19" t="s">
        <v>3488</v>
      </c>
      <c r="B1936" s="19" t="s">
        <v>3655</v>
      </c>
      <c r="C1936" s="19" t="s">
        <v>3491</v>
      </c>
      <c r="D1936" s="19" t="s">
        <v>3677</v>
      </c>
      <c r="E1936" s="8" t="s">
        <v>2787</v>
      </c>
      <c r="F1936" s="19" t="s">
        <v>3689</v>
      </c>
      <c r="G1936" s="8" t="s">
        <v>3720</v>
      </c>
      <c r="H1936" s="8"/>
      <c r="I1936" s="6">
        <v>64.39</v>
      </c>
      <c r="J1936" s="6">
        <v>0.81</v>
      </c>
      <c r="K1936" s="6">
        <v>18.77</v>
      </c>
      <c r="L1936" s="6"/>
      <c r="M1936" s="6">
        <v>5.78</v>
      </c>
      <c r="N1936" s="6">
        <v>0.01</v>
      </c>
      <c r="O1936" s="6">
        <v>1.62</v>
      </c>
      <c r="P1936" s="6">
        <v>0.02</v>
      </c>
      <c r="Q1936" s="6">
        <v>0.37</v>
      </c>
      <c r="R1936" s="6">
        <v>4.03</v>
      </c>
      <c r="S1936" s="6">
        <v>0.02</v>
      </c>
      <c r="T1936" s="6">
        <v>3.53</v>
      </c>
      <c r="U1936" s="6">
        <v>95.800000000000011</v>
      </c>
      <c r="V1936" s="12"/>
      <c r="W1936" s="6">
        <v>67.212943632567843</v>
      </c>
      <c r="X1936" s="6">
        <v>0.8455114822546973</v>
      </c>
      <c r="Y1936" s="6">
        <v>19.5929018789144</v>
      </c>
      <c r="Z1936" s="6">
        <v>6.0334029227557409</v>
      </c>
      <c r="AA1936" s="6">
        <v>1.0438413361169102E-2</v>
      </c>
      <c r="AB1936" s="6">
        <v>1.6910229645093946</v>
      </c>
      <c r="AC1936" s="6">
        <v>2.0876826722338204E-2</v>
      </c>
      <c r="AD1936" s="6">
        <v>0.38622129436325675</v>
      </c>
      <c r="AE1936" s="6">
        <v>4.2066805845511475</v>
      </c>
      <c r="AF1936" s="6">
        <v>100</v>
      </c>
      <c r="AG1936" s="6"/>
      <c r="AH1936" s="6">
        <v>74.629524733100709</v>
      </c>
      <c r="AI1936" s="6">
        <v>0.70604550811626388</v>
      </c>
      <c r="AJ1936" s="6">
        <v>12.82372210679058</v>
      </c>
      <c r="AK1936" s="6">
        <v>0</v>
      </c>
      <c r="AL1936" s="6">
        <v>5.6026761626033199</v>
      </c>
      <c r="AM1936" s="6">
        <v>9.8175533659969113E-3</v>
      </c>
      <c r="AN1936" s="6">
        <v>2.7982656794885661</v>
      </c>
      <c r="AO1936" s="6">
        <v>2.4837989863902312E-2</v>
      </c>
      <c r="AP1936" s="6">
        <v>0.41576182194258432</v>
      </c>
      <c r="AQ1936" s="6">
        <v>2.9795357327057306</v>
      </c>
      <c r="AR1936" s="6">
        <v>99.999999999999943</v>
      </c>
      <c r="AS1936" s="6"/>
      <c r="AT1936" s="6">
        <v>0.33308951925701946</v>
      </c>
      <c r="AU1936" s="6" t="s">
        <v>2564</v>
      </c>
      <c r="AV1936" s="6" t="s">
        <v>2564</v>
      </c>
      <c r="AW1936" s="6"/>
      <c r="AX1936" s="6">
        <v>0.31075560532499064</v>
      </c>
      <c r="AY1936" s="6">
        <v>0.36365216086580104</v>
      </c>
      <c r="AZ1936" s="6">
        <f>LOG(Tabella1[[#This Row],[SiO2]]/Tabella1[[#This Row],[Al2O3]])</f>
        <v>0.535354152470778</v>
      </c>
      <c r="BA1936" s="6">
        <f>LOG((Tabella1[[#This Row],[FeO]]*0.8998+Tabella1[[#This Row],[Fe2O3]])/Tabella1[[#This Row],[K2O]])</f>
        <v>0.11076878110896766</v>
      </c>
      <c r="BB1936" s="6">
        <f>Tabella1[[#This Row],[Log SiO2/Al2O3]]/Tabella1[[#This Row],[Log (FeO3/K2O)]]</f>
        <v>4.8330779404724948</v>
      </c>
      <c r="BC1936" s="11"/>
      <c r="BD1936" s="11"/>
      <c r="BE1936" s="11"/>
      <c r="BF1936" s="11"/>
      <c r="BG1936" s="11"/>
      <c r="BH1936" s="11"/>
      <c r="BI1936" s="11"/>
      <c r="BJ1936" s="11"/>
    </row>
    <row r="1937" spans="1:62">
      <c r="A1937" s="19" t="s">
        <v>3488</v>
      </c>
      <c r="B1937" s="19" t="s">
        <v>3655</v>
      </c>
      <c r="C1937" s="19" t="s">
        <v>3491</v>
      </c>
      <c r="D1937" s="19" t="s">
        <v>3677</v>
      </c>
      <c r="E1937" s="8" t="s">
        <v>2787</v>
      </c>
      <c r="F1937" s="19" t="s">
        <v>3689</v>
      </c>
      <c r="G1937" s="8" t="s">
        <v>3721</v>
      </c>
      <c r="H1937" s="8"/>
      <c r="I1937" s="6">
        <v>60.17</v>
      </c>
      <c r="J1937" s="6">
        <v>0.87</v>
      </c>
      <c r="K1937" s="6">
        <v>21.4</v>
      </c>
      <c r="L1937" s="6"/>
      <c r="M1937" s="6">
        <v>6.1</v>
      </c>
      <c r="N1937" s="6">
        <v>0.01</v>
      </c>
      <c r="O1937" s="6">
        <v>1.77</v>
      </c>
      <c r="P1937" s="6">
        <v>0.03</v>
      </c>
      <c r="Q1937" s="6">
        <v>0.43</v>
      </c>
      <c r="R1937" s="6">
        <v>4.59</v>
      </c>
      <c r="S1937" s="6">
        <v>0.02</v>
      </c>
      <c r="T1937" s="6">
        <v>3.91</v>
      </c>
      <c r="U1937" s="6">
        <v>95.37</v>
      </c>
      <c r="V1937" s="12"/>
      <c r="W1937" s="6">
        <v>63.091118800461352</v>
      </c>
      <c r="X1937" s="6">
        <v>0.91223655237496071</v>
      </c>
      <c r="Y1937" s="6">
        <v>22.438922092901329</v>
      </c>
      <c r="Z1937" s="6">
        <v>6.3961413442382291</v>
      </c>
      <c r="AA1937" s="6">
        <v>1.0485477613505295E-2</v>
      </c>
      <c r="AB1937" s="6">
        <v>1.855929537590437</v>
      </c>
      <c r="AC1937" s="6">
        <v>3.1456432840515886E-2</v>
      </c>
      <c r="AD1937" s="6">
        <v>0.45087553738072766</v>
      </c>
      <c r="AE1937" s="6">
        <v>4.8128342245989302</v>
      </c>
      <c r="AF1937" s="6">
        <v>99.999999999999972</v>
      </c>
      <c r="AG1937" s="6"/>
      <c r="AH1937" s="6">
        <v>71.146291416871122</v>
      </c>
      <c r="AI1937" s="6">
        <v>0.77365428045207196</v>
      </c>
      <c r="AJ1937" s="6">
        <v>14.915698754211739</v>
      </c>
      <c r="AK1937" s="6">
        <v>0</v>
      </c>
      <c r="AL1937" s="6">
        <v>6.0322248578141782</v>
      </c>
      <c r="AM1937" s="6">
        <v>1.0015745377852185E-2</v>
      </c>
      <c r="AN1937" s="6">
        <v>3.1190849441358037</v>
      </c>
      <c r="AO1937" s="6">
        <v>3.8009110758104529E-2</v>
      </c>
      <c r="AP1937" s="6">
        <v>0.4929369153841216</v>
      </c>
      <c r="AQ1937" s="6">
        <v>3.4620731686955279</v>
      </c>
      <c r="AR1937" s="6">
        <v>100.00000000000001</v>
      </c>
      <c r="AS1937" s="6"/>
      <c r="AT1937" s="6">
        <v>0.34083481071432875</v>
      </c>
      <c r="AU1937" s="6" t="s">
        <v>2564</v>
      </c>
      <c r="AV1937" s="6" t="s">
        <v>2564</v>
      </c>
      <c r="AW1937" s="6"/>
      <c r="AX1937" s="6">
        <v>0.32490299368720044</v>
      </c>
      <c r="AY1937" s="6">
        <v>0.3723100020204837</v>
      </c>
      <c r="AZ1937" s="6">
        <f>LOG(Tabella1[[#This Row],[SiO2]]/Tabella1[[#This Row],[Al2O3]])</f>
        <v>0.448966238142465</v>
      </c>
      <c r="BA1937" s="6">
        <f>LOG((Tabella1[[#This Row],[FeO]]*0.8998+Tabella1[[#This Row],[Fe2O3]])/Tabella1[[#This Row],[K2O]])</f>
        <v>7.7663138303053866E-2</v>
      </c>
      <c r="BB1937" s="6">
        <f>Tabella1[[#This Row],[Log SiO2/Al2O3]]/Tabella1[[#This Row],[Log (FeO3/K2O)]]</f>
        <v>5.7809438036166867</v>
      </c>
      <c r="BC1937" s="11"/>
      <c r="BD1937" s="11"/>
      <c r="BE1937" s="11"/>
      <c r="BF1937" s="11"/>
      <c r="BG1937" s="11"/>
      <c r="BH1937" s="11"/>
      <c r="BI1937" s="11"/>
      <c r="BJ1937" s="11"/>
    </row>
    <row r="1938" spans="1:62">
      <c r="A1938" s="19" t="s">
        <v>3488</v>
      </c>
      <c r="B1938" s="19" t="s">
        <v>3655</v>
      </c>
      <c r="C1938" s="19" t="s">
        <v>3491</v>
      </c>
      <c r="D1938" s="19" t="s">
        <v>3677</v>
      </c>
      <c r="E1938" s="8" t="s">
        <v>2787</v>
      </c>
      <c r="F1938" s="19" t="s">
        <v>3689</v>
      </c>
      <c r="G1938" s="8" t="s">
        <v>3722</v>
      </c>
      <c r="H1938" s="8"/>
      <c r="I1938" s="6">
        <v>67.900000000000006</v>
      </c>
      <c r="J1938" s="6">
        <v>0.87</v>
      </c>
      <c r="K1938" s="6">
        <v>17.989999999999998</v>
      </c>
      <c r="L1938" s="6"/>
      <c r="M1938" s="6">
        <v>5.29</v>
      </c>
      <c r="N1938" s="6">
        <v>0.01</v>
      </c>
      <c r="O1938" s="6">
        <v>0.87</v>
      </c>
      <c r="P1938" s="6">
        <v>0.03</v>
      </c>
      <c r="Q1938" s="6">
        <v>0.38</v>
      </c>
      <c r="R1938" s="6">
        <v>2.74</v>
      </c>
      <c r="S1938" s="6">
        <v>0.04</v>
      </c>
      <c r="T1938" s="6">
        <v>3.26</v>
      </c>
      <c r="U1938" s="6">
        <v>96.080000000000013</v>
      </c>
      <c r="V1938" s="12"/>
      <c r="W1938" s="6">
        <v>70.67027477102414</v>
      </c>
      <c r="X1938" s="6">
        <v>0.90549542048293086</v>
      </c>
      <c r="Y1938" s="6">
        <v>18.723980016652785</v>
      </c>
      <c r="Z1938" s="6">
        <v>5.505828476269774</v>
      </c>
      <c r="AA1938" s="6">
        <v>1.0407993338884262E-2</v>
      </c>
      <c r="AB1938" s="6">
        <v>0.90549542048293086</v>
      </c>
      <c r="AC1938" s="6">
        <v>3.1223980016652782E-2</v>
      </c>
      <c r="AD1938" s="6">
        <v>0.39550374687760192</v>
      </c>
      <c r="AE1938" s="6">
        <v>2.8517901748542878</v>
      </c>
      <c r="AF1938" s="6">
        <v>100</v>
      </c>
      <c r="AG1938" s="6"/>
      <c r="AH1938" s="6">
        <v>77.998182738571685</v>
      </c>
      <c r="AI1938" s="6">
        <v>0.75160452713570014</v>
      </c>
      <c r="AJ1938" s="6">
        <v>12.181575131070819</v>
      </c>
      <c r="AK1938" s="6">
        <v>0</v>
      </c>
      <c r="AL1938" s="6">
        <v>5.0821305095861202</v>
      </c>
      <c r="AM1938" s="6">
        <v>9.7302887851061521E-3</v>
      </c>
      <c r="AN1938" s="6">
        <v>1.4894147251523424</v>
      </c>
      <c r="AO1938" s="6">
        <v>3.6925821313236296E-2</v>
      </c>
      <c r="AP1938" s="6">
        <v>0.42320319593072531</v>
      </c>
      <c r="AQ1938" s="6">
        <v>2.0077820815056042</v>
      </c>
      <c r="AR1938" s="6">
        <v>100</v>
      </c>
      <c r="AS1938" s="6"/>
      <c r="AT1938" s="6">
        <v>0.22664604319833442</v>
      </c>
      <c r="AU1938" s="6" t="s">
        <v>2564</v>
      </c>
      <c r="AV1938" s="6" t="s">
        <v>2564</v>
      </c>
      <c r="AW1938" s="6"/>
      <c r="AX1938" s="6">
        <v>0.49632560519637164</v>
      </c>
      <c r="AY1938" s="6">
        <v>0.25591579020842525</v>
      </c>
      <c r="AZ1938" s="6">
        <f>LOG(Tabella1[[#This Row],[SiO2]]/Tabella1[[#This Row],[Al2O3]])</f>
        <v>0.57683861093495037</v>
      </c>
      <c r="BA1938" s="6">
        <f>LOG((Tabella1[[#This Row],[FeO]]*0.8998+Tabella1[[#This Row],[Fe2O3]])/Tabella1[[#This Row],[K2O]])</f>
        <v>0.23985109804434587</v>
      </c>
      <c r="BB1938" s="6">
        <f>Tabella1[[#This Row],[Log SiO2/Al2O3]]/Tabella1[[#This Row],[Log (FeO3/K2O)]]</f>
        <v>2.4049863254255319</v>
      </c>
      <c r="BC1938" s="11"/>
      <c r="BD1938" s="11"/>
      <c r="BE1938" s="11"/>
      <c r="BF1938" s="11"/>
      <c r="BG1938" s="11"/>
      <c r="BH1938" s="11"/>
      <c r="BI1938" s="11"/>
      <c r="BJ1938" s="11"/>
    </row>
    <row r="1939" spans="1:62">
      <c r="A1939" s="19" t="s">
        <v>3488</v>
      </c>
      <c r="B1939" s="19" t="s">
        <v>3655</v>
      </c>
      <c r="C1939" s="19" t="s">
        <v>3491</v>
      </c>
      <c r="D1939" s="19" t="s">
        <v>3677</v>
      </c>
      <c r="E1939" s="8" t="s">
        <v>2787</v>
      </c>
      <c r="F1939" s="19" t="s">
        <v>3689</v>
      </c>
      <c r="G1939" s="8" t="s">
        <v>3723</v>
      </c>
      <c r="H1939" s="8"/>
      <c r="I1939" s="6">
        <v>62.3</v>
      </c>
      <c r="J1939" s="6">
        <v>0.86</v>
      </c>
      <c r="K1939" s="6">
        <v>18.86</v>
      </c>
      <c r="L1939" s="6"/>
      <c r="M1939" s="6">
        <v>7.35</v>
      </c>
      <c r="N1939" s="6">
        <v>7.0000000000000007E-2</v>
      </c>
      <c r="O1939" s="6">
        <v>1.57</v>
      </c>
      <c r="P1939" s="6">
        <v>0.17</v>
      </c>
      <c r="Q1939" s="6">
        <v>0.36</v>
      </c>
      <c r="R1939" s="6">
        <v>3.48</v>
      </c>
      <c r="S1939" s="6">
        <v>0.05</v>
      </c>
      <c r="T1939" s="6">
        <v>4</v>
      </c>
      <c r="U1939" s="6">
        <v>95.019999999999982</v>
      </c>
      <c r="V1939" s="12"/>
      <c r="W1939" s="6">
        <v>65.565144180172609</v>
      </c>
      <c r="X1939" s="6">
        <v>0.9050726162913072</v>
      </c>
      <c r="Y1939" s="6">
        <v>19.848452957272155</v>
      </c>
      <c r="Z1939" s="6">
        <v>7.7352136392338471</v>
      </c>
      <c r="AA1939" s="6">
        <v>7.3668701326036645E-2</v>
      </c>
      <c r="AB1939" s="6">
        <v>1.6522837297411073</v>
      </c>
      <c r="AC1939" s="6">
        <v>0.17890970322037469</v>
      </c>
      <c r="AD1939" s="6">
        <v>0.37886760681961701</v>
      </c>
      <c r="AE1939" s="6">
        <v>3.6623868659229641</v>
      </c>
      <c r="AF1939" s="6">
        <v>100.00000000000001</v>
      </c>
      <c r="AG1939" s="6"/>
      <c r="AH1939" s="6">
        <v>72.965852651547678</v>
      </c>
      <c r="AI1939" s="6">
        <v>0.75750497789473814</v>
      </c>
      <c r="AJ1939" s="6">
        <v>13.020596432229532</v>
      </c>
      <c r="AK1939" s="6">
        <v>0</v>
      </c>
      <c r="AL1939" s="6">
        <v>7.1993682064273674</v>
      </c>
      <c r="AM1939" s="6">
        <v>6.944495088160435E-2</v>
      </c>
      <c r="AN1939" s="6">
        <v>2.7403936225904868</v>
      </c>
      <c r="AO1939" s="6">
        <v>0.21334120099907586</v>
      </c>
      <c r="AP1939" s="6">
        <v>0.40877539611735692</v>
      </c>
      <c r="AQ1939" s="6">
        <v>2.5999330236704159</v>
      </c>
      <c r="AR1939" s="6">
        <v>100</v>
      </c>
      <c r="AS1939" s="6"/>
      <c r="AT1939" s="6">
        <v>0.27570012941258421</v>
      </c>
      <c r="AU1939" s="6" t="s">
        <v>2564</v>
      </c>
      <c r="AV1939" s="6" t="s">
        <v>2564</v>
      </c>
      <c r="AW1939" s="6"/>
      <c r="AX1939" s="6">
        <v>0.33767007750214223</v>
      </c>
      <c r="AY1939" s="6">
        <v>0.29844445292937977</v>
      </c>
      <c r="AZ1939" s="6">
        <f>LOG(Tabella1[[#This Row],[SiO2]]/Tabella1[[#This Row],[Al2O3]])</f>
        <v>0.51894635825786006</v>
      </c>
      <c r="BA1939" s="6">
        <f>LOG((Tabella1[[#This Row],[FeO]]*0.8998+Tabella1[[#This Row],[Fe2O3]])/Tabella1[[#This Row],[K2O]])</f>
        <v>0.27885408396716205</v>
      </c>
      <c r="BB1939" s="6">
        <f>Tabella1[[#This Row],[Log SiO2/Al2O3]]/Tabella1[[#This Row],[Log (FeO3/K2O)]]</f>
        <v>1.8609960839554043</v>
      </c>
      <c r="BC1939" s="11"/>
      <c r="BD1939" s="11"/>
      <c r="BE1939" s="11"/>
      <c r="BF1939" s="11"/>
      <c r="BG1939" s="11"/>
      <c r="BH1939" s="11"/>
      <c r="BI1939" s="11"/>
      <c r="BJ1939" s="11"/>
    </row>
    <row r="1940" spans="1:62" hidden="1">
      <c r="A1940" s="19" t="s">
        <v>3488</v>
      </c>
      <c r="B1940" s="19" t="s">
        <v>3724</v>
      </c>
      <c r="C1940" s="19" t="s">
        <v>3725</v>
      </c>
      <c r="D1940" s="19" t="s">
        <v>588</v>
      </c>
      <c r="E1940" s="19" t="s">
        <v>2776</v>
      </c>
      <c r="F1940" s="19" t="s">
        <v>587</v>
      </c>
      <c r="G1940" s="8" t="s">
        <v>3726</v>
      </c>
      <c r="H1940" s="8"/>
      <c r="I1940" s="6">
        <v>58.9</v>
      </c>
      <c r="J1940" s="6">
        <v>1.1299999999999999</v>
      </c>
      <c r="K1940" s="6">
        <v>19.149999999999999</v>
      </c>
      <c r="L1940" s="6"/>
      <c r="M1940" s="6">
        <v>9.2200000000000006</v>
      </c>
      <c r="N1940" s="6">
        <v>0.3</v>
      </c>
      <c r="O1940" s="6">
        <v>1.69</v>
      </c>
      <c r="P1940" s="6">
        <v>0.7</v>
      </c>
      <c r="Q1940" s="6">
        <v>1.87</v>
      </c>
      <c r="R1940" s="6">
        <v>3.92</v>
      </c>
      <c r="S1940" s="6">
        <v>7.0000000000000007E-2</v>
      </c>
      <c r="T1940" s="6">
        <v>2.1</v>
      </c>
      <c r="U1940" s="6">
        <v>96.88000000000001</v>
      </c>
      <c r="V1940" s="12"/>
      <c r="W1940" s="6">
        <v>60.796862097440126</v>
      </c>
      <c r="X1940" s="6">
        <v>1.1663914120561516</v>
      </c>
      <c r="Y1940" s="6">
        <v>19.766721717588766</v>
      </c>
      <c r="Z1940" s="6">
        <v>9.516928158546655</v>
      </c>
      <c r="AA1940" s="6">
        <v>0.30966143682906683</v>
      </c>
      <c r="AB1940" s="6">
        <v>1.7444260941370766</v>
      </c>
      <c r="AC1940" s="6">
        <v>0.72254335260115599</v>
      </c>
      <c r="AD1940" s="6">
        <v>1.9302229562345168</v>
      </c>
      <c r="AE1940" s="6">
        <v>4.0462427745664735</v>
      </c>
      <c r="AF1940" s="6">
        <v>99.999999999999986</v>
      </c>
      <c r="AG1940" s="6"/>
      <c r="AH1940" s="6">
        <v>68.002084563524477</v>
      </c>
      <c r="AI1940" s="6">
        <v>0.98116217967856045</v>
      </c>
      <c r="AJ1940" s="6">
        <v>13.032666566776832</v>
      </c>
      <c r="AK1940" s="6">
        <v>0</v>
      </c>
      <c r="AL1940" s="6">
        <v>8.9025266773975122</v>
      </c>
      <c r="AM1940" s="6">
        <v>0.29338587821810147</v>
      </c>
      <c r="AN1940" s="6">
        <v>2.9078722056331583</v>
      </c>
      <c r="AO1940" s="6">
        <v>0.86596266883942485</v>
      </c>
      <c r="AP1940" s="6">
        <v>2.0931443022201393</v>
      </c>
      <c r="AQ1940" s="6">
        <v>2.8869834843278523</v>
      </c>
      <c r="AR1940" s="6">
        <v>100.00000000000003</v>
      </c>
      <c r="AS1940" s="6"/>
      <c r="AT1940" s="6">
        <v>0.24621287006751527</v>
      </c>
      <c r="AU1940" s="6" t="s">
        <v>2564</v>
      </c>
      <c r="AV1940" s="6" t="s">
        <v>2564</v>
      </c>
      <c r="AW1940" s="6"/>
      <c r="AX1940" s="6">
        <v>0.12355630533116384</v>
      </c>
      <c r="AY1940" s="6">
        <v>0.26852051398350618</v>
      </c>
      <c r="AZ1940" s="6">
        <f>LOG(Tabella1[[#This Row],[SiO2]]/Tabella1[[#This Row],[Al2O3]])</f>
        <v>0.48794651648246012</v>
      </c>
      <c r="BA1940" s="6">
        <f>LOG((Tabella1[[#This Row],[FeO]]*0.8998+Tabella1[[#This Row],[Fe2O3]])/Tabella1[[#This Row],[K2O]])</f>
        <v>0.32559084286272016</v>
      </c>
      <c r="BB1940" s="6">
        <f>Tabella1[[#This Row],[Log SiO2/Al2O3]]/Tabella1[[#This Row],[Log (FeO3/K2O)]]</f>
        <v>1.4986493851984481</v>
      </c>
      <c r="BC1940" s="11"/>
      <c r="BD1940" s="11"/>
      <c r="BE1940" s="11"/>
      <c r="BF1940" s="11"/>
      <c r="BG1940" s="11"/>
      <c r="BH1940" s="11"/>
      <c r="BI1940" s="11"/>
      <c r="BJ1940" s="11"/>
    </row>
    <row r="1941" spans="1:62" hidden="1">
      <c r="A1941" s="19" t="s">
        <v>3488</v>
      </c>
      <c r="B1941" s="19" t="s">
        <v>3724</v>
      </c>
      <c r="C1941" s="19" t="s">
        <v>3725</v>
      </c>
      <c r="D1941" s="19" t="s">
        <v>588</v>
      </c>
      <c r="E1941" s="19" t="s">
        <v>2776</v>
      </c>
      <c r="F1941" s="19" t="s">
        <v>587</v>
      </c>
      <c r="G1941" s="8" t="s">
        <v>3727</v>
      </c>
      <c r="H1941" s="8"/>
      <c r="I1941" s="6">
        <v>60.4</v>
      </c>
      <c r="J1941" s="6">
        <v>0.97</v>
      </c>
      <c r="K1941" s="6">
        <v>20.100000000000001</v>
      </c>
      <c r="L1941" s="6"/>
      <c r="M1941" s="6">
        <v>7.83</v>
      </c>
      <c r="N1941" s="6">
        <v>0.11</v>
      </c>
      <c r="O1941" s="6">
        <v>2.04</v>
      </c>
      <c r="P1941" s="6">
        <v>1.1399999999999999</v>
      </c>
      <c r="Q1941" s="6">
        <v>1.99</v>
      </c>
      <c r="R1941" s="6">
        <v>3.46</v>
      </c>
      <c r="S1941" s="6">
        <v>0.17</v>
      </c>
      <c r="T1941" s="6">
        <v>1.98</v>
      </c>
      <c r="U1941" s="6">
        <v>98.039999999999992</v>
      </c>
      <c r="V1941" s="12"/>
      <c r="W1941" s="6">
        <v>61.607507139942882</v>
      </c>
      <c r="X1941" s="6">
        <v>0.98939208486332109</v>
      </c>
      <c r="Y1941" s="6">
        <v>20.50183598531212</v>
      </c>
      <c r="Z1941" s="6">
        <v>7.9865361077111396</v>
      </c>
      <c r="AA1941" s="6">
        <v>0.11219910240718076</v>
      </c>
      <c r="AB1941" s="6">
        <v>2.0807833537331706</v>
      </c>
      <c r="AC1941" s="6">
        <v>1.1627906976744187</v>
      </c>
      <c r="AD1941" s="6">
        <v>2.0297837617299064</v>
      </c>
      <c r="AE1941" s="6">
        <v>3.5291717666258675</v>
      </c>
      <c r="AF1941" s="6">
        <v>100</v>
      </c>
      <c r="AG1941" s="6"/>
      <c r="AH1941" s="6">
        <v>68.566600313966859</v>
      </c>
      <c r="AI1941" s="6">
        <v>0.82813823622248839</v>
      </c>
      <c r="AJ1941" s="6">
        <v>13.450217593034857</v>
      </c>
      <c r="AK1941" s="6">
        <v>0</v>
      </c>
      <c r="AL1941" s="6">
        <v>7.4338342183501505</v>
      </c>
      <c r="AM1941" s="6">
        <v>0.105774110808894</v>
      </c>
      <c r="AN1941" s="6">
        <v>3.4513382617237549</v>
      </c>
      <c r="AO1941" s="6">
        <v>1.3866751361192695</v>
      </c>
      <c r="AP1941" s="6">
        <v>2.1901778707732773</v>
      </c>
      <c r="AQ1941" s="6">
        <v>2.5055500246968703</v>
      </c>
      <c r="AR1941" s="6">
        <v>100</v>
      </c>
      <c r="AS1941" s="6"/>
      <c r="AT1941" s="6">
        <v>0.31706785244254782</v>
      </c>
      <c r="AU1941" s="6" t="s">
        <v>2564</v>
      </c>
      <c r="AV1941" s="6" t="s">
        <v>2564</v>
      </c>
      <c r="AW1941" s="6"/>
      <c r="AX1941" s="6">
        <v>0.20723755299704474</v>
      </c>
      <c r="AY1941" s="6">
        <v>0.343176544698931</v>
      </c>
      <c r="AZ1941" s="6">
        <f>LOG(Tabella1[[#This Row],[SiO2]]/Tabella1[[#This Row],[Al2O3]])</f>
        <v>0.47784088120064289</v>
      </c>
      <c r="BA1941" s="6">
        <f>LOG((Tabella1[[#This Row],[FeO]]*0.8998+Tabella1[[#This Row],[Fe2O3]])/Tabella1[[#This Row],[K2O]])</f>
        <v>0.30883165209471486</v>
      </c>
      <c r="BB1941" s="6">
        <f>Tabella1[[#This Row],[Log SiO2/Al2O3]]/Tabella1[[#This Row],[Log (FeO3/K2O)]]</f>
        <v>1.5472535860867491</v>
      </c>
      <c r="BC1941" s="11"/>
      <c r="BD1941" s="11"/>
      <c r="BE1941" s="11"/>
      <c r="BF1941" s="11"/>
      <c r="BG1941" s="11"/>
      <c r="BH1941" s="11"/>
      <c r="BI1941" s="11"/>
      <c r="BJ1941" s="11"/>
    </row>
    <row r="1942" spans="1:62" hidden="1">
      <c r="A1942" s="19" t="s">
        <v>3488</v>
      </c>
      <c r="B1942" s="19" t="s">
        <v>3724</v>
      </c>
      <c r="C1942" s="19" t="s">
        <v>3725</v>
      </c>
      <c r="D1942" s="19" t="s">
        <v>588</v>
      </c>
      <c r="E1942" s="19" t="s">
        <v>2776</v>
      </c>
      <c r="F1942" s="19" t="s">
        <v>587</v>
      </c>
      <c r="G1942" s="8" t="s">
        <v>3728</v>
      </c>
      <c r="H1942" s="8"/>
      <c r="I1942" s="6">
        <v>60.5</v>
      </c>
      <c r="J1942" s="6">
        <v>0.85</v>
      </c>
      <c r="K1942" s="6">
        <v>19.5</v>
      </c>
      <c r="L1942" s="6"/>
      <c r="M1942" s="6">
        <v>7.95</v>
      </c>
      <c r="N1942" s="6">
        <v>0.17</v>
      </c>
      <c r="O1942" s="6">
        <v>2.19</v>
      </c>
      <c r="P1942" s="6">
        <v>1.03</v>
      </c>
      <c r="Q1942" s="6">
        <v>1.6</v>
      </c>
      <c r="R1942" s="6">
        <v>3.76</v>
      </c>
      <c r="S1942" s="6">
        <v>0.18</v>
      </c>
      <c r="T1942" s="6">
        <v>2.67</v>
      </c>
      <c r="U1942" s="6">
        <v>97.55</v>
      </c>
      <c r="V1942" s="12"/>
      <c r="W1942" s="6">
        <v>62.019477191184016</v>
      </c>
      <c r="X1942" s="6">
        <v>0.87134802665299849</v>
      </c>
      <c r="Y1942" s="6">
        <v>19.989748846745258</v>
      </c>
      <c r="Z1942" s="6">
        <v>8.1496668375192218</v>
      </c>
      <c r="AA1942" s="6">
        <v>0.17426960533059971</v>
      </c>
      <c r="AB1942" s="6">
        <v>2.2450025627883137</v>
      </c>
      <c r="AC1942" s="6">
        <v>1.0558687852383393</v>
      </c>
      <c r="AD1942" s="6">
        <v>1.6401845207585857</v>
      </c>
      <c r="AE1942" s="6">
        <v>3.8544336237826755</v>
      </c>
      <c r="AF1942" s="6">
        <v>100</v>
      </c>
      <c r="AG1942" s="6"/>
      <c r="AH1942" s="6">
        <v>68.890936388040444</v>
      </c>
      <c r="AI1942" s="6">
        <v>0.7279156616067084</v>
      </c>
      <c r="AJ1942" s="6">
        <v>13.088771902345464</v>
      </c>
      <c r="AK1942" s="6">
        <v>0</v>
      </c>
      <c r="AL1942" s="6">
        <v>7.5709307434752029</v>
      </c>
      <c r="AM1942" s="6">
        <v>0.16397085244537921</v>
      </c>
      <c r="AN1942" s="6">
        <v>3.7164860639473463</v>
      </c>
      <c r="AO1942" s="6">
        <v>1.256718872267502</v>
      </c>
      <c r="AP1942" s="6">
        <v>1.7663522992198928</v>
      </c>
      <c r="AQ1942" s="6">
        <v>2.7311519260963375</v>
      </c>
      <c r="AR1942" s="6">
        <v>99.999999999999986</v>
      </c>
      <c r="AS1942" s="6"/>
      <c r="AT1942" s="6">
        <v>0.32925922089661858</v>
      </c>
      <c r="AU1942" s="6" t="s">
        <v>2564</v>
      </c>
      <c r="AV1942" s="6" t="s">
        <v>2564</v>
      </c>
      <c r="AW1942" s="6"/>
      <c r="AX1942" s="6">
        <v>0.16991343054069935</v>
      </c>
      <c r="AY1942" s="6">
        <v>0.35195659459916717</v>
      </c>
      <c r="AZ1942" s="6">
        <f>LOG(Tabella1[[#This Row],[SiO2]]/Tabella1[[#This Row],[Al2O3]])</f>
        <v>0.4917207632899509</v>
      </c>
      <c r="BA1942" s="6">
        <f>LOG((Tabella1[[#This Row],[FeO]]*0.8998+Tabella1[[#This Row],[Fe2O3]])/Tabella1[[#This Row],[K2O]])</f>
        <v>0.27932527255835737</v>
      </c>
      <c r="BB1942" s="6">
        <f>Tabella1[[#This Row],[Log SiO2/Al2O3]]/Tabella1[[#This Row],[Log (FeO3/K2O)]]</f>
        <v>1.760387661260473</v>
      </c>
      <c r="BC1942" s="11"/>
      <c r="BD1942" s="11"/>
      <c r="BE1942" s="11"/>
      <c r="BF1942" s="11"/>
      <c r="BG1942" s="11"/>
      <c r="BH1942" s="11"/>
      <c r="BI1942" s="11"/>
      <c r="BJ1942" s="11"/>
    </row>
    <row r="1943" spans="1:62" hidden="1">
      <c r="A1943" s="19" t="s">
        <v>3488</v>
      </c>
      <c r="B1943" s="19" t="s">
        <v>3724</v>
      </c>
      <c r="C1943" s="19" t="s">
        <v>3725</v>
      </c>
      <c r="D1943" s="19" t="s">
        <v>588</v>
      </c>
      <c r="E1943" s="19" t="s">
        <v>2776</v>
      </c>
      <c r="F1943" s="19" t="s">
        <v>587</v>
      </c>
      <c r="G1943" s="8" t="s">
        <v>3729</v>
      </c>
      <c r="H1943" s="8"/>
      <c r="I1943" s="6">
        <v>69.5</v>
      </c>
      <c r="J1943" s="6">
        <v>0.65</v>
      </c>
      <c r="K1943" s="6">
        <v>13.1</v>
      </c>
      <c r="L1943" s="6"/>
      <c r="M1943" s="6">
        <v>4.21</v>
      </c>
      <c r="N1943" s="6">
        <v>0.11</v>
      </c>
      <c r="O1943" s="6">
        <v>2.4</v>
      </c>
      <c r="P1943" s="6">
        <v>2.65</v>
      </c>
      <c r="Q1943" s="6">
        <v>0.56000000000000005</v>
      </c>
      <c r="R1943" s="6">
        <v>2.16</v>
      </c>
      <c r="S1943" s="6">
        <v>0.08</v>
      </c>
      <c r="T1943" s="6">
        <v>1.8</v>
      </c>
      <c r="U1943" s="6">
        <v>95.34</v>
      </c>
      <c r="V1943" s="12"/>
      <c r="W1943" s="6">
        <v>72.897000209775541</v>
      </c>
      <c r="X1943" s="6">
        <v>0.68177050555905172</v>
      </c>
      <c r="Y1943" s="6">
        <v>13.740297881267043</v>
      </c>
      <c r="Z1943" s="6">
        <v>4.4157751206209355</v>
      </c>
      <c r="AA1943" s="6">
        <v>0.11537654709460876</v>
      </c>
      <c r="AB1943" s="6">
        <v>2.5173064820641908</v>
      </c>
      <c r="AC1943" s="6">
        <v>2.7795259072792113</v>
      </c>
      <c r="AD1943" s="6">
        <v>0.58737151248164465</v>
      </c>
      <c r="AE1943" s="6">
        <v>2.2655758338577723</v>
      </c>
      <c r="AF1943" s="6">
        <v>99.999999999999986</v>
      </c>
      <c r="AG1943" s="6"/>
      <c r="AH1943" s="6">
        <v>77.484070478343952</v>
      </c>
      <c r="AI1943" s="6">
        <v>0.5449998769646226</v>
      </c>
      <c r="AJ1943" s="6">
        <v>8.6090750399194231</v>
      </c>
      <c r="AK1943" s="6">
        <v>0</v>
      </c>
      <c r="AL1943" s="6">
        <v>3.9254111367374938</v>
      </c>
      <c r="AM1943" s="6">
        <v>0.10387985336778791</v>
      </c>
      <c r="AN1943" s="6">
        <v>3.9876822499517717</v>
      </c>
      <c r="AO1943" s="6">
        <v>3.1656849815950938</v>
      </c>
      <c r="AP1943" s="6">
        <v>0.60529387879229224</v>
      </c>
      <c r="AQ1943" s="6">
        <v>1.5361466399814216</v>
      </c>
      <c r="AR1943" s="6">
        <v>100</v>
      </c>
      <c r="AS1943" s="6"/>
      <c r="AT1943" s="6">
        <v>0.50393468838109667</v>
      </c>
      <c r="AU1943" s="6" t="s">
        <v>2564</v>
      </c>
      <c r="AV1943" s="6" t="s">
        <v>2564</v>
      </c>
      <c r="AW1943" s="6"/>
      <c r="AX1943" s="6">
        <v>4.6028926762580628E-2</v>
      </c>
      <c r="AY1943" s="6">
        <v>0.54120950618890795</v>
      </c>
      <c r="AZ1943" s="6">
        <f>LOG(Tabella1[[#This Row],[SiO2]]/Tabella1[[#This Row],[Al2O3]])</f>
        <v>0.72471350893434971</v>
      </c>
      <c r="BA1943" s="6">
        <f>LOG((Tabella1[[#This Row],[FeO]]*0.8998+Tabella1[[#This Row],[Fe2O3]])/Tabella1[[#This Row],[K2O]])</f>
        <v>0.24397433351428541</v>
      </c>
      <c r="BB1943" s="6">
        <f>Tabella1[[#This Row],[Log SiO2/Al2O3]]/Tabella1[[#This Row],[Log (FeO3/K2O)]]</f>
        <v>2.9704497948425201</v>
      </c>
      <c r="BC1943" s="11"/>
      <c r="BD1943" s="11"/>
      <c r="BE1943" s="11"/>
      <c r="BF1943" s="11"/>
      <c r="BG1943" s="11"/>
      <c r="BH1943" s="11"/>
      <c r="BI1943" s="11"/>
      <c r="BJ1943" s="11"/>
    </row>
    <row r="1944" spans="1:62" hidden="1">
      <c r="A1944" s="19" t="s">
        <v>3488</v>
      </c>
      <c r="B1944" s="19" t="s">
        <v>3724</v>
      </c>
      <c r="C1944" s="19" t="s">
        <v>3725</v>
      </c>
      <c r="D1944" s="19" t="s">
        <v>588</v>
      </c>
      <c r="E1944" s="19" t="s">
        <v>2776</v>
      </c>
      <c r="F1944" s="19" t="s">
        <v>587</v>
      </c>
      <c r="G1944" s="8" t="s">
        <v>3730</v>
      </c>
      <c r="H1944" s="8"/>
      <c r="I1944" s="6">
        <v>60.7</v>
      </c>
      <c r="J1944" s="6">
        <v>0.94</v>
      </c>
      <c r="K1944" s="6">
        <v>17.149999999999999</v>
      </c>
      <c r="L1944" s="6"/>
      <c r="M1944" s="6">
        <v>8.7100000000000009</v>
      </c>
      <c r="N1944" s="6">
        <v>0.1</v>
      </c>
      <c r="O1944" s="6">
        <v>2.5499999999999998</v>
      </c>
      <c r="P1944" s="6">
        <v>1.62</v>
      </c>
      <c r="Q1944" s="6">
        <v>2.25</v>
      </c>
      <c r="R1944" s="6">
        <v>3.27</v>
      </c>
      <c r="S1944" s="6">
        <v>0.22</v>
      </c>
      <c r="T1944" s="6">
        <v>2.02</v>
      </c>
      <c r="U1944" s="6">
        <v>97.289999999999992</v>
      </c>
      <c r="V1944" s="12"/>
      <c r="W1944" s="6">
        <v>62.390790420392648</v>
      </c>
      <c r="X1944" s="6">
        <v>0.96618357487922701</v>
      </c>
      <c r="Y1944" s="6">
        <v>17.627710967211428</v>
      </c>
      <c r="Z1944" s="6">
        <v>8.9526158906362436</v>
      </c>
      <c r="AA1944" s="6">
        <v>0.10278548668927949</v>
      </c>
      <c r="AB1944" s="6">
        <v>2.6210299105766266</v>
      </c>
      <c r="AC1944" s="6">
        <v>1.6651248843663278</v>
      </c>
      <c r="AD1944" s="6">
        <v>2.3126734505087883</v>
      </c>
      <c r="AE1944" s="6">
        <v>3.3610854147394389</v>
      </c>
      <c r="AF1944" s="6">
        <v>99.999999999999986</v>
      </c>
      <c r="AG1944" s="6"/>
      <c r="AH1944" s="6">
        <v>68.369732818839225</v>
      </c>
      <c r="AI1944" s="6">
        <v>0.79626654619324511</v>
      </c>
      <c r="AJ1944" s="6">
        <v>11.386674099599796</v>
      </c>
      <c r="AK1944" s="6">
        <v>0</v>
      </c>
      <c r="AL1944" s="6">
        <v>8.2048147178033304</v>
      </c>
      <c r="AM1944" s="6">
        <v>9.5408311850050539E-2</v>
      </c>
      <c r="AN1944" s="6">
        <v>4.2805251460165152</v>
      </c>
      <c r="AO1944" s="6">
        <v>1.9551694616763531</v>
      </c>
      <c r="AP1944" s="6">
        <v>2.4570180212884507</v>
      </c>
      <c r="AQ1944" s="6">
        <v>2.3494934874141458</v>
      </c>
      <c r="AR1944" s="6">
        <v>99.999999999999986</v>
      </c>
      <c r="AS1944" s="6"/>
      <c r="AT1944" s="6">
        <v>0.34284410298038159</v>
      </c>
      <c r="AU1944" s="6" t="s">
        <v>2564</v>
      </c>
      <c r="AV1944" s="6" t="s">
        <v>2564</v>
      </c>
      <c r="AW1944" s="6"/>
      <c r="AX1944" s="6">
        <v>2.3039713178309645E-2</v>
      </c>
      <c r="AY1944" s="6">
        <v>0.36619884482730336</v>
      </c>
      <c r="AZ1944" s="6">
        <f>LOG(Tabella1[[#This Row],[SiO2]]/Tabella1[[#This Row],[Al2O3]])</f>
        <v>0.54892456669646839</v>
      </c>
      <c r="BA1944" s="6">
        <f>LOG((Tabella1[[#This Row],[FeO]]*0.8998+Tabella1[[#This Row],[Fe2O3]])/Tabella1[[#This Row],[K2O]])</f>
        <v>0.37961639117692525</v>
      </c>
      <c r="BB1944" s="6">
        <f>Tabella1[[#This Row],[Log SiO2/Al2O3]]/Tabella1[[#This Row],[Log (FeO3/K2O)]]</f>
        <v>1.4459980639788412</v>
      </c>
      <c r="BC1944" s="11"/>
      <c r="BD1944" s="11"/>
      <c r="BE1944" s="11"/>
      <c r="BF1944" s="11"/>
      <c r="BG1944" s="11"/>
      <c r="BH1944" s="11"/>
      <c r="BI1944" s="11"/>
      <c r="BJ1944" s="11"/>
    </row>
    <row r="1945" spans="1:62" hidden="1">
      <c r="A1945" s="19" t="s">
        <v>3488</v>
      </c>
      <c r="B1945" s="19" t="s">
        <v>3724</v>
      </c>
      <c r="C1945" s="19" t="s">
        <v>3725</v>
      </c>
      <c r="D1945" s="19" t="s">
        <v>588</v>
      </c>
      <c r="E1945" s="19" t="s">
        <v>2776</v>
      </c>
      <c r="F1945" s="19" t="s">
        <v>587</v>
      </c>
      <c r="G1945" s="8" t="s">
        <v>3731</v>
      </c>
      <c r="H1945" s="8"/>
      <c r="I1945" s="6">
        <v>56</v>
      </c>
      <c r="J1945" s="6">
        <v>1.07</v>
      </c>
      <c r="K1945" s="6">
        <v>21.5</v>
      </c>
      <c r="L1945" s="6"/>
      <c r="M1945" s="6">
        <v>7.18</v>
      </c>
      <c r="N1945" s="6">
        <v>0.14000000000000001</v>
      </c>
      <c r="O1945" s="6">
        <v>1.79</v>
      </c>
      <c r="P1945" s="6">
        <v>2.2999999999999998</v>
      </c>
      <c r="Q1945" s="6">
        <v>2.15</v>
      </c>
      <c r="R1945" s="6">
        <v>4.49</v>
      </c>
      <c r="S1945" s="6">
        <v>0.19</v>
      </c>
      <c r="T1945" s="6">
        <v>2.37</v>
      </c>
      <c r="U1945" s="6">
        <v>96.62</v>
      </c>
      <c r="V1945" s="12"/>
      <c r="W1945" s="6">
        <v>57.959014696750152</v>
      </c>
      <c r="X1945" s="6">
        <v>1.1074311736700477</v>
      </c>
      <c r="Y1945" s="6">
        <v>22.252121713930862</v>
      </c>
      <c r="Z1945" s="6">
        <v>7.4311736700476079</v>
      </c>
      <c r="AA1945" s="6">
        <v>0.14489753674187539</v>
      </c>
      <c r="AB1945" s="6">
        <v>1.8526185054854065</v>
      </c>
      <c r="AC1945" s="6">
        <v>2.3804595321879525</v>
      </c>
      <c r="AD1945" s="6">
        <v>2.2252121713930864</v>
      </c>
      <c r="AE1945" s="6">
        <v>4.6470709997930033</v>
      </c>
      <c r="AF1945" s="6">
        <v>100</v>
      </c>
      <c r="AG1945" s="6"/>
      <c r="AH1945" s="6">
        <v>65.29639170450173</v>
      </c>
      <c r="AI1945" s="6">
        <v>0.93829706551719905</v>
      </c>
      <c r="AJ1945" s="6">
        <v>14.77737146093561</v>
      </c>
      <c r="AK1945" s="6">
        <v>0</v>
      </c>
      <c r="AL1945" s="6">
        <v>7.0016602233370113</v>
      </c>
      <c r="AM1945" s="6">
        <v>0.13827389968718318</v>
      </c>
      <c r="AN1945" s="6">
        <v>3.110540549606311</v>
      </c>
      <c r="AO1945" s="6">
        <v>2.8735793280976383</v>
      </c>
      <c r="AP1945" s="6">
        <v>2.4304699043687901</v>
      </c>
      <c r="AQ1945" s="6">
        <v>3.3396334161890655</v>
      </c>
      <c r="AR1945" s="6">
        <v>99.999999999999986</v>
      </c>
      <c r="AS1945" s="6"/>
      <c r="AT1945" s="6">
        <v>0.30760272857012677</v>
      </c>
      <c r="AU1945" s="6" t="s">
        <v>2564</v>
      </c>
      <c r="AV1945" s="6" t="s">
        <v>2564</v>
      </c>
      <c r="AW1945" s="6"/>
      <c r="AX1945" s="6">
        <v>-2.6056546765564091E-2</v>
      </c>
      <c r="AY1945" s="6">
        <v>0.33906400686202759</v>
      </c>
      <c r="AZ1945" s="6">
        <f>LOG(Tabella1[[#This Row],[SiO2]]/Tabella1[[#This Row],[Al2O3]])</f>
        <v>0.41574956709059513</v>
      </c>
      <c r="BA1945" s="6">
        <f>LOG((Tabella1[[#This Row],[FeO]]*0.8998+Tabella1[[#This Row],[Fe2O3]])/Tabella1[[#This Row],[K2O]])</f>
        <v>0.15802409206852516</v>
      </c>
      <c r="BB1945" s="6">
        <f>Tabella1[[#This Row],[Log SiO2/Al2O3]]/Tabella1[[#This Row],[Log (FeO3/K2O)]]</f>
        <v>2.6309252067103195</v>
      </c>
      <c r="BC1945" s="11"/>
      <c r="BD1945" s="11"/>
      <c r="BE1945" s="11"/>
      <c r="BF1945" s="11"/>
      <c r="BG1945" s="11"/>
      <c r="BH1945" s="11"/>
      <c r="BI1945" s="11"/>
      <c r="BJ1945" s="11"/>
    </row>
    <row r="1946" spans="1:62" hidden="1">
      <c r="A1946" s="19" t="s">
        <v>3488</v>
      </c>
      <c r="B1946" s="19" t="s">
        <v>3724</v>
      </c>
      <c r="C1946" s="19" t="s">
        <v>3725</v>
      </c>
      <c r="D1946" s="19" t="s">
        <v>588</v>
      </c>
      <c r="E1946" s="19" t="s">
        <v>2776</v>
      </c>
      <c r="F1946" s="19" t="s">
        <v>587</v>
      </c>
      <c r="G1946" s="8" t="s">
        <v>3732</v>
      </c>
      <c r="H1946" s="8"/>
      <c r="I1946" s="6">
        <v>59.8</v>
      </c>
      <c r="J1946" s="6">
        <v>1.01</v>
      </c>
      <c r="K1946" s="6">
        <v>20.399999999999999</v>
      </c>
      <c r="L1946" s="6"/>
      <c r="M1946" s="6">
        <v>7.26</v>
      </c>
      <c r="N1946" s="6">
        <v>7.0000000000000007E-2</v>
      </c>
      <c r="O1946" s="6">
        <v>2.13</v>
      </c>
      <c r="P1946" s="6">
        <v>0.92</v>
      </c>
      <c r="Q1946" s="6">
        <v>1.54</v>
      </c>
      <c r="R1946" s="6">
        <v>3.69</v>
      </c>
      <c r="S1946" s="6">
        <v>0.23</v>
      </c>
      <c r="T1946" s="6">
        <v>1.05</v>
      </c>
      <c r="U1946" s="6">
        <v>96.82</v>
      </c>
      <c r="V1946" s="12"/>
      <c r="W1946" s="6">
        <v>61.764098326791981</v>
      </c>
      <c r="X1946" s="6">
        <v>1.0431728981615369</v>
      </c>
      <c r="Y1946" s="6">
        <v>21.070026853955795</v>
      </c>
      <c r="Z1946" s="6">
        <v>7.4984507333195634</v>
      </c>
      <c r="AA1946" s="6">
        <v>7.2299111753769893E-2</v>
      </c>
      <c r="AB1946" s="6">
        <v>2.199958686221855</v>
      </c>
      <c r="AC1946" s="6">
        <v>0.95021689733526138</v>
      </c>
      <c r="AD1946" s="6">
        <v>1.5905804585829377</v>
      </c>
      <c r="AE1946" s="6">
        <v>3.8111960338772981</v>
      </c>
      <c r="AF1946" s="6">
        <v>100</v>
      </c>
      <c r="AG1946" s="6"/>
      <c r="AH1946" s="6">
        <v>68.878054416507851</v>
      </c>
      <c r="AI1946" s="6">
        <v>0.87489611026886382</v>
      </c>
      <c r="AJ1946" s="6">
        <v>13.850563075288292</v>
      </c>
      <c r="AK1946" s="6">
        <v>0</v>
      </c>
      <c r="AL1946" s="6">
        <v>6.9934542710418572</v>
      </c>
      <c r="AM1946" s="6">
        <v>6.829497448316045E-2</v>
      </c>
      <c r="AN1946" s="6">
        <v>3.6562928335279925</v>
      </c>
      <c r="AO1946" s="6">
        <v>1.1354335262503998</v>
      </c>
      <c r="AP1946" s="6">
        <v>1.7196934620261191</v>
      </c>
      <c r="AQ1946" s="6">
        <v>2.7111737727468355</v>
      </c>
      <c r="AR1946" s="6">
        <v>99.999999999999986</v>
      </c>
      <c r="AS1946" s="6"/>
      <c r="AT1946" s="6">
        <v>0.34332203362454145</v>
      </c>
      <c r="AU1946" s="6" t="s">
        <v>2564</v>
      </c>
      <c r="AV1946" s="6" t="s">
        <v>2564</v>
      </c>
      <c r="AW1946" s="6"/>
      <c r="AX1946" s="6">
        <v>0.24869969052558688</v>
      </c>
      <c r="AY1946" s="6">
        <v>0.3740510045278147</v>
      </c>
      <c r="AZ1946" s="6">
        <f>LOG(Tabella1[[#This Row],[SiO2]]/Tabella1[[#This Row],[Al2O3]])</f>
        <v>0.4670710165625121</v>
      </c>
      <c r="BA1946" s="6">
        <f>LOG((Tabella1[[#This Row],[FeO]]*0.8998+Tabella1[[#This Row],[Fe2O3]])/Tabella1[[#This Row],[K2O]])</f>
        <v>0.24805624337058144</v>
      </c>
      <c r="BB1946" s="6">
        <f>Tabella1[[#This Row],[Log SiO2/Al2O3]]/Tabella1[[#This Row],[Log (FeO3/K2O)]]</f>
        <v>1.8829238491076215</v>
      </c>
      <c r="BC1946" s="11"/>
      <c r="BD1946" s="11"/>
      <c r="BE1946" s="11"/>
      <c r="BF1946" s="11"/>
      <c r="BG1946" s="11"/>
      <c r="BH1946" s="11"/>
      <c r="BI1946" s="11"/>
      <c r="BJ1946" s="11"/>
    </row>
    <row r="1947" spans="1:62" hidden="1">
      <c r="A1947" s="19" t="s">
        <v>3488</v>
      </c>
      <c r="B1947" s="19" t="s">
        <v>3724</v>
      </c>
      <c r="C1947" s="19" t="s">
        <v>3725</v>
      </c>
      <c r="D1947" s="19" t="s">
        <v>588</v>
      </c>
      <c r="E1947" s="19" t="s">
        <v>2776</v>
      </c>
      <c r="F1947" s="19" t="s">
        <v>587</v>
      </c>
      <c r="G1947" s="8" t="s">
        <v>3733</v>
      </c>
      <c r="H1947" s="8"/>
      <c r="I1947" s="6">
        <v>60</v>
      </c>
      <c r="J1947" s="6">
        <v>1</v>
      </c>
      <c r="K1947" s="6">
        <v>18.399999999999999</v>
      </c>
      <c r="L1947" s="6"/>
      <c r="M1947" s="6">
        <v>7.95</v>
      </c>
      <c r="N1947" s="6">
        <v>0.12</v>
      </c>
      <c r="O1947" s="6">
        <v>1.31</v>
      </c>
      <c r="P1947" s="6">
        <v>1.41</v>
      </c>
      <c r="Q1947" s="6">
        <v>1.99</v>
      </c>
      <c r="R1947" s="6">
        <v>3.8</v>
      </c>
      <c r="S1947" s="6">
        <v>0.16</v>
      </c>
      <c r="T1947" s="6">
        <v>1.82</v>
      </c>
      <c r="U1947" s="6">
        <v>95.98</v>
      </c>
      <c r="V1947" s="12"/>
      <c r="W1947" s="6">
        <v>62.5130235465722</v>
      </c>
      <c r="X1947" s="6">
        <v>1.0418837257762035</v>
      </c>
      <c r="Y1947" s="6">
        <v>19.17066055428214</v>
      </c>
      <c r="Z1947" s="6">
        <v>8.2829756199208173</v>
      </c>
      <c r="AA1947" s="6">
        <v>0.12502604709314441</v>
      </c>
      <c r="AB1947" s="6">
        <v>1.3648676807668263</v>
      </c>
      <c r="AC1947" s="6">
        <v>1.4690560533444466</v>
      </c>
      <c r="AD1947" s="6">
        <v>2.0733486142946447</v>
      </c>
      <c r="AE1947" s="6">
        <v>3.9591581579495725</v>
      </c>
      <c r="AF1947" s="6">
        <v>99.999999999999986</v>
      </c>
      <c r="AG1947" s="6"/>
      <c r="AH1947" s="6">
        <v>69.579046447391121</v>
      </c>
      <c r="AI1947" s="6">
        <v>0.87213285378050331</v>
      </c>
      <c r="AJ1947" s="6">
        <v>12.577740203197418</v>
      </c>
      <c r="AK1947" s="6">
        <v>0</v>
      </c>
      <c r="AL1947" s="6">
        <v>7.7102734778795368</v>
      </c>
      <c r="AM1947" s="6">
        <v>0.11787439811174888</v>
      </c>
      <c r="AN1947" s="6">
        <v>2.2640196843341149</v>
      </c>
      <c r="AO1947" s="6">
        <v>1.7520259481821991</v>
      </c>
      <c r="AP1947" s="6">
        <v>2.2373345576630173</v>
      </c>
      <c r="AQ1947" s="6">
        <v>2.8110082490959276</v>
      </c>
      <c r="AR1947" s="6">
        <v>100.00000000000001</v>
      </c>
      <c r="AS1947" s="6"/>
      <c r="AT1947" s="6">
        <v>0.22698547631536112</v>
      </c>
      <c r="AU1947" s="6" t="s">
        <v>2564</v>
      </c>
      <c r="AV1947" s="6" t="s">
        <v>2564</v>
      </c>
      <c r="AW1947" s="6"/>
      <c r="AX1947" s="6">
        <v>4.3823348909633457E-2</v>
      </c>
      <c r="AY1947" s="6">
        <v>0.2487343232393415</v>
      </c>
      <c r="AZ1947" s="6">
        <f>LOG(Tabella1[[#This Row],[SiO2]]/Tabella1[[#This Row],[Al2O3]])</f>
        <v>0.51333342737410725</v>
      </c>
      <c r="BA1947" s="6">
        <f>LOG((Tabella1[[#This Row],[FeO]]*0.8998+Tabella1[[#This Row],[Fe2O3]])/Tabella1[[#This Row],[K2O]])</f>
        <v>0.27472952086920821</v>
      </c>
      <c r="BB1947" s="6">
        <f>Tabella1[[#This Row],[Log SiO2/Al2O3]]/Tabella1[[#This Row],[Log (FeO3/K2O)]]</f>
        <v>1.8685047960990415</v>
      </c>
      <c r="BC1947" s="11"/>
      <c r="BD1947" s="11"/>
      <c r="BE1947" s="11"/>
      <c r="BF1947" s="11"/>
      <c r="BG1947" s="11"/>
      <c r="BH1947" s="11"/>
      <c r="BI1947" s="11"/>
      <c r="BJ1947" s="11"/>
    </row>
    <row r="1948" spans="1:62" hidden="1">
      <c r="A1948" s="19" t="s">
        <v>3488</v>
      </c>
      <c r="B1948" s="19" t="s">
        <v>3724</v>
      </c>
      <c r="C1948" s="19" t="s">
        <v>3725</v>
      </c>
      <c r="D1948" s="19" t="s">
        <v>588</v>
      </c>
      <c r="E1948" s="19" t="s">
        <v>2776</v>
      </c>
      <c r="F1948" s="19" t="s">
        <v>587</v>
      </c>
      <c r="G1948" s="8" t="s">
        <v>3734</v>
      </c>
      <c r="H1948" s="8"/>
      <c r="I1948" s="6">
        <v>61.3</v>
      </c>
      <c r="J1948" s="6">
        <v>0.99</v>
      </c>
      <c r="K1948" s="6">
        <v>17.899999999999999</v>
      </c>
      <c r="L1948" s="6"/>
      <c r="M1948" s="6">
        <v>5.72</v>
      </c>
      <c r="N1948" s="6">
        <v>7.0000000000000007E-2</v>
      </c>
      <c r="O1948" s="6">
        <v>1.88</v>
      </c>
      <c r="P1948" s="6">
        <v>1.1299999999999999</v>
      </c>
      <c r="Q1948" s="6">
        <v>1.39</v>
      </c>
      <c r="R1948" s="6">
        <v>4.5199999999999996</v>
      </c>
      <c r="S1948" s="6">
        <v>0.31</v>
      </c>
      <c r="T1948" s="6">
        <v>2.0099999999999998</v>
      </c>
      <c r="U1948" s="6">
        <v>94.899999999999977</v>
      </c>
      <c r="V1948" s="12"/>
      <c r="W1948" s="6">
        <v>64.594309799789258</v>
      </c>
      <c r="X1948" s="6">
        <v>1.0432033719704956</v>
      </c>
      <c r="Y1948" s="6">
        <v>18.86195995785037</v>
      </c>
      <c r="Z1948" s="6">
        <v>6.0273972602739736</v>
      </c>
      <c r="AA1948" s="6">
        <v>7.3761854583772421E-2</v>
      </c>
      <c r="AB1948" s="6">
        <v>1.9810326659641733</v>
      </c>
      <c r="AC1948" s="6">
        <v>1.1907270811380402</v>
      </c>
      <c r="AD1948" s="6">
        <v>1.4646996838777662</v>
      </c>
      <c r="AE1948" s="6">
        <v>4.7629083245521606</v>
      </c>
      <c r="AF1948" s="6">
        <v>100.00000000000001</v>
      </c>
      <c r="AG1948" s="6"/>
      <c r="AH1948" s="6">
        <v>71.433739174542694</v>
      </c>
      <c r="AI1948" s="6">
        <v>0.86762793890574641</v>
      </c>
      <c r="AJ1948" s="6">
        <v>12.295707263951934</v>
      </c>
      <c r="AK1948" s="6">
        <v>0</v>
      </c>
      <c r="AL1948" s="6">
        <v>5.5746084598555568</v>
      </c>
      <c r="AM1948" s="6">
        <v>6.9095850844216627E-2</v>
      </c>
      <c r="AN1948" s="6">
        <v>3.2649943872983296</v>
      </c>
      <c r="AO1948" s="6">
        <v>1.4109627609904885</v>
      </c>
      <c r="AP1948" s="6">
        <v>1.5703929668223229</v>
      </c>
      <c r="AQ1948" s="6">
        <v>3.3599486894414685</v>
      </c>
      <c r="AR1948" s="6">
        <v>99.999999999999957</v>
      </c>
      <c r="AS1948" s="6"/>
      <c r="AT1948" s="6">
        <v>0.36935985063509602</v>
      </c>
      <c r="AU1948" s="6" t="s">
        <v>2564</v>
      </c>
      <c r="AV1948" s="6" t="s">
        <v>2564</v>
      </c>
      <c r="AW1948" s="6"/>
      <c r="AX1948" s="6">
        <v>-3.3144826418930233E-2</v>
      </c>
      <c r="AY1948" s="6">
        <v>0.40955903962018608</v>
      </c>
      <c r="AZ1948" s="6">
        <f>LOG(Tabella1[[#This Row],[SiO2]]/Tabella1[[#This Row],[Al2O3]])</f>
        <v>0.53460744353852185</v>
      </c>
      <c r="BA1948" s="6">
        <f>LOG((Tabella1[[#This Row],[FeO]]*0.8998+Tabella1[[#This Row],[Fe2O3]])/Tabella1[[#This Row],[K2O]])</f>
        <v>5.6403582811190171E-2</v>
      </c>
      <c r="BB1948" s="6">
        <f>Tabella1[[#This Row],[Log SiO2/Al2O3]]/Tabella1[[#This Row],[Log (FeO3/K2O)]]</f>
        <v>9.4782532756493367</v>
      </c>
    </row>
    <row r="1949" spans="1:62" hidden="1">
      <c r="A1949" s="19" t="s">
        <v>3488</v>
      </c>
      <c r="B1949" s="19" t="s">
        <v>3724</v>
      </c>
      <c r="C1949" s="19" t="s">
        <v>3725</v>
      </c>
      <c r="D1949" s="19" t="s">
        <v>588</v>
      </c>
      <c r="E1949" s="19" t="s">
        <v>2776</v>
      </c>
      <c r="F1949" s="19" t="s">
        <v>587</v>
      </c>
      <c r="G1949" s="8" t="s">
        <v>3735</v>
      </c>
      <c r="H1949" s="8"/>
      <c r="I1949" s="6">
        <v>61.2</v>
      </c>
      <c r="J1949" s="6">
        <v>0.95</v>
      </c>
      <c r="K1949" s="6">
        <v>20.2</v>
      </c>
      <c r="L1949" s="6"/>
      <c r="M1949" s="6">
        <v>6.58</v>
      </c>
      <c r="N1949" s="6">
        <v>0.16</v>
      </c>
      <c r="O1949" s="6">
        <v>1.7</v>
      </c>
      <c r="P1949" s="6">
        <v>1.06</v>
      </c>
      <c r="Q1949" s="6">
        <v>2.2400000000000002</v>
      </c>
      <c r="R1949" s="6">
        <v>3.72</v>
      </c>
      <c r="S1949" s="6">
        <v>0.43</v>
      </c>
      <c r="T1949" s="6">
        <v>2.58</v>
      </c>
      <c r="U1949" s="6">
        <v>97.81</v>
      </c>
      <c r="V1949" s="12"/>
      <c r="W1949" s="6">
        <v>62.570289336468662</v>
      </c>
      <c r="X1949" s="6">
        <v>0.97127083120335334</v>
      </c>
      <c r="Y1949" s="6">
        <v>20.652285042429199</v>
      </c>
      <c r="Z1949" s="6">
        <v>6.7273284940190168</v>
      </c>
      <c r="AA1949" s="6">
        <v>0.16358245578161743</v>
      </c>
      <c r="AB1949" s="6">
        <v>1.738063592679685</v>
      </c>
      <c r="AC1949" s="6">
        <v>1.0837337695532154</v>
      </c>
      <c r="AD1949" s="6">
        <v>2.2901543809426439</v>
      </c>
      <c r="AE1949" s="6">
        <v>3.8032920969226049</v>
      </c>
      <c r="AF1949" s="6">
        <v>100</v>
      </c>
      <c r="AG1949" s="6"/>
      <c r="AH1949" s="6">
        <v>69.65924632917573</v>
      </c>
      <c r="AI1949" s="6">
        <v>0.81321686960092276</v>
      </c>
      <c r="AJ1949" s="6">
        <v>13.55302668441186</v>
      </c>
      <c r="AK1949" s="6">
        <v>0</v>
      </c>
      <c r="AL1949" s="6">
        <v>6.2636671934619415</v>
      </c>
      <c r="AM1949" s="6">
        <v>0.15426178476960811</v>
      </c>
      <c r="AN1949" s="6">
        <v>2.8837522816910335</v>
      </c>
      <c r="AO1949" s="6">
        <v>1.2927883015613142</v>
      </c>
      <c r="AP1949" s="6">
        <v>2.4718721226489837</v>
      </c>
      <c r="AQ1949" s="6">
        <v>2.7009813802407323</v>
      </c>
      <c r="AR1949" s="6">
        <v>100</v>
      </c>
      <c r="AS1949" s="6"/>
      <c r="AT1949" s="6">
        <v>0.31525309291042514</v>
      </c>
      <c r="AU1949" s="6" t="s">
        <v>2564</v>
      </c>
      <c r="AV1949" s="6" t="s">
        <v>2564</v>
      </c>
      <c r="AW1949" s="6"/>
      <c r="AX1949" s="6">
        <v>0.22184785785353367</v>
      </c>
      <c r="AY1949" s="6">
        <v>0.34601418014123436</v>
      </c>
      <c r="AZ1949" s="6">
        <f>LOG(Tabella1[[#This Row],[SiO2]]/Tabella1[[#This Row],[Al2O3]])</f>
        <v>0.48140005269893743</v>
      </c>
      <c r="BA1949" s="6">
        <f>LOG((Tabella1[[#This Row],[FeO]]*0.8998+Tabella1[[#This Row],[Fe2O3]])/Tabella1[[#This Row],[K2O]])</f>
        <v>0.20182894256160602</v>
      </c>
      <c r="BB1949" s="6">
        <f>Tabella1[[#This Row],[Log SiO2/Al2O3]]/Tabella1[[#This Row],[Log (FeO3/K2O)]]</f>
        <v>2.3851884005783535</v>
      </c>
    </row>
    <row r="1950" spans="1:62" hidden="1">
      <c r="A1950" s="19" t="s">
        <v>3488</v>
      </c>
      <c r="B1950" s="19" t="s">
        <v>3724</v>
      </c>
      <c r="C1950" s="19" t="s">
        <v>3725</v>
      </c>
      <c r="D1950" s="19" t="s">
        <v>588</v>
      </c>
      <c r="E1950" s="19" t="s">
        <v>2776</v>
      </c>
      <c r="F1950" s="19" t="s">
        <v>587</v>
      </c>
      <c r="G1950" s="8" t="s">
        <v>3736</v>
      </c>
      <c r="H1950" s="8"/>
      <c r="I1950" s="6">
        <v>61.7</v>
      </c>
      <c r="J1950" s="6">
        <v>0.95</v>
      </c>
      <c r="K1950" s="6">
        <v>20.5</v>
      </c>
      <c r="L1950" s="6"/>
      <c r="M1950" s="6">
        <v>7.24</v>
      </c>
      <c r="N1950" s="6">
        <v>0.13</v>
      </c>
      <c r="O1950" s="6">
        <v>1.75</v>
      </c>
      <c r="P1950" s="6">
        <v>1.27</v>
      </c>
      <c r="Q1950" s="6">
        <v>2.04</v>
      </c>
      <c r="R1950" s="6">
        <v>3.23</v>
      </c>
      <c r="S1950" s="6">
        <v>0.22</v>
      </c>
      <c r="T1950" s="6">
        <v>1.49</v>
      </c>
      <c r="U1950" s="6">
        <v>98.81</v>
      </c>
      <c r="V1950" s="12"/>
      <c r="W1950" s="6">
        <v>62.443072563505723</v>
      </c>
      <c r="X1950" s="6">
        <v>0.96144114968120631</v>
      </c>
      <c r="Y1950" s="6">
        <v>20.746887966804977</v>
      </c>
      <c r="Z1950" s="6">
        <v>7.3271936038862462</v>
      </c>
      <c r="AA1950" s="6">
        <v>0.13156563100900717</v>
      </c>
      <c r="AB1950" s="6">
        <v>1.7710758020443276</v>
      </c>
      <c r="AC1950" s="6">
        <v>1.2852950106264547</v>
      </c>
      <c r="AD1950" s="6">
        <v>2.0645683635259591</v>
      </c>
      <c r="AE1950" s="6">
        <v>3.2688999089161017</v>
      </c>
      <c r="AF1950" s="6">
        <v>100</v>
      </c>
      <c r="AG1950" s="6"/>
      <c r="AH1950" s="6">
        <v>69.510306924009186</v>
      </c>
      <c r="AI1950" s="6">
        <v>0.80490212155602225</v>
      </c>
      <c r="AJ1950" s="6">
        <v>13.613678118219044</v>
      </c>
      <c r="AK1950" s="6">
        <v>0</v>
      </c>
      <c r="AL1950" s="6">
        <v>6.8214710422919334</v>
      </c>
      <c r="AM1950" s="6">
        <v>0.12405618293594892</v>
      </c>
      <c r="AN1950" s="6">
        <v>2.9382163519885864</v>
      </c>
      <c r="AO1950" s="6">
        <v>1.5330699185497083</v>
      </c>
      <c r="AP1950" s="6">
        <v>2.2281521408458662</v>
      </c>
      <c r="AQ1950" s="6">
        <v>2.3212283475786522</v>
      </c>
      <c r="AR1950" s="6">
        <v>100.00000000000003</v>
      </c>
      <c r="AS1950" s="6"/>
      <c r="AT1950" s="6">
        <v>0.30105639999396627</v>
      </c>
      <c r="AU1950" s="6" t="s">
        <v>2564</v>
      </c>
      <c r="AV1950" s="6" t="s">
        <v>2564</v>
      </c>
      <c r="AW1950" s="6"/>
      <c r="AX1950" s="6">
        <v>0.26559703242717553</v>
      </c>
      <c r="AY1950" s="6">
        <v>0.32811689644174263</v>
      </c>
      <c r="AZ1950" s="6">
        <f>LOG(Tabella1[[#This Row],[SiO2]]/Tabella1[[#This Row],[Al2O3]])</f>
        <v>0.47853130297748736</v>
      </c>
      <c r="BA1950" s="6">
        <f>LOG((Tabella1[[#This Row],[FeO]]*0.8998+Tabella1[[#This Row],[Fe2O3]])/Tabella1[[#This Row],[K2O]])</f>
        <v>0.30468203269559202</v>
      </c>
      <c r="BB1950" s="6">
        <f>Tabella1[[#This Row],[Log SiO2/Al2O3]]/Tabella1[[#This Row],[Log (FeO3/K2O)]]</f>
        <v>1.5705924591083067</v>
      </c>
    </row>
    <row r="1951" spans="1:62" hidden="1">
      <c r="A1951" s="19" t="s">
        <v>3488</v>
      </c>
      <c r="B1951" s="19" t="s">
        <v>3724</v>
      </c>
      <c r="C1951" s="19" t="s">
        <v>3725</v>
      </c>
      <c r="D1951" s="19" t="s">
        <v>588</v>
      </c>
      <c r="E1951" s="19" t="s">
        <v>2776</v>
      </c>
      <c r="F1951" s="19" t="s">
        <v>587</v>
      </c>
      <c r="G1951" s="8" t="s">
        <v>3737</v>
      </c>
      <c r="H1951" s="8"/>
      <c r="I1951" s="6">
        <v>62.7</v>
      </c>
      <c r="J1951" s="6">
        <v>0.91</v>
      </c>
      <c r="K1951" s="6">
        <v>19.399999999999999</v>
      </c>
      <c r="L1951" s="6"/>
      <c r="M1951" s="6">
        <v>5.72</v>
      </c>
      <c r="N1951" s="6">
        <v>0.09</v>
      </c>
      <c r="O1951" s="6">
        <v>1.74</v>
      </c>
      <c r="P1951" s="6">
        <v>1.57</v>
      </c>
      <c r="Q1951" s="6">
        <v>1.83</v>
      </c>
      <c r="R1951" s="6">
        <v>3.87</v>
      </c>
      <c r="S1951" s="6">
        <v>0.47</v>
      </c>
      <c r="T1951" s="6">
        <v>2.46</v>
      </c>
      <c r="U1951" s="6">
        <v>97.829999999999984</v>
      </c>
      <c r="V1951" s="12"/>
      <c r="W1951" s="6">
        <v>64.090769702545245</v>
      </c>
      <c r="X1951" s="6">
        <v>0.93018501482162952</v>
      </c>
      <c r="Y1951" s="6">
        <v>19.83031789839518</v>
      </c>
      <c r="Z1951" s="6">
        <v>5.8468772360216716</v>
      </c>
      <c r="AA1951" s="6">
        <v>9.1996320147194124E-2</v>
      </c>
      <c r="AB1951" s="6">
        <v>1.7785955228457531</v>
      </c>
      <c r="AC1951" s="6">
        <v>1.6048246959010533</v>
      </c>
      <c r="AD1951" s="6">
        <v>1.8705918429929473</v>
      </c>
      <c r="AE1951" s="6">
        <v>3.9558417663293475</v>
      </c>
      <c r="AF1951" s="6">
        <v>100.00000000000001</v>
      </c>
      <c r="AG1951" s="6"/>
      <c r="AH1951" s="6">
        <v>70.929800130035858</v>
      </c>
      <c r="AI1951" s="6">
        <v>0.7742086375374736</v>
      </c>
      <c r="AJ1951" s="6">
        <v>12.936610424806409</v>
      </c>
      <c r="AK1951" s="6">
        <v>0</v>
      </c>
      <c r="AL1951" s="6">
        <v>5.4116868200153938</v>
      </c>
      <c r="AM1951" s="6">
        <v>8.6241186833819816E-2</v>
      </c>
      <c r="AN1951" s="6">
        <v>2.933540741166405</v>
      </c>
      <c r="AO1951" s="6">
        <v>1.9030712427813741</v>
      </c>
      <c r="AP1951" s="6">
        <v>2.00707183733173</v>
      </c>
      <c r="AQ1951" s="6">
        <v>2.7926947042634889</v>
      </c>
      <c r="AR1951" s="6">
        <v>99.999999999999986</v>
      </c>
      <c r="AS1951" s="6"/>
      <c r="AT1951" s="6">
        <v>0.35152315735665512</v>
      </c>
      <c r="AU1951" s="6" t="s">
        <v>2564</v>
      </c>
      <c r="AV1951" s="6" t="s">
        <v>2564</v>
      </c>
      <c r="AW1951" s="6"/>
      <c r="AX1951" s="6">
        <v>0.15592925661469006</v>
      </c>
      <c r="AY1951" s="6">
        <v>0.38746974096246739</v>
      </c>
      <c r="AZ1951" s="6">
        <f>LOG(Tabella1[[#This Row],[SiO2]]/Tabella1[[#This Row],[Al2O3]])</f>
        <v>0.50946581090049048</v>
      </c>
      <c r="BA1951" s="6">
        <f>LOG((Tabella1[[#This Row],[FeO]]*0.8998+Tabella1[[#This Row],[Fe2O3]])/Tabella1[[#This Row],[K2O]])</f>
        <v>0.12383105260366077</v>
      </c>
      <c r="BB1951" s="6">
        <f>Tabella1[[#This Row],[Log SiO2/Al2O3]]/Tabella1[[#This Row],[Log (FeO3/K2O)]]</f>
        <v>4.1142007613478793</v>
      </c>
    </row>
    <row r="1952" spans="1:62" hidden="1">
      <c r="A1952" s="19" t="s">
        <v>3488</v>
      </c>
      <c r="B1952" s="19" t="s">
        <v>3724</v>
      </c>
      <c r="C1952" s="19" t="s">
        <v>3725</v>
      </c>
      <c r="D1952" s="19" t="s">
        <v>588</v>
      </c>
      <c r="E1952" s="19" t="s">
        <v>2776</v>
      </c>
      <c r="F1952" s="19" t="s">
        <v>587</v>
      </c>
      <c r="G1952" s="8" t="s">
        <v>3738</v>
      </c>
      <c r="H1952" s="8"/>
      <c r="I1952" s="6">
        <v>64.7</v>
      </c>
      <c r="J1952" s="6">
        <v>0.99</v>
      </c>
      <c r="K1952" s="6">
        <v>17.2</v>
      </c>
      <c r="L1952" s="6"/>
      <c r="M1952" s="6">
        <v>6.46</v>
      </c>
      <c r="N1952" s="6">
        <v>0.1</v>
      </c>
      <c r="O1952" s="6">
        <v>1.93</v>
      </c>
      <c r="P1952" s="6">
        <v>1.47</v>
      </c>
      <c r="Q1952" s="6">
        <v>2.08</v>
      </c>
      <c r="R1952" s="6">
        <v>3.45</v>
      </c>
      <c r="S1952" s="6">
        <v>0.23</v>
      </c>
      <c r="T1952" s="6">
        <v>1.52</v>
      </c>
      <c r="U1952" s="6">
        <v>98.38</v>
      </c>
      <c r="V1952" s="12"/>
      <c r="W1952" s="6">
        <v>65.765399471437291</v>
      </c>
      <c r="X1952" s="6">
        <v>1.0063020939215288</v>
      </c>
      <c r="Y1952" s="6">
        <v>17.483228298434643</v>
      </c>
      <c r="Z1952" s="6">
        <v>6.5663752795283594</v>
      </c>
      <c r="AA1952" s="6">
        <v>0.10164667615368979</v>
      </c>
      <c r="AB1952" s="6">
        <v>1.9617808497662128</v>
      </c>
      <c r="AC1952" s="6">
        <v>1.4942061394592396</v>
      </c>
      <c r="AD1952" s="6">
        <v>2.1142508639967477</v>
      </c>
      <c r="AE1952" s="6">
        <v>3.5068103273022975</v>
      </c>
      <c r="AF1952" s="6">
        <v>100.00000000000001</v>
      </c>
      <c r="AG1952" s="6"/>
      <c r="AH1952" s="6">
        <v>72.019460124432399</v>
      </c>
      <c r="AI1952" s="6">
        <v>0.82877415650714303</v>
      </c>
      <c r="AJ1952" s="6">
        <v>11.285780582008398</v>
      </c>
      <c r="AK1952" s="6">
        <v>0</v>
      </c>
      <c r="AL1952" s="6">
        <v>6.0138629999056388</v>
      </c>
      <c r="AM1952" s="6">
        <v>9.4288038411918365E-2</v>
      </c>
      <c r="AN1952" s="6">
        <v>3.2017290051431231</v>
      </c>
      <c r="AO1952" s="6">
        <v>1.753303559925818</v>
      </c>
      <c r="AP1952" s="6">
        <v>2.2447064158564531</v>
      </c>
      <c r="AQ1952" s="6">
        <v>2.4497173444849398</v>
      </c>
      <c r="AR1952" s="6">
        <v>99.999999999999986</v>
      </c>
      <c r="AS1952" s="6"/>
      <c r="AT1952" s="6">
        <v>0.34742521190055464</v>
      </c>
      <c r="AU1952" s="6" t="s">
        <v>2564</v>
      </c>
      <c r="AV1952" s="6" t="s">
        <v>2564</v>
      </c>
      <c r="AW1952" s="6"/>
      <c r="AX1952" s="6">
        <v>3.4521506073748674E-2</v>
      </c>
      <c r="AY1952" s="6">
        <v>0.38175730807124547</v>
      </c>
      <c r="AZ1952" s="6">
        <f>LOG(Tabella1[[#This Row],[SiO2]]/Tabella1[[#This Row],[Al2O3]])</f>
        <v>0.57537583376115153</v>
      </c>
      <c r="BA1952" s="6">
        <f>LOG((Tabella1[[#This Row],[FeO]]*0.8998+Tabella1[[#This Row],[Fe2O3]])/Tabella1[[#This Row],[K2O]])</f>
        <v>0.22655941175135802</v>
      </c>
      <c r="BB1952" s="6">
        <f>Tabella1[[#This Row],[Log SiO2/Al2O3]]/Tabella1[[#This Row],[Log (FeO3/K2O)]]</f>
        <v>2.5396245042894479</v>
      </c>
      <c r="BC1952" s="11"/>
      <c r="BD1952" s="11"/>
      <c r="BE1952" s="11"/>
      <c r="BF1952" s="11"/>
      <c r="BG1952" s="11"/>
      <c r="BH1952" s="11"/>
      <c r="BI1952" s="11"/>
      <c r="BJ1952" s="11"/>
    </row>
    <row r="1953" spans="1:54" hidden="1">
      <c r="A1953" s="19" t="s">
        <v>3488</v>
      </c>
      <c r="B1953" s="19" t="s">
        <v>3724</v>
      </c>
      <c r="C1953" s="19" t="s">
        <v>3725</v>
      </c>
      <c r="D1953" s="19" t="s">
        <v>588</v>
      </c>
      <c r="E1953" s="19" t="s">
        <v>2776</v>
      </c>
      <c r="F1953" s="19" t="s">
        <v>587</v>
      </c>
      <c r="G1953" s="8" t="s">
        <v>3739</v>
      </c>
      <c r="H1953" s="8"/>
      <c r="I1953" s="6">
        <v>65.8</v>
      </c>
      <c r="J1953" s="6">
        <v>0.91</v>
      </c>
      <c r="K1953" s="6">
        <v>17.05</v>
      </c>
      <c r="L1953" s="6"/>
      <c r="M1953" s="6">
        <v>5</v>
      </c>
      <c r="N1953" s="6">
        <v>0.08</v>
      </c>
      <c r="O1953" s="6">
        <v>1.62</v>
      </c>
      <c r="P1953" s="6">
        <v>1.59</v>
      </c>
      <c r="Q1953" s="6">
        <v>2.5</v>
      </c>
      <c r="R1953" s="6">
        <v>3.18</v>
      </c>
      <c r="S1953" s="6">
        <v>0.15</v>
      </c>
      <c r="T1953" s="6">
        <v>1.63</v>
      </c>
      <c r="U1953" s="6">
        <v>97.73</v>
      </c>
      <c r="V1953" s="12"/>
      <c r="W1953" s="6">
        <v>67.328353627340633</v>
      </c>
      <c r="X1953" s="6">
        <v>0.93113680548449818</v>
      </c>
      <c r="Y1953" s="6">
        <v>17.446024762099661</v>
      </c>
      <c r="Z1953" s="6">
        <v>5.1161362938708681</v>
      </c>
      <c r="AA1953" s="6">
        <v>8.1858180701933903E-2</v>
      </c>
      <c r="AB1953" s="6">
        <v>1.6576281592141615</v>
      </c>
      <c r="AC1953" s="6">
        <v>1.6269313414509361</v>
      </c>
      <c r="AD1953" s="6">
        <v>2.5580681469354341</v>
      </c>
      <c r="AE1953" s="6">
        <v>3.2538626829018722</v>
      </c>
      <c r="AF1953" s="6">
        <v>100</v>
      </c>
      <c r="AG1953" s="6"/>
      <c r="AH1953" s="6">
        <v>73.587020902284308</v>
      </c>
      <c r="AI1953" s="6">
        <v>0.76537125020953645</v>
      </c>
      <c r="AJ1953" s="6">
        <v>11.23976641403153</v>
      </c>
      <c r="AK1953" s="6">
        <v>0</v>
      </c>
      <c r="AL1953" s="6">
        <v>4.6764981143363364</v>
      </c>
      <c r="AM1953" s="6">
        <v>7.5783792391331428E-2</v>
      </c>
      <c r="AN1953" s="6">
        <v>2.7000513443174929</v>
      </c>
      <c r="AO1953" s="6">
        <v>1.9053144055954156</v>
      </c>
      <c r="AP1953" s="6">
        <v>2.7106033358750059</v>
      </c>
      <c r="AQ1953" s="6">
        <v>2.2685781712482145</v>
      </c>
      <c r="AR1953" s="6">
        <v>100.00000000000001</v>
      </c>
      <c r="AS1953" s="6"/>
      <c r="AT1953" s="6">
        <v>0.36603175501655677</v>
      </c>
      <c r="AU1953" s="6" t="s">
        <v>2564</v>
      </c>
      <c r="AV1953" s="6" t="s">
        <v>2564</v>
      </c>
      <c r="AW1953" s="6"/>
      <c r="AX1953" s="6">
        <v>8.2240811686972101E-3</v>
      </c>
      <c r="AY1953" s="6">
        <v>0.40840698271735959</v>
      </c>
      <c r="AZ1953" s="6">
        <f>LOG(Tabella1[[#This Row],[SiO2]]/Tabella1[[#This Row],[Al2O3]])</f>
        <v>0.58650151028543895</v>
      </c>
      <c r="BA1953" s="6">
        <f>LOG((Tabella1[[#This Row],[FeO]]*0.8998+Tabella1[[#This Row],[Fe2O3]])/Tabella1[[#This Row],[K2O]])</f>
        <v>0.15068887318113422</v>
      </c>
      <c r="BB1953" s="6">
        <f>Tabella1[[#This Row],[Log SiO2/Al2O3]]/Tabella1[[#This Row],[Log (FeO3/K2O)]]</f>
        <v>3.8921354835565065</v>
      </c>
    </row>
    <row r="1954" spans="1:54" hidden="1">
      <c r="A1954" s="19" t="s">
        <v>3488</v>
      </c>
      <c r="B1954" s="19" t="s">
        <v>3724</v>
      </c>
      <c r="C1954" s="19" t="s">
        <v>3725</v>
      </c>
      <c r="D1954" s="19" t="s">
        <v>588</v>
      </c>
      <c r="E1954" s="19" t="s">
        <v>2776</v>
      </c>
      <c r="F1954" s="19" t="s">
        <v>587</v>
      </c>
      <c r="G1954" s="8" t="s">
        <v>3740</v>
      </c>
      <c r="H1954" s="8"/>
      <c r="I1954" s="6">
        <v>59.8</v>
      </c>
      <c r="J1954" s="6">
        <v>1</v>
      </c>
      <c r="K1954" s="6">
        <v>16.649999999999999</v>
      </c>
      <c r="L1954" s="6"/>
      <c r="M1954" s="6">
        <v>7.94</v>
      </c>
      <c r="N1954" s="6">
        <v>0.12</v>
      </c>
      <c r="O1954" s="6">
        <v>5.22</v>
      </c>
      <c r="P1954" s="6">
        <v>2.61</v>
      </c>
      <c r="Q1954" s="6">
        <v>1.7</v>
      </c>
      <c r="R1954" s="6">
        <v>2.88</v>
      </c>
      <c r="S1954" s="6">
        <v>0.23</v>
      </c>
      <c r="T1954" s="6">
        <v>0.72</v>
      </c>
      <c r="U1954" s="6">
        <v>97.919999999999987</v>
      </c>
      <c r="V1954" s="12"/>
      <c r="W1954" s="6">
        <v>61.070261437908499</v>
      </c>
      <c r="X1954" s="6">
        <v>1.0212418300653596</v>
      </c>
      <c r="Y1954" s="6">
        <v>17.003676470588236</v>
      </c>
      <c r="Z1954" s="6">
        <v>8.1086601307189561</v>
      </c>
      <c r="AA1954" s="6">
        <v>0.12254901960784316</v>
      </c>
      <c r="AB1954" s="6">
        <v>5.3308823529411766</v>
      </c>
      <c r="AC1954" s="6">
        <v>2.6654411764705883</v>
      </c>
      <c r="AD1954" s="6">
        <v>1.7361111111111112</v>
      </c>
      <c r="AE1954" s="6">
        <v>2.9411764705882355</v>
      </c>
      <c r="AF1954" s="6">
        <v>100.00000000000001</v>
      </c>
      <c r="AG1954" s="6"/>
      <c r="AH1954" s="6">
        <v>65.521661499626589</v>
      </c>
      <c r="AI1954" s="6">
        <v>0.82402263688987532</v>
      </c>
      <c r="AJ1954" s="6">
        <v>10.753640912761353</v>
      </c>
      <c r="AK1954" s="6">
        <v>0</v>
      </c>
      <c r="AL1954" s="6">
        <v>7.2757815585074228</v>
      </c>
      <c r="AM1954" s="6">
        <v>0.11137199101353432</v>
      </c>
      <c r="AN1954" s="6">
        <v>8.5238520175782586</v>
      </c>
      <c r="AO1954" s="6">
        <v>3.0642092844931832</v>
      </c>
      <c r="AP1954" s="6">
        <v>1.8058566435745687</v>
      </c>
      <c r="AQ1954" s="6">
        <v>2.0129245968153184</v>
      </c>
      <c r="AR1954" s="6">
        <v>99.999999999999986</v>
      </c>
      <c r="AS1954" s="6"/>
      <c r="AT1954" s="6">
        <v>0.53949681658946558</v>
      </c>
      <c r="AU1954" s="6" t="s">
        <v>2564</v>
      </c>
      <c r="AV1954" s="6" t="s">
        <v>2564</v>
      </c>
      <c r="AW1954" s="6"/>
      <c r="AX1954" s="6">
        <v>1.3204881395661901E-2</v>
      </c>
      <c r="AY1954" s="6">
        <v>0.56918225588170845</v>
      </c>
      <c r="AZ1954" s="6">
        <f>LOG(Tabella1[[#This Row],[SiO2]]/Tabella1[[#This Row],[Al2O3]])</f>
        <v>0.55528694614607221</v>
      </c>
      <c r="BA1954" s="6">
        <f>LOG((Tabella1[[#This Row],[FeO]]*0.8998+Tabella1[[#This Row],[Fe2O3]])/Tabella1[[#This Row],[K2O]])</f>
        <v>0.39457400349741351</v>
      </c>
      <c r="BB1954" s="6">
        <f>Tabella1[[#This Row],[Log SiO2/Al2O3]]/Tabella1[[#This Row],[Log (FeO3/K2O)]]</f>
        <v>1.4073074790131535</v>
      </c>
    </row>
    <row r="1955" spans="1:54" hidden="1">
      <c r="A1955" s="19" t="s">
        <v>3488</v>
      </c>
      <c r="B1955" s="19" t="s">
        <v>3724</v>
      </c>
      <c r="C1955" s="19" t="s">
        <v>3725</v>
      </c>
      <c r="D1955" s="19" t="s">
        <v>588</v>
      </c>
      <c r="E1955" s="19" t="s">
        <v>2776</v>
      </c>
      <c r="F1955" s="19" t="s">
        <v>587</v>
      </c>
      <c r="G1955" s="8" t="s">
        <v>3741</v>
      </c>
      <c r="H1955" s="8"/>
      <c r="I1955" s="6">
        <v>38.4</v>
      </c>
      <c r="J1955" s="6">
        <v>1.54</v>
      </c>
      <c r="K1955" s="6">
        <v>25.7</v>
      </c>
      <c r="L1955" s="6"/>
      <c r="M1955" s="6">
        <v>12.46</v>
      </c>
      <c r="N1955" s="6">
        <v>0.08</v>
      </c>
      <c r="O1955" s="6">
        <v>8.1</v>
      </c>
      <c r="P1955" s="6">
        <v>2.79</v>
      </c>
      <c r="Q1955" s="6">
        <v>1.17</v>
      </c>
      <c r="R1955" s="6">
        <v>5.38</v>
      </c>
      <c r="S1955" s="6">
        <v>0.22</v>
      </c>
      <c r="T1955" s="6">
        <v>1.77</v>
      </c>
      <c r="U1955" s="6">
        <v>95.62</v>
      </c>
      <c r="V1955" s="12"/>
      <c r="W1955" s="6">
        <v>40.158962560133858</v>
      </c>
      <c r="X1955" s="6">
        <v>1.6105417276720351</v>
      </c>
      <c r="Y1955" s="6">
        <v>26.877222338422925</v>
      </c>
      <c r="Z1955" s="6">
        <v>13.030746705710103</v>
      </c>
      <c r="AA1955" s="6">
        <v>8.3664505333612207E-2</v>
      </c>
      <c r="AB1955" s="6">
        <v>8.4710311650282364</v>
      </c>
      <c r="AC1955" s="6">
        <v>2.9177996235097261</v>
      </c>
      <c r="AD1955" s="6">
        <v>1.2235933905040786</v>
      </c>
      <c r="AE1955" s="6">
        <v>5.6264379836854213</v>
      </c>
      <c r="AF1955" s="6">
        <v>100</v>
      </c>
      <c r="AG1955" s="6"/>
      <c r="AH1955" s="6">
        <v>45.221004177714221</v>
      </c>
      <c r="AI1955" s="6">
        <v>1.363908145989722</v>
      </c>
      <c r="AJ1955" s="6">
        <v>17.84019823361638</v>
      </c>
      <c r="AK1955" s="6">
        <v>0</v>
      </c>
      <c r="AL1955" s="6">
        <v>12.271635625922078</v>
      </c>
      <c r="AM1955" s="6">
        <v>7.9801303361962214E-2</v>
      </c>
      <c r="AN1955" s="6">
        <v>14.215943120669195</v>
      </c>
      <c r="AO1955" s="6">
        <v>3.5205245731072359</v>
      </c>
      <c r="AP1955" s="6">
        <v>1.3358124029489737</v>
      </c>
      <c r="AQ1955" s="6">
        <v>4.0414997342724366</v>
      </c>
      <c r="AR1955" s="6">
        <v>100</v>
      </c>
      <c r="AS1955" s="6"/>
      <c r="AT1955" s="6">
        <v>0.53670225038967245</v>
      </c>
      <c r="AU1955" s="6" t="s">
        <v>2564</v>
      </c>
      <c r="AV1955" s="6" t="s">
        <v>2564</v>
      </c>
      <c r="AW1955" s="6"/>
      <c r="AX1955" s="6">
        <v>4.6489653286165646E-2</v>
      </c>
      <c r="AY1955" s="6">
        <v>0.56583862074392954</v>
      </c>
      <c r="AZ1955" s="6">
        <f>LOG(Tabella1[[#This Row],[SiO2]]/Tabella1[[#This Row],[Al2O3]])</f>
        <v>0.17439810103623626</v>
      </c>
      <c r="BA1955" s="6">
        <f>LOG((Tabella1[[#This Row],[FeO]]*0.8998+Tabella1[[#This Row],[Fe2O3]])/Tabella1[[#This Row],[K2O]])</f>
        <v>0.31888175548630976</v>
      </c>
      <c r="BB1955" s="6">
        <f>Tabella1[[#This Row],[Log SiO2/Al2O3]]/Tabella1[[#This Row],[Log (FeO3/K2O)]]</f>
        <v>0.54690523379197697</v>
      </c>
    </row>
    <row r="1956" spans="1:54" hidden="1">
      <c r="A1956" s="19" t="s">
        <v>3488</v>
      </c>
      <c r="B1956" s="19" t="s">
        <v>3724</v>
      </c>
      <c r="C1956" s="19" t="s">
        <v>3725</v>
      </c>
      <c r="D1956" s="19" t="s">
        <v>588</v>
      </c>
      <c r="E1956" s="19" t="s">
        <v>2776</v>
      </c>
      <c r="F1956" s="19" t="s">
        <v>587</v>
      </c>
      <c r="G1956" s="8" t="s">
        <v>3742</v>
      </c>
      <c r="H1956" s="8"/>
      <c r="I1956" s="6">
        <v>65.7</v>
      </c>
      <c r="J1956" s="6">
        <v>0.88</v>
      </c>
      <c r="K1956" s="6">
        <v>17.05</v>
      </c>
      <c r="L1956" s="6"/>
      <c r="M1956" s="6">
        <v>4.97</v>
      </c>
      <c r="N1956" s="6">
        <v>0.06</v>
      </c>
      <c r="O1956" s="6">
        <v>1.57</v>
      </c>
      <c r="P1956" s="6">
        <v>1.36</v>
      </c>
      <c r="Q1956" s="6">
        <v>1.92</v>
      </c>
      <c r="R1956" s="6">
        <v>3.16</v>
      </c>
      <c r="S1956" s="6">
        <v>0.16</v>
      </c>
      <c r="T1956" s="6">
        <v>2.23</v>
      </c>
      <c r="U1956" s="6">
        <v>96.669999999999987</v>
      </c>
      <c r="V1956" s="12"/>
      <c r="W1956" s="6">
        <v>67.963173683666085</v>
      </c>
      <c r="X1956" s="6">
        <v>0.91031343746767368</v>
      </c>
      <c r="Y1956" s="6">
        <v>17.637322850936176</v>
      </c>
      <c r="Z1956" s="6">
        <v>5.1412020275162931</v>
      </c>
      <c r="AA1956" s="6">
        <v>6.2066825281886839E-2</v>
      </c>
      <c r="AB1956" s="6">
        <v>1.6240819282093724</v>
      </c>
      <c r="AC1956" s="6">
        <v>1.4068480397227685</v>
      </c>
      <c r="AD1956" s="6">
        <v>1.9861384090203789</v>
      </c>
      <c r="AE1956" s="6">
        <v>3.268852798179374</v>
      </c>
      <c r="AF1956" s="6">
        <v>100.00000000000003</v>
      </c>
      <c r="AG1956" s="6"/>
      <c r="AH1956" s="6">
        <v>74.353608516442733</v>
      </c>
      <c r="AI1956" s="6">
        <v>0.74898785876993845</v>
      </c>
      <c r="AJ1956" s="6">
        <v>11.374141819864999</v>
      </c>
      <c r="AK1956" s="6">
        <v>0</v>
      </c>
      <c r="AL1956" s="6">
        <v>4.7040128689997935</v>
      </c>
      <c r="AM1956" s="6">
        <v>5.7517360941113573E-2</v>
      </c>
      <c r="AN1956" s="6">
        <v>2.6480002020111097</v>
      </c>
      <c r="AO1956" s="6">
        <v>1.6491865655673836</v>
      </c>
      <c r="AP1956" s="6">
        <v>2.1066313443885627</v>
      </c>
      <c r="AQ1956" s="6">
        <v>2.281261466580645</v>
      </c>
      <c r="AR1956" s="6">
        <v>100.00000000000001</v>
      </c>
      <c r="AS1956" s="6"/>
      <c r="AT1956" s="6">
        <v>0.36017348941505745</v>
      </c>
      <c r="AU1956" s="6" t="s">
        <v>2564</v>
      </c>
      <c r="AV1956" s="6" t="s">
        <v>2564</v>
      </c>
      <c r="AW1956" s="6"/>
      <c r="AX1956" s="6">
        <v>0.13494517659361541</v>
      </c>
      <c r="AY1956" s="6">
        <v>0.40102833427050005</v>
      </c>
      <c r="AZ1956" s="6">
        <f>LOG(Tabella1[[#This Row],[SiO2]]/Tabella1[[#This Row],[Al2O3]])</f>
        <v>0.58584098623126424</v>
      </c>
      <c r="BA1956" s="6">
        <f>LOG((Tabella1[[#This Row],[FeO]]*0.8998+Tabella1[[#This Row],[Fe2O3]])/Tabella1[[#This Row],[K2O]])</f>
        <v>0.15081529494447635</v>
      </c>
      <c r="BB1956" s="6">
        <f>Tabella1[[#This Row],[Log SiO2/Al2O3]]/Tabella1[[#This Row],[Log (FeO3/K2O)]]</f>
        <v>3.8844931904747821</v>
      </c>
    </row>
    <row r="1957" spans="1:54" hidden="1">
      <c r="A1957" s="19" t="s">
        <v>3488</v>
      </c>
      <c r="B1957" s="19" t="s">
        <v>3724</v>
      </c>
      <c r="C1957" s="19" t="s">
        <v>3725</v>
      </c>
      <c r="D1957" s="19" t="s">
        <v>588</v>
      </c>
      <c r="E1957" s="19" t="s">
        <v>2776</v>
      </c>
      <c r="F1957" s="19" t="s">
        <v>587</v>
      </c>
      <c r="G1957" s="8" t="s">
        <v>3743</v>
      </c>
      <c r="H1957" s="8"/>
      <c r="I1957" s="6">
        <v>65.400000000000006</v>
      </c>
      <c r="J1957" s="6">
        <v>0.71</v>
      </c>
      <c r="K1957" s="6">
        <v>16.100000000000001</v>
      </c>
      <c r="L1957" s="6"/>
      <c r="M1957" s="6">
        <v>5.52</v>
      </c>
      <c r="N1957" s="6">
        <v>0.1</v>
      </c>
      <c r="O1957" s="6">
        <v>1.5</v>
      </c>
      <c r="P1957" s="6">
        <v>0.96</v>
      </c>
      <c r="Q1957" s="6">
        <v>2.04</v>
      </c>
      <c r="R1957" s="6">
        <v>3.39</v>
      </c>
      <c r="S1957" s="6">
        <v>0.1</v>
      </c>
      <c r="T1957" s="6">
        <v>1.9</v>
      </c>
      <c r="U1957" s="6">
        <v>95.72</v>
      </c>
      <c r="V1957" s="12"/>
      <c r="W1957" s="6">
        <v>68.324279147513593</v>
      </c>
      <c r="X1957" s="6">
        <v>0.74174676138737983</v>
      </c>
      <c r="Y1957" s="6">
        <v>16.819891349770163</v>
      </c>
      <c r="Z1957" s="6">
        <v>5.7668198913497699</v>
      </c>
      <c r="AA1957" s="6">
        <v>0.10447137484329294</v>
      </c>
      <c r="AB1957" s="6">
        <v>1.567070622649394</v>
      </c>
      <c r="AC1957" s="6">
        <v>1.0029251984956122</v>
      </c>
      <c r="AD1957" s="6">
        <v>2.1312160468031758</v>
      </c>
      <c r="AE1957" s="6">
        <v>3.5415796071876309</v>
      </c>
      <c r="AF1957" s="6">
        <v>100.00000000000001</v>
      </c>
      <c r="AG1957" s="6"/>
      <c r="AH1957" s="6">
        <v>74.681148271936934</v>
      </c>
      <c r="AI1957" s="6">
        <v>0.60974326504443432</v>
      </c>
      <c r="AJ1957" s="6">
        <v>10.837190044413173</v>
      </c>
      <c r="AK1957" s="6">
        <v>0</v>
      </c>
      <c r="AL1957" s="6">
        <v>5.2716643155501526</v>
      </c>
      <c r="AM1957" s="6">
        <v>9.6726229420320123E-2</v>
      </c>
      <c r="AN1957" s="6">
        <v>2.552737617216335</v>
      </c>
      <c r="AO1957" s="6">
        <v>1.1746234604982897</v>
      </c>
      <c r="AP1957" s="6">
        <v>2.2584685025424522</v>
      </c>
      <c r="AQ1957" s="6">
        <v>2.4693590280374473</v>
      </c>
      <c r="AR1957" s="6">
        <v>100.00000000000001</v>
      </c>
      <c r="AS1957" s="6"/>
      <c r="AT1957" s="6">
        <v>0.32625338513428837</v>
      </c>
      <c r="AU1957" s="6" t="s">
        <v>2564</v>
      </c>
      <c r="AV1957" s="6" t="s">
        <v>2564</v>
      </c>
      <c r="AW1957" s="6"/>
      <c r="AX1957" s="6">
        <v>2.1317949053911708E-2</v>
      </c>
      <c r="AY1957" s="6">
        <v>0.35382652662933711</v>
      </c>
      <c r="AZ1957" s="6">
        <f>LOG(Tabella1[[#This Row],[SiO2]]/Tabella1[[#This Row],[Al2O3]])</f>
        <v>0.60875187229241756</v>
      </c>
      <c r="BA1957" s="6">
        <f>LOG((Tabella1[[#This Row],[FeO]]*0.8998+Tabella1[[#This Row],[Fe2O3]])/Tabella1[[#This Row],[K2O]])</f>
        <v>0.16588536835566478</v>
      </c>
      <c r="BB1957" s="6">
        <f>Tabella1[[#This Row],[Log SiO2/Al2O3]]/Tabella1[[#This Row],[Log (FeO3/K2O)]]</f>
        <v>3.6697140822403909</v>
      </c>
    </row>
    <row r="1958" spans="1:54" hidden="1">
      <c r="A1958" s="19" t="s">
        <v>3488</v>
      </c>
      <c r="B1958" s="19" t="s">
        <v>3724</v>
      </c>
      <c r="C1958" s="19" t="s">
        <v>3725</v>
      </c>
      <c r="D1958" s="19" t="s">
        <v>588</v>
      </c>
      <c r="E1958" s="19" t="s">
        <v>2776</v>
      </c>
      <c r="F1958" s="19" t="s">
        <v>587</v>
      </c>
      <c r="G1958" s="8" t="s">
        <v>3744</v>
      </c>
      <c r="H1958" s="8"/>
      <c r="I1958" s="6">
        <v>67.3</v>
      </c>
      <c r="J1958" s="6">
        <v>0.71</v>
      </c>
      <c r="K1958" s="6">
        <v>15.2</v>
      </c>
      <c r="L1958" s="6"/>
      <c r="M1958" s="6">
        <v>5.18</v>
      </c>
      <c r="N1958" s="6">
        <v>7.0000000000000007E-2</v>
      </c>
      <c r="O1958" s="6">
        <v>1.55</v>
      </c>
      <c r="P1958" s="6">
        <v>1.07</v>
      </c>
      <c r="Q1958" s="6">
        <v>2.29</v>
      </c>
      <c r="R1958" s="6">
        <v>3.18</v>
      </c>
      <c r="S1958" s="6">
        <v>0.14000000000000001</v>
      </c>
      <c r="T1958" s="6">
        <v>1.63</v>
      </c>
      <c r="U1958" s="6">
        <v>96.549999999999983</v>
      </c>
      <c r="V1958" s="12"/>
      <c r="W1958" s="6">
        <v>69.704816157431395</v>
      </c>
      <c r="X1958" s="6">
        <v>0.73537027446918712</v>
      </c>
      <c r="Y1958" s="6">
        <v>15.743138270326257</v>
      </c>
      <c r="Z1958" s="6">
        <v>5.3650958052822375</v>
      </c>
      <c r="AA1958" s="6">
        <v>7.2501294665976199E-2</v>
      </c>
      <c r="AB1958" s="6">
        <v>1.6053858104609013</v>
      </c>
      <c r="AC1958" s="6">
        <v>1.1082340756084932</v>
      </c>
      <c r="AD1958" s="6">
        <v>2.3718280683583637</v>
      </c>
      <c r="AE1958" s="6">
        <v>3.293630243397204</v>
      </c>
      <c r="AF1958" s="6">
        <v>100.00000000000003</v>
      </c>
      <c r="AG1958" s="6"/>
      <c r="AH1958" s="6">
        <v>75.66069319395784</v>
      </c>
      <c r="AI1958" s="6">
        <v>0.60030094236623743</v>
      </c>
      <c r="AJ1958" s="6">
        <v>10.072943881445703</v>
      </c>
      <c r="AK1958" s="6">
        <v>0</v>
      </c>
      <c r="AL1958" s="6">
        <v>4.8703530365182379</v>
      </c>
      <c r="AM1958" s="6">
        <v>6.6659846858372021E-2</v>
      </c>
      <c r="AN1958" s="6">
        <v>2.5969801520004294</v>
      </c>
      <c r="AO1958" s="6">
        <v>1.2889415640060666</v>
      </c>
      <c r="AP1958" s="6">
        <v>2.4959815234740161</v>
      </c>
      <c r="AQ1958" s="6">
        <v>2.2805188845772912</v>
      </c>
      <c r="AR1958" s="6">
        <v>100</v>
      </c>
      <c r="AS1958" s="6"/>
      <c r="AT1958" s="6">
        <v>0.347778796852589</v>
      </c>
      <c r="AU1958" s="6" t="s">
        <v>2564</v>
      </c>
      <c r="AV1958" s="6" t="s">
        <v>2564</v>
      </c>
      <c r="AW1958" s="6"/>
      <c r="AX1958" s="6">
        <v>-5.0714033668242522E-2</v>
      </c>
      <c r="AY1958" s="6">
        <v>0.37818085876260554</v>
      </c>
      <c r="AZ1958" s="6">
        <f>LOG(Tabella1[[#This Row],[SiO2]]/Tabella1[[#This Row],[Al2O3]])</f>
        <v>0.64617147627920424</v>
      </c>
      <c r="BA1958" s="6">
        <f>LOG((Tabella1[[#This Row],[FeO]]*0.8998+Tabella1[[#This Row],[Fe2O3]])/Tabella1[[#This Row],[K2O]])</f>
        <v>0.16604862859034833</v>
      </c>
      <c r="BB1958" s="6">
        <f>Tabella1[[#This Row],[Log SiO2/Al2O3]]/Tabella1[[#This Row],[Log (FeO3/K2O)]]</f>
        <v>3.8914592777116335</v>
      </c>
    </row>
    <row r="1959" spans="1:54" hidden="1">
      <c r="A1959" s="19" t="s">
        <v>3488</v>
      </c>
      <c r="B1959" s="19" t="s">
        <v>3724</v>
      </c>
      <c r="C1959" s="19" t="s">
        <v>3725</v>
      </c>
      <c r="D1959" s="19" t="s">
        <v>588</v>
      </c>
      <c r="E1959" s="19" t="s">
        <v>2776</v>
      </c>
      <c r="F1959" s="19" t="s">
        <v>587</v>
      </c>
      <c r="G1959" s="8" t="s">
        <v>589</v>
      </c>
      <c r="H1959" s="8"/>
      <c r="I1959" s="6">
        <v>63.7</v>
      </c>
      <c r="J1959" s="6">
        <v>1.02</v>
      </c>
      <c r="K1959" s="6">
        <v>16.600000000000001</v>
      </c>
      <c r="L1959" s="6"/>
      <c r="M1959" s="6">
        <v>6.82</v>
      </c>
      <c r="N1959" s="6">
        <v>0.1</v>
      </c>
      <c r="O1959" s="6">
        <v>1.61</v>
      </c>
      <c r="P1959" s="6">
        <v>0.67</v>
      </c>
      <c r="Q1959" s="6">
        <v>1.1000000000000001</v>
      </c>
      <c r="R1959" s="6">
        <v>4.45</v>
      </c>
      <c r="S1959" s="6">
        <v>0.16</v>
      </c>
      <c r="T1959" s="6">
        <v>1.92</v>
      </c>
      <c r="U1959" s="6">
        <v>96.07</v>
      </c>
      <c r="V1959" s="12"/>
      <c r="W1959" s="6">
        <v>66.305818673883635</v>
      </c>
      <c r="X1959" s="6">
        <v>1.0617258249193298</v>
      </c>
      <c r="Y1959" s="6">
        <v>17.279067346726347</v>
      </c>
      <c r="Z1959" s="6">
        <v>7.0989903195586557</v>
      </c>
      <c r="AA1959" s="6">
        <v>0.10409076714895391</v>
      </c>
      <c r="AB1959" s="6">
        <v>1.6758613510981579</v>
      </c>
      <c r="AC1959" s="6">
        <v>0.69740813989799122</v>
      </c>
      <c r="AD1959" s="6">
        <v>1.1449984386384928</v>
      </c>
      <c r="AE1959" s="6">
        <v>4.6320391381284489</v>
      </c>
      <c r="AF1959" s="6">
        <v>100.00000000000003</v>
      </c>
      <c r="AG1959" s="6"/>
      <c r="AH1959" s="6">
        <v>73.108449544352112</v>
      </c>
      <c r="AI1959" s="6">
        <v>0.88040750855809191</v>
      </c>
      <c r="AJ1959" s="6">
        <v>11.230363255788099</v>
      </c>
      <c r="AK1959" s="6">
        <v>0</v>
      </c>
      <c r="AL1959" s="6">
        <v>6.5461800694319363</v>
      </c>
      <c r="AM1959" s="6">
        <v>9.7216316375881781E-2</v>
      </c>
      <c r="AN1959" s="6">
        <v>2.7538209396738931</v>
      </c>
      <c r="AO1959" s="6">
        <v>0.82394295186918443</v>
      </c>
      <c r="AP1959" s="6">
        <v>1.2239719316030269</v>
      </c>
      <c r="AQ1959" s="6">
        <v>3.2579127815804125</v>
      </c>
      <c r="AR1959" s="6">
        <v>100.00000000000001</v>
      </c>
      <c r="AS1959" s="6"/>
      <c r="AT1959" s="6">
        <v>0.2961097463298733</v>
      </c>
      <c r="AU1959" s="6" t="s">
        <v>2564</v>
      </c>
      <c r="AV1959" s="6" t="s">
        <v>2564</v>
      </c>
      <c r="AW1959" s="6"/>
      <c r="AX1959" s="6">
        <v>-4.1072967172242097E-2</v>
      </c>
      <c r="AY1959" s="6">
        <v>0.32707290910122244</v>
      </c>
      <c r="AZ1959" s="6">
        <f>LOG(Tabella1[[#This Row],[SiO2]]/Tabella1[[#This Row],[Al2O3]])</f>
        <v>0.58403134429529535</v>
      </c>
      <c r="BA1959" s="6">
        <f>LOG((Tabella1[[#This Row],[FeO]]*0.8998+Tabella1[[#This Row],[Fe2O3]])/Tabella1[[#This Row],[K2O]])</f>
        <v>0.13957035250509536</v>
      </c>
      <c r="BB1959" s="6">
        <f>Tabella1[[#This Row],[Log SiO2/Al2O3]]/Tabella1[[#This Row],[Log (FeO3/K2O)]]</f>
        <v>4.1844942984863049</v>
      </c>
    </row>
    <row r="1960" spans="1:54" hidden="1">
      <c r="A1960" s="19" t="s">
        <v>3488</v>
      </c>
      <c r="B1960" s="19" t="s">
        <v>3724</v>
      </c>
      <c r="C1960" s="19" t="s">
        <v>3725</v>
      </c>
      <c r="D1960" s="19" t="s">
        <v>588</v>
      </c>
      <c r="E1960" s="19" t="s">
        <v>2776</v>
      </c>
      <c r="F1960" s="19" t="s">
        <v>587</v>
      </c>
      <c r="G1960" s="8" t="s">
        <v>3745</v>
      </c>
      <c r="H1960" s="8"/>
      <c r="I1960" s="6">
        <v>59.2</v>
      </c>
      <c r="J1960" s="6">
        <v>0.95</v>
      </c>
      <c r="K1960" s="6">
        <v>19.05</v>
      </c>
      <c r="L1960" s="6"/>
      <c r="M1960" s="6">
        <v>7.37</v>
      </c>
      <c r="N1960" s="6">
        <v>0.09</v>
      </c>
      <c r="O1960" s="6">
        <v>1.88</v>
      </c>
      <c r="P1960" s="6">
        <v>0.34</v>
      </c>
      <c r="Q1960" s="6">
        <v>1.91</v>
      </c>
      <c r="R1960" s="6">
        <v>3.47</v>
      </c>
      <c r="S1960" s="6">
        <v>0.24</v>
      </c>
      <c r="T1960" s="6">
        <v>3.65</v>
      </c>
      <c r="U1960" s="6">
        <v>94.26</v>
      </c>
      <c r="V1960" s="12"/>
      <c r="W1960" s="6">
        <v>62.805007426267764</v>
      </c>
      <c r="X1960" s="6">
        <v>1.0078506259282833</v>
      </c>
      <c r="Y1960" s="6">
        <v>20.210057288351368</v>
      </c>
      <c r="Z1960" s="6">
        <v>7.8187990664120521</v>
      </c>
      <c r="AA1960" s="6">
        <v>9.5480585614258415E-2</v>
      </c>
      <c r="AB1960" s="6">
        <v>1.9944833439422871</v>
      </c>
      <c r="AC1960" s="6">
        <v>0.36070443454275408</v>
      </c>
      <c r="AD1960" s="6">
        <v>2.0263102058137066</v>
      </c>
      <c r="AE1960" s="6">
        <v>3.6813070231275198</v>
      </c>
      <c r="AF1960" s="6">
        <v>99.999999999999986</v>
      </c>
      <c r="AG1960" s="6"/>
      <c r="AH1960" s="6">
        <v>69.87996424939422</v>
      </c>
      <c r="AI1960" s="6">
        <v>0.8433541714217927</v>
      </c>
      <c r="AJ1960" s="6">
        <v>13.255115677439298</v>
      </c>
      <c r="AK1960" s="6">
        <v>0</v>
      </c>
      <c r="AL1960" s="6">
        <v>7.2756849788807267</v>
      </c>
      <c r="AM1960" s="6">
        <v>8.9987978672771821E-2</v>
      </c>
      <c r="AN1960" s="6">
        <v>3.3072764410403694</v>
      </c>
      <c r="AO1960" s="6">
        <v>0.43003527706367639</v>
      </c>
      <c r="AP1960" s="6">
        <v>2.1858228757410432</v>
      </c>
      <c r="AQ1960" s="6">
        <v>2.6128335466443882</v>
      </c>
      <c r="AR1960" s="6">
        <v>99.999999999999986</v>
      </c>
      <c r="AS1960" s="6"/>
      <c r="AT1960" s="6">
        <v>0.31250954338875669</v>
      </c>
      <c r="AU1960" s="6" t="s">
        <v>2564</v>
      </c>
      <c r="AV1960" s="6" t="s">
        <v>2564</v>
      </c>
      <c r="AW1960" s="6"/>
      <c r="AX1960" s="6">
        <v>0.24733216100454866</v>
      </c>
      <c r="AY1960" s="6">
        <v>0.33956979544015609</v>
      </c>
      <c r="AZ1960" s="6">
        <f>LOG(Tabella1[[#This Row],[SiO2]]/Tabella1[[#This Row],[Al2O3]])</f>
        <v>0.49242672671128168</v>
      </c>
      <c r="BA1960" s="6">
        <f>LOG((Tabella1[[#This Row],[FeO]]*0.8998+Tabella1[[#This Row],[Fe2O3]])/Tabella1[[#This Row],[K2O]])</f>
        <v>0.28128400189772573</v>
      </c>
      <c r="BB1960" s="6">
        <f>Tabella1[[#This Row],[Log SiO2/Al2O3]]/Tabella1[[#This Row],[Log (FeO3/K2O)]]</f>
        <v>1.7506389392537405</v>
      </c>
    </row>
    <row r="1961" spans="1:54" hidden="1">
      <c r="A1961" s="19" t="s">
        <v>3488</v>
      </c>
      <c r="B1961" s="19" t="s">
        <v>3724</v>
      </c>
      <c r="C1961" s="19" t="s">
        <v>3725</v>
      </c>
      <c r="D1961" s="19" t="s">
        <v>588</v>
      </c>
      <c r="E1961" s="19" t="s">
        <v>2776</v>
      </c>
      <c r="F1961" s="19" t="s">
        <v>587</v>
      </c>
      <c r="G1961" s="8" t="s">
        <v>3746</v>
      </c>
      <c r="H1961" s="8"/>
      <c r="I1961" s="6">
        <v>67.900000000000006</v>
      </c>
      <c r="J1961" s="6">
        <v>0.77</v>
      </c>
      <c r="K1961" s="6">
        <v>15.9</v>
      </c>
      <c r="L1961" s="6"/>
      <c r="M1961" s="6">
        <v>5.01</v>
      </c>
      <c r="N1961" s="6">
        <v>0.03</v>
      </c>
      <c r="O1961" s="6">
        <v>1.5</v>
      </c>
      <c r="P1961" s="6">
        <v>0.56999999999999995</v>
      </c>
      <c r="Q1961" s="6">
        <v>2.33</v>
      </c>
      <c r="R1961" s="6">
        <v>3.83</v>
      </c>
      <c r="S1961" s="6">
        <v>0.08</v>
      </c>
      <c r="T1961" s="6">
        <v>1.89</v>
      </c>
      <c r="U1961" s="6">
        <v>97.84</v>
      </c>
      <c r="V1961" s="12"/>
      <c r="W1961" s="6">
        <v>69.399018806214229</v>
      </c>
      <c r="X1961" s="6">
        <v>0.78699918233851185</v>
      </c>
      <c r="Y1961" s="6">
        <v>16.251022076860181</v>
      </c>
      <c r="Z1961" s="6">
        <v>5.1206050695012255</v>
      </c>
      <c r="AA1961" s="6">
        <v>3.0662305805396563E-2</v>
      </c>
      <c r="AB1961" s="6">
        <v>1.5331152902698284</v>
      </c>
      <c r="AC1961" s="6">
        <v>0.5825838103025347</v>
      </c>
      <c r="AD1961" s="6">
        <v>2.3814390842191333</v>
      </c>
      <c r="AE1961" s="6">
        <v>3.9145543744889615</v>
      </c>
      <c r="AF1961" s="6">
        <v>100</v>
      </c>
      <c r="AG1961" s="6"/>
      <c r="AH1961" s="6">
        <v>75.739668501857025</v>
      </c>
      <c r="AI1961" s="6">
        <v>0.64595129844060839</v>
      </c>
      <c r="AJ1961" s="6">
        <v>10.454621754226874</v>
      </c>
      <c r="AK1961" s="6">
        <v>0</v>
      </c>
      <c r="AL1961" s="6">
        <v>4.6737640433167424</v>
      </c>
      <c r="AM1961" s="6">
        <v>2.834561605677632E-2</v>
      </c>
      <c r="AN1961" s="6">
        <v>2.4935987141216671</v>
      </c>
      <c r="AO1961" s="6">
        <v>0.68127535767272707</v>
      </c>
      <c r="AP1961" s="6">
        <v>2.5197658100181619</v>
      </c>
      <c r="AQ1961" s="6">
        <v>2.7252333870309049</v>
      </c>
      <c r="AR1961" s="6">
        <v>100.00000000000003</v>
      </c>
      <c r="AS1961" s="6"/>
      <c r="AT1961" s="6">
        <v>0.34791021446957859</v>
      </c>
      <c r="AU1961" s="6" t="s">
        <v>2564</v>
      </c>
      <c r="AV1961" s="6" t="s">
        <v>2564</v>
      </c>
      <c r="AW1961" s="6"/>
      <c r="AX1961" s="6">
        <v>-0.13906933464603227</v>
      </c>
      <c r="AY1961" s="6">
        <v>0.38237101428114445</v>
      </c>
      <c r="AZ1961" s="6">
        <f>LOG(Tabella1[[#This Row],[SiO2]]/Tabella1[[#This Row],[Al2O3]])</f>
        <v>0.63047264996005026</v>
      </c>
      <c r="BA1961" s="6">
        <f>LOG((Tabella1[[#This Row],[FeO]]*0.8998+Tabella1[[#This Row],[Fe2O3]])/Tabella1[[#This Row],[K2O]])</f>
        <v>7.0784940728170986E-2</v>
      </c>
      <c r="BB1961" s="6">
        <f>Tabella1[[#This Row],[Log SiO2/Al2O3]]/Tabella1[[#This Row],[Log (FeO3/K2O)]]</f>
        <v>8.9068754381132766</v>
      </c>
    </row>
    <row r="1962" spans="1:54" hidden="1">
      <c r="A1962" s="19" t="s">
        <v>3488</v>
      </c>
      <c r="B1962" s="19" t="s">
        <v>3724</v>
      </c>
      <c r="C1962" s="19" t="s">
        <v>3725</v>
      </c>
      <c r="D1962" s="19" t="s">
        <v>588</v>
      </c>
      <c r="E1962" s="19" t="s">
        <v>2776</v>
      </c>
      <c r="F1962" s="19" t="s">
        <v>587</v>
      </c>
      <c r="G1962" s="8" t="s">
        <v>3747</v>
      </c>
      <c r="H1962" s="8"/>
      <c r="I1962" s="6">
        <v>67.3</v>
      </c>
      <c r="J1962" s="6">
        <v>0.78</v>
      </c>
      <c r="K1962" s="6">
        <v>16.95</v>
      </c>
      <c r="L1962" s="6"/>
      <c r="M1962" s="6">
        <v>4.6900000000000004</v>
      </c>
      <c r="N1962" s="6">
        <v>0.03</v>
      </c>
      <c r="O1962" s="6">
        <v>1.53</v>
      </c>
      <c r="P1962" s="6">
        <v>0.41</v>
      </c>
      <c r="Q1962" s="6">
        <v>1.66</v>
      </c>
      <c r="R1962" s="6">
        <v>4.53</v>
      </c>
      <c r="S1962" s="6">
        <v>0.1</v>
      </c>
      <c r="T1962" s="6">
        <v>2.17</v>
      </c>
      <c r="U1962" s="6">
        <v>97.88</v>
      </c>
      <c r="V1962" s="12"/>
      <c r="W1962" s="6">
        <v>68.757662443808741</v>
      </c>
      <c r="X1962" s="6">
        <v>0.79689415610952197</v>
      </c>
      <c r="Y1962" s="6">
        <v>17.317123007764611</v>
      </c>
      <c r="Z1962" s="6">
        <v>4.7915815284021255</v>
      </c>
      <c r="AA1962" s="6">
        <v>3.0649775234981611E-2</v>
      </c>
      <c r="AB1962" s="6">
        <v>1.563138536984062</v>
      </c>
      <c r="AC1962" s="6">
        <v>0.41888026154474867</v>
      </c>
      <c r="AD1962" s="6">
        <v>1.6959542296689822</v>
      </c>
      <c r="AE1962" s="6">
        <v>4.628116060482224</v>
      </c>
      <c r="AF1962" s="6">
        <v>99.999999999999972</v>
      </c>
      <c r="AG1962" s="6"/>
      <c r="AH1962" s="6">
        <v>75.544368647264676</v>
      </c>
      <c r="AI1962" s="6">
        <v>0.65847161614927752</v>
      </c>
      <c r="AJ1962" s="6">
        <v>11.215388163336996</v>
      </c>
      <c r="AK1962" s="6">
        <v>0</v>
      </c>
      <c r="AL1962" s="6">
        <v>4.4028643575689195</v>
      </c>
      <c r="AM1962" s="6">
        <v>2.8524583141944046E-2</v>
      </c>
      <c r="AN1962" s="6">
        <v>2.5595295221370296</v>
      </c>
      <c r="AO1962" s="6">
        <v>0.49313415984111941</v>
      </c>
      <c r="AP1962" s="6">
        <v>1.8065323871294976</v>
      </c>
      <c r="AQ1962" s="6">
        <v>3.2436690354725704</v>
      </c>
      <c r="AR1962" s="6">
        <v>99.999999999999957</v>
      </c>
      <c r="AS1962" s="6"/>
      <c r="AT1962" s="6">
        <v>0.36762205160463129</v>
      </c>
      <c r="AU1962" s="6" t="s">
        <v>2564</v>
      </c>
      <c r="AV1962" s="6" t="s">
        <v>2564</v>
      </c>
      <c r="AW1962" s="6"/>
      <c r="AX1962" s="6">
        <v>-0.11632555534477257</v>
      </c>
      <c r="AY1962" s="6">
        <v>0.40602174568899974</v>
      </c>
      <c r="AZ1962" s="6">
        <f>LOG(Tabella1[[#This Row],[SiO2]]/Tabella1[[#This Row],[Al2O3]])</f>
        <v>0.5988453616848759</v>
      </c>
      <c r="BA1962" s="6">
        <f>LOG((Tabella1[[#This Row],[FeO]]*0.8998+Tabella1[[#This Row],[Fe2O3]])/Tabella1[[#This Row],[K2O]])</f>
        <v>-3.0779370468200545E-2</v>
      </c>
      <c r="BB1962" s="6">
        <f>Tabella1[[#This Row],[Log SiO2/Al2O3]]/Tabella1[[#This Row],[Log (FeO3/K2O)]]</f>
        <v>-19.456062699643844</v>
      </c>
    </row>
    <row r="1963" spans="1:54" hidden="1">
      <c r="A1963" s="19" t="s">
        <v>3488</v>
      </c>
      <c r="B1963" s="19" t="s">
        <v>3724</v>
      </c>
      <c r="C1963" s="19" t="s">
        <v>3725</v>
      </c>
      <c r="D1963" s="19" t="s">
        <v>588</v>
      </c>
      <c r="E1963" s="19" t="s">
        <v>2776</v>
      </c>
      <c r="F1963" s="19" t="s">
        <v>587</v>
      </c>
      <c r="G1963" s="8" t="s">
        <v>590</v>
      </c>
      <c r="H1963" s="8"/>
      <c r="I1963" s="6">
        <v>59.2</v>
      </c>
      <c r="J1963" s="6">
        <v>1.1399999999999999</v>
      </c>
      <c r="K1963" s="6">
        <v>18.850000000000001</v>
      </c>
      <c r="L1963" s="6"/>
      <c r="M1963" s="6">
        <v>6.76</v>
      </c>
      <c r="N1963" s="6">
        <v>0.08</v>
      </c>
      <c r="O1963" s="6">
        <v>1.97</v>
      </c>
      <c r="P1963" s="6">
        <v>1.24</v>
      </c>
      <c r="Q1963" s="6">
        <v>1.76</v>
      </c>
      <c r="R1963" s="6">
        <v>4.58</v>
      </c>
      <c r="S1963" s="6">
        <v>0.3</v>
      </c>
      <c r="T1963" s="6">
        <v>2.5</v>
      </c>
      <c r="U1963" s="6">
        <v>95.58</v>
      </c>
      <c r="V1963" s="12"/>
      <c r="W1963" s="6">
        <v>61.937643858547823</v>
      </c>
      <c r="X1963" s="6">
        <v>1.1927181418706843</v>
      </c>
      <c r="Y1963" s="6">
        <v>19.721699100230175</v>
      </c>
      <c r="Z1963" s="6">
        <v>7.0726093324963379</v>
      </c>
      <c r="AA1963" s="6">
        <v>8.3699518727767319E-2</v>
      </c>
      <c r="AB1963" s="6">
        <v>2.0611006486712702</v>
      </c>
      <c r="AC1963" s="6">
        <v>1.2973425402803935</v>
      </c>
      <c r="AD1963" s="6">
        <v>1.8413894120108809</v>
      </c>
      <c r="AE1963" s="6">
        <v>4.7917974471646785</v>
      </c>
      <c r="AF1963" s="6">
        <v>100.00000000000003</v>
      </c>
      <c r="AG1963" s="6"/>
      <c r="AH1963" s="6">
        <v>68.90964878403129</v>
      </c>
      <c r="AI1963" s="6">
        <v>0.99797257272455864</v>
      </c>
      <c r="AJ1963" s="6">
        <v>12.93383329520503</v>
      </c>
      <c r="AK1963" s="6">
        <v>0</v>
      </c>
      <c r="AL1963" s="6">
        <v>6.5808267451718319</v>
      </c>
      <c r="AM1963" s="6">
        <v>7.8878625931172133E-2</v>
      </c>
      <c r="AN1963" s="6">
        <v>3.4174820050247958</v>
      </c>
      <c r="AO1963" s="6">
        <v>1.5465864963469853</v>
      </c>
      <c r="AP1963" s="6">
        <v>1.9861938354027386</v>
      </c>
      <c r="AQ1963" s="6">
        <v>3.400753149401893</v>
      </c>
      <c r="AR1963" s="6">
        <v>100.00000000000001</v>
      </c>
      <c r="AS1963" s="6"/>
      <c r="AT1963" s="6">
        <v>0.34180600843693559</v>
      </c>
      <c r="AU1963" s="6" t="s">
        <v>2564</v>
      </c>
      <c r="AV1963" s="6" t="s">
        <v>2564</v>
      </c>
      <c r="AW1963" s="6"/>
      <c r="AX1963" s="6">
        <v>-3.5488093871824292E-2</v>
      </c>
      <c r="AY1963" s="6">
        <v>0.37970603960091931</v>
      </c>
      <c r="AZ1963" s="6">
        <f>LOG(Tabella1[[#This Row],[SiO2]]/Tabella1[[#This Row],[Al2O3]])</f>
        <v>0.49701035218110812</v>
      </c>
      <c r="BA1963" s="6">
        <f>LOG((Tabella1[[#This Row],[FeO]]*0.8998+Tabella1[[#This Row],[Fe2O3]])/Tabella1[[#This Row],[K2O]])</f>
        <v>0.12322720676731477</v>
      </c>
      <c r="BB1963" s="6">
        <f>Tabella1[[#This Row],[Log SiO2/Al2O3]]/Tabella1[[#This Row],[Log (FeO3/K2O)]]</f>
        <v>4.0332842496348533</v>
      </c>
    </row>
    <row r="1964" spans="1:54" hidden="1">
      <c r="A1964" s="19" t="s">
        <v>3488</v>
      </c>
      <c r="B1964" s="19" t="s">
        <v>3724</v>
      </c>
      <c r="C1964" s="19" t="s">
        <v>3725</v>
      </c>
      <c r="D1964" s="19" t="s">
        <v>588</v>
      </c>
      <c r="E1964" s="19" t="s">
        <v>2776</v>
      </c>
      <c r="F1964" s="19" t="s">
        <v>587</v>
      </c>
      <c r="G1964" s="8" t="s">
        <v>3748</v>
      </c>
      <c r="H1964" s="8"/>
      <c r="I1964" s="6">
        <v>65.8</v>
      </c>
      <c r="J1964" s="6">
        <v>0.91</v>
      </c>
      <c r="K1964" s="6">
        <v>16.3</v>
      </c>
      <c r="L1964" s="6"/>
      <c r="M1964" s="6">
        <v>5.98</v>
      </c>
      <c r="N1964" s="6">
        <v>0.09</v>
      </c>
      <c r="O1964" s="6">
        <v>1.4</v>
      </c>
      <c r="P1964" s="6">
        <v>0.86</v>
      </c>
      <c r="Q1964" s="6">
        <v>1.28</v>
      </c>
      <c r="R1964" s="6">
        <v>4.28</v>
      </c>
      <c r="S1964" s="6">
        <v>0.15</v>
      </c>
      <c r="T1964" s="6">
        <v>2.04</v>
      </c>
      <c r="U1964" s="6">
        <v>96.9</v>
      </c>
      <c r="V1964" s="12"/>
      <c r="W1964" s="6">
        <v>67.905056759545914</v>
      </c>
      <c r="X1964" s="6">
        <v>0.9391124871001032</v>
      </c>
      <c r="Y1964" s="6">
        <v>16.821465428276575</v>
      </c>
      <c r="Z1964" s="6">
        <v>6.1713106295149638</v>
      </c>
      <c r="AA1964" s="6">
        <v>9.2879256965944262E-2</v>
      </c>
      <c r="AB1964" s="6">
        <v>1.4447884416924663</v>
      </c>
      <c r="AC1964" s="6">
        <v>0.88751289989680071</v>
      </c>
      <c r="AD1964" s="6">
        <v>1.3209494324045408</v>
      </c>
      <c r="AE1964" s="6">
        <v>4.416924664602683</v>
      </c>
      <c r="AF1964" s="6">
        <v>100</v>
      </c>
      <c r="AG1964" s="6"/>
      <c r="AH1964" s="6">
        <v>74.592405716460107</v>
      </c>
      <c r="AI1964" s="6">
        <v>0.77582815718487419</v>
      </c>
      <c r="AJ1964" s="6">
        <v>10.892157173610686</v>
      </c>
      <c r="AK1964" s="6">
        <v>0</v>
      </c>
      <c r="AL1964" s="6">
        <v>5.6695075234462404</v>
      </c>
      <c r="AM1964" s="6">
        <v>8.6421589492380643E-2</v>
      </c>
      <c r="AN1964" s="6">
        <v>2.3652575457521152</v>
      </c>
      <c r="AO1964" s="6">
        <v>1.0446272983806775</v>
      </c>
      <c r="AP1964" s="6">
        <v>1.4067901608035818</v>
      </c>
      <c r="AQ1964" s="6">
        <v>3.0950223579574181</v>
      </c>
      <c r="AR1964" s="6">
        <v>100.00000000000001</v>
      </c>
      <c r="AS1964" s="6"/>
      <c r="AT1964" s="6">
        <v>0.29437793456082983</v>
      </c>
      <c r="AU1964" s="6" t="s">
        <v>2564</v>
      </c>
      <c r="AV1964" s="6" t="s">
        <v>2564</v>
      </c>
      <c r="AW1964" s="6"/>
      <c r="AX1964" s="6">
        <v>-9.082292055731922E-2</v>
      </c>
      <c r="AY1964" s="6">
        <v>0.32584076351974256</v>
      </c>
      <c r="AZ1964" s="6">
        <f>LOG(Tabella1[[#This Row],[SiO2]]/Tabella1[[#This Row],[Al2O3]])</f>
        <v>0.60603828920999769</v>
      </c>
      <c r="BA1964" s="6">
        <f>LOG((Tabella1[[#This Row],[FeO]]*0.8998+Tabella1[[#This Row],[Fe2O3]])/Tabella1[[#This Row],[K2O]])</f>
        <v>9.9403403804786891E-2</v>
      </c>
      <c r="BB1964" s="6">
        <f>Tabella1[[#This Row],[Log SiO2/Al2O3]]/Tabella1[[#This Row],[Log (FeO3/K2O)]]</f>
        <v>6.0967559058658027</v>
      </c>
    </row>
    <row r="1965" spans="1:54" hidden="1">
      <c r="A1965" s="19" t="s">
        <v>3488</v>
      </c>
      <c r="B1965" s="19" t="s">
        <v>3724</v>
      </c>
      <c r="C1965" s="19" t="s">
        <v>3725</v>
      </c>
      <c r="D1965" s="19" t="s">
        <v>588</v>
      </c>
      <c r="E1965" s="19" t="s">
        <v>2776</v>
      </c>
      <c r="F1965" s="19" t="s">
        <v>587</v>
      </c>
      <c r="G1965" s="8" t="s">
        <v>591</v>
      </c>
      <c r="H1965" s="8"/>
      <c r="I1965" s="6">
        <v>66.8</v>
      </c>
      <c r="J1965" s="6">
        <v>0.77</v>
      </c>
      <c r="K1965" s="6">
        <v>17.600000000000001</v>
      </c>
      <c r="L1965" s="6"/>
      <c r="M1965" s="6">
        <v>4.2699999999999996</v>
      </c>
      <c r="N1965" s="6">
        <v>0.06</v>
      </c>
      <c r="O1965" s="6">
        <v>1.27</v>
      </c>
      <c r="P1965" s="6">
        <v>0.6</v>
      </c>
      <c r="Q1965" s="6">
        <v>1.75</v>
      </c>
      <c r="R1965" s="6">
        <v>3.87</v>
      </c>
      <c r="S1965" s="6">
        <v>0.06</v>
      </c>
      <c r="T1965" s="6">
        <v>2.81</v>
      </c>
      <c r="U1965" s="6">
        <v>96.989999999999981</v>
      </c>
      <c r="V1965" s="12"/>
      <c r="W1965" s="6">
        <v>68.873079698938042</v>
      </c>
      <c r="X1965" s="6">
        <v>0.79389627796680085</v>
      </c>
      <c r="Y1965" s="6">
        <v>18.146200639241165</v>
      </c>
      <c r="Z1965" s="6">
        <v>4.4025157232704411</v>
      </c>
      <c r="AA1965" s="6">
        <v>6.1862047633776694E-2</v>
      </c>
      <c r="AB1965" s="6">
        <v>1.3094133415816067</v>
      </c>
      <c r="AC1965" s="6">
        <v>0.61862047633776696</v>
      </c>
      <c r="AD1965" s="6">
        <v>1.8043097226518201</v>
      </c>
      <c r="AE1965" s="6">
        <v>3.9901020723785963</v>
      </c>
      <c r="AF1965" s="6">
        <v>100</v>
      </c>
      <c r="AG1965" s="6"/>
      <c r="AH1965" s="6">
        <v>75.821278891670858</v>
      </c>
      <c r="AI1965" s="6">
        <v>0.65729570260400116</v>
      </c>
      <c r="AJ1965" s="6">
        <v>11.775649909035499</v>
      </c>
      <c r="AK1965" s="6">
        <v>0</v>
      </c>
      <c r="AL1965" s="6">
        <v>4.0533858732481072</v>
      </c>
      <c r="AM1965" s="6">
        <v>5.7686861739453893E-2</v>
      </c>
      <c r="AN1965" s="6">
        <v>2.1483253076149187</v>
      </c>
      <c r="AO1965" s="6">
        <v>0.72972645716777085</v>
      </c>
      <c r="AP1965" s="6">
        <v>1.9257651529107518</v>
      </c>
      <c r="AQ1965" s="6">
        <v>2.8020566367398874</v>
      </c>
      <c r="AR1965" s="6">
        <v>99.999999999999986</v>
      </c>
      <c r="AS1965" s="6"/>
      <c r="AT1965" s="6">
        <v>0.34640847420372123</v>
      </c>
      <c r="AU1965" s="6" t="s">
        <v>2564</v>
      </c>
      <c r="AV1965" s="6" t="s">
        <v>2564</v>
      </c>
      <c r="AW1965" s="6"/>
      <c r="AX1965" s="6">
        <v>0.1274821921772486</v>
      </c>
      <c r="AY1965" s="6">
        <v>0.38747552668789259</v>
      </c>
      <c r="AZ1965" s="6">
        <f>LOG(Tabella1[[#This Row],[SiO2]]/Tabella1[[#This Row],[Al2O3]])</f>
        <v>0.57926379466139577</v>
      </c>
      <c r="BA1965" s="6">
        <f>LOG((Tabella1[[#This Row],[FeO]]*0.8998+Tabella1[[#This Row],[Fe2O3]])/Tabella1[[#This Row],[K2O]])</f>
        <v>-3.1371011643395344E-3</v>
      </c>
      <c r="BB1965" s="6">
        <f>Tabella1[[#This Row],[Log SiO2/Al2O3]]/Tabella1[[#This Row],[Log (FeO3/K2O)]]</f>
        <v>-184.64938308208826</v>
      </c>
    </row>
    <row r="1966" spans="1:54" hidden="1">
      <c r="A1966" s="19" t="s">
        <v>3488</v>
      </c>
      <c r="B1966" s="19" t="s">
        <v>3724</v>
      </c>
      <c r="C1966" s="19" t="s">
        <v>3725</v>
      </c>
      <c r="D1966" s="19" t="s">
        <v>588</v>
      </c>
      <c r="E1966" s="19" t="s">
        <v>2776</v>
      </c>
      <c r="F1966" s="19" t="s">
        <v>587</v>
      </c>
      <c r="G1966" s="8" t="s">
        <v>592</v>
      </c>
      <c r="H1966" s="8"/>
      <c r="I1966" s="6">
        <v>65.900000000000006</v>
      </c>
      <c r="J1966" s="6">
        <v>0.72</v>
      </c>
      <c r="K1966" s="6">
        <v>16.5</v>
      </c>
      <c r="L1966" s="6"/>
      <c r="M1966" s="6">
        <v>4.8600000000000003</v>
      </c>
      <c r="N1966" s="6">
        <v>0.06</v>
      </c>
      <c r="O1966" s="6">
        <v>1.32</v>
      </c>
      <c r="P1966" s="6">
        <v>1.1299999999999999</v>
      </c>
      <c r="Q1966" s="6">
        <v>2.12</v>
      </c>
      <c r="R1966" s="6">
        <v>3.27</v>
      </c>
      <c r="S1966" s="6">
        <v>0.08</v>
      </c>
      <c r="T1966" s="6">
        <v>2.5499999999999998</v>
      </c>
      <c r="U1966" s="6">
        <v>95.88</v>
      </c>
      <c r="V1966" s="12"/>
      <c r="W1966" s="6">
        <v>68.731748018356285</v>
      </c>
      <c r="X1966" s="6">
        <v>0.75093867334167708</v>
      </c>
      <c r="Y1966" s="6">
        <v>17.2090112640801</v>
      </c>
      <c r="Z1966" s="6">
        <v>5.0688360450563206</v>
      </c>
      <c r="AA1966" s="6">
        <v>6.2578222778473094E-2</v>
      </c>
      <c r="AB1966" s="6">
        <v>1.3767209011264081</v>
      </c>
      <c r="AC1966" s="6">
        <v>1.1785565289945765</v>
      </c>
      <c r="AD1966" s="6">
        <v>2.2110972048393829</v>
      </c>
      <c r="AE1966" s="6">
        <v>3.410513141426784</v>
      </c>
      <c r="AF1966" s="6">
        <v>100</v>
      </c>
      <c r="AG1966" s="6"/>
      <c r="AH1966" s="6">
        <v>75.197241287953702</v>
      </c>
      <c r="AI1966" s="6">
        <v>0.61788039390570892</v>
      </c>
      <c r="AJ1966" s="6">
        <v>11.098339672922956</v>
      </c>
      <c r="AK1966" s="6">
        <v>0</v>
      </c>
      <c r="AL1966" s="6">
        <v>4.6379727688684289</v>
      </c>
      <c r="AM1966" s="6">
        <v>5.7993425750712049E-2</v>
      </c>
      <c r="AN1966" s="6">
        <v>2.2447713219400116</v>
      </c>
      <c r="AO1966" s="6">
        <v>1.3816216695535333</v>
      </c>
      <c r="AP1966" s="6">
        <v>2.3453247499843197</v>
      </c>
      <c r="AQ1966" s="6">
        <v>2.3802114908723504</v>
      </c>
      <c r="AR1966" s="6">
        <v>99.999999999999986</v>
      </c>
      <c r="AS1966" s="6"/>
      <c r="AT1966" s="6">
        <v>0.32614481845079651</v>
      </c>
      <c r="AU1966" s="6" t="s">
        <v>2564</v>
      </c>
      <c r="AV1966" s="6" t="s">
        <v>2564</v>
      </c>
      <c r="AW1966" s="6"/>
      <c r="AX1966" s="6">
        <v>5.4279286563249263E-2</v>
      </c>
      <c r="AY1966" s="6">
        <v>0.35831127867152124</v>
      </c>
      <c r="AZ1966" s="6">
        <f>LOG(Tabella1[[#This Row],[SiO2]]/Tabella1[[#This Row],[Al2O3]])</f>
        <v>0.60140147038010361</v>
      </c>
      <c r="BA1966" s="6">
        <f>LOG((Tabella1[[#This Row],[FeO]]*0.8998+Tabella1[[#This Row],[Fe2O3]])/Tabella1[[#This Row],[K2O]])</f>
        <v>0.12623450543155543</v>
      </c>
      <c r="BB1966" s="6">
        <f>Tabella1[[#This Row],[Log SiO2/Al2O3]]/Tabella1[[#This Row],[Log (FeO3/K2O)]]</f>
        <v>4.7641607049047661</v>
      </c>
    </row>
    <row r="1967" spans="1:54" hidden="1">
      <c r="A1967" s="19" t="s">
        <v>3488</v>
      </c>
      <c r="B1967" s="19" t="s">
        <v>3724</v>
      </c>
      <c r="C1967" s="19" t="s">
        <v>3725</v>
      </c>
      <c r="D1967" s="19" t="s">
        <v>588</v>
      </c>
      <c r="E1967" s="19" t="s">
        <v>2776</v>
      </c>
      <c r="F1967" s="19" t="s">
        <v>587</v>
      </c>
      <c r="G1967" s="8" t="s">
        <v>593</v>
      </c>
      <c r="H1967" s="8"/>
      <c r="I1967" s="6">
        <v>69.5</v>
      </c>
      <c r="J1967" s="6">
        <v>0.71</v>
      </c>
      <c r="K1967" s="6">
        <v>14.35</v>
      </c>
      <c r="L1967" s="6"/>
      <c r="M1967" s="6">
        <v>4.53</v>
      </c>
      <c r="N1967" s="6">
        <v>0.06</v>
      </c>
      <c r="O1967" s="6">
        <v>1.18</v>
      </c>
      <c r="P1967" s="6">
        <v>0.83</v>
      </c>
      <c r="Q1967" s="6">
        <v>1.06</v>
      </c>
      <c r="R1967" s="6">
        <v>3.91</v>
      </c>
      <c r="S1967" s="6">
        <v>0.23</v>
      </c>
      <c r="T1967" s="6">
        <v>1.82</v>
      </c>
      <c r="U1967" s="6">
        <v>96.13</v>
      </c>
      <c r="V1967" s="12"/>
      <c r="W1967" s="6">
        <v>72.297929886611882</v>
      </c>
      <c r="X1967" s="6">
        <v>0.73858316862581919</v>
      </c>
      <c r="Y1967" s="6">
        <v>14.927702070113389</v>
      </c>
      <c r="Z1967" s="6">
        <v>4.7123686674295229</v>
      </c>
      <c r="AA1967" s="6">
        <v>6.2415479038801625E-2</v>
      </c>
      <c r="AB1967" s="6">
        <v>1.2275044210964319</v>
      </c>
      <c r="AC1967" s="6">
        <v>0.86341412670342244</v>
      </c>
      <c r="AD1967" s="6">
        <v>1.1026734630188288</v>
      </c>
      <c r="AE1967" s="6">
        <v>4.0674087173619062</v>
      </c>
      <c r="AF1967" s="6">
        <v>99.999999999999986</v>
      </c>
      <c r="AG1967" s="6"/>
      <c r="AH1967" s="6">
        <v>78.443043883643512</v>
      </c>
      <c r="AI1967" s="6">
        <v>0.60267531895937876</v>
      </c>
      <c r="AJ1967" s="6">
        <v>9.5472678913951068</v>
      </c>
      <c r="AK1967" s="6">
        <v>0</v>
      </c>
      <c r="AL1967" s="6">
        <v>4.2760548417848279</v>
      </c>
      <c r="AM1967" s="6">
        <v>5.7363006212178158E-2</v>
      </c>
      <c r="AN1967" s="6">
        <v>1.9848757273546889</v>
      </c>
      <c r="AO1967" s="6">
        <v>1.0037878264307811</v>
      </c>
      <c r="AP1967" s="6">
        <v>1.1599149081245117</v>
      </c>
      <c r="AQ1967" s="6">
        <v>2.8151250518940909</v>
      </c>
      <c r="AR1967" s="6">
        <v>99.999999999999986</v>
      </c>
      <c r="AS1967" s="6"/>
      <c r="AT1967" s="6">
        <v>0.31702567301069495</v>
      </c>
      <c r="AU1967" s="6" t="s">
        <v>2564</v>
      </c>
      <c r="AV1967" s="6" t="s">
        <v>2564</v>
      </c>
      <c r="AW1967" s="6"/>
      <c r="AX1967" s="6">
        <v>-0.14014503967233946</v>
      </c>
      <c r="AY1967" s="6">
        <v>0.35079289278996345</v>
      </c>
      <c r="AZ1967" s="6">
        <f>LOG(Tabella1[[#This Row],[SiO2]]/Tabella1[[#This Row],[Al2O3]])</f>
        <v>0.6851329035201027</v>
      </c>
      <c r="BA1967" s="6">
        <f>LOG((Tabella1[[#This Row],[FeO]]*0.8998+Tabella1[[#This Row],[Fe2O3]])/Tabella1[[#This Row],[K2O]])</f>
        <v>1.806743344651315E-2</v>
      </c>
      <c r="BB1967" s="6">
        <f>Tabella1[[#This Row],[Log SiO2/Al2O3]]/Tabella1[[#This Row],[Log (FeO3/K2O)]]</f>
        <v>37.920876008668905</v>
      </c>
    </row>
    <row r="1968" spans="1:54" hidden="1">
      <c r="A1968" s="19" t="s">
        <v>3488</v>
      </c>
      <c r="B1968" s="19" t="s">
        <v>3724</v>
      </c>
      <c r="C1968" s="19" t="s">
        <v>3725</v>
      </c>
      <c r="D1968" s="19" t="s">
        <v>588</v>
      </c>
      <c r="E1968" s="19" t="s">
        <v>2776</v>
      </c>
      <c r="F1968" s="19" t="s">
        <v>587</v>
      </c>
      <c r="G1968" s="8" t="s">
        <v>594</v>
      </c>
      <c r="H1968" s="8"/>
      <c r="I1968" s="6">
        <v>67.099999999999994</v>
      </c>
      <c r="J1968" s="6">
        <v>0.74</v>
      </c>
      <c r="K1968" s="6">
        <v>15</v>
      </c>
      <c r="L1968" s="6"/>
      <c r="M1968" s="6">
        <v>5.25</v>
      </c>
      <c r="N1968" s="6">
        <v>0.09</v>
      </c>
      <c r="O1968" s="6">
        <v>1.4</v>
      </c>
      <c r="P1968" s="6">
        <v>0.91</v>
      </c>
      <c r="Q1968" s="6">
        <v>1.39</v>
      </c>
      <c r="R1968" s="6">
        <v>4.09</v>
      </c>
      <c r="S1968" s="6">
        <v>0.17</v>
      </c>
      <c r="T1968" s="6">
        <v>1.89</v>
      </c>
      <c r="U1968" s="6">
        <v>95.97</v>
      </c>
      <c r="V1968" s="12"/>
      <c r="W1968" s="6">
        <v>69.917682609148684</v>
      </c>
      <c r="X1968" s="6">
        <v>0.77107429405022399</v>
      </c>
      <c r="Y1968" s="6">
        <v>15.629884338855893</v>
      </c>
      <c r="Z1968" s="6">
        <v>5.4704595185995624</v>
      </c>
      <c r="AA1968" s="6">
        <v>9.3779306033135348E-2</v>
      </c>
      <c r="AB1968" s="6">
        <v>1.4587892049598832</v>
      </c>
      <c r="AC1968" s="6">
        <v>0.94821298322392411</v>
      </c>
      <c r="AD1968" s="6">
        <v>1.4483692820673126</v>
      </c>
      <c r="AE1968" s="6">
        <v>4.2617484630613731</v>
      </c>
      <c r="AF1968" s="6">
        <v>100</v>
      </c>
      <c r="AG1968" s="6"/>
      <c r="AH1968" s="6">
        <v>76.201899663092121</v>
      </c>
      <c r="AI1968" s="6">
        <v>0.63201941912466053</v>
      </c>
      <c r="AJ1968" s="6">
        <v>10.041350155906573</v>
      </c>
      <c r="AK1968" s="6">
        <v>0</v>
      </c>
      <c r="AL1968" s="6">
        <v>4.9862955074821249</v>
      </c>
      <c r="AM1968" s="6">
        <v>8.6575858603872236E-2</v>
      </c>
      <c r="AN1968" s="6">
        <v>2.3694797104007312</v>
      </c>
      <c r="AO1968" s="6">
        <v>1.1073345978991149</v>
      </c>
      <c r="AP1968" s="6">
        <v>1.5304132263111017</v>
      </c>
      <c r="AQ1968" s="6">
        <v>2.962906093922749</v>
      </c>
      <c r="AR1968" s="6">
        <v>99.999999999999972</v>
      </c>
      <c r="AS1968" s="6"/>
      <c r="AT1968" s="6">
        <v>0.32212508406186946</v>
      </c>
      <c r="AU1968" s="6" t="s">
        <v>2564</v>
      </c>
      <c r="AV1968" s="6" t="s">
        <v>2564</v>
      </c>
      <c r="AW1968" s="6"/>
      <c r="AX1968" s="6">
        <v>-0.22004785465840221</v>
      </c>
      <c r="AY1968" s="6">
        <v>0.35240418916438759</v>
      </c>
      <c r="AZ1968" s="6">
        <f>LOG(Tabella1[[#This Row],[SiO2]]/Tabella1[[#This Row],[Al2O3]])</f>
        <v>0.65063126111331082</v>
      </c>
      <c r="BA1968" s="6">
        <f>LOG((Tabella1[[#This Row],[FeO]]*0.8998+Tabella1[[#This Row],[Fe2O3]])/Tabella1[[#This Row],[K2O]])</f>
        <v>6.2581984228163121E-2</v>
      </c>
      <c r="BB1968" s="6">
        <f>Tabella1[[#This Row],[Log SiO2/Al2O3]]/Tabella1[[#This Row],[Log (FeO3/K2O)]]</f>
        <v>10.396462642367194</v>
      </c>
    </row>
    <row r="1969" spans="1:54" hidden="1">
      <c r="A1969" s="19" t="s">
        <v>3488</v>
      </c>
      <c r="B1969" s="19" t="s">
        <v>3724</v>
      </c>
      <c r="C1969" s="19" t="s">
        <v>3725</v>
      </c>
      <c r="D1969" s="19" t="s">
        <v>588</v>
      </c>
      <c r="E1969" s="19" t="s">
        <v>2776</v>
      </c>
      <c r="F1969" s="19" t="s">
        <v>587</v>
      </c>
      <c r="G1969" s="8" t="s">
        <v>595</v>
      </c>
      <c r="H1969" s="8"/>
      <c r="I1969" s="6">
        <v>62.1</v>
      </c>
      <c r="J1969" s="6">
        <v>0.92</v>
      </c>
      <c r="K1969" s="6">
        <v>17.25</v>
      </c>
      <c r="L1969" s="6"/>
      <c r="M1969" s="6">
        <v>6.12</v>
      </c>
      <c r="N1969" s="6">
        <v>0.08</v>
      </c>
      <c r="O1969" s="6">
        <v>1.94</v>
      </c>
      <c r="P1969" s="6">
        <v>1.73</v>
      </c>
      <c r="Q1969" s="6">
        <v>2.09</v>
      </c>
      <c r="R1969" s="6">
        <v>3.93</v>
      </c>
      <c r="S1969" s="6">
        <v>0.22</v>
      </c>
      <c r="T1969" s="6">
        <v>1.89</v>
      </c>
      <c r="U1969" s="6">
        <v>96.160000000000025</v>
      </c>
      <c r="V1969" s="12"/>
      <c r="W1969" s="6">
        <v>64.57986688851912</v>
      </c>
      <c r="X1969" s="6">
        <v>0.95673876871880181</v>
      </c>
      <c r="Y1969" s="6">
        <v>17.938851913477531</v>
      </c>
      <c r="Z1969" s="6">
        <v>6.3643926788685512</v>
      </c>
      <c r="AA1969" s="6">
        <v>8.3194675540765373E-2</v>
      </c>
      <c r="AB1969" s="6">
        <v>2.0174708818635598</v>
      </c>
      <c r="AC1969" s="6">
        <v>1.7990848585690511</v>
      </c>
      <c r="AD1969" s="6">
        <v>2.1734608985024955</v>
      </c>
      <c r="AE1969" s="6">
        <v>4.0869384359400991</v>
      </c>
      <c r="AF1969" s="6">
        <v>99.999999999999986</v>
      </c>
      <c r="AG1969" s="6"/>
      <c r="AH1969" s="6">
        <v>70.957225408076013</v>
      </c>
      <c r="AI1969" s="6">
        <v>0.79058446665207227</v>
      </c>
      <c r="AJ1969" s="6">
        <v>11.618543791476711</v>
      </c>
      <c r="AK1969" s="6">
        <v>0</v>
      </c>
      <c r="AL1969" s="6">
        <v>5.8483301137524366</v>
      </c>
      <c r="AM1969" s="6">
        <v>7.7429424603155841E-2</v>
      </c>
      <c r="AN1969" s="6">
        <v>3.3036074404187987</v>
      </c>
      <c r="AO1969" s="6">
        <v>2.1180944743517798</v>
      </c>
      <c r="AP1969" s="6">
        <v>2.3152715930576515</v>
      </c>
      <c r="AQ1969" s="6">
        <v>2.8645003302411292</v>
      </c>
      <c r="AR1969" s="6">
        <v>100</v>
      </c>
      <c r="AS1969" s="6"/>
      <c r="AT1969" s="6">
        <v>0.36097355569401723</v>
      </c>
      <c r="AU1969" s="6" t="s">
        <v>2564</v>
      </c>
      <c r="AV1969" s="6" t="s">
        <v>2564</v>
      </c>
      <c r="AW1969" s="6"/>
      <c r="AX1969" s="6">
        <v>-0.14417774237594361</v>
      </c>
      <c r="AY1969" s="6">
        <v>0.39510440545203529</v>
      </c>
      <c r="AZ1969" s="6">
        <f>LOG(Tabella1[[#This Row],[SiO2]]/Tabella1[[#This Row],[Al2O3]])</f>
        <v>0.55630250076728727</v>
      </c>
      <c r="BA1969" s="6">
        <f>LOG((Tabella1[[#This Row],[FeO]]*0.8998+Tabella1[[#This Row],[Fe2O3]])/Tabella1[[#This Row],[K2O]])</f>
        <v>0.14650486059968257</v>
      </c>
      <c r="BB1969" s="6">
        <f>Tabella1[[#This Row],[Log SiO2/Al2O3]]/Tabella1[[#This Row],[Log (FeO3/K2O)]]</f>
        <v>3.7971607118712387</v>
      </c>
    </row>
    <row r="1970" spans="1:54" hidden="1">
      <c r="A1970" s="19" t="s">
        <v>3488</v>
      </c>
      <c r="B1970" s="19" t="s">
        <v>3724</v>
      </c>
      <c r="C1970" s="19" t="s">
        <v>3725</v>
      </c>
      <c r="D1970" s="19" t="s">
        <v>588</v>
      </c>
      <c r="E1970" s="19" t="s">
        <v>2776</v>
      </c>
      <c r="F1970" s="19" t="s">
        <v>587</v>
      </c>
      <c r="G1970" s="8" t="s">
        <v>3749</v>
      </c>
      <c r="H1970" s="8"/>
      <c r="I1970" s="6">
        <v>59.5</v>
      </c>
      <c r="J1970" s="6">
        <v>1.07</v>
      </c>
      <c r="K1970" s="6">
        <v>17.399999999999999</v>
      </c>
      <c r="L1970" s="6"/>
      <c r="M1970" s="6">
        <v>7.5</v>
      </c>
      <c r="N1970" s="6">
        <v>0.16</v>
      </c>
      <c r="O1970" s="6">
        <v>2.06</v>
      </c>
      <c r="P1970" s="6">
        <v>1.27</v>
      </c>
      <c r="Q1970" s="6">
        <v>0.28999999999999998</v>
      </c>
      <c r="R1970" s="6">
        <v>5.43</v>
      </c>
      <c r="S1970" s="6">
        <v>0.15</v>
      </c>
      <c r="T1970" s="6">
        <v>2.65</v>
      </c>
      <c r="U1970" s="6">
        <v>94.68</v>
      </c>
      <c r="V1970" s="12"/>
      <c r="W1970" s="6">
        <v>62.84326151246303</v>
      </c>
      <c r="X1970" s="6">
        <v>1.1301225179552175</v>
      </c>
      <c r="Y1970" s="6">
        <v>18.377693282636244</v>
      </c>
      <c r="Z1970" s="6">
        <v>7.921419518377693</v>
      </c>
      <c r="AA1970" s="6">
        <v>0.16899028305872413</v>
      </c>
      <c r="AB1970" s="6">
        <v>2.1757498943810729</v>
      </c>
      <c r="AC1970" s="6">
        <v>1.3413603717786227</v>
      </c>
      <c r="AD1970" s="6">
        <v>0.30629488804393745</v>
      </c>
      <c r="AE1970" s="6">
        <v>5.7351077313054493</v>
      </c>
      <c r="AF1970" s="6">
        <v>99.999999999999972</v>
      </c>
      <c r="AG1970" s="6"/>
      <c r="AH1970" s="6">
        <v>69.828560084657482</v>
      </c>
      <c r="AI1970" s="6">
        <v>0.9443985754822023</v>
      </c>
      <c r="AJ1970" s="6">
        <v>12.037129808352415</v>
      </c>
      <c r="AK1970" s="6">
        <v>0</v>
      </c>
      <c r="AL1970" s="6">
        <v>7.3612711627639325</v>
      </c>
      <c r="AM1970" s="6">
        <v>0.15905492582865172</v>
      </c>
      <c r="AN1970" s="6">
        <v>3.6030063031476591</v>
      </c>
      <c r="AO1970" s="6">
        <v>1.5970335543666843</v>
      </c>
      <c r="AP1970" s="6">
        <v>0.3299626257565465</v>
      </c>
      <c r="AQ1970" s="6">
        <v>4.065062729557134</v>
      </c>
      <c r="AR1970" s="6">
        <v>100.00000000000003</v>
      </c>
      <c r="AS1970" s="6"/>
      <c r="AT1970" s="6">
        <v>0.32861319994405103</v>
      </c>
      <c r="AU1970" s="6" t="s">
        <v>2564</v>
      </c>
      <c r="AV1970" s="6" t="s">
        <v>2564</v>
      </c>
      <c r="AW1970" s="6"/>
      <c r="AX1970" s="6">
        <v>-0.22444131399614972</v>
      </c>
      <c r="AY1970" s="6">
        <v>0.35958581361588271</v>
      </c>
      <c r="AZ1970" s="6">
        <f>LOG(Tabella1[[#This Row],[SiO2]]/Tabella1[[#This Row],[Al2O3]])</f>
        <v>0.53396771744594984</v>
      </c>
      <c r="BA1970" s="6">
        <f>LOG((Tabella1[[#This Row],[FeO]]*0.8998+Tabella1[[#This Row],[Fe2O3]])/Tabella1[[#This Row],[K2O]])</f>
        <v>9.4407422632401136E-2</v>
      </c>
      <c r="BB1970" s="6">
        <f>Tabella1[[#This Row],[Log SiO2/Al2O3]]/Tabella1[[#This Row],[Log (FeO3/K2O)]]</f>
        <v>5.6559929564551981</v>
      </c>
    </row>
    <row r="1971" spans="1:54" hidden="1">
      <c r="A1971" s="19" t="s">
        <v>3488</v>
      </c>
      <c r="B1971" s="19" t="s">
        <v>3724</v>
      </c>
      <c r="C1971" s="19" t="s">
        <v>3725</v>
      </c>
      <c r="D1971" s="19" t="s">
        <v>588</v>
      </c>
      <c r="E1971" s="19" t="s">
        <v>2776</v>
      </c>
      <c r="F1971" s="19" t="s">
        <v>587</v>
      </c>
      <c r="G1971" s="8" t="s">
        <v>596</v>
      </c>
      <c r="H1971" s="8"/>
      <c r="I1971" s="6">
        <v>65.3</v>
      </c>
      <c r="J1971" s="6">
        <v>0.97</v>
      </c>
      <c r="K1971" s="6">
        <v>15.8</v>
      </c>
      <c r="L1971" s="6"/>
      <c r="M1971" s="6">
        <v>6.63</v>
      </c>
      <c r="N1971" s="6">
        <v>0.09</v>
      </c>
      <c r="O1971" s="6">
        <v>1.82</v>
      </c>
      <c r="P1971" s="6">
        <v>1.02</v>
      </c>
      <c r="Q1971" s="6">
        <v>1.7</v>
      </c>
      <c r="R1971" s="6">
        <v>3.51</v>
      </c>
      <c r="S1971" s="6">
        <v>0.11</v>
      </c>
      <c r="T1971" s="6">
        <v>1.56</v>
      </c>
      <c r="U1971" s="6">
        <v>96.839999999999989</v>
      </c>
      <c r="V1971" s="12"/>
      <c r="W1971" s="6">
        <v>67.430813713341593</v>
      </c>
      <c r="X1971" s="6">
        <v>1.0016522098306486</v>
      </c>
      <c r="Y1971" s="6">
        <v>16.315572077653865</v>
      </c>
      <c r="Z1971" s="6">
        <v>6.8463444857496905</v>
      </c>
      <c r="AA1971" s="6">
        <v>9.2936802973977703E-2</v>
      </c>
      <c r="AB1971" s="6">
        <v>1.8793886823626604</v>
      </c>
      <c r="AC1971" s="6">
        <v>1.0532837670384141</v>
      </c>
      <c r="AD1971" s="6">
        <v>1.7554729450640232</v>
      </c>
      <c r="AE1971" s="6">
        <v>3.6245353159851299</v>
      </c>
      <c r="AF1971" s="6">
        <v>100.00000000000001</v>
      </c>
      <c r="AG1971" s="6"/>
      <c r="AH1971" s="6">
        <v>73.616289810665052</v>
      </c>
      <c r="AI1971" s="6">
        <v>0.82240909273674356</v>
      </c>
      <c r="AJ1971" s="6">
        <v>10.499664112634681</v>
      </c>
      <c r="AK1971" s="6">
        <v>0</v>
      </c>
      <c r="AL1971" s="6">
        <v>6.2510029566046743</v>
      </c>
      <c r="AM1971" s="6">
        <v>8.5943744908139649E-2</v>
      </c>
      <c r="AN1971" s="6">
        <v>3.057833349891379</v>
      </c>
      <c r="AO1971" s="6">
        <v>1.2321259805553766</v>
      </c>
      <c r="AP1971" s="6">
        <v>1.8580624123250917</v>
      </c>
      <c r="AQ1971" s="6">
        <v>2.5241732620759412</v>
      </c>
      <c r="AR1971" s="6">
        <v>100.00000000000003</v>
      </c>
      <c r="AS1971" s="6"/>
      <c r="AT1971" s="6">
        <v>0.32848717597037441</v>
      </c>
      <c r="AU1971" s="6" t="s">
        <v>2564</v>
      </c>
      <c r="AV1971" s="6" t="s">
        <v>2564</v>
      </c>
      <c r="AW1971" s="6"/>
      <c r="AX1971" s="6">
        <v>1.404998352322815E-3</v>
      </c>
      <c r="AY1971" s="6">
        <v>0.36032045911306676</v>
      </c>
      <c r="AZ1971" s="6">
        <f>LOG(Tabella1[[#This Row],[SiO2]]/Tabella1[[#This Row],[Al2O3]])</f>
        <v>0.61625609432065132</v>
      </c>
      <c r="BA1971" s="6">
        <f>LOG((Tabella1[[#This Row],[FeO]]*0.8998+Tabella1[[#This Row],[Fe2O3]])/Tabella1[[#This Row],[K2O]])</f>
        <v>0.23035240076849714</v>
      </c>
      <c r="BB1971" s="6">
        <f>Tabella1[[#This Row],[Log SiO2/Al2O3]]/Tabella1[[#This Row],[Log (FeO3/K2O)]]</f>
        <v>2.6752753271279563</v>
      </c>
    </row>
    <row r="1972" spans="1:54" hidden="1">
      <c r="A1972" s="19" t="s">
        <v>3488</v>
      </c>
      <c r="B1972" s="19" t="s">
        <v>3724</v>
      </c>
      <c r="C1972" s="19" t="s">
        <v>3725</v>
      </c>
      <c r="D1972" s="19" t="s">
        <v>588</v>
      </c>
      <c r="E1972" s="19" t="s">
        <v>2776</v>
      </c>
      <c r="F1972" s="19" t="s">
        <v>587</v>
      </c>
      <c r="G1972" s="8" t="s">
        <v>597</v>
      </c>
      <c r="H1972" s="8"/>
      <c r="I1972" s="6">
        <v>57.8</v>
      </c>
      <c r="J1972" s="6">
        <v>1.24</v>
      </c>
      <c r="K1972" s="6">
        <v>19.25</v>
      </c>
      <c r="L1972" s="6"/>
      <c r="M1972" s="6">
        <v>7.26</v>
      </c>
      <c r="N1972" s="6">
        <v>0.21</v>
      </c>
      <c r="O1972" s="6">
        <v>2.2200000000000002</v>
      </c>
      <c r="P1972" s="6">
        <v>2.0499999999999998</v>
      </c>
      <c r="Q1972" s="6">
        <v>2.21</v>
      </c>
      <c r="R1972" s="6">
        <v>4.2</v>
      </c>
      <c r="S1972" s="6">
        <v>0.24</v>
      </c>
      <c r="T1972" s="6">
        <v>1.72</v>
      </c>
      <c r="U1972" s="6">
        <v>96.439999999999984</v>
      </c>
      <c r="V1972" s="12"/>
      <c r="W1972" s="6">
        <v>59.933637494815443</v>
      </c>
      <c r="X1972" s="6">
        <v>1.2857735379510578</v>
      </c>
      <c r="Y1972" s="6">
        <v>19.960597262546663</v>
      </c>
      <c r="Z1972" s="6">
        <v>7.5279966818747424</v>
      </c>
      <c r="AA1972" s="6">
        <v>0.21775197013687272</v>
      </c>
      <c r="AB1972" s="6">
        <v>2.3019493985897972</v>
      </c>
      <c r="AC1972" s="6">
        <v>2.125673994193281</v>
      </c>
      <c r="AD1972" s="6">
        <v>2.2915802571547079</v>
      </c>
      <c r="AE1972" s="6">
        <v>4.3550394027374537</v>
      </c>
      <c r="AF1972" s="6">
        <v>100.00000000000003</v>
      </c>
      <c r="AG1972" s="6"/>
      <c r="AH1972" s="6">
        <v>66.622217125163644</v>
      </c>
      <c r="AI1972" s="6">
        <v>1.0749007179266781</v>
      </c>
      <c r="AJ1972" s="6">
        <v>13.079150937340401</v>
      </c>
      <c r="AK1972" s="6">
        <v>0</v>
      </c>
      <c r="AL1972" s="6">
        <v>6.9984730627270082</v>
      </c>
      <c r="AM1972" s="6">
        <v>0.20503195733436405</v>
      </c>
      <c r="AN1972" s="6">
        <v>3.8135188560947566</v>
      </c>
      <c r="AO1972" s="6">
        <v>2.531857759260967</v>
      </c>
      <c r="AP1972" s="6">
        <v>2.4696428331560507</v>
      </c>
      <c r="AQ1972" s="6">
        <v>3.0881034083439034</v>
      </c>
      <c r="AR1972" s="6">
        <v>100.00000000000001</v>
      </c>
      <c r="AS1972" s="6"/>
      <c r="AT1972" s="6">
        <v>0.35271195952857631</v>
      </c>
      <c r="AU1972" s="6" t="s">
        <v>2564</v>
      </c>
      <c r="AV1972" s="6" t="s">
        <v>2564</v>
      </c>
      <c r="AW1972" s="6"/>
      <c r="AX1972" s="6">
        <v>-8.90655825337794E-2</v>
      </c>
      <c r="AY1972" s="6">
        <v>0.39164867386105995</v>
      </c>
      <c r="AZ1972" s="6">
        <f>LOG(Tabella1[[#This Row],[SiO2]]/Tabella1[[#This Row],[Al2O3]])</f>
        <v>0.47749710457600952</v>
      </c>
      <c r="BA1972" s="6">
        <f>LOG((Tabella1[[#This Row],[FeO]]*0.8998+Tabella1[[#This Row],[Fe2O3]])/Tabella1[[#This Row],[K2O]])</f>
        <v>0.19183331913174129</v>
      </c>
      <c r="BB1972" s="6">
        <f>Tabella1[[#This Row],[Log SiO2/Al2O3]]/Tabella1[[#This Row],[Log (FeO3/K2O)]]</f>
        <v>2.4891249692035458</v>
      </c>
    </row>
    <row r="1973" spans="1:54" hidden="1">
      <c r="A1973" s="19" t="s">
        <v>3488</v>
      </c>
      <c r="B1973" s="19" t="s">
        <v>3724</v>
      </c>
      <c r="C1973" s="19" t="s">
        <v>3725</v>
      </c>
      <c r="D1973" s="19" t="s">
        <v>588</v>
      </c>
      <c r="E1973" s="19" t="s">
        <v>2776</v>
      </c>
      <c r="F1973" s="19" t="s">
        <v>587</v>
      </c>
      <c r="G1973" s="8" t="s">
        <v>3750</v>
      </c>
      <c r="H1973" s="8"/>
      <c r="I1973" s="6">
        <v>65.7</v>
      </c>
      <c r="J1973" s="6">
        <v>0.8</v>
      </c>
      <c r="K1973" s="6">
        <v>15.95</v>
      </c>
      <c r="L1973" s="6"/>
      <c r="M1973" s="6">
        <v>5.52</v>
      </c>
      <c r="N1973" s="6">
        <v>0.05</v>
      </c>
      <c r="O1973" s="6">
        <v>1.65</v>
      </c>
      <c r="P1973" s="6">
        <v>0.38</v>
      </c>
      <c r="Q1973" s="6">
        <v>1.8</v>
      </c>
      <c r="R1973" s="6">
        <v>3.61</v>
      </c>
      <c r="S1973" s="6">
        <v>0.15</v>
      </c>
      <c r="T1973" s="6">
        <v>3.56</v>
      </c>
      <c r="U1973" s="6">
        <v>95.46</v>
      </c>
      <c r="V1973" s="12"/>
      <c r="W1973" s="6">
        <v>68.824638592080461</v>
      </c>
      <c r="X1973" s="6">
        <v>0.83804734967525674</v>
      </c>
      <c r="Y1973" s="6">
        <v>16.708569034150429</v>
      </c>
      <c r="Z1973" s="6">
        <v>5.782526712759271</v>
      </c>
      <c r="AA1973" s="6">
        <v>5.2377959354703546E-2</v>
      </c>
      <c r="AB1973" s="6">
        <v>1.7284726587052168</v>
      </c>
      <c r="AC1973" s="6">
        <v>0.39807249109574699</v>
      </c>
      <c r="AD1973" s="6">
        <v>1.8856065367693278</v>
      </c>
      <c r="AE1973" s="6">
        <v>3.7816886654095958</v>
      </c>
      <c r="AF1973" s="6">
        <v>100</v>
      </c>
      <c r="AG1973" s="6"/>
      <c r="AH1973" s="6">
        <v>75.223168290889916</v>
      </c>
      <c r="AI1973" s="6">
        <v>0.68886110417315027</v>
      </c>
      <c r="AJ1973" s="6">
        <v>10.764764021284376</v>
      </c>
      <c r="AK1973" s="6">
        <v>0</v>
      </c>
      <c r="AL1973" s="6">
        <v>5.2856787103924763</v>
      </c>
      <c r="AM1973" s="6">
        <v>4.8491685071393703E-2</v>
      </c>
      <c r="AN1973" s="6">
        <v>2.8154763042121549</v>
      </c>
      <c r="AO1973" s="6">
        <v>0.46619117432474116</v>
      </c>
      <c r="AP1973" s="6">
        <v>1.9980639722931286</v>
      </c>
      <c r="AQ1973" s="6">
        <v>2.6366030789092263</v>
      </c>
      <c r="AR1973" s="6">
        <v>99.999999999999986</v>
      </c>
      <c r="AS1973" s="6"/>
      <c r="AT1973" s="6">
        <v>0.34754010991475409</v>
      </c>
      <c r="AU1973" s="6" t="s">
        <v>2564</v>
      </c>
      <c r="AV1973" s="6" t="s">
        <v>2564</v>
      </c>
      <c r="AW1973" s="6"/>
      <c r="AX1973" s="6">
        <v>7.8683945819365678E-2</v>
      </c>
      <c r="AY1973" s="6">
        <v>0.37983872984986111</v>
      </c>
      <c r="AZ1973" s="6">
        <f>LOG(Tabella1[[#This Row],[SiO2]]/Tabella1[[#This Row],[Al2O3]])</f>
        <v>0.6148046821665808</v>
      </c>
      <c r="BA1973" s="6">
        <f>LOG((Tabella1[[#This Row],[FeO]]*0.8998+Tabella1[[#This Row],[Fe2O3]])/Tabella1[[#This Row],[K2O]])</f>
        <v>0.13857786465308908</v>
      </c>
      <c r="BB1973" s="6">
        <f>Tabella1[[#This Row],[Log SiO2/Al2O3]]/Tabella1[[#This Row],[Log (FeO3/K2O)]]</f>
        <v>4.4365287609652597</v>
      </c>
    </row>
    <row r="1974" spans="1:54" hidden="1">
      <c r="A1974" s="19" t="s">
        <v>3488</v>
      </c>
      <c r="B1974" s="19" t="s">
        <v>3724</v>
      </c>
      <c r="C1974" s="19" t="s">
        <v>3725</v>
      </c>
      <c r="D1974" s="19" t="s">
        <v>588</v>
      </c>
      <c r="E1974" s="19" t="s">
        <v>2776</v>
      </c>
      <c r="F1974" s="19" t="s">
        <v>587</v>
      </c>
      <c r="G1974" s="8" t="s">
        <v>598</v>
      </c>
      <c r="H1974" s="8"/>
      <c r="I1974" s="6">
        <v>60.3</v>
      </c>
      <c r="J1974" s="6">
        <v>1.06</v>
      </c>
      <c r="K1974" s="6">
        <v>17.600000000000001</v>
      </c>
      <c r="L1974" s="6"/>
      <c r="M1974" s="6">
        <v>6.58</v>
      </c>
      <c r="N1974" s="6">
        <v>0.12</v>
      </c>
      <c r="O1974" s="6">
        <v>2.4</v>
      </c>
      <c r="P1974" s="6">
        <v>1.97</v>
      </c>
      <c r="Q1974" s="6">
        <v>2.17</v>
      </c>
      <c r="R1974" s="6">
        <v>3.79</v>
      </c>
      <c r="S1974" s="6">
        <v>0.27</v>
      </c>
      <c r="T1974" s="6">
        <v>1.86</v>
      </c>
      <c r="U1974" s="6">
        <v>95.990000000000023</v>
      </c>
      <c r="V1974" s="12"/>
      <c r="W1974" s="6">
        <v>62.819043650380237</v>
      </c>
      <c r="X1974" s="6">
        <v>1.1042816960100008</v>
      </c>
      <c r="Y1974" s="6">
        <v>18.335243254505677</v>
      </c>
      <c r="Z1974" s="6">
        <v>6.8548807167413255</v>
      </c>
      <c r="AA1974" s="6">
        <v>0.12501302218981139</v>
      </c>
      <c r="AB1974" s="6">
        <v>2.5002604437962281</v>
      </c>
      <c r="AC1974" s="6">
        <v>2.0522971142827373</v>
      </c>
      <c r="AD1974" s="6">
        <v>2.2606521512657562</v>
      </c>
      <c r="AE1974" s="6">
        <v>3.9483279508282108</v>
      </c>
      <c r="AF1974" s="6">
        <v>99.999999999999972</v>
      </c>
      <c r="AG1974" s="6"/>
      <c r="AH1974" s="6">
        <v>68.993260894641978</v>
      </c>
      <c r="AI1974" s="6">
        <v>0.9121172091126718</v>
      </c>
      <c r="AJ1974" s="6">
        <v>11.870242800450539</v>
      </c>
      <c r="AK1974" s="6">
        <v>0</v>
      </c>
      <c r="AL1974" s="6">
        <v>6.2963764361459837</v>
      </c>
      <c r="AM1974" s="6">
        <v>0.1163005117395553</v>
      </c>
      <c r="AN1974" s="6">
        <v>4.0924396343274072</v>
      </c>
      <c r="AO1974" s="6">
        <v>2.4151815645096266</v>
      </c>
      <c r="AP1974" s="6">
        <v>2.4071309988551142</v>
      </c>
      <c r="AQ1974" s="6">
        <v>2.766176394871493</v>
      </c>
      <c r="AR1974" s="6">
        <v>99.999999999999972</v>
      </c>
      <c r="AS1974" s="6"/>
      <c r="AT1974" s="6">
        <v>0.39392743182341522</v>
      </c>
      <c r="AU1974" s="6" t="s">
        <v>2564</v>
      </c>
      <c r="AV1974" s="6" t="s">
        <v>2564</v>
      </c>
      <c r="AW1974" s="6"/>
      <c r="AX1974" s="6">
        <v>-9.4052873452562344E-2</v>
      </c>
      <c r="AY1974" s="6">
        <v>0.43184232127639766</v>
      </c>
      <c r="AZ1974" s="6">
        <f>LOG(Tabella1[[#This Row],[SiO2]]/Tabella1[[#This Row],[Al2O3]])</f>
        <v>0.5348046443260015</v>
      </c>
      <c r="BA1974" s="6">
        <f>LOG((Tabella1[[#This Row],[FeO]]*0.8998+Tabella1[[#This Row],[Fe2O3]])/Tabella1[[#This Row],[K2O]])</f>
        <v>0.19373267247543124</v>
      </c>
      <c r="BB1974" s="6">
        <f>Tabella1[[#This Row],[Log SiO2/Al2O3]]/Tabella1[[#This Row],[Log (FeO3/K2O)]]</f>
        <v>2.7605289159154309</v>
      </c>
    </row>
    <row r="1975" spans="1:54" hidden="1">
      <c r="A1975" s="19" t="s">
        <v>3488</v>
      </c>
      <c r="B1975" s="19" t="s">
        <v>3724</v>
      </c>
      <c r="C1975" s="19" t="s">
        <v>3725</v>
      </c>
      <c r="D1975" s="19" t="s">
        <v>588</v>
      </c>
      <c r="E1975" s="19" t="s">
        <v>2776</v>
      </c>
      <c r="F1975" s="19" t="s">
        <v>587</v>
      </c>
      <c r="G1975" s="8" t="s">
        <v>599</v>
      </c>
      <c r="H1975" s="8"/>
      <c r="I1975" s="6">
        <v>65.2</v>
      </c>
      <c r="J1975" s="6">
        <v>1.08</v>
      </c>
      <c r="K1975" s="6">
        <v>18.600000000000001</v>
      </c>
      <c r="L1975" s="6"/>
      <c r="M1975" s="6">
        <v>5.27</v>
      </c>
      <c r="N1975" s="6">
        <v>0.09</v>
      </c>
      <c r="O1975" s="6">
        <v>1.1499999999999999</v>
      </c>
      <c r="P1975" s="6">
        <v>0.38</v>
      </c>
      <c r="Q1975" s="6">
        <v>1.42</v>
      </c>
      <c r="R1975" s="6">
        <v>4.24</v>
      </c>
      <c r="S1975" s="6">
        <v>0.04</v>
      </c>
      <c r="T1975" s="6">
        <v>2.61</v>
      </c>
      <c r="U1975" s="6">
        <v>97.429999999999993</v>
      </c>
      <c r="V1975" s="12"/>
      <c r="W1975" s="6">
        <v>66.91983988504569</v>
      </c>
      <c r="X1975" s="6">
        <v>1.1084881453351125</v>
      </c>
      <c r="Y1975" s="6">
        <v>19.090629169660271</v>
      </c>
      <c r="Z1975" s="6">
        <v>5.4090115980704097</v>
      </c>
      <c r="AA1975" s="6">
        <v>9.2374012111259368E-2</v>
      </c>
      <c r="AB1975" s="6">
        <v>1.1803345991994252</v>
      </c>
      <c r="AC1975" s="6">
        <v>0.39002360669198405</v>
      </c>
      <c r="AD1975" s="6">
        <v>1.4574566355332033</v>
      </c>
      <c r="AE1975" s="6">
        <v>4.3518423483526645</v>
      </c>
      <c r="AF1975" s="6">
        <v>100.00000000000003</v>
      </c>
      <c r="AG1975" s="6"/>
      <c r="AH1975" s="6">
        <v>74.361901546015261</v>
      </c>
      <c r="AI1975" s="6">
        <v>0.92636485733932383</v>
      </c>
      <c r="AJ1975" s="6">
        <v>12.5047038298333</v>
      </c>
      <c r="AK1975" s="6">
        <v>0</v>
      </c>
      <c r="AL1975" s="6">
        <v>5.0267691122766198</v>
      </c>
      <c r="AM1975" s="6">
        <v>8.6947364088680548E-2</v>
      </c>
      <c r="AN1975" s="6">
        <v>1.9547103476958354</v>
      </c>
      <c r="AO1975" s="6">
        <v>0.46438767697166339</v>
      </c>
      <c r="AP1975" s="6">
        <v>1.5701526176903691</v>
      </c>
      <c r="AQ1975" s="6">
        <v>3.0847505397301531</v>
      </c>
      <c r="AR1975" s="6">
        <v>100.00000000000004</v>
      </c>
      <c r="AS1975" s="6"/>
      <c r="AT1975" s="6">
        <v>0.27998511761052258</v>
      </c>
      <c r="AU1975" s="6" t="s">
        <v>2564</v>
      </c>
      <c r="AV1975" s="6" t="s">
        <v>2564</v>
      </c>
      <c r="AW1975" s="6"/>
      <c r="AX1975" s="6">
        <v>0.17453520916503193</v>
      </c>
      <c r="AY1975" s="6">
        <v>0.32281971126455783</v>
      </c>
      <c r="AZ1975" s="6">
        <f>LOG(Tabella1[[#This Row],[SiO2]]/Tabella1[[#This Row],[Al2O3]])</f>
        <v>0.54473465151400391</v>
      </c>
      <c r="BA1975" s="6">
        <f>LOG((Tabella1[[#This Row],[FeO]]*0.8998+Tabella1[[#This Row],[Fe2O3]])/Tabella1[[#This Row],[K2O]])</f>
        <v>4.8590747449361912E-2</v>
      </c>
      <c r="BB1975" s="6">
        <f>Tabella1[[#This Row],[Log SiO2/Al2O3]]/Tabella1[[#This Row],[Log (FeO3/K2O)]]</f>
        <v>11.210666229855605</v>
      </c>
    </row>
    <row r="1976" spans="1:54" hidden="1">
      <c r="A1976" s="19" t="s">
        <v>3488</v>
      </c>
      <c r="B1976" s="19" t="s">
        <v>3724</v>
      </c>
      <c r="C1976" s="19" t="s">
        <v>3725</v>
      </c>
      <c r="D1976" s="19" t="s">
        <v>588</v>
      </c>
      <c r="E1976" s="19" t="s">
        <v>2776</v>
      </c>
      <c r="F1976" s="19" t="s">
        <v>587</v>
      </c>
      <c r="G1976" s="8" t="s">
        <v>3751</v>
      </c>
      <c r="H1976" s="8"/>
      <c r="I1976" s="6">
        <v>67.599999999999994</v>
      </c>
      <c r="J1976" s="6">
        <v>0.91</v>
      </c>
      <c r="K1976" s="6">
        <v>16.100000000000001</v>
      </c>
      <c r="L1976" s="6"/>
      <c r="M1976" s="6">
        <v>5.12</v>
      </c>
      <c r="N1976" s="6">
        <v>0.05</v>
      </c>
      <c r="O1976" s="6">
        <v>1.45</v>
      </c>
      <c r="P1976" s="6">
        <v>0.68</v>
      </c>
      <c r="Q1976" s="6">
        <v>2.0699999999999998</v>
      </c>
      <c r="R1976" s="6">
        <v>3.18</v>
      </c>
      <c r="S1976" s="6">
        <v>0.06</v>
      </c>
      <c r="T1976" s="6">
        <v>2.2400000000000002</v>
      </c>
      <c r="U1976" s="6">
        <v>97.16</v>
      </c>
      <c r="V1976" s="12"/>
      <c r="W1976" s="6">
        <v>69.57595718402635</v>
      </c>
      <c r="X1976" s="6">
        <v>0.93659942363112403</v>
      </c>
      <c r="Y1976" s="6">
        <v>16.570605187319888</v>
      </c>
      <c r="Z1976" s="6">
        <v>5.269658295594895</v>
      </c>
      <c r="AA1976" s="6">
        <v>5.1461506792918901E-2</v>
      </c>
      <c r="AB1976" s="6">
        <v>1.492383696994648</v>
      </c>
      <c r="AC1976" s="6">
        <v>0.69987649238369709</v>
      </c>
      <c r="AD1976" s="6">
        <v>2.1305063812268421</v>
      </c>
      <c r="AE1976" s="6">
        <v>3.272951832029642</v>
      </c>
      <c r="AF1976" s="6">
        <v>100</v>
      </c>
      <c r="AG1976" s="6"/>
      <c r="AH1976" s="6">
        <v>75.912845896940055</v>
      </c>
      <c r="AI1976" s="6">
        <v>0.7685380853381607</v>
      </c>
      <c r="AJ1976" s="6">
        <v>10.657418688413532</v>
      </c>
      <c r="AK1976" s="6">
        <v>0</v>
      </c>
      <c r="AL1976" s="6">
        <v>4.8085481544245487</v>
      </c>
      <c r="AM1976" s="6">
        <v>4.7560849300383116E-2</v>
      </c>
      <c r="AN1976" s="6">
        <v>2.4267121238022362</v>
      </c>
      <c r="AO1976" s="6">
        <v>0.81822301054602031</v>
      </c>
      <c r="AP1976" s="6">
        <v>2.2536660097432071</v>
      </c>
      <c r="AQ1976" s="6">
        <v>2.2779647441600819</v>
      </c>
      <c r="AR1976" s="6">
        <v>99.999999999999986</v>
      </c>
      <c r="AS1976" s="6"/>
      <c r="AT1976" s="6">
        <v>0.33540080529030725</v>
      </c>
      <c r="AU1976" s="6" t="s">
        <v>2564</v>
      </c>
      <c r="AV1976" s="6" t="s">
        <v>2564</v>
      </c>
      <c r="AW1976" s="6"/>
      <c r="AX1976" s="6">
        <v>0.11577467024598059</v>
      </c>
      <c r="AY1976" s="6">
        <v>0.37526153921856453</v>
      </c>
      <c r="AZ1976" s="6">
        <f>LOG(Tabella1[[#This Row],[SiO2]]/Tabella1[[#This Row],[Al2O3]])</f>
        <v>0.62312081990978618</v>
      </c>
      <c r="BA1976" s="6">
        <f>LOG((Tabella1[[#This Row],[FeO]]*0.8998+Tabella1[[#This Row],[Fe2O3]])/Tabella1[[#This Row],[K2O]])</f>
        <v>0.16098882982094612</v>
      </c>
      <c r="BB1976" s="6">
        <f>Tabella1[[#This Row],[Log SiO2/Al2O3]]/Tabella1[[#This Row],[Log (FeO3/K2O)]]</f>
        <v>3.8705841927221245</v>
      </c>
    </row>
    <row r="1977" spans="1:54" hidden="1">
      <c r="A1977" s="19" t="s">
        <v>3488</v>
      </c>
      <c r="B1977" s="19" t="s">
        <v>3724</v>
      </c>
      <c r="C1977" s="19" t="s">
        <v>3725</v>
      </c>
      <c r="D1977" s="19" t="s">
        <v>588</v>
      </c>
      <c r="E1977" s="19" t="s">
        <v>2776</v>
      </c>
      <c r="F1977" s="19" t="s">
        <v>587</v>
      </c>
      <c r="G1977" s="8" t="s">
        <v>600</v>
      </c>
      <c r="H1977" s="8"/>
      <c r="I1977" s="6">
        <v>63.7</v>
      </c>
      <c r="J1977" s="6">
        <v>0.74</v>
      </c>
      <c r="K1977" s="6">
        <v>17.600000000000001</v>
      </c>
      <c r="L1977" s="6"/>
      <c r="M1977" s="6">
        <v>6.98</v>
      </c>
      <c r="N1977" s="6">
        <v>7.0000000000000007E-2</v>
      </c>
      <c r="O1977" s="6">
        <v>2.23</v>
      </c>
      <c r="P1977" s="6">
        <v>1.57</v>
      </c>
      <c r="Q1977" s="6">
        <v>2.27</v>
      </c>
      <c r="R1977" s="6">
        <v>3.33</v>
      </c>
      <c r="S1977" s="6">
        <v>0.2</v>
      </c>
      <c r="T1977" s="6">
        <v>1.96</v>
      </c>
      <c r="U1977" s="6">
        <v>98.489999999999981</v>
      </c>
      <c r="V1977" s="12"/>
      <c r="W1977" s="6">
        <v>64.676616915422898</v>
      </c>
      <c r="X1977" s="6">
        <v>0.7513453142451012</v>
      </c>
      <c r="Y1977" s="6">
        <v>17.869834500964572</v>
      </c>
      <c r="Z1977" s="6">
        <v>7.0870139100416303</v>
      </c>
      <c r="AA1977" s="6">
        <v>7.107320540156363E-2</v>
      </c>
      <c r="AB1977" s="6">
        <v>2.2641892577926694</v>
      </c>
      <c r="AC1977" s="6">
        <v>1.5940704640064984</v>
      </c>
      <c r="AD1977" s="6">
        <v>2.304802518022135</v>
      </c>
      <c r="AE1977" s="6">
        <v>3.3810539141029556</v>
      </c>
      <c r="AF1977" s="6">
        <v>100</v>
      </c>
      <c r="AG1977" s="6"/>
      <c r="AH1977" s="6">
        <v>70.822407795413469</v>
      </c>
      <c r="AI1977" s="6">
        <v>0.61875454177917288</v>
      </c>
      <c r="AJ1977" s="6">
        <v>11.534572361478459</v>
      </c>
      <c r="AK1977" s="6">
        <v>0</v>
      </c>
      <c r="AL1977" s="6">
        <v>6.4902602166549768</v>
      </c>
      <c r="AM1977" s="6">
        <v>6.5923508868760722E-2</v>
      </c>
      <c r="AN1977" s="6">
        <v>3.6950285550255964</v>
      </c>
      <c r="AO1977" s="6">
        <v>1.8703595728207967</v>
      </c>
      <c r="AP1977" s="6">
        <v>2.4468522432282853</v>
      </c>
      <c r="AQ1977" s="6">
        <v>2.3617112048482132</v>
      </c>
      <c r="AR1977" s="6">
        <v>99.999999999999986</v>
      </c>
      <c r="AS1977" s="6"/>
      <c r="AT1977" s="6">
        <v>0.36278093217144169</v>
      </c>
      <c r="AU1977" s="6" t="s">
        <v>2564</v>
      </c>
      <c r="AV1977" s="6" t="s">
        <v>2564</v>
      </c>
      <c r="AW1977" s="6"/>
      <c r="AX1977" s="6">
        <v>4.4543556318869006E-2</v>
      </c>
      <c r="AY1977" s="6">
        <v>0.38624526565496647</v>
      </c>
      <c r="AZ1977" s="6">
        <f>LOG(Tabella1[[#This Row],[SiO2]]/Tabella1[[#This Row],[Al2O3]])</f>
        <v>0.55862676452120064</v>
      </c>
      <c r="BA1977" s="6">
        <f>LOG((Tabella1[[#This Row],[FeO]]*0.8998+Tabella1[[#This Row],[Fe2O3]])/Tabella1[[#This Row],[K2O]])</f>
        <v>0.27555717794638929</v>
      </c>
      <c r="BB1977" s="6">
        <f>Tabella1[[#This Row],[Log SiO2/Al2O3]]/Tabella1[[#This Row],[Log (FeO3/K2O)]]</f>
        <v>2.0272626127339843</v>
      </c>
    </row>
    <row r="1978" spans="1:54" hidden="1">
      <c r="A1978" s="19" t="s">
        <v>3488</v>
      </c>
      <c r="B1978" s="19" t="s">
        <v>3724</v>
      </c>
      <c r="C1978" s="19" t="s">
        <v>3725</v>
      </c>
      <c r="D1978" s="19" t="s">
        <v>588</v>
      </c>
      <c r="E1978" s="19" t="s">
        <v>2776</v>
      </c>
      <c r="F1978" s="19" t="s">
        <v>587</v>
      </c>
      <c r="G1978" s="8" t="s">
        <v>3752</v>
      </c>
      <c r="H1978" s="8"/>
      <c r="I1978" s="6">
        <v>61.7</v>
      </c>
      <c r="J1978" s="6">
        <v>1</v>
      </c>
      <c r="K1978" s="6">
        <v>18.05</v>
      </c>
      <c r="L1978" s="6"/>
      <c r="M1978" s="6">
        <v>6.1</v>
      </c>
      <c r="N1978" s="6">
        <v>0.11</v>
      </c>
      <c r="O1978" s="6">
        <v>1.95</v>
      </c>
      <c r="P1978" s="6">
        <v>1.39</v>
      </c>
      <c r="Q1978" s="6">
        <v>1.93</v>
      </c>
      <c r="R1978" s="6">
        <v>3.6</v>
      </c>
      <c r="S1978" s="6">
        <v>0.23</v>
      </c>
      <c r="T1978" s="6">
        <v>2.09</v>
      </c>
      <c r="U1978" s="6">
        <v>95.83</v>
      </c>
      <c r="V1978" s="12"/>
      <c r="W1978" s="6">
        <v>64.384848168631962</v>
      </c>
      <c r="X1978" s="6">
        <v>1.0435145570280706</v>
      </c>
      <c r="Y1978" s="6">
        <v>18.835437754356672</v>
      </c>
      <c r="Z1978" s="6">
        <v>6.3654387978712297</v>
      </c>
      <c r="AA1978" s="6">
        <v>0.11478660127308775</v>
      </c>
      <c r="AB1978" s="6">
        <v>2.0348533862047375</v>
      </c>
      <c r="AC1978" s="6">
        <v>1.450485234269018</v>
      </c>
      <c r="AD1978" s="6">
        <v>2.0139830950641762</v>
      </c>
      <c r="AE1978" s="6">
        <v>3.7566524053010544</v>
      </c>
      <c r="AF1978" s="6">
        <v>100.00000000000001</v>
      </c>
      <c r="AG1978" s="6"/>
      <c r="AH1978" s="6">
        <v>70.962661341941796</v>
      </c>
      <c r="AI1978" s="6">
        <v>0.86496822812090535</v>
      </c>
      <c r="AJ1978" s="6">
        <v>12.237128249507839</v>
      </c>
      <c r="AK1978" s="6">
        <v>0</v>
      </c>
      <c r="AL1978" s="6">
        <v>5.8674581030459017</v>
      </c>
      <c r="AM1978" s="6">
        <v>0.1071638815471474</v>
      </c>
      <c r="AN1978" s="6">
        <v>3.3424200094835723</v>
      </c>
      <c r="AO1978" s="6">
        <v>1.7129856701736064</v>
      </c>
      <c r="AP1978" s="6">
        <v>2.1520515578225305</v>
      </c>
      <c r="AQ1978" s="6">
        <v>2.6411832392430701</v>
      </c>
      <c r="AR1978" s="6">
        <v>100</v>
      </c>
      <c r="AS1978" s="6"/>
      <c r="AT1978" s="6">
        <v>0.36291685608047453</v>
      </c>
      <c r="AU1978" s="6" t="s">
        <v>2564</v>
      </c>
      <c r="AV1978" s="6" t="s">
        <v>2564</v>
      </c>
      <c r="AW1978" s="6"/>
      <c r="AX1978" s="6">
        <v>8.965118498384228E-2</v>
      </c>
      <c r="AY1978" s="6">
        <v>0.40053398488202618</v>
      </c>
      <c r="AZ1978" s="6">
        <f>LOG(Tabella1[[#This Row],[SiO2]]/Tabella1[[#This Row],[Al2O3]])</f>
        <v>0.53380795779156498</v>
      </c>
      <c r="BA1978" s="6">
        <f>LOG((Tabella1[[#This Row],[FeO]]*0.8998+Tabella1[[#This Row],[Fe2O3]])/Tabella1[[#This Row],[K2O]])</f>
        <v>0.18317332307302778</v>
      </c>
      <c r="BB1978" s="6">
        <f>Tabella1[[#This Row],[Log SiO2/Al2O3]]/Tabella1[[#This Row],[Log (FeO3/K2O)]]</f>
        <v>2.9142232549809983</v>
      </c>
    </row>
    <row r="1979" spans="1:54">
      <c r="A1979" s="19" t="s">
        <v>3488</v>
      </c>
      <c r="B1979" s="19" t="s">
        <v>3753</v>
      </c>
      <c r="C1979" s="19" t="s">
        <v>3754</v>
      </c>
      <c r="D1979" s="19" t="s">
        <v>3755</v>
      </c>
      <c r="E1979" s="8" t="s">
        <v>2787</v>
      </c>
      <c r="F1979" s="19" t="s">
        <v>3756</v>
      </c>
      <c r="G1979" s="8" t="s">
        <v>3757</v>
      </c>
      <c r="H1979" s="8"/>
      <c r="I1979" s="6">
        <v>68.61</v>
      </c>
      <c r="J1979" s="6">
        <v>0.67</v>
      </c>
      <c r="K1979" s="6">
        <v>13.88</v>
      </c>
      <c r="L1979" s="6">
        <v>1.24</v>
      </c>
      <c r="M1979" s="6">
        <v>3.24</v>
      </c>
      <c r="N1979" s="6">
        <v>0.23</v>
      </c>
      <c r="O1979" s="6">
        <v>2.9</v>
      </c>
      <c r="P1979" s="6">
        <v>0.83</v>
      </c>
      <c r="Q1979" s="6">
        <v>0.83</v>
      </c>
      <c r="R1979" s="6">
        <v>2.56</v>
      </c>
      <c r="S1979" s="6">
        <v>0.08</v>
      </c>
      <c r="T1979" s="6">
        <v>4.3500000000000005</v>
      </c>
      <c r="U1979" s="6">
        <v>94.87</v>
      </c>
      <c r="V1979" s="12"/>
      <c r="W1979" s="6">
        <v>72.320016865183931</v>
      </c>
      <c r="X1979" s="6">
        <v>0.70622957731632763</v>
      </c>
      <c r="Y1979" s="6">
        <v>14.63054706440392</v>
      </c>
      <c r="Z1979" s="6">
        <v>4.5957626225361023</v>
      </c>
      <c r="AA1979" s="6">
        <v>0.24243701907873932</v>
      </c>
      <c r="AB1979" s="6">
        <v>3.0568145883841042</v>
      </c>
      <c r="AC1979" s="6">
        <v>0.8748814166754505</v>
      </c>
      <c r="AD1979" s="6">
        <v>0.8748814166754505</v>
      </c>
      <c r="AE1979" s="6">
        <v>2.6984294297459681</v>
      </c>
      <c r="AF1979" s="6">
        <v>99.999999999999972</v>
      </c>
      <c r="AG1979" s="6"/>
      <c r="AH1979" s="6">
        <v>77.657386371813061</v>
      </c>
      <c r="AI1979" s="6">
        <v>0.57032916136883416</v>
      </c>
      <c r="AJ1979" s="6">
        <v>9.2606696345812658</v>
      </c>
      <c r="AK1979" s="6">
        <v>0.52809775784613522</v>
      </c>
      <c r="AL1979" s="6">
        <v>3.0670142394191533</v>
      </c>
      <c r="AM1979" s="6">
        <v>0.22051300444089952</v>
      </c>
      <c r="AN1979" s="6">
        <v>4.8918713715933935</v>
      </c>
      <c r="AO1979" s="6">
        <v>1.0066248375055087</v>
      </c>
      <c r="AP1979" s="6">
        <v>0.9108022085722639</v>
      </c>
      <c r="AQ1979" s="6">
        <v>1.8483602367624745</v>
      </c>
      <c r="AR1979" s="6">
        <v>100</v>
      </c>
      <c r="AS1979" s="6"/>
      <c r="AT1979" s="6">
        <v>0.54263198554059655</v>
      </c>
      <c r="AU1979" s="6">
        <v>0.25615857024565281</v>
      </c>
      <c r="AV1979" s="6">
        <v>0.61464275410927016</v>
      </c>
      <c r="AW1979" s="6"/>
      <c r="AX1979" s="6">
        <v>0.18570929219812507</v>
      </c>
      <c r="AY1979" s="6">
        <v>0.57927946157253007</v>
      </c>
      <c r="AZ1979" s="6">
        <f>LOG(Tabella1[[#This Row],[SiO2]]/Tabella1[[#This Row],[Al2O3]])</f>
        <v>0.69399795320757485</v>
      </c>
      <c r="BA1979" s="6">
        <f>LOG((Tabella1[[#This Row],[FeO]]*0.8998+Tabella1[[#This Row],[Fe2O3]])/Tabella1[[#This Row],[K2O]])</f>
        <v>0.21036785346593745</v>
      </c>
      <c r="BB1979" s="6">
        <f>Tabella1[[#This Row],[Log SiO2/Al2O3]]/Tabella1[[#This Row],[Log (FeO3/K2O)]]</f>
        <v>3.2989734019411205</v>
      </c>
    </row>
    <row r="1980" spans="1:54">
      <c r="A1980" s="19" t="s">
        <v>3488</v>
      </c>
      <c r="B1980" s="19" t="s">
        <v>3753</v>
      </c>
      <c r="C1980" s="19" t="s">
        <v>3754</v>
      </c>
      <c r="D1980" s="19" t="s">
        <v>3755</v>
      </c>
      <c r="E1980" s="8" t="s">
        <v>2787</v>
      </c>
      <c r="F1980" s="19" t="s">
        <v>3756</v>
      </c>
      <c r="G1980" s="8" t="s">
        <v>3758</v>
      </c>
      <c r="H1980" s="8"/>
      <c r="I1980" s="6">
        <v>54.33</v>
      </c>
      <c r="J1980" s="6">
        <v>0.83</v>
      </c>
      <c r="K1980" s="6">
        <v>20.56</v>
      </c>
      <c r="L1980" s="6">
        <v>2.1</v>
      </c>
      <c r="M1980" s="6">
        <v>6.18</v>
      </c>
      <c r="N1980" s="6">
        <v>0.43</v>
      </c>
      <c r="O1980" s="6">
        <v>1.95</v>
      </c>
      <c r="P1980" s="6">
        <v>1.58</v>
      </c>
      <c r="Q1980" s="6">
        <v>1.03</v>
      </c>
      <c r="R1980" s="6">
        <v>3.44</v>
      </c>
      <c r="S1980" s="6">
        <v>0.12</v>
      </c>
      <c r="T1980" s="6">
        <v>4.3500000000000005</v>
      </c>
      <c r="U1980" s="6">
        <v>92.22</v>
      </c>
      <c r="V1980" s="12"/>
      <c r="W1980" s="6">
        <v>58.913467794404681</v>
      </c>
      <c r="X1980" s="6">
        <v>0.90002168726957266</v>
      </c>
      <c r="Y1980" s="6">
        <v>22.29451312079809</v>
      </c>
      <c r="Z1980" s="6">
        <v>8.750813272608978</v>
      </c>
      <c r="AA1980" s="6">
        <v>0.46627629581435698</v>
      </c>
      <c r="AB1980" s="6">
        <v>2.1145087833441769</v>
      </c>
      <c r="AC1980" s="6">
        <v>1.7132942962481024</v>
      </c>
      <c r="AD1980" s="6">
        <v>1.1168943829971807</v>
      </c>
      <c r="AE1980" s="6">
        <v>3.7302103665148558</v>
      </c>
      <c r="AF1980" s="6">
        <v>99.999999999999986</v>
      </c>
      <c r="AG1980" s="6"/>
      <c r="AH1980" s="6">
        <v>66.876445176082015</v>
      </c>
      <c r="AI1980" s="6">
        <v>0.76836397056774153</v>
      </c>
      <c r="AJ1980" s="6">
        <v>14.918122194089298</v>
      </c>
      <c r="AK1980" s="6">
        <v>0.97263536768158221</v>
      </c>
      <c r="AL1980" s="6">
        <v>6.3620544493612137</v>
      </c>
      <c r="AM1980" s="6">
        <v>0.44834563973620845</v>
      </c>
      <c r="AN1980" s="6">
        <v>3.5772539095162497</v>
      </c>
      <c r="AO1980" s="6">
        <v>2.0839378420761405</v>
      </c>
      <c r="AP1980" s="6">
        <v>1.2291965477750972</v>
      </c>
      <c r="AQ1980" s="6">
        <v>2.7011158966358071</v>
      </c>
      <c r="AR1980" s="6">
        <v>99.999999999999986</v>
      </c>
      <c r="AS1980" s="6"/>
      <c r="AT1980" s="6">
        <v>0.30099962995322388</v>
      </c>
      <c r="AU1980" s="6">
        <v>0.23416330673321353</v>
      </c>
      <c r="AV1980" s="6">
        <v>0.35990974224289601</v>
      </c>
      <c r="AW1980" s="6"/>
      <c r="AX1980" s="6">
        <v>0.25023598770461331</v>
      </c>
      <c r="AY1980" s="6">
        <v>0.32180502713537779</v>
      </c>
      <c r="AZ1980" s="6">
        <f>LOG(Tabella1[[#This Row],[SiO2]]/Tabella1[[#This Row],[Al2O3]])</f>
        <v>0.4220165947104827</v>
      </c>
      <c r="BA1980" s="6">
        <f>LOG((Tabella1[[#This Row],[FeO]]*0.8998+Tabella1[[#This Row],[Fe2O3]])/Tabella1[[#This Row],[K2O]])</f>
        <v>0.3477136409564448</v>
      </c>
      <c r="BB1980" s="6">
        <f>Tabella1[[#This Row],[Log SiO2/Al2O3]]/Tabella1[[#This Row],[Log (FeO3/K2O)]]</f>
        <v>1.2136900742509127</v>
      </c>
    </row>
    <row r="1981" spans="1:54">
      <c r="A1981" s="19" t="s">
        <v>3488</v>
      </c>
      <c r="B1981" s="19" t="s">
        <v>3753</v>
      </c>
      <c r="C1981" s="19" t="s">
        <v>3754</v>
      </c>
      <c r="D1981" s="19" t="s">
        <v>3755</v>
      </c>
      <c r="E1981" s="19" t="s">
        <v>2771</v>
      </c>
      <c r="F1981" s="19" t="s">
        <v>3756</v>
      </c>
      <c r="G1981" s="8" t="s">
        <v>3759</v>
      </c>
      <c r="H1981" s="8"/>
      <c r="I1981" s="6">
        <v>53.16</v>
      </c>
      <c r="J1981" s="6">
        <v>0.99</v>
      </c>
      <c r="K1981" s="6">
        <v>19.72</v>
      </c>
      <c r="L1981" s="6">
        <v>0.56999999999999995</v>
      </c>
      <c r="M1981" s="6">
        <v>8.3800000000000008</v>
      </c>
      <c r="N1981" s="6">
        <v>0.12</v>
      </c>
      <c r="O1981" s="6">
        <v>3.19</v>
      </c>
      <c r="P1981" s="6">
        <v>1.2</v>
      </c>
      <c r="Q1981" s="6">
        <v>0.77</v>
      </c>
      <c r="R1981" s="6">
        <v>4.2699999999999996</v>
      </c>
      <c r="S1981" s="6">
        <v>0.27</v>
      </c>
      <c r="T1981" s="6">
        <v>4.3500000000000005</v>
      </c>
      <c r="U1981" s="6">
        <v>92.31</v>
      </c>
      <c r="V1981" s="12"/>
      <c r="W1981" s="6">
        <v>57.588560285992841</v>
      </c>
      <c r="X1981" s="6">
        <v>1.0724731881702956</v>
      </c>
      <c r="Y1981" s="6">
        <v>21.362799263351747</v>
      </c>
      <c r="Z1981" s="6">
        <v>9.6305925685191216</v>
      </c>
      <c r="AA1981" s="6">
        <v>0.12999675008124795</v>
      </c>
      <c r="AB1981" s="6">
        <v>3.4557469396598415</v>
      </c>
      <c r="AC1981" s="6">
        <v>1.2999675008124796</v>
      </c>
      <c r="AD1981" s="6">
        <v>0.83414581302134105</v>
      </c>
      <c r="AE1981" s="6">
        <v>4.6257176903910731</v>
      </c>
      <c r="AF1981" s="6">
        <v>99.999999999999986</v>
      </c>
      <c r="AG1981" s="6"/>
      <c r="AH1981" s="6">
        <v>64.453628202489924</v>
      </c>
      <c r="AI1981" s="6">
        <v>0.90271990041651562</v>
      </c>
      <c r="AJ1981" s="6">
        <v>14.09376035470928</v>
      </c>
      <c r="AK1981" s="6">
        <v>0.26003663703199409</v>
      </c>
      <c r="AL1981" s="6">
        <v>8.4973175310893634</v>
      </c>
      <c r="AM1981" s="6">
        <v>0.12324084380873226</v>
      </c>
      <c r="AN1981" s="6">
        <v>5.7641431912894303</v>
      </c>
      <c r="AO1981" s="6">
        <v>1.5589703031011888</v>
      </c>
      <c r="AP1981" s="6">
        <v>0.90511498387106459</v>
      </c>
      <c r="AQ1981" s="6">
        <v>3.3024904735765714</v>
      </c>
      <c r="AR1981" s="6">
        <v>99.999999999999972</v>
      </c>
      <c r="AS1981" s="6"/>
      <c r="AT1981" s="6">
        <v>0.38995568340042303</v>
      </c>
      <c r="AU1981" s="6">
        <v>5.7674474279940421E-2</v>
      </c>
      <c r="AV1981" s="6">
        <v>0.40417621332746473</v>
      </c>
      <c r="AW1981" s="6"/>
      <c r="AX1981" s="6">
        <v>0.13597314691141901</v>
      </c>
      <c r="AY1981" s="6">
        <v>0.41531957639952838</v>
      </c>
      <c r="AZ1981" s="6">
        <f>LOG(Tabella1[[#This Row],[SiO2]]/Tabella1[[#This Row],[Al2O3]])</f>
        <v>0.43067806166550193</v>
      </c>
      <c r="BA1981" s="6">
        <f>LOG((Tabella1[[#This Row],[FeO]]*0.8998+Tabella1[[#This Row],[Fe2O3]])/Tabella1[[#This Row],[K2O]])</f>
        <v>0.27861032919864187</v>
      </c>
      <c r="BB1981" s="6">
        <f>Tabella1[[#This Row],[Log SiO2/Al2O3]]/Tabella1[[#This Row],[Log (FeO3/K2O)]]</f>
        <v>1.5458079494189885</v>
      </c>
    </row>
    <row r="1982" spans="1:54">
      <c r="A1982" s="19" t="s">
        <v>3488</v>
      </c>
      <c r="B1982" s="19" t="s">
        <v>3753</v>
      </c>
      <c r="C1982" s="19" t="s">
        <v>3754</v>
      </c>
      <c r="D1982" s="19" t="s">
        <v>3760</v>
      </c>
      <c r="E1982" s="19" t="s">
        <v>2771</v>
      </c>
      <c r="F1982" s="19" t="s">
        <v>3761</v>
      </c>
      <c r="G1982" s="8" t="s">
        <v>3762</v>
      </c>
      <c r="H1982" s="8"/>
      <c r="I1982" s="6">
        <v>52.34</v>
      </c>
      <c r="J1982" s="6">
        <v>1.1100000000000001</v>
      </c>
      <c r="K1982" s="6">
        <v>27.37</v>
      </c>
      <c r="L1982" s="6">
        <v>4.38</v>
      </c>
      <c r="M1982" s="6">
        <v>0.69</v>
      </c>
      <c r="N1982" s="6">
        <v>0.03</v>
      </c>
      <c r="O1982" s="6">
        <v>1.03</v>
      </c>
      <c r="P1982" s="6">
        <v>0.11</v>
      </c>
      <c r="Q1982" s="6">
        <v>1.1299999999999999</v>
      </c>
      <c r="R1982" s="6">
        <v>4.66</v>
      </c>
      <c r="S1982" s="6">
        <v>0.06</v>
      </c>
      <c r="T1982" s="6">
        <v>5.84</v>
      </c>
      <c r="U1982" s="6">
        <v>92.41</v>
      </c>
      <c r="V1982" s="12"/>
      <c r="W1982" s="6">
        <v>56.638891894816581</v>
      </c>
      <c r="X1982" s="6">
        <v>1.2011687046856403</v>
      </c>
      <c r="Y1982" s="6">
        <v>29.618006709230606</v>
      </c>
      <c r="Z1982" s="6">
        <v>5.0102802726977602</v>
      </c>
      <c r="AA1982" s="6">
        <v>3.2464019045557839E-2</v>
      </c>
      <c r="AB1982" s="6">
        <v>1.1145979872308194</v>
      </c>
      <c r="AC1982" s="6">
        <v>0.11903473650037874</v>
      </c>
      <c r="AD1982" s="6">
        <v>1.2228113840493453</v>
      </c>
      <c r="AE1982" s="6">
        <v>5.0427442917433183</v>
      </c>
      <c r="AF1982" s="6">
        <v>100.00000000000003</v>
      </c>
      <c r="AG1982" s="6"/>
      <c r="AH1982" s="6">
        <v>67.705479800203591</v>
      </c>
      <c r="AI1982" s="6">
        <v>1.079862612973324</v>
      </c>
      <c r="AJ1982" s="6">
        <v>20.870001196558675</v>
      </c>
      <c r="AK1982" s="6">
        <v>2.1318738386804674</v>
      </c>
      <c r="AL1982" s="6">
        <v>0.74647389413420506</v>
      </c>
      <c r="AM1982" s="6">
        <v>3.28717160206069E-2</v>
      </c>
      <c r="AN1982" s="6">
        <v>1.9856788364227094</v>
      </c>
      <c r="AO1982" s="6">
        <v>0.15246739704897996</v>
      </c>
      <c r="AP1982" s="6">
        <v>1.4171609519130335</v>
      </c>
      <c r="AQ1982" s="6">
        <v>3.8452742500985986</v>
      </c>
      <c r="AR1982" s="6">
        <v>99.999999999999972</v>
      </c>
      <c r="AS1982" s="6"/>
      <c r="AT1982" s="6">
        <v>0.28383463466337361</v>
      </c>
      <c r="AU1982" s="6">
        <v>0.85100980396133585</v>
      </c>
      <c r="AV1982" s="6">
        <v>0.72678178427380735</v>
      </c>
      <c r="AW1982" s="6"/>
      <c r="AX1982" s="6">
        <v>0.57099403806850202</v>
      </c>
      <c r="AY1982" s="6">
        <v>0.33564336558490993</v>
      </c>
      <c r="AZ1982" s="6">
        <f>LOG(Tabella1[[#This Row],[SiO2]]/Tabella1[[#This Row],[Al2O3]])</f>
        <v>0.28155892089373857</v>
      </c>
      <c r="BA1982" s="6">
        <f>LOG((Tabella1[[#This Row],[FeO]]*0.8998+Tabella1[[#This Row],[Fe2O3]])/Tabella1[[#This Row],[K2O]])</f>
        <v>3.0658953561442253E-2</v>
      </c>
      <c r="BB1982" s="6">
        <f>Tabella1[[#This Row],[Log SiO2/Al2O3]]/Tabella1[[#This Row],[Log (FeO3/K2O)]]</f>
        <v>9.1835789610196183</v>
      </c>
    </row>
    <row r="1983" spans="1:54">
      <c r="A1983" s="19" t="s">
        <v>3488</v>
      </c>
      <c r="B1983" s="19" t="s">
        <v>3753</v>
      </c>
      <c r="C1983" s="19" t="s">
        <v>3754</v>
      </c>
      <c r="D1983" s="19" t="s">
        <v>3760</v>
      </c>
      <c r="E1983" s="19" t="s">
        <v>2771</v>
      </c>
      <c r="F1983" s="19" t="s">
        <v>3761</v>
      </c>
      <c r="G1983" s="8" t="s">
        <v>3763</v>
      </c>
      <c r="H1983" s="8"/>
      <c r="I1983" s="6">
        <v>49.46</v>
      </c>
      <c r="J1983" s="6">
        <v>1.05</v>
      </c>
      <c r="K1983" s="6">
        <v>26.75</v>
      </c>
      <c r="L1983" s="6">
        <v>6.78</v>
      </c>
      <c r="M1983" s="6">
        <v>0.49</v>
      </c>
      <c r="N1983" s="6">
        <v>7.0000000000000007E-2</v>
      </c>
      <c r="O1983" s="6">
        <v>1.57</v>
      </c>
      <c r="P1983" s="6">
        <v>0.19</v>
      </c>
      <c r="Q1983" s="6">
        <v>0.86</v>
      </c>
      <c r="R1983" s="6">
        <v>4.72</v>
      </c>
      <c r="S1983" s="6">
        <v>0.11</v>
      </c>
      <c r="T1983" s="6">
        <v>6.92</v>
      </c>
      <c r="U1983" s="6">
        <v>91.259999999999977</v>
      </c>
      <c r="V1983" s="12"/>
      <c r="W1983" s="6">
        <v>54.196800350646527</v>
      </c>
      <c r="X1983" s="6">
        <v>1.1505588428665356</v>
      </c>
      <c r="Y1983" s="6">
        <v>29.311856234933163</v>
      </c>
      <c r="Z1983" s="6">
        <v>7.2211264518956844</v>
      </c>
      <c r="AA1983" s="6">
        <v>7.670392285776903E-2</v>
      </c>
      <c r="AB1983" s="6">
        <v>1.7203594126671056</v>
      </c>
      <c r="AC1983" s="6">
        <v>0.20819636204251596</v>
      </c>
      <c r="AD1983" s="6">
        <v>0.94236248082401952</v>
      </c>
      <c r="AE1983" s="6">
        <v>5.1720359412667118</v>
      </c>
      <c r="AF1983" s="6">
        <v>100.00000000000004</v>
      </c>
      <c r="AG1983" s="6"/>
      <c r="AH1983" s="6">
        <v>65.533673009052393</v>
      </c>
      <c r="AI1983" s="6">
        <v>1.0462973408606837</v>
      </c>
      <c r="AJ1983" s="6">
        <v>20.892564851920934</v>
      </c>
      <c r="AK1983" s="6">
        <v>3.3801609451395862</v>
      </c>
      <c r="AL1983" s="6">
        <v>0.54297759475145491</v>
      </c>
      <c r="AM1983" s="6">
        <v>7.8563253016416354E-2</v>
      </c>
      <c r="AN1983" s="6">
        <v>3.100214411602106</v>
      </c>
      <c r="AO1983" s="6">
        <v>0.26974797791600502</v>
      </c>
      <c r="AP1983" s="6">
        <v>1.1047384790777519</v>
      </c>
      <c r="AQ1983" s="6">
        <v>3.9893643065828321</v>
      </c>
      <c r="AR1983" s="6">
        <v>100.00000000000001</v>
      </c>
      <c r="AS1983" s="6"/>
      <c r="AT1983" s="6">
        <v>0.29799685398656894</v>
      </c>
      <c r="AU1983" s="6">
        <v>0.92565311119112925</v>
      </c>
      <c r="AV1983" s="6">
        <v>0.85096102708709109</v>
      </c>
      <c r="AW1983" s="6"/>
      <c r="AX1983" s="6">
        <v>0.45320561525284292</v>
      </c>
      <c r="AY1983" s="6">
        <v>0.33131801461725519</v>
      </c>
      <c r="AZ1983" s="6">
        <f>LOG(Tabella1[[#This Row],[SiO2]]/Tabella1[[#This Row],[Al2O3]])</f>
        <v>0.26693032566803121</v>
      </c>
      <c r="BA1983" s="6">
        <f>LOG((Tabella1[[#This Row],[FeO]]*0.8998+Tabella1[[#This Row],[Fe2O3]])/Tabella1[[#This Row],[K2O]])</f>
        <v>0.18464945228110918</v>
      </c>
      <c r="BB1983" s="6">
        <f>Tabella1[[#This Row],[Log SiO2/Al2O3]]/Tabella1[[#This Row],[Log (FeO3/K2O)]]</f>
        <v>1.4456058351132184</v>
      </c>
    </row>
    <row r="1984" spans="1:54">
      <c r="A1984" s="19" t="s">
        <v>3488</v>
      </c>
      <c r="B1984" s="19" t="s">
        <v>3753</v>
      </c>
      <c r="C1984" s="19" t="s">
        <v>3754</v>
      </c>
      <c r="D1984" s="19" t="s">
        <v>3760</v>
      </c>
      <c r="E1984" s="19" t="s">
        <v>2771</v>
      </c>
      <c r="F1984" s="19" t="s">
        <v>3761</v>
      </c>
      <c r="G1984" s="8" t="s">
        <v>3764</v>
      </c>
      <c r="H1984" s="8"/>
      <c r="I1984" s="6">
        <v>57.08</v>
      </c>
      <c r="J1984" s="6">
        <v>1.1100000000000001</v>
      </c>
      <c r="K1984" s="6">
        <v>25.75</v>
      </c>
      <c r="L1984" s="6">
        <v>2.37</v>
      </c>
      <c r="M1984" s="6">
        <v>0.35</v>
      </c>
      <c r="N1984" s="6">
        <v>0.02</v>
      </c>
      <c r="O1984" s="6">
        <v>0.84</v>
      </c>
      <c r="P1984" s="6">
        <v>0.1</v>
      </c>
      <c r="Q1984" s="6">
        <v>1.05</v>
      </c>
      <c r="R1984" s="6">
        <v>5.15</v>
      </c>
      <c r="S1984" s="6">
        <v>0.06</v>
      </c>
      <c r="T1984" s="6">
        <v>5.54</v>
      </c>
      <c r="U1984" s="6">
        <v>93.58</v>
      </c>
      <c r="V1984" s="12"/>
      <c r="W1984" s="6">
        <v>60.995939303269928</v>
      </c>
      <c r="X1984" s="6">
        <v>1.1861508869416544</v>
      </c>
      <c r="Y1984" s="6">
        <v>27.516563368241076</v>
      </c>
      <c r="Z1984" s="6">
        <v>2.6501389185723445</v>
      </c>
      <c r="AA1984" s="6">
        <v>2.137208805300278E-2</v>
      </c>
      <c r="AB1984" s="6">
        <v>0.89762769822611665</v>
      </c>
      <c r="AC1984" s="6">
        <v>0.1068604402650139</v>
      </c>
      <c r="AD1984" s="6">
        <v>1.1220346227826461</v>
      </c>
      <c r="AE1984" s="6">
        <v>5.5033126736482165</v>
      </c>
      <c r="AF1984" s="6">
        <v>99.999999999999986</v>
      </c>
      <c r="AG1984" s="6"/>
      <c r="AH1984" s="6">
        <v>71.365618469152921</v>
      </c>
      <c r="AI1984" s="6">
        <v>1.0437187197317102</v>
      </c>
      <c r="AJ1984" s="6">
        <v>18.97753834126075</v>
      </c>
      <c r="AK1984" s="6">
        <v>1.114937963211178</v>
      </c>
      <c r="AL1984" s="6">
        <v>0.36597257797209254</v>
      </c>
      <c r="AM1984" s="6">
        <v>2.1180981696640899E-2</v>
      </c>
      <c r="AN1984" s="6">
        <v>1.5651862932913601</v>
      </c>
      <c r="AO1984" s="6">
        <v>0.13396744307771982</v>
      </c>
      <c r="AP1984" s="6">
        <v>1.2727555531120449</v>
      </c>
      <c r="AQ1984" s="6">
        <v>4.1073678524588555</v>
      </c>
      <c r="AR1984" s="6">
        <v>100</v>
      </c>
      <c r="AS1984" s="6"/>
      <c r="AT1984" s="6">
        <v>0.37615313723448079</v>
      </c>
      <c r="AU1984" s="6">
        <v>0.85901620323661165</v>
      </c>
      <c r="AV1984" s="6">
        <v>0.81049069373942473</v>
      </c>
      <c r="AW1984" s="6"/>
      <c r="AX1984" s="6">
        <v>0.63203965637993453</v>
      </c>
      <c r="AY1984" s="6">
        <v>0.50209419069194783</v>
      </c>
      <c r="AZ1984" s="6">
        <f>LOG(Tabella1[[#This Row],[SiO2]]/Tabella1[[#This Row],[Al2O3]])</f>
        <v>0.34570673106539956</v>
      </c>
      <c r="BA1984" s="6">
        <f>LOG((Tabella1[[#This Row],[FeO]]*0.8998+Tabella1[[#This Row],[Fe2O3]])/Tabella1[[#This Row],[K2O]])</f>
        <v>-0.28287426154193829</v>
      </c>
      <c r="BB1984" s="6">
        <f>Tabella1[[#This Row],[Log SiO2/Al2O3]]/Tabella1[[#This Row],[Log (FeO3/K2O)]]</f>
        <v>-1.2221215503346383</v>
      </c>
    </row>
    <row r="1985" spans="1:54">
      <c r="A1985" s="19" t="s">
        <v>3488</v>
      </c>
      <c r="B1985" s="19" t="s">
        <v>3753</v>
      </c>
      <c r="C1985" s="19" t="s">
        <v>3754</v>
      </c>
      <c r="D1985" s="19" t="s">
        <v>3760</v>
      </c>
      <c r="E1985" s="19" t="s">
        <v>2771</v>
      </c>
      <c r="F1985" s="19" t="s">
        <v>3761</v>
      </c>
      <c r="G1985" s="8" t="s">
        <v>3765</v>
      </c>
      <c r="H1985" s="8"/>
      <c r="I1985" s="6">
        <v>54.47</v>
      </c>
      <c r="J1985" s="6">
        <v>1.07</v>
      </c>
      <c r="K1985" s="6">
        <v>24.86</v>
      </c>
      <c r="L1985" s="6">
        <v>3.96</v>
      </c>
      <c r="M1985" s="6">
        <v>1.56</v>
      </c>
      <c r="N1985" s="6">
        <v>0.05</v>
      </c>
      <c r="O1985" s="6">
        <v>1.42</v>
      </c>
      <c r="P1985" s="6">
        <v>0.14000000000000001</v>
      </c>
      <c r="Q1985" s="6">
        <v>1.35</v>
      </c>
      <c r="R1985" s="6">
        <v>5</v>
      </c>
      <c r="S1985" s="6">
        <v>0.08</v>
      </c>
      <c r="T1985" s="6">
        <v>5.47</v>
      </c>
      <c r="U1985" s="6">
        <v>93.48</v>
      </c>
      <c r="V1985" s="12"/>
      <c r="W1985" s="6">
        <v>58.269148480958485</v>
      </c>
      <c r="X1985" s="6">
        <v>1.1446298673513051</v>
      </c>
      <c r="Y1985" s="6">
        <v>26.593923833975179</v>
      </c>
      <c r="Z1985" s="6">
        <v>5.4771074026529742</v>
      </c>
      <c r="AA1985" s="6">
        <v>5.3487376979032955E-2</v>
      </c>
      <c r="AB1985" s="6">
        <v>1.5190415062045355</v>
      </c>
      <c r="AC1985" s="6">
        <v>0.14976465554129229</v>
      </c>
      <c r="AD1985" s="6">
        <v>1.4441591784338896</v>
      </c>
      <c r="AE1985" s="6">
        <v>5.348737697903295</v>
      </c>
      <c r="AF1985" s="6">
        <v>99.999999999999986</v>
      </c>
      <c r="AG1985" s="6"/>
      <c r="AH1985" s="6">
        <v>68.460350988821688</v>
      </c>
      <c r="AI1985" s="6">
        <v>1.0113953404860943</v>
      </c>
      <c r="AJ1985" s="6">
        <v>18.417914187586025</v>
      </c>
      <c r="AK1985" s="6">
        <v>1.8727259131383152</v>
      </c>
      <c r="AL1985" s="6">
        <v>1.6397656178766606</v>
      </c>
      <c r="AM1985" s="6">
        <v>5.3230772684589929E-2</v>
      </c>
      <c r="AN1985" s="6">
        <v>2.6598170834462449</v>
      </c>
      <c r="AO1985" s="6">
        <v>0.18854020755858539</v>
      </c>
      <c r="AP1985" s="6">
        <v>1.6450009258568872</v>
      </c>
      <c r="AQ1985" s="6">
        <v>4.0086953442089266</v>
      </c>
      <c r="AR1985" s="6">
        <v>99.999999999999986</v>
      </c>
      <c r="AS1985" s="6"/>
      <c r="AT1985" s="6">
        <v>0.33061599354501175</v>
      </c>
      <c r="AU1985" s="6">
        <v>0.69550614531694577</v>
      </c>
      <c r="AV1985" s="6">
        <v>0.61862214736045573</v>
      </c>
      <c r="AW1985" s="6"/>
      <c r="AX1985" s="6">
        <v>0.4005662080449453</v>
      </c>
      <c r="AY1985" s="6">
        <v>0.37815660040102456</v>
      </c>
      <c r="AZ1985" s="6">
        <f>LOG(Tabella1[[#This Row],[SiO2]]/Tabella1[[#This Row],[Al2O3]])</f>
        <v>0.34065625096750612</v>
      </c>
      <c r="BA1985" s="6">
        <f>LOG((Tabella1[[#This Row],[FeO]]*0.8998+Tabella1[[#This Row],[Fe2O3]])/Tabella1[[#This Row],[K2O]])</f>
        <v>3.049350313227869E-2</v>
      </c>
      <c r="BB1985" s="6">
        <f>Tabella1[[#This Row],[Log SiO2/Al2O3]]/Tabella1[[#This Row],[Log (FeO3/K2O)]]</f>
        <v>11.171437059552098</v>
      </c>
    </row>
    <row r="1986" spans="1:54">
      <c r="A1986" s="19" t="s">
        <v>3488</v>
      </c>
      <c r="B1986" s="19" t="s">
        <v>3753</v>
      </c>
      <c r="C1986" s="19" t="s">
        <v>3754</v>
      </c>
      <c r="D1986" s="19" t="s">
        <v>3760</v>
      </c>
      <c r="E1986" s="19" t="s">
        <v>2771</v>
      </c>
      <c r="F1986" s="19" t="s">
        <v>3761</v>
      </c>
      <c r="G1986" s="8" t="s">
        <v>3766</v>
      </c>
      <c r="H1986" s="8"/>
      <c r="I1986" s="6">
        <v>60.21</v>
      </c>
      <c r="J1986" s="6">
        <v>0.99</v>
      </c>
      <c r="K1986" s="6">
        <v>21.47</v>
      </c>
      <c r="L1986" s="6">
        <v>2.36</v>
      </c>
      <c r="M1986" s="6">
        <v>2.0099999999999998</v>
      </c>
      <c r="N1986" s="6">
        <v>0.06</v>
      </c>
      <c r="O1986" s="6">
        <v>0.86</v>
      </c>
      <c r="P1986" s="6">
        <v>0.16</v>
      </c>
      <c r="Q1986" s="6">
        <v>0.87</v>
      </c>
      <c r="R1986" s="6">
        <v>3.96</v>
      </c>
      <c r="S1986" s="6">
        <v>7.0000000000000007E-2</v>
      </c>
      <c r="T1986" s="6">
        <v>5.85</v>
      </c>
      <c r="U1986" s="6">
        <v>92.71</v>
      </c>
      <c r="V1986" s="12"/>
      <c r="W1986" s="6">
        <v>64.944450436846083</v>
      </c>
      <c r="X1986" s="6">
        <v>1.067845971308381</v>
      </c>
      <c r="Y1986" s="6">
        <v>23.158235357566607</v>
      </c>
      <c r="Z1986" s="6">
        <v>4.4547513752561754</v>
      </c>
      <c r="AA1986" s="6">
        <v>6.471793765505339E-2</v>
      </c>
      <c r="AB1986" s="6">
        <v>0.92762377305576538</v>
      </c>
      <c r="AC1986" s="6">
        <v>0.1725811670801424</v>
      </c>
      <c r="AD1986" s="6">
        <v>0.93841009599827419</v>
      </c>
      <c r="AE1986" s="6">
        <v>4.271383885233524</v>
      </c>
      <c r="AF1986" s="6">
        <v>100.00000000000001</v>
      </c>
      <c r="AG1986" s="6"/>
      <c r="AH1986" s="6">
        <v>74.257721782519567</v>
      </c>
      <c r="AI1986" s="6">
        <v>0.91825565815691923</v>
      </c>
      <c r="AJ1986" s="6">
        <v>15.608551906669813</v>
      </c>
      <c r="AK1986" s="6">
        <v>1.0951718811452111</v>
      </c>
      <c r="AL1986" s="6">
        <v>2.0732156701931364</v>
      </c>
      <c r="AM1986" s="6">
        <v>6.2680905833130726E-2</v>
      </c>
      <c r="AN1986" s="6">
        <v>1.5807133661664901</v>
      </c>
      <c r="AO1986" s="6">
        <v>0.21144001235388937</v>
      </c>
      <c r="AP1986" s="6">
        <v>1.0402623453877582</v>
      </c>
      <c r="AQ1986" s="6">
        <v>3.1154406406258106</v>
      </c>
      <c r="AR1986" s="6">
        <v>99.999999999999972</v>
      </c>
      <c r="AS1986" s="6"/>
      <c r="AT1986" s="6">
        <v>0.2704722076853795</v>
      </c>
      <c r="AU1986" s="6">
        <v>0.51373595160945806</v>
      </c>
      <c r="AV1986" s="6">
        <v>0.43260647660014201</v>
      </c>
      <c r="AW1986" s="6"/>
      <c r="AX1986" s="6">
        <v>0.51025663412391198</v>
      </c>
      <c r="AY1986" s="6">
        <v>0.32089075638259945</v>
      </c>
      <c r="AZ1986" s="6">
        <f>LOG(Tabella1[[#This Row],[SiO2]]/Tabella1[[#This Row],[Al2O3]])</f>
        <v>0.44783658277089933</v>
      </c>
      <c r="BA1986" s="6">
        <f>LOG((Tabella1[[#This Row],[FeO]]*0.8998+Tabella1[[#This Row],[Fe2O3]])/Tabella1[[#This Row],[K2O]])</f>
        <v>2.2294829901288823E-2</v>
      </c>
      <c r="BB1986" s="6">
        <f>Tabella1[[#This Row],[Log SiO2/Al2O3]]/Tabella1[[#This Row],[Log (FeO3/K2O)]]</f>
        <v>20.087015005439028</v>
      </c>
    </row>
    <row r="1987" spans="1:54">
      <c r="A1987" s="19" t="s">
        <v>3488</v>
      </c>
      <c r="B1987" s="19" t="s">
        <v>3753</v>
      </c>
      <c r="C1987" s="19" t="s">
        <v>3754</v>
      </c>
      <c r="D1987" s="19" t="s">
        <v>3760</v>
      </c>
      <c r="E1987" s="19" t="s">
        <v>2771</v>
      </c>
      <c r="F1987" s="19" t="s">
        <v>3761</v>
      </c>
      <c r="G1987" s="8" t="s">
        <v>3767</v>
      </c>
      <c r="H1987" s="8"/>
      <c r="I1987" s="6">
        <v>47.75</v>
      </c>
      <c r="J1987" s="6">
        <v>1.29</v>
      </c>
      <c r="K1987" s="6">
        <v>27.68</v>
      </c>
      <c r="L1987" s="6">
        <v>1.24</v>
      </c>
      <c r="M1987" s="6">
        <v>4.25</v>
      </c>
      <c r="N1987" s="6">
        <v>0.05</v>
      </c>
      <c r="O1987" s="6">
        <v>2.1</v>
      </c>
      <c r="P1987" s="6">
        <v>0.46</v>
      </c>
      <c r="Q1987" s="6">
        <v>0.75</v>
      </c>
      <c r="R1987" s="6">
        <v>6.2</v>
      </c>
      <c r="S1987" s="6">
        <v>0.08</v>
      </c>
      <c r="T1987" s="6">
        <v>6.34</v>
      </c>
      <c r="U1987" s="6">
        <v>91.649999999999991</v>
      </c>
      <c r="V1987" s="12"/>
      <c r="W1987" s="6">
        <v>52.100381887615931</v>
      </c>
      <c r="X1987" s="6">
        <v>1.4075286415711949</v>
      </c>
      <c r="Y1987" s="6">
        <v>30.201854882705948</v>
      </c>
      <c r="Z1987" s="6">
        <v>5.8592471358428817</v>
      </c>
      <c r="AA1987" s="6">
        <v>5.4555373704309879E-2</v>
      </c>
      <c r="AB1987" s="6">
        <v>2.2913256955810151</v>
      </c>
      <c r="AC1987" s="6">
        <v>0.50190943807965094</v>
      </c>
      <c r="AD1987" s="6">
        <v>0.81833060556464821</v>
      </c>
      <c r="AE1987" s="6">
        <v>6.7648663393344259</v>
      </c>
      <c r="AF1987" s="6">
        <v>100</v>
      </c>
      <c r="AG1987" s="6"/>
      <c r="AH1987" s="6">
        <v>61.661922022065077</v>
      </c>
      <c r="AI1987" s="6">
        <v>1.2528204008032551</v>
      </c>
      <c r="AJ1987" s="6">
        <v>21.070136169697822</v>
      </c>
      <c r="AK1987" s="6">
        <v>0.6025077739268071</v>
      </c>
      <c r="AL1987" s="6">
        <v>4.5899509378686796</v>
      </c>
      <c r="AM1987" s="6">
        <v>5.4692113448956803E-2</v>
      </c>
      <c r="AN1987" s="6">
        <v>4.0415193000718705</v>
      </c>
      <c r="AO1987" s="6">
        <v>0.63649604954056271</v>
      </c>
      <c r="AP1987" s="6">
        <v>0.93897834658010526</v>
      </c>
      <c r="AQ1987" s="6">
        <v>5.1072447715557896</v>
      </c>
      <c r="AR1987" s="6">
        <v>99.999999999999972</v>
      </c>
      <c r="AS1987" s="6"/>
      <c r="AT1987" s="6">
        <v>0.4108702424913403</v>
      </c>
      <c r="AU1987" s="6">
        <v>0.20794176304945777</v>
      </c>
      <c r="AV1987" s="6">
        <v>0.46823069403714562</v>
      </c>
      <c r="AW1987" s="6"/>
      <c r="AX1987" s="6">
        <v>0.33472163064533711</v>
      </c>
      <c r="AY1987" s="6">
        <v>0.47083840280385658</v>
      </c>
      <c r="AZ1987" s="6">
        <f>LOG(Tabella1[[#This Row],[SiO2]]/Tabella1[[#This Row],[Al2O3]])</f>
        <v>0.23680729013504495</v>
      </c>
      <c r="BA1987" s="6">
        <f>LOG((Tabella1[[#This Row],[FeO]]*0.8998+Tabella1[[#This Row],[Fe2O3]])/Tabella1[[#This Row],[K2O]])</f>
        <v>-8.7885128506433152E-2</v>
      </c>
      <c r="BB1987" s="6">
        <f>Tabella1[[#This Row],[Log SiO2/Al2O3]]/Tabella1[[#This Row],[Log (FeO3/K2O)]]</f>
        <v>-2.694509232215673</v>
      </c>
    </row>
    <row r="1988" spans="1:54">
      <c r="A1988" s="19" t="s">
        <v>3488</v>
      </c>
      <c r="B1988" s="19" t="s">
        <v>3753</v>
      </c>
      <c r="C1988" s="19" t="s">
        <v>3754</v>
      </c>
      <c r="D1988" s="19" t="s">
        <v>3760</v>
      </c>
      <c r="E1988" s="19" t="s">
        <v>2771</v>
      </c>
      <c r="F1988" s="19" t="s">
        <v>3761</v>
      </c>
      <c r="G1988" s="8" t="s">
        <v>3768</v>
      </c>
      <c r="H1988" s="8"/>
      <c r="I1988" s="6">
        <v>50.26</v>
      </c>
      <c r="J1988" s="6">
        <v>0.94</v>
      </c>
      <c r="K1988" s="6">
        <v>21.63</v>
      </c>
      <c r="L1988" s="6">
        <v>1.59</v>
      </c>
      <c r="M1988" s="6">
        <v>5.61</v>
      </c>
      <c r="N1988" s="6">
        <v>7.0000000000000007E-2</v>
      </c>
      <c r="O1988" s="6">
        <v>3.41</v>
      </c>
      <c r="P1988" s="6">
        <v>1.84</v>
      </c>
      <c r="Q1988" s="6">
        <v>0.54</v>
      </c>
      <c r="R1988" s="6">
        <v>4.6100000000000003</v>
      </c>
      <c r="S1988" s="6">
        <v>0.12</v>
      </c>
      <c r="T1988" s="6">
        <v>6.54</v>
      </c>
      <c r="U1988" s="6">
        <v>90.34</v>
      </c>
      <c r="V1988" s="12"/>
      <c r="W1988" s="6">
        <v>55.634270533539954</v>
      </c>
      <c r="X1988" s="6">
        <v>1.0405136152313481</v>
      </c>
      <c r="Y1988" s="6">
        <v>23.942882444100064</v>
      </c>
      <c r="Z1988" s="6">
        <v>7.7927828204560541</v>
      </c>
      <c r="AA1988" s="6">
        <v>7.7485056453398288E-2</v>
      </c>
      <c r="AB1988" s="6">
        <v>3.7746291786584014</v>
      </c>
      <c r="AC1988" s="6">
        <v>2.0367500553464688</v>
      </c>
      <c r="AD1988" s="6">
        <v>0.59774186406907248</v>
      </c>
      <c r="AE1988" s="6">
        <v>5.1029444321452297</v>
      </c>
      <c r="AF1988" s="6">
        <v>100</v>
      </c>
      <c r="AG1988" s="6"/>
      <c r="AH1988" s="6">
        <v>63.112928902855089</v>
      </c>
      <c r="AI1988" s="6">
        <v>0.88772638696953776</v>
      </c>
      <c r="AJ1988" s="6">
        <v>16.010686175817579</v>
      </c>
      <c r="AK1988" s="6">
        <v>0.75125999498392648</v>
      </c>
      <c r="AL1988" s="6">
        <v>5.8916120755243462</v>
      </c>
      <c r="AM1988" s="6">
        <v>7.4456893183940664E-2</v>
      </c>
      <c r="AN1988" s="6">
        <v>6.3816342575178719</v>
      </c>
      <c r="AO1988" s="6">
        <v>2.4757561861989257</v>
      </c>
      <c r="AP1988" s="6">
        <v>0.65741595937240715</v>
      </c>
      <c r="AQ1988" s="6">
        <v>3.6927344451593784</v>
      </c>
      <c r="AR1988" s="6">
        <v>99.999999999999957</v>
      </c>
      <c r="AS1988" s="6"/>
      <c r="AT1988" s="6">
        <v>0.46325076281661653</v>
      </c>
      <c r="AU1988" s="6">
        <v>0.20320437566702237</v>
      </c>
      <c r="AV1988" s="6">
        <v>0.51996302236166647</v>
      </c>
      <c r="AW1988" s="6"/>
      <c r="AX1988" s="6">
        <v>0.13502969864746756</v>
      </c>
      <c r="AY1988" s="6">
        <v>0.49515941052231405</v>
      </c>
      <c r="AZ1988" s="6">
        <f>LOG(Tabella1[[#This Row],[SiO2]]/Tabella1[[#This Row],[Al2O3]])</f>
        <v>0.36616596481746572</v>
      </c>
      <c r="BA1988" s="6">
        <f>LOG((Tabella1[[#This Row],[FeO]]*0.8998+Tabella1[[#This Row],[Fe2O3]])/Tabella1[[#This Row],[K2O]])</f>
        <v>0.15832834069834911</v>
      </c>
      <c r="BB1988" s="6">
        <f>Tabella1[[#This Row],[Log SiO2/Al2O3]]/Tabella1[[#This Row],[Log (FeO3/K2O)]]</f>
        <v>2.3127000712721024</v>
      </c>
    </row>
    <row r="1989" spans="1:54">
      <c r="A1989" s="19" t="s">
        <v>3488</v>
      </c>
      <c r="B1989" s="19" t="s">
        <v>3769</v>
      </c>
      <c r="C1989" s="19" t="s">
        <v>3770</v>
      </c>
      <c r="D1989" s="19" t="s">
        <v>3771</v>
      </c>
      <c r="E1989" s="19" t="s">
        <v>2771</v>
      </c>
      <c r="F1989" s="19" t="s">
        <v>3772</v>
      </c>
      <c r="G1989" s="8" t="s">
        <v>3773</v>
      </c>
      <c r="H1989" s="8"/>
      <c r="I1989" s="6">
        <v>61.91</v>
      </c>
      <c r="J1989" s="6">
        <v>0.9</v>
      </c>
      <c r="K1989" s="6">
        <v>17.91</v>
      </c>
      <c r="L1989" s="6">
        <v>2.4500000000000002</v>
      </c>
      <c r="M1989" s="6">
        <v>4.2699999999999996</v>
      </c>
      <c r="N1989" s="6">
        <v>0.04</v>
      </c>
      <c r="O1989" s="6">
        <v>2.2400000000000002</v>
      </c>
      <c r="P1989" s="6">
        <v>0.14000000000000001</v>
      </c>
      <c r="Q1989" s="6">
        <v>2.41</v>
      </c>
      <c r="R1989" s="6">
        <v>3.04</v>
      </c>
      <c r="S1989" s="6">
        <v>0.12</v>
      </c>
      <c r="T1989" s="6">
        <v>3.5</v>
      </c>
      <c r="U1989" s="6">
        <v>95.06</v>
      </c>
      <c r="V1989" s="12"/>
      <c r="W1989" s="6">
        <v>65.127288028613506</v>
      </c>
      <c r="X1989" s="6">
        <v>0.9467704607616243</v>
      </c>
      <c r="Y1989" s="6">
        <v>18.840732169156322</v>
      </c>
      <c r="Z1989" s="6">
        <v>6.8062276456974535</v>
      </c>
      <c r="AA1989" s="6">
        <v>4.2078687144961074E-2</v>
      </c>
      <c r="AB1989" s="6">
        <v>2.3564064801178208</v>
      </c>
      <c r="AC1989" s="6">
        <v>0.1472754050073638</v>
      </c>
      <c r="AD1989" s="6">
        <v>2.5352409004839047</v>
      </c>
      <c r="AE1989" s="6">
        <v>3.197980223017042</v>
      </c>
      <c r="AF1989" s="6">
        <v>100</v>
      </c>
      <c r="AG1989" s="6"/>
      <c r="AH1989" s="6">
        <v>72.421318714128816</v>
      </c>
      <c r="AI1989" s="6">
        <v>0.79177823381205192</v>
      </c>
      <c r="AJ1989" s="6">
        <v>12.349767603918982</v>
      </c>
      <c r="AK1989" s="6">
        <v>1.0783729782222102</v>
      </c>
      <c r="AL1989" s="6">
        <v>4.1774275939744721</v>
      </c>
      <c r="AM1989" s="6">
        <v>3.9634796780743012E-2</v>
      </c>
      <c r="AN1989" s="6">
        <v>3.9051284494804301</v>
      </c>
      <c r="AO1989" s="6">
        <v>0.17548009437750861</v>
      </c>
      <c r="AP1989" s="6">
        <v>2.7332118770322857</v>
      </c>
      <c r="AQ1989" s="6">
        <v>2.2684567808446827</v>
      </c>
      <c r="AR1989" s="6">
        <v>99.999999999999986</v>
      </c>
      <c r="AS1989" s="6"/>
      <c r="AT1989" s="6">
        <v>0.3813861969808906</v>
      </c>
      <c r="AU1989" s="6">
        <v>0.3404936633448874</v>
      </c>
      <c r="AV1989" s="6">
        <v>0.48315513415372202</v>
      </c>
      <c r="AW1989" s="6"/>
      <c r="AX1989" s="6">
        <v>0.22932148481977527</v>
      </c>
      <c r="AY1989" s="6">
        <v>0.41334941791818897</v>
      </c>
      <c r="AZ1989" s="6">
        <f>LOG(Tabella1[[#This Row],[SiO2]]/Tabella1[[#This Row],[Al2O3]])</f>
        <v>0.53866521816387336</v>
      </c>
      <c r="BA1989" s="6">
        <f>LOG((Tabella1[[#This Row],[FeO]]*0.8998+Tabella1[[#This Row],[Fe2O3]])/Tabella1[[#This Row],[K2O]])</f>
        <v>0.31592520762455512</v>
      </c>
      <c r="BB1989" s="6">
        <f>Tabella1[[#This Row],[Log SiO2/Al2O3]]/Tabella1[[#This Row],[Log (FeO3/K2O)]]</f>
        <v>1.7050403233540707</v>
      </c>
    </row>
    <row r="1990" spans="1:54">
      <c r="A1990" s="19" t="s">
        <v>3488</v>
      </c>
      <c r="B1990" s="19" t="s">
        <v>3769</v>
      </c>
      <c r="C1990" s="19" t="s">
        <v>3770</v>
      </c>
      <c r="D1990" s="19" t="s">
        <v>3771</v>
      </c>
      <c r="E1990" s="19" t="s">
        <v>2771</v>
      </c>
      <c r="F1990" s="19" t="s">
        <v>3772</v>
      </c>
      <c r="G1990" s="8" t="s">
        <v>3774</v>
      </c>
      <c r="H1990" s="8"/>
      <c r="I1990" s="6">
        <v>62.51</v>
      </c>
      <c r="J1990" s="6">
        <v>0.76</v>
      </c>
      <c r="K1990" s="6">
        <v>15.65</v>
      </c>
      <c r="L1990" s="6">
        <v>0.76</v>
      </c>
      <c r="M1990" s="6">
        <v>6</v>
      </c>
      <c r="N1990" s="6">
        <v>7.0000000000000007E-2</v>
      </c>
      <c r="O1990" s="6">
        <v>1.9</v>
      </c>
      <c r="P1990" s="6">
        <v>0.23</v>
      </c>
      <c r="Q1990" s="6">
        <v>2.68</v>
      </c>
      <c r="R1990" s="6">
        <v>2.84</v>
      </c>
      <c r="S1990" s="6">
        <v>0.12</v>
      </c>
      <c r="T1990" s="6">
        <v>5.3</v>
      </c>
      <c r="U1990" s="6">
        <v>93.320000000000022</v>
      </c>
      <c r="V1990" s="12"/>
      <c r="W1990" s="6">
        <v>66.984569224174862</v>
      </c>
      <c r="X1990" s="6">
        <v>0.81440205743677652</v>
      </c>
      <c r="Y1990" s="6">
        <v>16.770252893270463</v>
      </c>
      <c r="Z1990" s="6">
        <v>7.1581654522074558</v>
      </c>
      <c r="AA1990" s="6">
        <v>7.5010715816545212E-2</v>
      </c>
      <c r="AB1990" s="6">
        <v>2.0360051435919413</v>
      </c>
      <c r="AC1990" s="6">
        <v>0.24646378054007712</v>
      </c>
      <c r="AD1990" s="6">
        <v>2.8718388341191594</v>
      </c>
      <c r="AE1990" s="6">
        <v>3.0432918988426909</v>
      </c>
      <c r="AF1990" s="6">
        <v>99.999999999999986</v>
      </c>
      <c r="AG1990" s="6"/>
      <c r="AH1990" s="6">
        <v>73.361077202989378</v>
      </c>
      <c r="AI1990" s="6">
        <v>0.6707878965922649</v>
      </c>
      <c r="AJ1990" s="6">
        <v>10.826500927730306</v>
      </c>
      <c r="AK1990" s="6">
        <v>0.3356039632919347</v>
      </c>
      <c r="AL1990" s="6">
        <v>5.8890180131548151</v>
      </c>
      <c r="AM1990" s="6">
        <v>6.9586542846448024E-2</v>
      </c>
      <c r="AN1990" s="6">
        <v>3.3231617644916898</v>
      </c>
      <c r="AO1990" s="6">
        <v>0.28922660240249015</v>
      </c>
      <c r="AP1990" s="6">
        <v>3.0493103435975715</v>
      </c>
      <c r="AQ1990" s="6">
        <v>2.1261105478702977</v>
      </c>
      <c r="AR1990" s="6">
        <v>99.999999999999972</v>
      </c>
      <c r="AS1990" s="6"/>
      <c r="AT1990" s="6">
        <v>0.33623711463522582</v>
      </c>
      <c r="AU1990" s="6">
        <v>0.10231475756315275</v>
      </c>
      <c r="AV1990" s="6">
        <v>0.36073566134210633</v>
      </c>
      <c r="AW1990" s="6"/>
      <c r="AX1990" s="6">
        <v>0.12435689177720001</v>
      </c>
      <c r="AY1990" s="6">
        <v>0.36071921432389553</v>
      </c>
      <c r="AZ1990" s="6">
        <f>LOG(Tabella1[[#This Row],[SiO2]]/Tabella1[[#This Row],[Al2O3]])</f>
        <v>0.6014351570203359</v>
      </c>
      <c r="BA1990" s="6">
        <f>LOG((Tabella1[[#This Row],[FeO]]*0.8998+Tabella1[[#This Row],[Fe2O3]])/Tabella1[[#This Row],[K2O]])</f>
        <v>0.33617776105463293</v>
      </c>
      <c r="BB1990" s="6">
        <f>Tabella1[[#This Row],[Log SiO2/Al2O3]]/Tabella1[[#This Row],[Log (FeO3/K2O)]]</f>
        <v>1.7890390938816307</v>
      </c>
    </row>
    <row r="1991" spans="1:54">
      <c r="A1991" s="19" t="s">
        <v>3488</v>
      </c>
      <c r="B1991" s="19" t="s">
        <v>3769</v>
      </c>
      <c r="C1991" s="19" t="s">
        <v>3770</v>
      </c>
      <c r="D1991" s="19" t="s">
        <v>3771</v>
      </c>
      <c r="E1991" s="19" t="s">
        <v>2771</v>
      </c>
      <c r="F1991" s="19" t="s">
        <v>3772</v>
      </c>
      <c r="G1991" s="8" t="s">
        <v>3775</v>
      </c>
      <c r="H1991" s="8"/>
      <c r="I1991" s="6">
        <v>56.17</v>
      </c>
      <c r="J1991" s="6">
        <v>0.85</v>
      </c>
      <c r="K1991" s="6">
        <v>18.27</v>
      </c>
      <c r="L1991" s="6">
        <v>2.6</v>
      </c>
      <c r="M1991" s="6">
        <v>4.62</v>
      </c>
      <c r="N1991" s="6">
        <v>7.0000000000000007E-2</v>
      </c>
      <c r="O1991" s="6">
        <v>2.16</v>
      </c>
      <c r="P1991" s="6">
        <v>0.31</v>
      </c>
      <c r="Q1991" s="6">
        <v>2.31</v>
      </c>
      <c r="R1991" s="6">
        <v>3.91</v>
      </c>
      <c r="S1991" s="6">
        <v>0.19</v>
      </c>
      <c r="T1991" s="6">
        <v>7.4</v>
      </c>
      <c r="U1991" s="6">
        <v>91.009999999999991</v>
      </c>
      <c r="V1991" s="12"/>
      <c r="W1991" s="6">
        <v>61.71849247335458</v>
      </c>
      <c r="X1991" s="6">
        <v>0.93396330073618294</v>
      </c>
      <c r="Y1991" s="6">
        <v>20.074717064058898</v>
      </c>
      <c r="Z1991" s="6">
        <v>7.647511262498627</v>
      </c>
      <c r="AA1991" s="6">
        <v>7.691462476650919E-2</v>
      </c>
      <c r="AB1991" s="6">
        <v>2.3733655642237119</v>
      </c>
      <c r="AC1991" s="6">
        <v>0.34062190968025491</v>
      </c>
      <c r="AD1991" s="6">
        <v>2.5381826172948032</v>
      </c>
      <c r="AE1991" s="6">
        <v>4.2962311833864417</v>
      </c>
      <c r="AF1991" s="6">
        <v>100.00000000000001</v>
      </c>
      <c r="AG1991" s="6"/>
      <c r="AH1991" s="6">
        <v>69.478090410367727</v>
      </c>
      <c r="AI1991" s="6">
        <v>0.79071103541282306</v>
      </c>
      <c r="AJ1991" s="6">
        <v>13.321084147511028</v>
      </c>
      <c r="AK1991" s="6">
        <v>1.2100800066054727</v>
      </c>
      <c r="AL1991" s="6">
        <v>4.7792621914972981</v>
      </c>
      <c r="AM1991" s="6">
        <v>7.3341959585796104E-2</v>
      </c>
      <c r="AN1991" s="6">
        <v>3.9817948569002879</v>
      </c>
      <c r="AO1991" s="6">
        <v>0.41086518494881713</v>
      </c>
      <c r="AP1991" s="6">
        <v>2.7701677029612846</v>
      </c>
      <c r="AQ1991" s="6">
        <v>3.0851160717158064</v>
      </c>
      <c r="AR1991" s="6">
        <v>99.999999999999986</v>
      </c>
      <c r="AS1991" s="6"/>
      <c r="AT1991" s="6">
        <v>0.35611461927271326</v>
      </c>
      <c r="AU1991" s="6">
        <v>0.33616031181338701</v>
      </c>
      <c r="AV1991" s="6">
        <v>0.45448794990195457</v>
      </c>
      <c r="AW1991" s="6"/>
      <c r="AX1991" s="6">
        <v>0.10479385262071168</v>
      </c>
      <c r="AY1991" s="6">
        <v>0.38321471994354334</v>
      </c>
      <c r="AZ1991" s="6">
        <f>LOG(Tabella1[[#This Row],[SiO2]]/Tabella1[[#This Row],[Al2O3]])</f>
        <v>0.48776587652360448</v>
      </c>
      <c r="BA1991" s="6">
        <f>LOG((Tabella1[[#This Row],[FeO]]*0.8998+Tabella1[[#This Row],[Fe2O3]])/Tabella1[[#This Row],[K2O]])</f>
        <v>0.23758204627011825</v>
      </c>
      <c r="BB1991" s="6">
        <f>Tabella1[[#This Row],[Log SiO2/Al2O3]]/Tabella1[[#This Row],[Log (FeO3/K2O)]]</f>
        <v>2.0530418193681204</v>
      </c>
    </row>
    <row r="1992" spans="1:54">
      <c r="A1992" s="19" t="s">
        <v>3488</v>
      </c>
      <c r="B1992" s="19" t="s">
        <v>3769</v>
      </c>
      <c r="C1992" s="19" t="s">
        <v>3770</v>
      </c>
      <c r="D1992" s="19" t="s">
        <v>3771</v>
      </c>
      <c r="E1992" s="19" t="s">
        <v>2771</v>
      </c>
      <c r="F1992" s="19" t="s">
        <v>3772</v>
      </c>
      <c r="G1992" s="8" t="s">
        <v>3776</v>
      </c>
      <c r="H1992" s="8"/>
      <c r="I1992" s="6">
        <v>60.85</v>
      </c>
      <c r="J1992" s="6">
        <v>0.83</v>
      </c>
      <c r="K1992" s="6">
        <v>17.559999999999999</v>
      </c>
      <c r="L1992" s="6">
        <v>2.0499999999999998</v>
      </c>
      <c r="M1992" s="6">
        <v>4.5599999999999996</v>
      </c>
      <c r="N1992" s="6">
        <v>0.06</v>
      </c>
      <c r="O1992" s="6">
        <v>2.0699999999999998</v>
      </c>
      <c r="P1992" s="6">
        <v>0.22</v>
      </c>
      <c r="Q1992" s="6">
        <v>2.4900000000000002</v>
      </c>
      <c r="R1992" s="6">
        <v>3.32</v>
      </c>
      <c r="S1992" s="6">
        <v>0.13</v>
      </c>
      <c r="T1992" s="6">
        <v>5</v>
      </c>
      <c r="U1992" s="6">
        <v>93.799999999999983</v>
      </c>
      <c r="V1992" s="12"/>
      <c r="W1992" s="6">
        <v>64.872068230277208</v>
      </c>
      <c r="X1992" s="6">
        <v>0.88486140724946716</v>
      </c>
      <c r="Y1992" s="6">
        <v>18.720682302771856</v>
      </c>
      <c r="Z1992" s="6">
        <v>6.823027718550108</v>
      </c>
      <c r="AA1992" s="6">
        <v>6.3965884861407252E-2</v>
      </c>
      <c r="AB1992" s="6">
        <v>2.2068230277185505</v>
      </c>
      <c r="AC1992" s="6">
        <v>0.23454157782515994</v>
      </c>
      <c r="AD1992" s="6">
        <v>2.6545842217484017</v>
      </c>
      <c r="AE1992" s="6">
        <v>3.5394456289978686</v>
      </c>
      <c r="AF1992" s="6">
        <v>100.00000000000004</v>
      </c>
      <c r="AG1992" s="6"/>
      <c r="AH1992" s="6">
        <v>72.12393890470041</v>
      </c>
      <c r="AI1992" s="6">
        <v>0.73986480958434309</v>
      </c>
      <c r="AJ1992" s="6">
        <v>12.268767617833962</v>
      </c>
      <c r="AK1992" s="6">
        <v>0.91426059770101686</v>
      </c>
      <c r="AL1992" s="6">
        <v>4.5202153781421801</v>
      </c>
      <c r="AM1992" s="6">
        <v>6.0239467548468609E-2</v>
      </c>
      <c r="AN1992" s="6">
        <v>3.6565446443985246</v>
      </c>
      <c r="AO1992" s="6">
        <v>0.27940600396321918</v>
      </c>
      <c r="AP1992" s="6">
        <v>2.861335831838772</v>
      </c>
      <c r="AQ1992" s="6">
        <v>2.5101995025812744</v>
      </c>
      <c r="AR1992" s="6">
        <v>99.999999999999986</v>
      </c>
      <c r="AS1992" s="6"/>
      <c r="AT1992" s="6">
        <v>0.36546145627982402</v>
      </c>
      <c r="AU1992" s="6">
        <v>0.28801339829118988</v>
      </c>
      <c r="AV1992" s="6">
        <v>0.44718747209391052</v>
      </c>
      <c r="AW1992" s="6"/>
      <c r="AX1992" s="6">
        <v>0.16379129480646881</v>
      </c>
      <c r="AY1992" s="6">
        <v>0.39464439408248625</v>
      </c>
      <c r="AZ1992" s="6">
        <f>LOG(Tabella1[[#This Row],[SiO2]]/Tabella1[[#This Row],[Al2O3]])</f>
        <v>0.53973607099600007</v>
      </c>
      <c r="BA1992" s="6">
        <f>LOG((Tabella1[[#This Row],[FeO]]*0.8998+Tabella1[[#This Row],[Fe2O3]])/Tabella1[[#This Row],[K2O]])</f>
        <v>0.26795504260471636</v>
      </c>
      <c r="BB1992" s="6">
        <f>Tabella1[[#This Row],[Log SiO2/Al2O3]]/Tabella1[[#This Row],[Log (FeO3/K2O)]]</f>
        <v>2.0142784616007821</v>
      </c>
    </row>
    <row r="1993" spans="1:54">
      <c r="A1993" s="19" t="s">
        <v>3488</v>
      </c>
      <c r="B1993" s="19" t="s">
        <v>3769</v>
      </c>
      <c r="C1993" s="19" t="s">
        <v>3770</v>
      </c>
      <c r="D1993" s="19" t="s">
        <v>3771</v>
      </c>
      <c r="E1993" s="19" t="s">
        <v>2771</v>
      </c>
      <c r="F1993" s="19" t="s">
        <v>3772</v>
      </c>
      <c r="G1993" s="8" t="s">
        <v>3777</v>
      </c>
      <c r="H1993" s="8"/>
      <c r="I1993" s="6">
        <v>56.8</v>
      </c>
      <c r="J1993" s="6">
        <v>0.92</v>
      </c>
      <c r="K1993" s="6">
        <v>20.059999999999999</v>
      </c>
      <c r="L1993" s="6">
        <v>1.52</v>
      </c>
      <c r="M1993" s="6">
        <v>4.05</v>
      </c>
      <c r="N1993" s="6">
        <v>0.05</v>
      </c>
      <c r="O1993" s="6">
        <v>1.63</v>
      </c>
      <c r="P1993" s="6">
        <v>0.26</v>
      </c>
      <c r="Q1993" s="6">
        <v>2.72</v>
      </c>
      <c r="R1993" s="6">
        <v>4.2300000000000004</v>
      </c>
      <c r="S1993" s="6">
        <v>0.16</v>
      </c>
      <c r="T1993" s="6">
        <v>6.4</v>
      </c>
      <c r="U1993" s="6">
        <v>92.09</v>
      </c>
      <c r="V1993" s="12"/>
      <c r="W1993" s="6">
        <v>61.678792485611901</v>
      </c>
      <c r="X1993" s="6">
        <v>0.9990226951894885</v>
      </c>
      <c r="Y1993" s="6">
        <v>21.783038332066454</v>
      </c>
      <c r="Z1993" s="6">
        <v>5.8855467477467691</v>
      </c>
      <c r="AA1993" s="6">
        <v>5.4294711695080898E-2</v>
      </c>
      <c r="AB1993" s="6">
        <v>1.7700076012596371</v>
      </c>
      <c r="AC1993" s="6">
        <v>0.28233250081442068</v>
      </c>
      <c r="AD1993" s="6">
        <v>2.953632316212401</v>
      </c>
      <c r="AE1993" s="6">
        <v>4.593332609403844</v>
      </c>
      <c r="AF1993" s="6">
        <v>100</v>
      </c>
      <c r="AG1993" s="6"/>
      <c r="AH1993" s="6">
        <v>69.754124664724799</v>
      </c>
      <c r="AI1993" s="6">
        <v>0.84969841769973242</v>
      </c>
      <c r="AJ1993" s="6">
        <v>14.521452577588528</v>
      </c>
      <c r="AK1993" s="6">
        <v>0.70236430693962248</v>
      </c>
      <c r="AL1993" s="6">
        <v>4.1596042400463658</v>
      </c>
      <c r="AM1993" s="6">
        <v>5.2011883568331335E-2</v>
      </c>
      <c r="AN1993" s="6">
        <v>2.9832581960069446</v>
      </c>
      <c r="AO1993" s="6">
        <v>0.34212838277023194</v>
      </c>
      <c r="AP1993" s="6">
        <v>3.2384790627033864</v>
      </c>
      <c r="AQ1993" s="6">
        <v>3.3137002921501715</v>
      </c>
      <c r="AR1993" s="6">
        <v>100.00000000000001</v>
      </c>
      <c r="AS1993" s="6"/>
      <c r="AT1993" s="6">
        <v>0.34901742240353018</v>
      </c>
      <c r="AU1993" s="6">
        <v>0.25245229765293709</v>
      </c>
      <c r="AV1993" s="6">
        <v>0.41765583793817296</v>
      </c>
      <c r="AW1993" s="6"/>
      <c r="AX1993" s="6">
        <v>0.14228622372285699</v>
      </c>
      <c r="AY1993" s="6">
        <v>0.38754219349791452</v>
      </c>
      <c r="AZ1993" s="6">
        <f>LOG(Tabella1[[#This Row],[SiO2]]/Tabella1[[#This Row],[Al2O3]])</f>
        <v>0.45201740702661958</v>
      </c>
      <c r="BA1993" s="6">
        <f>LOG((Tabella1[[#This Row],[FeO]]*0.8998+Tabella1[[#This Row],[Fe2O3]])/Tabella1[[#This Row],[K2O]])</f>
        <v>8.6661845001986815E-2</v>
      </c>
      <c r="BB1993" s="6">
        <f>Tabella1[[#This Row],[Log SiO2/Al2O3]]/Tabella1[[#This Row],[Log (FeO3/K2O)]]</f>
        <v>5.2158756488078071</v>
      </c>
    </row>
    <row r="1994" spans="1:54">
      <c r="A1994" s="19" t="s">
        <v>3488</v>
      </c>
      <c r="B1994" s="19" t="s">
        <v>3769</v>
      </c>
      <c r="C1994" s="19" t="s">
        <v>3770</v>
      </c>
      <c r="D1994" s="19" t="s">
        <v>3771</v>
      </c>
      <c r="E1994" s="19" t="s">
        <v>5136</v>
      </c>
      <c r="F1994" s="19" t="s">
        <v>3772</v>
      </c>
      <c r="G1994" s="8" t="s">
        <v>3778</v>
      </c>
      <c r="H1994" s="8"/>
      <c r="I1994" s="6">
        <v>62.13</v>
      </c>
      <c r="J1994" s="6">
        <v>0.73</v>
      </c>
      <c r="K1994" s="6">
        <v>15.38</v>
      </c>
      <c r="L1994" s="6">
        <v>2.04</v>
      </c>
      <c r="M1994" s="6">
        <v>4.3600000000000003</v>
      </c>
      <c r="N1994" s="6">
        <v>0.08</v>
      </c>
      <c r="O1994" s="6">
        <v>2.1</v>
      </c>
      <c r="P1994" s="6">
        <v>0.54</v>
      </c>
      <c r="Q1994" s="6">
        <v>2.17</v>
      </c>
      <c r="R1994" s="6">
        <v>3.4</v>
      </c>
      <c r="S1994" s="6">
        <v>0.17</v>
      </c>
      <c r="T1994" s="6">
        <v>6.5</v>
      </c>
      <c r="U1994" s="6">
        <v>92.73</v>
      </c>
      <c r="V1994" s="12"/>
      <c r="W1994" s="6">
        <v>67.000970559689421</v>
      </c>
      <c r="X1994" s="6">
        <v>0.78723174808584051</v>
      </c>
      <c r="Y1994" s="6">
        <v>16.585786692548258</v>
      </c>
      <c r="Z1994" s="6">
        <v>6.686077860455085</v>
      </c>
      <c r="AA1994" s="6">
        <v>8.6271972392968826E-2</v>
      </c>
      <c r="AB1994" s="6">
        <v>2.2646392753154316</v>
      </c>
      <c r="AC1994" s="6">
        <v>0.58233581365253972</v>
      </c>
      <c r="AD1994" s="6">
        <v>2.3401272511592794</v>
      </c>
      <c r="AE1994" s="6">
        <v>3.6665588267011753</v>
      </c>
      <c r="AF1994" s="6">
        <v>99.999999999999986</v>
      </c>
      <c r="AG1994" s="6"/>
      <c r="AH1994" s="6">
        <v>73.718865731074274</v>
      </c>
      <c r="AI1994" s="6">
        <v>0.65141173136700636</v>
      </c>
      <c r="AJ1994" s="6">
        <v>10.757000801319098</v>
      </c>
      <c r="AK1994" s="6">
        <v>0.91076167270735875</v>
      </c>
      <c r="AL1994" s="6">
        <v>4.3265249403901933</v>
      </c>
      <c r="AM1994" s="6">
        <v>8.040411899111935E-2</v>
      </c>
      <c r="AN1994" s="6">
        <v>3.7134558601757859</v>
      </c>
      <c r="AO1994" s="6">
        <v>0.68653905774433921</v>
      </c>
      <c r="AP1994" s="6">
        <v>2.4962475791927066</v>
      </c>
      <c r="AQ1994" s="6">
        <v>2.5734012585167223</v>
      </c>
      <c r="AR1994" s="6">
        <v>100.00000000000001</v>
      </c>
      <c r="AS1994" s="6"/>
      <c r="AT1994" s="6">
        <v>0.37656079693373123</v>
      </c>
      <c r="AU1994" s="6">
        <v>0.29627668175937905</v>
      </c>
      <c r="AV1994" s="6">
        <v>0.46187372237435875</v>
      </c>
      <c r="AW1994" s="6"/>
      <c r="AX1994" s="6">
        <v>1.4829243712669143E-2</v>
      </c>
      <c r="AY1994" s="6">
        <v>0.40319420186095306</v>
      </c>
      <c r="AZ1994" s="6">
        <f>LOG(Tabella1[[#This Row],[SiO2]]/Tabella1[[#This Row],[Al2O3]])</f>
        <v>0.60634501814770281</v>
      </c>
      <c r="BA1994" s="6">
        <f>LOG((Tabella1[[#This Row],[FeO]]*0.8998+Tabella1[[#This Row],[Fe2O3]])/Tabella1[[#This Row],[K2O]])</f>
        <v>0.24399521464073998</v>
      </c>
      <c r="BB1994" s="6">
        <f>Tabella1[[#This Row],[Log SiO2/Al2O3]]/Tabella1[[#This Row],[Log (FeO3/K2O)]]</f>
        <v>2.485069303676668</v>
      </c>
    </row>
    <row r="1995" spans="1:54">
      <c r="A1995" s="19" t="s">
        <v>3488</v>
      </c>
      <c r="B1995" s="19" t="s">
        <v>3769</v>
      </c>
      <c r="C1995" s="19" t="s">
        <v>3770</v>
      </c>
      <c r="D1995" s="19" t="s">
        <v>3771</v>
      </c>
      <c r="E1995" s="19" t="s">
        <v>2771</v>
      </c>
      <c r="F1995" s="19" t="s">
        <v>3772</v>
      </c>
      <c r="G1995" s="8" t="s">
        <v>3779</v>
      </c>
      <c r="H1995" s="8"/>
      <c r="I1995" s="6">
        <v>60</v>
      </c>
      <c r="J1995" s="6">
        <v>0.82</v>
      </c>
      <c r="K1995" s="6">
        <v>20.65</v>
      </c>
      <c r="L1995" s="6">
        <v>2.4700000000000002</v>
      </c>
      <c r="M1995" s="6">
        <v>5.55</v>
      </c>
      <c r="N1995" s="6">
        <v>0.1</v>
      </c>
      <c r="O1995" s="6">
        <v>1.54</v>
      </c>
      <c r="P1995" s="6">
        <v>0.35</v>
      </c>
      <c r="Q1995" s="6">
        <v>0.71</v>
      </c>
      <c r="R1995" s="6">
        <v>2.9</v>
      </c>
      <c r="S1995" s="6">
        <v>0.13</v>
      </c>
      <c r="T1995" s="6">
        <v>3.6</v>
      </c>
      <c r="U1995" s="6">
        <v>94.839999999999989</v>
      </c>
      <c r="V1995" s="12"/>
      <c r="W1995" s="6">
        <v>63.264445381695488</v>
      </c>
      <c r="X1995" s="6">
        <v>0.86461408688317165</v>
      </c>
      <c r="Y1995" s="6">
        <v>21.773513285533529</v>
      </c>
      <c r="Z1995" s="6">
        <v>8.192745676929567</v>
      </c>
      <c r="AA1995" s="6">
        <v>0.10544074230282582</v>
      </c>
      <c r="AB1995" s="6">
        <v>1.6237874314635179</v>
      </c>
      <c r="AC1995" s="6">
        <v>0.36904259805989037</v>
      </c>
      <c r="AD1995" s="6">
        <v>0.74862927035006332</v>
      </c>
      <c r="AE1995" s="6">
        <v>3.0577815267819486</v>
      </c>
      <c r="AF1995" s="6">
        <v>100</v>
      </c>
      <c r="AG1995" s="6"/>
      <c r="AH1995" s="6">
        <v>71.677527882686604</v>
      </c>
      <c r="AI1995" s="6">
        <v>0.73671759978846962</v>
      </c>
      <c r="AJ1995" s="6">
        <v>14.541506397916862</v>
      </c>
      <c r="AK1995" s="6">
        <v>1.1102633632501022</v>
      </c>
      <c r="AL1995" s="6">
        <v>5.5449825354006146</v>
      </c>
      <c r="AM1995" s="6">
        <v>0.10119120971879146</v>
      </c>
      <c r="AN1995" s="6">
        <v>2.7417898816653374</v>
      </c>
      <c r="AO1995" s="6">
        <v>0.44801650251566916</v>
      </c>
      <c r="AP1995" s="6">
        <v>0.82231980257990589</v>
      </c>
      <c r="AQ1995" s="6">
        <v>2.2099429735252745</v>
      </c>
      <c r="AR1995" s="6">
        <v>99.999999999999986</v>
      </c>
      <c r="AS1995" s="6"/>
      <c r="AT1995" s="6">
        <v>0.26094145071944524</v>
      </c>
      <c r="AU1995" s="6">
        <v>0.28594734119944509</v>
      </c>
      <c r="AV1995" s="6">
        <v>0.33086342229199367</v>
      </c>
      <c r="AW1995" s="6"/>
      <c r="AX1995" s="6">
        <v>0.41251007211678536</v>
      </c>
      <c r="AY1995" s="6">
        <v>0.28061685677363007</v>
      </c>
      <c r="AZ1995" s="6">
        <f>LOG(Tabella1[[#This Row],[SiO2]]/Tabella1[[#This Row],[Al2O3]])</f>
        <v>0.46323119439122384</v>
      </c>
      <c r="BA1995" s="6">
        <f>LOG((Tabella1[[#This Row],[FeO]]*0.8998+Tabella1[[#This Row],[Fe2O3]])/Tabella1[[#This Row],[K2O]])</f>
        <v>0.4105672324181272</v>
      </c>
      <c r="BB1995" s="6">
        <f>Tabella1[[#This Row],[Log SiO2/Al2O3]]/Tabella1[[#This Row],[Log (FeO3/K2O)]]</f>
        <v>1.1282712253068041</v>
      </c>
    </row>
    <row r="1996" spans="1:54">
      <c r="A1996" s="19" t="s">
        <v>3488</v>
      </c>
      <c r="B1996" s="19" t="s">
        <v>3769</v>
      </c>
      <c r="C1996" s="19" t="s">
        <v>3770</v>
      </c>
      <c r="D1996" s="19" t="s">
        <v>3771</v>
      </c>
      <c r="E1996" s="19" t="s">
        <v>2771</v>
      </c>
      <c r="F1996" s="19" t="s">
        <v>3772</v>
      </c>
      <c r="G1996" s="8" t="s">
        <v>3780</v>
      </c>
      <c r="H1996" s="8"/>
      <c r="I1996" s="6">
        <v>49.18</v>
      </c>
      <c r="J1996" s="6">
        <v>1.04</v>
      </c>
      <c r="K1996" s="6">
        <v>24.58</v>
      </c>
      <c r="L1996" s="6">
        <v>5.0599999999999996</v>
      </c>
      <c r="M1996" s="6">
        <v>5.17</v>
      </c>
      <c r="N1996" s="6">
        <v>0.31</v>
      </c>
      <c r="O1996" s="6">
        <v>2.08</v>
      </c>
      <c r="P1996" s="6">
        <v>0.35</v>
      </c>
      <c r="Q1996" s="6">
        <v>0.83</v>
      </c>
      <c r="R1996" s="6">
        <v>5.09</v>
      </c>
      <c r="S1996" s="6">
        <v>0.09</v>
      </c>
      <c r="T1996" s="6">
        <v>5.0999999999999996</v>
      </c>
      <c r="U1996" s="6">
        <v>93.179999999999993</v>
      </c>
      <c r="V1996" s="12"/>
      <c r="W1996" s="6">
        <v>52.779566430564508</v>
      </c>
      <c r="X1996" s="6">
        <v>1.1161193389139301</v>
      </c>
      <c r="Y1996" s="6">
        <v>26.379051298561922</v>
      </c>
      <c r="Z1996" s="6">
        <v>10.431423052157117</v>
      </c>
      <c r="AA1996" s="6">
        <v>0.33268941833011378</v>
      </c>
      <c r="AB1996" s="6">
        <v>2.2322386778278602</v>
      </c>
      <c r="AC1996" s="6">
        <v>0.37561708521141873</v>
      </c>
      <c r="AD1996" s="6">
        <v>0.89074908778707884</v>
      </c>
      <c r="AE1996" s="6">
        <v>5.4625456106460613</v>
      </c>
      <c r="AF1996" s="6">
        <v>100.00000000000003</v>
      </c>
      <c r="AG1996" s="6"/>
      <c r="AH1996" s="6">
        <v>62.644824139097807</v>
      </c>
      <c r="AI1996" s="6">
        <v>0.99628922637108974</v>
      </c>
      <c r="AJ1996" s="6">
        <v>18.455938031210771</v>
      </c>
      <c r="AK1996" s="6">
        <v>2.4251827735084621</v>
      </c>
      <c r="AL1996" s="6">
        <v>5.5076032131182622</v>
      </c>
      <c r="AM1996" s="6">
        <v>0.33447940632367446</v>
      </c>
      <c r="AN1996" s="6">
        <v>3.948586765230659</v>
      </c>
      <c r="AO1996" s="6">
        <v>0.47770403913824216</v>
      </c>
      <c r="AP1996" s="6">
        <v>1.0250036088758714</v>
      </c>
      <c r="AQ1996" s="6">
        <v>4.1358592781529158</v>
      </c>
      <c r="AR1996" s="6">
        <v>100.00000000000001</v>
      </c>
      <c r="AS1996" s="6"/>
      <c r="AT1996" s="6">
        <v>0.27599842311657236</v>
      </c>
      <c r="AU1996" s="6">
        <v>0.46827381500556098</v>
      </c>
      <c r="AV1996" s="6">
        <v>0.41756635328514141</v>
      </c>
      <c r="AW1996" s="6"/>
      <c r="AX1996" s="6">
        <v>0.26126652211451673</v>
      </c>
      <c r="AY1996" s="6">
        <v>0.29665723258511151</v>
      </c>
      <c r="AZ1996" s="6">
        <f>LOG(Tabella1[[#This Row],[SiO2]]/Tabella1[[#This Row],[Al2O3]])</f>
        <v>0.30120664585226303</v>
      </c>
      <c r="BA1996" s="6">
        <f>LOG((Tabella1[[#This Row],[FeO]]*0.8998+Tabella1[[#This Row],[Fe2O3]])/Tabella1[[#This Row],[K2O]])</f>
        <v>0.28058937100333725</v>
      </c>
      <c r="BB1996" s="6">
        <f>Tabella1[[#This Row],[Log SiO2/Al2O3]]/Tabella1[[#This Row],[Log (FeO3/K2O)]]</f>
        <v>1.0734784599117284</v>
      </c>
    </row>
    <row r="1997" spans="1:54">
      <c r="A1997" s="19" t="s">
        <v>3488</v>
      </c>
      <c r="B1997" s="19" t="s">
        <v>3769</v>
      </c>
      <c r="C1997" s="19" t="s">
        <v>3770</v>
      </c>
      <c r="D1997" s="19" t="s">
        <v>3771</v>
      </c>
      <c r="E1997" s="19" t="s">
        <v>2771</v>
      </c>
      <c r="F1997" s="19" t="s">
        <v>3772</v>
      </c>
      <c r="G1997" s="8" t="s">
        <v>3781</v>
      </c>
      <c r="H1997" s="8"/>
      <c r="I1997" s="6">
        <v>49.75</v>
      </c>
      <c r="J1997" s="6">
        <v>1.0900000000000001</v>
      </c>
      <c r="K1997" s="6">
        <v>26.09</v>
      </c>
      <c r="L1997" s="6">
        <v>2.27</v>
      </c>
      <c r="M1997" s="6">
        <v>6.63</v>
      </c>
      <c r="N1997" s="6">
        <v>0.16</v>
      </c>
      <c r="O1997" s="6">
        <v>1.89</v>
      </c>
      <c r="P1997" s="6">
        <v>0.26</v>
      </c>
      <c r="Q1997" s="6">
        <v>1.23</v>
      </c>
      <c r="R1997" s="6">
        <v>4.72</v>
      </c>
      <c r="S1997" s="6">
        <v>0.15</v>
      </c>
      <c r="T1997" s="6">
        <v>4.5999999999999996</v>
      </c>
      <c r="U1997" s="6">
        <v>93.860000000000014</v>
      </c>
      <c r="V1997" s="12"/>
      <c r="W1997" s="6">
        <v>53.004474749627093</v>
      </c>
      <c r="X1997" s="6">
        <v>1.1613040698913275</v>
      </c>
      <c r="Y1997" s="6">
        <v>27.796718516940121</v>
      </c>
      <c r="Z1997" s="6">
        <v>9.2371617302365205</v>
      </c>
      <c r="AA1997" s="6">
        <v>0.17046665246111226</v>
      </c>
      <c r="AB1997" s="6">
        <v>2.0136373321968883</v>
      </c>
      <c r="AC1997" s="6">
        <v>0.27700831024930744</v>
      </c>
      <c r="AD1997" s="6">
        <v>1.3104623907948005</v>
      </c>
      <c r="AE1997" s="6">
        <v>5.0287662476028121</v>
      </c>
      <c r="AF1997" s="6">
        <v>99.999999999999986</v>
      </c>
      <c r="AG1997" s="6"/>
      <c r="AH1997" s="6">
        <v>62.307790950737477</v>
      </c>
      <c r="AI1997" s="6">
        <v>1.0266707561513444</v>
      </c>
      <c r="AJ1997" s="6">
        <v>19.261092765813743</v>
      </c>
      <c r="AK1997" s="6">
        <v>1.0697256613917026</v>
      </c>
      <c r="AL1997" s="6">
        <v>6.9444559748117554</v>
      </c>
      <c r="AM1997" s="6">
        <v>0.16973846546427382</v>
      </c>
      <c r="AN1997" s="6">
        <v>3.5277090058698004</v>
      </c>
      <c r="AO1997" s="6">
        <v>0.34891273096572445</v>
      </c>
      <c r="AP1997" s="6">
        <v>1.4934992628916355</v>
      </c>
      <c r="AQ1997" s="6">
        <v>3.7708787561682562</v>
      </c>
      <c r="AR1997" s="6">
        <v>100</v>
      </c>
      <c r="AS1997" s="6"/>
      <c r="AT1997" s="6">
        <v>0.27971902419046679</v>
      </c>
      <c r="AU1997" s="6">
        <v>0.2355210431693634</v>
      </c>
      <c r="AV1997" s="6">
        <v>0.33686530076421772</v>
      </c>
      <c r="AW1997" s="6"/>
      <c r="AX1997" s="6">
        <v>0.35481751164835346</v>
      </c>
      <c r="AY1997" s="6">
        <v>0.30450803514461283</v>
      </c>
      <c r="AZ1997" s="6">
        <f>LOG(Tabella1[[#This Row],[SiO2]]/Tabella1[[#This Row],[Al2O3]])</f>
        <v>0.28031900598152354</v>
      </c>
      <c r="BA1997" s="6">
        <f>LOG((Tabella1[[#This Row],[FeO]]*0.8998+Tabella1[[#This Row],[Fe2O3]])/Tabella1[[#This Row],[K2O]])</f>
        <v>0.24175714858786432</v>
      </c>
      <c r="BB1997" s="6">
        <f>Tabella1[[#This Row],[Log SiO2/Al2O3]]/Tabella1[[#This Row],[Log (FeO3/K2O)]]</f>
        <v>1.1595065859227087</v>
      </c>
    </row>
    <row r="1998" spans="1:54">
      <c r="A1998" s="19" t="s">
        <v>3488</v>
      </c>
      <c r="B1998" s="19" t="s">
        <v>3769</v>
      </c>
      <c r="C1998" s="19" t="s">
        <v>3770</v>
      </c>
      <c r="D1998" s="19" t="s">
        <v>3771</v>
      </c>
      <c r="E1998" s="19" t="s">
        <v>2771</v>
      </c>
      <c r="F1998" s="19" t="s">
        <v>3772</v>
      </c>
      <c r="G1998" s="8" t="s">
        <v>3782</v>
      </c>
      <c r="H1998" s="8"/>
      <c r="I1998" s="6">
        <v>52.01</v>
      </c>
      <c r="J1998" s="6">
        <v>1.07</v>
      </c>
      <c r="K1998" s="6">
        <v>22.97</v>
      </c>
      <c r="L1998" s="6">
        <v>3.37</v>
      </c>
      <c r="M1998" s="6">
        <v>5.4</v>
      </c>
      <c r="N1998" s="6">
        <v>0.14000000000000001</v>
      </c>
      <c r="O1998" s="6">
        <v>1.95</v>
      </c>
      <c r="P1998" s="6">
        <v>0.24</v>
      </c>
      <c r="Q1998" s="6">
        <v>0.71</v>
      </c>
      <c r="R1998" s="6">
        <v>5.05</v>
      </c>
      <c r="S1998" s="6">
        <v>0.17</v>
      </c>
      <c r="T1998" s="6">
        <v>5.5</v>
      </c>
      <c r="U1998" s="6">
        <v>92.57</v>
      </c>
      <c r="V1998" s="12"/>
      <c r="W1998" s="6">
        <v>56.184509020200935</v>
      </c>
      <c r="X1998" s="6">
        <v>1.1558820352165928</v>
      </c>
      <c r="Y1998" s="6">
        <v>24.813654531705737</v>
      </c>
      <c r="Z1998" s="6">
        <v>9.1066220157718476</v>
      </c>
      <c r="AA1998" s="6">
        <v>0.1512369018040402</v>
      </c>
      <c r="AB1998" s="6">
        <v>2.1065139894134171</v>
      </c>
      <c r="AC1998" s="6">
        <v>0.25926326023549745</v>
      </c>
      <c r="AD1998" s="6">
        <v>0.76698714486334674</v>
      </c>
      <c r="AE1998" s="6">
        <v>5.4553311007885927</v>
      </c>
      <c r="AF1998" s="6">
        <v>100.00000000000001</v>
      </c>
      <c r="AG1998" s="6"/>
      <c r="AH1998" s="6">
        <v>65.501736938679258</v>
      </c>
      <c r="AI1998" s="6">
        <v>1.0134566229153497</v>
      </c>
      <c r="AJ1998" s="6">
        <v>17.052361572469877</v>
      </c>
      <c r="AK1998" s="6">
        <v>1.5969567393070876</v>
      </c>
      <c r="AL1998" s="6">
        <v>5.6876799995194656</v>
      </c>
      <c r="AM1998" s="6">
        <v>0.14934992825226925</v>
      </c>
      <c r="AN1998" s="6">
        <v>3.6600098541881314</v>
      </c>
      <c r="AO1998" s="6">
        <v>0.32387050876959389</v>
      </c>
      <c r="AP1998" s="6">
        <v>0.86691185823230366</v>
      </c>
      <c r="AQ1998" s="6">
        <v>4.0570339510608653</v>
      </c>
      <c r="AR1998" s="6">
        <v>99.999999999999972</v>
      </c>
      <c r="AS1998" s="6"/>
      <c r="AT1998" s="6">
        <v>0.29182950195496016</v>
      </c>
      <c r="AU1998" s="6">
        <v>0.35961041073063582</v>
      </c>
      <c r="AV1998" s="6">
        <v>0.39154164413536391</v>
      </c>
      <c r="AW1998" s="6"/>
      <c r="AX1998" s="6">
        <v>0.2572420174476226</v>
      </c>
      <c r="AY1998" s="6">
        <v>0.31748467003822356</v>
      </c>
      <c r="AZ1998" s="6">
        <f>LOG(Tabella1[[#This Row],[SiO2]]/Tabella1[[#This Row],[Al2O3]])</f>
        <v>0.35492585857980602</v>
      </c>
      <c r="BA1998" s="6">
        <f>LOG((Tabella1[[#This Row],[FeO]]*0.8998+Tabella1[[#This Row],[Fe2O3]])/Tabella1[[#This Row],[K2O]])</f>
        <v>0.21205146209744485</v>
      </c>
      <c r="BB1998" s="6">
        <f>Tabella1[[#This Row],[Log SiO2/Al2O3]]/Tabella1[[#This Row],[Log (FeO3/K2O)]]</f>
        <v>1.6737722771121735</v>
      </c>
    </row>
    <row r="1999" spans="1:54">
      <c r="A1999" s="19" t="s">
        <v>3488</v>
      </c>
      <c r="B1999" s="19" t="s">
        <v>3769</v>
      </c>
      <c r="C1999" s="19" t="s">
        <v>3770</v>
      </c>
      <c r="D1999" s="19" t="s">
        <v>3771</v>
      </c>
      <c r="E1999" s="19" t="s">
        <v>2771</v>
      </c>
      <c r="F1999" s="19" t="s">
        <v>3772</v>
      </c>
      <c r="G1999" s="8" t="s">
        <v>3783</v>
      </c>
      <c r="H1999" s="8"/>
      <c r="I1999" s="6">
        <v>68.41</v>
      </c>
      <c r="J1999" s="6">
        <v>0.73</v>
      </c>
      <c r="K1999" s="6">
        <v>12.17</v>
      </c>
      <c r="L1999" s="6">
        <v>1.41</v>
      </c>
      <c r="M1999" s="6">
        <v>4.8499999999999996</v>
      </c>
      <c r="N1999" s="6">
        <v>0.18</v>
      </c>
      <c r="O1999" s="6">
        <v>1.4</v>
      </c>
      <c r="P1999" s="6">
        <v>0.36</v>
      </c>
      <c r="Q1999" s="6">
        <v>1.36</v>
      </c>
      <c r="R1999" s="6">
        <v>1.87</v>
      </c>
      <c r="S1999" s="6">
        <v>0.12</v>
      </c>
      <c r="T1999" s="6">
        <v>6.1</v>
      </c>
      <c r="U1999" s="6">
        <v>92.600000000000023</v>
      </c>
      <c r="V1999" s="12"/>
      <c r="W1999" s="6">
        <v>73.876889848812084</v>
      </c>
      <c r="X1999" s="6">
        <v>0.78833693304535613</v>
      </c>
      <c r="Y1999" s="6">
        <v>13.142548596112308</v>
      </c>
      <c r="Z1999" s="6">
        <v>6.6090712742980546</v>
      </c>
      <c r="AA1999" s="6">
        <v>0.19438444924406043</v>
      </c>
      <c r="AB1999" s="6">
        <v>1.5118790496760255</v>
      </c>
      <c r="AC1999" s="6">
        <v>0.38876889848812085</v>
      </c>
      <c r="AD1999" s="6">
        <v>1.4686825053995678</v>
      </c>
      <c r="AE1999" s="6">
        <v>2.0194384449244058</v>
      </c>
      <c r="AF1999" s="6">
        <v>99.999999999999986</v>
      </c>
      <c r="AG1999" s="6"/>
      <c r="AH1999" s="6">
        <v>79.63320761019709</v>
      </c>
      <c r="AI1999" s="6">
        <v>0.63907658199899098</v>
      </c>
      <c r="AJ1999" s="6">
        <v>8.3506978861313108</v>
      </c>
      <c r="AK1999" s="6">
        <v>0.61757686631118558</v>
      </c>
      <c r="AL1999" s="6">
        <v>4.7216282337315949</v>
      </c>
      <c r="AM1999" s="6">
        <v>0.17748356516426167</v>
      </c>
      <c r="AN1999" s="6">
        <v>2.4287585094044601</v>
      </c>
      <c r="AO1999" s="6">
        <v>0.44902582427791454</v>
      </c>
      <c r="AP1999" s="6">
        <v>1.5348437124290728</v>
      </c>
      <c r="AQ1999" s="6">
        <v>1.3885691962047413</v>
      </c>
      <c r="AR1999" s="6">
        <v>99.999999999999986</v>
      </c>
      <c r="AS1999" s="6"/>
      <c r="AT1999" s="6">
        <v>0.28963648991090135</v>
      </c>
      <c r="AU1999" s="6">
        <v>0.20735251677818006</v>
      </c>
      <c r="AV1999" s="6">
        <v>0.3396681321798326</v>
      </c>
      <c r="AW1999" s="6"/>
      <c r="AX1999" s="6">
        <v>0.23640221151640339</v>
      </c>
      <c r="AY1999" s="6">
        <v>0.31353125022128775</v>
      </c>
      <c r="AZ1999" s="6">
        <f>LOG(Tabella1[[#This Row],[SiO2]]/Tabella1[[#This Row],[Al2O3]])</f>
        <v>0.74982901219448461</v>
      </c>
      <c r="BA1999" s="6">
        <f>LOG((Tabella1[[#This Row],[FeO]]*0.8998+Tabella1[[#This Row],[Fe2O3]])/Tabella1[[#This Row],[K2O]])</f>
        <v>0.48963742946830147</v>
      </c>
      <c r="BB1999" s="6">
        <f>Tabella1[[#This Row],[Log SiO2/Al2O3]]/Tabella1[[#This Row],[Log (FeO3/K2O)]]</f>
        <v>1.531396431454854</v>
      </c>
    </row>
    <row r="2000" spans="1:54">
      <c r="A2000" s="19" t="s">
        <v>3488</v>
      </c>
      <c r="B2000" s="19" t="s">
        <v>3769</v>
      </c>
      <c r="C2000" s="19" t="s">
        <v>3770</v>
      </c>
      <c r="D2000" s="19" t="s">
        <v>3771</v>
      </c>
      <c r="E2000" s="19" t="s">
        <v>2771</v>
      </c>
      <c r="F2000" s="19" t="s">
        <v>3772</v>
      </c>
      <c r="G2000" s="8" t="s">
        <v>3784</v>
      </c>
      <c r="H2000" s="8"/>
      <c r="I2000" s="6">
        <v>56.76</v>
      </c>
      <c r="J2000" s="6">
        <v>1.1000000000000001</v>
      </c>
      <c r="K2000" s="6">
        <v>20.94</v>
      </c>
      <c r="L2000" s="6">
        <v>4.2300000000000004</v>
      </c>
      <c r="M2000" s="6">
        <v>5.44</v>
      </c>
      <c r="N2000" s="6">
        <v>0.1</v>
      </c>
      <c r="O2000" s="6">
        <v>2.23</v>
      </c>
      <c r="P2000" s="6">
        <v>0.03</v>
      </c>
      <c r="Q2000" s="6">
        <v>0.34</v>
      </c>
      <c r="R2000" s="6">
        <v>3.16</v>
      </c>
      <c r="S2000" s="6">
        <v>0.1</v>
      </c>
      <c r="T2000" s="6">
        <v>5.2</v>
      </c>
      <c r="U2000" s="6">
        <v>93.91</v>
      </c>
      <c r="V2000" s="12"/>
      <c r="W2000" s="6">
        <v>60.440847620061767</v>
      </c>
      <c r="X2000" s="6">
        <v>1.1713342562027476</v>
      </c>
      <c r="Y2000" s="6">
        <v>22.29794484080503</v>
      </c>
      <c r="Z2000" s="6">
        <v>9.8498562453412841</v>
      </c>
      <c r="AA2000" s="6">
        <v>0.10648493238206795</v>
      </c>
      <c r="AB2000" s="6">
        <v>2.374613992120115</v>
      </c>
      <c r="AC2000" s="6">
        <v>3.1945479714620383E-2</v>
      </c>
      <c r="AD2000" s="6">
        <v>0.36204877009903103</v>
      </c>
      <c r="AE2000" s="6">
        <v>3.3649238632733467</v>
      </c>
      <c r="AF2000" s="6">
        <v>100.00000000000003</v>
      </c>
      <c r="AG2000" s="6"/>
      <c r="AH2000" s="6">
        <v>69.304127652310228</v>
      </c>
      <c r="AI2000" s="6">
        <v>1.0101010542798952</v>
      </c>
      <c r="AJ2000" s="6">
        <v>15.071308742415487</v>
      </c>
      <c r="AK2000" s="6">
        <v>1.9433649685339338</v>
      </c>
      <c r="AL2000" s="6">
        <v>5.5550893129509982</v>
      </c>
      <c r="AM2000" s="6">
        <v>0.1034255250749207</v>
      </c>
      <c r="AN2000" s="6">
        <v>4.057917919111401</v>
      </c>
      <c r="AO2000" s="6">
        <v>3.9249322836028215E-2</v>
      </c>
      <c r="AP2000" s="6">
        <v>0.40248181584334586</v>
      </c>
      <c r="AQ2000" s="6">
        <v>2.4612464252924631</v>
      </c>
      <c r="AR2000" s="6">
        <v>99.999999999999986</v>
      </c>
      <c r="AS2000" s="6"/>
      <c r="AT2000" s="6">
        <v>0.30059236474548606</v>
      </c>
      <c r="AU2000" s="6">
        <v>0.41165053409173252</v>
      </c>
      <c r="AV2000" s="6">
        <v>0.42212783379346369</v>
      </c>
      <c r="AW2000" s="6"/>
      <c r="AX2000" s="6">
        <v>0.36840401600896533</v>
      </c>
      <c r="AY2000" s="6">
        <v>0.3249028139648098</v>
      </c>
      <c r="AZ2000" s="6">
        <f>LOG(Tabella1[[#This Row],[SiO2]]/Tabella1[[#This Row],[Al2O3]])</f>
        <v>0.43306570944261286</v>
      </c>
      <c r="BA2000" s="6">
        <f>LOG((Tabella1[[#This Row],[FeO]]*0.8998+Tabella1[[#This Row],[Fe2O3]])/Tabella1[[#This Row],[K2O]])</f>
        <v>0.46054160222532037</v>
      </c>
      <c r="BB2000" s="6">
        <f>Tabella1[[#This Row],[Log SiO2/Al2O3]]/Tabella1[[#This Row],[Log (FeO3/K2O)]]</f>
        <v>0.94034004170319252</v>
      </c>
    </row>
    <row r="2001" spans="1:54">
      <c r="A2001" s="19" t="s">
        <v>3488</v>
      </c>
      <c r="B2001" s="19" t="s">
        <v>3769</v>
      </c>
      <c r="C2001" s="19" t="s">
        <v>3770</v>
      </c>
      <c r="D2001" s="19" t="s">
        <v>3771</v>
      </c>
      <c r="E2001" s="19" t="s">
        <v>2771</v>
      </c>
      <c r="F2001" s="19" t="s">
        <v>3772</v>
      </c>
      <c r="G2001" s="8" t="s">
        <v>3785</v>
      </c>
      <c r="H2001" s="8"/>
      <c r="I2001" s="6">
        <v>70.16</v>
      </c>
      <c r="J2001" s="6">
        <v>0.79</v>
      </c>
      <c r="K2001" s="6">
        <v>13.38</v>
      </c>
      <c r="L2001" s="6">
        <v>2.72</v>
      </c>
      <c r="M2001" s="6">
        <v>3.91</v>
      </c>
      <c r="N2001" s="6">
        <v>0.06</v>
      </c>
      <c r="O2001" s="6">
        <v>1.53</v>
      </c>
      <c r="P2001" s="6">
        <v>0.13</v>
      </c>
      <c r="Q2001" s="6">
        <v>0.77</v>
      </c>
      <c r="R2001" s="6">
        <v>2.25</v>
      </c>
      <c r="S2001" s="6">
        <v>0.12</v>
      </c>
      <c r="T2001" s="6">
        <v>2.9</v>
      </c>
      <c r="U2001" s="6">
        <v>95.429999999999993</v>
      </c>
      <c r="V2001" s="12"/>
      <c r="W2001" s="6">
        <v>73.519857487163364</v>
      </c>
      <c r="X2001" s="6">
        <v>0.82783191868385209</v>
      </c>
      <c r="Y2001" s="6">
        <v>14.020748192392332</v>
      </c>
      <c r="Z2001" s="6">
        <v>6.664570889657341</v>
      </c>
      <c r="AA2001" s="6">
        <v>6.2873310279786238E-2</v>
      </c>
      <c r="AB2001" s="6">
        <v>1.603269412134549</v>
      </c>
      <c r="AC2001" s="6">
        <v>0.13622550560620353</v>
      </c>
      <c r="AD2001" s="6">
        <v>0.80687414859058992</v>
      </c>
      <c r="AE2001" s="6">
        <v>2.3577491354919839</v>
      </c>
      <c r="AF2001" s="6">
        <v>100.00000000000001</v>
      </c>
      <c r="AG2001" s="6"/>
      <c r="AH2001" s="6">
        <v>80.057002210359769</v>
      </c>
      <c r="AI2001" s="6">
        <v>0.67794156136380024</v>
      </c>
      <c r="AJ2001" s="6">
        <v>8.9996046504733123</v>
      </c>
      <c r="AK2001" s="6">
        <v>1.1678200712417428</v>
      </c>
      <c r="AL2001" s="6">
        <v>3.7313151562961422</v>
      </c>
      <c r="AM2001" s="6">
        <v>5.7992524350727104E-2</v>
      </c>
      <c r="AN2001" s="6">
        <v>2.6018535906432239</v>
      </c>
      <c r="AO2001" s="6">
        <v>0.15894515515551461</v>
      </c>
      <c r="AP2001" s="6">
        <v>0.85182640949479604</v>
      </c>
      <c r="AQ2001" s="6">
        <v>1.6377347442040526</v>
      </c>
      <c r="AR2001" s="6">
        <v>100.00000000000001</v>
      </c>
      <c r="AS2001" s="6"/>
      <c r="AT2001" s="6">
        <v>0.30013968745093067</v>
      </c>
      <c r="AU2001" s="6">
        <v>0.38497731192337964</v>
      </c>
      <c r="AV2001" s="6">
        <v>0.41082966436045509</v>
      </c>
      <c r="AW2001" s="6"/>
      <c r="AX2001" s="6">
        <v>0.28814671169056827</v>
      </c>
      <c r="AY2001" s="6">
        <v>0.32560340246259645</v>
      </c>
      <c r="AZ2001" s="6">
        <f>LOG(Tabella1[[#This Row],[SiO2]]/Tabella1[[#This Row],[Al2O3]])</f>
        <v>0.7196334669261798</v>
      </c>
      <c r="BA2001" s="6">
        <f>LOG((Tabella1[[#This Row],[FeO]]*0.8998+Tabella1[[#This Row],[Fe2O3]])/Tabella1[[#This Row],[K2O]])</f>
        <v>0.44287802937657311</v>
      </c>
      <c r="BB2001" s="6">
        <f>Tabella1[[#This Row],[Log SiO2/Al2O3]]/Tabella1[[#This Row],[Log (FeO3/K2O)]]</f>
        <v>1.6249021608481855</v>
      </c>
    </row>
    <row r="2002" spans="1:54">
      <c r="A2002" s="19" t="s">
        <v>3488</v>
      </c>
      <c r="B2002" s="19" t="s">
        <v>3769</v>
      </c>
      <c r="C2002" s="19" t="s">
        <v>3770</v>
      </c>
      <c r="D2002" s="19" t="s">
        <v>3771</v>
      </c>
      <c r="E2002" s="19" t="s">
        <v>2771</v>
      </c>
      <c r="F2002" s="19" t="s">
        <v>3772</v>
      </c>
      <c r="G2002" s="8" t="s">
        <v>3786</v>
      </c>
      <c r="H2002" s="8"/>
      <c r="I2002" s="6">
        <v>58.43</v>
      </c>
      <c r="J2002" s="6">
        <v>0.76</v>
      </c>
      <c r="K2002" s="6">
        <v>20.27</v>
      </c>
      <c r="L2002" s="6">
        <v>2.83</v>
      </c>
      <c r="M2002" s="6">
        <v>5.75</v>
      </c>
      <c r="N2002" s="6">
        <v>0.12</v>
      </c>
      <c r="O2002" s="6">
        <v>1.99</v>
      </c>
      <c r="P2002" s="6">
        <v>0.11</v>
      </c>
      <c r="Q2002" s="6">
        <v>0.78</v>
      </c>
      <c r="R2002" s="6">
        <v>3.83</v>
      </c>
      <c r="S2002" s="6">
        <v>0.1</v>
      </c>
      <c r="T2002" s="6">
        <v>3.8</v>
      </c>
      <c r="U2002" s="6">
        <v>94.589999999999989</v>
      </c>
      <c r="V2002" s="12"/>
      <c r="W2002" s="6">
        <v>61.77185749022096</v>
      </c>
      <c r="X2002" s="6">
        <v>0.80346759699756864</v>
      </c>
      <c r="Y2002" s="6">
        <v>21.429326567290413</v>
      </c>
      <c r="Z2002" s="6">
        <v>8.7747119145787096</v>
      </c>
      <c r="AA2002" s="6">
        <v>0.12686330478908978</v>
      </c>
      <c r="AB2002" s="6">
        <v>2.103816471085739</v>
      </c>
      <c r="AC2002" s="6">
        <v>0.11629136272333228</v>
      </c>
      <c r="AD2002" s="6">
        <v>0.82461148112908356</v>
      </c>
      <c r="AE2002" s="6">
        <v>4.0490538111851153</v>
      </c>
      <c r="AF2002" s="6">
        <v>100</v>
      </c>
      <c r="AG2002" s="6"/>
      <c r="AH2002" s="6">
        <v>70.185609814536676</v>
      </c>
      <c r="AI2002" s="6">
        <v>0.68656428597834118</v>
      </c>
      <c r="AJ2002" s="6">
        <v>14.352366463435665</v>
      </c>
      <c r="AK2002" s="6">
        <v>1.279074717830839</v>
      </c>
      <c r="AL2002" s="6">
        <v>5.7763761690217086</v>
      </c>
      <c r="AM2002" s="6">
        <v>0.12209684933821643</v>
      </c>
      <c r="AN2002" s="6">
        <v>3.5624349948713654</v>
      </c>
      <c r="AO2002" s="6">
        <v>0.14157907663543717</v>
      </c>
      <c r="AP2002" s="6">
        <v>0.90835879635922845</v>
      </c>
      <c r="AQ2002" s="6">
        <v>2.9346902321800488</v>
      </c>
      <c r="AR2002" s="6">
        <v>99.999999999999972</v>
      </c>
      <c r="AS2002" s="6"/>
      <c r="AT2002" s="6">
        <v>0.29944076598897795</v>
      </c>
      <c r="AU2002" s="6">
        <v>0.30693401844301577</v>
      </c>
      <c r="AV2002" s="6">
        <v>0.38146557761494471</v>
      </c>
      <c r="AW2002" s="6"/>
      <c r="AX2002" s="6">
        <v>0.29273434743400939</v>
      </c>
      <c r="AY2002" s="6">
        <v>0.31777957667357926</v>
      </c>
      <c r="AZ2002" s="6">
        <f>LOG(Tabella1[[#This Row],[SiO2]]/Tabella1[[#This Row],[Al2O3]])</f>
        <v>0.45978213761725878</v>
      </c>
      <c r="BA2002" s="6">
        <f>LOG((Tabella1[[#This Row],[FeO]]*0.8998+Tabella1[[#This Row],[Fe2O3]])/Tabella1[[#This Row],[K2O]])</f>
        <v>0.32010016696722587</v>
      </c>
      <c r="BB2002" s="6">
        <f>Tabella1[[#This Row],[Log SiO2/Al2O3]]/Tabella1[[#This Row],[Log (FeO3/K2O)]]</f>
        <v>1.4363695651065829</v>
      </c>
    </row>
    <row r="2003" spans="1:54">
      <c r="A2003" s="19" t="s">
        <v>3488</v>
      </c>
      <c r="B2003" s="19" t="s">
        <v>3769</v>
      </c>
      <c r="C2003" s="19" t="s">
        <v>3770</v>
      </c>
      <c r="D2003" s="19" t="s">
        <v>3771</v>
      </c>
      <c r="E2003" s="19" t="s">
        <v>2771</v>
      </c>
      <c r="F2003" s="19" t="s">
        <v>3772</v>
      </c>
      <c r="G2003" s="8" t="s">
        <v>3787</v>
      </c>
      <c r="H2003" s="8"/>
      <c r="I2003" s="6">
        <v>54.4</v>
      </c>
      <c r="J2003" s="6">
        <v>0.97</v>
      </c>
      <c r="K2003" s="6">
        <v>22.13</v>
      </c>
      <c r="L2003" s="6">
        <v>4</v>
      </c>
      <c r="M2003" s="6">
        <v>5.21</v>
      </c>
      <c r="N2003" s="6">
        <v>0.11</v>
      </c>
      <c r="O2003" s="6">
        <v>2.17</v>
      </c>
      <c r="P2003" s="6">
        <v>0.18</v>
      </c>
      <c r="Q2003" s="6">
        <v>1.61</v>
      </c>
      <c r="R2003" s="6">
        <v>3.94</v>
      </c>
      <c r="S2003" s="6">
        <v>0.12</v>
      </c>
      <c r="T2003" s="6">
        <v>4</v>
      </c>
      <c r="U2003" s="6">
        <v>94.320000000000007</v>
      </c>
      <c r="V2003" s="12"/>
      <c r="W2003" s="6">
        <v>57.675996607294309</v>
      </c>
      <c r="X2003" s="6">
        <v>1.0284139100932992</v>
      </c>
      <c r="Y2003" s="6">
        <v>23.462680237489394</v>
      </c>
      <c r="Z2003" s="6">
        <v>9.3405428329092448</v>
      </c>
      <c r="AA2003" s="6">
        <v>0.11662425784563189</v>
      </c>
      <c r="AB2003" s="6">
        <v>2.300678541136556</v>
      </c>
      <c r="AC2003" s="6">
        <v>0.19083969465648853</v>
      </c>
      <c r="AD2003" s="6">
        <v>1.7069550466497032</v>
      </c>
      <c r="AE2003" s="6">
        <v>4.1772688719253601</v>
      </c>
      <c r="AF2003" s="6">
        <v>99.999999999999986</v>
      </c>
      <c r="AG2003" s="6"/>
      <c r="AH2003" s="6">
        <v>66.599937853203087</v>
      </c>
      <c r="AI2003" s="6">
        <v>0.89310410016910002</v>
      </c>
      <c r="AJ2003" s="6">
        <v>15.970330835054588</v>
      </c>
      <c r="AK2003" s="6">
        <v>1.8426048222765914</v>
      </c>
      <c r="AL2003" s="6">
        <v>5.3344307185544473</v>
      </c>
      <c r="AM2003" s="6">
        <v>0.11407188790855961</v>
      </c>
      <c r="AN2003" s="6">
        <v>3.9592811170332984</v>
      </c>
      <c r="AO2003" s="6">
        <v>0.23612481375340089</v>
      </c>
      <c r="AP2003" s="6">
        <v>1.9109592775463469</v>
      </c>
      <c r="AQ2003" s="6">
        <v>3.0769642278748193</v>
      </c>
      <c r="AR2003" s="6">
        <v>100.00000000000003</v>
      </c>
      <c r="AS2003" s="6"/>
      <c r="AT2003" s="6">
        <v>0.30505470913676469</v>
      </c>
      <c r="AU2003" s="6">
        <v>0.40857611791557946</v>
      </c>
      <c r="AV2003" s="6">
        <v>0.42601720249946917</v>
      </c>
      <c r="AW2003" s="6"/>
      <c r="AX2003" s="6">
        <v>0.2842476092035835</v>
      </c>
      <c r="AY2003" s="6">
        <v>0.32759729793654452</v>
      </c>
      <c r="AZ2003" s="6">
        <f>LOG(Tabella1[[#This Row],[SiO2]]/Tabella1[[#This Row],[Al2O3]])</f>
        <v>0.39061748577092198</v>
      </c>
      <c r="BA2003" s="6">
        <f>LOG((Tabella1[[#This Row],[FeO]]*0.8998+Tabella1[[#This Row],[Fe2O3]])/Tabella1[[#This Row],[K2O]])</f>
        <v>0.34342149092422419</v>
      </c>
      <c r="BB2003" s="6">
        <f>Tabella1[[#This Row],[Log SiO2/Al2O3]]/Tabella1[[#This Row],[Log (FeO3/K2O)]]</f>
        <v>1.1374287751173719</v>
      </c>
    </row>
    <row r="2004" spans="1:54">
      <c r="A2004" s="19" t="s">
        <v>3488</v>
      </c>
      <c r="B2004" s="19" t="s">
        <v>3769</v>
      </c>
      <c r="C2004" s="19" t="s">
        <v>3770</v>
      </c>
      <c r="D2004" s="19" t="s">
        <v>3771</v>
      </c>
      <c r="E2004" s="19" t="s">
        <v>2771</v>
      </c>
      <c r="F2004" s="19" t="s">
        <v>3772</v>
      </c>
      <c r="G2004" s="8" t="s">
        <v>3788</v>
      </c>
      <c r="H2004" s="8"/>
      <c r="I2004" s="6">
        <v>51.57</v>
      </c>
      <c r="J2004" s="6">
        <v>0.99</v>
      </c>
      <c r="K2004" s="6">
        <v>24.5</v>
      </c>
      <c r="L2004" s="6">
        <v>1.99</v>
      </c>
      <c r="M2004" s="6">
        <v>6.51</v>
      </c>
      <c r="N2004" s="6">
        <v>0.09</v>
      </c>
      <c r="O2004" s="6">
        <v>2.16</v>
      </c>
      <c r="P2004" s="6">
        <v>0.15</v>
      </c>
      <c r="Q2004" s="6">
        <v>1.59</v>
      </c>
      <c r="R2004" s="6">
        <v>4.7699999999999996</v>
      </c>
      <c r="S2004" s="6">
        <v>0.12</v>
      </c>
      <c r="T2004" s="6">
        <v>4.4000000000000004</v>
      </c>
      <c r="U2004" s="6">
        <v>94.12</v>
      </c>
      <c r="V2004" s="12"/>
      <c r="W2004" s="6">
        <v>54.791755206119838</v>
      </c>
      <c r="X2004" s="6">
        <v>1.0518487037824054</v>
      </c>
      <c r="Y2004" s="6">
        <v>26.030599235019125</v>
      </c>
      <c r="Z2004" s="6">
        <v>8.8185295367615808</v>
      </c>
      <c r="AA2004" s="6">
        <v>9.5622609434764125E-2</v>
      </c>
      <c r="AB2004" s="6">
        <v>2.2949426264343393</v>
      </c>
      <c r="AC2004" s="6">
        <v>0.15937101572460688</v>
      </c>
      <c r="AD2004" s="6">
        <v>1.6893327666808331</v>
      </c>
      <c r="AE2004" s="6">
        <v>5.0679983000424986</v>
      </c>
      <c r="AF2004" s="6">
        <v>99.999999999999986</v>
      </c>
      <c r="AG2004" s="6"/>
      <c r="AH2004" s="6">
        <v>63.634589888501701</v>
      </c>
      <c r="AI2004" s="6">
        <v>0.91872754491108521</v>
      </c>
      <c r="AJ2004" s="6">
        <v>17.820495573160436</v>
      </c>
      <c r="AK2004" s="6">
        <v>0.9239457718601638</v>
      </c>
      <c r="AL2004" s="6">
        <v>6.7181939612964161</v>
      </c>
      <c r="AM2004" s="6">
        <v>9.4069675831555108E-2</v>
      </c>
      <c r="AN2004" s="6">
        <v>3.9722040496967379</v>
      </c>
      <c r="AO2004" s="6">
        <v>0.19832687837287563</v>
      </c>
      <c r="AP2004" s="6">
        <v>1.9021461147950818</v>
      </c>
      <c r="AQ2004" s="6">
        <v>3.754618350159209</v>
      </c>
      <c r="AR2004" s="6">
        <v>99.999999999999986</v>
      </c>
      <c r="AS2004" s="6"/>
      <c r="AT2004" s="6">
        <v>0.31680589544237148</v>
      </c>
      <c r="AU2004" s="6">
        <v>0.21572181863444001</v>
      </c>
      <c r="AV2004" s="6">
        <v>0.37156746134353835</v>
      </c>
      <c r="AW2004" s="6"/>
      <c r="AX2004" s="6">
        <v>0.28600702175446724</v>
      </c>
      <c r="AY2004" s="6">
        <v>0.34185488629827365</v>
      </c>
      <c r="AZ2004" s="6">
        <f>LOG(Tabella1[[#This Row],[SiO2]]/Tabella1[[#This Row],[Al2O3]])</f>
        <v>0.32323104704218242</v>
      </c>
      <c r="BA2004" s="6">
        <f>LOG((Tabella1[[#This Row],[FeO]]*0.8998+Tabella1[[#This Row],[Fe2O3]])/Tabella1[[#This Row],[K2O]])</f>
        <v>0.2162239028627245</v>
      </c>
      <c r="BB2004" s="6">
        <f>Tabella1[[#This Row],[Log SiO2/Al2O3]]/Tabella1[[#This Row],[Log (FeO3/K2O)]]</f>
        <v>1.4948904481082939</v>
      </c>
    </row>
    <row r="2005" spans="1:54">
      <c r="A2005" s="19" t="s">
        <v>3488</v>
      </c>
      <c r="B2005" s="19" t="s">
        <v>3769</v>
      </c>
      <c r="C2005" s="19" t="s">
        <v>3770</v>
      </c>
      <c r="D2005" s="19" t="s">
        <v>3771</v>
      </c>
      <c r="E2005" s="19" t="s">
        <v>2771</v>
      </c>
      <c r="F2005" s="19" t="s">
        <v>3772</v>
      </c>
      <c r="G2005" s="8" t="s">
        <v>3789</v>
      </c>
      <c r="H2005" s="8"/>
      <c r="I2005" s="6">
        <v>52.48</v>
      </c>
      <c r="J2005" s="6">
        <v>0.93</v>
      </c>
      <c r="K2005" s="6">
        <v>23.23</v>
      </c>
      <c r="L2005" s="6">
        <v>4.3499999999999996</v>
      </c>
      <c r="M2005" s="6">
        <v>4.91</v>
      </c>
      <c r="N2005" s="6">
        <v>0.14000000000000001</v>
      </c>
      <c r="O2005" s="6">
        <v>2.2400000000000002</v>
      </c>
      <c r="P2005" s="6">
        <v>0.24</v>
      </c>
      <c r="Q2005" s="6">
        <v>1.37</v>
      </c>
      <c r="R2005" s="6">
        <v>4.5199999999999996</v>
      </c>
      <c r="S2005" s="6">
        <v>0.2</v>
      </c>
      <c r="T2005" s="6">
        <v>4.2</v>
      </c>
      <c r="U2005" s="6">
        <v>93.97</v>
      </c>
      <c r="V2005" s="12"/>
      <c r="W2005" s="6">
        <v>55.847610939661593</v>
      </c>
      <c r="X2005" s="6">
        <v>0.9896775566670214</v>
      </c>
      <c r="Y2005" s="6">
        <v>24.720655528360115</v>
      </c>
      <c r="Z2005" s="6">
        <v>9.3859742471001386</v>
      </c>
      <c r="AA2005" s="6">
        <v>0.14898371820793871</v>
      </c>
      <c r="AB2005" s="6">
        <v>2.3837394913270193</v>
      </c>
      <c r="AC2005" s="6">
        <v>0.25540065978503779</v>
      </c>
      <c r="AD2005" s="6">
        <v>1.4579120996062573</v>
      </c>
      <c r="AE2005" s="6">
        <v>4.8100457592848773</v>
      </c>
      <c r="AF2005" s="6">
        <v>100</v>
      </c>
      <c r="AG2005" s="6"/>
      <c r="AH2005" s="6">
        <v>65.090607508597714</v>
      </c>
      <c r="AI2005" s="6">
        <v>0.86748679342609636</v>
      </c>
      <c r="AJ2005" s="6">
        <v>16.983659849267529</v>
      </c>
      <c r="AK2005" s="6">
        <v>2.0300701406342618</v>
      </c>
      <c r="AL2005" s="6">
        <v>5.0930908395207837</v>
      </c>
      <c r="AM2005" s="6">
        <v>0.1470833639705266</v>
      </c>
      <c r="AN2005" s="6">
        <v>4.1405134285988714</v>
      </c>
      <c r="AO2005" s="6">
        <v>0.31895538536995582</v>
      </c>
      <c r="AP2005" s="6">
        <v>1.6473872402266567</v>
      </c>
      <c r="AQ2005" s="6">
        <v>3.576137712853547</v>
      </c>
      <c r="AR2005" s="6">
        <v>99.999999999999986</v>
      </c>
      <c r="AS2005" s="6"/>
      <c r="AT2005" s="6">
        <v>0.31146329111532617</v>
      </c>
      <c r="AU2005" s="6">
        <v>0.44357453971056365</v>
      </c>
      <c r="AV2005" s="6">
        <v>0.44841789926979958</v>
      </c>
      <c r="AW2005" s="6"/>
      <c r="AX2005" s="6">
        <v>0.27050767640176754</v>
      </c>
      <c r="AY2005" s="6">
        <v>0.33320678758753935</v>
      </c>
      <c r="AZ2005" s="6">
        <f>LOG(Tabella1[[#This Row],[SiO2]]/Tabella1[[#This Row],[Al2O3]])</f>
        <v>0.35394461656736836</v>
      </c>
      <c r="BA2005" s="6">
        <f>LOG((Tabella1[[#This Row],[FeO]]*0.8998+Tabella1[[#This Row],[Fe2O3]])/Tabella1[[#This Row],[K2O]])</f>
        <v>0.28776299789969767</v>
      </c>
      <c r="BB2005" s="6">
        <f>Tabella1[[#This Row],[Log SiO2/Al2O3]]/Tabella1[[#This Row],[Log (FeO3/K2O)]]</f>
        <v>1.2299865484816046</v>
      </c>
    </row>
    <row r="2006" spans="1:54">
      <c r="A2006" s="19" t="s">
        <v>3488</v>
      </c>
      <c r="B2006" s="19" t="s">
        <v>3769</v>
      </c>
      <c r="C2006" s="19" t="s">
        <v>3770</v>
      </c>
      <c r="D2006" s="19" t="s">
        <v>3771</v>
      </c>
      <c r="E2006" s="19" t="s">
        <v>2771</v>
      </c>
      <c r="F2006" s="19" t="s">
        <v>3772</v>
      </c>
      <c r="G2006" s="8" t="s">
        <v>3790</v>
      </c>
      <c r="H2006" s="8"/>
      <c r="I2006" s="6">
        <v>51.66</v>
      </c>
      <c r="J2006" s="6">
        <v>1.03</v>
      </c>
      <c r="K2006" s="6">
        <v>24.73</v>
      </c>
      <c r="L2006" s="6">
        <v>5.16</v>
      </c>
      <c r="M2006" s="6">
        <v>2.98</v>
      </c>
      <c r="N2006" s="6">
        <v>0.1</v>
      </c>
      <c r="O2006" s="6">
        <v>1.98</v>
      </c>
      <c r="P2006" s="6">
        <v>0.13</v>
      </c>
      <c r="Q2006" s="6">
        <v>1.34</v>
      </c>
      <c r="R2006" s="6">
        <v>5.03</v>
      </c>
      <c r="S2006" s="6">
        <v>0.11</v>
      </c>
      <c r="T2006" s="6">
        <v>4.4000000000000004</v>
      </c>
      <c r="U2006" s="6">
        <v>93.62</v>
      </c>
      <c r="V2006" s="12"/>
      <c r="W2006" s="6">
        <v>55.180516983550518</v>
      </c>
      <c r="X2006" s="6">
        <v>1.1001922666096988</v>
      </c>
      <c r="Y2006" s="6">
        <v>26.415295876949369</v>
      </c>
      <c r="Z2006" s="6">
        <v>8.1392864772484508</v>
      </c>
      <c r="AA2006" s="6">
        <v>0.10681478316599018</v>
      </c>
      <c r="AB2006" s="6">
        <v>2.1149327066866053</v>
      </c>
      <c r="AC2006" s="6">
        <v>0.13885921811578722</v>
      </c>
      <c r="AD2006" s="6">
        <v>1.4313180944242685</v>
      </c>
      <c r="AE2006" s="6">
        <v>5.3727835932493058</v>
      </c>
      <c r="AF2006" s="6">
        <v>99.999999999999986</v>
      </c>
      <c r="AG2006" s="6"/>
      <c r="AH2006" s="6">
        <v>65.247823410992126</v>
      </c>
      <c r="AI2006" s="6">
        <v>0.97837258827442375</v>
      </c>
      <c r="AJ2006" s="6">
        <v>18.411675754739772</v>
      </c>
      <c r="AK2006" s="6">
        <v>2.4522154050016871</v>
      </c>
      <c r="AL2006" s="6">
        <v>3.1477723954748882</v>
      </c>
      <c r="AM2006" s="6">
        <v>0.10698493982762194</v>
      </c>
      <c r="AN2006" s="6">
        <v>3.7269923189770759</v>
      </c>
      <c r="AO2006" s="6">
        <v>0.17593375750326232</v>
      </c>
      <c r="AP2006" s="6">
        <v>1.640843108428172</v>
      </c>
      <c r="AQ2006" s="6">
        <v>4.0525736205731047</v>
      </c>
      <c r="AR2006" s="6">
        <v>100.00000000000001</v>
      </c>
      <c r="AS2006" s="6"/>
      <c r="AT2006" s="6">
        <v>0.3164046569427677</v>
      </c>
      <c r="AU2006" s="6">
        <v>0.60907936434921039</v>
      </c>
      <c r="AV2006" s="6">
        <v>0.54212652705659625</v>
      </c>
      <c r="AW2006" s="6"/>
      <c r="AX2006" s="6">
        <v>0.29928190745321148</v>
      </c>
      <c r="AY2006" s="6">
        <v>0.34506558814998134</v>
      </c>
      <c r="AZ2006" s="6">
        <f>LOG(Tabella1[[#This Row],[SiO2]]/Tabella1[[#This Row],[Al2O3]])</f>
        <v>0.31993028547600105</v>
      </c>
      <c r="BA2006" s="6">
        <f>LOG((Tabella1[[#This Row],[FeO]]*0.8998+Tabella1[[#This Row],[Fe2O3]])/Tabella1[[#This Row],[K2O]])</f>
        <v>0.19282584483025159</v>
      </c>
      <c r="BB2006" s="6">
        <f>Tabella1[[#This Row],[Log SiO2/Al2O3]]/Tabella1[[#This Row],[Log (FeO3/K2O)]]</f>
        <v>1.6591670362323163</v>
      </c>
    </row>
    <row r="2007" spans="1:54">
      <c r="A2007" s="19" t="s">
        <v>3488</v>
      </c>
      <c r="B2007" s="19" t="s">
        <v>3769</v>
      </c>
      <c r="C2007" s="19" t="s">
        <v>3770</v>
      </c>
      <c r="D2007" s="19" t="s">
        <v>3771</v>
      </c>
      <c r="E2007" s="19" t="s">
        <v>2771</v>
      </c>
      <c r="F2007" s="19" t="s">
        <v>3772</v>
      </c>
      <c r="G2007" s="8" t="s">
        <v>3791</v>
      </c>
      <c r="H2007" s="8"/>
      <c r="I2007" s="6">
        <v>56.27</v>
      </c>
      <c r="J2007" s="6">
        <v>0.94</v>
      </c>
      <c r="K2007" s="6">
        <v>21.51</v>
      </c>
      <c r="L2007" s="6">
        <v>4.7</v>
      </c>
      <c r="M2007" s="6">
        <v>4.28</v>
      </c>
      <c r="N2007" s="6">
        <v>0.12</v>
      </c>
      <c r="O2007" s="6">
        <v>2.19</v>
      </c>
      <c r="P2007" s="6">
        <v>0.32</v>
      </c>
      <c r="Q2007" s="6">
        <v>0.8</v>
      </c>
      <c r="R2007" s="6">
        <v>4.25</v>
      </c>
      <c r="S2007" s="6">
        <v>0.16</v>
      </c>
      <c r="T2007" s="6">
        <v>4.0999999999999996</v>
      </c>
      <c r="U2007" s="6">
        <v>94.91</v>
      </c>
      <c r="V2007" s="12"/>
      <c r="W2007" s="6">
        <v>59.287746285955123</v>
      </c>
      <c r="X2007" s="6">
        <v>0.9904119692340112</v>
      </c>
      <c r="Y2007" s="6">
        <v>22.663576019386788</v>
      </c>
      <c r="Z2007" s="6">
        <v>8.9663892108313146</v>
      </c>
      <c r="AA2007" s="6">
        <v>0.12643557054051205</v>
      </c>
      <c r="AB2007" s="6">
        <v>2.3074491623643452</v>
      </c>
      <c r="AC2007" s="6">
        <v>0.33716152144136552</v>
      </c>
      <c r="AD2007" s="6">
        <v>0.84290380360341388</v>
      </c>
      <c r="AE2007" s="6">
        <v>4.4779264566431358</v>
      </c>
      <c r="AF2007" s="6">
        <v>100</v>
      </c>
      <c r="AG2007" s="6"/>
      <c r="AH2007" s="6">
        <v>68.39923532948194</v>
      </c>
      <c r="AI2007" s="6">
        <v>0.85932532243669058</v>
      </c>
      <c r="AJ2007" s="6">
        <v>15.412472565010042</v>
      </c>
      <c r="AK2007" s="6">
        <v>2.1496585241919721</v>
      </c>
      <c r="AL2007" s="6">
        <v>4.3510445692758264</v>
      </c>
      <c r="AM2007" s="6">
        <v>0.12355678444959466</v>
      </c>
      <c r="AN2007" s="6">
        <v>3.9673464477080844</v>
      </c>
      <c r="AO2007" s="6">
        <v>0.41679116922749621</v>
      </c>
      <c r="AP2007" s="6">
        <v>0.94278996330582399</v>
      </c>
      <c r="AQ2007" s="6">
        <v>3.295448755098243</v>
      </c>
      <c r="AR2007" s="6">
        <v>100</v>
      </c>
      <c r="AS2007" s="6"/>
      <c r="AT2007" s="6">
        <v>0.31442686953562993</v>
      </c>
      <c r="AU2007" s="6">
        <v>0.49701009488515024</v>
      </c>
      <c r="AV2007" s="6">
        <v>0.47693675851589962</v>
      </c>
      <c r="AW2007" s="6"/>
      <c r="AX2007" s="6">
        <v>0.27414536983588889</v>
      </c>
      <c r="AY2007" s="6">
        <v>0.33740579248393249</v>
      </c>
      <c r="AZ2007" s="6">
        <f>LOG(Tabella1[[#This Row],[SiO2]]/Tabella1[[#This Row],[Al2O3]])</f>
        <v>0.41763650476653014</v>
      </c>
      <c r="BA2007" s="6">
        <f>LOG((Tabella1[[#This Row],[FeO]]*0.8998+Tabella1[[#This Row],[Fe2O3]])/Tabella1[[#This Row],[K2O]])</f>
        <v>0.30363528990029992</v>
      </c>
      <c r="BB2007" s="6">
        <f>Tabella1[[#This Row],[Log SiO2/Al2O3]]/Tabella1[[#This Row],[Log (FeO3/K2O)]]</f>
        <v>1.3754544305560235</v>
      </c>
    </row>
    <row r="2008" spans="1:54">
      <c r="A2008" s="19" t="s">
        <v>3488</v>
      </c>
      <c r="B2008" s="19" t="s">
        <v>3769</v>
      </c>
      <c r="C2008" s="19" t="s">
        <v>3770</v>
      </c>
      <c r="D2008" s="19" t="s">
        <v>3771</v>
      </c>
      <c r="E2008" s="19" t="s">
        <v>2771</v>
      </c>
      <c r="F2008" s="19" t="s">
        <v>3772</v>
      </c>
      <c r="G2008" s="8" t="s">
        <v>3792</v>
      </c>
      <c r="H2008" s="8"/>
      <c r="I2008" s="6">
        <v>50.28</v>
      </c>
      <c r="J2008" s="6">
        <v>1.25</v>
      </c>
      <c r="K2008" s="6">
        <v>26.27</v>
      </c>
      <c r="L2008" s="6">
        <v>2.5</v>
      </c>
      <c r="M2008" s="6">
        <v>5.63</v>
      </c>
      <c r="N2008" s="6">
        <v>0.09</v>
      </c>
      <c r="O2008" s="6">
        <v>1.99</v>
      </c>
      <c r="P2008" s="6">
        <v>0.12</v>
      </c>
      <c r="Q2008" s="6">
        <v>0.97</v>
      </c>
      <c r="R2008" s="6">
        <v>5.0999999999999996</v>
      </c>
      <c r="S2008" s="6">
        <v>0.12</v>
      </c>
      <c r="T2008" s="6">
        <v>4.5</v>
      </c>
      <c r="U2008" s="6">
        <v>93.949999999999989</v>
      </c>
      <c r="V2008" s="12"/>
      <c r="W2008" s="6">
        <v>53.517828632251209</v>
      </c>
      <c r="X2008" s="6">
        <v>1.3304949441192124</v>
      </c>
      <c r="Y2008" s="6">
        <v>27.961681745609368</v>
      </c>
      <c r="Z2008" s="6">
        <v>8.3874401277275155</v>
      </c>
      <c r="AA2008" s="6">
        <v>9.579563597658329E-2</v>
      </c>
      <c r="AB2008" s="6">
        <v>2.1181479510377863</v>
      </c>
      <c r="AC2008" s="6">
        <v>0.12772751463544441</v>
      </c>
      <c r="AD2008" s="6">
        <v>1.032464076636509</v>
      </c>
      <c r="AE2008" s="6">
        <v>5.4284193720063865</v>
      </c>
      <c r="AF2008" s="6">
        <v>100.00000000000001</v>
      </c>
      <c r="AG2008" s="6"/>
      <c r="AH2008" s="6">
        <v>63.03156167673054</v>
      </c>
      <c r="AI2008" s="6">
        <v>1.1784963345299917</v>
      </c>
      <c r="AJ2008" s="6">
        <v>19.41245428116477</v>
      </c>
      <c r="AK2008" s="6">
        <v>1.179234278383799</v>
      </c>
      <c r="AL2008" s="6">
        <v>5.9026444608040975</v>
      </c>
      <c r="AM2008" s="6">
        <v>9.5568842871217044E-2</v>
      </c>
      <c r="AN2008" s="6">
        <v>3.7178987239405403</v>
      </c>
      <c r="AO2008" s="6">
        <v>0.16119005499962286</v>
      </c>
      <c r="AP2008" s="6">
        <v>1.1789222512433426</v>
      </c>
      <c r="AQ2008" s="6">
        <v>4.0783479520817529</v>
      </c>
      <c r="AR2008" s="6">
        <v>99.999999999999972</v>
      </c>
      <c r="AS2008" s="6"/>
      <c r="AT2008" s="6">
        <v>0.310367733513148</v>
      </c>
      <c r="AU2008" s="6">
        <v>0.28549041173399364</v>
      </c>
      <c r="AV2008" s="6">
        <v>0.38645413804035916</v>
      </c>
      <c r="AW2008" s="6"/>
      <c r="AX2008" s="6">
        <v>0.35707404578343832</v>
      </c>
      <c r="AY2008" s="6">
        <v>0.34423345403840805</v>
      </c>
      <c r="AZ2008" s="6">
        <f>LOG(Tabella1[[#This Row],[SiO2]]/Tabella1[[#This Row],[Al2O3]])</f>
        <v>0.28193519622784985</v>
      </c>
      <c r="BA2008" s="6">
        <f>LOG((Tabella1[[#This Row],[FeO]]*0.8998+Tabella1[[#This Row],[Fe2O3]])/Tabella1[[#This Row],[K2O]])</f>
        <v>0.17128892829728051</v>
      </c>
      <c r="BB2008" s="6">
        <f>Tabella1[[#This Row],[Log SiO2/Al2O3]]/Tabella1[[#This Row],[Log (FeO3/K2O)]]</f>
        <v>1.6459627544550761</v>
      </c>
    </row>
    <row r="2009" spans="1:54">
      <c r="A2009" s="19" t="s">
        <v>3488</v>
      </c>
      <c r="B2009" s="19" t="s">
        <v>3769</v>
      </c>
      <c r="C2009" s="19" t="s">
        <v>3770</v>
      </c>
      <c r="D2009" s="19" t="s">
        <v>3771</v>
      </c>
      <c r="E2009" s="19" t="s">
        <v>2771</v>
      </c>
      <c r="F2009" s="19" t="s">
        <v>3772</v>
      </c>
      <c r="G2009" s="8" t="s">
        <v>3793</v>
      </c>
      <c r="H2009" s="8"/>
      <c r="I2009" s="6">
        <v>50.04</v>
      </c>
      <c r="J2009" s="6">
        <v>0.95</v>
      </c>
      <c r="K2009" s="6">
        <v>25.48</v>
      </c>
      <c r="L2009" s="6">
        <v>2.2599999999999998</v>
      </c>
      <c r="M2009" s="6">
        <v>7.39</v>
      </c>
      <c r="N2009" s="6">
        <v>0.13</v>
      </c>
      <c r="O2009" s="6">
        <v>2.2400000000000002</v>
      </c>
      <c r="P2009" s="6">
        <v>0.21</v>
      </c>
      <c r="Q2009" s="6">
        <v>1.1100000000000001</v>
      </c>
      <c r="R2009" s="6">
        <v>4.59</v>
      </c>
      <c r="S2009" s="6">
        <v>0.18</v>
      </c>
      <c r="T2009" s="6">
        <v>4.4000000000000004</v>
      </c>
      <c r="U2009" s="6">
        <v>94.169999999999987</v>
      </c>
      <c r="V2009" s="12"/>
      <c r="W2009" s="6">
        <v>53.137942019751513</v>
      </c>
      <c r="X2009" s="6">
        <v>1.0088138472974411</v>
      </c>
      <c r="Y2009" s="6">
        <v>27.05744929383031</v>
      </c>
      <c r="Z2009" s="6">
        <v>10.003185727938835</v>
      </c>
      <c r="AA2009" s="6">
        <v>0.1380482106828077</v>
      </c>
      <c r="AB2009" s="6">
        <v>2.3786768609960713</v>
      </c>
      <c r="AC2009" s="6">
        <v>0.22300095571838166</v>
      </c>
      <c r="AD2009" s="6">
        <v>1.1787193373685889</v>
      </c>
      <c r="AE2009" s="6">
        <v>4.8741637464160572</v>
      </c>
      <c r="AF2009" s="6">
        <v>100.00000000000001</v>
      </c>
      <c r="AG2009" s="6"/>
      <c r="AH2009" s="6">
        <v>62.11627712973231</v>
      </c>
      <c r="AI2009" s="6">
        <v>0.8868846695082816</v>
      </c>
      <c r="AJ2009" s="6">
        <v>18.644258523463485</v>
      </c>
      <c r="AK2009" s="6">
        <v>1.0555865426081037</v>
      </c>
      <c r="AL2009" s="6">
        <v>7.6719892882471452</v>
      </c>
      <c r="AM2009" s="6">
        <v>0.13669180867719977</v>
      </c>
      <c r="AN2009" s="6">
        <v>4.1439815844275856</v>
      </c>
      <c r="AO2009" s="6">
        <v>0.27931972876491212</v>
      </c>
      <c r="AP2009" s="6">
        <v>1.3358624081455817</v>
      </c>
      <c r="AQ2009" s="6">
        <v>3.6345621922017735</v>
      </c>
      <c r="AR2009" s="6">
        <v>100.00000000000003</v>
      </c>
      <c r="AS2009" s="6"/>
      <c r="AT2009" s="6">
        <v>0.29754712071312078</v>
      </c>
      <c r="AU2009" s="6">
        <v>0.21579659057307743</v>
      </c>
      <c r="AV2009" s="6">
        <v>0.35071020647239715</v>
      </c>
      <c r="AW2009" s="6"/>
      <c r="AX2009" s="6">
        <v>0.32937617929158403</v>
      </c>
      <c r="AY2009" s="6">
        <v>0.31778367997018192</v>
      </c>
      <c r="AZ2009" s="6">
        <f>LOG(Tabella1[[#This Row],[SiO2]]/Tabella1[[#This Row],[Al2O3]])</f>
        <v>0.29311787735806949</v>
      </c>
      <c r="BA2009" s="6">
        <f>LOG((Tabella1[[#This Row],[FeO]]*0.8998+Tabella1[[#This Row],[Fe2O3]])/Tabella1[[#This Row],[K2O]])</f>
        <v>0.2880417190236344</v>
      </c>
      <c r="BB2009" s="6">
        <f>Tabella1[[#This Row],[Log SiO2/Al2O3]]/Tabella1[[#This Row],[Log (FeO3/K2O)]]</f>
        <v>1.0176229969451702</v>
      </c>
    </row>
    <row r="2010" spans="1:54">
      <c r="A2010" s="19" t="s">
        <v>3488</v>
      </c>
      <c r="B2010" s="19" t="s">
        <v>3769</v>
      </c>
      <c r="C2010" s="19" t="s">
        <v>3770</v>
      </c>
      <c r="D2010" s="19" t="s">
        <v>3771</v>
      </c>
      <c r="E2010" s="19" t="s">
        <v>2771</v>
      </c>
      <c r="F2010" s="19" t="s">
        <v>3772</v>
      </c>
      <c r="G2010" s="8" t="s">
        <v>3794</v>
      </c>
      <c r="H2010" s="8"/>
      <c r="I2010" s="6">
        <v>56.05</v>
      </c>
      <c r="J2010" s="6">
        <v>0.94</v>
      </c>
      <c r="K2010" s="6">
        <v>24.24</v>
      </c>
      <c r="L2010" s="6">
        <v>0.01</v>
      </c>
      <c r="M2010" s="6">
        <v>5.72</v>
      </c>
      <c r="N2010" s="6">
        <v>0.06</v>
      </c>
      <c r="O2010" s="6">
        <v>1.44</v>
      </c>
      <c r="P2010" s="6">
        <v>0.04</v>
      </c>
      <c r="Q2010" s="6">
        <v>0.8</v>
      </c>
      <c r="R2010" s="6">
        <v>5</v>
      </c>
      <c r="S2010" s="6">
        <v>0.1</v>
      </c>
      <c r="T2010" s="6">
        <v>4.2</v>
      </c>
      <c r="U2010" s="6">
        <v>94.3</v>
      </c>
      <c r="V2010" s="12"/>
      <c r="W2010" s="6">
        <v>59.43796394485684</v>
      </c>
      <c r="X2010" s="6">
        <v>0.99681866383881224</v>
      </c>
      <c r="Y2010" s="6">
        <v>25.705196182396605</v>
      </c>
      <c r="Z2010" s="6">
        <v>6.0763520678685055</v>
      </c>
      <c r="AA2010" s="6">
        <v>6.3626723223753984E-2</v>
      </c>
      <c r="AB2010" s="6">
        <v>1.5270413573700954</v>
      </c>
      <c r="AC2010" s="6">
        <v>4.2417815482502653E-2</v>
      </c>
      <c r="AD2010" s="6">
        <v>0.84835630965005315</v>
      </c>
      <c r="AE2010" s="6">
        <v>5.3022269353128317</v>
      </c>
      <c r="AF2010" s="6">
        <v>100</v>
      </c>
      <c r="AG2010" s="6"/>
      <c r="AH2010" s="6">
        <v>68.286799333724602</v>
      </c>
      <c r="AI2010" s="6">
        <v>0.86128011165734608</v>
      </c>
      <c r="AJ2010" s="6">
        <v>17.408098313309754</v>
      </c>
      <c r="AK2010" s="6">
        <v>4.5841458666796763E-3</v>
      </c>
      <c r="AL2010" s="6">
        <v>5.8281752301712144</v>
      </c>
      <c r="AM2010" s="6">
        <v>6.191892542222252E-2</v>
      </c>
      <c r="AN2010" s="6">
        <v>2.6146003389598009</v>
      </c>
      <c r="AO2010" s="6">
        <v>5.2217410478512444E-2</v>
      </c>
      <c r="AP2010" s="6">
        <v>0.94493461750079955</v>
      </c>
      <c r="AQ2010" s="6">
        <v>3.8858179135283666</v>
      </c>
      <c r="AR2010" s="6">
        <v>99.999999999999986</v>
      </c>
      <c r="AS2010" s="6"/>
      <c r="AT2010" s="6">
        <v>0.30934899497692681</v>
      </c>
      <c r="AU2010" s="6">
        <v>1.5706274093610269E-3</v>
      </c>
      <c r="AV2010" s="6">
        <v>0.30968492737382008</v>
      </c>
      <c r="AW2010" s="6"/>
      <c r="AX2010" s="6">
        <v>0.38767062608850938</v>
      </c>
      <c r="AY2010" s="6">
        <v>0.34444950077428205</v>
      </c>
      <c r="AZ2010" s="6">
        <f>LOG(Tabella1[[#This Row],[SiO2]]/Tabella1[[#This Row],[Al2O3]])</f>
        <v>0.3640430014367434</v>
      </c>
      <c r="BA2010" s="6">
        <f>LOG((Tabella1[[#This Row],[FeO]]*0.8998+Tabella1[[#This Row],[Fe2O3]])/Tabella1[[#This Row],[K2O]])</f>
        <v>1.3415000004854079E-2</v>
      </c>
      <c r="BB2010" s="6">
        <f>Tabella1[[#This Row],[Log SiO2/Al2O3]]/Tabella1[[#This Row],[Log (FeO3/K2O)]]</f>
        <v>27.137010906076647</v>
      </c>
    </row>
    <row r="2011" spans="1:54">
      <c r="A2011" s="19" t="s">
        <v>3488</v>
      </c>
      <c r="B2011" s="19" t="s">
        <v>3769</v>
      </c>
      <c r="C2011" s="19" t="s">
        <v>3561</v>
      </c>
      <c r="D2011" s="19" t="s">
        <v>3769</v>
      </c>
      <c r="E2011" s="19" t="s">
        <v>2771</v>
      </c>
      <c r="F2011" s="19" t="s">
        <v>3564</v>
      </c>
      <c r="G2011" s="8" t="s">
        <v>3795</v>
      </c>
      <c r="H2011" s="8"/>
      <c r="I2011" s="6">
        <v>51.46</v>
      </c>
      <c r="J2011" s="6">
        <v>1.22</v>
      </c>
      <c r="K2011" s="6">
        <v>23.25</v>
      </c>
      <c r="L2011" s="6"/>
      <c r="M2011" s="6">
        <v>10.08</v>
      </c>
      <c r="N2011" s="6">
        <v>0.19600000000000001</v>
      </c>
      <c r="O2011" s="6">
        <v>2.4489999999999998</v>
      </c>
      <c r="P2011" s="6">
        <v>0.41299999999999998</v>
      </c>
      <c r="Q2011" s="6">
        <v>0.85799999999999998</v>
      </c>
      <c r="R2011" s="6">
        <v>3.6779999999999999</v>
      </c>
      <c r="S2011" s="6">
        <v>0.10299999999999999</v>
      </c>
      <c r="T2011" s="6"/>
      <c r="U2011" s="6">
        <v>93.603999999999999</v>
      </c>
      <c r="V2011" s="12"/>
      <c r="W2011" s="6">
        <v>54.976283064826291</v>
      </c>
      <c r="X2011" s="6">
        <v>1.3033631041408487</v>
      </c>
      <c r="Y2011" s="6">
        <v>24.838682107602239</v>
      </c>
      <c r="Z2011" s="6">
        <v>10.768770565360455</v>
      </c>
      <c r="AA2011" s="6">
        <v>0.20939276099311996</v>
      </c>
      <c r="AB2011" s="6">
        <v>2.6163411820007689</v>
      </c>
      <c r="AC2011" s="6">
        <v>0.44122046066407417</v>
      </c>
      <c r="AD2011" s="6">
        <v>0.91662749455151493</v>
      </c>
      <c r="AE2011" s="6">
        <v>3.9293192598606899</v>
      </c>
      <c r="AF2011" s="6">
        <v>100</v>
      </c>
      <c r="AG2011" s="6"/>
      <c r="AH2011" s="6">
        <v>62.76166763655776</v>
      </c>
      <c r="AI2011" s="6">
        <v>1.1190254097505583</v>
      </c>
      <c r="AJ2011" s="6">
        <v>16.714955503063265</v>
      </c>
      <c r="AK2011" s="6">
        <v>0</v>
      </c>
      <c r="AL2011" s="6">
        <v>10.28159887755481</v>
      </c>
      <c r="AM2011" s="6">
        <v>0.20248450002608587</v>
      </c>
      <c r="AN2011" s="6">
        <v>4.4513850051124102</v>
      </c>
      <c r="AO2011" s="6">
        <v>0.53972053665629538</v>
      </c>
      <c r="AP2011" s="6">
        <v>1.0145246714318439</v>
      </c>
      <c r="AQ2011" s="6">
        <v>2.8614602608619442</v>
      </c>
      <c r="AR2011" s="6">
        <v>99.999999999999986</v>
      </c>
      <c r="AS2011" s="6"/>
      <c r="AT2011" s="6">
        <v>0.30213737017314535</v>
      </c>
      <c r="AU2011" s="6" t="s">
        <v>2564</v>
      </c>
      <c r="AV2011" s="6" t="s">
        <v>2564</v>
      </c>
      <c r="AW2011" s="6"/>
      <c r="AX2011" s="6">
        <v>0.3315857472770492</v>
      </c>
      <c r="AY2011" s="6">
        <v>0.32697213040335821</v>
      </c>
      <c r="AZ2011" s="6">
        <f>LOG(Tabella1[[#This Row],[SiO2]]/Tabella1[[#This Row],[Al2O3]])</f>
        <v>0.34504682464835507</v>
      </c>
      <c r="BA2011" s="6">
        <f>LOG((Tabella1[[#This Row],[FeO]]*0.8998+Tabella1[[#This Row],[Fe2O3]])/Tabella1[[#This Row],[K2O]])</f>
        <v>0.39199479603699589</v>
      </c>
      <c r="BB2011" s="6">
        <f>Tabella1[[#This Row],[Log SiO2/Al2O3]]/Tabella1[[#This Row],[Log (FeO3/K2O)]]</f>
        <v>0.8802331769113334</v>
      </c>
    </row>
    <row r="2012" spans="1:54">
      <c r="A2012" s="19" t="s">
        <v>3488</v>
      </c>
      <c r="B2012" s="19" t="s">
        <v>3769</v>
      </c>
      <c r="C2012" s="19" t="s">
        <v>3561</v>
      </c>
      <c r="D2012" s="19" t="s">
        <v>3769</v>
      </c>
      <c r="E2012" s="19" t="s">
        <v>2771</v>
      </c>
      <c r="F2012" s="19" t="s">
        <v>3564</v>
      </c>
      <c r="G2012" s="8" t="s">
        <v>3796</v>
      </c>
      <c r="H2012" s="8"/>
      <c r="I2012" s="6">
        <v>53.85</v>
      </c>
      <c r="J2012" s="6">
        <v>1.1100000000000001</v>
      </c>
      <c r="K2012" s="6">
        <v>24.23</v>
      </c>
      <c r="L2012" s="6"/>
      <c r="M2012" s="6">
        <v>8.26</v>
      </c>
      <c r="N2012" s="6">
        <v>0.06</v>
      </c>
      <c r="O2012" s="6">
        <v>2.0539999999999998</v>
      </c>
      <c r="P2012" s="6">
        <v>0.28799999999999998</v>
      </c>
      <c r="Q2012" s="6">
        <v>1.141</v>
      </c>
      <c r="R2012" s="6">
        <v>3.4420000000000002</v>
      </c>
      <c r="S2012" s="6">
        <v>7.9000000000000001E-2</v>
      </c>
      <c r="T2012" s="6"/>
      <c r="U2012" s="6">
        <v>94.435000000000016</v>
      </c>
      <c r="V2012" s="12"/>
      <c r="W2012" s="6">
        <v>57.023349393762899</v>
      </c>
      <c r="X2012" s="6">
        <v>1.17541165881294</v>
      </c>
      <c r="Y2012" s="6">
        <v>25.657859903637419</v>
      </c>
      <c r="Z2012" s="6">
        <v>8.7467570286440388</v>
      </c>
      <c r="AA2012" s="6">
        <v>6.3535765341239989E-2</v>
      </c>
      <c r="AB2012" s="6">
        <v>2.1750410335151158</v>
      </c>
      <c r="AC2012" s="6">
        <v>0.30497167363795197</v>
      </c>
      <c r="AD2012" s="6">
        <v>1.208238470905914</v>
      </c>
      <c r="AE2012" s="6">
        <v>3.644835071742468</v>
      </c>
      <c r="AF2012" s="6">
        <v>99.999999999999986</v>
      </c>
      <c r="AG2012" s="6"/>
      <c r="AH2012" s="6">
        <v>65.16892488719138</v>
      </c>
      <c r="AI2012" s="6">
        <v>1.0102602192116137</v>
      </c>
      <c r="AJ2012" s="6">
        <v>17.284858858935234</v>
      </c>
      <c r="AK2012" s="6">
        <v>0</v>
      </c>
      <c r="AL2012" s="6">
        <v>8.3600779641516105</v>
      </c>
      <c r="AM2012" s="6">
        <v>6.1505948319484249E-2</v>
      </c>
      <c r="AN2012" s="6">
        <v>3.7045628613396038</v>
      </c>
      <c r="AO2012" s="6">
        <v>0.37345780089451175</v>
      </c>
      <c r="AP2012" s="6">
        <v>1.3387242341851637</v>
      </c>
      <c r="AQ2012" s="6">
        <v>2.6571557773823886</v>
      </c>
      <c r="AR2012" s="6">
        <v>99.999999999999986</v>
      </c>
      <c r="AS2012" s="6"/>
      <c r="AT2012" s="6">
        <v>0.30705952335624315</v>
      </c>
      <c r="AU2012" s="6" t="s">
        <v>2564</v>
      </c>
      <c r="AV2012" s="6" t="s">
        <v>2564</v>
      </c>
      <c r="AW2012" s="6"/>
      <c r="AX2012" s="6">
        <v>0.41170359536338946</v>
      </c>
      <c r="AY2012" s="6">
        <v>0.33512170362898241</v>
      </c>
      <c r="AZ2012" s="6">
        <f>LOG(Tabella1[[#This Row],[SiO2]]/Tabella1[[#This Row],[Al2O3]])</f>
        <v>0.34683229349649425</v>
      </c>
      <c r="BA2012" s="6">
        <f>LOG((Tabella1[[#This Row],[FeO]]*0.8998+Tabella1[[#This Row],[Fe2O3]])/Tabella1[[#This Row],[K2O]])</f>
        <v>0.33431517015838874</v>
      </c>
      <c r="BB2012" s="6">
        <f>Tabella1[[#This Row],[Log SiO2/Al2O3]]/Tabella1[[#This Row],[Log (FeO3/K2O)]]</f>
        <v>1.037441086900649</v>
      </c>
    </row>
    <row r="2013" spans="1:54">
      <c r="A2013" s="19" t="s">
        <v>3488</v>
      </c>
      <c r="B2013" s="19" t="s">
        <v>3769</v>
      </c>
      <c r="C2013" s="19" t="s">
        <v>3561</v>
      </c>
      <c r="D2013" s="19" t="s">
        <v>3769</v>
      </c>
      <c r="E2013" s="19" t="s">
        <v>2771</v>
      </c>
      <c r="F2013" s="19" t="s">
        <v>3564</v>
      </c>
      <c r="G2013" s="8" t="s">
        <v>3797</v>
      </c>
      <c r="H2013" s="8"/>
      <c r="I2013" s="6">
        <v>60.35</v>
      </c>
      <c r="J2013" s="6">
        <v>0.98</v>
      </c>
      <c r="K2013" s="6">
        <v>19.329999999999998</v>
      </c>
      <c r="L2013" s="6"/>
      <c r="M2013" s="6">
        <v>5.37</v>
      </c>
      <c r="N2013" s="6">
        <v>9.2999999999999999E-2</v>
      </c>
      <c r="O2013" s="6">
        <v>2.1789999999999998</v>
      </c>
      <c r="P2013" s="6">
        <v>1.3879999999999999</v>
      </c>
      <c r="Q2013" s="6">
        <v>1.552</v>
      </c>
      <c r="R2013" s="6">
        <v>4.1420000000000003</v>
      </c>
      <c r="S2013" s="6">
        <v>0.14399999999999999</v>
      </c>
      <c r="T2013" s="6"/>
      <c r="U2013" s="6">
        <v>95.384000000000015</v>
      </c>
      <c r="V2013" s="12"/>
      <c r="W2013" s="6">
        <v>63.270569487545067</v>
      </c>
      <c r="X2013" s="6">
        <v>1.0274259833934409</v>
      </c>
      <c r="Y2013" s="6">
        <v>20.26545332550532</v>
      </c>
      <c r="Z2013" s="6">
        <v>5.6298750314518147</v>
      </c>
      <c r="AA2013" s="6">
        <v>9.7500629036316344E-2</v>
      </c>
      <c r="AB2013" s="6">
        <v>2.284450222259498</v>
      </c>
      <c r="AC2013" s="6">
        <v>1.4551706785205061</v>
      </c>
      <c r="AD2013" s="6">
        <v>1.6271072716598172</v>
      </c>
      <c r="AE2013" s="6">
        <v>4.3424473706281974</v>
      </c>
      <c r="AF2013" s="6">
        <v>99.999999999999972</v>
      </c>
      <c r="AG2013" s="6"/>
      <c r="AH2013" s="6">
        <v>70.179565294899604</v>
      </c>
      <c r="AI2013" s="6">
        <v>0.85706724893256303</v>
      </c>
      <c r="AJ2013" s="6">
        <v>13.25021203706391</v>
      </c>
      <c r="AK2013" s="6">
        <v>0</v>
      </c>
      <c r="AL2013" s="6">
        <v>5.2225561335087614</v>
      </c>
      <c r="AM2013" s="6">
        <v>9.1606727252164774E-2</v>
      </c>
      <c r="AN2013" s="6">
        <v>3.7763506205555046</v>
      </c>
      <c r="AO2013" s="6">
        <v>1.7294860546762638</v>
      </c>
      <c r="AP2013" s="6">
        <v>1.7497489774587049</v>
      </c>
      <c r="AQ2013" s="6">
        <v>3.0725205419622417</v>
      </c>
      <c r="AR2013" s="6">
        <v>100.00000000000001</v>
      </c>
      <c r="AS2013" s="6"/>
      <c r="AT2013" s="6">
        <v>0.41964548847558109</v>
      </c>
      <c r="AU2013" s="6" t="s">
        <v>2564</v>
      </c>
      <c r="AV2013" s="6" t="s">
        <v>2564</v>
      </c>
      <c r="AW2013" s="6"/>
      <c r="AX2013" s="6">
        <v>8.8417340537039563E-2</v>
      </c>
      <c r="AY2013" s="6">
        <v>0.46382032195246736</v>
      </c>
      <c r="AZ2013" s="6">
        <f>LOG(Tabella1[[#This Row],[SiO2]]/Tabella1[[#This Row],[Al2O3]])</f>
        <v>0.49444542040481504</v>
      </c>
      <c r="BA2013" s="6">
        <f>LOG((Tabella1[[#This Row],[FeO]]*0.8998+Tabella1[[#This Row],[Fe2O3]])/Tabella1[[#This Row],[K2O]])</f>
        <v>6.6910179971669842E-2</v>
      </c>
      <c r="BB2013" s="6">
        <f>Tabella1[[#This Row],[Log SiO2/Al2O3]]/Tabella1[[#This Row],[Log (FeO3/K2O)]]</f>
        <v>7.3896889922305711</v>
      </c>
    </row>
    <row r="2014" spans="1:54">
      <c r="A2014" s="19" t="s">
        <v>3488</v>
      </c>
      <c r="B2014" s="19" t="s">
        <v>3769</v>
      </c>
      <c r="C2014" s="19" t="s">
        <v>3561</v>
      </c>
      <c r="D2014" s="19" t="s">
        <v>3769</v>
      </c>
      <c r="E2014" s="19" t="s">
        <v>2771</v>
      </c>
      <c r="F2014" s="19" t="s">
        <v>3564</v>
      </c>
      <c r="G2014" s="8" t="s">
        <v>3798</v>
      </c>
      <c r="H2014" s="8"/>
      <c r="I2014" s="6">
        <v>61.64</v>
      </c>
      <c r="J2014" s="6">
        <v>0.96</v>
      </c>
      <c r="K2014" s="6">
        <v>19.14</v>
      </c>
      <c r="L2014" s="6"/>
      <c r="M2014" s="6">
        <v>4.99</v>
      </c>
      <c r="N2014" s="6">
        <v>7.0999999999999994E-2</v>
      </c>
      <c r="O2014" s="6">
        <v>2.052</v>
      </c>
      <c r="P2014" s="6">
        <v>1.0309999999999999</v>
      </c>
      <c r="Q2014" s="6">
        <v>1.6739999999999999</v>
      </c>
      <c r="R2014" s="6">
        <v>3.839</v>
      </c>
      <c r="S2014" s="6">
        <v>0.112</v>
      </c>
      <c r="T2014" s="6"/>
      <c r="U2014" s="6">
        <v>95.39700000000002</v>
      </c>
      <c r="V2014" s="12"/>
      <c r="W2014" s="6">
        <v>64.614191221946172</v>
      </c>
      <c r="X2014" s="6">
        <v>1.0063209534891033</v>
      </c>
      <c r="Y2014" s="6">
        <v>20.063524010188996</v>
      </c>
      <c r="Z2014" s="6">
        <v>5.2307724561569016</v>
      </c>
      <c r="AA2014" s="6">
        <v>7.4425820518464914E-2</v>
      </c>
      <c r="AB2014" s="6">
        <v>2.1510110380829581</v>
      </c>
      <c r="AC2014" s="6">
        <v>1.080746774007568</v>
      </c>
      <c r="AD2014" s="6">
        <v>1.7547721626466235</v>
      </c>
      <c r="AE2014" s="6">
        <v>4.0242355629631952</v>
      </c>
      <c r="AF2014" s="6">
        <v>99.999999999999986</v>
      </c>
      <c r="AG2014" s="6"/>
      <c r="AH2014" s="6">
        <v>71.541429548984723</v>
      </c>
      <c r="AI2014" s="6">
        <v>0.83795682336830679</v>
      </c>
      <c r="AJ2014" s="6">
        <v>13.094668009180488</v>
      </c>
      <c r="AK2014" s="6">
        <v>0</v>
      </c>
      <c r="AL2014" s="6">
        <v>4.8436300080284056</v>
      </c>
      <c r="AM2014" s="6">
        <v>6.9801435239963169E-2</v>
      </c>
      <c r="AN2014" s="6">
        <v>3.5493924485363468</v>
      </c>
      <c r="AO2014" s="6">
        <v>1.2821766049046128</v>
      </c>
      <c r="AP2014" s="6">
        <v>1.8836537292482085</v>
      </c>
      <c r="AQ2014" s="6">
        <v>2.8422638885392706</v>
      </c>
      <c r="AR2014" s="6">
        <v>100.00000000000001</v>
      </c>
      <c r="AS2014" s="6"/>
      <c r="AT2014" s="6">
        <v>0.42289800449182952</v>
      </c>
      <c r="AU2014" s="6" t="s">
        <v>2564</v>
      </c>
      <c r="AV2014" s="6" t="s">
        <v>2564</v>
      </c>
      <c r="AW2014" s="6"/>
      <c r="AX2014" s="6">
        <v>0.17345491652609193</v>
      </c>
      <c r="AY2014" s="6">
        <v>0.46980299323152891</v>
      </c>
      <c r="AZ2014" s="6">
        <f>LOG(Tabella1[[#This Row],[SiO2]]/Tabella1[[#This Row],[Al2O3]])</f>
        <v>0.50792069660555694</v>
      </c>
      <c r="BA2014" s="6">
        <f>LOG((Tabella1[[#This Row],[FeO]]*0.8998+Tabella1[[#This Row],[Fe2O3]])/Tabella1[[#This Row],[K2O]])</f>
        <v>6.8028422335533106E-2</v>
      </c>
      <c r="BB2014" s="6">
        <f>Tabella1[[#This Row],[Log SiO2/Al2O3]]/Tabella1[[#This Row],[Log (FeO3/K2O)]]</f>
        <v>7.466301277727208</v>
      </c>
    </row>
    <row r="2015" spans="1:54">
      <c r="A2015" s="19" t="s">
        <v>3488</v>
      </c>
      <c r="B2015" s="19" t="s">
        <v>3769</v>
      </c>
      <c r="C2015" s="19" t="s">
        <v>3561</v>
      </c>
      <c r="D2015" s="19" t="s">
        <v>3769</v>
      </c>
      <c r="E2015" s="19" t="s">
        <v>2771</v>
      </c>
      <c r="F2015" s="19" t="s">
        <v>3564</v>
      </c>
      <c r="G2015" s="8" t="s">
        <v>3799</v>
      </c>
      <c r="H2015" s="8"/>
      <c r="I2015" s="6">
        <v>62.92</v>
      </c>
      <c r="J2015" s="6">
        <v>0.87</v>
      </c>
      <c r="K2015" s="6">
        <v>18.920000000000002</v>
      </c>
      <c r="L2015" s="6"/>
      <c r="M2015" s="6">
        <v>5.59</v>
      </c>
      <c r="N2015" s="6">
        <v>7.1999999999999995E-2</v>
      </c>
      <c r="O2015" s="6">
        <v>2.6230000000000002</v>
      </c>
      <c r="P2015" s="6">
        <v>0.442</v>
      </c>
      <c r="Q2015" s="6">
        <v>1.5529999999999999</v>
      </c>
      <c r="R2015" s="6">
        <v>4.1769999999999996</v>
      </c>
      <c r="S2015" s="6">
        <v>7.1999999999999995E-2</v>
      </c>
      <c r="T2015" s="6"/>
      <c r="U2015" s="6">
        <v>97.167000000000002</v>
      </c>
      <c r="V2015" s="12"/>
      <c r="W2015" s="6">
        <v>64.754494838782719</v>
      </c>
      <c r="X2015" s="6">
        <v>0.89536571058075265</v>
      </c>
      <c r="Y2015" s="6">
        <v>19.47163131515844</v>
      </c>
      <c r="Z2015" s="6">
        <v>5.7529819794786299</v>
      </c>
      <c r="AA2015" s="6">
        <v>7.4099231220476083E-2</v>
      </c>
      <c r="AB2015" s="6">
        <v>2.6994761596015113</v>
      </c>
      <c r="AC2015" s="6">
        <v>0.45488694721458933</v>
      </c>
      <c r="AD2015" s="6">
        <v>1.5982792511861021</v>
      </c>
      <c r="AE2015" s="6">
        <v>4.2987845667767859</v>
      </c>
      <c r="AF2015" s="6">
        <v>100.00000000000001</v>
      </c>
      <c r="AG2015" s="6"/>
      <c r="AH2015" s="6">
        <v>71.462346056595365</v>
      </c>
      <c r="AI2015" s="6">
        <v>0.74312732895030709</v>
      </c>
      <c r="AJ2015" s="6">
        <v>12.66681018350676</v>
      </c>
      <c r="AK2015" s="6">
        <v>0</v>
      </c>
      <c r="AL2015" s="6">
        <v>5.309771048075798</v>
      </c>
      <c r="AM2015" s="6">
        <v>6.9267908091107042E-2</v>
      </c>
      <c r="AN2015" s="6">
        <v>4.4398523424257883</v>
      </c>
      <c r="AO2015" s="6">
        <v>0.53790431001162664</v>
      </c>
      <c r="AP2015" s="6">
        <v>1.7100572241434977</v>
      </c>
      <c r="AQ2015" s="6">
        <v>3.0262467232439176</v>
      </c>
      <c r="AR2015" s="6">
        <v>100.00000000000003</v>
      </c>
      <c r="AS2015" s="6"/>
      <c r="AT2015" s="6">
        <v>0.45538706107881488</v>
      </c>
      <c r="AU2015" s="6" t="s">
        <v>2564</v>
      </c>
      <c r="AV2015" s="6" t="s">
        <v>2564</v>
      </c>
      <c r="AW2015" s="6"/>
      <c r="AX2015" s="6">
        <v>0.13912243168034291</v>
      </c>
      <c r="AY2015" s="6">
        <v>0.49296111518657221</v>
      </c>
      <c r="AZ2015" s="6">
        <f>LOG(Tabella1[[#This Row],[SiO2]]/Tabella1[[#This Row],[Al2O3]])</f>
        <v>0.52186758188547522</v>
      </c>
      <c r="BA2015" s="6">
        <f>LOG((Tabella1[[#This Row],[FeO]]*0.8998+Tabella1[[#This Row],[Fe2O3]])/Tabella1[[#This Row],[K2O]])</f>
        <v>8.0693321450850217E-2</v>
      </c>
      <c r="BB2015" s="6">
        <f>Tabella1[[#This Row],[Log SiO2/Al2O3]]/Tabella1[[#This Row],[Log (FeO3/K2O)]]</f>
        <v>6.4672958369093951</v>
      </c>
    </row>
    <row r="2016" spans="1:54">
      <c r="A2016" s="19" t="s">
        <v>3488</v>
      </c>
      <c r="B2016" s="19" t="s">
        <v>3769</v>
      </c>
      <c r="C2016" s="19" t="s">
        <v>3561</v>
      </c>
      <c r="D2016" s="19" t="s">
        <v>3769</v>
      </c>
      <c r="E2016" s="19" t="s">
        <v>2771</v>
      </c>
      <c r="F2016" s="19" t="s">
        <v>3564</v>
      </c>
      <c r="G2016" s="8" t="s">
        <v>3800</v>
      </c>
      <c r="H2016" s="8"/>
      <c r="I2016" s="6">
        <v>55.54</v>
      </c>
      <c r="J2016" s="6">
        <v>1.28</v>
      </c>
      <c r="K2016" s="6">
        <v>24.14</v>
      </c>
      <c r="L2016" s="6"/>
      <c r="M2016" s="6">
        <v>7.32</v>
      </c>
      <c r="N2016" s="6">
        <v>0.08</v>
      </c>
      <c r="O2016" s="6">
        <v>1.78</v>
      </c>
      <c r="P2016" s="6">
        <v>0.28199999999999997</v>
      </c>
      <c r="Q2016" s="6">
        <v>1.1259999999999999</v>
      </c>
      <c r="R2016" s="6">
        <v>3.4289999999999998</v>
      </c>
      <c r="S2016" s="6">
        <v>0.08</v>
      </c>
      <c r="T2016" s="6"/>
      <c r="U2016" s="6">
        <v>94.977000000000004</v>
      </c>
      <c r="V2016" s="12"/>
      <c r="W2016" s="6">
        <v>58.477315560609412</v>
      </c>
      <c r="X2016" s="6">
        <v>1.3476947050338501</v>
      </c>
      <c r="Y2016" s="6">
        <v>25.416679827747767</v>
      </c>
      <c r="Z2016" s="6">
        <v>7.7071290944123305</v>
      </c>
      <c r="AA2016" s="6">
        <v>8.4230919064615634E-2</v>
      </c>
      <c r="AB2016" s="6">
        <v>1.8741379491876979</v>
      </c>
      <c r="AC2016" s="6">
        <v>0.29691398970277011</v>
      </c>
      <c r="AD2016" s="6">
        <v>1.185550185834465</v>
      </c>
      <c r="AE2016" s="6">
        <v>3.6103477684070877</v>
      </c>
      <c r="AF2016" s="6">
        <v>99.999999999999986</v>
      </c>
      <c r="AG2016" s="6"/>
      <c r="AH2016" s="6">
        <v>66.762983591944277</v>
      </c>
      <c r="AI2016" s="6">
        <v>1.157164910308554</v>
      </c>
      <c r="AJ2016" s="6">
        <v>17.105063936923639</v>
      </c>
      <c r="AK2016" s="6">
        <v>0</v>
      </c>
      <c r="AL2016" s="6">
        <v>7.3589588417965324</v>
      </c>
      <c r="AM2016" s="6">
        <v>8.1457460823982822E-2</v>
      </c>
      <c r="AN2016" s="6">
        <v>3.1888313002600905</v>
      </c>
      <c r="AO2016" s="6">
        <v>0.36322285582664099</v>
      </c>
      <c r="AP2016" s="6">
        <v>1.3122569572807481</v>
      </c>
      <c r="AQ2016" s="6">
        <v>2.6293514990387616</v>
      </c>
      <c r="AR2016" s="6">
        <v>100.00000000000001</v>
      </c>
      <c r="AS2016" s="6"/>
      <c r="AT2016" s="6">
        <v>0.30232221700595263</v>
      </c>
      <c r="AU2016" s="6" t="s">
        <v>2564</v>
      </c>
      <c r="AV2016" s="6" t="s">
        <v>2564</v>
      </c>
      <c r="AW2016" s="6"/>
      <c r="AX2016" s="6">
        <v>0.44980621213329147</v>
      </c>
      <c r="AY2016" s="6">
        <v>0.33957603690531774</v>
      </c>
      <c r="AZ2016" s="6">
        <f>LOG(Tabella1[[#This Row],[SiO2]]/Tabella1[[#This Row],[Al2O3]])</f>
        <v>0.36186860965290835</v>
      </c>
      <c r="BA2016" s="6">
        <f>LOG((Tabella1[[#This Row],[FeO]]*0.8998+Tabella1[[#This Row],[Fe2O3]])/Tabella1[[#This Row],[K2O]])</f>
        <v>0.2834895847729958</v>
      </c>
      <c r="BB2016" s="6">
        <f>Tabella1[[#This Row],[Log SiO2/Al2O3]]/Tabella1[[#This Row],[Log (FeO3/K2O)]]</f>
        <v>1.2764793808657011</v>
      </c>
    </row>
    <row r="2017" spans="1:54">
      <c r="A2017" s="19" t="s">
        <v>3488</v>
      </c>
      <c r="B2017" s="19" t="s">
        <v>3769</v>
      </c>
      <c r="C2017" s="19" t="s">
        <v>3561</v>
      </c>
      <c r="D2017" s="19" t="s">
        <v>3769</v>
      </c>
      <c r="E2017" s="19" t="s">
        <v>2771</v>
      </c>
      <c r="F2017" s="19" t="s">
        <v>3564</v>
      </c>
      <c r="G2017" s="8" t="s">
        <v>3801</v>
      </c>
      <c r="H2017" s="8"/>
      <c r="I2017" s="6">
        <v>52.92</v>
      </c>
      <c r="J2017" s="6">
        <v>1.35</v>
      </c>
      <c r="K2017" s="6">
        <v>24.81</v>
      </c>
      <c r="L2017" s="6"/>
      <c r="M2017" s="6">
        <v>8.0500000000000007</v>
      </c>
      <c r="N2017" s="6">
        <v>8.2000000000000003E-2</v>
      </c>
      <c r="O2017" s="6">
        <v>1.885</v>
      </c>
      <c r="P2017" s="6">
        <v>0.255</v>
      </c>
      <c r="Q2017" s="6">
        <v>1.0289999999999999</v>
      </c>
      <c r="R2017" s="6">
        <v>3.6379999999999999</v>
      </c>
      <c r="S2017" s="6">
        <v>0.122</v>
      </c>
      <c r="T2017" s="6"/>
      <c r="U2017" s="6">
        <v>94.018999999999991</v>
      </c>
      <c r="V2017" s="12"/>
      <c r="W2017" s="6">
        <v>56.286495282868366</v>
      </c>
      <c r="X2017" s="6">
        <v>1.4358799817058256</v>
      </c>
      <c r="Y2017" s="6">
        <v>26.38828321934928</v>
      </c>
      <c r="Z2017" s="6">
        <v>8.5620991501717754</v>
      </c>
      <c r="AA2017" s="6">
        <v>8.7216413703613105E-2</v>
      </c>
      <c r="AB2017" s="6">
        <v>2.0049139003818381</v>
      </c>
      <c r="AC2017" s="6">
        <v>0.27122177432221145</v>
      </c>
      <c r="AD2017" s="6">
        <v>1.0944596305002181</v>
      </c>
      <c r="AE2017" s="6">
        <v>3.869430646996884</v>
      </c>
      <c r="AF2017" s="6">
        <v>100.00000000000003</v>
      </c>
      <c r="AG2017" s="6"/>
      <c r="AH2017" s="6">
        <v>64.683131755098444</v>
      </c>
      <c r="AI2017" s="6">
        <v>1.2409674679969431</v>
      </c>
      <c r="AJ2017" s="6">
        <v>17.875390681462822</v>
      </c>
      <c r="AK2017" s="6">
        <v>0</v>
      </c>
      <c r="AL2017" s="6">
        <v>8.2289138439474616</v>
      </c>
      <c r="AM2017" s="6">
        <v>8.4897729503517552E-2</v>
      </c>
      <c r="AN2017" s="6">
        <v>3.4337149435299383</v>
      </c>
      <c r="AO2017" s="6">
        <v>0.33396855915760182</v>
      </c>
      <c r="AP2017" s="6">
        <v>1.2193747853316059</v>
      </c>
      <c r="AQ2017" s="6">
        <v>2.8365157499486755</v>
      </c>
      <c r="AR2017" s="6">
        <v>100.00000000000003</v>
      </c>
      <c r="AS2017" s="6"/>
      <c r="AT2017" s="6">
        <v>0.29442032376241334</v>
      </c>
      <c r="AU2017" s="6" t="s">
        <v>2564</v>
      </c>
      <c r="AV2017" s="6" t="s">
        <v>2564</v>
      </c>
      <c r="AW2017" s="6"/>
      <c r="AX2017" s="6">
        <v>0.4349742103137646</v>
      </c>
      <c r="AY2017" s="6">
        <v>0.32947865395621168</v>
      </c>
      <c r="AZ2017" s="6">
        <f>LOG(Tabella1[[#This Row],[SiO2]]/Tabella1[[#This Row],[Al2O3]])</f>
        <v>0.32899307124325428</v>
      </c>
      <c r="BA2017" s="6">
        <f>LOG((Tabella1[[#This Row],[FeO]]*0.8998+Tabella1[[#This Row],[Fe2O3]])/Tabella1[[#This Row],[K2O]])</f>
        <v>0.29907917446995186</v>
      </c>
      <c r="BB2017" s="6">
        <f>Tabella1[[#This Row],[Log SiO2/Al2O3]]/Tabella1[[#This Row],[Log (FeO3/K2O)]]</f>
        <v>1.1000199924528942</v>
      </c>
    </row>
    <row r="2018" spans="1:54">
      <c r="A2018" s="19" t="s">
        <v>3488</v>
      </c>
      <c r="B2018" s="19" t="s">
        <v>3769</v>
      </c>
      <c r="C2018" s="19" t="s">
        <v>3561</v>
      </c>
      <c r="D2018" s="19" t="s">
        <v>3769</v>
      </c>
      <c r="E2018" s="19" t="s">
        <v>2771</v>
      </c>
      <c r="F2018" s="19" t="s">
        <v>3564</v>
      </c>
      <c r="G2018" s="8" t="s">
        <v>3802</v>
      </c>
      <c r="H2018" s="8"/>
      <c r="I2018" s="6">
        <v>59.43</v>
      </c>
      <c r="J2018" s="6">
        <v>1.18</v>
      </c>
      <c r="K2018" s="6">
        <v>20.420000000000002</v>
      </c>
      <c r="L2018" s="6"/>
      <c r="M2018" s="6">
        <v>7.5</v>
      </c>
      <c r="N2018" s="6">
        <v>0.24099999999999999</v>
      </c>
      <c r="O2018" s="6">
        <v>1.5169999999999999</v>
      </c>
      <c r="P2018" s="6">
        <v>0.34799999999999998</v>
      </c>
      <c r="Q2018" s="6">
        <v>0.85</v>
      </c>
      <c r="R2018" s="6">
        <v>2.8980000000000001</v>
      </c>
      <c r="S2018" s="6">
        <v>0.17399999999999999</v>
      </c>
      <c r="T2018" s="6"/>
      <c r="U2018" s="6">
        <v>94.383999999999986</v>
      </c>
      <c r="V2018" s="12"/>
      <c r="W2018" s="6">
        <v>62.966180708594685</v>
      </c>
      <c r="X2018" s="6">
        <v>1.2502119003220886</v>
      </c>
      <c r="Y2018" s="6">
        <v>21.63502288523479</v>
      </c>
      <c r="Z2018" s="6">
        <v>7.9462620783183597</v>
      </c>
      <c r="AA2018" s="6">
        <v>0.25533988811663</v>
      </c>
      <c r="AB2018" s="6">
        <v>1.6072639430411935</v>
      </c>
      <c r="AC2018" s="6">
        <v>0.36870656043397187</v>
      </c>
      <c r="AD2018" s="6">
        <v>0.90057636887608083</v>
      </c>
      <c r="AE2018" s="6">
        <v>3.0704356670622146</v>
      </c>
      <c r="AF2018" s="6">
        <v>100</v>
      </c>
      <c r="AG2018" s="6"/>
      <c r="AH2018" s="6">
        <v>70.572762428424838</v>
      </c>
      <c r="AI2018" s="6">
        <v>1.0538257811542522</v>
      </c>
      <c r="AJ2018" s="6">
        <v>14.293701212149301</v>
      </c>
      <c r="AK2018" s="6">
        <v>0</v>
      </c>
      <c r="AL2018" s="6">
        <v>7.4484873070861584</v>
      </c>
      <c r="AM2018" s="6">
        <v>0.24241497779608651</v>
      </c>
      <c r="AN2018" s="6">
        <v>2.6847178384340307</v>
      </c>
      <c r="AO2018" s="6">
        <v>0.44279716340684933</v>
      </c>
      <c r="AP2018" s="6">
        <v>0.97859038627948658</v>
      </c>
      <c r="AQ2018" s="6">
        <v>2.1952352584783847</v>
      </c>
      <c r="AR2018" s="6">
        <v>100.00000000000001</v>
      </c>
      <c r="AS2018" s="6"/>
      <c r="AT2018" s="6">
        <v>0.26494261192579566</v>
      </c>
      <c r="AU2018" s="6" t="s">
        <v>2564</v>
      </c>
      <c r="AV2018" s="6" t="s">
        <v>2564</v>
      </c>
      <c r="AW2018" s="6"/>
      <c r="AX2018" s="6">
        <v>0.42012756523669281</v>
      </c>
      <c r="AY2018" s="6">
        <v>0.29569398201057762</v>
      </c>
      <c r="AZ2018" s="6">
        <f>LOG(Tabella1[[#This Row],[SiO2]]/Tabella1[[#This Row],[Al2O3]])</f>
        <v>0.46394999250731805</v>
      </c>
      <c r="BA2018" s="6">
        <f>LOG((Tabella1[[#This Row],[FeO]]*0.8998+Tabella1[[#This Row],[Fe2O3]])/Tabella1[[#This Row],[K2O]])</f>
        <v>0.36710887108609225</v>
      </c>
      <c r="BB2018" s="6">
        <f>Tabella1[[#This Row],[Log SiO2/Al2O3]]/Tabella1[[#This Row],[Log (FeO3/K2O)]]</f>
        <v>1.2637940105743595</v>
      </c>
    </row>
    <row r="2019" spans="1:54">
      <c r="A2019" s="19" t="s">
        <v>3488</v>
      </c>
      <c r="B2019" s="19" t="s">
        <v>3769</v>
      </c>
      <c r="C2019" s="19" t="s">
        <v>3561</v>
      </c>
      <c r="D2019" s="19" t="s">
        <v>3769</v>
      </c>
      <c r="E2019" s="19" t="s">
        <v>2771</v>
      </c>
      <c r="F2019" s="19" t="s">
        <v>3564</v>
      </c>
      <c r="G2019" s="8" t="s">
        <v>3803</v>
      </c>
      <c r="H2019" s="8"/>
      <c r="I2019" s="6">
        <v>59.22</v>
      </c>
      <c r="J2019" s="6">
        <v>1.2130000000000001</v>
      </c>
      <c r="K2019" s="6">
        <v>21.23</v>
      </c>
      <c r="L2019" s="6"/>
      <c r="M2019" s="6">
        <v>7.4</v>
      </c>
      <c r="N2019" s="6">
        <v>0.23400000000000001</v>
      </c>
      <c r="O2019" s="6">
        <v>1.49</v>
      </c>
      <c r="P2019" s="6">
        <v>0.33100000000000002</v>
      </c>
      <c r="Q2019" s="6">
        <v>0.88</v>
      </c>
      <c r="R2019" s="6">
        <v>2.9009999999999998</v>
      </c>
      <c r="S2019" s="6">
        <v>0.182</v>
      </c>
      <c r="T2019" s="6"/>
      <c r="U2019" s="6">
        <v>94.898999999999987</v>
      </c>
      <c r="V2019" s="12"/>
      <c r="W2019" s="6">
        <v>62.403186545695952</v>
      </c>
      <c r="X2019" s="6">
        <v>1.2782010347843498</v>
      </c>
      <c r="Y2019" s="6">
        <v>22.371152488435076</v>
      </c>
      <c r="Z2019" s="6">
        <v>7.7977639385030413</v>
      </c>
      <c r="AA2019" s="6">
        <v>0.24657794075806913</v>
      </c>
      <c r="AB2019" s="6">
        <v>1.5700903065364229</v>
      </c>
      <c r="AC2019" s="6">
        <v>0.34879187346547391</v>
      </c>
      <c r="AD2019" s="6">
        <v>0.92730165755171312</v>
      </c>
      <c r="AE2019" s="6">
        <v>3.0569342142699081</v>
      </c>
      <c r="AF2019" s="6">
        <v>100</v>
      </c>
      <c r="AG2019" s="6"/>
      <c r="AH2019" s="6">
        <v>70.174513634356757</v>
      </c>
      <c r="AI2019" s="6">
        <v>1.0810038328816856</v>
      </c>
      <c r="AJ2019" s="6">
        <v>14.829229183267909</v>
      </c>
      <c r="AK2019" s="6">
        <v>0</v>
      </c>
      <c r="AL2019" s="6">
        <v>7.3336158931182824</v>
      </c>
      <c r="AM2019" s="6">
        <v>0.23487559081029336</v>
      </c>
      <c r="AN2019" s="6">
        <v>2.6313520547163813</v>
      </c>
      <c r="AO2019" s="6">
        <v>0.42027465574204226</v>
      </c>
      <c r="AP2019" s="6">
        <v>1.0109840700358501</v>
      </c>
      <c r="AQ2019" s="6">
        <v>2.1928556204044174</v>
      </c>
      <c r="AR2019" s="6">
        <v>100.00000000000004</v>
      </c>
      <c r="AS2019" s="6"/>
      <c r="AT2019" s="6">
        <v>0.26406026276162387</v>
      </c>
      <c r="AU2019" s="6" t="s">
        <v>2564</v>
      </c>
      <c r="AV2019" s="6" t="s">
        <v>2564</v>
      </c>
      <c r="AW2019" s="6"/>
      <c r="AX2019" s="6">
        <v>0.44501883935090752</v>
      </c>
      <c r="AY2019" s="6">
        <v>0.29619120706345953</v>
      </c>
      <c r="AZ2019" s="6">
        <f>LOG(Tabella1[[#This Row],[SiO2]]/Tabella1[[#This Row],[Al2O3]])</f>
        <v>0.44551840888728156</v>
      </c>
      <c r="BA2019" s="6">
        <f>LOG((Tabella1[[#This Row],[FeO]]*0.8998+Tabella1[[#This Row],[Fe2O3]])/Tabella1[[#This Row],[K2O]])</f>
        <v>0.36082997975786013</v>
      </c>
      <c r="BB2019" s="6">
        <f>Tabella1[[#This Row],[Log SiO2/Al2O3]]/Tabella1[[#This Row],[Log (FeO3/K2O)]]</f>
        <v>1.2347045253452962</v>
      </c>
    </row>
    <row r="2020" spans="1:54">
      <c r="A2020" s="19" t="s">
        <v>3488</v>
      </c>
      <c r="B2020" s="19" t="s">
        <v>3769</v>
      </c>
      <c r="C2020" s="19" t="s">
        <v>3561</v>
      </c>
      <c r="D2020" s="19" t="s">
        <v>3804</v>
      </c>
      <c r="E2020" s="19" t="s">
        <v>5136</v>
      </c>
      <c r="F2020" s="19" t="s">
        <v>3805</v>
      </c>
      <c r="G2020" s="19" t="s">
        <v>3806</v>
      </c>
      <c r="H2020" s="8"/>
      <c r="I2020" s="6">
        <v>62.01</v>
      </c>
      <c r="J2020" s="6">
        <v>0.92</v>
      </c>
      <c r="K2020" s="6">
        <v>18.329999999999998</v>
      </c>
      <c r="L2020" s="6"/>
      <c r="M2020" s="6">
        <v>5.93</v>
      </c>
      <c r="N2020" s="6">
        <v>0.02</v>
      </c>
      <c r="O2020" s="6">
        <v>2.4500000000000002</v>
      </c>
      <c r="P2020" s="6">
        <v>0</v>
      </c>
      <c r="Q2020" s="6">
        <v>1.46</v>
      </c>
      <c r="R2020" s="6">
        <v>3.52</v>
      </c>
      <c r="S2020" s="6">
        <v>0.17</v>
      </c>
      <c r="T2020" s="6">
        <v>4.26</v>
      </c>
      <c r="U2020" s="6">
        <v>94.639999999999986</v>
      </c>
      <c r="V2020" s="12"/>
      <c r="W2020" s="6">
        <v>65.521978021978029</v>
      </c>
      <c r="X2020" s="6">
        <v>0.97210481825866468</v>
      </c>
      <c r="Y2020" s="6">
        <v>19.368131868131869</v>
      </c>
      <c r="Z2020" s="6">
        <v>6.2658495350803047</v>
      </c>
      <c r="AA2020" s="6">
        <v>2.1132713440405751E-2</v>
      </c>
      <c r="AB2020" s="6">
        <v>2.5887573964497048</v>
      </c>
      <c r="AC2020" s="6">
        <v>0</v>
      </c>
      <c r="AD2020" s="6">
        <v>1.54268808114962</v>
      </c>
      <c r="AE2020" s="6">
        <v>3.7193575655114124</v>
      </c>
      <c r="AF2020" s="6">
        <v>100.00000000000003</v>
      </c>
      <c r="AG2020" s="6"/>
      <c r="AH2020" s="6">
        <v>72.216098131487968</v>
      </c>
      <c r="AI2020" s="6">
        <v>0.8057782496188739</v>
      </c>
      <c r="AJ2020" s="6">
        <v>12.58323559584885</v>
      </c>
      <c r="AK2020" s="6">
        <v>0</v>
      </c>
      <c r="AL2020" s="6">
        <v>5.7756705563700006</v>
      </c>
      <c r="AM2020" s="6">
        <v>1.972937391811452E-2</v>
      </c>
      <c r="AN2020" s="6">
        <v>4.2522623699033462</v>
      </c>
      <c r="AO2020" s="6">
        <v>0</v>
      </c>
      <c r="AP2020" s="6">
        <v>1.6484499896712845</v>
      </c>
      <c r="AQ2020" s="6">
        <v>2.6149672430168125</v>
      </c>
      <c r="AR2020" s="6">
        <v>99.999999999999957</v>
      </c>
      <c r="AS2020" s="6"/>
      <c r="AT2020" s="6">
        <v>0.42404176425655488</v>
      </c>
      <c r="AU2020" s="6" t="s">
        <v>2564</v>
      </c>
      <c r="AV2020" s="6" t="s">
        <v>2564</v>
      </c>
      <c r="AW2020" s="6"/>
      <c r="AX2020" s="6">
        <v>0.25096444131732187</v>
      </c>
      <c r="AY2020" s="6">
        <v>0.46109206785132151</v>
      </c>
      <c r="AZ2020" s="6">
        <f>LOG(Tabella1[[#This Row],[SiO2]]/Tabella1[[#This Row],[Al2O3]])</f>
        <v>0.52929926638473401</v>
      </c>
      <c r="BA2020" s="6">
        <f>LOG((Tabella1[[#This Row],[FeO]]*0.8998+Tabella1[[#This Row],[Fe2O3]])/Tabella1[[#This Row],[K2O]])</f>
        <v>0.1806580187156796</v>
      </c>
      <c r="BB2020" s="6">
        <f>Tabella1[[#This Row],[Log SiO2/Al2O3]]/Tabella1[[#This Row],[Log (FeO3/K2O)]]</f>
        <v>2.9298409788150481</v>
      </c>
    </row>
    <row r="2021" spans="1:54">
      <c r="A2021" s="19" t="s">
        <v>3488</v>
      </c>
      <c r="B2021" s="19" t="s">
        <v>3769</v>
      </c>
      <c r="C2021" s="19" t="s">
        <v>3561</v>
      </c>
      <c r="D2021" s="19" t="s">
        <v>3804</v>
      </c>
      <c r="E2021" s="19" t="s">
        <v>5136</v>
      </c>
      <c r="F2021" s="19" t="s">
        <v>3805</v>
      </c>
      <c r="G2021" s="19" t="s">
        <v>3807</v>
      </c>
      <c r="H2021" s="8"/>
      <c r="I2021" s="6">
        <v>59.64</v>
      </c>
      <c r="J2021" s="6">
        <v>1.04</v>
      </c>
      <c r="K2021" s="6">
        <v>19.510000000000002</v>
      </c>
      <c r="L2021" s="6"/>
      <c r="M2021" s="6">
        <v>6.22</v>
      </c>
      <c r="N2021" s="6">
        <v>0.02</v>
      </c>
      <c r="O2021" s="6">
        <v>2.54</v>
      </c>
      <c r="P2021" s="6">
        <v>0.19</v>
      </c>
      <c r="Q2021" s="6">
        <v>1.19</v>
      </c>
      <c r="R2021" s="6">
        <v>3.95</v>
      </c>
      <c r="S2021" s="6">
        <v>0.26</v>
      </c>
      <c r="T2021" s="6">
        <v>4.47</v>
      </c>
      <c r="U2021" s="6">
        <v>94.3</v>
      </c>
      <c r="V2021" s="12"/>
      <c r="W2021" s="6">
        <v>63.244962884411457</v>
      </c>
      <c r="X2021" s="6">
        <v>1.1028632025450691</v>
      </c>
      <c r="Y2021" s="6">
        <v>20.689289501590672</v>
      </c>
      <c r="Z2021" s="6">
        <v>6.5959703075291625</v>
      </c>
      <c r="AA2021" s="6">
        <v>2.1208907741251327E-2</v>
      </c>
      <c r="AB2021" s="6">
        <v>2.6935312831389187</v>
      </c>
      <c r="AC2021" s="6">
        <v>0.20148462354188762</v>
      </c>
      <c r="AD2021" s="6">
        <v>1.2619300106044538</v>
      </c>
      <c r="AE2021" s="6">
        <v>4.1887592788971366</v>
      </c>
      <c r="AF2021" s="6">
        <v>100.00000000000003</v>
      </c>
      <c r="AG2021" s="6"/>
      <c r="AH2021" s="6">
        <v>70.235788730221486</v>
      </c>
      <c r="AI2021" s="6">
        <v>0.92110596129781808</v>
      </c>
      <c r="AJ2021" s="6">
        <v>13.543648475943076</v>
      </c>
      <c r="AK2021" s="6">
        <v>0</v>
      </c>
      <c r="AL2021" s="6">
        <v>6.126136160187718</v>
      </c>
      <c r="AM2021" s="6">
        <v>1.9950870266231397E-2</v>
      </c>
      <c r="AN2021" s="6">
        <v>4.457960604146324</v>
      </c>
      <c r="AO2021" s="6">
        <v>0.23975552779103645</v>
      </c>
      <c r="AP2021" s="6">
        <v>1.3586838792004532</v>
      </c>
      <c r="AQ2021" s="6">
        <v>2.9673530838171431</v>
      </c>
      <c r="AR2021" s="6">
        <v>100</v>
      </c>
      <c r="AS2021" s="6"/>
      <c r="AT2021" s="6">
        <v>0.42119424107767228</v>
      </c>
      <c r="AU2021" s="6" t="s">
        <v>2564</v>
      </c>
      <c r="AV2021" s="6" t="s">
        <v>2564</v>
      </c>
      <c r="AW2021" s="6"/>
      <c r="AX2021" s="6">
        <v>0.25358656578713057</v>
      </c>
      <c r="AY2021" s="6">
        <v>0.46134376975145003</v>
      </c>
      <c r="AZ2021" s="6">
        <f>LOG(Tabella1[[#This Row],[SiO2]]/Tabella1[[#This Row],[Al2O3]])</f>
        <v>0.48528036538643887</v>
      </c>
      <c r="BA2021" s="6">
        <f>LOG((Tabella1[[#This Row],[FeO]]*0.8998+Tabella1[[#This Row],[Fe2O3]])/Tabella1[[#This Row],[K2O]])</f>
        <v>0.1513392778939065</v>
      </c>
      <c r="BB2021" s="6">
        <f>Tabella1[[#This Row],[Log SiO2/Al2O3]]/Tabella1[[#This Row],[Log (FeO3/K2O)]]</f>
        <v>3.206572491555268</v>
      </c>
    </row>
    <row r="2022" spans="1:54">
      <c r="A2022" s="19" t="s">
        <v>3488</v>
      </c>
      <c r="B2022" s="19" t="s">
        <v>3769</v>
      </c>
      <c r="C2022" s="19" t="s">
        <v>3561</v>
      </c>
      <c r="D2022" s="19" t="s">
        <v>3804</v>
      </c>
      <c r="E2022" s="19" t="s">
        <v>5136</v>
      </c>
      <c r="F2022" s="19" t="s">
        <v>3805</v>
      </c>
      <c r="G2022" s="19" t="s">
        <v>3808</v>
      </c>
      <c r="H2022" s="8"/>
      <c r="I2022" s="6">
        <v>60.11</v>
      </c>
      <c r="J2022" s="6">
        <v>1.07</v>
      </c>
      <c r="K2022" s="6">
        <v>19.91</v>
      </c>
      <c r="L2022" s="6"/>
      <c r="M2022" s="6">
        <v>5.26</v>
      </c>
      <c r="N2022" s="6">
        <v>0.02</v>
      </c>
      <c r="O2022" s="6">
        <v>2.0699999999999998</v>
      </c>
      <c r="P2022" s="6">
        <v>0.12</v>
      </c>
      <c r="Q2022" s="6">
        <v>1.37</v>
      </c>
      <c r="R2022" s="6">
        <v>4.66</v>
      </c>
      <c r="S2022" s="6">
        <v>0.23</v>
      </c>
      <c r="T2022" s="6">
        <v>4.2699999999999996</v>
      </c>
      <c r="U2022" s="6">
        <v>94.59</v>
      </c>
      <c r="V2022" s="12"/>
      <c r="W2022" s="6">
        <v>63.547943757268207</v>
      </c>
      <c r="X2022" s="6">
        <v>1.1311978010360502</v>
      </c>
      <c r="Y2022" s="6">
        <v>21.048736652923143</v>
      </c>
      <c r="Z2022" s="6">
        <v>5.5608415265884332</v>
      </c>
      <c r="AA2022" s="6">
        <v>2.114388413151496E-2</v>
      </c>
      <c r="AB2022" s="6">
        <v>2.1883920076117982</v>
      </c>
      <c r="AC2022" s="6">
        <v>0.12686330478908975</v>
      </c>
      <c r="AD2022" s="6">
        <v>1.4483560630087746</v>
      </c>
      <c r="AE2022" s="6">
        <v>4.9265250026429852</v>
      </c>
      <c r="AF2022" s="6">
        <v>99.999999999999986</v>
      </c>
      <c r="AG2022" s="6"/>
      <c r="AH2022" s="6">
        <v>70.985965696351926</v>
      </c>
      <c r="AI2022" s="6">
        <v>0.95030927783884589</v>
      </c>
      <c r="AJ2022" s="6">
        <v>13.859724631582226</v>
      </c>
      <c r="AK2022" s="6">
        <v>0</v>
      </c>
      <c r="AL2022" s="6">
        <v>5.1950166355718128</v>
      </c>
      <c r="AM2022" s="6">
        <v>2.0006300256192225E-2</v>
      </c>
      <c r="AN2022" s="6">
        <v>3.6431562080366473</v>
      </c>
      <c r="AO2022" s="6">
        <v>0.15184525037527924</v>
      </c>
      <c r="AP2022" s="6">
        <v>1.568544940334591</v>
      </c>
      <c r="AQ2022" s="6">
        <v>3.5104515611529346</v>
      </c>
      <c r="AR2022" s="6">
        <v>99.999999999999943</v>
      </c>
      <c r="AS2022" s="6"/>
      <c r="AT2022" s="6">
        <v>0.412206942826569</v>
      </c>
      <c r="AU2022" s="6" t="s">
        <v>2564</v>
      </c>
      <c r="AV2022" s="6" t="s">
        <v>2564</v>
      </c>
      <c r="AW2022" s="6"/>
      <c r="AX2022" s="6">
        <v>0.18240897748420362</v>
      </c>
      <c r="AY2022" s="6">
        <v>0.4618685627178678</v>
      </c>
      <c r="AZ2022" s="6">
        <f>LOG(Tabella1[[#This Row],[SiO2]]/Tabella1[[#This Row],[Al2O3]])</f>
        <v>0.47987546794120717</v>
      </c>
      <c r="BA2022" s="6">
        <f>LOG((Tabella1[[#This Row],[FeO]]*0.8998+Tabella1[[#This Row],[Fe2O3]])/Tabella1[[#This Row],[K2O]])</f>
        <v>6.7458162932869815E-3</v>
      </c>
      <c r="BB2022" s="6">
        <f>Tabella1[[#This Row],[Log SiO2/Al2O3]]/Tabella1[[#This Row],[Log (FeO3/K2O)]]</f>
        <v>71.136753074457346</v>
      </c>
    </row>
    <row r="2023" spans="1:54">
      <c r="A2023" s="19" t="s">
        <v>3488</v>
      </c>
      <c r="B2023" s="19" t="s">
        <v>3769</v>
      </c>
      <c r="C2023" s="19" t="s">
        <v>3561</v>
      </c>
      <c r="D2023" s="19" t="s">
        <v>3804</v>
      </c>
      <c r="E2023" s="19" t="s">
        <v>5136</v>
      </c>
      <c r="F2023" s="19" t="s">
        <v>3805</v>
      </c>
      <c r="G2023" s="19" t="s">
        <v>3809</v>
      </c>
      <c r="H2023" s="8"/>
      <c r="I2023" s="6">
        <v>58.48</v>
      </c>
      <c r="J2023" s="6">
        <v>1.0900000000000001</v>
      </c>
      <c r="K2023" s="6">
        <v>19.96</v>
      </c>
      <c r="L2023" s="6"/>
      <c r="M2023" s="6">
        <v>6.42</v>
      </c>
      <c r="N2023" s="6">
        <v>0.04</v>
      </c>
      <c r="O2023" s="6">
        <v>2.5</v>
      </c>
      <c r="P2023" s="6">
        <v>0.12</v>
      </c>
      <c r="Q2023" s="6">
        <v>1.54</v>
      </c>
      <c r="R2023" s="6">
        <v>4.17</v>
      </c>
      <c r="S2023" s="6">
        <v>0.25</v>
      </c>
      <c r="T2023" s="6">
        <v>4.34</v>
      </c>
      <c r="U2023" s="6">
        <v>94.320000000000022</v>
      </c>
      <c r="V2023" s="12"/>
      <c r="W2023" s="6">
        <v>62.001696352841371</v>
      </c>
      <c r="X2023" s="6">
        <v>1.1556403731976248</v>
      </c>
      <c r="Y2023" s="6">
        <v>21.162001696352835</v>
      </c>
      <c r="Z2023" s="6">
        <v>6.806615776081423</v>
      </c>
      <c r="AA2023" s="6">
        <v>4.2408821034775224E-2</v>
      </c>
      <c r="AB2023" s="6">
        <v>2.6505513146734514</v>
      </c>
      <c r="AC2023" s="6">
        <v>0.12722646310432567</v>
      </c>
      <c r="AD2023" s="6">
        <v>1.6327396098388463</v>
      </c>
      <c r="AE2023" s="6">
        <v>4.4211195928753169</v>
      </c>
      <c r="AF2023" s="6">
        <v>99.999999999999972</v>
      </c>
      <c r="AG2023" s="6"/>
      <c r="AH2023" s="6">
        <v>69.140123465614835</v>
      </c>
      <c r="AI2023" s="6">
        <v>0.96918059355212915</v>
      </c>
      <c r="AJ2023" s="6">
        <v>13.910440998026449</v>
      </c>
      <c r="AK2023" s="6">
        <v>0</v>
      </c>
      <c r="AL2023" s="6">
        <v>6.347946331964696</v>
      </c>
      <c r="AM2023" s="6">
        <v>4.0058418368702907E-2</v>
      </c>
      <c r="AN2023" s="6">
        <v>4.4049854276348341</v>
      </c>
      <c r="AO2023" s="6">
        <v>0.15201912619877589</v>
      </c>
      <c r="AP2023" s="6">
        <v>1.7652008981028995</v>
      </c>
      <c r="AQ2023" s="6">
        <v>3.1449239145822769</v>
      </c>
      <c r="AR2023" s="6">
        <v>99.999999999999957</v>
      </c>
      <c r="AS2023" s="6"/>
      <c r="AT2023" s="6">
        <v>0.40965436460641019</v>
      </c>
      <c r="AU2023" s="6" t="s">
        <v>2564</v>
      </c>
      <c r="AV2023" s="6" t="s">
        <v>2564</v>
      </c>
      <c r="AW2023" s="6"/>
      <c r="AX2023" s="6">
        <v>0.21693778881949913</v>
      </c>
      <c r="AY2023" s="6">
        <v>0.45023481820771116</v>
      </c>
      <c r="AZ2023" s="6">
        <f>LOG(Tabella1[[#This Row],[SiO2]]/Tabella1[[#This Row],[Al2O3]])</f>
        <v>0.4668468269984517</v>
      </c>
      <c r="BA2023" s="6">
        <f>LOG((Tabella1[[#This Row],[FeO]]*0.8998+Tabella1[[#This Row],[Fe2O3]])/Tabella1[[#This Row],[K2O]])</f>
        <v>0.1415449619246438</v>
      </c>
      <c r="BB2023" s="6">
        <f>Tabella1[[#This Row],[Log SiO2/Al2O3]]/Tabella1[[#This Row],[Log (FeO3/K2O)]]</f>
        <v>3.2982228448865119</v>
      </c>
    </row>
    <row r="2024" spans="1:54">
      <c r="A2024" s="19" t="s">
        <v>3488</v>
      </c>
      <c r="B2024" s="19" t="s">
        <v>3769</v>
      </c>
      <c r="C2024" s="19" t="s">
        <v>3561</v>
      </c>
      <c r="D2024" s="19" t="s">
        <v>3804</v>
      </c>
      <c r="E2024" s="19" t="s">
        <v>5136</v>
      </c>
      <c r="F2024" s="19" t="s">
        <v>3805</v>
      </c>
      <c r="G2024" s="19" t="s">
        <v>3810</v>
      </c>
      <c r="H2024" s="8"/>
      <c r="I2024" s="6">
        <v>57.17</v>
      </c>
      <c r="J2024" s="6">
        <v>1.07</v>
      </c>
      <c r="K2024" s="6">
        <v>20.37</v>
      </c>
      <c r="L2024" s="6"/>
      <c r="M2024" s="6">
        <v>7.12</v>
      </c>
      <c r="N2024" s="6">
        <v>0.04</v>
      </c>
      <c r="O2024" s="6">
        <v>2.7</v>
      </c>
      <c r="P2024" s="6">
        <v>0</v>
      </c>
      <c r="Q2024" s="6">
        <v>1.1200000000000001</v>
      </c>
      <c r="R2024" s="6">
        <v>4.17</v>
      </c>
      <c r="S2024" s="6">
        <v>0.26</v>
      </c>
      <c r="T2024" s="6">
        <v>4.93</v>
      </c>
      <c r="U2024" s="6">
        <v>93.760000000000019</v>
      </c>
      <c r="V2024" s="12"/>
      <c r="W2024" s="6">
        <v>60.974829351535831</v>
      </c>
      <c r="X2024" s="6">
        <v>1.1412116040955629</v>
      </c>
      <c r="Y2024" s="6">
        <v>21.72568259385665</v>
      </c>
      <c r="Z2024" s="6">
        <v>7.5938566552901019</v>
      </c>
      <c r="AA2024" s="6">
        <v>4.2662116040955621E-2</v>
      </c>
      <c r="AB2024" s="6">
        <v>2.8796928327645044</v>
      </c>
      <c r="AC2024" s="6">
        <v>0</v>
      </c>
      <c r="AD2024" s="6">
        <v>1.1945392491467577</v>
      </c>
      <c r="AE2024" s="6">
        <v>4.4475255972696237</v>
      </c>
      <c r="AF2024" s="6">
        <v>99.999999999999972</v>
      </c>
      <c r="AG2024" s="6"/>
      <c r="AH2024" s="6">
        <v>68.180911018440653</v>
      </c>
      <c r="AI2024" s="6">
        <v>0.95969627705327964</v>
      </c>
      <c r="AJ2024" s="6">
        <v>14.320006378772074</v>
      </c>
      <c r="AK2024" s="6">
        <v>0</v>
      </c>
      <c r="AL2024" s="6">
        <v>7.1014990427914624</v>
      </c>
      <c r="AM2024" s="6">
        <v>4.0407838418965107E-2</v>
      </c>
      <c r="AN2024" s="6">
        <v>4.7988817925916036</v>
      </c>
      <c r="AO2024" s="6">
        <v>0</v>
      </c>
      <c r="AP2024" s="6">
        <v>1.2949806003284734</v>
      </c>
      <c r="AQ2024" s="6">
        <v>3.1723563374550352</v>
      </c>
      <c r="AR2024" s="6">
        <v>99.999999999999972</v>
      </c>
      <c r="AS2024" s="6"/>
      <c r="AT2024" s="6">
        <v>0.40325447218657279</v>
      </c>
      <c r="AU2024" s="6" t="s">
        <v>2564</v>
      </c>
      <c r="AV2024" s="6" t="s">
        <v>2564</v>
      </c>
      <c r="AW2024" s="6"/>
      <c r="AX2024" s="6">
        <v>0.24278800250598351</v>
      </c>
      <c r="AY2024" s="6">
        <v>0.43862719622401802</v>
      </c>
      <c r="AZ2024" s="6">
        <f>LOG(Tabella1[[#This Row],[SiO2]]/Tabella1[[#This Row],[Al2O3]])</f>
        <v>0.44817716321410839</v>
      </c>
      <c r="BA2024" s="6">
        <f>LOG((Tabella1[[#This Row],[FeO]]*0.8998+Tabella1[[#This Row],[Fe2O3]])/Tabella1[[#This Row],[K2O]])</f>
        <v>0.18648992749264692</v>
      </c>
      <c r="BB2024" s="6">
        <f>Tabella1[[#This Row],[Log SiO2/Al2O3]]/Tabella1[[#This Row],[Log (FeO3/K2O)]]</f>
        <v>2.4032245024696013</v>
      </c>
    </row>
    <row r="2025" spans="1:54">
      <c r="A2025" s="19" t="s">
        <v>3488</v>
      </c>
      <c r="B2025" s="19" t="s">
        <v>3769</v>
      </c>
      <c r="C2025" s="19" t="s">
        <v>3561</v>
      </c>
      <c r="D2025" s="19" t="s">
        <v>3804</v>
      </c>
      <c r="E2025" s="19" t="s">
        <v>5136</v>
      </c>
      <c r="F2025" s="19" t="s">
        <v>3805</v>
      </c>
      <c r="G2025" s="19" t="s">
        <v>3811</v>
      </c>
      <c r="H2025" s="8"/>
      <c r="I2025" s="6">
        <v>61.59</v>
      </c>
      <c r="J2025" s="6">
        <v>1.04</v>
      </c>
      <c r="K2025" s="6">
        <v>18.899999999999999</v>
      </c>
      <c r="L2025" s="6"/>
      <c r="M2025" s="6">
        <v>5.43</v>
      </c>
      <c r="N2025" s="6">
        <v>0.04</v>
      </c>
      <c r="O2025" s="6">
        <v>2.06</v>
      </c>
      <c r="P2025" s="6">
        <v>0.37</v>
      </c>
      <c r="Q2025" s="6">
        <v>1.88</v>
      </c>
      <c r="R2025" s="6">
        <v>3.94</v>
      </c>
      <c r="S2025" s="6">
        <v>0.18</v>
      </c>
      <c r="T2025" s="6">
        <v>3.67</v>
      </c>
      <c r="U2025" s="6">
        <v>95.25</v>
      </c>
      <c r="V2025" s="12"/>
      <c r="W2025" s="6">
        <v>64.661417322834652</v>
      </c>
      <c r="X2025" s="6">
        <v>1.0918635170603674</v>
      </c>
      <c r="Y2025" s="6">
        <v>19.84251968503937</v>
      </c>
      <c r="Z2025" s="6">
        <v>5.7007874015748028</v>
      </c>
      <c r="AA2025" s="6">
        <v>4.1994750656167978E-2</v>
      </c>
      <c r="AB2025" s="6">
        <v>2.1627296587926512</v>
      </c>
      <c r="AC2025" s="6">
        <v>0.3884514435695538</v>
      </c>
      <c r="AD2025" s="6">
        <v>1.973753280839895</v>
      </c>
      <c r="AE2025" s="6">
        <v>4.136482939632546</v>
      </c>
      <c r="AF2025" s="6">
        <v>100.00000000000001</v>
      </c>
      <c r="AG2025" s="6"/>
      <c r="AH2025" s="6">
        <v>71.643875236780659</v>
      </c>
      <c r="AI2025" s="6">
        <v>0.90982450288409999</v>
      </c>
      <c r="AJ2025" s="6">
        <v>12.959499932561277</v>
      </c>
      <c r="AK2025" s="6">
        <v>0</v>
      </c>
      <c r="AL2025" s="6">
        <v>5.282556198112883</v>
      </c>
      <c r="AM2025" s="6">
        <v>3.9413034731647333E-2</v>
      </c>
      <c r="AN2025" s="6">
        <v>3.5712295441207265</v>
      </c>
      <c r="AO2025" s="6">
        <v>0.4611739715715642</v>
      </c>
      <c r="AP2025" s="6">
        <v>2.1202025192249745</v>
      </c>
      <c r="AQ2025" s="6">
        <v>2.9235894624258125</v>
      </c>
      <c r="AR2025" s="6">
        <v>100.00000000000001</v>
      </c>
      <c r="AS2025" s="6"/>
      <c r="AT2025" s="6">
        <v>0.4033562193724135</v>
      </c>
      <c r="AU2025" s="6" t="s">
        <v>2564</v>
      </c>
      <c r="AV2025" s="6" t="s">
        <v>2564</v>
      </c>
      <c r="AW2025" s="6"/>
      <c r="AX2025" s="6">
        <v>0.19324178158914718</v>
      </c>
      <c r="AY2025" s="6">
        <v>0.44955274031688963</v>
      </c>
      <c r="AZ2025" s="6">
        <f>LOG(Tabella1[[#This Row],[SiO2]]/Tabella1[[#This Row],[Al2O3]])</f>
        <v>0.51304839991701023</v>
      </c>
      <c r="BA2025" s="6">
        <f>LOG((Tabella1[[#This Row],[FeO]]*0.8998+Tabella1[[#This Row],[Fe2O3]])/Tabella1[[#This Row],[K2O]])</f>
        <v>9.3449596592820872E-2</v>
      </c>
      <c r="BB2025" s="6">
        <f>Tabella1[[#This Row],[Log SiO2/Al2O3]]/Tabella1[[#This Row],[Log (FeO3/K2O)]]</f>
        <v>5.4901082361272007</v>
      </c>
    </row>
    <row r="2026" spans="1:54">
      <c r="A2026" s="19" t="s">
        <v>3488</v>
      </c>
      <c r="B2026" s="19" t="s">
        <v>3769</v>
      </c>
      <c r="C2026" s="19" t="s">
        <v>3561</v>
      </c>
      <c r="D2026" s="19" t="s">
        <v>3804</v>
      </c>
      <c r="E2026" s="19" t="s">
        <v>5136</v>
      </c>
      <c r="F2026" s="19" t="s">
        <v>3805</v>
      </c>
      <c r="G2026" s="19" t="s">
        <v>3812</v>
      </c>
      <c r="H2026" s="8"/>
      <c r="I2026" s="6">
        <v>59.32</v>
      </c>
      <c r="J2026" s="6">
        <v>0.93</v>
      </c>
      <c r="K2026" s="6">
        <v>20</v>
      </c>
      <c r="L2026" s="6"/>
      <c r="M2026" s="6">
        <v>6.62</v>
      </c>
      <c r="N2026" s="6">
        <v>0.04</v>
      </c>
      <c r="O2026" s="6">
        <v>2.5099999999999998</v>
      </c>
      <c r="P2026" s="6">
        <v>0.2</v>
      </c>
      <c r="Q2026" s="6">
        <v>1.56</v>
      </c>
      <c r="R2026" s="6">
        <v>3.58</v>
      </c>
      <c r="S2026" s="6">
        <v>0.14000000000000001</v>
      </c>
      <c r="T2026" s="6">
        <v>4.08</v>
      </c>
      <c r="U2026" s="6">
        <v>94.760000000000019</v>
      </c>
      <c r="V2026" s="12"/>
      <c r="W2026" s="6">
        <v>62.600253271422524</v>
      </c>
      <c r="X2026" s="6">
        <v>0.98142676234698167</v>
      </c>
      <c r="Y2026" s="6">
        <v>21.105951878429714</v>
      </c>
      <c r="Z2026" s="6">
        <v>6.9860700717602349</v>
      </c>
      <c r="AA2026" s="6">
        <v>4.2211903756859424E-2</v>
      </c>
      <c r="AB2026" s="6">
        <v>2.6487969607429287</v>
      </c>
      <c r="AC2026" s="6">
        <v>0.21105951878429716</v>
      </c>
      <c r="AD2026" s="6">
        <v>1.6462642465175175</v>
      </c>
      <c r="AE2026" s="6">
        <v>3.7779653862389182</v>
      </c>
      <c r="AF2026" s="6">
        <v>99.999999999999986</v>
      </c>
      <c r="AG2026" s="6"/>
      <c r="AH2026" s="6">
        <v>69.633028420521455</v>
      </c>
      <c r="AI2026" s="6">
        <v>0.82101768949721687</v>
      </c>
      <c r="AJ2026" s="6">
        <v>13.838904476980479</v>
      </c>
      <c r="AK2026" s="6">
        <v>0</v>
      </c>
      <c r="AL2026" s="6">
        <v>6.4990153418079624</v>
      </c>
      <c r="AM2026" s="6">
        <v>3.9772707143597125E-2</v>
      </c>
      <c r="AN2026" s="6">
        <v>4.3910617375772674</v>
      </c>
      <c r="AO2026" s="6">
        <v>0.25155811740074713</v>
      </c>
      <c r="AP2026" s="6">
        <v>1.7753720223605103</v>
      </c>
      <c r="AQ2026" s="6">
        <v>2.6807015722571848</v>
      </c>
      <c r="AR2026" s="6">
        <v>99.999999999999986</v>
      </c>
      <c r="AS2026" s="6"/>
      <c r="AT2026" s="6">
        <v>0.40321677299139497</v>
      </c>
      <c r="AU2026" s="6" t="s">
        <v>2564</v>
      </c>
      <c r="AV2026" s="6" t="s">
        <v>2564</v>
      </c>
      <c r="AW2026" s="6"/>
      <c r="AX2026" s="6">
        <v>0.28440148357961526</v>
      </c>
      <c r="AY2026" s="6">
        <v>0.43609453152963318</v>
      </c>
      <c r="AZ2026" s="6">
        <f>LOG(Tabella1[[#This Row],[SiO2]]/Tabella1[[#This Row],[Al2O3]])</f>
        <v>0.47217114669236326</v>
      </c>
      <c r="BA2026" s="6">
        <f>LOG((Tabella1[[#This Row],[FeO]]*0.8998+Tabella1[[#This Row],[Fe2O3]])/Tabella1[[#This Row],[K2O]])</f>
        <v>0.22112095162537362</v>
      </c>
      <c r="BB2026" s="6">
        <f>Tabella1[[#This Row],[Log SiO2/Al2O3]]/Tabella1[[#This Row],[Log (FeO3/K2O)]]</f>
        <v>2.135352363589329</v>
      </c>
    </row>
    <row r="2027" spans="1:54">
      <c r="A2027" s="19" t="s">
        <v>3488</v>
      </c>
      <c r="B2027" s="19" t="s">
        <v>3769</v>
      </c>
      <c r="C2027" s="19" t="s">
        <v>3561</v>
      </c>
      <c r="D2027" s="19" t="s">
        <v>3804</v>
      </c>
      <c r="E2027" s="19" t="s">
        <v>5136</v>
      </c>
      <c r="F2027" s="19" t="s">
        <v>3805</v>
      </c>
      <c r="G2027" s="19" t="s">
        <v>3813</v>
      </c>
      <c r="H2027" s="8"/>
      <c r="I2027" s="6">
        <v>60.28</v>
      </c>
      <c r="J2027" s="6">
        <v>0.96</v>
      </c>
      <c r="K2027" s="6">
        <v>19.489999999999998</v>
      </c>
      <c r="L2027" s="6"/>
      <c r="M2027" s="6">
        <v>6.72</v>
      </c>
      <c r="N2027" s="6">
        <v>0.05</v>
      </c>
      <c r="O2027" s="6">
        <v>2.74</v>
      </c>
      <c r="P2027" s="6">
        <v>0</v>
      </c>
      <c r="Q2027" s="6">
        <v>2.58</v>
      </c>
      <c r="R2027" s="6">
        <v>2.83</v>
      </c>
      <c r="S2027" s="6">
        <v>0.13</v>
      </c>
      <c r="T2027" s="6">
        <v>3.94</v>
      </c>
      <c r="U2027" s="6">
        <v>95.649999999999991</v>
      </c>
      <c r="V2027" s="12"/>
      <c r="W2027" s="6">
        <v>63.021432305279667</v>
      </c>
      <c r="X2027" s="6">
        <v>1.0036591740721381</v>
      </c>
      <c r="Y2027" s="6">
        <v>20.376372190277049</v>
      </c>
      <c r="Z2027" s="6">
        <v>7.0256142185049661</v>
      </c>
      <c r="AA2027" s="6">
        <v>5.2273915316257198E-2</v>
      </c>
      <c r="AB2027" s="6">
        <v>2.8646105593308944</v>
      </c>
      <c r="AC2027" s="6">
        <v>0</v>
      </c>
      <c r="AD2027" s="6">
        <v>2.6973340303188711</v>
      </c>
      <c r="AE2027" s="6">
        <v>2.9587036069001571</v>
      </c>
      <c r="AF2027" s="6">
        <v>100.00000000000001</v>
      </c>
      <c r="AG2027" s="6"/>
      <c r="AH2027" s="6">
        <v>69.60882836833953</v>
      </c>
      <c r="AI2027" s="6">
        <v>0.8337152356145624</v>
      </c>
      <c r="AJ2027" s="6">
        <v>13.266626246403245</v>
      </c>
      <c r="AK2027" s="6">
        <v>0</v>
      </c>
      <c r="AL2027" s="6">
        <v>6.4898668236496153</v>
      </c>
      <c r="AM2027" s="6">
        <v>4.890712172082301E-2</v>
      </c>
      <c r="AN2027" s="6">
        <v>4.7154519487886937</v>
      </c>
      <c r="AO2027" s="6">
        <v>0</v>
      </c>
      <c r="AP2027" s="6">
        <v>2.8884271488796309</v>
      </c>
      <c r="AQ2027" s="6">
        <v>2.0846292012944314</v>
      </c>
      <c r="AR2027" s="6">
        <v>99.999999999999986</v>
      </c>
      <c r="AS2027" s="6"/>
      <c r="AT2027" s="6">
        <v>0.42082265079216463</v>
      </c>
      <c r="AU2027" s="6" t="s">
        <v>2564</v>
      </c>
      <c r="AV2027" s="6" t="s">
        <v>2564</v>
      </c>
      <c r="AW2027" s="6"/>
      <c r="AX2027" s="6">
        <v>0.2845154296898692</v>
      </c>
      <c r="AY2027" s="6">
        <v>0.45465023147546751</v>
      </c>
      <c r="AZ2027" s="6">
        <f>LOG(Tabella1[[#This Row],[SiO2]]/Tabella1[[#This Row],[Al2O3]])</f>
        <v>0.49036140452497284</v>
      </c>
      <c r="BA2027" s="6">
        <f>LOG((Tabella1[[#This Row],[FeO]]*0.8998+Tabella1[[#This Row],[Fe2O3]])/Tabella1[[#This Row],[K2O]])</f>
        <v>0.32972882635908307</v>
      </c>
      <c r="BB2027" s="6">
        <f>Tabella1[[#This Row],[Log SiO2/Al2O3]]/Tabella1[[#This Row],[Log (FeO3/K2O)]]</f>
        <v>1.4871657111075778</v>
      </c>
    </row>
    <row r="2028" spans="1:54">
      <c r="A2028" s="19" t="s">
        <v>3488</v>
      </c>
      <c r="B2028" s="19" t="s">
        <v>3769</v>
      </c>
      <c r="C2028" s="19" t="s">
        <v>3561</v>
      </c>
      <c r="D2028" s="19" t="s">
        <v>3804</v>
      </c>
      <c r="E2028" s="19" t="s">
        <v>5136</v>
      </c>
      <c r="F2028" s="19" t="s">
        <v>3805</v>
      </c>
      <c r="G2028" s="19" t="s">
        <v>3814</v>
      </c>
      <c r="H2028" s="8"/>
      <c r="I2028" s="6">
        <v>59.5</v>
      </c>
      <c r="J2028" s="6">
        <v>0.97</v>
      </c>
      <c r="K2028" s="6">
        <v>19.489999999999998</v>
      </c>
      <c r="L2028" s="6"/>
      <c r="M2028" s="6">
        <v>6.25</v>
      </c>
      <c r="N2028" s="6">
        <v>0.04</v>
      </c>
      <c r="O2028" s="6">
        <v>2.46</v>
      </c>
      <c r="P2028" s="6">
        <v>0.16</v>
      </c>
      <c r="Q2028" s="6">
        <v>1.8</v>
      </c>
      <c r="R2028" s="6">
        <v>3.63</v>
      </c>
      <c r="S2028" s="6">
        <v>0.17</v>
      </c>
      <c r="T2028" s="6">
        <v>4.57</v>
      </c>
      <c r="U2028" s="6">
        <v>94.299999999999983</v>
      </c>
      <c r="V2028" s="12"/>
      <c r="W2028" s="6">
        <v>63.096500530222713</v>
      </c>
      <c r="X2028" s="6">
        <v>1.0286320254506895</v>
      </c>
      <c r="Y2028" s="6">
        <v>20.668080593849421</v>
      </c>
      <c r="Z2028" s="6">
        <v>6.6277836691410403</v>
      </c>
      <c r="AA2028" s="6">
        <v>4.241781548250266E-2</v>
      </c>
      <c r="AB2028" s="6">
        <v>2.6086956521739135</v>
      </c>
      <c r="AC2028" s="6">
        <v>0.16967126193001064</v>
      </c>
      <c r="AD2028" s="6">
        <v>1.9088016967126198</v>
      </c>
      <c r="AE2028" s="6">
        <v>3.8494167550371161</v>
      </c>
      <c r="AF2028" s="6">
        <v>100.00000000000001</v>
      </c>
      <c r="AG2028" s="6"/>
      <c r="AH2028" s="6">
        <v>70.041717367413028</v>
      </c>
      <c r="AI2028" s="6">
        <v>0.85875045334180611</v>
      </c>
      <c r="AJ2028" s="6">
        <v>13.524126808138416</v>
      </c>
      <c r="AK2028" s="6">
        <v>0</v>
      </c>
      <c r="AL2028" s="6">
        <v>6.1531183613852525</v>
      </c>
      <c r="AM2028" s="6">
        <v>3.9885113438108181E-2</v>
      </c>
      <c r="AN2028" s="6">
        <v>4.3157532678301775</v>
      </c>
      <c r="AO2028" s="6">
        <v>0.20181526014974283</v>
      </c>
      <c r="AP2028" s="6">
        <v>2.0542957022986896</v>
      </c>
      <c r="AQ2028" s="6">
        <v>2.7258235957263275</v>
      </c>
      <c r="AR2028" s="6">
        <v>99.999999999999972</v>
      </c>
      <c r="AS2028" s="6"/>
      <c r="AT2028" s="6">
        <v>0.41224626881336723</v>
      </c>
      <c r="AU2028" s="6" t="s">
        <v>2564</v>
      </c>
      <c r="AV2028" s="6" t="s">
        <v>2564</v>
      </c>
      <c r="AW2028" s="6"/>
      <c r="AX2028" s="6">
        <v>0.25517264411930557</v>
      </c>
      <c r="AY2028" s="6">
        <v>0.44908416749883973</v>
      </c>
      <c r="AZ2028" s="6">
        <f>LOG(Tabella1[[#This Row],[SiO2]]/Tabella1[[#This Row],[Al2O3]])</f>
        <v>0.48470512661092818</v>
      </c>
      <c r="BA2028" s="6">
        <f>LOG((Tabella1[[#This Row],[FeO]]*0.8998+Tabella1[[#This Row],[Fe2O3]])/Tabella1[[#This Row],[K2O]])</f>
        <v>0.19011938113751076</v>
      </c>
      <c r="BB2028" s="6">
        <f>Tabella1[[#This Row],[Log SiO2/Al2O3]]/Tabella1[[#This Row],[Log (FeO3/K2O)]]</f>
        <v>2.5494777213710136</v>
      </c>
    </row>
    <row r="2029" spans="1:54">
      <c r="A2029" s="19" t="s">
        <v>3488</v>
      </c>
      <c r="B2029" s="19" t="s">
        <v>3769</v>
      </c>
      <c r="C2029" s="19" t="s">
        <v>3561</v>
      </c>
      <c r="D2029" s="19" t="s">
        <v>3804</v>
      </c>
      <c r="E2029" s="19" t="s">
        <v>5136</v>
      </c>
      <c r="F2029" s="19" t="s">
        <v>3805</v>
      </c>
      <c r="G2029" s="19" t="s">
        <v>3815</v>
      </c>
      <c r="H2029" s="8"/>
      <c r="I2029" s="6">
        <v>62.16</v>
      </c>
      <c r="J2029" s="6">
        <v>0.89</v>
      </c>
      <c r="K2029" s="6">
        <v>18.100000000000001</v>
      </c>
      <c r="L2029" s="6"/>
      <c r="M2029" s="6">
        <v>6.53</v>
      </c>
      <c r="N2029" s="6">
        <v>0.06</v>
      </c>
      <c r="O2029" s="6">
        <v>2.2799999999999998</v>
      </c>
      <c r="P2029" s="6">
        <v>0.12</v>
      </c>
      <c r="Q2029" s="6">
        <v>2.04</v>
      </c>
      <c r="R2029" s="6">
        <v>3.33</v>
      </c>
      <c r="S2029" s="6">
        <v>0.14000000000000001</v>
      </c>
      <c r="T2029" s="6">
        <v>3.41</v>
      </c>
      <c r="U2029" s="6">
        <v>95.510000000000019</v>
      </c>
      <c r="V2029" s="12"/>
      <c r="W2029" s="6">
        <v>65.082190346560552</v>
      </c>
      <c r="X2029" s="6">
        <v>0.93183959794785864</v>
      </c>
      <c r="Y2029" s="6">
        <v>18.9508951942205</v>
      </c>
      <c r="Z2029" s="6">
        <v>6.8369804208983336</v>
      </c>
      <c r="AA2029" s="6">
        <v>6.282064705266463E-2</v>
      </c>
      <c r="AB2029" s="6">
        <v>2.3871845880012557</v>
      </c>
      <c r="AC2029" s="6">
        <v>0.12564129410532926</v>
      </c>
      <c r="AD2029" s="6">
        <v>2.1359019997905975</v>
      </c>
      <c r="AE2029" s="6">
        <v>3.4865459114228869</v>
      </c>
      <c r="AF2029" s="6">
        <v>100</v>
      </c>
      <c r="AG2029" s="6"/>
      <c r="AH2029" s="6">
        <v>71.696776610830725</v>
      </c>
      <c r="AI2029" s="6">
        <v>0.77202978603097983</v>
      </c>
      <c r="AJ2029" s="6">
        <v>12.306222830571663</v>
      </c>
      <c r="AK2029" s="6">
        <v>0</v>
      </c>
      <c r="AL2029" s="6">
        <v>6.299081650634605</v>
      </c>
      <c r="AM2029" s="6">
        <v>5.8620685849927266E-2</v>
      </c>
      <c r="AN2029" s="6">
        <v>3.9192697236945913</v>
      </c>
      <c r="AO2029" s="6">
        <v>0.14830782646910987</v>
      </c>
      <c r="AP2029" s="6">
        <v>2.2812318399901677</v>
      </c>
      <c r="AQ2029" s="6">
        <v>2.4501019714199375</v>
      </c>
      <c r="AR2029" s="6">
        <v>100.00000000000003</v>
      </c>
      <c r="AS2029" s="6"/>
      <c r="AT2029" s="6">
        <v>0.38355206041756218</v>
      </c>
      <c r="AU2029" s="6" t="s">
        <v>2564</v>
      </c>
      <c r="AV2029" s="6" t="s">
        <v>2564</v>
      </c>
      <c r="AW2029" s="6"/>
      <c r="AX2029" s="6">
        <v>0.220665259109942</v>
      </c>
      <c r="AY2029" s="6">
        <v>0.4148990363137382</v>
      </c>
      <c r="AZ2029" s="6">
        <f>LOG(Tabella1[[#This Row],[SiO2]]/Tabella1[[#This Row],[Al2O3]])</f>
        <v>0.53583243092367328</v>
      </c>
      <c r="BA2029" s="6">
        <f>LOG((Tabella1[[#This Row],[FeO]]*0.8998+Tabella1[[#This Row],[Fe2O3]])/Tabella1[[#This Row],[K2O]])</f>
        <v>0.24661493659830211</v>
      </c>
      <c r="BB2029" s="6">
        <f>Tabella1[[#This Row],[Log SiO2/Al2O3]]/Tabella1[[#This Row],[Log (FeO3/K2O)]]</f>
        <v>2.1727493002439755</v>
      </c>
    </row>
    <row r="2030" spans="1:54">
      <c r="A2030" s="19" t="s">
        <v>3488</v>
      </c>
      <c r="B2030" s="19" t="s">
        <v>3769</v>
      </c>
      <c r="C2030" s="19" t="s">
        <v>3561</v>
      </c>
      <c r="D2030" s="19" t="s">
        <v>3804</v>
      </c>
      <c r="E2030" s="19" t="s">
        <v>5136</v>
      </c>
      <c r="F2030" s="19" t="s">
        <v>3805</v>
      </c>
      <c r="G2030" s="19" t="s">
        <v>3816</v>
      </c>
      <c r="H2030" s="8"/>
      <c r="I2030" s="6">
        <v>59.67</v>
      </c>
      <c r="J2030" s="6">
        <v>0.98</v>
      </c>
      <c r="K2030" s="6">
        <v>19.649999999999999</v>
      </c>
      <c r="L2030" s="6"/>
      <c r="M2030" s="6">
        <v>6.39</v>
      </c>
      <c r="N2030" s="6">
        <v>0.03</v>
      </c>
      <c r="O2030" s="6">
        <v>2.21</v>
      </c>
      <c r="P2030" s="6">
        <v>0.21</v>
      </c>
      <c r="Q2030" s="6">
        <v>1.29</v>
      </c>
      <c r="R2030" s="6">
        <v>3.96</v>
      </c>
      <c r="S2030" s="6">
        <v>0.19</v>
      </c>
      <c r="T2030" s="6">
        <v>4.41</v>
      </c>
      <c r="U2030" s="6">
        <v>94.389999999999986</v>
      </c>
      <c r="V2030" s="12"/>
      <c r="W2030" s="6">
        <v>63.216442419747864</v>
      </c>
      <c r="X2030" s="6">
        <v>1.0382455768619558</v>
      </c>
      <c r="Y2030" s="6">
        <v>20.81788325034432</v>
      </c>
      <c r="Z2030" s="6">
        <v>6.769784934844794</v>
      </c>
      <c r="AA2030" s="6">
        <v>3.1783027863121094E-2</v>
      </c>
      <c r="AB2030" s="6">
        <v>2.3413497192499211</v>
      </c>
      <c r="AC2030" s="6">
        <v>0.22248119504184766</v>
      </c>
      <c r="AD2030" s="6">
        <v>1.3666701981142071</v>
      </c>
      <c r="AE2030" s="6">
        <v>4.1953596779319851</v>
      </c>
      <c r="AF2030" s="6">
        <v>100.00000000000003</v>
      </c>
      <c r="AG2030" s="6"/>
      <c r="AH2030" s="6">
        <v>70.41925964013403</v>
      </c>
      <c r="AI2030" s="6">
        <v>0.86979502103877138</v>
      </c>
      <c r="AJ2030" s="6">
        <v>13.669591815279572</v>
      </c>
      <c r="AK2030" s="6">
        <v>0</v>
      </c>
      <c r="AL2030" s="6">
        <v>6.3068384493854284</v>
      </c>
      <c r="AM2030" s="6">
        <v>2.9989394104675052E-2</v>
      </c>
      <c r="AN2030" s="6">
        <v>3.8869537328920982</v>
      </c>
      <c r="AO2030" s="6">
        <v>0.26555159280491331</v>
      </c>
      <c r="AP2030" s="6">
        <v>1.4759639813614533</v>
      </c>
      <c r="AQ2030" s="6">
        <v>2.9811367892537746</v>
      </c>
      <c r="AR2030" s="6">
        <v>100</v>
      </c>
      <c r="AS2030" s="6"/>
      <c r="AT2030" s="6">
        <v>0.38130596184310911</v>
      </c>
      <c r="AU2030" s="6" t="s">
        <v>2564</v>
      </c>
      <c r="AV2030" s="6" t="s">
        <v>2564</v>
      </c>
      <c r="AW2030" s="6"/>
      <c r="AX2030" s="6">
        <v>0.2584827412660442</v>
      </c>
      <c r="AY2030" s="6">
        <v>0.41687633164998639</v>
      </c>
      <c r="AZ2030" s="6">
        <f>LOG(Tabella1[[#This Row],[SiO2]]/Tabella1[[#This Row],[Al2O3]])</f>
        <v>0.48239348313265257</v>
      </c>
      <c r="BA2030" s="6">
        <f>LOG((Tabella1[[#This Row],[FeO]]*0.8998+Tabella1[[#This Row],[Fe2O3]])/Tabella1[[#This Row],[K2O]])</f>
        <v>0.16195166106243591</v>
      </c>
      <c r="BB2030" s="6">
        <f>Tabella1[[#This Row],[Log SiO2/Al2O3]]/Tabella1[[#This Row],[Log (FeO3/K2O)]]</f>
        <v>2.9786263380570039</v>
      </c>
    </row>
    <row r="2031" spans="1:54" hidden="1">
      <c r="A2031" s="19" t="s">
        <v>3488</v>
      </c>
      <c r="B2031" s="19" t="s">
        <v>3769</v>
      </c>
      <c r="C2031" s="19" t="s">
        <v>3561</v>
      </c>
      <c r="D2031" s="19" t="s">
        <v>3817</v>
      </c>
      <c r="E2031" s="19" t="s">
        <v>5137</v>
      </c>
      <c r="F2031" s="19" t="s">
        <v>575</v>
      </c>
      <c r="G2031" s="12">
        <v>90.16</v>
      </c>
      <c r="H2031" s="8"/>
      <c r="I2031" s="6">
        <v>65.150000000000006</v>
      </c>
      <c r="J2031" s="6">
        <v>0.73</v>
      </c>
      <c r="K2031" s="6">
        <v>17.23</v>
      </c>
      <c r="L2031" s="6"/>
      <c r="M2031" s="6">
        <v>5.04</v>
      </c>
      <c r="N2031" s="6">
        <v>0.05</v>
      </c>
      <c r="O2031" s="6">
        <v>1.9</v>
      </c>
      <c r="P2031" s="6">
        <v>0.63</v>
      </c>
      <c r="Q2031" s="6">
        <v>2.58</v>
      </c>
      <c r="R2031" s="6">
        <v>3.7</v>
      </c>
      <c r="S2031" s="6"/>
      <c r="T2031" s="6" t="s">
        <v>2564</v>
      </c>
      <c r="U2031" s="6">
        <v>97.010000000000019</v>
      </c>
      <c r="V2031" s="12"/>
      <c r="W2031" s="6">
        <v>67.158024945881863</v>
      </c>
      <c r="X2031" s="6">
        <v>0.7524997422946087</v>
      </c>
      <c r="Y2031" s="6">
        <v>17.761055561282337</v>
      </c>
      <c r="Z2031" s="6">
        <v>5.1953406865271612</v>
      </c>
      <c r="AA2031" s="6">
        <v>5.1541078239356761E-2</v>
      </c>
      <c r="AB2031" s="6">
        <v>1.9585609730955567</v>
      </c>
      <c r="AC2031" s="6">
        <v>0.64941758581589515</v>
      </c>
      <c r="AD2031" s="6">
        <v>2.6595196371508085</v>
      </c>
      <c r="AE2031" s="6">
        <v>3.8140397897124001</v>
      </c>
      <c r="AF2031" s="6">
        <v>99.999999999999972</v>
      </c>
      <c r="AG2031" s="6"/>
      <c r="AH2031" s="6">
        <v>73.631516941979228</v>
      </c>
      <c r="AI2031" s="6">
        <v>0.62047975024839719</v>
      </c>
      <c r="AJ2031" s="6">
        <v>11.478686107765684</v>
      </c>
      <c r="AK2031" s="6">
        <v>0</v>
      </c>
      <c r="AL2031" s="6">
        <v>4.7638194775269742</v>
      </c>
      <c r="AM2031" s="6">
        <v>4.7866354400252324E-2</v>
      </c>
      <c r="AN2031" s="6">
        <v>3.2002551806509967</v>
      </c>
      <c r="AO2031" s="6">
        <v>0.76292891730633272</v>
      </c>
      <c r="AP2031" s="6">
        <v>2.8269600152878551</v>
      </c>
      <c r="AQ2031" s="6">
        <v>2.6674872548342736</v>
      </c>
      <c r="AR2031" s="6">
        <v>100</v>
      </c>
      <c r="AS2031" s="6"/>
      <c r="AT2031" s="6">
        <v>0.40183641138582121</v>
      </c>
      <c r="AU2031" s="6" t="s">
        <v>2564</v>
      </c>
      <c r="AV2031" s="6" t="s">
        <v>2564</v>
      </c>
      <c r="AW2031" s="6"/>
      <c r="AX2031" s="6">
        <v>-1.572139485756003E-2</v>
      </c>
      <c r="AY2031" s="6">
        <v>0.43578863223996445</v>
      </c>
      <c r="AZ2031" s="6">
        <f>LOG(Tabella1[[#This Row],[SiO2]]/Tabella1[[#This Row],[Al2O3]])</f>
        <v>0.57762914260057507</v>
      </c>
      <c r="BA2031" s="6">
        <f>LOG((Tabella1[[#This Row],[FeO]]*0.8998+Tabella1[[#This Row],[Fe2O3]])/Tabella1[[#This Row],[K2O]])</f>
        <v>8.8374801208078335E-2</v>
      </c>
      <c r="BB2031" s="6">
        <f>Tabella1[[#This Row],[Log SiO2/Al2O3]]/Tabella1[[#This Row],[Log (FeO3/K2O)]]</f>
        <v>6.5361294702157027</v>
      </c>
    </row>
    <row r="2032" spans="1:54" hidden="1">
      <c r="A2032" s="19" t="s">
        <v>3488</v>
      </c>
      <c r="B2032" s="19" t="s">
        <v>3769</v>
      </c>
      <c r="C2032" s="19" t="s">
        <v>3561</v>
      </c>
      <c r="D2032" s="19" t="s">
        <v>3817</v>
      </c>
      <c r="E2032" s="19" t="s">
        <v>5137</v>
      </c>
      <c r="F2032" s="19" t="s">
        <v>575</v>
      </c>
      <c r="G2032" s="12">
        <v>90.17</v>
      </c>
      <c r="H2032" s="8"/>
      <c r="I2032" s="6">
        <v>70.760000000000005</v>
      </c>
      <c r="J2032" s="6">
        <v>0.62</v>
      </c>
      <c r="K2032" s="6">
        <v>13.49</v>
      </c>
      <c r="L2032" s="6"/>
      <c r="M2032" s="6">
        <v>4.93</v>
      </c>
      <c r="N2032" s="6">
        <v>0.05</v>
      </c>
      <c r="O2032" s="6">
        <v>1.38</v>
      </c>
      <c r="P2032" s="6">
        <v>0.75</v>
      </c>
      <c r="Q2032" s="6">
        <v>2.81</v>
      </c>
      <c r="R2032" s="6">
        <v>3.55</v>
      </c>
      <c r="S2032" s="6"/>
      <c r="T2032" s="6" t="s">
        <v>2564</v>
      </c>
      <c r="U2032" s="6">
        <v>98.34</v>
      </c>
      <c r="V2032" s="12"/>
      <c r="W2032" s="6">
        <v>71.954443766524307</v>
      </c>
      <c r="X2032" s="6">
        <v>0.6304657311368721</v>
      </c>
      <c r="Y2032" s="6">
        <v>13.717714053284521</v>
      </c>
      <c r="Z2032" s="6">
        <v>5.0132194427496435</v>
      </c>
      <c r="AA2032" s="6">
        <v>5.0844010575554197E-2</v>
      </c>
      <c r="AB2032" s="6">
        <v>1.4032946918852958</v>
      </c>
      <c r="AC2032" s="6">
        <v>0.76266015863331293</v>
      </c>
      <c r="AD2032" s="6">
        <v>2.8574333943461458</v>
      </c>
      <c r="AE2032" s="6">
        <v>3.6099247508643475</v>
      </c>
      <c r="AF2032" s="6">
        <v>100</v>
      </c>
      <c r="AG2032" s="6"/>
      <c r="AH2032" s="6">
        <v>77.593909200554108</v>
      </c>
      <c r="AI2032" s="6">
        <v>0.5113131030793161</v>
      </c>
      <c r="AJ2032" s="6">
        <v>8.7198563903362523</v>
      </c>
      <c r="AK2032" s="6">
        <v>0</v>
      </c>
      <c r="AL2032" s="6">
        <v>4.5212878643828818</v>
      </c>
      <c r="AM2032" s="6">
        <v>4.6443060623740838E-2</v>
      </c>
      <c r="AN2032" s="6">
        <v>2.2552805528246433</v>
      </c>
      <c r="AO2032" s="6">
        <v>0.88124216850432624</v>
      </c>
      <c r="AP2032" s="6">
        <v>2.9874232736435533</v>
      </c>
      <c r="AQ2032" s="6">
        <v>2.4832443860511715</v>
      </c>
      <c r="AR2032" s="6">
        <v>100</v>
      </c>
      <c r="AS2032" s="6"/>
      <c r="AT2032" s="6">
        <v>0.33280569367496993</v>
      </c>
      <c r="AU2032" s="6" t="s">
        <v>2564</v>
      </c>
      <c r="AV2032" s="6" t="s">
        <v>2564</v>
      </c>
      <c r="AW2032" s="6"/>
      <c r="AX2032" s="6" t="s">
        <v>2564</v>
      </c>
      <c r="AY2032" s="6" t="s">
        <v>2564</v>
      </c>
      <c r="AZ2032" s="6">
        <f>LOG(Tabella1[[#This Row],[SiO2]]/Tabella1[[#This Row],[Al2O3]])</f>
        <v>0.71977587456578129</v>
      </c>
      <c r="BA2032" s="6">
        <f>LOG((Tabella1[[#This Row],[FeO]]*0.8998+Tabella1[[#This Row],[Fe2O3]])/Tabella1[[#This Row],[K2O]])</f>
        <v>9.6764555051684034E-2</v>
      </c>
      <c r="BB2032" s="6">
        <f>Tabella1[[#This Row],[Log SiO2/Al2O3]]/Tabella1[[#This Row],[Log (FeO3/K2O)]]</f>
        <v>7.4384248879285755</v>
      </c>
    </row>
    <row r="2033" spans="1:54" hidden="1">
      <c r="A2033" s="19" t="s">
        <v>3488</v>
      </c>
      <c r="B2033" s="19" t="s">
        <v>3769</v>
      </c>
      <c r="C2033" s="19" t="s">
        <v>3561</v>
      </c>
      <c r="D2033" s="19" t="s">
        <v>3817</v>
      </c>
      <c r="E2033" s="19" t="s">
        <v>2770</v>
      </c>
      <c r="F2033" s="19" t="s">
        <v>575</v>
      </c>
      <c r="G2033" s="12">
        <v>90.43</v>
      </c>
      <c r="H2033" s="8"/>
      <c r="I2033" s="6">
        <v>40.75</v>
      </c>
      <c r="J2033" s="6">
        <v>1.41</v>
      </c>
      <c r="K2033" s="6">
        <v>37.42</v>
      </c>
      <c r="L2033" s="6"/>
      <c r="M2033" s="6">
        <v>4.3</v>
      </c>
      <c r="N2033" s="6">
        <v>0.1</v>
      </c>
      <c r="O2033" s="6">
        <v>2.1800000000000002</v>
      </c>
      <c r="P2033" s="6">
        <v>0.12</v>
      </c>
      <c r="Q2033" s="6">
        <v>2.7</v>
      </c>
      <c r="R2033" s="6">
        <v>3.3</v>
      </c>
      <c r="S2033" s="6"/>
      <c r="T2033" s="6" t="s">
        <v>2564</v>
      </c>
      <c r="U2033" s="6">
        <v>92.28</v>
      </c>
      <c r="V2033" s="12"/>
      <c r="W2033" s="6">
        <v>44.159081057650631</v>
      </c>
      <c r="X2033" s="6">
        <v>1.5279583875162548</v>
      </c>
      <c r="Y2033" s="6">
        <v>40.550498482878197</v>
      </c>
      <c r="Z2033" s="6">
        <v>4.6597312527091459</v>
      </c>
      <c r="AA2033" s="6">
        <v>0.10836584308625921</v>
      </c>
      <c r="AB2033" s="6">
        <v>2.3623753792804512</v>
      </c>
      <c r="AC2033" s="6">
        <v>0.13003901170351106</v>
      </c>
      <c r="AD2033" s="6">
        <v>2.925877763328999</v>
      </c>
      <c r="AE2033" s="6">
        <v>3.5760728218465534</v>
      </c>
      <c r="AF2033" s="6">
        <v>100.00000000000001</v>
      </c>
      <c r="AG2033" s="6"/>
      <c r="AH2033" s="6">
        <v>53.866988823302066</v>
      </c>
      <c r="AI2033" s="6">
        <v>1.4017469614112827</v>
      </c>
      <c r="AJ2033" s="6">
        <v>29.157913544966767</v>
      </c>
      <c r="AK2033" s="6">
        <v>0</v>
      </c>
      <c r="AL2033" s="6">
        <v>4.7537788392096862</v>
      </c>
      <c r="AM2033" s="6">
        <v>0.11197114154680864</v>
      </c>
      <c r="AN2033" s="6">
        <v>4.2947042319694244</v>
      </c>
      <c r="AO2033" s="6">
        <v>0.16996931771748797</v>
      </c>
      <c r="AP2033" s="6">
        <v>3.4602659744421804</v>
      </c>
      <c r="AQ2033" s="6">
        <v>2.7826611654342881</v>
      </c>
      <c r="AR2033" s="6">
        <v>99.999999999999986</v>
      </c>
      <c r="AS2033" s="6"/>
      <c r="AT2033" s="6">
        <v>0.47463251002245405</v>
      </c>
      <c r="AU2033" s="6" t="s">
        <v>2564</v>
      </c>
      <c r="AV2033" s="6" t="s">
        <v>2564</v>
      </c>
      <c r="AW2033" s="6"/>
      <c r="AX2033" s="6">
        <v>0.69199212923689746</v>
      </c>
      <c r="AY2033" s="6">
        <v>0.56163887053502892</v>
      </c>
      <c r="AZ2033" s="6">
        <f>LOG(Tabella1[[#This Row],[SiO2]]/Tabella1[[#This Row],[Al2O3]])</f>
        <v>3.7023829912004258E-2</v>
      </c>
      <c r="BA2033" s="6">
        <f>LOG((Tabella1[[#This Row],[FeO]]*0.8998+Tabella1[[#This Row],[Fe2O3]])/Tabella1[[#This Row],[K2O]])</f>
        <v>6.9100504531247123E-2</v>
      </c>
      <c r="BB2033" s="6">
        <f>Tabella1[[#This Row],[Log SiO2/Al2O3]]/Tabella1[[#This Row],[Log (FeO3/K2O)]]</f>
        <v>0.53579681021376835</v>
      </c>
    </row>
    <row r="2034" spans="1:54" hidden="1">
      <c r="A2034" s="19" t="s">
        <v>3488</v>
      </c>
      <c r="B2034" s="19" t="s">
        <v>3769</v>
      </c>
      <c r="C2034" s="19" t="s">
        <v>3561</v>
      </c>
      <c r="D2034" s="19" t="s">
        <v>3817</v>
      </c>
      <c r="E2034" s="19" t="s">
        <v>2776</v>
      </c>
      <c r="F2034" s="19" t="s">
        <v>575</v>
      </c>
      <c r="G2034" s="12">
        <v>90.64</v>
      </c>
      <c r="H2034" s="8"/>
      <c r="I2034" s="6">
        <v>58.3</v>
      </c>
      <c r="J2034" s="6">
        <v>0.86</v>
      </c>
      <c r="K2034" s="6">
        <v>20.9</v>
      </c>
      <c r="L2034" s="6"/>
      <c r="M2034" s="6">
        <v>7.24</v>
      </c>
      <c r="N2034" s="6">
        <v>0.09</v>
      </c>
      <c r="O2034" s="6">
        <v>2.09</v>
      </c>
      <c r="P2034" s="6">
        <v>0.08</v>
      </c>
      <c r="Q2034" s="6">
        <v>1.0900000000000001</v>
      </c>
      <c r="R2034" s="6">
        <v>3.35</v>
      </c>
      <c r="S2034" s="6"/>
      <c r="T2034" s="6" t="s">
        <v>2564</v>
      </c>
      <c r="U2034" s="6">
        <v>94</v>
      </c>
      <c r="V2034" s="12"/>
      <c r="W2034" s="6">
        <v>62.021276595744681</v>
      </c>
      <c r="X2034" s="6">
        <v>0.91489361702127658</v>
      </c>
      <c r="Y2034" s="6">
        <v>22.23404255319149</v>
      </c>
      <c r="Z2034" s="6">
        <v>7.7021276595744688</v>
      </c>
      <c r="AA2034" s="6">
        <v>9.5744680851063829E-2</v>
      </c>
      <c r="AB2034" s="6">
        <v>2.2234042553191489</v>
      </c>
      <c r="AC2034" s="6">
        <v>8.5106382978723402E-2</v>
      </c>
      <c r="AD2034" s="6">
        <v>1.1595744680851066</v>
      </c>
      <c r="AE2034" s="6">
        <v>3.563829787234043</v>
      </c>
      <c r="AF2034" s="6">
        <v>100.00000000000001</v>
      </c>
      <c r="AG2034" s="6"/>
      <c r="AH2034" s="6">
        <v>69.577015063013064</v>
      </c>
      <c r="AI2034" s="6">
        <v>0.77188235685201512</v>
      </c>
      <c r="AJ2034" s="6">
        <v>14.702835531739472</v>
      </c>
      <c r="AK2034" s="6">
        <v>0</v>
      </c>
      <c r="AL2034" s="6">
        <v>7.226220942569733</v>
      </c>
      <c r="AM2034" s="6">
        <v>9.0981012911711207E-2</v>
      </c>
      <c r="AN2034" s="6">
        <v>3.717279400063298</v>
      </c>
      <c r="AO2034" s="6">
        <v>0.10230136401896961</v>
      </c>
      <c r="AP2034" s="6">
        <v>1.2611721399363423</v>
      </c>
      <c r="AQ2034" s="6">
        <v>2.5503121888954063</v>
      </c>
      <c r="AR2034" s="6">
        <v>100.00000000000003</v>
      </c>
      <c r="AS2034" s="6"/>
      <c r="AT2034" s="6">
        <v>0.33967919620578296</v>
      </c>
      <c r="AU2034" s="6" t="s">
        <v>2564</v>
      </c>
      <c r="AV2034" s="6" t="s">
        <v>2564</v>
      </c>
      <c r="AW2034" s="6"/>
      <c r="AX2034" s="6">
        <v>0.35866392675092879</v>
      </c>
      <c r="AY2034" s="6">
        <v>0.36545605677088072</v>
      </c>
      <c r="AZ2034" s="6">
        <f>LOG(Tabella1[[#This Row],[SiO2]]/Tabella1[[#This Row],[Al2O3]])</f>
        <v>0.44552226864796013</v>
      </c>
      <c r="BA2034" s="6">
        <f>LOG((Tabella1[[#This Row],[FeO]]*0.8998+Tabella1[[#This Row],[Fe2O3]])/Tabella1[[#This Row],[K2O]])</f>
        <v>0.28883974798984968</v>
      </c>
      <c r="BB2034" s="6">
        <f>Tabella1[[#This Row],[Log SiO2/Al2O3]]/Tabella1[[#This Row],[Log (FeO3/K2O)]]</f>
        <v>1.54245484476609</v>
      </c>
    </row>
    <row r="2035" spans="1:54" hidden="1">
      <c r="A2035" s="19" t="s">
        <v>3488</v>
      </c>
      <c r="B2035" s="19" t="s">
        <v>3769</v>
      </c>
      <c r="C2035" s="19" t="s">
        <v>3561</v>
      </c>
      <c r="D2035" s="19" t="s">
        <v>3817</v>
      </c>
      <c r="E2035" s="19" t="s">
        <v>2773</v>
      </c>
      <c r="F2035" s="19" t="s">
        <v>575</v>
      </c>
      <c r="G2035" s="12">
        <v>90.73</v>
      </c>
      <c r="H2035" s="8"/>
      <c r="I2035" s="6">
        <v>45.25</v>
      </c>
      <c r="J2035" s="6">
        <v>1.3</v>
      </c>
      <c r="K2035" s="6">
        <v>31.87</v>
      </c>
      <c r="L2035" s="6"/>
      <c r="M2035" s="6">
        <v>6.41</v>
      </c>
      <c r="N2035" s="6">
        <v>0.08</v>
      </c>
      <c r="O2035" s="6">
        <v>1.21</v>
      </c>
      <c r="P2035" s="6">
        <v>0.47</v>
      </c>
      <c r="Q2035" s="6">
        <v>1.8</v>
      </c>
      <c r="R2035" s="6">
        <v>3.56</v>
      </c>
      <c r="S2035" s="6"/>
      <c r="T2035" s="6" t="s">
        <v>2564</v>
      </c>
      <c r="U2035" s="6">
        <v>91.949999999999989</v>
      </c>
      <c r="V2035" s="12"/>
      <c r="W2035" s="6">
        <v>49.2115280043502</v>
      </c>
      <c r="X2035" s="6">
        <v>1.4138118542686244</v>
      </c>
      <c r="Y2035" s="6">
        <v>34.660141381185433</v>
      </c>
      <c r="Z2035" s="6">
        <v>6.9711799891245247</v>
      </c>
      <c r="AA2035" s="6">
        <v>8.700380641653073E-2</v>
      </c>
      <c r="AB2035" s="6">
        <v>1.3159325720500274</v>
      </c>
      <c r="AC2035" s="6">
        <v>0.51114736269711802</v>
      </c>
      <c r="AD2035" s="6">
        <v>1.9575856443719415</v>
      </c>
      <c r="AE2035" s="6">
        <v>3.8716693855356179</v>
      </c>
      <c r="AF2035" s="6">
        <v>100.00000000000001</v>
      </c>
      <c r="AG2035" s="6"/>
      <c r="AH2035" s="6">
        <v>58.94578212140371</v>
      </c>
      <c r="AI2035" s="6">
        <v>1.2735996409815291</v>
      </c>
      <c r="AJ2035" s="6">
        <v>24.472243722481537</v>
      </c>
      <c r="AK2035" s="6">
        <v>0</v>
      </c>
      <c r="AL2035" s="6">
        <v>6.9834111506392489</v>
      </c>
      <c r="AM2035" s="6">
        <v>8.8274477946194335E-2</v>
      </c>
      <c r="AN2035" s="6">
        <v>2.3490983610052893</v>
      </c>
      <c r="AO2035" s="6">
        <v>0.65603378851337879</v>
      </c>
      <c r="AP2035" s="6">
        <v>2.2733028069347871</v>
      </c>
      <c r="AQ2035" s="6">
        <v>2.9582539300943167</v>
      </c>
      <c r="AR2035" s="6">
        <v>100</v>
      </c>
      <c r="AS2035" s="6"/>
      <c r="AT2035" s="6">
        <v>0.25171132781319183</v>
      </c>
      <c r="AU2035" s="6" t="s">
        <v>2564</v>
      </c>
      <c r="AV2035" s="6" t="s">
        <v>2564</v>
      </c>
      <c r="AW2035" s="6"/>
      <c r="AX2035" s="6">
        <v>0.61118886450494991</v>
      </c>
      <c r="AY2035" s="6">
        <v>0.29149083420783167</v>
      </c>
      <c r="AZ2035" s="6">
        <f>LOG(Tabella1[[#This Row],[SiO2]]/Tabella1[[#This Row],[Al2O3]])</f>
        <v>0.15223652006748942</v>
      </c>
      <c r="BA2035" s="6">
        <f>LOG((Tabella1[[#This Row],[FeO]]*0.8998+Tabella1[[#This Row],[Fe2O3]])/Tabella1[[#This Row],[K2O]])</f>
        <v>0.20955402037549031</v>
      </c>
      <c r="BB2035" s="6">
        <f>Tabella1[[#This Row],[Log SiO2/Al2O3]]/Tabella1[[#This Row],[Log (FeO3/K2O)]]</f>
        <v>0.72647864161567377</v>
      </c>
    </row>
    <row r="2036" spans="1:54" hidden="1">
      <c r="A2036" s="19" t="s">
        <v>3488</v>
      </c>
      <c r="B2036" s="19" t="s">
        <v>3769</v>
      </c>
      <c r="C2036" s="19" t="s">
        <v>3561</v>
      </c>
      <c r="D2036" s="19" t="s">
        <v>3817</v>
      </c>
      <c r="E2036" s="19" t="s">
        <v>2770</v>
      </c>
      <c r="F2036" s="19" t="s">
        <v>575</v>
      </c>
      <c r="G2036" s="12">
        <v>90.93</v>
      </c>
      <c r="H2036" s="8"/>
      <c r="I2036" s="6">
        <v>59.27</v>
      </c>
      <c r="J2036" s="6">
        <v>0.83</v>
      </c>
      <c r="K2036" s="6">
        <v>19.39</v>
      </c>
      <c r="L2036" s="6"/>
      <c r="M2036" s="6">
        <v>8.1300000000000008</v>
      </c>
      <c r="N2036" s="6">
        <v>0.13</v>
      </c>
      <c r="O2036" s="6">
        <v>2.79</v>
      </c>
      <c r="P2036" s="6">
        <v>0.54</v>
      </c>
      <c r="Q2036" s="6">
        <v>1.31</v>
      </c>
      <c r="R2036" s="6">
        <v>2.21</v>
      </c>
      <c r="S2036" s="6"/>
      <c r="T2036" s="6" t="s">
        <v>2564</v>
      </c>
      <c r="U2036" s="6">
        <v>94.600000000000009</v>
      </c>
      <c r="V2036" s="12"/>
      <c r="W2036" s="6">
        <v>62.653276955602536</v>
      </c>
      <c r="X2036" s="6">
        <v>0.87737843551797035</v>
      </c>
      <c r="Y2036" s="6">
        <v>20.496828752642703</v>
      </c>
      <c r="Z2036" s="6">
        <v>8.5940803382663855</v>
      </c>
      <c r="AA2036" s="6">
        <v>0.13742071881606763</v>
      </c>
      <c r="AB2036" s="6">
        <v>2.949260042283298</v>
      </c>
      <c r="AC2036" s="6">
        <v>0.57082452431289643</v>
      </c>
      <c r="AD2036" s="6">
        <v>1.3847780126849893</v>
      </c>
      <c r="AE2036" s="6">
        <v>2.3361522198731501</v>
      </c>
      <c r="AF2036" s="6">
        <v>100</v>
      </c>
      <c r="AG2036" s="6"/>
      <c r="AH2036" s="6">
        <v>69.200389093396936</v>
      </c>
      <c r="AI2036" s="6">
        <v>0.72879792289637468</v>
      </c>
      <c r="AJ2036" s="6">
        <v>13.344705470786744</v>
      </c>
      <c r="AK2036" s="6">
        <v>0</v>
      </c>
      <c r="AL2036" s="6">
        <v>7.9385207861171203</v>
      </c>
      <c r="AM2036" s="6">
        <v>0.12856654741533904</v>
      </c>
      <c r="AN2036" s="6">
        <v>4.8546675323311934</v>
      </c>
      <c r="AO2036" s="6">
        <v>0.67555633048499963</v>
      </c>
      <c r="AP2036" s="6">
        <v>1.4828442480792612</v>
      </c>
      <c r="AQ2036" s="6">
        <v>1.6459520684920441</v>
      </c>
      <c r="AR2036" s="6">
        <v>100.00000000000003</v>
      </c>
      <c r="AS2036" s="6"/>
      <c r="AT2036" s="6">
        <v>0.37947284222577726</v>
      </c>
      <c r="AU2036" s="6" t="s">
        <v>2564</v>
      </c>
      <c r="AV2036" s="6" t="s">
        <v>2564</v>
      </c>
      <c r="AW2036" s="6"/>
      <c r="AX2036" s="6">
        <v>0.34120589705756105</v>
      </c>
      <c r="AY2036" s="6">
        <v>0.40239642229424849</v>
      </c>
      <c r="AZ2036" s="6">
        <f>LOG(Tabella1[[#This Row],[SiO2]]/Tabella1[[#This Row],[Al2O3]])</f>
        <v>0.48525711816031275</v>
      </c>
      <c r="BA2036" s="6">
        <f>LOG((Tabella1[[#This Row],[FeO]]*0.8998+Tabella1[[#This Row],[Fe2O3]])/Tabella1[[#This Row],[K2O]])</f>
        <v>0.51984426073850554</v>
      </c>
      <c r="BB2036" s="6">
        <f>Tabella1[[#This Row],[Log SiO2/Al2O3]]/Tabella1[[#This Row],[Log (FeO3/K2O)]]</f>
        <v>0.93346633753528929</v>
      </c>
    </row>
    <row r="2037" spans="1:54" hidden="1">
      <c r="A2037" s="19" t="s">
        <v>3488</v>
      </c>
      <c r="B2037" s="19" t="s">
        <v>3769</v>
      </c>
      <c r="C2037" s="19" t="s">
        <v>3561</v>
      </c>
      <c r="D2037" s="19" t="s">
        <v>3817</v>
      </c>
      <c r="E2037" s="19" t="s">
        <v>2776</v>
      </c>
      <c r="F2037" s="19" t="s">
        <v>575</v>
      </c>
      <c r="G2037" s="12">
        <v>90.99</v>
      </c>
      <c r="H2037" s="8"/>
      <c r="I2037" s="6">
        <v>54.57</v>
      </c>
      <c r="J2037" s="6">
        <v>0.97</v>
      </c>
      <c r="K2037" s="6">
        <v>24.23</v>
      </c>
      <c r="L2037" s="6"/>
      <c r="M2037" s="6">
        <v>7.1</v>
      </c>
      <c r="N2037" s="6">
        <v>0.08</v>
      </c>
      <c r="O2037" s="6">
        <v>1.77</v>
      </c>
      <c r="P2037" s="6">
        <v>0.12</v>
      </c>
      <c r="Q2037" s="6">
        <v>0.39</v>
      </c>
      <c r="R2037" s="6">
        <v>5.77</v>
      </c>
      <c r="S2037" s="6"/>
      <c r="T2037" s="6" t="s">
        <v>2564</v>
      </c>
      <c r="U2037" s="6">
        <v>94.999999999999986</v>
      </c>
      <c r="V2037" s="12"/>
      <c r="W2037" s="6">
        <v>57.442105263157906</v>
      </c>
      <c r="X2037" s="6">
        <v>1.0210526315789474</v>
      </c>
      <c r="Y2037" s="6">
        <v>25.505263157894742</v>
      </c>
      <c r="Z2037" s="6">
        <v>7.4736842105263168</v>
      </c>
      <c r="AA2037" s="6">
        <v>8.4210526315789486E-2</v>
      </c>
      <c r="AB2037" s="6">
        <v>1.8631578947368423</v>
      </c>
      <c r="AC2037" s="6">
        <v>0.12631578947368424</v>
      </c>
      <c r="AD2037" s="6">
        <v>0.41052631578947379</v>
      </c>
      <c r="AE2037" s="6">
        <v>6.0736842105263165</v>
      </c>
      <c r="AF2037" s="6">
        <v>100</v>
      </c>
      <c r="AG2037" s="6"/>
      <c r="AH2037" s="6">
        <v>66.21516793246407</v>
      </c>
      <c r="AI2037" s="6">
        <v>0.88517815994335802</v>
      </c>
      <c r="AJ2037" s="6">
        <v>17.330636765842279</v>
      </c>
      <c r="AK2037" s="6">
        <v>0</v>
      </c>
      <c r="AL2037" s="6">
        <v>7.2050551816035373</v>
      </c>
      <c r="AM2037" s="6">
        <v>8.2225124155420229E-2</v>
      </c>
      <c r="AN2037" s="6">
        <v>3.2007995549436861</v>
      </c>
      <c r="AO2037" s="6">
        <v>0.15601953390474799</v>
      </c>
      <c r="AP2037" s="6">
        <v>0.45879509921715667</v>
      </c>
      <c r="AQ2037" s="6">
        <v>4.4661226479257428</v>
      </c>
      <c r="AR2037" s="6">
        <v>100</v>
      </c>
      <c r="AS2037" s="6"/>
      <c r="AT2037" s="6">
        <v>0.30759602512054157</v>
      </c>
      <c r="AU2037" s="6" t="s">
        <v>2564</v>
      </c>
      <c r="AV2037" s="6" t="s">
        <v>2564</v>
      </c>
      <c r="AW2037" s="6"/>
      <c r="AX2037" s="6">
        <v>0.25840632484021858</v>
      </c>
      <c r="AY2037" s="6">
        <v>0.33619454764479023</v>
      </c>
      <c r="AZ2037" s="6">
        <f>LOG(Tabella1[[#This Row],[SiO2]]/Tabella1[[#This Row],[Al2O3]])</f>
        <v>0.35260053964563981</v>
      </c>
      <c r="BA2037" s="6">
        <f>LOG((Tabella1[[#This Row],[FeO]]*0.8998+Tabella1[[#This Row],[Fe2O3]])/Tabella1[[#This Row],[K2O]])</f>
        <v>4.4228524392891932E-2</v>
      </c>
      <c r="BB2037" s="6">
        <f>Tabella1[[#This Row],[Log SiO2/Al2O3]]/Tabella1[[#This Row],[Log (FeO3/K2O)]]</f>
        <v>7.9722429017393814</v>
      </c>
    </row>
    <row r="2038" spans="1:54">
      <c r="A2038" s="19" t="s">
        <v>3488</v>
      </c>
      <c r="B2038" s="19" t="s">
        <v>3769</v>
      </c>
      <c r="C2038" s="19" t="s">
        <v>3561</v>
      </c>
      <c r="D2038" s="19" t="s">
        <v>3817</v>
      </c>
      <c r="E2038" s="19"/>
      <c r="F2038" s="19" t="s">
        <v>575</v>
      </c>
      <c r="G2038" s="12">
        <v>90.100999999999999</v>
      </c>
      <c r="H2038" s="8"/>
      <c r="I2038" s="6">
        <v>52.49</v>
      </c>
      <c r="J2038" s="6">
        <v>1.26</v>
      </c>
      <c r="K2038" s="6">
        <v>27.58</v>
      </c>
      <c r="L2038" s="6"/>
      <c r="M2038" s="6">
        <v>7.07</v>
      </c>
      <c r="N2038" s="6">
        <v>0.1</v>
      </c>
      <c r="O2038" s="6">
        <v>0.79</v>
      </c>
      <c r="P2038" s="6">
        <v>0.63</v>
      </c>
      <c r="Q2038" s="6">
        <v>0.84</v>
      </c>
      <c r="R2038" s="6">
        <v>2.0699999999999998</v>
      </c>
      <c r="S2038" s="6"/>
      <c r="T2038" s="6" t="s">
        <v>2564</v>
      </c>
      <c r="U2038" s="6">
        <v>92.829999999999984</v>
      </c>
      <c r="V2038" s="12"/>
      <c r="W2038" s="6">
        <v>56.544220618334606</v>
      </c>
      <c r="X2038" s="6">
        <v>1.3573198319508781</v>
      </c>
      <c r="Y2038" s="6">
        <v>29.71022298825811</v>
      </c>
      <c r="Z2038" s="6">
        <v>7.6160723903910394</v>
      </c>
      <c r="AA2038" s="6">
        <v>0.10772379618657765</v>
      </c>
      <c r="AB2038" s="6">
        <v>0.85101798987396327</v>
      </c>
      <c r="AC2038" s="6">
        <v>0.67865991597543907</v>
      </c>
      <c r="AD2038" s="6">
        <v>0.90487988796725205</v>
      </c>
      <c r="AE2038" s="6">
        <v>2.229882581062157</v>
      </c>
      <c r="AF2038" s="6">
        <v>100.00000000000003</v>
      </c>
      <c r="AG2038" s="6"/>
      <c r="AH2038" s="6">
        <v>65.876170244515734</v>
      </c>
      <c r="AI2038" s="6">
        <v>1.1892625422164247</v>
      </c>
      <c r="AJ2038" s="6">
        <v>20.403449952313117</v>
      </c>
      <c r="AK2038" s="6">
        <v>0</v>
      </c>
      <c r="AL2038" s="6">
        <v>7.420729752905225</v>
      </c>
      <c r="AM2038" s="6">
        <v>0.10630722712586577</v>
      </c>
      <c r="AN2038" s="6">
        <v>1.4776124521140983</v>
      </c>
      <c r="AO2038" s="6">
        <v>0.84720111557678635</v>
      </c>
      <c r="AP2038" s="6">
        <v>1.0220724655597757</v>
      </c>
      <c r="AQ2038" s="6">
        <v>1.6571942476729784</v>
      </c>
      <c r="AR2038" s="6">
        <v>100.00000000000001</v>
      </c>
      <c r="AS2038" s="6"/>
      <c r="AT2038" s="6">
        <v>0.16605480190238306</v>
      </c>
      <c r="AU2038" s="6" t="s">
        <v>2564</v>
      </c>
      <c r="AV2038" s="6" t="s">
        <v>2564</v>
      </c>
      <c r="AW2038" s="6"/>
      <c r="AX2038" s="6">
        <v>0.6375894102285361</v>
      </c>
      <c r="AY2038" s="6">
        <v>0.19167170618870755</v>
      </c>
      <c r="AZ2038" s="6">
        <f>LOG(Tabella1[[#This Row],[SiO2]]/Tabella1[[#This Row],[Al2O3]])</f>
        <v>0.27948231092830972</v>
      </c>
      <c r="BA2038" s="6">
        <f>LOG((Tabella1[[#This Row],[FeO]]*0.8998+Tabella1[[#This Row],[Fe2O3]])/Tabella1[[#This Row],[K2O]])</f>
        <v>0.48759505716952978</v>
      </c>
      <c r="BB2038" s="6">
        <f>Tabella1[[#This Row],[Log SiO2/Al2O3]]/Tabella1[[#This Row],[Log (FeO3/K2O)]]</f>
        <v>0.57318528319522677</v>
      </c>
    </row>
    <row r="2039" spans="1:54">
      <c r="A2039" s="19" t="s">
        <v>3488</v>
      </c>
      <c r="B2039" s="19" t="s">
        <v>3769</v>
      </c>
      <c r="C2039" s="19" t="s">
        <v>3561</v>
      </c>
      <c r="D2039" s="19" t="s">
        <v>3817</v>
      </c>
      <c r="E2039" s="19"/>
      <c r="F2039" s="19" t="s">
        <v>575</v>
      </c>
      <c r="G2039" s="12">
        <v>89.34</v>
      </c>
      <c r="H2039" s="8"/>
      <c r="I2039" s="6">
        <v>57.13</v>
      </c>
      <c r="J2039" s="6">
        <v>0.9</v>
      </c>
      <c r="K2039" s="6">
        <v>20.16</v>
      </c>
      <c r="L2039" s="6"/>
      <c r="M2039" s="6">
        <v>7.42</v>
      </c>
      <c r="N2039" s="6">
        <v>0.1</v>
      </c>
      <c r="O2039" s="6">
        <v>3.63</v>
      </c>
      <c r="P2039" s="6">
        <v>1.1499999999999999</v>
      </c>
      <c r="Q2039" s="6">
        <v>2.5</v>
      </c>
      <c r="R2039" s="6">
        <v>3.38</v>
      </c>
      <c r="S2039" s="6"/>
      <c r="T2039" s="6" t="s">
        <v>2564</v>
      </c>
      <c r="U2039" s="6">
        <v>96.36999999999999</v>
      </c>
      <c r="V2039" s="12"/>
      <c r="W2039" s="6">
        <v>59.281934211891674</v>
      </c>
      <c r="X2039" s="6">
        <v>0.93390059147037474</v>
      </c>
      <c r="Y2039" s="6">
        <v>20.919373248936392</v>
      </c>
      <c r="Z2039" s="6">
        <v>7.6994915430113107</v>
      </c>
      <c r="AA2039" s="6">
        <v>0.10376673238559719</v>
      </c>
      <c r="AB2039" s="6">
        <v>3.7667323855971775</v>
      </c>
      <c r="AC2039" s="6">
        <v>1.1933174224343674</v>
      </c>
      <c r="AD2039" s="6">
        <v>2.5941683096399299</v>
      </c>
      <c r="AE2039" s="6">
        <v>3.5073155546331849</v>
      </c>
      <c r="AF2039" s="6">
        <v>99.999999999999986</v>
      </c>
      <c r="AG2039" s="6"/>
      <c r="AH2039" s="6">
        <v>65.51403927330314</v>
      </c>
      <c r="AI2039" s="6">
        <v>0.77619007786065219</v>
      </c>
      <c r="AJ2039" s="6">
        <v>13.627564780771836</v>
      </c>
      <c r="AK2039" s="6">
        <v>0</v>
      </c>
      <c r="AL2039" s="6">
        <v>7.1162220239744931</v>
      </c>
      <c r="AM2039" s="6">
        <v>9.7136214047968739E-2</v>
      </c>
      <c r="AN2039" s="6">
        <v>6.203809568244874</v>
      </c>
      <c r="AO2039" s="6">
        <v>1.4130651708714936</v>
      </c>
      <c r="AP2039" s="6">
        <v>2.7794623364645457</v>
      </c>
      <c r="AQ2039" s="6">
        <v>2.4725105544609987</v>
      </c>
      <c r="AR2039" s="6">
        <v>99.999999999999986</v>
      </c>
      <c r="AS2039" s="6"/>
      <c r="AT2039" s="6">
        <v>0.46575036442621554</v>
      </c>
      <c r="AU2039" s="6" t="s">
        <v>2564</v>
      </c>
      <c r="AV2039" s="6" t="s">
        <v>2564</v>
      </c>
      <c r="AW2039" s="6"/>
      <c r="AX2039" s="6">
        <v>0.13855212658659408</v>
      </c>
      <c r="AY2039" s="6">
        <v>0.49457014911608077</v>
      </c>
      <c r="AZ2039" s="6">
        <f>LOG(Tabella1[[#This Row],[SiO2]]/Tabella1[[#This Row],[Al2O3]])</f>
        <v>0.45237369628706137</v>
      </c>
      <c r="BA2039" s="6">
        <f>LOG((Tabella1[[#This Row],[FeO]]*0.8998+Tabella1[[#This Row],[Fe2O3]])/Tabella1[[#This Row],[K2O]])</f>
        <v>0.2956331938309204</v>
      </c>
      <c r="BB2039" s="6">
        <f>Tabella1[[#This Row],[Log SiO2/Al2O3]]/Tabella1[[#This Row],[Log (FeO3/K2O)]]</f>
        <v>1.5301857359961566</v>
      </c>
    </row>
    <row r="2040" spans="1:54">
      <c r="A2040" s="19" t="s">
        <v>3488</v>
      </c>
      <c r="B2040" s="19" t="s">
        <v>3769</v>
      </c>
      <c r="C2040" s="19" t="s">
        <v>3561</v>
      </c>
      <c r="D2040" s="19" t="s">
        <v>3817</v>
      </c>
      <c r="E2040" s="19"/>
      <c r="F2040" s="19" t="s">
        <v>575</v>
      </c>
      <c r="G2040" s="12">
        <v>89.35</v>
      </c>
      <c r="H2040" s="8"/>
      <c r="I2040" s="6">
        <v>61.51</v>
      </c>
      <c r="J2040" s="6">
        <v>0.89</v>
      </c>
      <c r="K2040" s="6">
        <v>16.940000000000001</v>
      </c>
      <c r="L2040" s="6"/>
      <c r="M2040" s="6">
        <v>7.84</v>
      </c>
      <c r="N2040" s="6">
        <v>7.0000000000000007E-2</v>
      </c>
      <c r="O2040" s="6">
        <v>3.32</v>
      </c>
      <c r="P2040" s="6">
        <v>1.1000000000000001</v>
      </c>
      <c r="Q2040" s="6">
        <v>2.74</v>
      </c>
      <c r="R2040" s="6">
        <v>3.13</v>
      </c>
      <c r="S2040" s="6"/>
      <c r="T2040" s="6" t="s">
        <v>2564</v>
      </c>
      <c r="U2040" s="6">
        <v>97.539999999999978</v>
      </c>
      <c r="V2040" s="12"/>
      <c r="W2040" s="6">
        <v>63.06130818125898</v>
      </c>
      <c r="X2040" s="6">
        <v>0.91244617592782462</v>
      </c>
      <c r="Y2040" s="6">
        <v>17.367233955300396</v>
      </c>
      <c r="Z2040" s="6">
        <v>8.0377281115439825</v>
      </c>
      <c r="AA2040" s="6">
        <v>7.1765429567357E-2</v>
      </c>
      <c r="AB2040" s="6">
        <v>3.4037318023375036</v>
      </c>
      <c r="AC2040" s="6">
        <v>1.1277424646298959</v>
      </c>
      <c r="AD2040" s="6">
        <v>2.8091039573508314</v>
      </c>
      <c r="AE2040" s="6">
        <v>3.208939922083248</v>
      </c>
      <c r="AF2040" s="6">
        <v>100.00000000000001</v>
      </c>
      <c r="AG2040" s="6"/>
      <c r="AH2040" s="6">
        <v>68.679783063234126</v>
      </c>
      <c r="AI2040" s="6">
        <v>0.74735788175311535</v>
      </c>
      <c r="AJ2040" s="6">
        <v>11.149468591351736</v>
      </c>
      <c r="AK2040" s="6">
        <v>0</v>
      </c>
      <c r="AL2040" s="6">
        <v>7.3210720658090684</v>
      </c>
      <c r="AM2040" s="6">
        <v>6.6205222210970735E-2</v>
      </c>
      <c r="AN2040" s="6">
        <v>5.5246268775884344</v>
      </c>
      <c r="AO2040" s="6">
        <v>1.3160429768725521</v>
      </c>
      <c r="AP2040" s="6">
        <v>2.9660903956093594</v>
      </c>
      <c r="AQ2040" s="6">
        <v>2.229352925570641</v>
      </c>
      <c r="AR2040" s="6">
        <v>99.999999999999986</v>
      </c>
      <c r="AS2040" s="6"/>
      <c r="AT2040" s="6">
        <v>0.43007600457801559</v>
      </c>
      <c r="AU2040" s="6" t="s">
        <v>2564</v>
      </c>
      <c r="AV2040" s="6" t="s">
        <v>2564</v>
      </c>
      <c r="AW2040" s="6"/>
      <c r="AX2040" s="6">
        <v>1.4601891784165816E-2</v>
      </c>
      <c r="AY2040" s="6">
        <v>0.45664334055710082</v>
      </c>
      <c r="AZ2040" s="6">
        <f>LOG(Tabella1[[#This Row],[SiO2]]/Tabella1[[#This Row],[Al2O3]])</f>
        <v>0.56003232102905964</v>
      </c>
      <c r="BA2040" s="6">
        <f>LOG((Tabella1[[#This Row],[FeO]]*0.8998+Tabella1[[#This Row],[Fe2O3]])/Tabella1[[#This Row],[K2O]])</f>
        <v>0.35291771396753802</v>
      </c>
      <c r="BB2040" s="6">
        <f>Tabella1[[#This Row],[Log SiO2/Al2O3]]/Tabella1[[#This Row],[Log (FeO3/K2O)]]</f>
        <v>1.5868637330020006</v>
      </c>
    </row>
    <row r="2041" spans="1:54" hidden="1">
      <c r="A2041" s="19" t="s">
        <v>3488</v>
      </c>
      <c r="B2041" s="19" t="s">
        <v>3769</v>
      </c>
      <c r="C2041" s="19" t="s">
        <v>3561</v>
      </c>
      <c r="D2041" s="19" t="s">
        <v>3817</v>
      </c>
      <c r="E2041" s="19" t="s">
        <v>2770</v>
      </c>
      <c r="F2041" s="19" t="s">
        <v>575</v>
      </c>
      <c r="G2041" s="12">
        <v>89.36</v>
      </c>
      <c r="H2041" s="8"/>
      <c r="I2041" s="6">
        <v>54.54</v>
      </c>
      <c r="J2041" s="6">
        <v>0.99</v>
      </c>
      <c r="K2041" s="6">
        <v>24.38</v>
      </c>
      <c r="L2041" s="6"/>
      <c r="M2041" s="6">
        <v>6.94</v>
      </c>
      <c r="N2041" s="6">
        <v>0.09</v>
      </c>
      <c r="O2041" s="6">
        <v>2.17</v>
      </c>
      <c r="P2041" s="6">
        <v>7.0000000000000007E-2</v>
      </c>
      <c r="Q2041" s="6">
        <v>0.69</v>
      </c>
      <c r="R2041" s="6">
        <v>4.3600000000000003</v>
      </c>
      <c r="S2041" s="6"/>
      <c r="T2041" s="6" t="s">
        <v>2564</v>
      </c>
      <c r="U2041" s="6">
        <v>94.22999999999999</v>
      </c>
      <c r="V2041" s="12"/>
      <c r="W2041" s="6">
        <v>57.87965616045846</v>
      </c>
      <c r="X2041" s="6">
        <v>1.0506208213944606</v>
      </c>
      <c r="Y2041" s="6">
        <v>25.872864268279745</v>
      </c>
      <c r="Z2041" s="6">
        <v>7.3649580812904611</v>
      </c>
      <c r="AA2041" s="6">
        <v>9.5510983763132773E-2</v>
      </c>
      <c r="AB2041" s="6">
        <v>2.3028759418444231</v>
      </c>
      <c r="AC2041" s="6">
        <v>7.4286320704658834E-2</v>
      </c>
      <c r="AD2041" s="6">
        <v>0.73225087551735113</v>
      </c>
      <c r="AE2041" s="6">
        <v>4.6269765467473212</v>
      </c>
      <c r="AF2041" s="6">
        <v>100.00000000000001</v>
      </c>
      <c r="AG2041" s="6"/>
      <c r="AH2041" s="6">
        <v>66.273584266436941</v>
      </c>
      <c r="AI2041" s="6">
        <v>0.90472365341726979</v>
      </c>
      <c r="AJ2041" s="6">
        <v>17.462909429373305</v>
      </c>
      <c r="AK2041" s="6">
        <v>0</v>
      </c>
      <c r="AL2041" s="6">
        <v>7.0527782228941698</v>
      </c>
      <c r="AM2041" s="6">
        <v>9.2635799661736989E-2</v>
      </c>
      <c r="AN2041" s="6">
        <v>3.929766444215129</v>
      </c>
      <c r="AO2041" s="6">
        <v>9.1141792272993669E-2</v>
      </c>
      <c r="AP2041" s="6">
        <v>0.81287739832248751</v>
      </c>
      <c r="AQ2041" s="6">
        <v>3.3795829934059682</v>
      </c>
      <c r="AR2041" s="6">
        <v>100</v>
      </c>
      <c r="AS2041" s="6"/>
      <c r="AT2041" s="6">
        <v>0.35781929992819028</v>
      </c>
      <c r="AU2041" s="6" t="s">
        <v>2564</v>
      </c>
      <c r="AV2041" s="6" t="s">
        <v>2564</v>
      </c>
      <c r="AW2041" s="6"/>
      <c r="AX2041" s="6">
        <v>0.38914752941082936</v>
      </c>
      <c r="AY2041" s="6">
        <v>0.38994207566060479</v>
      </c>
      <c r="AZ2041" s="6">
        <f>LOG(Tabella1[[#This Row],[SiO2]]/Tabella1[[#This Row],[Al2O3]])</f>
        <v>0.34968143232324794</v>
      </c>
      <c r="BA2041" s="6">
        <f>LOG((Tabella1[[#This Row],[FeO]]*0.8998+Tabella1[[#This Row],[Fe2O3]])/Tabella1[[#This Row],[K2O]])</f>
        <v>0.15601897001581697</v>
      </c>
      <c r="BB2041" s="6">
        <f>Tabella1[[#This Row],[Log SiO2/Al2O3]]/Tabella1[[#This Row],[Log (FeO3/K2O)]]</f>
        <v>2.2412750980717138</v>
      </c>
    </row>
    <row r="2042" spans="1:54">
      <c r="A2042" s="19" t="s">
        <v>3488</v>
      </c>
      <c r="B2042" s="19" t="s">
        <v>3769</v>
      </c>
      <c r="C2042" s="19" t="s">
        <v>3561</v>
      </c>
      <c r="D2042" s="19" t="s">
        <v>3817</v>
      </c>
      <c r="E2042" s="19"/>
      <c r="F2042" s="19" t="s">
        <v>575</v>
      </c>
      <c r="G2042" s="12">
        <v>89.4</v>
      </c>
      <c r="H2042" s="19"/>
      <c r="I2042" s="6">
        <v>60.57</v>
      </c>
      <c r="J2042" s="6">
        <v>0.86</v>
      </c>
      <c r="K2042" s="6">
        <v>18.420000000000002</v>
      </c>
      <c r="L2042" s="6"/>
      <c r="M2042" s="6">
        <v>7.22</v>
      </c>
      <c r="N2042" s="6">
        <v>0.08</v>
      </c>
      <c r="O2042" s="6">
        <v>3.57</v>
      </c>
      <c r="P2042" s="6">
        <v>1.03</v>
      </c>
      <c r="Q2042" s="6">
        <v>2.6</v>
      </c>
      <c r="R2042" s="6">
        <v>3.41</v>
      </c>
      <c r="S2042" s="6"/>
      <c r="T2042" s="6" t="s">
        <v>2564</v>
      </c>
      <c r="U2042" s="6">
        <v>97.759999999999977</v>
      </c>
      <c r="V2042" s="6"/>
      <c r="W2042" s="6">
        <v>61.957855973813437</v>
      </c>
      <c r="X2042" s="6">
        <v>0.87970540098199701</v>
      </c>
      <c r="Y2042" s="6">
        <v>18.842062193126029</v>
      </c>
      <c r="Z2042" s="6">
        <v>7.3854337152209499</v>
      </c>
      <c r="AA2042" s="6">
        <v>8.1833060556464832E-2</v>
      </c>
      <c r="AB2042" s="6">
        <v>3.6518003273322428</v>
      </c>
      <c r="AC2042" s="6">
        <v>1.0536006546644847</v>
      </c>
      <c r="AD2042" s="6">
        <v>2.6595744680851072</v>
      </c>
      <c r="AE2042" s="6">
        <v>3.4881342062193137</v>
      </c>
      <c r="AF2042" s="6">
        <v>100.00000000000003</v>
      </c>
      <c r="AG2042" s="6"/>
      <c r="AH2042" s="6">
        <v>67.826929712379865</v>
      </c>
      <c r="AI2042" s="6">
        <v>0.72426660482581495</v>
      </c>
      <c r="AJ2042" s="6">
        <v>12.158829975056372</v>
      </c>
      <c r="AK2042" s="6">
        <v>0</v>
      </c>
      <c r="AL2042" s="6">
        <v>6.7617204845156502</v>
      </c>
      <c r="AM2042" s="6">
        <v>7.5883192118570725E-2</v>
      </c>
      <c r="AN2042" s="6">
        <v>5.9579174499449152</v>
      </c>
      <c r="AO2042" s="6">
        <v>1.2358791588708429</v>
      </c>
      <c r="AP2042" s="6">
        <v>2.8227249691670013</v>
      </c>
      <c r="AQ2042" s="6">
        <v>2.435848453120979</v>
      </c>
      <c r="AR2042" s="6">
        <v>100.00000000000001</v>
      </c>
      <c r="AS2042" s="6"/>
      <c r="AT2042" s="6">
        <v>0.46840306938324722</v>
      </c>
      <c r="AU2042" s="6" t="s">
        <v>2564</v>
      </c>
      <c r="AV2042" s="6" t="s">
        <v>2564</v>
      </c>
      <c r="AW2042" s="6"/>
      <c r="AX2042" s="6">
        <v>6.1986024062229007E-2</v>
      </c>
      <c r="AY2042" s="6">
        <v>0.49668470330933301</v>
      </c>
      <c r="AZ2042" s="6">
        <f>LOG(Tabella1[[#This Row],[SiO2]]/Tabella1[[#This Row],[Al2O3]])</f>
        <v>0.51696794780247157</v>
      </c>
      <c r="BA2042" s="6">
        <f>LOG((Tabella1[[#This Row],[FeO]]*0.8998+Tabella1[[#This Row],[Fe2O3]])/Tabella1[[#This Row],[K2O]])</f>
        <v>0.27992880740668941</v>
      </c>
      <c r="BB2042" s="6">
        <f>Tabella1[[#This Row],[Log SiO2/Al2O3]]/Tabella1[[#This Row],[Log (FeO3/K2O)]]</f>
        <v>1.8467836611449719</v>
      </c>
    </row>
    <row r="2043" spans="1:54">
      <c r="A2043" s="19" t="s">
        <v>3488</v>
      </c>
      <c r="B2043" s="19" t="s">
        <v>3769</v>
      </c>
      <c r="C2043" s="19" t="s">
        <v>3561</v>
      </c>
      <c r="D2043" s="19" t="s">
        <v>3817</v>
      </c>
      <c r="E2043" s="19"/>
      <c r="F2043" s="19" t="s">
        <v>575</v>
      </c>
      <c r="G2043" s="12" t="s">
        <v>899</v>
      </c>
      <c r="H2043" s="8"/>
      <c r="I2043" s="6">
        <v>57.32</v>
      </c>
      <c r="J2043" s="6">
        <v>0.68</v>
      </c>
      <c r="K2043" s="6">
        <v>21.97</v>
      </c>
      <c r="L2043" s="6"/>
      <c r="M2043" s="6">
        <v>7.76</v>
      </c>
      <c r="N2043" s="6">
        <v>0.1</v>
      </c>
      <c r="O2043" s="6">
        <v>3.54</v>
      </c>
      <c r="P2043" s="6">
        <v>0.56000000000000005</v>
      </c>
      <c r="Q2043" s="6">
        <v>1.2</v>
      </c>
      <c r="R2043" s="6">
        <v>4.01</v>
      </c>
      <c r="S2043" s="6"/>
      <c r="T2043" s="6" t="s">
        <v>2564</v>
      </c>
      <c r="U2043" s="6">
        <v>97.140000000000015</v>
      </c>
      <c r="V2043" s="12"/>
      <c r="W2043" s="6">
        <v>59.007617871113851</v>
      </c>
      <c r="X2043" s="6">
        <v>0.70002058884084817</v>
      </c>
      <c r="Y2043" s="6">
        <v>22.616841671813873</v>
      </c>
      <c r="Z2043" s="6">
        <v>7.9884702491249726</v>
      </c>
      <c r="AA2043" s="6">
        <v>0.10294420424130121</v>
      </c>
      <c r="AB2043" s="6">
        <v>3.644224830142063</v>
      </c>
      <c r="AC2043" s="6">
        <v>0.57648754375128675</v>
      </c>
      <c r="AD2043" s="6">
        <v>1.2353304508956144</v>
      </c>
      <c r="AE2043" s="6">
        <v>4.128062590076178</v>
      </c>
      <c r="AF2043" s="6">
        <v>100</v>
      </c>
      <c r="AG2043" s="6"/>
      <c r="AH2043" s="6">
        <v>65.920131387551322</v>
      </c>
      <c r="AI2043" s="6">
        <v>0.58813390967884049</v>
      </c>
      <c r="AJ2043" s="6">
        <v>14.893594118973756</v>
      </c>
      <c r="AK2043" s="6">
        <v>0</v>
      </c>
      <c r="AL2043" s="6">
        <v>7.4636116749501298</v>
      </c>
      <c r="AM2043" s="6">
        <v>9.7414342243112156E-2</v>
      </c>
      <c r="AN2043" s="6">
        <v>6.0673189417389306</v>
      </c>
      <c r="AO2043" s="6">
        <v>0.6900715274049164</v>
      </c>
      <c r="AP2043" s="6">
        <v>1.3379619436062684</v>
      </c>
      <c r="AQ2043" s="6">
        <v>2.9417621538527352</v>
      </c>
      <c r="AR2043" s="6">
        <v>100.00000000000001</v>
      </c>
      <c r="AS2043" s="6"/>
      <c r="AT2043" s="6">
        <v>0.44840366960831907</v>
      </c>
      <c r="AU2043" s="6" t="s">
        <v>2564</v>
      </c>
      <c r="AV2043" s="6" t="s">
        <v>2564</v>
      </c>
      <c r="AW2043" s="6"/>
      <c r="AX2043" s="6">
        <v>0.23790009543980858</v>
      </c>
      <c r="AY2043" s="6">
        <v>0.4687795906160438</v>
      </c>
      <c r="AZ2043" s="6">
        <f>LOG(Tabella1[[#This Row],[SiO2]]/Tabella1[[#This Row],[Al2O3]])</f>
        <v>0.41647612480479657</v>
      </c>
      <c r="BA2043" s="6">
        <f>LOG((Tabella1[[#This Row],[FeO]]*0.8998+Tabella1[[#This Row],[Fe2O3]])/Tabella1[[#This Row],[K2O]])</f>
        <v>0.2408633374675542</v>
      </c>
      <c r="BB2043" s="6">
        <f>Tabella1[[#This Row],[Log SiO2/Al2O3]]/Tabella1[[#This Row],[Log (FeO3/K2O)]]</f>
        <v>1.7290972099931916</v>
      </c>
    </row>
    <row r="2044" spans="1:54">
      <c r="A2044" s="19" t="s">
        <v>3488</v>
      </c>
      <c r="B2044" s="19" t="s">
        <v>3769</v>
      </c>
      <c r="C2044" s="19" t="s">
        <v>3561</v>
      </c>
      <c r="D2044" s="19" t="s">
        <v>3818</v>
      </c>
      <c r="E2044" s="19" t="s">
        <v>5136</v>
      </c>
      <c r="F2044" s="19" t="s">
        <v>3805</v>
      </c>
      <c r="G2044" s="19" t="s">
        <v>3819</v>
      </c>
      <c r="H2044" s="8"/>
      <c r="I2044" s="6">
        <v>54.66</v>
      </c>
      <c r="J2044" s="6">
        <v>1.01</v>
      </c>
      <c r="K2044" s="6">
        <v>19.71</v>
      </c>
      <c r="L2044" s="6"/>
      <c r="M2044" s="6">
        <v>8.2799999999999994</v>
      </c>
      <c r="N2044" s="6">
        <v>0.02</v>
      </c>
      <c r="O2044" s="6">
        <v>3.15</v>
      </c>
      <c r="P2044" s="6">
        <v>0.26</v>
      </c>
      <c r="Q2044" s="6">
        <v>1.56</v>
      </c>
      <c r="R2044" s="6">
        <v>3.97</v>
      </c>
      <c r="S2044" s="6">
        <v>0.19</v>
      </c>
      <c r="T2044" s="6">
        <v>6.48</v>
      </c>
      <c r="U2044" s="6">
        <v>92.62</v>
      </c>
      <c r="V2044" s="12"/>
      <c r="W2044" s="6">
        <v>59.015331461887278</v>
      </c>
      <c r="X2044" s="6">
        <v>1.0904772187432519</v>
      </c>
      <c r="Y2044" s="6">
        <v>21.280500971712375</v>
      </c>
      <c r="Z2044" s="6">
        <v>8.9397538328654704</v>
      </c>
      <c r="AA2044" s="6">
        <v>2.1593608291945586E-2</v>
      </c>
      <c r="AB2044" s="6">
        <v>3.4009933059814292</v>
      </c>
      <c r="AC2044" s="6">
        <v>0.28071690779529257</v>
      </c>
      <c r="AD2044" s="6">
        <v>1.6843014467717556</v>
      </c>
      <c r="AE2044" s="6">
        <v>4.2863312459511986</v>
      </c>
      <c r="AF2044" s="6">
        <v>100.00000000000001</v>
      </c>
      <c r="AG2044" s="6"/>
      <c r="AH2044" s="6">
        <v>65.793524421873173</v>
      </c>
      <c r="AI2044" s="6">
        <v>0.91430337394288208</v>
      </c>
      <c r="AJ2044" s="6">
        <v>13.984847115300742</v>
      </c>
      <c r="AK2044" s="6">
        <v>0</v>
      </c>
      <c r="AL2044" s="6">
        <v>8.3352627063552429</v>
      </c>
      <c r="AM2044" s="6">
        <v>2.0391751941547669E-2</v>
      </c>
      <c r="AN2044" s="6">
        <v>5.6507456356773114</v>
      </c>
      <c r="AO2044" s="6">
        <v>0.3353366882227905</v>
      </c>
      <c r="AP2044" s="6">
        <v>1.8204919143789053</v>
      </c>
      <c r="AQ2044" s="6">
        <v>3.0482833356961598</v>
      </c>
      <c r="AR2044" s="6">
        <v>100</v>
      </c>
      <c r="AS2044" s="6"/>
      <c r="AT2044" s="6">
        <v>0.40402847599446673</v>
      </c>
      <c r="AU2044" s="6" t="s">
        <v>2564</v>
      </c>
      <c r="AV2044" s="6" t="s">
        <v>2564</v>
      </c>
      <c r="AW2044" s="6"/>
      <c r="AX2044" s="6">
        <v>0.18701141577199643</v>
      </c>
      <c r="AY2044" s="6">
        <v>0.43228833954497703</v>
      </c>
      <c r="AZ2044" s="6">
        <f>LOG(Tabella1[[#This Row],[SiO2]]/Tabella1[[#This Row],[Al2O3]])</f>
        <v>0.44298300307719862</v>
      </c>
      <c r="BA2044" s="6">
        <f>LOG((Tabella1[[#This Row],[FeO]]*0.8998+Tabella1[[#This Row],[Fe2O3]])/Tabella1[[#This Row],[K2O]])</f>
        <v>0.27338581885131308</v>
      </c>
      <c r="BB2044" s="6">
        <f>Tabella1[[#This Row],[Log SiO2/Al2O3]]/Tabella1[[#This Row],[Log (FeO3/K2O)]]</f>
        <v>1.6203583819324758</v>
      </c>
    </row>
    <row r="2045" spans="1:54">
      <c r="A2045" s="19" t="s">
        <v>3488</v>
      </c>
      <c r="B2045" s="19" t="s">
        <v>3769</v>
      </c>
      <c r="C2045" s="19" t="s">
        <v>3561</v>
      </c>
      <c r="D2045" s="19" t="s">
        <v>3818</v>
      </c>
      <c r="E2045" s="19" t="s">
        <v>5136</v>
      </c>
      <c r="F2045" s="19" t="s">
        <v>3805</v>
      </c>
      <c r="G2045" s="19" t="s">
        <v>3820</v>
      </c>
      <c r="H2045" s="8"/>
      <c r="I2045" s="6">
        <v>60.31</v>
      </c>
      <c r="J2045" s="6">
        <v>0.95</v>
      </c>
      <c r="K2045" s="6">
        <v>18.920000000000002</v>
      </c>
      <c r="L2045" s="6"/>
      <c r="M2045" s="6">
        <v>6.28</v>
      </c>
      <c r="N2045" s="6">
        <v>0.02</v>
      </c>
      <c r="O2045" s="6">
        <v>2.5</v>
      </c>
      <c r="P2045" s="6">
        <v>0.27</v>
      </c>
      <c r="Q2045" s="6">
        <v>2.92</v>
      </c>
      <c r="R2045" s="6">
        <v>3.16</v>
      </c>
      <c r="S2045" s="6">
        <v>0.18</v>
      </c>
      <c r="T2045" s="6">
        <v>3.5</v>
      </c>
      <c r="U2045" s="6">
        <v>95.33</v>
      </c>
      <c r="V2045" s="12"/>
      <c r="W2045" s="6">
        <v>63.264449805937275</v>
      </c>
      <c r="X2045" s="6">
        <v>0.9965383405014161</v>
      </c>
      <c r="Y2045" s="6">
        <v>19.846847791880837</v>
      </c>
      <c r="Z2045" s="6">
        <v>6.587642924577783</v>
      </c>
      <c r="AA2045" s="6">
        <v>2.0979754536871918E-2</v>
      </c>
      <c r="AB2045" s="6">
        <v>2.6224693171089899</v>
      </c>
      <c r="AC2045" s="6">
        <v>0.28322668624777092</v>
      </c>
      <c r="AD2045" s="6">
        <v>3.0630441623833002</v>
      </c>
      <c r="AE2045" s="6">
        <v>3.3148012168257637</v>
      </c>
      <c r="AF2045" s="6">
        <v>100</v>
      </c>
      <c r="AG2045" s="6"/>
      <c r="AH2045" s="6">
        <v>69.815981488332056</v>
      </c>
      <c r="AI2045" s="6">
        <v>0.82707434435063776</v>
      </c>
      <c r="AJ2045" s="6">
        <v>12.910534607040411</v>
      </c>
      <c r="AK2045" s="6">
        <v>0</v>
      </c>
      <c r="AL2045" s="6">
        <v>6.0799582157786078</v>
      </c>
      <c r="AM2045" s="6">
        <v>1.9611306845997645E-2</v>
      </c>
      <c r="AN2045" s="6">
        <v>4.3130769706568479</v>
      </c>
      <c r="AO2045" s="6">
        <v>0.33490642748472699</v>
      </c>
      <c r="AP2045" s="6">
        <v>3.2771702439115953</v>
      </c>
      <c r="AQ2045" s="6">
        <v>2.3334790340711415</v>
      </c>
      <c r="AR2045" s="6">
        <v>100.00000000000001</v>
      </c>
      <c r="AS2045" s="6"/>
      <c r="AT2045" s="6">
        <v>0.41499686023252291</v>
      </c>
      <c r="AU2045" s="6" t="s">
        <v>2564</v>
      </c>
      <c r="AV2045" s="6" t="s">
        <v>2564</v>
      </c>
      <c r="AW2045" s="6"/>
      <c r="AX2045" s="6">
        <v>0.21319658225580088</v>
      </c>
      <c r="AY2045" s="6">
        <v>0.45087754820004572</v>
      </c>
      <c r="AZ2045" s="6">
        <f>LOG(Tabella1[[#This Row],[SiO2]]/Tabella1[[#This Row],[Al2O3]])</f>
        <v>0.50346819640517881</v>
      </c>
      <c r="BA2045" s="6">
        <f>LOG((Tabella1[[#This Row],[FeO]]*0.8998+Tabella1[[#This Row],[Fe2O3]])/Tabella1[[#This Row],[K2O]])</f>
        <v>0.25241854994834034</v>
      </c>
      <c r="BB2045" s="6">
        <f>Tabella1[[#This Row],[Log SiO2/Al2O3]]/Tabella1[[#This Row],[Log (FeO3/K2O)]]</f>
        <v>1.9945768506641766</v>
      </c>
    </row>
    <row r="2046" spans="1:54">
      <c r="A2046" s="19" t="s">
        <v>3488</v>
      </c>
      <c r="B2046" s="19" t="s">
        <v>3769</v>
      </c>
      <c r="C2046" s="19" t="s">
        <v>3561</v>
      </c>
      <c r="D2046" s="19" t="s">
        <v>3818</v>
      </c>
      <c r="E2046" s="19" t="s">
        <v>5136</v>
      </c>
      <c r="F2046" s="19" t="s">
        <v>3805</v>
      </c>
      <c r="G2046" s="19" t="s">
        <v>3821</v>
      </c>
      <c r="H2046" s="8"/>
      <c r="I2046" s="6">
        <v>58.31</v>
      </c>
      <c r="J2046" s="6">
        <v>1.01</v>
      </c>
      <c r="K2046" s="6">
        <v>18.73</v>
      </c>
      <c r="L2046" s="6"/>
      <c r="M2046" s="6">
        <v>7.26</v>
      </c>
      <c r="N2046" s="6">
        <v>7.0000000000000007E-2</v>
      </c>
      <c r="O2046" s="6">
        <v>3.02</v>
      </c>
      <c r="P2046" s="6">
        <v>0.47</v>
      </c>
      <c r="Q2046" s="6">
        <v>2.2000000000000002</v>
      </c>
      <c r="R2046" s="6">
        <v>3.09</v>
      </c>
      <c r="S2046" s="6">
        <v>0.21</v>
      </c>
      <c r="T2046" s="6">
        <v>3.92</v>
      </c>
      <c r="U2046" s="6">
        <v>94.16</v>
      </c>
      <c r="V2046" s="12"/>
      <c r="W2046" s="6">
        <v>61.926508071367891</v>
      </c>
      <c r="X2046" s="6">
        <v>1.072642310960068</v>
      </c>
      <c r="Y2046" s="6">
        <v>19.891673746813936</v>
      </c>
      <c r="Z2046" s="6">
        <v>7.7102803738317753</v>
      </c>
      <c r="AA2046" s="6">
        <v>7.4341546304163134E-2</v>
      </c>
      <c r="AB2046" s="6">
        <v>3.2073067119796095</v>
      </c>
      <c r="AC2046" s="6">
        <v>0.49915038232795239</v>
      </c>
      <c r="AD2046" s="6">
        <v>2.3364485981308416</v>
      </c>
      <c r="AE2046" s="6">
        <v>3.2816482582837723</v>
      </c>
      <c r="AF2046" s="6">
        <v>100.00000000000001</v>
      </c>
      <c r="AG2046" s="6"/>
      <c r="AH2046" s="6">
        <v>68.247854129753435</v>
      </c>
      <c r="AI2046" s="6">
        <v>0.88904298144148486</v>
      </c>
      <c r="AJ2046" s="6">
        <v>12.922344398740487</v>
      </c>
      <c r="AK2046" s="6">
        <v>0</v>
      </c>
      <c r="AL2046" s="6">
        <v>7.106536836460557</v>
      </c>
      <c r="AM2046" s="6">
        <v>6.939928869191124E-2</v>
      </c>
      <c r="AN2046" s="6">
        <v>5.267864346020632</v>
      </c>
      <c r="AO2046" s="6">
        <v>0.58943784484103479</v>
      </c>
      <c r="AP2046" s="6">
        <v>2.4964293061285217</v>
      </c>
      <c r="AQ2046" s="6">
        <v>2.3070432693349905</v>
      </c>
      <c r="AR2046" s="6">
        <v>99.999999999999986</v>
      </c>
      <c r="AS2046" s="6"/>
      <c r="AT2046" s="6">
        <v>0.42570660740161764</v>
      </c>
      <c r="AU2046" s="6" t="s">
        <v>2564</v>
      </c>
      <c r="AV2046" s="6" t="s">
        <v>2564</v>
      </c>
      <c r="AW2046" s="6"/>
      <c r="AX2046" s="6">
        <v>0.22120128278770299</v>
      </c>
      <c r="AY2046" s="6">
        <v>0.45865912528037334</v>
      </c>
      <c r="AZ2046" s="6">
        <f>LOG(Tabella1[[#This Row],[SiO2]]/Tabella1[[#This Row],[Al2O3]])</f>
        <v>0.49320526404580706</v>
      </c>
      <c r="BA2046" s="6">
        <f>LOG((Tabella1[[#This Row],[FeO]]*0.8998+Tabella1[[#This Row],[Fe2O3]])/Tabella1[[#This Row],[K2O]])</f>
        <v>0.32512413010480717</v>
      </c>
      <c r="BB2046" s="6">
        <f>Tabella1[[#This Row],[Log SiO2/Al2O3]]/Tabella1[[#This Row],[Log (FeO3/K2O)]]</f>
        <v>1.5169752669136467</v>
      </c>
    </row>
    <row r="2047" spans="1:54">
      <c r="A2047" s="19" t="s">
        <v>3488</v>
      </c>
      <c r="B2047" s="19" t="s">
        <v>3769</v>
      </c>
      <c r="C2047" s="19" t="s">
        <v>3561</v>
      </c>
      <c r="D2047" s="19" t="s">
        <v>3818</v>
      </c>
      <c r="E2047" s="19" t="s">
        <v>5136</v>
      </c>
      <c r="F2047" s="19" t="s">
        <v>3805</v>
      </c>
      <c r="G2047" s="19" t="s">
        <v>3822</v>
      </c>
      <c r="H2047" s="8"/>
      <c r="I2047" s="6">
        <v>59.58</v>
      </c>
      <c r="J2047" s="6">
        <v>1.07</v>
      </c>
      <c r="K2047" s="6">
        <v>19.190000000000001</v>
      </c>
      <c r="L2047" s="6"/>
      <c r="M2047" s="6">
        <v>6.81</v>
      </c>
      <c r="N2047" s="6">
        <v>0.04</v>
      </c>
      <c r="O2047" s="6">
        <v>2.68</v>
      </c>
      <c r="P2047" s="6">
        <v>0.34</v>
      </c>
      <c r="Q2047" s="6">
        <v>1.57</v>
      </c>
      <c r="R2047" s="6">
        <v>3.3</v>
      </c>
      <c r="S2047" s="6">
        <v>0.22</v>
      </c>
      <c r="T2047" s="6">
        <v>4.24</v>
      </c>
      <c r="U2047" s="6">
        <v>94.580000000000013</v>
      </c>
      <c r="V2047" s="12"/>
      <c r="W2047" s="6">
        <v>62.994290547684493</v>
      </c>
      <c r="X2047" s="6">
        <v>1.1313174032565023</v>
      </c>
      <c r="Y2047" s="6">
        <v>20.289701839712411</v>
      </c>
      <c r="Z2047" s="6">
        <v>7.2002537534362432</v>
      </c>
      <c r="AA2047" s="6">
        <v>4.229223937407485E-2</v>
      </c>
      <c r="AB2047" s="6">
        <v>2.8335800380630154</v>
      </c>
      <c r="AC2047" s="6">
        <v>0.35948403467963624</v>
      </c>
      <c r="AD2047" s="6">
        <v>1.6599703954324381</v>
      </c>
      <c r="AE2047" s="6">
        <v>3.4891097483611753</v>
      </c>
      <c r="AF2047" s="6">
        <v>99.999999999999986</v>
      </c>
      <c r="AG2047" s="6"/>
      <c r="AH2047" s="6">
        <v>69.680543986233332</v>
      </c>
      <c r="AI2047" s="6">
        <v>0.94113134038857216</v>
      </c>
      <c r="AJ2047" s="6">
        <v>13.229504644681317</v>
      </c>
      <c r="AK2047" s="6">
        <v>0</v>
      </c>
      <c r="AL2047" s="6">
        <v>6.6609101750257151</v>
      </c>
      <c r="AM2047" s="6">
        <v>3.9626165113626051E-2</v>
      </c>
      <c r="AN2047" s="6">
        <v>4.671189738634979</v>
      </c>
      <c r="AO2047" s="6">
        <v>0.42607313305751376</v>
      </c>
      <c r="AP2047" s="6">
        <v>1.780169345136412</v>
      </c>
      <c r="AQ2047" s="6">
        <v>2.4619332551566044</v>
      </c>
      <c r="AR2047" s="6">
        <v>100</v>
      </c>
      <c r="AS2047" s="6"/>
      <c r="AT2047" s="6">
        <v>0.41220866160948005</v>
      </c>
      <c r="AU2047" s="6" t="s">
        <v>2564</v>
      </c>
      <c r="AV2047" s="6" t="s">
        <v>2564</v>
      </c>
      <c r="AW2047" s="6"/>
      <c r="AX2047" s="6">
        <v>0.27797835049867481</v>
      </c>
      <c r="AY2047" s="6">
        <v>0.44954324572305193</v>
      </c>
      <c r="AZ2047" s="6">
        <f>LOG(Tabella1[[#This Row],[SiO2]]/Tabella1[[#This Row],[Al2O3]])</f>
        <v>0.49202552414355322</v>
      </c>
      <c r="BA2047" s="6">
        <f>LOG((Tabella1[[#This Row],[FeO]]*0.8998+Tabella1[[#This Row],[Fe2O3]])/Tabella1[[#This Row],[K2O]])</f>
        <v>0.26877916086444575</v>
      </c>
      <c r="BB2047" s="6">
        <f>Tabella1[[#This Row],[Log SiO2/Al2O3]]/Tabella1[[#This Row],[Log (FeO3/K2O)]]</f>
        <v>1.8305940183796392</v>
      </c>
    </row>
    <row r="2048" spans="1:54">
      <c r="A2048" s="19" t="s">
        <v>3488</v>
      </c>
      <c r="B2048" s="19" t="s">
        <v>3769</v>
      </c>
      <c r="C2048" s="19" t="s">
        <v>3561</v>
      </c>
      <c r="D2048" s="19" t="s">
        <v>3818</v>
      </c>
      <c r="E2048" s="19" t="s">
        <v>5136</v>
      </c>
      <c r="F2048" s="19" t="s">
        <v>3805</v>
      </c>
      <c r="G2048" s="19" t="s">
        <v>3823</v>
      </c>
      <c r="H2048" s="8"/>
      <c r="I2048" s="6">
        <v>60.52</v>
      </c>
      <c r="J2048" s="6">
        <v>0.96</v>
      </c>
      <c r="K2048" s="6">
        <v>18.399999999999999</v>
      </c>
      <c r="L2048" s="6"/>
      <c r="M2048" s="6">
        <v>7.03</v>
      </c>
      <c r="N2048" s="6">
        <v>0.03</v>
      </c>
      <c r="O2048" s="6">
        <v>2.6</v>
      </c>
      <c r="P2048" s="6">
        <v>0.33</v>
      </c>
      <c r="Q2048" s="6">
        <v>1.8</v>
      </c>
      <c r="R2048" s="6">
        <v>3.06</v>
      </c>
      <c r="S2048" s="6">
        <v>0.25</v>
      </c>
      <c r="T2048" s="6">
        <v>4.0199999999999996</v>
      </c>
      <c r="U2048" s="6">
        <v>94.72999999999999</v>
      </c>
      <c r="V2048" s="12"/>
      <c r="W2048" s="6">
        <v>63.886836271508507</v>
      </c>
      <c r="X2048" s="6">
        <v>1.0134065238044969</v>
      </c>
      <c r="Y2048" s="6">
        <v>19.423625039586192</v>
      </c>
      <c r="Z2048" s="6">
        <v>7.4210915232766821</v>
      </c>
      <c r="AA2048" s="6">
        <v>3.1668953868890529E-2</v>
      </c>
      <c r="AB2048" s="6">
        <v>2.7446426686371801</v>
      </c>
      <c r="AC2048" s="6">
        <v>0.34835849255779588</v>
      </c>
      <c r="AD2048" s="6">
        <v>1.9001372321334322</v>
      </c>
      <c r="AE2048" s="6">
        <v>3.2302332946268346</v>
      </c>
      <c r="AF2048" s="6">
        <v>100.00000000000001</v>
      </c>
      <c r="AG2048" s="6"/>
      <c r="AH2048" s="6">
        <v>70.352242860538311</v>
      </c>
      <c r="AI2048" s="6">
        <v>0.83927770390246503</v>
      </c>
      <c r="AJ2048" s="6">
        <v>12.608238804374794</v>
      </c>
      <c r="AK2048" s="6">
        <v>0</v>
      </c>
      <c r="AL2048" s="6">
        <v>6.8345477912448231</v>
      </c>
      <c r="AM2048" s="6">
        <v>2.9540055214709152E-2</v>
      </c>
      <c r="AN2048" s="6">
        <v>4.5043699934042785</v>
      </c>
      <c r="AO2048" s="6">
        <v>0.41104291523263448</v>
      </c>
      <c r="AP2048" s="6">
        <v>2.0286268314922244</v>
      </c>
      <c r="AQ2048" s="6">
        <v>2.269090177569105</v>
      </c>
      <c r="AR2048" s="6">
        <v>99.999999999999957</v>
      </c>
      <c r="AS2048" s="6"/>
      <c r="AT2048" s="6">
        <v>0.39724866860772218</v>
      </c>
      <c r="AU2048" s="6" t="s">
        <v>2564</v>
      </c>
      <c r="AV2048" s="6" t="s">
        <v>2564</v>
      </c>
      <c r="AW2048" s="6"/>
      <c r="AX2048" s="6">
        <v>0.26426815426408884</v>
      </c>
      <c r="AY2048" s="6">
        <v>0.42900232377146108</v>
      </c>
      <c r="AZ2048" s="6">
        <f>LOG(Tabella1[[#This Row],[SiO2]]/Tabella1[[#This Row],[Al2O3]])</f>
        <v>0.5170810963416127</v>
      </c>
      <c r="BA2048" s="6">
        <f>LOG((Tabella1[[#This Row],[FeO]]*0.8998+Tabella1[[#This Row],[Fe2O3]])/Tabella1[[#This Row],[K2O]])</f>
        <v>0.31537988736779204</v>
      </c>
      <c r="BB2048" s="6">
        <f>Tabella1[[#This Row],[Log SiO2/Al2O3]]/Tabella1[[#This Row],[Log (FeO3/K2O)]]</f>
        <v>1.6395500063661297</v>
      </c>
    </row>
    <row r="2049" spans="1:54">
      <c r="A2049" s="19" t="s">
        <v>3488</v>
      </c>
      <c r="B2049" s="19" t="s">
        <v>3769</v>
      </c>
      <c r="C2049" s="19" t="s">
        <v>3561</v>
      </c>
      <c r="D2049" s="19" t="s">
        <v>3818</v>
      </c>
      <c r="E2049" s="19" t="s">
        <v>5136</v>
      </c>
      <c r="F2049" s="19" t="s">
        <v>3805</v>
      </c>
      <c r="G2049" s="19" t="s">
        <v>3824</v>
      </c>
      <c r="H2049" s="8"/>
      <c r="I2049" s="6">
        <v>57.19</v>
      </c>
      <c r="J2049" s="6">
        <v>1.1399999999999999</v>
      </c>
      <c r="K2049" s="6">
        <v>21.36</v>
      </c>
      <c r="L2049" s="6"/>
      <c r="M2049" s="6">
        <v>7.47</v>
      </c>
      <c r="N2049" s="6">
        <v>0.06</v>
      </c>
      <c r="O2049" s="6">
        <v>2.2599999999999998</v>
      </c>
      <c r="P2049" s="6">
        <v>0.14000000000000001</v>
      </c>
      <c r="Q2049" s="6">
        <v>0.97</v>
      </c>
      <c r="R2049" s="6">
        <v>3.62</v>
      </c>
      <c r="S2049" s="6">
        <v>0.12</v>
      </c>
      <c r="T2049" s="6">
        <v>4.53</v>
      </c>
      <c r="U2049" s="6">
        <v>94.210000000000008</v>
      </c>
      <c r="V2049" s="12"/>
      <c r="W2049" s="6">
        <v>60.704808406750864</v>
      </c>
      <c r="X2049" s="6">
        <v>1.2100626260481899</v>
      </c>
      <c r="Y2049" s="6">
        <v>22.672752361745037</v>
      </c>
      <c r="Z2049" s="6">
        <v>7.9290945759473512</v>
      </c>
      <c r="AA2049" s="6">
        <v>6.3687506634115265E-2</v>
      </c>
      <c r="AB2049" s="6">
        <v>2.3988960832183417</v>
      </c>
      <c r="AC2049" s="6">
        <v>0.14860418214626897</v>
      </c>
      <c r="AD2049" s="6">
        <v>1.0296146905848635</v>
      </c>
      <c r="AE2049" s="6">
        <v>3.842479566924955</v>
      </c>
      <c r="AF2049" s="6">
        <v>99.999999999999986</v>
      </c>
      <c r="AG2049" s="6"/>
      <c r="AH2049" s="6">
        <v>68.282449374074872</v>
      </c>
      <c r="AI2049" s="6">
        <v>1.0236447676426492</v>
      </c>
      <c r="AJ2049" s="6">
        <v>15.033074785340487</v>
      </c>
      <c r="AK2049" s="6">
        <v>0</v>
      </c>
      <c r="AL2049" s="6">
        <v>7.4590759318489814</v>
      </c>
      <c r="AM2049" s="6">
        <v>6.0680795434724447E-2</v>
      </c>
      <c r="AN2049" s="6">
        <v>4.0214170467902344</v>
      </c>
      <c r="AO2049" s="6">
        <v>0.17910645147988269</v>
      </c>
      <c r="AP2049" s="6">
        <v>1.1228231578184285</v>
      </c>
      <c r="AQ2049" s="6">
        <v>2.7570768177396414</v>
      </c>
      <c r="AR2049" s="6">
        <v>99.999999999999986</v>
      </c>
      <c r="AS2049" s="6"/>
      <c r="AT2049" s="6">
        <v>0.3502826101869097</v>
      </c>
      <c r="AU2049" s="6" t="s">
        <v>2564</v>
      </c>
      <c r="AV2049" s="6" t="s">
        <v>2564</v>
      </c>
      <c r="AW2049" s="6"/>
      <c r="AX2049" s="6">
        <v>0.35033964549024194</v>
      </c>
      <c r="AY2049" s="6">
        <v>0.38457257537326178</v>
      </c>
      <c r="AZ2049" s="6">
        <f>LOG(Tabella1[[#This Row],[SiO2]]/Tabella1[[#This Row],[Al2O3]])</f>
        <v>0.42771884819015354</v>
      </c>
      <c r="BA2049" s="6">
        <f>LOG((Tabella1[[#This Row],[FeO]]*0.8998+Tabella1[[#This Row],[Fe2O3]])/Tabella1[[#This Row],[K2O]])</f>
        <v>0.26875802011178113</v>
      </c>
      <c r="BB2049" s="6">
        <f>Tabella1[[#This Row],[Log SiO2/Al2O3]]/Tabella1[[#This Row],[Log (FeO3/K2O)]]</f>
        <v>1.5914645003421957</v>
      </c>
    </row>
    <row r="2050" spans="1:54">
      <c r="A2050" s="19" t="s">
        <v>3488</v>
      </c>
      <c r="B2050" s="19" t="s">
        <v>3769</v>
      </c>
      <c r="C2050" s="19" t="s">
        <v>3561</v>
      </c>
      <c r="D2050" s="19" t="s">
        <v>3818</v>
      </c>
      <c r="E2050" s="19" t="s">
        <v>5136</v>
      </c>
      <c r="F2050" s="19" t="s">
        <v>3805</v>
      </c>
      <c r="G2050" s="19" t="s">
        <v>3825</v>
      </c>
      <c r="H2050" s="8"/>
      <c r="I2050" s="6">
        <v>57.25</v>
      </c>
      <c r="J2050" s="6">
        <v>1.2</v>
      </c>
      <c r="K2050" s="6">
        <v>20.95</v>
      </c>
      <c r="L2050" s="6"/>
      <c r="M2050" s="6">
        <v>7.73</v>
      </c>
      <c r="N2050" s="6">
        <v>0.06</v>
      </c>
      <c r="O2050" s="6">
        <v>2.62</v>
      </c>
      <c r="P2050" s="6">
        <v>0.17</v>
      </c>
      <c r="Q2050" s="6">
        <v>0.79</v>
      </c>
      <c r="R2050" s="6">
        <v>3.36</v>
      </c>
      <c r="S2050" s="6">
        <v>0.11</v>
      </c>
      <c r="T2050" s="6">
        <v>4.59</v>
      </c>
      <c r="U2050" s="6">
        <v>94.130000000000024</v>
      </c>
      <c r="V2050" s="12"/>
      <c r="W2050" s="6">
        <v>60.820142356315721</v>
      </c>
      <c r="X2050" s="6">
        <v>1.2748326782109844</v>
      </c>
      <c r="Y2050" s="6">
        <v>22.256453840433437</v>
      </c>
      <c r="Z2050" s="6">
        <v>8.2120471688090912</v>
      </c>
      <c r="AA2050" s="6">
        <v>6.3741633910549225E-2</v>
      </c>
      <c r="AB2050" s="6">
        <v>2.7833846807606495</v>
      </c>
      <c r="AC2050" s="6">
        <v>0.18060129607988948</v>
      </c>
      <c r="AD2050" s="6">
        <v>0.83926484648889821</v>
      </c>
      <c r="AE2050" s="6">
        <v>3.5695314989907563</v>
      </c>
      <c r="AF2050" s="6">
        <v>99.999999999999972</v>
      </c>
      <c r="AG2050" s="6"/>
      <c r="AH2050" s="6">
        <v>68.106111490951733</v>
      </c>
      <c r="AI2050" s="6">
        <v>1.0736117717866869</v>
      </c>
      <c r="AJ2050" s="6">
        <v>14.691028324280575</v>
      </c>
      <c r="AK2050" s="6">
        <v>0</v>
      </c>
      <c r="AL2050" s="6">
        <v>7.6906937807155673</v>
      </c>
      <c r="AM2050" s="6">
        <v>6.0460657291906035E-2</v>
      </c>
      <c r="AN2050" s="6">
        <v>4.6450839344056192</v>
      </c>
      <c r="AO2050" s="6">
        <v>0.2166974069213411</v>
      </c>
      <c r="AP2050" s="6">
        <v>0.91114672269209784</v>
      </c>
      <c r="AQ2050" s="6">
        <v>2.5497709722305477</v>
      </c>
      <c r="AR2050" s="6">
        <v>100</v>
      </c>
      <c r="AS2050" s="6"/>
      <c r="AT2050" s="6">
        <v>0.37655379674292278</v>
      </c>
      <c r="AU2050" s="6" t="s">
        <v>2564</v>
      </c>
      <c r="AV2050" s="6" t="s">
        <v>2564</v>
      </c>
      <c r="AW2050" s="6"/>
      <c r="AX2050" s="6">
        <v>0.35128339493306193</v>
      </c>
      <c r="AY2050" s="6">
        <v>0.41245031886204864</v>
      </c>
      <c r="AZ2050" s="6">
        <f>LOG(Tabella1[[#This Row],[SiO2]]/Tabella1[[#This Row],[Al2O3]])</f>
        <v>0.43659146370961155</v>
      </c>
      <c r="BA2050" s="6">
        <f>LOG((Tabella1[[#This Row],[FeO]]*0.8998+Tabella1[[#This Row],[Fe2O3]])/Tabella1[[#This Row],[K2O]])</f>
        <v>0.3159862053580289</v>
      </c>
      <c r="BB2050" s="6">
        <f>Tabella1[[#This Row],[Log SiO2/Al2O3]]/Tabella1[[#This Row],[Log (FeO3/K2O)]]</f>
        <v>1.3816788717562229</v>
      </c>
    </row>
    <row r="2051" spans="1:54" hidden="1">
      <c r="A2051" s="19" t="s">
        <v>3488</v>
      </c>
      <c r="B2051" s="19" t="s">
        <v>3769</v>
      </c>
      <c r="C2051" s="19" t="s">
        <v>3561</v>
      </c>
      <c r="D2051" s="19" t="s">
        <v>3826</v>
      </c>
      <c r="E2051" s="19" t="s">
        <v>2776</v>
      </c>
      <c r="F2051" s="19" t="s">
        <v>3827</v>
      </c>
      <c r="G2051" s="8" t="s">
        <v>3828</v>
      </c>
      <c r="H2051" s="8"/>
      <c r="I2051" s="6">
        <v>61.6</v>
      </c>
      <c r="J2051" s="6">
        <v>1.1399999999999999</v>
      </c>
      <c r="K2051" s="6">
        <v>20.67</v>
      </c>
      <c r="L2051" s="6">
        <v>0.97</v>
      </c>
      <c r="M2051" s="6">
        <v>5.26</v>
      </c>
      <c r="N2051" s="6">
        <v>0.08</v>
      </c>
      <c r="O2051" s="6">
        <v>1.41</v>
      </c>
      <c r="P2051" s="6">
        <v>0.56000000000000005</v>
      </c>
      <c r="Q2051" s="6">
        <v>0.56999999999999995</v>
      </c>
      <c r="R2051" s="6">
        <v>3.59</v>
      </c>
      <c r="S2051" s="6">
        <v>0.19</v>
      </c>
      <c r="T2051" s="6">
        <v>3.67</v>
      </c>
      <c r="U2051" s="6">
        <v>95.749999999999986</v>
      </c>
      <c r="V2051" s="12"/>
      <c r="W2051" s="6">
        <v>64.334203655352496</v>
      </c>
      <c r="X2051" s="6">
        <v>1.1906005221932117</v>
      </c>
      <c r="Y2051" s="6">
        <v>21.587467362924286</v>
      </c>
      <c r="Z2051" s="6">
        <v>6.4020887728459543</v>
      </c>
      <c r="AA2051" s="6">
        <v>8.3550913838120119E-2</v>
      </c>
      <c r="AB2051" s="6">
        <v>1.4725848563968671</v>
      </c>
      <c r="AC2051" s="6">
        <v>0.58485639686684088</v>
      </c>
      <c r="AD2051" s="6">
        <v>0.59530026109660583</v>
      </c>
      <c r="AE2051" s="6">
        <v>3.7493472584856398</v>
      </c>
      <c r="AF2051" s="6">
        <v>100.00000000000003</v>
      </c>
      <c r="AG2051" s="6"/>
      <c r="AH2051" s="6">
        <v>72.387208345252716</v>
      </c>
      <c r="AI2051" s="6">
        <v>1.0074915028508664</v>
      </c>
      <c r="AJ2051" s="6">
        <v>14.317894807212021</v>
      </c>
      <c r="AK2051" s="6">
        <v>0.42889416529595353</v>
      </c>
      <c r="AL2051" s="6">
        <v>5.169425629285489</v>
      </c>
      <c r="AM2051" s="6">
        <v>7.9630991426195841E-2</v>
      </c>
      <c r="AN2051" s="6">
        <v>2.4693457867689141</v>
      </c>
      <c r="AO2051" s="6">
        <v>0.70512050146969207</v>
      </c>
      <c r="AP2051" s="6">
        <v>0.64939150595179296</v>
      </c>
      <c r="AQ2051" s="6">
        <v>2.691081593560225</v>
      </c>
      <c r="AR2051" s="6">
        <v>100</v>
      </c>
      <c r="AS2051" s="6"/>
      <c r="AT2051" s="6">
        <v>0.29062889691837845</v>
      </c>
      <c r="AU2051" s="6">
        <v>0.14231921021920316</v>
      </c>
      <c r="AV2051" s="6">
        <v>0.32326478333663589</v>
      </c>
      <c r="AW2051" s="6"/>
      <c r="AX2051" s="6">
        <v>0.41004279789518755</v>
      </c>
      <c r="AY2051" s="6">
        <v>0.32972670382790575</v>
      </c>
      <c r="AZ2051" s="6">
        <f>LOG(Tabella1[[#This Row],[SiO2]]/Tabella1[[#This Row],[Al2O3]])</f>
        <v>0.47424023553713718</v>
      </c>
      <c r="BA2051" s="6">
        <f>LOG((Tabella1[[#This Row],[FeO]]*0.8998+Tabella1[[#This Row],[Fe2O3]])/Tabella1[[#This Row],[K2O]])</f>
        <v>0.20100496308814417</v>
      </c>
      <c r="BB2051" s="6">
        <f>Tabella1[[#This Row],[Log SiO2/Al2O3]]/Tabella1[[#This Row],[Log (FeO3/K2O)]]</f>
        <v>2.3593458999774777</v>
      </c>
    </row>
    <row r="2052" spans="1:54" hidden="1">
      <c r="A2052" s="19" t="s">
        <v>3488</v>
      </c>
      <c r="B2052" s="19" t="s">
        <v>3769</v>
      </c>
      <c r="C2052" s="19" t="s">
        <v>3561</v>
      </c>
      <c r="D2052" s="19" t="s">
        <v>3826</v>
      </c>
      <c r="E2052" s="19" t="s">
        <v>2776</v>
      </c>
      <c r="F2052" s="19" t="s">
        <v>3827</v>
      </c>
      <c r="G2052" s="8" t="s">
        <v>3829</v>
      </c>
      <c r="H2052" s="8"/>
      <c r="I2052" s="6">
        <v>63.3</v>
      </c>
      <c r="J2052" s="6">
        <v>1.1000000000000001</v>
      </c>
      <c r="K2052" s="6">
        <v>19.12</v>
      </c>
      <c r="L2052" s="6">
        <v>3.1</v>
      </c>
      <c r="M2052" s="6">
        <v>2.79</v>
      </c>
      <c r="N2052" s="6">
        <v>7.0000000000000007E-2</v>
      </c>
      <c r="O2052" s="6">
        <v>1.41</v>
      </c>
      <c r="P2052" s="6">
        <v>0.28000000000000003</v>
      </c>
      <c r="Q2052" s="6">
        <v>0.44</v>
      </c>
      <c r="R2052" s="6">
        <v>4.29</v>
      </c>
      <c r="S2052" s="6">
        <v>0.13</v>
      </c>
      <c r="T2052" s="6">
        <v>3.91</v>
      </c>
      <c r="U2052" s="6">
        <v>95.589999999999989</v>
      </c>
      <c r="V2052" s="12"/>
      <c r="W2052" s="6">
        <v>66.220315932628935</v>
      </c>
      <c r="X2052" s="6">
        <v>1.1507479861910244</v>
      </c>
      <c r="Y2052" s="6">
        <v>20.002092269065805</v>
      </c>
      <c r="Z2052" s="6">
        <v>5.837430693587196</v>
      </c>
      <c r="AA2052" s="6">
        <v>7.3229417303065189E-2</v>
      </c>
      <c r="AB2052" s="6">
        <v>1.4750496913903128</v>
      </c>
      <c r="AC2052" s="6">
        <v>0.29291766921226076</v>
      </c>
      <c r="AD2052" s="6">
        <v>0.46029919447640977</v>
      </c>
      <c r="AE2052" s="6">
        <v>4.4879171461449952</v>
      </c>
      <c r="AF2052" s="6">
        <v>100</v>
      </c>
      <c r="AG2052" s="6"/>
      <c r="AH2052" s="6">
        <v>74.843499150680486</v>
      </c>
      <c r="AI2052" s="6">
        <v>0.97813428918075529</v>
      </c>
      <c r="AJ2052" s="6">
        <v>13.325878109850445</v>
      </c>
      <c r="AK2052" s="6">
        <v>1.379143178045092</v>
      </c>
      <c r="AL2052" s="6">
        <v>2.7588621987532509</v>
      </c>
      <c r="AM2052" s="6">
        <v>7.0106685283183798E-2</v>
      </c>
      <c r="AN2052" s="6">
        <v>2.4845695996756563</v>
      </c>
      <c r="AO2052" s="6">
        <v>0.35473382696070321</v>
      </c>
      <c r="AP2052" s="6">
        <v>0.50437515137491029</v>
      </c>
      <c r="AQ2052" s="6">
        <v>3.2356308476816893</v>
      </c>
      <c r="AR2052" s="6">
        <v>100</v>
      </c>
      <c r="AS2052" s="6"/>
      <c r="AT2052" s="6">
        <v>0.31050451311790556</v>
      </c>
      <c r="AU2052" s="6">
        <v>0.4999478133806492</v>
      </c>
      <c r="AV2052" s="6">
        <v>0.47384417213552954</v>
      </c>
      <c r="AW2052" s="6"/>
      <c r="AX2052" s="6">
        <v>0.29766621824506706</v>
      </c>
      <c r="AY2052" s="6">
        <v>0.35374669788412516</v>
      </c>
      <c r="AZ2052" s="6">
        <f>LOG(Tabella1[[#This Row],[SiO2]]/Tabella1[[#This Row],[Al2O3]])</f>
        <v>0.51991582207727383</v>
      </c>
      <c r="BA2052" s="6">
        <f>LOG((Tabella1[[#This Row],[FeO]]*0.8998+Tabella1[[#This Row],[Fe2O3]])/Tabella1[[#This Row],[K2O]])</f>
        <v>0.11653978486455849</v>
      </c>
      <c r="BB2052" s="6">
        <f>Tabella1[[#This Row],[Log SiO2/Al2O3]]/Tabella1[[#This Row],[Log (FeO3/K2O)]]</f>
        <v>4.461273226834213</v>
      </c>
    </row>
    <row r="2053" spans="1:54" hidden="1">
      <c r="A2053" s="19" t="s">
        <v>3488</v>
      </c>
      <c r="B2053" s="19" t="s">
        <v>3769</v>
      </c>
      <c r="C2053" s="19" t="s">
        <v>3561</v>
      </c>
      <c r="D2053" s="19" t="s">
        <v>3826</v>
      </c>
      <c r="E2053" s="19" t="s">
        <v>2770</v>
      </c>
      <c r="F2053" s="19" t="s">
        <v>3827</v>
      </c>
      <c r="G2053" s="8" t="s">
        <v>3830</v>
      </c>
      <c r="H2053" s="8"/>
      <c r="I2053" s="6">
        <v>61.65</v>
      </c>
      <c r="J2053" s="6">
        <v>0.89</v>
      </c>
      <c r="K2053" s="6">
        <v>20.39</v>
      </c>
      <c r="L2053" s="6">
        <v>1.21</v>
      </c>
      <c r="M2053" s="6">
        <v>5.19</v>
      </c>
      <c r="N2053" s="6">
        <v>0.08</v>
      </c>
      <c r="O2053" s="6">
        <v>1.71</v>
      </c>
      <c r="P2053" s="6">
        <v>0.42</v>
      </c>
      <c r="Q2053" s="6">
        <v>0.46</v>
      </c>
      <c r="R2053" s="6">
        <v>3.95</v>
      </c>
      <c r="S2053" s="6">
        <v>0.39</v>
      </c>
      <c r="T2053" s="6">
        <v>3.33</v>
      </c>
      <c r="U2053" s="6">
        <v>95.83</v>
      </c>
      <c r="V2053" s="12"/>
      <c r="W2053" s="6">
        <v>64.332672440780541</v>
      </c>
      <c r="X2053" s="6">
        <v>0.92872795575498279</v>
      </c>
      <c r="Y2053" s="6">
        <v>21.277261817802358</v>
      </c>
      <c r="Z2053" s="6">
        <v>6.5532714181362834</v>
      </c>
      <c r="AA2053" s="6">
        <v>8.3481164562245649E-2</v>
      </c>
      <c r="AB2053" s="6">
        <v>1.7844098925180005</v>
      </c>
      <c r="AC2053" s="6">
        <v>0.43827611395178961</v>
      </c>
      <c r="AD2053" s="6">
        <v>0.48001669623291249</v>
      </c>
      <c r="AE2053" s="6">
        <v>4.1218825002608792</v>
      </c>
      <c r="AF2053" s="6">
        <v>99.999999999999986</v>
      </c>
      <c r="AG2053" s="6"/>
      <c r="AH2053" s="6">
        <v>72.247771231074424</v>
      </c>
      <c r="AI2053" s="6">
        <v>0.78439859033341219</v>
      </c>
      <c r="AJ2053" s="6">
        <v>14.085302346017292</v>
      </c>
      <c r="AK2053" s="6">
        <v>0.53354865734800483</v>
      </c>
      <c r="AL2053" s="6">
        <v>5.0866770165380393</v>
      </c>
      <c r="AM2053" s="6">
        <v>7.941314213009841E-2</v>
      </c>
      <c r="AN2053" s="6">
        <v>2.9865456961906935</v>
      </c>
      <c r="AO2053" s="6">
        <v>0.5273936089376462</v>
      </c>
      <c r="AP2053" s="6">
        <v>0.52263662053207161</v>
      </c>
      <c r="AQ2053" s="6">
        <v>2.9528390121684267</v>
      </c>
      <c r="AR2053" s="6">
        <v>99.999999999999972</v>
      </c>
      <c r="AS2053" s="6"/>
      <c r="AT2053" s="6">
        <v>0.326744106030185</v>
      </c>
      <c r="AU2053" s="6">
        <v>0.17340533748204887</v>
      </c>
      <c r="AV2053" s="6">
        <v>0.36993228137778544</v>
      </c>
      <c r="AW2053" s="6"/>
      <c r="AX2053" s="6">
        <v>0.36019321822700212</v>
      </c>
      <c r="AY2053" s="6">
        <v>0.35741667973727387</v>
      </c>
      <c r="AZ2053" s="6">
        <f>LOG(Tabella1[[#This Row],[SiO2]]/Tabella1[[#This Row],[Al2O3]])</f>
        <v>0.48051585515361045</v>
      </c>
      <c r="BA2053" s="6">
        <f>LOG((Tabella1[[#This Row],[FeO]]*0.8998+Tabella1[[#This Row],[Fe2O3]])/Tabella1[[#This Row],[K2O]])</f>
        <v>0.17277742377559002</v>
      </c>
      <c r="BB2053" s="6">
        <f>Tabella1[[#This Row],[Log SiO2/Al2O3]]/Tabella1[[#This Row],[Log (FeO3/K2O)]]</f>
        <v>2.7811264032835852</v>
      </c>
    </row>
    <row r="2054" spans="1:54" hidden="1">
      <c r="A2054" s="19" t="s">
        <v>3488</v>
      </c>
      <c r="B2054" s="19" t="s">
        <v>3769</v>
      </c>
      <c r="C2054" s="19" t="s">
        <v>3561</v>
      </c>
      <c r="D2054" s="19" t="s">
        <v>3826</v>
      </c>
      <c r="E2054" s="19" t="s">
        <v>2770</v>
      </c>
      <c r="F2054" s="19" t="s">
        <v>3827</v>
      </c>
      <c r="G2054" s="8" t="s">
        <v>3831</v>
      </c>
      <c r="H2054" s="8"/>
      <c r="I2054" s="6">
        <v>58.7</v>
      </c>
      <c r="J2054" s="6">
        <v>1.1399999999999999</v>
      </c>
      <c r="K2054" s="6">
        <v>22.94</v>
      </c>
      <c r="L2054" s="6">
        <v>2.5099999999999998</v>
      </c>
      <c r="M2054" s="6">
        <v>3.88</v>
      </c>
      <c r="N2054" s="6">
        <v>0.05</v>
      </c>
      <c r="O2054" s="6">
        <v>1.41</v>
      </c>
      <c r="P2054" s="6">
        <v>0.28000000000000003</v>
      </c>
      <c r="Q2054" s="6">
        <v>0.65</v>
      </c>
      <c r="R2054" s="6">
        <v>4.62</v>
      </c>
      <c r="S2054" s="6">
        <v>0.12</v>
      </c>
      <c r="T2054" s="6">
        <v>3.64</v>
      </c>
      <c r="U2054" s="6">
        <v>95.93</v>
      </c>
      <c r="V2054" s="12"/>
      <c r="W2054" s="6">
        <v>61.190451370791202</v>
      </c>
      <c r="X2054" s="6">
        <v>1.1883665172521629</v>
      </c>
      <c r="Y2054" s="6">
        <v>23.913270092775981</v>
      </c>
      <c r="Z2054" s="6">
        <v>6.4005003648493677</v>
      </c>
      <c r="AA2054" s="6">
        <v>5.2121338475972057E-2</v>
      </c>
      <c r="AB2054" s="6">
        <v>1.469821745022412</v>
      </c>
      <c r="AC2054" s="6">
        <v>0.29187949546544356</v>
      </c>
      <c r="AD2054" s="6">
        <v>0.67757740018763679</v>
      </c>
      <c r="AE2054" s="6">
        <v>4.8160116751798183</v>
      </c>
      <c r="AF2054" s="6">
        <v>99.999999999999986</v>
      </c>
      <c r="AG2054" s="6"/>
      <c r="AH2054" s="6">
        <v>70.433650464252466</v>
      </c>
      <c r="AI2054" s="6">
        <v>1.0287322919178146</v>
      </c>
      <c r="AJ2054" s="6">
        <v>16.225313051794434</v>
      </c>
      <c r="AK2054" s="6">
        <v>1.1332170649563644</v>
      </c>
      <c r="AL2054" s="6">
        <v>3.8935813559196863</v>
      </c>
      <c r="AM2054" s="6">
        <v>5.0818649639820031E-2</v>
      </c>
      <c r="AN2054" s="6">
        <v>2.5214066258347492</v>
      </c>
      <c r="AO2054" s="6">
        <v>0.35999322450986926</v>
      </c>
      <c r="AP2054" s="6">
        <v>0.75614674202702215</v>
      </c>
      <c r="AQ2054" s="6">
        <v>3.5361882219052254</v>
      </c>
      <c r="AR2054" s="6">
        <v>99.999999999999986</v>
      </c>
      <c r="AS2054" s="6"/>
      <c r="AT2054" s="6">
        <v>0.29043704976010465</v>
      </c>
      <c r="AU2054" s="6">
        <v>0.3679266935489629</v>
      </c>
      <c r="AV2054" s="6">
        <v>0.39304931404488297</v>
      </c>
      <c r="AW2054" s="6"/>
      <c r="AX2054" s="6">
        <v>0.38067358950384778</v>
      </c>
      <c r="AY2054" s="6">
        <v>0.32947978883551982</v>
      </c>
      <c r="AZ2054" s="6">
        <f>LOG(Tabella1[[#This Row],[SiO2]]/Tabella1[[#This Row],[Al2O3]])</f>
        <v>0.40804468768236563</v>
      </c>
      <c r="BA2054" s="6">
        <f>LOG((Tabella1[[#This Row],[FeO]]*0.8998+Tabella1[[#This Row],[Fe2O3]])/Tabella1[[#This Row],[K2O]])</f>
        <v>0.11359786186625563</v>
      </c>
      <c r="BB2054" s="6">
        <f>Tabella1[[#This Row],[Log SiO2/Al2O3]]/Tabella1[[#This Row],[Log (FeO3/K2O)]]</f>
        <v>3.5920102806404648</v>
      </c>
    </row>
    <row r="2055" spans="1:54" hidden="1">
      <c r="A2055" s="19" t="s">
        <v>3488</v>
      </c>
      <c r="B2055" s="19" t="s">
        <v>3769</v>
      </c>
      <c r="C2055" s="19" t="s">
        <v>3561</v>
      </c>
      <c r="D2055" s="19" t="s">
        <v>3826</v>
      </c>
      <c r="E2055" s="19" t="s">
        <v>2770</v>
      </c>
      <c r="F2055" s="19" t="s">
        <v>3827</v>
      </c>
      <c r="G2055" s="8" t="s">
        <v>3832</v>
      </c>
      <c r="H2055" s="8"/>
      <c r="I2055" s="6">
        <v>57.3</v>
      </c>
      <c r="J2055" s="6">
        <v>1.06</v>
      </c>
      <c r="K2055" s="6">
        <v>20.65</v>
      </c>
      <c r="L2055" s="6">
        <v>2.85</v>
      </c>
      <c r="M2055" s="6">
        <v>4.5199999999999996</v>
      </c>
      <c r="N2055" s="6">
        <v>0.11</v>
      </c>
      <c r="O2055" s="6">
        <v>2.62</v>
      </c>
      <c r="P2055" s="6">
        <v>0.44</v>
      </c>
      <c r="Q2055" s="6">
        <v>1.67</v>
      </c>
      <c r="R2055" s="6">
        <v>4</v>
      </c>
      <c r="S2055" s="6">
        <v>0.16</v>
      </c>
      <c r="T2055" s="6">
        <v>3.95</v>
      </c>
      <c r="U2055" s="6">
        <v>94.929999999999993</v>
      </c>
      <c r="V2055" s="12"/>
      <c r="W2055" s="6">
        <v>60.360265458759088</v>
      </c>
      <c r="X2055" s="6">
        <v>1.1166122405983356</v>
      </c>
      <c r="Y2055" s="6">
        <v>21.752870536184556</v>
      </c>
      <c r="Z2055" s="6">
        <v>7.4581270409775637</v>
      </c>
      <c r="AA2055" s="6">
        <v>0.11587485515643108</v>
      </c>
      <c r="AB2055" s="6">
        <v>2.7599283682713582</v>
      </c>
      <c r="AC2055" s="6">
        <v>0.4634994206257243</v>
      </c>
      <c r="AD2055" s="6">
        <v>1.7591909828294532</v>
      </c>
      <c r="AE2055" s="6">
        <v>4.2136310965974939</v>
      </c>
      <c r="AF2055" s="6">
        <v>100</v>
      </c>
      <c r="AG2055" s="6"/>
      <c r="AH2055" s="6">
        <v>68.352716936337202</v>
      </c>
      <c r="AI2055" s="6">
        <v>0.95096043840725264</v>
      </c>
      <c r="AJ2055" s="6">
        <v>14.520407036912856</v>
      </c>
      <c r="AK2055" s="6">
        <v>1.2792143064939425</v>
      </c>
      <c r="AL2055" s="6">
        <v>4.5093612270046677</v>
      </c>
      <c r="AM2055" s="6">
        <v>0.11114882219310157</v>
      </c>
      <c r="AN2055" s="6">
        <v>4.6578353421518761</v>
      </c>
      <c r="AO2055" s="6">
        <v>0.56240352684583639</v>
      </c>
      <c r="AP2055" s="6">
        <v>1.9313823719458338</v>
      </c>
      <c r="AQ2055" s="6">
        <v>3.0437743471834109</v>
      </c>
      <c r="AR2055" s="6">
        <v>100</v>
      </c>
      <c r="AS2055" s="6"/>
      <c r="AT2055" s="6">
        <v>0.39723556482470074</v>
      </c>
      <c r="AU2055" s="6">
        <v>0.36198425121686706</v>
      </c>
      <c r="AV2055" s="6">
        <v>0.50809811996650944</v>
      </c>
      <c r="AW2055" s="6"/>
      <c r="AX2055" s="6">
        <v>0.22702869415281454</v>
      </c>
      <c r="AY2055" s="6">
        <v>0.43229515283612568</v>
      </c>
      <c r="AZ2055" s="6">
        <f>LOG(Tabella1[[#This Row],[SiO2]]/Tabella1[[#This Row],[Al2O3]])</f>
        <v>0.44323456597497018</v>
      </c>
      <c r="BA2055" s="6">
        <f>LOG((Tabella1[[#This Row],[FeO]]*0.8998+Tabella1[[#This Row],[Fe2O3]])/Tabella1[[#This Row],[K2O]])</f>
        <v>0.23786381181651947</v>
      </c>
      <c r="BB2055" s="6">
        <f>Tabella1[[#This Row],[Log SiO2/Al2O3]]/Tabella1[[#This Row],[Log (FeO3/K2O)]]</f>
        <v>1.8633963804333007</v>
      </c>
    </row>
    <row r="2056" spans="1:54" hidden="1">
      <c r="A2056" s="19" t="s">
        <v>3488</v>
      </c>
      <c r="B2056" s="19" t="s">
        <v>3769</v>
      </c>
      <c r="C2056" s="19" t="s">
        <v>3561</v>
      </c>
      <c r="D2056" s="19" t="s">
        <v>3826</v>
      </c>
      <c r="E2056" s="19" t="s">
        <v>2770</v>
      </c>
      <c r="F2056" s="19" t="s">
        <v>3827</v>
      </c>
      <c r="G2056" s="8" t="s">
        <v>3833</v>
      </c>
      <c r="H2056" s="8"/>
      <c r="I2056" s="6">
        <v>55.8</v>
      </c>
      <c r="J2056" s="6">
        <v>1.06</v>
      </c>
      <c r="K2056" s="6">
        <v>23.21</v>
      </c>
      <c r="L2056" s="6">
        <v>0.8</v>
      </c>
      <c r="M2056" s="6">
        <v>6.41</v>
      </c>
      <c r="N2056" s="6">
        <v>0.14000000000000001</v>
      </c>
      <c r="O2056" s="6">
        <v>2.52</v>
      </c>
      <c r="P2056" s="6">
        <v>0.42</v>
      </c>
      <c r="Q2056" s="6">
        <v>0.86</v>
      </c>
      <c r="R2056" s="6">
        <v>4.2</v>
      </c>
      <c r="S2056" s="6">
        <v>0.12</v>
      </c>
      <c r="T2056" s="6">
        <v>4.3499999999999996</v>
      </c>
      <c r="U2056" s="6">
        <v>95.339999999999989</v>
      </c>
      <c r="V2056" s="12"/>
      <c r="W2056" s="6">
        <v>58.527375707992455</v>
      </c>
      <c r="X2056" s="6">
        <v>1.1118103629116847</v>
      </c>
      <c r="Y2056" s="6">
        <v>24.344451436962451</v>
      </c>
      <c r="Z2056" s="6">
        <v>7.4784980071323695</v>
      </c>
      <c r="AA2056" s="6">
        <v>0.14684287812041119</v>
      </c>
      <c r="AB2056" s="6">
        <v>2.6431718061674014</v>
      </c>
      <c r="AC2056" s="6">
        <v>0.44052863436123352</v>
      </c>
      <c r="AD2056" s="6">
        <v>0.90203482273966862</v>
      </c>
      <c r="AE2056" s="6">
        <v>4.4052863436123353</v>
      </c>
      <c r="AF2056" s="6">
        <v>100</v>
      </c>
      <c r="AG2056" s="6"/>
      <c r="AH2056" s="6">
        <v>66.564466203004301</v>
      </c>
      <c r="AI2056" s="6">
        <v>0.95097597368279352</v>
      </c>
      <c r="AJ2056" s="6">
        <v>16.320782227607928</v>
      </c>
      <c r="AK2056" s="6">
        <v>0.35908356610746667</v>
      </c>
      <c r="AL2056" s="6">
        <v>6.3950171834062832</v>
      </c>
      <c r="AM2056" s="6">
        <v>0.14146444831954361</v>
      </c>
      <c r="AN2056" s="6">
        <v>4.4801285552626888</v>
      </c>
      <c r="AO2056" s="6">
        <v>0.53684850020266173</v>
      </c>
      <c r="AP2056" s="6">
        <v>0.99462034398861887</v>
      </c>
      <c r="AQ2056" s="6">
        <v>3.1960152750918547</v>
      </c>
      <c r="AR2056" s="6">
        <v>100</v>
      </c>
      <c r="AS2056" s="6"/>
      <c r="AT2056" s="6">
        <v>0.38644075297185626</v>
      </c>
      <c r="AU2056" s="6">
        <v>0.10096281782517168</v>
      </c>
      <c r="AV2056" s="6">
        <v>0.41196032337595312</v>
      </c>
      <c r="AW2056" s="6"/>
      <c r="AX2056" s="6">
        <v>0.3367440933613573</v>
      </c>
      <c r="AY2056" s="6">
        <v>0.42097225435899732</v>
      </c>
      <c r="AZ2056" s="6">
        <f>LOG(Tabella1[[#This Row],[SiO2]]/Tabella1[[#This Row],[Al2O3]])</f>
        <v>0.38095905848166095</v>
      </c>
      <c r="BA2056" s="6">
        <f>LOG((Tabella1[[#This Row],[FeO]]*0.8998+Tabella1[[#This Row],[Fe2O3]])/Tabella1[[#This Row],[K2O]])</f>
        <v>0.19416520668651277</v>
      </c>
      <c r="BB2056" s="6">
        <f>Tabella1[[#This Row],[Log SiO2/Al2O3]]/Tabella1[[#This Row],[Log (FeO3/K2O)]]</f>
        <v>1.9620356550117348</v>
      </c>
    </row>
    <row r="2057" spans="1:54" hidden="1">
      <c r="A2057" s="19" t="s">
        <v>3488</v>
      </c>
      <c r="B2057" s="19" t="s">
        <v>3769</v>
      </c>
      <c r="C2057" s="19" t="s">
        <v>3561</v>
      </c>
      <c r="D2057" s="19" t="s">
        <v>3826</v>
      </c>
      <c r="E2057" s="19" t="s">
        <v>5138</v>
      </c>
      <c r="F2057" s="19" t="s">
        <v>3827</v>
      </c>
      <c r="G2057" s="8" t="s">
        <v>3834</v>
      </c>
      <c r="H2057" s="8"/>
      <c r="I2057" s="6">
        <v>71</v>
      </c>
      <c r="J2057" s="6">
        <v>0.8</v>
      </c>
      <c r="K2057" s="6">
        <v>14.9</v>
      </c>
      <c r="L2057" s="6">
        <v>1.1299999999999999</v>
      </c>
      <c r="M2057" s="6">
        <v>2.54</v>
      </c>
      <c r="N2057" s="6">
        <v>0.11</v>
      </c>
      <c r="O2057" s="6">
        <v>1.61</v>
      </c>
      <c r="P2057" s="6">
        <v>0.42</v>
      </c>
      <c r="Q2057" s="6">
        <v>1.56</v>
      </c>
      <c r="R2057" s="6">
        <v>3</v>
      </c>
      <c r="S2057" s="6">
        <v>0.16</v>
      </c>
      <c r="T2057" s="6">
        <v>2.68</v>
      </c>
      <c r="U2057" s="6">
        <v>96.960000000000008</v>
      </c>
      <c r="V2057" s="12"/>
      <c r="W2057" s="6">
        <v>73.226072607260718</v>
      </c>
      <c r="X2057" s="6">
        <v>0.82508250825082496</v>
      </c>
      <c r="Y2057" s="6">
        <v>15.367161716171616</v>
      </c>
      <c r="Z2057" s="6">
        <v>3.6716171617161715</v>
      </c>
      <c r="AA2057" s="6">
        <v>0.11344884488448843</v>
      </c>
      <c r="AB2057" s="6">
        <v>1.6604785478547854</v>
      </c>
      <c r="AC2057" s="6">
        <v>0.43316831683168311</v>
      </c>
      <c r="AD2057" s="6">
        <v>1.608910891089109</v>
      </c>
      <c r="AE2057" s="6">
        <v>3.0940594059405937</v>
      </c>
      <c r="AF2057" s="6">
        <v>100</v>
      </c>
      <c r="AG2057" s="6"/>
      <c r="AH2057" s="6">
        <v>79.444460212105767</v>
      </c>
      <c r="AI2057" s="6">
        <v>0.67321019078713673</v>
      </c>
      <c r="AJ2057" s="6">
        <v>9.8276371423630842</v>
      </c>
      <c r="AK2057" s="6">
        <v>0.47575241464932855</v>
      </c>
      <c r="AL2057" s="6">
        <v>2.3769191958852867</v>
      </c>
      <c r="AM2057" s="6">
        <v>0.10425790045862957</v>
      </c>
      <c r="AN2057" s="6">
        <v>2.6848054852637184</v>
      </c>
      <c r="AO2057" s="6">
        <v>0.50355714119192974</v>
      </c>
      <c r="AP2057" s="6">
        <v>1.69231225839932</v>
      </c>
      <c r="AQ2057" s="6">
        <v>2.141301522447939</v>
      </c>
      <c r="AR2057" s="6">
        <v>100.00000000000006</v>
      </c>
      <c r="AS2057" s="6"/>
      <c r="AT2057" s="6">
        <v>0.44648312202270241</v>
      </c>
      <c r="AU2057" s="6">
        <v>0.28587247961775925</v>
      </c>
      <c r="AV2057" s="6">
        <v>0.53041318016812222</v>
      </c>
      <c r="AW2057" s="6"/>
      <c r="AX2057" s="6">
        <v>0.21476127398159331</v>
      </c>
      <c r="AY2057" s="6">
        <v>0.50277074380217712</v>
      </c>
      <c r="AZ2057" s="6">
        <f>LOG(Tabella1[[#This Row],[SiO2]]/Tabella1[[#This Row],[Al2O3]])</f>
        <v>0.67807208030680122</v>
      </c>
      <c r="BA2057" s="6">
        <f>LOG((Tabella1[[#This Row],[FeO]]*0.8998+Tabella1[[#This Row],[Fe2O3]])/Tabella1[[#This Row],[K2O]])</f>
        <v>5.6332017717982193E-2</v>
      </c>
      <c r="BB2057" s="6">
        <f>Tabella1[[#This Row],[Log SiO2/Al2O3]]/Tabella1[[#This Row],[Log (FeO3/K2O)]]</f>
        <v>12.037063605665033</v>
      </c>
    </row>
    <row r="2058" spans="1:54" hidden="1">
      <c r="A2058" s="19" t="s">
        <v>3488</v>
      </c>
      <c r="B2058" s="19" t="s">
        <v>3769</v>
      </c>
      <c r="C2058" s="19" t="s">
        <v>3561</v>
      </c>
      <c r="D2058" s="19" t="s">
        <v>3826</v>
      </c>
      <c r="E2058" s="19" t="s">
        <v>5138</v>
      </c>
      <c r="F2058" s="19" t="s">
        <v>3827</v>
      </c>
      <c r="G2058" s="8" t="s">
        <v>3835</v>
      </c>
      <c r="H2058" s="8"/>
      <c r="I2058" s="6">
        <v>67</v>
      </c>
      <c r="J2058" s="6">
        <v>0.77</v>
      </c>
      <c r="K2058" s="6">
        <v>16.309999999999999</v>
      </c>
      <c r="L2058" s="6">
        <v>1.4</v>
      </c>
      <c r="M2058" s="6">
        <v>3.72</v>
      </c>
      <c r="N2058" s="6">
        <v>0.1</v>
      </c>
      <c r="O2058" s="6">
        <v>2.02</v>
      </c>
      <c r="P2058" s="6">
        <v>0.56000000000000005</v>
      </c>
      <c r="Q2058" s="6">
        <v>1.91</v>
      </c>
      <c r="R2058" s="6">
        <v>2.89</v>
      </c>
      <c r="S2058" s="6">
        <v>0.15</v>
      </c>
      <c r="T2058" s="6">
        <v>3.18</v>
      </c>
      <c r="U2058" s="6">
        <v>96.539999999999992</v>
      </c>
      <c r="V2058" s="12"/>
      <c r="W2058" s="6">
        <v>69.401284441682208</v>
      </c>
      <c r="X2058" s="6">
        <v>0.79759685104619849</v>
      </c>
      <c r="Y2058" s="6">
        <v>16.894551481251295</v>
      </c>
      <c r="Z2058" s="6">
        <v>5.1584835301429468</v>
      </c>
      <c r="AA2058" s="6">
        <v>0.10358400662937645</v>
      </c>
      <c r="AB2058" s="6">
        <v>2.0923969339134043</v>
      </c>
      <c r="AC2058" s="6">
        <v>0.58007043712450812</v>
      </c>
      <c r="AD2058" s="6">
        <v>1.9784545266210898</v>
      </c>
      <c r="AE2058" s="6">
        <v>2.993577791588979</v>
      </c>
      <c r="AF2058" s="6">
        <v>100</v>
      </c>
      <c r="AG2058" s="6"/>
      <c r="AH2058" s="6">
        <v>75.890452052035769</v>
      </c>
      <c r="AI2058" s="6">
        <v>0.65593149891305524</v>
      </c>
      <c r="AJ2058" s="6">
        <v>10.889899527185936</v>
      </c>
      <c r="AK2058" s="6">
        <v>0.59667475110324031</v>
      </c>
      <c r="AL2058" s="6">
        <v>3.5239578768706386</v>
      </c>
      <c r="AM2058" s="6">
        <v>9.5945223077034403E-2</v>
      </c>
      <c r="AN2058" s="6">
        <v>3.4099293979839631</v>
      </c>
      <c r="AO2058" s="6">
        <v>0.67966446327523178</v>
      </c>
      <c r="AP2058" s="6">
        <v>2.097472794274283</v>
      </c>
      <c r="AQ2058" s="6">
        <v>2.0881489831735807</v>
      </c>
      <c r="AR2058" s="6">
        <v>99.999999999999986</v>
      </c>
      <c r="AS2058" s="6"/>
      <c r="AT2058" s="6">
        <v>0.41956811294195362</v>
      </c>
      <c r="AU2058" s="6">
        <v>0.25297259777885073</v>
      </c>
      <c r="AV2058" s="6">
        <v>0.49177744933205114</v>
      </c>
      <c r="AW2058" s="6"/>
      <c r="AX2058" s="6">
        <v>0.21843082804770292</v>
      </c>
      <c r="AY2058" s="6">
        <v>0.45640343568308994</v>
      </c>
      <c r="AZ2058" s="6">
        <f>LOG(Tabella1[[#This Row],[SiO2]]/Tabella1[[#This Row],[Al2O3]])</f>
        <v>0.61362084166055064</v>
      </c>
      <c r="BA2058" s="6">
        <f>LOG((Tabella1[[#This Row],[FeO]]*0.8998+Tabella1[[#This Row],[Fe2O3]])/Tabella1[[#This Row],[K2O]])</f>
        <v>0.21554480930931372</v>
      </c>
      <c r="BB2058" s="6">
        <f>Tabella1[[#This Row],[Log SiO2/Al2O3]]/Tabella1[[#This Row],[Log (FeO3/K2O)]]</f>
        <v>2.8468365516517036</v>
      </c>
    </row>
    <row r="2059" spans="1:54" hidden="1">
      <c r="A2059" s="19" t="s">
        <v>3488</v>
      </c>
      <c r="B2059" s="19" t="s">
        <v>3769</v>
      </c>
      <c r="C2059" s="19" t="s">
        <v>3561</v>
      </c>
      <c r="D2059" s="19" t="s">
        <v>3826</v>
      </c>
      <c r="E2059" s="19" t="s">
        <v>2776</v>
      </c>
      <c r="F2059" s="19" t="s">
        <v>3836</v>
      </c>
      <c r="G2059" s="8" t="s">
        <v>3837</v>
      </c>
      <c r="H2059" s="8"/>
      <c r="I2059" s="6">
        <v>61.8</v>
      </c>
      <c r="J2059" s="6">
        <v>1.19</v>
      </c>
      <c r="K2059" s="6">
        <v>19.88</v>
      </c>
      <c r="L2059" s="6">
        <v>2.2200000000000002</v>
      </c>
      <c r="M2059" s="6">
        <v>4.87</v>
      </c>
      <c r="N2059" s="6">
        <v>7.0000000000000007E-2</v>
      </c>
      <c r="O2059" s="6">
        <v>1.31</v>
      </c>
      <c r="P2059" s="6">
        <v>0.42</v>
      </c>
      <c r="Q2059" s="6">
        <v>0.7</v>
      </c>
      <c r="R2059" s="6">
        <v>4.17</v>
      </c>
      <c r="S2059" s="6">
        <v>0.21</v>
      </c>
      <c r="T2059" s="6">
        <v>3.16</v>
      </c>
      <c r="U2059" s="6">
        <v>96.41</v>
      </c>
      <c r="V2059" s="12"/>
      <c r="W2059" s="6">
        <v>64.101234311793391</v>
      </c>
      <c r="X2059" s="6">
        <v>1.234311793382429</v>
      </c>
      <c r="Y2059" s="6">
        <v>20.6202676070947</v>
      </c>
      <c r="Z2059" s="6">
        <v>7.1258168239809159</v>
      </c>
      <c r="AA2059" s="6">
        <v>7.2606576081319374E-2</v>
      </c>
      <c r="AB2059" s="6">
        <v>1.358780209521834</v>
      </c>
      <c r="AC2059" s="6">
        <v>0.43563945648791619</v>
      </c>
      <c r="AD2059" s="6">
        <v>0.72606576081319363</v>
      </c>
      <c r="AE2059" s="6">
        <v>4.325277460844311</v>
      </c>
      <c r="AF2059" s="6">
        <v>100.00000000000001</v>
      </c>
      <c r="AG2059" s="6"/>
      <c r="AH2059" s="6">
        <v>72.525871839808559</v>
      </c>
      <c r="AI2059" s="6">
        <v>1.0502842894711382</v>
      </c>
      <c r="AJ2059" s="6">
        <v>13.752398171336818</v>
      </c>
      <c r="AK2059" s="6">
        <v>0.98029039058429723</v>
      </c>
      <c r="AL2059" s="6">
        <v>4.7797906554736826</v>
      </c>
      <c r="AM2059" s="6">
        <v>6.9584665358251335E-2</v>
      </c>
      <c r="AN2059" s="6">
        <v>2.2911707661117484</v>
      </c>
      <c r="AO2059" s="6">
        <v>0.52813867623192046</v>
      </c>
      <c r="AP2059" s="6">
        <v>0.7964401678790497</v>
      </c>
      <c r="AQ2059" s="6">
        <v>3.1217048512806849</v>
      </c>
      <c r="AR2059" s="6">
        <v>100</v>
      </c>
      <c r="AS2059" s="6"/>
      <c r="AT2059" s="6">
        <v>0.25368544094419354</v>
      </c>
      <c r="AU2059" s="6">
        <v>0.29087132654298642</v>
      </c>
      <c r="AV2059" s="6">
        <v>0.32402535235413976</v>
      </c>
      <c r="AW2059" s="6"/>
      <c r="AX2059" s="6">
        <v>0.29938044407303355</v>
      </c>
      <c r="AY2059" s="6">
        <v>0.2870688794931241</v>
      </c>
      <c r="AZ2059" s="6">
        <f>LOG(Tabella1[[#This Row],[SiO2]]/Tabella1[[#This Row],[Al2O3]])</f>
        <v>0.49257209502752136</v>
      </c>
      <c r="BA2059" s="6">
        <f>LOG((Tabella1[[#This Row],[FeO]]*0.8998+Tabella1[[#This Row],[Fe2O3]])/Tabella1[[#This Row],[K2O]])</f>
        <v>0.19954117535593285</v>
      </c>
      <c r="BB2059" s="6">
        <f>Tabella1[[#This Row],[Log SiO2/Al2O3]]/Tabella1[[#This Row],[Log (FeO3/K2O)]]</f>
        <v>2.4685235723849615</v>
      </c>
    </row>
    <row r="2060" spans="1:54" hidden="1">
      <c r="A2060" s="19" t="s">
        <v>3488</v>
      </c>
      <c r="B2060" s="19" t="s">
        <v>3769</v>
      </c>
      <c r="C2060" s="19" t="s">
        <v>3561</v>
      </c>
      <c r="D2060" s="19" t="s">
        <v>3826</v>
      </c>
      <c r="E2060" s="19" t="s">
        <v>2770</v>
      </c>
      <c r="F2060" s="19" t="s">
        <v>3836</v>
      </c>
      <c r="G2060" s="8" t="s">
        <v>3838</v>
      </c>
      <c r="H2060" s="8"/>
      <c r="I2060" s="6">
        <v>53.7</v>
      </c>
      <c r="J2060" s="6">
        <v>1.1499999999999999</v>
      </c>
      <c r="K2060" s="6">
        <v>25.23</v>
      </c>
      <c r="L2060" s="6">
        <v>1.97</v>
      </c>
      <c r="M2060" s="6">
        <v>5.46</v>
      </c>
      <c r="N2060" s="6">
        <v>0.08</v>
      </c>
      <c r="O2060" s="6">
        <v>1.31</v>
      </c>
      <c r="P2060" s="6">
        <v>0.7</v>
      </c>
      <c r="Q2060" s="6">
        <v>0.81</v>
      </c>
      <c r="R2060" s="6">
        <v>4.74</v>
      </c>
      <c r="S2060" s="6">
        <v>0.2</v>
      </c>
      <c r="T2060" s="6">
        <v>4.05</v>
      </c>
      <c r="U2060" s="6">
        <v>94.95</v>
      </c>
      <c r="V2060" s="12"/>
      <c r="W2060" s="6">
        <v>56.556082148499208</v>
      </c>
      <c r="X2060" s="6">
        <v>1.2111637704054763</v>
      </c>
      <c r="Y2060" s="6">
        <v>26.571879936808845</v>
      </c>
      <c r="Z2060" s="6">
        <v>7.614533965244866</v>
      </c>
      <c r="AA2060" s="6">
        <v>8.4254870984728808E-2</v>
      </c>
      <c r="AB2060" s="6">
        <v>1.3796735123749342</v>
      </c>
      <c r="AC2060" s="6">
        <v>0.73723012111637698</v>
      </c>
      <c r="AD2060" s="6">
        <v>0.85308056872037907</v>
      </c>
      <c r="AE2060" s="6">
        <v>4.9921011058451814</v>
      </c>
      <c r="AF2060" s="6">
        <v>99.999999999999986</v>
      </c>
      <c r="AG2060" s="6"/>
      <c r="AH2060" s="6">
        <v>65.963713021956224</v>
      </c>
      <c r="AI2060" s="6">
        <v>1.0623902417157274</v>
      </c>
      <c r="AJ2060" s="6">
        <v>18.26861541144557</v>
      </c>
      <c r="AK2060" s="6">
        <v>0.91053013104342739</v>
      </c>
      <c r="AL2060" s="6">
        <v>5.6091736105951773</v>
      </c>
      <c r="AM2060" s="6">
        <v>8.3239950785684538E-2</v>
      </c>
      <c r="AN2060" s="6">
        <v>2.3981910845872907</v>
      </c>
      <c r="AO2060" s="6">
        <v>0.92134662003288215</v>
      </c>
      <c r="AP2060" s="6">
        <v>0.96464264845041425</v>
      </c>
      <c r="AQ2060" s="6">
        <v>3.7141586511957043</v>
      </c>
      <c r="AR2060" s="6">
        <v>100</v>
      </c>
      <c r="AS2060" s="6"/>
      <c r="AT2060" s="6">
        <v>0.24400563620456145</v>
      </c>
      <c r="AU2060" s="6">
        <v>0.24508787923650124</v>
      </c>
      <c r="AV2060" s="6">
        <v>0.29949817148082852</v>
      </c>
      <c r="AW2060" s="6"/>
      <c r="AX2060" s="6">
        <v>0.38924767217094025</v>
      </c>
      <c r="AY2060" s="6">
        <v>0.27357763942369234</v>
      </c>
      <c r="AZ2060" s="6">
        <f>LOG(Tabella1[[#This Row],[SiO2]]/Tabella1[[#This Row],[Al2O3]])</f>
        <v>0.32805703518198098</v>
      </c>
      <c r="BA2060" s="6">
        <f>LOG((Tabella1[[#This Row],[FeO]]*0.8998+Tabella1[[#This Row],[Fe2O3]])/Tabella1[[#This Row],[K2O]])</f>
        <v>0.16199362294584568</v>
      </c>
      <c r="BB2060" s="6">
        <f>Tabella1[[#This Row],[Log SiO2/Al2O3]]/Tabella1[[#This Row],[Log (FeO3/K2O)]]</f>
        <v>2.0251231450737426</v>
      </c>
    </row>
    <row r="2061" spans="1:54" hidden="1">
      <c r="A2061" s="19" t="s">
        <v>3488</v>
      </c>
      <c r="B2061" s="19" t="s">
        <v>3769</v>
      </c>
      <c r="C2061" s="19" t="s">
        <v>3561</v>
      </c>
      <c r="D2061" s="19" t="s">
        <v>3826</v>
      </c>
      <c r="E2061" s="19" t="s">
        <v>2770</v>
      </c>
      <c r="F2061" s="19" t="s">
        <v>3836</v>
      </c>
      <c r="G2061" s="8" t="s">
        <v>3839</v>
      </c>
      <c r="H2061" s="8"/>
      <c r="I2061" s="6">
        <v>63.5</v>
      </c>
      <c r="J2061" s="6">
        <v>1.06</v>
      </c>
      <c r="K2061" s="6">
        <v>20.9</v>
      </c>
      <c r="L2061" s="6">
        <v>1.3</v>
      </c>
      <c r="M2061" s="6">
        <v>3.57</v>
      </c>
      <c r="N2061" s="6">
        <v>0.11</v>
      </c>
      <c r="O2061" s="6">
        <v>0.6</v>
      </c>
      <c r="P2061" s="6">
        <v>0.7</v>
      </c>
      <c r="Q2061" s="6">
        <v>1.07</v>
      </c>
      <c r="R2061" s="6">
        <v>4.38</v>
      </c>
      <c r="S2061" s="6">
        <v>0.12</v>
      </c>
      <c r="T2061" s="6">
        <v>2.2999999999999998</v>
      </c>
      <c r="U2061" s="6">
        <v>97.059999999999988</v>
      </c>
      <c r="V2061" s="12"/>
      <c r="W2061" s="6">
        <v>65.423449412734399</v>
      </c>
      <c r="X2061" s="6">
        <v>1.0921079744487947</v>
      </c>
      <c r="Y2061" s="6">
        <v>21.533072326396045</v>
      </c>
      <c r="Z2061" s="6">
        <v>4.8835771687615912</v>
      </c>
      <c r="AA2061" s="6">
        <v>0.11333195961261078</v>
      </c>
      <c r="AB2061" s="6">
        <v>0.61817432515969506</v>
      </c>
      <c r="AC2061" s="6">
        <v>0.72120337935297762</v>
      </c>
      <c r="AD2061" s="6">
        <v>1.1024108798681229</v>
      </c>
      <c r="AE2061" s="6">
        <v>4.5126725736657738</v>
      </c>
      <c r="AF2061" s="6">
        <v>99.999999999999986</v>
      </c>
      <c r="AG2061" s="6"/>
      <c r="AH2061" s="6">
        <v>74.085814410542099</v>
      </c>
      <c r="AI2061" s="6">
        <v>0.93008496510505123</v>
      </c>
      <c r="AJ2061" s="6">
        <v>14.373588089910234</v>
      </c>
      <c r="AK2061" s="6">
        <v>0.57069224917865857</v>
      </c>
      <c r="AL2061" s="6">
        <v>3.4834131077777357</v>
      </c>
      <c r="AM2061" s="6">
        <v>0.10870888444537631</v>
      </c>
      <c r="AN2061" s="6">
        <v>1.0432641047828728</v>
      </c>
      <c r="AO2061" s="6">
        <v>0.87509171699333699</v>
      </c>
      <c r="AP2061" s="6">
        <v>1.2103075538933155</v>
      </c>
      <c r="AQ2061" s="6">
        <v>3.2597684028171083</v>
      </c>
      <c r="AR2061" s="6">
        <v>99.999999999999986</v>
      </c>
      <c r="AS2061" s="6"/>
      <c r="AT2061" s="6">
        <v>0.18406011754835311</v>
      </c>
      <c r="AU2061" s="6">
        <v>0.24679663750975975</v>
      </c>
      <c r="AV2061" s="6">
        <v>0.23047017840990011</v>
      </c>
      <c r="AW2061" s="6"/>
      <c r="AX2061" s="6">
        <v>0.36355287982790013</v>
      </c>
      <c r="AY2061" s="6">
        <v>0.22019190062611513</v>
      </c>
      <c r="AZ2061" s="6">
        <f>LOG(Tabella1[[#This Row],[SiO2]]/Tabella1[[#This Row],[Al2O3]])</f>
        <v>0.48262743918092171</v>
      </c>
      <c r="BA2061" s="6">
        <f>LOG((Tabella1[[#This Row],[FeO]]*0.8998+Tabella1[[#This Row],[Fe2O3]])/Tabella1[[#This Row],[K2O]])</f>
        <v>1.2922508016715446E-2</v>
      </c>
      <c r="BB2061" s="6">
        <f>Tabella1[[#This Row],[Log SiO2/Al2O3]]/Tabella1[[#This Row],[Log (FeO3/K2O)]]</f>
        <v>37.347815033787278</v>
      </c>
    </row>
    <row r="2062" spans="1:54" hidden="1">
      <c r="A2062" s="19" t="s">
        <v>3488</v>
      </c>
      <c r="B2062" s="19" t="s">
        <v>3769</v>
      </c>
      <c r="C2062" s="19" t="s">
        <v>3561</v>
      </c>
      <c r="D2062" s="19" t="s">
        <v>3826</v>
      </c>
      <c r="E2062" s="19" t="s">
        <v>2770</v>
      </c>
      <c r="F2062" s="19" t="s">
        <v>3836</v>
      </c>
      <c r="G2062" s="8" t="s">
        <v>3840</v>
      </c>
      <c r="H2062" s="8"/>
      <c r="I2062" s="6">
        <v>54.7</v>
      </c>
      <c r="J2062" s="6">
        <v>0.09</v>
      </c>
      <c r="K2062" s="6">
        <v>25.1</v>
      </c>
      <c r="L2062" s="6">
        <v>3.75</v>
      </c>
      <c r="M2062" s="6">
        <v>3.61</v>
      </c>
      <c r="N2062" s="6">
        <v>0.04</v>
      </c>
      <c r="O2062" s="6">
        <v>2.44</v>
      </c>
      <c r="P2062" s="6">
        <v>0.28000000000000003</v>
      </c>
      <c r="Q2062" s="6">
        <v>1.24</v>
      </c>
      <c r="R2062" s="6">
        <v>5.3</v>
      </c>
      <c r="S2062" s="6">
        <v>0.32</v>
      </c>
      <c r="T2062" s="6">
        <v>2.87</v>
      </c>
      <c r="U2062" s="6">
        <v>96.170000000000016</v>
      </c>
      <c r="V2062" s="12"/>
      <c r="W2062" s="6">
        <v>56.878444421337207</v>
      </c>
      <c r="X2062" s="6">
        <v>9.358427784132263E-2</v>
      </c>
      <c r="Y2062" s="6">
        <v>26.099615264635538</v>
      </c>
      <c r="Z2062" s="6">
        <v>7.2579806592492453</v>
      </c>
      <c r="AA2062" s="6">
        <v>4.1593012373921177E-2</v>
      </c>
      <c r="AB2062" s="6">
        <v>2.5371737548091917</v>
      </c>
      <c r="AC2062" s="6">
        <v>0.29115108661744826</v>
      </c>
      <c r="AD2062" s="6">
        <v>1.2893833835915565</v>
      </c>
      <c r="AE2062" s="6">
        <v>5.5110741395445553</v>
      </c>
      <c r="AF2062" s="6">
        <v>99.999999999999986</v>
      </c>
      <c r="AG2062" s="6"/>
      <c r="AH2062" s="6">
        <v>66.156928064436812</v>
      </c>
      <c r="AI2062" s="6">
        <v>8.1862676303624662E-2</v>
      </c>
      <c r="AJ2062" s="6">
        <v>17.894488991362703</v>
      </c>
      <c r="AK2062" s="6">
        <v>1.7065403456114621</v>
      </c>
      <c r="AL2062" s="6">
        <v>3.6514943926917494</v>
      </c>
      <c r="AM2062" s="6">
        <v>4.0978779166491945E-2</v>
      </c>
      <c r="AN2062" s="6">
        <v>4.3980434086886717</v>
      </c>
      <c r="AO2062" s="6">
        <v>0.36286095147105157</v>
      </c>
      <c r="AP2062" s="6">
        <v>1.4539863248822054</v>
      </c>
      <c r="AQ2062" s="6">
        <v>4.0889817804076367</v>
      </c>
      <c r="AR2062" s="6">
        <v>100</v>
      </c>
      <c r="AS2062" s="6"/>
      <c r="AT2062" s="6">
        <v>0.38368575308745234</v>
      </c>
      <c r="AU2062" s="6">
        <v>0.48312611171677761</v>
      </c>
      <c r="AV2062" s="6">
        <v>0.54637216660246612</v>
      </c>
      <c r="AW2062" s="6"/>
      <c r="AX2062" s="6">
        <v>0.26832154446645828</v>
      </c>
      <c r="AY2062" s="6">
        <v>0.38644563504206958</v>
      </c>
      <c r="AZ2062" s="6">
        <f>LOG(Tabella1[[#This Row],[SiO2]]/Tabella1[[#This Row],[Al2O3]])</f>
        <v>0.33831360485239259</v>
      </c>
      <c r="BA2062" s="6">
        <f>LOG((Tabella1[[#This Row],[FeO]]*0.8998+Tabella1[[#This Row],[Fe2O3]])/Tabella1[[#This Row],[K2O]])</f>
        <v>0.12071532082788163</v>
      </c>
      <c r="BB2062" s="6">
        <f>Tabella1[[#This Row],[Log SiO2/Al2O3]]/Tabella1[[#This Row],[Log (FeO3/K2O)]]</f>
        <v>2.8025738782135785</v>
      </c>
    </row>
    <row r="2063" spans="1:54" hidden="1">
      <c r="A2063" s="19" t="s">
        <v>3488</v>
      </c>
      <c r="B2063" s="19" t="s">
        <v>3769</v>
      </c>
      <c r="C2063" s="19" t="s">
        <v>3561</v>
      </c>
      <c r="D2063" s="19" t="s">
        <v>3826</v>
      </c>
      <c r="E2063" s="19" t="s">
        <v>2770</v>
      </c>
      <c r="F2063" s="19" t="s">
        <v>3836</v>
      </c>
      <c r="G2063" s="8" t="s">
        <v>3841</v>
      </c>
      <c r="H2063" s="8"/>
      <c r="I2063" s="6">
        <v>56.7</v>
      </c>
      <c r="J2063" s="6">
        <v>0.38</v>
      </c>
      <c r="K2063" s="6">
        <v>22.12</v>
      </c>
      <c r="L2063" s="6">
        <v>3.9</v>
      </c>
      <c r="M2063" s="6">
        <v>4.8899999999999997</v>
      </c>
      <c r="N2063" s="6">
        <v>0.12</v>
      </c>
      <c r="O2063" s="6">
        <v>3.16</v>
      </c>
      <c r="P2063" s="6">
        <v>0.28000000000000003</v>
      </c>
      <c r="Q2063" s="6">
        <v>0.76</v>
      </c>
      <c r="R2063" s="6">
        <v>3.85</v>
      </c>
      <c r="S2063" s="6">
        <v>0.13</v>
      </c>
      <c r="T2063" s="6">
        <v>3.27</v>
      </c>
      <c r="U2063" s="6">
        <v>95.77000000000001</v>
      </c>
      <c r="V2063" s="12"/>
      <c r="W2063" s="6">
        <v>59.204343740210916</v>
      </c>
      <c r="X2063" s="6">
        <v>0.39678396157460583</v>
      </c>
      <c r="Y2063" s="6">
        <v>23.09700323692179</v>
      </c>
      <c r="Z2063" s="6">
        <v>8.7710138874386541</v>
      </c>
      <c r="AA2063" s="6">
        <v>0.12530019839198078</v>
      </c>
      <c r="AB2063" s="6">
        <v>3.299571890988827</v>
      </c>
      <c r="AC2063" s="6">
        <v>0.29236712958128852</v>
      </c>
      <c r="AD2063" s="6">
        <v>0.79356792314921165</v>
      </c>
      <c r="AE2063" s="6">
        <v>4.0200480317427161</v>
      </c>
      <c r="AF2063" s="6">
        <v>100</v>
      </c>
      <c r="AG2063" s="6"/>
      <c r="AH2063" s="6">
        <v>67.547700745565592</v>
      </c>
      <c r="AI2063" s="6">
        <v>0.34046034358741945</v>
      </c>
      <c r="AJ2063" s="6">
        <v>15.5335317403499</v>
      </c>
      <c r="AK2063" s="6">
        <v>1.7481931197520975</v>
      </c>
      <c r="AL2063" s="6">
        <v>4.8720507381380891</v>
      </c>
      <c r="AM2063" s="6">
        <v>0.1210932060568671</v>
      </c>
      <c r="AN2063" s="6">
        <v>5.6104316383619217</v>
      </c>
      <c r="AO2063" s="6">
        <v>0.35742073385472584</v>
      </c>
      <c r="AP2063" s="6">
        <v>0.87779223790367267</v>
      </c>
      <c r="AQ2063" s="6">
        <v>2.925765688698291</v>
      </c>
      <c r="AR2063" s="6">
        <v>100.00000000000004</v>
      </c>
      <c r="AS2063" s="6"/>
      <c r="AT2063" s="6">
        <v>0.40135090989685812</v>
      </c>
      <c r="AU2063" s="6">
        <v>0.41780636561467699</v>
      </c>
      <c r="AV2063" s="6">
        <v>0.53521975395251609</v>
      </c>
      <c r="AW2063" s="6"/>
      <c r="AX2063" s="6">
        <v>0.29618977461469354</v>
      </c>
      <c r="AY2063" s="6">
        <v>0.41136997267553765</v>
      </c>
      <c r="AZ2063" s="6">
        <f>LOG(Tabella1[[#This Row],[SiO2]]/Tabella1[[#This Row],[Al2O3]])</f>
        <v>0.40879793626024591</v>
      </c>
      <c r="BA2063" s="6">
        <f>LOG((Tabella1[[#This Row],[FeO]]*0.8998+Tabella1[[#This Row],[Fe2O3]])/Tabella1[[#This Row],[K2O]])</f>
        <v>0.33361851400804787</v>
      </c>
      <c r="BB2063" s="6">
        <f>Tabella1[[#This Row],[Log SiO2/Al2O3]]/Tabella1[[#This Row],[Log (FeO3/K2O)]]</f>
        <v>1.2253454742334369</v>
      </c>
    </row>
    <row r="2064" spans="1:54" hidden="1">
      <c r="A2064" s="19" t="s">
        <v>3488</v>
      </c>
      <c r="B2064" s="19" t="s">
        <v>3769</v>
      </c>
      <c r="C2064" s="19" t="s">
        <v>3561</v>
      </c>
      <c r="D2064" s="19" t="s">
        <v>3826</v>
      </c>
      <c r="E2064" s="19" t="s">
        <v>2770</v>
      </c>
      <c r="F2064" s="19" t="s">
        <v>3836</v>
      </c>
      <c r="G2064" s="8" t="s">
        <v>3842</v>
      </c>
      <c r="H2064" s="8"/>
      <c r="I2064" s="6">
        <v>65.599999999999994</v>
      </c>
      <c r="J2064" s="6">
        <v>0.87</v>
      </c>
      <c r="K2064" s="6">
        <v>18.920000000000002</v>
      </c>
      <c r="L2064" s="6">
        <v>2.0299999999999998</v>
      </c>
      <c r="M2064" s="6">
        <v>2.87</v>
      </c>
      <c r="N2064" s="6">
        <v>7.0000000000000007E-2</v>
      </c>
      <c r="O2064" s="6">
        <v>1.78</v>
      </c>
      <c r="P2064" s="6">
        <v>0.14000000000000001</v>
      </c>
      <c r="Q2064" s="6">
        <v>1.27</v>
      </c>
      <c r="R2064" s="6">
        <v>4.07</v>
      </c>
      <c r="S2064" s="6">
        <v>0.18</v>
      </c>
      <c r="T2064" s="6">
        <v>2.79</v>
      </c>
      <c r="U2064" s="6">
        <v>97.42</v>
      </c>
      <c r="V2064" s="12"/>
      <c r="W2064" s="6">
        <v>67.337302401970845</v>
      </c>
      <c r="X2064" s="6">
        <v>0.89304044344077194</v>
      </c>
      <c r="Y2064" s="6">
        <v>19.421063436665982</v>
      </c>
      <c r="Z2064" s="6">
        <v>4.8244713611168137</v>
      </c>
      <c r="AA2064" s="6">
        <v>7.1853828782590848E-2</v>
      </c>
      <c r="AB2064" s="6">
        <v>1.8271402176144529</v>
      </c>
      <c r="AC2064" s="6">
        <v>0.1437076575651817</v>
      </c>
      <c r="AD2064" s="6">
        <v>1.3036337507698625</v>
      </c>
      <c r="AE2064" s="6">
        <v>4.1777869020734961</v>
      </c>
      <c r="AF2064" s="6">
        <v>100.00000000000001</v>
      </c>
      <c r="AG2064" s="6"/>
      <c r="AH2064" s="6">
        <v>75.111484182605352</v>
      </c>
      <c r="AI2064" s="6">
        <v>0.74916448600832919</v>
      </c>
      <c r="AJ2064" s="6">
        <v>12.769715189853393</v>
      </c>
      <c r="AK2064" s="6">
        <v>0.87457252561982579</v>
      </c>
      <c r="AL2064" s="6">
        <v>2.7482727550216852</v>
      </c>
      <c r="AM2064" s="6">
        <v>6.7890899711988861E-2</v>
      </c>
      <c r="AN2064" s="6">
        <v>3.0374153761025764</v>
      </c>
      <c r="AO2064" s="6">
        <v>0.17176107081200037</v>
      </c>
      <c r="AP2064" s="6">
        <v>1.4097978934384323</v>
      </c>
      <c r="AQ2064" s="6">
        <v>2.9726803657967475</v>
      </c>
      <c r="AR2064" s="6">
        <v>99.999999999999986</v>
      </c>
      <c r="AS2064" s="6"/>
      <c r="AT2064" s="6">
        <v>0.40311647286524849</v>
      </c>
      <c r="AU2064" s="6">
        <v>0.38892207186187577</v>
      </c>
      <c r="AV2064" s="6">
        <v>0.52498774687884064</v>
      </c>
      <c r="AW2064" s="6"/>
      <c r="AX2064" s="6">
        <v>0.26462902393975074</v>
      </c>
      <c r="AY2064" s="6">
        <v>0.44762211537587998</v>
      </c>
      <c r="AZ2064" s="6">
        <f>LOG(Tabella1[[#This Row],[SiO2]]/Tabella1[[#This Row],[Al2O3]])</f>
        <v>0.53998270730988618</v>
      </c>
      <c r="BA2064" s="6">
        <f>LOG((Tabella1[[#This Row],[FeO]]*0.8998+Tabella1[[#This Row],[Fe2O3]])/Tabella1[[#This Row],[K2O]])</f>
        <v>5.4335002343097231E-2</v>
      </c>
      <c r="BB2064" s="6">
        <f>Tabella1[[#This Row],[Log SiO2/Al2O3]]/Tabella1[[#This Row],[Log (FeO3/K2O)]]</f>
        <v>9.9380267603593122</v>
      </c>
    </row>
    <row r="2065" spans="1:54" hidden="1">
      <c r="A2065" s="19" t="s">
        <v>3488</v>
      </c>
      <c r="B2065" s="19" t="s">
        <v>3769</v>
      </c>
      <c r="C2065" s="19" t="s">
        <v>3561</v>
      </c>
      <c r="D2065" s="19" t="s">
        <v>3826</v>
      </c>
      <c r="E2065" s="19" t="s">
        <v>2770</v>
      </c>
      <c r="F2065" s="19" t="s">
        <v>3836</v>
      </c>
      <c r="G2065" s="8" t="s">
        <v>3843</v>
      </c>
      <c r="H2065" s="8"/>
      <c r="I2065" s="6">
        <v>61.8</v>
      </c>
      <c r="J2065" s="6">
        <v>0.19</v>
      </c>
      <c r="K2065" s="6">
        <v>21.11</v>
      </c>
      <c r="L2065" s="6">
        <v>0.81</v>
      </c>
      <c r="M2065" s="6">
        <v>4.04</v>
      </c>
      <c r="N2065" s="6">
        <v>0.05</v>
      </c>
      <c r="O2065" s="6">
        <v>3.46</v>
      </c>
      <c r="P2065" s="6">
        <v>0.7</v>
      </c>
      <c r="Q2065" s="6">
        <v>2.59</v>
      </c>
      <c r="R2065" s="6">
        <v>3.18</v>
      </c>
      <c r="S2065" s="6">
        <v>0.16</v>
      </c>
      <c r="T2065" s="6">
        <v>1.84</v>
      </c>
      <c r="U2065" s="6">
        <v>97.85</v>
      </c>
      <c r="V2065" s="12"/>
      <c r="W2065" s="6">
        <v>63.157894736842103</v>
      </c>
      <c r="X2065" s="6">
        <v>0.19417475728155342</v>
      </c>
      <c r="Y2065" s="6">
        <v>21.573837506387328</v>
      </c>
      <c r="Z2065" s="6">
        <v>4.8748083801737359</v>
      </c>
      <c r="AA2065" s="6">
        <v>5.1098620337250898E-2</v>
      </c>
      <c r="AB2065" s="6">
        <v>3.5360245273377617</v>
      </c>
      <c r="AC2065" s="6">
        <v>0.71538068472151251</v>
      </c>
      <c r="AD2065" s="6">
        <v>2.6469085334695963</v>
      </c>
      <c r="AE2065" s="6">
        <v>3.2498722534491571</v>
      </c>
      <c r="AF2065" s="6">
        <v>100</v>
      </c>
      <c r="AG2065" s="6"/>
      <c r="AH2065" s="6">
        <v>69.731052676602175</v>
      </c>
      <c r="AI2065" s="6">
        <v>0.16123034082126014</v>
      </c>
      <c r="AJ2065" s="6">
        <v>14.040531702315629</v>
      </c>
      <c r="AK2065" s="6">
        <v>0.34389040067268029</v>
      </c>
      <c r="AL2065" s="6">
        <v>3.8123656078628358</v>
      </c>
      <c r="AM2065" s="6">
        <v>4.7787990709786954E-2</v>
      </c>
      <c r="AN2065" s="6">
        <v>5.8182921681026336</v>
      </c>
      <c r="AO2065" s="6">
        <v>0.84631099952446509</v>
      </c>
      <c r="AP2065" s="6">
        <v>2.8332711706571221</v>
      </c>
      <c r="AQ2065" s="6">
        <v>2.2888438628085499</v>
      </c>
      <c r="AR2065" s="6">
        <v>99.999999999999986</v>
      </c>
      <c r="AS2065" s="6"/>
      <c r="AT2065" s="6">
        <v>0.56387331518321493</v>
      </c>
      <c r="AU2065" s="6">
        <v>0.1528352055253189</v>
      </c>
      <c r="AV2065" s="6">
        <v>0.60414275986661281</v>
      </c>
      <c r="AW2065" s="6"/>
      <c r="AX2065" s="6">
        <v>0.26960030567137466</v>
      </c>
      <c r="AY2065" s="6">
        <v>0.57282395247155948</v>
      </c>
      <c r="AZ2065" s="6">
        <f>LOG(Tabella1[[#This Row],[SiO2]]/Tabella1[[#This Row],[Al2O3]])</f>
        <v>0.46650024178115945</v>
      </c>
      <c r="BA2065" s="6">
        <f>LOG((Tabella1[[#This Row],[FeO]]*0.8998+Tabella1[[#This Row],[Fe2O3]])/Tabella1[[#This Row],[K2O]])</f>
        <v>0.1454634040933851</v>
      </c>
      <c r="BB2065" s="6">
        <f>Tabella1[[#This Row],[Log SiO2/Al2O3]]/Tabella1[[#This Row],[Log (FeO3/K2O)]]</f>
        <v>3.2069938462437881</v>
      </c>
    </row>
    <row r="2066" spans="1:54" hidden="1">
      <c r="A2066" s="19" t="s">
        <v>3488</v>
      </c>
      <c r="B2066" s="19" t="s">
        <v>3769</v>
      </c>
      <c r="C2066" s="19" t="s">
        <v>3561</v>
      </c>
      <c r="D2066" s="19" t="s">
        <v>3826</v>
      </c>
      <c r="E2066" s="19" t="s">
        <v>5138</v>
      </c>
      <c r="F2066" s="19" t="s">
        <v>3836</v>
      </c>
      <c r="G2066" s="8" t="s">
        <v>3844</v>
      </c>
      <c r="H2066" s="8"/>
      <c r="I2066" s="6">
        <v>52.6</v>
      </c>
      <c r="J2066" s="6">
        <v>1.02</v>
      </c>
      <c r="K2066" s="6">
        <v>24.73</v>
      </c>
      <c r="L2066" s="6">
        <v>0.98</v>
      </c>
      <c r="M2066" s="6">
        <v>7.92</v>
      </c>
      <c r="N2066" s="6">
        <v>0.12</v>
      </c>
      <c r="O2066" s="6">
        <v>2.52</v>
      </c>
      <c r="P2066" s="6">
        <v>1.28</v>
      </c>
      <c r="Q2066" s="6">
        <v>2.37</v>
      </c>
      <c r="R2066" s="6">
        <v>4.07</v>
      </c>
      <c r="S2066" s="6">
        <v>0.11</v>
      </c>
      <c r="T2066" s="6">
        <v>2.2799999999999998</v>
      </c>
      <c r="U2066" s="6">
        <v>97.51</v>
      </c>
      <c r="V2066" s="12"/>
      <c r="W2066" s="6">
        <v>53.943185314326733</v>
      </c>
      <c r="X2066" s="6">
        <v>1.0460465593272485</v>
      </c>
      <c r="Y2066" s="6">
        <v>25.361501384473385</v>
      </c>
      <c r="Z2066" s="6">
        <v>9.0247154138037136</v>
      </c>
      <c r="AA2066" s="6">
        <v>0.12306430109732334</v>
      </c>
      <c r="AB2066" s="6">
        <v>2.5843503230437901</v>
      </c>
      <c r="AC2066" s="6">
        <v>1.312685878371449</v>
      </c>
      <c r="AD2066" s="6">
        <v>2.4305199466721361</v>
      </c>
      <c r="AE2066" s="6">
        <v>4.1739308788842164</v>
      </c>
      <c r="AF2066" s="6">
        <v>100.00000000000003</v>
      </c>
      <c r="AG2066" s="6"/>
      <c r="AH2066" s="6">
        <v>61.805030659471591</v>
      </c>
      <c r="AI2066" s="6">
        <v>0.9013504471307292</v>
      </c>
      <c r="AJ2066" s="6">
        <v>17.128517399197538</v>
      </c>
      <c r="AK2066" s="6">
        <v>0.43327281981675431</v>
      </c>
      <c r="AL2066" s="6">
        <v>7.782850624911684</v>
      </c>
      <c r="AM2066" s="6">
        <v>0.11943465186113414</v>
      </c>
      <c r="AN2066" s="6">
        <v>4.4128615640775291</v>
      </c>
      <c r="AO2066" s="6">
        <v>1.6115443087073431</v>
      </c>
      <c r="AP2066" s="6">
        <v>2.6998339869283625</v>
      </c>
      <c r="AQ2066" s="6">
        <v>3.0505896502412813</v>
      </c>
      <c r="AR2066" s="6">
        <v>100</v>
      </c>
      <c r="AS2066" s="6"/>
      <c r="AT2066" s="6">
        <v>0.33783298584168425</v>
      </c>
      <c r="AU2066" s="6">
        <v>0.10018567922313522</v>
      </c>
      <c r="AV2066" s="6">
        <v>0.36183713551896057</v>
      </c>
      <c r="AW2066" s="6"/>
      <c r="AX2066" s="6">
        <v>0.24035431204113422</v>
      </c>
      <c r="AY2066" s="6">
        <v>0.36287272204651272</v>
      </c>
      <c r="AZ2066" s="6">
        <f>LOG(Tabella1[[#This Row],[SiO2]]/Tabella1[[#This Row],[Al2O3]])</f>
        <v>0.32776162779244172</v>
      </c>
      <c r="BA2066" s="6">
        <f>LOG((Tabella1[[#This Row],[FeO]]*0.8998+Tabella1[[#This Row],[Fe2O3]])/Tabella1[[#This Row],[K2O]])</f>
        <v>0.29923447760566102</v>
      </c>
      <c r="BB2066" s="6">
        <f>Tabella1[[#This Row],[Log SiO2/Al2O3]]/Tabella1[[#This Row],[Log (FeO3/K2O)]]</f>
        <v>1.0953337677363988</v>
      </c>
    </row>
    <row r="2067" spans="1:54" hidden="1">
      <c r="A2067" s="19" t="s">
        <v>3488</v>
      </c>
      <c r="B2067" s="19" t="s">
        <v>3769</v>
      </c>
      <c r="C2067" s="19" t="s">
        <v>3561</v>
      </c>
      <c r="D2067" s="19" t="s">
        <v>3826</v>
      </c>
      <c r="E2067" s="19" t="s">
        <v>5138</v>
      </c>
      <c r="F2067" s="19" t="s">
        <v>3836</v>
      </c>
      <c r="G2067" s="8" t="s">
        <v>3845</v>
      </c>
      <c r="H2067" s="8"/>
      <c r="I2067" s="6">
        <v>58.1</v>
      </c>
      <c r="J2067" s="6">
        <v>0.94</v>
      </c>
      <c r="K2067" s="6">
        <v>21.08</v>
      </c>
      <c r="L2067" s="6">
        <v>1.66</v>
      </c>
      <c r="M2067" s="6">
        <v>3.88</v>
      </c>
      <c r="N2067" s="6">
        <v>0.09</v>
      </c>
      <c r="O2067" s="6">
        <v>1.83</v>
      </c>
      <c r="P2067" s="6">
        <v>2.5499999999999998</v>
      </c>
      <c r="Q2067" s="6">
        <v>1.66</v>
      </c>
      <c r="R2067" s="6">
        <v>5.49</v>
      </c>
      <c r="S2067" s="6">
        <v>0.11</v>
      </c>
      <c r="T2067" s="6">
        <v>2.56</v>
      </c>
      <c r="U2067" s="6">
        <v>97.11</v>
      </c>
      <c r="V2067" s="12"/>
      <c r="W2067" s="6">
        <v>59.82905982905983</v>
      </c>
      <c r="X2067" s="6">
        <v>0.96797446195036552</v>
      </c>
      <c r="Y2067" s="6">
        <v>21.707342189269898</v>
      </c>
      <c r="Z2067" s="6">
        <v>5.5298115539079395</v>
      </c>
      <c r="AA2067" s="6">
        <v>9.2678405931417976E-2</v>
      </c>
      <c r="AB2067" s="6">
        <v>1.8844609206054992</v>
      </c>
      <c r="AC2067" s="6">
        <v>2.6258881680568424</v>
      </c>
      <c r="AD2067" s="6">
        <v>1.7094017094017093</v>
      </c>
      <c r="AE2067" s="6">
        <v>5.6533827618164976</v>
      </c>
      <c r="AF2067" s="6">
        <v>100</v>
      </c>
      <c r="AG2067" s="6"/>
      <c r="AH2067" s="6">
        <v>67.718556385673622</v>
      </c>
      <c r="AI2067" s="6">
        <v>0.82397652186192716</v>
      </c>
      <c r="AJ2067" s="6">
        <v>14.483040336199737</v>
      </c>
      <c r="AK2067" s="6">
        <v>0.72800931267825897</v>
      </c>
      <c r="AL2067" s="6">
        <v>3.7821497134316444</v>
      </c>
      <c r="AM2067" s="6">
        <v>8.8855658193455644E-2</v>
      </c>
      <c r="AN2067" s="6">
        <v>3.1788082335223908</v>
      </c>
      <c r="AO2067" s="6">
        <v>3.1846810112976596</v>
      </c>
      <c r="AP2067" s="6">
        <v>1.8758161864265561</v>
      </c>
      <c r="AQ2067" s="6">
        <v>4.0818327380771597</v>
      </c>
      <c r="AR2067" s="6">
        <v>100.00000000000001</v>
      </c>
      <c r="AS2067" s="6"/>
      <c r="AT2067" s="6">
        <v>0.37766628031017235</v>
      </c>
      <c r="AU2067" s="6">
        <v>0.27796331297236709</v>
      </c>
      <c r="AV2067" s="6">
        <v>0.45666246768713326</v>
      </c>
      <c r="AW2067" s="6"/>
      <c r="AX2067" s="6" t="s">
        <v>2564</v>
      </c>
      <c r="AY2067" s="6" t="s">
        <v>2564</v>
      </c>
      <c r="AZ2067" s="6">
        <f>LOG(Tabella1[[#This Row],[SiO2]]/Tabella1[[#This Row],[Al2O3]])</f>
        <v>0.44030552584982174</v>
      </c>
      <c r="BA2067" s="6">
        <f>LOG((Tabella1[[#This Row],[FeO]]*0.8998+Tabella1[[#This Row],[Fe2O3]])/Tabella1[[#This Row],[K2O]])</f>
        <v>-2.7661908945600795E-2</v>
      </c>
      <c r="BB2067" s="6">
        <f>Tabella1[[#This Row],[Log SiO2/Al2O3]]/Tabella1[[#This Row],[Log (FeO3/K2O)]]</f>
        <v>-15.917394808713865</v>
      </c>
    </row>
    <row r="2068" spans="1:54" hidden="1">
      <c r="A2068" s="19" t="s">
        <v>3488</v>
      </c>
      <c r="B2068" s="19" t="s">
        <v>3769</v>
      </c>
      <c r="C2068" s="19" t="s">
        <v>3561</v>
      </c>
      <c r="D2068" s="19" t="s">
        <v>3826</v>
      </c>
      <c r="E2068" s="19" t="s">
        <v>5135</v>
      </c>
      <c r="F2068" s="19" t="s">
        <v>3836</v>
      </c>
      <c r="G2068" s="8" t="s">
        <v>3846</v>
      </c>
      <c r="H2068" s="8"/>
      <c r="I2068" s="6">
        <v>57.2</v>
      </c>
      <c r="J2068" s="6">
        <v>1.29</v>
      </c>
      <c r="K2068" s="6">
        <v>21.85</v>
      </c>
      <c r="L2068" s="6">
        <v>1.24</v>
      </c>
      <c r="M2068" s="6">
        <v>7.59</v>
      </c>
      <c r="N2068" s="6">
        <v>0.2</v>
      </c>
      <c r="O2068" s="6">
        <v>2.44</v>
      </c>
      <c r="P2068" s="6">
        <v>1.1299999999999999</v>
      </c>
      <c r="Q2068" s="6">
        <v>0.7</v>
      </c>
      <c r="R2068" s="6">
        <v>4.28</v>
      </c>
      <c r="S2068" s="6">
        <v>0.02</v>
      </c>
      <c r="T2068" s="6">
        <v>1.87</v>
      </c>
      <c r="U2068" s="6">
        <v>97.800000000000011</v>
      </c>
      <c r="V2068" s="12"/>
      <c r="W2068" s="6">
        <v>58.486707566462158</v>
      </c>
      <c r="X2068" s="6">
        <v>1.3190184049079754</v>
      </c>
      <c r="Y2068" s="6">
        <v>22.341513292433536</v>
      </c>
      <c r="Z2068" s="6">
        <v>8.9059304703476485</v>
      </c>
      <c r="AA2068" s="6">
        <v>0.20449897750511245</v>
      </c>
      <c r="AB2068" s="6">
        <v>2.4948875255623717</v>
      </c>
      <c r="AC2068" s="6">
        <v>1.1554192229038851</v>
      </c>
      <c r="AD2068" s="6">
        <v>0.71574642126789345</v>
      </c>
      <c r="AE2068" s="6">
        <v>4.3762781186094069</v>
      </c>
      <c r="AF2068" s="6">
        <v>99.999999999999986</v>
      </c>
      <c r="AG2068" s="6"/>
      <c r="AH2068" s="6">
        <v>66.281815038301119</v>
      </c>
      <c r="AI2068" s="6">
        <v>1.1241997870350291</v>
      </c>
      <c r="AJ2068" s="6">
        <v>14.924760812353213</v>
      </c>
      <c r="AK2068" s="6">
        <v>0.54065140598060579</v>
      </c>
      <c r="AL2068" s="6">
        <v>7.3555570989228212</v>
      </c>
      <c r="AM2068" s="6">
        <v>0.19630862413284908</v>
      </c>
      <c r="AN2068" s="6">
        <v>4.2137607219992219</v>
      </c>
      <c r="AO2068" s="6">
        <v>1.4030430803728846</v>
      </c>
      <c r="AP2068" s="6">
        <v>0.78640639377129884</v>
      </c>
      <c r="AQ2068" s="6">
        <v>3.1636864462214898</v>
      </c>
      <c r="AR2068" s="6">
        <v>100</v>
      </c>
      <c r="AS2068" s="6"/>
      <c r="AT2068" s="6">
        <v>0.3330872724968314</v>
      </c>
      <c r="AU2068" s="6">
        <v>0.12816413018382217</v>
      </c>
      <c r="AV2068" s="6">
        <v>0.36421859847077798</v>
      </c>
      <c r="AW2068" s="6"/>
      <c r="AX2068" s="6">
        <v>0.221365331228535</v>
      </c>
      <c r="AY2068" s="6">
        <v>0.36557408221972076</v>
      </c>
      <c r="AZ2068" s="6">
        <f>LOG(Tabella1[[#This Row],[SiO2]]/Tabella1[[#This Row],[Al2O3]])</f>
        <v>0.41794458748658353</v>
      </c>
      <c r="BA2068" s="6">
        <f>LOG((Tabella1[[#This Row],[FeO]]*0.8998+Tabella1[[#This Row],[Fe2O3]])/Tabella1[[#This Row],[K2O]])</f>
        <v>0.27540188816714051</v>
      </c>
      <c r="BB2068" s="6">
        <f>Tabella1[[#This Row],[Log SiO2/Al2O3]]/Tabella1[[#This Row],[Log (FeO3/K2O)]]</f>
        <v>1.5175806900529829</v>
      </c>
    </row>
    <row r="2069" spans="1:54" hidden="1">
      <c r="A2069" s="19" t="s">
        <v>3488</v>
      </c>
      <c r="B2069" s="19" t="s">
        <v>3769</v>
      </c>
      <c r="C2069" s="19" t="s">
        <v>3561</v>
      </c>
      <c r="D2069" s="19" t="s">
        <v>3826</v>
      </c>
      <c r="E2069" s="19" t="s">
        <v>5135</v>
      </c>
      <c r="F2069" s="19" t="s">
        <v>3836</v>
      </c>
      <c r="G2069" s="8" t="s">
        <v>3847</v>
      </c>
      <c r="H2069" s="8"/>
      <c r="I2069" s="6">
        <v>55.8</v>
      </c>
      <c r="J2069" s="6">
        <v>0.98</v>
      </c>
      <c r="K2069" s="6">
        <v>22.88</v>
      </c>
      <c r="L2069" s="6">
        <v>0.93</v>
      </c>
      <c r="M2069" s="6">
        <v>7.65</v>
      </c>
      <c r="N2069" s="6">
        <v>0.03</v>
      </c>
      <c r="O2069" s="6">
        <v>3.46</v>
      </c>
      <c r="P2069" s="6">
        <v>0.86</v>
      </c>
      <c r="Q2069" s="6">
        <v>1.57</v>
      </c>
      <c r="R2069" s="6">
        <v>4.88</v>
      </c>
      <c r="S2069" s="6">
        <v>0.06</v>
      </c>
      <c r="T2069" s="6">
        <v>0.99</v>
      </c>
      <c r="U2069" s="6">
        <v>98.949999999999974</v>
      </c>
      <c r="V2069" s="12"/>
      <c r="W2069" s="6">
        <v>56.392117230924718</v>
      </c>
      <c r="X2069" s="6">
        <v>0.99039919151086431</v>
      </c>
      <c r="Y2069" s="6">
        <v>23.122789287518955</v>
      </c>
      <c r="Z2069" s="6">
        <v>8.580090955027794</v>
      </c>
      <c r="AA2069" s="6">
        <v>3.0318342597271355E-2</v>
      </c>
      <c r="AB2069" s="6">
        <v>3.4967155128852965</v>
      </c>
      <c r="AC2069" s="6">
        <v>0.86912582112177883</v>
      </c>
      <c r="AD2069" s="6">
        <v>1.586659929257201</v>
      </c>
      <c r="AE2069" s="6">
        <v>4.9317837291561402</v>
      </c>
      <c r="AF2069" s="6">
        <v>100.00000000000003</v>
      </c>
      <c r="AG2069" s="6"/>
      <c r="AH2069" s="6">
        <v>63.745424073555512</v>
      </c>
      <c r="AI2069" s="6">
        <v>0.84196941560650451</v>
      </c>
      <c r="AJ2069" s="6">
        <v>15.407366401036606</v>
      </c>
      <c r="AK2069" s="6">
        <v>0.39975605641619194</v>
      </c>
      <c r="AL2069" s="6">
        <v>7.3088943199159511</v>
      </c>
      <c r="AM2069" s="6">
        <v>2.9030003642180963E-2</v>
      </c>
      <c r="AN2069" s="6">
        <v>5.890777170950777</v>
      </c>
      <c r="AO2069" s="6">
        <v>1.0527068914667339</v>
      </c>
      <c r="AP2069" s="6">
        <v>1.7388619337693982</v>
      </c>
      <c r="AQ2069" s="6">
        <v>3.5561980456038325</v>
      </c>
      <c r="AR2069" s="6">
        <v>99.999999999999986</v>
      </c>
      <c r="AS2069" s="6"/>
      <c r="AT2069" s="6">
        <v>0.42079433613501654</v>
      </c>
      <c r="AU2069" s="6">
        <v>9.8602865984036531E-2</v>
      </c>
      <c r="AV2069" s="6">
        <v>0.44628210444682609</v>
      </c>
      <c r="AW2069" s="6"/>
      <c r="AX2069" s="6">
        <v>0.13445852468891656</v>
      </c>
      <c r="AY2069" s="6">
        <v>0.44772222194892763</v>
      </c>
      <c r="AZ2069" s="6">
        <f>LOG(Tabella1[[#This Row],[SiO2]]/Tabella1[[#This Row],[Al2O3]])</f>
        <v>0.38717817881659217</v>
      </c>
      <c r="BA2069" s="6">
        <f>LOG((Tabella1[[#This Row],[FeO]]*0.8998+Tabella1[[#This Row],[Fe2O3]])/Tabella1[[#This Row],[K2O]])</f>
        <v>0.20442412700509327</v>
      </c>
      <c r="BB2069" s="6">
        <f>Tabella1[[#This Row],[Log SiO2/Al2O3]]/Tabella1[[#This Row],[Log (FeO3/K2O)]]</f>
        <v>1.8939945322938596</v>
      </c>
    </row>
    <row r="2070" spans="1:54" hidden="1">
      <c r="A2070" s="19" t="s">
        <v>3488</v>
      </c>
      <c r="B2070" s="19" t="s">
        <v>3769</v>
      </c>
      <c r="C2070" s="19" t="s">
        <v>3561</v>
      </c>
      <c r="D2070" s="19" t="s">
        <v>3826</v>
      </c>
      <c r="E2070" s="19" t="s">
        <v>5135</v>
      </c>
      <c r="F2070" s="19" t="s">
        <v>3836</v>
      </c>
      <c r="G2070" s="8" t="s">
        <v>3848</v>
      </c>
      <c r="H2070" s="8"/>
      <c r="I2070" s="6">
        <v>64.5</v>
      </c>
      <c r="J2070" s="6">
        <v>1.1499999999999999</v>
      </c>
      <c r="K2070" s="6">
        <v>15.34</v>
      </c>
      <c r="L2070" s="6">
        <v>1.06</v>
      </c>
      <c r="M2070" s="6">
        <v>5.76</v>
      </c>
      <c r="N2070" s="6">
        <v>0.1</v>
      </c>
      <c r="O2070" s="6">
        <v>2.44</v>
      </c>
      <c r="P2070" s="6">
        <v>2.54</v>
      </c>
      <c r="Q2070" s="6">
        <v>2.2599999999999998</v>
      </c>
      <c r="R2070" s="6">
        <v>3.51</v>
      </c>
      <c r="S2070" s="6">
        <v>0.87</v>
      </c>
      <c r="T2070" s="6">
        <v>1.1200000000000001</v>
      </c>
      <c r="U2070" s="6">
        <v>98.550000000000011</v>
      </c>
      <c r="V2070" s="12"/>
      <c r="W2070" s="6">
        <v>65.44901065449011</v>
      </c>
      <c r="X2070" s="6">
        <v>1.1669203450025365</v>
      </c>
      <c r="Y2070" s="6">
        <v>15.565702688990356</v>
      </c>
      <c r="Z2070" s="6">
        <v>6.808726534753931</v>
      </c>
      <c r="AA2070" s="6">
        <v>0.10147133434804667</v>
      </c>
      <c r="AB2070" s="6">
        <v>2.4759005580923388</v>
      </c>
      <c r="AC2070" s="6">
        <v>2.5773718924403854</v>
      </c>
      <c r="AD2070" s="6">
        <v>2.2932521562658548</v>
      </c>
      <c r="AE2070" s="6">
        <v>3.5616438356164375</v>
      </c>
      <c r="AF2070" s="6">
        <v>99.999999999999986</v>
      </c>
      <c r="AG2070" s="6"/>
      <c r="AH2070" s="6">
        <v>70.984850317399136</v>
      </c>
      <c r="AI2070" s="6">
        <v>0.95182963275962995</v>
      </c>
      <c r="AJ2070" s="6">
        <v>9.9515078662296208</v>
      </c>
      <c r="AK2070" s="6">
        <v>0.43894399236037196</v>
      </c>
      <c r="AL2070" s="6">
        <v>5.3015623237683336</v>
      </c>
      <c r="AM2070" s="6">
        <v>9.3221690905351054E-2</v>
      </c>
      <c r="AN2070" s="6">
        <v>4.002003491293272</v>
      </c>
      <c r="AO2070" s="6">
        <v>2.9952554836264325</v>
      </c>
      <c r="AP2070" s="6">
        <v>2.411376518455286</v>
      </c>
      <c r="AQ2070" s="6">
        <v>2.4641342996197313</v>
      </c>
      <c r="AR2070" s="6">
        <v>100</v>
      </c>
      <c r="AS2070" s="6"/>
      <c r="AT2070" s="6">
        <v>0.39306798125222792</v>
      </c>
      <c r="AU2070" s="6">
        <v>0.14206570825802048</v>
      </c>
      <c r="AV2070" s="6">
        <v>0.43015802444417611</v>
      </c>
      <c r="AW2070" s="6"/>
      <c r="AX2070" s="6">
        <v>-0.19351493789665722</v>
      </c>
      <c r="AY2070" s="6">
        <v>0.43360416620130199</v>
      </c>
      <c r="AZ2070" s="6">
        <f>LOG(Tabella1[[#This Row],[SiO2]]/Tabella1[[#This Row],[Al2O3]])</f>
        <v>0.62373435502230568</v>
      </c>
      <c r="BA2070" s="6">
        <f>LOG((Tabella1[[#This Row],[FeO]]*0.8998+Tabella1[[#This Row],[Fe2O3]])/Tabella1[[#This Row],[K2O]])</f>
        <v>0.25007564445219005</v>
      </c>
      <c r="BB2070" s="6">
        <f>Tabella1[[#This Row],[Log SiO2/Al2O3]]/Tabella1[[#This Row],[Log (FeO3/K2O)]]</f>
        <v>2.4941827357423945</v>
      </c>
    </row>
    <row r="2071" spans="1:54" hidden="1">
      <c r="A2071" s="19" t="s">
        <v>3488</v>
      </c>
      <c r="B2071" s="19" t="s">
        <v>3769</v>
      </c>
      <c r="C2071" s="19" t="s">
        <v>3561</v>
      </c>
      <c r="D2071" s="19" t="s">
        <v>3826</v>
      </c>
      <c r="E2071" s="19" t="s">
        <v>2770</v>
      </c>
      <c r="F2071" s="19" t="s">
        <v>3836</v>
      </c>
      <c r="G2071" s="8" t="s">
        <v>3849</v>
      </c>
      <c r="H2071" s="8"/>
      <c r="I2071" s="6">
        <v>71.2</v>
      </c>
      <c r="J2071" s="6">
        <v>0.82</v>
      </c>
      <c r="K2071" s="6">
        <v>14.52</v>
      </c>
      <c r="L2071" s="6">
        <v>1.53</v>
      </c>
      <c r="M2071" s="6">
        <v>3.32</v>
      </c>
      <c r="N2071" s="6">
        <v>0.04</v>
      </c>
      <c r="O2071" s="6">
        <v>1.1100000000000001</v>
      </c>
      <c r="P2071" s="6">
        <v>0.7</v>
      </c>
      <c r="Q2071" s="6">
        <v>0.64</v>
      </c>
      <c r="R2071" s="6">
        <v>3.71</v>
      </c>
      <c r="S2071" s="6">
        <v>7.0000000000000007E-2</v>
      </c>
      <c r="T2071" s="6">
        <v>2.29</v>
      </c>
      <c r="U2071" s="6">
        <v>97.44</v>
      </c>
      <c r="V2071" s="12"/>
      <c r="W2071" s="6">
        <v>73.070607553366173</v>
      </c>
      <c r="X2071" s="6">
        <v>0.84154351395730709</v>
      </c>
      <c r="Y2071" s="6">
        <v>14.901477832512317</v>
      </c>
      <c r="Z2071" s="6">
        <v>4.8234811165845652</v>
      </c>
      <c r="AA2071" s="6">
        <v>4.1050903119868642E-2</v>
      </c>
      <c r="AB2071" s="6">
        <v>1.1391625615763548</v>
      </c>
      <c r="AC2071" s="6">
        <v>0.7183908045977011</v>
      </c>
      <c r="AD2071" s="6">
        <v>0.65681444991789828</v>
      </c>
      <c r="AE2071" s="6">
        <v>3.8074712643678161</v>
      </c>
      <c r="AF2071" s="6">
        <v>100</v>
      </c>
      <c r="AG2071" s="6"/>
      <c r="AH2071" s="6">
        <v>79.835910416506962</v>
      </c>
      <c r="AI2071" s="6">
        <v>0.69149264577225755</v>
      </c>
      <c r="AJ2071" s="6">
        <v>9.5971543520027716</v>
      </c>
      <c r="AK2071" s="6">
        <v>0.64551599391940062</v>
      </c>
      <c r="AL2071" s="6">
        <v>3.1133776526081647</v>
      </c>
      <c r="AM2071" s="6">
        <v>3.7991750085749815E-2</v>
      </c>
      <c r="AN2071" s="6">
        <v>1.8549104499641818</v>
      </c>
      <c r="AO2071" s="6">
        <v>0.84102814094069378</v>
      </c>
      <c r="AP2071" s="6">
        <v>0.69574307869198904</v>
      </c>
      <c r="AQ2071" s="6">
        <v>2.6536491312415795</v>
      </c>
      <c r="AR2071" s="6">
        <v>100.00000000000001</v>
      </c>
      <c r="AS2071" s="6"/>
      <c r="AT2071" s="6">
        <v>0.29634375989267242</v>
      </c>
      <c r="AU2071" s="6">
        <v>0.2931225960416764</v>
      </c>
      <c r="AV2071" s="6">
        <v>0.37335001748465357</v>
      </c>
      <c r="AW2071" s="6"/>
      <c r="AX2071" s="6">
        <v>3.6377590564928182E-2</v>
      </c>
      <c r="AY2071" s="6">
        <v>0.33314797708938065</v>
      </c>
      <c r="AZ2071" s="6">
        <f>LOG(Tabella1[[#This Row],[SiO2]]/Tabella1[[#This Row],[Al2O3]])</f>
        <v>0.6905133772727815</v>
      </c>
      <c r="BA2071" s="6">
        <f>LOG((Tabella1[[#This Row],[FeO]]*0.8998+Tabella1[[#This Row],[Fe2O3]])/Tabella1[[#This Row],[K2O]])</f>
        <v>8.5508485024033076E-2</v>
      </c>
      <c r="BB2071" s="6">
        <f>Tabella1[[#This Row],[Log SiO2/Al2O3]]/Tabella1[[#This Row],[Log (FeO3/K2O)]]</f>
        <v>8.0753784502053261</v>
      </c>
    </row>
    <row r="2072" spans="1:54" hidden="1">
      <c r="A2072" s="19" t="s">
        <v>3488</v>
      </c>
      <c r="B2072" s="19" t="s">
        <v>3769</v>
      </c>
      <c r="C2072" s="19" t="s">
        <v>3561</v>
      </c>
      <c r="D2072" s="19" t="s">
        <v>3826</v>
      </c>
      <c r="E2072" s="19" t="s">
        <v>5138</v>
      </c>
      <c r="F2072" s="19" t="s">
        <v>3836</v>
      </c>
      <c r="G2072" s="8" t="s">
        <v>3850</v>
      </c>
      <c r="H2072" s="8"/>
      <c r="I2072" s="6">
        <v>71</v>
      </c>
      <c r="J2072" s="6">
        <v>0.8</v>
      </c>
      <c r="K2072" s="6">
        <v>14.9</v>
      </c>
      <c r="L2072" s="6">
        <v>1.1299999999999999</v>
      </c>
      <c r="M2072" s="6">
        <v>2.54</v>
      </c>
      <c r="N2072" s="6">
        <v>0.11</v>
      </c>
      <c r="O2072" s="6">
        <v>1.61</v>
      </c>
      <c r="P2072" s="6">
        <v>0.42</v>
      </c>
      <c r="Q2072" s="6">
        <v>1.56</v>
      </c>
      <c r="R2072" s="6">
        <v>3</v>
      </c>
      <c r="S2072" s="6">
        <v>0.16</v>
      </c>
      <c r="T2072" s="6">
        <v>2.68</v>
      </c>
      <c r="U2072" s="6">
        <v>96.960000000000008</v>
      </c>
      <c r="V2072" s="12"/>
      <c r="W2072" s="6">
        <v>73.226072607260718</v>
      </c>
      <c r="X2072" s="6">
        <v>0.82508250825082496</v>
      </c>
      <c r="Y2072" s="6">
        <v>15.367161716171616</v>
      </c>
      <c r="Z2072" s="6">
        <v>3.6716171617161715</v>
      </c>
      <c r="AA2072" s="6">
        <v>0.11344884488448843</v>
      </c>
      <c r="AB2072" s="6">
        <v>1.6604785478547854</v>
      </c>
      <c r="AC2072" s="6">
        <v>0.43316831683168311</v>
      </c>
      <c r="AD2072" s="6">
        <v>1.608910891089109</v>
      </c>
      <c r="AE2072" s="6">
        <v>3.0940594059405937</v>
      </c>
      <c r="AF2072" s="6">
        <v>100</v>
      </c>
      <c r="AG2072" s="6"/>
      <c r="AH2072" s="6">
        <v>79.444460212105767</v>
      </c>
      <c r="AI2072" s="6">
        <v>0.67321019078713673</v>
      </c>
      <c r="AJ2072" s="6">
        <v>9.8276371423630842</v>
      </c>
      <c r="AK2072" s="6">
        <v>0.47575241464932855</v>
      </c>
      <c r="AL2072" s="6">
        <v>2.3769191958852867</v>
      </c>
      <c r="AM2072" s="6">
        <v>0.10425790045862957</v>
      </c>
      <c r="AN2072" s="6">
        <v>2.6848054852637184</v>
      </c>
      <c r="AO2072" s="6">
        <v>0.50355714119192974</v>
      </c>
      <c r="AP2072" s="6">
        <v>1.69231225839932</v>
      </c>
      <c r="AQ2072" s="6">
        <v>2.141301522447939</v>
      </c>
      <c r="AR2072" s="6">
        <v>100.00000000000006</v>
      </c>
      <c r="AS2072" s="6"/>
      <c r="AT2072" s="6">
        <v>0.44648312202270241</v>
      </c>
      <c r="AU2072" s="6">
        <v>0.28587247961775925</v>
      </c>
      <c r="AV2072" s="6">
        <v>0.53041318016812222</v>
      </c>
      <c r="AW2072" s="6"/>
      <c r="AX2072" s="6">
        <v>0.21476127398159331</v>
      </c>
      <c r="AY2072" s="6">
        <v>0.50277074380217712</v>
      </c>
      <c r="AZ2072" s="6">
        <f>LOG(Tabella1[[#This Row],[SiO2]]/Tabella1[[#This Row],[Al2O3]])</f>
        <v>0.67807208030680122</v>
      </c>
      <c r="BA2072" s="6">
        <f>LOG((Tabella1[[#This Row],[FeO]]*0.8998+Tabella1[[#This Row],[Fe2O3]])/Tabella1[[#This Row],[K2O]])</f>
        <v>5.6332017717982193E-2</v>
      </c>
      <c r="BB2072" s="6">
        <f>Tabella1[[#This Row],[Log SiO2/Al2O3]]/Tabella1[[#This Row],[Log (FeO3/K2O)]]</f>
        <v>12.037063605665033</v>
      </c>
    </row>
    <row r="2073" spans="1:54" hidden="1">
      <c r="A2073" s="19" t="s">
        <v>3488</v>
      </c>
      <c r="B2073" s="19" t="s">
        <v>3769</v>
      </c>
      <c r="C2073" s="19" t="s">
        <v>3561</v>
      </c>
      <c r="D2073" s="19" t="s">
        <v>3826</v>
      </c>
      <c r="E2073" s="19" t="s">
        <v>5138</v>
      </c>
      <c r="F2073" s="19" t="s">
        <v>3836</v>
      </c>
      <c r="G2073" s="8" t="s">
        <v>3851</v>
      </c>
      <c r="H2073" s="8"/>
      <c r="I2073" s="6">
        <v>70.099999999999994</v>
      </c>
      <c r="J2073" s="6">
        <v>0.62</v>
      </c>
      <c r="K2073" s="6">
        <v>13.78</v>
      </c>
      <c r="L2073" s="6">
        <v>1.1000000000000001</v>
      </c>
      <c r="M2073" s="6">
        <v>3.19</v>
      </c>
      <c r="N2073" s="6">
        <v>0.02</v>
      </c>
      <c r="O2073" s="6">
        <v>2.2400000000000002</v>
      </c>
      <c r="P2073" s="6">
        <v>1.98</v>
      </c>
      <c r="Q2073" s="6">
        <v>1.61</v>
      </c>
      <c r="R2073" s="6">
        <v>3.17</v>
      </c>
      <c r="S2073" s="6">
        <v>0.13</v>
      </c>
      <c r="T2073" s="6">
        <v>1.98</v>
      </c>
      <c r="U2073" s="6">
        <v>97.699999999999989</v>
      </c>
      <c r="V2073" s="12"/>
      <c r="W2073" s="6">
        <v>71.750255885363359</v>
      </c>
      <c r="X2073" s="6">
        <v>0.63459570112589569</v>
      </c>
      <c r="Y2073" s="6">
        <v>14.104401228249744</v>
      </c>
      <c r="Z2073" s="6">
        <v>4.2784032753326509</v>
      </c>
      <c r="AA2073" s="6">
        <v>2.0470829068577279E-2</v>
      </c>
      <c r="AB2073" s="6">
        <v>2.2927328556806557</v>
      </c>
      <c r="AC2073" s="6">
        <v>2.0266120777891508</v>
      </c>
      <c r="AD2073" s="6">
        <v>1.6479017400204712</v>
      </c>
      <c r="AE2073" s="6">
        <v>3.2446264073694988</v>
      </c>
      <c r="AF2073" s="6">
        <v>99.999999999999986</v>
      </c>
      <c r="AG2073" s="6"/>
      <c r="AH2073" s="6">
        <v>77.12975971823019</v>
      </c>
      <c r="AI2073" s="6">
        <v>0.51303982012294969</v>
      </c>
      <c r="AJ2073" s="6">
        <v>8.9373908882424544</v>
      </c>
      <c r="AK2073" s="6">
        <v>0.45540095128573793</v>
      </c>
      <c r="AL2073" s="6">
        <v>2.9354188248985915</v>
      </c>
      <c r="AM2073" s="6">
        <v>1.8639959997009594E-2</v>
      </c>
      <c r="AN2073" s="6">
        <v>3.6731076727440581</v>
      </c>
      <c r="AO2073" s="6">
        <v>2.3343359032916946</v>
      </c>
      <c r="AP2073" s="6">
        <v>1.7174356301407356</v>
      </c>
      <c r="AQ2073" s="6">
        <v>2.2249206348914639</v>
      </c>
      <c r="AR2073" s="6">
        <v>100.00000000000001</v>
      </c>
      <c r="AS2073" s="6"/>
      <c r="AT2073" s="6">
        <v>0.48848879544075507</v>
      </c>
      <c r="AU2073" s="6">
        <v>0.23680437684359706</v>
      </c>
      <c r="AV2073" s="6">
        <v>0.55581341378510096</v>
      </c>
      <c r="AW2073" s="6"/>
      <c r="AX2073" s="6">
        <v>-0.29291664105148352</v>
      </c>
      <c r="AY2073" s="6">
        <v>0.5242586899976448</v>
      </c>
      <c r="AZ2073" s="6">
        <f>LOG(Tabella1[[#This Row],[SiO2]]/Tabella1[[#This Row],[Al2O3]])</f>
        <v>0.70646880039505167</v>
      </c>
      <c r="BA2073" s="6">
        <f>LOG((Tabella1[[#This Row],[FeO]]*0.8998+Tabella1[[#This Row],[Fe2O3]])/Tabella1[[#This Row],[K2O]])</f>
        <v>9.7770843395531382E-2</v>
      </c>
      <c r="BB2073" s="6">
        <f>Tabella1[[#This Row],[Log SiO2/Al2O3]]/Tabella1[[#This Row],[Log (FeO3/K2O)]]</f>
        <v>7.2257615446461498</v>
      </c>
    </row>
    <row r="2074" spans="1:54" hidden="1">
      <c r="A2074" s="19" t="s">
        <v>3488</v>
      </c>
      <c r="B2074" s="19" t="s">
        <v>3769</v>
      </c>
      <c r="C2074" s="19" t="s">
        <v>3561</v>
      </c>
      <c r="D2074" s="19" t="s">
        <v>3826</v>
      </c>
      <c r="E2074" s="19" t="s">
        <v>5135</v>
      </c>
      <c r="F2074" s="19" t="s">
        <v>3836</v>
      </c>
      <c r="G2074" s="8" t="s">
        <v>3852</v>
      </c>
      <c r="H2074" s="8"/>
      <c r="I2074" s="6">
        <v>71.7</v>
      </c>
      <c r="J2074" s="6">
        <v>0.24</v>
      </c>
      <c r="K2074" s="6">
        <v>13</v>
      </c>
      <c r="L2074" s="6">
        <v>0.56000000000000005</v>
      </c>
      <c r="M2074" s="6">
        <v>1.8</v>
      </c>
      <c r="N2074" s="6">
        <v>7.0000000000000007E-2</v>
      </c>
      <c r="O2074" s="6">
        <v>2.85</v>
      </c>
      <c r="P2074" s="6">
        <v>1.41</v>
      </c>
      <c r="Q2074" s="6">
        <v>2.85</v>
      </c>
      <c r="R2074" s="6">
        <v>4.8600000000000003</v>
      </c>
      <c r="S2074" s="6">
        <v>0.1</v>
      </c>
      <c r="T2074" s="6">
        <v>0.6</v>
      </c>
      <c r="U2074" s="6">
        <v>99.279999999999973</v>
      </c>
      <c r="V2074" s="12"/>
      <c r="W2074" s="6">
        <v>72.219983883964574</v>
      </c>
      <c r="X2074" s="6">
        <v>0.24174053182917007</v>
      </c>
      <c r="Y2074" s="6">
        <v>13.094278807413378</v>
      </c>
      <c r="Z2074" s="6">
        <v>2.3166800966962131</v>
      </c>
      <c r="AA2074" s="6">
        <v>7.0507655116841275E-2</v>
      </c>
      <c r="AB2074" s="6">
        <v>2.8706688154713946</v>
      </c>
      <c r="AC2074" s="6">
        <v>1.4202256244963742</v>
      </c>
      <c r="AD2074" s="6">
        <v>2.8706688154713946</v>
      </c>
      <c r="AE2074" s="6">
        <v>4.8952457695406943</v>
      </c>
      <c r="AF2074" s="6">
        <v>100.00000000000001</v>
      </c>
      <c r="AG2074" s="6"/>
      <c r="AH2074" s="6">
        <v>77.111046120340319</v>
      </c>
      <c r="AI2074" s="6">
        <v>0.19411723907483727</v>
      </c>
      <c r="AJ2074" s="6">
        <v>8.2413501498852888</v>
      </c>
      <c r="AK2074" s="6">
        <v>0.22661192196734817</v>
      </c>
      <c r="AL2074" s="6">
        <v>1.6189945096116389</v>
      </c>
      <c r="AM2074" s="6">
        <v>6.3768543730944288E-2</v>
      </c>
      <c r="AN2074" s="6">
        <v>4.5679777504884438</v>
      </c>
      <c r="AO2074" s="6">
        <v>1.6248405579032998</v>
      </c>
      <c r="AP2074" s="6">
        <v>2.9716176653709918</v>
      </c>
      <c r="AQ2074" s="6">
        <v>3.3341490434406569</v>
      </c>
      <c r="AR2074" s="6">
        <v>99.999999999999986</v>
      </c>
      <c r="AS2074" s="6"/>
      <c r="AT2074" s="6">
        <v>0.68792813930793484</v>
      </c>
      <c r="AU2074" s="6">
        <v>0.2187143276475001</v>
      </c>
      <c r="AV2074" s="6">
        <v>0.73832200282316285</v>
      </c>
      <c r="AW2074" s="6"/>
      <c r="AX2074" s="6" t="s">
        <v>2564</v>
      </c>
      <c r="AY2074" s="6" t="s">
        <v>2564</v>
      </c>
      <c r="AZ2074" s="6">
        <f>LOG(Tabella1[[#This Row],[SiO2]]/Tabella1[[#This Row],[Al2O3]])</f>
        <v>0.7415758033609634</v>
      </c>
      <c r="BA2074" s="6">
        <f>LOG((Tabella1[[#This Row],[FeO]]*0.8998+Tabella1[[#This Row],[Fe2O3]])/Tabella1[[#This Row],[K2O]])</f>
        <v>-0.34825149993484933</v>
      </c>
      <c r="BB2074" s="6">
        <f>Tabella1[[#This Row],[Log SiO2/Al2O3]]/Tabella1[[#This Row],[Log (FeO3/K2O)]]</f>
        <v>-2.129426013957433</v>
      </c>
    </row>
    <row r="2075" spans="1:54" hidden="1">
      <c r="A2075" s="19" t="s">
        <v>3488</v>
      </c>
      <c r="B2075" s="19" t="s">
        <v>3769</v>
      </c>
      <c r="C2075" s="19" t="s">
        <v>3561</v>
      </c>
      <c r="D2075" s="19" t="s">
        <v>3826</v>
      </c>
      <c r="E2075" s="19" t="s">
        <v>2776</v>
      </c>
      <c r="F2075" s="19" t="s">
        <v>3853</v>
      </c>
      <c r="G2075" s="8" t="s">
        <v>3854</v>
      </c>
      <c r="H2075" s="8"/>
      <c r="I2075" s="6">
        <v>66.7</v>
      </c>
      <c r="J2075" s="6">
        <v>0.68</v>
      </c>
      <c r="K2075" s="6">
        <v>16.66</v>
      </c>
      <c r="L2075" s="6">
        <v>2.35</v>
      </c>
      <c r="M2075" s="6">
        <v>4.32</v>
      </c>
      <c r="N2075" s="6">
        <v>0.11</v>
      </c>
      <c r="O2075" s="6">
        <v>0.8</v>
      </c>
      <c r="P2075" s="6">
        <v>0.56000000000000005</v>
      </c>
      <c r="Q2075" s="6">
        <v>0.54</v>
      </c>
      <c r="R2075" s="6">
        <v>3.71</v>
      </c>
      <c r="S2075" s="6">
        <v>0.32</v>
      </c>
      <c r="T2075" s="6">
        <v>3.24</v>
      </c>
      <c r="U2075" s="6">
        <v>96.19</v>
      </c>
      <c r="V2075" s="12"/>
      <c r="W2075" s="6">
        <v>69.341927435284333</v>
      </c>
      <c r="X2075" s="6">
        <v>0.70693419274352842</v>
      </c>
      <c r="Y2075" s="6">
        <v>17.31988772221645</v>
      </c>
      <c r="Z2075" s="6">
        <v>6.6846865578542474</v>
      </c>
      <c r="AA2075" s="6">
        <v>0.11435700176733547</v>
      </c>
      <c r="AB2075" s="6">
        <v>0.83168728558062166</v>
      </c>
      <c r="AC2075" s="6">
        <v>0.58218109990643518</v>
      </c>
      <c r="AD2075" s="6">
        <v>0.56138891776691968</v>
      </c>
      <c r="AE2075" s="6">
        <v>3.8569497868801332</v>
      </c>
      <c r="AF2075" s="6">
        <v>100.00000000000001</v>
      </c>
      <c r="AG2075" s="6"/>
      <c r="AH2075" s="6">
        <v>77.16324723336173</v>
      </c>
      <c r="AI2075" s="6">
        <v>0.59162838065044587</v>
      </c>
      <c r="AJ2075" s="6">
        <v>11.361017623526392</v>
      </c>
      <c r="AK2075" s="6">
        <v>1.0229391772517493</v>
      </c>
      <c r="AL2075" s="6">
        <v>4.1796877664323784</v>
      </c>
      <c r="AM2075" s="6">
        <v>0.10779245587689615</v>
      </c>
      <c r="AN2075" s="6">
        <v>1.3792923556830832</v>
      </c>
      <c r="AO2075" s="6">
        <v>0.69417167344506669</v>
      </c>
      <c r="AP2075" s="6">
        <v>0.60566022510924156</v>
      </c>
      <c r="AQ2075" s="6">
        <v>2.7378513995227767</v>
      </c>
      <c r="AR2075" s="6">
        <v>100</v>
      </c>
      <c r="AS2075" s="6"/>
      <c r="AT2075" s="6">
        <v>0.18136989135612447</v>
      </c>
      <c r="AU2075" s="6">
        <v>0.32862527114175855</v>
      </c>
      <c r="AV2075" s="6">
        <v>0.24811967759981762</v>
      </c>
      <c r="AW2075" s="6"/>
      <c r="AX2075" s="6">
        <v>0.25257857724713406</v>
      </c>
      <c r="AY2075" s="6">
        <v>0.19667005599544723</v>
      </c>
      <c r="AZ2075" s="6">
        <f>LOG(Tabella1[[#This Row],[SiO2]]/Tabella1[[#This Row],[Al2O3]])</f>
        <v>0.60245083684578016</v>
      </c>
      <c r="BA2075" s="6">
        <f>LOG((Tabella1[[#This Row],[FeO]]*0.8998+Tabella1[[#This Row],[Fe2O3]])/Tabella1[[#This Row],[K2O]])</f>
        <v>0.22561130427825218</v>
      </c>
      <c r="BB2075" s="6">
        <f>Tabella1[[#This Row],[Log SiO2/Al2O3]]/Tabella1[[#This Row],[Log (FeO3/K2O)]]</f>
        <v>2.6703043040022592</v>
      </c>
    </row>
    <row r="2076" spans="1:54" hidden="1">
      <c r="A2076" s="19" t="s">
        <v>3488</v>
      </c>
      <c r="B2076" s="19" t="s">
        <v>3769</v>
      </c>
      <c r="C2076" s="19" t="s">
        <v>3561</v>
      </c>
      <c r="D2076" s="19" t="s">
        <v>3826</v>
      </c>
      <c r="E2076" s="19" t="s">
        <v>2776</v>
      </c>
      <c r="F2076" s="19" t="s">
        <v>3853</v>
      </c>
      <c r="G2076" s="8" t="s">
        <v>3855</v>
      </c>
      <c r="H2076" s="8"/>
      <c r="I2076" s="6">
        <v>60</v>
      </c>
      <c r="J2076" s="6">
        <v>1.1599999999999999</v>
      </c>
      <c r="K2076" s="6">
        <v>18.86</v>
      </c>
      <c r="L2076" s="6">
        <v>4.1399999999999997</v>
      </c>
      <c r="M2076" s="6">
        <v>3.16</v>
      </c>
      <c r="N2076" s="6">
        <v>0.11</v>
      </c>
      <c r="O2076" s="6">
        <v>1.71</v>
      </c>
      <c r="P2076" s="6">
        <v>0.28000000000000003</v>
      </c>
      <c r="Q2076" s="6">
        <v>1.19</v>
      </c>
      <c r="R2076" s="6">
        <v>4.43</v>
      </c>
      <c r="S2076" s="6">
        <v>0.22</v>
      </c>
      <c r="T2076" s="6">
        <v>4.45</v>
      </c>
      <c r="U2076" s="6">
        <v>94.629999999999981</v>
      </c>
      <c r="V2076" s="12"/>
      <c r="W2076" s="6">
        <v>63.404839902779251</v>
      </c>
      <c r="X2076" s="6">
        <v>1.2258269047870656</v>
      </c>
      <c r="Y2076" s="6">
        <v>19.930254676106944</v>
      </c>
      <c r="Z2076" s="6">
        <v>7.280989115502484</v>
      </c>
      <c r="AA2076" s="6">
        <v>0.11624220648842865</v>
      </c>
      <c r="AB2076" s="6">
        <v>1.8070379372292087</v>
      </c>
      <c r="AC2076" s="6">
        <v>0.29588925287963652</v>
      </c>
      <c r="AD2076" s="6">
        <v>1.2575293247384551</v>
      </c>
      <c r="AE2076" s="6">
        <v>4.6813906794885352</v>
      </c>
      <c r="AF2076" s="6">
        <v>99.999999999999986</v>
      </c>
      <c r="AG2076" s="6"/>
      <c r="AH2076" s="6">
        <v>72.111379729079161</v>
      </c>
      <c r="AI2076" s="6">
        <v>1.0484940461384282</v>
      </c>
      <c r="AJ2076" s="6">
        <v>13.361395454414055</v>
      </c>
      <c r="AK2076" s="6">
        <v>1.8721911317877606</v>
      </c>
      <c r="AL2076" s="6">
        <v>3.1762528585080871</v>
      </c>
      <c r="AM2076" s="6">
        <v>0.11198407313016644</v>
      </c>
      <c r="AN2076" s="6">
        <v>3.0628825651222837</v>
      </c>
      <c r="AO2076" s="6">
        <v>0.36058261597054891</v>
      </c>
      <c r="AP2076" s="6">
        <v>1.386596655218145</v>
      </c>
      <c r="AQ2076" s="6">
        <v>3.3963120203622124</v>
      </c>
      <c r="AR2076" s="6">
        <v>100</v>
      </c>
      <c r="AS2076" s="6"/>
      <c r="AT2076" s="6">
        <v>0.30679392385385745</v>
      </c>
      <c r="AU2076" s="6">
        <v>0.54104604527224276</v>
      </c>
      <c r="AV2076" s="6">
        <v>0.49091458305613789</v>
      </c>
      <c r="AW2076" s="6"/>
      <c r="AX2076" s="6">
        <v>0.16657789989995295</v>
      </c>
      <c r="AY2076" s="6">
        <v>0.34279512714936289</v>
      </c>
      <c r="AZ2076" s="6">
        <f>LOG(Tabella1[[#This Row],[SiO2]]/Tabella1[[#This Row],[Al2O3]])</f>
        <v>0.50260956198233409</v>
      </c>
      <c r="BA2076" s="6">
        <f>LOG((Tabella1[[#This Row],[FeO]]*0.8998+Tabella1[[#This Row],[Fe2O3]])/Tabella1[[#This Row],[K2O]])</f>
        <v>0.19766120227910536</v>
      </c>
      <c r="BB2076" s="6">
        <f>Tabella1[[#This Row],[Log SiO2/Al2O3]]/Tabella1[[#This Row],[Log (FeO3/K2O)]]</f>
        <v>2.5427830863470602</v>
      </c>
    </row>
    <row r="2077" spans="1:54" hidden="1">
      <c r="A2077" s="19" t="s">
        <v>3488</v>
      </c>
      <c r="B2077" s="19" t="s">
        <v>3769</v>
      </c>
      <c r="C2077" s="19" t="s">
        <v>3561</v>
      </c>
      <c r="D2077" s="19" t="s">
        <v>3826</v>
      </c>
      <c r="E2077" s="19" t="s">
        <v>2770</v>
      </c>
      <c r="F2077" s="19" t="s">
        <v>3853</v>
      </c>
      <c r="G2077" s="8" t="s">
        <v>3856</v>
      </c>
      <c r="H2077" s="8"/>
      <c r="I2077" s="6">
        <v>61.5</v>
      </c>
      <c r="J2077" s="6">
        <v>0.91</v>
      </c>
      <c r="K2077" s="6">
        <v>20.9</v>
      </c>
      <c r="L2077" s="6">
        <v>1.87</v>
      </c>
      <c r="M2077" s="6">
        <v>3.91</v>
      </c>
      <c r="N2077" s="6">
        <v>0.08</v>
      </c>
      <c r="O2077" s="6">
        <v>1.51</v>
      </c>
      <c r="P2077" s="6">
        <v>0.42</v>
      </c>
      <c r="Q2077" s="6">
        <v>0.7</v>
      </c>
      <c r="R2077" s="6">
        <v>4.53</v>
      </c>
      <c r="S2077" s="6">
        <v>0.21</v>
      </c>
      <c r="T2077" s="6">
        <v>3.32</v>
      </c>
      <c r="U2077" s="6">
        <v>96.140000000000015</v>
      </c>
      <c r="V2077" s="12"/>
      <c r="W2077" s="6">
        <v>63.969211566465553</v>
      </c>
      <c r="X2077" s="6">
        <v>0.94653630122737664</v>
      </c>
      <c r="Y2077" s="6">
        <v>21.739130434782602</v>
      </c>
      <c r="Z2077" s="6">
        <v>5.8144372789681702</v>
      </c>
      <c r="AA2077" s="6">
        <v>8.321198252548366E-2</v>
      </c>
      <c r="AB2077" s="6">
        <v>1.5706261701685038</v>
      </c>
      <c r="AC2077" s="6">
        <v>0.43686290825878921</v>
      </c>
      <c r="AD2077" s="6">
        <v>0.72810484709798196</v>
      </c>
      <c r="AE2077" s="6">
        <v>4.7118785105055121</v>
      </c>
      <c r="AF2077" s="6">
        <v>99.999999999999986</v>
      </c>
      <c r="AG2077" s="6"/>
      <c r="AH2077" s="6">
        <v>72.43538128738308</v>
      </c>
      <c r="AI2077" s="6">
        <v>0.80606943150860388</v>
      </c>
      <c r="AJ2077" s="6">
        <v>14.510403710548683</v>
      </c>
      <c r="AK2077" s="6">
        <v>0.82873280236979407</v>
      </c>
      <c r="AL2077" s="6">
        <v>3.8514815668811169</v>
      </c>
      <c r="AM2077" s="6">
        <v>7.9813552486747763E-2</v>
      </c>
      <c r="AN2077" s="6">
        <v>2.6505393893380855</v>
      </c>
      <c r="AO2077" s="6">
        <v>0.53005278923683841</v>
      </c>
      <c r="AP2077" s="6">
        <v>0.79932667582020811</v>
      </c>
      <c r="AQ2077" s="6">
        <v>3.403495164908013</v>
      </c>
      <c r="AR2077" s="6">
        <v>100.00000000000003</v>
      </c>
      <c r="AS2077" s="6"/>
      <c r="AT2077" s="6">
        <v>0.32484144309033963</v>
      </c>
      <c r="AU2077" s="6">
        <v>0.30086794320301496</v>
      </c>
      <c r="AV2077" s="6">
        <v>0.40764854607286932</v>
      </c>
      <c r="AW2077" s="6"/>
      <c r="AX2077" s="6">
        <v>0.3110241552129962</v>
      </c>
      <c r="AY2077" s="6">
        <v>0.36045002516214741</v>
      </c>
      <c r="AZ2077" s="6">
        <f>LOG(Tabella1[[#This Row],[SiO2]]/Tabella1[[#This Row],[Al2O3]])</f>
        <v>0.46872882966436274</v>
      </c>
      <c r="BA2077" s="6">
        <f>LOG((Tabella1[[#This Row],[FeO]]*0.8998+Tabella1[[#This Row],[Fe2O3]])/Tabella1[[#This Row],[K2O]])</f>
        <v>7.5346956359904085E-2</v>
      </c>
      <c r="BB2077" s="6">
        <f>Tabella1[[#This Row],[Log SiO2/Al2O3]]/Tabella1[[#This Row],[Log (FeO3/K2O)]]</f>
        <v>6.2209391368832652</v>
      </c>
    </row>
    <row r="2078" spans="1:54" hidden="1">
      <c r="A2078" s="19" t="s">
        <v>3488</v>
      </c>
      <c r="B2078" s="19" t="s">
        <v>3769</v>
      </c>
      <c r="C2078" s="19" t="s">
        <v>3561</v>
      </c>
      <c r="D2078" s="19" t="s">
        <v>3826</v>
      </c>
      <c r="E2078" s="19" t="s">
        <v>2770</v>
      </c>
      <c r="F2078" s="19" t="s">
        <v>3853</v>
      </c>
      <c r="G2078" s="8" t="s">
        <v>3857</v>
      </c>
      <c r="H2078" s="8"/>
      <c r="I2078" s="6">
        <v>58.4</v>
      </c>
      <c r="J2078" s="6">
        <v>0.92</v>
      </c>
      <c r="K2078" s="6">
        <v>21.92</v>
      </c>
      <c r="L2078" s="6">
        <v>2.62</v>
      </c>
      <c r="M2078" s="6">
        <v>4.54</v>
      </c>
      <c r="N2078" s="6">
        <v>0.1</v>
      </c>
      <c r="O2078" s="6">
        <v>2.82</v>
      </c>
      <c r="P2078" s="6">
        <v>0.42</v>
      </c>
      <c r="Q2078" s="6">
        <v>0.59</v>
      </c>
      <c r="R2078" s="6">
        <v>3.95</v>
      </c>
      <c r="S2078" s="6">
        <v>0.17</v>
      </c>
      <c r="T2078" s="6">
        <v>3.28</v>
      </c>
      <c r="U2078" s="6">
        <v>96.02000000000001</v>
      </c>
      <c r="V2078" s="12"/>
      <c r="W2078" s="6">
        <v>60.820662362007901</v>
      </c>
      <c r="X2078" s="6">
        <v>0.9581337221412205</v>
      </c>
      <c r="Y2078" s="6">
        <v>22.828577379712559</v>
      </c>
      <c r="Z2078" s="6">
        <v>7.186002916059155</v>
      </c>
      <c r="AA2078" s="6">
        <v>0.10414496979795876</v>
      </c>
      <c r="AB2078" s="6">
        <v>2.9368881483024367</v>
      </c>
      <c r="AC2078" s="6">
        <v>0.43740887315142674</v>
      </c>
      <c r="AD2078" s="6">
        <v>0.61445532180795659</v>
      </c>
      <c r="AE2078" s="6">
        <v>4.1137263070193706</v>
      </c>
      <c r="AF2078" s="6">
        <v>99.999999999999972</v>
      </c>
      <c r="AG2078" s="6"/>
      <c r="AH2078" s="6">
        <v>68.951812375560024</v>
      </c>
      <c r="AI2078" s="6">
        <v>0.81691353343983275</v>
      </c>
      <c r="AJ2078" s="6">
        <v>15.255658675763991</v>
      </c>
      <c r="AK2078" s="6">
        <v>1.1639422100080838</v>
      </c>
      <c r="AL2078" s="6">
        <v>4.4829523554683002</v>
      </c>
      <c r="AM2078" s="6">
        <v>0.10001009935193647</v>
      </c>
      <c r="AN2078" s="6">
        <v>4.9620784681136838</v>
      </c>
      <c r="AO2078" s="6">
        <v>0.53134466978799511</v>
      </c>
      <c r="AP2078" s="6">
        <v>0.6753602298056729</v>
      </c>
      <c r="AQ2078" s="6">
        <v>2.9749607186522473</v>
      </c>
      <c r="AR2078" s="6">
        <v>100</v>
      </c>
      <c r="AS2078" s="6"/>
      <c r="AT2078" s="6">
        <v>0.42148256106846188</v>
      </c>
      <c r="AU2078" s="6">
        <v>0.34179125073080036</v>
      </c>
      <c r="AV2078" s="6">
        <v>0.52536392530605192</v>
      </c>
      <c r="AW2078" s="6"/>
      <c r="AX2078" s="6">
        <v>0.33045261690788535</v>
      </c>
      <c r="AY2078" s="6">
        <v>0.45290961058475226</v>
      </c>
      <c r="AZ2078" s="6">
        <f>LOG(Tabella1[[#This Row],[SiO2]]/Tabella1[[#This Row],[Al2O3]])</f>
        <v>0.4255722973000679</v>
      </c>
      <c r="BA2078" s="6">
        <f>LOG((Tabella1[[#This Row],[FeO]]*0.8998+Tabella1[[#This Row],[Fe2O3]])/Tabella1[[#This Row],[K2O]])</f>
        <v>0.2298076455198784</v>
      </c>
      <c r="BB2078" s="6">
        <f>Tabella1[[#This Row],[Log SiO2/Al2O3]]/Tabella1[[#This Row],[Log (FeO3/K2O)]]</f>
        <v>1.851863093315822</v>
      </c>
    </row>
    <row r="2079" spans="1:54" hidden="1">
      <c r="A2079" s="19" t="s">
        <v>3488</v>
      </c>
      <c r="B2079" s="19" t="s">
        <v>3769</v>
      </c>
      <c r="C2079" s="19" t="s">
        <v>3561</v>
      </c>
      <c r="D2079" s="19" t="s">
        <v>3826</v>
      </c>
      <c r="E2079" s="19" t="s">
        <v>5138</v>
      </c>
      <c r="F2079" s="19" t="s">
        <v>3853</v>
      </c>
      <c r="G2079" s="8" t="s">
        <v>3843</v>
      </c>
      <c r="H2079" s="8"/>
      <c r="I2079" s="6">
        <v>61.8</v>
      </c>
      <c r="J2079" s="6">
        <v>0.19</v>
      </c>
      <c r="K2079" s="6">
        <v>21.11</v>
      </c>
      <c r="L2079" s="6">
        <v>0.81</v>
      </c>
      <c r="M2079" s="6">
        <v>4.04</v>
      </c>
      <c r="N2079" s="6">
        <v>0.05</v>
      </c>
      <c r="O2079" s="6">
        <v>3.46</v>
      </c>
      <c r="P2079" s="6">
        <v>0.7</v>
      </c>
      <c r="Q2079" s="6">
        <v>2.59</v>
      </c>
      <c r="R2079" s="6">
        <v>3.18</v>
      </c>
      <c r="S2079" s="6">
        <v>0.15</v>
      </c>
      <c r="T2079" s="6">
        <v>1.84</v>
      </c>
      <c r="U2079" s="6">
        <v>97.85</v>
      </c>
      <c r="V2079" s="12"/>
      <c r="W2079" s="6">
        <v>63.157894736842103</v>
      </c>
      <c r="X2079" s="6">
        <v>0.19417475728155342</v>
      </c>
      <c r="Y2079" s="6">
        <v>21.573837506387328</v>
      </c>
      <c r="Z2079" s="6">
        <v>4.8748083801737359</v>
      </c>
      <c r="AA2079" s="6">
        <v>5.1098620337250898E-2</v>
      </c>
      <c r="AB2079" s="6">
        <v>3.5360245273377617</v>
      </c>
      <c r="AC2079" s="6">
        <v>0.71538068472151251</v>
      </c>
      <c r="AD2079" s="6">
        <v>2.6469085334695963</v>
      </c>
      <c r="AE2079" s="6">
        <v>3.2498722534491571</v>
      </c>
      <c r="AF2079" s="6">
        <v>100</v>
      </c>
      <c r="AG2079" s="6"/>
      <c r="AH2079" s="6">
        <v>69.734383499329383</v>
      </c>
      <c r="AI2079" s="6">
        <v>0.1612380422636292</v>
      </c>
      <c r="AJ2079" s="6">
        <v>14.04120237227257</v>
      </c>
      <c r="AK2079" s="6">
        <v>0.3439068271845177</v>
      </c>
      <c r="AL2079" s="6">
        <v>3.8125477120119009</v>
      </c>
      <c r="AM2079" s="6">
        <v>4.7790273384713457E-2</v>
      </c>
      <c r="AN2079" s="6">
        <v>5.8185700887569647</v>
      </c>
      <c r="AO2079" s="6">
        <v>0.84635142501358795</v>
      </c>
      <c r="AP2079" s="6">
        <v>2.8334065066895686</v>
      </c>
      <c r="AQ2079" s="6">
        <v>2.288953193341571</v>
      </c>
      <c r="AR2079" s="6">
        <v>99.999999999999986</v>
      </c>
      <c r="AS2079" s="6"/>
      <c r="AT2079" s="6">
        <v>0.56387331518321493</v>
      </c>
      <c r="AU2079" s="6">
        <v>0.1528352055253189</v>
      </c>
      <c r="AV2079" s="6">
        <v>0.60414275986661281</v>
      </c>
      <c r="AW2079" s="6"/>
      <c r="AX2079" s="6">
        <v>0.26876310875690429</v>
      </c>
      <c r="AY2079" s="6">
        <v>0.57282395247155948</v>
      </c>
      <c r="AZ2079" s="6">
        <f>LOG(Tabella1[[#This Row],[SiO2]]/Tabella1[[#This Row],[Al2O3]])</f>
        <v>0.46650024178115945</v>
      </c>
      <c r="BA2079" s="6">
        <f>LOG((Tabella1[[#This Row],[FeO]]*0.8998+Tabella1[[#This Row],[Fe2O3]])/Tabella1[[#This Row],[K2O]])</f>
        <v>0.1454634040933851</v>
      </c>
      <c r="BB2079" s="6">
        <f>Tabella1[[#This Row],[Log SiO2/Al2O3]]/Tabella1[[#This Row],[Log (FeO3/K2O)]]</f>
        <v>3.2069938462437881</v>
      </c>
    </row>
    <row r="2080" spans="1:54" hidden="1">
      <c r="A2080" s="19" t="s">
        <v>3488</v>
      </c>
      <c r="B2080" s="19" t="s">
        <v>3769</v>
      </c>
      <c r="C2080" s="19" t="s">
        <v>3561</v>
      </c>
      <c r="D2080" s="19" t="s">
        <v>3826</v>
      </c>
      <c r="E2080" s="19" t="s">
        <v>5138</v>
      </c>
      <c r="F2080" s="19" t="s">
        <v>3853</v>
      </c>
      <c r="G2080" s="8" t="s">
        <v>3858</v>
      </c>
      <c r="H2080" s="8"/>
      <c r="I2080" s="6">
        <v>55.6</v>
      </c>
      <c r="J2080" s="6">
        <v>0.92</v>
      </c>
      <c r="K2080" s="6">
        <v>22.18</v>
      </c>
      <c r="L2080" s="6">
        <v>3.24</v>
      </c>
      <c r="M2080" s="6">
        <v>3.53</v>
      </c>
      <c r="N2080" s="6">
        <v>0.06</v>
      </c>
      <c r="O2080" s="6">
        <v>2.72</v>
      </c>
      <c r="P2080" s="6">
        <v>0.7</v>
      </c>
      <c r="Q2080" s="6">
        <v>2.1</v>
      </c>
      <c r="R2080" s="6">
        <v>4.1399999999999997</v>
      </c>
      <c r="S2080" s="6">
        <v>0.21</v>
      </c>
      <c r="T2080" s="6">
        <v>4.49</v>
      </c>
      <c r="U2080" s="6">
        <v>94.87</v>
      </c>
      <c r="V2080" s="12"/>
      <c r="W2080" s="6">
        <v>58.606514177295246</v>
      </c>
      <c r="X2080" s="6">
        <v>0.9697480763149573</v>
      </c>
      <c r="Y2080" s="6">
        <v>23.379361231158427</v>
      </c>
      <c r="Z2080" s="6">
        <v>6.7987772741646468</v>
      </c>
      <c r="AA2080" s="6">
        <v>6.3244439759671117E-2</v>
      </c>
      <c r="AB2080" s="6">
        <v>2.8670812691050913</v>
      </c>
      <c r="AC2080" s="6">
        <v>0.73785179719616312</v>
      </c>
      <c r="AD2080" s="6">
        <v>2.2135553915884896</v>
      </c>
      <c r="AE2080" s="6">
        <v>4.3638663434173077</v>
      </c>
      <c r="AF2080" s="6">
        <v>100</v>
      </c>
      <c r="AG2080" s="6"/>
      <c r="AH2080" s="6">
        <v>66.860768659993639</v>
      </c>
      <c r="AI2080" s="6">
        <v>0.8320316091329758</v>
      </c>
      <c r="AJ2080" s="6">
        <v>15.722285926253457</v>
      </c>
      <c r="AK2080" s="6">
        <v>1.4660165449205591</v>
      </c>
      <c r="AL2080" s="6">
        <v>3.5501500599244866</v>
      </c>
      <c r="AM2080" s="6">
        <v>6.1116551865377441E-2</v>
      </c>
      <c r="AN2080" s="6">
        <v>4.8746917472624274</v>
      </c>
      <c r="AO2080" s="6">
        <v>0.90196318727143154</v>
      </c>
      <c r="AP2080" s="6">
        <v>2.4483105296312631</v>
      </c>
      <c r="AQ2080" s="6">
        <v>3.1757639603371697</v>
      </c>
      <c r="AR2080" s="6">
        <v>100.00000000000003</v>
      </c>
      <c r="AS2080" s="6"/>
      <c r="AT2080" s="6">
        <v>0.42922826846829842</v>
      </c>
      <c r="AU2080" s="6">
        <v>0.45232185239121792</v>
      </c>
      <c r="AV2080" s="6">
        <v>0.57860929128710914</v>
      </c>
      <c r="AW2080" s="6"/>
      <c r="AX2080" s="6">
        <v>0.23321294050291511</v>
      </c>
      <c r="AY2080" s="6">
        <v>0.46316050642473305</v>
      </c>
      <c r="AZ2080" s="6">
        <f>LOG(Tabella1[[#This Row],[SiO2]]/Tabella1[[#This Row],[Al2O3]])</f>
        <v>0.39911324976891621</v>
      </c>
      <c r="BA2080" s="6">
        <f>LOG((Tabella1[[#This Row],[FeO]]*0.8998+Tabella1[[#This Row],[Fe2O3]])/Tabella1[[#This Row],[K2O]])</f>
        <v>0.19028391435040357</v>
      </c>
      <c r="BB2080" s="6">
        <f>Tabella1[[#This Row],[Log SiO2/Al2O3]]/Tabella1[[#This Row],[Log (FeO3/K2O)]]</f>
        <v>2.0974618434323258</v>
      </c>
    </row>
    <row r="2081" spans="1:54" hidden="1">
      <c r="A2081" s="19" t="s">
        <v>3488</v>
      </c>
      <c r="B2081" s="19" t="s">
        <v>3769</v>
      </c>
      <c r="C2081" s="19" t="s">
        <v>3561</v>
      </c>
      <c r="D2081" s="19" t="s">
        <v>3826</v>
      </c>
      <c r="E2081" s="19" t="s">
        <v>5138</v>
      </c>
      <c r="F2081" s="19" t="s">
        <v>3853</v>
      </c>
      <c r="G2081" s="8" t="s">
        <v>3859</v>
      </c>
      <c r="H2081" s="8"/>
      <c r="I2081" s="6">
        <v>60.5</v>
      </c>
      <c r="J2081" s="6">
        <v>1.02</v>
      </c>
      <c r="K2081" s="6">
        <v>20.39</v>
      </c>
      <c r="L2081" s="6">
        <v>2.84</v>
      </c>
      <c r="M2081" s="6">
        <v>2.85</v>
      </c>
      <c r="N2081" s="6">
        <v>0.14000000000000001</v>
      </c>
      <c r="O2081" s="6">
        <v>1.92</v>
      </c>
      <c r="P2081" s="6">
        <v>0.98</v>
      </c>
      <c r="Q2081" s="6">
        <v>1.62</v>
      </c>
      <c r="R2081" s="6">
        <v>3.66</v>
      </c>
      <c r="S2081" s="6">
        <v>0.26</v>
      </c>
      <c r="T2081" s="6">
        <v>3.78</v>
      </c>
      <c r="U2081" s="6">
        <v>95.64</v>
      </c>
      <c r="V2081" s="12"/>
      <c r="W2081" s="6">
        <v>63.258051024675865</v>
      </c>
      <c r="X2081" s="6">
        <v>1.0664993726474279</v>
      </c>
      <c r="Y2081" s="6">
        <v>21.31953157674613</v>
      </c>
      <c r="Z2081" s="6">
        <v>5.6566290255123377</v>
      </c>
      <c r="AA2081" s="6">
        <v>0.14638226683396069</v>
      </c>
      <c r="AB2081" s="6">
        <v>2.0075282308657463</v>
      </c>
      <c r="AC2081" s="6">
        <v>1.0246758678377248</v>
      </c>
      <c r="AD2081" s="6">
        <v>1.6938519447929739</v>
      </c>
      <c r="AE2081" s="6">
        <v>3.8268506900878299</v>
      </c>
      <c r="AF2081" s="6">
        <v>99.999999999999986</v>
      </c>
      <c r="AG2081" s="6"/>
      <c r="AH2081" s="6">
        <v>71.357908123627269</v>
      </c>
      <c r="AI2081" s="6">
        <v>0.9047786247544426</v>
      </c>
      <c r="AJ2081" s="6">
        <v>14.176255631759288</v>
      </c>
      <c r="AK2081" s="6">
        <v>1.2603824966836048</v>
      </c>
      <c r="AL2081" s="6">
        <v>2.8112989279948413</v>
      </c>
      <c r="AM2081" s="6">
        <v>0.13987039166629625</v>
      </c>
      <c r="AN2081" s="6">
        <v>3.3749678859887942</v>
      </c>
      <c r="AO2081" s="6">
        <v>1.2385313675757736</v>
      </c>
      <c r="AP2081" s="6">
        <v>1.8524751126385737</v>
      </c>
      <c r="AQ2081" s="6">
        <v>2.7537158356379909</v>
      </c>
      <c r="AR2081" s="6">
        <v>99.999999999999986</v>
      </c>
      <c r="AS2081" s="6"/>
      <c r="AT2081" s="6">
        <v>0.38761405271765553</v>
      </c>
      <c r="AU2081" s="6">
        <v>0.47275595914523316</v>
      </c>
      <c r="AV2081" s="6">
        <v>0.54555808656036442</v>
      </c>
      <c r="AW2081" s="6"/>
      <c r="AX2081" s="6">
        <v>0.29449305287919897</v>
      </c>
      <c r="AY2081" s="6">
        <v>0.43256323615810754</v>
      </c>
      <c r="AZ2081" s="6">
        <f>LOG(Tabella1[[#This Row],[SiO2]]/Tabella1[[#This Row],[Al2O3]])</f>
        <v>0.47233814887432884</v>
      </c>
      <c r="BA2081" s="6">
        <f>LOG((Tabella1[[#This Row],[FeO]]*0.8998+Tabella1[[#This Row],[Fe2O3]])/Tabella1[[#This Row],[K2O]])</f>
        <v>0.16926881069167285</v>
      </c>
      <c r="BB2081" s="6">
        <f>Tabella1[[#This Row],[Log SiO2/Al2O3]]/Tabella1[[#This Row],[Log (FeO3/K2O)]]</f>
        <v>2.7904617923658952</v>
      </c>
    </row>
    <row r="2082" spans="1:54" hidden="1">
      <c r="A2082" s="19" t="s">
        <v>3488</v>
      </c>
      <c r="B2082" s="19" t="s">
        <v>3769</v>
      </c>
      <c r="C2082" s="19" t="s">
        <v>3561</v>
      </c>
      <c r="D2082" s="19" t="s">
        <v>3826</v>
      </c>
      <c r="E2082" s="19" t="s">
        <v>5135</v>
      </c>
      <c r="F2082" s="19" t="s">
        <v>3853</v>
      </c>
      <c r="G2082" s="8" t="s">
        <v>3860</v>
      </c>
      <c r="H2082" s="8"/>
      <c r="I2082" s="6">
        <v>68</v>
      </c>
      <c r="J2082" s="6">
        <v>0.57999999999999996</v>
      </c>
      <c r="K2082" s="6">
        <v>15.65</v>
      </c>
      <c r="L2082" s="6">
        <v>0.66</v>
      </c>
      <c r="M2082" s="6">
        <v>3.38</v>
      </c>
      <c r="N2082" s="6">
        <v>0.06</v>
      </c>
      <c r="O2082" s="6">
        <v>1.71</v>
      </c>
      <c r="P2082" s="6">
        <v>1.26</v>
      </c>
      <c r="Q2082" s="6">
        <v>3.07</v>
      </c>
      <c r="R2082" s="6">
        <v>3.61</v>
      </c>
      <c r="S2082" s="6">
        <v>0.31</v>
      </c>
      <c r="T2082" s="6">
        <v>1.72</v>
      </c>
      <c r="U2082" s="6">
        <v>97.91</v>
      </c>
      <c r="V2082" s="12"/>
      <c r="W2082" s="6">
        <v>69.451537125931978</v>
      </c>
      <c r="X2082" s="6">
        <v>0.59238075783883148</v>
      </c>
      <c r="Y2082" s="6">
        <v>15.984067000306403</v>
      </c>
      <c r="Z2082" s="6">
        <v>4.0547441527933819</v>
      </c>
      <c r="AA2082" s="6">
        <v>6.1280768052292919E-2</v>
      </c>
      <c r="AB2082" s="6">
        <v>1.7465018894903483</v>
      </c>
      <c r="AC2082" s="6">
        <v>1.2868961290981515</v>
      </c>
      <c r="AD2082" s="6">
        <v>3.1355326320089882</v>
      </c>
      <c r="AE2082" s="6">
        <v>3.6870595444796241</v>
      </c>
      <c r="AF2082" s="6">
        <v>99.999999999999986</v>
      </c>
      <c r="AG2082" s="6"/>
      <c r="AH2082" s="6">
        <v>75.474849876884221</v>
      </c>
      <c r="AI2082" s="6">
        <v>0.4841464630197938</v>
      </c>
      <c r="AJ2082" s="6">
        <v>10.239181981391287</v>
      </c>
      <c r="AK2082" s="6">
        <v>0.27563513031854786</v>
      </c>
      <c r="AL2082" s="6">
        <v>3.1375125883918025</v>
      </c>
      <c r="AM2082" s="6">
        <v>5.6409937093923279E-2</v>
      </c>
      <c r="AN2082" s="6">
        <v>2.8285973888175384</v>
      </c>
      <c r="AO2082" s="6">
        <v>1.4985046306401795</v>
      </c>
      <c r="AP2082" s="6">
        <v>3.3035611697186607</v>
      </c>
      <c r="AQ2082" s="6">
        <v>2.5559470247998819</v>
      </c>
      <c r="AR2082" s="6">
        <v>100.00000000000003</v>
      </c>
      <c r="AS2082" s="6"/>
      <c r="AT2082" s="6">
        <v>0.4340083416327114</v>
      </c>
      <c r="AU2082" s="6">
        <v>0.14944502921396474</v>
      </c>
      <c r="AV2082" s="6">
        <v>0.47411083597567544</v>
      </c>
      <c r="AW2082" s="6"/>
      <c r="AX2082" s="6" t="s">
        <v>2564</v>
      </c>
      <c r="AY2082" s="6" t="s">
        <v>2564</v>
      </c>
      <c r="AZ2082" s="6">
        <f>LOG(Tabella1[[#This Row],[SiO2]]/Tabella1[[#This Row],[Al2O3]])</f>
        <v>0.63799457082376898</v>
      </c>
      <c r="BA2082" s="6">
        <f>LOG((Tabella1[[#This Row],[FeO]]*0.8998+Tabella1[[#This Row],[Fe2O3]])/Tabella1[[#This Row],[K2O]])</f>
        <v>1.0849901361105476E-2</v>
      </c>
      <c r="BB2082" s="6">
        <f>Tabella1[[#This Row],[Log SiO2/Al2O3]]/Tabella1[[#This Row],[Log (FeO3/K2O)]]</f>
        <v>58.801877509305292</v>
      </c>
    </row>
    <row r="2083" spans="1:54" hidden="1">
      <c r="A2083" s="19" t="s">
        <v>3488</v>
      </c>
      <c r="B2083" s="19" t="s">
        <v>3769</v>
      </c>
      <c r="C2083" s="19" t="s">
        <v>3561</v>
      </c>
      <c r="D2083" s="19" t="s">
        <v>3826</v>
      </c>
      <c r="E2083" s="19" t="s">
        <v>5137</v>
      </c>
      <c r="F2083" s="19" t="s">
        <v>3853</v>
      </c>
      <c r="G2083" s="8" t="s">
        <v>3861</v>
      </c>
      <c r="H2083" s="8"/>
      <c r="I2083" s="6">
        <v>67.7</v>
      </c>
      <c r="J2083" s="6">
        <v>0.56999999999999995</v>
      </c>
      <c r="K2083" s="6">
        <v>15.52</v>
      </c>
      <c r="L2083" s="6">
        <v>0.79</v>
      </c>
      <c r="M2083" s="6">
        <v>3.18</v>
      </c>
      <c r="N2083" s="6">
        <v>0.04</v>
      </c>
      <c r="O2083" s="6">
        <v>1.91</v>
      </c>
      <c r="P2083" s="6">
        <v>0.98</v>
      </c>
      <c r="Q2083" s="6">
        <v>3.4</v>
      </c>
      <c r="R2083" s="6">
        <v>3.8</v>
      </c>
      <c r="S2083" s="6">
        <v>0.16</v>
      </c>
      <c r="T2083" s="6">
        <v>1.93</v>
      </c>
      <c r="U2083" s="6">
        <v>97.81</v>
      </c>
      <c r="V2083" s="12"/>
      <c r="W2083" s="6">
        <v>69.215826602596877</v>
      </c>
      <c r="X2083" s="6">
        <v>0.58276249872201202</v>
      </c>
      <c r="Y2083" s="6">
        <v>15.867498210816889</v>
      </c>
      <c r="Z2083" s="6">
        <v>3.9770984561905731</v>
      </c>
      <c r="AA2083" s="6">
        <v>4.0895613945404356E-2</v>
      </c>
      <c r="AB2083" s="6">
        <v>1.9527655658930578</v>
      </c>
      <c r="AC2083" s="6">
        <v>1.0019425416624066</v>
      </c>
      <c r="AD2083" s="6">
        <v>3.47612718535937</v>
      </c>
      <c r="AE2083" s="6">
        <v>3.8850833248134133</v>
      </c>
      <c r="AF2083" s="6">
        <v>100.00000000000001</v>
      </c>
      <c r="AG2083" s="6"/>
      <c r="AH2083" s="6">
        <v>75.261961215068879</v>
      </c>
      <c r="AI2083" s="6">
        <v>0.47655951256753504</v>
      </c>
      <c r="AJ2083" s="6">
        <v>10.170355978927176</v>
      </c>
      <c r="AK2083" s="6">
        <v>0.33045417386520115</v>
      </c>
      <c r="AL2083" s="6">
        <v>2.9565784974101623</v>
      </c>
      <c r="AM2083" s="6">
        <v>3.7666726073574464E-2</v>
      </c>
      <c r="AN2083" s="6">
        <v>3.1644767584507698</v>
      </c>
      <c r="AO2083" s="6">
        <v>1.1673662610138129</v>
      </c>
      <c r="AP2083" s="6">
        <v>3.6645142231533834</v>
      </c>
      <c r="AQ2083" s="6">
        <v>2.6947703506118934</v>
      </c>
      <c r="AR2083" s="6">
        <v>100.00000000000001</v>
      </c>
      <c r="AS2083" s="6"/>
      <c r="AT2083" s="6">
        <v>0.46660184917168329</v>
      </c>
      <c r="AU2083" s="6">
        <v>0.1826982034829546</v>
      </c>
      <c r="AV2083" s="6">
        <v>0.51698222384461767</v>
      </c>
      <c r="AW2083" s="6"/>
      <c r="AX2083" s="6" t="s">
        <v>2564</v>
      </c>
      <c r="AY2083" s="6" t="s">
        <v>2564</v>
      </c>
      <c r="AZ2083" s="6">
        <f>LOG(Tabella1[[#This Row],[SiO2]]/Tabella1[[#This Row],[Al2O3]])</f>
        <v>0.6396969517629747</v>
      </c>
      <c r="BA2083" s="6">
        <f>LOG((Tabella1[[#This Row],[FeO]]*0.8998+Tabella1[[#This Row],[Fe2O3]])/Tabella1[[#This Row],[K2O]])</f>
        <v>-1.7328467224576167E-2</v>
      </c>
      <c r="BB2083" s="6">
        <f>Tabella1[[#This Row],[Log SiO2/Al2O3]]/Tabella1[[#This Row],[Log (FeO3/K2O)]]</f>
        <v>-36.915957047587106</v>
      </c>
    </row>
    <row r="2084" spans="1:54" hidden="1">
      <c r="A2084" s="19" t="s">
        <v>3488</v>
      </c>
      <c r="B2084" s="19" t="s">
        <v>3769</v>
      </c>
      <c r="C2084" s="19" t="s">
        <v>3561</v>
      </c>
      <c r="D2084" s="19" t="s">
        <v>3826</v>
      </c>
      <c r="E2084" s="19" t="s">
        <v>5137</v>
      </c>
      <c r="F2084" s="19" t="s">
        <v>3853</v>
      </c>
      <c r="G2084" s="8" t="s">
        <v>3862</v>
      </c>
      <c r="H2084" s="20"/>
      <c r="I2084" s="6">
        <v>67.7</v>
      </c>
      <c r="J2084" s="6">
        <v>0.61</v>
      </c>
      <c r="K2084" s="6">
        <v>15.52</v>
      </c>
      <c r="L2084" s="6">
        <v>0.91</v>
      </c>
      <c r="M2084" s="6">
        <v>3.43</v>
      </c>
      <c r="N2084" s="6">
        <v>0.05</v>
      </c>
      <c r="O2084" s="6">
        <v>1.71</v>
      </c>
      <c r="P2084" s="6">
        <v>1.26</v>
      </c>
      <c r="Q2084" s="6">
        <v>3.18</v>
      </c>
      <c r="R2084" s="6">
        <v>3.85</v>
      </c>
      <c r="S2084" s="6">
        <v>0.12</v>
      </c>
      <c r="T2084" s="6">
        <v>1.68</v>
      </c>
      <c r="U2084" s="6">
        <v>98.13</v>
      </c>
      <c r="V2084" s="12"/>
      <c r="W2084" s="6">
        <v>68.990115153367995</v>
      </c>
      <c r="X2084" s="6">
        <v>0.62162437582798324</v>
      </c>
      <c r="Y2084" s="6">
        <v>15.815754611230002</v>
      </c>
      <c r="Z2084" s="6">
        <v>4.3309895037195556</v>
      </c>
      <c r="AA2084" s="6">
        <v>5.095281769081831E-2</v>
      </c>
      <c r="AB2084" s="6">
        <v>1.7425863650259861</v>
      </c>
      <c r="AC2084" s="6">
        <v>1.2840110058086214</v>
      </c>
      <c r="AD2084" s="6">
        <v>3.2405992051360446</v>
      </c>
      <c r="AE2084" s="6">
        <v>3.9233669621930098</v>
      </c>
      <c r="AF2084" s="6">
        <v>100.00000000000001</v>
      </c>
      <c r="AG2084" s="6"/>
      <c r="AH2084" s="6">
        <v>75.181379828312799</v>
      </c>
      <c r="AI2084" s="6">
        <v>0.50945623674142571</v>
      </c>
      <c r="AJ2084" s="6">
        <v>10.159466794333079</v>
      </c>
      <c r="AK2084" s="6">
        <v>0.38024219096494793</v>
      </c>
      <c r="AL2084" s="6">
        <v>3.1855995042642333</v>
      </c>
      <c r="AM2084" s="6">
        <v>4.7032996385354423E-2</v>
      </c>
      <c r="AN2084" s="6">
        <v>2.8300845762483844</v>
      </c>
      <c r="AO2084" s="6">
        <v>1.4992924971851191</v>
      </c>
      <c r="AP2084" s="6">
        <v>3.4237289539125513</v>
      </c>
      <c r="AQ2084" s="6">
        <v>2.727304658125608</v>
      </c>
      <c r="AR2084" s="6">
        <v>100</v>
      </c>
      <c r="AS2084" s="6"/>
      <c r="AT2084" s="6">
        <v>0.4176526294962068</v>
      </c>
      <c r="AU2084" s="6">
        <v>0.19271875709245465</v>
      </c>
      <c r="AV2084" s="6">
        <v>0.47045099748775754</v>
      </c>
      <c r="AW2084" s="6"/>
      <c r="AX2084" s="6" t="s">
        <v>2564</v>
      </c>
      <c r="AY2084" s="6" t="s">
        <v>2564</v>
      </c>
      <c r="AZ2084" s="6">
        <f>LOG(Tabella1[[#This Row],[SiO2]]/Tabella1[[#This Row],[Al2O3]])</f>
        <v>0.6396969517629747</v>
      </c>
      <c r="BA2084" s="6">
        <f>LOG((Tabella1[[#This Row],[FeO]]*0.8998+Tabella1[[#This Row],[Fe2O3]])/Tabella1[[#This Row],[K2O]])</f>
        <v>1.6198874947790938E-2</v>
      </c>
      <c r="BB2084" s="6">
        <f>Tabella1[[#This Row],[Log SiO2/Al2O3]]/Tabella1[[#This Row],[Log (FeO3/K2O)]]</f>
        <v>39.4902086610781</v>
      </c>
    </row>
    <row r="2085" spans="1:54" hidden="1">
      <c r="A2085" s="19" t="s">
        <v>3488</v>
      </c>
      <c r="B2085" s="19" t="s">
        <v>3863</v>
      </c>
      <c r="C2085" s="19" t="s">
        <v>3864</v>
      </c>
      <c r="D2085" s="19" t="s">
        <v>577</v>
      </c>
      <c r="E2085" s="19" t="s">
        <v>2773</v>
      </c>
      <c r="F2085" s="19" t="s">
        <v>576</v>
      </c>
      <c r="G2085" s="12" t="s">
        <v>881</v>
      </c>
      <c r="H2085" s="20"/>
      <c r="I2085" s="6">
        <v>61.08</v>
      </c>
      <c r="J2085" s="6">
        <v>1.43</v>
      </c>
      <c r="K2085" s="6">
        <v>19.78</v>
      </c>
      <c r="L2085" s="6">
        <v>6.19</v>
      </c>
      <c r="M2085" s="6">
        <v>3.49</v>
      </c>
      <c r="N2085" s="6">
        <v>7.0000000000000007E-2</v>
      </c>
      <c r="O2085" s="6">
        <v>2.2400000000000002</v>
      </c>
      <c r="P2085" s="6">
        <v>1.39</v>
      </c>
      <c r="Q2085" s="6">
        <v>0.56999999999999995</v>
      </c>
      <c r="R2085" s="6">
        <v>3.57</v>
      </c>
      <c r="S2085" s="6">
        <v>0.06</v>
      </c>
      <c r="T2085" s="6" t="s">
        <v>2564</v>
      </c>
      <c r="U2085" s="6">
        <v>99.189999999999969</v>
      </c>
      <c r="V2085" s="12"/>
      <c r="W2085" s="6">
        <v>61.57878818429279</v>
      </c>
      <c r="X2085" s="6">
        <v>1.4416775884665798</v>
      </c>
      <c r="Y2085" s="6">
        <v>19.941526363544721</v>
      </c>
      <c r="Z2085" s="6">
        <v>9.1339852807742741</v>
      </c>
      <c r="AA2085" s="6">
        <v>7.0571630204657759E-2</v>
      </c>
      <c r="AB2085" s="6">
        <v>2.2582921665490483</v>
      </c>
      <c r="AC2085" s="6">
        <v>1.4013509426353468</v>
      </c>
      <c r="AD2085" s="6">
        <v>0.57465470309507027</v>
      </c>
      <c r="AE2085" s="6">
        <v>3.599153140437545</v>
      </c>
      <c r="AF2085" s="6">
        <v>100.00000000000003</v>
      </c>
      <c r="AG2085" s="6"/>
      <c r="AH2085" s="6">
        <v>70.364393771069203</v>
      </c>
      <c r="AI2085" s="6">
        <v>1.2389260484897366</v>
      </c>
      <c r="AJ2085" s="6">
        <v>13.431910333970256</v>
      </c>
      <c r="AK2085" s="6">
        <v>2.6831308878452282</v>
      </c>
      <c r="AL2085" s="6">
        <v>3.3624418348970191</v>
      </c>
      <c r="AM2085" s="6">
        <v>6.8306649263369407E-2</v>
      </c>
      <c r="AN2085" s="6">
        <v>3.8457727767804961</v>
      </c>
      <c r="AO2085" s="6">
        <v>1.7157852153182596</v>
      </c>
      <c r="AP2085" s="6">
        <v>0.63661872684362508</v>
      </c>
      <c r="AQ2085" s="6">
        <v>2.6234539133324275</v>
      </c>
      <c r="AR2085" s="6">
        <v>99.999999999999957</v>
      </c>
      <c r="AS2085" s="6"/>
      <c r="AT2085" s="6">
        <v>0.30583959588519094</v>
      </c>
      <c r="AU2085" s="6">
        <v>0.61478336475779205</v>
      </c>
      <c r="AV2085" s="6">
        <v>0.53352639786143896</v>
      </c>
      <c r="AW2085" s="6"/>
      <c r="AX2085" s="6">
        <v>0.22583158141864962</v>
      </c>
      <c r="AY2085" s="6">
        <v>0.33926652538345781</v>
      </c>
      <c r="AZ2085" s="6">
        <f>LOG(Tabella1[[#This Row],[SiO2]]/Tabella1[[#This Row],[Al2O3]])</f>
        <v>0.48967274112322295</v>
      </c>
      <c r="BA2085" s="6">
        <f>LOG((Tabella1[[#This Row],[FeO]]*0.8998+Tabella1[[#This Row],[Fe2O3]])/Tabella1[[#This Row],[K2O]])</f>
        <v>0.41722748495594558</v>
      </c>
      <c r="BB2085" s="6">
        <f>Tabella1[[#This Row],[Log SiO2/Al2O3]]/Tabella1[[#This Row],[Log (FeO3/K2O)]]</f>
        <v>1.1736349084838615</v>
      </c>
    </row>
    <row r="2086" spans="1:54">
      <c r="A2086" s="19" t="s">
        <v>3488</v>
      </c>
      <c r="B2086" s="19" t="s">
        <v>3863</v>
      </c>
      <c r="C2086" s="19" t="s">
        <v>3864</v>
      </c>
      <c r="D2086" s="19" t="s">
        <v>577</v>
      </c>
      <c r="E2086" s="19" t="s">
        <v>2771</v>
      </c>
      <c r="F2086" s="19" t="s">
        <v>576</v>
      </c>
      <c r="G2086" s="12" t="s">
        <v>882</v>
      </c>
      <c r="H2086" s="12"/>
      <c r="I2086" s="6">
        <v>51.89</v>
      </c>
      <c r="J2086" s="6">
        <v>1.44</v>
      </c>
      <c r="K2086" s="6">
        <v>22.44</v>
      </c>
      <c r="L2086" s="6">
        <v>4.01</v>
      </c>
      <c r="M2086" s="6">
        <v>8.35</v>
      </c>
      <c r="N2086" s="6">
        <v>0.09</v>
      </c>
      <c r="O2086" s="6">
        <v>6.44</v>
      </c>
      <c r="P2086" s="6">
        <v>0.19</v>
      </c>
      <c r="Q2086" s="6">
        <v>1.23</v>
      </c>
      <c r="R2086" s="6">
        <v>2.68</v>
      </c>
      <c r="S2086" s="6">
        <v>0.71</v>
      </c>
      <c r="T2086" s="6" t="s">
        <v>2564</v>
      </c>
      <c r="U2086" s="6">
        <v>98.360000000000014</v>
      </c>
      <c r="V2086" s="12"/>
      <c r="W2086" s="6">
        <v>52.755185034566885</v>
      </c>
      <c r="X2086" s="6">
        <v>1.4640097600650668</v>
      </c>
      <c r="Y2086" s="6">
        <v>22.814152094347293</v>
      </c>
      <c r="Z2086" s="6">
        <v>12.159414396095974</v>
      </c>
      <c r="AA2086" s="6">
        <v>9.1500610004066674E-2</v>
      </c>
      <c r="AB2086" s="6">
        <v>6.5473769825132155</v>
      </c>
      <c r="AC2086" s="6">
        <v>0.19316795445302967</v>
      </c>
      <c r="AD2086" s="6">
        <v>1.2505083367222447</v>
      </c>
      <c r="AE2086" s="6">
        <v>2.7246848312322078</v>
      </c>
      <c r="AF2086" s="6">
        <v>99.999999999999986</v>
      </c>
      <c r="AG2086" s="6"/>
      <c r="AH2086" s="6">
        <v>59.118506499373069</v>
      </c>
      <c r="AI2086" s="6">
        <v>1.2338367457269535</v>
      </c>
      <c r="AJ2086" s="6">
        <v>15.070241456518648</v>
      </c>
      <c r="AK2086" s="6">
        <v>1.7190220356491783</v>
      </c>
      <c r="AL2086" s="6">
        <v>7.9561266958838157</v>
      </c>
      <c r="AM2086" s="6">
        <v>8.6854697617338231E-2</v>
      </c>
      <c r="AN2086" s="6">
        <v>10.934711552963073</v>
      </c>
      <c r="AO2086" s="6">
        <v>0.23194637171204927</v>
      </c>
      <c r="AP2086" s="6">
        <v>1.3586122523821285</v>
      </c>
      <c r="AQ2086" s="6">
        <v>1.9477171063045826</v>
      </c>
      <c r="AR2086" s="6">
        <v>100</v>
      </c>
      <c r="AS2086" s="6"/>
      <c r="AT2086" s="6">
        <v>0.48971154920269844</v>
      </c>
      <c r="AU2086" s="6">
        <v>0.30173710237876306</v>
      </c>
      <c r="AV2086" s="6">
        <v>0.57883675721115946</v>
      </c>
      <c r="AW2086" s="6"/>
      <c r="AX2086" s="6">
        <v>0.27166853149572856</v>
      </c>
      <c r="AY2086" s="6">
        <v>0.51835448823222563</v>
      </c>
      <c r="AZ2086" s="6">
        <f>LOG(Tabella1[[#This Row],[SiO2]]/Tabella1[[#This Row],[Al2O3]])</f>
        <v>0.36406081811080349</v>
      </c>
      <c r="BA2086" s="6">
        <f>LOG((Tabella1[[#This Row],[FeO]]*0.8998+Tabella1[[#This Row],[Fe2O3]])/Tabella1[[#This Row],[K2O]])</f>
        <v>0.63344320516637531</v>
      </c>
      <c r="BB2086" s="6">
        <f>Tabella1[[#This Row],[Log SiO2/Al2O3]]/Tabella1[[#This Row],[Log (FeO3/K2O)]]</f>
        <v>0.57473316493336146</v>
      </c>
    </row>
    <row r="2087" spans="1:54">
      <c r="A2087" s="19" t="s">
        <v>3488</v>
      </c>
      <c r="B2087" s="19" t="s">
        <v>3863</v>
      </c>
      <c r="C2087" s="19" t="s">
        <v>3864</v>
      </c>
      <c r="D2087" s="19" t="s">
        <v>577</v>
      </c>
      <c r="E2087" s="19" t="s">
        <v>2771</v>
      </c>
      <c r="F2087" s="19" t="s">
        <v>576</v>
      </c>
      <c r="G2087" s="12" t="s">
        <v>883</v>
      </c>
      <c r="H2087" s="12"/>
      <c r="I2087" s="6">
        <v>65.790000000000006</v>
      </c>
      <c r="J2087" s="6">
        <v>0.8</v>
      </c>
      <c r="K2087" s="6">
        <v>17.079999999999998</v>
      </c>
      <c r="L2087" s="6">
        <v>5.4</v>
      </c>
      <c r="M2087" s="6">
        <v>0.35</v>
      </c>
      <c r="N2087" s="6">
        <v>0.01</v>
      </c>
      <c r="O2087" s="6">
        <v>1.1299999999999999</v>
      </c>
      <c r="P2087" s="6">
        <v>0.24</v>
      </c>
      <c r="Q2087" s="6">
        <v>0.2</v>
      </c>
      <c r="R2087" s="6">
        <v>8.25</v>
      </c>
      <c r="S2087" s="6">
        <v>0.19</v>
      </c>
      <c r="T2087" s="6" t="s">
        <v>2564</v>
      </c>
      <c r="U2087" s="6">
        <v>98.71</v>
      </c>
      <c r="V2087" s="12"/>
      <c r="W2087" s="6">
        <v>66.649782190254285</v>
      </c>
      <c r="X2087" s="6">
        <v>0.81045486779454978</v>
      </c>
      <c r="Y2087" s="6">
        <v>17.303211427413633</v>
      </c>
      <c r="Z2087" s="6">
        <v>5.2780873265120052</v>
      </c>
      <c r="AA2087" s="6">
        <v>1.0130685847431872E-2</v>
      </c>
      <c r="AB2087" s="6">
        <v>1.1447675007598013</v>
      </c>
      <c r="AC2087" s="6">
        <v>0.24313646033836492</v>
      </c>
      <c r="AD2087" s="6">
        <v>0.20261371694863745</v>
      </c>
      <c r="AE2087" s="6">
        <v>8.3578158241312934</v>
      </c>
      <c r="AF2087" s="6">
        <v>99.999999999999986</v>
      </c>
      <c r="AG2087" s="6"/>
      <c r="AH2087" s="6">
        <v>76.259730713538247</v>
      </c>
      <c r="AI2087" s="6">
        <v>0.6973981527032691</v>
      </c>
      <c r="AJ2087" s="6">
        <v>11.670267802248008</v>
      </c>
      <c r="AK2087" s="6">
        <v>2.3551926030475308</v>
      </c>
      <c r="AL2087" s="6">
        <v>0.33929609151612594</v>
      </c>
      <c r="AM2087" s="6">
        <v>9.8185284044599655E-3</v>
      </c>
      <c r="AN2087" s="6">
        <v>1.9520705299206365</v>
      </c>
      <c r="AO2087" s="6">
        <v>0.29808548003383312</v>
      </c>
      <c r="AP2087" s="6">
        <v>0.2247584398232946</v>
      </c>
      <c r="AQ2087" s="6">
        <v>6.1001516362550072</v>
      </c>
      <c r="AR2087" s="6">
        <v>100</v>
      </c>
      <c r="AS2087" s="6"/>
      <c r="AT2087" s="6">
        <v>0.27879744641117299</v>
      </c>
      <c r="AU2087" s="6">
        <v>0.93280841472577003</v>
      </c>
      <c r="AV2087" s="6">
        <v>0.85192413630282515</v>
      </c>
      <c r="AW2087" s="6"/>
      <c r="AX2087" s="6" t="s">
        <v>2564</v>
      </c>
      <c r="AY2087" s="6" t="s">
        <v>2564</v>
      </c>
      <c r="AZ2087" s="6">
        <f>LOG(Tabella1[[#This Row],[SiO2]]/Tabella1[[#This Row],[Al2O3]])</f>
        <v>0.58567202004419916</v>
      </c>
      <c r="BA2087" s="6">
        <f>LOG((Tabella1[[#This Row],[FeO]]*0.8998+Tabella1[[#This Row],[Fe2O3]])/Tabella1[[#This Row],[K2O]])</f>
        <v>-0.15944303329367529</v>
      </c>
      <c r="BB2087" s="6">
        <f>Tabella1[[#This Row],[Log SiO2/Al2O3]]/Tabella1[[#This Row],[Log (FeO3/K2O)]]</f>
        <v>-3.6732368165968108</v>
      </c>
    </row>
    <row r="2088" spans="1:54">
      <c r="A2088" s="19" t="s">
        <v>3488</v>
      </c>
      <c r="B2088" s="19" t="s">
        <v>3863</v>
      </c>
      <c r="C2088" s="19" t="s">
        <v>3864</v>
      </c>
      <c r="D2088" s="19" t="s">
        <v>577</v>
      </c>
      <c r="E2088" s="19" t="s">
        <v>2771</v>
      </c>
      <c r="F2088" s="19" t="s">
        <v>576</v>
      </c>
      <c r="G2088" s="12" t="s">
        <v>884</v>
      </c>
      <c r="H2088" s="12"/>
      <c r="I2088" s="6">
        <v>63.91</v>
      </c>
      <c r="J2088" s="6">
        <v>1.05</v>
      </c>
      <c r="K2088" s="6">
        <v>17.97</v>
      </c>
      <c r="L2088" s="6">
        <v>4.53</v>
      </c>
      <c r="M2088" s="6">
        <v>0.85</v>
      </c>
      <c r="N2088" s="6">
        <v>0.01</v>
      </c>
      <c r="O2088" s="6">
        <v>1.35</v>
      </c>
      <c r="P2088" s="6">
        <v>0.59</v>
      </c>
      <c r="Q2088" s="6">
        <v>0.32</v>
      </c>
      <c r="R2088" s="6">
        <v>8.39</v>
      </c>
      <c r="S2088" s="6">
        <v>0.34</v>
      </c>
      <c r="T2088" s="6" t="s">
        <v>2564</v>
      </c>
      <c r="U2088" s="6">
        <v>98.519999999999982</v>
      </c>
      <c r="V2088" s="12"/>
      <c r="W2088" s="6">
        <v>64.870077141697124</v>
      </c>
      <c r="X2088" s="6">
        <v>1.0657734470158347</v>
      </c>
      <c r="Y2088" s="6">
        <v>18.239951278928139</v>
      </c>
      <c r="Z2088" s="6">
        <v>5.0040600893219658</v>
      </c>
      <c r="AA2088" s="6">
        <v>1.0150223304912711E-2</v>
      </c>
      <c r="AB2088" s="6">
        <v>1.3702801461632159</v>
      </c>
      <c r="AC2088" s="6">
        <v>0.59886317498984987</v>
      </c>
      <c r="AD2088" s="6">
        <v>0.32480714575720676</v>
      </c>
      <c r="AE2088" s="6">
        <v>8.5160373528217654</v>
      </c>
      <c r="AF2088" s="6">
        <v>100.00000000000001</v>
      </c>
      <c r="AG2088" s="6"/>
      <c r="AH2088" s="6">
        <v>74.170399362211086</v>
      </c>
      <c r="AI2088" s="6">
        <v>0.91644524803223326</v>
      </c>
      <c r="AJ2088" s="6">
        <v>12.293270891938532</v>
      </c>
      <c r="AK2088" s="6">
        <v>1.9781412063662389</v>
      </c>
      <c r="AL2088" s="6">
        <v>0.82500419551458559</v>
      </c>
      <c r="AM2088" s="6">
        <v>9.8304368974150447E-3</v>
      </c>
      <c r="AN2088" s="6">
        <v>2.3349481925311046</v>
      </c>
      <c r="AO2088" s="6">
        <v>0.73368224708728191</v>
      </c>
      <c r="AP2088" s="6">
        <v>0.360049664280154</v>
      </c>
      <c r="AQ2088" s="6">
        <v>6.2111935387335562</v>
      </c>
      <c r="AR2088" s="6">
        <v>100</v>
      </c>
      <c r="AS2088" s="6"/>
      <c r="AT2088" s="6">
        <v>0.32811567604202374</v>
      </c>
      <c r="AU2088" s="6">
        <v>0.82745142403896765</v>
      </c>
      <c r="AV2088" s="6">
        <v>0.73891878920846044</v>
      </c>
      <c r="AW2088" s="6"/>
      <c r="AX2088" s="6" t="s">
        <v>2564</v>
      </c>
      <c r="AY2088" s="6" t="s">
        <v>2564</v>
      </c>
      <c r="AZ2088" s="6">
        <f>LOG(Tabella1[[#This Row],[SiO2]]/Tabella1[[#This Row],[Al2O3]])</f>
        <v>0.55102074043958194</v>
      </c>
      <c r="BA2088" s="6">
        <f>LOG((Tabella1[[#This Row],[FeO]]*0.8998+Tabella1[[#This Row],[Fe2O3]])/Tabella1[[#This Row],[K2O]])</f>
        <v>-0.19990993996350323</v>
      </c>
      <c r="BB2088" s="6">
        <f>Tabella1[[#This Row],[Log SiO2/Al2O3]]/Tabella1[[#This Row],[Log (FeO3/K2O)]]</f>
        <v>-2.7563448848025245</v>
      </c>
    </row>
    <row r="2089" spans="1:54" hidden="1">
      <c r="A2089" s="19" t="s">
        <v>3488</v>
      </c>
      <c r="B2089" s="19" t="s">
        <v>3863</v>
      </c>
      <c r="C2089" s="19" t="s">
        <v>3864</v>
      </c>
      <c r="D2089" s="19" t="s">
        <v>577</v>
      </c>
      <c r="E2089" s="19" t="s">
        <v>2770</v>
      </c>
      <c r="F2089" s="19" t="s">
        <v>576</v>
      </c>
      <c r="G2089" s="12" t="s">
        <v>885</v>
      </c>
      <c r="H2089" s="20"/>
      <c r="I2089" s="6">
        <v>60.04</v>
      </c>
      <c r="J2089" s="6">
        <v>1.05</v>
      </c>
      <c r="K2089" s="6">
        <v>21.11</v>
      </c>
      <c r="L2089" s="6">
        <v>7.96</v>
      </c>
      <c r="M2089" s="6">
        <v>2.1800000000000002</v>
      </c>
      <c r="N2089" s="6">
        <v>0.18</v>
      </c>
      <c r="O2089" s="6">
        <v>0.36</v>
      </c>
      <c r="P2089" s="6">
        <v>0.81</v>
      </c>
      <c r="Q2089" s="6">
        <v>0.76</v>
      </c>
      <c r="R2089" s="6">
        <v>5.47</v>
      </c>
      <c r="S2089" s="6">
        <v>0.24</v>
      </c>
      <c r="T2089" s="6" t="s">
        <v>2564</v>
      </c>
      <c r="U2089" s="6">
        <v>99.12</v>
      </c>
      <c r="V2089" s="12"/>
      <c r="W2089" s="6">
        <v>60.573042776432608</v>
      </c>
      <c r="X2089" s="6">
        <v>1.0593220338983049</v>
      </c>
      <c r="Y2089" s="6">
        <v>21.297417271993542</v>
      </c>
      <c r="Z2089" s="6">
        <v>9.4229217110573043</v>
      </c>
      <c r="AA2089" s="6">
        <v>0.18159806295399514</v>
      </c>
      <c r="AB2089" s="6">
        <v>0.36319612590799027</v>
      </c>
      <c r="AC2089" s="6">
        <v>0.81719128329297819</v>
      </c>
      <c r="AD2089" s="6">
        <v>0.76674737691686834</v>
      </c>
      <c r="AE2089" s="6">
        <v>5.5185633575464079</v>
      </c>
      <c r="AF2089" s="6">
        <v>100</v>
      </c>
      <c r="AG2089" s="6"/>
      <c r="AH2089" s="6">
        <v>71.49646894698067</v>
      </c>
      <c r="AI2089" s="6">
        <v>0.94034806165419793</v>
      </c>
      <c r="AJ2089" s="6">
        <v>14.818004351424813</v>
      </c>
      <c r="AK2089" s="6">
        <v>3.5665988526362922</v>
      </c>
      <c r="AL2089" s="6">
        <v>2.1710800420857148</v>
      </c>
      <c r="AM2089" s="6">
        <v>0.18156303546539229</v>
      </c>
      <c r="AN2089" s="6">
        <v>0.63889294324974844</v>
      </c>
      <c r="AO2089" s="6">
        <v>1.0335300964981666</v>
      </c>
      <c r="AP2089" s="6">
        <v>0.87742122183637627</v>
      </c>
      <c r="AQ2089" s="6">
        <v>4.1551101141457103</v>
      </c>
      <c r="AR2089" s="6">
        <v>99.999999999999986</v>
      </c>
      <c r="AS2089" s="6"/>
      <c r="AT2089" s="6">
        <v>6.4254447915011975E-2</v>
      </c>
      <c r="AU2089" s="6">
        <v>0.76665786415263293</v>
      </c>
      <c r="AV2089" s="6">
        <v>0.22736622258789277</v>
      </c>
      <c r="AW2089" s="6"/>
      <c r="AX2089" s="6">
        <v>8.5805503902858793E-2</v>
      </c>
      <c r="AY2089" s="6">
        <v>7.0965848110237567E-2</v>
      </c>
      <c r="AZ2089" s="6">
        <f>LOG(Tabella1[[#This Row],[SiO2]]/Tabella1[[#This Row],[Al2O3]])</f>
        <v>0.45395245026357639</v>
      </c>
      <c r="BA2089" s="6">
        <f>LOG((Tabella1[[#This Row],[FeO]]*0.8998+Tabella1[[#This Row],[Fe2O3]])/Tabella1[[#This Row],[K2O]])</f>
        <v>0.25859281185206517</v>
      </c>
      <c r="BB2089" s="6">
        <f>Tabella1[[#This Row],[Log SiO2/Al2O3]]/Tabella1[[#This Row],[Log (FeO3/K2O)]]</f>
        <v>1.7554720373405888</v>
      </c>
    </row>
    <row r="2090" spans="1:54" hidden="1">
      <c r="A2090" s="19" t="s">
        <v>3488</v>
      </c>
      <c r="B2090" s="19" t="s">
        <v>3863</v>
      </c>
      <c r="C2090" s="19" t="s">
        <v>3864</v>
      </c>
      <c r="D2090" s="19" t="s">
        <v>577</v>
      </c>
      <c r="E2090" s="19" t="s">
        <v>2776</v>
      </c>
      <c r="F2090" s="19" t="s">
        <v>576</v>
      </c>
      <c r="G2090" s="12" t="s">
        <v>886</v>
      </c>
      <c r="H2090" s="20"/>
      <c r="I2090" s="6">
        <v>72.48</v>
      </c>
      <c r="J2090" s="6">
        <v>0.6</v>
      </c>
      <c r="K2090" s="6">
        <v>12.54</v>
      </c>
      <c r="L2090" s="6">
        <v>2.14</v>
      </c>
      <c r="M2090" s="6">
        <v>2.93</v>
      </c>
      <c r="N2090" s="6">
        <v>0.06</v>
      </c>
      <c r="O2090" s="6">
        <v>1.85</v>
      </c>
      <c r="P2090" s="6">
        <v>0.84</v>
      </c>
      <c r="Q2090" s="6">
        <v>1.5</v>
      </c>
      <c r="R2090" s="6">
        <v>2.5499999999999998</v>
      </c>
      <c r="S2090" s="6">
        <v>0.2</v>
      </c>
      <c r="T2090" s="6" t="s">
        <v>2564</v>
      </c>
      <c r="U2090" s="6">
        <v>97.28</v>
      </c>
      <c r="V2090" s="12"/>
      <c r="W2090" s="6">
        <v>74.506578947368425</v>
      </c>
      <c r="X2090" s="6">
        <v>0.61677631578947367</v>
      </c>
      <c r="Y2090" s="6">
        <v>12.890625</v>
      </c>
      <c r="Z2090" s="6">
        <v>4.9958881578947372</v>
      </c>
      <c r="AA2090" s="6">
        <v>6.1677631578947366E-2</v>
      </c>
      <c r="AB2090" s="6">
        <v>1.9017269736842104</v>
      </c>
      <c r="AC2090" s="6">
        <v>0.86348684210526305</v>
      </c>
      <c r="AD2090" s="6">
        <v>1.5419407894736841</v>
      </c>
      <c r="AE2090" s="6">
        <v>2.6212993421052633</v>
      </c>
      <c r="AF2090" s="6">
        <v>100</v>
      </c>
      <c r="AG2090" s="6"/>
      <c r="AH2090" s="6">
        <v>80.130608883684275</v>
      </c>
      <c r="AI2090" s="6">
        <v>0.49886947755685784</v>
      </c>
      <c r="AJ2090" s="6">
        <v>8.1721319331662983</v>
      </c>
      <c r="AK2090" s="6">
        <v>0.8902076444326541</v>
      </c>
      <c r="AL2090" s="6">
        <v>2.7090892317885258</v>
      </c>
      <c r="AM2090" s="6">
        <v>5.6187864754430432E-2</v>
      </c>
      <c r="AN2090" s="6">
        <v>3.0481312758377546</v>
      </c>
      <c r="AO2090" s="6">
        <v>0.99507025248769831</v>
      </c>
      <c r="AP2090" s="6">
        <v>1.6077634421100737</v>
      </c>
      <c r="AQ2090" s="6">
        <v>1.7983397329232482</v>
      </c>
      <c r="AR2090" s="6">
        <v>99.999999999999986</v>
      </c>
      <c r="AS2090" s="6"/>
      <c r="AT2090" s="6">
        <v>0.40438824030958287</v>
      </c>
      <c r="AU2090" s="6">
        <v>0.39657278006393798</v>
      </c>
      <c r="AV2090" s="6">
        <v>0.5294449416693453</v>
      </c>
      <c r="AW2090" s="6"/>
      <c r="AX2090" s="6">
        <v>6.4621518037582884E-2</v>
      </c>
      <c r="AY2090" s="6">
        <v>0.43304907958630284</v>
      </c>
      <c r="AZ2090" s="6">
        <f>LOG(Tabella1[[#This Row],[SiO2]]/Tabella1[[#This Row],[Al2O3]])</f>
        <v>0.76192064817405913</v>
      </c>
      <c r="BA2090" s="6">
        <f>LOG((Tabella1[[#This Row],[FeO]]*0.8998+Tabella1[[#This Row],[Fe2O3]])/Tabella1[[#This Row],[K2O]])</f>
        <v>0.27256178218551702</v>
      </c>
      <c r="BB2090" s="6">
        <f>Tabella1[[#This Row],[Log SiO2/Al2O3]]/Tabella1[[#This Row],[Log (FeO3/K2O)]]</f>
        <v>2.7954052914706282</v>
      </c>
    </row>
    <row r="2091" spans="1:54" hidden="1">
      <c r="A2091" s="19" t="s">
        <v>3488</v>
      </c>
      <c r="B2091" s="19" t="s">
        <v>3863</v>
      </c>
      <c r="C2091" s="19" t="s">
        <v>3864</v>
      </c>
      <c r="D2091" s="19" t="s">
        <v>577</v>
      </c>
      <c r="E2091" s="19" t="s">
        <v>2770</v>
      </c>
      <c r="F2091" s="19" t="s">
        <v>576</v>
      </c>
      <c r="G2091" s="12" t="s">
        <v>887</v>
      </c>
      <c r="H2091" s="20"/>
      <c r="I2091" s="6">
        <v>56.94</v>
      </c>
      <c r="J2091" s="6">
        <v>1.21</v>
      </c>
      <c r="K2091" s="6">
        <v>23.22</v>
      </c>
      <c r="L2091" s="6">
        <v>4.5999999999999996</v>
      </c>
      <c r="M2091" s="6">
        <v>5.3</v>
      </c>
      <c r="N2091" s="6">
        <v>0.12</v>
      </c>
      <c r="O2091" s="6">
        <v>2.84</v>
      </c>
      <c r="P2091" s="6">
        <v>0.64</v>
      </c>
      <c r="Q2091" s="6">
        <v>0.39</v>
      </c>
      <c r="R2091" s="6">
        <v>4.2300000000000004</v>
      </c>
      <c r="S2091" s="6">
        <v>0.5</v>
      </c>
      <c r="T2091" s="6" t="s">
        <v>2564</v>
      </c>
      <c r="U2091" s="6">
        <v>99.030000000000015</v>
      </c>
      <c r="V2091" s="12"/>
      <c r="W2091" s="6">
        <v>57.497727961223866</v>
      </c>
      <c r="X2091" s="6">
        <v>1.2218519640512973</v>
      </c>
      <c r="Y2091" s="6">
        <v>23.447440169645557</v>
      </c>
      <c r="Z2091" s="6">
        <v>9.5324649096233447</v>
      </c>
      <c r="AA2091" s="6">
        <v>0.1211754013935171</v>
      </c>
      <c r="AB2091" s="6">
        <v>2.8678178329799042</v>
      </c>
      <c r="AC2091" s="6">
        <v>0.64626880743209114</v>
      </c>
      <c r="AD2091" s="6">
        <v>0.3938200545289306</v>
      </c>
      <c r="AE2091" s="6">
        <v>4.2714328991214776</v>
      </c>
      <c r="AF2091" s="6">
        <v>99.999999999999986</v>
      </c>
      <c r="AG2091" s="6"/>
      <c r="AH2091" s="6">
        <v>66.202577655564198</v>
      </c>
      <c r="AI2091" s="6">
        <v>1.0580306078287736</v>
      </c>
      <c r="AJ2091" s="6">
        <v>15.913922061035347</v>
      </c>
      <c r="AK2091" s="6">
        <v>2.012391879409158</v>
      </c>
      <c r="AL2091" s="6">
        <v>5.1535766259741163</v>
      </c>
      <c r="AM2091" s="6">
        <v>0.11818155568391261</v>
      </c>
      <c r="AN2091" s="6">
        <v>4.9210463688441637</v>
      </c>
      <c r="AO2091" s="6">
        <v>0.79731807515138009</v>
      </c>
      <c r="AP2091" s="6">
        <v>0.43961517539052075</v>
      </c>
      <c r="AQ2091" s="6">
        <v>3.1372498354314313</v>
      </c>
      <c r="AR2091" s="6">
        <v>99.999999999999986</v>
      </c>
      <c r="AS2091" s="6"/>
      <c r="AT2091" s="6">
        <v>0.34902506572305964</v>
      </c>
      <c r="AU2091" s="6">
        <v>0.43850792408271033</v>
      </c>
      <c r="AV2091" s="6">
        <v>0.48845960502692998</v>
      </c>
      <c r="AW2091" s="6"/>
      <c r="AX2091" s="6">
        <v>0.31734602569500292</v>
      </c>
      <c r="AY2091" s="6">
        <v>0.37734103470560848</v>
      </c>
      <c r="AZ2091" s="6">
        <f>LOG(Tabella1[[#This Row],[SiO2]]/Tabella1[[#This Row],[Al2O3]])</f>
        <v>0.38955524740838132</v>
      </c>
      <c r="BA2091" s="6">
        <f>LOG((Tabella1[[#This Row],[FeO]]*0.8998+Tabella1[[#This Row],[Fe2O3]])/Tabella1[[#This Row],[K2O]])</f>
        <v>0.34535009030121921</v>
      </c>
      <c r="BB2091" s="6">
        <f>Tabella1[[#This Row],[Log SiO2/Al2O3]]/Tabella1[[#This Row],[Log (FeO3/K2O)]]</f>
        <v>1.1280010005748247</v>
      </c>
    </row>
    <row r="2092" spans="1:54" hidden="1">
      <c r="A2092" s="19" t="s">
        <v>3488</v>
      </c>
      <c r="B2092" s="19" t="s">
        <v>3863</v>
      </c>
      <c r="C2092" s="19" t="s">
        <v>3864</v>
      </c>
      <c r="D2092" s="19" t="s">
        <v>577</v>
      </c>
      <c r="E2092" s="19" t="s">
        <v>2770</v>
      </c>
      <c r="F2092" s="19" t="s">
        <v>576</v>
      </c>
      <c r="G2092" s="12" t="s">
        <v>888</v>
      </c>
      <c r="H2092" s="20"/>
      <c r="I2092" s="6">
        <v>52.18</v>
      </c>
      <c r="J2092" s="6">
        <v>1.25</v>
      </c>
      <c r="K2092" s="6">
        <v>25.71</v>
      </c>
      <c r="L2092" s="6">
        <v>6.14</v>
      </c>
      <c r="M2092" s="6">
        <v>4.03</v>
      </c>
      <c r="N2092" s="6">
        <v>0.12</v>
      </c>
      <c r="O2092" s="6">
        <v>2.09</v>
      </c>
      <c r="P2092" s="6">
        <v>0.77</v>
      </c>
      <c r="Q2092" s="6">
        <v>1.76</v>
      </c>
      <c r="R2092" s="6">
        <v>5.91</v>
      </c>
      <c r="S2092" s="6">
        <v>0.25</v>
      </c>
      <c r="T2092" s="6" t="s">
        <v>2564</v>
      </c>
      <c r="U2092" s="6">
        <v>99.34</v>
      </c>
      <c r="V2092" s="12"/>
      <c r="W2092" s="6">
        <v>52.526676062009258</v>
      </c>
      <c r="X2092" s="6">
        <v>1.2583048117576001</v>
      </c>
      <c r="Y2092" s="6">
        <v>25.880813368230321</v>
      </c>
      <c r="Z2092" s="6">
        <v>9.6134487618280655</v>
      </c>
      <c r="AA2092" s="6">
        <v>0.1207972619287296</v>
      </c>
      <c r="AB2092" s="6">
        <v>2.1038856452587074</v>
      </c>
      <c r="AC2092" s="6">
        <v>0.77511576404268179</v>
      </c>
      <c r="AD2092" s="6">
        <v>1.7716931749547009</v>
      </c>
      <c r="AE2092" s="6">
        <v>5.9492651499899338</v>
      </c>
      <c r="AF2092" s="6">
        <v>100</v>
      </c>
      <c r="AG2092" s="6"/>
      <c r="AH2092" s="6">
        <v>62.431564653602024</v>
      </c>
      <c r="AI2092" s="6">
        <v>1.1247748119520042</v>
      </c>
      <c r="AJ2092" s="6">
        <v>18.132588088533289</v>
      </c>
      <c r="AK2092" s="6">
        <v>2.7641767108142075</v>
      </c>
      <c r="AL2092" s="6">
        <v>4.03255799720651</v>
      </c>
      <c r="AM2092" s="6">
        <v>0.12161647473353052</v>
      </c>
      <c r="AN2092" s="6">
        <v>3.7267315599737532</v>
      </c>
      <c r="AO2092" s="6">
        <v>0.98715436170789128</v>
      </c>
      <c r="AP2092" s="6">
        <v>2.0415660943005962</v>
      </c>
      <c r="AQ2092" s="6">
        <v>4.5106478911001631</v>
      </c>
      <c r="AR2092" s="6">
        <v>100</v>
      </c>
      <c r="AS2092" s="6"/>
      <c r="AT2092" s="6">
        <v>0.28046596118793959</v>
      </c>
      <c r="AU2092" s="6">
        <v>0.57822452059723084</v>
      </c>
      <c r="AV2092" s="6">
        <v>0.48029288409853499</v>
      </c>
      <c r="AW2092" s="6"/>
      <c r="AX2092" s="6">
        <v>0.1408500669998852</v>
      </c>
      <c r="AY2092" s="6">
        <v>0.30640236405167542</v>
      </c>
      <c r="AZ2092" s="6">
        <f>LOG(Tabella1[[#This Row],[SiO2]]/Tabella1[[#This Row],[Al2O3]])</f>
        <v>0.30740199812134134</v>
      </c>
      <c r="BA2092" s="6">
        <f>LOG((Tabella1[[#This Row],[FeO]]*0.8998+Tabella1[[#This Row],[Fe2O3]])/Tabella1[[#This Row],[K2O]])</f>
        <v>0.21813786617033726</v>
      </c>
      <c r="BB2092" s="6">
        <f>Tabella1[[#This Row],[Log SiO2/Al2O3]]/Tabella1[[#This Row],[Log (FeO3/K2O)]]</f>
        <v>1.4092097053947543</v>
      </c>
    </row>
    <row r="2093" spans="1:54" hidden="1">
      <c r="A2093" s="19" t="s">
        <v>3488</v>
      </c>
      <c r="B2093" s="19" t="s">
        <v>3863</v>
      </c>
      <c r="C2093" s="19" t="s">
        <v>3864</v>
      </c>
      <c r="D2093" s="19" t="s">
        <v>577</v>
      </c>
      <c r="E2093" s="19" t="s">
        <v>2776</v>
      </c>
      <c r="F2093" s="19" t="s">
        <v>576</v>
      </c>
      <c r="G2093" s="12" t="s">
        <v>889</v>
      </c>
      <c r="H2093" s="20"/>
      <c r="I2093" s="6">
        <v>58.77</v>
      </c>
      <c r="J2093" s="6">
        <v>1.68</v>
      </c>
      <c r="K2093" s="6">
        <v>19.55</v>
      </c>
      <c r="L2093" s="6">
        <v>3.55</v>
      </c>
      <c r="M2093" s="6">
        <v>5.0999999999999996</v>
      </c>
      <c r="N2093" s="6">
        <v>0.19</v>
      </c>
      <c r="O2093" s="6">
        <v>1.93</v>
      </c>
      <c r="P2093" s="6">
        <v>0.87</v>
      </c>
      <c r="Q2093" s="6">
        <v>0.89</v>
      </c>
      <c r="R2093" s="6">
        <v>6.69</v>
      </c>
      <c r="S2093" s="6">
        <v>0.22</v>
      </c>
      <c r="T2093" s="6" t="s">
        <v>2564</v>
      </c>
      <c r="U2093" s="6">
        <v>98.860000000000014</v>
      </c>
      <c r="V2093" s="12"/>
      <c r="W2093" s="6">
        <v>59.447703823588903</v>
      </c>
      <c r="X2093" s="6">
        <v>1.69937285049565</v>
      </c>
      <c r="Y2093" s="6">
        <v>19.775440016184501</v>
      </c>
      <c r="Z2093" s="6">
        <v>8.3855957920291289</v>
      </c>
      <c r="AA2093" s="6">
        <v>0.19219097713938901</v>
      </c>
      <c r="AB2093" s="6">
        <v>1.9522557151527409</v>
      </c>
      <c r="AC2093" s="6">
        <v>0.88003236900667592</v>
      </c>
      <c r="AD2093" s="6">
        <v>0.90026299817924316</v>
      </c>
      <c r="AE2093" s="6">
        <v>6.7671454582237498</v>
      </c>
      <c r="AF2093" s="6">
        <v>99.999999999999986</v>
      </c>
      <c r="AG2093" s="6"/>
      <c r="AH2093" s="6">
        <v>68.059021408811944</v>
      </c>
      <c r="AI2093" s="6">
        <v>1.4631697572546878</v>
      </c>
      <c r="AJ2093" s="6">
        <v>13.345484525624896</v>
      </c>
      <c r="AK2093" s="6">
        <v>1.546876531131683</v>
      </c>
      <c r="AL2093" s="6">
        <v>4.9394161479248497</v>
      </c>
      <c r="AM2093" s="6">
        <v>0.18637799284508891</v>
      </c>
      <c r="AN2093" s="6">
        <v>3.3309567914566456</v>
      </c>
      <c r="AO2093" s="6">
        <v>1.0795517387580362</v>
      </c>
      <c r="AP2093" s="6">
        <v>0.99924192719750349</v>
      </c>
      <c r="AQ2093" s="6">
        <v>4.9420533408850575</v>
      </c>
      <c r="AR2093" s="6">
        <v>99.999999999999986</v>
      </c>
      <c r="AS2093" s="6"/>
      <c r="AT2093" s="6">
        <v>0.29311156801451493</v>
      </c>
      <c r="AU2093" s="6">
        <v>0.38512235723102362</v>
      </c>
      <c r="AV2093" s="6">
        <v>0.40275774936284231</v>
      </c>
      <c r="AW2093" s="6"/>
      <c r="AX2093" s="6" t="s">
        <v>2564</v>
      </c>
      <c r="AY2093" s="6" t="s">
        <v>2564</v>
      </c>
      <c r="AZ2093" s="6">
        <f>LOG(Tabella1[[#This Row],[SiO2]]/Tabella1[[#This Row],[Al2O3]])</f>
        <v>0.47800892898251318</v>
      </c>
      <c r="BA2093" s="6">
        <f>LOG((Tabella1[[#This Row],[FeO]]*0.8998+Tabella1[[#This Row],[Fe2O3]])/Tabella1[[#This Row],[K2O]])</f>
        <v>8.5143863518410245E-2</v>
      </c>
      <c r="BB2093" s="6">
        <f>Tabella1[[#This Row],[Log SiO2/Al2O3]]/Tabella1[[#This Row],[Log (FeO3/K2O)]]</f>
        <v>5.6141324721441093</v>
      </c>
    </row>
    <row r="2094" spans="1:54" hidden="1">
      <c r="A2094" s="19" t="s">
        <v>3488</v>
      </c>
      <c r="B2094" s="19" t="s">
        <v>3863</v>
      </c>
      <c r="C2094" s="19" t="s">
        <v>3864</v>
      </c>
      <c r="D2094" s="19" t="s">
        <v>577</v>
      </c>
      <c r="E2094" s="19" t="s">
        <v>2770</v>
      </c>
      <c r="F2094" s="19" t="s">
        <v>576</v>
      </c>
      <c r="G2094" s="12" t="s">
        <v>890</v>
      </c>
      <c r="H2094" s="20"/>
      <c r="I2094" s="6">
        <v>68.45</v>
      </c>
      <c r="J2094" s="6">
        <v>0.56000000000000005</v>
      </c>
      <c r="K2094" s="6">
        <v>14.9</v>
      </c>
      <c r="L2094" s="6">
        <v>3.14</v>
      </c>
      <c r="M2094" s="6">
        <v>4.87</v>
      </c>
      <c r="N2094" s="6">
        <v>0.65</v>
      </c>
      <c r="O2094" s="6">
        <v>0.98</v>
      </c>
      <c r="P2094" s="6">
        <v>0.35</v>
      </c>
      <c r="Q2094" s="6">
        <v>0.54</v>
      </c>
      <c r="R2094" s="6">
        <v>3.47</v>
      </c>
      <c r="S2094" s="6">
        <v>0.14000000000000001</v>
      </c>
      <c r="T2094" s="6" t="s">
        <v>2564</v>
      </c>
      <c r="U2094" s="6">
        <v>97.600000000000023</v>
      </c>
      <c r="V2094" s="12"/>
      <c r="W2094" s="6">
        <v>70.133196721311464</v>
      </c>
      <c r="X2094" s="6">
        <v>0.57377049180327855</v>
      </c>
      <c r="Y2094" s="6">
        <v>15.266393442622947</v>
      </c>
      <c r="Z2094" s="6">
        <v>7.8893442622950793</v>
      </c>
      <c r="AA2094" s="6">
        <v>0.66598360655737687</v>
      </c>
      <c r="AB2094" s="6">
        <v>1.0040983606557374</v>
      </c>
      <c r="AC2094" s="6">
        <v>0.35860655737704905</v>
      </c>
      <c r="AD2094" s="6">
        <v>0.55327868852459006</v>
      </c>
      <c r="AE2094" s="6">
        <v>3.5553278688524586</v>
      </c>
      <c r="AF2094" s="6">
        <v>99.999999999999957</v>
      </c>
      <c r="AG2094" s="6"/>
      <c r="AH2094" s="6">
        <v>77.703737888573116</v>
      </c>
      <c r="AI2094" s="6">
        <v>0.4780924770729007</v>
      </c>
      <c r="AJ2094" s="6">
        <v>9.9703935592375608</v>
      </c>
      <c r="AK2094" s="6">
        <v>1.3412057116346698</v>
      </c>
      <c r="AL2094" s="6">
        <v>4.6235211758442105</v>
      </c>
      <c r="AM2094" s="6">
        <v>0.62501844609078849</v>
      </c>
      <c r="AN2094" s="6">
        <v>1.6579682690158322</v>
      </c>
      <c r="AO2094" s="6">
        <v>0.42572651700834485</v>
      </c>
      <c r="AP2094" s="6">
        <v>0.59430974322901908</v>
      </c>
      <c r="AQ2094" s="6">
        <v>2.5127497259988809</v>
      </c>
      <c r="AR2094" s="6">
        <v>100.00000000000003</v>
      </c>
      <c r="AS2094" s="6"/>
      <c r="AT2094" s="6">
        <v>0.18496057613830155</v>
      </c>
      <c r="AU2094" s="6">
        <v>0.36715523814096018</v>
      </c>
      <c r="AV2094" s="6">
        <v>0.26394508556764329</v>
      </c>
      <c r="AW2094" s="6"/>
      <c r="AX2094" s="6">
        <v>0.16166126811375789</v>
      </c>
      <c r="AY2094" s="6">
        <v>0.19538129929533038</v>
      </c>
      <c r="AZ2094" s="6">
        <f>LOG(Tabella1[[#This Row],[SiO2]]/Tabella1[[#This Row],[Al2O3]])</f>
        <v>0.66218718405773469</v>
      </c>
      <c r="BA2094" s="6">
        <f>LOG((Tabella1[[#This Row],[FeO]]*0.8998+Tabella1[[#This Row],[Fe2O3]])/Tabella1[[#This Row],[K2O]])</f>
        <v>0.33600535544374038</v>
      </c>
      <c r="BB2094" s="6">
        <f>Tabella1[[#This Row],[Log SiO2/Al2O3]]/Tabella1[[#This Row],[Log (FeO3/K2O)]]</f>
        <v>1.9707637789975914</v>
      </c>
    </row>
    <row r="2095" spans="1:54" hidden="1">
      <c r="A2095" s="19" t="s">
        <v>3488</v>
      </c>
      <c r="B2095" s="19" t="s">
        <v>3863</v>
      </c>
      <c r="C2095" s="19" t="s">
        <v>3864</v>
      </c>
      <c r="D2095" s="19" t="s">
        <v>577</v>
      </c>
      <c r="E2095" s="19" t="s">
        <v>2776</v>
      </c>
      <c r="F2095" s="19" t="s">
        <v>576</v>
      </c>
      <c r="G2095" s="12" t="s">
        <v>891</v>
      </c>
      <c r="H2095" s="20"/>
      <c r="I2095" s="6">
        <v>57.4</v>
      </c>
      <c r="J2095" s="6">
        <v>0.87</v>
      </c>
      <c r="K2095" s="6">
        <v>21</v>
      </c>
      <c r="L2095" s="6">
        <v>0.51</v>
      </c>
      <c r="M2095" s="6">
        <v>7.21</v>
      </c>
      <c r="N2095" s="6">
        <v>0.21</v>
      </c>
      <c r="O2095" s="6">
        <v>4.42</v>
      </c>
      <c r="P2095" s="6">
        <v>0.57999999999999996</v>
      </c>
      <c r="Q2095" s="6">
        <v>2.1</v>
      </c>
      <c r="R2095" s="6">
        <v>3.9</v>
      </c>
      <c r="S2095" s="6">
        <v>0.53</v>
      </c>
      <c r="T2095" s="6" t="s">
        <v>2564</v>
      </c>
      <c r="U2095" s="6">
        <v>98.149999999999991</v>
      </c>
      <c r="V2095" s="12"/>
      <c r="W2095" s="6">
        <v>58.481915435557816</v>
      </c>
      <c r="X2095" s="6">
        <v>0.88639836984207854</v>
      </c>
      <c r="Y2095" s="6">
        <v>21.395822720326034</v>
      </c>
      <c r="Z2095" s="6">
        <v>7.8145695364238419</v>
      </c>
      <c r="AA2095" s="6">
        <v>0.21395822720326033</v>
      </c>
      <c r="AB2095" s="6">
        <v>4.5033112582781465</v>
      </c>
      <c r="AC2095" s="6">
        <v>0.59093224656138565</v>
      </c>
      <c r="AD2095" s="6">
        <v>2.1395822720326034</v>
      </c>
      <c r="AE2095" s="6">
        <v>3.9735099337748347</v>
      </c>
      <c r="AF2095" s="6">
        <v>100</v>
      </c>
      <c r="AG2095" s="6"/>
      <c r="AH2095" s="6">
        <v>64.647226066100245</v>
      </c>
      <c r="AI2095" s="6">
        <v>0.73690699577682217</v>
      </c>
      <c r="AJ2095" s="6">
        <v>13.94167234065937</v>
      </c>
      <c r="AK2095" s="6">
        <v>0.21612522884798174</v>
      </c>
      <c r="AL2095" s="6">
        <v>6.7912340559453543</v>
      </c>
      <c r="AM2095" s="6">
        <v>0.20034029861951175</v>
      </c>
      <c r="AN2095" s="6">
        <v>7.4189415941020975</v>
      </c>
      <c r="AO2095" s="6">
        <v>0.69993900335910719</v>
      </c>
      <c r="AP2095" s="6">
        <v>2.2930204556418468</v>
      </c>
      <c r="AQ2095" s="6">
        <v>2.8019082528493495</v>
      </c>
      <c r="AR2095" s="6">
        <v>99.999999999999972</v>
      </c>
      <c r="AS2095" s="6"/>
      <c r="AT2095" s="6">
        <v>0.50667434068038142</v>
      </c>
      <c r="AU2095" s="6">
        <v>5.9839604678278528E-2</v>
      </c>
      <c r="AV2095" s="6">
        <v>0.52208655099047441</v>
      </c>
      <c r="AW2095" s="6"/>
      <c r="AX2095" s="6">
        <v>0.18910909369741399</v>
      </c>
      <c r="AY2095" s="6">
        <v>0.53352496475429101</v>
      </c>
      <c r="AZ2095" s="6">
        <f>LOG(Tabella1[[#This Row],[SiO2]]/Tabella1[[#This Row],[Al2O3]])</f>
        <v>0.43669259766405427</v>
      </c>
      <c r="BA2095" s="6">
        <f>LOG((Tabella1[[#This Row],[FeO]]*0.8998+Tabella1[[#This Row],[Fe2O3]])/Tabella1[[#This Row],[K2O]])</f>
        <v>0.25388189982239162</v>
      </c>
      <c r="BB2095" s="6">
        <f>Tabella1[[#This Row],[Log SiO2/Al2O3]]/Tabella1[[#This Row],[Log (FeO3/K2O)]]</f>
        <v>1.7200619578219309</v>
      </c>
    </row>
    <row r="2096" spans="1:54" hidden="1">
      <c r="A2096" s="19" t="s">
        <v>3488</v>
      </c>
      <c r="B2096" s="19" t="s">
        <v>3863</v>
      </c>
      <c r="C2096" s="19" t="s">
        <v>3864</v>
      </c>
      <c r="D2096" s="19" t="s">
        <v>577</v>
      </c>
      <c r="E2096" s="19" t="s">
        <v>2770</v>
      </c>
      <c r="F2096" s="19" t="s">
        <v>576</v>
      </c>
      <c r="G2096" s="12" t="s">
        <v>892</v>
      </c>
      <c r="H2096" s="20"/>
      <c r="I2096" s="6">
        <v>66.94</v>
      </c>
      <c r="J2096" s="6">
        <v>0.65</v>
      </c>
      <c r="K2096" s="6">
        <v>16.41</v>
      </c>
      <c r="L2096" s="6">
        <v>1.8</v>
      </c>
      <c r="M2096" s="6">
        <v>5.05</v>
      </c>
      <c r="N2096" s="6">
        <v>0.2</v>
      </c>
      <c r="O2096" s="6">
        <v>1.99</v>
      </c>
      <c r="P2096" s="6">
        <v>0.8</v>
      </c>
      <c r="Q2096" s="6">
        <v>0.86</v>
      </c>
      <c r="R2096" s="6">
        <v>3.56</v>
      </c>
      <c r="S2096" s="6">
        <v>0.21</v>
      </c>
      <c r="T2096" s="6" t="s">
        <v>2564</v>
      </c>
      <c r="U2096" s="6">
        <v>98.08</v>
      </c>
      <c r="V2096" s="12"/>
      <c r="W2096" s="6">
        <v>68.250407830342567</v>
      </c>
      <c r="X2096" s="6">
        <v>0.66272430668841764</v>
      </c>
      <c r="Y2096" s="6">
        <v>16.731239804241437</v>
      </c>
      <c r="Z2096" s="6">
        <v>6.8005709624796085</v>
      </c>
      <c r="AA2096" s="6">
        <v>0.2039151712887439</v>
      </c>
      <c r="AB2096" s="6">
        <v>2.0289559543230014</v>
      </c>
      <c r="AC2096" s="6">
        <v>0.81566068515497558</v>
      </c>
      <c r="AD2096" s="6">
        <v>0.87683523654159878</v>
      </c>
      <c r="AE2096" s="6">
        <v>3.6296900489396413</v>
      </c>
      <c r="AF2096" s="6">
        <v>99.999999999999986</v>
      </c>
      <c r="AG2096" s="6"/>
      <c r="AH2096" s="6">
        <v>75.054405171803168</v>
      </c>
      <c r="AI2096" s="6">
        <v>0.54809931678170964</v>
      </c>
      <c r="AJ2096" s="6">
        <v>10.84567622118878</v>
      </c>
      <c r="AK2096" s="6">
        <v>0.75938195404407771</v>
      </c>
      <c r="AL2096" s="6">
        <v>4.7354067517763703</v>
      </c>
      <c r="AM2096" s="6">
        <v>0.18994658719550045</v>
      </c>
      <c r="AN2096" s="6">
        <v>3.3252571530680939</v>
      </c>
      <c r="AO2096" s="6">
        <v>0.96111347329877317</v>
      </c>
      <c r="AP2096" s="6">
        <v>0.93484489918183034</v>
      </c>
      <c r="AQ2096" s="6">
        <v>2.5461956894113444</v>
      </c>
      <c r="AR2096" s="6">
        <v>99.999999999999957</v>
      </c>
      <c r="AS2096" s="6"/>
      <c r="AT2096" s="6">
        <v>0.34712481977043141</v>
      </c>
      <c r="AU2096" s="6">
        <v>0.24284017668955871</v>
      </c>
      <c r="AV2096" s="6">
        <v>0.41252894207257695</v>
      </c>
      <c r="AW2096" s="6"/>
      <c r="AX2096" s="6">
        <v>0.15395028412165457</v>
      </c>
      <c r="AY2096" s="6">
        <v>0.36819136348382137</v>
      </c>
      <c r="AZ2096" s="6">
        <f>LOG(Tabella1[[#This Row],[SiO2]]/Tabella1[[#This Row],[Al2O3]])</f>
        <v>0.61057712696866506</v>
      </c>
      <c r="BA2096" s="6">
        <f>LOG((Tabella1[[#This Row],[FeO]]*0.8998+Tabella1[[#This Row],[Fe2O3]])/Tabella1[[#This Row],[K2O]])</f>
        <v>0.25091249176097202</v>
      </c>
      <c r="BB2096" s="6">
        <f>Tabella1[[#This Row],[Log SiO2/Al2O3]]/Tabella1[[#This Row],[Log (FeO3/K2O)]]</f>
        <v>2.4334265810501061</v>
      </c>
    </row>
    <row r="2097" spans="1:54" hidden="1">
      <c r="A2097" s="19" t="s">
        <v>3488</v>
      </c>
      <c r="B2097" s="19" t="s">
        <v>3863</v>
      </c>
      <c r="C2097" s="19" t="s">
        <v>3864</v>
      </c>
      <c r="D2097" s="19" t="s">
        <v>577</v>
      </c>
      <c r="E2097" s="19" t="s">
        <v>2773</v>
      </c>
      <c r="F2097" s="19" t="s">
        <v>576</v>
      </c>
      <c r="G2097" s="12" t="s">
        <v>893</v>
      </c>
      <c r="H2097" s="20"/>
      <c r="I2097" s="6">
        <v>61.5</v>
      </c>
      <c r="J2097" s="6">
        <v>0.81</v>
      </c>
      <c r="K2097" s="6">
        <v>18.739999999999998</v>
      </c>
      <c r="L2097" s="6">
        <v>4.8099999999999996</v>
      </c>
      <c r="M2097" s="6">
        <v>2.8</v>
      </c>
      <c r="N2097" s="6">
        <v>0.09</v>
      </c>
      <c r="O2097" s="6">
        <v>4.88</v>
      </c>
      <c r="P2097" s="6">
        <v>0.25</v>
      </c>
      <c r="Q2097" s="6">
        <v>1.55</v>
      </c>
      <c r="R2097" s="6">
        <v>4.1399999999999997</v>
      </c>
      <c r="S2097" s="6">
        <v>0.22</v>
      </c>
      <c r="T2097" s="6" t="s">
        <v>2564</v>
      </c>
      <c r="U2097" s="6">
        <v>99.089999999999989</v>
      </c>
      <c r="V2097" s="12"/>
      <c r="W2097" s="6">
        <v>62.064789585225554</v>
      </c>
      <c r="X2097" s="6">
        <v>0.81743869209809272</v>
      </c>
      <c r="Y2097" s="6">
        <v>18.912100111010194</v>
      </c>
      <c r="Z2097" s="6">
        <v>7.1954788576041988</v>
      </c>
      <c r="AA2097" s="6">
        <v>9.0826521344232525E-2</v>
      </c>
      <c r="AB2097" s="6">
        <v>4.9248158239983857</v>
      </c>
      <c r="AC2097" s="6">
        <v>0.25229589262286817</v>
      </c>
      <c r="AD2097" s="6">
        <v>1.5642345342617825</v>
      </c>
      <c r="AE2097" s="6">
        <v>4.1780199818346953</v>
      </c>
      <c r="AF2097" s="6">
        <v>100</v>
      </c>
      <c r="AG2097" s="6"/>
      <c r="AH2097" s="6">
        <v>68.976370975641331</v>
      </c>
      <c r="AI2097" s="6">
        <v>0.68322802015940509</v>
      </c>
      <c r="AJ2097" s="6">
        <v>12.389460255163428</v>
      </c>
      <c r="AK2097" s="6">
        <v>2.029867030617921</v>
      </c>
      <c r="AL2097" s="6">
        <v>2.6263868084239652</v>
      </c>
      <c r="AM2097" s="6">
        <v>8.5502488504740265E-2</v>
      </c>
      <c r="AN2097" s="6">
        <v>8.1569298634502374</v>
      </c>
      <c r="AO2097" s="6">
        <v>0.30044116215556521</v>
      </c>
      <c r="AP2097" s="6">
        <v>1.6854177205040561</v>
      </c>
      <c r="AQ2097" s="6">
        <v>2.9619441676030638</v>
      </c>
      <c r="AR2097" s="6">
        <v>99.999999999999986</v>
      </c>
      <c r="AS2097" s="6"/>
      <c r="AT2097" s="6">
        <v>0.54954537379938784</v>
      </c>
      <c r="AU2097" s="6">
        <v>0.60718825465122095</v>
      </c>
      <c r="AV2097" s="6">
        <v>0.75643979599761813</v>
      </c>
      <c r="AW2097" s="6"/>
      <c r="AX2097" s="6">
        <v>0.11379436135163873</v>
      </c>
      <c r="AY2097" s="6">
        <v>0.57606158133532792</v>
      </c>
      <c r="AZ2097" s="6">
        <f>LOG(Tabella1[[#This Row],[SiO2]]/Tabella1[[#This Row],[Al2O3]])</f>
        <v>0.51610552922365727</v>
      </c>
      <c r="BA2097" s="6">
        <f>LOG((Tabella1[[#This Row],[FeO]]*0.8998+Tabella1[[#This Row],[Fe2O3]])/Tabella1[[#This Row],[K2O]])</f>
        <v>0.24807045286530846</v>
      </c>
      <c r="BB2097" s="6">
        <f>Tabella1[[#This Row],[Log SiO2/Al2O3]]/Tabella1[[#This Row],[Log (FeO3/K2O)]]</f>
        <v>2.0804796510928298</v>
      </c>
    </row>
    <row r="2098" spans="1:54" hidden="1">
      <c r="A2098" s="19" t="s">
        <v>3488</v>
      </c>
      <c r="B2098" s="19" t="s">
        <v>3863</v>
      </c>
      <c r="C2098" s="19" t="s">
        <v>3864</v>
      </c>
      <c r="D2098" s="19" t="s">
        <v>577</v>
      </c>
      <c r="E2098" s="19" t="s">
        <v>2773</v>
      </c>
      <c r="F2098" s="19" t="s">
        <v>576</v>
      </c>
      <c r="G2098" s="12" t="s">
        <v>894</v>
      </c>
      <c r="H2098" s="8"/>
      <c r="I2098" s="6">
        <v>64.19</v>
      </c>
      <c r="J2098" s="6">
        <v>0.88</v>
      </c>
      <c r="K2098" s="6">
        <v>16.29</v>
      </c>
      <c r="L2098" s="6">
        <v>3.58</v>
      </c>
      <c r="M2098" s="6">
        <v>4.18</v>
      </c>
      <c r="N2098" s="6">
        <v>0.1</v>
      </c>
      <c r="O2098" s="6">
        <v>4.4400000000000004</v>
      </c>
      <c r="P2098" s="6">
        <v>0.46</v>
      </c>
      <c r="Q2098" s="6">
        <v>1.2</v>
      </c>
      <c r="R2098" s="6">
        <v>3.36</v>
      </c>
      <c r="S2098" s="6">
        <v>0.27</v>
      </c>
      <c r="T2098" s="6" t="s">
        <v>2564</v>
      </c>
      <c r="U2098" s="6">
        <v>98.319999999999979</v>
      </c>
      <c r="V2098" s="12"/>
      <c r="W2098" s="6">
        <v>65.286818551668034</v>
      </c>
      <c r="X2098" s="6">
        <v>0.89503661513425559</v>
      </c>
      <c r="Y2098" s="6">
        <v>16.568348250610253</v>
      </c>
      <c r="Z2098" s="6">
        <v>7.526444263628969</v>
      </c>
      <c r="AA2098" s="6">
        <v>0.10170870626525633</v>
      </c>
      <c r="AB2098" s="6">
        <v>4.5158665581773807</v>
      </c>
      <c r="AC2098" s="6">
        <v>0.46786004882017912</v>
      </c>
      <c r="AD2098" s="6">
        <v>1.2205044751830758</v>
      </c>
      <c r="AE2098" s="6">
        <v>3.4174125305126126</v>
      </c>
      <c r="AF2098" s="6">
        <v>100.00000000000003</v>
      </c>
      <c r="AG2098" s="6"/>
      <c r="AH2098" s="6">
        <v>71.391420144670263</v>
      </c>
      <c r="AI2098" s="6">
        <v>0.73606597437364696</v>
      </c>
      <c r="AJ2098" s="6">
        <v>10.679656998897325</v>
      </c>
      <c r="AK2098" s="6">
        <v>1.498162630513084</v>
      </c>
      <c r="AL2098" s="6">
        <v>3.8880367282415915</v>
      </c>
      <c r="AM2098" s="6">
        <v>9.4208408117702536E-2</v>
      </c>
      <c r="AN2098" s="6">
        <v>7.359415043428073</v>
      </c>
      <c r="AO2098" s="6">
        <v>0.54818945382669682</v>
      </c>
      <c r="AP2098" s="6">
        <v>1.2939292297908649</v>
      </c>
      <c r="AQ2098" s="6">
        <v>2.3837967542975145</v>
      </c>
      <c r="AR2098" s="6">
        <v>100</v>
      </c>
      <c r="AS2098" s="6"/>
      <c r="AT2098" s="6">
        <v>0.51667581053360545</v>
      </c>
      <c r="AU2098" s="6">
        <v>0.43523644830083458</v>
      </c>
      <c r="AV2098" s="6">
        <v>0.65431843521793387</v>
      </c>
      <c r="AW2098" s="6"/>
      <c r="AX2098" s="6">
        <v>0.13509620350466636</v>
      </c>
      <c r="AY2098" s="6">
        <v>0.54483065351726567</v>
      </c>
      <c r="AZ2098" s="6">
        <f>LOG(Tabella1[[#This Row],[SiO2]]/Tabella1[[#This Row],[Al2O3]])</f>
        <v>0.59554629137576853</v>
      </c>
      <c r="BA2098" s="6">
        <f>LOG((Tabella1[[#This Row],[FeO]]*0.8998+Tabella1[[#This Row],[Fe2O3]])/Tabella1[[#This Row],[K2O]])</f>
        <v>0.3394256488338292</v>
      </c>
      <c r="BB2098" s="6">
        <f>Tabella1[[#This Row],[Log SiO2/Al2O3]]/Tabella1[[#This Row],[Log (FeO3/K2O)]]</f>
        <v>1.7545706796816847</v>
      </c>
    </row>
    <row r="2099" spans="1:54" hidden="1">
      <c r="A2099" s="19" t="s">
        <v>3488</v>
      </c>
      <c r="B2099" s="19" t="s">
        <v>3863</v>
      </c>
      <c r="C2099" s="19" t="s">
        <v>3864</v>
      </c>
      <c r="D2099" s="19" t="s">
        <v>577</v>
      </c>
      <c r="E2099" s="19" t="s">
        <v>2773</v>
      </c>
      <c r="F2099" s="19" t="s">
        <v>576</v>
      </c>
      <c r="G2099" s="12" t="s">
        <v>895</v>
      </c>
      <c r="H2099" s="8"/>
      <c r="I2099" s="6">
        <v>69.38</v>
      </c>
      <c r="J2099" s="6">
        <v>0.7</v>
      </c>
      <c r="K2099" s="6">
        <v>13.74</v>
      </c>
      <c r="L2099" s="6">
        <v>2.4300000000000002</v>
      </c>
      <c r="M2099" s="6">
        <v>4.01</v>
      </c>
      <c r="N2099" s="6">
        <v>0.12</v>
      </c>
      <c r="O2099" s="6">
        <v>2.86</v>
      </c>
      <c r="P2099" s="6">
        <v>0.52</v>
      </c>
      <c r="Q2099" s="6">
        <v>1.42</v>
      </c>
      <c r="R2099" s="6">
        <v>2.59</v>
      </c>
      <c r="S2099" s="6">
        <v>0.27</v>
      </c>
      <c r="T2099" s="6" t="s">
        <v>2564</v>
      </c>
      <c r="U2099" s="6">
        <v>97.53</v>
      </c>
      <c r="V2099" s="12"/>
      <c r="W2099" s="6">
        <v>71.137086024812874</v>
      </c>
      <c r="X2099" s="6">
        <v>0.71772787860145593</v>
      </c>
      <c r="Y2099" s="6">
        <v>14.087972931405721</v>
      </c>
      <c r="Z2099" s="6">
        <v>6.3570183533271818</v>
      </c>
      <c r="AA2099" s="6">
        <v>0.12303906490310672</v>
      </c>
      <c r="AB2099" s="6">
        <v>2.9324310468573769</v>
      </c>
      <c r="AC2099" s="6">
        <v>0.53316928124679586</v>
      </c>
      <c r="AD2099" s="6">
        <v>1.4559622680200963</v>
      </c>
      <c r="AE2099" s="6">
        <v>2.6555931508253869</v>
      </c>
      <c r="AF2099" s="6">
        <v>99.999999999999986</v>
      </c>
      <c r="AG2099" s="6"/>
      <c r="AH2099" s="6">
        <v>76.800460717096215</v>
      </c>
      <c r="AI2099" s="6">
        <v>0.58275095583648229</v>
      </c>
      <c r="AJ2099" s="6">
        <v>8.9654860119698156</v>
      </c>
      <c r="AK2099" s="6">
        <v>1.0121225273489929</v>
      </c>
      <c r="AL2099" s="6">
        <v>3.7123535838364274</v>
      </c>
      <c r="AM2099" s="6">
        <v>0.11251794604213204</v>
      </c>
      <c r="AN2099" s="6">
        <v>4.7182097478039235</v>
      </c>
      <c r="AO2099" s="6">
        <v>0.61677544103052195</v>
      </c>
      <c r="AP2099" s="6">
        <v>1.523942238217296</v>
      </c>
      <c r="AQ2099" s="6">
        <v>1.828860563417614</v>
      </c>
      <c r="AR2099" s="6">
        <v>100.00000000000004</v>
      </c>
      <c r="AS2099" s="6"/>
      <c r="AT2099" s="6">
        <v>0.45129566927016784</v>
      </c>
      <c r="AU2099" s="6">
        <v>0.3528650306996447</v>
      </c>
      <c r="AV2099" s="6">
        <v>0.55965533526048405</v>
      </c>
      <c r="AW2099" s="6"/>
      <c r="AX2099" s="6">
        <v>0.15130021928384574</v>
      </c>
      <c r="AY2099" s="6">
        <v>0.47793580831752419</v>
      </c>
      <c r="AZ2099" s="6">
        <f>LOG(Tabella1[[#This Row],[SiO2]]/Tabella1[[#This Row],[Al2O3]])</f>
        <v>0.70324756278250933</v>
      </c>
      <c r="BA2099" s="6">
        <f>LOG((Tabella1[[#This Row],[FeO]]*0.8998+Tabella1[[#This Row],[Fe2O3]])/Tabella1[[#This Row],[K2O]])</f>
        <v>0.36760758589392528</v>
      </c>
      <c r="BB2099" s="6">
        <f>Tabella1[[#This Row],[Log SiO2/Al2O3]]/Tabella1[[#This Row],[Log (FeO3/K2O)]]</f>
        <v>1.9130387667936601</v>
      </c>
    </row>
    <row r="2100" spans="1:54" hidden="1">
      <c r="A2100" s="19" t="s">
        <v>3488</v>
      </c>
      <c r="B2100" s="19" t="s">
        <v>3863</v>
      </c>
      <c r="C2100" s="19" t="s">
        <v>3864</v>
      </c>
      <c r="D2100" s="19" t="s">
        <v>577</v>
      </c>
      <c r="E2100" s="19" t="s">
        <v>2776</v>
      </c>
      <c r="F2100" s="19" t="s">
        <v>576</v>
      </c>
      <c r="G2100" s="12" t="s">
        <v>896</v>
      </c>
      <c r="H2100" s="8"/>
      <c r="I2100" s="6">
        <v>52.55</v>
      </c>
      <c r="J2100" s="6">
        <v>1.02</v>
      </c>
      <c r="K2100" s="6">
        <v>24.78</v>
      </c>
      <c r="L2100" s="6">
        <v>5.65</v>
      </c>
      <c r="M2100" s="6">
        <v>4.75</v>
      </c>
      <c r="N2100" s="6">
        <v>0.11</v>
      </c>
      <c r="O2100" s="6">
        <v>4.5199999999999996</v>
      </c>
      <c r="P2100" s="6">
        <v>0.35</v>
      </c>
      <c r="Q2100" s="6">
        <v>0.75</v>
      </c>
      <c r="R2100" s="6">
        <v>4.4000000000000004</v>
      </c>
      <c r="S2100" s="6">
        <v>0.56000000000000005</v>
      </c>
      <c r="T2100" s="6" t="s">
        <v>2564</v>
      </c>
      <c r="U2100" s="6">
        <v>98.309999999999988</v>
      </c>
      <c r="V2100" s="12"/>
      <c r="W2100" s="6">
        <v>53.453361814667886</v>
      </c>
      <c r="X2100" s="6">
        <v>1.0375343301800428</v>
      </c>
      <c r="Y2100" s="6">
        <v>25.205981080256336</v>
      </c>
      <c r="Z2100" s="6">
        <v>9.9989828094802178</v>
      </c>
      <c r="AA2100" s="6">
        <v>0.11189095717627914</v>
      </c>
      <c r="AB2100" s="6">
        <v>4.5977011494252871</v>
      </c>
      <c r="AC2100" s="6">
        <v>0.35601668192452451</v>
      </c>
      <c r="AD2100" s="6">
        <v>0.76289288983826675</v>
      </c>
      <c r="AE2100" s="6">
        <v>4.4756382870511651</v>
      </c>
      <c r="AF2100" s="6">
        <v>100.00000000000003</v>
      </c>
      <c r="AG2100" s="6"/>
      <c r="AH2100" s="6">
        <v>61.825044461489952</v>
      </c>
      <c r="AI2100" s="6">
        <v>0.9025002137840592</v>
      </c>
      <c r="AJ2100" s="6">
        <v>17.185041838103174</v>
      </c>
      <c r="AK2100" s="6">
        <v>2.5011368375115524</v>
      </c>
      <c r="AL2100" s="6">
        <v>4.6736992049939978</v>
      </c>
      <c r="AM2100" s="6">
        <v>0.10962141963310748</v>
      </c>
      <c r="AN2100" s="6">
        <v>7.9252292252102157</v>
      </c>
      <c r="AO2100" s="6">
        <v>0.44121875049773462</v>
      </c>
      <c r="AP2100" s="6">
        <v>0.85546769215575147</v>
      </c>
      <c r="AQ2100" s="6">
        <v>3.3021416173132248</v>
      </c>
      <c r="AR2100" s="6">
        <v>100</v>
      </c>
      <c r="AS2100" s="6"/>
      <c r="AT2100" s="6">
        <v>0.45026636123089175</v>
      </c>
      <c r="AU2100" s="6">
        <v>0.51697888543629977</v>
      </c>
      <c r="AV2100" s="6">
        <v>0.62903994328680835</v>
      </c>
      <c r="AW2100" s="6"/>
      <c r="AX2100" s="6">
        <v>0.27779563333793084</v>
      </c>
      <c r="AY2100" s="6">
        <v>0.474601515538837</v>
      </c>
      <c r="AZ2100" s="6">
        <f>LOG(Tabella1[[#This Row],[SiO2]]/Tabella1[[#This Row],[Al2O3]])</f>
        <v>0.32647141832421628</v>
      </c>
      <c r="BA2100" s="6">
        <f>LOG((Tabella1[[#This Row],[FeO]]*0.8998+Tabella1[[#This Row],[Fe2O3]])/Tabella1[[#This Row],[K2O]])</f>
        <v>0.35323626721045659</v>
      </c>
      <c r="BB2100" s="6">
        <f>Tabella1[[#This Row],[Log SiO2/Al2O3]]/Tabella1[[#This Row],[Log (FeO3/K2O)]]</f>
        <v>0.92422961238491985</v>
      </c>
    </row>
    <row r="2101" spans="1:54" hidden="1">
      <c r="A2101" s="19" t="s">
        <v>3488</v>
      </c>
      <c r="B2101" s="19" t="s">
        <v>3863</v>
      </c>
      <c r="C2101" s="19" t="s">
        <v>3864</v>
      </c>
      <c r="D2101" s="19" t="s">
        <v>577</v>
      </c>
      <c r="E2101" s="19" t="s">
        <v>2773</v>
      </c>
      <c r="F2101" s="19" t="s">
        <v>576</v>
      </c>
      <c r="G2101" s="12" t="s">
        <v>897</v>
      </c>
      <c r="H2101" s="8"/>
      <c r="I2101" s="6">
        <v>56.89</v>
      </c>
      <c r="J2101" s="6">
        <v>0.82</v>
      </c>
      <c r="K2101" s="6">
        <v>21.61</v>
      </c>
      <c r="L2101" s="6">
        <v>9.68</v>
      </c>
      <c r="M2101" s="6">
        <v>1.82</v>
      </c>
      <c r="N2101" s="6">
        <v>0.17</v>
      </c>
      <c r="O2101" s="6">
        <v>3.36</v>
      </c>
      <c r="P2101" s="6">
        <v>0.2</v>
      </c>
      <c r="Q2101" s="6">
        <v>0.56000000000000005</v>
      </c>
      <c r="R2101" s="6">
        <v>4.22</v>
      </c>
      <c r="S2101" s="6">
        <v>0.63</v>
      </c>
      <c r="T2101" s="6" t="s">
        <v>2564</v>
      </c>
      <c r="U2101" s="6">
        <v>98.36</v>
      </c>
      <c r="V2101" s="12"/>
      <c r="W2101" s="6">
        <v>57.838552257015053</v>
      </c>
      <c r="X2101" s="6">
        <v>0.83367222448149647</v>
      </c>
      <c r="Y2101" s="6">
        <v>21.970313135420902</v>
      </c>
      <c r="Z2101" s="6">
        <v>10.705571370475802</v>
      </c>
      <c r="AA2101" s="6">
        <v>0.17283448556323711</v>
      </c>
      <c r="AB2101" s="6">
        <v>3.4160227734851563</v>
      </c>
      <c r="AC2101" s="6">
        <v>0.203334688897926</v>
      </c>
      <c r="AD2101" s="6">
        <v>0.56933712891419286</v>
      </c>
      <c r="AE2101" s="6">
        <v>4.2903619357462386</v>
      </c>
      <c r="AF2101" s="6">
        <v>100.00000000000001</v>
      </c>
      <c r="AG2101" s="6"/>
      <c r="AH2101" s="6">
        <v>67.503789719592106</v>
      </c>
      <c r="AI2101" s="6">
        <v>0.73174792314554682</v>
      </c>
      <c r="AJ2101" s="6">
        <v>15.114875109128084</v>
      </c>
      <c r="AK2101" s="6">
        <v>4.3218020044771963</v>
      </c>
      <c r="AL2101" s="6">
        <v>1.8060885565792413</v>
      </c>
      <c r="AM2101" s="6">
        <v>0.17086462692770193</v>
      </c>
      <c r="AN2101" s="6">
        <v>5.941733644240772</v>
      </c>
      <c r="AO2101" s="6">
        <v>0.25428246694325701</v>
      </c>
      <c r="AP2101" s="6">
        <v>0.64421507081797347</v>
      </c>
      <c r="AQ2101" s="6">
        <v>3.1941549017447208</v>
      </c>
      <c r="AR2101" s="6">
        <v>99.999999999999972</v>
      </c>
      <c r="AS2101" s="6"/>
      <c r="AT2101" s="6">
        <v>0.36249033904674166</v>
      </c>
      <c r="AU2101" s="6">
        <v>0.82716347440342031</v>
      </c>
      <c r="AV2101" s="6">
        <v>0.76689081011847582</v>
      </c>
      <c r="AW2101" s="6"/>
      <c r="AX2101" s="6">
        <v>0.23789300165776342</v>
      </c>
      <c r="AY2101" s="6">
        <v>0.37942884492807039</v>
      </c>
      <c r="AZ2101" s="6">
        <f>LOG(Tabella1[[#This Row],[SiO2]]/Tabella1[[#This Row],[Al2O3]])</f>
        <v>0.4203811668845302</v>
      </c>
      <c r="BA2101" s="6">
        <f>LOG((Tabella1[[#This Row],[FeO]]*0.8998+Tabella1[[#This Row],[Fe2O3]])/Tabella1[[#This Row],[K2O]])</f>
        <v>0.42844327099904761</v>
      </c>
      <c r="BB2101" s="6">
        <f>Tabella1[[#This Row],[Log SiO2/Al2O3]]/Tabella1[[#This Row],[Log (FeO3/K2O)]]</f>
        <v>0.98118279674291975</v>
      </c>
    </row>
    <row r="2102" spans="1:54" hidden="1">
      <c r="A2102" s="19" t="s">
        <v>3488</v>
      </c>
      <c r="B2102" s="19" t="s">
        <v>3863</v>
      </c>
      <c r="C2102" s="19" t="s">
        <v>3864</v>
      </c>
      <c r="D2102" s="19" t="s">
        <v>577</v>
      </c>
      <c r="E2102" s="19" t="s">
        <v>2773</v>
      </c>
      <c r="F2102" s="19" t="s">
        <v>576</v>
      </c>
      <c r="G2102" s="12" t="s">
        <v>898</v>
      </c>
      <c r="H2102" s="8"/>
      <c r="I2102" s="6">
        <v>53.29</v>
      </c>
      <c r="J2102" s="6">
        <v>1.21</v>
      </c>
      <c r="K2102" s="6">
        <v>24.94</v>
      </c>
      <c r="L2102" s="6">
        <v>6.52</v>
      </c>
      <c r="M2102" s="6">
        <v>2.66</v>
      </c>
      <c r="N2102" s="6">
        <v>0.03</v>
      </c>
      <c r="O2102" s="6">
        <v>4.01</v>
      </c>
      <c r="P2102" s="6">
        <v>0.49</v>
      </c>
      <c r="Q2102" s="6">
        <v>0.94</v>
      </c>
      <c r="R2102" s="6">
        <v>5.01</v>
      </c>
      <c r="S2102" s="6">
        <v>0.51</v>
      </c>
      <c r="T2102" s="6" t="s">
        <v>2564</v>
      </c>
      <c r="U2102" s="6">
        <v>98.45</v>
      </c>
      <c r="V2102" s="12"/>
      <c r="W2102" s="6">
        <v>54.128999492127981</v>
      </c>
      <c r="X2102" s="6">
        <v>1.2290502793296088</v>
      </c>
      <c r="Y2102" s="6">
        <v>25.332656170644995</v>
      </c>
      <c r="Z2102" s="6">
        <v>8.6642965972574899</v>
      </c>
      <c r="AA2102" s="6">
        <v>3.0472320975114268E-2</v>
      </c>
      <c r="AB2102" s="6">
        <v>4.073133570340274</v>
      </c>
      <c r="AC2102" s="6">
        <v>0.49771457592686641</v>
      </c>
      <c r="AD2102" s="6">
        <v>0.95479939055358032</v>
      </c>
      <c r="AE2102" s="6">
        <v>5.0888776028440832</v>
      </c>
      <c r="AF2102" s="6">
        <v>99.999999999999972</v>
      </c>
      <c r="AG2102" s="6"/>
      <c r="AH2102" s="6">
        <v>63.118202348744369</v>
      </c>
      <c r="AI2102" s="6">
        <v>1.0778285821140705</v>
      </c>
      <c r="AJ2102" s="6">
        <v>17.412571992196035</v>
      </c>
      <c r="AK2102" s="6">
        <v>2.905720147772739</v>
      </c>
      <c r="AL2102" s="6">
        <v>2.6349111138452113</v>
      </c>
      <c r="AM2102" s="6">
        <v>3.0098245185984515E-2</v>
      </c>
      <c r="AN2102" s="6">
        <v>7.0783976100445622</v>
      </c>
      <c r="AO2102" s="6">
        <v>0.62186938992625607</v>
      </c>
      <c r="AP2102" s="6">
        <v>1.0794123602689669</v>
      </c>
      <c r="AQ2102" s="6">
        <v>3.785279286130093</v>
      </c>
      <c r="AR2102" s="6">
        <v>99.999999999999986</v>
      </c>
      <c r="AS2102" s="6"/>
      <c r="AT2102" s="6">
        <v>0.45594280469096143</v>
      </c>
      <c r="AU2102" s="6">
        <v>0.68804150027244826</v>
      </c>
      <c r="AV2102" s="6">
        <v>0.72873186792007572</v>
      </c>
      <c r="AW2102" s="6"/>
      <c r="AX2102" s="6">
        <v>0.25624277742760621</v>
      </c>
      <c r="AY2102" s="6">
        <v>0.48995892520863593</v>
      </c>
      <c r="AZ2102" s="6">
        <f>LOG(Tabella1[[#This Row],[SiO2]]/Tabella1[[#This Row],[Al2O3]])</f>
        <v>0.32974927109838803</v>
      </c>
      <c r="BA2102" s="6">
        <f>LOG((Tabella1[[#This Row],[FeO]]*0.8998+Tabella1[[#This Row],[Fe2O3]])/Tabella1[[#This Row],[K2O]])</f>
        <v>0.25020898380671919</v>
      </c>
      <c r="BB2102" s="6">
        <f>Tabella1[[#This Row],[Log SiO2/Al2O3]]/Tabella1[[#This Row],[Log (FeO3/K2O)]]</f>
        <v>1.3178954091956663</v>
      </c>
    </row>
    <row r="2103" spans="1:54">
      <c r="A2103" s="19" t="s">
        <v>3488</v>
      </c>
      <c r="B2103" s="19" t="s">
        <v>3863</v>
      </c>
      <c r="C2103" s="19" t="s">
        <v>3864</v>
      </c>
      <c r="D2103" s="19" t="s">
        <v>3865</v>
      </c>
      <c r="E2103" s="8" t="s">
        <v>2771</v>
      </c>
      <c r="F2103" s="19" t="s">
        <v>3866</v>
      </c>
      <c r="G2103" s="8" t="s">
        <v>3867</v>
      </c>
      <c r="H2103" s="8"/>
      <c r="I2103" s="6">
        <v>64.739999999999995</v>
      </c>
      <c r="J2103" s="6">
        <v>0.74</v>
      </c>
      <c r="K2103" s="6">
        <v>18.059999999999999</v>
      </c>
      <c r="L2103" s="6">
        <v>2.2999999999999998</v>
      </c>
      <c r="M2103" s="6">
        <v>4.09</v>
      </c>
      <c r="N2103" s="6">
        <v>0.06</v>
      </c>
      <c r="O2103" s="6">
        <v>2.66</v>
      </c>
      <c r="P2103" s="6">
        <v>0.77</v>
      </c>
      <c r="Q2103" s="6">
        <v>2.64</v>
      </c>
      <c r="R2103" s="6">
        <v>3.44</v>
      </c>
      <c r="S2103" s="6">
        <v>0.25</v>
      </c>
      <c r="T2103" s="6"/>
      <c r="U2103" s="6">
        <v>99.269999999999982</v>
      </c>
      <c r="V2103" s="12"/>
      <c r="W2103" s="6">
        <v>65.216077364762768</v>
      </c>
      <c r="X2103" s="6">
        <v>0.74544172458950353</v>
      </c>
      <c r="Y2103" s="6">
        <v>18.192807494711396</v>
      </c>
      <c r="Z2103" s="6">
        <v>6.2052986803666785</v>
      </c>
      <c r="AA2103" s="6">
        <v>6.0441220912662449E-2</v>
      </c>
      <c r="AB2103" s="6">
        <v>2.6795607937947019</v>
      </c>
      <c r="AC2103" s="6">
        <v>0.77566233504583482</v>
      </c>
      <c r="AD2103" s="6">
        <v>2.6594137201571479</v>
      </c>
      <c r="AE2103" s="6">
        <v>3.4652966656593134</v>
      </c>
      <c r="AF2103" s="6">
        <v>100</v>
      </c>
      <c r="AG2103" s="6"/>
      <c r="AH2103" s="6">
        <v>71.990852461507274</v>
      </c>
      <c r="AI2103" s="6">
        <v>0.61885907741196011</v>
      </c>
      <c r="AJ2103" s="6">
        <v>11.838043782391789</v>
      </c>
      <c r="AK2103" s="6">
        <v>0.9623426750833145</v>
      </c>
      <c r="AL2103" s="6">
        <v>3.8036746368472589</v>
      </c>
      <c r="AM2103" s="6">
        <v>5.6515411141370653E-2</v>
      </c>
      <c r="AN2103" s="6">
        <v>4.4082674803823991</v>
      </c>
      <c r="AO2103" s="6">
        <v>0.91746508413694783</v>
      </c>
      <c r="AP2103" s="6">
        <v>2.8461591435983982</v>
      </c>
      <c r="AQ2103" s="6">
        <v>2.4401378691275282</v>
      </c>
      <c r="AR2103" s="6">
        <v>100.00000000000001</v>
      </c>
      <c r="AS2103" s="6"/>
      <c r="AT2103" s="6">
        <v>0.43488502409319724</v>
      </c>
      <c r="AU2103" s="6">
        <v>0.33599238779159546</v>
      </c>
      <c r="AV2103" s="6">
        <v>0.53681180620273927</v>
      </c>
      <c r="AW2103" s="6"/>
      <c r="AX2103" s="6">
        <v>0.10749018024709897</v>
      </c>
      <c r="AY2103" s="6">
        <v>0.46316187784326385</v>
      </c>
      <c r="AZ2103" s="6">
        <f>LOG(Tabella1[[#This Row],[SiO2]]/Tabella1[[#This Row],[Al2O3]])</f>
        <v>0.55445494908906734</v>
      </c>
      <c r="BA2103" s="6">
        <f>LOG((Tabella1[[#This Row],[FeO]]*0.8998+Tabella1[[#This Row],[Fe2O3]])/Tabella1[[#This Row],[K2O]])</f>
        <v>0.24015595887389138</v>
      </c>
      <c r="BB2103" s="6">
        <f>Tabella1[[#This Row],[Log SiO2/Al2O3]]/Tabella1[[#This Row],[Log (FeO3/K2O)]]</f>
        <v>2.3087286765189861</v>
      </c>
    </row>
    <row r="2104" spans="1:54">
      <c r="A2104" s="19" t="s">
        <v>3488</v>
      </c>
      <c r="B2104" s="19" t="s">
        <v>3863</v>
      </c>
      <c r="C2104" s="19" t="s">
        <v>3864</v>
      </c>
      <c r="D2104" s="19" t="s">
        <v>3865</v>
      </c>
      <c r="E2104" s="8" t="s">
        <v>2771</v>
      </c>
      <c r="F2104" s="19" t="s">
        <v>3866</v>
      </c>
      <c r="G2104" s="8" t="s">
        <v>3868</v>
      </c>
      <c r="H2104" s="8"/>
      <c r="I2104" s="6">
        <v>60.4</v>
      </c>
      <c r="J2104" s="6">
        <v>1.26</v>
      </c>
      <c r="K2104" s="6">
        <v>18.14</v>
      </c>
      <c r="L2104" s="6">
        <v>4.9400000000000004</v>
      </c>
      <c r="M2104" s="6">
        <v>7.47</v>
      </c>
      <c r="N2104" s="6">
        <v>0.1</v>
      </c>
      <c r="O2104" s="6">
        <v>2.08</v>
      </c>
      <c r="P2104" s="6">
        <v>0.17</v>
      </c>
      <c r="Q2104" s="6">
        <v>0.6</v>
      </c>
      <c r="R2104" s="6">
        <v>4.46</v>
      </c>
      <c r="S2104" s="6">
        <v>0.12</v>
      </c>
      <c r="T2104" s="6"/>
      <c r="U2104" s="6">
        <v>99.129999999999981</v>
      </c>
      <c r="V2104" s="12"/>
      <c r="W2104" s="6">
        <v>60.930091798648242</v>
      </c>
      <c r="X2104" s="6">
        <v>1.2710582063956424</v>
      </c>
      <c r="Y2104" s="6">
        <v>18.299203066680121</v>
      </c>
      <c r="Z2104" s="6">
        <v>12.02461414304449</v>
      </c>
      <c r="AA2104" s="6">
        <v>0.1008776354282256</v>
      </c>
      <c r="AB2104" s="6">
        <v>2.098254816907092</v>
      </c>
      <c r="AC2104" s="6">
        <v>0.17149198022798351</v>
      </c>
      <c r="AD2104" s="6">
        <v>0.60526581256935341</v>
      </c>
      <c r="AE2104" s="6">
        <v>4.4991425400988616</v>
      </c>
      <c r="AF2104" s="6">
        <v>100</v>
      </c>
      <c r="AG2104" s="6"/>
      <c r="AH2104" s="6">
        <v>69.432571862486398</v>
      </c>
      <c r="AI2104" s="6">
        <v>1.0893119890038823</v>
      </c>
      <c r="AJ2104" s="6">
        <v>12.291960930133049</v>
      </c>
      <c r="AK2104" s="6">
        <v>2.1367344422168877</v>
      </c>
      <c r="AL2104" s="6">
        <v>7.1816187667532043</v>
      </c>
      <c r="AM2104" s="6">
        <v>9.7372727144121596E-2</v>
      </c>
      <c r="AN2104" s="6">
        <v>3.5634554137639616</v>
      </c>
      <c r="AO2104" s="6">
        <v>0.20939650763421497</v>
      </c>
      <c r="AP2104" s="6">
        <v>0.66869518524723959</v>
      </c>
      <c r="AQ2104" s="6">
        <v>3.2704873498592115</v>
      </c>
      <c r="AR2104" s="6">
        <v>100</v>
      </c>
      <c r="AS2104" s="6"/>
      <c r="AT2104" s="6">
        <v>0.23727037958029798</v>
      </c>
      <c r="AU2104" s="6">
        <v>0.37306295809888085</v>
      </c>
      <c r="AV2104" s="6">
        <v>0.33163618546488716</v>
      </c>
      <c r="AW2104" s="6"/>
      <c r="AX2104" s="6">
        <v>0.11427087200182817</v>
      </c>
      <c r="AY2104" s="6">
        <v>0.25582570885174866</v>
      </c>
      <c r="AZ2104" s="6">
        <f>LOG(Tabella1[[#This Row],[SiO2]]/Tabella1[[#This Row],[Al2O3]])</f>
        <v>0.52239965589705539</v>
      </c>
      <c r="BA2104" s="6">
        <f>LOG((Tabella1[[#This Row],[FeO]]*0.8998+Tabella1[[#This Row],[Fe2O3]])/Tabella1[[#This Row],[K2O]])</f>
        <v>0.41741978135537766</v>
      </c>
      <c r="BB2104" s="6">
        <f>Tabella1[[#This Row],[Log SiO2/Al2O3]]/Tabella1[[#This Row],[Log (FeO3/K2O)]]</f>
        <v>1.2514971240720891</v>
      </c>
    </row>
    <row r="2105" spans="1:54">
      <c r="A2105" s="19" t="s">
        <v>3488</v>
      </c>
      <c r="B2105" s="19" t="s">
        <v>3863</v>
      </c>
      <c r="C2105" s="19" t="s">
        <v>3864</v>
      </c>
      <c r="D2105" s="19" t="s">
        <v>3865</v>
      </c>
      <c r="E2105" s="8" t="s">
        <v>2771</v>
      </c>
      <c r="F2105" s="19" t="s">
        <v>3866</v>
      </c>
      <c r="G2105" s="8" t="s">
        <v>3869</v>
      </c>
      <c r="H2105" s="8"/>
      <c r="I2105" s="6">
        <v>60.58</v>
      </c>
      <c r="J2105" s="6">
        <v>1.0900000000000001</v>
      </c>
      <c r="K2105" s="6">
        <v>19.2</v>
      </c>
      <c r="L2105" s="6">
        <v>6.79</v>
      </c>
      <c r="M2105" s="6">
        <v>2.84</v>
      </c>
      <c r="N2105" s="6">
        <v>0.09</v>
      </c>
      <c r="O2105" s="6">
        <v>2.1800000000000002</v>
      </c>
      <c r="P2105" s="6">
        <v>0.25</v>
      </c>
      <c r="Q2105" s="6">
        <v>3.02</v>
      </c>
      <c r="R2105" s="6">
        <v>3.52</v>
      </c>
      <c r="S2105" s="6">
        <v>0.09</v>
      </c>
      <c r="T2105" s="6"/>
      <c r="U2105" s="6">
        <v>98.88000000000001</v>
      </c>
      <c r="V2105" s="12"/>
      <c r="W2105" s="6">
        <v>61.266181229773451</v>
      </c>
      <c r="X2105" s="6">
        <v>1.102346278317152</v>
      </c>
      <c r="Y2105" s="6">
        <v>19.417475728155338</v>
      </c>
      <c r="Z2105" s="6">
        <v>9.0513754045307433</v>
      </c>
      <c r="AA2105" s="6">
        <v>9.1019417475728143E-2</v>
      </c>
      <c r="AB2105" s="6">
        <v>2.2046925566343041</v>
      </c>
      <c r="AC2105" s="6">
        <v>0.25283171521035597</v>
      </c>
      <c r="AD2105" s="6">
        <v>3.0542071197411</v>
      </c>
      <c r="AE2105" s="6">
        <v>3.5598705501618118</v>
      </c>
      <c r="AF2105" s="6">
        <v>99.999999999999986</v>
      </c>
      <c r="AG2105" s="6"/>
      <c r="AH2105" s="6">
        <v>70.073627144176214</v>
      </c>
      <c r="AI2105" s="6">
        <v>0.94821593971086537</v>
      </c>
      <c r="AJ2105" s="6">
        <v>13.091340911020191</v>
      </c>
      <c r="AK2105" s="6">
        <v>2.9552375143065173</v>
      </c>
      <c r="AL2105" s="6">
        <v>2.7473823290804713</v>
      </c>
      <c r="AM2105" s="6">
        <v>8.818177943967162E-2</v>
      </c>
      <c r="AN2105" s="6">
        <v>3.7580582134374074</v>
      </c>
      <c r="AO2105" s="6">
        <v>0.30985573354782381</v>
      </c>
      <c r="AP2105" s="6">
        <v>3.3867481641066872</v>
      </c>
      <c r="AQ2105" s="6">
        <v>2.5972831240557999</v>
      </c>
      <c r="AR2105" s="6">
        <v>100</v>
      </c>
      <c r="AS2105" s="6"/>
      <c r="AT2105" s="6">
        <v>0.30268071588498263</v>
      </c>
      <c r="AU2105" s="6">
        <v>0.68267179562168412</v>
      </c>
      <c r="AV2105" s="6">
        <v>0.57767928073059926</v>
      </c>
      <c r="AW2105" s="6"/>
      <c r="AX2105" s="6">
        <v>0.13238410134460696</v>
      </c>
      <c r="AY2105" s="6">
        <v>0.32770811359069812</v>
      </c>
      <c r="AZ2105" s="6">
        <f>LOG(Tabella1[[#This Row],[SiO2]]/Tabella1[[#This Row],[Al2O3]])</f>
        <v>0.49902804029328734</v>
      </c>
      <c r="BA2105" s="6">
        <f>LOG((Tabella1[[#This Row],[FeO]]*0.8998+Tabella1[[#This Row],[Fe2O3]])/Tabella1[[#This Row],[K2O]])</f>
        <v>0.42405671830732283</v>
      </c>
      <c r="BB2105" s="6">
        <f>Tabella1[[#This Row],[Log SiO2/Al2O3]]/Tabella1[[#This Row],[Log (FeO3/K2O)]]</f>
        <v>1.1767955057644699</v>
      </c>
    </row>
    <row r="2106" spans="1:54">
      <c r="A2106" s="19" t="s">
        <v>3488</v>
      </c>
      <c r="B2106" s="19" t="s">
        <v>3863</v>
      </c>
      <c r="C2106" s="19" t="s">
        <v>3864</v>
      </c>
      <c r="D2106" s="19" t="s">
        <v>3870</v>
      </c>
      <c r="E2106" s="8" t="s">
        <v>2787</v>
      </c>
      <c r="F2106" s="19" t="s">
        <v>3871</v>
      </c>
      <c r="G2106" s="8" t="s">
        <v>3872</v>
      </c>
      <c r="H2106" s="8"/>
      <c r="I2106" s="6">
        <v>66.959999999999994</v>
      </c>
      <c r="J2106" s="6">
        <v>0.75</v>
      </c>
      <c r="K2106" s="6">
        <v>15.49</v>
      </c>
      <c r="L2106" s="6"/>
      <c r="M2106" s="6">
        <v>4.75</v>
      </c>
      <c r="N2106" s="6">
        <v>0.03</v>
      </c>
      <c r="O2106" s="6">
        <v>1.5</v>
      </c>
      <c r="P2106" s="6">
        <v>2.52</v>
      </c>
      <c r="Q2106" s="6">
        <v>1.0900000000000001</v>
      </c>
      <c r="R2106" s="6">
        <v>1.99</v>
      </c>
      <c r="S2106" s="6">
        <v>0.11</v>
      </c>
      <c r="T2106" s="6">
        <v>4.28</v>
      </c>
      <c r="U2106" s="6">
        <v>95.079999999999984</v>
      </c>
      <c r="V2106" s="12"/>
      <c r="W2106" s="6">
        <v>70.424905342869167</v>
      </c>
      <c r="X2106" s="6">
        <v>0.78880942364324791</v>
      </c>
      <c r="Y2106" s="6">
        <v>16.291543962978547</v>
      </c>
      <c r="Z2106" s="6">
        <v>4.9957930164072373</v>
      </c>
      <c r="AA2106" s="6">
        <v>3.1552376945729918E-2</v>
      </c>
      <c r="AB2106" s="6">
        <v>1.5776188472864958</v>
      </c>
      <c r="AC2106" s="6">
        <v>2.6503996634413132</v>
      </c>
      <c r="AD2106" s="6">
        <v>1.1464030290281872</v>
      </c>
      <c r="AE2106" s="6">
        <v>2.0929743374000847</v>
      </c>
      <c r="AF2106" s="6">
        <v>100.00000000000001</v>
      </c>
      <c r="AG2106" s="6"/>
      <c r="AH2106" s="6">
        <v>76.124439735042785</v>
      </c>
      <c r="AI2106" s="6">
        <v>0.64124700898506659</v>
      </c>
      <c r="AJ2106" s="6">
        <v>10.380485277841563</v>
      </c>
      <c r="AK2106" s="6">
        <v>0</v>
      </c>
      <c r="AL2106" s="6">
        <v>4.5162472017639983</v>
      </c>
      <c r="AM2106" s="6">
        <v>2.8889560765664971E-2</v>
      </c>
      <c r="AN2106" s="6">
        <v>2.5414501993009337</v>
      </c>
      <c r="AO2106" s="6">
        <v>3.0697527999316501</v>
      </c>
      <c r="AP2106" s="6">
        <v>1.2013949286763137</v>
      </c>
      <c r="AQ2106" s="6">
        <v>1.4431552112616359</v>
      </c>
      <c r="AR2106" s="6">
        <v>99.999999999999986</v>
      </c>
      <c r="AS2106" s="6"/>
      <c r="AT2106" s="6">
        <v>0.36009622613140879</v>
      </c>
      <c r="AU2106" s="6" t="s">
        <v>2564</v>
      </c>
      <c r="AV2106" s="6" t="s">
        <v>2564</v>
      </c>
      <c r="AW2106" s="6"/>
      <c r="AX2106" s="6">
        <v>0.23365376512059471</v>
      </c>
      <c r="AY2106" s="6">
        <v>0.39608351097640659</v>
      </c>
      <c r="AZ2106" s="6">
        <f>LOG(Tabella1[[#This Row],[SiO2]]/Tabella1[[#This Row],[Al2O3]])</f>
        <v>0.63576402722599756</v>
      </c>
      <c r="BA2106" s="6">
        <f>LOG((Tabella1[[#This Row],[FeO]]*0.8998+Tabella1[[#This Row],[Fe2O3]])/Tabella1[[#This Row],[K2O]])</f>
        <v>0.33198652204470797</v>
      </c>
      <c r="BB2106" s="6">
        <f>Tabella1[[#This Row],[Log SiO2/Al2O3]]/Tabella1[[#This Row],[Log (FeO3/K2O)]]</f>
        <v>1.9150296322583256</v>
      </c>
    </row>
    <row r="2107" spans="1:54">
      <c r="A2107" s="19" t="s">
        <v>3488</v>
      </c>
      <c r="B2107" s="19" t="s">
        <v>3863</v>
      </c>
      <c r="C2107" s="19" t="s">
        <v>3864</v>
      </c>
      <c r="D2107" s="19" t="s">
        <v>3870</v>
      </c>
      <c r="E2107" s="8" t="s">
        <v>2787</v>
      </c>
      <c r="F2107" s="19" t="s">
        <v>3871</v>
      </c>
      <c r="G2107" s="8" t="s">
        <v>3873</v>
      </c>
      <c r="H2107" s="8"/>
      <c r="I2107" s="6">
        <v>51.41</v>
      </c>
      <c r="J2107" s="6">
        <v>0.78</v>
      </c>
      <c r="K2107" s="6">
        <v>17.91</v>
      </c>
      <c r="L2107" s="6"/>
      <c r="M2107" s="6">
        <v>9.0299999999999994</v>
      </c>
      <c r="N2107" s="6">
        <v>0.1</v>
      </c>
      <c r="O2107" s="6">
        <v>6.7</v>
      </c>
      <c r="P2107" s="6">
        <v>1.65</v>
      </c>
      <c r="Q2107" s="6">
        <v>1.08</v>
      </c>
      <c r="R2107" s="6">
        <v>3.12</v>
      </c>
      <c r="S2107" s="6">
        <v>0.05</v>
      </c>
      <c r="T2107" s="6">
        <v>6.44</v>
      </c>
      <c r="U2107" s="6">
        <v>91.78</v>
      </c>
      <c r="V2107" s="12"/>
      <c r="W2107" s="6">
        <v>56.014382218348224</v>
      </c>
      <c r="X2107" s="6">
        <v>0.84985835694051004</v>
      </c>
      <c r="Y2107" s="6">
        <v>19.514055349749402</v>
      </c>
      <c r="Z2107" s="6">
        <v>9.8387448245805178</v>
      </c>
      <c r="AA2107" s="6">
        <v>0.10895619960775769</v>
      </c>
      <c r="AB2107" s="6">
        <v>7.3000653737197645</v>
      </c>
      <c r="AC2107" s="6">
        <v>1.7977772935280016</v>
      </c>
      <c r="AD2107" s="6">
        <v>1.1767269557637829</v>
      </c>
      <c r="AE2107" s="6">
        <v>3.3994334277620402</v>
      </c>
      <c r="AF2107" s="6">
        <v>99.999999999999986</v>
      </c>
      <c r="AG2107" s="6"/>
      <c r="AH2107" s="6">
        <v>60.480719468852669</v>
      </c>
      <c r="AI2107" s="6">
        <v>0.69011167130694595</v>
      </c>
      <c r="AJ2107" s="6">
        <v>12.420026016375667</v>
      </c>
      <c r="AK2107" s="6">
        <v>0</v>
      </c>
      <c r="AL2107" s="6">
        <v>8.8844904896766366</v>
      </c>
      <c r="AM2107" s="6">
        <v>9.9650702539207922E-2</v>
      </c>
      <c r="AN2107" s="6">
        <v>11.746969150664793</v>
      </c>
      <c r="AO2107" s="6">
        <v>2.0799241053703326</v>
      </c>
      <c r="AP2107" s="6">
        <v>1.231810020197148</v>
      </c>
      <c r="AQ2107" s="6">
        <v>2.3413979846040336</v>
      </c>
      <c r="AR2107" s="6">
        <v>100.00000000000001</v>
      </c>
      <c r="AS2107" s="6"/>
      <c r="AT2107" s="6">
        <v>0.56937169523844666</v>
      </c>
      <c r="AU2107" s="6" t="s">
        <v>2564</v>
      </c>
      <c r="AV2107" s="6" t="s">
        <v>2564</v>
      </c>
      <c r="AW2107" s="6"/>
      <c r="AX2107" s="6">
        <v>9.8021322711683775E-2</v>
      </c>
      <c r="AY2107" s="6">
        <v>0.58907598267207584</v>
      </c>
      <c r="AZ2107" s="6">
        <f>LOG(Tabella1[[#This Row],[SiO2]]/Tabella1[[#This Row],[Al2O3]])</f>
        <v>0.45795201801800234</v>
      </c>
      <c r="BA2107" s="6">
        <f>LOG((Tabella1[[#This Row],[FeO]]*0.8998+Tabella1[[#This Row],[Fe2O3]])/Tabella1[[#This Row],[K2O]])</f>
        <v>0.41567914512461102</v>
      </c>
      <c r="BB2107" s="6">
        <f>Tabella1[[#This Row],[Log SiO2/Al2O3]]/Tabella1[[#This Row],[Log (FeO3/K2O)]]</f>
        <v>1.1016959195312022</v>
      </c>
    </row>
    <row r="2108" spans="1:54">
      <c r="A2108" s="19" t="s">
        <v>3488</v>
      </c>
      <c r="B2108" s="19" t="s">
        <v>3863</v>
      </c>
      <c r="C2108" s="19" t="s">
        <v>3864</v>
      </c>
      <c r="D2108" s="19" t="s">
        <v>3870</v>
      </c>
      <c r="E2108" s="8" t="s">
        <v>2787</v>
      </c>
      <c r="F2108" s="19" t="s">
        <v>3871</v>
      </c>
      <c r="G2108" s="8" t="s">
        <v>3874</v>
      </c>
      <c r="H2108" s="8"/>
      <c r="I2108" s="6">
        <v>49.76</v>
      </c>
      <c r="J2108" s="6">
        <v>0.8</v>
      </c>
      <c r="K2108" s="6">
        <v>18.84</v>
      </c>
      <c r="L2108" s="6"/>
      <c r="M2108" s="6">
        <v>7.88</v>
      </c>
      <c r="N2108" s="6">
        <v>7.0000000000000007E-2</v>
      </c>
      <c r="O2108" s="6">
        <v>5.89</v>
      </c>
      <c r="P2108" s="6">
        <v>2.52</v>
      </c>
      <c r="Q2108" s="6">
        <v>0.83</v>
      </c>
      <c r="R2108" s="6">
        <v>3.84</v>
      </c>
      <c r="S2108" s="6">
        <v>0.09</v>
      </c>
      <c r="T2108" s="6">
        <v>8.68</v>
      </c>
      <c r="U2108" s="6">
        <v>90.429999999999978</v>
      </c>
      <c r="V2108" s="12"/>
      <c r="W2108" s="6">
        <v>55.025986951233008</v>
      </c>
      <c r="X2108" s="6">
        <v>0.88466216963397126</v>
      </c>
      <c r="Y2108" s="6">
        <v>20.833794094880023</v>
      </c>
      <c r="Z2108" s="6">
        <v>8.7139223708946165</v>
      </c>
      <c r="AA2108" s="6">
        <v>7.7407939842972492E-2</v>
      </c>
      <c r="AB2108" s="6">
        <v>6.5133252239301127</v>
      </c>
      <c r="AC2108" s="6">
        <v>2.7866858343470096</v>
      </c>
      <c r="AD2108" s="6">
        <v>0.91783700099524523</v>
      </c>
      <c r="AE2108" s="6">
        <v>4.2463784142430621</v>
      </c>
      <c r="AF2108" s="6">
        <v>100.00000000000003</v>
      </c>
      <c r="AG2108" s="6"/>
      <c r="AH2108" s="6">
        <v>60.033366049320826</v>
      </c>
      <c r="AI2108" s="6">
        <v>0.72586814022022883</v>
      </c>
      <c r="AJ2108" s="6">
        <v>13.398333889588901</v>
      </c>
      <c r="AK2108" s="6">
        <v>0</v>
      </c>
      <c r="AL2108" s="6">
        <v>7.9508575417595466</v>
      </c>
      <c r="AM2108" s="6">
        <v>7.1535461450728435E-2</v>
      </c>
      <c r="AN2108" s="6">
        <v>10.590325252268789</v>
      </c>
      <c r="AO2108" s="6">
        <v>3.2576698086898768</v>
      </c>
      <c r="AP2108" s="6">
        <v>0.9708252148875629</v>
      </c>
      <c r="AQ2108" s="6">
        <v>2.9552542371259252</v>
      </c>
      <c r="AR2108" s="6">
        <v>99.999999999999986</v>
      </c>
      <c r="AS2108" s="6"/>
      <c r="AT2108" s="6">
        <v>0.57117851487229154</v>
      </c>
      <c r="AU2108" s="6" t="s">
        <v>2564</v>
      </c>
      <c r="AV2108" s="6" t="s">
        <v>2564</v>
      </c>
      <c r="AW2108" s="6"/>
      <c r="AX2108" s="6">
        <v>2.5026033488085596E-2</v>
      </c>
      <c r="AY2108" s="6">
        <v>0.59445064305979334</v>
      </c>
      <c r="AZ2108" s="6">
        <f>LOG(Tabella1[[#This Row],[SiO2]]/Tabella1[[#This Row],[Al2O3]])</f>
        <v>0.42179947322590372</v>
      </c>
      <c r="BA2108" s="6">
        <f>LOG((Tabella1[[#This Row],[FeO]]*0.8998+Tabella1[[#This Row],[Fe2O3]])/Tabella1[[#This Row],[K2O]])</f>
        <v>0.26634098195157258</v>
      </c>
      <c r="BB2108" s="6">
        <f>Tabella1[[#This Row],[Log SiO2/Al2O3]]/Tabella1[[#This Row],[Log (FeO3/K2O)]]</f>
        <v>1.5836822036745264</v>
      </c>
    </row>
    <row r="2109" spans="1:54">
      <c r="A2109" s="19" t="s">
        <v>3488</v>
      </c>
      <c r="B2109" s="19" t="s">
        <v>3863</v>
      </c>
      <c r="C2109" s="19" t="s">
        <v>3864</v>
      </c>
      <c r="D2109" s="19" t="s">
        <v>3870</v>
      </c>
      <c r="E2109" s="8" t="s">
        <v>2787</v>
      </c>
      <c r="F2109" s="19" t="s">
        <v>3871</v>
      </c>
      <c r="G2109" s="8" t="s">
        <v>3875</v>
      </c>
      <c r="H2109" s="8"/>
      <c r="I2109" s="6">
        <v>66.489999999999995</v>
      </c>
      <c r="J2109" s="6">
        <v>0.42</v>
      </c>
      <c r="K2109" s="6">
        <v>16.989999999999998</v>
      </c>
      <c r="L2109" s="6"/>
      <c r="M2109" s="6">
        <v>3.37</v>
      </c>
      <c r="N2109" s="6">
        <v>0.08</v>
      </c>
      <c r="O2109" s="6">
        <v>1.1299999999999999</v>
      </c>
      <c r="P2109" s="6">
        <v>1.32</v>
      </c>
      <c r="Q2109" s="6">
        <v>0.64</v>
      </c>
      <c r="R2109" s="6">
        <v>3.76</v>
      </c>
      <c r="S2109" s="6">
        <v>0.05</v>
      </c>
      <c r="T2109" s="6">
        <v>5.23</v>
      </c>
      <c r="U2109" s="6">
        <v>94.199999999999989</v>
      </c>
      <c r="V2109" s="12"/>
      <c r="W2109" s="6">
        <v>70.583864118895974</v>
      </c>
      <c r="X2109" s="6">
        <v>0.44585987261146504</v>
      </c>
      <c r="Y2109" s="6">
        <v>18.036093418259025</v>
      </c>
      <c r="Z2109" s="6">
        <v>3.5774946921443744</v>
      </c>
      <c r="AA2109" s="6">
        <v>8.4925690021231431E-2</v>
      </c>
      <c r="AB2109" s="6">
        <v>1.199575371549894</v>
      </c>
      <c r="AC2109" s="6">
        <v>1.4012738853503186</v>
      </c>
      <c r="AD2109" s="6">
        <v>0.67940552016985145</v>
      </c>
      <c r="AE2109" s="6">
        <v>3.9915074309978773</v>
      </c>
      <c r="AF2109" s="6">
        <v>100.00000000000001</v>
      </c>
      <c r="AG2109" s="6"/>
      <c r="AH2109" s="6">
        <v>77.452961330173508</v>
      </c>
      <c r="AI2109" s="6">
        <v>0.36794796839760274</v>
      </c>
      <c r="AJ2109" s="6">
        <v>11.666286775781137</v>
      </c>
      <c r="AK2109" s="6">
        <v>0</v>
      </c>
      <c r="AL2109" s="6">
        <v>3.2831220404494723</v>
      </c>
      <c r="AM2109" s="6">
        <v>7.8937378804270444E-2</v>
      </c>
      <c r="AN2109" s="6">
        <v>1.9617416750941492</v>
      </c>
      <c r="AO2109" s="6">
        <v>1.6475925689048967</v>
      </c>
      <c r="AP2109" s="6">
        <v>0.72279027458857004</v>
      </c>
      <c r="AQ2109" s="6">
        <v>2.7939642214609597</v>
      </c>
      <c r="AR2109" s="6">
        <v>99.999999999999986</v>
      </c>
      <c r="AS2109" s="6"/>
      <c r="AT2109" s="6">
        <v>0.37403101043032877</v>
      </c>
      <c r="AU2109" s="6" t="s">
        <v>2564</v>
      </c>
      <c r="AV2109" s="6" t="s">
        <v>2564</v>
      </c>
      <c r="AW2109" s="6"/>
      <c r="AX2109" s="6">
        <v>0.16961995660534235</v>
      </c>
      <c r="AY2109" s="6">
        <v>0.40225047485025034</v>
      </c>
      <c r="AZ2109" s="6">
        <f>LOG(Tabella1[[#This Row],[SiO2]]/Tabella1[[#This Row],[Al2O3]])</f>
        <v>0.59256295408234505</v>
      </c>
      <c r="BA2109" s="6">
        <f>LOG((Tabella1[[#This Row],[FeO]]*0.8998+Tabella1[[#This Row],[Fe2O3]])/Tabella1[[#This Row],[K2O]])</f>
        <v>-9.3411955226774313E-2</v>
      </c>
      <c r="BB2109" s="6">
        <f>Tabella1[[#This Row],[Log SiO2/Al2O3]]/Tabella1[[#This Row],[Log (FeO3/K2O)]]</f>
        <v>-6.3435451344936737</v>
      </c>
    </row>
    <row r="2110" spans="1:54">
      <c r="A2110" s="19" t="s">
        <v>3488</v>
      </c>
      <c r="B2110" s="19" t="s">
        <v>3863</v>
      </c>
      <c r="C2110" s="19" t="s">
        <v>3864</v>
      </c>
      <c r="D2110" s="19" t="s">
        <v>3870</v>
      </c>
      <c r="E2110" s="8" t="s">
        <v>2787</v>
      </c>
      <c r="F2110" s="19" t="s">
        <v>3871</v>
      </c>
      <c r="G2110" s="8" t="s">
        <v>3876</v>
      </c>
      <c r="H2110" s="8"/>
      <c r="I2110" s="6">
        <v>58.93</v>
      </c>
      <c r="J2110" s="6">
        <v>0.72</v>
      </c>
      <c r="K2110" s="6">
        <v>22.23</v>
      </c>
      <c r="L2110" s="6"/>
      <c r="M2110" s="6">
        <v>3.4</v>
      </c>
      <c r="N2110" s="6">
        <v>0.04</v>
      </c>
      <c r="O2110" s="6">
        <v>1.65</v>
      </c>
      <c r="P2110" s="6">
        <v>0.84</v>
      </c>
      <c r="Q2110" s="6">
        <v>1.32</v>
      </c>
      <c r="R2110" s="6">
        <v>4.5999999999999996</v>
      </c>
      <c r="S2110" s="6">
        <v>0.08</v>
      </c>
      <c r="T2110" s="6">
        <v>5.49</v>
      </c>
      <c r="U2110" s="6">
        <v>93.73</v>
      </c>
      <c r="V2110" s="12"/>
      <c r="W2110" s="6">
        <v>62.87207937693374</v>
      </c>
      <c r="X2110" s="6">
        <v>0.7681638749599915</v>
      </c>
      <c r="Y2110" s="6">
        <v>23.717059639389738</v>
      </c>
      <c r="Z2110" s="6">
        <v>3.627440520644404</v>
      </c>
      <c r="AA2110" s="6">
        <v>4.267577083111064E-2</v>
      </c>
      <c r="AB2110" s="6">
        <v>1.7603755467833135</v>
      </c>
      <c r="AC2110" s="6">
        <v>0.89619118745332338</v>
      </c>
      <c r="AD2110" s="6">
        <v>1.408300437426651</v>
      </c>
      <c r="AE2110" s="6">
        <v>4.907713645577723</v>
      </c>
      <c r="AF2110" s="6">
        <v>99.999999999999986</v>
      </c>
      <c r="AG2110" s="6"/>
      <c r="AH2110" s="6">
        <v>70.948951749209925</v>
      </c>
      <c r="AI2110" s="6">
        <v>0.65192474124796196</v>
      </c>
      <c r="AJ2110" s="6">
        <v>15.776351709278627</v>
      </c>
      <c r="AK2110" s="6">
        <v>0</v>
      </c>
      <c r="AL2110" s="6">
        <v>3.4234492230615747</v>
      </c>
      <c r="AM2110" s="6">
        <v>4.079252171295944E-2</v>
      </c>
      <c r="AN2110" s="6">
        <v>2.9605688610017458</v>
      </c>
      <c r="AO2110" s="6">
        <v>1.0836350088563516</v>
      </c>
      <c r="AP2110" s="6">
        <v>1.540756843828208</v>
      </c>
      <c r="AQ2110" s="6">
        <v>3.5327969361623608</v>
      </c>
      <c r="AR2110" s="6">
        <v>99.999999999999972</v>
      </c>
      <c r="AS2110" s="6"/>
      <c r="AT2110" s="6">
        <v>0.4637469415057473</v>
      </c>
      <c r="AU2110" s="6" t="s">
        <v>2564</v>
      </c>
      <c r="AV2110" s="6" t="s">
        <v>2564</v>
      </c>
      <c r="AW2110" s="6"/>
      <c r="AX2110" s="6">
        <v>0.31935576573731222</v>
      </c>
      <c r="AY2110" s="6">
        <v>0.5164899948310403</v>
      </c>
      <c r="AZ2110" s="6">
        <f>LOG(Tabella1[[#This Row],[SiO2]]/Tabella1[[#This Row],[Al2O3]])</f>
        <v>0.42339697839615853</v>
      </c>
      <c r="BA2110" s="6">
        <f>LOG((Tabella1[[#This Row],[FeO]]*0.8998+Tabella1[[#This Row],[Fe2O3]])/Tabella1[[#This Row],[K2O]])</f>
        <v>-0.17713292580977089</v>
      </c>
      <c r="BB2110" s="6">
        <f>Tabella1[[#This Row],[Log SiO2/Al2O3]]/Tabella1[[#This Row],[Log (FeO3/K2O)]]</f>
        <v>-2.3902782413861274</v>
      </c>
    </row>
    <row r="2111" spans="1:54">
      <c r="A2111" s="19" t="s">
        <v>3488</v>
      </c>
      <c r="B2111" s="19" t="s">
        <v>3863</v>
      </c>
      <c r="C2111" s="19" t="s">
        <v>3864</v>
      </c>
      <c r="D2111" s="19" t="s">
        <v>3870</v>
      </c>
      <c r="E2111" s="8" t="s">
        <v>2787</v>
      </c>
      <c r="F2111" s="19" t="s">
        <v>3871</v>
      </c>
      <c r="G2111" s="8" t="s">
        <v>3877</v>
      </c>
      <c r="H2111" s="8"/>
      <c r="I2111" s="6">
        <v>55.65</v>
      </c>
      <c r="J2111" s="6">
        <v>0.8</v>
      </c>
      <c r="K2111" s="6">
        <v>19.53</v>
      </c>
      <c r="L2111" s="6"/>
      <c r="M2111" s="6">
        <v>5.84</v>
      </c>
      <c r="N2111" s="6">
        <v>0.06</v>
      </c>
      <c r="O2111" s="6">
        <v>4.1500000000000004</v>
      </c>
      <c r="P2111" s="6">
        <v>1.55</v>
      </c>
      <c r="Q2111" s="6">
        <v>1.84</v>
      </c>
      <c r="R2111" s="6">
        <v>3.98</v>
      </c>
      <c r="S2111" s="6">
        <v>0.12</v>
      </c>
      <c r="T2111" s="6">
        <v>5.78</v>
      </c>
      <c r="U2111" s="6">
        <v>93.4</v>
      </c>
      <c r="V2111" s="12"/>
      <c r="W2111" s="6">
        <v>59.582441113490361</v>
      </c>
      <c r="X2111" s="6">
        <v>0.85653104925053536</v>
      </c>
      <c r="Y2111" s="6">
        <v>20.910064239828692</v>
      </c>
      <c r="Z2111" s="6">
        <v>6.2526766595289081</v>
      </c>
      <c r="AA2111" s="6">
        <v>6.4239828693790149E-2</v>
      </c>
      <c r="AB2111" s="6">
        <v>4.4432548179871523</v>
      </c>
      <c r="AC2111" s="6">
        <v>1.6595289079229123</v>
      </c>
      <c r="AD2111" s="6">
        <v>1.9700214132762313</v>
      </c>
      <c r="AE2111" s="6">
        <v>4.2612419700214126</v>
      </c>
      <c r="AF2111" s="6">
        <v>100</v>
      </c>
      <c r="AG2111" s="6"/>
      <c r="AH2111" s="6">
        <v>65.533753273230076</v>
      </c>
      <c r="AI2111" s="6">
        <v>0.7085088587487991</v>
      </c>
      <c r="AJ2111" s="6">
        <v>13.556878103639242</v>
      </c>
      <c r="AK2111" s="6">
        <v>0</v>
      </c>
      <c r="AL2111" s="6">
        <v>5.7515930694838149</v>
      </c>
      <c r="AM2111" s="6">
        <v>5.9849722808742303E-2</v>
      </c>
      <c r="AN2111" s="6">
        <v>7.2833243405326318</v>
      </c>
      <c r="AO2111" s="6">
        <v>1.9558059827867562</v>
      </c>
      <c r="AP2111" s="6">
        <v>2.1007207643153731</v>
      </c>
      <c r="AQ2111" s="6">
        <v>2.989745675422447</v>
      </c>
      <c r="AR2111" s="6">
        <v>99.999999999999957</v>
      </c>
      <c r="AS2111" s="6"/>
      <c r="AT2111" s="6">
        <v>0.55875492812374039</v>
      </c>
      <c r="AU2111" s="6" t="s">
        <v>2564</v>
      </c>
      <c r="AV2111" s="6" t="s">
        <v>2564</v>
      </c>
      <c r="AW2111" s="6"/>
      <c r="AX2111" s="6">
        <v>5.5948479951039097E-2</v>
      </c>
      <c r="AY2111" s="6">
        <v>0.59087156735394886</v>
      </c>
      <c r="AZ2111" s="6">
        <f>LOG(Tabella1[[#This Row],[SiO2]]/Tabella1[[#This Row],[Al2O3]])</f>
        <v>0.45476292538287266</v>
      </c>
      <c r="BA2111" s="6">
        <f>LOG((Tabella1[[#This Row],[FeO]]*0.8998+Tabella1[[#This Row],[Fe2O3]])/Tabella1[[#This Row],[K2O]])</f>
        <v>0.12067576386825968</v>
      </c>
      <c r="BB2111" s="6">
        <f>Tabella1[[#This Row],[Log SiO2/Al2O3]]/Tabella1[[#This Row],[Log (FeO3/K2O)]]</f>
        <v>3.76846941594115</v>
      </c>
    </row>
    <row r="2112" spans="1:54">
      <c r="A2112" s="19" t="s">
        <v>3488</v>
      </c>
      <c r="B2112" s="19" t="s">
        <v>3863</v>
      </c>
      <c r="C2112" s="19" t="s">
        <v>3864</v>
      </c>
      <c r="D2112" s="19" t="s">
        <v>3870</v>
      </c>
      <c r="E2112" s="8" t="s">
        <v>2787</v>
      </c>
      <c r="F2112" s="19" t="s">
        <v>3871</v>
      </c>
      <c r="G2112" s="8" t="s">
        <v>3878</v>
      </c>
      <c r="H2112" s="8"/>
      <c r="I2112" s="6">
        <v>54.18</v>
      </c>
      <c r="J2112" s="6">
        <v>0.82</v>
      </c>
      <c r="K2112" s="6">
        <v>18.68</v>
      </c>
      <c r="L2112" s="6"/>
      <c r="M2112" s="6">
        <v>7.4</v>
      </c>
      <c r="N2112" s="6">
        <v>0.06</v>
      </c>
      <c r="O2112" s="6">
        <v>5.0199999999999996</v>
      </c>
      <c r="P2112" s="6">
        <v>1.04</v>
      </c>
      <c r="Q2112" s="6">
        <v>1.55</v>
      </c>
      <c r="R2112" s="6">
        <v>3.92</v>
      </c>
      <c r="S2112" s="6">
        <v>0.1</v>
      </c>
      <c r="T2112" s="6">
        <v>5.96</v>
      </c>
      <c r="U2112" s="6">
        <v>92.670000000000016</v>
      </c>
      <c r="V2112" s="12"/>
      <c r="W2112" s="6">
        <v>58.465522822920022</v>
      </c>
      <c r="X2112" s="6">
        <v>0.88486025682529379</v>
      </c>
      <c r="Y2112" s="6">
        <v>20.157548289629865</v>
      </c>
      <c r="Z2112" s="6">
        <v>7.9853242689111896</v>
      </c>
      <c r="AA2112" s="6">
        <v>6.4745872450631251E-2</v>
      </c>
      <c r="AB2112" s="6">
        <v>5.4170713283694818</v>
      </c>
      <c r="AC2112" s="6">
        <v>1.1222617891442752</v>
      </c>
      <c r="AD2112" s="6">
        <v>1.6726017049746411</v>
      </c>
      <c r="AE2112" s="6">
        <v>4.2300636667745755</v>
      </c>
      <c r="AF2112" s="6">
        <v>99.999999999999957</v>
      </c>
      <c r="AG2112" s="6"/>
      <c r="AH2112" s="6">
        <v>63.975282989647518</v>
      </c>
      <c r="AI2112" s="6">
        <v>0.72818628004812525</v>
      </c>
      <c r="AJ2112" s="6">
        <v>13.001925151246175</v>
      </c>
      <c r="AK2112" s="6">
        <v>0</v>
      </c>
      <c r="AL2112" s="6">
        <v>7.3076942128970366</v>
      </c>
      <c r="AM2112" s="6">
        <v>6.0011638597899861E-2</v>
      </c>
      <c r="AN2112" s="6">
        <v>8.8340247699726273</v>
      </c>
      <c r="AO2112" s="6">
        <v>1.3158329374169095</v>
      </c>
      <c r="AP2112" s="6">
        <v>1.774416409946562</v>
      </c>
      <c r="AQ2112" s="6">
        <v>2.9526405727475691</v>
      </c>
      <c r="AR2112" s="6">
        <v>100</v>
      </c>
      <c r="AS2112" s="6"/>
      <c r="AT2112" s="6">
        <v>0.54727905865216098</v>
      </c>
      <c r="AU2112" s="6" t="s">
        <v>2564</v>
      </c>
      <c r="AV2112" s="6" t="s">
        <v>2564</v>
      </c>
      <c r="AW2112" s="6"/>
      <c r="AX2112" s="6">
        <v>7.3366475365499159E-2</v>
      </c>
      <c r="AY2112" s="6">
        <v>0.57313433203768449</v>
      </c>
      <c r="AZ2112" s="6">
        <f>LOG(Tabella1[[#This Row],[SiO2]]/Tabella1[[#This Row],[Al2O3]])</f>
        <v>0.46246212880307486</v>
      </c>
      <c r="BA2112" s="6">
        <f>LOG((Tabella1[[#This Row],[FeO]]*0.8998+Tabella1[[#This Row],[Fe2O3]])/Tabella1[[#This Row],[K2O]])</f>
        <v>0.23009164154006703</v>
      </c>
      <c r="BB2112" s="6">
        <f>Tabella1[[#This Row],[Log SiO2/Al2O3]]/Tabella1[[#This Row],[Log (FeO3/K2O)]]</f>
        <v>2.0099040786865956</v>
      </c>
    </row>
    <row r="2113" spans="1:54">
      <c r="A2113" s="19" t="s">
        <v>3488</v>
      </c>
      <c r="B2113" s="19" t="s">
        <v>3863</v>
      </c>
      <c r="C2113" s="19" t="s">
        <v>3864</v>
      </c>
      <c r="D2113" s="19" t="s">
        <v>3870</v>
      </c>
      <c r="E2113" s="8" t="s">
        <v>2787</v>
      </c>
      <c r="F2113" s="19" t="s">
        <v>3871</v>
      </c>
      <c r="G2113" s="8" t="s">
        <v>3879</v>
      </c>
      <c r="H2113" s="8"/>
      <c r="I2113" s="6">
        <v>56.22</v>
      </c>
      <c r="J2113" s="6">
        <v>0.76</v>
      </c>
      <c r="K2113" s="6">
        <v>22.43</v>
      </c>
      <c r="L2113" s="6"/>
      <c r="M2113" s="6">
        <v>3.66</v>
      </c>
      <c r="N2113" s="6">
        <v>0.04</v>
      </c>
      <c r="O2113" s="6">
        <v>2.17</v>
      </c>
      <c r="P2113" s="6">
        <v>3.61</v>
      </c>
      <c r="Q2113" s="6">
        <v>0.42</v>
      </c>
      <c r="R2113" s="6">
        <v>2.35</v>
      </c>
      <c r="S2113" s="6">
        <v>0.23</v>
      </c>
      <c r="T2113" s="6">
        <v>7.58</v>
      </c>
      <c r="U2113" s="6">
        <v>91.66</v>
      </c>
      <c r="V2113" s="12"/>
      <c r="W2113" s="6">
        <v>61.335369845079647</v>
      </c>
      <c r="X2113" s="6">
        <v>0.82915121099716349</v>
      </c>
      <c r="Y2113" s="6">
        <v>24.470870608771548</v>
      </c>
      <c r="Z2113" s="6">
        <v>3.9930176740126555</v>
      </c>
      <c r="AA2113" s="6">
        <v>4.3639537420903339E-2</v>
      </c>
      <c r="AB2113" s="6">
        <v>2.3674449050840063</v>
      </c>
      <c r="AC2113" s="6">
        <v>3.9384682522365266</v>
      </c>
      <c r="AD2113" s="6">
        <v>0.45821514291948501</v>
      </c>
      <c r="AE2113" s="6">
        <v>2.5638228234780716</v>
      </c>
      <c r="AF2113" s="6">
        <v>100.00000000000001</v>
      </c>
      <c r="AG2113" s="6"/>
      <c r="AH2113" s="6">
        <v>68.382638995741033</v>
      </c>
      <c r="AI2113" s="6">
        <v>0.69522284185565908</v>
      </c>
      <c r="AJ2113" s="6">
        <v>16.082066883919236</v>
      </c>
      <c r="AK2113" s="6">
        <v>0</v>
      </c>
      <c r="AL2113" s="6">
        <v>3.7231585638065021</v>
      </c>
      <c r="AM2113" s="6">
        <v>4.121222164339558E-2</v>
      </c>
      <c r="AN2113" s="6">
        <v>3.9336564715649716</v>
      </c>
      <c r="AO2113" s="6">
        <v>4.7049652113992337</v>
      </c>
      <c r="AP2113" s="6">
        <v>0.49528472951784541</v>
      </c>
      <c r="AQ2113" s="6">
        <v>1.8233673720671</v>
      </c>
      <c r="AR2113" s="6">
        <v>100</v>
      </c>
      <c r="AS2113" s="6"/>
      <c r="AT2113" s="6">
        <v>0.51374578769279733</v>
      </c>
      <c r="AU2113" s="6" t="s">
        <v>2564</v>
      </c>
      <c r="AV2113" s="6" t="s">
        <v>2564</v>
      </c>
      <c r="AW2113" s="6"/>
      <c r="AX2113" s="6">
        <v>0.45476519431629592</v>
      </c>
      <c r="AY2113" s="6">
        <v>0.56505126445482823</v>
      </c>
      <c r="AZ2113" s="6">
        <f>LOG(Tabella1[[#This Row],[SiO2]]/Tabella1[[#This Row],[Al2O3]])</f>
        <v>0.39906156768845413</v>
      </c>
      <c r="BA2113" s="6">
        <f>LOG((Tabella1[[#This Row],[FeO]]*0.8998+Tabella1[[#This Row],[Fe2O3]])/Tabella1[[#This Row],[K2O]])</f>
        <v>0.14655921195222249</v>
      </c>
      <c r="BB2113" s="6">
        <f>Tabella1[[#This Row],[Log SiO2/Al2O3]]/Tabella1[[#This Row],[Log (FeO3/K2O)]]</f>
        <v>2.7228692237956769</v>
      </c>
    </row>
    <row r="2114" spans="1:54">
      <c r="A2114" s="19" t="s">
        <v>3488</v>
      </c>
      <c r="B2114" s="19" t="s">
        <v>3863</v>
      </c>
      <c r="C2114" s="19" t="s">
        <v>3864</v>
      </c>
      <c r="D2114" s="19" t="s">
        <v>3870</v>
      </c>
      <c r="E2114" s="8" t="s">
        <v>2787</v>
      </c>
      <c r="F2114" s="19" t="s">
        <v>3871</v>
      </c>
      <c r="G2114" s="8" t="s">
        <v>3880</v>
      </c>
      <c r="H2114" s="8"/>
      <c r="I2114" s="6">
        <v>51.62</v>
      </c>
      <c r="J2114" s="6">
        <v>0.99</v>
      </c>
      <c r="K2114" s="6">
        <v>17.73</v>
      </c>
      <c r="L2114" s="6"/>
      <c r="M2114" s="6">
        <v>8.4600000000000009</v>
      </c>
      <c r="N2114" s="6">
        <v>0.11</v>
      </c>
      <c r="O2114" s="6">
        <v>7.27</v>
      </c>
      <c r="P2114" s="6">
        <v>1.46</v>
      </c>
      <c r="Q2114" s="6">
        <v>1.3</v>
      </c>
      <c r="R2114" s="6">
        <v>3.55</v>
      </c>
      <c r="S2114" s="6">
        <v>0.11</v>
      </c>
      <c r="T2114" s="6">
        <v>5.78</v>
      </c>
      <c r="U2114" s="6">
        <v>92.489999999999981</v>
      </c>
      <c r="V2114" s="12"/>
      <c r="W2114" s="6">
        <v>55.811439074494551</v>
      </c>
      <c r="X2114" s="6">
        <v>1.0703859876743433</v>
      </c>
      <c r="Y2114" s="6">
        <v>19.169639961076879</v>
      </c>
      <c r="Z2114" s="6">
        <v>9.1469348037625711</v>
      </c>
      <c r="AA2114" s="6">
        <v>0.11893177640826037</v>
      </c>
      <c r="AB2114" s="6">
        <v>7.8603092226186622</v>
      </c>
      <c r="AC2114" s="6">
        <v>1.5785490323278195</v>
      </c>
      <c r="AD2114" s="6">
        <v>1.405557357552168</v>
      </c>
      <c r="AE2114" s="6">
        <v>3.8382527840847662</v>
      </c>
      <c r="AF2114" s="6">
        <v>100.00000000000003</v>
      </c>
      <c r="AG2114" s="6"/>
      <c r="AH2114" s="6">
        <v>60.054834897121204</v>
      </c>
      <c r="AI2114" s="6">
        <v>0.86620482079699901</v>
      </c>
      <c r="AJ2114" s="6">
        <v>12.158956017613754</v>
      </c>
      <c r="AK2114" s="6">
        <v>0</v>
      </c>
      <c r="AL2114" s="6">
        <v>8.2314391435160914</v>
      </c>
      <c r="AM2114" s="6">
        <v>0.10840109823901298</v>
      </c>
      <c r="AN2114" s="6">
        <v>12.605093416075819</v>
      </c>
      <c r="AO2114" s="6">
        <v>1.8200236524527216</v>
      </c>
      <c r="AP2114" s="6">
        <v>1.466303805010158</v>
      </c>
      <c r="AQ2114" s="6">
        <v>2.6345693280465459</v>
      </c>
      <c r="AR2114" s="6">
        <v>100</v>
      </c>
      <c r="AS2114" s="6"/>
      <c r="AT2114" s="6">
        <v>0.60495158587570164</v>
      </c>
      <c r="AU2114" s="6" t="s">
        <v>2564</v>
      </c>
      <c r="AV2114" s="6" t="s">
        <v>2564</v>
      </c>
      <c r="AW2114" s="6"/>
      <c r="AX2114" s="6">
        <v>5.4427526355233957E-2</v>
      </c>
      <c r="AY2114" s="6">
        <v>0.63119111418431129</v>
      </c>
      <c r="AZ2114" s="6">
        <f>LOG(Tabella1[[#This Row],[SiO2]]/Tabella1[[#This Row],[Al2O3]])</f>
        <v>0.46410926460693225</v>
      </c>
      <c r="BA2114" s="6">
        <f>LOG((Tabella1[[#This Row],[FeO]]*0.8998+Tabella1[[#This Row],[Fe2O3]])/Tabella1[[#This Row],[K2O]])</f>
        <v>0.33128799881347754</v>
      </c>
      <c r="BB2114" s="6">
        <f>Tabella1[[#This Row],[Log SiO2/Al2O3]]/Tabella1[[#This Row],[Log (FeO3/K2O)]]</f>
        <v>1.400923867659438</v>
      </c>
    </row>
    <row r="2115" spans="1:54">
      <c r="A2115" s="19" t="s">
        <v>3488</v>
      </c>
      <c r="B2115" s="19" t="s">
        <v>3863</v>
      </c>
      <c r="C2115" s="19" t="s">
        <v>3864</v>
      </c>
      <c r="D2115" s="19" t="s">
        <v>3870</v>
      </c>
      <c r="E2115" s="8" t="s">
        <v>2787</v>
      </c>
      <c r="F2115" s="19" t="s">
        <v>3871</v>
      </c>
      <c r="G2115" s="8" t="s">
        <v>3881</v>
      </c>
      <c r="H2115" s="8"/>
      <c r="I2115" s="6">
        <v>53.83</v>
      </c>
      <c r="J2115" s="6">
        <v>1.04</v>
      </c>
      <c r="K2115" s="6">
        <v>18.03</v>
      </c>
      <c r="L2115" s="6"/>
      <c r="M2115" s="6">
        <v>7.99</v>
      </c>
      <c r="N2115" s="6">
        <v>0.09</v>
      </c>
      <c r="O2115" s="6">
        <v>4.75</v>
      </c>
      <c r="P2115" s="6">
        <v>1.87</v>
      </c>
      <c r="Q2115" s="6">
        <v>1.24</v>
      </c>
      <c r="R2115" s="6">
        <v>4.32</v>
      </c>
      <c r="S2115" s="6">
        <v>0.11</v>
      </c>
      <c r="T2115" s="6">
        <v>5.78</v>
      </c>
      <c r="U2115" s="6">
        <v>93.160000000000011</v>
      </c>
      <c r="V2115" s="12"/>
      <c r="W2115" s="6">
        <v>57.782310004293677</v>
      </c>
      <c r="X2115" s="6">
        <v>1.1163589523400601</v>
      </c>
      <c r="Y2115" s="6">
        <v>19.353799914126231</v>
      </c>
      <c r="Z2115" s="6">
        <v>8.5766423357664223</v>
      </c>
      <c r="AA2115" s="6">
        <v>9.6607986260197495E-2</v>
      </c>
      <c r="AB2115" s="6">
        <v>5.0987548303993124</v>
      </c>
      <c r="AC2115" s="6">
        <v>2.0072992700729926</v>
      </c>
      <c r="AD2115" s="6">
        <v>1.3310433662516099</v>
      </c>
      <c r="AE2115" s="6">
        <v>4.6371833404894796</v>
      </c>
      <c r="AF2115" s="6">
        <v>99.999999999999986</v>
      </c>
      <c r="AG2115" s="6"/>
      <c r="AH2115" s="6">
        <v>63.265469280330699</v>
      </c>
      <c r="AI2115" s="6">
        <v>0.91924466492861456</v>
      </c>
      <c r="AJ2115" s="6">
        <v>12.49095533724747</v>
      </c>
      <c r="AK2115" s="6">
        <v>0</v>
      </c>
      <c r="AL2115" s="6">
        <v>7.853523812096415</v>
      </c>
      <c r="AM2115" s="6">
        <v>8.9597498231193035E-2</v>
      </c>
      <c r="AN2115" s="6">
        <v>8.3198911462395184</v>
      </c>
      <c r="AO2115" s="6">
        <v>2.3549308529192348</v>
      </c>
      <c r="AP2115" s="6">
        <v>1.4129105608271189</v>
      </c>
      <c r="AQ2115" s="6">
        <v>3.2387498214118904</v>
      </c>
      <c r="AR2115" s="6">
        <v>100.00000000000001</v>
      </c>
      <c r="AS2115" s="6"/>
      <c r="AT2115" s="6">
        <v>0.51441771374024914</v>
      </c>
      <c r="AU2115" s="6" t="s">
        <v>2564</v>
      </c>
      <c r="AV2115" s="6" t="s">
        <v>2564</v>
      </c>
      <c r="AW2115" s="6"/>
      <c r="AX2115" s="6">
        <v>-5.6130056379826411E-2</v>
      </c>
      <c r="AY2115" s="6">
        <v>0.54541748165977155</v>
      </c>
      <c r="AZ2115" s="6">
        <f>LOG(Tabella1[[#This Row],[SiO2]]/Tabella1[[#This Row],[Al2O3]])</f>
        <v>0.47502865309328585</v>
      </c>
      <c r="BA2115" s="6">
        <f>LOG((Tabella1[[#This Row],[FeO]]*0.8998+Tabella1[[#This Row],[Fe2O3]])/Tabella1[[#This Row],[K2O]])</f>
        <v>0.2212090213286273</v>
      </c>
      <c r="BB2115" s="6">
        <f>Tabella1[[#This Row],[Log SiO2/Al2O3]]/Tabella1[[#This Row],[Log (FeO3/K2O)]]</f>
        <v>2.1474198938188196</v>
      </c>
    </row>
    <row r="2116" spans="1:54">
      <c r="A2116" s="19" t="s">
        <v>3488</v>
      </c>
      <c r="B2116" s="19" t="s">
        <v>3882</v>
      </c>
      <c r="C2116" s="19" t="s">
        <v>3883</v>
      </c>
      <c r="D2116" s="19" t="s">
        <v>3884</v>
      </c>
      <c r="E2116" s="19"/>
      <c r="F2116" s="19" t="s">
        <v>3885</v>
      </c>
      <c r="G2116" s="8">
        <v>109</v>
      </c>
      <c r="H2116" s="8"/>
      <c r="I2116" s="6">
        <v>70.98</v>
      </c>
      <c r="J2116" s="6">
        <v>0.62</v>
      </c>
      <c r="K2116" s="6">
        <v>12.84</v>
      </c>
      <c r="L2116" s="6">
        <v>0.52</v>
      </c>
      <c r="M2116" s="6">
        <v>5.8</v>
      </c>
      <c r="N2116" s="6">
        <v>0.06</v>
      </c>
      <c r="O2116" s="6">
        <v>2.17</v>
      </c>
      <c r="P2116" s="6">
        <v>0.08</v>
      </c>
      <c r="Q2116" s="6">
        <v>0.99</v>
      </c>
      <c r="R2116" s="6">
        <v>2.19</v>
      </c>
      <c r="S2116" s="6">
        <v>0.05</v>
      </c>
      <c r="T2116" s="6"/>
      <c r="U2116" s="6">
        <v>96.2</v>
      </c>
      <c r="V2116" s="12"/>
      <c r="W2116" s="6">
        <v>73.78378378378379</v>
      </c>
      <c r="X2116" s="6">
        <v>0.64449064449064442</v>
      </c>
      <c r="Y2116" s="6">
        <v>13.347193347193349</v>
      </c>
      <c r="Z2116" s="6">
        <v>6.5176715176715163</v>
      </c>
      <c r="AA2116" s="6">
        <v>6.237006237006236E-2</v>
      </c>
      <c r="AB2116" s="6">
        <v>2.2557172557172556</v>
      </c>
      <c r="AC2116" s="6">
        <v>8.3160083160083165E-2</v>
      </c>
      <c r="AD2116" s="6">
        <v>1.029106029106029</v>
      </c>
      <c r="AE2116" s="6">
        <v>2.2765072765072762</v>
      </c>
      <c r="AF2116" s="6">
        <v>100.00000000000001</v>
      </c>
      <c r="AG2116" s="6"/>
      <c r="AH2116" s="6">
        <v>79.033621309969533</v>
      </c>
      <c r="AI2116" s="6">
        <v>0.51918603326008073</v>
      </c>
      <c r="AJ2116" s="6">
        <v>8.4274946441937537</v>
      </c>
      <c r="AK2116" s="6">
        <v>0.21785950784626254</v>
      </c>
      <c r="AL2116" s="6">
        <v>5.401063854656579</v>
      </c>
      <c r="AM2116" s="6">
        <v>5.6589799727366774E-2</v>
      </c>
      <c r="AN2116" s="6">
        <v>3.6009517411007339</v>
      </c>
      <c r="AO2116" s="6">
        <v>9.5446514328563936E-2</v>
      </c>
      <c r="AP2116" s="6">
        <v>1.0687145285395301</v>
      </c>
      <c r="AQ2116" s="6">
        <v>1.5555046107438222</v>
      </c>
      <c r="AR2116" s="6">
        <v>100</v>
      </c>
      <c r="AS2116" s="6"/>
      <c r="AT2116" s="6">
        <v>0.3815483152844823</v>
      </c>
      <c r="AU2116" s="6">
        <v>7.4650543864837007E-2</v>
      </c>
      <c r="AV2116" s="6">
        <v>0.40001616335766815</v>
      </c>
      <c r="AW2116" s="6"/>
      <c r="AX2116" s="6">
        <v>0.23075684902672969</v>
      </c>
      <c r="AY2116" s="6">
        <v>0.40375983934278653</v>
      </c>
      <c r="AZ2116" s="6">
        <f>LOG(Tabella1[[#This Row],[SiO2]]/Tabella1[[#This Row],[Al2O3]])</f>
        <v>0.74257097127873961</v>
      </c>
      <c r="BA2116" s="6">
        <f>LOG((Tabella1[[#This Row],[FeO]]*0.8998+Tabella1[[#This Row],[Fe2O3]])/Tabella1[[#This Row],[K2O]])</f>
        <v>0.41838000185913954</v>
      </c>
      <c r="BB2116" s="6">
        <f>Tabella1[[#This Row],[Log SiO2/Al2O3]]/Tabella1[[#This Row],[Log (FeO3/K2O)]]</f>
        <v>1.7748720492829599</v>
      </c>
    </row>
    <row r="2117" spans="1:54">
      <c r="A2117" s="19" t="s">
        <v>3488</v>
      </c>
      <c r="B2117" s="19" t="s">
        <v>3882</v>
      </c>
      <c r="C2117" s="19" t="s">
        <v>3883</v>
      </c>
      <c r="D2117" s="19" t="s">
        <v>3884</v>
      </c>
      <c r="E2117" s="19"/>
      <c r="F2117" s="19" t="s">
        <v>3885</v>
      </c>
      <c r="G2117" s="8">
        <v>111</v>
      </c>
      <c r="H2117" s="8"/>
      <c r="I2117" s="6">
        <v>61.68</v>
      </c>
      <c r="J2117" s="6">
        <v>0.94</v>
      </c>
      <c r="K2117" s="6">
        <v>18.920000000000002</v>
      </c>
      <c r="L2117" s="6">
        <v>1.35</v>
      </c>
      <c r="M2117" s="6">
        <v>5.23</v>
      </c>
      <c r="N2117" s="6">
        <v>0.05</v>
      </c>
      <c r="O2117" s="6">
        <v>2.14</v>
      </c>
      <c r="P2117" s="6">
        <v>0.28999999999999998</v>
      </c>
      <c r="Q2117" s="6">
        <v>1.64</v>
      </c>
      <c r="R2117" s="6">
        <v>3.54</v>
      </c>
      <c r="S2117" s="6">
        <v>0.08</v>
      </c>
      <c r="T2117" s="6"/>
      <c r="U2117" s="6">
        <v>95.64</v>
      </c>
      <c r="V2117" s="12"/>
      <c r="W2117" s="6">
        <v>64.491844416562103</v>
      </c>
      <c r="X2117" s="6">
        <v>0.9828523630280217</v>
      </c>
      <c r="Y2117" s="6">
        <v>19.782517774989547</v>
      </c>
      <c r="Z2117" s="6">
        <v>6.7335842743621921</v>
      </c>
      <c r="AA2117" s="6">
        <v>5.2279381012128819E-2</v>
      </c>
      <c r="AB2117" s="6">
        <v>2.2375575073191136</v>
      </c>
      <c r="AC2117" s="6">
        <v>0.30322040987034715</v>
      </c>
      <c r="AD2117" s="6">
        <v>1.7147636971978253</v>
      </c>
      <c r="AE2117" s="6">
        <v>3.7013801756587204</v>
      </c>
      <c r="AF2117" s="6">
        <v>99.999999999999986</v>
      </c>
      <c r="AG2117" s="6"/>
      <c r="AH2117" s="6">
        <v>71.849626875709831</v>
      </c>
      <c r="AI2117" s="6">
        <v>0.82349967173292959</v>
      </c>
      <c r="AJ2117" s="6">
        <v>12.99148687542572</v>
      </c>
      <c r="AK2117" s="6">
        <v>0.59171313294523298</v>
      </c>
      <c r="AL2117" s="6">
        <v>5.0951535013065268</v>
      </c>
      <c r="AM2117" s="6">
        <v>4.9335686564208517E-2</v>
      </c>
      <c r="AN2117" s="6">
        <v>3.7151436083387881</v>
      </c>
      <c r="AO2117" s="6">
        <v>0.36196980934765904</v>
      </c>
      <c r="AP2117" s="6">
        <v>1.8521435017678347</v>
      </c>
      <c r="AQ2117" s="6">
        <v>2.630478250790218</v>
      </c>
      <c r="AR2117" s="6">
        <v>100</v>
      </c>
      <c r="AS2117" s="6"/>
      <c r="AT2117" s="6">
        <v>0.37174769290025633</v>
      </c>
      <c r="AU2117" s="6">
        <v>0.18848629941334558</v>
      </c>
      <c r="AV2117" s="6">
        <v>0.42168198893900322</v>
      </c>
      <c r="AW2117" s="6"/>
      <c r="AX2117" s="6">
        <v>0.24758123355081757</v>
      </c>
      <c r="AY2117" s="6">
        <v>0.40513118636333095</v>
      </c>
      <c r="AZ2117" s="6">
        <f>LOG(Tabella1[[#This Row],[SiO2]]/Tabella1[[#This Row],[Al2O3]])</f>
        <v>0.51322323297712658</v>
      </c>
      <c r="BA2117" s="6">
        <f>LOG((Tabella1[[#This Row],[FeO]]*0.8998+Tabella1[[#This Row],[Fe2O3]])/Tabella1[[#This Row],[K2O]])</f>
        <v>0.23317930565149261</v>
      </c>
      <c r="BB2117" s="6">
        <f>Tabella1[[#This Row],[Log SiO2/Al2O3]]/Tabella1[[#This Row],[Log (FeO3/K2O)]]</f>
        <v>2.2009810499401037</v>
      </c>
    </row>
    <row r="2118" spans="1:54">
      <c r="A2118" s="19" t="s">
        <v>3488</v>
      </c>
      <c r="B2118" s="19" t="s">
        <v>3882</v>
      </c>
      <c r="C2118" s="19" t="s">
        <v>3883</v>
      </c>
      <c r="D2118" s="19" t="s">
        <v>3884</v>
      </c>
      <c r="E2118" s="19"/>
      <c r="F2118" s="19" t="s">
        <v>3885</v>
      </c>
      <c r="G2118" s="8">
        <v>113</v>
      </c>
      <c r="H2118" s="8"/>
      <c r="I2118" s="6">
        <v>62.52</v>
      </c>
      <c r="J2118" s="6">
        <v>0.9</v>
      </c>
      <c r="K2118" s="6">
        <v>18.309999999999999</v>
      </c>
      <c r="L2118" s="6">
        <v>1.1100000000000001</v>
      </c>
      <c r="M2118" s="6">
        <v>5.42</v>
      </c>
      <c r="N2118" s="6">
        <v>7.0000000000000007E-2</v>
      </c>
      <c r="O2118" s="6">
        <v>2.41</v>
      </c>
      <c r="P2118" s="6">
        <v>0.56999999999999995</v>
      </c>
      <c r="Q2118" s="6">
        <v>1.42</v>
      </c>
      <c r="R2118" s="6">
        <v>4.0999999999999996</v>
      </c>
      <c r="S2118" s="6">
        <v>0.08</v>
      </c>
      <c r="T2118" s="6"/>
      <c r="U2118" s="6">
        <v>96.719999999999985</v>
      </c>
      <c r="V2118" s="12"/>
      <c r="W2118" s="6">
        <v>64.640198511166275</v>
      </c>
      <c r="X2118" s="6">
        <v>0.93052109181141451</v>
      </c>
      <c r="Y2118" s="6">
        <v>18.930934656741112</v>
      </c>
      <c r="Z2118" s="6">
        <v>6.637717121588091</v>
      </c>
      <c r="AA2118" s="6">
        <v>7.2373862696443358E-2</v>
      </c>
      <c r="AB2118" s="6">
        <v>2.4917287014061213</v>
      </c>
      <c r="AC2118" s="6">
        <v>0.58933002481389574</v>
      </c>
      <c r="AD2118" s="6">
        <v>1.4681555004135651</v>
      </c>
      <c r="AE2118" s="6">
        <v>4.2390405293631108</v>
      </c>
      <c r="AF2118" s="6">
        <v>100.00000000000001</v>
      </c>
      <c r="AG2118" s="6"/>
      <c r="AH2118" s="6">
        <v>71.674084007675631</v>
      </c>
      <c r="AI2118" s="6">
        <v>0.77596318358983296</v>
      </c>
      <c r="AJ2118" s="6">
        <v>12.373401376989019</v>
      </c>
      <c r="AK2118" s="6">
        <v>0.47881026083210687</v>
      </c>
      <c r="AL2118" s="6">
        <v>5.1965833814126023</v>
      </c>
      <c r="AM2118" s="6">
        <v>6.797547357419316E-2</v>
      </c>
      <c r="AN2118" s="6">
        <v>4.1175786670214585</v>
      </c>
      <c r="AO2118" s="6">
        <v>0.70018408761752582</v>
      </c>
      <c r="AP2118" s="6">
        <v>1.5782731146917515</v>
      </c>
      <c r="AQ2118" s="6">
        <v>2.9983224736045462</v>
      </c>
      <c r="AR2118" s="6">
        <v>100.00000000000001</v>
      </c>
      <c r="AS2118" s="6"/>
      <c r="AT2118" s="6">
        <v>0.40086310617671733</v>
      </c>
      <c r="AU2118" s="6">
        <v>0.15560428883180943</v>
      </c>
      <c r="AV2118" s="6">
        <v>0.44207719874422036</v>
      </c>
      <c r="AW2118" s="6"/>
      <c r="AX2118" s="6">
        <v>0.1146262001226127</v>
      </c>
      <c r="AY2118" s="6">
        <v>0.43362015424089373</v>
      </c>
      <c r="AZ2118" s="6">
        <f>LOG(Tabella1[[#This Row],[SiO2]]/Tabella1[[#This Row],[Al2O3]])</f>
        <v>0.53333062504545292</v>
      </c>
      <c r="BA2118" s="6">
        <f>LOG((Tabella1[[#This Row],[FeO]]*0.8998+Tabella1[[#This Row],[Fe2O3]])/Tabella1[[#This Row],[K2O]])</f>
        <v>0.16441930805825244</v>
      </c>
      <c r="BB2118" s="6">
        <f>Tabella1[[#This Row],[Log SiO2/Al2O3]]/Tabella1[[#This Row],[Log (FeO3/K2O)]]</f>
        <v>3.2437225976921042</v>
      </c>
    </row>
    <row r="2119" spans="1:54">
      <c r="A2119" s="19" t="s">
        <v>3488</v>
      </c>
      <c r="B2119" s="19" t="s">
        <v>3882</v>
      </c>
      <c r="C2119" s="19" t="s">
        <v>3883</v>
      </c>
      <c r="D2119" s="19" t="s">
        <v>3884</v>
      </c>
      <c r="E2119" s="19"/>
      <c r="F2119" s="19" t="s">
        <v>3885</v>
      </c>
      <c r="G2119" s="8">
        <v>114</v>
      </c>
      <c r="H2119" s="8"/>
      <c r="I2119" s="6">
        <v>63.33</v>
      </c>
      <c r="J2119" s="6">
        <v>0.76</v>
      </c>
      <c r="K2119" s="6">
        <v>16.75</v>
      </c>
      <c r="L2119" s="6">
        <v>1.65</v>
      </c>
      <c r="M2119" s="6">
        <v>4.29</v>
      </c>
      <c r="N2119" s="6">
        <v>0.12</v>
      </c>
      <c r="O2119" s="6">
        <v>2.6</v>
      </c>
      <c r="P2119" s="6">
        <v>0.57999999999999996</v>
      </c>
      <c r="Q2119" s="6">
        <v>1.61</v>
      </c>
      <c r="R2119" s="6">
        <v>2.6</v>
      </c>
      <c r="S2119" s="6">
        <v>0.12</v>
      </c>
      <c r="T2119" s="6"/>
      <c r="U2119" s="6">
        <v>94.11999999999999</v>
      </c>
      <c r="V2119" s="12"/>
      <c r="W2119" s="6">
        <v>67.286442838929034</v>
      </c>
      <c r="X2119" s="6">
        <v>0.80747981300467508</v>
      </c>
      <c r="Y2119" s="6">
        <v>17.796430089247771</v>
      </c>
      <c r="Z2119" s="6">
        <v>6.1304717382065448</v>
      </c>
      <c r="AA2119" s="6">
        <v>0.12749681257968551</v>
      </c>
      <c r="AB2119" s="6">
        <v>2.7624309392265194</v>
      </c>
      <c r="AC2119" s="6">
        <v>0.61623459413514659</v>
      </c>
      <c r="AD2119" s="6">
        <v>1.7105822354441143</v>
      </c>
      <c r="AE2119" s="6">
        <v>2.7624309392265194</v>
      </c>
      <c r="AF2119" s="6">
        <v>100.00000000000001</v>
      </c>
      <c r="AG2119" s="6"/>
      <c r="AH2119" s="6">
        <v>73.766493665202233</v>
      </c>
      <c r="AI2119" s="6">
        <v>0.66576148879054808</v>
      </c>
      <c r="AJ2119" s="6">
        <v>11.500640785673854</v>
      </c>
      <c r="AK2119" s="6">
        <v>0.72315415313830134</v>
      </c>
      <c r="AL2119" s="6">
        <v>4.1790962764938833</v>
      </c>
      <c r="AM2119" s="6">
        <v>0.11839733270747287</v>
      </c>
      <c r="AN2119" s="6">
        <v>4.5134089025085</v>
      </c>
      <c r="AO2119" s="6">
        <v>0.72388877997436885</v>
      </c>
      <c r="AP2119" s="6">
        <v>1.8181351402941384</v>
      </c>
      <c r="AQ2119" s="6">
        <v>1.9318540015832559</v>
      </c>
      <c r="AR2119" s="6">
        <v>100</v>
      </c>
      <c r="AS2119" s="6"/>
      <c r="AT2119" s="6">
        <v>0.44516144902573934</v>
      </c>
      <c r="AU2119" s="6">
        <v>0.2571029843269162</v>
      </c>
      <c r="AV2119" s="6">
        <v>0.51922993539435458</v>
      </c>
      <c r="AW2119" s="6"/>
      <c r="AX2119" s="6">
        <v>0.26184039766518308</v>
      </c>
      <c r="AY2119" s="6">
        <v>0.47644717923870517</v>
      </c>
      <c r="AZ2119" s="6">
        <f>LOG(Tabella1[[#This Row],[SiO2]]/Tabella1[[#This Row],[Al2O3]])</f>
        <v>0.57759467665445474</v>
      </c>
      <c r="BA2119" s="6">
        <f>LOG((Tabella1[[#This Row],[FeO]]*0.8998+Tabella1[[#This Row],[Fe2O3]])/Tabella1[[#This Row],[K2O]])</f>
        <v>0.32618944308092851</v>
      </c>
      <c r="BB2119" s="6">
        <f>Tabella1[[#This Row],[Log SiO2/Al2O3]]/Tabella1[[#This Row],[Log (FeO3/K2O)]]</f>
        <v>1.7707338140650735</v>
      </c>
    </row>
    <row r="2120" spans="1:54">
      <c r="A2120" s="19" t="s">
        <v>3488</v>
      </c>
      <c r="B2120" s="19" t="s">
        <v>3882</v>
      </c>
      <c r="C2120" s="19" t="s">
        <v>3883</v>
      </c>
      <c r="D2120" s="19" t="s">
        <v>3884</v>
      </c>
      <c r="E2120" s="19"/>
      <c r="F2120" s="19" t="s">
        <v>3885</v>
      </c>
      <c r="G2120" s="8">
        <v>115</v>
      </c>
      <c r="H2120" s="8"/>
      <c r="I2120" s="6">
        <v>64.760000000000005</v>
      </c>
      <c r="J2120" s="6">
        <v>0.8</v>
      </c>
      <c r="K2120" s="6">
        <v>18.14</v>
      </c>
      <c r="L2120" s="6">
        <v>1.61</v>
      </c>
      <c r="M2120" s="6">
        <v>4.1500000000000004</v>
      </c>
      <c r="N2120" s="6">
        <v>0.13</v>
      </c>
      <c r="O2120" s="6">
        <v>2.73</v>
      </c>
      <c r="P2120" s="6">
        <v>0.84</v>
      </c>
      <c r="Q2120" s="6">
        <v>1.22</v>
      </c>
      <c r="R2120" s="6">
        <v>2.95</v>
      </c>
      <c r="S2120" s="6">
        <v>0.09</v>
      </c>
      <c r="T2120" s="6"/>
      <c r="U2120" s="6">
        <v>97.17</v>
      </c>
      <c r="V2120" s="12"/>
      <c r="W2120" s="6">
        <v>66.646084182360809</v>
      </c>
      <c r="X2120" s="6">
        <v>0.82329937223422878</v>
      </c>
      <c r="Y2120" s="6">
        <v>18.668313265411136</v>
      </c>
      <c r="Z2120" s="6">
        <v>5.7630956056396005</v>
      </c>
      <c r="AA2120" s="6">
        <v>0.13378614798806215</v>
      </c>
      <c r="AB2120" s="6">
        <v>2.8095091077493053</v>
      </c>
      <c r="AC2120" s="6">
        <v>0.86446434084594004</v>
      </c>
      <c r="AD2120" s="6">
        <v>1.2555315426571987</v>
      </c>
      <c r="AE2120" s="6">
        <v>3.0359164351137182</v>
      </c>
      <c r="AF2120" s="6">
        <v>100</v>
      </c>
      <c r="AG2120" s="6"/>
      <c r="AH2120" s="6">
        <v>73.330461146551158</v>
      </c>
      <c r="AI2120" s="6">
        <v>0.68127583974969608</v>
      </c>
      <c r="AJ2120" s="6">
        <v>12.108000591910105</v>
      </c>
      <c r="AK2120" s="6">
        <v>0.68596307725079186</v>
      </c>
      <c r="AL2120" s="6">
        <v>3.9300774064614306</v>
      </c>
      <c r="AM2120" s="6">
        <v>0.12469009281576146</v>
      </c>
      <c r="AN2120" s="6">
        <v>4.6070391585156854</v>
      </c>
      <c r="AO2120" s="6">
        <v>1.0191803954315399</v>
      </c>
      <c r="AP2120" s="6">
        <v>1.3393313630832704</v>
      </c>
      <c r="AQ2120" s="6">
        <v>2.1308402575398366</v>
      </c>
      <c r="AR2120" s="6">
        <v>100</v>
      </c>
      <c r="AS2120" s="6"/>
      <c r="AT2120" s="6">
        <v>0.46493281832960504</v>
      </c>
      <c r="AU2120" s="6">
        <v>0.25875617372320248</v>
      </c>
      <c r="AV2120" s="6">
        <v>0.53964814975301145</v>
      </c>
      <c r="AW2120" s="6"/>
      <c r="AX2120" s="6">
        <v>0.27503319886386535</v>
      </c>
      <c r="AY2120" s="6">
        <v>0.49925829494415913</v>
      </c>
      <c r="AZ2120" s="6">
        <f>LOG(Tabella1[[#This Row],[SiO2]]/Tabella1[[#This Row],[Al2O3]])</f>
        <v>0.55266955735725976</v>
      </c>
      <c r="BA2120" s="6">
        <f>LOG((Tabella1[[#This Row],[FeO]]*0.8998+Tabella1[[#This Row],[Fe2O3]])/Tabella1[[#This Row],[K2O]])</f>
        <v>0.25805824877518529</v>
      </c>
      <c r="BB2120" s="6">
        <f>Tabella1[[#This Row],[Log SiO2/Al2O3]]/Tabella1[[#This Row],[Log (FeO3/K2O)]]</f>
        <v>2.1416465467791861</v>
      </c>
    </row>
    <row r="2121" spans="1:54">
      <c r="A2121" s="19" t="s">
        <v>3488</v>
      </c>
      <c r="B2121" s="19" t="s">
        <v>3882</v>
      </c>
      <c r="C2121" s="19" t="s">
        <v>3883</v>
      </c>
      <c r="D2121" s="19" t="s">
        <v>3884</v>
      </c>
      <c r="E2121" s="19"/>
      <c r="F2121" s="19" t="s">
        <v>3885</v>
      </c>
      <c r="G2121" s="8">
        <v>119</v>
      </c>
      <c r="H2121" s="8"/>
      <c r="I2121" s="6">
        <v>66.45</v>
      </c>
      <c r="J2121" s="6">
        <v>0.91</v>
      </c>
      <c r="K2121" s="6">
        <v>16.18</v>
      </c>
      <c r="L2121" s="6">
        <v>1.02</v>
      </c>
      <c r="M2121" s="6">
        <v>5.93</v>
      </c>
      <c r="N2121" s="6">
        <v>0.05</v>
      </c>
      <c r="O2121" s="6">
        <v>2.5</v>
      </c>
      <c r="P2121" s="6">
        <v>0.48</v>
      </c>
      <c r="Q2121" s="6">
        <v>0.99</v>
      </c>
      <c r="R2121" s="6">
        <v>3.14</v>
      </c>
      <c r="S2121" s="6">
        <v>0.04</v>
      </c>
      <c r="T2121" s="6"/>
      <c r="U2121" s="6">
        <v>97.549999999999983</v>
      </c>
      <c r="V2121" s="12"/>
      <c r="W2121" s="6">
        <v>68.118913377755007</v>
      </c>
      <c r="X2121" s="6">
        <v>0.93285494618144571</v>
      </c>
      <c r="Y2121" s="6">
        <v>16.586365966171197</v>
      </c>
      <c r="Z2121" s="6">
        <v>7.0220399794976949</v>
      </c>
      <c r="AA2121" s="6">
        <v>5.1255766273705802E-2</v>
      </c>
      <c r="AB2121" s="6">
        <v>2.56278831368529</v>
      </c>
      <c r="AC2121" s="6">
        <v>0.49205535622757568</v>
      </c>
      <c r="AD2121" s="6">
        <v>1.014864172219375</v>
      </c>
      <c r="AE2121" s="6">
        <v>3.2188621219887241</v>
      </c>
      <c r="AF2121" s="6">
        <v>100.00000000000003</v>
      </c>
      <c r="AG2121" s="6"/>
      <c r="AH2121" s="6">
        <v>74.430968360673504</v>
      </c>
      <c r="AI2121" s="6">
        <v>0.76657649917956372</v>
      </c>
      <c r="AJ2121" s="6">
        <v>10.68303806982296</v>
      </c>
      <c r="AK2121" s="6">
        <v>0.42988881302260484</v>
      </c>
      <c r="AL2121" s="6">
        <v>5.5550607010449351</v>
      </c>
      <c r="AM2121" s="6">
        <v>4.743945687304791E-2</v>
      </c>
      <c r="AN2121" s="6">
        <v>4.1733073791840516</v>
      </c>
      <c r="AO2121" s="6">
        <v>0.57609501921381201</v>
      </c>
      <c r="AP2121" s="6">
        <v>1.0750892287409739</v>
      </c>
      <c r="AQ2121" s="6">
        <v>2.2435700470493458</v>
      </c>
      <c r="AR2121" s="6">
        <v>100</v>
      </c>
      <c r="AS2121" s="6"/>
      <c r="AT2121" s="6">
        <v>0.39414903184710459</v>
      </c>
      <c r="AU2121" s="6">
        <v>0.13402950818173093</v>
      </c>
      <c r="AV2121" s="6">
        <v>0.42898329347400888</v>
      </c>
      <c r="AW2121" s="6"/>
      <c r="AX2121" s="6">
        <v>0.19402411327966265</v>
      </c>
      <c r="AY2121" s="6">
        <v>0.4249124850812489</v>
      </c>
      <c r="AZ2121" s="6">
        <f>LOG(Tabella1[[#This Row],[SiO2]]/Tabella1[[#This Row],[Al2O3]])</f>
        <v>0.61351646800249737</v>
      </c>
      <c r="BA2121" s="6">
        <f>LOG((Tabella1[[#This Row],[FeO]]*0.8998+Tabella1[[#This Row],[Fe2O3]])/Tabella1[[#This Row],[K2O]])</f>
        <v>0.30624153121801129</v>
      </c>
      <c r="BB2121" s="6">
        <f>Tabella1[[#This Row],[Log SiO2/Al2O3]]/Tabella1[[#This Row],[Log (FeO3/K2O)]]</f>
        <v>2.0033744788382055</v>
      </c>
    </row>
    <row r="2122" spans="1:54">
      <c r="A2122" s="19" t="s">
        <v>3488</v>
      </c>
      <c r="B2122" s="19" t="s">
        <v>3882</v>
      </c>
      <c r="C2122" s="19" t="s">
        <v>3883</v>
      </c>
      <c r="D2122" s="19" t="s">
        <v>3884</v>
      </c>
      <c r="E2122" s="19"/>
      <c r="F2122" s="19" t="s">
        <v>3885</v>
      </c>
      <c r="G2122" s="8">
        <v>121</v>
      </c>
      <c r="H2122" s="8"/>
      <c r="I2122" s="6">
        <v>62.04</v>
      </c>
      <c r="J2122" s="6">
        <v>0.88</v>
      </c>
      <c r="K2122" s="6">
        <v>17.86</v>
      </c>
      <c r="L2122" s="6">
        <v>1.24</v>
      </c>
      <c r="M2122" s="6">
        <v>6.4</v>
      </c>
      <c r="N2122" s="6">
        <v>7.0000000000000007E-2</v>
      </c>
      <c r="O2122" s="6">
        <v>2.73</v>
      </c>
      <c r="P2122" s="6">
        <v>0.56999999999999995</v>
      </c>
      <c r="Q2122" s="6">
        <v>1.28</v>
      </c>
      <c r="R2122" s="6">
        <v>3.68</v>
      </c>
      <c r="S2122" s="6">
        <v>0.09</v>
      </c>
      <c r="T2122" s="6"/>
      <c r="U2122" s="6">
        <v>96.63</v>
      </c>
      <c r="V2122" s="12"/>
      <c r="W2122" s="6">
        <v>64.203663458553251</v>
      </c>
      <c r="X2122" s="6">
        <v>0.91069026182345036</v>
      </c>
      <c r="Y2122" s="6">
        <v>18.482872813825935</v>
      </c>
      <c r="Z2122" s="6">
        <v>7.7822622374003929</v>
      </c>
      <c r="AA2122" s="6">
        <v>7.244127082686537E-2</v>
      </c>
      <c r="AB2122" s="6">
        <v>2.8252095622477489</v>
      </c>
      <c r="AC2122" s="6">
        <v>0.58987891959018934</v>
      </c>
      <c r="AD2122" s="6">
        <v>1.3246403808341096</v>
      </c>
      <c r="AE2122" s="6">
        <v>3.8083410948980649</v>
      </c>
      <c r="AF2122" s="6">
        <v>100.00000000000001</v>
      </c>
      <c r="AG2122" s="6"/>
      <c r="AH2122" s="6">
        <v>70.972706476265543</v>
      </c>
      <c r="AI2122" s="6">
        <v>0.75710772013932248</v>
      </c>
      <c r="AJ2122" s="6">
        <v>12.043663341926793</v>
      </c>
      <c r="AK2122" s="6">
        <v>0.53375081459927365</v>
      </c>
      <c r="AL2122" s="6">
        <v>6.1231511952053532</v>
      </c>
      <c r="AM2122" s="6">
        <v>6.7831065284671282E-2</v>
      </c>
      <c r="AN2122" s="6">
        <v>4.6544021597343406</v>
      </c>
      <c r="AO2122" s="6">
        <v>0.69869660424849978</v>
      </c>
      <c r="AP2122" s="6">
        <v>1.4196463806889466</v>
      </c>
      <c r="AQ2122" s="6">
        <v>2.6854600604131114</v>
      </c>
      <c r="AR2122" s="6">
        <v>99.999999999999972</v>
      </c>
      <c r="AS2122" s="6"/>
      <c r="AT2122" s="6">
        <v>0.39294052800658741</v>
      </c>
      <c r="AU2122" s="6">
        <v>0.1484568446380308</v>
      </c>
      <c r="AV2122" s="6">
        <v>0.43186073930230934</v>
      </c>
      <c r="AW2122" s="6"/>
      <c r="AX2122" s="6">
        <v>0.15373186894368496</v>
      </c>
      <c r="AY2122" s="6">
        <v>0.41977131103847881</v>
      </c>
      <c r="AZ2122" s="6">
        <f>LOG(Tabella1[[#This Row],[SiO2]]/Tabella1[[#This Row],[Al2O3]])</f>
        <v>0.54079033458903969</v>
      </c>
      <c r="BA2122" s="6">
        <f>LOG((Tabella1[[#This Row],[FeO]]*0.8998+Tabella1[[#This Row],[Fe2O3]])/Tabella1[[#This Row],[K2O]])</f>
        <v>0.2791708002310398</v>
      </c>
      <c r="BB2122" s="6">
        <f>Tabella1[[#This Row],[Log SiO2/Al2O3]]/Tabella1[[#This Row],[Log (FeO3/K2O)]]</f>
        <v>1.9371307247802614</v>
      </c>
    </row>
    <row r="2123" spans="1:54">
      <c r="A2123" s="19" t="s">
        <v>3488</v>
      </c>
      <c r="B2123" s="19" t="s">
        <v>3882</v>
      </c>
      <c r="C2123" s="19" t="s">
        <v>3883</v>
      </c>
      <c r="D2123" s="19" t="s">
        <v>3884</v>
      </c>
      <c r="E2123" s="19"/>
      <c r="F2123" s="19" t="s">
        <v>3885</v>
      </c>
      <c r="G2123" s="8">
        <v>124</v>
      </c>
      <c r="H2123" s="8"/>
      <c r="I2123" s="6">
        <v>65.650000000000006</v>
      </c>
      <c r="J2123" s="6">
        <v>0.93</v>
      </c>
      <c r="K2123" s="6">
        <v>16.38</v>
      </c>
      <c r="L2123" s="6">
        <v>0.97</v>
      </c>
      <c r="M2123" s="6">
        <v>7.05</v>
      </c>
      <c r="N2123" s="6">
        <v>0.08</v>
      </c>
      <c r="O2123" s="6">
        <v>2.57</v>
      </c>
      <c r="P2123" s="6">
        <v>0.9</v>
      </c>
      <c r="Q2123" s="6">
        <v>1.4</v>
      </c>
      <c r="R2123" s="6">
        <v>2.2599999999999998</v>
      </c>
      <c r="S2123" s="6">
        <v>0.04</v>
      </c>
      <c r="T2123" s="6"/>
      <c r="U2123" s="6">
        <v>98.090000000000018</v>
      </c>
      <c r="V2123" s="12"/>
      <c r="W2123" s="6">
        <v>66.928331124477509</v>
      </c>
      <c r="X2123" s="6">
        <v>0.94810887960036694</v>
      </c>
      <c r="Y2123" s="6">
        <v>16.698949943929041</v>
      </c>
      <c r="Z2123" s="6">
        <v>8.0742175553063493</v>
      </c>
      <c r="AA2123" s="6">
        <v>8.1557753083902521E-2</v>
      </c>
      <c r="AB2123" s="6">
        <v>2.6200428178203685</v>
      </c>
      <c r="AC2123" s="6">
        <v>0.91752472219390335</v>
      </c>
      <c r="AD2123" s="6">
        <v>1.427260678968294</v>
      </c>
      <c r="AE2123" s="6">
        <v>2.3040065246202461</v>
      </c>
      <c r="AF2123" s="6">
        <v>99.999999999999972</v>
      </c>
      <c r="AG2123" s="6"/>
      <c r="AH2123" s="6">
        <v>72.98979979738381</v>
      </c>
      <c r="AI2123" s="6">
        <v>0.77761712325804377</v>
      </c>
      <c r="AJ2123" s="6">
        <v>10.734922518933169</v>
      </c>
      <c r="AK2123" s="6">
        <v>0.4057854438353376</v>
      </c>
      <c r="AL2123" s="6">
        <v>6.555291227177884</v>
      </c>
      <c r="AM2123" s="6">
        <v>7.5340491462805401E-2</v>
      </c>
      <c r="AN2123" s="6">
        <v>4.2583587467244968</v>
      </c>
      <c r="AO2123" s="6">
        <v>1.0721712325994726</v>
      </c>
      <c r="AP2123" s="6">
        <v>1.5090586177234555</v>
      </c>
      <c r="AQ2123" s="6">
        <v>1.6028289662260349</v>
      </c>
      <c r="AR2123" s="6">
        <v>100.00000000000001</v>
      </c>
      <c r="AS2123" s="6"/>
      <c r="AT2123" s="6">
        <v>0.36630347048290668</v>
      </c>
      <c r="AU2123" s="6">
        <v>0.11016507096486611</v>
      </c>
      <c r="AV2123" s="6">
        <v>0.39379476467257613</v>
      </c>
      <c r="AW2123" s="6"/>
      <c r="AX2123" s="6">
        <v>0.23906167169955453</v>
      </c>
      <c r="AY2123" s="6">
        <v>0.3925621592982303</v>
      </c>
      <c r="AZ2123" s="6">
        <f>LOG(Tabella1[[#This Row],[SiO2]]/Tabella1[[#This Row],[Al2O3]])</f>
        <v>0.60292083300109856</v>
      </c>
      <c r="BA2123" s="6">
        <f>LOG((Tabella1[[#This Row],[FeO]]*0.8998+Tabella1[[#This Row],[Fe2O3]])/Tabella1[[#This Row],[K2O]])</f>
        <v>0.5100221709797913</v>
      </c>
      <c r="BB2123" s="6">
        <f>Tabella1[[#This Row],[Log SiO2/Al2O3]]/Tabella1[[#This Row],[Log (FeO3/K2O)]]</f>
        <v>1.1821463208998186</v>
      </c>
    </row>
    <row r="2124" spans="1:54">
      <c r="A2124" s="19" t="s">
        <v>3488</v>
      </c>
      <c r="B2124" s="19" t="s">
        <v>3882</v>
      </c>
      <c r="C2124" s="19" t="s">
        <v>3883</v>
      </c>
      <c r="D2124" s="19" t="s">
        <v>3884</v>
      </c>
      <c r="E2124" s="19"/>
      <c r="F2124" s="19" t="s">
        <v>3885</v>
      </c>
      <c r="G2124" s="8">
        <v>127</v>
      </c>
      <c r="H2124" s="8"/>
      <c r="I2124" s="6">
        <v>55.89</v>
      </c>
      <c r="J2124" s="6">
        <v>1.32</v>
      </c>
      <c r="K2124" s="6">
        <v>27.64</v>
      </c>
      <c r="L2124" s="6">
        <v>0.6</v>
      </c>
      <c r="M2124" s="6">
        <v>3.54</v>
      </c>
      <c r="N2124" s="6">
        <v>0.01</v>
      </c>
      <c r="O2124" s="6">
        <v>1.5</v>
      </c>
      <c r="P2124" s="6">
        <v>0.95</v>
      </c>
      <c r="Q2124" s="6">
        <v>2.93</v>
      </c>
      <c r="R2124" s="6">
        <v>3.17</v>
      </c>
      <c r="S2124" s="6">
        <v>0.08</v>
      </c>
      <c r="T2124" s="6"/>
      <c r="U2124" s="6">
        <v>97.490000000000009</v>
      </c>
      <c r="V2124" s="12"/>
      <c r="W2124" s="6">
        <v>57.328956816083696</v>
      </c>
      <c r="X2124" s="6">
        <v>1.3539850241050362</v>
      </c>
      <c r="Y2124" s="6">
        <v>28.351625807775154</v>
      </c>
      <c r="Z2124" s="6">
        <v>4.1850446199610216</v>
      </c>
      <c r="AA2124" s="6">
        <v>1.0257462303826032E-2</v>
      </c>
      <c r="AB2124" s="6">
        <v>1.5386193455739048</v>
      </c>
      <c r="AC2124" s="6">
        <v>0.97445891886347313</v>
      </c>
      <c r="AD2124" s="6">
        <v>3.0054364550210275</v>
      </c>
      <c r="AE2124" s="6">
        <v>3.2516155503128523</v>
      </c>
      <c r="AF2124" s="6">
        <v>99.999999999999986</v>
      </c>
      <c r="AG2124" s="6"/>
      <c r="AH2124" s="6">
        <v>66.126030032920099</v>
      </c>
      <c r="AI2124" s="6">
        <v>1.1745396880684822</v>
      </c>
      <c r="AJ2124" s="6">
        <v>19.276756161966983</v>
      </c>
      <c r="AK2124" s="6">
        <v>0.26710798963019222</v>
      </c>
      <c r="AL2124" s="6">
        <v>3.5028136544085737</v>
      </c>
      <c r="AM2124" s="6">
        <v>1.0021883738356756E-2</v>
      </c>
      <c r="AN2124" s="6">
        <v>2.6449123229130516</v>
      </c>
      <c r="AO2124" s="6">
        <v>1.2043595056688248</v>
      </c>
      <c r="AP2124" s="6">
        <v>3.360907755613348</v>
      </c>
      <c r="AQ2124" s="6">
        <v>2.3924832385402541</v>
      </c>
      <c r="AR2124" s="6">
        <v>99.999999999999986</v>
      </c>
      <c r="AS2124" s="6"/>
      <c r="AT2124" s="6">
        <v>0.39582988599709334</v>
      </c>
      <c r="AU2124" s="6">
        <v>0.13232897148066636</v>
      </c>
      <c r="AV2124" s="6">
        <v>0.43022612469551841</v>
      </c>
      <c r="AW2124" s="6"/>
      <c r="AX2124" s="6">
        <v>0.5819808739123965</v>
      </c>
      <c r="AY2124" s="6">
        <v>0.48024680129765157</v>
      </c>
      <c r="AZ2124" s="6">
        <f>LOG(Tabella1[[#This Row],[SiO2]]/Tabella1[[#This Row],[Al2O3]])</f>
        <v>0.30579607091374422</v>
      </c>
      <c r="BA2124" s="6">
        <f>LOG((Tabella1[[#This Row],[FeO]]*0.8998+Tabella1[[#This Row],[Fe2O3]])/Tabella1[[#This Row],[K2O]])</f>
        <v>7.7040124682364236E-2</v>
      </c>
      <c r="BB2124" s="6">
        <f>Tabella1[[#This Row],[Log SiO2/Al2O3]]/Tabella1[[#This Row],[Log (FeO3/K2O)]]</f>
        <v>3.969309138251512</v>
      </c>
    </row>
    <row r="2125" spans="1:54">
      <c r="A2125" s="19" t="s">
        <v>3488</v>
      </c>
      <c r="B2125" s="19" t="s">
        <v>3882</v>
      </c>
      <c r="C2125" s="19" t="s">
        <v>3883</v>
      </c>
      <c r="D2125" s="19" t="s">
        <v>3884</v>
      </c>
      <c r="E2125" s="19"/>
      <c r="F2125" s="19" t="s">
        <v>3885</v>
      </c>
      <c r="G2125" s="8">
        <v>131</v>
      </c>
      <c r="H2125" s="8"/>
      <c r="I2125" s="6">
        <v>65.11</v>
      </c>
      <c r="J2125" s="6">
        <v>0.85</v>
      </c>
      <c r="K2125" s="6">
        <v>16.89</v>
      </c>
      <c r="L2125" s="6">
        <v>0.86</v>
      </c>
      <c r="M2125" s="6">
        <v>5.18</v>
      </c>
      <c r="N2125" s="6">
        <v>7.0000000000000007E-2</v>
      </c>
      <c r="O2125" s="6">
        <v>2.11</v>
      </c>
      <c r="P2125" s="6">
        <v>1.04</v>
      </c>
      <c r="Q2125" s="6">
        <v>1.7</v>
      </c>
      <c r="R2125" s="6">
        <v>2.79</v>
      </c>
      <c r="S2125" s="6">
        <v>0.15</v>
      </c>
      <c r="T2125" s="6"/>
      <c r="U2125" s="6">
        <v>96.51</v>
      </c>
      <c r="V2125" s="12"/>
      <c r="W2125" s="6">
        <v>67.464511449590717</v>
      </c>
      <c r="X2125" s="6">
        <v>0.88073774738369071</v>
      </c>
      <c r="Y2125" s="6">
        <v>17.500777121541809</v>
      </c>
      <c r="Z2125" s="6">
        <v>6.1651642316858357</v>
      </c>
      <c r="AA2125" s="6">
        <v>7.2531343902186296E-2</v>
      </c>
      <c r="AB2125" s="6">
        <v>2.1863019376230439</v>
      </c>
      <c r="AC2125" s="6">
        <v>1.0776085379753393</v>
      </c>
      <c r="AD2125" s="6">
        <v>1.7614754947673814</v>
      </c>
      <c r="AE2125" s="6">
        <v>2.8908921355299966</v>
      </c>
      <c r="AF2125" s="6">
        <v>99.999999999999986</v>
      </c>
      <c r="AG2125" s="6"/>
      <c r="AH2125" s="6">
        <v>73.845384550647353</v>
      </c>
      <c r="AI2125" s="6">
        <v>0.72502004098602357</v>
      </c>
      <c r="AJ2125" s="6">
        <v>11.291792409965375</v>
      </c>
      <c r="AK2125" s="6">
        <v>0.36700450916286886</v>
      </c>
      <c r="AL2125" s="6">
        <v>4.913385641710712</v>
      </c>
      <c r="AM2125" s="6">
        <v>6.7248828160248603E-2</v>
      </c>
      <c r="AN2125" s="6">
        <v>3.5664800329654738</v>
      </c>
      <c r="AO2125" s="6">
        <v>1.2638723111054506</v>
      </c>
      <c r="AP2125" s="6">
        <v>1.8692836810191447</v>
      </c>
      <c r="AQ2125" s="6">
        <v>2.0185112096496236</v>
      </c>
      <c r="AR2125" s="6">
        <v>99.999999999999972</v>
      </c>
      <c r="AS2125" s="6"/>
      <c r="AT2125" s="6">
        <v>0.38707711487266799</v>
      </c>
      <c r="AU2125" s="6">
        <v>0.12997303402928817</v>
      </c>
      <c r="AV2125" s="6">
        <v>0.42058213771194725</v>
      </c>
      <c r="AW2125" s="6"/>
      <c r="AX2125" s="6">
        <v>0.21631793216634887</v>
      </c>
      <c r="AY2125" s="6">
        <v>0.42013677688762407</v>
      </c>
      <c r="AZ2125" s="6">
        <f>LOG(Tabella1[[#This Row],[SiO2]]/Tabella1[[#This Row],[Al2O3]])</f>
        <v>0.58601804577588801</v>
      </c>
      <c r="BA2125" s="6">
        <f>LOG((Tabella1[[#This Row],[FeO]]*0.8998+Tabella1[[#This Row],[Fe2O3]])/Tabella1[[#This Row],[K2O]])</f>
        <v>0.29641071201500624</v>
      </c>
      <c r="BB2125" s="6">
        <f>Tabella1[[#This Row],[Log SiO2/Al2O3]]/Tabella1[[#This Row],[Log (FeO3/K2O)]]</f>
        <v>1.9770474615850588</v>
      </c>
    </row>
    <row r="2126" spans="1:54">
      <c r="A2126" s="19" t="s">
        <v>3488</v>
      </c>
      <c r="B2126" s="19" t="s">
        <v>3882</v>
      </c>
      <c r="C2126" s="19" t="s">
        <v>3883</v>
      </c>
      <c r="D2126" s="19" t="s">
        <v>3884</v>
      </c>
      <c r="E2126" s="19"/>
      <c r="F2126" s="19" t="s">
        <v>3885</v>
      </c>
      <c r="G2126" s="8">
        <v>142</v>
      </c>
      <c r="H2126" s="8"/>
      <c r="I2126" s="6">
        <v>66.02</v>
      </c>
      <c r="J2126" s="6">
        <v>0.75</v>
      </c>
      <c r="K2126" s="6">
        <v>17.23</v>
      </c>
      <c r="L2126" s="6">
        <v>0.46</v>
      </c>
      <c r="M2126" s="6">
        <v>4.09</v>
      </c>
      <c r="N2126" s="6">
        <v>0.1</v>
      </c>
      <c r="O2126" s="6">
        <v>3.67</v>
      </c>
      <c r="P2126" s="6">
        <v>0.77</v>
      </c>
      <c r="Q2126" s="6">
        <v>1.22</v>
      </c>
      <c r="R2126" s="6">
        <v>2.8</v>
      </c>
      <c r="S2126" s="6">
        <v>0.14000000000000001</v>
      </c>
      <c r="T2126" s="6"/>
      <c r="U2126" s="6">
        <v>97.059999999999988</v>
      </c>
      <c r="V2126" s="12"/>
      <c r="W2126" s="6">
        <v>68.019781578405116</v>
      </c>
      <c r="X2126" s="6">
        <v>0.77271790644961891</v>
      </c>
      <c r="Y2126" s="6">
        <v>17.751906037502579</v>
      </c>
      <c r="Z2126" s="6">
        <v>4.6363074386977132</v>
      </c>
      <c r="AA2126" s="6">
        <v>0.10302905419328254</v>
      </c>
      <c r="AB2126" s="6">
        <v>3.7811662888934685</v>
      </c>
      <c r="AC2126" s="6">
        <v>0.79332371728827544</v>
      </c>
      <c r="AD2126" s="6">
        <v>1.2569544611580468</v>
      </c>
      <c r="AE2126" s="6">
        <v>2.8848135174119105</v>
      </c>
      <c r="AF2126" s="6">
        <v>100.00000000000001</v>
      </c>
      <c r="AG2126" s="6"/>
      <c r="AH2126" s="6">
        <v>73.566759063390251</v>
      </c>
      <c r="AI2126" s="6">
        <v>0.62852534050047792</v>
      </c>
      <c r="AJ2126" s="6">
        <v>11.317459684574933</v>
      </c>
      <c r="AK2126" s="6">
        <v>0.1928684647443504</v>
      </c>
      <c r="AL2126" s="6">
        <v>3.8115782797029318</v>
      </c>
      <c r="AM2126" s="6">
        <v>9.4388073876493173E-2</v>
      </c>
      <c r="AN2126" s="6">
        <v>6.0947212688815036</v>
      </c>
      <c r="AO2126" s="6">
        <v>0.91937148177867123</v>
      </c>
      <c r="AP2126" s="6">
        <v>1.3180035095472862</v>
      </c>
      <c r="AQ2126" s="6">
        <v>1.9902857632946487</v>
      </c>
      <c r="AR2126" s="6">
        <v>99.999999999999986</v>
      </c>
      <c r="AS2126" s="6"/>
      <c r="AT2126" s="6">
        <v>0.59217835866265311</v>
      </c>
      <c r="AU2126" s="6">
        <v>9.1900872406242395E-2</v>
      </c>
      <c r="AV2126" s="6">
        <v>0.61523692464482471</v>
      </c>
      <c r="AW2126" s="6"/>
      <c r="AX2126" s="6">
        <v>0.25624499822306657</v>
      </c>
      <c r="AY2126" s="6">
        <v>0.6306942872125062</v>
      </c>
      <c r="AZ2126" s="6">
        <f>LOG(Tabella1[[#This Row],[SiO2]]/Tabella1[[#This Row],[Al2O3]])</f>
        <v>0.58339024254626415</v>
      </c>
      <c r="BA2126" s="6">
        <f>LOG((Tabella1[[#This Row],[FeO]]*0.8998+Tabella1[[#This Row],[Fe2O3]])/Tabella1[[#This Row],[K2O]])</f>
        <v>0.16986140153190918</v>
      </c>
      <c r="BB2126" s="6">
        <f>Tabella1[[#This Row],[Log SiO2/Al2O3]]/Tabella1[[#This Row],[Log (FeO3/K2O)]]</f>
        <v>3.4345074118364192</v>
      </c>
    </row>
    <row r="2127" spans="1:54">
      <c r="A2127" s="19" t="s">
        <v>3488</v>
      </c>
      <c r="B2127" s="19" t="s">
        <v>3882</v>
      </c>
      <c r="C2127" s="19" t="s">
        <v>3883</v>
      </c>
      <c r="D2127" s="19" t="s">
        <v>3884</v>
      </c>
      <c r="E2127" s="19"/>
      <c r="F2127" s="19" t="s">
        <v>3885</v>
      </c>
      <c r="G2127" s="8">
        <v>143</v>
      </c>
      <c r="H2127" s="8"/>
      <c r="I2127" s="6">
        <v>58.12</v>
      </c>
      <c r="J2127" s="6">
        <v>0.84</v>
      </c>
      <c r="K2127" s="6">
        <v>20.14</v>
      </c>
      <c r="L2127" s="6">
        <v>1.46</v>
      </c>
      <c r="M2127" s="6">
        <v>5.79</v>
      </c>
      <c r="N2127" s="6">
        <v>0.12</v>
      </c>
      <c r="O2127" s="6">
        <v>4.2</v>
      </c>
      <c r="P2127" s="6">
        <v>0.48</v>
      </c>
      <c r="Q2127" s="6">
        <v>1.28</v>
      </c>
      <c r="R2127" s="6">
        <v>3.78</v>
      </c>
      <c r="S2127" s="6">
        <v>0.01</v>
      </c>
      <c r="T2127" s="6"/>
      <c r="U2127" s="6">
        <v>96.06</v>
      </c>
      <c r="V2127" s="12"/>
      <c r="W2127" s="6">
        <v>60.503851759317087</v>
      </c>
      <c r="X2127" s="6">
        <v>0.8744534665833853</v>
      </c>
      <c r="Y2127" s="6">
        <v>20.966062877368312</v>
      </c>
      <c r="Z2127" s="6">
        <v>7.3912138246928993</v>
      </c>
      <c r="AA2127" s="6">
        <v>0.12492192379762648</v>
      </c>
      <c r="AB2127" s="6">
        <v>4.3722673329169268</v>
      </c>
      <c r="AC2127" s="6">
        <v>0.49968769519050593</v>
      </c>
      <c r="AD2127" s="6">
        <v>1.3325005205080158</v>
      </c>
      <c r="AE2127" s="6">
        <v>3.9350405996252342</v>
      </c>
      <c r="AF2127" s="6">
        <v>100</v>
      </c>
      <c r="AG2127" s="6"/>
      <c r="AH2127" s="6">
        <v>67.154244121787215</v>
      </c>
      <c r="AI2127" s="6">
        <v>0.72993228041281877</v>
      </c>
      <c r="AJ2127" s="6">
        <v>13.717181985999963</v>
      </c>
      <c r="AK2127" s="6">
        <v>0.63474312132329203</v>
      </c>
      <c r="AL2127" s="6">
        <v>5.5950227242081496</v>
      </c>
      <c r="AM2127" s="6">
        <v>0.11744651255585045</v>
      </c>
      <c r="AN2127" s="6">
        <v>7.23233993117364</v>
      </c>
      <c r="AO2127" s="6">
        <v>0.59426930104936027</v>
      </c>
      <c r="AP2127" s="6">
        <v>1.4338656514079007</v>
      </c>
      <c r="AQ2127" s="6">
        <v>2.7860631785820487</v>
      </c>
      <c r="AR2127" s="6">
        <v>100.00000000000001</v>
      </c>
      <c r="AS2127" s="6"/>
      <c r="AT2127" s="6">
        <v>0.5130465668951858</v>
      </c>
      <c r="AU2127" s="6">
        <v>0.18493474897859344</v>
      </c>
      <c r="AV2127" s="6">
        <v>0.56382127218795608</v>
      </c>
      <c r="AW2127" s="6"/>
      <c r="AX2127" s="6">
        <v>0.20026001147201899</v>
      </c>
      <c r="AY2127" s="6">
        <v>0.54106269516505545</v>
      </c>
      <c r="AZ2127" s="6">
        <f>LOG(Tabella1[[#This Row],[SiO2]]/Tabella1[[#This Row],[Al2O3]])</f>
        <v>0.46026613940838468</v>
      </c>
      <c r="BA2127" s="6">
        <f>LOG((Tabella1[[#This Row],[FeO]]*0.8998+Tabella1[[#This Row],[Fe2O3]])/Tabella1[[#This Row],[K2O]])</f>
        <v>0.24662374632207076</v>
      </c>
      <c r="BB2127" s="6">
        <f>Tabella1[[#This Row],[Log SiO2/Al2O3]]/Tabella1[[#This Row],[Log (FeO3/K2O)]]</f>
        <v>1.8662685417458307</v>
      </c>
    </row>
    <row r="2128" spans="1:54">
      <c r="A2128" s="19" t="s">
        <v>3488</v>
      </c>
      <c r="B2128" s="19" t="s">
        <v>3882</v>
      </c>
      <c r="C2128" s="19" t="s">
        <v>3883</v>
      </c>
      <c r="D2128" s="19" t="s">
        <v>3884</v>
      </c>
      <c r="E2128" s="19"/>
      <c r="F2128" s="19" t="s">
        <v>3885</v>
      </c>
      <c r="G2128" s="8">
        <v>148</v>
      </c>
      <c r="H2128" s="8"/>
      <c r="I2128" s="6">
        <v>66</v>
      </c>
      <c r="J2128" s="6">
        <v>0.93</v>
      </c>
      <c r="K2128" s="6">
        <v>16.309999999999999</v>
      </c>
      <c r="L2128" s="6">
        <v>0.83</v>
      </c>
      <c r="M2128" s="6">
        <v>5.42</v>
      </c>
      <c r="N2128" s="6">
        <v>0.08</v>
      </c>
      <c r="O2128" s="6">
        <v>4.51</v>
      </c>
      <c r="P2128" s="6">
        <v>0.69</v>
      </c>
      <c r="Q2128" s="6">
        <v>0.78</v>
      </c>
      <c r="R2128" s="6">
        <v>2.5299999999999998</v>
      </c>
      <c r="S2128" s="6">
        <v>0.1</v>
      </c>
      <c r="T2128" s="6"/>
      <c r="U2128" s="6">
        <v>98.000000000000014</v>
      </c>
      <c r="V2128" s="12"/>
      <c r="W2128" s="6">
        <v>67.346938775510196</v>
      </c>
      <c r="X2128" s="6">
        <v>0.94897959183673464</v>
      </c>
      <c r="Y2128" s="6">
        <v>16.642857142857139</v>
      </c>
      <c r="Z2128" s="6">
        <v>6.2959183673469381</v>
      </c>
      <c r="AA2128" s="6">
        <v>8.1632653061224483E-2</v>
      </c>
      <c r="AB2128" s="6">
        <v>4.6020408163265296</v>
      </c>
      <c r="AC2128" s="6">
        <v>0.70408163265306112</v>
      </c>
      <c r="AD2128" s="6">
        <v>0.79591836734693855</v>
      </c>
      <c r="AE2128" s="6">
        <v>2.5816326530612237</v>
      </c>
      <c r="AF2128" s="6">
        <v>99.999999999999986</v>
      </c>
      <c r="AG2128" s="6"/>
      <c r="AH2128" s="6">
        <v>72.448113595417652</v>
      </c>
      <c r="AI2128" s="6">
        <v>0.76775299536015496</v>
      </c>
      <c r="AJ2128" s="6">
        <v>10.553455471492802</v>
      </c>
      <c r="AK2128" s="6">
        <v>0.34281398181603545</v>
      </c>
      <c r="AL2128" s="6">
        <v>4.9757421250166942</v>
      </c>
      <c r="AM2128" s="6">
        <v>7.4384792029946717E-2</v>
      </c>
      <c r="AN2128" s="6">
        <v>7.378046171622624</v>
      </c>
      <c r="AO2128" s="6">
        <v>0.81157084325005568</v>
      </c>
      <c r="AP2128" s="6">
        <v>0.83009611454328969</v>
      </c>
      <c r="AQ2128" s="6">
        <v>1.7715563403541907</v>
      </c>
      <c r="AR2128" s="6">
        <v>100</v>
      </c>
      <c r="AS2128" s="6"/>
      <c r="AT2128" s="6">
        <v>0.56582641617954332</v>
      </c>
      <c r="AU2128" s="6">
        <v>0.12110636699176011</v>
      </c>
      <c r="AV2128" s="6">
        <v>0.59722944852711468</v>
      </c>
      <c r="AW2128" s="6"/>
      <c r="AX2128" s="6">
        <v>0.23415424180265171</v>
      </c>
      <c r="AY2128" s="6">
        <v>0.60122625697519838</v>
      </c>
      <c r="AZ2128" s="6">
        <f>LOG(Tabella1[[#This Row],[SiO2]]/Tabella1[[#This Row],[Al2O3]])</f>
        <v>0.60708997450159286</v>
      </c>
      <c r="BA2128" s="6">
        <f>LOG((Tabella1[[#This Row],[FeO]]*0.8998+Tabella1[[#This Row],[Fe2O3]])/Tabella1[[#This Row],[K2O]])</f>
        <v>0.35328095904705686</v>
      </c>
      <c r="BB2128" s="6">
        <f>Tabella1[[#This Row],[Log SiO2/Al2O3]]/Tabella1[[#This Row],[Log (FeO3/K2O)]]</f>
        <v>1.7184338950481868</v>
      </c>
    </row>
    <row r="2129" spans="1:54">
      <c r="A2129" s="19" t="s">
        <v>3488</v>
      </c>
      <c r="B2129" s="19" t="s">
        <v>3882</v>
      </c>
      <c r="C2129" s="19" t="s">
        <v>3883</v>
      </c>
      <c r="D2129" s="19" t="s">
        <v>3884</v>
      </c>
      <c r="E2129" s="19"/>
      <c r="F2129" s="19" t="s">
        <v>3885</v>
      </c>
      <c r="G2129" s="8">
        <v>155</v>
      </c>
      <c r="H2129" s="8"/>
      <c r="I2129" s="6">
        <v>60.72</v>
      </c>
      <c r="J2129" s="6">
        <v>1.01</v>
      </c>
      <c r="K2129" s="6">
        <v>19.75</v>
      </c>
      <c r="L2129" s="6">
        <v>0.89</v>
      </c>
      <c r="M2129" s="6">
        <v>5.58</v>
      </c>
      <c r="N2129" s="6">
        <v>0.06</v>
      </c>
      <c r="O2129" s="6">
        <v>2.2200000000000002</v>
      </c>
      <c r="P2129" s="6">
        <v>0.76</v>
      </c>
      <c r="Q2129" s="6">
        <v>1.77</v>
      </c>
      <c r="R2129" s="6">
        <v>4.49</v>
      </c>
      <c r="S2129" s="6">
        <v>0.15</v>
      </c>
      <c r="T2129" s="6"/>
      <c r="U2129" s="6">
        <v>97.159999999999982</v>
      </c>
      <c r="V2129" s="12"/>
      <c r="W2129" s="6">
        <v>62.49485384932072</v>
      </c>
      <c r="X2129" s="6">
        <v>1.039522437216962</v>
      </c>
      <c r="Y2129" s="6">
        <v>20.327295183202967</v>
      </c>
      <c r="Z2129" s="6">
        <v>6.5664882667764521</v>
      </c>
      <c r="AA2129" s="6">
        <v>6.1753808151502686E-2</v>
      </c>
      <c r="AB2129" s="6">
        <v>2.2848909016055998</v>
      </c>
      <c r="AC2129" s="6">
        <v>0.78221490325236731</v>
      </c>
      <c r="AD2129" s="6">
        <v>1.8217373404693291</v>
      </c>
      <c r="AE2129" s="6">
        <v>4.6212433100041181</v>
      </c>
      <c r="AF2129" s="6">
        <v>100.00000000000001</v>
      </c>
      <c r="AG2129" s="6"/>
      <c r="AH2129" s="6">
        <v>69.840897630765014</v>
      </c>
      <c r="AI2129" s="6">
        <v>0.87368493679084114</v>
      </c>
      <c r="AJ2129" s="6">
        <v>13.3906828553718</v>
      </c>
      <c r="AK2129" s="6">
        <v>0.38518143263751659</v>
      </c>
      <c r="AL2129" s="6">
        <v>5.3676931394296732</v>
      </c>
      <c r="AM2129" s="6">
        <v>5.8457510976718474E-2</v>
      </c>
      <c r="AN2129" s="6">
        <v>3.8055085729531526</v>
      </c>
      <c r="AO2129" s="6">
        <v>0.93666833981312125</v>
      </c>
      <c r="AP2129" s="6">
        <v>1.973794561895903</v>
      </c>
      <c r="AQ2129" s="6">
        <v>3.2943951646870056</v>
      </c>
      <c r="AR2129" s="6">
        <v>100.00000000000003</v>
      </c>
      <c r="AS2129" s="6"/>
      <c r="AT2129" s="6">
        <v>0.38271070130159651</v>
      </c>
      <c r="AU2129" s="6">
        <v>0.12550600136013165</v>
      </c>
      <c r="AV2129" s="6">
        <v>0.41485063691732948</v>
      </c>
      <c r="AW2129" s="6"/>
      <c r="AX2129" s="6">
        <v>8.4808898885781456E-2</v>
      </c>
      <c r="AY2129" s="6">
        <v>0.41957652401541373</v>
      </c>
      <c r="AZ2129" s="6">
        <f>LOG(Tabella1[[#This Row],[SiO2]]/Tabella1[[#This Row],[Al2O3]])</f>
        <v>0.48776466292494486</v>
      </c>
      <c r="BA2129" s="6">
        <f>LOG((Tabella1[[#This Row],[FeO]]*0.8998+Tabella1[[#This Row],[Fe2O3]])/Tabella1[[#This Row],[K2O]])</f>
        <v>0.11940609548069728</v>
      </c>
      <c r="BB2129" s="6">
        <f>Tabella1[[#This Row],[Log SiO2/Al2O3]]/Tabella1[[#This Row],[Log (FeO3/K2O)]]</f>
        <v>4.0849226411879034</v>
      </c>
    </row>
    <row r="2130" spans="1:54">
      <c r="A2130" s="19" t="s">
        <v>3488</v>
      </c>
      <c r="B2130" s="19" t="s">
        <v>3882</v>
      </c>
      <c r="C2130" s="19" t="s">
        <v>3883</v>
      </c>
      <c r="D2130" s="19" t="s">
        <v>3884</v>
      </c>
      <c r="E2130" s="19"/>
      <c r="F2130" s="19" t="s">
        <v>3885</v>
      </c>
      <c r="G2130" s="8">
        <v>158</v>
      </c>
      <c r="H2130" s="8"/>
      <c r="I2130" s="6">
        <v>66.209999999999994</v>
      </c>
      <c r="J2130" s="6">
        <v>0.67</v>
      </c>
      <c r="K2130" s="6">
        <v>14.07</v>
      </c>
      <c r="L2130" s="6">
        <v>1.02</v>
      </c>
      <c r="M2130" s="6">
        <v>6.3</v>
      </c>
      <c r="N2130" s="6">
        <v>0.13</v>
      </c>
      <c r="O2130" s="6">
        <v>4.83</v>
      </c>
      <c r="P2130" s="6">
        <v>0.5</v>
      </c>
      <c r="Q2130" s="6">
        <v>0.86</v>
      </c>
      <c r="R2130" s="6">
        <v>3.27</v>
      </c>
      <c r="S2130" s="6">
        <v>0.1</v>
      </c>
      <c r="T2130" s="6"/>
      <c r="U2130" s="6">
        <v>97.759999999999977</v>
      </c>
      <c r="V2130" s="12"/>
      <c r="W2130" s="6">
        <v>67.727086743044197</v>
      </c>
      <c r="X2130" s="6">
        <v>0.685351882160393</v>
      </c>
      <c r="Y2130" s="6">
        <v>14.392389525368252</v>
      </c>
      <c r="Z2130" s="6">
        <v>7.3854337152209499</v>
      </c>
      <c r="AA2130" s="6">
        <v>0.13297872340425537</v>
      </c>
      <c r="AB2130" s="6">
        <v>4.9406710310965645</v>
      </c>
      <c r="AC2130" s="6">
        <v>0.51145662847790518</v>
      </c>
      <c r="AD2130" s="6">
        <v>0.87970540098199701</v>
      </c>
      <c r="AE2130" s="6">
        <v>3.3449263502455002</v>
      </c>
      <c r="AF2130" s="6">
        <v>100</v>
      </c>
      <c r="AG2130" s="6"/>
      <c r="AH2130" s="6">
        <v>72.387175996283929</v>
      </c>
      <c r="AI2130" s="6">
        <v>0.55089429332413697</v>
      </c>
      <c r="AJ2130" s="6">
        <v>9.0675449751674471</v>
      </c>
      <c r="AK2130" s="6">
        <v>0.41960002539584973</v>
      </c>
      <c r="AL2130" s="6">
        <v>5.7604183763971557</v>
      </c>
      <c r="AM2130" s="6">
        <v>0.12039055549903034</v>
      </c>
      <c r="AN2130" s="6">
        <v>7.8698572982102508</v>
      </c>
      <c r="AO2130" s="6">
        <v>0.58573644841855121</v>
      </c>
      <c r="AP2130" s="6">
        <v>0.91156392460434388</v>
      </c>
      <c r="AQ2130" s="6">
        <v>2.2805368808770994</v>
      </c>
      <c r="AR2130" s="6">
        <v>100</v>
      </c>
      <c r="AS2130" s="6"/>
      <c r="AT2130" s="6">
        <v>0.54389374207911589</v>
      </c>
      <c r="AU2130" s="6">
        <v>0.12715887441831414</v>
      </c>
      <c r="AV2130" s="6">
        <v>0.57738064042765047</v>
      </c>
      <c r="AW2130" s="6"/>
      <c r="AX2130" s="6">
        <v>5.9649734063509957E-2</v>
      </c>
      <c r="AY2130" s="6">
        <v>0.56542093291737283</v>
      </c>
      <c r="AZ2130" s="6">
        <f>LOG(Tabella1[[#This Row],[SiO2]]/Tabella1[[#This Row],[Al2O3]])</f>
        <v>0.67262949044657172</v>
      </c>
      <c r="BA2130" s="6">
        <f>LOG((Tabella1[[#This Row],[FeO]]*0.8998+Tabella1[[#This Row],[Fe2O3]])/Tabella1[[#This Row],[K2O]])</f>
        <v>0.31079656203059325</v>
      </c>
      <c r="BB2130" s="6">
        <f>Tabella1[[#This Row],[Log SiO2/Al2O3]]/Tabella1[[#This Row],[Log (FeO3/K2O)]]</f>
        <v>2.1642114895092099</v>
      </c>
    </row>
    <row r="2131" spans="1:54">
      <c r="A2131" s="19" t="s">
        <v>3488</v>
      </c>
      <c r="B2131" s="19" t="s">
        <v>3882</v>
      </c>
      <c r="C2131" s="19" t="s">
        <v>3883</v>
      </c>
      <c r="D2131" s="19" t="s">
        <v>3884</v>
      </c>
      <c r="E2131" s="19"/>
      <c r="F2131" s="19" t="s">
        <v>3885</v>
      </c>
      <c r="G2131" s="8">
        <v>160</v>
      </c>
      <c r="H2131" s="8"/>
      <c r="I2131" s="6">
        <v>62.84</v>
      </c>
      <c r="J2131" s="6">
        <v>0.92</v>
      </c>
      <c r="K2131" s="6">
        <v>18.78</v>
      </c>
      <c r="L2131" s="6">
        <v>0.9</v>
      </c>
      <c r="M2131" s="6">
        <v>4.74</v>
      </c>
      <c r="N2131" s="6">
        <v>7.0000000000000007E-2</v>
      </c>
      <c r="O2131" s="6">
        <v>4.95</v>
      </c>
      <c r="P2131" s="6">
        <v>0.9</v>
      </c>
      <c r="Q2131" s="6">
        <v>1.48</v>
      </c>
      <c r="R2131" s="6">
        <v>2.14</v>
      </c>
      <c r="S2131" s="6">
        <v>0.06</v>
      </c>
      <c r="T2131" s="6"/>
      <c r="U2131" s="6">
        <v>97.63000000000001</v>
      </c>
      <c r="V2131" s="12"/>
      <c r="W2131" s="6">
        <v>64.365461436033996</v>
      </c>
      <c r="X2131" s="6">
        <v>0.94233329919082254</v>
      </c>
      <c r="Y2131" s="6">
        <v>19.235890607395266</v>
      </c>
      <c r="Z2131" s="6">
        <v>5.6847280549011563</v>
      </c>
      <c r="AA2131" s="6">
        <v>7.1699272764519095E-2</v>
      </c>
      <c r="AB2131" s="6">
        <v>5.0701628597767074</v>
      </c>
      <c r="AC2131" s="6">
        <v>0.92184779268667405</v>
      </c>
      <c r="AD2131" s="6">
        <v>1.5159274813069752</v>
      </c>
      <c r="AE2131" s="6">
        <v>2.1919491959438697</v>
      </c>
      <c r="AF2131" s="6">
        <v>99.999999999999972</v>
      </c>
      <c r="AG2131" s="6"/>
      <c r="AH2131" s="6">
        <v>69.720735821228274</v>
      </c>
      <c r="AI2131" s="6">
        <v>0.76766022260834454</v>
      </c>
      <c r="AJ2131" s="6">
        <v>12.282278711995104</v>
      </c>
      <c r="AK2131" s="6">
        <v>0.37572109803548814</v>
      </c>
      <c r="AL2131" s="6">
        <v>4.398246429269431</v>
      </c>
      <c r="AM2131" s="6">
        <v>6.5786206730863675E-2</v>
      </c>
      <c r="AN2131" s="6">
        <v>8.1848865689352923</v>
      </c>
      <c r="AO2131" s="6">
        <v>1.0699475634141842</v>
      </c>
      <c r="AP2131" s="6">
        <v>1.5919819269168518</v>
      </c>
      <c r="AQ2131" s="6">
        <v>1.5145752656571403</v>
      </c>
      <c r="AR2131" s="6">
        <v>99.999999999999986</v>
      </c>
      <c r="AS2131" s="6"/>
      <c r="AT2131" s="6">
        <v>0.61380932273334976</v>
      </c>
      <c r="AU2131" s="6">
        <v>0.14591992851243585</v>
      </c>
      <c r="AV2131" s="6">
        <v>0.65046491760860004</v>
      </c>
      <c r="AW2131" s="6"/>
      <c r="AX2131" s="6">
        <v>0.29150474623557704</v>
      </c>
      <c r="AY2131" s="6">
        <v>0.65130436446721152</v>
      </c>
      <c r="AZ2131" s="6">
        <f>LOG(Tabella1[[#This Row],[SiO2]]/Tabella1[[#This Row],[Al2O3]])</f>
        <v>0.52454058843784357</v>
      </c>
      <c r="BA2131" s="6">
        <f>LOG((Tabella1[[#This Row],[FeO]]*0.8998+Tabella1[[#This Row],[Fe2O3]])/Tabella1[[#This Row],[K2O]])</f>
        <v>0.38266092485869996</v>
      </c>
      <c r="BB2131" s="6">
        <f>Tabella1[[#This Row],[Log SiO2/Al2O3]]/Tabella1[[#This Row],[Log (FeO3/K2O)]]</f>
        <v>1.3707712346943539</v>
      </c>
    </row>
    <row r="2132" spans="1:54">
      <c r="A2132" s="19" t="s">
        <v>3488</v>
      </c>
      <c r="B2132" s="19" t="s">
        <v>3882</v>
      </c>
      <c r="C2132" s="19" t="s">
        <v>3883</v>
      </c>
      <c r="D2132" s="19" t="s">
        <v>3884</v>
      </c>
      <c r="E2132" s="19"/>
      <c r="F2132" s="19" t="s">
        <v>3885</v>
      </c>
      <c r="G2132" s="8">
        <v>165</v>
      </c>
      <c r="H2132" s="8"/>
      <c r="I2132" s="6">
        <v>63.2</v>
      </c>
      <c r="J2132" s="6">
        <v>0.83</v>
      </c>
      <c r="K2132" s="6">
        <v>17.579999999999998</v>
      </c>
      <c r="L2132" s="6">
        <v>1.45</v>
      </c>
      <c r="M2132" s="6">
        <v>5.69</v>
      </c>
      <c r="N2132" s="6">
        <v>0.01</v>
      </c>
      <c r="O2132" s="6">
        <v>2.0099999999999998</v>
      </c>
      <c r="P2132" s="6">
        <v>0.48</v>
      </c>
      <c r="Q2132" s="6">
        <v>1.06</v>
      </c>
      <c r="R2132" s="6">
        <v>3.77</v>
      </c>
      <c r="S2132" s="6">
        <v>0.66</v>
      </c>
      <c r="T2132" s="6"/>
      <c r="U2132" s="6">
        <v>95.93</v>
      </c>
      <c r="V2132" s="12"/>
      <c r="W2132" s="6">
        <v>65.881371833628691</v>
      </c>
      <c r="X2132" s="6">
        <v>0.86521421870113613</v>
      </c>
      <c r="Y2132" s="6">
        <v>18.325862608151773</v>
      </c>
      <c r="Z2132" s="6">
        <v>7.2865631189408946</v>
      </c>
      <c r="AA2132" s="6">
        <v>1.0424267695194412E-2</v>
      </c>
      <c r="AB2132" s="6">
        <v>2.0952778067340767</v>
      </c>
      <c r="AC2132" s="6">
        <v>0.50036484936933179</v>
      </c>
      <c r="AD2132" s="6">
        <v>1.1049723756906076</v>
      </c>
      <c r="AE2132" s="6">
        <v>3.9299489210882936</v>
      </c>
      <c r="AF2132" s="6">
        <v>100</v>
      </c>
      <c r="AG2132" s="6"/>
      <c r="AH2132" s="6">
        <v>72.876906808258042</v>
      </c>
      <c r="AI2132" s="6">
        <v>0.71979093011632944</v>
      </c>
      <c r="AJ2132" s="6">
        <v>11.949488024617141</v>
      </c>
      <c r="AK2132" s="6">
        <v>0.62912673769814909</v>
      </c>
      <c r="AL2132" s="6">
        <v>5.487323328381871</v>
      </c>
      <c r="AM2132" s="6">
        <v>9.7675101844583966E-3</v>
      </c>
      <c r="AN2132" s="6">
        <v>3.4542247437892164</v>
      </c>
      <c r="AO2132" s="6">
        <v>0.59307318615019577</v>
      </c>
      <c r="AP2132" s="6">
        <v>1.1850300142539651</v>
      </c>
      <c r="AQ2132" s="6">
        <v>2.7730998304355143</v>
      </c>
      <c r="AR2132" s="6">
        <v>100</v>
      </c>
      <c r="AS2132" s="6"/>
      <c r="AT2132" s="6">
        <v>0.33865607361871036</v>
      </c>
      <c r="AU2132" s="6">
        <v>0.18653015331343581</v>
      </c>
      <c r="AV2132" s="6">
        <v>0.38631171201101644</v>
      </c>
      <c r="AW2132" s="6"/>
      <c r="AX2132" s="6">
        <v>0.20504183136246085</v>
      </c>
      <c r="AY2132" s="6">
        <v>0.36436929062406187</v>
      </c>
      <c r="AZ2132" s="6">
        <f>LOG(Tabella1[[#This Row],[SiO2]]/Tabella1[[#This Row],[Al2O3]])</f>
        <v>0.55569820754463195</v>
      </c>
      <c r="BA2132" s="6">
        <f>LOG((Tabella1[[#This Row],[FeO]]*0.8998+Tabella1[[#This Row],[Fe2O3]])/Tabella1[[#This Row],[K2O]])</f>
        <v>0.24121489709098326</v>
      </c>
      <c r="BB2132" s="6">
        <f>Tabella1[[#This Row],[Log SiO2/Al2O3]]/Tabella1[[#This Row],[Log (FeO3/K2O)]]</f>
        <v>2.3037474643824734</v>
      </c>
    </row>
    <row r="2133" spans="1:54" hidden="1">
      <c r="A2133" s="19" t="s">
        <v>3488</v>
      </c>
      <c r="B2133" s="19" t="s">
        <v>3882</v>
      </c>
      <c r="C2133" s="19" t="s">
        <v>3883</v>
      </c>
      <c r="D2133" s="19" t="s">
        <v>3884</v>
      </c>
      <c r="E2133" s="19" t="s">
        <v>2770</v>
      </c>
      <c r="F2133" s="19" t="s">
        <v>3886</v>
      </c>
      <c r="G2133" s="8">
        <v>1</v>
      </c>
      <c r="H2133" s="8"/>
      <c r="I2133" s="6">
        <v>64.61</v>
      </c>
      <c r="J2133" s="6">
        <v>0.74</v>
      </c>
      <c r="K2133" s="6">
        <v>17.010000000000002</v>
      </c>
      <c r="L2133" s="6">
        <v>2.02</v>
      </c>
      <c r="M2133" s="6">
        <v>4.5</v>
      </c>
      <c r="N2133" s="6">
        <v>0.04</v>
      </c>
      <c r="O2133" s="6">
        <v>2.87</v>
      </c>
      <c r="P2133" s="6">
        <v>0.77</v>
      </c>
      <c r="Q2133" s="6">
        <v>0.88</v>
      </c>
      <c r="R2133" s="6">
        <v>3.25</v>
      </c>
      <c r="S2133" s="6">
        <v>0.02</v>
      </c>
      <c r="T2133" s="6"/>
      <c r="U2133" s="6">
        <v>96.490000000000009</v>
      </c>
      <c r="V2133" s="12"/>
      <c r="W2133" s="6">
        <v>66.960306767540672</v>
      </c>
      <c r="X2133" s="6">
        <v>0.76691885169447604</v>
      </c>
      <c r="Y2133" s="6">
        <v>17.628769820706808</v>
      </c>
      <c r="Z2133" s="6">
        <v>6.5499015442014707</v>
      </c>
      <c r="AA2133" s="6">
        <v>4.1455073064566278E-2</v>
      </c>
      <c r="AB2133" s="6">
        <v>2.9744014923826301</v>
      </c>
      <c r="AC2133" s="6">
        <v>0.79801015649290075</v>
      </c>
      <c r="AD2133" s="6">
        <v>0.91201160742045795</v>
      </c>
      <c r="AE2133" s="6">
        <v>3.3682246864960095</v>
      </c>
      <c r="AF2133" s="6">
        <v>99.999999999999986</v>
      </c>
      <c r="AG2133" s="6"/>
      <c r="AH2133" s="6">
        <v>73.597904414997416</v>
      </c>
      <c r="AI2133" s="6">
        <v>0.63394685557456099</v>
      </c>
      <c r="AJ2133" s="6">
        <v>11.421617080854803</v>
      </c>
      <c r="AK2133" s="6">
        <v>0.86579358760533287</v>
      </c>
      <c r="AL2133" s="6">
        <v>4.2870016724375759</v>
      </c>
      <c r="AM2133" s="6">
        <v>3.859550420256741E-2</v>
      </c>
      <c r="AN2133" s="6">
        <v>4.8722468660301814</v>
      </c>
      <c r="AO2133" s="6">
        <v>0.93983287377862046</v>
      </c>
      <c r="AP2133" s="6">
        <v>0.97184949175319302</v>
      </c>
      <c r="AQ2133" s="6">
        <v>2.3615675348786964</v>
      </c>
      <c r="AR2133" s="6">
        <v>99.999999999999986</v>
      </c>
      <c r="AS2133" s="6"/>
      <c r="AT2133" s="6">
        <v>0.44737125727742338</v>
      </c>
      <c r="AU2133" s="6">
        <v>0.28770650713036861</v>
      </c>
      <c r="AV2133" s="6">
        <v>0.53194831929358866</v>
      </c>
      <c r="AW2133" s="6"/>
      <c r="AX2133" s="6">
        <v>0.19327728224845814</v>
      </c>
      <c r="AY2133" s="6">
        <v>0.4750219031749251</v>
      </c>
      <c r="AZ2133" s="6">
        <f>LOG(Tabella1[[#This Row],[SiO2]]/Tabella1[[#This Row],[Al2O3]])</f>
        <v>0.57959542742759984</v>
      </c>
      <c r="BA2133" s="6">
        <f>LOG((Tabella1[[#This Row],[FeO]]*0.8998+Tabella1[[#This Row],[Fe2O3]])/Tabella1[[#This Row],[K2O]])</f>
        <v>0.27124093240060199</v>
      </c>
      <c r="BB2133" s="6">
        <f>Tabella1[[#This Row],[Log SiO2/Al2O3]]/Tabella1[[#This Row],[Log (FeO3/K2O)]]</f>
        <v>2.1368287680547491</v>
      </c>
    </row>
    <row r="2134" spans="1:54" hidden="1">
      <c r="A2134" s="19" t="s">
        <v>3488</v>
      </c>
      <c r="B2134" s="19" t="s">
        <v>3882</v>
      </c>
      <c r="C2134" s="19" t="s">
        <v>3883</v>
      </c>
      <c r="D2134" s="19" t="s">
        <v>3884</v>
      </c>
      <c r="E2134" s="19" t="s">
        <v>2770</v>
      </c>
      <c r="F2134" s="19" t="s">
        <v>3886</v>
      </c>
      <c r="G2134" s="8">
        <v>2</v>
      </c>
      <c r="H2134" s="6"/>
      <c r="I2134" s="6">
        <v>60.61</v>
      </c>
      <c r="J2134" s="6">
        <v>0.78</v>
      </c>
      <c r="K2134" s="6">
        <v>18.739999999999998</v>
      </c>
      <c r="L2134" s="6">
        <v>2.2000000000000002</v>
      </c>
      <c r="M2134" s="6">
        <v>5.5</v>
      </c>
      <c r="N2134" s="6">
        <v>0.04</v>
      </c>
      <c r="O2134" s="6">
        <v>3.7</v>
      </c>
      <c r="P2134" s="6">
        <v>0.91</v>
      </c>
      <c r="Q2134" s="6">
        <v>0.71</v>
      </c>
      <c r="R2134" s="6">
        <v>2.98</v>
      </c>
      <c r="S2134" s="6">
        <v>0.03</v>
      </c>
      <c r="T2134" s="6"/>
      <c r="U2134" s="6">
        <v>95.95</v>
      </c>
      <c r="V2134" s="6"/>
      <c r="W2134" s="6">
        <v>63.168316831683171</v>
      </c>
      <c r="X2134" s="6">
        <v>0.81292339760291821</v>
      </c>
      <c r="Y2134" s="6">
        <v>19.53100573215216</v>
      </c>
      <c r="Z2134" s="6">
        <v>7.7957269411151646</v>
      </c>
      <c r="AA2134" s="6">
        <v>4.1688379364252216E-2</v>
      </c>
      <c r="AB2134" s="6">
        <v>3.8561750911933297</v>
      </c>
      <c r="AC2134" s="6">
        <v>0.9484106305367378</v>
      </c>
      <c r="AD2134" s="6">
        <v>0.73996873371547678</v>
      </c>
      <c r="AE2134" s="6">
        <v>3.1057842626367895</v>
      </c>
      <c r="AF2134" s="6">
        <v>100</v>
      </c>
      <c r="AG2134" s="6"/>
      <c r="AH2134" s="6">
        <v>69.830485287353611</v>
      </c>
      <c r="AI2134" s="6">
        <v>0.67585075543309714</v>
      </c>
      <c r="AJ2134" s="6">
        <v>12.727055485499484</v>
      </c>
      <c r="AK2134" s="6">
        <v>0.95371968105285432</v>
      </c>
      <c r="AL2134" s="6">
        <v>5.2995488192115801</v>
      </c>
      <c r="AM2134" s="6">
        <v>3.9036582275454493E-2</v>
      </c>
      <c r="AN2134" s="6">
        <v>6.3530779033337952</v>
      </c>
      <c r="AO2134" s="6">
        <v>1.1234050389732859</v>
      </c>
      <c r="AP2134" s="6">
        <v>0.79306677722681773</v>
      </c>
      <c r="AQ2134" s="6">
        <v>2.190122170098145</v>
      </c>
      <c r="AR2134" s="6">
        <v>100</v>
      </c>
      <c r="AS2134" s="6"/>
      <c r="AT2134" s="6">
        <v>0.46851378626575968</v>
      </c>
      <c r="AU2134" s="6">
        <v>0.26466525462749796</v>
      </c>
      <c r="AV2134" s="6">
        <v>0.54520564801427385</v>
      </c>
      <c r="AW2134" s="6"/>
      <c r="AX2134" s="6">
        <v>0.2497488986820601</v>
      </c>
      <c r="AY2134" s="6">
        <v>0.49309001293440807</v>
      </c>
      <c r="AZ2134" s="6">
        <f>LOG(Tabella1[[#This Row],[SiO2]]/Tabella1[[#This Row],[Al2O3]])</f>
        <v>0.50977469745825066</v>
      </c>
      <c r="BA2134" s="6">
        <f>LOG((Tabella1[[#This Row],[FeO]]*0.8998+Tabella1[[#This Row],[Fe2O3]])/Tabella1[[#This Row],[K2O]])</f>
        <v>0.38002295804904113</v>
      </c>
      <c r="BB2134" s="6">
        <f>Tabella1[[#This Row],[Log SiO2/Al2O3]]/Tabella1[[#This Row],[Log (FeO3/K2O)]]</f>
        <v>1.3414313179270221</v>
      </c>
    </row>
    <row r="2135" spans="1:54" hidden="1">
      <c r="A2135" s="19" t="s">
        <v>3488</v>
      </c>
      <c r="B2135" s="19" t="s">
        <v>3882</v>
      </c>
      <c r="C2135" s="19" t="s">
        <v>3883</v>
      </c>
      <c r="D2135" s="19" t="s">
        <v>3884</v>
      </c>
      <c r="E2135" s="19" t="s">
        <v>2770</v>
      </c>
      <c r="F2135" s="19" t="s">
        <v>3886</v>
      </c>
      <c r="G2135" s="8">
        <v>3</v>
      </c>
      <c r="H2135" s="6"/>
      <c r="I2135" s="6">
        <v>61.59</v>
      </c>
      <c r="J2135" s="6">
        <v>0.74</v>
      </c>
      <c r="K2135" s="6">
        <v>17.53</v>
      </c>
      <c r="L2135" s="6">
        <v>2.21</v>
      </c>
      <c r="M2135" s="6">
        <v>4.13</v>
      </c>
      <c r="N2135" s="6">
        <v>0.05</v>
      </c>
      <c r="O2135" s="6">
        <v>7.48</v>
      </c>
      <c r="P2135" s="6">
        <v>0.51</v>
      </c>
      <c r="Q2135" s="6">
        <v>0.61</v>
      </c>
      <c r="R2135" s="6">
        <v>2.9</v>
      </c>
      <c r="S2135" s="6">
        <v>0.01</v>
      </c>
      <c r="T2135" s="6"/>
      <c r="U2135" s="6">
        <v>97.53000000000003</v>
      </c>
      <c r="V2135" s="6"/>
      <c r="W2135" s="6">
        <v>63.149800061519514</v>
      </c>
      <c r="X2135" s="6">
        <v>0.75874090023582463</v>
      </c>
      <c r="Y2135" s="6">
        <v>17.973956731262174</v>
      </c>
      <c r="Z2135" s="6">
        <v>6.2749923100584413</v>
      </c>
      <c r="AA2135" s="6">
        <v>5.1266277042961127E-2</v>
      </c>
      <c r="AB2135" s="6">
        <v>7.6694350456269849</v>
      </c>
      <c r="AC2135" s="6">
        <v>0.52291602583820351</v>
      </c>
      <c r="AD2135" s="6">
        <v>0.62544857992412572</v>
      </c>
      <c r="AE2135" s="6">
        <v>2.9734440684917449</v>
      </c>
      <c r="AF2135" s="6">
        <v>99.999999999999957</v>
      </c>
      <c r="AG2135" s="6"/>
      <c r="AH2135" s="6">
        <v>67.720446368334308</v>
      </c>
      <c r="AI2135" s="6">
        <v>0.61192296517793165</v>
      </c>
      <c r="AJ2135" s="6">
        <v>11.361851240098503</v>
      </c>
      <c r="AK2135" s="6">
        <v>0.91432199959513627</v>
      </c>
      <c r="AL2135" s="6">
        <v>3.7978262429267087</v>
      </c>
      <c r="AM2135" s="6">
        <v>4.6568326600435805E-2</v>
      </c>
      <c r="AN2135" s="6">
        <v>12.25724554860177</v>
      </c>
      <c r="AO2135" s="6">
        <v>0.60086095413973151</v>
      </c>
      <c r="AP2135" s="6">
        <v>0.65026454479228735</v>
      </c>
      <c r="AQ2135" s="6">
        <v>2.0340372735034506</v>
      </c>
      <c r="AR2135" s="6">
        <v>99.999999999999972</v>
      </c>
      <c r="AS2135" s="6"/>
      <c r="AT2135" s="6">
        <v>0.68538583882903159</v>
      </c>
      <c r="AU2135" s="6">
        <v>0.3250073172878345</v>
      </c>
      <c r="AV2135" s="6">
        <v>0.76345006162285456</v>
      </c>
      <c r="AW2135" s="6"/>
      <c r="AX2135" s="6">
        <v>0.18896242513289091</v>
      </c>
      <c r="AY2135" s="6">
        <v>0.70966839820335603</v>
      </c>
      <c r="AZ2135" s="6">
        <f>LOG(Tabella1[[#This Row],[SiO2]]/Tabella1[[#This Row],[Al2O3]])</f>
        <v>0.54572828799645934</v>
      </c>
      <c r="BA2135" s="6">
        <f>LOG((Tabella1[[#This Row],[FeO]]*0.8998+Tabella1[[#This Row],[Fe2O3]])/Tabella1[[#This Row],[K2O]])</f>
        <v>0.31037640087019686</v>
      </c>
      <c r="BB2135" s="6">
        <f>Tabella1[[#This Row],[Log SiO2/Al2O3]]/Tabella1[[#This Row],[Log (FeO3/K2O)]]</f>
        <v>1.7582789363701961</v>
      </c>
    </row>
    <row r="2136" spans="1:54" hidden="1">
      <c r="A2136" s="19" t="s">
        <v>3488</v>
      </c>
      <c r="B2136" s="19" t="s">
        <v>3882</v>
      </c>
      <c r="C2136" s="19" t="s">
        <v>3883</v>
      </c>
      <c r="D2136" s="19" t="s">
        <v>3884</v>
      </c>
      <c r="E2136" s="19" t="s">
        <v>2770</v>
      </c>
      <c r="F2136" s="19" t="s">
        <v>3886</v>
      </c>
      <c r="G2136" s="8">
        <v>7</v>
      </c>
      <c r="H2136" s="6"/>
      <c r="I2136" s="6">
        <v>60.99</v>
      </c>
      <c r="J2136" s="6">
        <v>0.89</v>
      </c>
      <c r="K2136" s="6">
        <v>20.48</v>
      </c>
      <c r="L2136" s="6">
        <v>2.02</v>
      </c>
      <c r="M2136" s="6">
        <v>4.58</v>
      </c>
      <c r="N2136" s="6">
        <v>0.05</v>
      </c>
      <c r="O2136" s="6">
        <v>2.78</v>
      </c>
      <c r="P2136" s="6">
        <v>1.92</v>
      </c>
      <c r="Q2136" s="6">
        <v>0.91</v>
      </c>
      <c r="R2136" s="6">
        <v>3.33</v>
      </c>
      <c r="S2136" s="6">
        <v>0.02</v>
      </c>
      <c r="T2136" s="6"/>
      <c r="U2136" s="6">
        <v>97.75</v>
      </c>
      <c r="V2136" s="6"/>
      <c r="W2136" s="6">
        <v>62.393861892583125</v>
      </c>
      <c r="X2136" s="6">
        <v>0.91048593350383633</v>
      </c>
      <c r="Y2136" s="6">
        <v>20.95140664961637</v>
      </c>
      <c r="Z2136" s="6">
        <v>6.5473145780051158</v>
      </c>
      <c r="AA2136" s="6">
        <v>5.1150895140664968E-2</v>
      </c>
      <c r="AB2136" s="6">
        <v>2.843989769820972</v>
      </c>
      <c r="AC2136" s="6">
        <v>1.9641943734015344</v>
      </c>
      <c r="AD2136" s="6">
        <v>0.93094629156010233</v>
      </c>
      <c r="AE2136" s="6">
        <v>3.4066496163682869</v>
      </c>
      <c r="AF2136" s="6">
        <v>100.00000000000001</v>
      </c>
      <c r="AG2136" s="6"/>
      <c r="AH2136" s="6">
        <v>69.639448044872793</v>
      </c>
      <c r="AI2136" s="6">
        <v>0.76426173916456908</v>
      </c>
      <c r="AJ2136" s="6">
        <v>13.784284051264139</v>
      </c>
      <c r="AK2136" s="6">
        <v>0.86785135174578132</v>
      </c>
      <c r="AL2136" s="6">
        <v>4.3735852525683319</v>
      </c>
      <c r="AM2136" s="6">
        <v>4.8359044483904018E-2</v>
      </c>
      <c r="AN2136" s="6">
        <v>4.7306755513953656</v>
      </c>
      <c r="AO2136" s="6">
        <v>2.3490492090304027</v>
      </c>
      <c r="AP2136" s="6">
        <v>1.0073692998632517</v>
      </c>
      <c r="AQ2136" s="6">
        <v>2.4254494161871634</v>
      </c>
      <c r="AR2136" s="6">
        <v>99.999999999999972</v>
      </c>
      <c r="AS2136" s="6"/>
      <c r="AT2136" s="6">
        <v>0.43641065287183023</v>
      </c>
      <c r="AU2136" s="6">
        <v>0.28410883821082505</v>
      </c>
      <c r="AV2136" s="6">
        <v>0.51961116374607641</v>
      </c>
      <c r="AW2136" s="6"/>
      <c r="AX2136" s="6">
        <v>0.24011120770049252</v>
      </c>
      <c r="AY2136" s="6">
        <v>0.46951325676225419</v>
      </c>
      <c r="AZ2136" s="6">
        <f>LOG(Tabella1[[#This Row],[SiO2]]/Tabella1[[#This Row],[Al2O3]])</f>
        <v>0.4739286810539079</v>
      </c>
      <c r="BA2136" s="6">
        <f>LOG((Tabella1[[#This Row],[FeO]]*0.8998+Tabella1[[#This Row],[Fe2O3]])/Tabella1[[#This Row],[K2O]])</f>
        <v>0.26580080435573439</v>
      </c>
      <c r="BB2136" s="6">
        <f>Tabella1[[#This Row],[Log SiO2/Al2O3]]/Tabella1[[#This Row],[Log (FeO3/K2O)]]</f>
        <v>1.7830219972533479</v>
      </c>
    </row>
    <row r="2137" spans="1:54" hidden="1">
      <c r="A2137" s="19" t="s">
        <v>3488</v>
      </c>
      <c r="B2137" s="19" t="s">
        <v>3882</v>
      </c>
      <c r="C2137" s="19" t="s">
        <v>3883</v>
      </c>
      <c r="D2137" s="19" t="s">
        <v>3884</v>
      </c>
      <c r="E2137" s="19" t="s">
        <v>2770</v>
      </c>
      <c r="F2137" s="19" t="s">
        <v>3886</v>
      </c>
      <c r="G2137" s="8">
        <v>9</v>
      </c>
      <c r="H2137" s="6"/>
      <c r="I2137" s="6">
        <v>61.76</v>
      </c>
      <c r="J2137" s="6">
        <v>0.79</v>
      </c>
      <c r="K2137" s="6">
        <v>17.350000000000001</v>
      </c>
      <c r="L2137" s="6">
        <v>1.89</v>
      </c>
      <c r="M2137" s="6">
        <v>4.37</v>
      </c>
      <c r="N2137" s="6">
        <v>0.04</v>
      </c>
      <c r="O2137" s="6">
        <v>7.75</v>
      </c>
      <c r="P2137" s="6">
        <v>0.5</v>
      </c>
      <c r="Q2137" s="6">
        <v>0.72</v>
      </c>
      <c r="R2137" s="6">
        <v>2.63</v>
      </c>
      <c r="S2137" s="6">
        <v>0.02</v>
      </c>
      <c r="T2137" s="6"/>
      <c r="U2137" s="6">
        <v>97.610000000000014</v>
      </c>
      <c r="V2137" s="6"/>
      <c r="W2137" s="6">
        <v>63.272205716627383</v>
      </c>
      <c r="X2137" s="6">
        <v>0.80934330498924278</v>
      </c>
      <c r="Y2137" s="6">
        <v>17.774818153877675</v>
      </c>
      <c r="Z2137" s="6">
        <v>6.2186251408667141</v>
      </c>
      <c r="AA2137" s="6">
        <v>4.0979407847556597E-2</v>
      </c>
      <c r="AB2137" s="6">
        <v>7.9397602704640917</v>
      </c>
      <c r="AC2137" s="6">
        <v>0.51224259809445749</v>
      </c>
      <c r="AD2137" s="6">
        <v>0.73762934125601876</v>
      </c>
      <c r="AE2137" s="6">
        <v>2.694396065976846</v>
      </c>
      <c r="AF2137" s="6">
        <v>100</v>
      </c>
      <c r="AG2137" s="6"/>
      <c r="AH2137" s="6">
        <v>67.533371872270777</v>
      </c>
      <c r="AI2137" s="6">
        <v>0.6496712717090003</v>
      </c>
      <c r="AJ2137" s="6">
        <v>11.183254302924249</v>
      </c>
      <c r="AK2137" s="6">
        <v>0.77762504388804843</v>
      </c>
      <c r="AL2137" s="6">
        <v>3.9963913963466382</v>
      </c>
      <c r="AM2137" s="6">
        <v>3.7049483506867362E-2</v>
      </c>
      <c r="AN2137" s="6">
        <v>12.629743483273238</v>
      </c>
      <c r="AO2137" s="6">
        <v>0.58583504814041787</v>
      </c>
      <c r="AP2137" s="6">
        <v>0.76329826524022393</v>
      </c>
      <c r="AQ2137" s="6">
        <v>1.8345020293895855</v>
      </c>
      <c r="AR2137" s="6">
        <v>99.999999999999986</v>
      </c>
      <c r="AS2137" s="6"/>
      <c r="AT2137" s="6">
        <v>0.69465244292014638</v>
      </c>
      <c r="AU2137" s="6">
        <v>0.28014238531504454</v>
      </c>
      <c r="AV2137" s="6">
        <v>0.75963196345499584</v>
      </c>
      <c r="AW2137" s="6"/>
      <c r="AX2137" s="6">
        <v>0.19921604187624128</v>
      </c>
      <c r="AY2137" s="6">
        <v>0.72039412133340497</v>
      </c>
      <c r="AZ2137" s="6">
        <f>LOG(Tabella1[[#This Row],[SiO2]]/Tabella1[[#This Row],[Al2O3]])</f>
        <v>0.55140780820078716</v>
      </c>
      <c r="BA2137" s="6">
        <f>LOG((Tabella1[[#This Row],[FeO]]*0.8998+Tabella1[[#This Row],[Fe2O3]])/Tabella1[[#This Row],[K2O]])</f>
        <v>0.34512585153309427</v>
      </c>
      <c r="BB2137" s="6">
        <f>Tabella1[[#This Row],[Log SiO2/Al2O3]]/Tabella1[[#This Row],[Log (FeO3/K2O)]]</f>
        <v>1.5977006815089667</v>
      </c>
    </row>
    <row r="2138" spans="1:54" hidden="1">
      <c r="A2138" s="19" t="s">
        <v>3488</v>
      </c>
      <c r="B2138" s="19" t="s">
        <v>3882</v>
      </c>
      <c r="C2138" s="19" t="s">
        <v>3883</v>
      </c>
      <c r="D2138" s="19" t="s">
        <v>3884</v>
      </c>
      <c r="E2138" s="19" t="s">
        <v>2770</v>
      </c>
      <c r="F2138" s="19" t="s">
        <v>3886</v>
      </c>
      <c r="G2138" s="8">
        <v>16</v>
      </c>
      <c r="H2138" s="6"/>
      <c r="I2138" s="6">
        <v>60.13</v>
      </c>
      <c r="J2138" s="6">
        <v>0.9</v>
      </c>
      <c r="K2138" s="6">
        <v>20.88</v>
      </c>
      <c r="L2138" s="6">
        <v>0.94</v>
      </c>
      <c r="M2138" s="6">
        <v>4.58</v>
      </c>
      <c r="N2138" s="6">
        <v>0.05</v>
      </c>
      <c r="O2138" s="6">
        <v>6.43</v>
      </c>
      <c r="P2138" s="6">
        <v>0.55000000000000004</v>
      </c>
      <c r="Q2138" s="6">
        <v>0.59</v>
      </c>
      <c r="R2138" s="6">
        <v>3.28</v>
      </c>
      <c r="S2138" s="6">
        <v>0.01</v>
      </c>
      <c r="T2138" s="6"/>
      <c r="U2138" s="6">
        <v>98.239999999999981</v>
      </c>
      <c r="V2138" s="6"/>
      <c r="W2138" s="6">
        <v>61.207247557003278</v>
      </c>
      <c r="X2138" s="6">
        <v>0.91612377850162885</v>
      </c>
      <c r="Y2138" s="6">
        <v>21.254071661237788</v>
      </c>
      <c r="Z2138" s="6">
        <v>5.5272801302931605</v>
      </c>
      <c r="AA2138" s="6">
        <v>5.0895765472312712E-2</v>
      </c>
      <c r="AB2138" s="6">
        <v>6.5451954397394152</v>
      </c>
      <c r="AC2138" s="6">
        <v>0.55985342019543993</v>
      </c>
      <c r="AD2138" s="6">
        <v>0.60057003257329</v>
      </c>
      <c r="AE2138" s="6">
        <v>3.3387622149837139</v>
      </c>
      <c r="AF2138" s="6">
        <v>100.00000000000004</v>
      </c>
      <c r="AG2138" s="6"/>
      <c r="AH2138" s="6">
        <v>66.67629778080763</v>
      </c>
      <c r="AI2138" s="6">
        <v>0.75054754337730445</v>
      </c>
      <c r="AJ2138" s="6">
        <v>13.647978911199154</v>
      </c>
      <c r="AK2138" s="6">
        <v>0.39219803654696889</v>
      </c>
      <c r="AL2138" s="6">
        <v>4.2473806405099763</v>
      </c>
      <c r="AM2138" s="6">
        <v>4.696359107528008E-2</v>
      </c>
      <c r="AN2138" s="6">
        <v>10.626076230238477</v>
      </c>
      <c r="AO2138" s="6">
        <v>0.65348731561490836</v>
      </c>
      <c r="AP2138" s="6">
        <v>0.63428277477231931</v>
      </c>
      <c r="AQ2138" s="6">
        <v>2.3200931326725285</v>
      </c>
      <c r="AR2138" s="6">
        <v>100.00000000000001</v>
      </c>
      <c r="AS2138" s="6"/>
      <c r="AT2138" s="6">
        <v>0.67864197398898729</v>
      </c>
      <c r="AU2138" s="6">
        <v>0.15588848983963141</v>
      </c>
      <c r="AV2138" s="6">
        <v>0.71443218093681526</v>
      </c>
      <c r="AW2138" s="6"/>
      <c r="AX2138" s="6">
        <v>0.26647678862553331</v>
      </c>
      <c r="AY2138" s="6">
        <v>0.71280999112736754</v>
      </c>
      <c r="AZ2138" s="6">
        <f>LOG(Tabella1[[#This Row],[SiO2]]/Tabella1[[#This Row],[Al2O3]])</f>
        <v>0.45936070951527463</v>
      </c>
      <c r="BA2138" s="6">
        <f>LOG((Tabella1[[#This Row],[FeO]]*0.8998+Tabella1[[#This Row],[Fe2O3]])/Tabella1[[#This Row],[K2O]])</f>
        <v>0.18836970174445872</v>
      </c>
      <c r="BB2138" s="6">
        <f>Tabella1[[#This Row],[Log SiO2/Al2O3]]/Tabella1[[#This Row],[Log (FeO3/K2O)]]</f>
        <v>2.4386125011677344</v>
      </c>
    </row>
    <row r="2139" spans="1:54" hidden="1">
      <c r="A2139" s="19" t="s">
        <v>3488</v>
      </c>
      <c r="B2139" s="19" t="s">
        <v>3882</v>
      </c>
      <c r="C2139" s="19" t="s">
        <v>3883</v>
      </c>
      <c r="D2139" s="19" t="s">
        <v>3884</v>
      </c>
      <c r="E2139" s="19" t="s">
        <v>2770</v>
      </c>
      <c r="F2139" s="19" t="s">
        <v>3886</v>
      </c>
      <c r="G2139" s="8">
        <v>19</v>
      </c>
      <c r="H2139" s="6"/>
      <c r="I2139" s="6">
        <v>63.38</v>
      </c>
      <c r="J2139" s="6">
        <v>0.74</v>
      </c>
      <c r="K2139" s="6">
        <v>16.8</v>
      </c>
      <c r="L2139" s="6">
        <v>1.1100000000000001</v>
      </c>
      <c r="M2139" s="6">
        <v>4.66</v>
      </c>
      <c r="N2139" s="6">
        <v>0.04</v>
      </c>
      <c r="O2139" s="6">
        <v>6.81</v>
      </c>
      <c r="P2139" s="6">
        <v>0.47</v>
      </c>
      <c r="Q2139" s="6">
        <v>0.62</v>
      </c>
      <c r="R2139" s="6">
        <v>3.05</v>
      </c>
      <c r="S2139" s="6">
        <v>0.02</v>
      </c>
      <c r="T2139" s="6"/>
      <c r="U2139" s="6">
        <v>97.570000000000007</v>
      </c>
      <c r="V2139" s="6"/>
      <c r="W2139" s="6">
        <v>64.958491339551088</v>
      </c>
      <c r="X2139" s="6">
        <v>0.75842984523931534</v>
      </c>
      <c r="Y2139" s="6">
        <v>17.218407297324998</v>
      </c>
      <c r="Z2139" s="6">
        <v>5.800963410884493</v>
      </c>
      <c r="AA2139" s="6">
        <v>4.0996207850773798E-2</v>
      </c>
      <c r="AB2139" s="6">
        <v>6.9796043865942385</v>
      </c>
      <c r="AC2139" s="6">
        <v>0.48170544224659212</v>
      </c>
      <c r="AD2139" s="6">
        <v>0.63544122168699391</v>
      </c>
      <c r="AE2139" s="6">
        <v>3.125960848621502</v>
      </c>
      <c r="AF2139" s="6">
        <v>99.999999999999986</v>
      </c>
      <c r="AG2139" s="6"/>
      <c r="AH2139" s="6">
        <v>69.346402574449456</v>
      </c>
      <c r="AI2139" s="6">
        <v>0.60891804735349075</v>
      </c>
      <c r="AJ2139" s="6">
        <v>10.83524056710012</v>
      </c>
      <c r="AK2139" s="6">
        <v>0.45697450203704382</v>
      </c>
      <c r="AL2139" s="6">
        <v>4.2641556591870202</v>
      </c>
      <c r="AM2139" s="6">
        <v>3.7071717998113311E-2</v>
      </c>
      <c r="AN2139" s="6">
        <v>11.104537986913279</v>
      </c>
      <c r="AO2139" s="6">
        <v>0.5510154275809086</v>
      </c>
      <c r="AP2139" s="6">
        <v>0.65767907323629315</v>
      </c>
      <c r="AQ2139" s="6">
        <v>2.1287410849516406</v>
      </c>
      <c r="AR2139" s="6">
        <v>100</v>
      </c>
      <c r="AS2139" s="6"/>
      <c r="AT2139" s="6">
        <v>0.68198622456375957</v>
      </c>
      <c r="AU2139" s="6">
        <v>0.17650261311993135</v>
      </c>
      <c r="AV2139" s="6">
        <v>0.72254273802451519</v>
      </c>
      <c r="AW2139" s="6"/>
      <c r="AX2139" s="6">
        <v>0.17266896687966346</v>
      </c>
      <c r="AY2139" s="6">
        <v>0.70848112164193122</v>
      </c>
      <c r="AZ2139" s="6">
        <f>LOG(Tabella1[[#This Row],[SiO2]]/Tabella1[[#This Row],[Al2O3]])</f>
        <v>0.57664295312841884</v>
      </c>
      <c r="BA2139" s="6">
        <f>LOG((Tabella1[[#This Row],[FeO]]*0.8998+Tabella1[[#This Row],[Fe2O3]])/Tabella1[[#This Row],[K2O]])</f>
        <v>0.24022735666399406</v>
      </c>
      <c r="BB2139" s="6">
        <f>Tabella1[[#This Row],[Log SiO2/Al2O3]]/Tabella1[[#This Row],[Log (FeO3/K2O)]]</f>
        <v>2.4004050210441652</v>
      </c>
    </row>
    <row r="2140" spans="1:54" hidden="1">
      <c r="A2140" s="19" t="s">
        <v>3488</v>
      </c>
      <c r="B2140" s="19" t="s">
        <v>3882</v>
      </c>
      <c r="C2140" s="19" t="s">
        <v>3883</v>
      </c>
      <c r="D2140" s="19" t="s">
        <v>3884</v>
      </c>
      <c r="E2140" s="19" t="s">
        <v>2770</v>
      </c>
      <c r="F2140" s="19" t="s">
        <v>3886</v>
      </c>
      <c r="G2140" s="8">
        <v>20</v>
      </c>
      <c r="H2140" s="6"/>
      <c r="I2140" s="6">
        <v>57.44</v>
      </c>
      <c r="J2140" s="6">
        <v>0.8</v>
      </c>
      <c r="K2140" s="6">
        <v>19.57</v>
      </c>
      <c r="L2140" s="6">
        <v>1.29</v>
      </c>
      <c r="M2140" s="6">
        <v>5.24</v>
      </c>
      <c r="N2140" s="6">
        <v>0.06</v>
      </c>
      <c r="O2140" s="6">
        <v>7.54</v>
      </c>
      <c r="P2140" s="6">
        <v>0.17</v>
      </c>
      <c r="Q2140" s="6">
        <v>0.59</v>
      </c>
      <c r="R2140" s="6">
        <v>3.03</v>
      </c>
      <c r="S2140" s="6">
        <v>0.03</v>
      </c>
      <c r="T2140" s="6"/>
      <c r="U2140" s="6">
        <v>95.600000000000023</v>
      </c>
      <c r="V2140" s="6"/>
      <c r="W2140" s="6">
        <v>60.083682008368186</v>
      </c>
      <c r="X2140" s="6">
        <v>0.83682008368200833</v>
      </c>
      <c r="Y2140" s="6">
        <v>20.470711297071126</v>
      </c>
      <c r="Z2140" s="6">
        <v>6.6945606694560666</v>
      </c>
      <c r="AA2140" s="6">
        <v>6.2761506276150611E-2</v>
      </c>
      <c r="AB2140" s="6">
        <v>7.8870292887029265</v>
      </c>
      <c r="AC2140" s="6">
        <v>0.17782426778242674</v>
      </c>
      <c r="AD2140" s="6">
        <v>0.61715481171548103</v>
      </c>
      <c r="AE2140" s="6">
        <v>3.1694560669456058</v>
      </c>
      <c r="AF2140" s="6">
        <v>99.999999999999957</v>
      </c>
      <c r="AG2140" s="6"/>
      <c r="AH2140" s="6">
        <v>64.95328299043949</v>
      </c>
      <c r="AI2140" s="6">
        <v>0.68034952724601949</v>
      </c>
      <c r="AJ2140" s="6">
        <v>13.044729446629727</v>
      </c>
      <c r="AK2140" s="6">
        <v>0.54887528273931174</v>
      </c>
      <c r="AL2140" s="6">
        <v>4.9555674785882822</v>
      </c>
      <c r="AM2140" s="6">
        <v>5.747102540205485E-2</v>
      </c>
      <c r="AN2140" s="6">
        <v>12.706902631797353</v>
      </c>
      <c r="AO2140" s="6">
        <v>0.20598224921056263</v>
      </c>
      <c r="AP2140" s="6">
        <v>0.64682875653244198</v>
      </c>
      <c r="AQ2140" s="6">
        <v>2.1856499402558329</v>
      </c>
      <c r="AR2140" s="6">
        <v>100.00000000000001</v>
      </c>
      <c r="AS2140" s="6"/>
      <c r="AT2140" s="6">
        <v>0.67733225804455854</v>
      </c>
      <c r="AU2140" s="6">
        <v>0.18134691709360487</v>
      </c>
      <c r="AV2140" s="6">
        <v>0.71942953349008765</v>
      </c>
      <c r="AW2140" s="6"/>
      <c r="AX2140" s="6">
        <v>0.23914940010752644</v>
      </c>
      <c r="AY2140" s="6">
        <v>0.70282041986612731</v>
      </c>
      <c r="AZ2140" s="6">
        <f>LOG(Tabella1[[#This Row],[SiO2]]/Tabella1[[#This Row],[Al2O3]])</f>
        <v>0.46762360557624272</v>
      </c>
      <c r="BA2140" s="6">
        <f>LOG((Tabella1[[#This Row],[FeO]]*0.8998+Tabella1[[#This Row],[Fe2O3]])/Tabella1[[#This Row],[K2O]])</f>
        <v>0.29706691175977612</v>
      </c>
      <c r="BB2140" s="6">
        <f>Tabella1[[#This Row],[Log SiO2/Al2O3]]/Tabella1[[#This Row],[Log (FeO3/K2O)]]</f>
        <v>1.5741356141150709</v>
      </c>
    </row>
    <row r="2141" spans="1:54" hidden="1">
      <c r="A2141" s="19" t="s">
        <v>3488</v>
      </c>
      <c r="B2141" s="19" t="s">
        <v>3882</v>
      </c>
      <c r="C2141" s="19" t="s">
        <v>3883</v>
      </c>
      <c r="D2141" s="19" t="s">
        <v>3884</v>
      </c>
      <c r="E2141" s="19" t="s">
        <v>2770</v>
      </c>
      <c r="F2141" s="19" t="s">
        <v>3886</v>
      </c>
      <c r="G2141" s="8">
        <v>21</v>
      </c>
      <c r="H2141" s="6"/>
      <c r="I2141" s="6">
        <v>55.91</v>
      </c>
      <c r="J2141" s="6">
        <v>1.1599999999999999</v>
      </c>
      <c r="K2141" s="6">
        <v>25.46</v>
      </c>
      <c r="L2141" s="6">
        <v>0.93</v>
      </c>
      <c r="M2141" s="6">
        <v>6.45</v>
      </c>
      <c r="N2141" s="6">
        <v>0.15</v>
      </c>
      <c r="O2141" s="6">
        <v>3.88</v>
      </c>
      <c r="P2141" s="6">
        <v>1.22</v>
      </c>
      <c r="Q2141" s="6">
        <v>1.07</v>
      </c>
      <c r="R2141" s="6">
        <v>2.2799999999999998</v>
      </c>
      <c r="S2141" s="6">
        <v>0.01</v>
      </c>
      <c r="T2141" s="6"/>
      <c r="U2141" s="6">
        <v>98.42</v>
      </c>
      <c r="V2141" s="6"/>
      <c r="W2141" s="6">
        <v>56.80755943913838</v>
      </c>
      <c r="X2141" s="6">
        <v>1.1786222312538099</v>
      </c>
      <c r="Y2141" s="6">
        <v>25.868725868725868</v>
      </c>
      <c r="Z2141" s="6">
        <v>7.4070310912416168</v>
      </c>
      <c r="AA2141" s="6">
        <v>0.15240804714488923</v>
      </c>
      <c r="AB2141" s="6">
        <v>3.9422881528144686</v>
      </c>
      <c r="AC2141" s="6">
        <v>1.239585450111766</v>
      </c>
      <c r="AD2141" s="6">
        <v>1.0871774029668766</v>
      </c>
      <c r="AE2141" s="6">
        <v>2.3166023166023164</v>
      </c>
      <c r="AF2141" s="6">
        <v>99.999999999999986</v>
      </c>
      <c r="AG2141" s="6"/>
      <c r="AH2141" s="6">
        <v>64.082310916030423</v>
      </c>
      <c r="AI2141" s="6">
        <v>0.99991270455789072</v>
      </c>
      <c r="AJ2141" s="6">
        <v>17.201433727900355</v>
      </c>
      <c r="AK2141" s="6">
        <v>0.40107806305779808</v>
      </c>
      <c r="AL2141" s="6">
        <v>6.1827803596745117</v>
      </c>
      <c r="AM2141" s="6">
        <v>0.14563003417320031</v>
      </c>
      <c r="AN2141" s="6">
        <v>6.62768835021126</v>
      </c>
      <c r="AO2141" s="6">
        <v>1.498313533235988</v>
      </c>
      <c r="AP2141" s="6">
        <v>1.1890033610782089</v>
      </c>
      <c r="AQ2141" s="6">
        <v>1.6669970094326092</v>
      </c>
      <c r="AR2141" s="6">
        <v>99.999999999999986</v>
      </c>
      <c r="AS2141" s="6"/>
      <c r="AT2141" s="6">
        <v>0.4868780584243374</v>
      </c>
      <c r="AU2141" s="6">
        <v>0.11484086186717266</v>
      </c>
      <c r="AV2141" s="6">
        <v>0.5173650160900598</v>
      </c>
      <c r="AW2141" s="6"/>
      <c r="AX2141" s="6">
        <v>0.43037188039051832</v>
      </c>
      <c r="AY2141" s="6">
        <v>0.5254768586756563</v>
      </c>
      <c r="AZ2141" s="6">
        <f>LOG(Tabella1[[#This Row],[SiO2]]/Tabella1[[#This Row],[Al2O3]])</f>
        <v>0.34163109294103622</v>
      </c>
      <c r="BA2141" s="6">
        <f>LOG((Tabella1[[#This Row],[FeO]]*0.8998+Tabella1[[#This Row],[Fe2O3]])/Tabella1[[#This Row],[K2O]])</f>
        <v>0.47031956173831763</v>
      </c>
      <c r="BB2141" s="6">
        <f>Tabella1[[#This Row],[Log SiO2/Al2O3]]/Tabella1[[#This Row],[Log (FeO3/K2O)]]</f>
        <v>0.72638078603057821</v>
      </c>
    </row>
    <row r="2142" spans="1:54" hidden="1">
      <c r="A2142" s="19" t="s">
        <v>3488</v>
      </c>
      <c r="B2142" s="19" t="s">
        <v>3882</v>
      </c>
      <c r="C2142" s="19" t="s">
        <v>3883</v>
      </c>
      <c r="D2142" s="19" t="s">
        <v>3884</v>
      </c>
      <c r="E2142" s="19" t="s">
        <v>2770</v>
      </c>
      <c r="F2142" s="19" t="s">
        <v>3886</v>
      </c>
      <c r="G2142" s="8">
        <v>22</v>
      </c>
      <c r="H2142" s="6"/>
      <c r="I2142" s="6">
        <v>61.87</v>
      </c>
      <c r="J2142" s="6">
        <v>0.72</v>
      </c>
      <c r="K2142" s="6">
        <v>17.2</v>
      </c>
      <c r="L2142" s="6">
        <v>1.48</v>
      </c>
      <c r="M2142" s="6">
        <v>4.46</v>
      </c>
      <c r="N2142" s="6">
        <v>0.12</v>
      </c>
      <c r="O2142" s="6">
        <v>2.61</v>
      </c>
      <c r="P2142" s="6">
        <v>0.62</v>
      </c>
      <c r="Q2142" s="6">
        <v>0.9</v>
      </c>
      <c r="R2142" s="6">
        <v>2.87</v>
      </c>
      <c r="S2142" s="6">
        <v>0.01</v>
      </c>
      <c r="T2142" s="6"/>
      <c r="U2142" s="6">
        <v>92.700000000000017</v>
      </c>
      <c r="V2142" s="6"/>
      <c r="W2142" s="6">
        <v>66.742179072276144</v>
      </c>
      <c r="X2142" s="6">
        <v>0.77669902912621336</v>
      </c>
      <c r="Y2142" s="6">
        <v>18.554476806903988</v>
      </c>
      <c r="Z2142" s="6">
        <v>6.2459546925566327</v>
      </c>
      <c r="AA2142" s="6">
        <v>0.12944983818770225</v>
      </c>
      <c r="AB2142" s="6">
        <v>2.8155339805825239</v>
      </c>
      <c r="AC2142" s="6">
        <v>0.66882416396979494</v>
      </c>
      <c r="AD2142" s="6">
        <v>0.97087378640776689</v>
      </c>
      <c r="AE2142" s="6">
        <v>3.0960086299892118</v>
      </c>
      <c r="AF2142" s="6">
        <v>99.999999999999986</v>
      </c>
      <c r="AG2142" s="6"/>
      <c r="AH2142" s="6">
        <v>73.479413840307174</v>
      </c>
      <c r="AI2142" s="6">
        <v>0.64309256457393338</v>
      </c>
      <c r="AJ2142" s="6">
        <v>12.041250431117778</v>
      </c>
      <c r="AK2142" s="6">
        <v>0.66137012059066291</v>
      </c>
      <c r="AL2142" s="6">
        <v>4.4299197354863429</v>
      </c>
      <c r="AM2142" s="6">
        <v>0.12071961260562279</v>
      </c>
      <c r="AN2142" s="6">
        <v>4.6196359789628634</v>
      </c>
      <c r="AO2142" s="6">
        <v>0.78898992173540572</v>
      </c>
      <c r="AP2142" s="6">
        <v>1.036283799400155</v>
      </c>
      <c r="AQ2142" s="6">
        <v>2.1742964918044114</v>
      </c>
      <c r="AR2142" s="6">
        <v>100</v>
      </c>
      <c r="AS2142" s="6"/>
      <c r="AT2142" s="6">
        <v>0.44538219876527191</v>
      </c>
      <c r="AU2142" s="6">
        <v>0.22993541188706701</v>
      </c>
      <c r="AV2142" s="6">
        <v>0.51048207500251119</v>
      </c>
      <c r="AW2142" s="6"/>
      <c r="AX2142" s="6">
        <v>0.27604971062121031</v>
      </c>
      <c r="AY2142" s="6">
        <v>0.47482160597129491</v>
      </c>
      <c r="AZ2142" s="6">
        <f>LOG(Tabella1[[#This Row],[SiO2]]/Tabella1[[#This Row],[Al2O3]])</f>
        <v>0.55595166911245197</v>
      </c>
      <c r="BA2142" s="6">
        <f>LOG((Tabella1[[#This Row],[FeO]]*0.8998+Tabella1[[#This Row],[Fe2O3]])/Tabella1[[#This Row],[K2O]])</f>
        <v>0.28193624103540127</v>
      </c>
      <c r="BB2142" s="6">
        <f>Tabella1[[#This Row],[Log SiO2/Al2O3]]/Tabella1[[#This Row],[Log (FeO3/K2O)]]</f>
        <v>1.971905658778518</v>
      </c>
    </row>
    <row r="2143" spans="1:54" hidden="1">
      <c r="A2143" s="19" t="s">
        <v>3488</v>
      </c>
      <c r="B2143" s="19" t="s">
        <v>3882</v>
      </c>
      <c r="C2143" s="19" t="s">
        <v>3883</v>
      </c>
      <c r="D2143" s="19" t="s">
        <v>3884</v>
      </c>
      <c r="E2143" s="19" t="s">
        <v>2770</v>
      </c>
      <c r="F2143" s="19" t="s">
        <v>3886</v>
      </c>
      <c r="G2143" s="8">
        <v>23</v>
      </c>
      <c r="H2143" s="6"/>
      <c r="I2143" s="6">
        <v>61.88</v>
      </c>
      <c r="J2143" s="6">
        <v>0.75</v>
      </c>
      <c r="K2143" s="6">
        <v>17.57</v>
      </c>
      <c r="L2143" s="6">
        <v>2.44</v>
      </c>
      <c r="M2143" s="6">
        <v>4.6900000000000004</v>
      </c>
      <c r="N2143" s="6">
        <v>0.06</v>
      </c>
      <c r="O2143" s="6">
        <v>3.03</v>
      </c>
      <c r="P2143" s="6">
        <v>0.35</v>
      </c>
      <c r="Q2143" s="6">
        <v>0.92</v>
      </c>
      <c r="R2143" s="6">
        <v>2.5099999999999998</v>
      </c>
      <c r="S2143" s="6">
        <v>0.01</v>
      </c>
      <c r="T2143" s="6"/>
      <c r="U2143" s="6">
        <v>93.960000000000008</v>
      </c>
      <c r="V2143" s="6"/>
      <c r="W2143" s="6">
        <v>65.857811834823323</v>
      </c>
      <c r="X2143" s="6">
        <v>0.79821200510855672</v>
      </c>
      <c r="Y2143" s="6">
        <v>18.699446573009791</v>
      </c>
      <c r="Z2143" s="6">
        <v>7.3329076202639412</v>
      </c>
      <c r="AA2143" s="6">
        <v>6.3856960408684535E-2</v>
      </c>
      <c r="AB2143" s="6">
        <v>3.2247765006385687</v>
      </c>
      <c r="AC2143" s="6">
        <v>0.37249893571732645</v>
      </c>
      <c r="AD2143" s="6">
        <v>0.97914005959982964</v>
      </c>
      <c r="AE2143" s="6">
        <v>2.6713495104299696</v>
      </c>
      <c r="AF2143" s="6">
        <v>100</v>
      </c>
      <c r="AG2143" s="6"/>
      <c r="AH2143" s="6">
        <v>72.731337653720459</v>
      </c>
      <c r="AI2143" s="6">
        <v>0.66296096520720527</v>
      </c>
      <c r="AJ2143" s="6">
        <v>12.17308364762774</v>
      </c>
      <c r="AK2143" s="6">
        <v>1.0790917798617068</v>
      </c>
      <c r="AL2143" s="6">
        <v>4.6101976423671784</v>
      </c>
      <c r="AM2143" s="6">
        <v>5.9735642650189692E-2</v>
      </c>
      <c r="AN2143" s="6">
        <v>5.3075681479420895</v>
      </c>
      <c r="AO2143" s="6">
        <v>0.44079180675272217</v>
      </c>
      <c r="AP2143" s="6">
        <v>1.048358279669813</v>
      </c>
      <c r="AQ2143" s="6">
        <v>1.8818989187733872</v>
      </c>
      <c r="AR2143" s="6">
        <v>100.00000000000001</v>
      </c>
      <c r="AS2143" s="6"/>
      <c r="AT2143" s="6">
        <v>0.43951560197026873</v>
      </c>
      <c r="AU2143" s="6">
        <v>0.31886258992871175</v>
      </c>
      <c r="AV2143" s="6">
        <v>0.53515764136396116</v>
      </c>
      <c r="AW2143" s="6"/>
      <c r="AX2143" s="6">
        <v>0.30695167009414731</v>
      </c>
      <c r="AY2143" s="6">
        <v>0.46504631118340101</v>
      </c>
      <c r="AZ2143" s="6">
        <f>LOG(Tabella1[[#This Row],[SiO2]]/Tabella1[[#This Row],[Al2O3]])</f>
        <v>0.54677854353203492</v>
      </c>
      <c r="BA2143" s="6">
        <f>LOG((Tabella1[[#This Row],[FeO]]*0.8998+Tabella1[[#This Row],[Fe2O3]])/Tabella1[[#This Row],[K2O]])</f>
        <v>0.42380455065210776</v>
      </c>
      <c r="BB2143" s="6">
        <f>Tabella1[[#This Row],[Log SiO2/Al2O3]]/Tabella1[[#This Row],[Log (FeO3/K2O)]]</f>
        <v>1.2901667589239123</v>
      </c>
    </row>
    <row r="2144" spans="1:54" hidden="1">
      <c r="A2144" s="19" t="s">
        <v>3488</v>
      </c>
      <c r="B2144" s="19" t="s">
        <v>3882</v>
      </c>
      <c r="C2144" s="19" t="s">
        <v>3883</v>
      </c>
      <c r="D2144" s="19" t="s">
        <v>3884</v>
      </c>
      <c r="E2144" s="19" t="s">
        <v>2770</v>
      </c>
      <c r="F2144" s="19" t="s">
        <v>3886</v>
      </c>
      <c r="G2144" s="8">
        <v>26</v>
      </c>
      <c r="H2144" s="6"/>
      <c r="I2144" s="6">
        <v>65.38</v>
      </c>
      <c r="J2144" s="6">
        <v>0.65</v>
      </c>
      <c r="K2144" s="6">
        <v>14.53</v>
      </c>
      <c r="L2144" s="6">
        <v>1.1000000000000001</v>
      </c>
      <c r="M2144" s="6">
        <v>4.4400000000000004</v>
      </c>
      <c r="N2144" s="6">
        <v>0.04</v>
      </c>
      <c r="O2144" s="6">
        <v>6.79</v>
      </c>
      <c r="P2144" s="6">
        <v>0.56000000000000005</v>
      </c>
      <c r="Q2144" s="6">
        <v>0.73</v>
      </c>
      <c r="R2144" s="6">
        <v>2.74</v>
      </c>
      <c r="S2144" s="6">
        <v>0.03</v>
      </c>
      <c r="T2144" s="6"/>
      <c r="U2144" s="6">
        <v>96.850000000000023</v>
      </c>
      <c r="V2144" s="6"/>
      <c r="W2144" s="6">
        <v>67.50645327826534</v>
      </c>
      <c r="X2144" s="6">
        <v>0.67114093959731536</v>
      </c>
      <c r="Y2144" s="6">
        <v>15.002581311306141</v>
      </c>
      <c r="Z2144" s="6">
        <v>5.6066081569437261</v>
      </c>
      <c r="AA2144" s="6">
        <v>4.130098089829632E-2</v>
      </c>
      <c r="AB2144" s="6">
        <v>7.0108415074858019</v>
      </c>
      <c r="AC2144" s="6">
        <v>0.57821373257614861</v>
      </c>
      <c r="AD2144" s="6">
        <v>0.75374290139390787</v>
      </c>
      <c r="AE2144" s="6">
        <v>2.8291171915332982</v>
      </c>
      <c r="AF2144" s="6">
        <v>99.999999999999986</v>
      </c>
      <c r="AG2144" s="6"/>
      <c r="AH2144" s="6">
        <v>71.233647427963916</v>
      </c>
      <c r="AI2144" s="6">
        <v>0.53260967040575136</v>
      </c>
      <c r="AJ2144" s="6">
        <v>9.3317577312226767</v>
      </c>
      <c r="AK2144" s="6">
        <v>0.45095191880893498</v>
      </c>
      <c r="AL2144" s="6">
        <v>4.0457465068136136</v>
      </c>
      <c r="AM2144" s="6">
        <v>3.6915714398229958E-2</v>
      </c>
      <c r="AN2144" s="6">
        <v>11.025333142483159</v>
      </c>
      <c r="AO2144" s="6">
        <v>0.65376624307678433</v>
      </c>
      <c r="AP2144" s="6">
        <v>0.77110542472152954</v>
      </c>
      <c r="AQ2144" s="6">
        <v>1.9043296538175654</v>
      </c>
      <c r="AR2144" s="6">
        <v>100.00000000000001</v>
      </c>
      <c r="AS2144" s="6"/>
      <c r="AT2144" s="6">
        <v>0.69024882868722126</v>
      </c>
      <c r="AU2144" s="6">
        <v>0.18228932419061322</v>
      </c>
      <c r="AV2144" s="6">
        <v>0.73155562833201593</v>
      </c>
      <c r="AW2144" s="6"/>
      <c r="AX2144" s="6">
        <v>0.12669509179819177</v>
      </c>
      <c r="AY2144" s="6">
        <v>0.71405869271732547</v>
      </c>
      <c r="AZ2144" s="6">
        <f>LOG(Tabella1[[#This Row],[SiO2]]/Tabella1[[#This Row],[Al2O3]])</f>
        <v>0.65317930194632867</v>
      </c>
      <c r="BA2144" s="6">
        <f>LOG((Tabella1[[#This Row],[FeO]]*0.8998+Tabella1[[#This Row],[Fe2O3]])/Tabella1[[#This Row],[K2O]])</f>
        <v>0.26940317222418869</v>
      </c>
      <c r="BB2144" s="6">
        <f>Tabella1[[#This Row],[Log SiO2/Al2O3]]/Tabella1[[#This Row],[Log (FeO3/K2O)]]</f>
        <v>2.4245419849873695</v>
      </c>
    </row>
    <row r="2145" spans="1:54" hidden="1">
      <c r="A2145" s="19" t="s">
        <v>3488</v>
      </c>
      <c r="B2145" s="19" t="s">
        <v>3882</v>
      </c>
      <c r="C2145" s="19" t="s">
        <v>3883</v>
      </c>
      <c r="D2145" s="19" t="s">
        <v>3884</v>
      </c>
      <c r="E2145" s="19" t="s">
        <v>2770</v>
      </c>
      <c r="F2145" s="19" t="s">
        <v>3886</v>
      </c>
      <c r="G2145" s="8">
        <v>33</v>
      </c>
      <c r="H2145" s="8"/>
      <c r="I2145" s="21">
        <v>65.319999999999993</v>
      </c>
      <c r="J2145" s="21">
        <v>0.66</v>
      </c>
      <c r="K2145" s="21">
        <v>14.31</v>
      </c>
      <c r="L2145" s="21">
        <v>1.63</v>
      </c>
      <c r="M2145" s="21">
        <v>6.66</v>
      </c>
      <c r="N2145" s="21">
        <v>7.0000000000000007E-2</v>
      </c>
      <c r="O2145" s="21">
        <v>3.76</v>
      </c>
      <c r="P2145" s="21">
        <v>1.35</v>
      </c>
      <c r="Q2145" s="21">
        <v>1.62</v>
      </c>
      <c r="R2145" s="21">
        <v>2.4500000000000002</v>
      </c>
      <c r="S2145" s="21">
        <v>0.04</v>
      </c>
      <c r="T2145" s="6"/>
      <c r="U2145" s="6">
        <v>97.669999999999987</v>
      </c>
      <c r="V2145" s="12"/>
      <c r="W2145" s="6">
        <v>66.878263540493492</v>
      </c>
      <c r="X2145" s="6">
        <v>0.67574485512439864</v>
      </c>
      <c r="Y2145" s="6">
        <v>14.65137708610628</v>
      </c>
      <c r="Z2145" s="6">
        <v>8.3239479881232743</v>
      </c>
      <c r="AA2145" s="6">
        <v>7.1669908876830168E-2</v>
      </c>
      <c r="AB2145" s="6">
        <v>3.8496979625268768</v>
      </c>
      <c r="AC2145" s="6">
        <v>1.3822053854817244</v>
      </c>
      <c r="AD2145" s="6">
        <v>1.6586464625780692</v>
      </c>
      <c r="AE2145" s="6">
        <v>2.5084468106890556</v>
      </c>
      <c r="AF2145" s="6">
        <v>99.999999999999986</v>
      </c>
      <c r="AG2145" s="6"/>
      <c r="AH2145" s="6">
        <v>72.021861875348563</v>
      </c>
      <c r="AI2145" s="6">
        <v>0.54729001976199565</v>
      </c>
      <c r="AJ2145" s="6">
        <v>9.3006944460088441</v>
      </c>
      <c r="AK2145" s="6">
        <v>0.67624343279769872</v>
      </c>
      <c r="AL2145" s="6">
        <v>6.1414062836302463</v>
      </c>
      <c r="AM2145" s="6">
        <v>6.5377337240366221E-2</v>
      </c>
      <c r="AN2145" s="6">
        <v>6.1785660510227949</v>
      </c>
      <c r="AO2145" s="6">
        <v>1.5949465585318505</v>
      </c>
      <c r="AP2145" s="6">
        <v>1.7317444918192875</v>
      </c>
      <c r="AQ2145" s="6">
        <v>1.7231994759459159</v>
      </c>
      <c r="AR2145" s="6">
        <v>100.00000000000001</v>
      </c>
      <c r="AS2145" s="6"/>
      <c r="AT2145" s="6">
        <v>0.45189866435370502</v>
      </c>
      <c r="AU2145" s="6">
        <v>0.18047853614448081</v>
      </c>
      <c r="AV2145" s="6">
        <v>0.50150811082943858</v>
      </c>
      <c r="AW2145" s="6"/>
      <c r="AX2145" s="6">
        <v>6.1938987475817671E-2</v>
      </c>
      <c r="AY2145" s="6">
        <v>0.47074182176703988</v>
      </c>
      <c r="AZ2145" s="6">
        <f>LOG(Tabella1[[#This Row],[SiO2]]/Tabella1[[#This Row],[Al2O3]])</f>
        <v>0.65940654230485418</v>
      </c>
      <c r="BA2145" s="6">
        <f>LOG((Tabella1[[#This Row],[FeO]]*0.8998+Tabella1[[#This Row],[Fe2O3]])/Tabella1[[#This Row],[K2O]])</f>
        <v>0.49294092042348414</v>
      </c>
      <c r="BB2145" s="6">
        <f>Tabella1[[#This Row],[Log SiO2/Al2O3]]/Tabella1[[#This Row],[Log (FeO3/K2O)]]</f>
        <v>1.3376989310166416</v>
      </c>
    </row>
    <row r="2146" spans="1:54" hidden="1">
      <c r="A2146" s="19" t="s">
        <v>3488</v>
      </c>
      <c r="B2146" s="19" t="s">
        <v>3882</v>
      </c>
      <c r="C2146" s="19" t="s">
        <v>3883</v>
      </c>
      <c r="D2146" s="19" t="s">
        <v>3884</v>
      </c>
      <c r="E2146" s="19" t="s">
        <v>2770</v>
      </c>
      <c r="F2146" s="19" t="s">
        <v>3886</v>
      </c>
      <c r="G2146" s="8">
        <v>35</v>
      </c>
      <c r="H2146" s="8"/>
      <c r="I2146" s="21">
        <v>62.36</v>
      </c>
      <c r="J2146" s="21">
        <v>0.76</v>
      </c>
      <c r="K2146" s="21">
        <v>17.71</v>
      </c>
      <c r="L2146" s="21">
        <v>1.25</v>
      </c>
      <c r="M2146" s="21">
        <v>5.73</v>
      </c>
      <c r="N2146" s="21">
        <v>0.05</v>
      </c>
      <c r="O2146" s="21">
        <v>4.3899999999999997</v>
      </c>
      <c r="P2146" s="21">
        <v>0.25</v>
      </c>
      <c r="Q2146" s="21">
        <v>0.68</v>
      </c>
      <c r="R2146" s="21">
        <v>3.22</v>
      </c>
      <c r="S2146" s="21">
        <v>0.03</v>
      </c>
      <c r="T2146" s="6"/>
      <c r="U2146" s="6">
        <v>96.27</v>
      </c>
      <c r="V2146" s="12"/>
      <c r="W2146" s="6">
        <v>64.776150410304353</v>
      </c>
      <c r="X2146" s="6">
        <v>0.78944634881063691</v>
      </c>
      <c r="Y2146" s="6">
        <v>18.396177417679446</v>
      </c>
      <c r="Z2146" s="6">
        <v>7.1154045912537658</v>
      </c>
      <c r="AA2146" s="6">
        <v>5.1937259790173482E-2</v>
      </c>
      <c r="AB2146" s="6">
        <v>4.5600914095772307</v>
      </c>
      <c r="AC2146" s="6">
        <v>0.25968629895086737</v>
      </c>
      <c r="AD2146" s="6">
        <v>0.70634673314635932</v>
      </c>
      <c r="AE2146" s="6">
        <v>3.3447595304871722</v>
      </c>
      <c r="AF2146" s="6">
        <v>100.00000000000001</v>
      </c>
      <c r="AG2146" s="6"/>
      <c r="AH2146" s="6">
        <v>70.693147967953109</v>
      </c>
      <c r="AI2146" s="6">
        <v>0.64794811640345618</v>
      </c>
      <c r="AJ2146" s="6">
        <v>11.83443014991102</v>
      </c>
      <c r="AK2146" s="6">
        <v>0.53318572756315452</v>
      </c>
      <c r="AL2146" s="6">
        <v>5.4325191790031351</v>
      </c>
      <c r="AM2146" s="6">
        <v>4.8012269913637315E-2</v>
      </c>
      <c r="AN2146" s="6">
        <v>7.416814472959504</v>
      </c>
      <c r="AO2146" s="6">
        <v>0.30367247037031303</v>
      </c>
      <c r="AP2146" s="6">
        <v>0.74736156528490916</v>
      </c>
      <c r="AQ2146" s="6">
        <v>2.3285115025707954</v>
      </c>
      <c r="AR2146" s="6">
        <v>99.999999999999972</v>
      </c>
      <c r="AS2146" s="6"/>
      <c r="AT2146" s="6">
        <v>0.53298157843120897</v>
      </c>
      <c r="AU2146" s="6">
        <v>0.16408515162975262</v>
      </c>
      <c r="AV2146" s="6">
        <v>0.57721393761353856</v>
      </c>
      <c r="AW2146" s="6"/>
      <c r="AX2146" s="6">
        <v>0.22472469755941743</v>
      </c>
      <c r="AY2146" s="6">
        <v>0.55901042490953157</v>
      </c>
      <c r="AZ2146" s="6">
        <f>LOG(Tabella1[[#This Row],[SiO2]]/Tabella1[[#This Row],[Al2O3]])</f>
        <v>0.54668754532672925</v>
      </c>
      <c r="BA2146" s="6">
        <f>LOG((Tabella1[[#This Row],[FeO]]*0.8998+Tabella1[[#This Row],[Fe2O3]])/Tabella1[[#This Row],[K2O]])</f>
        <v>0.29872116445574237</v>
      </c>
      <c r="BB2146" s="6">
        <f>Tabella1[[#This Row],[Log SiO2/Al2O3]]/Tabella1[[#This Row],[Log (FeO3/K2O)]]</f>
        <v>1.8300931114900123</v>
      </c>
    </row>
    <row r="2147" spans="1:54" hidden="1">
      <c r="A2147" s="19" t="s">
        <v>3488</v>
      </c>
      <c r="B2147" s="19" t="s">
        <v>3882</v>
      </c>
      <c r="C2147" s="19" t="s">
        <v>3883</v>
      </c>
      <c r="D2147" s="19" t="s">
        <v>3884</v>
      </c>
      <c r="E2147" s="19" t="s">
        <v>2770</v>
      </c>
      <c r="F2147" s="19" t="s">
        <v>3886</v>
      </c>
      <c r="G2147" s="8">
        <v>36</v>
      </c>
      <c r="H2147" s="8"/>
      <c r="I2147" s="21">
        <v>55.91</v>
      </c>
      <c r="J2147" s="21">
        <v>1.1599999999999999</v>
      </c>
      <c r="K2147" s="21">
        <v>25.46</v>
      </c>
      <c r="L2147" s="21">
        <v>0.93</v>
      </c>
      <c r="M2147" s="21">
        <v>6.45</v>
      </c>
      <c r="N2147" s="21">
        <v>0.15</v>
      </c>
      <c r="O2147" s="21">
        <v>3.88</v>
      </c>
      <c r="P2147" s="21">
        <v>1.22</v>
      </c>
      <c r="Q2147" s="21">
        <v>1.07</v>
      </c>
      <c r="R2147" s="21">
        <v>2.2799999999999998</v>
      </c>
      <c r="S2147" s="21">
        <v>0.01</v>
      </c>
      <c r="T2147" s="6"/>
      <c r="U2147" s="6">
        <v>98.42</v>
      </c>
      <c r="V2147" s="12"/>
      <c r="W2147" s="6">
        <v>56.80755943913838</v>
      </c>
      <c r="X2147" s="6">
        <v>1.1786222312538099</v>
      </c>
      <c r="Y2147" s="6">
        <v>25.868725868725868</v>
      </c>
      <c r="Z2147" s="6">
        <v>7.4070310912416168</v>
      </c>
      <c r="AA2147" s="6">
        <v>0.15240804714488923</v>
      </c>
      <c r="AB2147" s="6">
        <v>3.9422881528144686</v>
      </c>
      <c r="AC2147" s="6">
        <v>1.239585450111766</v>
      </c>
      <c r="AD2147" s="6">
        <v>1.0871774029668766</v>
      </c>
      <c r="AE2147" s="6">
        <v>2.3166023166023164</v>
      </c>
      <c r="AF2147" s="6">
        <v>99.999999999999986</v>
      </c>
      <c r="AG2147" s="6"/>
      <c r="AH2147" s="6">
        <v>64.082310916030423</v>
      </c>
      <c r="AI2147" s="6">
        <v>0.99991270455789072</v>
      </c>
      <c r="AJ2147" s="6">
        <v>17.201433727900355</v>
      </c>
      <c r="AK2147" s="6">
        <v>0.40107806305779808</v>
      </c>
      <c r="AL2147" s="6">
        <v>6.1827803596745117</v>
      </c>
      <c r="AM2147" s="6">
        <v>0.14563003417320031</v>
      </c>
      <c r="AN2147" s="6">
        <v>6.62768835021126</v>
      </c>
      <c r="AO2147" s="6">
        <v>1.498313533235988</v>
      </c>
      <c r="AP2147" s="6">
        <v>1.1890033610782089</v>
      </c>
      <c r="AQ2147" s="6">
        <v>1.6669970094326092</v>
      </c>
      <c r="AR2147" s="6">
        <v>99.999999999999986</v>
      </c>
      <c r="AS2147" s="6"/>
      <c r="AT2147" s="6">
        <v>0.4868780584243374</v>
      </c>
      <c r="AU2147" s="6">
        <v>0.11484086186717266</v>
      </c>
      <c r="AV2147" s="6">
        <v>0.5173650160900598</v>
      </c>
      <c r="AW2147" s="6"/>
      <c r="AX2147" s="6">
        <v>0.43037188039051832</v>
      </c>
      <c r="AY2147" s="6">
        <v>0.5254768586756563</v>
      </c>
      <c r="AZ2147" s="6">
        <f>LOG(Tabella1[[#This Row],[SiO2]]/Tabella1[[#This Row],[Al2O3]])</f>
        <v>0.34163109294103622</v>
      </c>
      <c r="BA2147" s="6">
        <f>LOG((Tabella1[[#This Row],[FeO]]*0.8998+Tabella1[[#This Row],[Fe2O3]])/Tabella1[[#This Row],[K2O]])</f>
        <v>0.47031956173831763</v>
      </c>
      <c r="BB2147" s="6">
        <f>Tabella1[[#This Row],[Log SiO2/Al2O3]]/Tabella1[[#This Row],[Log (FeO3/K2O)]]</f>
        <v>0.72638078603057821</v>
      </c>
    </row>
    <row r="2148" spans="1:54" hidden="1">
      <c r="A2148" s="19" t="s">
        <v>3488</v>
      </c>
      <c r="B2148" s="19" t="s">
        <v>3882</v>
      </c>
      <c r="C2148" s="19" t="s">
        <v>3883</v>
      </c>
      <c r="D2148" s="19" t="s">
        <v>3884</v>
      </c>
      <c r="E2148" s="19" t="s">
        <v>2770</v>
      </c>
      <c r="F2148" s="19" t="s">
        <v>3886</v>
      </c>
      <c r="G2148" s="8">
        <v>37</v>
      </c>
      <c r="H2148" s="8"/>
      <c r="I2148" s="21">
        <v>51.01</v>
      </c>
      <c r="J2148" s="21">
        <v>1.41</v>
      </c>
      <c r="K2148" s="21">
        <v>27.29</v>
      </c>
      <c r="L2148" s="21">
        <v>1.36</v>
      </c>
      <c r="M2148" s="21">
        <v>5.0599999999999996</v>
      </c>
      <c r="N2148" s="21">
        <v>0.03</v>
      </c>
      <c r="O2148" s="21">
        <v>2.35</v>
      </c>
      <c r="P2148" s="21">
        <v>1</v>
      </c>
      <c r="Q2148" s="21">
        <v>2.56</v>
      </c>
      <c r="R2148" s="21">
        <v>5.29</v>
      </c>
      <c r="S2148" s="21">
        <v>0.01</v>
      </c>
      <c r="T2148" s="6"/>
      <c r="U2148" s="6">
        <v>97.22</v>
      </c>
      <c r="V2148" s="12"/>
      <c r="W2148" s="6">
        <v>52.468627854350956</v>
      </c>
      <c r="X2148" s="6">
        <v>1.4503188644311871</v>
      </c>
      <c r="Y2148" s="6">
        <v>28.070355893849001</v>
      </c>
      <c r="Z2148" s="6">
        <v>6.4595762188850037</v>
      </c>
      <c r="AA2148" s="6">
        <v>3.0857848179386957E-2</v>
      </c>
      <c r="AB2148" s="6">
        <v>2.4171981073853117</v>
      </c>
      <c r="AC2148" s="6">
        <v>1.0285949393128986</v>
      </c>
      <c r="AD2148" s="6">
        <v>2.6332030446410202</v>
      </c>
      <c r="AE2148" s="6">
        <v>5.4412672289652342</v>
      </c>
      <c r="AF2148" s="6">
        <v>100</v>
      </c>
      <c r="AG2148" s="6"/>
      <c r="AH2148" s="6">
        <v>61.19222496799469</v>
      </c>
      <c r="AI2148" s="6">
        <v>1.272083028123713</v>
      </c>
      <c r="AJ2148" s="6">
        <v>19.297543628194173</v>
      </c>
      <c r="AK2148" s="6">
        <v>0.61387100000459716</v>
      </c>
      <c r="AL2148" s="6">
        <v>5.0765289760706009</v>
      </c>
      <c r="AM2148" s="6">
        <v>3.048408722597001E-2</v>
      </c>
      <c r="AN2148" s="6">
        <v>4.2013654905375608</v>
      </c>
      <c r="AO2148" s="6">
        <v>1.2853906014088876</v>
      </c>
      <c r="AP2148" s="6">
        <v>2.9773611586503175</v>
      </c>
      <c r="AQ2148" s="6">
        <v>4.0480688860285037</v>
      </c>
      <c r="AR2148" s="6">
        <v>99.999999999999972</v>
      </c>
      <c r="AS2148" s="6"/>
      <c r="AT2148" s="6">
        <v>0.39991536961018909</v>
      </c>
      <c r="AU2148" s="6">
        <v>0.19474765673423591</v>
      </c>
      <c r="AV2148" s="6">
        <v>0.45283609397138441</v>
      </c>
      <c r="AW2148" s="6"/>
      <c r="AX2148" s="6">
        <v>0.23947752909631065</v>
      </c>
      <c r="AY2148" s="6">
        <v>0.45501068667914357</v>
      </c>
      <c r="AZ2148" s="6">
        <f>LOG(Tabella1[[#This Row],[SiO2]]/Tabella1[[#This Row],[Al2O3]])</f>
        <v>0.27165178786129035</v>
      </c>
      <c r="BA2148" s="6">
        <f>LOG((Tabella1[[#This Row],[FeO]]*0.8998+Tabella1[[#This Row],[Fe2O3]])/Tabella1[[#This Row],[K2O]])</f>
        <v>4.8351325594214033E-2</v>
      </c>
      <c r="BB2148" s="6">
        <f>Tabella1[[#This Row],[Log SiO2/Al2O3]]/Tabella1[[#This Row],[Log (FeO3/K2O)]]</f>
        <v>5.6182903885844571</v>
      </c>
    </row>
    <row r="2149" spans="1:54" hidden="1">
      <c r="A2149" s="19" t="s">
        <v>3488</v>
      </c>
      <c r="B2149" s="19" t="s">
        <v>3882</v>
      </c>
      <c r="C2149" s="19" t="s">
        <v>3883</v>
      </c>
      <c r="D2149" s="19" t="s">
        <v>3884</v>
      </c>
      <c r="E2149" s="19" t="s">
        <v>2770</v>
      </c>
      <c r="F2149" s="19" t="s">
        <v>3886</v>
      </c>
      <c r="G2149" s="8">
        <v>38</v>
      </c>
      <c r="H2149" s="8"/>
      <c r="I2149" s="21">
        <v>58.2</v>
      </c>
      <c r="J2149" s="21">
        <v>1.1599999999999999</v>
      </c>
      <c r="K2149" s="21">
        <v>24.79</v>
      </c>
      <c r="L2149" s="21">
        <v>1.1299999999999999</v>
      </c>
      <c r="M2149" s="21">
        <v>4.3099999999999996</v>
      </c>
      <c r="N2149" s="21">
        <v>0.02</v>
      </c>
      <c r="O2149" s="21">
        <v>2.57</v>
      </c>
      <c r="P2149" s="21">
        <v>0.97</v>
      </c>
      <c r="Q2149" s="21">
        <v>1.1299999999999999</v>
      </c>
      <c r="R2149" s="21">
        <v>3.74</v>
      </c>
      <c r="S2149" s="21">
        <v>0.01</v>
      </c>
      <c r="T2149" s="6"/>
      <c r="U2149" s="6">
        <v>97.909999999999982</v>
      </c>
      <c r="V2149" s="12"/>
      <c r="W2149" s="6">
        <v>59.442345010724154</v>
      </c>
      <c r="X2149" s="6">
        <v>1.1847615156776632</v>
      </c>
      <c r="Y2149" s="6">
        <v>25.31917066693903</v>
      </c>
      <c r="Z2149" s="6">
        <v>5.4437748953120222</v>
      </c>
      <c r="AA2149" s="6">
        <v>2.0426922684097647E-2</v>
      </c>
      <c r="AB2149" s="6">
        <v>2.6248595649065471</v>
      </c>
      <c r="AC2149" s="6">
        <v>0.99070575017873563</v>
      </c>
      <c r="AD2149" s="6">
        <v>1.1541211316515168</v>
      </c>
      <c r="AE2149" s="6">
        <v>3.81983454192626</v>
      </c>
      <c r="AF2149" s="6">
        <v>100.00000000000001</v>
      </c>
      <c r="AG2149" s="6"/>
      <c r="AH2149" s="6">
        <v>67.606088742766445</v>
      </c>
      <c r="AI2149" s="6">
        <v>1.0133891273372835</v>
      </c>
      <c r="AJ2149" s="6">
        <v>16.974497555091837</v>
      </c>
      <c r="AK2149" s="6">
        <v>0.49389946742761925</v>
      </c>
      <c r="AL2149" s="6">
        <v>4.1871211622874878</v>
      </c>
      <c r="AM2149" s="6">
        <v>1.9679036989551386E-2</v>
      </c>
      <c r="AN2149" s="6">
        <v>4.4491559672366714</v>
      </c>
      <c r="AO2149" s="6">
        <v>1.2073376939351033</v>
      </c>
      <c r="AP2149" s="6">
        <v>1.2725999507613874</v>
      </c>
      <c r="AQ2149" s="6">
        <v>2.7713139630069104</v>
      </c>
      <c r="AR2149" s="6">
        <v>100</v>
      </c>
      <c r="AS2149" s="6"/>
      <c r="AT2149" s="6">
        <v>0.46229434778719952</v>
      </c>
      <c r="AU2149" s="6">
        <v>0.19088196847727959</v>
      </c>
      <c r="AV2149" s="6">
        <v>0.51517058803343541</v>
      </c>
      <c r="AW2149" s="6"/>
      <c r="AX2149" s="6">
        <v>0.41849921169720233</v>
      </c>
      <c r="AY2149" s="6">
        <v>0.51670162900673489</v>
      </c>
      <c r="AZ2149" s="6">
        <f>LOG(Tabella1[[#This Row],[SiO2]]/Tabella1[[#This Row],[Al2O3]])</f>
        <v>0.37064645788206713</v>
      </c>
      <c r="BA2149" s="6">
        <f>LOG((Tabella1[[#This Row],[FeO]]*0.8998+Tabella1[[#This Row],[Fe2O3]])/Tabella1[[#This Row],[K2O]])</f>
        <v>0.12680468521690277</v>
      </c>
      <c r="BB2149" s="6">
        <f>Tabella1[[#This Row],[Log SiO2/Al2O3]]/Tabella1[[#This Row],[Log (FeO3/K2O)]]</f>
        <v>2.9229713180397598</v>
      </c>
    </row>
    <row r="2150" spans="1:54" hidden="1">
      <c r="A2150" s="19" t="s">
        <v>3488</v>
      </c>
      <c r="B2150" s="19" t="s">
        <v>3882</v>
      </c>
      <c r="C2150" s="19" t="s">
        <v>3883</v>
      </c>
      <c r="D2150" s="19" t="s">
        <v>3884</v>
      </c>
      <c r="E2150" s="19" t="s">
        <v>2770</v>
      </c>
      <c r="F2150" s="19" t="s">
        <v>3886</v>
      </c>
      <c r="G2150" s="8">
        <v>41</v>
      </c>
      <c r="H2150" s="8"/>
      <c r="I2150" s="21">
        <v>64.45</v>
      </c>
      <c r="J2150" s="21">
        <v>0.71</v>
      </c>
      <c r="K2150" s="21">
        <v>16.329999999999998</v>
      </c>
      <c r="L2150" s="21">
        <v>1.57</v>
      </c>
      <c r="M2150" s="21">
        <v>6.82</v>
      </c>
      <c r="N2150" s="21">
        <v>0.13</v>
      </c>
      <c r="O2150" s="21">
        <v>4.17</v>
      </c>
      <c r="P2150" s="21">
        <v>0.86</v>
      </c>
      <c r="Q2150" s="21">
        <v>0.91</v>
      </c>
      <c r="R2150" s="21">
        <v>2.5099999999999998</v>
      </c>
      <c r="S2150" s="21">
        <v>0.02</v>
      </c>
      <c r="T2150" s="6"/>
      <c r="U2150" s="6">
        <v>98.3</v>
      </c>
      <c r="V2150" s="12"/>
      <c r="W2150" s="6">
        <v>65.564598168870816</v>
      </c>
      <c r="X2150" s="6">
        <v>0.72227873855544245</v>
      </c>
      <c r="Y2150" s="6">
        <v>16.612410986775178</v>
      </c>
      <c r="Z2150" s="6">
        <v>8.3723296032553414</v>
      </c>
      <c r="AA2150" s="6">
        <v>0.13224821973550357</v>
      </c>
      <c r="AB2150" s="6">
        <v>4.2421159715157684</v>
      </c>
      <c r="AC2150" s="6">
        <v>0.8748728382502543</v>
      </c>
      <c r="AD2150" s="6">
        <v>0.925737538148525</v>
      </c>
      <c r="AE2150" s="6">
        <v>2.5534079348931837</v>
      </c>
      <c r="AF2150" s="6">
        <v>100.00000000000001</v>
      </c>
      <c r="AG2150" s="6"/>
      <c r="AH2150" s="6">
        <v>71.103495855424484</v>
      </c>
      <c r="AI2150" s="6">
        <v>0.58909021009121065</v>
      </c>
      <c r="AJ2150" s="6">
        <v>10.619688827590915</v>
      </c>
      <c r="AK2150" s="6">
        <v>0.6517258876632398</v>
      </c>
      <c r="AL2150" s="6">
        <v>6.2925668519604114</v>
      </c>
      <c r="AM2150" s="6">
        <v>0.12148492898615784</v>
      </c>
      <c r="AN2150" s="6">
        <v>6.8562361484469276</v>
      </c>
      <c r="AO2150" s="6">
        <v>1.0166247588004926</v>
      </c>
      <c r="AP2150" s="6">
        <v>0.97332988118661279</v>
      </c>
      <c r="AQ2150" s="6">
        <v>1.7664162636222331</v>
      </c>
      <c r="AR2150" s="6">
        <v>100.00000000000001</v>
      </c>
      <c r="AS2150" s="6"/>
      <c r="AT2150" s="6">
        <v>0.47440598403779516</v>
      </c>
      <c r="AU2150" s="6">
        <v>0.17159670602230212</v>
      </c>
      <c r="AV2150" s="6">
        <v>0.52143424372808134</v>
      </c>
      <c r="AW2150" s="6"/>
      <c r="AX2150" s="6">
        <v>0.19516180311396894</v>
      </c>
      <c r="AY2150" s="6">
        <v>0.4945650119049218</v>
      </c>
      <c r="AZ2150" s="6">
        <f>LOG(Tabella1[[#This Row],[SiO2]]/Tabella1[[#This Row],[Al2O3]])</f>
        <v>0.5962367369527537</v>
      </c>
      <c r="BA2150" s="6">
        <f>LOG((Tabella1[[#This Row],[FeO]]*0.8998+Tabella1[[#This Row],[Fe2O3]])/Tabella1[[#This Row],[K2O]])</f>
        <v>0.48719112538291937</v>
      </c>
      <c r="BB2150" s="6">
        <f>Tabella1[[#This Row],[Log SiO2/Al2O3]]/Tabella1[[#This Row],[Log (FeO3/K2O)]]</f>
        <v>1.2238251189081644</v>
      </c>
    </row>
    <row r="2151" spans="1:54" hidden="1">
      <c r="A2151" s="19" t="s">
        <v>3488</v>
      </c>
      <c r="B2151" s="19" t="s">
        <v>3882</v>
      </c>
      <c r="C2151" s="19" t="s">
        <v>3883</v>
      </c>
      <c r="D2151" s="19" t="s">
        <v>3884</v>
      </c>
      <c r="E2151" s="19" t="s">
        <v>2770</v>
      </c>
      <c r="F2151" s="19" t="s">
        <v>3886</v>
      </c>
      <c r="G2151" s="8">
        <v>43</v>
      </c>
      <c r="H2151" s="8"/>
      <c r="I2151" s="6">
        <v>61.15</v>
      </c>
      <c r="J2151" s="6">
        <v>0.91</v>
      </c>
      <c r="K2151" s="6">
        <v>19.62</v>
      </c>
      <c r="L2151" s="6">
        <v>2.48</v>
      </c>
      <c r="M2151" s="6">
        <v>4.8899999999999997</v>
      </c>
      <c r="N2151" s="6">
        <v>7.0000000000000007E-2</v>
      </c>
      <c r="O2151" s="6">
        <v>3.58</v>
      </c>
      <c r="P2151" s="6">
        <v>0.57999999999999996</v>
      </c>
      <c r="Q2151" s="6">
        <v>0.7</v>
      </c>
      <c r="R2151" s="6">
        <v>3.13</v>
      </c>
      <c r="S2151" s="6">
        <v>0.01</v>
      </c>
      <c r="T2151" s="6"/>
      <c r="U2151" s="6">
        <v>96.859999999999985</v>
      </c>
      <c r="V2151" s="12"/>
      <c r="W2151" s="6">
        <v>63.132355977699781</v>
      </c>
      <c r="X2151" s="6">
        <v>0.93950030972537701</v>
      </c>
      <c r="Y2151" s="6">
        <v>20.25603964484824</v>
      </c>
      <c r="Z2151" s="6">
        <v>7.3508156101589934</v>
      </c>
      <c r="AA2151" s="6">
        <v>7.2269254594259771E-2</v>
      </c>
      <c r="AB2151" s="6">
        <v>3.6960561635349998</v>
      </c>
      <c r="AC2151" s="6">
        <v>0.5988023952095809</v>
      </c>
      <c r="AD2151" s="6">
        <v>0.72269254594259758</v>
      </c>
      <c r="AE2151" s="6">
        <v>3.2314680982861868</v>
      </c>
      <c r="AF2151" s="6">
        <v>100.00000000000001</v>
      </c>
      <c r="AG2151" s="6"/>
      <c r="AH2151" s="6">
        <v>70.192076564842239</v>
      </c>
      <c r="AI2151" s="6">
        <v>0.7855764332380003</v>
      </c>
      <c r="AJ2151" s="6">
        <v>13.275418083125309</v>
      </c>
      <c r="AK2151" s="6">
        <v>1.0711260908088398</v>
      </c>
      <c r="AL2151" s="6">
        <v>4.6943549031002068</v>
      </c>
      <c r="AM2151" s="6">
        <v>6.8061370405886057E-2</v>
      </c>
      <c r="AN2151" s="6">
        <v>6.1242983090295251</v>
      </c>
      <c r="AO2151" s="6">
        <v>0.71336832525582405</v>
      </c>
      <c r="AP2151" s="6">
        <v>0.77900510109608856</v>
      </c>
      <c r="AQ2151" s="6">
        <v>2.2918556900118032</v>
      </c>
      <c r="AR2151" s="6">
        <v>100.00000000000001</v>
      </c>
      <c r="AS2151" s="6"/>
      <c r="AT2151" s="6">
        <v>0.47252087126444148</v>
      </c>
      <c r="AU2151" s="6">
        <v>0.31335019770352646</v>
      </c>
      <c r="AV2151" s="6">
        <v>0.56608694159482276</v>
      </c>
      <c r="AW2151" s="6"/>
      <c r="AX2151" s="6">
        <v>0.28795096990121516</v>
      </c>
      <c r="AY2151" s="6">
        <v>0.50300885741105172</v>
      </c>
      <c r="AZ2151" s="6">
        <f>LOG(Tabella1[[#This Row],[SiO2]]/Tabella1[[#This Row],[Al2O3]])</f>
        <v>0.49369745832837453</v>
      </c>
      <c r="BA2151" s="6">
        <f>LOG((Tabella1[[#This Row],[FeO]]*0.8998+Tabella1[[#This Row],[Fe2O3]])/Tabella1[[#This Row],[K2O]])</f>
        <v>0.34204548941919738</v>
      </c>
      <c r="BB2151" s="6">
        <f>Tabella1[[#This Row],[Log SiO2/Al2O3]]/Tabella1[[#This Row],[Log (FeO3/K2O)]]</f>
        <v>1.4433678373209551</v>
      </c>
    </row>
    <row r="2152" spans="1:54" hidden="1">
      <c r="A2152" s="19" t="s">
        <v>3488</v>
      </c>
      <c r="B2152" s="19" t="s">
        <v>3882</v>
      </c>
      <c r="C2152" s="19" t="s">
        <v>3883</v>
      </c>
      <c r="D2152" s="19" t="s">
        <v>3884</v>
      </c>
      <c r="E2152" s="19" t="s">
        <v>2770</v>
      </c>
      <c r="F2152" s="19" t="s">
        <v>3886</v>
      </c>
      <c r="G2152" s="8">
        <v>51</v>
      </c>
      <c r="H2152" s="8"/>
      <c r="I2152" s="6">
        <v>61.28</v>
      </c>
      <c r="J2152" s="6">
        <v>0.72</v>
      </c>
      <c r="K2152" s="6">
        <v>19.010000000000002</v>
      </c>
      <c r="L2152" s="6">
        <v>1.31</v>
      </c>
      <c r="M2152" s="6">
        <v>6.33</v>
      </c>
      <c r="N2152" s="6">
        <v>0.1</v>
      </c>
      <c r="O2152" s="6">
        <v>4.24</v>
      </c>
      <c r="P2152" s="6">
        <v>0.59</v>
      </c>
      <c r="Q2152" s="6">
        <v>0.71</v>
      </c>
      <c r="R2152" s="6">
        <v>2.74</v>
      </c>
      <c r="S2152" s="6">
        <v>0.05</v>
      </c>
      <c r="T2152" s="6"/>
      <c r="U2152" s="6">
        <v>96.899999999999991</v>
      </c>
      <c r="V2152" s="12"/>
      <c r="W2152" s="6">
        <v>63.240454076367392</v>
      </c>
      <c r="X2152" s="6">
        <v>0.74303405572755421</v>
      </c>
      <c r="Y2152" s="6">
        <v>19.618163054695568</v>
      </c>
      <c r="Z2152" s="6">
        <v>7.750257997936016</v>
      </c>
      <c r="AA2152" s="6">
        <v>0.10319917440660475</v>
      </c>
      <c r="AB2152" s="6">
        <v>4.3756449948400418</v>
      </c>
      <c r="AC2152" s="6">
        <v>0.60887512899896801</v>
      </c>
      <c r="AD2152" s="6">
        <v>0.7327141382868938</v>
      </c>
      <c r="AE2152" s="6">
        <v>2.8276573787409705</v>
      </c>
      <c r="AF2152" s="6">
        <v>100.00000000000001</v>
      </c>
      <c r="AG2152" s="6"/>
      <c r="AH2152" s="6">
        <v>69.39404034344129</v>
      </c>
      <c r="AI2152" s="6">
        <v>0.61318474068657092</v>
      </c>
      <c r="AJ2152" s="6">
        <v>12.68945906966097</v>
      </c>
      <c r="AK2152" s="6">
        <v>0.55817708222815965</v>
      </c>
      <c r="AL2152" s="6">
        <v>5.9949085042686336</v>
      </c>
      <c r="AM2152" s="6">
        <v>9.5921163387011385E-2</v>
      </c>
      <c r="AN2152" s="6">
        <v>7.1556807247173229</v>
      </c>
      <c r="AO2152" s="6">
        <v>0.71589549306312517</v>
      </c>
      <c r="AP2152" s="6">
        <v>0.779493321196992</v>
      </c>
      <c r="AQ2152" s="6">
        <v>1.9792710919371941</v>
      </c>
      <c r="AR2152" s="6">
        <v>100.00000000000003</v>
      </c>
      <c r="AS2152" s="6"/>
      <c r="AT2152" s="6">
        <v>0.50155667737536502</v>
      </c>
      <c r="AU2152" s="6">
        <v>0.15698395861061357</v>
      </c>
      <c r="AV2152" s="6">
        <v>0.54413384831039224</v>
      </c>
      <c r="AW2152" s="6"/>
      <c r="AX2152" s="6">
        <v>0.28099931590020888</v>
      </c>
      <c r="AY2152" s="6">
        <v>0.52408138350044076</v>
      </c>
      <c r="AZ2152" s="6">
        <f>LOG(Tabella1[[#This Row],[SiO2]]/Tabella1[[#This Row],[Al2O3]])</f>
        <v>0.50833663975910437</v>
      </c>
      <c r="BA2152" s="6">
        <f>LOG((Tabella1[[#This Row],[FeO]]*0.8998+Tabella1[[#This Row],[Fe2O3]])/Tabella1[[#This Row],[K2O]])</f>
        <v>0.40770308079141887</v>
      </c>
      <c r="BB2152" s="6">
        <f>Tabella1[[#This Row],[Log SiO2/Al2O3]]/Tabella1[[#This Row],[Log (FeO3/K2O)]]</f>
        <v>1.2468305090369667</v>
      </c>
    </row>
    <row r="2153" spans="1:54" hidden="1">
      <c r="A2153" s="19" t="s">
        <v>3488</v>
      </c>
      <c r="B2153" s="19" t="s">
        <v>3882</v>
      </c>
      <c r="C2153" s="19" t="s">
        <v>3883</v>
      </c>
      <c r="D2153" s="19" t="s">
        <v>3884</v>
      </c>
      <c r="E2153" s="19" t="s">
        <v>2770</v>
      </c>
      <c r="F2153" s="19" t="s">
        <v>3886</v>
      </c>
      <c r="G2153" s="8">
        <v>52</v>
      </c>
      <c r="H2153" s="8"/>
      <c r="I2153" s="6">
        <v>59.99</v>
      </c>
      <c r="J2153" s="6">
        <v>0.81</v>
      </c>
      <c r="K2153" s="6">
        <v>18.21</v>
      </c>
      <c r="L2153" s="6">
        <v>1.97</v>
      </c>
      <c r="M2153" s="6">
        <v>7.07</v>
      </c>
      <c r="N2153" s="6">
        <v>0.09</v>
      </c>
      <c r="O2153" s="6">
        <v>4.76</v>
      </c>
      <c r="P2153" s="6">
        <v>0.85</v>
      </c>
      <c r="Q2153" s="6">
        <v>0.86</v>
      </c>
      <c r="R2153" s="6">
        <v>3.31</v>
      </c>
      <c r="S2153" s="6">
        <v>0.01</v>
      </c>
      <c r="T2153" s="6"/>
      <c r="U2153" s="6">
        <v>97.720000000000013</v>
      </c>
      <c r="V2153" s="12"/>
      <c r="W2153" s="6">
        <v>61.389684813753576</v>
      </c>
      <c r="X2153" s="6">
        <v>0.8288988948014735</v>
      </c>
      <c r="Y2153" s="6">
        <v>18.634875153499795</v>
      </c>
      <c r="Z2153" s="6">
        <v>9.0462546049938588</v>
      </c>
      <c r="AA2153" s="6">
        <v>9.2099877200163716E-2</v>
      </c>
      <c r="AB2153" s="6">
        <v>4.8710601719197699</v>
      </c>
      <c r="AC2153" s="6">
        <v>0.86983217355710174</v>
      </c>
      <c r="AD2153" s="6">
        <v>0.8800654932460088</v>
      </c>
      <c r="AE2153" s="6">
        <v>3.3872288170282436</v>
      </c>
      <c r="AF2153" s="6">
        <v>100</v>
      </c>
      <c r="AG2153" s="6"/>
      <c r="AH2153" s="6">
        <v>67.391005977147728</v>
      </c>
      <c r="AI2153" s="6">
        <v>0.68432675675923316</v>
      </c>
      <c r="AJ2153" s="6">
        <v>12.058425317032198</v>
      </c>
      <c r="AK2153" s="6">
        <v>0.83269621662665005</v>
      </c>
      <c r="AL2153" s="6">
        <v>6.6422913753102497</v>
      </c>
      <c r="AM2153" s="6">
        <v>8.5639989764531424E-2</v>
      </c>
      <c r="AN2153" s="6">
        <v>7.9691446648325313</v>
      </c>
      <c r="AO2153" s="6">
        <v>1.0231426816475433</v>
      </c>
      <c r="AP2153" s="6">
        <v>0.93663883538604542</v>
      </c>
      <c r="AQ2153" s="6">
        <v>2.3719327544934292</v>
      </c>
      <c r="AR2153" s="6">
        <v>100.00000000000001</v>
      </c>
      <c r="AS2153" s="6"/>
      <c r="AT2153" s="6">
        <v>0.48960058022715086</v>
      </c>
      <c r="AU2153" s="6">
        <v>0.20046410908617102</v>
      </c>
      <c r="AV2153" s="6">
        <v>0.54540461614713798</v>
      </c>
      <c r="AW2153" s="6"/>
      <c r="AX2153" s="6">
        <v>0.1612965911028833</v>
      </c>
      <c r="AY2153" s="6">
        <v>0.51108826599195645</v>
      </c>
      <c r="AZ2153" s="6">
        <f>LOG(Tabella1[[#This Row],[SiO2]]/Tabella1[[#This Row],[Al2O3]])</f>
        <v>0.51776891614253495</v>
      </c>
      <c r="BA2153" s="6">
        <f>LOG((Tabella1[[#This Row],[FeO]]*0.8998+Tabella1[[#This Row],[Fe2O3]])/Tabella1[[#This Row],[K2O]])</f>
        <v>0.40089968776132529</v>
      </c>
      <c r="BB2153" s="6">
        <f>Tabella1[[#This Row],[Log SiO2/Al2O3]]/Tabella1[[#This Row],[Log (FeO3/K2O)]]</f>
        <v>1.2915173843956385</v>
      </c>
    </row>
    <row r="2154" spans="1:54" hidden="1">
      <c r="A2154" s="19" t="s">
        <v>3488</v>
      </c>
      <c r="B2154" s="19" t="s">
        <v>3882</v>
      </c>
      <c r="C2154" s="19" t="s">
        <v>3883</v>
      </c>
      <c r="D2154" s="19" t="s">
        <v>3884</v>
      </c>
      <c r="E2154" s="19" t="s">
        <v>2770</v>
      </c>
      <c r="F2154" s="19" t="s">
        <v>3886</v>
      </c>
      <c r="G2154" s="8">
        <v>53</v>
      </c>
      <c r="H2154" s="8"/>
      <c r="I2154" s="6">
        <v>59.54</v>
      </c>
      <c r="J2154" s="6">
        <v>0.89</v>
      </c>
      <c r="K2154" s="6">
        <v>20.84</v>
      </c>
      <c r="L2154" s="6">
        <v>1.36</v>
      </c>
      <c r="M2154" s="6">
        <v>6.32</v>
      </c>
      <c r="N2154" s="6">
        <v>0.08</v>
      </c>
      <c r="O2154" s="6">
        <v>3.81</v>
      </c>
      <c r="P2154" s="6">
        <v>0.59</v>
      </c>
      <c r="Q2154" s="6">
        <v>0.67</v>
      </c>
      <c r="R2154" s="6">
        <v>2.73</v>
      </c>
      <c r="S2154" s="6">
        <v>0.03</v>
      </c>
      <c r="T2154" s="6"/>
      <c r="U2154" s="6">
        <v>96.690000000000012</v>
      </c>
      <c r="V2154" s="12"/>
      <c r="W2154" s="6">
        <v>61.578239735236316</v>
      </c>
      <c r="X2154" s="6">
        <v>0.92046747336849721</v>
      </c>
      <c r="Y2154" s="6">
        <v>21.553418140448855</v>
      </c>
      <c r="Z2154" s="6">
        <v>7.7981176957286165</v>
      </c>
      <c r="AA2154" s="6">
        <v>8.2738649291550309E-2</v>
      </c>
      <c r="AB2154" s="6">
        <v>3.9404281725100834</v>
      </c>
      <c r="AC2154" s="6">
        <v>0.61019753852518344</v>
      </c>
      <c r="AD2154" s="6">
        <v>0.69293618781673383</v>
      </c>
      <c r="AE2154" s="6">
        <v>2.8234564070741541</v>
      </c>
      <c r="AF2154" s="6">
        <v>100</v>
      </c>
      <c r="AG2154" s="6"/>
      <c r="AH2154" s="6">
        <v>68.379477473119721</v>
      </c>
      <c r="AI2154" s="6">
        <v>0.76870973105241769</v>
      </c>
      <c r="AJ2154" s="6">
        <v>14.108220439552211</v>
      </c>
      <c r="AK2154" s="6">
        <v>0.58769655333441162</v>
      </c>
      <c r="AL2154" s="6">
        <v>6.0702902499757974</v>
      </c>
      <c r="AM2154" s="6">
        <v>7.782478943888417E-2</v>
      </c>
      <c r="AN2154" s="6">
        <v>6.521141196753109</v>
      </c>
      <c r="AO2154" s="6">
        <v>0.7260443634202749</v>
      </c>
      <c r="AP2154" s="6">
        <v>0.74600610621819075</v>
      </c>
      <c r="AQ2154" s="6">
        <v>2.0000041449613626</v>
      </c>
      <c r="AR2154" s="6">
        <v>100</v>
      </c>
      <c r="AS2154" s="6"/>
      <c r="AT2154" s="6">
        <v>0.47368521124529439</v>
      </c>
      <c r="AU2154" s="6">
        <v>0.16221977263068421</v>
      </c>
      <c r="AV2154" s="6">
        <v>0.517903085470653</v>
      </c>
      <c r="AW2154" s="6"/>
      <c r="AX2154" s="6">
        <v>0.33962362376037464</v>
      </c>
      <c r="AY2154" s="6">
        <v>0.50169899911504778</v>
      </c>
      <c r="AZ2154" s="6">
        <f>LOG(Tabella1[[#This Row],[SiO2]]/Tabella1[[#This Row],[Al2O3]])</f>
        <v>0.45591111568321913</v>
      </c>
      <c r="BA2154" s="6">
        <f>LOG((Tabella1[[#This Row],[FeO]]*0.8998+Tabella1[[#This Row],[Fe2O3]])/Tabella1[[#This Row],[K2O]])</f>
        <v>0.41182535428609957</v>
      </c>
      <c r="BB2154" s="6">
        <f>Tabella1[[#This Row],[Log SiO2/Al2O3]]/Tabella1[[#This Row],[Log (FeO3/K2O)]]</f>
        <v>1.1070496533015612</v>
      </c>
    </row>
    <row r="2155" spans="1:54" hidden="1">
      <c r="A2155" s="19" t="s">
        <v>3488</v>
      </c>
      <c r="B2155" s="19" t="s">
        <v>3882</v>
      </c>
      <c r="C2155" s="19" t="s">
        <v>3883</v>
      </c>
      <c r="D2155" s="19" t="s">
        <v>3884</v>
      </c>
      <c r="E2155" s="19" t="s">
        <v>2770</v>
      </c>
      <c r="F2155" s="19" t="s">
        <v>3886</v>
      </c>
      <c r="G2155" s="8">
        <v>54</v>
      </c>
      <c r="H2155" s="8"/>
      <c r="I2155" s="6">
        <v>62.52</v>
      </c>
      <c r="J2155" s="6">
        <v>0.85</v>
      </c>
      <c r="K2155" s="6">
        <v>18.079999999999998</v>
      </c>
      <c r="L2155" s="6">
        <v>1.71</v>
      </c>
      <c r="M2155" s="6">
        <v>4.96</v>
      </c>
      <c r="N2155" s="6">
        <v>0.06</v>
      </c>
      <c r="O2155" s="6">
        <v>3.58</v>
      </c>
      <c r="P2155" s="6">
        <v>0.63</v>
      </c>
      <c r="Q2155" s="6">
        <v>0.88</v>
      </c>
      <c r="R2155" s="6">
        <v>2.64</v>
      </c>
      <c r="S2155" s="6">
        <v>0.01</v>
      </c>
      <c r="T2155" s="6"/>
      <c r="U2155" s="6">
        <v>95.74</v>
      </c>
      <c r="V2155" s="12"/>
      <c r="W2155" s="6">
        <v>65.301859202005446</v>
      </c>
      <c r="X2155" s="6">
        <v>0.88782118236891594</v>
      </c>
      <c r="Y2155" s="6">
        <v>18.88447879674117</v>
      </c>
      <c r="Z2155" s="6">
        <v>6.7892208063505333</v>
      </c>
      <c r="AA2155" s="6">
        <v>6.266973052015877E-2</v>
      </c>
      <c r="AB2155" s="6">
        <v>3.7392939210361393</v>
      </c>
      <c r="AC2155" s="6">
        <v>0.65803217046166707</v>
      </c>
      <c r="AD2155" s="6">
        <v>0.91915604762899528</v>
      </c>
      <c r="AE2155" s="6">
        <v>2.7574681428869861</v>
      </c>
      <c r="AF2155" s="6">
        <v>100.00000000000001</v>
      </c>
      <c r="AG2155" s="6"/>
      <c r="AH2155" s="6">
        <v>71.688156605426499</v>
      </c>
      <c r="AI2155" s="6">
        <v>0.73299800751760757</v>
      </c>
      <c r="AJ2155" s="6">
        <v>12.220372510656508</v>
      </c>
      <c r="AK2155" s="6">
        <v>0.73777144476130396</v>
      </c>
      <c r="AL2155" s="6">
        <v>4.7564786503132828</v>
      </c>
      <c r="AM2155" s="6">
        <v>5.8276131412451471E-2</v>
      </c>
      <c r="AN2155" s="6">
        <v>6.1177700766325724</v>
      </c>
      <c r="AO2155" s="6">
        <v>0.77403962206121124</v>
      </c>
      <c r="AP2155" s="6">
        <v>0.97827678576728805</v>
      </c>
      <c r="AQ2155" s="6">
        <v>1.9310062159826911</v>
      </c>
      <c r="AR2155" s="6">
        <v>100.00000000000001</v>
      </c>
      <c r="AS2155" s="6"/>
      <c r="AT2155" s="6">
        <v>0.49537435663890211</v>
      </c>
      <c r="AU2155" s="6">
        <v>0.23676793799423607</v>
      </c>
      <c r="AV2155" s="6">
        <v>0.56259243560183048</v>
      </c>
      <c r="AW2155" s="6"/>
      <c r="AX2155" s="6">
        <v>0.28766336474347343</v>
      </c>
      <c r="AY2155" s="6">
        <v>0.52663155450388388</v>
      </c>
      <c r="AZ2155" s="6">
        <f>LOG(Tabella1[[#This Row],[SiO2]]/Tabella1[[#This Row],[Al2O3]])</f>
        <v>0.53882054320780493</v>
      </c>
      <c r="BA2155" s="6">
        <f>LOG((Tabella1[[#This Row],[FeO]]*0.8998+Tabella1[[#This Row],[Fe2O3]])/Tabella1[[#This Row],[K2O]])</f>
        <v>0.36889291292792875</v>
      </c>
      <c r="BB2155" s="6">
        <f>Tabella1[[#This Row],[Log SiO2/Al2O3]]/Tabella1[[#This Row],[Log (FeO3/K2O)]]</f>
        <v>1.4606421655844477</v>
      </c>
    </row>
    <row r="2156" spans="1:54" hidden="1">
      <c r="A2156" s="19" t="s">
        <v>3488</v>
      </c>
      <c r="B2156" s="19" t="s">
        <v>3882</v>
      </c>
      <c r="C2156" s="19" t="s">
        <v>3883</v>
      </c>
      <c r="D2156" s="19" t="s">
        <v>3884</v>
      </c>
      <c r="E2156" s="19" t="s">
        <v>2770</v>
      </c>
      <c r="F2156" s="19" t="s">
        <v>3886</v>
      </c>
      <c r="G2156" s="8">
        <v>56</v>
      </c>
      <c r="H2156" s="8"/>
      <c r="I2156" s="6">
        <v>59.5</v>
      </c>
      <c r="J2156" s="6">
        <v>0.87</v>
      </c>
      <c r="K2156" s="6">
        <v>20.37</v>
      </c>
      <c r="L2156" s="6">
        <v>1.83</v>
      </c>
      <c r="M2156" s="6">
        <v>5.53</v>
      </c>
      <c r="N2156" s="6">
        <v>7.0000000000000007E-2</v>
      </c>
      <c r="O2156" s="6">
        <v>4.04</v>
      </c>
      <c r="P2156" s="6">
        <v>0.15</v>
      </c>
      <c r="Q2156" s="6">
        <v>0.83</v>
      </c>
      <c r="R2156" s="6">
        <v>3.7</v>
      </c>
      <c r="S2156" s="6">
        <v>0.02</v>
      </c>
      <c r="T2156" s="6"/>
      <c r="U2156" s="6">
        <v>96.710000000000008</v>
      </c>
      <c r="V2156" s="12"/>
      <c r="W2156" s="6">
        <v>61.524144349084885</v>
      </c>
      <c r="X2156" s="6">
        <v>0.89959673249922434</v>
      </c>
      <c r="Y2156" s="6">
        <v>21.062971771274945</v>
      </c>
      <c r="Z2156" s="6">
        <v>7.4242580912004961</v>
      </c>
      <c r="AA2156" s="6">
        <v>7.2381346293041049E-2</v>
      </c>
      <c r="AB2156" s="6">
        <v>4.1774377003412262</v>
      </c>
      <c r="AC2156" s="6">
        <v>0.15510288491365937</v>
      </c>
      <c r="AD2156" s="6">
        <v>0.85823596318891515</v>
      </c>
      <c r="AE2156" s="6">
        <v>3.8258711612035987</v>
      </c>
      <c r="AF2156" s="6">
        <v>100</v>
      </c>
      <c r="AG2156" s="6"/>
      <c r="AH2156" s="6">
        <v>68.47781127702342</v>
      </c>
      <c r="AI2156" s="6">
        <v>0.75302185742337879</v>
      </c>
      <c r="AJ2156" s="6">
        <v>13.819155659894221</v>
      </c>
      <c r="AK2156" s="6">
        <v>0.79246717571649572</v>
      </c>
      <c r="AL2156" s="6">
        <v>5.3227181250361575</v>
      </c>
      <c r="AM2156" s="6">
        <v>6.8240463019889855E-2</v>
      </c>
      <c r="AN2156" s="6">
        <v>6.9294050894236054</v>
      </c>
      <c r="AO2156" s="6">
        <v>0.18497726895115341</v>
      </c>
      <c r="AP2156" s="6">
        <v>0.92610798660944049</v>
      </c>
      <c r="AQ2156" s="6">
        <v>2.7163512666870862</v>
      </c>
      <c r="AR2156" s="6">
        <v>99.999999999999986</v>
      </c>
      <c r="AS2156" s="6"/>
      <c r="AT2156" s="6">
        <v>0.50078602740686995</v>
      </c>
      <c r="AU2156" s="6">
        <v>0.22944616232968507</v>
      </c>
      <c r="AV2156" s="6">
        <v>0.56556769533999063</v>
      </c>
      <c r="AW2156" s="6"/>
      <c r="AX2156" s="6">
        <v>0.25976565254711953</v>
      </c>
      <c r="AY2156" s="6">
        <v>0.52960762595123145</v>
      </c>
      <c r="AZ2156" s="6">
        <f>LOG(Tabella1[[#This Row],[SiO2]]/Tabella1[[#This Row],[Al2O3]])</f>
        <v>0.46552593672838544</v>
      </c>
      <c r="BA2156" s="6">
        <f>LOG((Tabella1[[#This Row],[FeO]]*0.8998+Tabella1[[#This Row],[Fe2O3]])/Tabella1[[#This Row],[K2O]])</f>
        <v>0.26468345672371346</v>
      </c>
      <c r="BB2156" s="6">
        <f>Tabella1[[#This Row],[Log SiO2/Al2O3]]/Tabella1[[#This Row],[Log (FeO3/K2O)]]</f>
        <v>1.7588025428212497</v>
      </c>
    </row>
    <row r="2157" spans="1:54" hidden="1">
      <c r="A2157" s="19" t="s">
        <v>3488</v>
      </c>
      <c r="B2157" s="19" t="s">
        <v>3882</v>
      </c>
      <c r="C2157" s="19" t="s">
        <v>3883</v>
      </c>
      <c r="D2157" s="19" t="s">
        <v>3884</v>
      </c>
      <c r="E2157" s="19" t="s">
        <v>2770</v>
      </c>
      <c r="F2157" s="19" t="s">
        <v>3886</v>
      </c>
      <c r="G2157" s="8">
        <v>59</v>
      </c>
      <c r="H2157" s="8"/>
      <c r="I2157" s="6">
        <v>68.73</v>
      </c>
      <c r="J2157" s="6">
        <v>0.66</v>
      </c>
      <c r="K2157" s="6">
        <v>14.07</v>
      </c>
      <c r="L2157" s="6">
        <v>1.44</v>
      </c>
      <c r="M2157" s="6">
        <v>5.69</v>
      </c>
      <c r="N2157" s="6">
        <v>0.24</v>
      </c>
      <c r="O2157" s="6">
        <v>2.38</v>
      </c>
      <c r="P2157" s="6">
        <v>0.82</v>
      </c>
      <c r="Q2157" s="6">
        <v>1.77</v>
      </c>
      <c r="R2157" s="6">
        <v>2.1800000000000002</v>
      </c>
      <c r="S2157" s="6">
        <v>0.04</v>
      </c>
      <c r="T2157" s="6"/>
      <c r="U2157" s="6">
        <v>97.839999999999989</v>
      </c>
      <c r="V2157" s="12"/>
      <c r="W2157" s="6">
        <v>70.247342600163549</v>
      </c>
      <c r="X2157" s="6">
        <v>0.67457072771872451</v>
      </c>
      <c r="Y2157" s="6">
        <v>14.380621422730991</v>
      </c>
      <c r="Z2157" s="6">
        <v>7.1443172526574008</v>
      </c>
      <c r="AA2157" s="6">
        <v>0.24529844644317253</v>
      </c>
      <c r="AB2157" s="6">
        <v>2.4325429272281278</v>
      </c>
      <c r="AC2157" s="6">
        <v>0.83810302534750614</v>
      </c>
      <c r="AD2157" s="6">
        <v>1.8090760425183976</v>
      </c>
      <c r="AE2157" s="6">
        <v>2.2281275551921507</v>
      </c>
      <c r="AF2157" s="6">
        <v>100.00000000000003</v>
      </c>
      <c r="AG2157" s="6"/>
      <c r="AH2157" s="6">
        <v>75.883433503767463</v>
      </c>
      <c r="AI2157" s="6">
        <v>0.54802451899067695</v>
      </c>
      <c r="AJ2157" s="6">
        <v>9.1569807563225876</v>
      </c>
      <c r="AK2157" s="6">
        <v>0.59821928480476017</v>
      </c>
      <c r="AL2157" s="6">
        <v>5.253978935350383</v>
      </c>
      <c r="AM2157" s="6">
        <v>0.22445169576007939</v>
      </c>
      <c r="AN2157" s="6">
        <v>3.9161495378000657</v>
      </c>
      <c r="AO2157" s="6">
        <v>0.97008252375478687</v>
      </c>
      <c r="AP2157" s="6">
        <v>1.8946305149564011</v>
      </c>
      <c r="AQ2157" s="6">
        <v>1.5353536441940761</v>
      </c>
      <c r="AR2157" s="6">
        <v>100</v>
      </c>
      <c r="AS2157" s="6"/>
      <c r="AT2157" s="6">
        <v>0.37776725136168504</v>
      </c>
      <c r="AU2157" s="6">
        <v>0.1854823457070098</v>
      </c>
      <c r="AV2157" s="6">
        <v>0.42705503519021593</v>
      </c>
      <c r="AW2157" s="6"/>
      <c r="AX2157" s="6">
        <v>0.15116397658005298</v>
      </c>
      <c r="AY2157" s="6">
        <v>0.39885242930095033</v>
      </c>
      <c r="AZ2157" s="6">
        <f>LOG(Tabella1[[#This Row],[SiO2]]/Tabella1[[#This Row],[Al2O3]])</f>
        <v>0.6888522464743142</v>
      </c>
      <c r="BA2157" s="6">
        <f>LOG((Tabella1[[#This Row],[FeO]]*0.8998+Tabella1[[#This Row],[Fe2O3]])/Tabella1[[#This Row],[K2O]])</f>
        <v>0.47843820960201572</v>
      </c>
      <c r="BB2157" s="6">
        <f>Tabella1[[#This Row],[Log SiO2/Al2O3]]/Tabella1[[#This Row],[Log (FeO3/K2O)]]</f>
        <v>1.4397935462707492</v>
      </c>
    </row>
    <row r="2158" spans="1:54" hidden="1">
      <c r="A2158" s="19" t="s">
        <v>3488</v>
      </c>
      <c r="B2158" s="19" t="s">
        <v>3882</v>
      </c>
      <c r="C2158" s="19" t="s">
        <v>3883</v>
      </c>
      <c r="D2158" s="19" t="s">
        <v>3884</v>
      </c>
      <c r="E2158" s="19" t="s">
        <v>2770</v>
      </c>
      <c r="F2158" s="19" t="s">
        <v>3886</v>
      </c>
      <c r="G2158" s="8">
        <v>60</v>
      </c>
      <c r="H2158" s="8"/>
      <c r="I2158" s="6">
        <v>60.04</v>
      </c>
      <c r="J2158" s="6">
        <v>0.93</v>
      </c>
      <c r="K2158" s="6">
        <v>20.440000000000001</v>
      </c>
      <c r="L2158" s="6">
        <v>1.57</v>
      </c>
      <c r="M2158" s="6">
        <v>6.11</v>
      </c>
      <c r="N2158" s="6">
        <v>0.11</v>
      </c>
      <c r="O2158" s="6">
        <v>4.75</v>
      </c>
      <c r="P2158" s="6">
        <v>0.91</v>
      </c>
      <c r="Q2158" s="6">
        <v>1.26</v>
      </c>
      <c r="R2158" s="6">
        <v>2.56</v>
      </c>
      <c r="S2158" s="6">
        <v>0.03</v>
      </c>
      <c r="T2158" s="6"/>
      <c r="U2158" s="6">
        <v>98.52</v>
      </c>
      <c r="V2158" s="12"/>
      <c r="W2158" s="6">
        <v>60.941940722695897</v>
      </c>
      <c r="X2158" s="6">
        <v>0.9439707673568819</v>
      </c>
      <c r="Y2158" s="6">
        <v>20.747056435241578</v>
      </c>
      <c r="Z2158" s="6">
        <v>7.6329679252943565</v>
      </c>
      <c r="AA2158" s="6">
        <v>0.11165245635403979</v>
      </c>
      <c r="AB2158" s="6">
        <v>4.821356069833536</v>
      </c>
      <c r="AC2158" s="6">
        <v>0.92367032074705657</v>
      </c>
      <c r="AD2158" s="6">
        <v>1.2789281364190013</v>
      </c>
      <c r="AE2158" s="6">
        <v>2.5984571660576536</v>
      </c>
      <c r="AF2158" s="6">
        <v>99.999999999999986</v>
      </c>
      <c r="AG2158" s="6"/>
      <c r="AH2158" s="6">
        <v>67.081280195260632</v>
      </c>
      <c r="AI2158" s="6">
        <v>0.78144610686073424</v>
      </c>
      <c r="AJ2158" s="6">
        <v>13.46167572846192</v>
      </c>
      <c r="AK2158" s="6">
        <v>0.66002076462541392</v>
      </c>
      <c r="AL2158" s="6">
        <v>5.7092268609518788</v>
      </c>
      <c r="AM2158" s="6">
        <v>0.10410326814419869</v>
      </c>
      <c r="AN2158" s="6">
        <v>7.9092617582543987</v>
      </c>
      <c r="AO2158" s="6">
        <v>1.0894222727849832</v>
      </c>
      <c r="AP2158" s="6">
        <v>1.3648402946857219</v>
      </c>
      <c r="AQ2158" s="6">
        <v>1.8245338502125656</v>
      </c>
      <c r="AR2158" s="6">
        <v>100.00000000000001</v>
      </c>
      <c r="AS2158" s="6"/>
      <c r="AT2158" s="6">
        <v>0.52945381370544609</v>
      </c>
      <c r="AU2158" s="6">
        <v>0.18779216498415152</v>
      </c>
      <c r="AV2158" s="6">
        <v>0.58077382736142213</v>
      </c>
      <c r="AW2158" s="6"/>
      <c r="AX2158" s="6">
        <v>0.28275679693806305</v>
      </c>
      <c r="AY2158" s="6">
        <v>0.55867873179359462</v>
      </c>
      <c r="AZ2158" s="6">
        <f>LOG(Tabella1[[#This Row],[SiO2]]/Tabella1[[#This Row],[Al2O3]])</f>
        <v>0.46795979210855759</v>
      </c>
      <c r="BA2158" s="6">
        <f>LOG((Tabella1[[#This Row],[FeO]]*0.8998+Tabella1[[#This Row],[Fe2O3]])/Tabella1[[#This Row],[K2O]])</f>
        <v>0.44104293448026999</v>
      </c>
      <c r="BB2158" s="6">
        <f>Tabella1[[#This Row],[Log SiO2/Al2O3]]/Tabella1[[#This Row],[Log (FeO3/K2O)]]</f>
        <v>1.0610300166354705</v>
      </c>
    </row>
    <row r="2159" spans="1:54" hidden="1">
      <c r="A2159" s="19" t="s">
        <v>3488</v>
      </c>
      <c r="B2159" s="19" t="s">
        <v>3882</v>
      </c>
      <c r="C2159" s="19" t="s">
        <v>3883</v>
      </c>
      <c r="D2159" s="19" t="s">
        <v>3884</v>
      </c>
      <c r="E2159" s="19" t="s">
        <v>2770</v>
      </c>
      <c r="F2159" s="19" t="s">
        <v>3886</v>
      </c>
      <c r="G2159" s="8">
        <v>62</v>
      </c>
      <c r="H2159" s="8"/>
      <c r="I2159" s="6">
        <v>65.12</v>
      </c>
      <c r="J2159" s="6">
        <v>0.76</v>
      </c>
      <c r="K2159" s="6">
        <v>16.760000000000002</v>
      </c>
      <c r="L2159" s="6">
        <v>2.69</v>
      </c>
      <c r="M2159" s="6">
        <v>4.57</v>
      </c>
      <c r="N2159" s="6">
        <v>0.04</v>
      </c>
      <c r="O2159" s="6">
        <v>2.4500000000000002</v>
      </c>
      <c r="P2159" s="6">
        <v>0.52</v>
      </c>
      <c r="Q2159" s="6">
        <v>1.1599999999999999</v>
      </c>
      <c r="R2159" s="6">
        <v>3.34</v>
      </c>
      <c r="S2159" s="6">
        <v>0.01</v>
      </c>
      <c r="T2159" s="6"/>
      <c r="U2159" s="6">
        <v>97.140000000000015</v>
      </c>
      <c r="V2159" s="12"/>
      <c r="W2159" s="6">
        <v>67.037265801935348</v>
      </c>
      <c r="X2159" s="6">
        <v>0.782375952233889</v>
      </c>
      <c r="Y2159" s="6">
        <v>17.253448630842083</v>
      </c>
      <c r="Z2159" s="6">
        <v>7.1957998764669542</v>
      </c>
      <c r="AA2159" s="6">
        <v>4.1177681696520481E-2</v>
      </c>
      <c r="AB2159" s="6">
        <v>2.5221330039118794</v>
      </c>
      <c r="AC2159" s="6">
        <v>0.53530986205476627</v>
      </c>
      <c r="AD2159" s="6">
        <v>1.1941527691990939</v>
      </c>
      <c r="AE2159" s="6">
        <v>3.4383364216594594</v>
      </c>
      <c r="AF2159" s="6">
        <v>99.999999999999986</v>
      </c>
      <c r="AG2159" s="6"/>
      <c r="AH2159" s="6">
        <v>74.078313521703222</v>
      </c>
      <c r="AI2159" s="6">
        <v>0.6501981233518539</v>
      </c>
      <c r="AJ2159" s="6">
        <v>11.23849828763344</v>
      </c>
      <c r="AK2159" s="6">
        <v>1.1514000992826792</v>
      </c>
      <c r="AL2159" s="6">
        <v>4.3477876671989542</v>
      </c>
      <c r="AM2159" s="6">
        <v>3.8543194438452909E-2</v>
      </c>
      <c r="AN2159" s="6">
        <v>4.1535979805223402</v>
      </c>
      <c r="AO2159" s="6">
        <v>0.63383211082435875</v>
      </c>
      <c r="AP2159" s="6">
        <v>1.2793380476032852</v>
      </c>
      <c r="AQ2159" s="6">
        <v>2.4236754439939641</v>
      </c>
      <c r="AR2159" s="6">
        <v>99.999999999999986</v>
      </c>
      <c r="AS2159" s="6"/>
      <c r="AT2159" s="6">
        <v>0.38444340366006502</v>
      </c>
      <c r="AU2159" s="6">
        <v>0.34625513489110354</v>
      </c>
      <c r="AV2159" s="6">
        <v>0.48857893908573219</v>
      </c>
      <c r="AW2159" s="6"/>
      <c r="AX2159" s="6">
        <v>0.16936319897901128</v>
      </c>
      <c r="AY2159" s="6">
        <v>0.40906076448572165</v>
      </c>
      <c r="AZ2159" s="6">
        <f>LOG(Tabella1[[#This Row],[SiO2]]/Tabella1[[#This Row],[Al2O3]])</f>
        <v>0.58944037758688705</v>
      </c>
      <c r="BA2159" s="6">
        <f>LOG((Tabella1[[#This Row],[FeO]]*0.8998+Tabella1[[#This Row],[Fe2O3]])/Tabella1[[#This Row],[K2O]])</f>
        <v>0.30889565168330652</v>
      </c>
      <c r="BB2159" s="6">
        <f>Tabella1[[#This Row],[Log SiO2/Al2O3]]/Tabella1[[#This Row],[Log (FeO3/K2O)]]</f>
        <v>1.9082184367917467</v>
      </c>
    </row>
    <row r="2160" spans="1:54" hidden="1">
      <c r="A2160" s="19" t="s">
        <v>3488</v>
      </c>
      <c r="B2160" s="19" t="s">
        <v>3882</v>
      </c>
      <c r="C2160" s="19" t="s">
        <v>3883</v>
      </c>
      <c r="D2160" s="19" t="s">
        <v>3884</v>
      </c>
      <c r="E2160" s="19" t="s">
        <v>2770</v>
      </c>
      <c r="F2160" s="19" t="s">
        <v>3886</v>
      </c>
      <c r="G2160" s="8">
        <v>63</v>
      </c>
      <c r="H2160" s="8"/>
      <c r="I2160" s="6">
        <v>60.68</v>
      </c>
      <c r="J2160" s="6">
        <v>0.95</v>
      </c>
      <c r="K2160" s="6">
        <v>19.690000000000001</v>
      </c>
      <c r="L2160" s="6">
        <v>1.63</v>
      </c>
      <c r="M2160" s="6">
        <v>6.19</v>
      </c>
      <c r="N2160" s="6">
        <v>0.09</v>
      </c>
      <c r="O2160" s="6">
        <v>3.61</v>
      </c>
      <c r="P2160" s="6">
        <v>0.77</v>
      </c>
      <c r="Q2160" s="6">
        <v>1.02</v>
      </c>
      <c r="R2160" s="6">
        <v>2.57</v>
      </c>
      <c r="S2160" s="6">
        <v>0.03</v>
      </c>
      <c r="T2160" s="6"/>
      <c r="U2160" s="6">
        <v>97.039999999999992</v>
      </c>
      <c r="V2160" s="12"/>
      <c r="W2160" s="6">
        <v>62.530915086562246</v>
      </c>
      <c r="X2160" s="6">
        <v>0.97897774113767522</v>
      </c>
      <c r="Y2160" s="6">
        <v>20.290601813685079</v>
      </c>
      <c r="Z2160" s="6">
        <v>7.8936521022258868</v>
      </c>
      <c r="AA2160" s="6">
        <v>9.274525968672713E-2</v>
      </c>
      <c r="AB2160" s="6">
        <v>3.7201154163231656</v>
      </c>
      <c r="AC2160" s="6">
        <v>0.79348722176422104</v>
      </c>
      <c r="AD2160" s="6">
        <v>1.0511129431162409</v>
      </c>
      <c r="AE2160" s="6">
        <v>2.6483924154987633</v>
      </c>
      <c r="AF2160" s="6">
        <v>100</v>
      </c>
      <c r="AG2160" s="6"/>
      <c r="AH2160" s="6">
        <v>69.179726989398659</v>
      </c>
      <c r="AI2160" s="6">
        <v>0.81453978503396995</v>
      </c>
      <c r="AJ2160" s="6">
        <v>13.232337293854773</v>
      </c>
      <c r="AK2160" s="6">
        <v>0.69922695833285531</v>
      </c>
      <c r="AL2160" s="6">
        <v>5.9020019986358419</v>
      </c>
      <c r="AM2160" s="6">
        <v>8.6913412285835004E-2</v>
      </c>
      <c r="AN2160" s="6">
        <v>6.1336946808535213</v>
      </c>
      <c r="AO2160" s="6">
        <v>0.94062863568295174</v>
      </c>
      <c r="AP2160" s="6">
        <v>1.127415692680126</v>
      </c>
      <c r="AQ2160" s="6">
        <v>1.8690361278157392</v>
      </c>
      <c r="AR2160" s="6">
        <v>100.00000000000003</v>
      </c>
      <c r="AS2160" s="6"/>
      <c r="AT2160" s="6">
        <v>0.45657480440996523</v>
      </c>
      <c r="AU2160" s="6">
        <v>0.19155706614631973</v>
      </c>
      <c r="AV2160" s="6">
        <v>0.50962522936509858</v>
      </c>
      <c r="AW2160" s="6"/>
      <c r="AX2160" s="6">
        <v>0.30756809474907876</v>
      </c>
      <c r="AY2160" s="6">
        <v>0.48604467860832662</v>
      </c>
      <c r="AZ2160" s="6">
        <f>LOG(Tabella1[[#This Row],[SiO2]]/Tabella1[[#This Row],[Al2O3]])</f>
        <v>0.48879985597657466</v>
      </c>
      <c r="BA2160" s="6">
        <f>LOG((Tabella1[[#This Row],[FeO]]*0.8998+Tabella1[[#This Row],[Fe2O3]])/Tabella1[[#This Row],[K2O]])</f>
        <v>0.44738501701732453</v>
      </c>
      <c r="BB2160" s="6">
        <f>Tabella1[[#This Row],[Log SiO2/Al2O3]]/Tabella1[[#This Row],[Log (FeO3/K2O)]]</f>
        <v>1.0925709118185476</v>
      </c>
    </row>
    <row r="2161" spans="1:54" hidden="1">
      <c r="A2161" s="19" t="s">
        <v>3488</v>
      </c>
      <c r="B2161" s="19" t="s">
        <v>3882</v>
      </c>
      <c r="C2161" s="19" t="s">
        <v>3883</v>
      </c>
      <c r="D2161" s="19" t="s">
        <v>3884</v>
      </c>
      <c r="E2161" s="19" t="s">
        <v>2770</v>
      </c>
      <c r="F2161" s="19" t="s">
        <v>3886</v>
      </c>
      <c r="G2161" s="8">
        <v>64</v>
      </c>
      <c r="H2161" s="8"/>
      <c r="I2161" s="6">
        <v>65.72</v>
      </c>
      <c r="J2161" s="6">
        <v>0.8</v>
      </c>
      <c r="K2161" s="6">
        <v>17.16</v>
      </c>
      <c r="L2161" s="6">
        <v>1.88</v>
      </c>
      <c r="M2161" s="6">
        <v>3.99</v>
      </c>
      <c r="N2161" s="6">
        <v>0.03</v>
      </c>
      <c r="O2161" s="6">
        <v>2.52</v>
      </c>
      <c r="P2161" s="6">
        <v>0.53</v>
      </c>
      <c r="Q2161" s="6">
        <v>1.17</v>
      </c>
      <c r="R2161" s="6">
        <v>3.06</v>
      </c>
      <c r="S2161" s="6">
        <v>0.01</v>
      </c>
      <c r="T2161" s="6"/>
      <c r="U2161" s="6">
        <v>96.669999999999987</v>
      </c>
      <c r="V2161" s="12"/>
      <c r="W2161" s="6">
        <v>67.98386262542671</v>
      </c>
      <c r="X2161" s="6">
        <v>0.82755767042515782</v>
      </c>
      <c r="Y2161" s="6">
        <v>17.751112030619637</v>
      </c>
      <c r="Z2161" s="6">
        <v>5.8756594600186212</v>
      </c>
      <c r="AA2161" s="6">
        <v>3.103341264094342E-2</v>
      </c>
      <c r="AB2161" s="6">
        <v>2.6068066618392471</v>
      </c>
      <c r="AC2161" s="6">
        <v>0.54825695665666707</v>
      </c>
      <c r="AD2161" s="6">
        <v>1.2103030929967933</v>
      </c>
      <c r="AE2161" s="6">
        <v>3.1654080893762289</v>
      </c>
      <c r="AF2161" s="6">
        <v>100.00000000000001</v>
      </c>
      <c r="AG2161" s="6"/>
      <c r="AH2161" s="6">
        <v>74.749226464521357</v>
      </c>
      <c r="AI2161" s="6">
        <v>0.68431263642137707</v>
      </c>
      <c r="AJ2161" s="6">
        <v>11.504930679752395</v>
      </c>
      <c r="AK2161" s="6">
        <v>0.80457083392398177</v>
      </c>
      <c r="AL2161" s="6">
        <v>3.7953993180892738</v>
      </c>
      <c r="AM2161" s="6">
        <v>2.8902900153334524E-2</v>
      </c>
      <c r="AN2161" s="6">
        <v>4.2716077851615646</v>
      </c>
      <c r="AO2161" s="6">
        <v>0.6459207207234321</v>
      </c>
      <c r="AP2161" s="6">
        <v>1.2901661461475393</v>
      </c>
      <c r="AQ2161" s="6">
        <v>2.220147740568049</v>
      </c>
      <c r="AR2161" s="6">
        <v>100</v>
      </c>
      <c r="AS2161" s="6"/>
      <c r="AT2161" s="6">
        <v>0.44145743169226714</v>
      </c>
      <c r="AU2161" s="6">
        <v>0.29773882223023079</v>
      </c>
      <c r="AV2161" s="6">
        <v>0.5295158080919744</v>
      </c>
      <c r="AW2161" s="6"/>
      <c r="AX2161" s="6">
        <v>0.24541621826969395</v>
      </c>
      <c r="AY2161" s="6">
        <v>0.47505400689942684</v>
      </c>
      <c r="AZ2161" s="6">
        <f>LOG(Tabella1[[#This Row],[SiO2]]/Tabella1[[#This Row],[Al2O3]])</f>
        <v>0.58318027125033745</v>
      </c>
      <c r="BA2161" s="6">
        <f>LOG((Tabella1[[#This Row],[FeO]]*0.8998+Tabella1[[#This Row],[Fe2O3]])/Tabella1[[#This Row],[K2O]])</f>
        <v>0.25228193748723532</v>
      </c>
      <c r="BB2161" s="6">
        <f>Tabella1[[#This Row],[Log SiO2/Al2O3]]/Tabella1[[#This Row],[Log (FeO3/K2O)]]</f>
        <v>2.3116211848493693</v>
      </c>
    </row>
    <row r="2162" spans="1:54" hidden="1">
      <c r="A2162" s="19" t="s">
        <v>3488</v>
      </c>
      <c r="B2162" s="19" t="s">
        <v>3882</v>
      </c>
      <c r="C2162" s="19" t="s">
        <v>3883</v>
      </c>
      <c r="D2162" s="19" t="s">
        <v>3884</v>
      </c>
      <c r="E2162" s="19" t="s">
        <v>2770</v>
      </c>
      <c r="F2162" s="19" t="s">
        <v>3886</v>
      </c>
      <c r="G2162" s="8">
        <v>65</v>
      </c>
      <c r="H2162" s="8"/>
      <c r="I2162" s="6">
        <v>61.5</v>
      </c>
      <c r="J2162" s="6">
        <v>0.92</v>
      </c>
      <c r="K2162" s="6">
        <v>20.27</v>
      </c>
      <c r="L2162" s="6">
        <v>2.11</v>
      </c>
      <c r="M2162" s="6">
        <v>4.5999999999999996</v>
      </c>
      <c r="N2162" s="6">
        <v>0.02</v>
      </c>
      <c r="O2162" s="6">
        <v>2.84</v>
      </c>
      <c r="P2162" s="6">
        <v>0.34</v>
      </c>
      <c r="Q2162" s="6">
        <v>0.88</v>
      </c>
      <c r="R2162" s="6">
        <v>3.81</v>
      </c>
      <c r="S2162" s="6">
        <v>0.02</v>
      </c>
      <c r="T2162" s="6"/>
      <c r="U2162" s="6">
        <v>97.08</v>
      </c>
      <c r="V2162" s="12"/>
      <c r="W2162" s="6">
        <v>63.349814585908526</v>
      </c>
      <c r="X2162" s="6">
        <v>0.94767202307375364</v>
      </c>
      <c r="Y2162" s="6">
        <v>20.879686856201072</v>
      </c>
      <c r="Z2162" s="6">
        <v>6.695508858673259</v>
      </c>
      <c r="AA2162" s="6">
        <v>2.0601565718994644E-2</v>
      </c>
      <c r="AB2162" s="6">
        <v>2.9254223320972392</v>
      </c>
      <c r="AC2162" s="6">
        <v>0.35022661722290899</v>
      </c>
      <c r="AD2162" s="6">
        <v>0.90646889163576438</v>
      </c>
      <c r="AE2162" s="6">
        <v>3.9245982694684796</v>
      </c>
      <c r="AF2162" s="6">
        <v>100.00000000000001</v>
      </c>
      <c r="AG2162" s="6"/>
      <c r="AH2162" s="6">
        <v>70.944752247213401</v>
      </c>
      <c r="AI2162" s="6">
        <v>0.79815715773421048</v>
      </c>
      <c r="AJ2162" s="6">
        <v>13.783403946301192</v>
      </c>
      <c r="AK2162" s="6">
        <v>0.91585116839490344</v>
      </c>
      <c r="AL2162" s="6">
        <v>4.4379093182298819</v>
      </c>
      <c r="AM2162" s="6">
        <v>1.9542772490826112E-2</v>
      </c>
      <c r="AN2162" s="6">
        <v>4.8825329323136666</v>
      </c>
      <c r="AO2162" s="6">
        <v>0.42026021341808989</v>
      </c>
      <c r="AP2162" s="6">
        <v>0.9841889051623911</v>
      </c>
      <c r="AQ2162" s="6">
        <v>2.8036347710732321</v>
      </c>
      <c r="AR2162" s="6">
        <v>100</v>
      </c>
      <c r="AS2162" s="6"/>
      <c r="AT2162" s="6">
        <v>0.43781112180515169</v>
      </c>
      <c r="AU2162" s="6">
        <v>0.29215562902102182</v>
      </c>
      <c r="AV2162" s="6">
        <v>0.52385206635757309</v>
      </c>
      <c r="AW2162" s="6"/>
      <c r="AX2162" s="6">
        <v>0.27869865016565853</v>
      </c>
      <c r="AY2162" s="6">
        <v>0.47156063936835346</v>
      </c>
      <c r="AZ2162" s="6">
        <f>LOG(Tabella1[[#This Row],[SiO2]]/Tabella1[[#This Row],[Al2O3]])</f>
        <v>0.482021367082408</v>
      </c>
      <c r="BA2162" s="6">
        <f>LOG((Tabella1[[#This Row],[FeO]]*0.8998+Tabella1[[#This Row],[Fe2O3]])/Tabella1[[#This Row],[K2O]])</f>
        <v>0.21489110881514628</v>
      </c>
      <c r="BB2162" s="6">
        <f>Tabella1[[#This Row],[Log SiO2/Al2O3]]/Tabella1[[#This Row],[Log (FeO3/K2O)]]</f>
        <v>2.2430959090869256</v>
      </c>
    </row>
    <row r="2163" spans="1:54" hidden="1">
      <c r="A2163" s="19" t="s">
        <v>3488</v>
      </c>
      <c r="B2163" s="19" t="s">
        <v>3882</v>
      </c>
      <c r="C2163" s="19" t="s">
        <v>3883</v>
      </c>
      <c r="D2163" s="19" t="s">
        <v>3884</v>
      </c>
      <c r="E2163" s="19" t="s">
        <v>2770</v>
      </c>
      <c r="F2163" s="19" t="s">
        <v>3886</v>
      </c>
      <c r="G2163" s="8">
        <v>67</v>
      </c>
      <c r="H2163" s="8"/>
      <c r="I2163" s="6">
        <v>61.78</v>
      </c>
      <c r="J2163" s="6">
        <v>1.31</v>
      </c>
      <c r="K2163" s="6">
        <v>20.27</v>
      </c>
      <c r="L2163" s="6">
        <v>1.96</v>
      </c>
      <c r="M2163" s="6">
        <v>5.0199999999999996</v>
      </c>
      <c r="N2163" s="6">
        <v>0.04</v>
      </c>
      <c r="O2163" s="6">
        <v>2.2799999999999998</v>
      </c>
      <c r="P2163" s="6">
        <v>0.73</v>
      </c>
      <c r="Q2163" s="6">
        <v>1.33</v>
      </c>
      <c r="R2163" s="6">
        <v>2.96</v>
      </c>
      <c r="S2163" s="6">
        <v>0.01</v>
      </c>
      <c r="T2163" s="6"/>
      <c r="U2163" s="6">
        <v>97.48</v>
      </c>
      <c r="V2163" s="12"/>
      <c r="W2163" s="6">
        <v>63.377102995486254</v>
      </c>
      <c r="X2163" s="6">
        <v>1.3438654082888797</v>
      </c>
      <c r="Y2163" s="6">
        <v>20.79400902749282</v>
      </c>
      <c r="Z2163" s="6">
        <v>6.9552728764874852</v>
      </c>
      <c r="AA2163" s="6">
        <v>4.103405826836274E-2</v>
      </c>
      <c r="AB2163" s="6">
        <v>2.3389413212966761</v>
      </c>
      <c r="AC2163" s="6">
        <v>0.74887156339761995</v>
      </c>
      <c r="AD2163" s="6">
        <v>1.3643824374230613</v>
      </c>
      <c r="AE2163" s="6">
        <v>3.0365203118588426</v>
      </c>
      <c r="AF2163" s="6">
        <v>99.999999999999986</v>
      </c>
      <c r="AG2163" s="6"/>
      <c r="AH2163" s="6">
        <v>70.974480840694284</v>
      </c>
      <c r="AI2163" s="6">
        <v>1.1318295824964293</v>
      </c>
      <c r="AJ2163" s="6">
        <v>13.726684252317927</v>
      </c>
      <c r="AK2163" s="6">
        <v>0.84724239598708861</v>
      </c>
      <c r="AL2163" s="6">
        <v>4.8231799909709352</v>
      </c>
      <c r="AM2163" s="6">
        <v>3.8924705165945934E-2</v>
      </c>
      <c r="AN2163" s="6">
        <v>3.903649784596122</v>
      </c>
      <c r="AO2163" s="6">
        <v>0.89861027401244176</v>
      </c>
      <c r="AP2163" s="6">
        <v>1.4813462880558375</v>
      </c>
      <c r="AQ2163" s="6">
        <v>2.1691886969314558</v>
      </c>
      <c r="AR2163" s="6">
        <v>99.999999999999986</v>
      </c>
      <c r="AS2163" s="6"/>
      <c r="AT2163" s="6">
        <v>0.37458324084704553</v>
      </c>
      <c r="AU2163" s="6">
        <v>0.25998342173229977</v>
      </c>
      <c r="AV2163" s="6">
        <v>0.44731590795151815</v>
      </c>
      <c r="AW2163" s="6"/>
      <c r="AX2163" s="6">
        <v>0.34326060385945872</v>
      </c>
      <c r="AY2163" s="6">
        <v>0.42022241177854636</v>
      </c>
      <c r="AZ2163" s="6">
        <f>LOG(Tabella1[[#This Row],[SiO2]]/Tabella1[[#This Row],[Al2O3]])</f>
        <v>0.48399415527242312</v>
      </c>
      <c r="BA2163" s="6">
        <f>LOG((Tabella1[[#This Row],[FeO]]*0.8998+Tabella1[[#This Row],[Fe2O3]])/Tabella1[[#This Row],[K2O]])</f>
        <v>0.34008191778768831</v>
      </c>
      <c r="BB2163" s="6">
        <f>Tabella1[[#This Row],[Log SiO2/Al2O3]]/Tabella1[[#This Row],[Log (FeO3/K2O)]]</f>
        <v>1.4231693305569355</v>
      </c>
    </row>
    <row r="2164" spans="1:54" hidden="1">
      <c r="A2164" s="19" t="s">
        <v>3488</v>
      </c>
      <c r="B2164" s="19" t="s">
        <v>3882</v>
      </c>
      <c r="C2164" s="19" t="s">
        <v>3883</v>
      </c>
      <c r="D2164" s="19" t="s">
        <v>3884</v>
      </c>
      <c r="E2164" s="19" t="s">
        <v>2770</v>
      </c>
      <c r="F2164" s="19" t="s">
        <v>3886</v>
      </c>
      <c r="G2164" s="8">
        <v>70</v>
      </c>
      <c r="H2164" s="8"/>
      <c r="I2164" s="6">
        <v>60.49</v>
      </c>
      <c r="J2164" s="6">
        <v>0.82</v>
      </c>
      <c r="K2164" s="6">
        <v>19.7</v>
      </c>
      <c r="L2164" s="6">
        <v>1.57</v>
      </c>
      <c r="M2164" s="6">
        <v>5.61</v>
      </c>
      <c r="N2164" s="6">
        <v>0.05</v>
      </c>
      <c r="O2164" s="6">
        <v>2.78</v>
      </c>
      <c r="P2164" s="6">
        <v>0.76</v>
      </c>
      <c r="Q2164" s="6">
        <v>1.41</v>
      </c>
      <c r="R2164" s="6">
        <v>3.26</v>
      </c>
      <c r="S2164" s="6">
        <v>0.01</v>
      </c>
      <c r="T2164" s="6"/>
      <c r="U2164" s="6">
        <v>96.29</v>
      </c>
      <c r="V2164" s="12"/>
      <c r="W2164" s="6">
        <v>62.820645965313119</v>
      </c>
      <c r="X2164" s="6">
        <v>0.85159414269394529</v>
      </c>
      <c r="Y2164" s="6">
        <v>20.459030013500882</v>
      </c>
      <c r="Z2164" s="6">
        <v>7.2904766850140188</v>
      </c>
      <c r="AA2164" s="6">
        <v>5.1926472115484471E-2</v>
      </c>
      <c r="AB2164" s="6">
        <v>2.8871118496209363</v>
      </c>
      <c r="AC2164" s="6">
        <v>0.78928237615536401</v>
      </c>
      <c r="AD2164" s="6">
        <v>1.4643265136566619</v>
      </c>
      <c r="AE2164" s="6">
        <v>3.3856059819295874</v>
      </c>
      <c r="AF2164" s="6">
        <v>100</v>
      </c>
      <c r="AG2164" s="6"/>
      <c r="AH2164" s="6">
        <v>69.96925149127955</v>
      </c>
      <c r="AI2164" s="6">
        <v>0.71333399352327487</v>
      </c>
      <c r="AJ2164" s="6">
        <v>13.432209116618582</v>
      </c>
      <c r="AK2164" s="6">
        <v>0.68331441689097083</v>
      </c>
      <c r="AL2164" s="6">
        <v>5.4270264256985135</v>
      </c>
      <c r="AM2164" s="6">
        <v>4.898968733669614E-2</v>
      </c>
      <c r="AN2164" s="6">
        <v>4.7923675628320046</v>
      </c>
      <c r="AO2164" s="6">
        <v>0.94195777423165838</v>
      </c>
      <c r="AP2164" s="6">
        <v>1.5812239663530063</v>
      </c>
      <c r="AQ2164" s="6">
        <v>2.4054290123372888</v>
      </c>
      <c r="AR2164" s="6">
        <v>99.999999999999972</v>
      </c>
      <c r="AS2164" s="6"/>
      <c r="AT2164" s="6">
        <v>0.41363353381307194</v>
      </c>
      <c r="AU2164" s="6">
        <v>0.20116252320499034</v>
      </c>
      <c r="AV2164" s="6">
        <v>0.46894831221994171</v>
      </c>
      <c r="AW2164" s="6"/>
      <c r="AX2164" s="6">
        <v>0.25436329143654857</v>
      </c>
      <c r="AY2164" s="6">
        <v>0.44077115038393833</v>
      </c>
      <c r="AZ2164" s="6">
        <f>LOG(Tabella1[[#This Row],[SiO2]]/Tabella1[[#This Row],[Al2O3]])</f>
        <v>0.48721735834575786</v>
      </c>
      <c r="BA2164" s="6">
        <f>LOG((Tabella1[[#This Row],[FeO]]*0.8998+Tabella1[[#This Row],[Fe2O3]])/Tabella1[[#This Row],[K2O]])</f>
        <v>0.30750115664904037</v>
      </c>
      <c r="BB2164" s="6">
        <f>Tabella1[[#This Row],[Log SiO2/Al2O3]]/Tabella1[[#This Row],[Log (FeO3/K2O)]]</f>
        <v>1.5844407339964337</v>
      </c>
    </row>
    <row r="2165" spans="1:54" hidden="1">
      <c r="A2165" s="19" t="s">
        <v>3488</v>
      </c>
      <c r="B2165" s="19" t="s">
        <v>3882</v>
      </c>
      <c r="C2165" s="19" t="s">
        <v>3883</v>
      </c>
      <c r="D2165" s="19" t="s">
        <v>3884</v>
      </c>
      <c r="E2165" s="19" t="s">
        <v>5138</v>
      </c>
      <c r="F2165" s="19" t="s">
        <v>3886</v>
      </c>
      <c r="G2165" s="8">
        <v>72</v>
      </c>
      <c r="H2165" s="8"/>
      <c r="I2165" s="6">
        <v>64.91</v>
      </c>
      <c r="J2165" s="6">
        <v>1.1200000000000001</v>
      </c>
      <c r="K2165" s="6">
        <v>18.63</v>
      </c>
      <c r="L2165" s="6">
        <v>1.57</v>
      </c>
      <c r="M2165" s="6">
        <v>4.24</v>
      </c>
      <c r="N2165" s="6">
        <v>0.03</v>
      </c>
      <c r="O2165" s="6">
        <v>2.0499999999999998</v>
      </c>
      <c r="P2165" s="6">
        <v>0.86</v>
      </c>
      <c r="Q2165" s="6">
        <v>1.74</v>
      </c>
      <c r="R2165" s="6">
        <v>3.28</v>
      </c>
      <c r="S2165" s="6">
        <v>0.01</v>
      </c>
      <c r="T2165" s="6"/>
      <c r="U2165" s="6">
        <v>98.27</v>
      </c>
      <c r="V2165" s="12"/>
      <c r="W2165" s="6">
        <v>66.052711916149391</v>
      </c>
      <c r="X2165" s="6">
        <v>1.1397171059326348</v>
      </c>
      <c r="Y2165" s="6">
        <v>18.957972931718732</v>
      </c>
      <c r="Z2165" s="6">
        <v>5.7494657576065951</v>
      </c>
      <c r="AA2165" s="6">
        <v>3.0528136766052708E-2</v>
      </c>
      <c r="AB2165" s="6">
        <v>2.0860893456802683</v>
      </c>
      <c r="AC2165" s="6">
        <v>0.87513992062684454</v>
      </c>
      <c r="AD2165" s="6">
        <v>1.7706319324310573</v>
      </c>
      <c r="AE2165" s="6">
        <v>3.3377429530884295</v>
      </c>
      <c r="AF2165" s="6">
        <v>100</v>
      </c>
      <c r="AG2165" s="6"/>
      <c r="AH2165" s="6">
        <v>73.215283257146751</v>
      </c>
      <c r="AI2165" s="6">
        <v>0.95008745823524643</v>
      </c>
      <c r="AJ2165" s="6">
        <v>12.386841128702448</v>
      </c>
      <c r="AK2165" s="6">
        <v>0.66632648841244757</v>
      </c>
      <c r="AL2165" s="6">
        <v>3.9997369116102974</v>
      </c>
      <c r="AM2165" s="6">
        <v>2.8663050734396844E-2</v>
      </c>
      <c r="AN2165" s="6">
        <v>3.4460825720495447</v>
      </c>
      <c r="AO2165" s="6">
        <v>1.0394001809464908</v>
      </c>
      <c r="AP2165" s="6">
        <v>1.9027863102241127</v>
      </c>
      <c r="AQ2165" s="6">
        <v>2.3600178225908732</v>
      </c>
      <c r="AR2165" s="6">
        <v>100.00000000000003</v>
      </c>
      <c r="AS2165" s="6"/>
      <c r="AT2165" s="6">
        <v>0.39256061775686835</v>
      </c>
      <c r="AU2165" s="6">
        <v>0.24991664238864694</v>
      </c>
      <c r="AV2165" s="6">
        <v>0.4628211279647747</v>
      </c>
      <c r="AW2165" s="6"/>
      <c r="AX2165" s="6">
        <v>0.23318053000248204</v>
      </c>
      <c r="AY2165" s="6">
        <v>0.44020351209851216</v>
      </c>
      <c r="AZ2165" s="6">
        <f>LOG(Tabella1[[#This Row],[SiO2]]/Tabella1[[#This Row],[Al2O3]])</f>
        <v>0.54209875423488119</v>
      </c>
      <c r="BA2165" s="6">
        <f>LOG((Tabella1[[#This Row],[FeO]]*0.8998+Tabella1[[#This Row],[Fe2O3]])/Tabella1[[#This Row],[K2O]])</f>
        <v>0.21532412238650159</v>
      </c>
      <c r="BB2165" s="6">
        <f>Tabella1[[#This Row],[Log SiO2/Al2O3]]/Tabella1[[#This Row],[Log (FeO3/K2O)]]</f>
        <v>2.5175941656078229</v>
      </c>
    </row>
    <row r="2166" spans="1:54" hidden="1">
      <c r="A2166" s="19" t="s">
        <v>3488</v>
      </c>
      <c r="B2166" s="19" t="s">
        <v>3882</v>
      </c>
      <c r="C2166" s="19" t="s">
        <v>3883</v>
      </c>
      <c r="D2166" s="19" t="s">
        <v>3884</v>
      </c>
      <c r="E2166" s="19" t="s">
        <v>5138</v>
      </c>
      <c r="F2166" s="19" t="s">
        <v>3886</v>
      </c>
      <c r="G2166" s="8">
        <v>74</v>
      </c>
      <c r="H2166" s="8"/>
      <c r="I2166" s="6">
        <v>62.24</v>
      </c>
      <c r="J2166" s="6">
        <v>0.93</v>
      </c>
      <c r="K2166" s="6">
        <v>18.11</v>
      </c>
      <c r="L2166" s="6">
        <v>3.19</v>
      </c>
      <c r="M2166" s="6">
        <v>4.0599999999999996</v>
      </c>
      <c r="N2166" s="6">
        <v>0.01</v>
      </c>
      <c r="O2166" s="6">
        <v>2.52</v>
      </c>
      <c r="P2166" s="6">
        <v>7.0000000000000007E-2</v>
      </c>
      <c r="Q2166" s="6">
        <v>0.31</v>
      </c>
      <c r="R2166" s="6">
        <v>5.79</v>
      </c>
      <c r="S2166" s="6">
        <v>0.01</v>
      </c>
      <c r="T2166" s="6"/>
      <c r="U2166" s="6">
        <v>96.91</v>
      </c>
      <c r="V2166" s="12"/>
      <c r="W2166" s="6">
        <v>64.224538231348689</v>
      </c>
      <c r="X2166" s="6">
        <v>0.95965328655453519</v>
      </c>
      <c r="Y2166" s="6">
        <v>18.687441956454443</v>
      </c>
      <c r="Z2166" s="6">
        <v>7.150964812712826</v>
      </c>
      <c r="AA2166" s="6">
        <v>1.0318852543597152E-2</v>
      </c>
      <c r="AB2166" s="6">
        <v>2.6003508409864824</v>
      </c>
      <c r="AC2166" s="6">
        <v>7.223196780518007E-2</v>
      </c>
      <c r="AD2166" s="6">
        <v>0.31988442885151175</v>
      </c>
      <c r="AE2166" s="6">
        <v>5.9746156227427516</v>
      </c>
      <c r="AF2166" s="6">
        <v>100.00000000000001</v>
      </c>
      <c r="AG2166" s="6"/>
      <c r="AH2166" s="6">
        <v>72.331966627859131</v>
      </c>
      <c r="AI2166" s="6">
        <v>0.81282876157883954</v>
      </c>
      <c r="AJ2166" s="6">
        <v>12.406141045314484</v>
      </c>
      <c r="AK2166" s="6">
        <v>1.3949179414357313</v>
      </c>
      <c r="AL2166" s="6">
        <v>3.9460460978832259</v>
      </c>
      <c r="AM2166" s="6">
        <v>9.8440023600360888E-3</v>
      </c>
      <c r="AN2166" s="6">
        <v>4.3645845463810007</v>
      </c>
      <c r="AO2166" s="6">
        <v>8.7167166404185481E-2</v>
      </c>
      <c r="AP2166" s="6">
        <v>0.34927943449580129</v>
      </c>
      <c r="AQ2166" s="6">
        <v>4.2923048023008059</v>
      </c>
      <c r="AR2166" s="6">
        <v>100.00000000000001</v>
      </c>
      <c r="AS2166" s="6"/>
      <c r="AT2166" s="6">
        <v>0.39318928945117199</v>
      </c>
      <c r="AU2166" s="6">
        <v>0.41417529149744531</v>
      </c>
      <c r="AV2166" s="6">
        <v>0.52518090782837523</v>
      </c>
      <c r="AW2166" s="6"/>
      <c r="AX2166" s="6">
        <v>-9.4800339415091445E-2</v>
      </c>
      <c r="AY2166" s="6">
        <v>0.42425527082550368</v>
      </c>
      <c r="AZ2166" s="6">
        <f>LOG(Tabella1[[#This Row],[SiO2]]/Tabella1[[#This Row],[Al2O3]])</f>
        <v>0.53615113366757416</v>
      </c>
      <c r="BA2166" s="6">
        <f>LOG((Tabella1[[#This Row],[FeO]]*0.8998+Tabella1[[#This Row],[Fe2O3]])/Tabella1[[#This Row],[K2O]])</f>
        <v>7.2579907620775388E-2</v>
      </c>
      <c r="BB2166" s="6">
        <f>Tabella1[[#This Row],[Log SiO2/Al2O3]]/Tabella1[[#This Row],[Log (FeO3/K2O)]]</f>
        <v>7.3870462396965824</v>
      </c>
    </row>
    <row r="2167" spans="1:54" hidden="1">
      <c r="A2167" s="19" t="s">
        <v>3488</v>
      </c>
      <c r="B2167" s="19" t="s">
        <v>3882</v>
      </c>
      <c r="C2167" s="19" t="s">
        <v>3883</v>
      </c>
      <c r="D2167" s="19" t="s">
        <v>3884</v>
      </c>
      <c r="E2167" s="19" t="s">
        <v>5138</v>
      </c>
      <c r="F2167" s="19" t="s">
        <v>3886</v>
      </c>
      <c r="G2167" s="8">
        <v>75</v>
      </c>
      <c r="H2167" s="6"/>
      <c r="I2167" s="6">
        <v>69.08</v>
      </c>
      <c r="J2167" s="6">
        <v>0.8</v>
      </c>
      <c r="K2167" s="6">
        <v>15.37</v>
      </c>
      <c r="L2167" s="6">
        <v>1.36</v>
      </c>
      <c r="M2167" s="6">
        <v>5.77</v>
      </c>
      <c r="N2167" s="6">
        <v>0.04</v>
      </c>
      <c r="O2167" s="6">
        <v>2.92</v>
      </c>
      <c r="P2167" s="6">
        <v>0.27</v>
      </c>
      <c r="Q2167" s="6">
        <v>0.57999999999999996</v>
      </c>
      <c r="R2167" s="6">
        <v>2.4</v>
      </c>
      <c r="S2167" s="6">
        <v>0.01</v>
      </c>
      <c r="T2167" s="6"/>
      <c r="U2167" s="6">
        <v>98.45</v>
      </c>
      <c r="V2167" s="6"/>
      <c r="W2167" s="6">
        <v>70.167597765363126</v>
      </c>
      <c r="X2167" s="6">
        <v>0.81259522600304734</v>
      </c>
      <c r="Y2167" s="6">
        <v>15.611985779583543</v>
      </c>
      <c r="Z2167" s="6">
        <v>7.1000507872016252</v>
      </c>
      <c r="AA2167" s="6">
        <v>4.0629761300152362E-2</v>
      </c>
      <c r="AB2167" s="6">
        <v>2.9659725749111221</v>
      </c>
      <c r="AC2167" s="6">
        <v>0.27425088877602843</v>
      </c>
      <c r="AD2167" s="6">
        <v>0.58913153885220915</v>
      </c>
      <c r="AE2167" s="6">
        <v>2.4377856780091416</v>
      </c>
      <c r="AF2167" s="6">
        <v>100</v>
      </c>
      <c r="AG2167" s="6"/>
      <c r="AH2167" s="6">
        <v>76.036177199472206</v>
      </c>
      <c r="AI2167" s="6">
        <v>0.6622368707723516</v>
      </c>
      <c r="AJ2167" s="6">
        <v>9.9723930526695419</v>
      </c>
      <c r="AK2167" s="6">
        <v>0.56325381438327182</v>
      </c>
      <c r="AL2167" s="6">
        <v>5.3115245106834008</v>
      </c>
      <c r="AM2167" s="6">
        <v>3.7293999136390532E-2</v>
      </c>
      <c r="AN2167" s="6">
        <v>4.7899665130876672</v>
      </c>
      <c r="AO2167" s="6">
        <v>0.31843874851043019</v>
      </c>
      <c r="AP2167" s="6">
        <v>0.61893717863287179</v>
      </c>
      <c r="AQ2167" s="6">
        <v>1.6851186616149965</v>
      </c>
      <c r="AR2167" s="6">
        <v>100</v>
      </c>
      <c r="AS2167" s="6"/>
      <c r="AT2167" s="6">
        <v>0.42660911007547175</v>
      </c>
      <c r="AU2167" s="6">
        <v>0.17497701228667534</v>
      </c>
      <c r="AV2167" s="6">
        <v>0.47418410824855506</v>
      </c>
      <c r="AW2167" s="6"/>
      <c r="AX2167" s="6">
        <v>0.274377113428112</v>
      </c>
      <c r="AY2167" s="6">
        <v>0.45334795654340315</v>
      </c>
      <c r="AZ2167" s="6">
        <f>LOG(Tabella1[[#This Row],[SiO2]]/Tabella1[[#This Row],[Al2O3]])</f>
        <v>0.65267846139567598</v>
      </c>
      <c r="BA2167" s="6">
        <f>LOG((Tabella1[[#This Row],[FeO]]*0.8998+Tabella1[[#This Row],[Fe2O3]])/Tabella1[[#This Row],[K2O]])</f>
        <v>0.43615243914450696</v>
      </c>
      <c r="BB2167" s="6">
        <f>Tabella1[[#This Row],[Log SiO2/Al2O3]]/Tabella1[[#This Row],[Log (FeO3/K2O)]]</f>
        <v>1.4964457442353754</v>
      </c>
    </row>
    <row r="2168" spans="1:54" hidden="1">
      <c r="A2168" s="19" t="s">
        <v>3488</v>
      </c>
      <c r="B2168" s="19" t="s">
        <v>3882</v>
      </c>
      <c r="C2168" s="19" t="s">
        <v>3883</v>
      </c>
      <c r="D2168" s="19" t="s">
        <v>3884</v>
      </c>
      <c r="E2168" s="19" t="s">
        <v>5138</v>
      </c>
      <c r="F2168" s="19" t="s">
        <v>3886</v>
      </c>
      <c r="G2168" s="8">
        <v>77</v>
      </c>
      <c r="H2168" s="6"/>
      <c r="I2168" s="6">
        <v>59.1</v>
      </c>
      <c r="J2168" s="6">
        <v>1.21</v>
      </c>
      <c r="K2168" s="6">
        <v>23.06</v>
      </c>
      <c r="L2168" s="6">
        <v>1.46</v>
      </c>
      <c r="M2168" s="6">
        <v>5.57</v>
      </c>
      <c r="N2168" s="6">
        <v>0.02</v>
      </c>
      <c r="O2168" s="6">
        <v>2.74</v>
      </c>
      <c r="P2168" s="6">
        <v>0.67</v>
      </c>
      <c r="Q2168" s="6">
        <v>1.1399999999999999</v>
      </c>
      <c r="R2168" s="6">
        <v>3.89</v>
      </c>
      <c r="S2168" s="6">
        <v>0.01</v>
      </c>
      <c r="T2168" s="6"/>
      <c r="U2168" s="6">
        <v>98.71</v>
      </c>
      <c r="V2168" s="6"/>
      <c r="W2168" s="6">
        <v>59.872353358322364</v>
      </c>
      <c r="X2168" s="6">
        <v>1.2258129875392565</v>
      </c>
      <c r="Y2168" s="6">
        <v>23.361361564177898</v>
      </c>
      <c r="Z2168" s="6">
        <v>6.9699118630331274</v>
      </c>
      <c r="AA2168" s="6">
        <v>2.0261371694863743E-2</v>
      </c>
      <c r="AB2168" s="6">
        <v>2.775807922196333</v>
      </c>
      <c r="AC2168" s="6">
        <v>0.67875595177793546</v>
      </c>
      <c r="AD2168" s="6">
        <v>1.1548981866072334</v>
      </c>
      <c r="AE2168" s="6">
        <v>3.9408367946509983</v>
      </c>
      <c r="AF2168" s="6">
        <v>100</v>
      </c>
      <c r="AG2168" s="6"/>
      <c r="AH2168" s="6">
        <v>67.759708902883801</v>
      </c>
      <c r="AI2168" s="6">
        <v>1.0433375684599167</v>
      </c>
      <c r="AJ2168" s="6">
        <v>15.584789058074886</v>
      </c>
      <c r="AK2168" s="6">
        <v>0.62984573715760006</v>
      </c>
      <c r="AL2168" s="6">
        <v>5.3409028391346389</v>
      </c>
      <c r="AM2168" s="6">
        <v>1.942339160318168E-2</v>
      </c>
      <c r="AN2168" s="6">
        <v>4.681837049731401</v>
      </c>
      <c r="AO2168" s="6">
        <v>0.82310085433390212</v>
      </c>
      <c r="AP2168" s="6">
        <v>1.2671835724232556</v>
      </c>
      <c r="AQ2168" s="6">
        <v>2.8450175728676039</v>
      </c>
      <c r="AR2168" s="6">
        <v>99.999999999999986</v>
      </c>
      <c r="AS2168" s="6"/>
      <c r="AT2168" s="6">
        <v>0.41496703139803465</v>
      </c>
      <c r="AU2168" s="6">
        <v>0.19084515946516564</v>
      </c>
      <c r="AV2168" s="6">
        <v>0.46712147592818537</v>
      </c>
      <c r="AW2168" s="6"/>
      <c r="AX2168" s="6">
        <v>0.32702730118685774</v>
      </c>
      <c r="AY2168" s="6">
        <v>0.45725111456104461</v>
      </c>
      <c r="AZ2168" s="6">
        <f>LOG(Tabella1[[#This Row],[SiO2]]/Tabella1[[#This Row],[Al2O3]])</f>
        <v>0.40872817792257521</v>
      </c>
      <c r="BA2168" s="6">
        <f>LOG((Tabella1[[#This Row],[FeO]]*0.8998+Tabella1[[#This Row],[Fe2O3]])/Tabella1[[#This Row],[K2O]])</f>
        <v>0.2210812574010389</v>
      </c>
      <c r="BB2168" s="6">
        <f>Tabella1[[#This Row],[Log SiO2/Al2O3]]/Tabella1[[#This Row],[Log (FeO3/K2O)]]</f>
        <v>1.8487690124773757</v>
      </c>
    </row>
    <row r="2169" spans="1:54" hidden="1">
      <c r="A2169" s="19" t="s">
        <v>3488</v>
      </c>
      <c r="B2169" s="19" t="s">
        <v>3882</v>
      </c>
      <c r="C2169" s="19" t="s">
        <v>3883</v>
      </c>
      <c r="D2169" s="19" t="s">
        <v>3884</v>
      </c>
      <c r="E2169" s="19" t="s">
        <v>5138</v>
      </c>
      <c r="F2169" s="8" t="s">
        <v>926</v>
      </c>
      <c r="G2169" s="13">
        <v>23</v>
      </c>
      <c r="H2169" s="6"/>
      <c r="I2169" s="6">
        <v>61.13</v>
      </c>
      <c r="J2169" s="6">
        <v>1.03</v>
      </c>
      <c r="K2169" s="6">
        <v>19.03</v>
      </c>
      <c r="L2169" s="6">
        <v>1.39</v>
      </c>
      <c r="M2169" s="6">
        <v>6.06</v>
      </c>
      <c r="N2169" s="6">
        <v>7.0000000000000007E-2</v>
      </c>
      <c r="O2169" s="6">
        <v>2.27</v>
      </c>
      <c r="P2169" s="6">
        <v>0.48</v>
      </c>
      <c r="Q2169" s="6">
        <v>1.84</v>
      </c>
      <c r="R2169" s="6">
        <v>3.53</v>
      </c>
      <c r="S2169" s="6">
        <v>0.08</v>
      </c>
      <c r="T2169" s="6" t="s">
        <v>2564</v>
      </c>
      <c r="U2169" s="6">
        <v>96.69</v>
      </c>
      <c r="V2169" s="6"/>
      <c r="W2169" s="6">
        <v>63.222670389905886</v>
      </c>
      <c r="X2169" s="6">
        <v>1.0652601096287104</v>
      </c>
      <c r="Y2169" s="6">
        <v>19.681456200227533</v>
      </c>
      <c r="Z2169" s="6">
        <v>7.5602440790154102</v>
      </c>
      <c r="AA2169" s="6">
        <v>7.2396318130106524E-2</v>
      </c>
      <c r="AB2169" s="6">
        <v>2.3477091736477402</v>
      </c>
      <c r="AC2169" s="6">
        <v>0.49643189574930185</v>
      </c>
      <c r="AD2169" s="6">
        <v>1.9029889337056576</v>
      </c>
      <c r="AE2169" s="6">
        <v>3.6508428999896578</v>
      </c>
      <c r="AF2169" s="6">
        <v>99.999999999999986</v>
      </c>
      <c r="AG2169" s="6"/>
      <c r="AH2169" s="6">
        <v>70.475407537604795</v>
      </c>
      <c r="AI2169" s="6">
        <v>0.89305015370773932</v>
      </c>
      <c r="AJ2169" s="6">
        <v>12.932412932432714</v>
      </c>
      <c r="AK2169" s="6">
        <v>0.60296942155458499</v>
      </c>
      <c r="AL2169" s="6">
        <v>5.8429377022567941</v>
      </c>
      <c r="AM2169" s="6">
        <v>6.8358458394861044E-2</v>
      </c>
      <c r="AN2169" s="6">
        <v>3.9002346646351951</v>
      </c>
      <c r="AO2169" s="6">
        <v>0.5929507689257929</v>
      </c>
      <c r="AP2169" s="6">
        <v>2.0566086366334431</v>
      </c>
      <c r="AQ2169" s="6">
        <v>2.5960270103148306</v>
      </c>
      <c r="AR2169" s="6">
        <v>99.999999999999957</v>
      </c>
      <c r="AS2169" s="6"/>
      <c r="AT2169" s="6">
        <v>0.35621472737190163</v>
      </c>
      <c r="AU2169" s="6">
        <v>0.17108241793537612</v>
      </c>
      <c r="AV2169" s="6">
        <v>0.40030438934740359</v>
      </c>
      <c r="AW2169" s="6"/>
      <c r="AX2169" s="6">
        <v>0.20699628236349571</v>
      </c>
      <c r="AY2169" s="6">
        <v>0.38784914319849895</v>
      </c>
      <c r="AZ2169" s="6">
        <f>LOG(Tabella1[[#This Row],[SiO2]]/Tabella1[[#This Row],[Al2O3]])</f>
        <v>0.50681560750275978</v>
      </c>
      <c r="BA2169" s="6">
        <f>LOG((Tabella1[[#This Row],[FeO]]*0.8998+Tabella1[[#This Row],[Fe2O3]])/Tabella1[[#This Row],[K2O]])</f>
        <v>0.28745837971204102</v>
      </c>
      <c r="BB2169" s="6">
        <f>Tabella1[[#This Row],[Log SiO2/Al2O3]]/Tabella1[[#This Row],[Log (FeO3/K2O)]]</f>
        <v>1.7630921318434272</v>
      </c>
    </row>
    <row r="2170" spans="1:54" hidden="1">
      <c r="A2170" s="19" t="s">
        <v>3488</v>
      </c>
      <c r="B2170" s="19" t="s">
        <v>3882</v>
      </c>
      <c r="C2170" s="19" t="s">
        <v>3883</v>
      </c>
      <c r="D2170" s="19" t="s">
        <v>3884</v>
      </c>
      <c r="E2170" s="19" t="s">
        <v>5138</v>
      </c>
      <c r="F2170" s="8" t="s">
        <v>926</v>
      </c>
      <c r="G2170" s="13">
        <v>24</v>
      </c>
      <c r="H2170" s="6"/>
      <c r="I2170" s="6">
        <v>59.53</v>
      </c>
      <c r="J2170" s="6">
        <v>1.26</v>
      </c>
      <c r="K2170" s="6">
        <v>26.1</v>
      </c>
      <c r="L2170" s="6">
        <v>1.58</v>
      </c>
      <c r="M2170" s="6">
        <v>3.47</v>
      </c>
      <c r="N2170" s="6">
        <v>0.05</v>
      </c>
      <c r="O2170" s="6">
        <v>1.68</v>
      </c>
      <c r="P2170" s="6">
        <v>0.15</v>
      </c>
      <c r="Q2170" s="6">
        <v>1.31</v>
      </c>
      <c r="R2170" s="6">
        <v>3.85</v>
      </c>
      <c r="S2170" s="6">
        <v>0.06</v>
      </c>
      <c r="T2170" s="6" t="s">
        <v>2564</v>
      </c>
      <c r="U2170" s="6">
        <v>98.820000000000007</v>
      </c>
      <c r="V2170" s="6"/>
      <c r="W2170" s="6">
        <v>60.240841934831003</v>
      </c>
      <c r="X2170" s="6">
        <v>1.2750455373406193</v>
      </c>
      <c r="Y2170" s="6">
        <v>26.411657559198542</v>
      </c>
      <c r="Z2170" s="6">
        <v>4.948391013964784</v>
      </c>
      <c r="AA2170" s="6">
        <v>5.0597045132564258E-2</v>
      </c>
      <c r="AB2170" s="6">
        <v>1.700060716454159</v>
      </c>
      <c r="AC2170" s="6">
        <v>0.15179113539769276</v>
      </c>
      <c r="AD2170" s="6">
        <v>1.3256425824731835</v>
      </c>
      <c r="AE2170" s="6">
        <v>3.895972475207448</v>
      </c>
      <c r="AF2170" s="6">
        <v>99.999999999999972</v>
      </c>
      <c r="AG2170" s="6"/>
      <c r="AH2170" s="6">
        <v>69.36824534652601</v>
      </c>
      <c r="AI2170" s="6">
        <v>1.1042077641608667</v>
      </c>
      <c r="AJ2170" s="6">
        <v>17.927631171957906</v>
      </c>
      <c r="AK2170" s="6">
        <v>0.69275425432207294</v>
      </c>
      <c r="AL2170" s="6">
        <v>3.3816583848283224</v>
      </c>
      <c r="AM2170" s="6">
        <v>4.9352124283685558E-2</v>
      </c>
      <c r="AN2170" s="6">
        <v>2.9175330805705437</v>
      </c>
      <c r="AO2170" s="6">
        <v>0.18728814354589798</v>
      </c>
      <c r="AP2170" s="6">
        <v>1.4799490166688918</v>
      </c>
      <c r="AQ2170" s="6">
        <v>2.8617840408144191</v>
      </c>
      <c r="AR2170" s="6">
        <v>100</v>
      </c>
      <c r="AS2170" s="6"/>
      <c r="AT2170" s="6">
        <v>0.37965478033303035</v>
      </c>
      <c r="AU2170" s="6">
        <v>0.29063562061174725</v>
      </c>
      <c r="AV2170" s="6">
        <v>0.4631599303809707</v>
      </c>
      <c r="AW2170" s="6"/>
      <c r="AX2170" s="6">
        <v>0.54156296109204916</v>
      </c>
      <c r="AY2170" s="6">
        <v>0.44336092005233091</v>
      </c>
      <c r="AZ2170" s="6">
        <f>LOG(Tabella1[[#This Row],[SiO2]]/Tabella1[[#This Row],[Al2O3]])</f>
        <v>0.3580953752134724</v>
      </c>
      <c r="BA2170" s="6">
        <f>LOG((Tabella1[[#This Row],[FeO]]*0.8998+Tabella1[[#This Row],[Fe2O3]])/Tabella1[[#This Row],[K2O]])</f>
        <v>8.685015767671142E-2</v>
      </c>
      <c r="BB2170" s="6">
        <f>Tabella1[[#This Row],[Log SiO2/Al2O3]]/Tabella1[[#This Row],[Log (FeO3/K2O)]]</f>
        <v>4.1231401852652532</v>
      </c>
    </row>
    <row r="2171" spans="1:54" hidden="1">
      <c r="A2171" s="19" t="s">
        <v>3488</v>
      </c>
      <c r="B2171" s="19" t="s">
        <v>3882</v>
      </c>
      <c r="C2171" s="19" t="s">
        <v>3883</v>
      </c>
      <c r="D2171" s="19" t="s">
        <v>3884</v>
      </c>
      <c r="E2171" s="19" t="s">
        <v>2770</v>
      </c>
      <c r="F2171" s="8" t="s">
        <v>926</v>
      </c>
      <c r="G2171" s="13">
        <v>25</v>
      </c>
      <c r="H2171" s="6"/>
      <c r="I2171" s="6">
        <v>59.2</v>
      </c>
      <c r="J2171" s="6">
        <v>0.88</v>
      </c>
      <c r="K2171" s="6">
        <v>20.399999999999999</v>
      </c>
      <c r="L2171" s="6">
        <v>1.82</v>
      </c>
      <c r="M2171" s="6">
        <v>4.6900000000000004</v>
      </c>
      <c r="N2171" s="6">
        <v>7.0000000000000007E-2</v>
      </c>
      <c r="O2171" s="6">
        <v>5.25</v>
      </c>
      <c r="P2171" s="6">
        <v>0.19</v>
      </c>
      <c r="Q2171" s="6">
        <v>0.93</v>
      </c>
      <c r="R2171" s="6">
        <v>3.07</v>
      </c>
      <c r="S2171" s="6">
        <v>7.0000000000000007E-2</v>
      </c>
      <c r="T2171" s="6" t="s">
        <v>2564</v>
      </c>
      <c r="U2171" s="6">
        <v>96.32</v>
      </c>
      <c r="V2171" s="6"/>
      <c r="W2171" s="6">
        <v>61.461794019933556</v>
      </c>
      <c r="X2171" s="6">
        <v>0.91362126245847186</v>
      </c>
      <c r="Y2171" s="6">
        <v>21.17940199335548</v>
      </c>
      <c r="Z2171" s="6">
        <v>6.5718438538205985</v>
      </c>
      <c r="AA2171" s="6">
        <v>7.2674418604651167E-2</v>
      </c>
      <c r="AB2171" s="6">
        <v>5.4505813953488378</v>
      </c>
      <c r="AC2171" s="6">
        <v>0.19725913621262461</v>
      </c>
      <c r="AD2171" s="6">
        <v>0.96553156146179409</v>
      </c>
      <c r="AE2171" s="6">
        <v>3.1872923588039863</v>
      </c>
      <c r="AF2171" s="6">
        <v>99.999999999999986</v>
      </c>
      <c r="AG2171" s="6"/>
      <c r="AH2171" s="6">
        <v>67.679740341578665</v>
      </c>
      <c r="AI2171" s="6">
        <v>0.75661522119507618</v>
      </c>
      <c r="AJ2171" s="6">
        <v>13.747531368040988</v>
      </c>
      <c r="AK2171" s="6">
        <v>0.78289884610167926</v>
      </c>
      <c r="AL2171" s="6">
        <v>4.4842028603411803</v>
      </c>
      <c r="AM2171" s="6">
        <v>6.7786941143348767E-2</v>
      </c>
      <c r="AN2171" s="6">
        <v>8.9449509016167426</v>
      </c>
      <c r="AO2171" s="6">
        <v>0.23274736725462111</v>
      </c>
      <c r="AP2171" s="6">
        <v>1.030790857045941</v>
      </c>
      <c r="AQ2171" s="6">
        <v>2.2388585390441498</v>
      </c>
      <c r="AR2171" s="6">
        <v>100.00000000000001</v>
      </c>
      <c r="AS2171" s="6"/>
      <c r="AT2171" s="6">
        <v>0.59653083432520282</v>
      </c>
      <c r="AU2171" s="6">
        <v>0.25880951226439269</v>
      </c>
      <c r="AV2171" s="6">
        <v>0.6660844800925565</v>
      </c>
      <c r="AW2171" s="6"/>
      <c r="AX2171" s="6">
        <v>0.29228265152227029</v>
      </c>
      <c r="AY2171" s="6">
        <v>0.62823006531524239</v>
      </c>
      <c r="AZ2171" s="6">
        <f>LOG(Tabella1[[#This Row],[SiO2]]/Tabella1[[#This Row],[Al2O3]])</f>
        <v>0.46269153929702106</v>
      </c>
      <c r="BA2171" s="6">
        <f>LOG((Tabella1[[#This Row],[FeO]]*0.8998+Tabella1[[#This Row],[Fe2O3]])/Tabella1[[#This Row],[K2O]])</f>
        <v>0.29390302111078009</v>
      </c>
      <c r="BB2171" s="6">
        <f>Tabella1[[#This Row],[Log SiO2/Al2O3]]/Tabella1[[#This Row],[Log (FeO3/K2O)]]</f>
        <v>1.5743000447845685</v>
      </c>
    </row>
    <row r="2172" spans="1:54" hidden="1">
      <c r="A2172" s="19" t="s">
        <v>3488</v>
      </c>
      <c r="B2172" s="19" t="s">
        <v>3882</v>
      </c>
      <c r="C2172" s="19" t="s">
        <v>3883</v>
      </c>
      <c r="D2172" s="19" t="s">
        <v>3884</v>
      </c>
      <c r="E2172" s="19" t="s">
        <v>2770</v>
      </c>
      <c r="F2172" s="8" t="s">
        <v>926</v>
      </c>
      <c r="G2172" s="13">
        <v>26</v>
      </c>
      <c r="H2172" s="6"/>
      <c r="I2172" s="6">
        <v>58.12</v>
      </c>
      <c r="J2172" s="6">
        <v>0.84</v>
      </c>
      <c r="K2172" s="6">
        <v>20.14</v>
      </c>
      <c r="L2172" s="6">
        <v>1.46</v>
      </c>
      <c r="M2172" s="6">
        <v>5.79</v>
      </c>
      <c r="N2172" s="6">
        <v>0.12</v>
      </c>
      <c r="O2172" s="6">
        <v>4.2</v>
      </c>
      <c r="P2172" s="6">
        <v>0.48</v>
      </c>
      <c r="Q2172" s="6">
        <v>1.28</v>
      </c>
      <c r="R2172" s="6">
        <v>3.78</v>
      </c>
      <c r="S2172" s="6">
        <v>0.08</v>
      </c>
      <c r="T2172" s="6" t="s">
        <v>2564</v>
      </c>
      <c r="U2172" s="6">
        <v>96.06</v>
      </c>
      <c r="V2172" s="6"/>
      <c r="W2172" s="6">
        <v>60.503851759317087</v>
      </c>
      <c r="X2172" s="6">
        <v>0.8744534665833853</v>
      </c>
      <c r="Y2172" s="6">
        <v>20.966062877368312</v>
      </c>
      <c r="Z2172" s="6">
        <v>7.3912138246928993</v>
      </c>
      <c r="AA2172" s="6">
        <v>0.12492192379762648</v>
      </c>
      <c r="AB2172" s="6">
        <v>4.3722673329169268</v>
      </c>
      <c r="AC2172" s="6">
        <v>0.49968769519050593</v>
      </c>
      <c r="AD2172" s="6">
        <v>1.3325005205080158</v>
      </c>
      <c r="AE2172" s="6">
        <v>3.9350405996252342</v>
      </c>
      <c r="AF2172" s="6">
        <v>100</v>
      </c>
      <c r="AG2172" s="6"/>
      <c r="AH2172" s="6">
        <v>67.131259492581265</v>
      </c>
      <c r="AI2172" s="6">
        <v>0.72968244925128689</v>
      </c>
      <c r="AJ2172" s="6">
        <v>13.712487057990247</v>
      </c>
      <c r="AK2172" s="6">
        <v>0.63452587019530393</v>
      </c>
      <c r="AL2172" s="6">
        <v>5.5931077369367346</v>
      </c>
      <c r="AM2172" s="6">
        <v>0.1174063145820972</v>
      </c>
      <c r="AN2172" s="6">
        <v>7.2298645455329655</v>
      </c>
      <c r="AO2172" s="6">
        <v>0.59406590274279425</v>
      </c>
      <c r="AP2172" s="6">
        <v>1.4333748876332539</v>
      </c>
      <c r="AQ2172" s="6">
        <v>2.7851096032728262</v>
      </c>
      <c r="AR2172" s="6">
        <v>99.999999999999986</v>
      </c>
      <c r="AS2172" s="6"/>
      <c r="AT2172" s="6">
        <v>0.51304656689518569</v>
      </c>
      <c r="AU2172" s="6">
        <v>0.18493474897859341</v>
      </c>
      <c r="AV2172" s="6">
        <v>0.56382127218795619</v>
      </c>
      <c r="AW2172" s="6"/>
      <c r="AX2172" s="6">
        <v>0.2056837962411634</v>
      </c>
      <c r="AY2172" s="6">
        <v>0.54106269516505534</v>
      </c>
      <c r="AZ2172" s="6">
        <f>LOG(Tabella1[[#This Row],[SiO2]]/Tabella1[[#This Row],[Al2O3]])</f>
        <v>0.46026613940838468</v>
      </c>
      <c r="BA2172" s="6">
        <f>LOG((Tabella1[[#This Row],[FeO]]*0.8998+Tabella1[[#This Row],[Fe2O3]])/Tabella1[[#This Row],[K2O]])</f>
        <v>0.24662374632207076</v>
      </c>
      <c r="BB2172" s="6">
        <f>Tabella1[[#This Row],[Log SiO2/Al2O3]]/Tabella1[[#This Row],[Log (FeO3/K2O)]]</f>
        <v>1.8662685417458307</v>
      </c>
    </row>
    <row r="2173" spans="1:54" hidden="1">
      <c r="A2173" s="19" t="s">
        <v>3488</v>
      </c>
      <c r="B2173" s="19" t="s">
        <v>3882</v>
      </c>
      <c r="C2173" s="19" t="s">
        <v>3883</v>
      </c>
      <c r="D2173" s="19" t="s">
        <v>3884</v>
      </c>
      <c r="E2173" s="19" t="s">
        <v>2770</v>
      </c>
      <c r="F2173" s="8" t="s">
        <v>926</v>
      </c>
      <c r="G2173" s="13">
        <v>27</v>
      </c>
      <c r="H2173" s="6"/>
      <c r="I2173" s="6">
        <v>59.92</v>
      </c>
      <c r="J2173" s="6">
        <v>0.87</v>
      </c>
      <c r="K2173" s="6">
        <v>20.05</v>
      </c>
      <c r="L2173" s="6">
        <v>1.31</v>
      </c>
      <c r="M2173" s="6">
        <v>6.06</v>
      </c>
      <c r="N2173" s="6">
        <v>0.11</v>
      </c>
      <c r="O2173" s="6">
        <v>2.69</v>
      </c>
      <c r="P2173" s="6">
        <v>0.74</v>
      </c>
      <c r="Q2173" s="6">
        <v>1.92</v>
      </c>
      <c r="R2173" s="6">
        <v>3.53</v>
      </c>
      <c r="S2173" s="6">
        <v>0.08</v>
      </c>
      <c r="T2173" s="6" t="s">
        <v>2564</v>
      </c>
      <c r="U2173" s="6">
        <v>97.07</v>
      </c>
      <c r="V2173" s="6"/>
      <c r="W2173" s="6">
        <v>61.728649428247664</v>
      </c>
      <c r="X2173" s="6">
        <v>0.89626043061708049</v>
      </c>
      <c r="Y2173" s="6">
        <v>20.655197280313178</v>
      </c>
      <c r="Z2173" s="6">
        <v>7.4585350777789232</v>
      </c>
      <c r="AA2173" s="6">
        <v>0.11332028433089525</v>
      </c>
      <c r="AB2173" s="6">
        <v>2.7711960440918926</v>
      </c>
      <c r="AC2173" s="6">
        <v>0.76233645822602247</v>
      </c>
      <c r="AD2173" s="6">
        <v>1.9779540537756257</v>
      </c>
      <c r="AE2173" s="6">
        <v>3.636550942618729</v>
      </c>
      <c r="AF2173" s="6">
        <v>100</v>
      </c>
      <c r="AG2173" s="6"/>
      <c r="AH2173" s="6">
        <v>68.876515878526774</v>
      </c>
      <c r="AI2173" s="6">
        <v>0.75209732293295239</v>
      </c>
      <c r="AJ2173" s="6">
        <v>13.585365189484634</v>
      </c>
      <c r="AK2173" s="6">
        <v>0.56658875257536911</v>
      </c>
      <c r="AL2173" s="6">
        <v>5.8256906739007341</v>
      </c>
      <c r="AM2173" s="6">
        <v>0.10710335383402711</v>
      </c>
      <c r="AN2173" s="6">
        <v>4.6082212904608646</v>
      </c>
      <c r="AO2173" s="6">
        <v>0.91143412357825737</v>
      </c>
      <c r="AP2173" s="6">
        <v>2.1396918196915276</v>
      </c>
      <c r="AQ2173" s="6">
        <v>2.5883641267207267</v>
      </c>
      <c r="AR2173" s="6">
        <v>100.00000000000001</v>
      </c>
      <c r="AS2173" s="6"/>
      <c r="AT2173" s="6">
        <v>0.39839073628736654</v>
      </c>
      <c r="AU2173" s="6">
        <v>0.16283934053557483</v>
      </c>
      <c r="AV2173" s="6">
        <v>0.44165805751484694</v>
      </c>
      <c r="AW2173" s="6"/>
      <c r="AX2173" s="6">
        <v>0.21138448414105138</v>
      </c>
      <c r="AY2173" s="6">
        <v>0.42609566683026895</v>
      </c>
      <c r="AZ2173" s="6">
        <f>LOG(Tabella1[[#This Row],[SiO2]]/Tabella1[[#This Row],[Al2O3]])</f>
        <v>0.47545742773520894</v>
      </c>
      <c r="BA2173" s="6">
        <f>LOG((Tabella1[[#This Row],[FeO]]*0.8998+Tabella1[[#This Row],[Fe2O3]])/Tabella1[[#This Row],[K2O]])</f>
        <v>0.28235106797966703</v>
      </c>
      <c r="BB2173" s="6">
        <f>Tabella1[[#This Row],[Log SiO2/Al2O3]]/Tabella1[[#This Row],[Log (FeO3/K2O)]]</f>
        <v>1.6839228947752665</v>
      </c>
    </row>
    <row r="2174" spans="1:54" hidden="1">
      <c r="A2174" s="19" t="s">
        <v>3488</v>
      </c>
      <c r="B2174" s="19" t="s">
        <v>3882</v>
      </c>
      <c r="C2174" s="19" t="s">
        <v>3883</v>
      </c>
      <c r="D2174" s="19" t="s">
        <v>3884</v>
      </c>
      <c r="E2174" s="19" t="s">
        <v>2770</v>
      </c>
      <c r="F2174" s="8" t="s">
        <v>926</v>
      </c>
      <c r="G2174" s="13">
        <v>28</v>
      </c>
      <c r="H2174" s="6"/>
      <c r="I2174" s="6">
        <v>55.22</v>
      </c>
      <c r="J2174" s="6">
        <v>1.06</v>
      </c>
      <c r="K2174" s="6">
        <v>23.91</v>
      </c>
      <c r="L2174" s="6">
        <v>2.0099999999999998</v>
      </c>
      <c r="M2174" s="6">
        <v>5.42</v>
      </c>
      <c r="N2174" s="6">
        <v>0.1</v>
      </c>
      <c r="O2174" s="6">
        <v>2.39</v>
      </c>
      <c r="P2174" s="6">
        <v>0.66</v>
      </c>
      <c r="Q2174" s="6">
        <v>1.83</v>
      </c>
      <c r="R2174" s="6">
        <v>3.97</v>
      </c>
      <c r="S2174" s="6">
        <v>7.0000000000000007E-2</v>
      </c>
      <c r="T2174" s="6" t="s">
        <v>2564</v>
      </c>
      <c r="U2174" s="6">
        <v>96.36999999999999</v>
      </c>
      <c r="V2174" s="6"/>
      <c r="W2174" s="6">
        <v>57.299989623326766</v>
      </c>
      <c r="X2174" s="6">
        <v>1.0999273632873303</v>
      </c>
      <c r="Y2174" s="6">
        <v>24.810625713396288</v>
      </c>
      <c r="Z2174" s="6">
        <v>7.5023347514786769</v>
      </c>
      <c r="AA2174" s="6">
        <v>0.10376673238559719</v>
      </c>
      <c r="AB2174" s="6">
        <v>2.4800249040157727</v>
      </c>
      <c r="AC2174" s="6">
        <v>0.68486043374494154</v>
      </c>
      <c r="AD2174" s="6">
        <v>1.8989312026564287</v>
      </c>
      <c r="AE2174" s="6">
        <v>4.1195392757082088</v>
      </c>
      <c r="AF2174" s="6">
        <v>100</v>
      </c>
      <c r="AG2174" s="6"/>
      <c r="AH2174" s="6">
        <v>65.667321697632232</v>
      </c>
      <c r="AI2174" s="6">
        <v>0.94801277821003249</v>
      </c>
      <c r="AJ2174" s="6">
        <v>16.760618932404284</v>
      </c>
      <c r="AK2174" s="6">
        <v>0.8993862558792608</v>
      </c>
      <c r="AL2174" s="6">
        <v>5.3904822377080173</v>
      </c>
      <c r="AM2174" s="6">
        <v>0.10073117992215268</v>
      </c>
      <c r="AN2174" s="6">
        <v>4.2357710986580486</v>
      </c>
      <c r="AO2174" s="6">
        <v>0.8409903952259552</v>
      </c>
      <c r="AP2174" s="6">
        <v>2.1098647827895842</v>
      </c>
      <c r="AQ2174" s="6">
        <v>3.0115821143948738</v>
      </c>
      <c r="AR2174" s="6">
        <v>100.00000000000001</v>
      </c>
      <c r="AS2174" s="6"/>
      <c r="AT2174" s="6">
        <v>0.37074499042410036</v>
      </c>
      <c r="AU2174" s="6">
        <v>0.25020291733186883</v>
      </c>
      <c r="AV2174" s="6">
        <v>0.44002281579855684</v>
      </c>
      <c r="AW2174" s="6"/>
      <c r="AX2174" s="6">
        <v>0.31832405993490009</v>
      </c>
      <c r="AY2174" s="6">
        <v>0.40429185974973625</v>
      </c>
      <c r="AZ2174" s="6">
        <f>LOG(Tabella1[[#This Row],[SiO2]]/Tabella1[[#This Row],[Al2O3]])</f>
        <v>0.36351682618746955</v>
      </c>
      <c r="BA2174" s="6">
        <f>LOG((Tabella1[[#This Row],[FeO]]*0.8998+Tabella1[[#This Row],[Fe2O3]])/Tabella1[[#This Row],[K2O]])</f>
        <v>0.23923427914670664</v>
      </c>
      <c r="BB2174" s="6">
        <f>Tabella1[[#This Row],[Log SiO2/Al2O3]]/Tabella1[[#This Row],[Log (FeO3/K2O)]]</f>
        <v>1.5195014171215346</v>
      </c>
    </row>
    <row r="2175" spans="1:54" hidden="1">
      <c r="A2175" s="19" t="s">
        <v>3488</v>
      </c>
      <c r="B2175" s="19" t="s">
        <v>3882</v>
      </c>
      <c r="C2175" s="19" t="s">
        <v>3883</v>
      </c>
      <c r="D2175" s="19" t="s">
        <v>3884</v>
      </c>
      <c r="E2175" s="19" t="s">
        <v>2770</v>
      </c>
      <c r="F2175" s="8" t="s">
        <v>926</v>
      </c>
      <c r="G2175" s="13">
        <v>29</v>
      </c>
      <c r="H2175" s="6"/>
      <c r="I2175" s="6">
        <v>50.78</v>
      </c>
      <c r="J2175" s="6">
        <v>1.2</v>
      </c>
      <c r="K2175" s="6">
        <v>31.01</v>
      </c>
      <c r="L2175" s="6">
        <v>1.43</v>
      </c>
      <c r="M2175" s="6">
        <v>3.55</v>
      </c>
      <c r="N2175" s="6">
        <v>0.05</v>
      </c>
      <c r="O2175" s="6">
        <v>1.37</v>
      </c>
      <c r="P2175" s="6">
        <v>0.32</v>
      </c>
      <c r="Q2175" s="6">
        <v>1.56</v>
      </c>
      <c r="R2175" s="6">
        <v>5.98</v>
      </c>
      <c r="S2175" s="6">
        <v>7.0000000000000007E-2</v>
      </c>
      <c r="T2175" s="6" t="s">
        <v>2564</v>
      </c>
      <c r="U2175" s="6">
        <v>97.110000000000014</v>
      </c>
      <c r="V2175" s="6"/>
      <c r="W2175" s="6">
        <v>52.291216146637829</v>
      </c>
      <c r="X2175" s="6">
        <v>1.2357120790855729</v>
      </c>
      <c r="Y2175" s="6">
        <v>31.932859643703015</v>
      </c>
      <c r="Z2175" s="6">
        <v>4.9840387189784767</v>
      </c>
      <c r="AA2175" s="6">
        <v>5.1488003295232211E-2</v>
      </c>
      <c r="AB2175" s="6">
        <v>1.4107712902893623</v>
      </c>
      <c r="AC2175" s="6">
        <v>0.32952322108948612</v>
      </c>
      <c r="AD2175" s="6">
        <v>1.6064257028112447</v>
      </c>
      <c r="AE2175" s="6">
        <v>6.1579651941097717</v>
      </c>
      <c r="AF2175" s="6">
        <v>100.00000000000001</v>
      </c>
      <c r="AG2175" s="6"/>
      <c r="AH2175" s="6">
        <v>62.496566476900959</v>
      </c>
      <c r="AI2175" s="6">
        <v>1.1107085943675099</v>
      </c>
      <c r="AJ2175" s="6">
        <v>22.496906460955671</v>
      </c>
      <c r="AK2175" s="6">
        <v>0.66221160439703919</v>
      </c>
      <c r="AL2175" s="6">
        <v>3.653989088951199</v>
      </c>
      <c r="AM2175" s="6">
        <v>5.212481010358757E-2</v>
      </c>
      <c r="AN2175" s="6">
        <v>2.5128450492983379</v>
      </c>
      <c r="AO2175" s="6">
        <v>0.42199532425089897</v>
      </c>
      <c r="AP2175" s="6">
        <v>1.8613956388666226</v>
      </c>
      <c r="AQ2175" s="6">
        <v>4.6947875779014954</v>
      </c>
      <c r="AR2175" s="6">
        <v>100</v>
      </c>
      <c r="AS2175" s="6"/>
      <c r="AT2175" s="6">
        <v>0.33543702116841823</v>
      </c>
      <c r="AU2175" s="6">
        <v>0.26603325108165699</v>
      </c>
      <c r="AV2175" s="6">
        <v>0.40747732028538258</v>
      </c>
      <c r="AW2175" s="6"/>
      <c r="AX2175" s="6">
        <v>0.49486071279296567</v>
      </c>
      <c r="AY2175" s="6">
        <v>0.39382898661254007</v>
      </c>
      <c r="AZ2175" s="6">
        <f>LOG(Tabella1[[#This Row],[SiO2]]/Tabella1[[#This Row],[Al2O3]])</f>
        <v>0.214190930300377</v>
      </c>
      <c r="BA2175" s="6">
        <f>LOG((Tabella1[[#This Row],[FeO]]*0.8998+Tabella1[[#This Row],[Fe2O3]])/Tabella1[[#This Row],[K2O]])</f>
        <v>-0.11165612210307821</v>
      </c>
      <c r="BB2175" s="6">
        <f>Tabella1[[#This Row],[Log SiO2/Al2O3]]/Tabella1[[#This Row],[Log (FeO3/K2O)]]</f>
        <v>-1.9183088778834818</v>
      </c>
    </row>
    <row r="2176" spans="1:54" hidden="1">
      <c r="A2176" s="19" t="s">
        <v>3488</v>
      </c>
      <c r="B2176" s="19" t="s">
        <v>3882</v>
      </c>
      <c r="C2176" s="19" t="s">
        <v>3883</v>
      </c>
      <c r="D2176" s="19" t="s">
        <v>3884</v>
      </c>
      <c r="E2176" s="19" t="s">
        <v>5138</v>
      </c>
      <c r="F2176" s="8" t="s">
        <v>926</v>
      </c>
      <c r="G2176" s="13">
        <v>30</v>
      </c>
      <c r="H2176" s="26"/>
      <c r="I2176" s="27">
        <v>57.81</v>
      </c>
      <c r="J2176" s="27">
        <v>1.17</v>
      </c>
      <c r="K2176" s="27">
        <v>23.43</v>
      </c>
      <c r="L2176" s="6">
        <v>1.44</v>
      </c>
      <c r="M2176" s="6">
        <v>4.88</v>
      </c>
      <c r="N2176" s="6">
        <v>0.06</v>
      </c>
      <c r="O2176" s="27">
        <v>2.31</v>
      </c>
      <c r="P2176" s="27">
        <v>0.88</v>
      </c>
      <c r="Q2176" s="27">
        <v>1.92</v>
      </c>
      <c r="R2176" s="6">
        <v>2.77</v>
      </c>
      <c r="S2176" s="27">
        <v>0.1</v>
      </c>
      <c r="T2176" s="6" t="s">
        <v>2564</v>
      </c>
      <c r="U2176" s="6">
        <v>96.53</v>
      </c>
      <c r="V2176" s="28"/>
      <c r="W2176" s="6">
        <v>59.88811768362168</v>
      </c>
      <c r="X2176" s="6">
        <v>1.2120584274318862</v>
      </c>
      <c r="Y2176" s="6">
        <v>24.272246969853931</v>
      </c>
      <c r="Z2176" s="6">
        <v>6.4021547705376562</v>
      </c>
      <c r="AA2176" s="6">
        <v>6.2156842432404429E-2</v>
      </c>
      <c r="AB2176" s="6">
        <v>2.393038433647571</v>
      </c>
      <c r="AC2176" s="6">
        <v>0.91163368900859831</v>
      </c>
      <c r="AD2176" s="6">
        <v>1.9890189578369417</v>
      </c>
      <c r="AE2176" s="6">
        <v>2.8695742256293379</v>
      </c>
      <c r="AF2176" s="6">
        <v>100</v>
      </c>
      <c r="AG2176" s="6"/>
      <c r="AH2176" s="6">
        <v>67.827173033213413</v>
      </c>
      <c r="AI2176" s="6">
        <v>1.0323858265687971</v>
      </c>
      <c r="AJ2176" s="6">
        <v>16.204312519421535</v>
      </c>
      <c r="AK2176" s="6">
        <v>0.63571217219091092</v>
      </c>
      <c r="AL2176" s="6">
        <v>4.7884615076410713</v>
      </c>
      <c r="AM2176" s="6">
        <v>5.9629753958091627E-2</v>
      </c>
      <c r="AN2176" s="6">
        <v>4.0391911635119113</v>
      </c>
      <c r="AO2176" s="6">
        <v>1.1063119877236618</v>
      </c>
      <c r="AP2176" s="6">
        <v>2.1839998687509623</v>
      </c>
      <c r="AQ2176" s="6">
        <v>2.073155209807156</v>
      </c>
      <c r="AR2176" s="6">
        <v>99.999999999999986</v>
      </c>
      <c r="AS2176" s="6"/>
      <c r="AT2176" s="6">
        <v>0.39995646704136084</v>
      </c>
      <c r="AU2176" s="6">
        <v>0.20980994946586309</v>
      </c>
      <c r="AV2176" s="6">
        <v>0.45756117894298071</v>
      </c>
      <c r="AW2176" s="6"/>
      <c r="AX2176" s="6">
        <v>0.43072676175358471</v>
      </c>
      <c r="AY2176" s="6">
        <v>0.44549782046481629</v>
      </c>
      <c r="AZ2176" s="6">
        <f>LOG(Tabella1[[#This Row],[SiO2]]/Tabella1[[#This Row],[Al2O3]])</f>
        <v>0.39223068077815265</v>
      </c>
      <c r="BA2176" s="6">
        <f>LOG((Tabella1[[#This Row],[FeO]]*0.8998+Tabella1[[#This Row],[Fe2O3]])/Tabella1[[#This Row],[K2O]])</f>
        <v>0.32326505987951049</v>
      </c>
      <c r="BB2176" s="6">
        <f>Tabella1[[#This Row],[Log SiO2/Al2O3]]/Tabella1[[#This Row],[Log (FeO3/K2O)]]</f>
        <v>1.2133407827135647</v>
      </c>
    </row>
    <row r="2177" spans="1:54" hidden="1">
      <c r="A2177" s="19" t="s">
        <v>3488</v>
      </c>
      <c r="B2177" s="19" t="s">
        <v>3882</v>
      </c>
      <c r="C2177" s="19" t="s">
        <v>3883</v>
      </c>
      <c r="D2177" s="19" t="s">
        <v>3884</v>
      </c>
      <c r="E2177" s="19" t="s">
        <v>5138</v>
      </c>
      <c r="F2177" s="8" t="s">
        <v>926</v>
      </c>
      <c r="G2177" s="13">
        <v>32</v>
      </c>
      <c r="H2177" s="26"/>
      <c r="I2177" s="27">
        <v>60.76</v>
      </c>
      <c r="J2177" s="27">
        <v>0.81</v>
      </c>
      <c r="K2177" s="27">
        <v>17.57</v>
      </c>
      <c r="L2177" s="6">
        <v>1.81</v>
      </c>
      <c r="M2177" s="6">
        <v>4.8499999999999996</v>
      </c>
      <c r="N2177" s="6">
        <v>0.08</v>
      </c>
      <c r="O2177" s="27">
        <v>5.72</v>
      </c>
      <c r="P2177" s="27">
        <v>0.67</v>
      </c>
      <c r="Q2177" s="27">
        <v>1.55</v>
      </c>
      <c r="R2177" s="6">
        <v>2.75</v>
      </c>
      <c r="S2177" s="27">
        <v>0.08</v>
      </c>
      <c r="T2177" s="6" t="s">
        <v>2564</v>
      </c>
      <c r="U2177" s="6">
        <v>96.39</v>
      </c>
      <c r="V2177" s="28"/>
      <c r="W2177" s="6">
        <v>63.035584604212062</v>
      </c>
      <c r="X2177" s="6">
        <v>0.84033613445378164</v>
      </c>
      <c r="Y2177" s="6">
        <v>18.228031953522152</v>
      </c>
      <c r="Z2177" s="6">
        <v>6.7226890756302531</v>
      </c>
      <c r="AA2177" s="6">
        <v>8.2996161427533979E-2</v>
      </c>
      <c r="AB2177" s="6">
        <v>5.9342255420686785</v>
      </c>
      <c r="AC2177" s="6">
        <v>0.69509285195559711</v>
      </c>
      <c r="AD2177" s="6">
        <v>1.6080506276584707</v>
      </c>
      <c r="AE2177" s="6">
        <v>2.8529930490714803</v>
      </c>
      <c r="AF2177" s="6">
        <v>100</v>
      </c>
      <c r="AG2177" s="6"/>
      <c r="AH2177" s="6">
        <v>68.220259262991419</v>
      </c>
      <c r="AI2177" s="6">
        <v>0.68396841037341261</v>
      </c>
      <c r="AJ2177" s="6">
        <v>11.628533186113387</v>
      </c>
      <c r="AK2177" s="6">
        <v>0.76466544168303674</v>
      </c>
      <c r="AL2177" s="6">
        <v>4.5542070422064667</v>
      </c>
      <c r="AM2177" s="6">
        <v>7.6084572932557396E-2</v>
      </c>
      <c r="AN2177" s="6">
        <v>9.5713524720795373</v>
      </c>
      <c r="AO2177" s="6">
        <v>0.80605486237737767</v>
      </c>
      <c r="AP2177" s="6">
        <v>1.6872441485046012</v>
      </c>
      <c r="AQ2177" s="6">
        <v>1.9696070741172984</v>
      </c>
      <c r="AR2177" s="6">
        <v>99.999999999999986</v>
      </c>
      <c r="AS2177" s="6"/>
      <c r="AT2177" s="6">
        <v>0.61139696471557858</v>
      </c>
      <c r="AU2177" s="6">
        <v>0.25138840294517328</v>
      </c>
      <c r="AV2177" s="6">
        <v>0.67759103364362094</v>
      </c>
      <c r="AW2177" s="6"/>
      <c r="AX2177" s="6">
        <v>0.18299189025197243</v>
      </c>
      <c r="AY2177" s="6">
        <v>0.63932952694648082</v>
      </c>
      <c r="AZ2177" s="6">
        <f>LOG(Tabella1[[#This Row],[SiO2]]/Tabella1[[#This Row],[Al2O3]])</f>
        <v>0.53884600369545377</v>
      </c>
      <c r="BA2177" s="6">
        <f>LOG((Tabella1[[#This Row],[FeO]]*0.8998+Tabella1[[#This Row],[Fe2O3]])/Tabella1[[#This Row],[K2O]])</f>
        <v>0.35123604158513738</v>
      </c>
      <c r="BB2177" s="6">
        <f>Tabella1[[#This Row],[Log SiO2/Al2O3]]/Tabella1[[#This Row],[Log (FeO3/K2O)]]</f>
        <v>1.5341421149823571</v>
      </c>
    </row>
    <row r="2178" spans="1:54" hidden="1">
      <c r="A2178" s="19" t="s">
        <v>3488</v>
      </c>
      <c r="B2178" s="19" t="s">
        <v>3882</v>
      </c>
      <c r="C2178" s="19" t="s">
        <v>3883</v>
      </c>
      <c r="D2178" s="19" t="s">
        <v>3884</v>
      </c>
      <c r="E2178" s="19" t="s">
        <v>5138</v>
      </c>
      <c r="F2178" s="8" t="s">
        <v>926</v>
      </c>
      <c r="G2178" s="13">
        <v>33</v>
      </c>
      <c r="H2178" s="26"/>
      <c r="I2178" s="27">
        <v>60.81</v>
      </c>
      <c r="J2178" s="27">
        <v>0.84</v>
      </c>
      <c r="K2178" s="27">
        <v>18.010000000000002</v>
      </c>
      <c r="L2178" s="6">
        <v>2.06</v>
      </c>
      <c r="M2178" s="6">
        <v>4.4800000000000004</v>
      </c>
      <c r="N2178" s="6">
        <v>0.08</v>
      </c>
      <c r="O2178" s="27">
        <v>5.82</v>
      </c>
      <c r="P2178" s="27">
        <v>0.57999999999999996</v>
      </c>
      <c r="Q2178" s="27">
        <v>1.52</v>
      </c>
      <c r="R2178" s="6">
        <v>2.99</v>
      </c>
      <c r="S2178" s="27">
        <v>0.09</v>
      </c>
      <c r="T2178" s="6" t="s">
        <v>2564</v>
      </c>
      <c r="U2178" s="6">
        <v>96.97999999999999</v>
      </c>
      <c r="V2178" s="28"/>
      <c r="W2178" s="6">
        <v>62.703650237162314</v>
      </c>
      <c r="X2178" s="6">
        <v>0.86615797071561162</v>
      </c>
      <c r="Y2178" s="6">
        <v>18.570839348319247</v>
      </c>
      <c r="Z2178" s="6">
        <v>6.5271189936069298</v>
      </c>
      <c r="AA2178" s="6">
        <v>8.2491235306248731E-2</v>
      </c>
      <c r="AB2178" s="6">
        <v>6.001237368529595</v>
      </c>
      <c r="AC2178" s="6">
        <v>0.59806145597030314</v>
      </c>
      <c r="AD2178" s="6">
        <v>1.5673334708187256</v>
      </c>
      <c r="AE2178" s="6">
        <v>3.0831099195710463</v>
      </c>
      <c r="AF2178" s="6">
        <v>100.00000000000003</v>
      </c>
      <c r="AG2178" s="6"/>
      <c r="AH2178" s="6">
        <v>68.049176528290516</v>
      </c>
      <c r="AI2178" s="6">
        <v>0.70694004217395157</v>
      </c>
      <c r="AJ2178" s="6">
        <v>11.880074340511628</v>
      </c>
      <c r="AK2178" s="6">
        <v>0.86738594165831329</v>
      </c>
      <c r="AL2178" s="6">
        <v>4.1927726741599631</v>
      </c>
      <c r="AM2178" s="6">
        <v>7.5831365700993109E-2</v>
      </c>
      <c r="AN2178" s="6">
        <v>9.7062737543593727</v>
      </c>
      <c r="AO2178" s="6">
        <v>0.69545664854683076</v>
      </c>
      <c r="AP2178" s="6">
        <v>1.649081390347541</v>
      </c>
      <c r="AQ2178" s="6">
        <v>2.1343732056338998</v>
      </c>
      <c r="AR2178" s="6">
        <v>100.00000000000003</v>
      </c>
      <c r="AS2178" s="6"/>
      <c r="AT2178" s="6">
        <v>0.62085112931183306</v>
      </c>
      <c r="AU2178" s="6">
        <v>0.29266281619570567</v>
      </c>
      <c r="AV2178" s="6">
        <v>0.69834098362626895</v>
      </c>
      <c r="AW2178" s="6"/>
      <c r="AX2178" s="6">
        <v>0.17990532728066355</v>
      </c>
      <c r="AY2178" s="6">
        <v>0.65025476720653597</v>
      </c>
      <c r="AZ2178" s="6">
        <f>LOG(Tabella1[[#This Row],[SiO2]]/Tabella1[[#This Row],[Al2O3]])</f>
        <v>0.52846129059313773</v>
      </c>
      <c r="BA2178" s="6">
        <f>LOG((Tabella1[[#This Row],[FeO]]*0.8998+Tabella1[[#This Row],[Fe2O3]])/Tabella1[[#This Row],[K2O]])</f>
        <v>0.30902482641923867</v>
      </c>
      <c r="BB2178" s="6">
        <f>Tabella1[[#This Row],[Log SiO2/Al2O3]]/Tabella1[[#This Row],[Log (FeO3/K2O)]]</f>
        <v>1.7100933174741129</v>
      </c>
    </row>
    <row r="2179" spans="1:54" hidden="1">
      <c r="A2179" s="19" t="s">
        <v>3488</v>
      </c>
      <c r="B2179" s="19" t="s">
        <v>3882</v>
      </c>
      <c r="C2179" s="19" t="s">
        <v>3883</v>
      </c>
      <c r="D2179" s="19" t="s">
        <v>3884</v>
      </c>
      <c r="E2179" s="19" t="s">
        <v>5138</v>
      </c>
      <c r="F2179" s="8" t="s">
        <v>926</v>
      </c>
      <c r="G2179" s="13">
        <v>34</v>
      </c>
      <c r="H2179" s="26"/>
      <c r="I2179" s="27">
        <v>58.03</v>
      </c>
      <c r="J2179" s="27">
        <v>0.97</v>
      </c>
      <c r="K2179" s="27">
        <v>18.850000000000001</v>
      </c>
      <c r="L2179" s="6">
        <v>1.86</v>
      </c>
      <c r="M2179" s="6">
        <v>6.38</v>
      </c>
      <c r="N2179" s="6">
        <v>0.12</v>
      </c>
      <c r="O2179" s="27">
        <v>4.33</v>
      </c>
      <c r="P2179" s="27">
        <v>0.75</v>
      </c>
      <c r="Q2179" s="27">
        <v>1.36</v>
      </c>
      <c r="R2179" s="6">
        <v>3.42</v>
      </c>
      <c r="S2179" s="27">
        <v>0.08</v>
      </c>
      <c r="T2179" s="6" t="s">
        <v>2564</v>
      </c>
      <c r="U2179" s="6">
        <v>95.88</v>
      </c>
      <c r="V2179" s="28"/>
      <c r="W2179" s="6">
        <v>60.523571130579903</v>
      </c>
      <c r="X2179" s="6">
        <v>1.0116812682519816</v>
      </c>
      <c r="Y2179" s="6">
        <v>19.659991656236965</v>
      </c>
      <c r="Z2179" s="6">
        <v>8.3959115561118072</v>
      </c>
      <c r="AA2179" s="6">
        <v>0.12515644555694619</v>
      </c>
      <c r="AB2179" s="6">
        <v>4.5160617438464747</v>
      </c>
      <c r="AC2179" s="6">
        <v>0.7822277847309137</v>
      </c>
      <c r="AD2179" s="6">
        <v>1.4184397163120568</v>
      </c>
      <c r="AE2179" s="6">
        <v>3.5669586983729662</v>
      </c>
      <c r="AF2179" s="6">
        <v>100.00000000000001</v>
      </c>
      <c r="AG2179" s="6"/>
      <c r="AH2179" s="6">
        <v>66.855669442650807</v>
      </c>
      <c r="AI2179" s="6">
        <v>0.84045183601348594</v>
      </c>
      <c r="AJ2179" s="6">
        <v>12.801315479668165</v>
      </c>
      <c r="AK2179" s="6">
        <v>0.80629859567428763</v>
      </c>
      <c r="AL2179" s="6">
        <v>6.1472628231769608</v>
      </c>
      <c r="AM2179" s="6">
        <v>0.11710567378992126</v>
      </c>
      <c r="AN2179" s="6">
        <v>7.4345596145802082</v>
      </c>
      <c r="AO2179" s="6">
        <v>0.92585107197942829</v>
      </c>
      <c r="AP2179" s="6">
        <v>1.5190609925478031</v>
      </c>
      <c r="AQ2179" s="6">
        <v>2.5134084948166127</v>
      </c>
      <c r="AR2179" s="6">
        <v>99.999999999999986</v>
      </c>
      <c r="AS2179" s="6"/>
      <c r="AT2179" s="6">
        <v>0.48929539897258734</v>
      </c>
      <c r="AU2179" s="6">
        <v>0.20781266521947367</v>
      </c>
      <c r="AV2179" s="6">
        <v>0.54739042927790715</v>
      </c>
      <c r="AW2179" s="6"/>
      <c r="AX2179" s="6">
        <v>0.17030042171415061</v>
      </c>
      <c r="AY2179" s="6">
        <v>0.51794456569409575</v>
      </c>
      <c r="AZ2179" s="6">
        <f>LOG(Tabella1[[#This Row],[SiO2]]/Tabella1[[#This Row],[Al2O3]])</f>
        <v>0.48834121602271868</v>
      </c>
      <c r="BA2179" s="6">
        <f>LOG((Tabella1[[#This Row],[FeO]]*0.8998+Tabella1[[#This Row],[Fe2O3]])/Tabella1[[#This Row],[K2O]])</f>
        <v>0.34682885651795758</v>
      </c>
      <c r="BB2179" s="6">
        <f>Tabella1[[#This Row],[Log SiO2/Al2O3]]/Tabella1[[#This Row],[Log (FeO3/K2O)]]</f>
        <v>1.4080178360171542</v>
      </c>
    </row>
    <row r="2180" spans="1:54" hidden="1">
      <c r="A2180" s="19" t="s">
        <v>3488</v>
      </c>
      <c r="B2180" s="19" t="s">
        <v>3882</v>
      </c>
      <c r="C2180" s="19" t="s">
        <v>3883</v>
      </c>
      <c r="D2180" s="19" t="s">
        <v>3884</v>
      </c>
      <c r="E2180" s="19" t="s">
        <v>2770</v>
      </c>
      <c r="F2180" s="8" t="s">
        <v>926</v>
      </c>
      <c r="G2180" s="13">
        <v>35</v>
      </c>
      <c r="H2180" s="26"/>
      <c r="I2180" s="27">
        <v>55.13</v>
      </c>
      <c r="J2180" s="27">
        <v>1</v>
      </c>
      <c r="K2180" s="27">
        <v>25.27</v>
      </c>
      <c r="L2180" s="6">
        <v>1.64</v>
      </c>
      <c r="M2180" s="6">
        <v>4.5999999999999996</v>
      </c>
      <c r="N2180" s="6">
        <v>0.09</v>
      </c>
      <c r="O2180" s="27">
        <v>3.16</v>
      </c>
      <c r="P2180" s="27">
        <v>0.37</v>
      </c>
      <c r="Q2180" s="27">
        <v>1.69</v>
      </c>
      <c r="R2180" s="6">
        <v>4.3600000000000003</v>
      </c>
      <c r="S2180" s="27">
        <v>7.0000000000000007E-2</v>
      </c>
      <c r="T2180" s="6" t="s">
        <v>2564</v>
      </c>
      <c r="U2180" s="6">
        <v>97.15</v>
      </c>
      <c r="V2180" s="28"/>
      <c r="W2180" s="6">
        <v>56.747297992794643</v>
      </c>
      <c r="X2180" s="6">
        <v>1.029336078229542</v>
      </c>
      <c r="Y2180" s="6">
        <v>26.011322696860521</v>
      </c>
      <c r="Z2180" s="6">
        <v>6.2583633556356144</v>
      </c>
      <c r="AA2180" s="6">
        <v>9.2640247040658777E-2</v>
      </c>
      <c r="AB2180" s="6">
        <v>3.2527020072053525</v>
      </c>
      <c r="AC2180" s="6">
        <v>0.38085434894493053</v>
      </c>
      <c r="AD2180" s="6">
        <v>1.7395779722079259</v>
      </c>
      <c r="AE2180" s="6">
        <v>4.4879053010808034</v>
      </c>
      <c r="AF2180" s="6">
        <v>100</v>
      </c>
      <c r="AG2180" s="6"/>
      <c r="AH2180" s="6">
        <v>64.955517330564845</v>
      </c>
      <c r="AI2180" s="6">
        <v>0.88610151324963415</v>
      </c>
      <c r="AJ2180" s="6">
        <v>17.550555627442403</v>
      </c>
      <c r="AK2180" s="6">
        <v>0.72705822097795292</v>
      </c>
      <c r="AL2180" s="6">
        <v>4.5327453052160136</v>
      </c>
      <c r="AM2180" s="6">
        <v>8.9821764614859315E-2</v>
      </c>
      <c r="AN2180" s="6">
        <v>5.5487711922450558</v>
      </c>
      <c r="AO2180" s="6">
        <v>0.46711517539584407</v>
      </c>
      <c r="AP2180" s="6">
        <v>1.9304803716620098</v>
      </c>
      <c r="AQ2180" s="6">
        <v>3.2769200378099321</v>
      </c>
      <c r="AR2180" s="6">
        <v>100</v>
      </c>
      <c r="AS2180" s="6"/>
      <c r="AT2180" s="6">
        <v>0.48101142099321148</v>
      </c>
      <c r="AU2180" s="6">
        <v>0.24288458684431841</v>
      </c>
      <c r="AV2180" s="6">
        <v>0.55039052841330549</v>
      </c>
      <c r="AW2180" s="6"/>
      <c r="AX2180" s="6">
        <v>0.33804954754238908</v>
      </c>
      <c r="AY2180" s="6">
        <v>0.52103430378269733</v>
      </c>
      <c r="AZ2180" s="6">
        <f>LOG(Tabella1[[#This Row],[SiO2]]/Tabella1[[#This Row],[Al2O3]])</f>
        <v>0.33878275055935431</v>
      </c>
      <c r="BA2180" s="6">
        <f>LOG((Tabella1[[#This Row],[FeO]]*0.8998+Tabella1[[#This Row],[Fe2O3]])/Tabella1[[#This Row],[K2O]])</f>
        <v>0.12237221719261837</v>
      </c>
      <c r="BB2180" s="6">
        <f>Tabella1[[#This Row],[Log SiO2/Al2O3]]/Tabella1[[#This Row],[Log (FeO3/K2O)]]</f>
        <v>2.7684613250579404</v>
      </c>
    </row>
    <row r="2181" spans="1:54" hidden="1">
      <c r="A2181" s="19" t="s">
        <v>3488</v>
      </c>
      <c r="B2181" s="19" t="s">
        <v>3882</v>
      </c>
      <c r="C2181" s="19" t="s">
        <v>3883</v>
      </c>
      <c r="D2181" s="19" t="s">
        <v>3884</v>
      </c>
      <c r="E2181" s="19" t="s">
        <v>5138</v>
      </c>
      <c r="F2181" s="8" t="s">
        <v>926</v>
      </c>
      <c r="G2181" s="13">
        <v>36</v>
      </c>
      <c r="H2181" s="20"/>
      <c r="I2181" s="6">
        <v>58.94</v>
      </c>
      <c r="J2181" s="6">
        <v>0.92</v>
      </c>
      <c r="K2181" s="6">
        <v>19.84</v>
      </c>
      <c r="L2181" s="6">
        <v>1.57</v>
      </c>
      <c r="M2181" s="6">
        <v>4.4000000000000004</v>
      </c>
      <c r="N2181" s="6">
        <v>0.11</v>
      </c>
      <c r="O2181" s="6">
        <v>5.3</v>
      </c>
      <c r="P2181" s="6">
        <v>1.1200000000000001</v>
      </c>
      <c r="Q2181" s="6">
        <v>1.88</v>
      </c>
      <c r="R2181" s="6">
        <v>2.68</v>
      </c>
      <c r="S2181" s="6">
        <v>0.09</v>
      </c>
      <c r="T2181" s="6" t="s">
        <v>2564</v>
      </c>
      <c r="U2181" s="6">
        <v>96.600000000000009</v>
      </c>
      <c r="V2181" s="12"/>
      <c r="W2181" s="6">
        <v>61.014492753623188</v>
      </c>
      <c r="X2181" s="6">
        <v>0.95238095238095233</v>
      </c>
      <c r="Y2181" s="6">
        <v>20.53830227743271</v>
      </c>
      <c r="Z2181" s="6">
        <v>6.0144927536231876</v>
      </c>
      <c r="AA2181" s="6">
        <v>0.11387163561076605</v>
      </c>
      <c r="AB2181" s="6">
        <v>5.4865424430641818</v>
      </c>
      <c r="AC2181" s="6">
        <v>1.1594202898550725</v>
      </c>
      <c r="AD2181" s="6">
        <v>1.9461697722567284</v>
      </c>
      <c r="AE2181" s="6">
        <v>2.7743271221532093</v>
      </c>
      <c r="AF2181" s="6">
        <v>99.999999999999986</v>
      </c>
      <c r="AG2181" s="6"/>
      <c r="AH2181" s="6">
        <v>66.704556373289719</v>
      </c>
      <c r="AI2181" s="6">
        <v>0.78304842562222576</v>
      </c>
      <c r="AJ2181" s="6">
        <v>13.235629793646329</v>
      </c>
      <c r="AK2181" s="6">
        <v>0.66856295537372301</v>
      </c>
      <c r="AL2181" s="6">
        <v>4.164601744451752</v>
      </c>
      <c r="AM2181" s="6">
        <v>0.1054506045034037</v>
      </c>
      <c r="AN2181" s="6">
        <v>8.93928778463175</v>
      </c>
      <c r="AO2181" s="6">
        <v>1.3581808114200549</v>
      </c>
      <c r="AP2181" s="6">
        <v>2.0627844555320398</v>
      </c>
      <c r="AQ2181" s="6">
        <v>1.9347794410059362</v>
      </c>
      <c r="AR2181" s="6">
        <v>100</v>
      </c>
      <c r="AS2181" s="6"/>
      <c r="AT2181" s="6">
        <v>0.61902072066037461</v>
      </c>
      <c r="AU2181" s="6">
        <v>0.24303745923952563</v>
      </c>
      <c r="AV2181" s="6">
        <v>0.68218583228982477</v>
      </c>
      <c r="AW2181" s="6"/>
      <c r="AX2181" s="6">
        <v>0.23321621589159963</v>
      </c>
      <c r="AY2181" s="6">
        <v>0.6545108635371566</v>
      </c>
      <c r="AZ2181" s="6">
        <f>LOG(Tabella1[[#This Row],[SiO2]]/Tabella1[[#This Row],[Al2O3]])</f>
        <v>0.47286846369574648</v>
      </c>
      <c r="BA2181" s="6">
        <f>LOG((Tabella1[[#This Row],[FeO]]*0.8998+Tabella1[[#This Row],[Fe2O3]])/Tabella1[[#This Row],[K2O]])</f>
        <v>0.31452122162387175</v>
      </c>
      <c r="BB2181" s="6">
        <f>Tabella1[[#This Row],[Log SiO2/Al2O3]]/Tabella1[[#This Row],[Log (FeO3/K2O)]]</f>
        <v>1.5034548742190705</v>
      </c>
    </row>
    <row r="2182" spans="1:54" hidden="1">
      <c r="A2182" s="19" t="s">
        <v>3488</v>
      </c>
      <c r="B2182" s="19" t="s">
        <v>3882</v>
      </c>
      <c r="C2182" s="19" t="s">
        <v>3883</v>
      </c>
      <c r="D2182" s="19" t="s">
        <v>3884</v>
      </c>
      <c r="E2182" s="19" t="s">
        <v>2770</v>
      </c>
      <c r="F2182" s="8" t="s">
        <v>926</v>
      </c>
      <c r="G2182" s="13">
        <v>37</v>
      </c>
      <c r="H2182" s="20"/>
      <c r="I2182" s="6">
        <v>61.82</v>
      </c>
      <c r="J2182" s="6">
        <v>0.83</v>
      </c>
      <c r="K2182" s="6">
        <v>18.63</v>
      </c>
      <c r="L2182" s="6">
        <v>1.7</v>
      </c>
      <c r="M2182" s="6">
        <v>4.29</v>
      </c>
      <c r="N2182" s="6">
        <v>0.08</v>
      </c>
      <c r="O2182" s="6">
        <v>5</v>
      </c>
      <c r="P2182" s="6">
        <v>0.68</v>
      </c>
      <c r="Q2182" s="6">
        <v>1.27</v>
      </c>
      <c r="R2182" s="6">
        <v>2.81</v>
      </c>
      <c r="S2182" s="6">
        <v>0.08</v>
      </c>
      <c r="T2182" s="6" t="s">
        <v>2564</v>
      </c>
      <c r="U2182" s="6">
        <v>96.94</v>
      </c>
      <c r="V2182" s="12"/>
      <c r="W2182" s="6">
        <v>63.771404992779033</v>
      </c>
      <c r="X2182" s="6">
        <v>0.85619971116154325</v>
      </c>
      <c r="Y2182" s="6">
        <v>19.218073034866929</v>
      </c>
      <c r="Z2182" s="6">
        <v>6.0037136373014244</v>
      </c>
      <c r="AA2182" s="6">
        <v>8.2525273364968024E-2</v>
      </c>
      <c r="AB2182" s="6">
        <v>5.157829585310501</v>
      </c>
      <c r="AC2182" s="6">
        <v>0.70146482360222828</v>
      </c>
      <c r="AD2182" s="6">
        <v>1.3100887146688673</v>
      </c>
      <c r="AE2182" s="6">
        <v>2.8987002269445021</v>
      </c>
      <c r="AF2182" s="6">
        <v>99.999999999999986</v>
      </c>
      <c r="AG2182" s="6"/>
      <c r="AH2182" s="6">
        <v>69.49262119682794</v>
      </c>
      <c r="AI2182" s="6">
        <v>0.70168664292137939</v>
      </c>
      <c r="AJ2182" s="6">
        <v>12.344688115549443</v>
      </c>
      <c r="AK2182" s="6">
        <v>0.7190447202058905</v>
      </c>
      <c r="AL2182" s="6">
        <v>4.0331318137821297</v>
      </c>
      <c r="AM2182" s="6">
        <v>7.6174690669417872E-2</v>
      </c>
      <c r="AN2182" s="6">
        <v>8.3764765564367938</v>
      </c>
      <c r="AO2182" s="6">
        <v>0.81905450653980538</v>
      </c>
      <c r="AP2182" s="6">
        <v>1.3840890904792675</v>
      </c>
      <c r="AQ2182" s="6">
        <v>2.0149641033185635</v>
      </c>
      <c r="AR2182" s="6">
        <v>100</v>
      </c>
      <c r="AS2182" s="6"/>
      <c r="AT2182" s="6">
        <v>0.60490029974558501</v>
      </c>
      <c r="AU2182" s="6">
        <v>0.26284614962508196</v>
      </c>
      <c r="AV2182" s="6">
        <v>0.67499926722417758</v>
      </c>
      <c r="AW2182" s="6"/>
      <c r="AX2182" s="6">
        <v>0.24315801684156974</v>
      </c>
      <c r="AY2182" s="6">
        <v>0.63718769515516727</v>
      </c>
      <c r="AZ2182" s="6">
        <f>LOG(Tabella1[[#This Row],[SiO2]]/Tabella1[[#This Row],[Al2O3]])</f>
        <v>0.52091614583104351</v>
      </c>
      <c r="BA2182" s="6">
        <f>LOG((Tabella1[[#This Row],[FeO]]*0.8998+Tabella1[[#This Row],[Fe2O3]])/Tabella1[[#This Row],[K2O]])</f>
        <v>0.29637956322894404</v>
      </c>
      <c r="BB2182" s="6">
        <f>Tabella1[[#This Row],[Log SiO2/Al2O3]]/Tabella1[[#This Row],[Log (FeO3/K2O)]]</f>
        <v>1.7575980616067375</v>
      </c>
    </row>
    <row r="2183" spans="1:54" hidden="1">
      <c r="A2183" s="19" t="s">
        <v>3488</v>
      </c>
      <c r="B2183" s="19" t="s">
        <v>3882</v>
      </c>
      <c r="C2183" s="19" t="s">
        <v>3883</v>
      </c>
      <c r="D2183" s="19" t="s">
        <v>3884</v>
      </c>
      <c r="E2183" s="19" t="s">
        <v>5138</v>
      </c>
      <c r="F2183" s="8" t="s">
        <v>926</v>
      </c>
      <c r="G2183" s="13">
        <v>38</v>
      </c>
      <c r="H2183" s="20"/>
      <c r="I2183" s="6">
        <v>60.62</v>
      </c>
      <c r="J2183" s="6">
        <v>0.94</v>
      </c>
      <c r="K2183" s="6">
        <v>20.64</v>
      </c>
      <c r="L2183" s="6">
        <v>1.49</v>
      </c>
      <c r="M2183" s="6">
        <v>4.38</v>
      </c>
      <c r="N2183" s="6">
        <v>0.06</v>
      </c>
      <c r="O2183" s="6">
        <v>4.66</v>
      </c>
      <c r="P2183" s="6">
        <v>0.65</v>
      </c>
      <c r="Q2183" s="6">
        <v>1.21</v>
      </c>
      <c r="R2183" s="6">
        <v>2.97</v>
      </c>
      <c r="S2183" s="6">
        <v>0.08</v>
      </c>
      <c r="T2183" s="6" t="s">
        <v>2564</v>
      </c>
      <c r="U2183" s="6">
        <v>97.469999999999985</v>
      </c>
      <c r="V2183" s="12"/>
      <c r="W2183" s="6">
        <v>62.193495434492675</v>
      </c>
      <c r="X2183" s="6">
        <v>0.96439930234944093</v>
      </c>
      <c r="Y2183" s="6">
        <v>21.17574638350262</v>
      </c>
      <c r="Z2183" s="6">
        <v>5.8684723504668108</v>
      </c>
      <c r="AA2183" s="6">
        <v>6.1557402277623893E-2</v>
      </c>
      <c r="AB2183" s="6">
        <v>4.7809582435621225</v>
      </c>
      <c r="AC2183" s="6">
        <v>0.66687185800759219</v>
      </c>
      <c r="AD2183" s="6">
        <v>1.2414076125987485</v>
      </c>
      <c r="AE2183" s="6">
        <v>3.0470914127423829</v>
      </c>
      <c r="AF2183" s="6">
        <v>100.00000000000004</v>
      </c>
      <c r="AG2183" s="6"/>
      <c r="AH2183" s="6">
        <v>68.488674455300426</v>
      </c>
      <c r="AI2183" s="6">
        <v>0.79870445553185765</v>
      </c>
      <c r="AJ2183" s="6">
        <v>13.745802401266346</v>
      </c>
      <c r="AK2183" s="6">
        <v>0.63341214335071883</v>
      </c>
      <c r="AL2183" s="6">
        <v>4.1385896839876226</v>
      </c>
      <c r="AM2183" s="6">
        <v>5.7420252653121999E-2</v>
      </c>
      <c r="AN2183" s="6">
        <v>7.8463996735160926</v>
      </c>
      <c r="AO2183" s="6">
        <v>0.78688340171425009</v>
      </c>
      <c r="AP2183" s="6">
        <v>1.3253751734664663</v>
      </c>
      <c r="AQ2183" s="6">
        <v>2.1404770679301222</v>
      </c>
      <c r="AR2183" s="6">
        <v>99.999999999999986</v>
      </c>
      <c r="AS2183" s="6"/>
      <c r="AT2183" s="6">
        <v>0.59210006148458194</v>
      </c>
      <c r="AU2183" s="6">
        <v>0.2343621216748267</v>
      </c>
      <c r="AV2183" s="6">
        <v>0.6546855770550617</v>
      </c>
      <c r="AW2183" s="6"/>
      <c r="AX2183" s="6">
        <v>0.30010242510931928</v>
      </c>
      <c r="AY2183" s="6">
        <v>0.63007555419595718</v>
      </c>
      <c r="AZ2183" s="6">
        <f>LOG(Tabella1[[#This Row],[SiO2]]/Tabella1[[#This Row],[Al2O3]])</f>
        <v>0.4679062390764297</v>
      </c>
      <c r="BA2183" s="6">
        <f>LOG((Tabella1[[#This Row],[FeO]]*0.8998+Tabella1[[#This Row],[Fe2O3]])/Tabella1[[#This Row],[K2O]])</f>
        <v>0.26213326912649015</v>
      </c>
      <c r="BB2183" s="6">
        <f>Tabella1[[#This Row],[Log SiO2/Al2O3]]/Tabella1[[#This Row],[Log (FeO3/K2O)]]</f>
        <v>1.7849937195520404</v>
      </c>
    </row>
    <row r="2184" spans="1:54" hidden="1">
      <c r="A2184" s="19" t="s">
        <v>3488</v>
      </c>
      <c r="B2184" s="19" t="s">
        <v>3882</v>
      </c>
      <c r="C2184" s="19" t="s">
        <v>3883</v>
      </c>
      <c r="D2184" s="19" t="s">
        <v>3884</v>
      </c>
      <c r="E2184" s="19" t="s">
        <v>5138</v>
      </c>
      <c r="F2184" s="8" t="s">
        <v>926</v>
      </c>
      <c r="G2184" s="13">
        <v>39</v>
      </c>
      <c r="H2184" s="20"/>
      <c r="I2184" s="6">
        <v>60.99</v>
      </c>
      <c r="J2184" s="6">
        <v>0.85</v>
      </c>
      <c r="K2184" s="6">
        <v>18.02</v>
      </c>
      <c r="L2184" s="6">
        <v>1.48</v>
      </c>
      <c r="M2184" s="6">
        <v>4.7699999999999996</v>
      </c>
      <c r="N2184" s="6">
        <v>0.08</v>
      </c>
      <c r="O2184" s="6">
        <v>6.1</v>
      </c>
      <c r="P2184" s="6">
        <v>0.3</v>
      </c>
      <c r="Q2184" s="6">
        <v>0.87</v>
      </c>
      <c r="R2184" s="6">
        <v>3.74</v>
      </c>
      <c r="S2184" s="6">
        <v>0.08</v>
      </c>
      <c r="T2184" s="6" t="s">
        <v>2564</v>
      </c>
      <c r="U2184" s="6">
        <v>97.049999999999983</v>
      </c>
      <c r="V2184" s="12"/>
      <c r="W2184" s="6">
        <v>62.843894899536338</v>
      </c>
      <c r="X2184" s="6">
        <v>0.87583719732096876</v>
      </c>
      <c r="Y2184" s="6">
        <v>18.567748583204533</v>
      </c>
      <c r="Z2184" s="6">
        <v>6.2854198866563644</v>
      </c>
      <c r="AA2184" s="6">
        <v>8.2431736218444115E-2</v>
      </c>
      <c r="AB2184" s="6">
        <v>6.2854198866563644</v>
      </c>
      <c r="AC2184" s="6">
        <v>0.30911901081916543</v>
      </c>
      <c r="AD2184" s="6">
        <v>0.89644513137557968</v>
      </c>
      <c r="AE2184" s="6">
        <v>3.8536836682122626</v>
      </c>
      <c r="AF2184" s="6">
        <v>100.00000000000003</v>
      </c>
      <c r="AG2184" s="6"/>
      <c r="AH2184" s="6">
        <v>68.1141689798431</v>
      </c>
      <c r="AI2184" s="6">
        <v>0.71392596867968805</v>
      </c>
      <c r="AJ2184" s="6">
        <v>11.862908768169019</v>
      </c>
      <c r="AK2184" s="6">
        <v>0.62192473865196107</v>
      </c>
      <c r="AL2184" s="6">
        <v>4.4552557527710297</v>
      </c>
      <c r="AM2184" s="6">
        <v>7.5679775648030079E-2</v>
      </c>
      <c r="AN2184" s="6">
        <v>10.15290551688822</v>
      </c>
      <c r="AO2184" s="6">
        <v>0.35899986299513553</v>
      </c>
      <c r="AP2184" s="6">
        <v>0.94199525199459322</v>
      </c>
      <c r="AQ2184" s="6">
        <v>2.6644141565714556</v>
      </c>
      <c r="AR2184" s="6">
        <v>99.999999999999972</v>
      </c>
      <c r="AS2184" s="6"/>
      <c r="AT2184" s="6">
        <v>0.64048061024897107</v>
      </c>
      <c r="AU2184" s="6">
        <v>0.21825346735834242</v>
      </c>
      <c r="AV2184" s="6">
        <v>0.69501597973014762</v>
      </c>
      <c r="AW2184" s="6"/>
      <c r="AX2184" s="6">
        <v>0.15111131762290433</v>
      </c>
      <c r="AY2184" s="6">
        <v>0.67068626352609617</v>
      </c>
      <c r="AZ2184" s="6">
        <f>LOG(Tabella1[[#This Row],[SiO2]]/Tabella1[[#This Row],[Al2O3]])</f>
        <v>0.52950384671465689</v>
      </c>
      <c r="BA2184" s="6">
        <f>LOG((Tabella1[[#This Row],[FeO]]*0.8998+Tabella1[[#This Row],[Fe2O3]])/Tabella1[[#This Row],[K2O]])</f>
        <v>0.18845818132051939</v>
      </c>
      <c r="BB2184" s="6">
        <f>Tabella1[[#This Row],[Log SiO2/Al2O3]]/Tabella1[[#This Row],[Log (FeO3/K2O)]]</f>
        <v>2.8096622975157848</v>
      </c>
    </row>
    <row r="2185" spans="1:54" hidden="1">
      <c r="A2185" s="19" t="s">
        <v>3488</v>
      </c>
      <c r="B2185" s="19" t="s">
        <v>3882</v>
      </c>
      <c r="C2185" s="19" t="s">
        <v>3883</v>
      </c>
      <c r="D2185" s="19" t="s">
        <v>3887</v>
      </c>
      <c r="E2185" s="19" t="s">
        <v>5138</v>
      </c>
      <c r="F2185" s="8" t="s">
        <v>926</v>
      </c>
      <c r="G2185" s="13">
        <v>48</v>
      </c>
      <c r="H2185" s="20"/>
      <c r="I2185" s="6">
        <v>51.34</v>
      </c>
      <c r="J2185" s="6">
        <v>1.53</v>
      </c>
      <c r="K2185" s="6">
        <v>30.41</v>
      </c>
      <c r="L2185" s="6">
        <v>1.29</v>
      </c>
      <c r="M2185" s="6">
        <v>5.3</v>
      </c>
      <c r="N2185" s="6">
        <v>0.06</v>
      </c>
      <c r="O2185" s="6">
        <v>2.63</v>
      </c>
      <c r="P2185" s="6">
        <v>0.3</v>
      </c>
      <c r="Q2185" s="6">
        <v>1.1000000000000001</v>
      </c>
      <c r="R2185" s="6">
        <v>4.57</v>
      </c>
      <c r="S2185" s="6">
        <v>0.06</v>
      </c>
      <c r="T2185" s="6" t="s">
        <v>2564</v>
      </c>
      <c r="U2185" s="6">
        <v>98.399999999999991</v>
      </c>
      <c r="V2185" s="12"/>
      <c r="W2185" s="6">
        <v>52.174796747967491</v>
      </c>
      <c r="X2185" s="6">
        <v>1.5548780487804881</v>
      </c>
      <c r="Y2185" s="6">
        <v>30.904471544715449</v>
      </c>
      <c r="Z2185" s="6">
        <v>6.5650406504065044</v>
      </c>
      <c r="AA2185" s="6">
        <v>6.097560975609756E-2</v>
      </c>
      <c r="AB2185" s="6">
        <v>2.6727642276422765</v>
      </c>
      <c r="AC2185" s="6">
        <v>0.3048780487804878</v>
      </c>
      <c r="AD2185" s="6">
        <v>1.1178861788617889</v>
      </c>
      <c r="AE2185" s="6">
        <v>4.6443089430894311</v>
      </c>
      <c r="AF2185" s="6">
        <v>100.00000000000003</v>
      </c>
      <c r="AG2185" s="6"/>
      <c r="AH2185" s="6">
        <v>61.38720040649843</v>
      </c>
      <c r="AI2185" s="6">
        <v>1.3758428106257996</v>
      </c>
      <c r="AJ2185" s="6">
        <v>21.433641291643628</v>
      </c>
      <c r="AK2185" s="6">
        <v>0.58037535384569838</v>
      </c>
      <c r="AL2185" s="6">
        <v>5.299968207328333</v>
      </c>
      <c r="AM2185" s="6">
        <v>6.0769299971255117E-2</v>
      </c>
      <c r="AN2185" s="6">
        <v>4.6866162318522662</v>
      </c>
      <c r="AO2185" s="6">
        <v>0.38435932060991784</v>
      </c>
      <c r="AP2185" s="6">
        <v>1.2751617602336569</v>
      </c>
      <c r="AQ2185" s="6">
        <v>3.4856956510299066</v>
      </c>
      <c r="AR2185" s="6">
        <v>100.00000000000001</v>
      </c>
      <c r="AS2185" s="6"/>
      <c r="AT2185" s="6">
        <v>0.42042480737356824</v>
      </c>
      <c r="AU2185" s="6">
        <v>0.17966277792908006</v>
      </c>
      <c r="AV2185" s="6">
        <v>0.46929120365368915</v>
      </c>
      <c r="AW2185" s="6"/>
      <c r="AX2185" s="6">
        <v>0.4907964743293145</v>
      </c>
      <c r="AY2185" s="6">
        <v>0.47962133833619425</v>
      </c>
      <c r="AZ2185" s="6">
        <f>LOG(Tabella1[[#This Row],[SiO2]]/Tabella1[[#This Row],[Al2O3]])</f>
        <v>0.22743944419129244</v>
      </c>
      <c r="BA2185" s="6">
        <f>LOG((Tabella1[[#This Row],[FeO]]*0.8998+Tabella1[[#This Row],[Fe2O3]])/Tabella1[[#This Row],[K2O]])</f>
        <v>0.12248045175034106</v>
      </c>
      <c r="BB2185" s="6">
        <f>Tabella1[[#This Row],[Log SiO2/Al2O3]]/Tabella1[[#This Row],[Log (FeO3/K2O)]]</f>
        <v>1.8569448507170379</v>
      </c>
    </row>
    <row r="2186" spans="1:54" hidden="1">
      <c r="A2186" s="19" t="s">
        <v>3488</v>
      </c>
      <c r="B2186" s="19" t="s">
        <v>3882</v>
      </c>
      <c r="C2186" s="19" t="s">
        <v>3883</v>
      </c>
      <c r="D2186" s="19" t="s">
        <v>3887</v>
      </c>
      <c r="E2186" s="19" t="s">
        <v>5138</v>
      </c>
      <c r="F2186" s="8" t="s">
        <v>926</v>
      </c>
      <c r="G2186" s="13">
        <v>49</v>
      </c>
      <c r="H2186" s="20"/>
      <c r="I2186" s="6">
        <v>59</v>
      </c>
      <c r="J2186" s="6">
        <v>1.1000000000000001</v>
      </c>
      <c r="K2186" s="6">
        <v>21.67</v>
      </c>
      <c r="L2186" s="6">
        <v>1.32</v>
      </c>
      <c r="M2186" s="6">
        <v>6.49</v>
      </c>
      <c r="N2186" s="6">
        <v>7.0000000000000007E-2</v>
      </c>
      <c r="O2186" s="6">
        <v>2.85</v>
      </c>
      <c r="P2186" s="6">
        <v>0.18</v>
      </c>
      <c r="Q2186" s="6">
        <v>0.91</v>
      </c>
      <c r="R2186" s="6">
        <v>4.41</v>
      </c>
      <c r="S2186" s="6">
        <v>7.0000000000000007E-2</v>
      </c>
      <c r="T2186" s="6" t="s">
        <v>2564</v>
      </c>
      <c r="U2186" s="6">
        <v>97.87</v>
      </c>
      <c r="V2186" s="12"/>
      <c r="W2186" s="6">
        <v>60.284050270767345</v>
      </c>
      <c r="X2186" s="6">
        <v>1.1239399203024421</v>
      </c>
      <c r="Y2186" s="6">
        <v>22.141616429958109</v>
      </c>
      <c r="Z2186" s="6">
        <v>7.8471441708388667</v>
      </c>
      <c r="AA2186" s="6">
        <v>7.1523449473791773E-2</v>
      </c>
      <c r="AB2186" s="6">
        <v>2.9120261571472361</v>
      </c>
      <c r="AC2186" s="6">
        <v>0.18391744150403597</v>
      </c>
      <c r="AD2186" s="6">
        <v>0.9298048431592929</v>
      </c>
      <c r="AE2186" s="6">
        <v>4.505977316848881</v>
      </c>
      <c r="AF2186" s="6">
        <v>100</v>
      </c>
      <c r="AG2186" s="6"/>
      <c r="AH2186" s="6">
        <v>68.011524536912972</v>
      </c>
      <c r="AI2186" s="6">
        <v>0.95362715266231324</v>
      </c>
      <c r="AJ2186" s="6">
        <v>14.724717942957241</v>
      </c>
      <c r="AK2186" s="6">
        <v>0.57253457355831316</v>
      </c>
      <c r="AL2186" s="6">
        <v>6.2567762844334185</v>
      </c>
      <c r="AM2186" s="6">
        <v>6.835016358049463E-2</v>
      </c>
      <c r="AN2186" s="6">
        <v>4.8961762055487617</v>
      </c>
      <c r="AO2186" s="6">
        <v>0.22232955695742104</v>
      </c>
      <c r="AP2186" s="6">
        <v>1.0170036763020938</v>
      </c>
      <c r="AQ2186" s="6">
        <v>3.2428016781021043</v>
      </c>
      <c r="AR2186" s="6">
        <v>99.999999999999957</v>
      </c>
      <c r="AS2186" s="6"/>
      <c r="AT2186" s="6">
        <v>0.39812714191189252</v>
      </c>
      <c r="AU2186" s="6">
        <v>0.1547004943167036</v>
      </c>
      <c r="AV2186" s="6">
        <v>0.43900269546979703</v>
      </c>
      <c r="AW2186" s="6"/>
      <c r="AX2186" s="6">
        <v>0.25440556509546625</v>
      </c>
      <c r="AY2186" s="6">
        <v>0.43159431843329166</v>
      </c>
      <c r="AZ2186" s="6">
        <f>LOG(Tabella1[[#This Row],[SiO2]]/Tabella1[[#This Row],[Al2O3]])</f>
        <v>0.43499310032232619</v>
      </c>
      <c r="BA2186" s="6">
        <f>LOG((Tabella1[[#This Row],[FeO]]*0.8998+Tabella1[[#This Row],[Fe2O3]])/Tabella1[[#This Row],[K2O]])</f>
        <v>0.21045635707899552</v>
      </c>
      <c r="BB2186" s="6">
        <f>Tabella1[[#This Row],[Log SiO2/Al2O3]]/Tabella1[[#This Row],[Log (FeO3/K2O)]]</f>
        <v>2.0669040667612149</v>
      </c>
    </row>
    <row r="2187" spans="1:54" hidden="1">
      <c r="A2187" s="19" t="s">
        <v>3488</v>
      </c>
      <c r="B2187" s="19" t="s">
        <v>3882</v>
      </c>
      <c r="C2187" s="19" t="s">
        <v>3883</v>
      </c>
      <c r="D2187" s="19" t="s">
        <v>3887</v>
      </c>
      <c r="E2187" s="19" t="s">
        <v>5138</v>
      </c>
      <c r="F2187" s="8" t="s">
        <v>926</v>
      </c>
      <c r="G2187" s="13">
        <v>50</v>
      </c>
      <c r="H2187" s="20"/>
      <c r="I2187" s="6">
        <v>58.21</v>
      </c>
      <c r="J2187" s="6">
        <v>1.22</v>
      </c>
      <c r="K2187" s="6">
        <v>22.58</v>
      </c>
      <c r="L2187" s="6">
        <v>1.25</v>
      </c>
      <c r="M2187" s="6">
        <v>6.82</v>
      </c>
      <c r="N2187" s="6">
        <v>0.09</v>
      </c>
      <c r="O2187" s="6">
        <v>3.29</v>
      </c>
      <c r="P2187" s="6">
        <v>0.28000000000000003</v>
      </c>
      <c r="Q2187" s="6">
        <v>0.72</v>
      </c>
      <c r="R2187" s="6">
        <v>3.67</v>
      </c>
      <c r="S2187" s="6">
        <v>0.06</v>
      </c>
      <c r="T2187" s="6" t="s">
        <v>2564</v>
      </c>
      <c r="U2187" s="6">
        <v>98</v>
      </c>
      <c r="V2187" s="12"/>
      <c r="W2187" s="6">
        <v>59.397959183673464</v>
      </c>
      <c r="X2187" s="6">
        <v>1.2448979591836735</v>
      </c>
      <c r="Y2187" s="6">
        <v>23.04081632653061</v>
      </c>
      <c r="Z2187" s="6">
        <v>8.1020408163265305</v>
      </c>
      <c r="AA2187" s="6">
        <v>9.1836734693877542E-2</v>
      </c>
      <c r="AB2187" s="6">
        <v>3.3571428571428572</v>
      </c>
      <c r="AC2187" s="6">
        <v>0.28571428571428575</v>
      </c>
      <c r="AD2187" s="6">
        <v>0.73469387755102034</v>
      </c>
      <c r="AE2187" s="6">
        <v>3.7448979591836733</v>
      </c>
      <c r="AF2187" s="6">
        <v>100</v>
      </c>
      <c r="AG2187" s="6"/>
      <c r="AH2187" s="6">
        <v>66.942160006432587</v>
      </c>
      <c r="AI2187" s="6">
        <v>1.0551577123095095</v>
      </c>
      <c r="AJ2187" s="6">
        <v>15.306772751260814</v>
      </c>
      <c r="AK2187" s="6">
        <v>0.54089058643210264</v>
      </c>
      <c r="AL2187" s="6">
        <v>6.5593669675698862</v>
      </c>
      <c r="AM2187" s="6">
        <v>8.7670937680164762E-2</v>
      </c>
      <c r="AN2187" s="6">
        <v>5.6387092398621101</v>
      </c>
      <c r="AO2187" s="6">
        <v>0.34502800945646084</v>
      </c>
      <c r="AP2187" s="6">
        <v>0.80275912475390632</v>
      </c>
      <c r="AQ2187" s="6">
        <v>2.6922754294460205</v>
      </c>
      <c r="AR2187" s="6">
        <v>99.999999999999972</v>
      </c>
      <c r="AS2187" s="6"/>
      <c r="AT2187" s="6">
        <v>0.4246061594176806</v>
      </c>
      <c r="AU2187" s="6">
        <v>0.14157311872280356</v>
      </c>
      <c r="AV2187" s="6">
        <v>0.46226217511467749</v>
      </c>
      <c r="AW2187" s="6"/>
      <c r="AX2187" s="6">
        <v>0.33576660133187397</v>
      </c>
      <c r="AY2187" s="6">
        <v>0.46125544127913609</v>
      </c>
      <c r="AZ2187" s="6">
        <f>LOG(Tabella1[[#This Row],[SiO2]]/Tabella1[[#This Row],[Al2O3]])</f>
        <v>0.4112736616959316</v>
      </c>
      <c r="BA2187" s="6">
        <f>LOG((Tabella1[[#This Row],[FeO]]*0.8998+Tabella1[[#This Row],[Fe2O3]])/Tabella1[[#This Row],[K2O]])</f>
        <v>0.30378063405326516</v>
      </c>
      <c r="BB2187" s="6">
        <f>Tabella1[[#This Row],[Log SiO2/Al2O3]]/Tabella1[[#This Row],[Log (FeO3/K2O)]]</f>
        <v>1.3538508238935947</v>
      </c>
    </row>
    <row r="2188" spans="1:54" hidden="1">
      <c r="A2188" s="19" t="s">
        <v>3488</v>
      </c>
      <c r="B2188" s="19" t="s">
        <v>3882</v>
      </c>
      <c r="C2188" s="19" t="s">
        <v>3883</v>
      </c>
      <c r="D2188" s="19" t="s">
        <v>3888</v>
      </c>
      <c r="E2188" s="19" t="s">
        <v>5138</v>
      </c>
      <c r="F2188" s="8" t="s">
        <v>926</v>
      </c>
      <c r="G2188" s="13">
        <v>40</v>
      </c>
      <c r="H2188" s="20"/>
      <c r="I2188" s="6">
        <v>57.17</v>
      </c>
      <c r="J2188" s="6">
        <v>0.9</v>
      </c>
      <c r="K2188" s="6">
        <v>20.45</v>
      </c>
      <c r="L2188" s="6">
        <v>2.94</v>
      </c>
      <c r="M2188" s="6">
        <v>4.34</v>
      </c>
      <c r="N2188" s="6">
        <v>0.09</v>
      </c>
      <c r="O2188" s="6">
        <v>2.89</v>
      </c>
      <c r="P2188" s="6">
        <v>0.46</v>
      </c>
      <c r="Q2188" s="6">
        <v>1.61</v>
      </c>
      <c r="R2188" s="6">
        <v>6.66</v>
      </c>
      <c r="S2188" s="6">
        <v>0.11</v>
      </c>
      <c r="T2188" s="6" t="s">
        <v>2564</v>
      </c>
      <c r="U2188" s="6">
        <v>97.219999999999985</v>
      </c>
      <c r="V2188" s="12"/>
      <c r="W2188" s="6">
        <v>58.804772680518425</v>
      </c>
      <c r="X2188" s="6">
        <v>0.9257354453816089</v>
      </c>
      <c r="Y2188" s="6">
        <v>21.034766508948781</v>
      </c>
      <c r="Z2188" s="6">
        <v>7.1898786257971619</v>
      </c>
      <c r="AA2188" s="6">
        <v>9.2573544538160885E-2</v>
      </c>
      <c r="AB2188" s="6">
        <v>2.9726393746142774</v>
      </c>
      <c r="AC2188" s="6">
        <v>0.47315367208393344</v>
      </c>
      <c r="AD2188" s="6">
        <v>1.6560378522937669</v>
      </c>
      <c r="AE2188" s="6">
        <v>6.8504422958239051</v>
      </c>
      <c r="AF2188" s="6">
        <v>100.00000000000003</v>
      </c>
      <c r="AG2188" s="6"/>
      <c r="AH2188" s="6">
        <v>66.967843205443231</v>
      </c>
      <c r="AI2188" s="6">
        <v>0.79285917095371661</v>
      </c>
      <c r="AJ2188" s="6">
        <v>14.120465270155428</v>
      </c>
      <c r="AK2188" s="6">
        <v>1.2958142100609042</v>
      </c>
      <c r="AL2188" s="6">
        <v>4.2517065379252532</v>
      </c>
      <c r="AM2188" s="6">
        <v>8.9300039130535594E-2</v>
      </c>
      <c r="AN2188" s="6">
        <v>5.0451913586886485</v>
      </c>
      <c r="AO2188" s="6">
        <v>0.57736459758347003</v>
      </c>
      <c r="AP2188" s="6">
        <v>1.8284143790526544</v>
      </c>
      <c r="AQ2188" s="6">
        <v>4.9764958961581156</v>
      </c>
      <c r="AR2188" s="6">
        <v>100.00000000000001</v>
      </c>
      <c r="AS2188" s="6"/>
      <c r="AT2188" s="6">
        <v>0.4243748320249276</v>
      </c>
      <c r="AU2188" s="6">
        <v>0.37870839817278251</v>
      </c>
      <c r="AV2188" s="6">
        <v>0.54267470878928314</v>
      </c>
      <c r="AW2188" s="6"/>
      <c r="AX2188" s="6">
        <v>-0.37617545070056424</v>
      </c>
      <c r="AY2188" s="6">
        <v>0.45469923461128453</v>
      </c>
      <c r="AZ2188" s="6">
        <f>LOG(Tabella1[[#This Row],[SiO2]]/Tabella1[[#This Row],[Al2O3]])</f>
        <v>0.44647487987091194</v>
      </c>
      <c r="BA2188" s="6">
        <f>LOG((Tabella1[[#This Row],[FeO]]*0.8998+Tabella1[[#This Row],[Fe2O3]])/Tabella1[[#This Row],[K2O]])</f>
        <v>1.1907598218461279E-2</v>
      </c>
      <c r="BB2188" s="6">
        <f>Tabella1[[#This Row],[Log SiO2/Al2O3]]/Tabella1[[#This Row],[Log (FeO3/K2O)]]</f>
        <v>37.494956722566194</v>
      </c>
    </row>
    <row r="2189" spans="1:54" hidden="1">
      <c r="A2189" s="19" t="s">
        <v>3488</v>
      </c>
      <c r="B2189" s="19" t="s">
        <v>3882</v>
      </c>
      <c r="C2189" s="19" t="s">
        <v>3883</v>
      </c>
      <c r="D2189" s="19" t="s">
        <v>3888</v>
      </c>
      <c r="E2189" s="19" t="s">
        <v>5138</v>
      </c>
      <c r="F2189" s="8" t="s">
        <v>926</v>
      </c>
      <c r="G2189" s="13">
        <v>41</v>
      </c>
      <c r="H2189" s="20"/>
      <c r="I2189" s="6">
        <v>52.39</v>
      </c>
      <c r="J2189" s="6">
        <v>0.82</v>
      </c>
      <c r="K2189" s="6">
        <v>22.44</v>
      </c>
      <c r="L2189" s="6">
        <v>2.23</v>
      </c>
      <c r="M2189" s="6">
        <v>4.74</v>
      </c>
      <c r="N2189" s="6">
        <v>7.0000000000000007E-2</v>
      </c>
      <c r="O2189" s="6">
        <v>3.03</v>
      </c>
      <c r="P2189" s="6">
        <v>0.32</v>
      </c>
      <c r="Q2189" s="6">
        <v>1.56</v>
      </c>
      <c r="R2189" s="6">
        <v>8.52</v>
      </c>
      <c r="S2189" s="6">
        <v>0.08</v>
      </c>
      <c r="T2189" s="6" t="s">
        <v>2564</v>
      </c>
      <c r="U2189" s="6">
        <v>95.899999999999991</v>
      </c>
      <c r="V2189" s="12"/>
      <c r="W2189" s="6">
        <v>54.629822732012521</v>
      </c>
      <c r="X2189" s="6">
        <v>0.85505735140771633</v>
      </c>
      <c r="Y2189" s="6">
        <v>23.399374348279462</v>
      </c>
      <c r="Z2189" s="6">
        <v>7.0385818561001052</v>
      </c>
      <c r="AA2189" s="6">
        <v>7.2992700729927029E-2</v>
      </c>
      <c r="AB2189" s="6">
        <v>3.1595411887382694</v>
      </c>
      <c r="AC2189" s="6">
        <v>0.3336809176225235</v>
      </c>
      <c r="AD2189" s="6">
        <v>1.6266944734098021</v>
      </c>
      <c r="AE2189" s="6">
        <v>8.8842544316996861</v>
      </c>
      <c r="AF2189" s="6">
        <v>100.00000000000003</v>
      </c>
      <c r="AG2189" s="6"/>
      <c r="AH2189" s="6">
        <v>63.16874134594962</v>
      </c>
      <c r="AI2189" s="6">
        <v>0.74357212772217696</v>
      </c>
      <c r="AJ2189" s="6">
        <v>15.949029173452628</v>
      </c>
      <c r="AK2189" s="6">
        <v>1.0117098446870991</v>
      </c>
      <c r="AL2189" s="6">
        <v>4.7797765949337085</v>
      </c>
      <c r="AM2189" s="6">
        <v>7.14928952386788E-2</v>
      </c>
      <c r="AN2189" s="6">
        <v>5.444752389577161</v>
      </c>
      <c r="AO2189" s="6">
        <v>0.41342620649943951</v>
      </c>
      <c r="AP2189" s="6">
        <v>1.8235977830732781</v>
      </c>
      <c r="AQ2189" s="6">
        <v>6.5530687018100648</v>
      </c>
      <c r="AR2189" s="6">
        <v>100.00000000000001</v>
      </c>
      <c r="AS2189" s="6"/>
      <c r="AT2189" s="6">
        <v>0.44454402402799065</v>
      </c>
      <c r="AU2189" s="6">
        <v>0.29742191828881531</v>
      </c>
      <c r="AV2189" s="6">
        <v>0.53251865174673696</v>
      </c>
      <c r="AW2189" s="6"/>
      <c r="AX2189" s="6" t="s">
        <v>2564</v>
      </c>
      <c r="AY2189" s="6" t="s">
        <v>2564</v>
      </c>
      <c r="AZ2189" s="6">
        <f>LOG(Tabella1[[#This Row],[SiO2]]/Tabella1[[#This Row],[Al2O3]])</f>
        <v>0.36822554586382239</v>
      </c>
      <c r="BA2189" s="6">
        <f>LOG((Tabella1[[#This Row],[FeO]]*0.8998+Tabella1[[#This Row],[Fe2O3]])/Tabella1[[#This Row],[K2O]])</f>
        <v>-0.11785696234107805</v>
      </c>
      <c r="BB2189" s="6">
        <f>Tabella1[[#This Row],[Log SiO2/Al2O3]]/Tabella1[[#This Row],[Log (FeO3/K2O)]]</f>
        <v>-3.1243427503092915</v>
      </c>
    </row>
    <row r="2190" spans="1:54" hidden="1">
      <c r="A2190" s="19" t="s">
        <v>3488</v>
      </c>
      <c r="B2190" s="19" t="s">
        <v>3882</v>
      </c>
      <c r="C2190" s="19" t="s">
        <v>3883</v>
      </c>
      <c r="D2190" s="19" t="s">
        <v>3888</v>
      </c>
      <c r="E2190" s="19" t="s">
        <v>5138</v>
      </c>
      <c r="F2190" s="8" t="s">
        <v>926</v>
      </c>
      <c r="G2190" s="13">
        <v>42</v>
      </c>
      <c r="H2190" s="20"/>
      <c r="I2190" s="6">
        <v>56.49</v>
      </c>
      <c r="J2190" s="6">
        <v>0.81</v>
      </c>
      <c r="K2190" s="6">
        <v>22.6</v>
      </c>
      <c r="L2190" s="6">
        <v>2.8</v>
      </c>
      <c r="M2190" s="6">
        <v>4.12</v>
      </c>
      <c r="N2190" s="6">
        <v>0.09</v>
      </c>
      <c r="O2190" s="6">
        <v>2.74</v>
      </c>
      <c r="P2190" s="6">
        <v>0.26</v>
      </c>
      <c r="Q2190" s="6">
        <v>1.75</v>
      </c>
      <c r="R2190" s="6">
        <v>5.95</v>
      </c>
      <c r="S2190" s="6">
        <v>0.08</v>
      </c>
      <c r="T2190" s="6" t="s">
        <v>2564</v>
      </c>
      <c r="U2190" s="6">
        <v>97.330000000000013</v>
      </c>
      <c r="V2190" s="12"/>
      <c r="W2190" s="6">
        <v>58.039658892427816</v>
      </c>
      <c r="X2190" s="6">
        <v>0.83222028151649019</v>
      </c>
      <c r="Y2190" s="6">
        <v>23.219973286756392</v>
      </c>
      <c r="Z2190" s="6">
        <v>6.8221514435425856</v>
      </c>
      <c r="AA2190" s="6">
        <v>9.2468920168498905E-2</v>
      </c>
      <c r="AB2190" s="6">
        <v>2.8151649029076338</v>
      </c>
      <c r="AC2190" s="6">
        <v>0.26713243604233022</v>
      </c>
      <c r="AD2190" s="6">
        <v>1.7980067810541456</v>
      </c>
      <c r="AE2190" s="6">
        <v>6.1132230555840943</v>
      </c>
      <c r="AF2190" s="6">
        <v>99.999999999999986</v>
      </c>
      <c r="AG2190" s="6"/>
      <c r="AH2190" s="6">
        <v>66.549175068515865</v>
      </c>
      <c r="AI2190" s="6">
        <v>0.71764810970173265</v>
      </c>
      <c r="AJ2190" s="6">
        <v>15.694125297776312</v>
      </c>
      <c r="AK2190" s="6">
        <v>1.2411561423229638</v>
      </c>
      <c r="AL2190" s="6">
        <v>4.0592308381916036</v>
      </c>
      <c r="AM2190" s="6">
        <v>8.9809986475532455E-2</v>
      </c>
      <c r="AN2190" s="6">
        <v>4.8106453943930516</v>
      </c>
      <c r="AO2190" s="6">
        <v>0.32820005439636052</v>
      </c>
      <c r="AP2190" s="6">
        <v>1.9987560092870418</v>
      </c>
      <c r="AQ2190" s="6">
        <v>4.4713572330050626</v>
      </c>
      <c r="AR2190" s="6">
        <v>100</v>
      </c>
      <c r="AS2190" s="6"/>
      <c r="AT2190" s="6">
        <v>0.42376369869927333</v>
      </c>
      <c r="AU2190" s="6">
        <v>0.37946891704799657</v>
      </c>
      <c r="AV2190" s="6">
        <v>0.54235766861329071</v>
      </c>
      <c r="AW2190" s="6"/>
      <c r="AX2190" s="6">
        <v>8.0297334889638024E-3</v>
      </c>
      <c r="AY2190" s="6">
        <v>0.45236044154642518</v>
      </c>
      <c r="AZ2190" s="6">
        <f>LOG(Tabella1[[#This Row],[SiO2]]/Tabella1[[#This Row],[Al2O3]])</f>
        <v>0.39786313558892633</v>
      </c>
      <c r="BA2190" s="6">
        <f>LOG((Tabella1[[#This Row],[FeO]]*0.8998+Tabella1[[#This Row],[Fe2O3]])/Tabella1[[#This Row],[K2O]])</f>
        <v>3.8875587554426015E-2</v>
      </c>
      <c r="BB2190" s="6">
        <f>Tabella1[[#This Row],[Log SiO2/Al2O3]]/Tabella1[[#This Row],[Log (FeO3/K2O)]]</f>
        <v>10.234266814152093</v>
      </c>
    </row>
    <row r="2191" spans="1:54" hidden="1">
      <c r="A2191" s="19" t="s">
        <v>3488</v>
      </c>
      <c r="B2191" s="19" t="s">
        <v>3882</v>
      </c>
      <c r="C2191" s="19" t="s">
        <v>3883</v>
      </c>
      <c r="D2191" s="19" t="s">
        <v>1021</v>
      </c>
      <c r="E2191" s="19" t="s">
        <v>5138</v>
      </c>
      <c r="F2191" s="19" t="s">
        <v>975</v>
      </c>
      <c r="G2191" s="12" t="s">
        <v>976</v>
      </c>
      <c r="H2191" s="20"/>
      <c r="I2191" s="6">
        <v>52.44</v>
      </c>
      <c r="J2191" s="6">
        <v>1.37</v>
      </c>
      <c r="K2191" s="6">
        <v>20.79</v>
      </c>
      <c r="L2191" s="6">
        <v>1.23</v>
      </c>
      <c r="M2191" s="6">
        <v>8.4600000000000009</v>
      </c>
      <c r="N2191" s="6">
        <v>0.15</v>
      </c>
      <c r="O2191" s="6">
        <v>2.99</v>
      </c>
      <c r="P2191" s="6">
        <v>1.98</v>
      </c>
      <c r="Q2191" s="6">
        <v>3.56</v>
      </c>
      <c r="R2191" s="6">
        <v>3.9</v>
      </c>
      <c r="S2191" s="6">
        <v>0.26</v>
      </c>
      <c r="T2191" s="6">
        <v>3.39</v>
      </c>
      <c r="U2191" s="6">
        <v>96.75</v>
      </c>
      <c r="V2191" s="12"/>
      <c r="W2191" s="6">
        <v>54.201550387596896</v>
      </c>
      <c r="X2191" s="6">
        <v>1.4160206718346253</v>
      </c>
      <c r="Y2191" s="6">
        <v>21.488372093023255</v>
      </c>
      <c r="Z2191" s="6">
        <v>9.8914728682170541</v>
      </c>
      <c r="AA2191" s="6">
        <v>0.15503875968992248</v>
      </c>
      <c r="AB2191" s="6">
        <v>3.0904392764857884</v>
      </c>
      <c r="AC2191" s="6">
        <v>2.0465116279069764</v>
      </c>
      <c r="AD2191" s="6">
        <v>3.6795865633074936</v>
      </c>
      <c r="AE2191" s="6">
        <v>4.0310077519379846</v>
      </c>
      <c r="AF2191" s="6">
        <v>99.999999999999972</v>
      </c>
      <c r="AG2191" s="6"/>
      <c r="AH2191" s="6">
        <v>60.964378902593722</v>
      </c>
      <c r="AI2191" s="6">
        <v>1.1978142142093842</v>
      </c>
      <c r="AJ2191" s="6">
        <v>14.247069231519513</v>
      </c>
      <c r="AK2191" s="6">
        <v>0.53804161785947036</v>
      </c>
      <c r="AL2191" s="6">
        <v>8.2254423941980708</v>
      </c>
      <c r="AM2191" s="6">
        <v>0.14771199016028211</v>
      </c>
      <c r="AN2191" s="6">
        <v>5.1804363194595799</v>
      </c>
      <c r="AO2191" s="6">
        <v>2.4664530899074446</v>
      </c>
      <c r="AP2191" s="6">
        <v>4.0124912715730527</v>
      </c>
      <c r="AQ2191" s="6">
        <v>2.892207039609668</v>
      </c>
      <c r="AR2191" s="6">
        <v>100.00000000000003</v>
      </c>
      <c r="AS2191" s="6"/>
      <c r="AT2191" s="6">
        <v>0.35771647084617447</v>
      </c>
      <c r="AU2191" s="6">
        <v>0.11568889648144115</v>
      </c>
      <c r="AV2191" s="6">
        <v>0.38643019455202526</v>
      </c>
      <c r="AW2191" s="6"/>
      <c r="AX2191" s="6">
        <v>-3.7648567108223202E-2</v>
      </c>
      <c r="AY2191" s="6">
        <v>0.38997129682210457</v>
      </c>
      <c r="AZ2191" s="6">
        <f>LOG(Tabella1[[#This Row],[SiO2]]/Tabella1[[#This Row],[Al2O3]])</f>
        <v>0.4018081936865775</v>
      </c>
      <c r="BA2191" s="6">
        <f>LOG((Tabella1[[#This Row],[FeO]]*0.8998+Tabella1[[#This Row],[Fe2O3]])/Tabella1[[#This Row],[K2O]])</f>
        <v>0.35550103138442729</v>
      </c>
      <c r="BB2191" s="6">
        <f>Tabella1[[#This Row],[Log SiO2/Al2O3]]/Tabella1[[#This Row],[Log (FeO3/K2O)]]</f>
        <v>1.1302588690722395</v>
      </c>
    </row>
    <row r="2192" spans="1:54" hidden="1">
      <c r="A2192" s="19" t="s">
        <v>3488</v>
      </c>
      <c r="B2192" s="19" t="s">
        <v>3882</v>
      </c>
      <c r="C2192" s="19" t="s">
        <v>3883</v>
      </c>
      <c r="D2192" s="19" t="s">
        <v>1021</v>
      </c>
      <c r="E2192" s="19" t="s">
        <v>5138</v>
      </c>
      <c r="F2192" s="19" t="s">
        <v>975</v>
      </c>
      <c r="G2192" s="12" t="s">
        <v>977</v>
      </c>
      <c r="H2192" s="20"/>
      <c r="I2192" s="6">
        <v>52.99</v>
      </c>
      <c r="J2192" s="6">
        <v>1.42</v>
      </c>
      <c r="K2192" s="6">
        <v>20.96</v>
      </c>
      <c r="L2192" s="6">
        <v>1.24</v>
      </c>
      <c r="M2192" s="6">
        <v>8.74</v>
      </c>
      <c r="N2192" s="6">
        <v>0.17</v>
      </c>
      <c r="O2192" s="6">
        <v>2.8</v>
      </c>
      <c r="P2192" s="6">
        <v>1.34</v>
      </c>
      <c r="Q2192" s="6">
        <v>2.16</v>
      </c>
      <c r="R2192" s="6">
        <v>4.67</v>
      </c>
      <c r="S2192" s="6">
        <v>0.35</v>
      </c>
      <c r="T2192" s="6">
        <v>2.6799999999999997</v>
      </c>
      <c r="U2192" s="6">
        <v>96.37</v>
      </c>
      <c r="V2192" s="12"/>
      <c r="W2192" s="6">
        <v>54.98599149112794</v>
      </c>
      <c r="X2192" s="6">
        <v>1.4734875998754797</v>
      </c>
      <c r="Y2192" s="6">
        <v>21.749507108021167</v>
      </c>
      <c r="Z2192" s="6">
        <v>10.23139981321988</v>
      </c>
      <c r="AA2192" s="6">
        <v>0.1764034450555152</v>
      </c>
      <c r="AB2192" s="6">
        <v>2.9054685067967205</v>
      </c>
      <c r="AC2192" s="6">
        <v>1.3904742139670021</v>
      </c>
      <c r="AD2192" s="6">
        <v>2.2413614195288991</v>
      </c>
      <c r="AE2192" s="6">
        <v>4.8459064024073877</v>
      </c>
      <c r="AF2192" s="6">
        <v>100</v>
      </c>
      <c r="AG2192" s="6"/>
      <c r="AH2192" s="6">
        <v>62.221728098677588</v>
      </c>
      <c r="AI2192" s="6">
        <v>1.2539837778111347</v>
      </c>
      <c r="AJ2192" s="6">
        <v>14.507647750785599</v>
      </c>
      <c r="AK2192" s="6">
        <v>0.54785688293374024</v>
      </c>
      <c r="AL2192" s="6">
        <v>8.5829189883436605</v>
      </c>
      <c r="AM2192" s="6">
        <v>0.16908617135298473</v>
      </c>
      <c r="AN2192" s="6">
        <v>4.8999072695182733</v>
      </c>
      <c r="AO2192" s="6">
        <v>1.6859595341052893</v>
      </c>
      <c r="AP2192" s="6">
        <v>2.4589660489044278</v>
      </c>
      <c r="AQ2192" s="6">
        <v>3.4979720176280775</v>
      </c>
      <c r="AR2192" s="6">
        <v>100.00000000000001</v>
      </c>
      <c r="AS2192" s="6"/>
      <c r="AT2192" s="6">
        <v>0.33610411341209201</v>
      </c>
      <c r="AU2192" s="6">
        <v>0.11320956107056951</v>
      </c>
      <c r="AV2192" s="6">
        <v>0.36341840915298468</v>
      </c>
      <c r="AW2192" s="6"/>
      <c r="AX2192" s="6">
        <v>3.2578866250513192E-2</v>
      </c>
      <c r="AY2192" s="6">
        <v>0.36773511845989348</v>
      </c>
      <c r="AZ2192" s="6">
        <f>LOG(Tabella1[[#This Row],[SiO2]]/Tabella1[[#This Row],[Al2O3]])</f>
        <v>0.40280264120264053</v>
      </c>
      <c r="BA2192" s="6">
        <f>LOG((Tabella1[[#This Row],[FeO]]*0.8998+Tabella1[[#This Row],[Fe2O3]])/Tabella1[[#This Row],[K2O]])</f>
        <v>0.28992738965083059</v>
      </c>
      <c r="BB2192" s="6">
        <f>Tabella1[[#This Row],[Log SiO2/Al2O3]]/Tabella1[[#This Row],[Log (FeO3/K2O)]]</f>
        <v>1.3893224841149001</v>
      </c>
    </row>
    <row r="2193" spans="1:54" hidden="1">
      <c r="A2193" s="19" t="s">
        <v>3488</v>
      </c>
      <c r="B2193" s="19" t="s">
        <v>3882</v>
      </c>
      <c r="C2193" s="19" t="s">
        <v>3883</v>
      </c>
      <c r="D2193" s="19" t="s">
        <v>1021</v>
      </c>
      <c r="E2193" s="19" t="s">
        <v>5138</v>
      </c>
      <c r="F2193" s="19" t="s">
        <v>975</v>
      </c>
      <c r="G2193" s="12" t="s">
        <v>978</v>
      </c>
      <c r="H2193" s="20"/>
      <c r="I2193" s="6">
        <v>51.06</v>
      </c>
      <c r="J2193" s="6">
        <v>1.35</v>
      </c>
      <c r="K2193" s="6">
        <v>20.149999999999999</v>
      </c>
      <c r="L2193" s="6">
        <v>2.84</v>
      </c>
      <c r="M2193" s="6">
        <v>8.58</v>
      </c>
      <c r="N2193" s="6">
        <v>0.22</v>
      </c>
      <c r="O2193" s="6">
        <v>3.12</v>
      </c>
      <c r="P2193" s="6">
        <v>1.52</v>
      </c>
      <c r="Q2193" s="6">
        <v>2.31</v>
      </c>
      <c r="R2193" s="6">
        <v>3.96</v>
      </c>
      <c r="S2193" s="6">
        <v>0.17</v>
      </c>
      <c r="T2193" s="6">
        <v>2.5099999999999998</v>
      </c>
      <c r="U2193" s="6">
        <v>94.83</v>
      </c>
      <c r="V2193" s="12"/>
      <c r="W2193" s="6">
        <v>53.843720341664039</v>
      </c>
      <c r="X2193" s="6">
        <v>1.4236001265422338</v>
      </c>
      <c r="Y2193" s="6">
        <v>21.248550036908149</v>
      </c>
      <c r="Z2193" s="6">
        <v>11.74733734050406</v>
      </c>
      <c r="AA2193" s="6">
        <v>0.2319940946957714</v>
      </c>
      <c r="AB2193" s="6">
        <v>3.2900980702309393</v>
      </c>
      <c r="AC2193" s="6">
        <v>1.6028682906253298</v>
      </c>
      <c r="AD2193" s="6">
        <v>2.4359379943055997</v>
      </c>
      <c r="AE2193" s="6">
        <v>4.1758937045238849</v>
      </c>
      <c r="AF2193" s="6">
        <v>100</v>
      </c>
      <c r="AG2193" s="6"/>
      <c r="AH2193" s="6">
        <v>61.149897092756447</v>
      </c>
      <c r="AI2193" s="6">
        <v>1.2159175117079961</v>
      </c>
      <c r="AJ2193" s="6">
        <v>14.224845080164791</v>
      </c>
      <c r="AK2193" s="6">
        <v>1.2797659411708606</v>
      </c>
      <c r="AL2193" s="6">
        <v>8.5936495560331263</v>
      </c>
      <c r="AM2193" s="6">
        <v>0.22317658136561058</v>
      </c>
      <c r="AN2193" s="6">
        <v>5.5686663113364006</v>
      </c>
      <c r="AO2193" s="6">
        <v>1.9505303265429379</v>
      </c>
      <c r="AP2193" s="6">
        <v>2.6821158464311448</v>
      </c>
      <c r="AQ2193" s="6">
        <v>3.0252509583585501</v>
      </c>
      <c r="AR2193" s="6">
        <v>100.00000000000001</v>
      </c>
      <c r="AS2193" s="6"/>
      <c r="AT2193" s="6">
        <v>0.33301740302189747</v>
      </c>
      <c r="AU2193" s="6">
        <v>0.22948894864519265</v>
      </c>
      <c r="AV2193" s="6">
        <v>0.3932030865210967</v>
      </c>
      <c r="AW2193" s="6"/>
      <c r="AX2193" s="6">
        <v>4.9279306409858434E-2</v>
      </c>
      <c r="AY2193" s="6">
        <v>0.35913139204562133</v>
      </c>
      <c r="AZ2193" s="6">
        <f>LOG(Tabella1[[#This Row],[SiO2]]/Tabella1[[#This Row],[Al2O3]])</f>
        <v>0.40380575999110335</v>
      </c>
      <c r="BA2193" s="6">
        <f>LOG((Tabella1[[#This Row],[FeO]]*0.8998+Tabella1[[#This Row],[Fe2O3]])/Tabella1[[#This Row],[K2O]])</f>
        <v>0.42598041200470027</v>
      </c>
      <c r="BB2193" s="6">
        <f>Tabella1[[#This Row],[Log SiO2/Al2O3]]/Tabella1[[#This Row],[Log (FeO3/K2O)]]</f>
        <v>0.9479444326812092</v>
      </c>
    </row>
    <row r="2194" spans="1:54" hidden="1">
      <c r="A2194" s="19" t="s">
        <v>3488</v>
      </c>
      <c r="B2194" s="19" t="s">
        <v>3882</v>
      </c>
      <c r="C2194" s="19" t="s">
        <v>3883</v>
      </c>
      <c r="D2194" s="19" t="s">
        <v>1021</v>
      </c>
      <c r="E2194" s="19" t="s">
        <v>5138</v>
      </c>
      <c r="F2194" s="19" t="s">
        <v>975</v>
      </c>
      <c r="G2194" s="12" t="s">
        <v>979</v>
      </c>
      <c r="H2194" s="20"/>
      <c r="I2194" s="6">
        <v>62.9</v>
      </c>
      <c r="J2194" s="6">
        <v>0.9</v>
      </c>
      <c r="K2194" s="6">
        <v>17.47</v>
      </c>
      <c r="L2194" s="6">
        <v>0.44</v>
      </c>
      <c r="M2194" s="6">
        <v>6.06</v>
      </c>
      <c r="N2194" s="6">
        <v>0.12</v>
      </c>
      <c r="O2194" s="6">
        <v>2.04</v>
      </c>
      <c r="P2194" s="6">
        <v>0.81</v>
      </c>
      <c r="Q2194" s="6">
        <v>1.91</v>
      </c>
      <c r="R2194" s="6">
        <v>4.03</v>
      </c>
      <c r="S2194" s="6">
        <v>0.08</v>
      </c>
      <c r="T2194" s="6">
        <v>1.85</v>
      </c>
      <c r="U2194" s="6">
        <v>96.64</v>
      </c>
      <c r="V2194" s="12"/>
      <c r="W2194" s="6">
        <v>65.086920529801318</v>
      </c>
      <c r="X2194" s="6">
        <v>0.93129139072847689</v>
      </c>
      <c r="Y2194" s="6">
        <v>18.077400662251655</v>
      </c>
      <c r="Z2194" s="6">
        <v>6.6846026490066226</v>
      </c>
      <c r="AA2194" s="6">
        <v>0.12417218543046359</v>
      </c>
      <c r="AB2194" s="6">
        <v>2.1109271523178808</v>
      </c>
      <c r="AC2194" s="6">
        <v>0.8381622516556293</v>
      </c>
      <c r="AD2194" s="6">
        <v>1.9764072847682119</v>
      </c>
      <c r="AE2194" s="6">
        <v>4.1701158940397356</v>
      </c>
      <c r="AF2194" s="6">
        <v>100.00000000000001</v>
      </c>
      <c r="AG2194" s="6"/>
      <c r="AH2194" s="6">
        <v>71.824414700528621</v>
      </c>
      <c r="AI2194" s="6">
        <v>0.77289301838333069</v>
      </c>
      <c r="AJ2194" s="6">
        <v>11.759041684535863</v>
      </c>
      <c r="AK2194" s="6">
        <v>0.18904770718906544</v>
      </c>
      <c r="AL2194" s="6">
        <v>5.7872135180251822</v>
      </c>
      <c r="AM2194" s="6">
        <v>0.11606832472291725</v>
      </c>
      <c r="AN2194" s="6">
        <v>3.4716289248349144</v>
      </c>
      <c r="AO2194" s="6">
        <v>0.99106164322299051</v>
      </c>
      <c r="AP2194" s="6">
        <v>2.1144890940170971</v>
      </c>
      <c r="AQ2194" s="6">
        <v>2.9354710219435876</v>
      </c>
      <c r="AR2194" s="6">
        <v>99.999999999999986</v>
      </c>
      <c r="AS2194" s="6"/>
      <c r="AT2194" s="6">
        <v>0.36024191255185911</v>
      </c>
      <c r="AU2194" s="6">
        <v>6.1326272296098008E-2</v>
      </c>
      <c r="AV2194" s="6">
        <v>0.37495280282170057</v>
      </c>
      <c r="AW2194" s="6"/>
      <c r="AX2194" s="6">
        <v>-2.7172901423388662E-3</v>
      </c>
      <c r="AY2194" s="6">
        <v>0.39165290653960599</v>
      </c>
      <c r="AZ2194" s="6">
        <f>LOG(Tabella1[[#This Row],[SiO2]]/Tabella1[[#This Row],[Al2O3]])</f>
        <v>0.55635774046233799</v>
      </c>
      <c r="BA2194" s="6">
        <f>LOG((Tabella1[[#This Row],[FeO]]*0.8998+Tabella1[[#This Row],[Fe2O3]])/Tabella1[[#This Row],[K2O]])</f>
        <v>0.16501577097876147</v>
      </c>
      <c r="BB2194" s="6">
        <f>Tabella1[[#This Row],[Log SiO2/Al2O3]]/Tabella1[[#This Row],[Log (FeO3/K2O)]]</f>
        <v>3.3715428359507809</v>
      </c>
    </row>
    <row r="2195" spans="1:54" hidden="1">
      <c r="A2195" s="19" t="s">
        <v>3488</v>
      </c>
      <c r="B2195" s="19" t="s">
        <v>3882</v>
      </c>
      <c r="C2195" s="19" t="s">
        <v>3883</v>
      </c>
      <c r="D2195" s="19" t="s">
        <v>1021</v>
      </c>
      <c r="E2195" s="19" t="s">
        <v>5138</v>
      </c>
      <c r="F2195" s="19" t="s">
        <v>975</v>
      </c>
      <c r="G2195" s="12" t="s">
        <v>980</v>
      </c>
      <c r="H2195" s="20"/>
      <c r="I2195" s="6">
        <v>55.68</v>
      </c>
      <c r="J2195" s="6">
        <v>0.97</v>
      </c>
      <c r="K2195" s="6">
        <v>20.18</v>
      </c>
      <c r="L2195" s="6">
        <v>1.27</v>
      </c>
      <c r="M2195" s="6">
        <v>7.43</v>
      </c>
      <c r="N2195" s="6">
        <v>0.1</v>
      </c>
      <c r="O2195" s="6">
        <v>3.71</v>
      </c>
      <c r="P2195" s="6">
        <v>0.41</v>
      </c>
      <c r="Q2195" s="6">
        <v>1.02</v>
      </c>
      <c r="R2195" s="6">
        <v>6.06</v>
      </c>
      <c r="S2195" s="6">
        <v>0.08</v>
      </c>
      <c r="T2195" s="6">
        <v>2.97</v>
      </c>
      <c r="U2195" s="6">
        <v>96.699999999999989</v>
      </c>
      <c r="V2195" s="12"/>
      <c r="W2195" s="6">
        <v>57.580144777662881</v>
      </c>
      <c r="X2195" s="6">
        <v>1.0031023784901758</v>
      </c>
      <c r="Y2195" s="6">
        <v>20.868665977249226</v>
      </c>
      <c r="Z2195" s="6">
        <v>8.8624612202688748</v>
      </c>
      <c r="AA2195" s="6">
        <v>0.10341261633919339</v>
      </c>
      <c r="AB2195" s="6">
        <v>3.8366080661840747</v>
      </c>
      <c r="AC2195" s="6">
        <v>0.42399172699069287</v>
      </c>
      <c r="AD2195" s="6">
        <v>1.0548086866597726</v>
      </c>
      <c r="AE2195" s="6">
        <v>6.2668045501551193</v>
      </c>
      <c r="AF2195" s="6">
        <v>100</v>
      </c>
      <c r="AG2195" s="6"/>
      <c r="AH2195" s="6">
        <v>64.790732922410896</v>
      </c>
      <c r="AI2195" s="6">
        <v>0.84886929582156401</v>
      </c>
      <c r="AJ2195" s="6">
        <v>13.84179467743675</v>
      </c>
      <c r="AK2195" s="6">
        <v>0.55605106259095072</v>
      </c>
      <c r="AL2195" s="6">
        <v>7.2306595147327597</v>
      </c>
      <c r="AM2195" s="6">
        <v>9.8565444787293718E-2</v>
      </c>
      <c r="AN2195" s="6">
        <v>6.4338251843778229</v>
      </c>
      <c r="AO2195" s="6">
        <v>0.51120103206425682</v>
      </c>
      <c r="AP2195" s="6">
        <v>1.1507062449620571</v>
      </c>
      <c r="AQ2195" s="6">
        <v>4.4981878851864474</v>
      </c>
      <c r="AR2195" s="6">
        <v>100.00000000000003</v>
      </c>
      <c r="AS2195" s="6"/>
      <c r="AT2195" s="6">
        <v>0.43540671881010518</v>
      </c>
      <c r="AU2195" s="6">
        <v>0.13330143820257548</v>
      </c>
      <c r="AV2195" s="6">
        <v>0.4708428693836218</v>
      </c>
      <c r="AW2195" s="6"/>
      <c r="AX2195" s="6">
        <v>-9.2850251311454621E-2</v>
      </c>
      <c r="AY2195" s="6">
        <v>0.46194397403780291</v>
      </c>
      <c r="AZ2195" s="6">
        <f>LOG(Tabella1[[#This Row],[SiO2]]/Tabella1[[#This Row],[Al2O3]])</f>
        <v>0.44077806470161401</v>
      </c>
      <c r="BA2195" s="6">
        <f>LOG((Tabella1[[#This Row],[FeO]]*0.8998+Tabella1[[#This Row],[Fe2O3]])/Tabella1[[#This Row],[K2O]])</f>
        <v>0.11819562017486403</v>
      </c>
      <c r="BB2195" s="6">
        <f>Tabella1[[#This Row],[Log SiO2/Al2O3]]/Tabella1[[#This Row],[Log (FeO3/K2O)]]</f>
        <v>3.7292250258470383</v>
      </c>
    </row>
    <row r="2196" spans="1:54" hidden="1">
      <c r="A2196" s="19" t="s">
        <v>3488</v>
      </c>
      <c r="B2196" s="19" t="s">
        <v>3882</v>
      </c>
      <c r="C2196" s="19" t="s">
        <v>3883</v>
      </c>
      <c r="D2196" s="19" t="s">
        <v>1021</v>
      </c>
      <c r="E2196" s="19" t="s">
        <v>5138</v>
      </c>
      <c r="F2196" s="19" t="s">
        <v>975</v>
      </c>
      <c r="G2196" s="12" t="s">
        <v>981</v>
      </c>
      <c r="H2196" s="20"/>
      <c r="I2196" s="6">
        <v>56.52</v>
      </c>
      <c r="J2196" s="6">
        <v>1.42</v>
      </c>
      <c r="K2196" s="6">
        <v>21.81</v>
      </c>
      <c r="L2196" s="6">
        <v>2.11</v>
      </c>
      <c r="M2196" s="6">
        <v>7.76</v>
      </c>
      <c r="N2196" s="6">
        <v>0.15</v>
      </c>
      <c r="O2196" s="6">
        <v>2.79</v>
      </c>
      <c r="P2196" s="6">
        <v>1.22</v>
      </c>
      <c r="Q2196" s="6">
        <v>2.14</v>
      </c>
      <c r="R2196" s="6">
        <v>3.6</v>
      </c>
      <c r="S2196" s="6">
        <v>7.0000000000000007E-2</v>
      </c>
      <c r="T2196" s="6">
        <v>3.04</v>
      </c>
      <c r="U2196" s="6">
        <v>99.31</v>
      </c>
      <c r="V2196" s="12"/>
      <c r="W2196" s="6">
        <v>56.912697613533382</v>
      </c>
      <c r="X2196" s="6">
        <v>1.4298660759238746</v>
      </c>
      <c r="Y2196" s="6">
        <v>21.961534588661767</v>
      </c>
      <c r="Z2196" s="6">
        <v>9.7271171080455154</v>
      </c>
      <c r="AA2196" s="6">
        <v>0.15104219111871917</v>
      </c>
      <c r="AB2196" s="6">
        <v>2.8093847548081761</v>
      </c>
      <c r="AC2196" s="6">
        <v>1.2284764877655825</v>
      </c>
      <c r="AD2196" s="6">
        <v>2.1548685932937266</v>
      </c>
      <c r="AE2196" s="6">
        <v>3.6250125868492598</v>
      </c>
      <c r="AF2196" s="6">
        <v>100.00000000000001</v>
      </c>
      <c r="AG2196" s="6"/>
      <c r="AH2196" s="6">
        <v>64.43149130969357</v>
      </c>
      <c r="AI2196" s="6">
        <v>1.2174182262894235</v>
      </c>
      <c r="AJ2196" s="6">
        <v>14.65579125582191</v>
      </c>
      <c r="AK2196" s="6">
        <v>0.90505667030571257</v>
      </c>
      <c r="AL2196" s="6">
        <v>7.3983212123935198</v>
      </c>
      <c r="AM2196" s="6">
        <v>0.1448432661014738</v>
      </c>
      <c r="AN2196" s="6">
        <v>4.7400389912856422</v>
      </c>
      <c r="AO2196" s="6">
        <v>1.4902188757288439</v>
      </c>
      <c r="AP2196" s="6">
        <v>2.36515951124992</v>
      </c>
      <c r="AQ2196" s="6">
        <v>2.6178805852837073</v>
      </c>
      <c r="AR2196" s="6">
        <v>99.999999999999986</v>
      </c>
      <c r="AS2196" s="6"/>
      <c r="AT2196" s="6">
        <v>0.33982492609206283</v>
      </c>
      <c r="AU2196" s="6">
        <v>0.19657123370885438</v>
      </c>
      <c r="AV2196" s="6">
        <v>0.39050076878167828</v>
      </c>
      <c r="AW2196" s="6"/>
      <c r="AX2196" s="6">
        <v>0.19374849589713855</v>
      </c>
      <c r="AY2196" s="6">
        <v>0.37232097990992391</v>
      </c>
      <c r="AZ2196" s="6">
        <f>LOG(Tabella1[[#This Row],[SiO2]]/Tabella1[[#This Row],[Al2O3]])</f>
        <v>0.41354648759782081</v>
      </c>
      <c r="BA2196" s="6">
        <f>LOG((Tabella1[[#This Row],[FeO]]*0.8998+Tabella1[[#This Row],[Fe2O3]])/Tabella1[[#This Row],[K2O]])</f>
        <v>0.40237832522257622</v>
      </c>
      <c r="BB2196" s="6">
        <f>Tabella1[[#This Row],[Log SiO2/Al2O3]]/Tabella1[[#This Row],[Log (FeO3/K2O)]]</f>
        <v>1.027755377651286</v>
      </c>
    </row>
    <row r="2197" spans="1:54" hidden="1">
      <c r="A2197" s="19" t="s">
        <v>3488</v>
      </c>
      <c r="B2197" s="19" t="s">
        <v>3882</v>
      </c>
      <c r="C2197" s="19" t="s">
        <v>3883</v>
      </c>
      <c r="D2197" s="19" t="s">
        <v>1021</v>
      </c>
      <c r="E2197" s="19" t="s">
        <v>5138</v>
      </c>
      <c r="F2197" s="19" t="s">
        <v>975</v>
      </c>
      <c r="G2197" s="12" t="s">
        <v>982</v>
      </c>
      <c r="H2197" s="8"/>
      <c r="I2197" s="6">
        <v>53.22</v>
      </c>
      <c r="J2197" s="6">
        <v>1.1200000000000001</v>
      </c>
      <c r="K2197" s="6">
        <v>24.19</v>
      </c>
      <c r="L2197" s="6">
        <v>0.68</v>
      </c>
      <c r="M2197" s="6">
        <v>5.95</v>
      </c>
      <c r="N2197" s="6">
        <v>0.1</v>
      </c>
      <c r="O2197" s="6">
        <v>2.4900000000000002</v>
      </c>
      <c r="P2197" s="6">
        <v>1.26</v>
      </c>
      <c r="Q2197" s="6">
        <v>2.68</v>
      </c>
      <c r="R2197" s="6">
        <v>5.15</v>
      </c>
      <c r="S2197" s="6">
        <v>0.22</v>
      </c>
      <c r="T2197" s="6">
        <v>3.64</v>
      </c>
      <c r="U2197" s="6">
        <v>96.77000000000001</v>
      </c>
      <c r="V2197" s="12"/>
      <c r="W2197" s="6">
        <v>54.996383176604311</v>
      </c>
      <c r="X2197" s="6">
        <v>1.1573834866177535</v>
      </c>
      <c r="Y2197" s="6">
        <v>24.997416554717368</v>
      </c>
      <c r="Z2197" s="6">
        <v>6.7789604216182688</v>
      </c>
      <c r="AA2197" s="6">
        <v>0.10333781130515654</v>
      </c>
      <c r="AB2197" s="6">
        <v>2.5731115014983983</v>
      </c>
      <c r="AC2197" s="6">
        <v>1.3020564224449724</v>
      </c>
      <c r="AD2197" s="6">
        <v>2.7694533429781956</v>
      </c>
      <c r="AE2197" s="6">
        <v>5.3218972822155628</v>
      </c>
      <c r="AF2197" s="6">
        <v>99.999999999999986</v>
      </c>
      <c r="AG2197" s="6"/>
      <c r="AH2197" s="6">
        <v>62.851520789188399</v>
      </c>
      <c r="AI2197" s="6">
        <v>0.99475096179718514</v>
      </c>
      <c r="AJ2197" s="6">
        <v>16.839700512673119</v>
      </c>
      <c r="AK2197" s="6">
        <v>0.30216706132237153</v>
      </c>
      <c r="AL2197" s="6">
        <v>5.8766972486478632</v>
      </c>
      <c r="AM2197" s="6">
        <v>0.10003499165239627</v>
      </c>
      <c r="AN2197" s="6">
        <v>4.3825002347406414</v>
      </c>
      <c r="AO2197" s="6">
        <v>1.5944307610296804</v>
      </c>
      <c r="AP2197" s="6">
        <v>3.0685015464601895</v>
      </c>
      <c r="AQ2197" s="6">
        <v>3.8797116651038319</v>
      </c>
      <c r="AR2197" s="6">
        <v>99.999999999999986</v>
      </c>
      <c r="AS2197" s="6"/>
      <c r="AT2197" s="6">
        <v>0.40341395355325754</v>
      </c>
      <c r="AU2197" s="6">
        <v>9.324659734276397E-2</v>
      </c>
      <c r="AV2197" s="6">
        <v>0.42717768537321771</v>
      </c>
      <c r="AW2197" s="6"/>
      <c r="AX2197" s="6">
        <v>8.3936225333927625E-2</v>
      </c>
      <c r="AY2197" s="6">
        <v>0.44407717556274534</v>
      </c>
      <c r="AZ2197" s="6">
        <f>LOG(Tabella1[[#This Row],[SiO2]]/Tabella1[[#This Row],[Al2O3]])</f>
        <v>0.3424390018534903</v>
      </c>
      <c r="BA2197" s="6">
        <f>LOG((Tabella1[[#This Row],[FeO]]*0.8998+Tabella1[[#This Row],[Fe2O3]])/Tabella1[[#This Row],[K2O]])</f>
        <v>6.8784401416484273E-2</v>
      </c>
      <c r="BB2197" s="6">
        <f>Tabella1[[#This Row],[Log SiO2/Al2O3]]/Tabella1[[#This Row],[Log (FeO3/K2O)]]</f>
        <v>4.97843980323458</v>
      </c>
    </row>
    <row r="2198" spans="1:54" hidden="1">
      <c r="A2198" s="19" t="s">
        <v>3488</v>
      </c>
      <c r="B2198" s="19" t="s">
        <v>3882</v>
      </c>
      <c r="C2198" s="19" t="s">
        <v>3883</v>
      </c>
      <c r="D2198" s="19" t="s">
        <v>1021</v>
      </c>
      <c r="E2198" s="19" t="s">
        <v>5138</v>
      </c>
      <c r="F2198" s="19" t="s">
        <v>975</v>
      </c>
      <c r="G2198" s="12" t="s">
        <v>983</v>
      </c>
      <c r="H2198" s="8"/>
      <c r="I2198" s="6">
        <v>50.72</v>
      </c>
      <c r="J2198" s="6">
        <v>1.29</v>
      </c>
      <c r="K2198" s="6">
        <v>20.350000000000001</v>
      </c>
      <c r="L2198" s="6">
        <v>2.06</v>
      </c>
      <c r="M2198" s="6">
        <v>8.2100000000000009</v>
      </c>
      <c r="N2198" s="6">
        <v>0.28000000000000003</v>
      </c>
      <c r="O2198" s="6">
        <v>4.1900000000000004</v>
      </c>
      <c r="P2198" s="6">
        <v>1</v>
      </c>
      <c r="Q2198" s="6">
        <v>1.54</v>
      </c>
      <c r="R2198" s="6">
        <v>6.07</v>
      </c>
      <c r="S2198" s="6">
        <v>0.1</v>
      </c>
      <c r="T2198" s="6">
        <v>3.64</v>
      </c>
      <c r="U2198" s="6">
        <v>95.5</v>
      </c>
      <c r="V2198" s="12"/>
      <c r="W2198" s="6">
        <v>53.109947643979062</v>
      </c>
      <c r="X2198" s="6">
        <v>1.3507853403141361</v>
      </c>
      <c r="Y2198" s="6">
        <v>21.308900523560212</v>
      </c>
      <c r="Z2198" s="6">
        <v>10.534031413612565</v>
      </c>
      <c r="AA2198" s="6">
        <v>0.29319371727748694</v>
      </c>
      <c r="AB2198" s="6">
        <v>4.3874345549738223</v>
      </c>
      <c r="AC2198" s="6">
        <v>1.0471204188481675</v>
      </c>
      <c r="AD2198" s="6">
        <v>1.6125654450261779</v>
      </c>
      <c r="AE2198" s="6">
        <v>6.3560209424083771</v>
      </c>
      <c r="AF2198" s="6">
        <v>100.00000000000001</v>
      </c>
      <c r="AG2198" s="6"/>
      <c r="AH2198" s="6">
        <v>60.174871420877643</v>
      </c>
      <c r="AI2198" s="6">
        <v>1.1510152059524064</v>
      </c>
      <c r="AJ2198" s="6">
        <v>14.231737162203672</v>
      </c>
      <c r="AK2198" s="6">
        <v>0.91960311634960124</v>
      </c>
      <c r="AL2198" s="6">
        <v>8.1461896153749862</v>
      </c>
      <c r="AM2198" s="6">
        <v>0.28138761424729752</v>
      </c>
      <c r="AN2198" s="6">
        <v>7.4085229340460925</v>
      </c>
      <c r="AO2198" s="6">
        <v>1.271247538892353</v>
      </c>
      <c r="AP2198" s="6">
        <v>1.7713618175357868</v>
      </c>
      <c r="AQ2198" s="6">
        <v>4.5938405650230862</v>
      </c>
      <c r="AR2198" s="6">
        <v>100</v>
      </c>
      <c r="AS2198" s="6"/>
      <c r="AT2198" s="6">
        <v>0.42592603925813027</v>
      </c>
      <c r="AU2198" s="6">
        <v>0.18418961658429564</v>
      </c>
      <c r="AV2198" s="6">
        <v>0.47628800021263173</v>
      </c>
      <c r="AW2198" s="6"/>
      <c r="AX2198" s="6">
        <v>-0.17549558160949061</v>
      </c>
      <c r="AY2198" s="6">
        <v>0.456108287493384</v>
      </c>
      <c r="AZ2198" s="6">
        <f>LOG(Tabella1[[#This Row],[SiO2]]/Tabella1[[#This Row],[Al2O3]])</f>
        <v>0.39661483131243735</v>
      </c>
      <c r="BA2198" s="6">
        <f>LOG((Tabella1[[#This Row],[FeO]]*0.8998+Tabella1[[#This Row],[Fe2O3]])/Tabella1[[#This Row],[K2O]])</f>
        <v>0.19212168183134981</v>
      </c>
      <c r="BB2198" s="6">
        <f>Tabella1[[#This Row],[Log SiO2/Al2O3]]/Tabella1[[#This Row],[Log (FeO3/K2O)]]</f>
        <v>2.0643939170832253</v>
      </c>
    </row>
    <row r="2199" spans="1:54" hidden="1">
      <c r="A2199" s="19" t="s">
        <v>3488</v>
      </c>
      <c r="B2199" s="19" t="s">
        <v>3882</v>
      </c>
      <c r="C2199" s="19" t="s">
        <v>3883</v>
      </c>
      <c r="D2199" s="19" t="s">
        <v>1021</v>
      </c>
      <c r="E2199" s="19" t="s">
        <v>5138</v>
      </c>
      <c r="F2199" s="19" t="s">
        <v>975</v>
      </c>
      <c r="G2199" s="12" t="s">
        <v>984</v>
      </c>
      <c r="H2199" s="8"/>
      <c r="I2199" s="6">
        <v>45.14</v>
      </c>
      <c r="J2199" s="6">
        <v>1.1200000000000001</v>
      </c>
      <c r="K2199" s="6">
        <v>25.32</v>
      </c>
      <c r="L2199" s="6">
        <v>1.81</v>
      </c>
      <c r="M2199" s="6">
        <v>8.07</v>
      </c>
      <c r="N2199" s="6">
        <v>0.12</v>
      </c>
      <c r="O2199" s="6">
        <v>4.08</v>
      </c>
      <c r="P2199" s="6">
        <v>0.31</v>
      </c>
      <c r="Q2199" s="6">
        <v>1.19</v>
      </c>
      <c r="R2199" s="6">
        <v>7.34</v>
      </c>
      <c r="S2199" s="6">
        <v>7.0000000000000007E-2</v>
      </c>
      <c r="T2199" s="6">
        <v>3.68</v>
      </c>
      <c r="U2199" s="6">
        <v>94.320000000000007</v>
      </c>
      <c r="V2199" s="12"/>
      <c r="W2199" s="6">
        <v>47.85835453774385</v>
      </c>
      <c r="X2199" s="6">
        <v>1.1874469889737065</v>
      </c>
      <c r="Y2199" s="6">
        <v>26.844783715012721</v>
      </c>
      <c r="Z2199" s="6">
        <v>10.284139100932993</v>
      </c>
      <c r="AA2199" s="6">
        <v>0.1272264631043257</v>
      </c>
      <c r="AB2199" s="6">
        <v>4.3256997455470731</v>
      </c>
      <c r="AC2199" s="6">
        <v>0.32866836301950803</v>
      </c>
      <c r="AD2199" s="6">
        <v>1.261662425784563</v>
      </c>
      <c r="AE2199" s="6">
        <v>7.7820186598812544</v>
      </c>
      <c r="AF2199" s="6">
        <v>99.999999999999986</v>
      </c>
      <c r="AG2199" s="6"/>
      <c r="AH2199" s="6">
        <v>55.923360446931291</v>
      </c>
      <c r="AI2199" s="6">
        <v>1.0435305143743685</v>
      </c>
      <c r="AJ2199" s="6">
        <v>18.490684214228999</v>
      </c>
      <c r="AK2199" s="6">
        <v>0.8437379207571496</v>
      </c>
      <c r="AL2199" s="6">
        <v>8.3614321870339037</v>
      </c>
      <c r="AM2199" s="6">
        <v>0.12592848297129169</v>
      </c>
      <c r="AN2199" s="6">
        <v>7.5330968201249178</v>
      </c>
      <c r="AO2199" s="6">
        <v>0.41151682721333571</v>
      </c>
      <c r="AP2199" s="6">
        <v>1.4293194353770418</v>
      </c>
      <c r="AQ2199" s="6">
        <v>5.8006821224131633</v>
      </c>
      <c r="AR2199" s="6">
        <v>99.999999999999986</v>
      </c>
      <c r="AS2199" s="6"/>
      <c r="AT2199" s="6">
        <v>0.42845493929512968</v>
      </c>
      <c r="AU2199" s="6">
        <v>0.16792628977400384</v>
      </c>
      <c r="AV2199" s="6">
        <v>0.47394275204581693</v>
      </c>
      <c r="AW2199" s="6"/>
      <c r="AX2199" s="6">
        <v>-3.9590315844619195E-2</v>
      </c>
      <c r="AY2199" s="6">
        <v>0.45548922275751913</v>
      </c>
      <c r="AZ2199" s="6">
        <f>LOG(Tabella1[[#This Row],[SiO2]]/Tabella1[[#This Row],[Al2O3]])</f>
        <v>0.25109785339642571</v>
      </c>
      <c r="BA2199" s="6">
        <f>LOG((Tabella1[[#This Row],[FeO]]*0.8998+Tabella1[[#This Row],[Fe2O3]])/Tabella1[[#This Row],[K2O]])</f>
        <v>9.1977587250478499E-2</v>
      </c>
      <c r="BB2199" s="6">
        <f>Tabella1[[#This Row],[Log SiO2/Al2O3]]/Tabella1[[#This Row],[Log (FeO3/K2O)]]</f>
        <v>2.7299895648776045</v>
      </c>
    </row>
    <row r="2200" spans="1:54" hidden="1">
      <c r="A2200" s="19" t="s">
        <v>3488</v>
      </c>
      <c r="B2200" s="19" t="s">
        <v>3882</v>
      </c>
      <c r="C2200" s="19" t="s">
        <v>3883</v>
      </c>
      <c r="D2200" s="19" t="s">
        <v>1021</v>
      </c>
      <c r="E2200" s="19" t="s">
        <v>5138</v>
      </c>
      <c r="F2200" s="19" t="s">
        <v>975</v>
      </c>
      <c r="G2200" s="12" t="s">
        <v>985</v>
      </c>
      <c r="H2200" s="8"/>
      <c r="I2200" s="6">
        <v>57.93</v>
      </c>
      <c r="J2200" s="6">
        <v>0.73</v>
      </c>
      <c r="K2200" s="6">
        <v>17.32</v>
      </c>
      <c r="L2200" s="6">
        <v>1.55</v>
      </c>
      <c r="M2200" s="6">
        <v>5.76</v>
      </c>
      <c r="N2200" s="6">
        <v>0.17</v>
      </c>
      <c r="O2200" s="6">
        <v>3.17</v>
      </c>
      <c r="P2200" s="6">
        <v>1.71</v>
      </c>
      <c r="Q2200" s="6">
        <v>1.26</v>
      </c>
      <c r="R2200" s="6">
        <v>4.34</v>
      </c>
      <c r="S2200" s="6">
        <v>0.08</v>
      </c>
      <c r="T2200" s="6">
        <v>5</v>
      </c>
      <c r="U2200" s="6">
        <v>93.78</v>
      </c>
      <c r="V2200" s="12"/>
      <c r="W2200" s="6">
        <v>61.77223288547664</v>
      </c>
      <c r="X2200" s="6">
        <v>0.77841757304329273</v>
      </c>
      <c r="Y2200" s="6">
        <v>18.468756664534016</v>
      </c>
      <c r="Z2200" s="6">
        <v>7.6242269140541694</v>
      </c>
      <c r="AA2200" s="6">
        <v>0.18127532522925999</v>
      </c>
      <c r="AB2200" s="6">
        <v>3.3802516528044357</v>
      </c>
      <c r="AC2200" s="6">
        <v>1.8234165067178503</v>
      </c>
      <c r="AD2200" s="6">
        <v>1.3435700575815739</v>
      </c>
      <c r="AE2200" s="6">
        <v>4.6278524205587539</v>
      </c>
      <c r="AF2200" s="6">
        <v>99.999999999999986</v>
      </c>
      <c r="AG2200" s="6"/>
      <c r="AH2200" s="6">
        <v>68.302794582039198</v>
      </c>
      <c r="AI2200" s="6">
        <v>0.64731136091211827</v>
      </c>
      <c r="AJ2200" s="6">
        <v>12.037613831433628</v>
      </c>
      <c r="AK2200" s="6">
        <v>0.68764443170123168</v>
      </c>
      <c r="AL2200" s="6">
        <v>5.6797975951500694</v>
      </c>
      <c r="AM2200" s="6">
        <v>0.16978326687938683</v>
      </c>
      <c r="AN2200" s="6">
        <v>5.5702653914541216</v>
      </c>
      <c r="AO2200" s="6">
        <v>2.1603556545947518</v>
      </c>
      <c r="AP2200" s="6">
        <v>1.440310483462774</v>
      </c>
      <c r="AQ2200" s="6">
        <v>3.2641940985087334</v>
      </c>
      <c r="AR2200" s="6">
        <v>100.00000000000001</v>
      </c>
      <c r="AS2200" s="6"/>
      <c r="AT2200" s="6">
        <v>0.44119684406666143</v>
      </c>
      <c r="AU2200" s="6">
        <v>0.19493579157138019</v>
      </c>
      <c r="AV2200" s="6">
        <v>0.49513192931335709</v>
      </c>
      <c r="AW2200" s="6"/>
      <c r="AX2200" s="6">
        <v>-0.11366617239682701</v>
      </c>
      <c r="AY2200" s="6">
        <v>0.46503978647639377</v>
      </c>
      <c r="AZ2200" s="6">
        <f>LOG(Tabella1[[#This Row],[SiO2]]/Tabella1[[#This Row],[Al2O3]])</f>
        <v>0.52435564081772934</v>
      </c>
      <c r="BA2200" s="6">
        <f>LOG((Tabella1[[#This Row],[FeO]]*0.8998+Tabella1[[#This Row],[Fe2O3]])/Tabella1[[#This Row],[K2O]])</f>
        <v>0.19070908048396698</v>
      </c>
      <c r="BB2200" s="6">
        <f>Tabella1[[#This Row],[Log SiO2/Al2O3]]/Tabella1[[#This Row],[Log (FeO3/K2O)]]</f>
        <v>2.7495053695768421</v>
      </c>
    </row>
    <row r="2201" spans="1:54" hidden="1">
      <c r="A2201" s="19" t="s">
        <v>3488</v>
      </c>
      <c r="B2201" s="19" t="s">
        <v>3882</v>
      </c>
      <c r="C2201" s="19" t="s">
        <v>3883</v>
      </c>
      <c r="D2201" s="19" t="s">
        <v>1021</v>
      </c>
      <c r="E2201" s="19" t="s">
        <v>5138</v>
      </c>
      <c r="F2201" s="19" t="s">
        <v>975</v>
      </c>
      <c r="G2201" s="12" t="s">
        <v>986</v>
      </c>
      <c r="H2201" s="8"/>
      <c r="I2201" s="6">
        <v>58.64</v>
      </c>
      <c r="J2201" s="6">
        <v>0.8</v>
      </c>
      <c r="K2201" s="6">
        <v>18.22</v>
      </c>
      <c r="L2201" s="6">
        <v>0.91</v>
      </c>
      <c r="M2201" s="6">
        <v>6.97</v>
      </c>
      <c r="N2201" s="6">
        <v>0.34</v>
      </c>
      <c r="O2201" s="6">
        <v>3.29</v>
      </c>
      <c r="P2201" s="6">
        <v>1.88</v>
      </c>
      <c r="Q2201" s="6">
        <v>1.44</v>
      </c>
      <c r="R2201" s="6">
        <v>3.97</v>
      </c>
      <c r="S2201" s="6">
        <v>7.0000000000000007E-2</v>
      </c>
      <c r="T2201" s="6">
        <v>2.1800000000000002</v>
      </c>
      <c r="U2201" s="6">
        <v>96.37</v>
      </c>
      <c r="V2201" s="12"/>
      <c r="W2201" s="6">
        <v>60.84881187091419</v>
      </c>
      <c r="X2201" s="6">
        <v>0.83013385908477733</v>
      </c>
      <c r="Y2201" s="6">
        <v>18.906298640655802</v>
      </c>
      <c r="Z2201" s="6">
        <v>8.0834284528380191</v>
      </c>
      <c r="AA2201" s="6">
        <v>0.35280689011103039</v>
      </c>
      <c r="AB2201" s="6">
        <v>3.4139254954861467</v>
      </c>
      <c r="AC2201" s="6">
        <v>1.9508145688492267</v>
      </c>
      <c r="AD2201" s="6">
        <v>1.4942409463525992</v>
      </c>
      <c r="AE2201" s="6">
        <v>4.1195392757082079</v>
      </c>
      <c r="AF2201" s="6">
        <v>99.999999999999986</v>
      </c>
      <c r="AG2201" s="6"/>
      <c r="AH2201" s="6">
        <v>67.157545379956929</v>
      </c>
      <c r="AI2201" s="6">
        <v>0.68904290354102449</v>
      </c>
      <c r="AJ2201" s="6">
        <v>12.30004782263029</v>
      </c>
      <c r="AK2201" s="6">
        <v>0.39213854472107351</v>
      </c>
      <c r="AL2201" s="6">
        <v>6.6758883109030487</v>
      </c>
      <c r="AM2201" s="6">
        <v>0.32983048205517823</v>
      </c>
      <c r="AN2201" s="6">
        <v>5.6153706937231105</v>
      </c>
      <c r="AO2201" s="6">
        <v>2.307028188006071</v>
      </c>
      <c r="AP2201" s="6">
        <v>1.5988730298042941</v>
      </c>
      <c r="AQ2201" s="6">
        <v>2.9002982501582215</v>
      </c>
      <c r="AR2201" s="6">
        <v>99.999999999999972</v>
      </c>
      <c r="AS2201" s="6"/>
      <c r="AT2201" s="6">
        <v>0.42945624969598861</v>
      </c>
      <c r="AU2201" s="6">
        <v>0.10512864626377547</v>
      </c>
      <c r="AV2201" s="6">
        <v>0.45685886951122001</v>
      </c>
      <c r="AW2201" s="6"/>
      <c r="AX2201" s="6">
        <v>-1.5880337316698794E-2</v>
      </c>
      <c r="AY2201" s="6">
        <v>0.45334628674543104</v>
      </c>
      <c r="AZ2201" s="6">
        <f>LOG(Tabella1[[#This Row],[SiO2]]/Tabella1[[#This Row],[Al2O3]])</f>
        <v>0.50764558899609213</v>
      </c>
      <c r="BA2201" s="6">
        <f>LOG((Tabella1[[#This Row],[FeO]]*0.8998+Tabella1[[#This Row],[Fe2O3]])/Tabella1[[#This Row],[K2O]])</f>
        <v>0.25743106825144624</v>
      </c>
      <c r="BB2201" s="6">
        <f>Tabella1[[#This Row],[Log SiO2/Al2O3]]/Tabella1[[#This Row],[Log (FeO3/K2O)]]</f>
        <v>1.9719670684823809</v>
      </c>
    </row>
    <row r="2202" spans="1:54" hidden="1">
      <c r="A2202" s="19" t="s">
        <v>3488</v>
      </c>
      <c r="B2202" s="19" t="s">
        <v>3882</v>
      </c>
      <c r="C2202" s="19" t="s">
        <v>3883</v>
      </c>
      <c r="D2202" s="19" t="s">
        <v>1021</v>
      </c>
      <c r="E2202" s="19" t="s">
        <v>5138</v>
      </c>
      <c r="F2202" s="19" t="s">
        <v>975</v>
      </c>
      <c r="G2202" s="12" t="s">
        <v>987</v>
      </c>
      <c r="H2202" s="8"/>
      <c r="I2202" s="6">
        <v>54.2</v>
      </c>
      <c r="J2202" s="6">
        <v>1.02</v>
      </c>
      <c r="K2202" s="6">
        <v>19.899999999999999</v>
      </c>
      <c r="L2202" s="6">
        <v>1.51</v>
      </c>
      <c r="M2202" s="6">
        <v>7.44</v>
      </c>
      <c r="N2202" s="6">
        <v>0.27</v>
      </c>
      <c r="O2202" s="6">
        <v>3.74</v>
      </c>
      <c r="P2202" s="6">
        <v>0.5</v>
      </c>
      <c r="Q2202" s="6">
        <v>0.96</v>
      </c>
      <c r="R2202" s="6">
        <v>6.46</v>
      </c>
      <c r="S2202" s="6">
        <v>0.05</v>
      </c>
      <c r="T2202" s="6">
        <v>3.72</v>
      </c>
      <c r="U2202" s="6">
        <v>95.84999999999998</v>
      </c>
      <c r="V2202" s="12"/>
      <c r="W2202" s="6">
        <v>56.546687532603038</v>
      </c>
      <c r="X2202" s="6">
        <v>1.0641627543035996</v>
      </c>
      <c r="Y2202" s="6">
        <v>20.761606677099635</v>
      </c>
      <c r="Z2202" s="6">
        <v>9.1810119979134086</v>
      </c>
      <c r="AA2202" s="6">
        <v>0.28169014084507049</v>
      </c>
      <c r="AB2202" s="6">
        <v>3.9019300991131987</v>
      </c>
      <c r="AC2202" s="6">
        <v>0.52164840897235276</v>
      </c>
      <c r="AD2202" s="6">
        <v>1.0015649452269171</v>
      </c>
      <c r="AE2202" s="6">
        <v>6.7396974439227968</v>
      </c>
      <c r="AF2202" s="6">
        <v>100.00000000000003</v>
      </c>
      <c r="AG2202" s="6"/>
      <c r="AH2202" s="6">
        <v>63.84066084748855</v>
      </c>
      <c r="AI2202" s="6">
        <v>0.90355310755882556</v>
      </c>
      <c r="AJ2202" s="6">
        <v>13.816840322735096</v>
      </c>
      <c r="AK2202" s="6">
        <v>0.66922525614120065</v>
      </c>
      <c r="AL2202" s="6">
        <v>7.329029242662263</v>
      </c>
      <c r="AM2202" s="6">
        <v>0.26938466626542379</v>
      </c>
      <c r="AN2202" s="6">
        <v>6.5652515396284041</v>
      </c>
      <c r="AO2202" s="6">
        <v>0.63104784913315504</v>
      </c>
      <c r="AP2202" s="6">
        <v>1.0962761163024148</v>
      </c>
      <c r="AQ2202" s="6">
        <v>4.85380032761873</v>
      </c>
      <c r="AR2202" s="6">
        <v>99.999999999999986</v>
      </c>
      <c r="AS2202" s="6"/>
      <c r="AT2202" s="6">
        <v>0.4309963467922126</v>
      </c>
      <c r="AU2202" s="6">
        <v>0.15442211001633269</v>
      </c>
      <c r="AV2202" s="6">
        <v>0.47251467294344041</v>
      </c>
      <c r="AW2202" s="6"/>
      <c r="AX2202" s="6">
        <v>-0.2000588770592554</v>
      </c>
      <c r="AY2202" s="6">
        <v>0.45817362684331292</v>
      </c>
      <c r="AZ2202" s="6">
        <f>LOG(Tabella1[[#This Row],[SiO2]]/Tabella1[[#This Row],[Al2O3]])</f>
        <v>0.43514621012868032</v>
      </c>
      <c r="BA2202" s="6">
        <f>LOG((Tabella1[[#This Row],[FeO]]*0.8998+Tabella1[[#This Row],[Fe2O3]])/Tabella1[[#This Row],[K2O]])</f>
        <v>0.10382023655795787</v>
      </c>
      <c r="BB2202" s="6">
        <f>Tabella1[[#This Row],[Log SiO2/Al2O3]]/Tabella1[[#This Row],[Log (FeO3/K2O)]]</f>
        <v>4.1913428880096895</v>
      </c>
    </row>
    <row r="2203" spans="1:54" hidden="1">
      <c r="A2203" s="19" t="s">
        <v>3488</v>
      </c>
      <c r="B2203" s="19" t="s">
        <v>3882</v>
      </c>
      <c r="C2203" s="19" t="s">
        <v>3883</v>
      </c>
      <c r="D2203" s="19" t="s">
        <v>1021</v>
      </c>
      <c r="E2203" s="19" t="s">
        <v>5138</v>
      </c>
      <c r="F2203" s="19" t="s">
        <v>975</v>
      </c>
      <c r="G2203" s="12" t="s">
        <v>988</v>
      </c>
      <c r="H2203" s="8"/>
      <c r="I2203" s="6">
        <v>53.77</v>
      </c>
      <c r="J2203" s="6">
        <v>0.9</v>
      </c>
      <c r="K2203" s="6">
        <v>20.100000000000001</v>
      </c>
      <c r="L2203" s="6">
        <v>1.55</v>
      </c>
      <c r="M2203" s="6">
        <v>6.93</v>
      </c>
      <c r="N2203" s="6">
        <v>0.23</v>
      </c>
      <c r="O2203" s="6">
        <v>4.1500000000000004</v>
      </c>
      <c r="P2203" s="6">
        <v>2.09</v>
      </c>
      <c r="Q2203" s="6">
        <v>1.82</v>
      </c>
      <c r="R2203" s="6">
        <v>4.29</v>
      </c>
      <c r="S2203" s="6">
        <v>0.17</v>
      </c>
      <c r="T2203" s="6">
        <v>4.24</v>
      </c>
      <c r="U2203" s="6">
        <v>95.670000000000016</v>
      </c>
      <c r="V2203" s="12"/>
      <c r="W2203" s="6">
        <v>56.203616598724778</v>
      </c>
      <c r="X2203" s="6">
        <v>0.94073377234242705</v>
      </c>
      <c r="Y2203" s="6">
        <v>21.009720915647538</v>
      </c>
      <c r="Z2203" s="6">
        <v>8.6965610954322141</v>
      </c>
      <c r="AA2203" s="6">
        <v>0.24040974182084246</v>
      </c>
      <c r="AB2203" s="6">
        <v>4.3378279502456358</v>
      </c>
      <c r="AC2203" s="6">
        <v>2.1845928713285248</v>
      </c>
      <c r="AD2203" s="6">
        <v>1.9023727396257968</v>
      </c>
      <c r="AE2203" s="6">
        <v>4.4841643148322348</v>
      </c>
      <c r="AF2203" s="6">
        <v>100</v>
      </c>
      <c r="AG2203" s="6"/>
      <c r="AH2203" s="6">
        <v>62.620667386649473</v>
      </c>
      <c r="AI2203" s="6">
        <v>0.78827107273933184</v>
      </c>
      <c r="AJ2203" s="6">
        <v>13.798481242873144</v>
      </c>
      <c r="AK2203" s="6">
        <v>0.67921401936549475</v>
      </c>
      <c r="AL2203" s="6">
        <v>6.7497287694004049</v>
      </c>
      <c r="AM2203" s="6">
        <v>0.22689060401169539</v>
      </c>
      <c r="AN2203" s="6">
        <v>7.2029007841234396</v>
      </c>
      <c r="AO2203" s="6">
        <v>2.6080633758878933</v>
      </c>
      <c r="AP2203" s="6">
        <v>2.0549425057475199</v>
      </c>
      <c r="AQ2203" s="6">
        <v>3.1870307133042406</v>
      </c>
      <c r="AR2203" s="6">
        <v>100</v>
      </c>
      <c r="AS2203" s="6"/>
      <c r="AT2203" s="6">
        <v>0.47043783492572444</v>
      </c>
      <c r="AU2203" s="6">
        <v>0.16753845181788646</v>
      </c>
      <c r="AV2203" s="6">
        <v>0.51623966339049621</v>
      </c>
      <c r="AW2203" s="6"/>
      <c r="AX2203" s="6">
        <v>-1.0172944600953221E-2</v>
      </c>
      <c r="AY2203" s="6">
        <v>0.49597236552670454</v>
      </c>
      <c r="AZ2203" s="6">
        <f>LOG(Tabella1[[#This Row],[SiO2]]/Tabella1[[#This Row],[Al2O3]])</f>
        <v>0.42734397905663035</v>
      </c>
      <c r="BA2203" s="6">
        <f>LOG((Tabella1[[#This Row],[FeO]]*0.8998+Tabella1[[#This Row],[Fe2O3]])/Tabella1[[#This Row],[K2O]])</f>
        <v>0.25883557600995827</v>
      </c>
      <c r="BB2203" s="6">
        <f>Tabella1[[#This Row],[Log SiO2/Al2O3]]/Tabella1[[#This Row],[Log (FeO3/K2O)]]</f>
        <v>1.6510248924985065</v>
      </c>
    </row>
    <row r="2204" spans="1:54" hidden="1">
      <c r="A2204" s="19" t="s">
        <v>3488</v>
      </c>
      <c r="B2204" s="19" t="s">
        <v>3882</v>
      </c>
      <c r="C2204" s="19" t="s">
        <v>3883</v>
      </c>
      <c r="D2204" s="19" t="s">
        <v>1021</v>
      </c>
      <c r="E2204" s="19" t="s">
        <v>5138</v>
      </c>
      <c r="F2204" s="19" t="s">
        <v>975</v>
      </c>
      <c r="G2204" s="12" t="s">
        <v>989</v>
      </c>
      <c r="H2204" s="8"/>
      <c r="I2204" s="6">
        <v>56.49</v>
      </c>
      <c r="J2204" s="6">
        <v>1.26</v>
      </c>
      <c r="K2204" s="6">
        <v>19.34</v>
      </c>
      <c r="L2204" s="6">
        <v>1.1200000000000001</v>
      </c>
      <c r="M2204" s="6">
        <v>6.91</v>
      </c>
      <c r="N2204" s="6">
        <v>7.0000000000000007E-2</v>
      </c>
      <c r="O2204" s="6">
        <v>3.36</v>
      </c>
      <c r="P2204" s="6">
        <v>1.53</v>
      </c>
      <c r="Q2204" s="6">
        <v>3.02</v>
      </c>
      <c r="R2204" s="6">
        <v>3.73</v>
      </c>
      <c r="S2204" s="6">
        <v>0.17</v>
      </c>
      <c r="T2204" s="6">
        <v>3.5</v>
      </c>
      <c r="U2204" s="6">
        <v>96.72</v>
      </c>
      <c r="V2204" s="12"/>
      <c r="W2204" s="6">
        <v>58.40570719602978</v>
      </c>
      <c r="X2204" s="6">
        <v>1.3027295285359801</v>
      </c>
      <c r="Y2204" s="6">
        <v>19.995864350703059</v>
      </c>
      <c r="Z2204" s="6">
        <v>8.1885856079404462</v>
      </c>
      <c r="AA2204" s="6">
        <v>7.2373862696443358E-2</v>
      </c>
      <c r="AB2204" s="6">
        <v>3.4739454094292808</v>
      </c>
      <c r="AC2204" s="6">
        <v>1.5818858560794045</v>
      </c>
      <c r="AD2204" s="6">
        <v>3.1224152191894126</v>
      </c>
      <c r="AE2204" s="6">
        <v>3.8564929693961956</v>
      </c>
      <c r="AF2204" s="6">
        <v>100</v>
      </c>
      <c r="AG2204" s="6"/>
      <c r="AH2204" s="6">
        <v>64.838841640784224</v>
      </c>
      <c r="AI2204" s="6">
        <v>1.0876511980667443</v>
      </c>
      <c r="AJ2204" s="6">
        <v>13.085120225029712</v>
      </c>
      <c r="AK2204" s="6">
        <v>0.4837032253560587</v>
      </c>
      <c r="AL2204" s="6">
        <v>6.6331092699012748</v>
      </c>
      <c r="AM2204" s="6">
        <v>6.8056989259728792E-2</v>
      </c>
      <c r="AN2204" s="6">
        <v>5.7475747834347137</v>
      </c>
      <c r="AO2204" s="6">
        <v>1.8816953106965291</v>
      </c>
      <c r="AP2204" s="6">
        <v>3.3606342392977426</v>
      </c>
      <c r="AQ2204" s="6">
        <v>2.7310132410460488</v>
      </c>
      <c r="AR2204" s="6">
        <v>99.999999999999957</v>
      </c>
      <c r="AS2204" s="6"/>
      <c r="AT2204" s="6">
        <v>0.43059153529799893</v>
      </c>
      <c r="AU2204" s="6">
        <v>0.1272816853846391</v>
      </c>
      <c r="AV2204" s="6">
        <v>0.46423725528203136</v>
      </c>
      <c r="AW2204" s="6"/>
      <c r="AX2204" s="6">
        <v>-6.1479612511227523E-3</v>
      </c>
      <c r="AY2204" s="6">
        <v>0.46879028067376921</v>
      </c>
      <c r="AZ2204" s="6">
        <f>LOG(Tabella1[[#This Row],[SiO2]]/Tabella1[[#This Row],[Al2O3]])</f>
        <v>0.4655151049893444</v>
      </c>
      <c r="BA2204" s="6">
        <f>LOG((Tabella1[[#This Row],[FeO]]*0.8998+Tabella1[[#This Row],[Fe2O3]])/Tabella1[[#This Row],[K2O]])</f>
        <v>0.29384626661554208</v>
      </c>
      <c r="BB2204" s="6">
        <f>Tabella1[[#This Row],[Log SiO2/Al2O3]]/Tabella1[[#This Row],[Log (FeO3/K2O)]]</f>
        <v>1.5842131001051909</v>
      </c>
    </row>
    <row r="2205" spans="1:54" hidden="1">
      <c r="A2205" s="19" t="s">
        <v>3488</v>
      </c>
      <c r="B2205" s="19" t="s">
        <v>3882</v>
      </c>
      <c r="C2205" s="19" t="s">
        <v>3883</v>
      </c>
      <c r="D2205" s="19" t="s">
        <v>1021</v>
      </c>
      <c r="E2205" s="19" t="s">
        <v>5138</v>
      </c>
      <c r="F2205" s="19" t="s">
        <v>975</v>
      </c>
      <c r="G2205" s="12" t="s">
        <v>990</v>
      </c>
      <c r="H2205" s="8"/>
      <c r="I2205" s="6">
        <v>57.35</v>
      </c>
      <c r="J2205" s="6">
        <v>1.29</v>
      </c>
      <c r="K2205" s="6">
        <v>18.100000000000001</v>
      </c>
      <c r="L2205" s="6">
        <v>1.38</v>
      </c>
      <c r="M2205" s="6">
        <v>7.75</v>
      </c>
      <c r="N2205" s="6">
        <v>0.15</v>
      </c>
      <c r="O2205" s="6">
        <v>3.38</v>
      </c>
      <c r="P2205" s="6">
        <v>1.76</v>
      </c>
      <c r="Q2205" s="6">
        <v>2.85</v>
      </c>
      <c r="R2205" s="6">
        <v>2.99</v>
      </c>
      <c r="S2205" s="6">
        <v>0.19</v>
      </c>
      <c r="T2205" s="6">
        <v>2.8899999999999997</v>
      </c>
      <c r="U2205" s="6">
        <v>96.86</v>
      </c>
      <c r="V2205" s="12"/>
      <c r="W2205" s="6">
        <v>59.209167871154243</v>
      </c>
      <c r="X2205" s="6">
        <v>1.3318191203799299</v>
      </c>
      <c r="Y2205" s="6">
        <v>18.686764402230025</v>
      </c>
      <c r="Z2205" s="6">
        <v>9.2814371257485018</v>
      </c>
      <c r="AA2205" s="6">
        <v>0.1548626884162709</v>
      </c>
      <c r="AB2205" s="6">
        <v>3.4895725789799705</v>
      </c>
      <c r="AC2205" s="6">
        <v>1.8170555440842455</v>
      </c>
      <c r="AD2205" s="6">
        <v>2.9423910799091475</v>
      </c>
      <c r="AE2205" s="6">
        <v>3.0869295890976667</v>
      </c>
      <c r="AF2205" s="6">
        <v>100</v>
      </c>
      <c r="AG2205" s="6"/>
      <c r="AH2205" s="6">
        <v>65.325383084968919</v>
      </c>
      <c r="AI2205" s="6">
        <v>1.1050798955871735</v>
      </c>
      <c r="AJ2205" s="6">
        <v>12.153033432032634</v>
      </c>
      <c r="AK2205" s="6">
        <v>0.59145937123983883</v>
      </c>
      <c r="AL2205" s="6">
        <v>7.3828777475141205</v>
      </c>
      <c r="AM2205" s="6">
        <v>0.1447274205804695</v>
      </c>
      <c r="AN2205" s="6">
        <v>5.7378200512578292</v>
      </c>
      <c r="AO2205" s="6">
        <v>2.1481045245033492</v>
      </c>
      <c r="AP2205" s="6">
        <v>3.147342708996316</v>
      </c>
      <c r="AQ2205" s="6">
        <v>2.17255626438611</v>
      </c>
      <c r="AR2205" s="6">
        <v>99.999999999999986</v>
      </c>
      <c r="AS2205" s="6"/>
      <c r="AT2205" s="6">
        <v>0.40114470593573015</v>
      </c>
      <c r="AU2205" s="6">
        <v>0.13809792747954186</v>
      </c>
      <c r="AV2205" s="6">
        <v>0.43731058662100036</v>
      </c>
      <c r="AW2205" s="6"/>
      <c r="AX2205" s="6">
        <v>4.6612966215904779E-2</v>
      </c>
      <c r="AY2205" s="6">
        <v>0.43473153163101813</v>
      </c>
      <c r="AZ2205" s="6">
        <f>LOG(Tabella1[[#This Row],[SiO2]]/Tabella1[[#This Row],[Al2O3]])</f>
        <v>0.50085484736810193</v>
      </c>
      <c r="BA2205" s="6">
        <f>LOG((Tabella1[[#This Row],[FeO]]*0.8998+Tabella1[[#This Row],[Fe2O3]])/Tabella1[[#This Row],[K2O]])</f>
        <v>0.44619468913707194</v>
      </c>
      <c r="BB2205" s="6">
        <f>Tabella1[[#This Row],[Log SiO2/Al2O3]]/Tabella1[[#This Row],[Log (FeO3/K2O)]]</f>
        <v>1.1225029332750267</v>
      </c>
    </row>
    <row r="2206" spans="1:54" hidden="1">
      <c r="A2206" s="19" t="s">
        <v>3488</v>
      </c>
      <c r="B2206" s="19" t="s">
        <v>3882</v>
      </c>
      <c r="C2206" s="19" t="s">
        <v>3883</v>
      </c>
      <c r="D2206" s="19" t="s">
        <v>1021</v>
      </c>
      <c r="E2206" s="19" t="s">
        <v>5138</v>
      </c>
      <c r="F2206" s="19" t="s">
        <v>975</v>
      </c>
      <c r="G2206" s="12" t="s">
        <v>991</v>
      </c>
      <c r="H2206" s="8"/>
      <c r="I2206" s="6">
        <v>49.67</v>
      </c>
      <c r="J2206" s="6">
        <v>1.8</v>
      </c>
      <c r="K2206" s="6">
        <v>21.89</v>
      </c>
      <c r="L2206" s="6">
        <v>2.06</v>
      </c>
      <c r="M2206" s="6">
        <v>10.27</v>
      </c>
      <c r="N2206" s="6">
        <v>0.2</v>
      </c>
      <c r="O2206" s="6">
        <v>3.2</v>
      </c>
      <c r="P2206" s="6">
        <v>0.74</v>
      </c>
      <c r="Q2206" s="6">
        <v>2.4300000000000002</v>
      </c>
      <c r="R2206" s="6">
        <v>4.12</v>
      </c>
      <c r="S2206" s="6">
        <v>0.17</v>
      </c>
      <c r="T2206" s="6">
        <v>3.9800000000000004</v>
      </c>
      <c r="U2206" s="6">
        <v>96.170000000000016</v>
      </c>
      <c r="V2206" s="12"/>
      <c r="W2206" s="6">
        <v>51.648123115316622</v>
      </c>
      <c r="X2206" s="6">
        <v>1.871685556826453</v>
      </c>
      <c r="Y2206" s="6">
        <v>22.761776021628364</v>
      </c>
      <c r="Z2206" s="6">
        <v>12.602682749298117</v>
      </c>
      <c r="AA2206" s="6">
        <v>0.20796506186960589</v>
      </c>
      <c r="AB2206" s="6">
        <v>3.3274409899136943</v>
      </c>
      <c r="AC2206" s="6">
        <v>0.76947072891754176</v>
      </c>
      <c r="AD2206" s="6">
        <v>2.5267755017157114</v>
      </c>
      <c r="AE2206" s="6">
        <v>4.2840802745138813</v>
      </c>
      <c r="AF2206" s="6">
        <v>99.999999999999972</v>
      </c>
      <c r="AG2206" s="6"/>
      <c r="AH2206" s="6">
        <v>59.075642081146626</v>
      </c>
      <c r="AI2206" s="6">
        <v>1.6100605923452689</v>
      </c>
      <c r="AJ2206" s="6">
        <v>15.346792703106358</v>
      </c>
      <c r="AK2206" s="6">
        <v>0.92188935203672606</v>
      </c>
      <c r="AL2206" s="6">
        <v>10.215512645500151</v>
      </c>
      <c r="AM2206" s="6">
        <v>0.20149083940793006</v>
      </c>
      <c r="AN2206" s="6">
        <v>5.6721270426978405</v>
      </c>
      <c r="AO2206" s="6">
        <v>0.94306192129305733</v>
      </c>
      <c r="AP2206" s="6">
        <v>2.8020197772397948</v>
      </c>
      <c r="AQ2206" s="6">
        <v>3.125811667096924</v>
      </c>
      <c r="AR2206" s="6">
        <v>100</v>
      </c>
      <c r="AS2206" s="6"/>
      <c r="AT2206" s="6">
        <v>0.31989133171490319</v>
      </c>
      <c r="AU2206" s="6">
        <v>0.15289279034946321</v>
      </c>
      <c r="AV2206" s="6">
        <v>0.35701508556436706</v>
      </c>
      <c r="AW2206" s="6"/>
      <c r="AX2206" s="6">
        <v>0.13469963474598062</v>
      </c>
      <c r="AY2206" s="6">
        <v>0.35183928755205812</v>
      </c>
      <c r="AZ2206" s="6">
        <f>LOG(Tabella1[[#This Row],[SiO2]]/Tabella1[[#This Row],[Al2O3]])</f>
        <v>0.35584839842729166</v>
      </c>
      <c r="BA2206" s="6">
        <f>LOG((Tabella1[[#This Row],[FeO]]*0.8998+Tabella1[[#This Row],[Fe2O3]])/Tabella1[[#This Row],[K2O]])</f>
        <v>0.43821758367892444</v>
      </c>
      <c r="BB2206" s="6">
        <f>Tabella1[[#This Row],[Log SiO2/Al2O3]]/Tabella1[[#This Row],[Log (FeO3/K2O)]]</f>
        <v>0.81203587368601926</v>
      </c>
    </row>
    <row r="2207" spans="1:54" hidden="1">
      <c r="A2207" s="19" t="s">
        <v>3488</v>
      </c>
      <c r="B2207" s="19" t="s">
        <v>3882</v>
      </c>
      <c r="C2207" s="19" t="s">
        <v>3883</v>
      </c>
      <c r="D2207" s="19" t="s">
        <v>1021</v>
      </c>
      <c r="E2207" s="19" t="s">
        <v>5138</v>
      </c>
      <c r="F2207" s="19" t="s">
        <v>975</v>
      </c>
      <c r="G2207" s="12" t="s">
        <v>992</v>
      </c>
      <c r="H2207" s="8"/>
      <c r="I2207" s="6">
        <v>56.95</v>
      </c>
      <c r="J2207" s="6">
        <v>0.98</v>
      </c>
      <c r="K2207" s="6">
        <v>18.670000000000002</v>
      </c>
      <c r="L2207" s="6">
        <v>2.7</v>
      </c>
      <c r="M2207" s="6">
        <v>5.46</v>
      </c>
      <c r="N2207" s="6">
        <v>0.17</v>
      </c>
      <c r="O2207" s="6">
        <v>3.55</v>
      </c>
      <c r="P2207" s="6">
        <v>0.97</v>
      </c>
      <c r="Q2207" s="6">
        <v>2.39</v>
      </c>
      <c r="R2207" s="6">
        <v>4.8099999999999996</v>
      </c>
      <c r="S2207" s="6">
        <v>0.09</v>
      </c>
      <c r="T2207" s="6">
        <v>3.3</v>
      </c>
      <c r="U2207" s="6">
        <v>96.38</v>
      </c>
      <c r="V2207" s="12"/>
      <c r="W2207" s="6">
        <v>59.089022618800591</v>
      </c>
      <c r="X2207" s="6">
        <v>1.0168084664868231</v>
      </c>
      <c r="Y2207" s="6">
        <v>19.371238846233659</v>
      </c>
      <c r="Z2207" s="6">
        <v>8.1863457148786054</v>
      </c>
      <c r="AA2207" s="6">
        <v>0.17638514214567338</v>
      </c>
      <c r="AB2207" s="6">
        <v>3.6833367918655324</v>
      </c>
      <c r="AC2207" s="6">
        <v>1.0064328698900187</v>
      </c>
      <c r="AD2207" s="6">
        <v>2.4797675866362319</v>
      </c>
      <c r="AE2207" s="6">
        <v>4.9906619630628759</v>
      </c>
      <c r="AF2207" s="6">
        <v>100</v>
      </c>
      <c r="AG2207" s="6"/>
      <c r="AH2207" s="6">
        <v>66.088664190713061</v>
      </c>
      <c r="AI2207" s="6">
        <v>0.85529266161181472</v>
      </c>
      <c r="AJ2207" s="6">
        <v>12.771300925155829</v>
      </c>
      <c r="AK2207" s="6">
        <v>1.1789470428578894</v>
      </c>
      <c r="AL2207" s="6">
        <v>5.2990902929686374</v>
      </c>
      <c r="AM2207" s="6">
        <v>0.16710643980071233</v>
      </c>
      <c r="AN2207" s="6">
        <v>6.1396452614513288</v>
      </c>
      <c r="AO2207" s="6">
        <v>1.2061440499159453</v>
      </c>
      <c r="AP2207" s="6">
        <v>2.6889441286862414</v>
      </c>
      <c r="AQ2207" s="6">
        <v>3.5606527624462827</v>
      </c>
      <c r="AR2207" s="6">
        <v>100.00000000000001</v>
      </c>
      <c r="AS2207" s="6"/>
      <c r="AT2207" s="6">
        <v>0.44501051500219302</v>
      </c>
      <c r="AU2207" s="6">
        <v>0.30794030248771381</v>
      </c>
      <c r="AV2207" s="6">
        <v>0.53674160332161436</v>
      </c>
      <c r="AW2207" s="6"/>
      <c r="AX2207" s="6">
        <v>-0.14698009846905422</v>
      </c>
      <c r="AY2207" s="6">
        <v>0.4744212496467739</v>
      </c>
      <c r="AZ2207" s="6">
        <f>LOG(Tabella1[[#This Row],[SiO2]]/Tabella1[[#This Row],[Al2O3]])</f>
        <v>0.48434941046604085</v>
      </c>
      <c r="BA2207" s="6">
        <f>LOG((Tabella1[[#This Row],[FeO]]*0.8998+Tabella1[[#This Row],[Fe2O3]])/Tabella1[[#This Row],[K2O]])</f>
        <v>0.19940550511608338</v>
      </c>
      <c r="BB2207" s="6">
        <f>Tabella1[[#This Row],[Log SiO2/Al2O3]]/Tabella1[[#This Row],[Log (FeO3/K2O)]]</f>
        <v>2.4289670948857611</v>
      </c>
    </row>
    <row r="2208" spans="1:54" hidden="1">
      <c r="A2208" s="19" t="s">
        <v>3488</v>
      </c>
      <c r="B2208" s="19" t="s">
        <v>3882</v>
      </c>
      <c r="C2208" s="19" t="s">
        <v>3883</v>
      </c>
      <c r="D2208" s="19" t="s">
        <v>1021</v>
      </c>
      <c r="E2208" s="19" t="s">
        <v>5138</v>
      </c>
      <c r="F2208" s="19" t="s">
        <v>975</v>
      </c>
      <c r="G2208" s="12" t="s">
        <v>993</v>
      </c>
      <c r="H2208" s="8"/>
      <c r="I2208" s="6">
        <v>69.94</v>
      </c>
      <c r="J2208" s="6">
        <v>0.84</v>
      </c>
      <c r="K2208" s="6">
        <v>12.86</v>
      </c>
      <c r="L2208" s="6">
        <v>1.47</v>
      </c>
      <c r="M2208" s="6">
        <v>4.34</v>
      </c>
      <c r="N2208" s="6">
        <v>0.08</v>
      </c>
      <c r="O2208" s="6">
        <v>1.92</v>
      </c>
      <c r="P2208" s="6">
        <v>1</v>
      </c>
      <c r="Q2208" s="6">
        <v>2.56</v>
      </c>
      <c r="R2208" s="6">
        <v>2.83</v>
      </c>
      <c r="S2208" s="6">
        <v>7.0000000000000007E-2</v>
      </c>
      <c r="T2208" s="6">
        <v>2.72</v>
      </c>
      <c r="U2208" s="6">
        <v>97.69</v>
      </c>
      <c r="V2208" s="12"/>
      <c r="W2208" s="6">
        <v>71.593817176783702</v>
      </c>
      <c r="X2208" s="6">
        <v>0.85986283140546627</v>
      </c>
      <c r="Y2208" s="6">
        <v>13.164090490326544</v>
      </c>
      <c r="Z2208" s="6">
        <v>5.7938376497082613</v>
      </c>
      <c r="AA2208" s="6">
        <v>8.1891698229092036E-2</v>
      </c>
      <c r="AB2208" s="6">
        <v>1.9654007574982086</v>
      </c>
      <c r="AC2208" s="6">
        <v>1.0236462278636502</v>
      </c>
      <c r="AD2208" s="6">
        <v>2.6205343433309451</v>
      </c>
      <c r="AE2208" s="6">
        <v>2.8969188248541307</v>
      </c>
      <c r="AF2208" s="6">
        <v>99.999999999999986</v>
      </c>
      <c r="AG2208" s="6"/>
      <c r="AH2208" s="6">
        <v>77.151733627355199</v>
      </c>
      <c r="AI2208" s="6">
        <v>0.69687481919616601</v>
      </c>
      <c r="AJ2208" s="6">
        <v>8.3621625345853463</v>
      </c>
      <c r="AK2208" s="6">
        <v>0.61014728612463331</v>
      </c>
      <c r="AL2208" s="6">
        <v>4.0039184404244583</v>
      </c>
      <c r="AM2208" s="6">
        <v>7.4751699026371951E-2</v>
      </c>
      <c r="AN2208" s="6">
        <v>3.1564794815064441</v>
      </c>
      <c r="AO2208" s="6">
        <v>1.1819912466411435</v>
      </c>
      <c r="AP2208" s="6">
        <v>2.7378563556919402</v>
      </c>
      <c r="AQ2208" s="6">
        <v>1.9913967684281102</v>
      </c>
      <c r="AR2208" s="6">
        <v>100</v>
      </c>
      <c r="AS2208" s="6"/>
      <c r="AT2208" s="6">
        <v>0.37663707190049128</v>
      </c>
      <c r="AU2208" s="6">
        <v>0.23358438281304425</v>
      </c>
      <c r="AV2208" s="6">
        <v>0.44082459046567268</v>
      </c>
      <c r="AW2208" s="6"/>
      <c r="AX2208" s="6">
        <v>-0.22727018628755172</v>
      </c>
      <c r="AY2208" s="6">
        <v>0.41079572876682235</v>
      </c>
      <c r="AZ2208" s="6">
        <f>LOG(Tabella1[[#This Row],[SiO2]]/Tabella1[[#This Row],[Al2O3]])</f>
        <v>0.73548465938502261</v>
      </c>
      <c r="BA2208" s="6">
        <f>LOG((Tabella1[[#This Row],[FeO]]*0.8998+Tabella1[[#This Row],[Fe2O3]])/Tabella1[[#This Row],[K2O]])</f>
        <v>0.27860269839687862</v>
      </c>
      <c r="BB2208" s="6">
        <f>Tabella1[[#This Row],[Log SiO2/Al2O3]]/Tabella1[[#This Row],[Log (FeO3/K2O)]]</f>
        <v>2.6399050103143678</v>
      </c>
    </row>
    <row r="2209" spans="1:54" hidden="1">
      <c r="A2209" s="19" t="s">
        <v>3488</v>
      </c>
      <c r="B2209" s="19" t="s">
        <v>3882</v>
      </c>
      <c r="C2209" s="19" t="s">
        <v>3883</v>
      </c>
      <c r="D2209" s="19" t="s">
        <v>1021</v>
      </c>
      <c r="E2209" s="19" t="s">
        <v>5137</v>
      </c>
      <c r="F2209" s="19" t="s">
        <v>975</v>
      </c>
      <c r="G2209" s="12" t="s">
        <v>994</v>
      </c>
      <c r="H2209" s="8"/>
      <c r="I2209" s="6">
        <v>49.06</v>
      </c>
      <c r="J2209" s="6">
        <v>1.4</v>
      </c>
      <c r="K2209" s="6">
        <v>22.84</v>
      </c>
      <c r="L2209" s="6">
        <v>2.5299999999999998</v>
      </c>
      <c r="M2209" s="6">
        <v>9.24</v>
      </c>
      <c r="N2209" s="6">
        <v>0.34</v>
      </c>
      <c r="O2209" s="6">
        <v>2.96</v>
      </c>
      <c r="P2209" s="6">
        <v>1.0900000000000001</v>
      </c>
      <c r="Q2209" s="6">
        <v>1.91</v>
      </c>
      <c r="R2209" s="6">
        <v>4.55</v>
      </c>
      <c r="S2209" s="6">
        <v>0.06</v>
      </c>
      <c r="T2209" s="6">
        <v>4.46</v>
      </c>
      <c r="U2209" s="6">
        <v>95.669999999999987</v>
      </c>
      <c r="V2209" s="12"/>
      <c r="W2209" s="6">
        <v>51.28044319013275</v>
      </c>
      <c r="X2209" s="6">
        <v>1.4633636458659978</v>
      </c>
      <c r="Y2209" s="6">
        <v>23.873732622556709</v>
      </c>
      <c r="Z2209" s="6">
        <v>12.041392285983068</v>
      </c>
      <c r="AA2209" s="6">
        <v>0.35538831399602805</v>
      </c>
      <c r="AB2209" s="6">
        <v>3.0939688512595382</v>
      </c>
      <c r="AC2209" s="6">
        <v>1.1393331242813842</v>
      </c>
      <c r="AD2209" s="6">
        <v>1.99644611686004</v>
      </c>
      <c r="AE2209" s="6">
        <v>4.7559318490644928</v>
      </c>
      <c r="AF2209" s="6">
        <v>100</v>
      </c>
      <c r="AG2209" s="6"/>
      <c r="AH2209" s="6">
        <v>59.177760608110773</v>
      </c>
      <c r="AI2209" s="6">
        <v>1.2700313551636666</v>
      </c>
      <c r="AJ2209" s="6">
        <v>16.239948853246013</v>
      </c>
      <c r="AK2209" s="6">
        <v>1.1482826207722951</v>
      </c>
      <c r="AL2209" s="6">
        <v>9.3213407770634404</v>
      </c>
      <c r="AM2209" s="6">
        <v>0.34739288527907058</v>
      </c>
      <c r="AN2209" s="6">
        <v>5.3211361894421039</v>
      </c>
      <c r="AO2209" s="6">
        <v>1.4088075804024724</v>
      </c>
      <c r="AP2209" s="6">
        <v>2.2336492771881713</v>
      </c>
      <c r="AQ2209" s="6">
        <v>3.5010126555427297</v>
      </c>
      <c r="AR2209" s="6">
        <v>99.999999999999957</v>
      </c>
      <c r="AS2209" s="6"/>
      <c r="AT2209" s="6">
        <v>0.31413441941323456</v>
      </c>
      <c r="AU2209" s="6">
        <v>0.19767462724059351</v>
      </c>
      <c r="AV2209" s="6">
        <v>0.36340410175232829</v>
      </c>
      <c r="AW2209" s="6"/>
      <c r="AX2209" s="6">
        <v>0.12295021659138979</v>
      </c>
      <c r="AY2209" s="6">
        <v>0.33959617741038645</v>
      </c>
      <c r="AZ2209" s="6">
        <f>LOG(Tabella1[[#This Row],[SiO2]]/Tabella1[[#This Row],[Al2O3]])</f>
        <v>0.33203144429655651</v>
      </c>
      <c r="BA2209" s="6">
        <f>LOG((Tabella1[[#This Row],[FeO]]*0.8998+Tabella1[[#This Row],[Fe2O3]])/Tabella1[[#This Row],[K2O]])</f>
        <v>0.37718419970048755</v>
      </c>
      <c r="BB2209" s="6">
        <f>Tabella1[[#This Row],[Log SiO2/Al2O3]]/Tabella1[[#This Row],[Log (FeO3/K2O)]]</f>
        <v>0.8802899075841838</v>
      </c>
    </row>
    <row r="2210" spans="1:54" hidden="1">
      <c r="A2210" s="19" t="s">
        <v>3488</v>
      </c>
      <c r="B2210" s="19" t="s">
        <v>3882</v>
      </c>
      <c r="C2210" s="19" t="s">
        <v>3883</v>
      </c>
      <c r="D2210" s="19" t="s">
        <v>1021</v>
      </c>
      <c r="E2210" s="19" t="s">
        <v>5137</v>
      </c>
      <c r="F2210" s="19" t="s">
        <v>975</v>
      </c>
      <c r="G2210" s="12" t="s">
        <v>995</v>
      </c>
      <c r="H2210" s="8"/>
      <c r="I2210" s="6">
        <v>66.39</v>
      </c>
      <c r="J2210" s="6">
        <v>0.92</v>
      </c>
      <c r="K2210" s="6">
        <v>15.34</v>
      </c>
      <c r="L2210" s="6">
        <v>2.31</v>
      </c>
      <c r="M2210" s="6">
        <v>4.32</v>
      </c>
      <c r="N2210" s="6">
        <v>0.13</v>
      </c>
      <c r="O2210" s="6">
        <v>2.17</v>
      </c>
      <c r="P2210" s="6">
        <v>0.52</v>
      </c>
      <c r="Q2210" s="6">
        <v>0.93</v>
      </c>
      <c r="R2210" s="6">
        <v>2.89</v>
      </c>
      <c r="S2210" s="6">
        <v>0.08</v>
      </c>
      <c r="T2210" s="6">
        <v>3.49</v>
      </c>
      <c r="U2210" s="6">
        <v>95.690000000000012</v>
      </c>
      <c r="V2210" s="12"/>
      <c r="W2210" s="6">
        <v>69.380290521475587</v>
      </c>
      <c r="X2210" s="6">
        <v>0.96143797680008358</v>
      </c>
      <c r="Y2210" s="6">
        <v>16.030933221862263</v>
      </c>
      <c r="Z2210" s="6">
        <v>6.6882641864353634</v>
      </c>
      <c r="AA2210" s="6">
        <v>0.13585536628696832</v>
      </c>
      <c r="AB2210" s="6">
        <v>2.2677395757132404</v>
      </c>
      <c r="AC2210" s="6">
        <v>0.54342146514787326</v>
      </c>
      <c r="AD2210" s="6">
        <v>0.97188838959138879</v>
      </c>
      <c r="AE2210" s="6">
        <v>3.0201692966872189</v>
      </c>
      <c r="AF2210" s="6">
        <v>99.999999999999972</v>
      </c>
      <c r="AG2210" s="6"/>
      <c r="AH2210" s="6">
        <v>76.059670133496553</v>
      </c>
      <c r="AI2210" s="6">
        <v>0.79267474387721504</v>
      </c>
      <c r="AJ2210" s="6">
        <v>10.359402404536883</v>
      </c>
      <c r="AK2210" s="6">
        <v>0.9957745827956882</v>
      </c>
      <c r="AL2210" s="6">
        <v>4.139147922825491</v>
      </c>
      <c r="AM2210" s="6">
        <v>0.12615548603002896</v>
      </c>
      <c r="AN2210" s="6">
        <v>3.705042408494629</v>
      </c>
      <c r="AO2210" s="6">
        <v>0.63833596141014648</v>
      </c>
      <c r="AP2210" s="6">
        <v>1.0329643888155404</v>
      </c>
      <c r="AQ2210" s="6">
        <v>2.1120340370099648</v>
      </c>
      <c r="AR2210" s="6">
        <v>100.00000000000001</v>
      </c>
      <c r="AS2210" s="6"/>
      <c r="AT2210" s="6">
        <v>0.37669179929562419</v>
      </c>
      <c r="AU2210" s="6">
        <v>0.32484873039219997</v>
      </c>
      <c r="AV2210" s="6">
        <v>0.47232948870468028</v>
      </c>
      <c r="AW2210" s="6"/>
      <c r="AX2210" s="6">
        <v>0.21531084380522467</v>
      </c>
      <c r="AY2210" s="6">
        <v>0.40971092319685654</v>
      </c>
      <c r="AZ2210" s="6">
        <f>LOG(Tabella1[[#This Row],[SiO2]]/Tabella1[[#This Row],[Al2O3]])</f>
        <v>0.63627730903395818</v>
      </c>
      <c r="BA2210" s="6">
        <f>LOG((Tabella1[[#This Row],[FeO]]*0.8998+Tabella1[[#This Row],[Fe2O3]])/Tabella1[[#This Row],[K2O]])</f>
        <v>0.33129318435995936</v>
      </c>
      <c r="BB2210" s="6">
        <f>Tabella1[[#This Row],[Log SiO2/Al2O3]]/Tabella1[[#This Row],[Log (FeO3/K2O)]]</f>
        <v>1.920586776523072</v>
      </c>
    </row>
    <row r="2211" spans="1:54" hidden="1">
      <c r="A2211" s="19" t="s">
        <v>3488</v>
      </c>
      <c r="B2211" s="19" t="s">
        <v>3882</v>
      </c>
      <c r="C2211" s="19" t="s">
        <v>3883</v>
      </c>
      <c r="D2211" s="19" t="s">
        <v>1021</v>
      </c>
      <c r="E2211" s="19" t="s">
        <v>5137</v>
      </c>
      <c r="F2211" s="19" t="s">
        <v>975</v>
      </c>
      <c r="G2211" s="12" t="s">
        <v>996</v>
      </c>
      <c r="H2211" s="8"/>
      <c r="I2211" s="6">
        <v>55.06</v>
      </c>
      <c r="J2211" s="6">
        <v>0.99</v>
      </c>
      <c r="K2211" s="6">
        <v>19.489999999999998</v>
      </c>
      <c r="L2211" s="6">
        <v>1.42</v>
      </c>
      <c r="M2211" s="6">
        <v>7.54</v>
      </c>
      <c r="N2211" s="6">
        <v>0.22</v>
      </c>
      <c r="O2211" s="6">
        <v>4.0199999999999996</v>
      </c>
      <c r="P2211" s="6">
        <v>1.2</v>
      </c>
      <c r="Q2211" s="6">
        <v>1.18</v>
      </c>
      <c r="R2211" s="6">
        <v>3.48</v>
      </c>
      <c r="S2211" s="6">
        <v>7.0000000000000007E-2</v>
      </c>
      <c r="T2211" s="6">
        <v>4.4000000000000004</v>
      </c>
      <c r="U2211" s="6">
        <v>94.460000000000008</v>
      </c>
      <c r="V2211" s="12"/>
      <c r="W2211" s="6">
        <v>58.289222951513864</v>
      </c>
      <c r="X2211" s="6">
        <v>1.0480626720304891</v>
      </c>
      <c r="Y2211" s="6">
        <v>20.633072199872959</v>
      </c>
      <c r="Z2211" s="6">
        <v>9.3372856235443571</v>
      </c>
      <c r="AA2211" s="6">
        <v>0.23290281600677532</v>
      </c>
      <c r="AB2211" s="6">
        <v>4.2557696379419845</v>
      </c>
      <c r="AC2211" s="6">
        <v>1.2703789964005927</v>
      </c>
      <c r="AD2211" s="6">
        <v>1.2492060131272493</v>
      </c>
      <c r="AE2211" s="6">
        <v>3.6840990895617187</v>
      </c>
      <c r="AF2211" s="6">
        <v>99.999999999999986</v>
      </c>
      <c r="AG2211" s="6"/>
      <c r="AH2211" s="6">
        <v>64.783931763806152</v>
      </c>
      <c r="AI2211" s="6">
        <v>0.87603551731033225</v>
      </c>
      <c r="AJ2211" s="6">
        <v>13.517628565100011</v>
      </c>
      <c r="AK2211" s="6">
        <v>0.62866130132252829</v>
      </c>
      <c r="AL2211" s="6">
        <v>7.4195552358876231</v>
      </c>
      <c r="AM2211" s="6">
        <v>0.21926271914636955</v>
      </c>
      <c r="AN2211" s="6">
        <v>7.0491837043311119</v>
      </c>
      <c r="AO2211" s="6">
        <v>1.5128871705592779</v>
      </c>
      <c r="AP2211" s="6">
        <v>1.3460578786094692</v>
      </c>
      <c r="AQ2211" s="6">
        <v>2.6119306403651432</v>
      </c>
      <c r="AR2211" s="6">
        <v>100</v>
      </c>
      <c r="AS2211" s="6"/>
      <c r="AT2211" s="6">
        <v>0.4482485131523542</v>
      </c>
      <c r="AU2211" s="6">
        <v>0.14490495614234425</v>
      </c>
      <c r="AV2211" s="6">
        <v>0.48720097400724433</v>
      </c>
      <c r="AW2211" s="6"/>
      <c r="AX2211" s="6">
        <v>0.16521937578793347</v>
      </c>
      <c r="AY2211" s="6">
        <v>0.47469167341532592</v>
      </c>
      <c r="AZ2211" s="6">
        <f>LOG(Tabella1[[#This Row],[SiO2]]/Tabella1[[#This Row],[Al2O3]])</f>
        <v>0.45102436793969009</v>
      </c>
      <c r="BA2211" s="6">
        <f>LOG((Tabella1[[#This Row],[FeO]]*0.8998+Tabella1[[#This Row],[Fe2O3]])/Tabella1[[#This Row],[K2O]])</f>
        <v>0.37247245193286471</v>
      </c>
      <c r="BB2211" s="6">
        <f>Tabella1[[#This Row],[Log SiO2/Al2O3]]/Tabella1[[#This Row],[Log (FeO3/K2O)]]</f>
        <v>1.2108932233758425</v>
      </c>
    </row>
    <row r="2212" spans="1:54" hidden="1">
      <c r="A2212" s="19" t="s">
        <v>3488</v>
      </c>
      <c r="B2212" s="19" t="s">
        <v>3882</v>
      </c>
      <c r="C2212" s="19" t="s">
        <v>3883</v>
      </c>
      <c r="D2212" s="19" t="s">
        <v>1021</v>
      </c>
      <c r="E2212" s="19" t="s">
        <v>5137</v>
      </c>
      <c r="F2212" s="19" t="s">
        <v>975</v>
      </c>
      <c r="G2212" s="12" t="s">
        <v>997</v>
      </c>
      <c r="H2212" s="8"/>
      <c r="I2212" s="6">
        <v>51.13</v>
      </c>
      <c r="J2212" s="6">
        <v>1.29</v>
      </c>
      <c r="K2212" s="6">
        <v>21.14</v>
      </c>
      <c r="L2212" s="6">
        <v>1.94</v>
      </c>
      <c r="M2212" s="6">
        <v>8.73</v>
      </c>
      <c r="N2212" s="6">
        <v>0.21</v>
      </c>
      <c r="O2212" s="6">
        <v>4.17</v>
      </c>
      <c r="P2212" s="6">
        <v>1.1000000000000001</v>
      </c>
      <c r="Q2212" s="6">
        <v>1.38</v>
      </c>
      <c r="R2212" s="6">
        <v>3.74</v>
      </c>
      <c r="S2212" s="6">
        <v>0.06</v>
      </c>
      <c r="T2212" s="6">
        <v>3.17</v>
      </c>
      <c r="U2212" s="6">
        <v>94.639999999999986</v>
      </c>
      <c r="V2212" s="12"/>
      <c r="W2212" s="6">
        <v>54.025781910397306</v>
      </c>
      <c r="X2212" s="6">
        <v>1.3630600169061711</v>
      </c>
      <c r="Y2212" s="6">
        <v>22.337278106508879</v>
      </c>
      <c r="Z2212" s="6">
        <v>11.073541842772613</v>
      </c>
      <c r="AA2212" s="6">
        <v>0.22189349112426035</v>
      </c>
      <c r="AB2212" s="6">
        <v>4.4061707523245994</v>
      </c>
      <c r="AC2212" s="6">
        <v>1.1622992392223164</v>
      </c>
      <c r="AD2212" s="6">
        <v>1.4581572273879966</v>
      </c>
      <c r="AE2212" s="6">
        <v>3.9518174133558759</v>
      </c>
      <c r="AF2212" s="6">
        <v>100.00000000000003</v>
      </c>
      <c r="AG2212" s="6"/>
      <c r="AH2212" s="6">
        <v>60.932313585852327</v>
      </c>
      <c r="AI2212" s="6">
        <v>1.1561575265464303</v>
      </c>
      <c r="AJ2212" s="6">
        <v>14.850272860644612</v>
      </c>
      <c r="AK2212" s="6">
        <v>0.86990313019011423</v>
      </c>
      <c r="AL2212" s="6">
        <v>8.7008473835925635</v>
      </c>
      <c r="AM2212" s="6">
        <v>0.21198356442634739</v>
      </c>
      <c r="AN2212" s="6">
        <v>7.4061006745900881</v>
      </c>
      <c r="AO2212" s="6">
        <v>1.4046197155802589</v>
      </c>
      <c r="AP2212" s="6">
        <v>1.5944158179565615</v>
      </c>
      <c r="AQ2212" s="6">
        <v>2.8431173079524319</v>
      </c>
      <c r="AR2212" s="6">
        <v>99.999999999999972</v>
      </c>
      <c r="AS2212" s="6"/>
      <c r="AT2212" s="6">
        <v>0.4149830575572393</v>
      </c>
      <c r="AU2212" s="6">
        <v>0.16663767611758565</v>
      </c>
      <c r="AV2212" s="6">
        <v>0.45980782006853499</v>
      </c>
      <c r="AW2212" s="6"/>
      <c r="AX2212" s="6">
        <v>0.17017431651461112</v>
      </c>
      <c r="AY2212" s="6">
        <v>0.44372893113879663</v>
      </c>
      <c r="AZ2212" s="6">
        <f>LOG(Tabella1[[#This Row],[SiO2]]/Tabella1[[#This Row],[Al2O3]])</f>
        <v>0.38357080975512953</v>
      </c>
      <c r="BA2212" s="6">
        <f>LOG((Tabella1[[#This Row],[FeO]]*0.8998+Tabella1[[#This Row],[Fe2O3]])/Tabella1[[#This Row],[K2O]])</f>
        <v>0.41814409993406876</v>
      </c>
      <c r="BB2212" s="6">
        <f>Tabella1[[#This Row],[Log SiO2/Al2O3]]/Tabella1[[#This Row],[Log (FeO3/K2O)]]</f>
        <v>0.91731728324185224</v>
      </c>
    </row>
    <row r="2213" spans="1:54" hidden="1">
      <c r="A2213" s="19" t="s">
        <v>3488</v>
      </c>
      <c r="B2213" s="19" t="s">
        <v>3882</v>
      </c>
      <c r="C2213" s="19" t="s">
        <v>3883</v>
      </c>
      <c r="D2213" s="19" t="s">
        <v>1021</v>
      </c>
      <c r="E2213" s="19" t="s">
        <v>5137</v>
      </c>
      <c r="F2213" s="19" t="s">
        <v>975</v>
      </c>
      <c r="G2213" s="12" t="s">
        <v>998</v>
      </c>
      <c r="H2213" s="8"/>
      <c r="I2213" s="6">
        <v>53.84</v>
      </c>
      <c r="J2213" s="6">
        <v>1.21</v>
      </c>
      <c r="K2213" s="6">
        <v>20</v>
      </c>
      <c r="L2213" s="6">
        <v>6.05</v>
      </c>
      <c r="M2213" s="6">
        <v>4.04</v>
      </c>
      <c r="N2213" s="6">
        <v>0.12</v>
      </c>
      <c r="O2213" s="6">
        <v>3.46</v>
      </c>
      <c r="P2213" s="6">
        <v>0.67</v>
      </c>
      <c r="Q2213" s="6">
        <v>1.59</v>
      </c>
      <c r="R2213" s="6">
        <v>4.3899999999999997</v>
      </c>
      <c r="S2213" s="6">
        <v>0.12</v>
      </c>
      <c r="T2213" s="6">
        <v>3.98</v>
      </c>
      <c r="U2213" s="6">
        <v>94.760000000000019</v>
      </c>
      <c r="V2213" s="12"/>
      <c r="W2213" s="6">
        <v>56.817222456732786</v>
      </c>
      <c r="X2213" s="6">
        <v>1.2769100886449976</v>
      </c>
      <c r="Y2213" s="6">
        <v>21.105951878429714</v>
      </c>
      <c r="Z2213" s="6">
        <v>10.004221190375684</v>
      </c>
      <c r="AA2213" s="6">
        <v>0.12663571127057827</v>
      </c>
      <c r="AB2213" s="6">
        <v>3.6513296749683408</v>
      </c>
      <c r="AC2213" s="6">
        <v>0.70704938792739547</v>
      </c>
      <c r="AD2213" s="6">
        <v>1.6779231743351621</v>
      </c>
      <c r="AE2213" s="6">
        <v>4.6327564373153223</v>
      </c>
      <c r="AF2213" s="6">
        <v>99.999999999999986</v>
      </c>
      <c r="AG2213" s="6"/>
      <c r="AH2213" s="6">
        <v>65.210621486205113</v>
      </c>
      <c r="AI2213" s="6">
        <v>1.1021839512843734</v>
      </c>
      <c r="AJ2213" s="6">
        <v>14.279100768661754</v>
      </c>
      <c r="AK2213" s="6">
        <v>2.7571852757552113</v>
      </c>
      <c r="AL2213" s="6">
        <v>4.0923246977897101</v>
      </c>
      <c r="AM2213" s="6">
        <v>0.12311346481737068</v>
      </c>
      <c r="AN2213" s="6">
        <v>6.245555433973875</v>
      </c>
      <c r="AO2213" s="6">
        <v>0.86952543391533887</v>
      </c>
      <c r="AP2213" s="6">
        <v>1.8670719074283908</v>
      </c>
      <c r="AQ2213" s="6">
        <v>3.3917912033168234</v>
      </c>
      <c r="AR2213" s="6">
        <v>99.999999999999972</v>
      </c>
      <c r="AS2213" s="6"/>
      <c r="AT2213" s="6">
        <v>0.39398540678918686</v>
      </c>
      <c r="AU2213" s="6">
        <v>0.57401326974665468</v>
      </c>
      <c r="AV2213" s="6">
        <v>0.60414275986661281</v>
      </c>
      <c r="AW2213" s="6"/>
      <c r="AX2213" s="6">
        <v>9.6323387996678569E-2</v>
      </c>
      <c r="AY2213" s="6">
        <v>0.42342557138596831</v>
      </c>
      <c r="AZ2213" s="6">
        <f>LOG(Tabella1[[#This Row],[SiO2]]/Tabella1[[#This Row],[Al2O3]])</f>
        <v>0.43007505555193926</v>
      </c>
      <c r="BA2213" s="6">
        <f>LOG((Tabella1[[#This Row],[FeO]]*0.8998+Tabella1[[#This Row],[Fe2O3]])/Tabella1[[#This Row],[K2O]])</f>
        <v>0.34364371438595709</v>
      </c>
      <c r="BB2213" s="6">
        <f>Tabella1[[#This Row],[Log SiO2/Al2O3]]/Tabella1[[#This Row],[Log (FeO3/K2O)]]</f>
        <v>1.2515143957177357</v>
      </c>
    </row>
    <row r="2214" spans="1:54" hidden="1">
      <c r="A2214" s="19" t="s">
        <v>3488</v>
      </c>
      <c r="B2214" s="19" t="s">
        <v>3882</v>
      </c>
      <c r="C2214" s="19" t="s">
        <v>3883</v>
      </c>
      <c r="D2214" s="19" t="s">
        <v>1021</v>
      </c>
      <c r="E2214" s="19" t="s">
        <v>5137</v>
      </c>
      <c r="F2214" s="19" t="s">
        <v>975</v>
      </c>
      <c r="G2214" s="12" t="s">
        <v>999</v>
      </c>
      <c r="H2214" s="8"/>
      <c r="I2214" s="6">
        <v>63.41</v>
      </c>
      <c r="J2214" s="6">
        <v>0.94</v>
      </c>
      <c r="K2214" s="6">
        <v>17.27</v>
      </c>
      <c r="L2214" s="6">
        <v>3.16</v>
      </c>
      <c r="M2214" s="6">
        <v>4.32</v>
      </c>
      <c r="N2214" s="6">
        <v>0.17</v>
      </c>
      <c r="O2214" s="6">
        <v>1.75</v>
      </c>
      <c r="P2214" s="6">
        <v>1.38</v>
      </c>
      <c r="Q2214" s="6">
        <v>1.07</v>
      </c>
      <c r="R2214" s="6">
        <v>2.87</v>
      </c>
      <c r="S2214" s="6">
        <v>0.09</v>
      </c>
      <c r="T2214" s="6">
        <v>2.71</v>
      </c>
      <c r="U2214" s="6">
        <v>96.019999999999982</v>
      </c>
      <c r="V2214" s="12"/>
      <c r="W2214" s="6">
        <v>66.038325348885664</v>
      </c>
      <c r="X2214" s="6">
        <v>0.97896271610081242</v>
      </c>
      <c r="Y2214" s="6">
        <v>17.985836284107481</v>
      </c>
      <c r="Z2214" s="6">
        <v>7.4567798375338485</v>
      </c>
      <c r="AA2214" s="6">
        <v>0.17704644865652994</v>
      </c>
      <c r="AB2214" s="6">
        <v>1.8225369714642787</v>
      </c>
      <c r="AC2214" s="6">
        <v>1.4372005832118311</v>
      </c>
      <c r="AD2214" s="6">
        <v>1.1143511768381589</v>
      </c>
      <c r="AE2214" s="6">
        <v>2.9889606332014171</v>
      </c>
      <c r="AF2214" s="6">
        <v>100</v>
      </c>
      <c r="AG2214" s="6"/>
      <c r="AH2214" s="6">
        <v>73.530851163520964</v>
      </c>
      <c r="AI2214" s="6">
        <v>0.81977584652930502</v>
      </c>
      <c r="AJ2214" s="6">
        <v>11.804884774501604</v>
      </c>
      <c r="AK2214" s="6">
        <v>1.3787839222152247</v>
      </c>
      <c r="AL2214" s="6">
        <v>4.1895851196320235</v>
      </c>
      <c r="AM2214" s="6">
        <v>0.16698281621579447</v>
      </c>
      <c r="AN2214" s="6">
        <v>3.0243466560325927</v>
      </c>
      <c r="AO2214" s="6">
        <v>1.714688067009406</v>
      </c>
      <c r="AP2214" s="6">
        <v>1.2029463252959067</v>
      </c>
      <c r="AQ2214" s="6">
        <v>2.1229757724078979</v>
      </c>
      <c r="AR2214" s="6">
        <v>100.00000000000003</v>
      </c>
      <c r="AS2214" s="6"/>
      <c r="AT2214" s="6">
        <v>0.30329907950232254</v>
      </c>
      <c r="AU2214" s="6">
        <v>0.39693495431802206</v>
      </c>
      <c r="AV2214" s="6">
        <v>0.41923693626198194</v>
      </c>
      <c r="AW2214" s="6"/>
      <c r="AX2214" s="6">
        <v>0.2255663721136649</v>
      </c>
      <c r="AY2214" s="6">
        <v>0.33046743224137171</v>
      </c>
      <c r="AZ2214" s="6">
        <f>LOG(Tabella1[[#This Row],[SiO2]]/Tabella1[[#This Row],[Al2O3]])</f>
        <v>0.56486541561950276</v>
      </c>
      <c r="BA2214" s="6">
        <f>LOG((Tabella1[[#This Row],[FeO]]*0.8998+Tabella1[[#This Row],[Fe2O3]])/Tabella1[[#This Row],[K2O]])</f>
        <v>0.39013075612834019</v>
      </c>
      <c r="BB2214" s="6">
        <f>Tabella1[[#This Row],[Log SiO2/Al2O3]]/Tabella1[[#This Row],[Log (FeO3/K2O)]]</f>
        <v>1.447887424270853</v>
      </c>
    </row>
    <row r="2215" spans="1:54" hidden="1">
      <c r="A2215" s="19" t="s">
        <v>3488</v>
      </c>
      <c r="B2215" s="19" t="s">
        <v>3882</v>
      </c>
      <c r="C2215" s="19" t="s">
        <v>3883</v>
      </c>
      <c r="D2215" s="19" t="s">
        <v>1021</v>
      </c>
      <c r="E2215" s="19" t="s">
        <v>5137</v>
      </c>
      <c r="F2215" s="19" t="s">
        <v>975</v>
      </c>
      <c r="G2215" s="12" t="s">
        <v>1000</v>
      </c>
      <c r="H2215" s="8"/>
      <c r="I2215" s="6">
        <v>62.18</v>
      </c>
      <c r="J2215" s="6">
        <v>0.64</v>
      </c>
      <c r="K2215" s="6">
        <v>14.5</v>
      </c>
      <c r="L2215" s="6">
        <v>1.52</v>
      </c>
      <c r="M2215" s="6">
        <v>5.2</v>
      </c>
      <c r="N2215" s="6">
        <v>0.13</v>
      </c>
      <c r="O2215" s="6">
        <v>3.72</v>
      </c>
      <c r="P2215" s="6">
        <v>0.59</v>
      </c>
      <c r="Q2215" s="6">
        <v>0.71</v>
      </c>
      <c r="R2215" s="6">
        <v>3.75</v>
      </c>
      <c r="S2215" s="6">
        <v>0.17</v>
      </c>
      <c r="T2215" s="6">
        <v>4.5199999999999996</v>
      </c>
      <c r="U2215" s="6">
        <v>92.789999999999992</v>
      </c>
      <c r="V2215" s="12"/>
      <c r="W2215" s="6">
        <v>67.011531415023171</v>
      </c>
      <c r="X2215" s="6">
        <v>0.68972949671300787</v>
      </c>
      <c r="Y2215" s="6">
        <v>15.626683909904084</v>
      </c>
      <c r="Z2215" s="6">
        <v>7.0805043646944714</v>
      </c>
      <c r="AA2215" s="6">
        <v>0.14010130401982973</v>
      </c>
      <c r="AB2215" s="6">
        <v>4.009052699644359</v>
      </c>
      <c r="AC2215" s="6">
        <v>0.63584437978230413</v>
      </c>
      <c r="AD2215" s="6">
        <v>0.76516866041599318</v>
      </c>
      <c r="AE2215" s="6">
        <v>4.0413837698027812</v>
      </c>
      <c r="AF2215" s="6">
        <v>100.00000000000001</v>
      </c>
      <c r="AG2215" s="6"/>
      <c r="AH2215" s="6">
        <v>72.667241551360974</v>
      </c>
      <c r="AI2215" s="6">
        <v>0.56250107356888701</v>
      </c>
      <c r="AJ2215" s="6">
        <v>9.9888049769354836</v>
      </c>
      <c r="AK2215" s="6">
        <v>0.66838829037643033</v>
      </c>
      <c r="AL2215" s="6">
        <v>5.0823753054627963</v>
      </c>
      <c r="AM2215" s="6">
        <v>0.12868926758440297</v>
      </c>
      <c r="AN2215" s="6">
        <v>6.4790685878105299</v>
      </c>
      <c r="AO2215" s="6">
        <v>0.73881238601971788</v>
      </c>
      <c r="AP2215" s="6">
        <v>0.80444607641803267</v>
      </c>
      <c r="AQ2215" s="6">
        <v>2.7955709953569161</v>
      </c>
      <c r="AR2215" s="6">
        <v>99.999999999999986</v>
      </c>
      <c r="AS2215" s="6"/>
      <c r="AT2215" s="6">
        <v>0.50232267318253443</v>
      </c>
      <c r="AU2215" s="6">
        <v>0.20824816182078895</v>
      </c>
      <c r="AV2215" s="6">
        <v>0.5604030644978677</v>
      </c>
      <c r="AW2215" s="6"/>
      <c r="AX2215" s="6">
        <v>2.6759348021326002E-2</v>
      </c>
      <c r="AY2215" s="6">
        <v>0.52522827226196023</v>
      </c>
      <c r="AZ2215" s="6">
        <f>LOG(Tabella1[[#This Row],[SiO2]]/Tabella1[[#This Row],[Al2O3]])</f>
        <v>0.63228271547219805</v>
      </c>
      <c r="BA2215" s="6">
        <f>LOG((Tabella1[[#This Row],[FeO]]*0.8998+Tabella1[[#This Row],[Fe2O3]])/Tabella1[[#This Row],[K2O]])</f>
        <v>0.2182875662629378</v>
      </c>
      <c r="BB2215" s="6">
        <f>Tabella1[[#This Row],[Log SiO2/Al2O3]]/Tabella1[[#This Row],[Log (FeO3/K2O)]]</f>
        <v>2.8965585456689884</v>
      </c>
    </row>
    <row r="2216" spans="1:54" hidden="1">
      <c r="A2216" s="19" t="s">
        <v>3488</v>
      </c>
      <c r="B2216" s="19" t="s">
        <v>3882</v>
      </c>
      <c r="C2216" s="19" t="s">
        <v>3883</v>
      </c>
      <c r="D2216" s="19" t="s">
        <v>1021</v>
      </c>
      <c r="E2216" s="19" t="s">
        <v>5137</v>
      </c>
      <c r="F2216" s="19" t="s">
        <v>975</v>
      </c>
      <c r="G2216" s="12" t="s">
        <v>1001</v>
      </c>
      <c r="H2216" s="8"/>
      <c r="I2216" s="6">
        <v>50.15</v>
      </c>
      <c r="J2216" s="6">
        <v>1.55</v>
      </c>
      <c r="K2216" s="6">
        <v>22.56</v>
      </c>
      <c r="L2216" s="6">
        <v>1.1399999999999999</v>
      </c>
      <c r="M2216" s="21">
        <v>9.9</v>
      </c>
      <c r="N2216" s="6">
        <v>0.16</v>
      </c>
      <c r="O2216" s="6">
        <v>3.21</v>
      </c>
      <c r="P2216" s="6">
        <v>1.53</v>
      </c>
      <c r="Q2216" s="6">
        <v>2.33</v>
      </c>
      <c r="R2216" s="6">
        <v>2.68</v>
      </c>
      <c r="S2216" s="6">
        <v>0.26</v>
      </c>
      <c r="T2216" s="6">
        <v>4.97</v>
      </c>
      <c r="U2216" s="6">
        <v>95.1</v>
      </c>
      <c r="V2216" s="12"/>
      <c r="W2216" s="6">
        <v>52.733964248159836</v>
      </c>
      <c r="X2216" s="6">
        <v>1.6298633017875923</v>
      </c>
      <c r="Y2216" s="6">
        <v>23.722397476340696</v>
      </c>
      <c r="Z2216" s="6">
        <v>11.4931650893796</v>
      </c>
      <c r="AA2216" s="6">
        <v>0.16824395373291273</v>
      </c>
      <c r="AB2216" s="6">
        <v>3.3753943217665618</v>
      </c>
      <c r="AC2216" s="6">
        <v>1.6088328075709781</v>
      </c>
      <c r="AD2216" s="6">
        <v>2.4500525762355418</v>
      </c>
      <c r="AE2216" s="6">
        <v>2.8180862250262884</v>
      </c>
      <c r="AF2216" s="6">
        <v>100.00000000000001</v>
      </c>
      <c r="AG2216" s="6"/>
      <c r="AH2216" s="6">
        <v>59.730789585107722</v>
      </c>
      <c r="AI2216" s="6">
        <v>1.3883994765546017</v>
      </c>
      <c r="AJ2216" s="6">
        <v>15.838862493855576</v>
      </c>
      <c r="AK2216" s="6">
        <v>0.51089241812855746</v>
      </c>
      <c r="AL2216" s="6">
        <v>9.8613856820836929</v>
      </c>
      <c r="AM2216" s="6">
        <v>0.16142036349003727</v>
      </c>
      <c r="AN2216" s="6">
        <v>5.6978896144912907</v>
      </c>
      <c r="AO2216" s="6">
        <v>1.9525984861530807</v>
      </c>
      <c r="AP2216" s="6">
        <v>2.6905054216421593</v>
      </c>
      <c r="AQ2216" s="6">
        <v>2.0361670893335386</v>
      </c>
      <c r="AR2216" s="6">
        <v>99.999999999999972</v>
      </c>
      <c r="AS2216" s="6"/>
      <c r="AT2216" s="6">
        <v>0.34363843860676435</v>
      </c>
      <c r="AU2216" s="6">
        <v>9.3886688124123124E-2</v>
      </c>
      <c r="AV2216" s="6">
        <v>0.366205334495595</v>
      </c>
      <c r="AW2216" s="6"/>
      <c r="AX2216" s="6">
        <v>0.26665314492846692</v>
      </c>
      <c r="AY2216" s="6">
        <v>0.37504224858316465</v>
      </c>
      <c r="AZ2216" s="6">
        <f>LOG(Tabella1[[#This Row],[SiO2]]/Tabella1[[#This Row],[Al2O3]])</f>
        <v>0.34693184204513222</v>
      </c>
      <c r="BA2216" s="6">
        <f>LOG((Tabella1[[#This Row],[FeO]]*0.8998+Tabella1[[#This Row],[Fe2O3]])/Tabella1[[#This Row],[K2O]])</f>
        <v>0.57394569680312524</v>
      </c>
      <c r="BB2216" s="6">
        <f>Tabella1[[#This Row],[Log SiO2/Al2O3]]/Tabella1[[#This Row],[Log (FeO3/K2O)]]</f>
        <v>0.60446806026692235</v>
      </c>
    </row>
    <row r="2217" spans="1:54" hidden="1">
      <c r="A2217" s="19" t="s">
        <v>3488</v>
      </c>
      <c r="B2217" s="19" t="s">
        <v>3882</v>
      </c>
      <c r="C2217" s="19" t="s">
        <v>3883</v>
      </c>
      <c r="D2217" s="19" t="s">
        <v>1021</v>
      </c>
      <c r="E2217" s="19" t="s">
        <v>5137</v>
      </c>
      <c r="F2217" s="19" t="s">
        <v>975</v>
      </c>
      <c r="G2217" s="12" t="s">
        <v>1002</v>
      </c>
      <c r="H2217" s="8"/>
      <c r="I2217" s="6">
        <v>47.02</v>
      </c>
      <c r="J2217" s="6">
        <v>1.83</v>
      </c>
      <c r="K2217" s="6">
        <v>20.34</v>
      </c>
      <c r="L2217" s="6">
        <v>8.49</v>
      </c>
      <c r="M2217" s="21">
        <v>7.14</v>
      </c>
      <c r="N2217" s="6">
        <v>0.26</v>
      </c>
      <c r="O2217" s="6">
        <v>2.65</v>
      </c>
      <c r="P2217" s="6">
        <v>1.76</v>
      </c>
      <c r="Q2217" s="6">
        <v>2.3199999999999998</v>
      </c>
      <c r="R2217" s="6">
        <v>3.7</v>
      </c>
      <c r="S2217" s="6">
        <v>0.1</v>
      </c>
      <c r="T2217" s="6">
        <v>4.1900000000000004</v>
      </c>
      <c r="U2217" s="6">
        <v>94.660000000000011</v>
      </c>
      <c r="V2217" s="12"/>
      <c r="W2217" s="6">
        <v>49.672512148742868</v>
      </c>
      <c r="X2217" s="6">
        <v>1.9332347348404815</v>
      </c>
      <c r="Y2217" s="6">
        <v>21.487428692161416</v>
      </c>
      <c r="Z2217" s="6">
        <v>15.613775618001267</v>
      </c>
      <c r="AA2217" s="6">
        <v>0.2746672300866258</v>
      </c>
      <c r="AB2217" s="6">
        <v>2.7994929220367628</v>
      </c>
      <c r="AC2217" s="6">
        <v>1.8592858652017745</v>
      </c>
      <c r="AD2217" s="6">
        <v>2.4508768223114297</v>
      </c>
      <c r="AE2217" s="6">
        <v>3.908725966617367</v>
      </c>
      <c r="AF2217" s="6">
        <v>99.999999999999986</v>
      </c>
      <c r="AG2217" s="6"/>
      <c r="AH2217" s="6">
        <v>58.585238621238744</v>
      </c>
      <c r="AI2217" s="6">
        <v>1.7147945431078866</v>
      </c>
      <c r="AJ2217" s="6">
        <v>14.938744576229196</v>
      </c>
      <c r="AK2217" s="6">
        <v>3.9802518831818472</v>
      </c>
      <c r="AL2217" s="6">
        <v>7.4401076903494729</v>
      </c>
      <c r="AM2217" s="6">
        <v>0.27440368939905529</v>
      </c>
      <c r="AN2217" s="6">
        <v>4.9207707545232182</v>
      </c>
      <c r="AO2217" s="6">
        <v>2.3497001534693163</v>
      </c>
      <c r="AP2217" s="6">
        <v>2.8024907987842251</v>
      </c>
      <c r="AQ2217" s="6">
        <v>2.9407533719616703</v>
      </c>
      <c r="AR2217" s="6">
        <v>99.999999999999986</v>
      </c>
      <c r="AS2217" s="6"/>
      <c r="AT2217" s="6">
        <v>0.24214744368138286</v>
      </c>
      <c r="AU2217" s="6">
        <v>0.51689530566617137</v>
      </c>
      <c r="AV2217" s="6">
        <v>0.39809231815270868</v>
      </c>
      <c r="AW2217" s="6"/>
      <c r="AX2217" s="6">
        <v>5.7736578775351648E-2</v>
      </c>
      <c r="AY2217" s="6">
        <v>0.26446390075876619</v>
      </c>
      <c r="AZ2217" s="6">
        <f>LOG(Tabella1[[#This Row],[SiO2]]/Tabella1[[#This Row],[Al2O3]])</f>
        <v>0.3639316762021948</v>
      </c>
      <c r="BA2217" s="6">
        <f>LOG((Tabella1[[#This Row],[FeO]]*0.8998+Tabella1[[#This Row],[Fe2O3]])/Tabella1[[#This Row],[K2O]])</f>
        <v>0.60540907096227803</v>
      </c>
      <c r="BB2217" s="6">
        <f>Tabella1[[#This Row],[Log SiO2/Al2O3]]/Tabella1[[#This Row],[Log (FeO3/K2O)]]</f>
        <v>0.60113350403511012</v>
      </c>
    </row>
    <row r="2218" spans="1:54" hidden="1">
      <c r="A2218" s="19" t="s">
        <v>3488</v>
      </c>
      <c r="B2218" s="19" t="s">
        <v>3882</v>
      </c>
      <c r="C2218" s="19" t="s">
        <v>3883</v>
      </c>
      <c r="D2218" s="19" t="s">
        <v>1021</v>
      </c>
      <c r="E2218" s="19" t="s">
        <v>5137</v>
      </c>
      <c r="F2218" s="19" t="s">
        <v>975</v>
      </c>
      <c r="G2218" s="12" t="s">
        <v>1003</v>
      </c>
      <c r="H2218" s="8"/>
      <c r="I2218" s="6">
        <v>52.93</v>
      </c>
      <c r="J2218" s="6">
        <v>1.6</v>
      </c>
      <c r="K2218" s="6">
        <v>20.399999999999999</v>
      </c>
      <c r="L2218" s="6">
        <v>2.72</v>
      </c>
      <c r="M2218" s="21">
        <v>8.18</v>
      </c>
      <c r="N2218" s="6">
        <v>0.09</v>
      </c>
      <c r="O2218" s="6">
        <v>3.21</v>
      </c>
      <c r="P2218" s="6">
        <v>1.34</v>
      </c>
      <c r="Q2218" s="6">
        <v>1.41</v>
      </c>
      <c r="R2218" s="6">
        <v>3.8</v>
      </c>
      <c r="S2218" s="6">
        <v>0.12</v>
      </c>
      <c r="T2218" s="6">
        <v>4.79</v>
      </c>
      <c r="U2218" s="6">
        <v>95.41</v>
      </c>
      <c r="V2218" s="12"/>
      <c r="W2218" s="6">
        <v>55.476365160884598</v>
      </c>
      <c r="X2218" s="6">
        <v>1.6769730636201658</v>
      </c>
      <c r="Y2218" s="6">
        <v>21.38140656115711</v>
      </c>
      <c r="Z2218" s="6">
        <v>11.141389791426477</v>
      </c>
      <c r="AA2218" s="6">
        <v>9.4329734828634312E-2</v>
      </c>
      <c r="AB2218" s="6">
        <v>3.3644272088879572</v>
      </c>
      <c r="AC2218" s="6">
        <v>1.404464940781889</v>
      </c>
      <c r="AD2218" s="6">
        <v>1.4778325123152709</v>
      </c>
      <c r="AE2218" s="6">
        <v>3.9828110260978935</v>
      </c>
      <c r="AF2218" s="6">
        <v>100</v>
      </c>
      <c r="AG2218" s="6"/>
      <c r="AH2218" s="6">
        <v>62.891521458594887</v>
      </c>
      <c r="AI2218" s="6">
        <v>1.429768137603316</v>
      </c>
      <c r="AJ2218" s="6">
        <v>14.288214106140259</v>
      </c>
      <c r="AK2218" s="6">
        <v>1.216063908144386</v>
      </c>
      <c r="AL2218" s="6">
        <v>8.1286596982520063</v>
      </c>
      <c r="AM2218" s="6">
        <v>9.0582381920508936E-2</v>
      </c>
      <c r="AN2218" s="6">
        <v>5.6842990786886292</v>
      </c>
      <c r="AO2218" s="6">
        <v>1.7060399810609468</v>
      </c>
      <c r="AP2218" s="6">
        <v>1.6242764663424896</v>
      </c>
      <c r="AQ2218" s="6">
        <v>2.8802163079824763</v>
      </c>
      <c r="AR2218" s="6">
        <v>100</v>
      </c>
      <c r="AS2218" s="6"/>
      <c r="AT2218" s="6">
        <v>0.34990881988020422</v>
      </c>
      <c r="AU2218" s="6">
        <v>0.23029795959250773</v>
      </c>
      <c r="AV2218" s="6">
        <v>0.41151929651581981</v>
      </c>
      <c r="AW2218" s="6"/>
      <c r="AX2218" s="6">
        <v>0.14529123202842117</v>
      </c>
      <c r="AY2218" s="6">
        <v>0.38367714441737338</v>
      </c>
      <c r="AZ2218" s="6">
        <f>LOG(Tabella1[[#This Row],[SiO2]]/Tabella1[[#This Row],[Al2O3]])</f>
        <v>0.41407172656536911</v>
      </c>
      <c r="BA2218" s="6">
        <f>LOG((Tabella1[[#This Row],[FeO]]*0.8998+Tabella1[[#This Row],[Fe2O3]])/Tabella1[[#This Row],[K2O]])</f>
        <v>0.42369261806583136</v>
      </c>
      <c r="BB2218" s="6">
        <f>Tabella1[[#This Row],[Log SiO2/Al2O3]]/Tabella1[[#This Row],[Log (FeO3/K2O)]]</f>
        <v>0.97729275637517155</v>
      </c>
    </row>
    <row r="2219" spans="1:54" hidden="1">
      <c r="A2219" s="19" t="s">
        <v>3488</v>
      </c>
      <c r="B2219" s="19" t="s">
        <v>3882</v>
      </c>
      <c r="C2219" s="19" t="s">
        <v>3883</v>
      </c>
      <c r="D2219" s="19" t="s">
        <v>1021</v>
      </c>
      <c r="E2219" s="19" t="s">
        <v>5137</v>
      </c>
      <c r="F2219" s="19" t="s">
        <v>975</v>
      </c>
      <c r="G2219" s="12" t="s">
        <v>1004</v>
      </c>
      <c r="H2219" s="8"/>
      <c r="I2219" s="6">
        <v>51.81</v>
      </c>
      <c r="J2219" s="6">
        <v>1.22</v>
      </c>
      <c r="K2219" s="6">
        <v>20.62</v>
      </c>
      <c r="L2219" s="6">
        <v>2.95</v>
      </c>
      <c r="M2219" s="21">
        <v>7.19</v>
      </c>
      <c r="N2219" s="6">
        <v>0.22</v>
      </c>
      <c r="O2219" s="6">
        <v>4.62</v>
      </c>
      <c r="P2219" s="6">
        <v>1.95</v>
      </c>
      <c r="Q2219" s="6">
        <v>0.99</v>
      </c>
      <c r="R2219" s="6">
        <v>3.6</v>
      </c>
      <c r="S2219" s="6">
        <v>0.1</v>
      </c>
      <c r="T2219" s="6">
        <v>4.59</v>
      </c>
      <c r="U2219" s="6">
        <v>94.87</v>
      </c>
      <c r="V2219" s="12"/>
      <c r="W2219" s="6">
        <v>54.611573732476018</v>
      </c>
      <c r="X2219" s="6">
        <v>1.2859702751133129</v>
      </c>
      <c r="Y2219" s="6">
        <v>21.735005797406977</v>
      </c>
      <c r="Z2219" s="6">
        <v>10.372088120586065</v>
      </c>
      <c r="AA2219" s="6">
        <v>0.23189627911879415</v>
      </c>
      <c r="AB2219" s="6">
        <v>4.8698218614946764</v>
      </c>
      <c r="AC2219" s="6">
        <v>2.0554442921893115</v>
      </c>
      <c r="AD2219" s="6">
        <v>1.0435332560345736</v>
      </c>
      <c r="AE2219" s="6">
        <v>3.7946663855802676</v>
      </c>
      <c r="AF2219" s="6">
        <v>100</v>
      </c>
      <c r="AG2219" s="6"/>
      <c r="AH2219" s="6">
        <v>61.338927117721141</v>
      </c>
      <c r="AI2219" s="6">
        <v>1.0862701323997963</v>
      </c>
      <c r="AJ2219" s="6">
        <v>14.390265902103264</v>
      </c>
      <c r="AK2219" s="6">
        <v>1.3141407637131817</v>
      </c>
      <c r="AL2219" s="6">
        <v>7.1191296979267777</v>
      </c>
      <c r="AM2219" s="6">
        <v>0.22062579306599001</v>
      </c>
      <c r="AN2219" s="6">
        <v>8.1516634167194422</v>
      </c>
      <c r="AO2219" s="6">
        <v>2.4737248599563602</v>
      </c>
      <c r="AP2219" s="6">
        <v>1.1363403020402709</v>
      </c>
      <c r="AQ2219" s="6">
        <v>2.7187945153621302</v>
      </c>
      <c r="AR2219" s="6">
        <v>100.00000000000001</v>
      </c>
      <c r="AS2219" s="6"/>
      <c r="AT2219" s="6">
        <v>0.45542373445153361</v>
      </c>
      <c r="AU2219" s="6">
        <v>0.26963892942057988</v>
      </c>
      <c r="AV2219" s="6">
        <v>0.53380746864425666</v>
      </c>
      <c r="AW2219" s="6"/>
      <c r="AX2219" s="6">
        <v>0.14236487839016226</v>
      </c>
      <c r="AY2219" s="6">
        <v>0.48484852197202466</v>
      </c>
      <c r="AZ2219" s="6">
        <f>LOG(Tabella1[[#This Row],[SiO2]]/Tabella1[[#This Row],[Al2O3]])</f>
        <v>0.40012493133962346</v>
      </c>
      <c r="BA2219" s="6">
        <f>LOG((Tabella1[[#This Row],[FeO]]*0.8998+Tabella1[[#This Row],[Fe2O3]])/Tabella1[[#This Row],[K2O]])</f>
        <v>0.41772820824580825</v>
      </c>
      <c r="BB2219" s="6">
        <f>Tabella1[[#This Row],[Log SiO2/Al2O3]]/Tabella1[[#This Row],[Log (FeO3/K2O)]]</f>
        <v>0.95785949677636728</v>
      </c>
    </row>
    <row r="2220" spans="1:54" hidden="1">
      <c r="A2220" s="19" t="s">
        <v>3488</v>
      </c>
      <c r="B2220" s="19" t="s">
        <v>3882</v>
      </c>
      <c r="C2220" s="19" t="s">
        <v>3883</v>
      </c>
      <c r="D2220" s="19" t="s">
        <v>1021</v>
      </c>
      <c r="E2220" s="19" t="s">
        <v>5137</v>
      </c>
      <c r="F2220" s="19" t="s">
        <v>975</v>
      </c>
      <c r="G2220" s="12" t="s">
        <v>1006</v>
      </c>
      <c r="H2220" s="8"/>
      <c r="I2220" s="6">
        <v>57.56</v>
      </c>
      <c r="J2220" s="6">
        <v>1.0900000000000001</v>
      </c>
      <c r="K2220" s="6">
        <v>20.32</v>
      </c>
      <c r="L2220" s="6">
        <v>1.1100000000000001</v>
      </c>
      <c r="M2220" s="21">
        <v>6.72</v>
      </c>
      <c r="N2220" s="6">
        <v>0.11</v>
      </c>
      <c r="O2220" s="6">
        <v>2.39</v>
      </c>
      <c r="P2220" s="6">
        <v>0.8</v>
      </c>
      <c r="Q2220" s="6">
        <v>0.93</v>
      </c>
      <c r="R2220" s="6">
        <v>3.5</v>
      </c>
      <c r="S2220" s="6">
        <v>7.0000000000000007E-2</v>
      </c>
      <c r="T2220" s="6">
        <v>3.11</v>
      </c>
      <c r="U2220" s="6">
        <v>94.42</v>
      </c>
      <c r="V2220" s="12"/>
      <c r="W2220" s="6">
        <v>60.961660665113328</v>
      </c>
      <c r="X2220" s="6">
        <v>1.1544164371955095</v>
      </c>
      <c r="Y2220" s="6">
        <v>21.520864223681425</v>
      </c>
      <c r="Z2220" s="6">
        <v>8.1762338487608552</v>
      </c>
      <c r="AA2220" s="6">
        <v>0.11650074136835417</v>
      </c>
      <c r="AB2220" s="6">
        <v>2.5312433806396952</v>
      </c>
      <c r="AC2220" s="6">
        <v>0.84727811904257577</v>
      </c>
      <c r="AD2220" s="6">
        <v>0.98496081338699437</v>
      </c>
      <c r="AE2220" s="6">
        <v>3.7068417708112684</v>
      </c>
      <c r="AF2220" s="6">
        <v>100</v>
      </c>
      <c r="AG2220" s="6"/>
      <c r="AH2220" s="6">
        <v>68.465440950949784</v>
      </c>
      <c r="AI2220" s="6">
        <v>0.97506270823880026</v>
      </c>
      <c r="AJ2220" s="6">
        <v>14.247278135275224</v>
      </c>
      <c r="AK2220" s="6">
        <v>0.49678776450679296</v>
      </c>
      <c r="AL2220" s="6">
        <v>6.6849063710615582</v>
      </c>
      <c r="AM2220" s="6">
        <v>0.11082923342262119</v>
      </c>
      <c r="AN2220" s="6">
        <v>4.2367243207548224</v>
      </c>
      <c r="AO2220" s="6">
        <v>1.0196117000390024</v>
      </c>
      <c r="AP2220" s="6">
        <v>1.0724676599006564</v>
      </c>
      <c r="AQ2220" s="6">
        <v>2.6556446985623059</v>
      </c>
      <c r="AR2220" s="6">
        <v>99.999999999999986</v>
      </c>
      <c r="AS2220" s="6"/>
      <c r="AT2220" s="6">
        <v>0.35557289082821336</v>
      </c>
      <c r="AU2220" s="6">
        <v>0.12939739156041541</v>
      </c>
      <c r="AV2220" s="6">
        <v>0.38792048919301181</v>
      </c>
      <c r="AW2220" s="6"/>
      <c r="AX2220" s="6">
        <v>0.28242044694429208</v>
      </c>
      <c r="AY2220" s="6">
        <v>0.3872640533351977</v>
      </c>
      <c r="AZ2220" s="6">
        <f>LOG(Tabella1[[#This Row],[SiO2]]/Tabella1[[#This Row],[Al2O3]])</f>
        <v>0.45219708165268591</v>
      </c>
      <c r="BA2220" s="6">
        <f>LOG((Tabella1[[#This Row],[FeO]]*0.8998+Tabella1[[#This Row],[Fe2O3]])/Tabella1[[#This Row],[K2O]])</f>
        <v>0.31064209807083898</v>
      </c>
      <c r="BB2220" s="6">
        <f>Tabella1[[#This Row],[Log SiO2/Al2O3]]/Tabella1[[#This Row],[Log (FeO3/K2O)]]</f>
        <v>1.4556851259405499</v>
      </c>
    </row>
    <row r="2221" spans="1:54" hidden="1">
      <c r="A2221" s="19" t="s">
        <v>3488</v>
      </c>
      <c r="B2221" s="19" t="s">
        <v>3882</v>
      </c>
      <c r="C2221" s="19" t="s">
        <v>3883</v>
      </c>
      <c r="D2221" s="19" t="s">
        <v>1021</v>
      </c>
      <c r="E2221" s="19" t="s">
        <v>5137</v>
      </c>
      <c r="F2221" s="19" t="s">
        <v>975</v>
      </c>
      <c r="G2221" s="12" t="s">
        <v>1007</v>
      </c>
      <c r="H2221" s="8"/>
      <c r="I2221" s="6">
        <v>40</v>
      </c>
      <c r="J2221" s="6">
        <v>1.2</v>
      </c>
      <c r="K2221" s="6">
        <v>30.13</v>
      </c>
      <c r="L2221" s="6">
        <v>1.7</v>
      </c>
      <c r="M2221" s="21">
        <v>8.86</v>
      </c>
      <c r="N2221" s="6">
        <v>0.09</v>
      </c>
      <c r="O2221" s="6">
        <v>2.61</v>
      </c>
      <c r="P2221" s="6">
        <v>0.16</v>
      </c>
      <c r="Q2221" s="6">
        <v>0.88</v>
      </c>
      <c r="R2221" s="6">
        <v>7.57</v>
      </c>
      <c r="S2221" s="6">
        <v>7.0000000000000007E-2</v>
      </c>
      <c r="T2221" s="6">
        <v>6</v>
      </c>
      <c r="U2221" s="6">
        <v>93.029999999999987</v>
      </c>
      <c r="V2221" s="12"/>
      <c r="W2221" s="6">
        <v>42.996882726002369</v>
      </c>
      <c r="X2221" s="6">
        <v>1.2899064817800712</v>
      </c>
      <c r="Y2221" s="6">
        <v>32.387401913361288</v>
      </c>
      <c r="Z2221" s="6">
        <v>11.168440288079116</v>
      </c>
      <c r="AA2221" s="6">
        <v>9.6742986133505335E-2</v>
      </c>
      <c r="AB2221" s="6">
        <v>2.8055465978716545</v>
      </c>
      <c r="AC2221" s="6">
        <v>0.17198753090400948</v>
      </c>
      <c r="AD2221" s="6">
        <v>0.9459314199720521</v>
      </c>
      <c r="AE2221" s="6">
        <v>8.1371600558959489</v>
      </c>
      <c r="AF2221" s="6">
        <v>100.00000000000001</v>
      </c>
      <c r="AG2221" s="6"/>
      <c r="AH2221" s="6">
        <v>52.245472698354703</v>
      </c>
      <c r="AI2221" s="6">
        <v>1.178759870254368</v>
      </c>
      <c r="AJ2221" s="6">
        <v>23.197724051501311</v>
      </c>
      <c r="AK2221" s="6">
        <v>0.83547773521525182</v>
      </c>
      <c r="AL2221" s="6">
        <v>9.6782720342293054</v>
      </c>
      <c r="AM2221" s="6">
        <v>9.9573139589784324E-2</v>
      </c>
      <c r="AN2221" s="6">
        <v>5.0805515166785646</v>
      </c>
      <c r="AO2221" s="6">
        <v>0.22392513940400383</v>
      </c>
      <c r="AP2221" s="6">
        <v>1.1143509196155366</v>
      </c>
      <c r="AQ2221" s="6">
        <v>6.307189103010109</v>
      </c>
      <c r="AR2221" s="6">
        <v>100</v>
      </c>
      <c r="AS2221" s="6"/>
      <c r="AT2221" s="6">
        <v>0.30922823186362619</v>
      </c>
      <c r="AU2221" s="6">
        <v>0.14723076700545798</v>
      </c>
      <c r="AV2221" s="6">
        <v>0.34423824494914035</v>
      </c>
      <c r="AW2221" s="6"/>
      <c r="AX2221" s="6">
        <v>0.16742591865328754</v>
      </c>
      <c r="AY2221" s="6">
        <v>0.33312865627851829</v>
      </c>
      <c r="AZ2221" s="6">
        <f>LOG(Tabella1[[#This Row],[SiO2]]/Tabella1[[#This Row],[Al2O3]])</f>
        <v>0.12306085965460524</v>
      </c>
      <c r="BA2221" s="6">
        <f>LOG((Tabella1[[#This Row],[FeO]]*0.8998+Tabella1[[#This Row],[Fe2O3]])/Tabella1[[#This Row],[K2O]])</f>
        <v>0.10643064594308871</v>
      </c>
      <c r="BB2221" s="6">
        <f>Tabella1[[#This Row],[Log SiO2/Al2O3]]/Tabella1[[#This Row],[Log (FeO3/K2O)]]</f>
        <v>1.1562539958689073</v>
      </c>
    </row>
    <row r="2222" spans="1:54" hidden="1">
      <c r="A2222" s="19" t="s">
        <v>3488</v>
      </c>
      <c r="B2222" s="19" t="s">
        <v>3882</v>
      </c>
      <c r="C2222" s="19" t="s">
        <v>3883</v>
      </c>
      <c r="D2222" s="19" t="s">
        <v>1021</v>
      </c>
      <c r="E2222" s="19" t="s">
        <v>5137</v>
      </c>
      <c r="F2222" s="19" t="s">
        <v>975</v>
      </c>
      <c r="G2222" s="12" t="s">
        <v>1008</v>
      </c>
      <c r="H2222" s="8"/>
      <c r="I2222" s="6">
        <v>55.9</v>
      </c>
      <c r="J2222" s="6">
        <v>0.99</v>
      </c>
      <c r="K2222" s="6">
        <v>20.010000000000002</v>
      </c>
      <c r="L2222" s="6">
        <v>0.96</v>
      </c>
      <c r="M2222" s="21">
        <v>6.4</v>
      </c>
      <c r="N2222" s="6">
        <v>0.1</v>
      </c>
      <c r="O2222" s="6">
        <v>4.51</v>
      </c>
      <c r="P2222" s="6">
        <v>0.34</v>
      </c>
      <c r="Q2222" s="6">
        <v>0.91</v>
      </c>
      <c r="R2222" s="6">
        <v>4.68</v>
      </c>
      <c r="S2222" s="6">
        <v>0.04</v>
      </c>
      <c r="T2222" s="6">
        <v>5.45</v>
      </c>
      <c r="U2222" s="6">
        <v>94.7</v>
      </c>
      <c r="V2222" s="12"/>
      <c r="W2222" s="6">
        <v>59.028511087645199</v>
      </c>
      <c r="X2222" s="6">
        <v>1.0454065469904963</v>
      </c>
      <c r="Y2222" s="6">
        <v>21.129883843717</v>
      </c>
      <c r="Z2222" s="6">
        <v>7.6663146779303055</v>
      </c>
      <c r="AA2222" s="6">
        <v>0.10559662090813093</v>
      </c>
      <c r="AB2222" s="6">
        <v>4.7624076029567055</v>
      </c>
      <c r="AC2222" s="6">
        <v>0.35902851108764522</v>
      </c>
      <c r="AD2222" s="6">
        <v>0.96092925026399156</v>
      </c>
      <c r="AE2222" s="6">
        <v>4.9419218585005273</v>
      </c>
      <c r="AF2222" s="6">
        <v>99.999999999999986</v>
      </c>
      <c r="AG2222" s="6"/>
      <c r="AH2222" s="6">
        <v>65.603884833776348</v>
      </c>
      <c r="AI2222" s="6">
        <v>0.87379261314232348</v>
      </c>
      <c r="AJ2222" s="6">
        <v>13.842751193505922</v>
      </c>
      <c r="AK2222" s="6">
        <v>0.42392230759991134</v>
      </c>
      <c r="AL2222" s="6">
        <v>6.2816416166741691</v>
      </c>
      <c r="AM2222" s="6">
        <v>9.9409701455023383E-2</v>
      </c>
      <c r="AN2222" s="6">
        <v>7.8881647414928828</v>
      </c>
      <c r="AO2222" s="6">
        <v>0.42755389358319934</v>
      </c>
      <c r="AP2222" s="6">
        <v>1.0354038466133619</v>
      </c>
      <c r="AQ2222" s="6">
        <v>3.5036031162745855</v>
      </c>
      <c r="AR2222" s="6">
        <v>99.999999999999986</v>
      </c>
      <c r="AS2222" s="6"/>
      <c r="AT2222" s="6">
        <v>0.52525955993265427</v>
      </c>
      <c r="AU2222" s="6">
        <v>0.11892085735565913</v>
      </c>
      <c r="AV2222" s="6">
        <v>0.55668825262007771</v>
      </c>
      <c r="AW2222" s="6"/>
      <c r="AX2222" s="6">
        <v>0.12035665014837833</v>
      </c>
      <c r="AY2222" s="6">
        <v>0.55770954011219664</v>
      </c>
      <c r="AZ2222" s="6">
        <f>LOG(Tabella1[[#This Row],[SiO2]]/Tabella1[[#This Row],[Al2O3]])</f>
        <v>0.44616471925021184</v>
      </c>
      <c r="BA2222" s="6">
        <f>LOG((Tabella1[[#This Row],[FeO]]*0.8998+Tabella1[[#This Row],[Fe2O3]])/Tabella1[[#This Row],[K2O]])</f>
        <v>0.157040689341885</v>
      </c>
      <c r="BB2222" s="6">
        <f>Tabella1[[#This Row],[Log SiO2/Al2O3]]/Tabella1[[#This Row],[Log (FeO3/K2O)]]</f>
        <v>2.8410771827350438</v>
      </c>
    </row>
    <row r="2223" spans="1:54" hidden="1">
      <c r="A2223" s="19" t="s">
        <v>3488</v>
      </c>
      <c r="B2223" s="19" t="s">
        <v>3882</v>
      </c>
      <c r="C2223" s="19" t="s">
        <v>3883</v>
      </c>
      <c r="D2223" s="19" t="s">
        <v>1021</v>
      </c>
      <c r="E2223" s="19" t="s">
        <v>5137</v>
      </c>
      <c r="F2223" s="19" t="s">
        <v>975</v>
      </c>
      <c r="G2223" s="12" t="s">
        <v>1009</v>
      </c>
      <c r="H2223" s="8"/>
      <c r="I2223" s="6">
        <v>43.46</v>
      </c>
      <c r="J2223" s="6">
        <v>1.56</v>
      </c>
      <c r="K2223" s="6">
        <v>23.42</v>
      </c>
      <c r="L2223" s="6">
        <v>2.2400000000000002</v>
      </c>
      <c r="M2223" s="21">
        <v>10.57</v>
      </c>
      <c r="N2223" s="6">
        <v>0.21</v>
      </c>
      <c r="O2223" s="6">
        <v>6.52</v>
      </c>
      <c r="P2223" s="6">
        <v>7.0000000000000007E-2</v>
      </c>
      <c r="Q2223" s="6">
        <v>0.33</v>
      </c>
      <c r="R2223" s="6">
        <v>5.45</v>
      </c>
      <c r="S2223" s="6">
        <v>0.04</v>
      </c>
      <c r="T2223" s="6">
        <v>6.07</v>
      </c>
      <c r="U2223" s="6">
        <v>93.609999999999985</v>
      </c>
      <c r="V2223" s="12"/>
      <c r="W2223" s="6">
        <v>46.426663817968169</v>
      </c>
      <c r="X2223" s="6">
        <v>1.6664886230103624</v>
      </c>
      <c r="Y2223" s="6">
        <v>25.018694583911984</v>
      </c>
      <c r="Z2223" s="6">
        <v>13.449417797243887</v>
      </c>
      <c r="AA2223" s="6">
        <v>0.22433500694370262</v>
      </c>
      <c r="AB2223" s="6">
        <v>6.9650678346330528</v>
      </c>
      <c r="AC2223" s="6">
        <v>7.4778335647900887E-2</v>
      </c>
      <c r="AD2223" s="6">
        <v>0.35252643948296125</v>
      </c>
      <c r="AE2223" s="6">
        <v>5.8220275611579968</v>
      </c>
      <c r="AF2223" s="6">
        <v>100</v>
      </c>
      <c r="AG2223" s="6"/>
      <c r="AH2223" s="6">
        <v>53.061787297429852</v>
      </c>
      <c r="AI2223" s="6">
        <v>1.432425934505106</v>
      </c>
      <c r="AJ2223" s="6">
        <v>16.85530508991058</v>
      </c>
      <c r="AK2223" s="6">
        <v>1.0290523258914386</v>
      </c>
      <c r="AL2223" s="6">
        <v>10.793009796091804</v>
      </c>
      <c r="AM2223" s="6">
        <v>0.21718131930794871</v>
      </c>
      <c r="AN2223" s="6">
        <v>11.863734764966262</v>
      </c>
      <c r="AO2223" s="6">
        <v>9.157657389268832E-2</v>
      </c>
      <c r="AP2223" s="6">
        <v>0.39062202256203549</v>
      </c>
      <c r="AQ2223" s="6">
        <v>4.2446311401676802</v>
      </c>
      <c r="AR2223" s="6">
        <v>100.00000000000003</v>
      </c>
      <c r="AS2223" s="6"/>
      <c r="AT2223" s="6">
        <v>0.48002456591166631</v>
      </c>
      <c r="AU2223" s="6">
        <v>0.16014989673702945</v>
      </c>
      <c r="AV2223" s="6">
        <v>0.52362927661537917</v>
      </c>
      <c r="AW2223" s="6"/>
      <c r="AX2223" s="6">
        <v>0.13738607358607516</v>
      </c>
      <c r="AY2223" s="6">
        <v>0.50955755864147534</v>
      </c>
      <c r="AZ2223" s="6">
        <f>LOG(Tabella1[[#This Row],[SiO2]]/Tabella1[[#This Row],[Al2O3]])</f>
        <v>0.26850283124816138</v>
      </c>
      <c r="BA2223" s="6">
        <f>LOG((Tabella1[[#This Row],[FeO]]*0.8998+Tabella1[[#This Row],[Fe2O3]])/Tabella1[[#This Row],[K2O]])</f>
        <v>0.33367411074851572</v>
      </c>
      <c r="BB2223" s="6">
        <f>Tabella1[[#This Row],[Log SiO2/Al2O3]]/Tabella1[[#This Row],[Log (FeO3/K2O)]]</f>
        <v>0.8046858374653082</v>
      </c>
    </row>
    <row r="2224" spans="1:54" hidden="1">
      <c r="A2224" s="19" t="s">
        <v>3488</v>
      </c>
      <c r="B2224" s="19" t="s">
        <v>3882</v>
      </c>
      <c r="C2224" s="19" t="s">
        <v>3883</v>
      </c>
      <c r="D2224" s="19" t="s">
        <v>1021</v>
      </c>
      <c r="E2224" s="19" t="s">
        <v>5137</v>
      </c>
      <c r="F2224" s="19" t="s">
        <v>975</v>
      </c>
      <c r="G2224" s="12" t="s">
        <v>1010</v>
      </c>
      <c r="H2224" s="8"/>
      <c r="I2224" s="6">
        <v>56.71</v>
      </c>
      <c r="J2224" s="6">
        <v>0.94</v>
      </c>
      <c r="K2224" s="6">
        <v>19.649999999999999</v>
      </c>
      <c r="L2224" s="6">
        <v>1.38</v>
      </c>
      <c r="M2224" s="21">
        <v>7.37</v>
      </c>
      <c r="N2224" s="6">
        <v>0.11</v>
      </c>
      <c r="O2224" s="6">
        <v>3.58</v>
      </c>
      <c r="P2224" s="6">
        <v>0.37</v>
      </c>
      <c r="Q2224" s="6">
        <v>0.6</v>
      </c>
      <c r="R2224" s="6">
        <v>4.51</v>
      </c>
      <c r="S2224" s="6">
        <v>0.08</v>
      </c>
      <c r="T2224" s="6">
        <v>4.58</v>
      </c>
      <c r="U2224" s="6">
        <v>95.08</v>
      </c>
      <c r="V2224" s="12"/>
      <c r="W2224" s="6">
        <v>59.644509886411448</v>
      </c>
      <c r="X2224" s="6">
        <v>0.9886411442995372</v>
      </c>
      <c r="Y2224" s="6">
        <v>20.666806899453093</v>
      </c>
      <c r="Z2224" s="6">
        <v>9.055532183424484</v>
      </c>
      <c r="AA2224" s="6">
        <v>0.11569204880100968</v>
      </c>
      <c r="AB2224" s="6">
        <v>3.7652503155237693</v>
      </c>
      <c r="AC2224" s="6">
        <v>0.38914598233066894</v>
      </c>
      <c r="AD2224" s="6">
        <v>0.63104753891459819</v>
      </c>
      <c r="AE2224" s="6">
        <v>4.7433740008413965</v>
      </c>
      <c r="AF2224" s="6">
        <v>100.00000000000003</v>
      </c>
      <c r="AG2224" s="6"/>
      <c r="AH2224" s="6">
        <v>66.71734804919852</v>
      </c>
      <c r="AI2224" s="6">
        <v>0.83169177430608543</v>
      </c>
      <c r="AJ2224" s="6">
        <v>13.626968668184611</v>
      </c>
      <c r="AK2224" s="6">
        <v>0.61087943097121999</v>
      </c>
      <c r="AL2224" s="6">
        <v>7.251403089965863</v>
      </c>
      <c r="AM2224" s="6">
        <v>0.10961824203216662</v>
      </c>
      <c r="AN2224" s="6">
        <v>6.276880131977725</v>
      </c>
      <c r="AO2224" s="6">
        <v>0.4664177300628814</v>
      </c>
      <c r="AP2224" s="6">
        <v>0.68435431574072858</v>
      </c>
      <c r="AQ2224" s="6">
        <v>3.384597045437769</v>
      </c>
      <c r="AR2224" s="6">
        <v>100.00000000000003</v>
      </c>
      <c r="AS2224" s="6"/>
      <c r="AT2224" s="6">
        <v>0.42554998123259768</v>
      </c>
      <c r="AU2224" s="6">
        <v>0.14419160980007928</v>
      </c>
      <c r="AV2224" s="6">
        <v>0.46398201671268197</v>
      </c>
      <c r="AW2224" s="6"/>
      <c r="AX2224" s="6">
        <v>0.14994970119171069</v>
      </c>
      <c r="AY2224" s="6">
        <v>0.45097874333981763</v>
      </c>
      <c r="AZ2224" s="6">
        <f>LOG(Tabella1[[#This Row],[SiO2]]/Tabella1[[#This Row],[Al2O3]])</f>
        <v>0.46029709257455326</v>
      </c>
      <c r="BA2224" s="6">
        <f>LOG((Tabella1[[#This Row],[FeO]]*0.8998+Tabella1[[#This Row],[Fe2O3]])/Tabella1[[#This Row],[K2O]])</f>
        <v>0.24953870457558008</v>
      </c>
      <c r="BB2224" s="6">
        <f>Tabella1[[#This Row],[Log SiO2/Al2O3]]/Tabella1[[#This Row],[Log (FeO3/K2O)]]</f>
        <v>1.844591977655069</v>
      </c>
    </row>
    <row r="2225" spans="1:54" hidden="1">
      <c r="A2225" s="19" t="s">
        <v>3488</v>
      </c>
      <c r="B2225" s="19" t="s">
        <v>3882</v>
      </c>
      <c r="C2225" s="19" t="s">
        <v>3883</v>
      </c>
      <c r="D2225" s="19" t="s">
        <v>1021</v>
      </c>
      <c r="E2225" s="19" t="s">
        <v>5137</v>
      </c>
      <c r="F2225" s="19" t="s">
        <v>975</v>
      </c>
      <c r="G2225" s="12" t="s">
        <v>1011</v>
      </c>
      <c r="H2225" s="8"/>
      <c r="I2225" s="6">
        <v>58.78</v>
      </c>
      <c r="J2225" s="6">
        <v>0.74</v>
      </c>
      <c r="K2225" s="6">
        <v>18.75</v>
      </c>
      <c r="L2225" s="6">
        <v>1.87</v>
      </c>
      <c r="M2225" s="21">
        <v>5.87</v>
      </c>
      <c r="N2225" s="6">
        <v>0.15</v>
      </c>
      <c r="O2225" s="6">
        <v>3.83</v>
      </c>
      <c r="P2225" s="6">
        <v>1.05</v>
      </c>
      <c r="Q2225" s="6">
        <v>2.4</v>
      </c>
      <c r="R2225" s="6">
        <v>4.33</v>
      </c>
      <c r="S2225" s="6">
        <v>0.11</v>
      </c>
      <c r="T2225" s="6">
        <v>3.31</v>
      </c>
      <c r="U2225" s="6">
        <v>97.580000000000013</v>
      </c>
      <c r="V2225" s="12"/>
      <c r="W2225" s="6">
        <v>60.23775363804058</v>
      </c>
      <c r="X2225" s="6">
        <v>0.75835212133633934</v>
      </c>
      <c r="Y2225" s="6">
        <v>19.215003074400489</v>
      </c>
      <c r="Z2225" s="6">
        <v>7.7372412379585978</v>
      </c>
      <c r="AA2225" s="6">
        <v>0.15372002459520392</v>
      </c>
      <c r="AB2225" s="6">
        <v>3.92498462799754</v>
      </c>
      <c r="AC2225" s="6">
        <v>1.0760401721664274</v>
      </c>
      <c r="AD2225" s="6">
        <v>2.4595203935232628</v>
      </c>
      <c r="AE2225" s="6">
        <v>4.4373847099815533</v>
      </c>
      <c r="AF2225" s="6">
        <v>100</v>
      </c>
      <c r="AG2225" s="6"/>
      <c r="AH2225" s="6">
        <v>66.721598747540583</v>
      </c>
      <c r="AI2225" s="6">
        <v>0.63171909827472073</v>
      </c>
      <c r="AJ2225" s="6">
        <v>12.545723426377148</v>
      </c>
      <c r="AK2225" s="6">
        <v>0.79868542055645619</v>
      </c>
      <c r="AL2225" s="6">
        <v>5.572504080180587</v>
      </c>
      <c r="AM2225" s="6">
        <v>0.14422453296700158</v>
      </c>
      <c r="AN2225" s="6">
        <v>6.4791392943189363</v>
      </c>
      <c r="AO2225" s="6">
        <v>1.2770866366040239</v>
      </c>
      <c r="AP2225" s="6">
        <v>2.6411844772324211</v>
      </c>
      <c r="AQ2225" s="6">
        <v>3.1352780351295446</v>
      </c>
      <c r="AR2225" s="6">
        <v>100</v>
      </c>
      <c r="AS2225" s="6"/>
      <c r="AT2225" s="6">
        <v>0.47469650129807672</v>
      </c>
      <c r="AU2225" s="6">
        <v>0.22278921998610468</v>
      </c>
      <c r="AV2225" s="6">
        <v>0.53761458856543698</v>
      </c>
      <c r="AW2225" s="6"/>
      <c r="AX2225" s="6">
        <v>-4.8504985863593288E-2</v>
      </c>
      <c r="AY2225" s="6">
        <v>0.4977331493152814</v>
      </c>
      <c r="AZ2225" s="6">
        <f>LOG(Tabella1[[#This Row],[SiO2]]/Tabella1[[#This Row],[Al2O3]])</f>
        <v>0.49622830967285614</v>
      </c>
      <c r="BA2225" s="6">
        <f>LOG((Tabella1[[#This Row],[FeO]]*0.8998+Tabella1[[#This Row],[Fe2O3]])/Tabella1[[#This Row],[K2O]])</f>
        <v>0.21792904341672478</v>
      </c>
      <c r="BB2225" s="6">
        <f>Tabella1[[#This Row],[Log SiO2/Al2O3]]/Tabella1[[#This Row],[Log (FeO3/K2O)]]</f>
        <v>2.2770177939246325</v>
      </c>
    </row>
    <row r="2226" spans="1:54" hidden="1">
      <c r="A2226" s="19" t="s">
        <v>3488</v>
      </c>
      <c r="B2226" s="19" t="s">
        <v>3882</v>
      </c>
      <c r="C2226" s="19" t="s">
        <v>3883</v>
      </c>
      <c r="D2226" s="19" t="s">
        <v>1021</v>
      </c>
      <c r="E2226" s="19" t="s">
        <v>5137</v>
      </c>
      <c r="F2226" s="19" t="s">
        <v>975</v>
      </c>
      <c r="G2226" s="12" t="s">
        <v>1012</v>
      </c>
      <c r="H2226" s="8"/>
      <c r="I2226" s="6">
        <v>61.16</v>
      </c>
      <c r="J2226" s="6">
        <v>0.8</v>
      </c>
      <c r="K2226" s="6">
        <v>15.07</v>
      </c>
      <c r="L2226" s="6">
        <v>0.91</v>
      </c>
      <c r="M2226" s="21">
        <v>6</v>
      </c>
      <c r="N2226" s="6">
        <v>0.12</v>
      </c>
      <c r="O2226" s="6">
        <v>5.56</v>
      </c>
      <c r="P2226" s="6">
        <v>0.84</v>
      </c>
      <c r="Q2226" s="6">
        <v>0.79</v>
      </c>
      <c r="R2226" s="6">
        <v>3.55</v>
      </c>
      <c r="S2226" s="6">
        <v>0.12</v>
      </c>
      <c r="T2226" s="6">
        <v>4.0599999999999996</v>
      </c>
      <c r="U2226" s="6">
        <v>94.710000000000008</v>
      </c>
      <c r="V2226" s="12"/>
      <c r="W2226" s="6">
        <v>64.576074332171885</v>
      </c>
      <c r="X2226" s="6">
        <v>0.84468377151303975</v>
      </c>
      <c r="Y2226" s="6">
        <v>15.911730545876887</v>
      </c>
      <c r="Z2226" s="6">
        <v>7.2009291521486638</v>
      </c>
      <c r="AA2226" s="6">
        <v>0.12670256572695596</v>
      </c>
      <c r="AB2226" s="6">
        <v>5.8705522120156255</v>
      </c>
      <c r="AC2226" s="6">
        <v>0.88691796008869161</v>
      </c>
      <c r="AD2226" s="6">
        <v>0.83412522436912673</v>
      </c>
      <c r="AE2226" s="6">
        <v>3.748284236089114</v>
      </c>
      <c r="AF2226" s="6">
        <v>100</v>
      </c>
      <c r="AG2226" s="6"/>
      <c r="AH2226" s="6">
        <v>69.205549545797396</v>
      </c>
      <c r="AI2226" s="6">
        <v>0.68079891758206035</v>
      </c>
      <c r="AJ2226" s="6">
        <v>10.051810023888267</v>
      </c>
      <c r="AK2226" s="6">
        <v>0.38744684172255811</v>
      </c>
      <c r="AL2226" s="6">
        <v>5.6780619535288759</v>
      </c>
      <c r="AM2226" s="6">
        <v>0.11501797331859306</v>
      </c>
      <c r="AN2226" s="6">
        <v>9.3762659456325874</v>
      </c>
      <c r="AO2226" s="6">
        <v>1.0184669256516932</v>
      </c>
      <c r="AP2226" s="6">
        <v>0.86666482084336149</v>
      </c>
      <c r="AQ2226" s="6">
        <v>2.5624364248615112</v>
      </c>
      <c r="AR2226" s="6">
        <v>100.00000000000001</v>
      </c>
      <c r="AS2226" s="6"/>
      <c r="AT2226" s="6">
        <v>0.59233904186011199</v>
      </c>
      <c r="AU2226" s="6">
        <v>0.12008352870197167</v>
      </c>
      <c r="AV2226" s="6">
        <v>0.62282859842283966</v>
      </c>
      <c r="AW2226" s="6"/>
      <c r="AX2226" s="6">
        <v>4.2414463135096482E-2</v>
      </c>
      <c r="AY2226" s="6">
        <v>0.61895988466713492</v>
      </c>
      <c r="AZ2226" s="6">
        <f>LOG(Tabella1[[#This Row],[SiO2]]/Tabella1[[#This Row],[Al2O3]])</f>
        <v>0.60835422442565068</v>
      </c>
      <c r="BA2226" s="6">
        <f>LOG((Tabella1[[#This Row],[FeO]]*0.8998+Tabella1[[#This Row],[Fe2O3]])/Tabella1[[#This Row],[K2O]])</f>
        <v>0.24971840667405393</v>
      </c>
      <c r="BB2226" s="6">
        <f>Tabella1[[#This Row],[Log SiO2/Al2O3]]/Tabella1[[#This Row],[Log (FeO3/K2O)]]</f>
        <v>2.4361609243314923</v>
      </c>
    </row>
    <row r="2227" spans="1:54" hidden="1">
      <c r="A2227" s="19" t="s">
        <v>3488</v>
      </c>
      <c r="B2227" s="19" t="s">
        <v>3882</v>
      </c>
      <c r="C2227" s="19" t="s">
        <v>3883</v>
      </c>
      <c r="D2227" s="19" t="s">
        <v>1021</v>
      </c>
      <c r="E2227" s="19" t="s">
        <v>5137</v>
      </c>
      <c r="F2227" s="19" t="s">
        <v>975</v>
      </c>
      <c r="G2227" s="12" t="s">
        <v>1013</v>
      </c>
      <c r="H2227" s="8"/>
      <c r="I2227" s="6">
        <v>54.7</v>
      </c>
      <c r="J2227" s="6">
        <v>1.02</v>
      </c>
      <c r="K2227" s="6">
        <v>19.45</v>
      </c>
      <c r="L2227" s="6">
        <v>1.94</v>
      </c>
      <c r="M2227" s="21">
        <v>7.04</v>
      </c>
      <c r="N2227" s="6">
        <v>0.16</v>
      </c>
      <c r="O2227" s="6">
        <v>3.6</v>
      </c>
      <c r="P2227" s="6">
        <v>0.68</v>
      </c>
      <c r="Q2227" s="6">
        <v>1.35</v>
      </c>
      <c r="R2227" s="6">
        <v>3.97</v>
      </c>
      <c r="S2227" s="6">
        <v>0.06</v>
      </c>
      <c r="T2227" s="6">
        <v>5.9300000000000006</v>
      </c>
      <c r="U2227" s="6">
        <v>93.72</v>
      </c>
      <c r="V2227" s="12"/>
      <c r="W2227" s="6">
        <v>58.365343576611181</v>
      </c>
      <c r="X2227" s="6">
        <v>1.0883482714468631</v>
      </c>
      <c r="Y2227" s="6">
        <v>20.753307725138711</v>
      </c>
      <c r="Z2227" s="6">
        <v>9.3790012804097316</v>
      </c>
      <c r="AA2227" s="6">
        <v>0.17072129748186088</v>
      </c>
      <c r="AB2227" s="6">
        <v>3.8412291933418699</v>
      </c>
      <c r="AC2227" s="6">
        <v>0.72556551429790872</v>
      </c>
      <c r="AD2227" s="6">
        <v>1.4404609475032011</v>
      </c>
      <c r="AE2227" s="6">
        <v>4.2360221937686733</v>
      </c>
      <c r="AF2227" s="6">
        <v>100.00000000000001</v>
      </c>
      <c r="AG2227" s="6"/>
      <c r="AH2227" s="6">
        <v>65.394717445894713</v>
      </c>
      <c r="AI2227" s="6">
        <v>0.91708784581052849</v>
      </c>
      <c r="AJ2227" s="6">
        <v>13.706687826952042</v>
      </c>
      <c r="AK2227" s="6">
        <v>0.87267866605097044</v>
      </c>
      <c r="AL2227" s="6">
        <v>7.0388779035441367</v>
      </c>
      <c r="AM2227" s="6">
        <v>0.16202660935286098</v>
      </c>
      <c r="AN2227" s="6">
        <v>6.4141560644486368</v>
      </c>
      <c r="AO2227" s="6">
        <v>0.87108082358845973</v>
      </c>
      <c r="AP2227" s="6">
        <v>1.5647311986844694</v>
      </c>
      <c r="AQ2227" s="6">
        <v>3.027590607745692</v>
      </c>
      <c r="AR2227" s="6">
        <v>100.00000000000001</v>
      </c>
      <c r="AS2227" s="6"/>
      <c r="AT2227" s="6">
        <v>0.42202861722665769</v>
      </c>
      <c r="AU2227" s="6">
        <v>0.19869200736102219</v>
      </c>
      <c r="AV2227" s="6">
        <v>0.47678137732418474</v>
      </c>
      <c r="AW2227" s="6"/>
      <c r="AX2227" s="6">
        <v>0.13815536800164196</v>
      </c>
      <c r="AY2227" s="6">
        <v>0.44912959695737592</v>
      </c>
      <c r="AZ2227" s="6">
        <f>LOG(Tabella1[[#This Row],[SiO2]]/Tabella1[[#This Row],[Al2O3]])</f>
        <v>0.44906772067170425</v>
      </c>
      <c r="BA2227" s="6">
        <f>LOG((Tabella1[[#This Row],[FeO]]*0.8998+Tabella1[[#This Row],[Fe2O3]])/Tabella1[[#This Row],[K2O]])</f>
        <v>0.31895608220826649</v>
      </c>
      <c r="BB2227" s="6">
        <f>Tabella1[[#This Row],[Log SiO2/Al2O3]]/Tabella1[[#This Row],[Log (FeO3/K2O)]]</f>
        <v>1.4079296358377003</v>
      </c>
    </row>
    <row r="2228" spans="1:54" hidden="1">
      <c r="A2228" s="19" t="s">
        <v>3488</v>
      </c>
      <c r="B2228" s="19" t="s">
        <v>3882</v>
      </c>
      <c r="C2228" s="19" t="s">
        <v>3883</v>
      </c>
      <c r="D2228" s="19" t="s">
        <v>1021</v>
      </c>
      <c r="E2228" s="19" t="s">
        <v>5137</v>
      </c>
      <c r="F2228" s="19" t="s">
        <v>975</v>
      </c>
      <c r="G2228" s="12" t="s">
        <v>1014</v>
      </c>
      <c r="H2228" s="8"/>
      <c r="I2228" s="6">
        <v>49.11</v>
      </c>
      <c r="J2228" s="6">
        <v>1.53</v>
      </c>
      <c r="K2228" s="6">
        <v>25.24</v>
      </c>
      <c r="L2228" s="6">
        <v>1.76</v>
      </c>
      <c r="M2228" s="21">
        <v>7.34</v>
      </c>
      <c r="N2228" s="6">
        <v>7.0000000000000007E-2</v>
      </c>
      <c r="O2228" s="6">
        <v>3.34</v>
      </c>
      <c r="P2228" s="6">
        <v>0.06</v>
      </c>
      <c r="Q2228" s="6">
        <v>1.04</v>
      </c>
      <c r="R2228" s="6">
        <v>5.43</v>
      </c>
      <c r="S2228" s="6">
        <v>0.11</v>
      </c>
      <c r="T2228" s="6">
        <v>5.0200000000000005</v>
      </c>
      <c r="U2228" s="6">
        <v>94.74</v>
      </c>
      <c r="V2228" s="12"/>
      <c r="W2228" s="6">
        <v>51.836605446485116</v>
      </c>
      <c r="X2228" s="6">
        <v>1.6149461684610515</v>
      </c>
      <c r="Y2228" s="6">
        <v>26.641334177749631</v>
      </c>
      <c r="Z2228" s="6">
        <v>9.4152417141650826</v>
      </c>
      <c r="AA2228" s="6">
        <v>7.3886426008021963E-2</v>
      </c>
      <c r="AB2228" s="6">
        <v>3.5254380409541901</v>
      </c>
      <c r="AC2228" s="6">
        <v>6.333122229259025E-2</v>
      </c>
      <c r="AD2228" s="6">
        <v>1.0977411864048978</v>
      </c>
      <c r="AE2228" s="6">
        <v>5.7314756174794175</v>
      </c>
      <c r="AF2228" s="6">
        <v>99.999999999999986</v>
      </c>
      <c r="AG2228" s="6"/>
      <c r="AH2228" s="6">
        <v>60.213695248052936</v>
      </c>
      <c r="AI2228" s="6">
        <v>1.4108219293682662</v>
      </c>
      <c r="AJ2228" s="6">
        <v>18.241992439681152</v>
      </c>
      <c r="AK2228" s="6">
        <v>0.81196124676367487</v>
      </c>
      <c r="AL2228" s="6">
        <v>7.5265653629237539</v>
      </c>
      <c r="AM2228" s="6">
        <v>7.2699999179613381E-2</v>
      </c>
      <c r="AN2228" s="6">
        <v>6.1031422638952382</v>
      </c>
      <c r="AO2228" s="6">
        <v>7.8826237137789482E-2</v>
      </c>
      <c r="AP2228" s="6">
        <v>1.2362585763780585</v>
      </c>
      <c r="AQ2228" s="6">
        <v>4.246943437061514</v>
      </c>
      <c r="AR2228" s="6">
        <v>100.00000000000001</v>
      </c>
      <c r="AS2228" s="6"/>
      <c r="AT2228" s="6">
        <v>0.40011080744343253</v>
      </c>
      <c r="AU2228" s="6">
        <v>0.17746840594761104</v>
      </c>
      <c r="AV2228" s="6">
        <v>0.44778233187380834</v>
      </c>
      <c r="AW2228" s="6"/>
      <c r="AX2228" s="6">
        <v>0.23552967998535221</v>
      </c>
      <c r="AY2228" s="6">
        <v>0.44088902914026556</v>
      </c>
      <c r="AZ2228" s="6">
        <f>LOG(Tabella1[[#This Row],[SiO2]]/Tabella1[[#This Row],[Al2O3]])</f>
        <v>0.28908058355950716</v>
      </c>
      <c r="BA2228" s="6">
        <f>LOG((Tabella1[[#This Row],[FeO]]*0.8998+Tabella1[[#This Row],[Fe2O3]])/Tabella1[[#This Row],[K2O]])</f>
        <v>0.18764181738280108</v>
      </c>
      <c r="BB2228" s="6">
        <f>Tabella1[[#This Row],[Log SiO2/Al2O3]]/Tabella1[[#This Row],[Log (FeO3/K2O)]]</f>
        <v>1.5405978666778986</v>
      </c>
    </row>
    <row r="2229" spans="1:54" hidden="1">
      <c r="A2229" s="19" t="s">
        <v>3488</v>
      </c>
      <c r="B2229" s="19" t="s">
        <v>3882</v>
      </c>
      <c r="C2229" s="19" t="s">
        <v>3883</v>
      </c>
      <c r="D2229" s="19" t="s">
        <v>1021</v>
      </c>
      <c r="E2229" s="19" t="s">
        <v>5137</v>
      </c>
      <c r="F2229" s="19" t="s">
        <v>975</v>
      </c>
      <c r="G2229" s="12" t="s">
        <v>1015</v>
      </c>
      <c r="H2229" s="8"/>
      <c r="I2229" s="6">
        <v>42.6</v>
      </c>
      <c r="J2229" s="6">
        <v>2.17</v>
      </c>
      <c r="K2229" s="6">
        <v>24.25</v>
      </c>
      <c r="L2229" s="6">
        <v>1.19</v>
      </c>
      <c r="M2229" s="21">
        <v>10.94</v>
      </c>
      <c r="N2229" s="6">
        <v>0.08</v>
      </c>
      <c r="O2229" s="6">
        <v>4.5999999999999996</v>
      </c>
      <c r="P2229" s="6">
        <v>0.03</v>
      </c>
      <c r="Q2229" s="6">
        <v>0.95</v>
      </c>
      <c r="R2229" s="6">
        <v>4.83</v>
      </c>
      <c r="S2229" s="6">
        <v>0.12</v>
      </c>
      <c r="T2229" s="6">
        <v>5.79</v>
      </c>
      <c r="U2229" s="6">
        <v>91.52000000000001</v>
      </c>
      <c r="V2229" s="12"/>
      <c r="W2229" s="6">
        <v>46.547202797202793</v>
      </c>
      <c r="X2229" s="6">
        <v>2.3710664335664333</v>
      </c>
      <c r="Y2229" s="6">
        <v>26.496940559440556</v>
      </c>
      <c r="Z2229" s="6">
        <v>13.122814685314685</v>
      </c>
      <c r="AA2229" s="6">
        <v>8.7412587412587395E-2</v>
      </c>
      <c r="AB2229" s="6">
        <v>5.0262237762237749</v>
      </c>
      <c r="AC2229" s="6">
        <v>3.2779720279720273E-2</v>
      </c>
      <c r="AD2229" s="6">
        <v>1.0380244755244754</v>
      </c>
      <c r="AE2229" s="6">
        <v>5.277534965034965</v>
      </c>
      <c r="AF2229" s="6">
        <v>99.999999999999986</v>
      </c>
      <c r="AG2229" s="6"/>
      <c r="AH2229" s="6">
        <v>53.834136125216268</v>
      </c>
      <c r="AI2229" s="6">
        <v>2.0623544484268517</v>
      </c>
      <c r="AJ2229" s="6">
        <v>18.064147340717536</v>
      </c>
      <c r="AK2229" s="6">
        <v>0.56583837584547503</v>
      </c>
      <c r="AL2229" s="6">
        <v>11.562211324133431</v>
      </c>
      <c r="AM2229" s="6">
        <v>8.5634576856306419E-2</v>
      </c>
      <c r="AN2229" s="6">
        <v>8.6633859306973378</v>
      </c>
      <c r="AO2229" s="6">
        <v>4.0622215242865398E-2</v>
      </c>
      <c r="AP2229" s="6">
        <v>1.1639180054205103</v>
      </c>
      <c r="AQ2229" s="6">
        <v>3.8935573966242307</v>
      </c>
      <c r="AR2229" s="6">
        <v>99.999999999999972</v>
      </c>
      <c r="AS2229" s="6"/>
      <c r="AT2229" s="6">
        <v>0.4056409974443303</v>
      </c>
      <c r="AU2229" s="6">
        <v>8.91513100581246E-2</v>
      </c>
      <c r="AV2229" s="6">
        <v>0.42833770600411508</v>
      </c>
      <c r="AW2229" s="6"/>
      <c r="AX2229" s="6">
        <v>0.21291733894833814</v>
      </c>
      <c r="AY2229" s="6">
        <v>0.44899829225060212</v>
      </c>
      <c r="AZ2229" s="6">
        <f>LOG(Tabella1[[#This Row],[SiO2]]/Tabella1[[#This Row],[Al2O3]])</f>
        <v>0.24469785616443646</v>
      </c>
      <c r="BA2229" s="6">
        <f>LOG((Tabella1[[#This Row],[FeO]]*0.8998+Tabella1[[#This Row],[Fe2O3]])/Tabella1[[#This Row],[K2O]])</f>
        <v>0.35877844919120133</v>
      </c>
      <c r="BB2229" s="6">
        <f>Tabella1[[#This Row],[Log SiO2/Al2O3]]/Tabella1[[#This Row],[Log (FeO3/K2O)]]</f>
        <v>0.68203053086399656</v>
      </c>
    </row>
    <row r="2230" spans="1:54" hidden="1">
      <c r="A2230" s="19" t="s">
        <v>3488</v>
      </c>
      <c r="B2230" s="19" t="s">
        <v>3882</v>
      </c>
      <c r="C2230" s="19" t="s">
        <v>3883</v>
      </c>
      <c r="D2230" s="19" t="s">
        <v>1021</v>
      </c>
      <c r="E2230" s="19" t="s">
        <v>5137</v>
      </c>
      <c r="F2230" s="19" t="s">
        <v>975</v>
      </c>
      <c r="G2230" s="12" t="s">
        <v>1016</v>
      </c>
      <c r="H2230" s="8"/>
      <c r="I2230" s="6">
        <v>54.17</v>
      </c>
      <c r="J2230" s="6">
        <v>1.04</v>
      </c>
      <c r="K2230" s="6">
        <v>19.57</v>
      </c>
      <c r="L2230" s="6">
        <v>1.72</v>
      </c>
      <c r="M2230" s="21">
        <v>8.9</v>
      </c>
      <c r="N2230" s="6">
        <v>0.2</v>
      </c>
      <c r="O2230" s="6">
        <v>3.91</v>
      </c>
      <c r="P2230" s="6">
        <v>0.44</v>
      </c>
      <c r="Q2230" s="6">
        <v>0.84</v>
      </c>
      <c r="R2230" s="6">
        <v>6.06</v>
      </c>
      <c r="S2230" s="6">
        <v>0.05</v>
      </c>
      <c r="T2230" s="6">
        <v>4.8600000000000003</v>
      </c>
      <c r="U2230" s="6">
        <v>96.68</v>
      </c>
      <c r="V2230" s="12"/>
      <c r="W2230" s="6">
        <v>56.030202730657841</v>
      </c>
      <c r="X2230" s="6">
        <v>1.075713694662805</v>
      </c>
      <c r="Y2230" s="6">
        <v>20.242035581299131</v>
      </c>
      <c r="Z2230" s="6">
        <v>10.808853951179147</v>
      </c>
      <c r="AA2230" s="6">
        <v>0.20686801820438561</v>
      </c>
      <c r="AB2230" s="6">
        <v>4.0442697558957388</v>
      </c>
      <c r="AC2230" s="6">
        <v>0.45510964004964832</v>
      </c>
      <c r="AD2230" s="6">
        <v>0.86884567645841937</v>
      </c>
      <c r="AE2230" s="6">
        <v>6.2681009515928823</v>
      </c>
      <c r="AF2230" s="6">
        <v>100</v>
      </c>
      <c r="AG2230" s="6"/>
      <c r="AH2230" s="6">
        <v>63.173697311875877</v>
      </c>
      <c r="AI2230" s="6">
        <v>0.91214991841367288</v>
      </c>
      <c r="AJ2230" s="6">
        <v>13.453208098260202</v>
      </c>
      <c r="AK2230" s="6">
        <v>0.75475012636526573</v>
      </c>
      <c r="AL2230" s="6">
        <v>8.6804631508370402</v>
      </c>
      <c r="AM2230" s="6">
        <v>0.19756885147050726</v>
      </c>
      <c r="AN2230" s="6">
        <v>6.795726587819015</v>
      </c>
      <c r="AO2230" s="6">
        <v>0.54982481296895724</v>
      </c>
      <c r="AP2230" s="6">
        <v>0.94974579151233773</v>
      </c>
      <c r="AQ2230" s="6">
        <v>4.5081814224684589</v>
      </c>
      <c r="AR2230" s="6">
        <v>100</v>
      </c>
      <c r="AS2230" s="6"/>
      <c r="AT2230" s="6">
        <v>0.40008540078531496</v>
      </c>
      <c r="AU2230" s="6">
        <v>0.14813598370746314</v>
      </c>
      <c r="AV2230" s="6">
        <v>0.4391085081391069</v>
      </c>
      <c r="AW2230" s="6"/>
      <c r="AX2230" s="6">
        <v>-0.10206622470338914</v>
      </c>
      <c r="AY2230" s="6">
        <v>0.4227896628226776</v>
      </c>
      <c r="AZ2230" s="6">
        <f>LOG(Tabella1[[#This Row],[SiO2]]/Tabella1[[#This Row],[Al2O3]])</f>
        <v>0.44216800992920158</v>
      </c>
      <c r="BA2230" s="6">
        <f>LOG((Tabella1[[#This Row],[FeO]]*0.8998+Tabella1[[#This Row],[Fe2O3]])/Tabella1[[#This Row],[K2O]])</f>
        <v>0.20556075927816886</v>
      </c>
      <c r="BB2230" s="6">
        <f>Tabella1[[#This Row],[Log SiO2/Al2O3]]/Tabella1[[#This Row],[Log (FeO3/K2O)]]</f>
        <v>2.1510331615911729</v>
      </c>
    </row>
    <row r="2231" spans="1:54" hidden="1">
      <c r="A2231" s="19" t="s">
        <v>3488</v>
      </c>
      <c r="B2231" s="19" t="s">
        <v>3882</v>
      </c>
      <c r="C2231" s="19" t="s">
        <v>3883</v>
      </c>
      <c r="D2231" s="19" t="s">
        <v>1021</v>
      </c>
      <c r="E2231" s="19" t="s">
        <v>5137</v>
      </c>
      <c r="F2231" s="19" t="s">
        <v>975</v>
      </c>
      <c r="G2231" s="12" t="s">
        <v>1017</v>
      </c>
      <c r="H2231" s="8"/>
      <c r="I2231" s="6">
        <v>44.29</v>
      </c>
      <c r="J2231" s="6">
        <v>1.46</v>
      </c>
      <c r="K2231" s="6">
        <v>30.62</v>
      </c>
      <c r="L2231" s="6">
        <v>1.17</v>
      </c>
      <c r="M2231" s="21">
        <v>8.6199999999999992</v>
      </c>
      <c r="N2231" s="6">
        <v>0.13</v>
      </c>
      <c r="O2231" s="6">
        <v>4.01</v>
      </c>
      <c r="P2231" s="6">
        <v>1.05</v>
      </c>
      <c r="Q2231" s="6">
        <v>1.83</v>
      </c>
      <c r="R2231" s="6">
        <v>2.77</v>
      </c>
      <c r="S2231" s="6">
        <v>0.05</v>
      </c>
      <c r="T2231" s="6">
        <v>2.48</v>
      </c>
      <c r="U2231" s="6">
        <v>95.83</v>
      </c>
      <c r="V2231" s="12"/>
      <c r="W2231" s="6">
        <v>46.21725973077325</v>
      </c>
      <c r="X2231" s="6">
        <v>1.523531253260983</v>
      </c>
      <c r="Y2231" s="6">
        <v>31.952415736199523</v>
      </c>
      <c r="Z2231" s="6">
        <v>10.090785766461442</v>
      </c>
      <c r="AA2231" s="6">
        <v>0.13565689241364917</v>
      </c>
      <c r="AB2231" s="6">
        <v>4.1844933736825629</v>
      </c>
      <c r="AC2231" s="6">
        <v>1.0956902848794743</v>
      </c>
      <c r="AD2231" s="6">
        <v>1.9096316393613693</v>
      </c>
      <c r="AE2231" s="6">
        <v>2.8905353229677555</v>
      </c>
      <c r="AF2231" s="6">
        <v>100</v>
      </c>
      <c r="AG2231" s="6"/>
      <c r="AH2231" s="6">
        <v>54.104221293409928</v>
      </c>
      <c r="AI2231" s="6">
        <v>1.3413241715783994</v>
      </c>
      <c r="AJ2231" s="6">
        <v>22.048966193416717</v>
      </c>
      <c r="AK2231" s="6">
        <v>0.53778492006271827</v>
      </c>
      <c r="AL2231" s="6">
        <v>8.8065979093103355</v>
      </c>
      <c r="AM2231" s="6">
        <v>0.13451782685527067</v>
      </c>
      <c r="AN2231" s="6">
        <v>7.300481817540966</v>
      </c>
      <c r="AO2231" s="6">
        <v>1.374386778361756</v>
      </c>
      <c r="AP2231" s="6">
        <v>2.167340728512499</v>
      </c>
      <c r="AQ2231" s="6">
        <v>2.1585223048181232</v>
      </c>
      <c r="AR2231" s="6">
        <v>100.00000000000001</v>
      </c>
      <c r="AS2231" s="6"/>
      <c r="AT2231" s="6">
        <v>0.42487520851101629</v>
      </c>
      <c r="AU2231" s="6">
        <v>0.1088394639108253</v>
      </c>
      <c r="AV2231" s="6">
        <v>0.45324676734359859</v>
      </c>
      <c r="AW2231" s="6"/>
      <c r="AX2231" s="6">
        <v>0.43341245640965825</v>
      </c>
      <c r="AY2231" s="6">
        <v>0.46085044245487455</v>
      </c>
      <c r="AZ2231" s="6">
        <f>LOG(Tabella1[[#This Row],[SiO2]]/Tabella1[[#This Row],[Al2O3]])</f>
        <v>0.1603004939225165</v>
      </c>
      <c r="BA2231" s="6">
        <f>LOG((Tabella1[[#This Row],[FeO]]*0.8998+Tabella1[[#This Row],[Fe2O3]])/Tabella1[[#This Row],[K2O]])</f>
        <v>0.50819054201096414</v>
      </c>
      <c r="BB2231" s="6">
        <f>Tabella1[[#This Row],[Log SiO2/Al2O3]]/Tabella1[[#This Row],[Log (FeO3/K2O)]]</f>
        <v>0.3154338396149412</v>
      </c>
    </row>
    <row r="2232" spans="1:54" hidden="1">
      <c r="A2232" s="19" t="s">
        <v>3488</v>
      </c>
      <c r="B2232" s="19" t="s">
        <v>3882</v>
      </c>
      <c r="C2232" s="19" t="s">
        <v>3883</v>
      </c>
      <c r="D2232" s="19" t="s">
        <v>1021</v>
      </c>
      <c r="E2232" s="19" t="s">
        <v>5137</v>
      </c>
      <c r="F2232" s="19" t="s">
        <v>975</v>
      </c>
      <c r="G2232" s="12" t="s">
        <v>1018</v>
      </c>
      <c r="H2232" s="8"/>
      <c r="I2232" s="6">
        <v>57.74</v>
      </c>
      <c r="J2232" s="6">
        <v>0.88</v>
      </c>
      <c r="K2232" s="6">
        <v>18.7</v>
      </c>
      <c r="L2232" s="6">
        <v>2.08</v>
      </c>
      <c r="M2232" s="21">
        <v>6.12</v>
      </c>
      <c r="N2232" s="6">
        <v>0.2</v>
      </c>
      <c r="O2232" s="6">
        <v>3.35</v>
      </c>
      <c r="P2232" s="6">
        <v>1.48</v>
      </c>
      <c r="Q2232" s="6">
        <v>1.34</v>
      </c>
      <c r="R2232" s="6">
        <v>4.66</v>
      </c>
      <c r="S2232" s="6">
        <v>0.06</v>
      </c>
      <c r="T2232" s="6">
        <v>3.5200000000000005</v>
      </c>
      <c r="U2232" s="6">
        <v>96.34</v>
      </c>
      <c r="V2232" s="12"/>
      <c r="W2232" s="6">
        <v>59.933568611168774</v>
      </c>
      <c r="X2232" s="6">
        <v>0.91343159642931282</v>
      </c>
      <c r="Y2232" s="6">
        <v>19.410421424122898</v>
      </c>
      <c r="Z2232" s="6">
        <v>8.293543699397965</v>
      </c>
      <c r="AA2232" s="6">
        <v>0.2075980900975711</v>
      </c>
      <c r="AB2232" s="6">
        <v>3.4772680091343164</v>
      </c>
      <c r="AC2232" s="6">
        <v>1.5362258667220261</v>
      </c>
      <c r="AD2232" s="6">
        <v>1.3909072036537264</v>
      </c>
      <c r="AE2232" s="6">
        <v>4.8370354992734068</v>
      </c>
      <c r="AF2232" s="6">
        <v>100.00000000000001</v>
      </c>
      <c r="AG2232" s="6"/>
      <c r="AH2232" s="6">
        <v>66.85135155330245</v>
      </c>
      <c r="AI2232" s="6">
        <v>0.76625180268576776</v>
      </c>
      <c r="AJ2232" s="6">
        <v>12.762407097165962</v>
      </c>
      <c r="AK2232" s="6">
        <v>0.90613735691888997</v>
      </c>
      <c r="AL2232" s="6">
        <v>5.9259811553695876</v>
      </c>
      <c r="AM2232" s="6">
        <v>0.19614372912638353</v>
      </c>
      <c r="AN2232" s="6">
        <v>5.7804267216215175</v>
      </c>
      <c r="AO2232" s="6">
        <v>1.836070389929918</v>
      </c>
      <c r="AP2232" s="6">
        <v>1.5041420162360737</v>
      </c>
      <c r="AQ2232" s="6">
        <v>3.4416811269687644</v>
      </c>
      <c r="AR2232" s="6">
        <v>99.999999999999986</v>
      </c>
      <c r="AS2232" s="6"/>
      <c r="AT2232" s="6">
        <v>0.4275880199704501</v>
      </c>
      <c r="AU2232" s="6">
        <v>0.23419679375675798</v>
      </c>
      <c r="AV2232" s="6">
        <v>0.49378312992006046</v>
      </c>
      <c r="AW2232" s="6"/>
      <c r="AX2232" s="6">
        <v>-6.7362885465917496E-2</v>
      </c>
      <c r="AY2232" s="6">
        <v>0.45328038376777624</v>
      </c>
      <c r="AZ2232" s="6">
        <f>LOG(Tabella1[[#This Row],[SiO2]]/Tabella1[[#This Row],[Al2O3]])</f>
        <v>0.48963517300820275</v>
      </c>
      <c r="BA2232" s="6">
        <f>LOG((Tabella1[[#This Row],[FeO]]*0.8998+Tabella1[[#This Row],[Fe2O3]])/Tabella1[[#This Row],[K2O]])</f>
        <v>0.21167134499367166</v>
      </c>
      <c r="BB2232" s="6">
        <f>Tabella1[[#This Row],[Log SiO2/Al2O3]]/Tabella1[[#This Row],[Log (FeO3/K2O)]]</f>
        <v>2.313185911030335</v>
      </c>
    </row>
    <row r="2233" spans="1:54" hidden="1">
      <c r="A2233" s="19" t="s">
        <v>3488</v>
      </c>
      <c r="B2233" s="19" t="s">
        <v>3882</v>
      </c>
      <c r="C2233" s="19" t="s">
        <v>3883</v>
      </c>
      <c r="D2233" s="19" t="s">
        <v>1021</v>
      </c>
      <c r="E2233" s="19" t="s">
        <v>5137</v>
      </c>
      <c r="F2233" s="19" t="s">
        <v>975</v>
      </c>
      <c r="G2233" s="12" t="s">
        <v>1019</v>
      </c>
      <c r="H2233" s="8"/>
      <c r="I2233" s="6">
        <v>55.47</v>
      </c>
      <c r="J2233" s="6">
        <v>1.02</v>
      </c>
      <c r="K2233" s="6">
        <v>20.41</v>
      </c>
      <c r="L2233" s="6">
        <v>2.35</v>
      </c>
      <c r="M2233" s="21">
        <v>6.82</v>
      </c>
      <c r="N2233" s="6">
        <v>0.13</v>
      </c>
      <c r="O2233" s="6">
        <v>4.1500000000000004</v>
      </c>
      <c r="P2233" s="6">
        <v>0.24</v>
      </c>
      <c r="Q2233" s="6">
        <v>0.63</v>
      </c>
      <c r="R2233" s="6">
        <v>5.67</v>
      </c>
      <c r="S2233" s="6">
        <v>0.05</v>
      </c>
      <c r="T2233" s="6">
        <v>3.64</v>
      </c>
      <c r="U2233" s="6">
        <v>96.65</v>
      </c>
      <c r="V2233" s="12"/>
      <c r="W2233" s="6">
        <v>57.392653905845833</v>
      </c>
      <c r="X2233" s="6">
        <v>1.0553543714433522</v>
      </c>
      <c r="Y2233" s="6">
        <v>21.117434040351785</v>
      </c>
      <c r="Z2233" s="6">
        <v>9.2395240558717013</v>
      </c>
      <c r="AA2233" s="6">
        <v>0.13450594930160373</v>
      </c>
      <c r="AB2233" s="6">
        <v>4.2938437661665807</v>
      </c>
      <c r="AC2233" s="6">
        <v>0.24831867563372992</v>
      </c>
      <c r="AD2233" s="6">
        <v>0.65183652353854105</v>
      </c>
      <c r="AE2233" s="6">
        <v>5.8665287118468701</v>
      </c>
      <c r="AF2233" s="6">
        <v>99.999999999999972</v>
      </c>
      <c r="AG2233" s="6"/>
      <c r="AH2233" s="6">
        <v>64.758265453775664</v>
      </c>
      <c r="AI2233" s="6">
        <v>0.89555577393585473</v>
      </c>
      <c r="AJ2233" s="6">
        <v>14.045513492633699</v>
      </c>
      <c r="AK2233" s="6">
        <v>1.0322911211773655</v>
      </c>
      <c r="AL2233" s="6">
        <v>6.6588134487914399</v>
      </c>
      <c r="AM2233" s="6">
        <v>0.12855572264702739</v>
      </c>
      <c r="AN2233" s="6">
        <v>7.2204924647068669</v>
      </c>
      <c r="AO2233" s="6">
        <v>0.30022197842357473</v>
      </c>
      <c r="AP2233" s="6">
        <v>0.71306352764979741</v>
      </c>
      <c r="AQ2233" s="6">
        <v>4.2225169532230353</v>
      </c>
      <c r="AR2233" s="6">
        <v>100</v>
      </c>
      <c r="AS2233" s="6"/>
      <c r="AT2233" s="6">
        <v>0.4528689861673551</v>
      </c>
      <c r="AU2233" s="6">
        <v>0.23667185525588197</v>
      </c>
      <c r="AV2233" s="6">
        <v>0.52023440579147284</v>
      </c>
      <c r="AW2233" s="6"/>
      <c r="AX2233" s="6">
        <v>2.8850154559165755E-2</v>
      </c>
      <c r="AY2233" s="6">
        <v>0.47982010773388861</v>
      </c>
      <c r="AZ2233" s="6">
        <f>LOG(Tabella1[[#This Row],[SiO2]]/Tabella1[[#This Row],[Al2O3]])</f>
        <v>0.43421516116276493</v>
      </c>
      <c r="BA2233" s="6">
        <f>LOG((Tabella1[[#This Row],[FeO]]*0.8998+Tabella1[[#This Row],[Fe2O3]])/Tabella1[[#This Row],[K2O]])</f>
        <v>0.17515251637417509</v>
      </c>
      <c r="BB2233" s="6">
        <f>Tabella1[[#This Row],[Log SiO2/Al2O3]]/Tabella1[[#This Row],[Log (FeO3/K2O)]]</f>
        <v>2.4790689289051326</v>
      </c>
    </row>
    <row r="2234" spans="1:54" hidden="1">
      <c r="A2234" s="19" t="s">
        <v>3488</v>
      </c>
      <c r="B2234" s="19" t="s">
        <v>3882</v>
      </c>
      <c r="C2234" s="19" t="s">
        <v>3883</v>
      </c>
      <c r="D2234" s="19" t="s">
        <v>1021</v>
      </c>
      <c r="E2234" s="19" t="s">
        <v>5137</v>
      </c>
      <c r="F2234" s="19" t="s">
        <v>975</v>
      </c>
      <c r="G2234" s="12" t="s">
        <v>1020</v>
      </c>
      <c r="H2234" s="8"/>
      <c r="I2234" s="6">
        <v>52.88</v>
      </c>
      <c r="J2234" s="6">
        <v>1.28</v>
      </c>
      <c r="K2234" s="6">
        <v>20.51</v>
      </c>
      <c r="L2234" s="6">
        <v>1.69</v>
      </c>
      <c r="M2234" s="21">
        <v>8.83</v>
      </c>
      <c r="N2234" s="6">
        <v>0.09</v>
      </c>
      <c r="O2234" s="6">
        <v>2.82</v>
      </c>
      <c r="P2234" s="6">
        <v>1.46</v>
      </c>
      <c r="Q2234" s="6">
        <v>2.86</v>
      </c>
      <c r="R2234" s="6">
        <v>2.91</v>
      </c>
      <c r="S2234" s="6">
        <v>0.08</v>
      </c>
      <c r="T2234" s="6">
        <v>3.14</v>
      </c>
      <c r="U2234" s="6">
        <v>95.159999999999982</v>
      </c>
      <c r="V2234" s="12"/>
      <c r="W2234" s="6">
        <v>55.5695670449769</v>
      </c>
      <c r="X2234" s="6">
        <v>1.3451029844472471</v>
      </c>
      <c r="Y2234" s="6">
        <v>21.553173602353937</v>
      </c>
      <c r="Z2234" s="6">
        <v>10.876418663303911</v>
      </c>
      <c r="AA2234" s="6">
        <v>9.4577553593947053E-2</v>
      </c>
      <c r="AB2234" s="6">
        <v>2.963430012610341</v>
      </c>
      <c r="AC2234" s="6">
        <v>1.5342580916351412</v>
      </c>
      <c r="AD2234" s="6">
        <v>3.0054644808743176</v>
      </c>
      <c r="AE2234" s="6">
        <v>3.0580075662042883</v>
      </c>
      <c r="AF2234" s="6">
        <v>100.00000000000003</v>
      </c>
      <c r="AG2234" s="6"/>
      <c r="AH2234" s="6">
        <v>62.609890794864263</v>
      </c>
      <c r="AI2234" s="6">
        <v>1.1397691404311043</v>
      </c>
      <c r="AJ2234" s="6">
        <v>14.314452275176667</v>
      </c>
      <c r="AK2234" s="6">
        <v>0.75289687109400671</v>
      </c>
      <c r="AL2234" s="6">
        <v>8.7435467189623743</v>
      </c>
      <c r="AM2234" s="6">
        <v>9.0262015973446658E-2</v>
      </c>
      <c r="AN2234" s="6">
        <v>4.9760219645890604</v>
      </c>
      <c r="AO2234" s="6">
        <v>1.8522455268680071</v>
      </c>
      <c r="AP2234" s="6">
        <v>3.2829794560300876</v>
      </c>
      <c r="AQ2234" s="6">
        <v>2.1978385671484841</v>
      </c>
      <c r="AR2234" s="6">
        <v>99.999999999999986</v>
      </c>
      <c r="AS2234" s="6"/>
      <c r="AT2234" s="6">
        <v>0.32682453300269404</v>
      </c>
      <c r="AU2234" s="6">
        <v>0.14691615991249871</v>
      </c>
      <c r="AV2234" s="6">
        <v>0.36269521873197635</v>
      </c>
      <c r="AW2234" s="6"/>
      <c r="AX2234" s="6">
        <v>0.16181931302821892</v>
      </c>
      <c r="AY2234" s="6">
        <v>0.3532703141286343</v>
      </c>
      <c r="AZ2234" s="6">
        <f>LOG(Tabella1[[#This Row],[SiO2]]/Tabella1[[#This Row],[Al2O3]])</f>
        <v>0.41132578610921749</v>
      </c>
      <c r="BA2234" s="6">
        <f>LOG((Tabella1[[#This Row],[FeO]]*0.8998+Tabella1[[#This Row],[Fe2O3]])/Tabella1[[#This Row],[K2O]])</f>
        <v>0.5199692773511515</v>
      </c>
      <c r="BB2234" s="6">
        <f>Tabella1[[#This Row],[Log SiO2/Al2O3]]/Tabella1[[#This Row],[Log (FeO3/K2O)]]</f>
        <v>0.79105786442731763</v>
      </c>
    </row>
    <row r="2235" spans="1:54" hidden="1">
      <c r="A2235" s="19" t="s">
        <v>3488</v>
      </c>
      <c r="B2235" s="19" t="s">
        <v>3882</v>
      </c>
      <c r="C2235" s="19" t="s">
        <v>3883</v>
      </c>
      <c r="D2235" s="19" t="s">
        <v>1021</v>
      </c>
      <c r="E2235" s="19" t="s">
        <v>5138</v>
      </c>
      <c r="F2235" s="19" t="s">
        <v>3889</v>
      </c>
      <c r="G2235" s="20" t="s">
        <v>3890</v>
      </c>
      <c r="H2235" s="8"/>
      <c r="I2235" s="6">
        <v>45.31</v>
      </c>
      <c r="J2235" s="6">
        <v>2.13</v>
      </c>
      <c r="K2235" s="6">
        <v>24.6</v>
      </c>
      <c r="L2235" s="6">
        <v>1.73</v>
      </c>
      <c r="M2235" s="21">
        <v>13.28</v>
      </c>
      <c r="N2235" s="6">
        <v>0.39</v>
      </c>
      <c r="O2235" s="6">
        <v>4.8</v>
      </c>
      <c r="P2235" s="6">
        <v>1.5</v>
      </c>
      <c r="Q2235" s="6">
        <v>1.17</v>
      </c>
      <c r="R2235" s="6">
        <v>1.95</v>
      </c>
      <c r="S2235" s="6">
        <v>0.17</v>
      </c>
      <c r="T2235" s="6">
        <v>2.48</v>
      </c>
      <c r="U2235" s="6">
        <v>96.690000000000012</v>
      </c>
      <c r="V2235" s="12"/>
      <c r="W2235" s="6">
        <v>46.861102492501807</v>
      </c>
      <c r="X2235" s="6">
        <v>2.2029165373875266</v>
      </c>
      <c r="Y2235" s="6">
        <v>25.442134657151723</v>
      </c>
      <c r="Z2235" s="6">
        <v>15.348019443582581</v>
      </c>
      <c r="AA2235" s="6">
        <v>0.40335091529630773</v>
      </c>
      <c r="AB2235" s="6">
        <v>4.9643189574930187</v>
      </c>
      <c r="AC2235" s="6">
        <v>1.5513496742165682</v>
      </c>
      <c r="AD2235" s="6">
        <v>1.2100527458889232</v>
      </c>
      <c r="AE2235" s="6">
        <v>2.0167545764815387</v>
      </c>
      <c r="AF2235" s="6">
        <v>100</v>
      </c>
      <c r="AG2235" s="6"/>
      <c r="AH2235" s="6">
        <v>53.487463533102478</v>
      </c>
      <c r="AI2235" s="6">
        <v>1.8910062722658982</v>
      </c>
      <c r="AJ2235" s="6">
        <v>17.117905443732042</v>
      </c>
      <c r="AK2235" s="6">
        <v>0.7684247282801332</v>
      </c>
      <c r="AL2235" s="6">
        <v>13.110868086066901</v>
      </c>
      <c r="AM2235" s="6">
        <v>0.38997212780540363</v>
      </c>
      <c r="AN2235" s="6">
        <v>8.4446345380083425</v>
      </c>
      <c r="AO2235" s="6">
        <v>1.8973322963428161</v>
      </c>
      <c r="AP2235" s="6">
        <v>1.3390427273240724</v>
      </c>
      <c r="AQ2235" s="6">
        <v>1.4683982349530431</v>
      </c>
      <c r="AR2235" s="6">
        <v>100.00000000000003</v>
      </c>
      <c r="AS2235" s="6"/>
      <c r="AT2235" s="6">
        <v>0.36568966680053938</v>
      </c>
      <c r="AU2235" s="6">
        <v>0.10492074632705008</v>
      </c>
      <c r="AV2235" s="6">
        <v>0.39176235809860299</v>
      </c>
      <c r="AW2235" s="6"/>
      <c r="AX2235" s="6">
        <v>0.31522091755241183</v>
      </c>
      <c r="AY2235" s="6">
        <v>0.39830653272372318</v>
      </c>
      <c r="AZ2235" s="6">
        <f>LOG(Tabella1[[#This Row],[SiO2]]/Tabella1[[#This Row],[Al2O3]])</f>
        <v>0.26525895507580666</v>
      </c>
      <c r="BA2235" s="6">
        <f>LOG((Tabella1[[#This Row],[FeO]]*0.8998+Tabella1[[#This Row],[Fe2O3]])/Tabella1[[#This Row],[K2O]])</f>
        <v>0.84603065970497016</v>
      </c>
      <c r="BB2235" s="6">
        <f>Tabella1[[#This Row],[Log SiO2/Al2O3]]/Tabella1[[#This Row],[Log (FeO3/K2O)]]</f>
        <v>0.31353350145526454</v>
      </c>
    </row>
    <row r="2236" spans="1:54" hidden="1">
      <c r="A2236" s="19" t="s">
        <v>3488</v>
      </c>
      <c r="B2236" s="19" t="s">
        <v>3882</v>
      </c>
      <c r="C2236" s="19" t="s">
        <v>3883</v>
      </c>
      <c r="D2236" s="19" t="s">
        <v>125</v>
      </c>
      <c r="E2236" s="19" t="s">
        <v>2770</v>
      </c>
      <c r="F2236" s="19" t="s">
        <v>3891</v>
      </c>
      <c r="G2236" s="8">
        <v>222</v>
      </c>
      <c r="H2236" s="8"/>
      <c r="I2236" s="6">
        <v>56.4</v>
      </c>
      <c r="J2236" s="6">
        <v>0.16</v>
      </c>
      <c r="K2236" s="6">
        <v>19.77</v>
      </c>
      <c r="L2236" s="6">
        <v>2.0099999999999998</v>
      </c>
      <c r="M2236" s="21">
        <v>8.5</v>
      </c>
      <c r="N2236" s="6">
        <v>0.1</v>
      </c>
      <c r="O2236" s="6">
        <v>2.23</v>
      </c>
      <c r="P2236" s="6">
        <v>2.79</v>
      </c>
      <c r="Q2236" s="6">
        <v>1.89</v>
      </c>
      <c r="R2236" s="6">
        <v>4.21</v>
      </c>
      <c r="S2236" s="6">
        <v>0.02</v>
      </c>
      <c r="T2236" s="6">
        <v>1.9</v>
      </c>
      <c r="U2236" s="6">
        <v>97.86</v>
      </c>
      <c r="V2236" s="12"/>
      <c r="W2236" s="6">
        <v>57.633353770692828</v>
      </c>
      <c r="X2236" s="6">
        <v>0.16349887594522788</v>
      </c>
      <c r="Y2236" s="6">
        <v>20.202329858982218</v>
      </c>
      <c r="Z2236" s="6">
        <v>10.535458818720622</v>
      </c>
      <c r="AA2236" s="6">
        <v>0.10218679746576743</v>
      </c>
      <c r="AB2236" s="6">
        <v>2.2787655834866136</v>
      </c>
      <c r="AC2236" s="6">
        <v>2.8510116492949109</v>
      </c>
      <c r="AD2236" s="6">
        <v>1.931330472103004</v>
      </c>
      <c r="AE2236" s="6">
        <v>4.3020641733088079</v>
      </c>
      <c r="AF2236" s="6">
        <v>100</v>
      </c>
      <c r="AG2236" s="6"/>
      <c r="AH2236" s="6">
        <v>64.855073609326467</v>
      </c>
      <c r="AI2236" s="6">
        <v>0.13836946442572465</v>
      </c>
      <c r="AJ2236" s="6">
        <v>13.400749736643888</v>
      </c>
      <c r="AK2236" s="6">
        <v>0.86967742710186891</v>
      </c>
      <c r="AL2236" s="6">
        <v>8.1744625752201561</v>
      </c>
      <c r="AM2236" s="6">
        <v>9.7403793765994146E-2</v>
      </c>
      <c r="AN2236" s="6">
        <v>3.8216542756359035</v>
      </c>
      <c r="AO2236" s="6">
        <v>3.4376626447983867</v>
      </c>
      <c r="AP2236" s="6">
        <v>2.1070618740312508</v>
      </c>
      <c r="AQ2236" s="6">
        <v>3.0881490229605117</v>
      </c>
      <c r="AR2236" s="6">
        <v>99.999999999999986</v>
      </c>
      <c r="AS2236" s="6"/>
      <c r="AT2236" s="6">
        <v>0.27823247411503921</v>
      </c>
      <c r="AU2236" s="6">
        <v>0.1754475373977927</v>
      </c>
      <c r="AV2236" s="6">
        <v>0.31857427892286533</v>
      </c>
      <c r="AW2236" s="6"/>
      <c r="AX2236" s="6">
        <v>-0.11258939809177942</v>
      </c>
      <c r="AY2236" s="6">
        <v>0.28106387728814253</v>
      </c>
      <c r="AZ2236" s="6">
        <f>LOG(Tabella1[[#This Row],[SiO2]]/Tabella1[[#This Row],[Al2O3]])</f>
        <v>0.45527243466966999</v>
      </c>
      <c r="BA2236" s="6">
        <f>LOG((Tabella1[[#This Row],[FeO]]*0.8998+Tabella1[[#This Row],[Fe2O3]])/Tabella1[[#This Row],[K2O]])</f>
        <v>0.36061859521841733</v>
      </c>
      <c r="BB2236" s="6">
        <f>Tabella1[[#This Row],[Log SiO2/Al2O3]]/Tabella1[[#This Row],[Log (FeO3/K2O)]]</f>
        <v>1.2624763134965997</v>
      </c>
    </row>
    <row r="2237" spans="1:54" hidden="1">
      <c r="A2237" s="19" t="s">
        <v>3488</v>
      </c>
      <c r="B2237" s="19" t="s">
        <v>3882</v>
      </c>
      <c r="C2237" s="19" t="s">
        <v>3883</v>
      </c>
      <c r="D2237" s="19" t="s">
        <v>125</v>
      </c>
      <c r="E2237" s="19" t="s">
        <v>5138</v>
      </c>
      <c r="F2237" s="19" t="s">
        <v>3891</v>
      </c>
      <c r="G2237" s="8">
        <v>89</v>
      </c>
      <c r="H2237" s="8"/>
      <c r="I2237" s="6">
        <v>56.1</v>
      </c>
      <c r="J2237" s="6">
        <v>0.69</v>
      </c>
      <c r="K2237" s="6">
        <v>18.71</v>
      </c>
      <c r="L2237" s="6">
        <v>1.2</v>
      </c>
      <c r="M2237" s="21">
        <v>5.6</v>
      </c>
      <c r="N2237" s="6">
        <v>0.18</v>
      </c>
      <c r="O2237" s="6">
        <v>2.02</v>
      </c>
      <c r="P2237" s="6">
        <v>3.65</v>
      </c>
      <c r="Q2237" s="6">
        <v>2.36</v>
      </c>
      <c r="R2237" s="6">
        <v>6.2</v>
      </c>
      <c r="S2237" s="6">
        <v>0.3</v>
      </c>
      <c r="T2237" s="6">
        <v>2.0699999999999998</v>
      </c>
      <c r="U2237" s="6">
        <v>96.59</v>
      </c>
      <c r="V2237" s="12"/>
      <c r="W2237" s="6">
        <v>58.080546640438968</v>
      </c>
      <c r="X2237" s="6">
        <v>0.71435966456154876</v>
      </c>
      <c r="Y2237" s="6">
        <v>19.370535252096492</v>
      </c>
      <c r="Z2237" s="6">
        <v>6.9158297960451396</v>
      </c>
      <c r="AA2237" s="6">
        <v>0.18635469510301272</v>
      </c>
      <c r="AB2237" s="6">
        <v>2.0913138006004761</v>
      </c>
      <c r="AC2237" s="6">
        <v>3.7788590951444245</v>
      </c>
      <c r="AD2237" s="6">
        <v>2.4433171135728333</v>
      </c>
      <c r="AE2237" s="6">
        <v>6.4188839424371054</v>
      </c>
      <c r="AF2237" s="6">
        <v>100</v>
      </c>
      <c r="AG2237" s="6"/>
      <c r="AH2237" s="6">
        <v>65.061075519788147</v>
      </c>
      <c r="AI2237" s="6">
        <v>0.60181483969690452</v>
      </c>
      <c r="AJ2237" s="6">
        <v>12.790565301175372</v>
      </c>
      <c r="AK2237" s="6">
        <v>0.52364493960722747</v>
      </c>
      <c r="AL2237" s="6">
        <v>5.4315256598183215</v>
      </c>
      <c r="AM2237" s="6">
        <v>0.17682428148140869</v>
      </c>
      <c r="AN2237" s="6">
        <v>3.4913342354425829</v>
      </c>
      <c r="AO2237" s="6">
        <v>4.5357116845243546</v>
      </c>
      <c r="AP2237" s="6">
        <v>2.6535117319894481</v>
      </c>
      <c r="AQ2237" s="6">
        <v>4.5867109032439863</v>
      </c>
      <c r="AR2237" s="6">
        <v>100</v>
      </c>
      <c r="AS2237" s="6"/>
      <c r="AT2237" s="6">
        <v>0.35017871490564451</v>
      </c>
      <c r="AU2237" s="6">
        <v>0.16164835576887021</v>
      </c>
      <c r="AV2237" s="6">
        <v>0.39127973277904937</v>
      </c>
      <c r="AW2237" s="6"/>
      <c r="AX2237" s="6" t="s">
        <v>2564</v>
      </c>
      <c r="AY2237" s="6" t="s">
        <v>2564</v>
      </c>
      <c r="AZ2237" s="6">
        <f>LOG(Tabella1[[#This Row],[SiO2]]/Tabella1[[#This Row],[Al2O3]])</f>
        <v>0.47688907375615147</v>
      </c>
      <c r="BA2237" s="6">
        <f>LOG((Tabella1[[#This Row],[FeO]]*0.8998+Tabella1[[#This Row],[Fe2O3]])/Tabella1[[#This Row],[K2O]])</f>
        <v>2.7149428961702701E-3</v>
      </c>
      <c r="BB2237" s="6">
        <f>Tabella1[[#This Row],[Log SiO2/Al2O3]]/Tabella1[[#This Row],[Log (FeO3/K2O)]]</f>
        <v>175.65344539248201</v>
      </c>
    </row>
    <row r="2238" spans="1:54" hidden="1">
      <c r="A2238" s="19" t="s">
        <v>3488</v>
      </c>
      <c r="B2238" s="19" t="s">
        <v>3882</v>
      </c>
      <c r="C2238" s="19" t="s">
        <v>3883</v>
      </c>
      <c r="D2238" s="19" t="s">
        <v>125</v>
      </c>
      <c r="E2238" s="19" t="s">
        <v>2773</v>
      </c>
      <c r="F2238" s="19" t="s">
        <v>3891</v>
      </c>
      <c r="G2238" s="8">
        <v>169</v>
      </c>
      <c r="H2238" s="8"/>
      <c r="I2238" s="6">
        <v>54.29</v>
      </c>
      <c r="J2238" s="6">
        <v>0.8</v>
      </c>
      <c r="K2238" s="6">
        <v>18.100000000000001</v>
      </c>
      <c r="L2238" s="6">
        <v>3.65</v>
      </c>
      <c r="M2238" s="21">
        <v>2.96</v>
      </c>
      <c r="N2238" s="6">
        <v>0.14000000000000001</v>
      </c>
      <c r="O2238" s="6">
        <v>6.6</v>
      </c>
      <c r="P2238" s="6">
        <v>1.66</v>
      </c>
      <c r="Q2238" s="6">
        <v>1.91</v>
      </c>
      <c r="R2238" s="6">
        <v>7.66</v>
      </c>
      <c r="S2238" s="6">
        <v>0.24</v>
      </c>
      <c r="T2238" s="6">
        <v>1.51</v>
      </c>
      <c r="U2238" s="6">
        <v>97.399999999999977</v>
      </c>
      <c r="V2238" s="12"/>
      <c r="W2238" s="6">
        <v>55.739219712525681</v>
      </c>
      <c r="X2238" s="6">
        <v>0.82135523613963057</v>
      </c>
      <c r="Y2238" s="6">
        <v>18.583162217659144</v>
      </c>
      <c r="Z2238" s="6">
        <v>6.4065708418891187</v>
      </c>
      <c r="AA2238" s="6">
        <v>0.14373716632443537</v>
      </c>
      <c r="AB2238" s="6">
        <v>6.7761806981519523</v>
      </c>
      <c r="AC2238" s="6">
        <v>1.7043121149897336</v>
      </c>
      <c r="AD2238" s="6">
        <v>1.960985626283368</v>
      </c>
      <c r="AE2238" s="6">
        <v>7.8644763860369631</v>
      </c>
      <c r="AF2238" s="6">
        <v>100.00000000000004</v>
      </c>
      <c r="AG2238" s="6"/>
      <c r="AH2238" s="6">
        <v>61.705130865468973</v>
      </c>
      <c r="AI2238" s="6">
        <v>0.68382795010728425</v>
      </c>
      <c r="AJ2238" s="6">
        <v>12.126559044114842</v>
      </c>
      <c r="AK2238" s="6">
        <v>1.5609593317903714</v>
      </c>
      <c r="AL2238" s="6">
        <v>2.813640318583388</v>
      </c>
      <c r="AM2238" s="6">
        <v>0.13478466749894422</v>
      </c>
      <c r="AN2238" s="6">
        <v>11.179620263193678</v>
      </c>
      <c r="AO2238" s="6">
        <v>2.0216395402667962</v>
      </c>
      <c r="AP2238" s="6">
        <v>2.1046769046047622</v>
      </c>
      <c r="AQ2238" s="6">
        <v>5.5536883707001277</v>
      </c>
      <c r="AR2238" s="6">
        <v>99.999999999999972</v>
      </c>
      <c r="AS2238" s="6"/>
      <c r="AT2238" s="6">
        <v>0.65319913410932895</v>
      </c>
      <c r="AU2238" s="6">
        <v>0.52596877108994333</v>
      </c>
      <c r="AV2238" s="6">
        <v>0.79892889851222426</v>
      </c>
      <c r="AW2238" s="6"/>
      <c r="AX2238" s="6" t="s">
        <v>2564</v>
      </c>
      <c r="AY2238" s="6" t="s">
        <v>2564</v>
      </c>
      <c r="AZ2238" s="6">
        <f>LOG(Tabella1[[#This Row],[SiO2]]/Tabella1[[#This Row],[Al2O3]])</f>
        <v>0.47704126678649528</v>
      </c>
      <c r="BA2238" s="6">
        <f>LOG((Tabella1[[#This Row],[FeO]]*0.8998+Tabella1[[#This Row],[Fe2O3]])/Tabella1[[#This Row],[K2O]])</f>
        <v>-8.3964913392050727E-2</v>
      </c>
      <c r="BB2238" s="6">
        <f>Tabella1[[#This Row],[Log SiO2/Al2O3]]/Tabella1[[#This Row],[Log (FeO3/K2O)]]</f>
        <v>-5.6814358225927561</v>
      </c>
    </row>
    <row r="2239" spans="1:54" hidden="1">
      <c r="A2239" s="19" t="s">
        <v>3488</v>
      </c>
      <c r="B2239" s="19" t="s">
        <v>3882</v>
      </c>
      <c r="C2239" s="19" t="s">
        <v>3883</v>
      </c>
      <c r="D2239" s="19" t="s">
        <v>125</v>
      </c>
      <c r="E2239" s="19" t="s">
        <v>5138</v>
      </c>
      <c r="F2239" s="19" t="s">
        <v>3891</v>
      </c>
      <c r="G2239" s="8" t="s">
        <v>3892</v>
      </c>
      <c r="H2239" s="8"/>
      <c r="I2239" s="6">
        <v>53</v>
      </c>
      <c r="J2239" s="6">
        <v>0.17</v>
      </c>
      <c r="K2239" s="6">
        <v>19.170000000000002</v>
      </c>
      <c r="L2239" s="6">
        <v>1.53</v>
      </c>
      <c r="M2239" s="21">
        <v>8.6</v>
      </c>
      <c r="N2239" s="6">
        <v>0.18</v>
      </c>
      <c r="O2239" s="6">
        <v>1.82</v>
      </c>
      <c r="P2239" s="6">
        <v>3.35</v>
      </c>
      <c r="Q2239" s="6">
        <v>2.17</v>
      </c>
      <c r="R2239" s="6">
        <v>5.9</v>
      </c>
      <c r="S2239" s="6">
        <v>0.35</v>
      </c>
      <c r="T2239" s="6">
        <v>5.0999999999999996</v>
      </c>
      <c r="U2239" s="6">
        <v>95.740000000000009</v>
      </c>
      <c r="V2239" s="12"/>
      <c r="W2239" s="6">
        <v>55.358261959473566</v>
      </c>
      <c r="X2239" s="6">
        <v>0.17756423647378317</v>
      </c>
      <c r="Y2239" s="6">
        <v>20.022978901190726</v>
      </c>
      <c r="Z2239" s="6">
        <v>10.424065176519742</v>
      </c>
      <c r="AA2239" s="6">
        <v>0.18800919156047624</v>
      </c>
      <c r="AB2239" s="6">
        <v>1.9009818257781492</v>
      </c>
      <c r="AC2239" s="6">
        <v>3.4990599540421976</v>
      </c>
      <c r="AD2239" s="6">
        <v>2.2665552538124083</v>
      </c>
      <c r="AE2239" s="6">
        <v>6.1625235011489448</v>
      </c>
      <c r="AF2239" s="6">
        <v>100</v>
      </c>
      <c r="AG2239" s="6"/>
      <c r="AH2239" s="6">
        <v>62.598940081671053</v>
      </c>
      <c r="AI2239" s="6">
        <v>0.15100643554827833</v>
      </c>
      <c r="AJ2239" s="6">
        <v>13.346604705183768</v>
      </c>
      <c r="AK2239" s="6">
        <v>0.67995446338614252</v>
      </c>
      <c r="AL2239" s="6">
        <v>8.4950314890207537</v>
      </c>
      <c r="AM2239" s="6">
        <v>0.18008379542408157</v>
      </c>
      <c r="AN2239" s="6">
        <v>3.2036434763888217</v>
      </c>
      <c r="AO2239" s="6">
        <v>4.239651083644155</v>
      </c>
      <c r="AP2239" s="6">
        <v>2.4848574316826251</v>
      </c>
      <c r="AQ2239" s="6">
        <v>4.4452319084434802</v>
      </c>
      <c r="AR2239" s="6">
        <v>99.999999999999986</v>
      </c>
      <c r="AS2239" s="6"/>
      <c r="AT2239" s="6">
        <v>0.2453285519195412</v>
      </c>
      <c r="AU2239" s="6">
        <v>0.13799260770698954</v>
      </c>
      <c r="AV2239" s="6">
        <v>0.27384669510532561</v>
      </c>
      <c r="AW2239" s="6"/>
      <c r="AX2239" s="6" t="s">
        <v>2564</v>
      </c>
      <c r="AY2239" s="6" t="s">
        <v>2564</v>
      </c>
      <c r="AZ2239" s="6">
        <f>LOG(Tabella1[[#This Row],[SiO2]]/Tabella1[[#This Row],[Al2O3]])</f>
        <v>0.44165375672272639</v>
      </c>
      <c r="BA2239" s="6">
        <f>LOG((Tabella1[[#This Row],[FeO]]*0.8998+Tabella1[[#This Row],[Fe2O3]])/Tabella1[[#This Row],[K2O]])</f>
        <v>0.19614713395681177</v>
      </c>
      <c r="BB2239" s="6">
        <f>Tabella1[[#This Row],[Log SiO2/Al2O3]]/Tabella1[[#This Row],[Log (FeO3/K2O)]]</f>
        <v>2.2516452206738387</v>
      </c>
    </row>
    <row r="2240" spans="1:54" hidden="1">
      <c r="A2240" s="19" t="s">
        <v>3488</v>
      </c>
      <c r="B2240" s="19" t="s">
        <v>3882</v>
      </c>
      <c r="C2240" s="19" t="s">
        <v>3883</v>
      </c>
      <c r="D2240" s="19" t="s">
        <v>125</v>
      </c>
      <c r="E2240" s="19" t="s">
        <v>5138</v>
      </c>
      <c r="F2240" s="19" t="s">
        <v>3891</v>
      </c>
      <c r="G2240" s="8">
        <v>135</v>
      </c>
      <c r="H2240" s="8"/>
      <c r="I2240" s="6">
        <v>51.65</v>
      </c>
      <c r="J2240" s="6">
        <v>0.24</v>
      </c>
      <c r="K2240" s="6">
        <v>19.190000000000001</v>
      </c>
      <c r="L2240" s="6">
        <v>1.89</v>
      </c>
      <c r="M2240" s="21">
        <v>7.5</v>
      </c>
      <c r="N2240" s="6">
        <v>0.05</v>
      </c>
      <c r="O2240" s="6">
        <v>2.5299999999999998</v>
      </c>
      <c r="P2240" s="6">
        <v>3.35</v>
      </c>
      <c r="Q2240" s="6">
        <v>2.16</v>
      </c>
      <c r="R2240" s="6">
        <v>8.4499999999999993</v>
      </c>
      <c r="S2240" s="6">
        <v>0.35</v>
      </c>
      <c r="T2240" s="6">
        <v>2.2000000000000002</v>
      </c>
      <c r="U2240" s="6">
        <v>96.82</v>
      </c>
      <c r="V2240" s="12"/>
      <c r="W2240" s="6">
        <v>53.346416029745924</v>
      </c>
      <c r="X2240" s="6">
        <v>0.24788266887006818</v>
      </c>
      <c r="Y2240" s="6">
        <v>19.820285065069204</v>
      </c>
      <c r="Z2240" s="6">
        <v>9.5021689733526138</v>
      </c>
      <c r="AA2240" s="6">
        <v>5.1642222681264213E-2</v>
      </c>
      <c r="AB2240" s="6">
        <v>2.6130964676719688</v>
      </c>
      <c r="AC2240" s="6">
        <v>3.4600289196447016</v>
      </c>
      <c r="AD2240" s="6">
        <v>2.2309440198306141</v>
      </c>
      <c r="AE2240" s="6">
        <v>8.72753563313365</v>
      </c>
      <c r="AF2240" s="6">
        <v>100.00000000000001</v>
      </c>
      <c r="AG2240" s="6"/>
      <c r="AH2240" s="6">
        <v>60.649925645116411</v>
      </c>
      <c r="AI2240" s="6">
        <v>0.21194667770424816</v>
      </c>
      <c r="AJ2240" s="6">
        <v>13.282887562007364</v>
      </c>
      <c r="AK2240" s="6">
        <v>0.8350626108014042</v>
      </c>
      <c r="AL2240" s="6">
        <v>7.3654051620430705</v>
      </c>
      <c r="AM2240" s="6">
        <v>4.9732577849149008E-2</v>
      </c>
      <c r="AN2240" s="6">
        <v>4.4275364849827064</v>
      </c>
      <c r="AO2240" s="6">
        <v>4.2150133356891626</v>
      </c>
      <c r="AP2240" s="6">
        <v>2.4590328482917854</v>
      </c>
      <c r="AQ2240" s="6">
        <v>6.3294789094750374</v>
      </c>
      <c r="AR2240" s="6">
        <v>100.00000000000001</v>
      </c>
      <c r="AS2240" s="6"/>
      <c r="AT2240" s="6">
        <v>0.32886537132929783</v>
      </c>
      <c r="AU2240" s="6">
        <v>0.18483975491086832</v>
      </c>
      <c r="AV2240" s="6">
        <v>0.37543953133180702</v>
      </c>
      <c r="AW2240" s="6"/>
      <c r="AX2240" s="6" t="s">
        <v>2564</v>
      </c>
      <c r="AY2240" s="6" t="s">
        <v>2564</v>
      </c>
      <c r="AZ2240" s="6">
        <f>LOG(Tabella1[[#This Row],[SiO2]]/Tabella1[[#This Row],[Al2O3]])</f>
        <v>0.42999535112016785</v>
      </c>
      <c r="BA2240" s="6">
        <f>LOG((Tabella1[[#This Row],[FeO]]*0.8998+Tabella1[[#This Row],[Fe2O3]])/Tabella1[[#This Row],[K2O]])</f>
        <v>9.5816286358952514E-3</v>
      </c>
      <c r="BB2240" s="6">
        <f>Tabella1[[#This Row],[Log SiO2/Al2O3]]/Tabella1[[#This Row],[Log (FeO3/K2O)]]</f>
        <v>44.877062914888434</v>
      </c>
    </row>
    <row r="2241" spans="1:54" hidden="1">
      <c r="A2241" s="19" t="s">
        <v>3488</v>
      </c>
      <c r="B2241" s="19" t="s">
        <v>3882</v>
      </c>
      <c r="C2241" s="19" t="s">
        <v>3883</v>
      </c>
      <c r="D2241" s="19" t="s">
        <v>125</v>
      </c>
      <c r="E2241" s="19" t="s">
        <v>2776</v>
      </c>
      <c r="F2241" s="19" t="s">
        <v>2581</v>
      </c>
      <c r="G2241" s="20">
        <v>641</v>
      </c>
      <c r="H2241" s="8"/>
      <c r="I2241" s="6">
        <v>60.31</v>
      </c>
      <c r="J2241" s="6">
        <v>0.62</v>
      </c>
      <c r="K2241" s="6">
        <v>20.09</v>
      </c>
      <c r="L2241" s="6">
        <v>0.94</v>
      </c>
      <c r="M2241" s="21">
        <v>4.12</v>
      </c>
      <c r="N2241" s="6">
        <v>0.2</v>
      </c>
      <c r="O2241" s="6">
        <v>2.12</v>
      </c>
      <c r="P2241" s="6">
        <v>2.2799999999999998</v>
      </c>
      <c r="Q2241" s="6">
        <v>2.41</v>
      </c>
      <c r="R2241" s="6">
        <v>3.12</v>
      </c>
      <c r="S2241" s="6">
        <v>0.11</v>
      </c>
      <c r="T2241" s="6">
        <v>3.11</v>
      </c>
      <c r="U2241" s="6">
        <v>96.12</v>
      </c>
      <c r="V2241" s="12"/>
      <c r="W2241" s="6">
        <v>62.744486059092793</v>
      </c>
      <c r="X2241" s="6">
        <v>0.64502704952143153</v>
      </c>
      <c r="Y2241" s="6">
        <v>20.900957136912194</v>
      </c>
      <c r="Z2241" s="6">
        <v>5.1706200582605071</v>
      </c>
      <c r="AA2241" s="6">
        <v>0.20807324178110698</v>
      </c>
      <c r="AB2241" s="6">
        <v>2.2055763628797336</v>
      </c>
      <c r="AC2241" s="6">
        <v>2.3720349563046188</v>
      </c>
      <c r="AD2241" s="6">
        <v>2.507282563462339</v>
      </c>
      <c r="AE2241" s="6">
        <v>3.2459425717852688</v>
      </c>
      <c r="AF2241" s="6">
        <v>100</v>
      </c>
      <c r="AG2241" s="6"/>
      <c r="AH2241" s="6">
        <v>69.671616967772962</v>
      </c>
      <c r="AI2241" s="6">
        <v>0.53865869632430097</v>
      </c>
      <c r="AJ2241" s="6">
        <v>13.680566231424891</v>
      </c>
      <c r="AK2241" s="6">
        <v>0.40859373468532689</v>
      </c>
      <c r="AL2241" s="6">
        <v>3.980514488643546</v>
      </c>
      <c r="AM2241" s="6">
        <v>0.19570754857040326</v>
      </c>
      <c r="AN2241" s="6">
        <v>3.6499263654066145</v>
      </c>
      <c r="AO2241" s="6">
        <v>2.8222508175760019</v>
      </c>
      <c r="AP2241" s="6">
        <v>2.6991948470763489</v>
      </c>
      <c r="AQ2241" s="6">
        <v>2.2991772667846786</v>
      </c>
      <c r="AR2241" s="6">
        <v>100</v>
      </c>
      <c r="AS2241" s="6"/>
      <c r="AT2241" s="6">
        <v>0.43206521708433776</v>
      </c>
      <c r="AU2241" s="6">
        <v>0.17032893592016563</v>
      </c>
      <c r="AV2241" s="6">
        <v>0.47833754762272623</v>
      </c>
      <c r="AW2241" s="6"/>
      <c r="AX2241" s="6">
        <v>0.15410899988468063</v>
      </c>
      <c r="AY2241" s="6">
        <v>0.46149201950425883</v>
      </c>
      <c r="AZ2241" s="6">
        <f>LOG(Tabella1[[#This Row],[SiO2]]/Tabella1[[#This Row],[Al2O3]])</f>
        <v>0.47740939172270369</v>
      </c>
      <c r="BA2241" s="6">
        <f>LOG((Tabella1[[#This Row],[FeO]]*0.8998+Tabella1[[#This Row],[Fe2O3]])/Tabella1[[#This Row],[K2O]])</f>
        <v>0.17303452657348573</v>
      </c>
      <c r="BB2241" s="6">
        <f>Tabella1[[#This Row],[Log SiO2/Al2O3]]/Tabella1[[#This Row],[Log (FeO3/K2O)]]</f>
        <v>2.7590412224461662</v>
      </c>
    </row>
    <row r="2242" spans="1:54" hidden="1">
      <c r="A2242" s="19" t="s">
        <v>3488</v>
      </c>
      <c r="B2242" s="19" t="s">
        <v>3882</v>
      </c>
      <c r="C2242" s="19" t="s">
        <v>3883</v>
      </c>
      <c r="D2242" s="19" t="s">
        <v>125</v>
      </c>
      <c r="E2242" s="19" t="s">
        <v>2776</v>
      </c>
      <c r="F2242" s="19" t="s">
        <v>2581</v>
      </c>
      <c r="G2242" s="20">
        <v>645</v>
      </c>
      <c r="H2242" s="12"/>
      <c r="I2242" s="6">
        <v>59.27</v>
      </c>
      <c r="J2242" s="6">
        <v>0.95</v>
      </c>
      <c r="K2242" s="6">
        <v>18.399999999999999</v>
      </c>
      <c r="L2242" s="6">
        <v>1.64</v>
      </c>
      <c r="M2242" s="6">
        <v>4.3</v>
      </c>
      <c r="N2242" s="6">
        <v>0.14000000000000001</v>
      </c>
      <c r="O2242" s="6">
        <v>2.94</v>
      </c>
      <c r="P2242" s="6">
        <v>1.69</v>
      </c>
      <c r="Q2242" s="6">
        <v>2.1800000000000002</v>
      </c>
      <c r="R2242" s="6">
        <v>4.71</v>
      </c>
      <c r="S2242" s="6">
        <v>0.21</v>
      </c>
      <c r="T2242" s="6">
        <v>2.0499999999999998</v>
      </c>
      <c r="U2242" s="6">
        <v>96.06</v>
      </c>
      <c r="V2242" s="12"/>
      <c r="W2242" s="6">
        <v>61.701020195711024</v>
      </c>
      <c r="X2242" s="6">
        <v>0.98896523006454296</v>
      </c>
      <c r="Y2242" s="6">
        <v>19.154694982302725</v>
      </c>
      <c r="Z2242" s="6">
        <v>6.0170726629190092</v>
      </c>
      <c r="AA2242" s="6">
        <v>0.14574224443056424</v>
      </c>
      <c r="AB2242" s="6">
        <v>3.0605871330418486</v>
      </c>
      <c r="AC2242" s="6">
        <v>1.7593170934832394</v>
      </c>
      <c r="AD2242" s="6">
        <v>2.2694149489902147</v>
      </c>
      <c r="AE2242" s="6">
        <v>4.903185509056839</v>
      </c>
      <c r="AF2242" s="6">
        <v>100</v>
      </c>
      <c r="AG2242" s="6"/>
      <c r="AH2242" s="6">
        <v>68.471311391769206</v>
      </c>
      <c r="AI2242" s="6">
        <v>0.82537773331368969</v>
      </c>
      <c r="AJ2242" s="6">
        <v>12.52994360365183</v>
      </c>
      <c r="AK2242" s="6">
        <v>0.71287741266514615</v>
      </c>
      <c r="AL2242" s="6">
        <v>4.1544889255332293</v>
      </c>
      <c r="AM2242" s="6">
        <v>0.136997541656358</v>
      </c>
      <c r="AN2242" s="6">
        <v>5.0617737526573103</v>
      </c>
      <c r="AO2242" s="6">
        <v>2.0919660017096038</v>
      </c>
      <c r="AP2242" s="6">
        <v>2.4416355758911217</v>
      </c>
      <c r="AQ2242" s="6">
        <v>3.4709305732507265</v>
      </c>
      <c r="AR2242" s="6">
        <v>99.999999999999986</v>
      </c>
      <c r="AS2242" s="6"/>
      <c r="AT2242" s="6">
        <v>0.47564042729516842</v>
      </c>
      <c r="AU2242" s="6">
        <v>0.2555004564289261</v>
      </c>
      <c r="AV2242" s="6">
        <v>0.54922194922194922</v>
      </c>
      <c r="AW2242" s="6"/>
      <c r="AX2242" s="6">
        <v>-0.26788772438113406</v>
      </c>
      <c r="AY2242" s="6">
        <v>0.5156320157554789</v>
      </c>
      <c r="AZ2242" s="6">
        <f>LOG(Tabella1[[#This Row],[SiO2]]/Tabella1[[#This Row],[Al2O3]])</f>
        <v>0.50801710422948176</v>
      </c>
      <c r="BA2242" s="6">
        <f>LOG((Tabella1[[#This Row],[FeO]]*0.8998+Tabella1[[#This Row],[Fe2O3]])/Tabella1[[#This Row],[K2O]])</f>
        <v>6.8062901812751625E-2</v>
      </c>
      <c r="BB2242" s="6">
        <f>Tabella1[[#This Row],[Log SiO2/Al2O3]]/Tabella1[[#This Row],[Log (FeO3/K2O)]]</f>
        <v>7.4639354288345148</v>
      </c>
    </row>
    <row r="2243" spans="1:54" hidden="1">
      <c r="A2243" s="19" t="s">
        <v>3488</v>
      </c>
      <c r="B2243" s="19" t="s">
        <v>3882</v>
      </c>
      <c r="C2243" s="19" t="s">
        <v>3883</v>
      </c>
      <c r="D2243" s="19" t="s">
        <v>125</v>
      </c>
      <c r="E2243" s="19" t="s">
        <v>2770</v>
      </c>
      <c r="F2243" s="19" t="s">
        <v>2581</v>
      </c>
      <c r="G2243" s="20">
        <v>43</v>
      </c>
      <c r="H2243" s="12"/>
      <c r="I2243" s="6">
        <v>49.74</v>
      </c>
      <c r="J2243" s="6">
        <v>0.97</v>
      </c>
      <c r="K2243" s="6">
        <v>25.07</v>
      </c>
      <c r="L2243" s="6">
        <v>0.9</v>
      </c>
      <c r="M2243" s="6">
        <v>6.84</v>
      </c>
      <c r="N2243" s="6">
        <v>0.11</v>
      </c>
      <c r="O2243" s="6">
        <v>2.2000000000000002</v>
      </c>
      <c r="P2243" s="6">
        <v>2.56</v>
      </c>
      <c r="Q2243" s="6">
        <v>2.81</v>
      </c>
      <c r="R2243" s="6">
        <v>4.8</v>
      </c>
      <c r="S2243" s="6">
        <v>0.27</v>
      </c>
      <c r="T2243" s="6">
        <v>2.39</v>
      </c>
      <c r="U2243" s="6">
        <v>95.910000000000011</v>
      </c>
      <c r="V2243" s="12"/>
      <c r="W2243" s="6">
        <v>51.861119799812315</v>
      </c>
      <c r="X2243" s="6">
        <v>1.0113648211865289</v>
      </c>
      <c r="Y2243" s="6">
        <v>26.139088729016784</v>
      </c>
      <c r="Z2243" s="6">
        <v>7.9762277134813893</v>
      </c>
      <c r="AA2243" s="6">
        <v>0.11469085601084347</v>
      </c>
      <c r="AB2243" s="6">
        <v>2.29381712021687</v>
      </c>
      <c r="AC2243" s="6">
        <v>2.6691690126159942</v>
      </c>
      <c r="AD2243" s="6">
        <v>2.9298300490042744</v>
      </c>
      <c r="AE2243" s="6">
        <v>5.0046918986549889</v>
      </c>
      <c r="AF2243" s="6">
        <v>99.999999999999986</v>
      </c>
      <c r="AG2243" s="6"/>
      <c r="AH2243" s="6">
        <v>59.696152645247167</v>
      </c>
      <c r="AI2243" s="6">
        <v>0.87552332405839894</v>
      </c>
      <c r="AJ2243" s="6">
        <v>17.73586890366186</v>
      </c>
      <c r="AK2243" s="6">
        <v>0.40642494776313509</v>
      </c>
      <c r="AL2243" s="6">
        <v>6.865498783563984</v>
      </c>
      <c r="AM2243" s="6">
        <v>0.11182637999804207</v>
      </c>
      <c r="AN2243" s="6">
        <v>3.935001685050151</v>
      </c>
      <c r="AO2243" s="6">
        <v>3.29211293873629</v>
      </c>
      <c r="AP2243" s="6">
        <v>3.26962174685994</v>
      </c>
      <c r="AQ2243" s="6">
        <v>3.6747948567741067</v>
      </c>
      <c r="AR2243" s="6">
        <v>100.00000000000003</v>
      </c>
      <c r="AS2243" s="6"/>
      <c r="AT2243" s="6">
        <v>0.33883432098979915</v>
      </c>
      <c r="AU2243" s="6">
        <v>0.10586259227063106</v>
      </c>
      <c r="AV2243" s="6">
        <v>0.36433512469955665</v>
      </c>
      <c r="AW2243" s="6"/>
      <c r="AX2243" s="6">
        <v>5.3504195481184534E-2</v>
      </c>
      <c r="AY2243" s="6">
        <v>0.36646163794235403</v>
      </c>
      <c r="AZ2243" s="6">
        <f>LOG(Tabella1[[#This Row],[SiO2]]/Tabella1[[#This Row],[Al2O3]])</f>
        <v>0.29755144697570068</v>
      </c>
      <c r="BA2243" s="6">
        <f>LOG((Tabella1[[#This Row],[FeO]]*0.8998+Tabella1[[#This Row],[Fe2O3]])/Tabella1[[#This Row],[K2O]])</f>
        <v>0.16723312663430781</v>
      </c>
      <c r="BB2243" s="6">
        <f>Tabella1[[#This Row],[Log SiO2/Al2O3]]/Tabella1[[#This Row],[Log (FeO3/K2O)]]</f>
        <v>1.7792613997247249</v>
      </c>
    </row>
    <row r="2244" spans="1:54" hidden="1">
      <c r="A2244" s="19" t="s">
        <v>3488</v>
      </c>
      <c r="B2244" s="19" t="s">
        <v>3882</v>
      </c>
      <c r="C2244" s="19" t="s">
        <v>3883</v>
      </c>
      <c r="D2244" s="19" t="s">
        <v>125</v>
      </c>
      <c r="E2244" s="19" t="s">
        <v>2770</v>
      </c>
      <c r="F2244" s="19" t="s">
        <v>2581</v>
      </c>
      <c r="G2244" s="20">
        <v>62</v>
      </c>
      <c r="H2244" s="12"/>
      <c r="I2244" s="6">
        <v>59.74</v>
      </c>
      <c r="J2244" s="6">
        <v>0.66</v>
      </c>
      <c r="K2244" s="6">
        <v>20.260000000000002</v>
      </c>
      <c r="L2244" s="6">
        <v>1.28</v>
      </c>
      <c r="M2244" s="6">
        <v>4.04</v>
      </c>
      <c r="N2244" s="6">
        <v>0.13</v>
      </c>
      <c r="O2244" s="6">
        <v>2.46</v>
      </c>
      <c r="P2244" s="6">
        <v>1.75</v>
      </c>
      <c r="Q2244" s="6">
        <v>1.99</v>
      </c>
      <c r="R2244" s="6">
        <v>3.85</v>
      </c>
      <c r="S2244" s="6">
        <v>0.06</v>
      </c>
      <c r="T2244" s="6">
        <v>3.26</v>
      </c>
      <c r="U2244" s="6">
        <v>96.029999999999973</v>
      </c>
      <c r="V2244" s="12"/>
      <c r="W2244" s="6">
        <v>62.209726127251919</v>
      </c>
      <c r="X2244" s="6">
        <v>0.68728522336769782</v>
      </c>
      <c r="Y2244" s="6">
        <v>21.097573674893269</v>
      </c>
      <c r="Z2244" s="6">
        <v>5.4045610746641692</v>
      </c>
      <c r="AA2244" s="6">
        <v>0.13537436217848595</v>
      </c>
      <c r="AB2244" s="6">
        <v>2.5616994689159642</v>
      </c>
      <c r="AC2244" s="6">
        <v>1.822347183171926</v>
      </c>
      <c r="AD2244" s="6">
        <v>2.0722690825783614</v>
      </c>
      <c r="AE2244" s="6">
        <v>4.0091638029782368</v>
      </c>
      <c r="AF2244" s="6">
        <v>100.00000000000003</v>
      </c>
      <c r="AG2244" s="6"/>
      <c r="AH2244" s="6">
        <v>69.383332176704215</v>
      </c>
      <c r="AI2244" s="6">
        <v>0.57648670398778168</v>
      </c>
      <c r="AJ2244" s="6">
        <v>13.870335012293586</v>
      </c>
      <c r="AK2244" s="6">
        <v>0.55936745213789507</v>
      </c>
      <c r="AL2244" s="6">
        <v>3.924160226491217</v>
      </c>
      <c r="AM2244" s="6">
        <v>0.12789227333216052</v>
      </c>
      <c r="AN2244" s="6">
        <v>4.258010447315959</v>
      </c>
      <c r="AO2244" s="6">
        <v>2.1778210074647575</v>
      </c>
      <c r="AP2244" s="6">
        <v>2.240751230131941</v>
      </c>
      <c r="AQ2244" s="6">
        <v>2.8523444226854764</v>
      </c>
      <c r="AR2244" s="6">
        <v>99.999999999999972</v>
      </c>
      <c r="AS2244" s="6"/>
      <c r="AT2244" s="6">
        <v>0.45780600733650156</v>
      </c>
      <c r="AU2244" s="6">
        <v>0.2218437772878363</v>
      </c>
      <c r="AV2244" s="6">
        <v>0.52040107901277743</v>
      </c>
      <c r="AW2244" s="6"/>
      <c r="AX2244" s="6">
        <v>0.10219314206319725</v>
      </c>
      <c r="AY2244" s="6">
        <v>0.48805662689568657</v>
      </c>
      <c r="AZ2244" s="6">
        <f>LOG(Tabella1[[#This Row],[SiO2]]/Tabella1[[#This Row],[Al2O3]])</f>
        <v>0.4696257772438478</v>
      </c>
      <c r="BA2244" s="6">
        <f>LOG((Tabella1[[#This Row],[FeO]]*0.8998+Tabella1[[#This Row],[Fe2O3]])/Tabella1[[#This Row],[K2O]])</f>
        <v>0.10607975764681499</v>
      </c>
      <c r="BB2244" s="6">
        <f>Tabella1[[#This Row],[Log SiO2/Al2O3]]/Tabella1[[#This Row],[Log (FeO3/K2O)]]</f>
        <v>4.4271007745646767</v>
      </c>
    </row>
    <row r="2245" spans="1:54" hidden="1">
      <c r="A2245" s="19" t="s">
        <v>3488</v>
      </c>
      <c r="B2245" s="19" t="s">
        <v>3882</v>
      </c>
      <c r="C2245" s="19" t="s">
        <v>3883</v>
      </c>
      <c r="D2245" s="19" t="s">
        <v>125</v>
      </c>
      <c r="E2245" s="19" t="s">
        <v>2770</v>
      </c>
      <c r="F2245" s="19" t="s">
        <v>2581</v>
      </c>
      <c r="G2245" s="20">
        <v>596</v>
      </c>
      <c r="H2245" s="12"/>
      <c r="I2245" s="6">
        <v>56.72</v>
      </c>
      <c r="J2245" s="6">
        <v>0.7</v>
      </c>
      <c r="K2245" s="6">
        <v>21.21</v>
      </c>
      <c r="L2245" s="6">
        <v>1.1100000000000001</v>
      </c>
      <c r="M2245" s="6">
        <v>5.24</v>
      </c>
      <c r="N2245" s="6">
        <v>0.19</v>
      </c>
      <c r="O2245" s="6">
        <v>2.74</v>
      </c>
      <c r="P2245" s="6">
        <v>2.66</v>
      </c>
      <c r="Q2245" s="6">
        <v>2.4</v>
      </c>
      <c r="R2245" s="6">
        <v>3.82</v>
      </c>
      <c r="S2245" s="6">
        <v>0.1</v>
      </c>
      <c r="T2245" s="6">
        <v>2.27</v>
      </c>
      <c r="U2245" s="6">
        <v>96.679999999999978</v>
      </c>
      <c r="V2245" s="12"/>
      <c r="W2245" s="6">
        <v>58.667769962763771</v>
      </c>
      <c r="X2245" s="6">
        <v>0.72403806371534973</v>
      </c>
      <c r="Y2245" s="6">
        <v>21.938353330575101</v>
      </c>
      <c r="Z2245" s="6">
        <v>6.4542821679768325</v>
      </c>
      <c r="AA2245" s="6">
        <v>0.19652461729416634</v>
      </c>
      <c r="AB2245" s="6">
        <v>2.8340918494000835</v>
      </c>
      <c r="AC2245" s="6">
        <v>2.7513446421183292</v>
      </c>
      <c r="AD2245" s="6">
        <v>2.4824162184526277</v>
      </c>
      <c r="AE2245" s="6">
        <v>3.9511791477037659</v>
      </c>
      <c r="AF2245" s="6">
        <v>100.00000000000003</v>
      </c>
      <c r="AG2245" s="6"/>
      <c r="AH2245" s="6">
        <v>65.610522738664955</v>
      </c>
      <c r="AI2245" s="6">
        <v>0.60896276771309354</v>
      </c>
      <c r="AJ2245" s="6">
        <v>14.4622384907825</v>
      </c>
      <c r="AK2245" s="6">
        <v>0.4831228097835813</v>
      </c>
      <c r="AL2245" s="6">
        <v>5.0692533201122805</v>
      </c>
      <c r="AM2245" s="6">
        <v>0.18616665545637101</v>
      </c>
      <c r="AN2245" s="6">
        <v>4.7235609015149072</v>
      </c>
      <c r="AO2245" s="6">
        <v>3.2969556978075869</v>
      </c>
      <c r="AP2245" s="6">
        <v>2.691529533413147</v>
      </c>
      <c r="AQ2245" s="6">
        <v>2.8187200187421135</v>
      </c>
      <c r="AR2245" s="6">
        <v>99.999999999999972</v>
      </c>
      <c r="AS2245" s="6"/>
      <c r="AT2245" s="6">
        <v>0.43903100932939421</v>
      </c>
      <c r="AU2245" s="6">
        <v>0.16009374357018472</v>
      </c>
      <c r="AV2245" s="6">
        <v>0.48234968974322417</v>
      </c>
      <c r="AW2245" s="6"/>
      <c r="AX2245" s="6">
        <v>1.7502493939302987E-2</v>
      </c>
      <c r="AY2245" s="6">
        <v>0.46537100752030847</v>
      </c>
      <c r="AZ2245" s="6">
        <f>LOG(Tabella1[[#This Row],[SiO2]]/Tabella1[[#This Row],[Al2O3]])</f>
        <v>0.42719555365844825</v>
      </c>
      <c r="BA2245" s="6">
        <f>LOG((Tabella1[[#This Row],[FeO]]*0.8998+Tabella1[[#This Row],[Fe2O3]])/Tabella1[[#This Row],[K2O]])</f>
        <v>0.18322898803595797</v>
      </c>
      <c r="BB2245" s="6">
        <f>Tabella1[[#This Row],[Log SiO2/Al2O3]]/Tabella1[[#This Row],[Log (FeO3/K2O)]]</f>
        <v>2.3314845442174947</v>
      </c>
    </row>
    <row r="2246" spans="1:54" hidden="1">
      <c r="A2246" s="19" t="s">
        <v>3488</v>
      </c>
      <c r="B2246" s="19" t="s">
        <v>3882</v>
      </c>
      <c r="C2246" s="19" t="s">
        <v>3883</v>
      </c>
      <c r="D2246" s="19" t="s">
        <v>125</v>
      </c>
      <c r="E2246" s="19" t="s">
        <v>2770</v>
      </c>
      <c r="F2246" s="19" t="s">
        <v>2581</v>
      </c>
      <c r="G2246" s="20">
        <v>672</v>
      </c>
      <c r="H2246" s="12"/>
      <c r="I2246" s="6">
        <v>45.59</v>
      </c>
      <c r="J2246" s="6">
        <v>0.98</v>
      </c>
      <c r="K2246" s="6">
        <v>32.979999999999997</v>
      </c>
      <c r="L2246" s="6">
        <v>0.93</v>
      </c>
      <c r="M2246" s="6">
        <v>3.88</v>
      </c>
      <c r="N2246" s="6">
        <v>0.1</v>
      </c>
      <c r="O2246" s="6">
        <v>1.92</v>
      </c>
      <c r="P2246" s="6">
        <v>1.68</v>
      </c>
      <c r="Q2246" s="6">
        <v>1.92</v>
      </c>
      <c r="R2246" s="6">
        <v>5.34</v>
      </c>
      <c r="S2246" s="6">
        <v>0.12</v>
      </c>
      <c r="T2246" s="6">
        <v>3.65</v>
      </c>
      <c r="U2246" s="6">
        <v>95.23</v>
      </c>
      <c r="V2246" s="12"/>
      <c r="W2246" s="6">
        <v>47.873569253386542</v>
      </c>
      <c r="X2246" s="6">
        <v>1.0290874724351569</v>
      </c>
      <c r="Y2246" s="6">
        <v>34.63194371521579</v>
      </c>
      <c r="Z2246" s="6">
        <v>4.9564212958101432</v>
      </c>
      <c r="AA2246" s="6">
        <v>0.10500892575868949</v>
      </c>
      <c r="AB2246" s="6">
        <v>2.0161713745668379</v>
      </c>
      <c r="AC2246" s="6">
        <v>1.7641499527459834</v>
      </c>
      <c r="AD2246" s="6">
        <v>2.0161713745668379</v>
      </c>
      <c r="AE2246" s="6">
        <v>5.6074766355140184</v>
      </c>
      <c r="AF2246" s="6">
        <v>100.00000000000001</v>
      </c>
      <c r="AG2246" s="6"/>
      <c r="AH2246" s="6">
        <v>57.398385876101202</v>
      </c>
      <c r="AI2246" s="6">
        <v>0.92792224848647509</v>
      </c>
      <c r="AJ2246" s="6">
        <v>24.475879897650955</v>
      </c>
      <c r="AK2246" s="6">
        <v>0.44056533627007599</v>
      </c>
      <c r="AL2246" s="6">
        <v>4.0854250223366302</v>
      </c>
      <c r="AM2246" s="6">
        <v>0.10664514947105252</v>
      </c>
      <c r="AN2246" s="6">
        <v>3.6025747159411736</v>
      </c>
      <c r="AO2246" s="6">
        <v>2.2663843790728353</v>
      </c>
      <c r="AP2246" s="6">
        <v>2.3435916835551489</v>
      </c>
      <c r="AQ2246" s="6">
        <v>4.2886701554739197</v>
      </c>
      <c r="AR2246" s="6">
        <v>99.999999999999972</v>
      </c>
      <c r="AS2246" s="6"/>
      <c r="AT2246" s="6">
        <v>0.42041310415735567</v>
      </c>
      <c r="AU2246" s="6">
        <v>0.17741282423331656</v>
      </c>
      <c r="AV2246" s="6">
        <v>0.46859714341616115</v>
      </c>
      <c r="AW2246" s="6"/>
      <c r="AX2246" s="6">
        <v>0.48558901935098348</v>
      </c>
      <c r="AY2246" s="6">
        <v>0.47146663713476933</v>
      </c>
      <c r="AZ2246" s="6">
        <f>LOG(Tabella1[[#This Row],[SiO2]]/Tabella1[[#This Row],[Al2O3]])</f>
        <v>0.14061894089346241</v>
      </c>
      <c r="BA2246" s="6">
        <f>LOG((Tabella1[[#This Row],[FeO]]*0.8998+Tabella1[[#This Row],[Fe2O3]])/Tabella1[[#This Row],[K2O]])</f>
        <v>-8.1998738164409696E-2</v>
      </c>
      <c r="BB2246" s="6">
        <f>Tabella1[[#This Row],[Log SiO2/Al2O3]]/Tabella1[[#This Row],[Log (FeO3/K2O)]]</f>
        <v>-1.7148915220075414</v>
      </c>
    </row>
    <row r="2247" spans="1:54" hidden="1">
      <c r="A2247" s="19" t="s">
        <v>3488</v>
      </c>
      <c r="B2247" s="19" t="s">
        <v>3882</v>
      </c>
      <c r="C2247" s="19" t="s">
        <v>3883</v>
      </c>
      <c r="D2247" s="19" t="s">
        <v>125</v>
      </c>
      <c r="E2247" s="19" t="s">
        <v>2770</v>
      </c>
      <c r="F2247" s="19" t="s">
        <v>2581</v>
      </c>
      <c r="G2247" s="20">
        <v>686</v>
      </c>
      <c r="H2247" s="12"/>
      <c r="I2247" s="6">
        <v>57.79</v>
      </c>
      <c r="J2247" s="6">
        <v>0.68</v>
      </c>
      <c r="K2247" s="6">
        <v>21.27</v>
      </c>
      <c r="L2247" s="6">
        <v>0.87</v>
      </c>
      <c r="M2247" s="6">
        <v>6.15</v>
      </c>
      <c r="N2247" s="6">
        <v>0.22</v>
      </c>
      <c r="O2247" s="6">
        <v>2.33</v>
      </c>
      <c r="P2247" s="6">
        <v>1.27</v>
      </c>
      <c r="Q2247" s="6">
        <v>2.14</v>
      </c>
      <c r="R2247" s="6">
        <v>3.26</v>
      </c>
      <c r="S2247" s="6">
        <v>0.11</v>
      </c>
      <c r="T2247" s="6">
        <v>2.54</v>
      </c>
      <c r="U2247" s="6">
        <v>95.889999999999986</v>
      </c>
      <c r="V2247" s="12"/>
      <c r="W2247" s="6">
        <v>60.266972572739604</v>
      </c>
      <c r="X2247" s="6">
        <v>0.70914589633955583</v>
      </c>
      <c r="Y2247" s="6">
        <v>22.181666492856401</v>
      </c>
      <c r="Z2247" s="6">
        <v>7.2270309729898852</v>
      </c>
      <c r="AA2247" s="6">
        <v>0.22942955469809159</v>
      </c>
      <c r="AB2247" s="6">
        <v>2.429867556575243</v>
      </c>
      <c r="AC2247" s="6">
        <v>1.3244342475753468</v>
      </c>
      <c r="AD2247" s="6">
        <v>2.2317238502450731</v>
      </c>
      <c r="AE2247" s="6">
        <v>3.3997288559808116</v>
      </c>
      <c r="AF2247" s="6">
        <v>100</v>
      </c>
      <c r="AG2247" s="6"/>
      <c r="AH2247" s="6">
        <v>67.566500980002871</v>
      </c>
      <c r="AI2247" s="6">
        <v>0.59791998820209247</v>
      </c>
      <c r="AJ2247" s="6">
        <v>14.658981582444325</v>
      </c>
      <c r="AK2247" s="6">
        <v>0.38273244078872198</v>
      </c>
      <c r="AL2247" s="6">
        <v>6.0135272299865985</v>
      </c>
      <c r="AM2247" s="6">
        <v>0.2178775260082336</v>
      </c>
      <c r="AN2247" s="6">
        <v>4.0599093444947387</v>
      </c>
      <c r="AO2247" s="6">
        <v>1.591023720389751</v>
      </c>
      <c r="AP2247" s="6">
        <v>2.4257338017653463</v>
      </c>
      <c r="AQ2247" s="6">
        <v>2.4313508649767677</v>
      </c>
      <c r="AR2247" s="6">
        <v>100.00000000000001</v>
      </c>
      <c r="AS2247" s="6"/>
      <c r="AT2247" s="6">
        <v>0.3745683417229807</v>
      </c>
      <c r="AU2247" s="6">
        <v>0.11291721084490784</v>
      </c>
      <c r="AV2247" s="6">
        <v>0.40303121129283287</v>
      </c>
      <c r="AW2247" s="6"/>
      <c r="AX2247" s="6">
        <v>0.25631703466155292</v>
      </c>
      <c r="AY2247" s="6">
        <v>0.39643752478583755</v>
      </c>
      <c r="AZ2247" s="6">
        <f>LOG(Tabella1[[#This Row],[SiO2]]/Tabella1[[#This Row],[Al2O3]])</f>
        <v>0.43408520456365407</v>
      </c>
      <c r="BA2247" s="6">
        <f>LOG((Tabella1[[#This Row],[FeO]]*0.8998+Tabella1[[#This Row],[Fe2O3]])/Tabella1[[#This Row],[K2O]])</f>
        <v>0.29321812518984519</v>
      </c>
      <c r="BB2247" s="6">
        <f>Tabella1[[#This Row],[Log SiO2/Al2O3]]/Tabella1[[#This Row],[Log (FeO3/K2O)]]</f>
        <v>1.4804173660226629</v>
      </c>
    </row>
    <row r="2248" spans="1:54" hidden="1">
      <c r="A2248" s="19" t="s">
        <v>3488</v>
      </c>
      <c r="B2248" s="19" t="s">
        <v>3882</v>
      </c>
      <c r="C2248" s="19" t="s">
        <v>3883</v>
      </c>
      <c r="D2248" s="19" t="s">
        <v>125</v>
      </c>
      <c r="E2248" s="19" t="s">
        <v>5138</v>
      </c>
      <c r="F2248" s="19" t="s">
        <v>2581</v>
      </c>
      <c r="G2248" s="20">
        <v>699</v>
      </c>
      <c r="H2248" s="8"/>
      <c r="I2248" s="6">
        <v>54.8</v>
      </c>
      <c r="J2248" s="6">
        <v>1.25</v>
      </c>
      <c r="K2248" s="6">
        <v>20.78</v>
      </c>
      <c r="L2248" s="6">
        <v>2.52</v>
      </c>
      <c r="M2248" s="6">
        <v>6.84</v>
      </c>
      <c r="N2248" s="6">
        <v>0.11</v>
      </c>
      <c r="O2248" s="6">
        <v>2.86</v>
      </c>
      <c r="P2248" s="6">
        <v>1.03</v>
      </c>
      <c r="Q2248" s="6">
        <v>1.35</v>
      </c>
      <c r="R2248" s="6">
        <v>4.41</v>
      </c>
      <c r="S2248" s="6">
        <v>0.31</v>
      </c>
      <c r="T2248" s="6">
        <v>2.76</v>
      </c>
      <c r="U2248" s="6">
        <v>95.699999999999989</v>
      </c>
      <c r="V2248" s="12"/>
      <c r="W2248" s="6">
        <v>57.262277951933129</v>
      </c>
      <c r="X2248" s="6">
        <v>1.3061650992685476</v>
      </c>
      <c r="Y2248" s="6">
        <v>21.713688610240339</v>
      </c>
      <c r="Z2248" s="6">
        <v>9.5193312434691748</v>
      </c>
      <c r="AA2248" s="6">
        <v>0.11494252873563221</v>
      </c>
      <c r="AB2248" s="6">
        <v>2.9885057471264371</v>
      </c>
      <c r="AC2248" s="6">
        <v>1.0762800417972833</v>
      </c>
      <c r="AD2248" s="6">
        <v>1.4106583072100316</v>
      </c>
      <c r="AE2248" s="6">
        <v>4.6081504702194369</v>
      </c>
      <c r="AF2248" s="6">
        <v>100</v>
      </c>
      <c r="AG2248" s="6"/>
      <c r="AH2248" s="6">
        <v>64.95186670879103</v>
      </c>
      <c r="AI2248" s="6">
        <v>1.1142342819409448</v>
      </c>
      <c r="AJ2248" s="6">
        <v>14.518247529611566</v>
      </c>
      <c r="AK2248" s="6">
        <v>1.1238514424558317</v>
      </c>
      <c r="AL2248" s="6">
        <v>6.7802016738119697</v>
      </c>
      <c r="AM2248" s="6">
        <v>0.11043704656305572</v>
      </c>
      <c r="AN2248" s="6">
        <v>5.0519470774494657</v>
      </c>
      <c r="AO2248" s="6">
        <v>1.3081046890284445</v>
      </c>
      <c r="AP2248" s="6">
        <v>1.5512988812076161</v>
      </c>
      <c r="AQ2248" s="6">
        <v>3.3342715698550274</v>
      </c>
      <c r="AR2248" s="6">
        <v>100.00000000000003</v>
      </c>
      <c r="AS2248" s="6"/>
      <c r="AT2248" s="6">
        <v>0.35880684029867971</v>
      </c>
      <c r="AU2248" s="6">
        <v>0.24897282312756791</v>
      </c>
      <c r="AV2248" s="6">
        <v>0.42696784697799489</v>
      </c>
      <c r="AW2248" s="6"/>
      <c r="AX2248" s="6">
        <v>0.14362464179954765</v>
      </c>
      <c r="AY2248" s="6">
        <v>0.38964184576991551</v>
      </c>
      <c r="AZ2248" s="6">
        <f>LOG(Tabella1[[#This Row],[SiO2]]/Tabella1[[#This Row],[Al2O3]])</f>
        <v>0.42113501526321051</v>
      </c>
      <c r="BA2248" s="6">
        <f>LOG((Tabella1[[#This Row],[FeO]]*0.8998+Tabella1[[#This Row],[Fe2O3]])/Tabella1[[#This Row],[K2O]])</f>
        <v>0.29381247050697068</v>
      </c>
      <c r="BB2248" s="6">
        <f>Tabella1[[#This Row],[Log SiO2/Al2O3]]/Tabella1[[#This Row],[Log (FeO3/K2O)]]</f>
        <v>1.4333462924039473</v>
      </c>
    </row>
    <row r="2249" spans="1:54" hidden="1">
      <c r="A2249" s="19" t="s">
        <v>3488</v>
      </c>
      <c r="B2249" s="19" t="s">
        <v>3882</v>
      </c>
      <c r="C2249" s="19" t="s">
        <v>3883</v>
      </c>
      <c r="D2249" s="19" t="s">
        <v>125</v>
      </c>
      <c r="E2249" s="19" t="s">
        <v>5138</v>
      </c>
      <c r="F2249" s="19" t="s">
        <v>2581</v>
      </c>
      <c r="G2249" s="20">
        <v>701</v>
      </c>
      <c r="H2249" s="8"/>
      <c r="I2249" s="6">
        <v>54.09</v>
      </c>
      <c r="J2249" s="6">
        <v>1.41</v>
      </c>
      <c r="K2249" s="6">
        <v>20.6</v>
      </c>
      <c r="L2249" s="6">
        <v>4.2300000000000004</v>
      </c>
      <c r="M2249" s="6">
        <v>7.63</v>
      </c>
      <c r="N2249" s="6">
        <v>0.14000000000000001</v>
      </c>
      <c r="O2249" s="6">
        <v>2.72</v>
      </c>
      <c r="P2249" s="6">
        <v>1.1100000000000001</v>
      </c>
      <c r="Q2249" s="6">
        <v>1.35</v>
      </c>
      <c r="R2249" s="6">
        <v>3.71</v>
      </c>
      <c r="S2249" s="6">
        <v>0.22</v>
      </c>
      <c r="T2249" s="6">
        <v>1.79</v>
      </c>
      <c r="U2249" s="6">
        <v>96.569999999999979</v>
      </c>
      <c r="V2249" s="12"/>
      <c r="W2249" s="6">
        <v>56.011183597390513</v>
      </c>
      <c r="X2249" s="6">
        <v>1.4600807704255983</v>
      </c>
      <c r="Y2249" s="6">
        <v>21.331676504090304</v>
      </c>
      <c r="Z2249" s="6">
        <v>11.8463290877084</v>
      </c>
      <c r="AA2249" s="6">
        <v>0.14497255876566226</v>
      </c>
      <c r="AB2249" s="6">
        <v>2.816609713161438</v>
      </c>
      <c r="AC2249" s="6">
        <v>1.1494252873563222</v>
      </c>
      <c r="AD2249" s="6">
        <v>1.3979496738117432</v>
      </c>
      <c r="AE2249" s="6">
        <v>3.8417728072900497</v>
      </c>
      <c r="AF2249" s="6">
        <v>100.00000000000003</v>
      </c>
      <c r="AG2249" s="6"/>
      <c r="AH2249" s="6">
        <v>64.090433666184481</v>
      </c>
      <c r="AI2249" s="6">
        <v>1.2564660725591419</v>
      </c>
      <c r="AJ2249" s="6">
        <v>14.388019704735191</v>
      </c>
      <c r="AK2249" s="6">
        <v>1.8858792585624693</v>
      </c>
      <c r="AL2249" s="6">
        <v>7.5609470782484962</v>
      </c>
      <c r="AM2249" s="6">
        <v>0.14051260467487822</v>
      </c>
      <c r="AN2249" s="6">
        <v>4.8031573408676209</v>
      </c>
      <c r="AO2249" s="6">
        <v>1.4092674030665129</v>
      </c>
      <c r="AP2249" s="6">
        <v>1.5508172725197544</v>
      </c>
      <c r="AQ2249" s="6">
        <v>2.8041512808317441</v>
      </c>
      <c r="AR2249" s="6">
        <v>99.999999999999972</v>
      </c>
      <c r="AS2249" s="6"/>
      <c r="AT2249" s="6">
        <v>0.29766969141016669</v>
      </c>
      <c r="AU2249" s="6">
        <v>0.33282065658396304</v>
      </c>
      <c r="AV2249" s="6">
        <v>0.38847596057515243</v>
      </c>
      <c r="AW2249" s="6"/>
      <c r="AX2249" s="6">
        <v>0.18525781195583368</v>
      </c>
      <c r="AY2249" s="6">
        <v>0.32280591645426926</v>
      </c>
      <c r="AZ2249" s="6">
        <f>LOG(Tabella1[[#This Row],[SiO2]]/Tabella1[[#This Row],[Al2O3]])</f>
        <v>0.41924976107291101</v>
      </c>
      <c r="BA2249" s="6">
        <f>LOG((Tabella1[[#This Row],[FeO]]*0.8998+Tabella1[[#This Row],[Fe2O3]])/Tabella1[[#This Row],[K2O]])</f>
        <v>0.47577195046242438</v>
      </c>
      <c r="BB2249" s="6">
        <f>Tabella1[[#This Row],[Log SiO2/Al2O3]]/Tabella1[[#This Row],[Log (FeO3/K2O)]]</f>
        <v>0.88119898759357951</v>
      </c>
    </row>
    <row r="2250" spans="1:54" hidden="1">
      <c r="A2250" s="19" t="s">
        <v>3488</v>
      </c>
      <c r="B2250" s="19" t="s">
        <v>3882</v>
      </c>
      <c r="C2250" s="19" t="s">
        <v>3883</v>
      </c>
      <c r="D2250" s="19" t="s">
        <v>125</v>
      </c>
      <c r="E2250" s="19" t="s">
        <v>5138</v>
      </c>
      <c r="F2250" s="19" t="s">
        <v>2581</v>
      </c>
      <c r="G2250" s="20">
        <v>702</v>
      </c>
      <c r="H2250" s="8"/>
      <c r="I2250" s="6">
        <v>59.15</v>
      </c>
      <c r="J2250" s="6">
        <v>1.28</v>
      </c>
      <c r="K2250" s="6">
        <v>18.059999999999999</v>
      </c>
      <c r="L2250" s="6">
        <v>1.19</v>
      </c>
      <c r="M2250" s="6">
        <v>6.92</v>
      </c>
      <c r="N2250" s="6">
        <v>0.13</v>
      </c>
      <c r="O2250" s="6">
        <v>2.99</v>
      </c>
      <c r="P2250" s="6">
        <v>1.49</v>
      </c>
      <c r="Q2250" s="6">
        <v>2.4</v>
      </c>
      <c r="R2250" s="6">
        <v>3.47</v>
      </c>
      <c r="S2250" s="6">
        <v>0.24</v>
      </c>
      <c r="T2250" s="6">
        <v>2.19</v>
      </c>
      <c r="U2250" s="6">
        <v>96.95999999999998</v>
      </c>
      <c r="V2250" s="12"/>
      <c r="W2250" s="6">
        <v>61.004537953795392</v>
      </c>
      <c r="X2250" s="6">
        <v>1.3201320132013206</v>
      </c>
      <c r="Y2250" s="6">
        <v>18.626237623762378</v>
      </c>
      <c r="Z2250" s="6">
        <v>8.2405115511551177</v>
      </c>
      <c r="AA2250" s="6">
        <v>0.1340759075907591</v>
      </c>
      <c r="AB2250" s="6">
        <v>3.0837458745874597</v>
      </c>
      <c r="AC2250" s="6">
        <v>1.536716171617162</v>
      </c>
      <c r="AD2250" s="6">
        <v>2.4752475247524757</v>
      </c>
      <c r="AE2250" s="6">
        <v>3.5787953795379543</v>
      </c>
      <c r="AF2250" s="6">
        <v>100.00000000000003</v>
      </c>
      <c r="AG2250" s="6"/>
      <c r="AH2250" s="6">
        <v>67.370433180091339</v>
      </c>
      <c r="AI2250" s="6">
        <v>1.0964276652098643</v>
      </c>
      <c r="AJ2250" s="6">
        <v>12.125227939932826</v>
      </c>
      <c r="AK2250" s="6">
        <v>0.50998668810572123</v>
      </c>
      <c r="AL2250" s="6">
        <v>6.5916800138728222</v>
      </c>
      <c r="AM2250" s="6">
        <v>0.12542062568868564</v>
      </c>
      <c r="AN2250" s="6">
        <v>5.0753670953912016</v>
      </c>
      <c r="AO2250" s="6">
        <v>1.8184235964651438</v>
      </c>
      <c r="AP2250" s="6">
        <v>2.6501866665739398</v>
      </c>
      <c r="AQ2250" s="6">
        <v>2.52113073466055</v>
      </c>
      <c r="AR2250" s="6">
        <v>100.00000000000001</v>
      </c>
      <c r="AS2250" s="6"/>
      <c r="AT2250" s="6">
        <v>0.40004405299113804</v>
      </c>
      <c r="AU2250" s="6">
        <v>0.13400155313695267</v>
      </c>
      <c r="AV2250" s="6">
        <v>0.43501727968177922</v>
      </c>
      <c r="AW2250" s="6"/>
      <c r="AX2250" s="6">
        <v>3.9682115577686222E-2</v>
      </c>
      <c r="AY2250" s="6">
        <v>0.43788675644934766</v>
      </c>
      <c r="AZ2250" s="6">
        <f>LOG(Tabella1[[#This Row],[SiO2]]/Tabella1[[#This Row],[Al2O3]])</f>
        <v>0.51523700298646224</v>
      </c>
      <c r="BA2250" s="6">
        <f>LOG((Tabella1[[#This Row],[FeO]]*0.8998+Tabella1[[#This Row],[Fe2O3]])/Tabella1[[#This Row],[K2O]])</f>
        <v>0.32987631893060598</v>
      </c>
      <c r="BB2250" s="6">
        <f>Tabella1[[#This Row],[Log SiO2/Al2O3]]/Tabella1[[#This Row],[Log (FeO3/K2O)]]</f>
        <v>1.5619096413369686</v>
      </c>
    </row>
    <row r="2251" spans="1:54" hidden="1">
      <c r="A2251" s="19" t="s">
        <v>3488</v>
      </c>
      <c r="B2251" s="19" t="s">
        <v>3882</v>
      </c>
      <c r="C2251" s="19" t="s">
        <v>3883</v>
      </c>
      <c r="D2251" s="19" t="s">
        <v>125</v>
      </c>
      <c r="E2251" s="19" t="s">
        <v>5138</v>
      </c>
      <c r="F2251" s="19" t="s">
        <v>2581</v>
      </c>
      <c r="G2251" s="20">
        <v>710</v>
      </c>
      <c r="H2251" s="8"/>
      <c r="I2251" s="6">
        <v>58.39</v>
      </c>
      <c r="J2251" s="6">
        <v>1.27</v>
      </c>
      <c r="K2251" s="6">
        <v>20.14</v>
      </c>
      <c r="L2251" s="6">
        <v>1.66</v>
      </c>
      <c r="M2251" s="6">
        <v>7.27</v>
      </c>
      <c r="N2251" s="6">
        <v>0.15</v>
      </c>
      <c r="O2251" s="6">
        <v>2.4900000000000002</v>
      </c>
      <c r="P2251" s="6">
        <v>1.41</v>
      </c>
      <c r="Q2251" s="6">
        <v>1.79</v>
      </c>
      <c r="R2251" s="6">
        <v>3.04</v>
      </c>
      <c r="S2251" s="6">
        <v>0.21</v>
      </c>
      <c r="T2251" s="6">
        <v>2.84</v>
      </c>
      <c r="U2251" s="6">
        <v>97.440000000000026</v>
      </c>
      <c r="V2251" s="12"/>
      <c r="W2251" s="6">
        <v>59.92405582922823</v>
      </c>
      <c r="X2251" s="6">
        <v>1.3033661740558289</v>
      </c>
      <c r="Y2251" s="6">
        <v>20.669129720853853</v>
      </c>
      <c r="Z2251" s="6">
        <v>8.9901477832512295</v>
      </c>
      <c r="AA2251" s="6">
        <v>0.15394088669950734</v>
      </c>
      <c r="AB2251" s="6">
        <v>2.5554187192118225</v>
      </c>
      <c r="AC2251" s="6">
        <v>1.447044334975369</v>
      </c>
      <c r="AD2251" s="6">
        <v>1.8370279146141211</v>
      </c>
      <c r="AE2251" s="6">
        <v>3.1198686371100157</v>
      </c>
      <c r="AF2251" s="6">
        <v>99.999999999999986</v>
      </c>
      <c r="AG2251" s="6"/>
      <c r="AH2251" s="6">
        <v>67.088765112561319</v>
      </c>
      <c r="AI2251" s="6">
        <v>1.0974139294750263</v>
      </c>
      <c r="AJ2251" s="6">
        <v>13.640439501360223</v>
      </c>
      <c r="AK2251" s="6">
        <v>0.71765662547389864</v>
      </c>
      <c r="AL2251" s="6">
        <v>6.9858807057128756</v>
      </c>
      <c r="AM2251" s="6">
        <v>0.1459868042502169</v>
      </c>
      <c r="AN2251" s="6">
        <v>4.2637560672686616</v>
      </c>
      <c r="AO2251" s="6">
        <v>1.7358997253744228</v>
      </c>
      <c r="AP2251" s="6">
        <v>1.9939533149815631</v>
      </c>
      <c r="AQ2251" s="6">
        <v>2.2281078440390356</v>
      </c>
      <c r="AR2251" s="6">
        <v>99.999999999999972</v>
      </c>
      <c r="AS2251" s="6"/>
      <c r="AT2251" s="6">
        <v>0.33612714746414951</v>
      </c>
      <c r="AU2251" s="6">
        <v>0.17044058815585744</v>
      </c>
      <c r="AV2251" s="6">
        <v>0.3790127764399473</v>
      </c>
      <c r="AW2251" s="6"/>
      <c r="AX2251" s="6">
        <v>0.2353614889893518</v>
      </c>
      <c r="AY2251" s="6">
        <v>0.36796054247539806</v>
      </c>
      <c r="AZ2251" s="6">
        <f>LOG(Tabella1[[#This Row],[SiO2]]/Tabella1[[#This Row],[Al2O3]])</f>
        <v>0.46227900903368813</v>
      </c>
      <c r="BA2251" s="6">
        <f>LOG((Tabella1[[#This Row],[FeO]]*0.8998+Tabella1[[#This Row],[Fe2O3]])/Tabella1[[#This Row],[K2O]])</f>
        <v>0.43102214145586887</v>
      </c>
      <c r="BB2251" s="6">
        <f>Tabella1[[#This Row],[Log SiO2/Al2O3]]/Tabella1[[#This Row],[Log (FeO3/K2O)]]</f>
        <v>1.0725180091032971</v>
      </c>
    </row>
    <row r="2252" spans="1:54" hidden="1">
      <c r="A2252" s="19" t="s">
        <v>3488</v>
      </c>
      <c r="B2252" s="19" t="s">
        <v>3882</v>
      </c>
      <c r="C2252" s="19" t="s">
        <v>3883</v>
      </c>
      <c r="D2252" s="19" t="s">
        <v>125</v>
      </c>
      <c r="E2252" s="19" t="s">
        <v>5138</v>
      </c>
      <c r="F2252" s="19" t="s">
        <v>2581</v>
      </c>
      <c r="G2252" s="20">
        <v>690</v>
      </c>
      <c r="H2252" s="8"/>
      <c r="I2252" s="6">
        <v>54.85</v>
      </c>
      <c r="J2252" s="6">
        <v>1.24</v>
      </c>
      <c r="K2252" s="6">
        <v>20.79</v>
      </c>
      <c r="L2252" s="6">
        <v>2.2799999999999998</v>
      </c>
      <c r="M2252" s="6">
        <v>6.88</v>
      </c>
      <c r="N2252" s="6">
        <v>0.31</v>
      </c>
      <c r="O2252" s="6">
        <v>2.9</v>
      </c>
      <c r="P2252" s="6">
        <v>1.53</v>
      </c>
      <c r="Q2252" s="6">
        <v>2.4900000000000002</v>
      </c>
      <c r="R2252" s="6">
        <v>2.83</v>
      </c>
      <c r="S2252" s="6">
        <v>0.19</v>
      </c>
      <c r="T2252" s="6">
        <v>2.2200000000000002</v>
      </c>
      <c r="U2252" s="6">
        <v>95.87</v>
      </c>
      <c r="V2252" s="12"/>
      <c r="W2252" s="6">
        <v>57.212892458537603</v>
      </c>
      <c r="X2252" s="6">
        <v>1.2934181704391363</v>
      </c>
      <c r="Y2252" s="6">
        <v>21.685615938249711</v>
      </c>
      <c r="Z2252" s="6">
        <v>9.3146969855011985</v>
      </c>
      <c r="AA2252" s="6">
        <v>0.32335454260978408</v>
      </c>
      <c r="AB2252" s="6">
        <v>3.0249295921560444</v>
      </c>
      <c r="AC2252" s="6">
        <v>1.5959111296547406</v>
      </c>
      <c r="AD2252" s="6">
        <v>2.5972671325753627</v>
      </c>
      <c r="AE2252" s="6">
        <v>2.9519140502764158</v>
      </c>
      <c r="AF2252" s="6">
        <v>100</v>
      </c>
      <c r="AG2252" s="6"/>
      <c r="AH2252" s="6">
        <v>64.398320626329493</v>
      </c>
      <c r="AI2252" s="6">
        <v>1.0949014223980551</v>
      </c>
      <c r="AJ2252" s="6">
        <v>14.388316227091835</v>
      </c>
      <c r="AK2252" s="6">
        <v>1.0072332292458566</v>
      </c>
      <c r="AL2252" s="6">
        <v>6.7555666005486321</v>
      </c>
      <c r="AM2252" s="6">
        <v>0.30829794068792155</v>
      </c>
      <c r="AN2252" s="6">
        <v>5.0743169279604565</v>
      </c>
      <c r="AO2252" s="6">
        <v>1.924790825662289</v>
      </c>
      <c r="AP2252" s="6">
        <v>2.8343135257928616</v>
      </c>
      <c r="AQ2252" s="6">
        <v>2.1195108633687854</v>
      </c>
      <c r="AR2252" s="6">
        <v>99.999999999999986</v>
      </c>
      <c r="AS2252" s="6"/>
      <c r="AT2252" s="6">
        <v>0.36652619535947906</v>
      </c>
      <c r="AU2252" s="6">
        <v>0.22969884434074694</v>
      </c>
      <c r="AV2252" s="6">
        <v>0.42894056528382141</v>
      </c>
      <c r="AW2252" s="6"/>
      <c r="AX2252" s="6">
        <v>0.21949640751737115</v>
      </c>
      <c r="AY2252" s="6">
        <v>0.3980028549665014</v>
      </c>
      <c r="AZ2252" s="6">
        <f>LOG(Tabella1[[#This Row],[SiO2]]/Tabella1[[#This Row],[Al2O3]])</f>
        <v>0.42132214257926076</v>
      </c>
      <c r="BA2252" s="6">
        <f>LOG((Tabella1[[#This Row],[FeO]]*0.8998+Tabella1[[#This Row],[Fe2O3]])/Tabella1[[#This Row],[K2O]])</f>
        <v>0.47612896887662687</v>
      </c>
      <c r="BB2252" s="6">
        <f>Tabella1[[#This Row],[Log SiO2/Al2O3]]/Tabella1[[#This Row],[Log (FeO3/K2O)]]</f>
        <v>0.88489079665394721</v>
      </c>
    </row>
    <row r="2253" spans="1:54" hidden="1">
      <c r="A2253" s="19" t="s">
        <v>3488</v>
      </c>
      <c r="B2253" s="19" t="s">
        <v>3882</v>
      </c>
      <c r="C2253" s="19" t="s">
        <v>3883</v>
      </c>
      <c r="D2253" s="19" t="s">
        <v>125</v>
      </c>
      <c r="E2253" s="19" t="s">
        <v>5138</v>
      </c>
      <c r="F2253" s="19" t="s">
        <v>2581</v>
      </c>
      <c r="G2253" s="20">
        <v>716</v>
      </c>
      <c r="H2253" s="8"/>
      <c r="I2253" s="6">
        <v>56.08</v>
      </c>
      <c r="J2253" s="6">
        <v>1.38</v>
      </c>
      <c r="K2253" s="6">
        <v>19.5</v>
      </c>
      <c r="L2253" s="6">
        <v>1.46</v>
      </c>
      <c r="M2253" s="6">
        <v>7.79</v>
      </c>
      <c r="N2253" s="6">
        <v>0.12</v>
      </c>
      <c r="O2253" s="6">
        <v>2.86</v>
      </c>
      <c r="P2253" s="6">
        <v>1.51</v>
      </c>
      <c r="Q2253" s="6">
        <v>2.0099999999999998</v>
      </c>
      <c r="R2253" s="6">
        <v>3.43</v>
      </c>
      <c r="S2253" s="6">
        <v>0.23</v>
      </c>
      <c r="T2253" s="6">
        <v>1.97</v>
      </c>
      <c r="U2253" s="6">
        <v>95.990000000000023</v>
      </c>
      <c r="V2253" s="12"/>
      <c r="W2253" s="6">
        <v>58.422752370038531</v>
      </c>
      <c r="X2253" s="6">
        <v>1.4376497551828311</v>
      </c>
      <c r="Y2253" s="6">
        <v>20.314616105844355</v>
      </c>
      <c r="Z2253" s="6">
        <v>9.4801541827273645</v>
      </c>
      <c r="AA2253" s="6">
        <v>0.12501302218981139</v>
      </c>
      <c r="AB2253" s="6">
        <v>2.9794770288571715</v>
      </c>
      <c r="AC2253" s="6">
        <v>1.5730805292217935</v>
      </c>
      <c r="AD2253" s="6">
        <v>2.0939681216793407</v>
      </c>
      <c r="AE2253" s="6">
        <v>3.5732888842587762</v>
      </c>
      <c r="AF2253" s="6">
        <v>99.999999999999972</v>
      </c>
      <c r="AG2253" s="6"/>
      <c r="AH2253" s="6">
        <v>65.290725696872855</v>
      </c>
      <c r="AI2253" s="6">
        <v>1.2083089765899921</v>
      </c>
      <c r="AJ2253" s="6">
        <v>13.382451463179802</v>
      </c>
      <c r="AK2253" s="6">
        <v>0.6395781735460917</v>
      </c>
      <c r="AL2253" s="6">
        <v>7.5850138827682434</v>
      </c>
      <c r="AM2253" s="6">
        <v>0.11834114221392282</v>
      </c>
      <c r="AN2253" s="6">
        <v>4.9623935594318906</v>
      </c>
      <c r="AO2253" s="6">
        <v>1.8837125756761299</v>
      </c>
      <c r="AP2253" s="6">
        <v>2.2687684822520602</v>
      </c>
      <c r="AQ2253" s="6">
        <v>2.5473517123397911</v>
      </c>
      <c r="AR2253" s="6">
        <v>99.999999999999972</v>
      </c>
      <c r="AS2253" s="6"/>
      <c r="AT2253" s="6">
        <v>0.35890287963484524</v>
      </c>
      <c r="AU2253" s="6">
        <v>0.14430638332995152</v>
      </c>
      <c r="AV2253" s="6">
        <v>0.39549154534841152</v>
      </c>
      <c r="AW2253" s="6"/>
      <c r="AX2253" s="6">
        <v>0.1347888538147283</v>
      </c>
      <c r="AY2253" s="6">
        <v>0.39327098977557773</v>
      </c>
      <c r="AZ2253" s="6">
        <f>LOG(Tabella1[[#This Row],[SiO2]]/Tabella1[[#This Row],[Al2O3]])</f>
        <v>0.45877339359608421</v>
      </c>
      <c r="BA2253" s="6">
        <f>LOG((Tabella1[[#This Row],[FeO]]*0.8998+Tabella1[[#This Row],[Fe2O3]])/Tabella1[[#This Row],[K2O]])</f>
        <v>0.39256067820957052</v>
      </c>
      <c r="BB2253" s="6">
        <f>Tabella1[[#This Row],[Log SiO2/Al2O3]]/Tabella1[[#This Row],[Log (FeO3/K2O)]]</f>
        <v>1.1686687410682679</v>
      </c>
    </row>
    <row r="2254" spans="1:54" hidden="1">
      <c r="A2254" s="19" t="s">
        <v>3488</v>
      </c>
      <c r="B2254" s="19" t="s">
        <v>3882</v>
      </c>
      <c r="C2254" s="19" t="s">
        <v>3883</v>
      </c>
      <c r="D2254" s="19" t="s">
        <v>125</v>
      </c>
      <c r="E2254" s="19" t="s">
        <v>5138</v>
      </c>
      <c r="F2254" s="19" t="s">
        <v>2581</v>
      </c>
      <c r="G2254" s="20">
        <v>721</v>
      </c>
      <c r="H2254" s="8"/>
      <c r="I2254" s="6">
        <v>57.81</v>
      </c>
      <c r="J2254" s="6">
        <v>1.2</v>
      </c>
      <c r="K2254" s="6">
        <v>18.38</v>
      </c>
      <c r="L2254" s="6">
        <v>4.2</v>
      </c>
      <c r="M2254" s="6">
        <v>4.88</v>
      </c>
      <c r="N2254" s="6">
        <v>0.27</v>
      </c>
      <c r="O2254" s="6">
        <v>2.5</v>
      </c>
      <c r="P2254" s="6">
        <v>1.59</v>
      </c>
      <c r="Q2254" s="6">
        <v>2.37</v>
      </c>
      <c r="R2254" s="6">
        <v>3.74</v>
      </c>
      <c r="S2254" s="6">
        <v>0.21</v>
      </c>
      <c r="T2254" s="6">
        <v>1.87</v>
      </c>
      <c r="U2254" s="6">
        <v>96.52</v>
      </c>
      <c r="V2254" s="12"/>
      <c r="W2254" s="6">
        <v>59.894322420223787</v>
      </c>
      <c r="X2254" s="6">
        <v>1.2432656444260257</v>
      </c>
      <c r="Y2254" s="6">
        <v>19.042685453791961</v>
      </c>
      <c r="Z2254" s="6">
        <v>8.9722337339411524</v>
      </c>
      <c r="AA2254" s="6">
        <v>0.27973476999585578</v>
      </c>
      <c r="AB2254" s="6">
        <v>2.5901367592208868</v>
      </c>
      <c r="AC2254" s="6">
        <v>1.6473269788644842</v>
      </c>
      <c r="AD2254" s="6">
        <v>2.4554496477414012</v>
      </c>
      <c r="AE2254" s="6">
        <v>3.8748445917944472</v>
      </c>
      <c r="AF2254" s="6">
        <v>99.999999999999986</v>
      </c>
      <c r="AG2254" s="6"/>
      <c r="AH2254" s="6">
        <v>67.504283376056947</v>
      </c>
      <c r="AI2254" s="6">
        <v>1.0538165930213133</v>
      </c>
      <c r="AJ2254" s="6">
        <v>12.651191906027778</v>
      </c>
      <c r="AK2254" s="6">
        <v>1.845333814892989</v>
      </c>
      <c r="AL2254" s="6">
        <v>4.7656661495955275</v>
      </c>
      <c r="AM2254" s="6">
        <v>0.26705649564477957</v>
      </c>
      <c r="AN2254" s="6">
        <v>4.3506089710649665</v>
      </c>
      <c r="AO2254" s="6">
        <v>1.9893888759216101</v>
      </c>
      <c r="AP2254" s="6">
        <v>2.6830411894199067</v>
      </c>
      <c r="AQ2254" s="6">
        <v>2.7858085388020788</v>
      </c>
      <c r="AR2254" s="6">
        <v>100</v>
      </c>
      <c r="AS2254" s="6"/>
      <c r="AT2254" s="6">
        <v>0.33970706794276068</v>
      </c>
      <c r="AU2254" s="6">
        <v>0.4364382634451679</v>
      </c>
      <c r="AV2254" s="6">
        <v>0.47723537447932524</v>
      </c>
      <c r="AW2254" s="6"/>
      <c r="AX2254" s="6">
        <v>-2.7857353098894094E-3</v>
      </c>
      <c r="AY2254" s="6">
        <v>0.37016610838610153</v>
      </c>
      <c r="AZ2254" s="6">
        <f>LOG(Tabella1[[#This Row],[SiO2]]/Tabella1[[#This Row],[Al2O3]])</f>
        <v>0.49765746232502295</v>
      </c>
      <c r="BA2254" s="6">
        <f>LOG((Tabella1[[#This Row],[FeO]]*0.8998+Tabella1[[#This Row],[Fe2O3]])/Tabella1[[#This Row],[K2O]])</f>
        <v>0.36117333008763591</v>
      </c>
      <c r="BB2254" s="6">
        <f>Tabella1[[#This Row],[Log SiO2/Al2O3]]/Tabella1[[#This Row],[Log (FeO3/K2O)]]</f>
        <v>1.3778909483827895</v>
      </c>
    </row>
    <row r="2255" spans="1:54" hidden="1">
      <c r="A2255" s="19" t="s">
        <v>3488</v>
      </c>
      <c r="B2255" s="19" t="s">
        <v>3882</v>
      </c>
      <c r="C2255" s="19" t="s">
        <v>3883</v>
      </c>
      <c r="D2255" s="19" t="s">
        <v>125</v>
      </c>
      <c r="E2255" s="19" t="s">
        <v>5138</v>
      </c>
      <c r="F2255" s="19" t="s">
        <v>2581</v>
      </c>
      <c r="G2255" s="20">
        <v>722</v>
      </c>
      <c r="H2255" s="8"/>
      <c r="I2255" s="6">
        <v>50.02</v>
      </c>
      <c r="J2255" s="6">
        <v>1.1599999999999999</v>
      </c>
      <c r="K2255" s="6">
        <v>25.05</v>
      </c>
      <c r="L2255" s="6">
        <v>3.06</v>
      </c>
      <c r="M2255" s="6">
        <v>6.92</v>
      </c>
      <c r="N2255" s="6">
        <v>0.18</v>
      </c>
      <c r="O2255" s="6">
        <v>2.76</v>
      </c>
      <c r="P2255" s="6">
        <v>1.27</v>
      </c>
      <c r="Q2255" s="6">
        <v>2.65</v>
      </c>
      <c r="R2255" s="6">
        <v>3.03</v>
      </c>
      <c r="S2255" s="6">
        <v>0.26</v>
      </c>
      <c r="T2255" s="6">
        <v>2.4300000000000002</v>
      </c>
      <c r="U2255" s="6">
        <v>95.79000000000002</v>
      </c>
      <c r="V2255" s="12"/>
      <c r="W2255" s="6">
        <v>52.218394404426341</v>
      </c>
      <c r="X2255" s="6">
        <v>1.2109823572397951</v>
      </c>
      <c r="Y2255" s="6">
        <v>26.150955214531784</v>
      </c>
      <c r="Z2255" s="6">
        <v>10.094999478024844</v>
      </c>
      <c r="AA2255" s="6">
        <v>0.18791105543376133</v>
      </c>
      <c r="AB2255" s="6">
        <v>2.8813028499843401</v>
      </c>
      <c r="AC2255" s="6">
        <v>1.3258168911159824</v>
      </c>
      <c r="AD2255" s="6">
        <v>2.7664683161081527</v>
      </c>
      <c r="AE2255" s="6">
        <v>3.1631694331349816</v>
      </c>
      <c r="AF2255" s="6">
        <v>99.999999999999972</v>
      </c>
      <c r="AG2255" s="6"/>
      <c r="AH2255" s="6">
        <v>60.384445050213699</v>
      </c>
      <c r="AI2255" s="6">
        <v>1.0531610913977625</v>
      </c>
      <c r="AJ2255" s="6">
        <v>17.825704256621247</v>
      </c>
      <c r="AK2255" s="6">
        <v>1.3899529715209802</v>
      </c>
      <c r="AL2255" s="6">
        <v>6.9865523567124308</v>
      </c>
      <c r="AM2255" s="6">
        <v>0.18406233067870154</v>
      </c>
      <c r="AN2255" s="6">
        <v>4.9656048277444285</v>
      </c>
      <c r="AO2255" s="6">
        <v>1.6427796409594235</v>
      </c>
      <c r="AP2255" s="6">
        <v>3.101543652667508</v>
      </c>
      <c r="AQ2255" s="6">
        <v>2.3333254698744796</v>
      </c>
      <c r="AR2255" s="6">
        <v>100</v>
      </c>
      <c r="AS2255" s="6"/>
      <c r="AT2255" s="6">
        <v>0.33706106095049565</v>
      </c>
      <c r="AU2255" s="6">
        <v>0.28463808043002348</v>
      </c>
      <c r="AV2255" s="6">
        <v>0.41545678751630977</v>
      </c>
      <c r="AW2255" s="6"/>
      <c r="AX2255" s="6">
        <v>0.32293392656487707</v>
      </c>
      <c r="AY2255" s="6">
        <v>0.36301194457269403</v>
      </c>
      <c r="AZ2255" s="6">
        <f>LOG(Tabella1[[#This Row],[SiO2]]/Tabella1[[#This Row],[Al2O3]])</f>
        <v>0.30033595719121925</v>
      </c>
      <c r="BA2255" s="6">
        <f>LOG((Tabella1[[#This Row],[FeO]]*0.8998+Tabella1[[#This Row],[Fe2O3]])/Tabella1[[#This Row],[K2O]])</f>
        <v>0.4864148594136683</v>
      </c>
      <c r="BB2255" s="6">
        <f>Tabella1[[#This Row],[Log SiO2/Al2O3]]/Tabella1[[#This Row],[Log (FeO3/K2O)]]</f>
        <v>0.61744815434554912</v>
      </c>
    </row>
    <row r="2256" spans="1:54" hidden="1">
      <c r="A2256" s="19" t="s">
        <v>3488</v>
      </c>
      <c r="B2256" s="19" t="s">
        <v>3882</v>
      </c>
      <c r="C2256" s="19" t="s">
        <v>3883</v>
      </c>
      <c r="D2256" s="19" t="s">
        <v>125</v>
      </c>
      <c r="E2256" s="19" t="s">
        <v>5138</v>
      </c>
      <c r="F2256" s="19" t="s">
        <v>2581</v>
      </c>
      <c r="G2256" s="20">
        <v>72</v>
      </c>
      <c r="H2256" s="12"/>
      <c r="I2256" s="6">
        <v>54.92</v>
      </c>
      <c r="J2256" s="6">
        <v>1.27</v>
      </c>
      <c r="K2256" s="6">
        <v>22.14</v>
      </c>
      <c r="L2256" s="6">
        <v>1.44</v>
      </c>
      <c r="M2256" s="6">
        <v>4.71</v>
      </c>
      <c r="N2256" s="21">
        <v>0.06</v>
      </c>
      <c r="O2256" s="6">
        <v>2.65</v>
      </c>
      <c r="P2256" s="6">
        <v>1.91</v>
      </c>
      <c r="Q2256" s="6">
        <v>1.73</v>
      </c>
      <c r="R2256" s="6">
        <v>5.01</v>
      </c>
      <c r="S2256" s="6">
        <v>0.51</v>
      </c>
      <c r="T2256" s="6">
        <v>3.03</v>
      </c>
      <c r="U2256" s="6">
        <v>95.700000000000031</v>
      </c>
      <c r="V2256" s="12"/>
      <c r="W2256" s="6">
        <v>57.387669801462891</v>
      </c>
      <c r="X2256" s="6">
        <v>1.327063740856844</v>
      </c>
      <c r="Y2256" s="6">
        <v>23.134796238244508</v>
      </c>
      <c r="Z2256" s="6">
        <v>6.2800417972831744</v>
      </c>
      <c r="AA2256" s="6">
        <v>6.2695924764890262E-2</v>
      </c>
      <c r="AB2256" s="6">
        <v>2.7690700104493198</v>
      </c>
      <c r="AC2256" s="6">
        <v>1.9958202716823401</v>
      </c>
      <c r="AD2256" s="6">
        <v>1.8077324973876694</v>
      </c>
      <c r="AE2256" s="6">
        <v>5.2351097178683368</v>
      </c>
      <c r="AF2256" s="6">
        <v>99.999999999999986</v>
      </c>
      <c r="AG2256" s="6"/>
      <c r="AH2256" s="6">
        <v>64.961366151174943</v>
      </c>
      <c r="AI2256" s="6">
        <v>1.1297536853857311</v>
      </c>
      <c r="AJ2256" s="6">
        <v>15.436890102837728</v>
      </c>
      <c r="AK2256" s="6">
        <v>0.64089133673738985</v>
      </c>
      <c r="AL2256" s="6">
        <v>4.6593030610307649</v>
      </c>
      <c r="AM2256" s="6">
        <v>6.0115559203177071E-2</v>
      </c>
      <c r="AN2256" s="6">
        <v>4.6714550637253893</v>
      </c>
      <c r="AO2256" s="6">
        <v>2.420762523911721</v>
      </c>
      <c r="AP2256" s="6">
        <v>1.9839072125096673</v>
      </c>
      <c r="AQ2256" s="6">
        <v>3.7801901675629233</v>
      </c>
      <c r="AR2256" s="6">
        <v>99.999999999999986</v>
      </c>
      <c r="AS2256" s="6"/>
      <c r="AT2256" s="6">
        <v>0.4401825305118357</v>
      </c>
      <c r="AU2256" s="6">
        <v>0.21574889351120563</v>
      </c>
      <c r="AV2256" s="6">
        <v>0.5006511798147667</v>
      </c>
      <c r="AW2256" s="6"/>
      <c r="AX2256" s="6">
        <v>5.414778709178622E-2</v>
      </c>
      <c r="AY2256" s="6">
        <v>0.49262469020289656</v>
      </c>
      <c r="AZ2256" s="6">
        <f>LOG(Tabella1[[#This Row],[SiO2]]/Tabella1[[#This Row],[Al2O3]])</f>
        <v>0.39455291202201354</v>
      </c>
      <c r="BA2256" s="6">
        <f>LOG((Tabella1[[#This Row],[FeO]]*0.8998+Tabella1[[#This Row],[Fe2O3]])/Tabella1[[#This Row],[K2O]])</f>
        <v>5.4362098559172407E-2</v>
      </c>
      <c r="BB2256" s="6">
        <f>Tabella1[[#This Row],[Log SiO2/Al2O3]]/Tabella1[[#This Row],[Log (FeO3/K2O)]]</f>
        <v>7.2578675672821582</v>
      </c>
    </row>
    <row r="2257" spans="1:54" hidden="1">
      <c r="A2257" s="19" t="s">
        <v>3488</v>
      </c>
      <c r="B2257" s="19" t="s">
        <v>3882</v>
      </c>
      <c r="C2257" s="19" t="s">
        <v>3883</v>
      </c>
      <c r="D2257" s="19" t="s">
        <v>125</v>
      </c>
      <c r="E2257" s="19" t="s">
        <v>5138</v>
      </c>
      <c r="F2257" s="19" t="s">
        <v>2581</v>
      </c>
      <c r="G2257" s="20">
        <v>633</v>
      </c>
      <c r="H2257" s="12"/>
      <c r="I2257" s="6">
        <v>58.77</v>
      </c>
      <c r="J2257" s="6">
        <v>0.75</v>
      </c>
      <c r="K2257" s="6">
        <v>21.02</v>
      </c>
      <c r="L2257" s="6">
        <v>1.05</v>
      </c>
      <c r="M2257" s="6">
        <v>5</v>
      </c>
      <c r="N2257" s="21">
        <v>0.2</v>
      </c>
      <c r="O2257" s="6">
        <v>2.02</v>
      </c>
      <c r="P2257" s="6">
        <v>0.77</v>
      </c>
      <c r="Q2257" s="6">
        <v>1.93</v>
      </c>
      <c r="R2257" s="6">
        <v>3.98</v>
      </c>
      <c r="S2257" s="6">
        <v>0.11</v>
      </c>
      <c r="T2257" s="6">
        <v>3.11</v>
      </c>
      <c r="U2257" s="6">
        <v>95.38000000000001</v>
      </c>
      <c r="V2257" s="12"/>
      <c r="W2257" s="6">
        <v>61.616691130215969</v>
      </c>
      <c r="X2257" s="6">
        <v>0.78632837072761586</v>
      </c>
      <c r="Y2257" s="6">
        <v>22.038163136925977</v>
      </c>
      <c r="Z2257" s="6">
        <v>6.2277206961627174</v>
      </c>
      <c r="AA2257" s="6">
        <v>0.2096875655273642</v>
      </c>
      <c r="AB2257" s="6">
        <v>2.1178444118263786</v>
      </c>
      <c r="AC2257" s="6">
        <v>0.8072971272803523</v>
      </c>
      <c r="AD2257" s="6">
        <v>2.0234850073390644</v>
      </c>
      <c r="AE2257" s="6">
        <v>4.1727825539945478</v>
      </c>
      <c r="AF2257" s="6">
        <v>99.999999999999986</v>
      </c>
      <c r="AG2257" s="6"/>
      <c r="AH2257" s="6">
        <v>69.334679322179241</v>
      </c>
      <c r="AI2257" s="6">
        <v>0.66544399240592178</v>
      </c>
      <c r="AJ2257" s="6">
        <v>14.617904052812255</v>
      </c>
      <c r="AK2257" s="6">
        <v>0.46610247332828075</v>
      </c>
      <c r="AL2257" s="6">
        <v>4.9333310130580523</v>
      </c>
      <c r="AM2257" s="6">
        <v>0.19986458037114241</v>
      </c>
      <c r="AN2257" s="6">
        <v>3.5516312660823739</v>
      </c>
      <c r="AO2257" s="6">
        <v>0.97337400724654155</v>
      </c>
      <c r="AP2257" s="6">
        <v>2.2075104170579758</v>
      </c>
      <c r="AQ2257" s="6">
        <v>2.9952232197178761</v>
      </c>
      <c r="AR2257" s="6">
        <v>99.999999999999986</v>
      </c>
      <c r="AS2257" s="6"/>
      <c r="AT2257" s="6">
        <v>0.37714433448236817</v>
      </c>
      <c r="AU2257" s="6">
        <v>0.15892920153573104</v>
      </c>
      <c r="AV2257" s="6">
        <v>0.41857949973611125</v>
      </c>
      <c r="AW2257" s="6"/>
      <c r="AX2257" s="6">
        <v>0.2313740018653343</v>
      </c>
      <c r="AY2257" s="6">
        <v>0.40582079338747656</v>
      </c>
      <c r="AZ2257" s="6">
        <f>LOG(Tabella1[[#This Row],[SiO2]]/Tabella1[[#This Row],[Al2O3]])</f>
        <v>0.44652297902217541</v>
      </c>
      <c r="BA2257" s="6">
        <f>LOG((Tabella1[[#This Row],[FeO]]*0.8998+Tabella1[[#This Row],[Fe2O3]])/Tabella1[[#This Row],[K2O]])</f>
        <v>0.14433165274047804</v>
      </c>
      <c r="BB2257" s="6">
        <f>Tabella1[[#This Row],[Log SiO2/Al2O3]]/Tabella1[[#This Row],[Log (FeO3/K2O)]]</f>
        <v>3.0937287181562727</v>
      </c>
    </row>
    <row r="2258" spans="1:54" hidden="1">
      <c r="A2258" s="19" t="s">
        <v>3488</v>
      </c>
      <c r="B2258" s="19" t="s">
        <v>3882</v>
      </c>
      <c r="C2258" s="19" t="s">
        <v>3883</v>
      </c>
      <c r="D2258" s="19" t="s">
        <v>125</v>
      </c>
      <c r="E2258" s="19" t="s">
        <v>5138</v>
      </c>
      <c r="F2258" s="19" t="s">
        <v>2581</v>
      </c>
      <c r="G2258" s="20">
        <v>673</v>
      </c>
      <c r="H2258" s="12"/>
      <c r="I2258" s="6">
        <v>54.56</v>
      </c>
      <c r="J2258" s="6">
        <v>0.81</v>
      </c>
      <c r="K2258" s="6">
        <v>22.99</v>
      </c>
      <c r="L2258" s="6">
        <v>1.9</v>
      </c>
      <c r="M2258" s="6">
        <v>5.4</v>
      </c>
      <c r="N2258" s="21">
        <v>0.25</v>
      </c>
      <c r="O2258" s="6">
        <v>2.4700000000000002</v>
      </c>
      <c r="P2258" s="6">
        <v>1.65</v>
      </c>
      <c r="Q2258" s="6">
        <v>2.69</v>
      </c>
      <c r="R2258" s="6">
        <v>3.39</v>
      </c>
      <c r="S2258" s="6">
        <v>0.2</v>
      </c>
      <c r="T2258" s="6">
        <v>3.27</v>
      </c>
      <c r="U2258" s="6">
        <v>95.92</v>
      </c>
      <c r="V2258" s="12"/>
      <c r="W2258" s="6">
        <v>56.88073394495413</v>
      </c>
      <c r="X2258" s="6">
        <v>0.84445371142618852</v>
      </c>
      <c r="Y2258" s="6">
        <v>23.967889908256879</v>
      </c>
      <c r="Z2258" s="6">
        <v>7.4124270225187656</v>
      </c>
      <c r="AA2258" s="6">
        <v>0.2606338615512927</v>
      </c>
      <c r="AB2258" s="6">
        <v>2.5750625521267727</v>
      </c>
      <c r="AC2258" s="6">
        <v>1.7201834862385319</v>
      </c>
      <c r="AD2258" s="6">
        <v>2.8044203502919101</v>
      </c>
      <c r="AE2258" s="6">
        <v>3.5341951626355299</v>
      </c>
      <c r="AF2258" s="6">
        <v>100</v>
      </c>
      <c r="AG2258" s="6"/>
      <c r="AH2258" s="6">
        <v>64.592514275846924</v>
      </c>
      <c r="AI2258" s="6">
        <v>0.7211876346755085</v>
      </c>
      <c r="AJ2258" s="6">
        <v>16.043694152249767</v>
      </c>
      <c r="AK2258" s="6">
        <v>0.84636699073176513</v>
      </c>
      <c r="AL2258" s="6">
        <v>5.3465916966432978</v>
      </c>
      <c r="AM2258" s="6">
        <v>0.25070261084211809</v>
      </c>
      <c r="AN2258" s="6">
        <v>4.3579923349658181</v>
      </c>
      <c r="AO2258" s="6">
        <v>2.093080691988642</v>
      </c>
      <c r="AP2258" s="6">
        <v>3.0875268308064676</v>
      </c>
      <c r="AQ2258" s="6">
        <v>2.5601111886430621</v>
      </c>
      <c r="AR2258" s="6">
        <v>100</v>
      </c>
      <c r="AS2258" s="6"/>
      <c r="AT2258" s="6">
        <v>0.38236998651500559</v>
      </c>
      <c r="AU2258" s="6">
        <v>0.24046820091420715</v>
      </c>
      <c r="AV2258" s="6">
        <v>0.44906534074734783</v>
      </c>
      <c r="AW2258" s="6"/>
      <c r="AX2258" s="6">
        <v>0.24778842807599333</v>
      </c>
      <c r="AY2258" s="6">
        <v>0.40819961732427867</v>
      </c>
      <c r="AZ2258" s="6">
        <f>LOG(Tabella1[[#This Row],[SiO2]]/Tabella1[[#This Row],[Al2O3]])</f>
        <v>0.37533539037914354</v>
      </c>
      <c r="BA2258" s="6">
        <f>LOG((Tabella1[[#This Row],[FeO]]*0.8998+Tabella1[[#This Row],[Fe2O3]])/Tabella1[[#This Row],[K2O]])</f>
        <v>0.29967760786991732</v>
      </c>
      <c r="BB2258" s="6">
        <f>Tabella1[[#This Row],[Log SiO2/Al2O3]]/Tabella1[[#This Row],[Log (FeO3/K2O)]]</f>
        <v>1.2524639162965669</v>
      </c>
    </row>
    <row r="2259" spans="1:54" hidden="1">
      <c r="A2259" s="19" t="s">
        <v>3488</v>
      </c>
      <c r="B2259" s="19" t="s">
        <v>3882</v>
      </c>
      <c r="C2259" s="19" t="s">
        <v>3883</v>
      </c>
      <c r="D2259" s="19" t="s">
        <v>125</v>
      </c>
      <c r="E2259" s="6" t="s">
        <v>2776</v>
      </c>
      <c r="F2259" s="6" t="s">
        <v>853</v>
      </c>
      <c r="G2259" s="12" t="s">
        <v>859</v>
      </c>
      <c r="H2259" s="12"/>
      <c r="I2259" s="6">
        <v>48.16</v>
      </c>
      <c r="J2259" s="6">
        <v>1.68</v>
      </c>
      <c r="K2259" s="6">
        <v>23.35</v>
      </c>
      <c r="L2259" s="6">
        <v>1.65</v>
      </c>
      <c r="M2259" s="6">
        <v>10.02</v>
      </c>
      <c r="N2259" s="21">
        <v>0.19</v>
      </c>
      <c r="O2259" s="6">
        <v>3.52</v>
      </c>
      <c r="P2259" s="6">
        <v>1.41</v>
      </c>
      <c r="Q2259" s="6">
        <v>1.58</v>
      </c>
      <c r="R2259" s="6">
        <v>3.94</v>
      </c>
      <c r="S2259" s="6">
        <v>0.44</v>
      </c>
      <c r="T2259" s="6">
        <v>4.32</v>
      </c>
      <c r="U2259" s="6">
        <v>95.329999999999984</v>
      </c>
      <c r="V2259" s="12"/>
      <c r="W2259" s="6">
        <v>50.519248924787583</v>
      </c>
      <c r="X2259" s="6">
        <v>1.7622993810972414</v>
      </c>
      <c r="Y2259" s="6">
        <v>24.493863421797972</v>
      </c>
      <c r="Z2259" s="6">
        <v>12.063358858701354</v>
      </c>
      <c r="AA2259" s="6">
        <v>0.19930766810028325</v>
      </c>
      <c r="AB2259" s="6">
        <v>3.6924367984894584</v>
      </c>
      <c r="AC2259" s="6">
        <v>1.4790726948494703</v>
      </c>
      <c r="AD2259" s="6">
        <v>1.6574006084128821</v>
      </c>
      <c r="AE2259" s="6">
        <v>4.1330116437637683</v>
      </c>
      <c r="AF2259" s="6">
        <v>100</v>
      </c>
      <c r="AG2259" s="6"/>
      <c r="AH2259" s="6">
        <v>57.789178930411381</v>
      </c>
      <c r="AI2259" s="6">
        <v>1.51608919372839</v>
      </c>
      <c r="AJ2259" s="6">
        <v>16.515985976912642</v>
      </c>
      <c r="AK2259" s="6">
        <v>0.74497427786915327</v>
      </c>
      <c r="AL2259" s="6">
        <v>10.055489083743925</v>
      </c>
      <c r="AM2259" s="6">
        <v>0.19311885001737461</v>
      </c>
      <c r="AN2259" s="6">
        <v>6.2948355648520513</v>
      </c>
      <c r="AO2259" s="6">
        <v>1.812897948469095</v>
      </c>
      <c r="AP2259" s="6">
        <v>1.8380942008430088</v>
      </c>
      <c r="AQ2259" s="6">
        <v>3.0158349428827949</v>
      </c>
      <c r="AR2259" s="6">
        <v>100</v>
      </c>
      <c r="AS2259" s="6"/>
      <c r="AT2259" s="6">
        <v>0.35284412367198081</v>
      </c>
      <c r="AU2259" s="6">
        <v>0.12905085127679272</v>
      </c>
      <c r="AV2259" s="6">
        <v>0.38499758874161544</v>
      </c>
      <c r="AW2259" s="6"/>
      <c r="AX2259" s="6">
        <v>0.21844032704122296</v>
      </c>
      <c r="AY2259" s="6">
        <v>0.38561410241162858</v>
      </c>
      <c r="AZ2259" s="6">
        <f>LOG(Tabella1[[#This Row],[SiO2]]/Tabella1[[#This Row],[Al2O3]])</f>
        <v>0.31439959334763706</v>
      </c>
      <c r="BA2259" s="6">
        <f>LOG((Tabella1[[#This Row],[FeO]]*0.8998+Tabella1[[#This Row],[Fe2O3]])/Tabella1[[#This Row],[K2O]])</f>
        <v>0.43250519465064308</v>
      </c>
      <c r="BB2259" s="6">
        <f>Tabella1[[#This Row],[Log SiO2/Al2O3]]/Tabella1[[#This Row],[Log (FeO3/K2O)]]</f>
        <v>0.72692674501075982</v>
      </c>
    </row>
    <row r="2260" spans="1:54" hidden="1">
      <c r="A2260" s="19" t="s">
        <v>3488</v>
      </c>
      <c r="B2260" s="19" t="s">
        <v>3882</v>
      </c>
      <c r="C2260" s="19" t="s">
        <v>3883</v>
      </c>
      <c r="D2260" s="19" t="s">
        <v>125</v>
      </c>
      <c r="E2260" s="19" t="s">
        <v>5138</v>
      </c>
      <c r="F2260" s="6" t="s">
        <v>853</v>
      </c>
      <c r="G2260" s="12" t="s">
        <v>860</v>
      </c>
      <c r="H2260" s="12"/>
      <c r="I2260" s="6">
        <v>42.58</v>
      </c>
      <c r="J2260" s="6">
        <v>1.34</v>
      </c>
      <c r="K2260" s="6">
        <v>27.39</v>
      </c>
      <c r="L2260" s="6">
        <v>1.6</v>
      </c>
      <c r="M2260" s="6">
        <v>9.6199999999999992</v>
      </c>
      <c r="N2260" s="21">
        <v>0.24</v>
      </c>
      <c r="O2260" s="6">
        <v>3.2</v>
      </c>
      <c r="P2260" s="6">
        <v>2.9</v>
      </c>
      <c r="Q2260" s="6">
        <v>2.5299999999999998</v>
      </c>
      <c r="R2260" s="6">
        <v>4.7300000000000004</v>
      </c>
      <c r="S2260" s="6">
        <v>0.1</v>
      </c>
      <c r="T2260" s="6">
        <v>2.98</v>
      </c>
      <c r="U2260" s="6">
        <v>95.970000000000013</v>
      </c>
      <c r="V2260" s="12"/>
      <c r="W2260" s="6">
        <v>44.368031676565586</v>
      </c>
      <c r="X2260" s="6">
        <v>1.3962696676044595</v>
      </c>
      <c r="Y2260" s="6">
        <v>28.540168802750856</v>
      </c>
      <c r="Z2260" s="6">
        <v>11.524434719183077</v>
      </c>
      <c r="AA2260" s="6">
        <v>0.25007814942169421</v>
      </c>
      <c r="AB2260" s="6">
        <v>3.3343753256225899</v>
      </c>
      <c r="AC2260" s="6">
        <v>3.0217776388454722</v>
      </c>
      <c r="AD2260" s="6">
        <v>2.6362404918203599</v>
      </c>
      <c r="AE2260" s="6">
        <v>4.9286235281858906</v>
      </c>
      <c r="AF2260" s="6">
        <v>99.999999999999986</v>
      </c>
      <c r="AG2260" s="6"/>
      <c r="AH2260" s="6">
        <v>51.944044021727443</v>
      </c>
      <c r="AI2260" s="6">
        <v>1.2293918334554839</v>
      </c>
      <c r="AJ2260" s="6">
        <v>19.696075839430147</v>
      </c>
      <c r="AK2260" s="6">
        <v>0.73442486373213345</v>
      </c>
      <c r="AL2260" s="6">
        <v>9.8147807941872713</v>
      </c>
      <c r="AM2260" s="6">
        <v>0.24800038921205603</v>
      </c>
      <c r="AN2260" s="6">
        <v>5.8178398183542521</v>
      </c>
      <c r="AO2260" s="6">
        <v>3.7907251598192646</v>
      </c>
      <c r="AP2260" s="6">
        <v>2.9922732773394127</v>
      </c>
      <c r="AQ2260" s="6">
        <v>3.6808027334848905</v>
      </c>
      <c r="AR2260" s="6">
        <v>100.00000000000003</v>
      </c>
      <c r="AS2260" s="6"/>
      <c r="AT2260" s="6">
        <v>0.34019529915766777</v>
      </c>
      <c r="AU2260" s="6">
        <v>0.13017527688856631</v>
      </c>
      <c r="AV2260" s="6">
        <v>0.37216023867980241</v>
      </c>
      <c r="AW2260" s="6"/>
      <c r="AX2260" s="6">
        <v>0.11402845929122662</v>
      </c>
      <c r="AY2260" s="6">
        <v>0.3665455545695081</v>
      </c>
      <c r="AZ2260" s="6">
        <f>LOG(Tabella1[[#This Row],[SiO2]]/Tabella1[[#This Row],[Al2O3]])</f>
        <v>0.19161362484834235</v>
      </c>
      <c r="BA2260" s="6">
        <f>LOG((Tabella1[[#This Row],[FeO]]*0.8998+Tabella1[[#This Row],[Fe2O3]])/Tabella1[[#This Row],[K2O]])</f>
        <v>0.3361200896758475</v>
      </c>
      <c r="BB2260" s="6">
        <f>Tabella1[[#This Row],[Log SiO2/Al2O3]]/Tabella1[[#This Row],[Log (FeO3/K2O)]]</f>
        <v>0.57007489505650655</v>
      </c>
    </row>
    <row r="2261" spans="1:54" hidden="1">
      <c r="A2261" s="19" t="s">
        <v>3488</v>
      </c>
      <c r="B2261" s="19" t="s">
        <v>3882</v>
      </c>
      <c r="C2261" s="19" t="s">
        <v>3883</v>
      </c>
      <c r="D2261" s="19" t="s">
        <v>125</v>
      </c>
      <c r="E2261" s="19" t="s">
        <v>5138</v>
      </c>
      <c r="F2261" s="6" t="s">
        <v>853</v>
      </c>
      <c r="G2261" s="12" t="s">
        <v>861</v>
      </c>
      <c r="H2261" s="12"/>
      <c r="I2261" s="6">
        <v>46.13</v>
      </c>
      <c r="J2261" s="6">
        <v>1.35</v>
      </c>
      <c r="K2261" s="6">
        <v>23.62</v>
      </c>
      <c r="L2261" s="6">
        <v>3.62</v>
      </c>
      <c r="M2261" s="6">
        <v>8.9</v>
      </c>
      <c r="N2261" s="21">
        <v>0.09</v>
      </c>
      <c r="O2261" s="6">
        <v>4.62</v>
      </c>
      <c r="P2261" s="6">
        <v>0.21</v>
      </c>
      <c r="Q2261" s="6">
        <v>0.75</v>
      </c>
      <c r="R2261" s="6">
        <v>6.31</v>
      </c>
      <c r="S2261" s="6">
        <v>0.15</v>
      </c>
      <c r="T2261" s="6">
        <v>4.43</v>
      </c>
      <c r="U2261" s="6">
        <v>95.240000000000009</v>
      </c>
      <c r="V2261" s="12"/>
      <c r="W2261" s="6">
        <v>48.435531289374211</v>
      </c>
      <c r="X2261" s="6">
        <v>1.4174716505669887</v>
      </c>
      <c r="Y2261" s="6">
        <v>24.800503989920202</v>
      </c>
      <c r="Z2261" s="6">
        <v>12.767744645107095</v>
      </c>
      <c r="AA2261" s="6">
        <v>9.4498110037799232E-2</v>
      </c>
      <c r="AB2261" s="6">
        <v>4.8509029819403606</v>
      </c>
      <c r="AC2261" s="6">
        <v>0.22049559008819822</v>
      </c>
      <c r="AD2261" s="6">
        <v>0.78748425031499369</v>
      </c>
      <c r="AE2261" s="6">
        <v>6.6253674926501454</v>
      </c>
      <c r="AF2261" s="6">
        <v>100</v>
      </c>
      <c r="AG2261" s="6"/>
      <c r="AH2261" s="6">
        <v>56.341191142019795</v>
      </c>
      <c r="AI2261" s="6">
        <v>1.2400287746490393</v>
      </c>
      <c r="AJ2261" s="6">
        <v>17.005133190991824</v>
      </c>
      <c r="AK2261" s="6">
        <v>1.6635981480179913</v>
      </c>
      <c r="AL2261" s="6">
        <v>9.090923600512161</v>
      </c>
      <c r="AM2261" s="6">
        <v>9.310995122118057E-2</v>
      </c>
      <c r="AN2261" s="6">
        <v>8.4094235342518573</v>
      </c>
      <c r="AO2261" s="6">
        <v>0.27482489049818021</v>
      </c>
      <c r="AP2261" s="6">
        <v>0.88808485796904224</v>
      </c>
      <c r="AQ2261" s="6">
        <v>4.91612854671724</v>
      </c>
      <c r="AR2261" s="6">
        <v>100.00000000000003</v>
      </c>
      <c r="AS2261" s="6"/>
      <c r="AT2261" s="6">
        <v>0.40376454199662881</v>
      </c>
      <c r="AU2261" s="6">
        <v>0.26793075954765433</v>
      </c>
      <c r="AV2261" s="6">
        <v>0.4805289557683538</v>
      </c>
      <c r="AW2261" s="6"/>
      <c r="AX2261" s="6">
        <v>6.4582512773409831E-2</v>
      </c>
      <c r="AY2261" s="6">
        <v>0.42932570476015403</v>
      </c>
      <c r="AZ2261" s="6">
        <f>LOG(Tabella1[[#This Row],[SiO2]]/Tabella1[[#This Row],[Al2O3]])</f>
        <v>0.29070356133077069</v>
      </c>
      <c r="BA2261" s="6">
        <f>LOG((Tabella1[[#This Row],[FeO]]*0.8998+Tabella1[[#This Row],[Fe2O3]])/Tabella1[[#This Row],[K2O]])</f>
        <v>0.26548388056239014</v>
      </c>
      <c r="BB2261" s="6">
        <f>Tabella1[[#This Row],[Log SiO2/Al2O3]]/Tabella1[[#This Row],[Log (FeO3/K2O)]]</f>
        <v>1.0949951489143379</v>
      </c>
    </row>
    <row r="2262" spans="1:54" hidden="1">
      <c r="A2262" s="19" t="s">
        <v>3488</v>
      </c>
      <c r="B2262" s="19" t="s">
        <v>3882</v>
      </c>
      <c r="C2262" s="19" t="s">
        <v>3883</v>
      </c>
      <c r="D2262" s="19" t="s">
        <v>125</v>
      </c>
      <c r="E2262" s="6" t="s">
        <v>2776</v>
      </c>
      <c r="F2262" s="6" t="s">
        <v>853</v>
      </c>
      <c r="G2262" s="12" t="s">
        <v>862</v>
      </c>
      <c r="H2262" s="12"/>
      <c r="I2262" s="6">
        <v>44.08</v>
      </c>
      <c r="J2262" s="6">
        <v>1.77</v>
      </c>
      <c r="K2262" s="6">
        <v>26.79</v>
      </c>
      <c r="L2262" s="6">
        <v>2.2200000000000002</v>
      </c>
      <c r="M2262" s="6">
        <v>10.51</v>
      </c>
      <c r="N2262" s="21">
        <v>0.14000000000000001</v>
      </c>
      <c r="O2262" s="6">
        <v>3.42</v>
      </c>
      <c r="P2262" s="6">
        <v>0.32</v>
      </c>
      <c r="Q2262" s="6">
        <v>0.72</v>
      </c>
      <c r="R2262" s="6">
        <v>4.74</v>
      </c>
      <c r="S2262" s="6">
        <v>0.12</v>
      </c>
      <c r="T2262" s="6">
        <v>5.37</v>
      </c>
      <c r="U2262" s="6">
        <v>94.49</v>
      </c>
      <c r="V2262" s="12"/>
      <c r="W2262" s="6">
        <v>46.650439199915333</v>
      </c>
      <c r="X2262" s="6">
        <v>1.8732140967298128</v>
      </c>
      <c r="Y2262" s="6">
        <v>28.352206582707169</v>
      </c>
      <c r="Z2262" s="6">
        <v>13.239496242988677</v>
      </c>
      <c r="AA2262" s="6">
        <v>0.14816382685998519</v>
      </c>
      <c r="AB2262" s="6">
        <v>3.619430627579638</v>
      </c>
      <c r="AC2262" s="6">
        <v>0.33866017567996615</v>
      </c>
      <c r="AD2262" s="6">
        <v>0.76198539527992382</v>
      </c>
      <c r="AE2262" s="6">
        <v>5.0164038522594989</v>
      </c>
      <c r="AF2262" s="6">
        <v>99.999999999999986</v>
      </c>
      <c r="AG2262" s="6"/>
      <c r="AH2262" s="6">
        <v>54.990793445480932</v>
      </c>
      <c r="AI2262" s="6">
        <v>1.6606461051887516</v>
      </c>
      <c r="AJ2262" s="6">
        <v>19.700565313842148</v>
      </c>
      <c r="AK2262" s="6">
        <v>1.0420742453051817</v>
      </c>
      <c r="AL2262" s="6">
        <v>10.965452242282444</v>
      </c>
      <c r="AM2262" s="6">
        <v>0.14794062725595575</v>
      </c>
      <c r="AN2262" s="6">
        <v>6.3585221254213158</v>
      </c>
      <c r="AO2262" s="6">
        <v>0.42775252078815973</v>
      </c>
      <c r="AP2262" s="6">
        <v>0.87082628385043559</v>
      </c>
      <c r="AQ2262" s="6">
        <v>3.7720552306890918</v>
      </c>
      <c r="AR2262" s="6">
        <v>99.999999999999972</v>
      </c>
      <c r="AS2262" s="6"/>
      <c r="AT2262" s="6">
        <v>0.32762169591777029</v>
      </c>
      <c r="AU2262" s="6">
        <v>0.15970975152956682</v>
      </c>
      <c r="AV2262" s="6">
        <v>0.36703599246112939</v>
      </c>
      <c r="AW2262" s="6"/>
      <c r="AX2262" s="6">
        <v>0.29136335481223419</v>
      </c>
      <c r="AY2262" s="6">
        <v>0.35827752946917168</v>
      </c>
      <c r="AZ2262" s="6">
        <f>LOG(Tabella1[[#This Row],[SiO2]]/Tabella1[[#This Row],[Al2O3]])</f>
        <v>0.21626887223551974</v>
      </c>
      <c r="BA2262" s="6">
        <f>LOG((Tabella1[[#This Row],[FeO]]*0.8998+Tabella1[[#This Row],[Fe2O3]])/Tabella1[[#This Row],[K2O]])</f>
        <v>0.39154914490295917</v>
      </c>
      <c r="BB2262" s="6">
        <f>Tabella1[[#This Row],[Log SiO2/Al2O3]]/Tabella1[[#This Row],[Log (FeO3/K2O)]]</f>
        <v>0.5523415771706498</v>
      </c>
    </row>
    <row r="2263" spans="1:54" hidden="1">
      <c r="A2263" s="19" t="s">
        <v>3488</v>
      </c>
      <c r="B2263" s="19" t="s">
        <v>3882</v>
      </c>
      <c r="C2263" s="19" t="s">
        <v>3883</v>
      </c>
      <c r="D2263" s="19" t="s">
        <v>125</v>
      </c>
      <c r="E2263" s="6" t="s">
        <v>2776</v>
      </c>
      <c r="F2263" s="6" t="s">
        <v>853</v>
      </c>
      <c r="G2263" s="12" t="s">
        <v>865</v>
      </c>
      <c r="H2263" s="12"/>
      <c r="I2263" s="6">
        <v>51.6</v>
      </c>
      <c r="J2263" s="6">
        <v>1.59</v>
      </c>
      <c r="K2263" s="6">
        <v>21.5</v>
      </c>
      <c r="L2263" s="6">
        <v>0.85</v>
      </c>
      <c r="M2263" s="6">
        <v>9.4</v>
      </c>
      <c r="N2263" s="21">
        <v>0.14000000000000001</v>
      </c>
      <c r="O2263" s="6">
        <v>2.9</v>
      </c>
      <c r="P2263" s="6">
        <v>2.17</v>
      </c>
      <c r="Q2263" s="6">
        <v>1.95</v>
      </c>
      <c r="R2263" s="6">
        <v>3.38</v>
      </c>
      <c r="S2263" s="6">
        <v>0.21</v>
      </c>
      <c r="T2263" s="6">
        <v>3.86</v>
      </c>
      <c r="U2263" s="6">
        <v>95.39</v>
      </c>
      <c r="V2263" s="12"/>
      <c r="W2263" s="6">
        <v>54.093720515777335</v>
      </c>
      <c r="X2263" s="6">
        <v>1.6668413879861621</v>
      </c>
      <c r="Y2263" s="6">
        <v>22.53905021490722</v>
      </c>
      <c r="Z2263" s="6">
        <v>10.651011636439879</v>
      </c>
      <c r="AA2263" s="6">
        <v>0.14676590837614006</v>
      </c>
      <c r="AB2263" s="6">
        <v>3.040150959220044</v>
      </c>
      <c r="AC2263" s="6">
        <v>2.2748715798301711</v>
      </c>
      <c r="AD2263" s="6">
        <v>2.0442394380962363</v>
      </c>
      <c r="AE2263" s="6">
        <v>3.5433483593668096</v>
      </c>
      <c r="AF2263" s="6">
        <v>100</v>
      </c>
      <c r="AG2263" s="6"/>
      <c r="AH2263" s="6">
        <v>61.027685325194028</v>
      </c>
      <c r="AI2263" s="6">
        <v>1.4142615871082909</v>
      </c>
      <c r="AJ2263" s="6">
        <v>14.989019730523303</v>
      </c>
      <c r="AK2263" s="6">
        <v>0.37826260594140576</v>
      </c>
      <c r="AL2263" s="6">
        <v>9.2978060303265728</v>
      </c>
      <c r="AM2263" s="6">
        <v>0.14025432169087299</v>
      </c>
      <c r="AN2263" s="6">
        <v>5.111600160178666</v>
      </c>
      <c r="AO2263" s="6">
        <v>2.7499900945369684</v>
      </c>
      <c r="AP2263" s="6">
        <v>2.235951814233109</v>
      </c>
      <c r="AQ2263" s="6">
        <v>2.5500294618544728</v>
      </c>
      <c r="AR2263" s="6">
        <v>99.999999999999986</v>
      </c>
      <c r="AS2263" s="6"/>
      <c r="AT2263" s="6">
        <v>0.33704492157822802</v>
      </c>
      <c r="AU2263" s="6">
        <v>7.5243712750065431E-2</v>
      </c>
      <c r="AV2263" s="6">
        <v>0.35474051411964791</v>
      </c>
      <c r="AW2263" s="6"/>
      <c r="AX2263" s="6">
        <v>0.16429244990597178</v>
      </c>
      <c r="AY2263" s="6">
        <v>0.3717075983382806</v>
      </c>
      <c r="AZ2263" s="6">
        <f>LOG(Tabella1[[#This Row],[SiO2]]/Tabella1[[#This Row],[Al2O3]])</f>
        <v>0.38021124171160603</v>
      </c>
      <c r="BA2263" s="6">
        <f>LOG((Tabella1[[#This Row],[FeO]]*0.8998+Tabella1[[#This Row],[Fe2O3]])/Tabella1[[#This Row],[K2O]])</f>
        <v>0.43994527328438315</v>
      </c>
      <c r="BB2263" s="6">
        <f>Tabella1[[#This Row],[Log SiO2/Al2O3]]/Tabella1[[#This Row],[Log (FeO3/K2O)]]</f>
        <v>0.8642239496589279</v>
      </c>
    </row>
    <row r="2264" spans="1:54" hidden="1">
      <c r="A2264" s="19" t="s">
        <v>3488</v>
      </c>
      <c r="B2264" s="19" t="s">
        <v>3882</v>
      </c>
      <c r="C2264" s="19" t="s">
        <v>3883</v>
      </c>
      <c r="D2264" s="19" t="s">
        <v>125</v>
      </c>
      <c r="E2264" s="19" t="s">
        <v>2770</v>
      </c>
      <c r="F2264" s="6" t="s">
        <v>853</v>
      </c>
      <c r="G2264" s="12" t="s">
        <v>863</v>
      </c>
      <c r="H2264" s="12"/>
      <c r="I2264" s="6">
        <v>42.64</v>
      </c>
      <c r="J2264" s="6">
        <v>1.24</v>
      </c>
      <c r="K2264" s="6">
        <v>31.45</v>
      </c>
      <c r="L2264" s="6">
        <v>4.6100000000000003</v>
      </c>
      <c r="M2264" s="6">
        <v>8.11</v>
      </c>
      <c r="N2264" s="21">
        <v>0.06</v>
      </c>
      <c r="O2264" s="6">
        <v>2.2200000000000002</v>
      </c>
      <c r="P2264" s="6">
        <v>0.53</v>
      </c>
      <c r="Q2264" s="6">
        <v>0.93</v>
      </c>
      <c r="R2264" s="6">
        <v>4.84</v>
      </c>
      <c r="S2264" s="6">
        <v>0.05</v>
      </c>
      <c r="T2264" s="6">
        <v>3.28</v>
      </c>
      <c r="U2264" s="6">
        <v>96.170000000000016</v>
      </c>
      <c r="V2264" s="12"/>
      <c r="W2264" s="6">
        <v>44.338151190599973</v>
      </c>
      <c r="X2264" s="6">
        <v>1.2893833835915565</v>
      </c>
      <c r="Y2264" s="6">
        <v>32.702505978995525</v>
      </c>
      <c r="Z2264" s="6">
        <v>12.74825829260684</v>
      </c>
      <c r="AA2264" s="6">
        <v>6.2389518560881756E-2</v>
      </c>
      <c r="AB2264" s="6">
        <v>2.3084121867526255</v>
      </c>
      <c r="AC2264" s="6">
        <v>0.55110741395445562</v>
      </c>
      <c r="AD2264" s="6">
        <v>0.96703753769366729</v>
      </c>
      <c r="AE2264" s="6">
        <v>5.0327544972444622</v>
      </c>
      <c r="AF2264" s="6">
        <v>99.999999999999972</v>
      </c>
      <c r="AG2264" s="6"/>
      <c r="AH2264" s="6">
        <v>54.272914096195699</v>
      </c>
      <c r="AI2264" s="6">
        <v>1.1869790527236481</v>
      </c>
      <c r="AJ2264" s="6">
        <v>23.596314146935608</v>
      </c>
      <c r="AK2264" s="6">
        <v>2.2078225165187546</v>
      </c>
      <c r="AL2264" s="6">
        <v>8.6330097357324185</v>
      </c>
      <c r="AM2264" s="6">
        <v>6.4688668965563467E-2</v>
      </c>
      <c r="AN2264" s="6">
        <v>4.2111489218113025</v>
      </c>
      <c r="AO2264" s="6">
        <v>0.72282974129251332</v>
      </c>
      <c r="AP2264" s="6">
        <v>1.1476237453124336</v>
      </c>
      <c r="AQ2264" s="6">
        <v>3.9297290541151151</v>
      </c>
      <c r="AR2264" s="6">
        <v>100.00000000000001</v>
      </c>
      <c r="AS2264" s="6"/>
      <c r="AT2264" s="6">
        <v>0.24398591069198253</v>
      </c>
      <c r="AU2264" s="6">
        <v>0.33839848714564186</v>
      </c>
      <c r="AV2264" s="6">
        <v>0.32786490996340822</v>
      </c>
      <c r="AW2264" s="6"/>
      <c r="AX2264" s="6">
        <v>0.38416642867187589</v>
      </c>
      <c r="AY2264" s="6">
        <v>0.26200428466645825</v>
      </c>
      <c r="AZ2264" s="6">
        <f>LOG(Tabella1[[#This Row],[SiO2]]/Tabella1[[#This Row],[Al2O3]])</f>
        <v>0.13219654623722815</v>
      </c>
      <c r="BA2264" s="6">
        <f>LOG((Tabella1[[#This Row],[FeO]]*0.8998+Tabella1[[#This Row],[Fe2O3]])/Tabella1[[#This Row],[K2O]])</f>
        <v>0.39097077888998444</v>
      </c>
      <c r="BB2264" s="6">
        <f>Tabella1[[#This Row],[Log SiO2/Al2O3]]/Tabella1[[#This Row],[Log (FeO3/K2O)]]</f>
        <v>0.33812385317529586</v>
      </c>
    </row>
    <row r="2265" spans="1:54">
      <c r="A2265" s="19" t="s">
        <v>3488</v>
      </c>
      <c r="B2265" s="19" t="s">
        <v>3882</v>
      </c>
      <c r="C2265" s="19" t="s">
        <v>3883</v>
      </c>
      <c r="D2265" s="19" t="s">
        <v>125</v>
      </c>
      <c r="E2265" s="6" t="s">
        <v>2771</v>
      </c>
      <c r="F2265" s="6" t="s">
        <v>853</v>
      </c>
      <c r="G2265" s="12" t="s">
        <v>864</v>
      </c>
      <c r="H2265" s="12"/>
      <c r="I2265" s="6">
        <v>45.3</v>
      </c>
      <c r="J2265" s="6">
        <v>2.15</v>
      </c>
      <c r="K2265" s="6">
        <v>23.62</v>
      </c>
      <c r="L2265" s="6">
        <v>6.75</v>
      </c>
      <c r="M2265" s="6">
        <v>6.31</v>
      </c>
      <c r="N2265" s="21">
        <v>0.26</v>
      </c>
      <c r="O2265" s="6">
        <v>3.92</v>
      </c>
      <c r="P2265" s="6">
        <v>0.45</v>
      </c>
      <c r="Q2265" s="6">
        <v>0.97</v>
      </c>
      <c r="R2265" s="6">
        <v>5.41</v>
      </c>
      <c r="S2265" s="6">
        <v>0.18</v>
      </c>
      <c r="T2265" s="6">
        <v>4.5</v>
      </c>
      <c r="U2265" s="6">
        <v>94.46</v>
      </c>
      <c r="V2265" s="12"/>
      <c r="W2265" s="6">
        <v>47.956807114122377</v>
      </c>
      <c r="X2265" s="6">
        <v>2.2760957018843957</v>
      </c>
      <c r="Y2265" s="6">
        <v>25.00529324581834</v>
      </c>
      <c r="Z2265" s="6">
        <v>13.106076646199453</v>
      </c>
      <c r="AA2265" s="6">
        <v>0.2752487825534618</v>
      </c>
      <c r="AB2265" s="6">
        <v>4.14990472157527</v>
      </c>
      <c r="AC2265" s="6">
        <v>0.47639212365022238</v>
      </c>
      <c r="AD2265" s="6">
        <v>1.0268896887571459</v>
      </c>
      <c r="AE2265" s="6">
        <v>5.7272919754393401</v>
      </c>
      <c r="AF2265" s="6">
        <v>100.00000000000001</v>
      </c>
      <c r="AG2265" s="6"/>
      <c r="AH2265" s="6">
        <v>56.86007769707998</v>
      </c>
      <c r="AI2265" s="6">
        <v>2.029565778403386</v>
      </c>
      <c r="AJ2265" s="6">
        <v>17.476188275376074</v>
      </c>
      <c r="AK2265" s="6">
        <v>3.1879412370211768</v>
      </c>
      <c r="AL2265" s="6">
        <v>6.6239041215183887</v>
      </c>
      <c r="AM2265" s="6">
        <v>0.27643537270639418</v>
      </c>
      <c r="AN2265" s="6">
        <v>7.3329208001357475</v>
      </c>
      <c r="AO2265" s="6">
        <v>0.60522374649581778</v>
      </c>
      <c r="AP2265" s="6">
        <v>1.1804065566806818</v>
      </c>
      <c r="AQ2265" s="6">
        <v>4.3316944344386963</v>
      </c>
      <c r="AR2265" s="6">
        <v>100.00000000000003</v>
      </c>
      <c r="AS2265" s="6"/>
      <c r="AT2265" s="6">
        <v>0.36064655126487455</v>
      </c>
      <c r="AU2265" s="6">
        <v>0.49046054926929605</v>
      </c>
      <c r="AV2265" s="6">
        <v>0.52540035726597512</v>
      </c>
      <c r="AW2265" s="6"/>
      <c r="AX2265" s="6">
        <v>0.14139989084934382</v>
      </c>
      <c r="AY2265" s="6">
        <v>0.40063727601864185</v>
      </c>
      <c r="AZ2265" s="6">
        <f>LOG(Tabella1[[#This Row],[SiO2]]/Tabella1[[#This Row],[Al2O3]])</f>
        <v>0.28281830873533587</v>
      </c>
      <c r="BA2265" s="6">
        <f>LOG((Tabella1[[#This Row],[FeO]]*0.8998+Tabella1[[#This Row],[Fe2O3]])/Tabella1[[#This Row],[K2O]])</f>
        <v>0.3611948238315611</v>
      </c>
      <c r="BB2265" s="6">
        <f>Tabella1[[#This Row],[Log SiO2/Al2O3]]/Tabella1[[#This Row],[Log (FeO3/K2O)]]</f>
        <v>0.78300764594352223</v>
      </c>
    </row>
    <row r="2266" spans="1:54">
      <c r="A2266" s="19" t="s">
        <v>3488</v>
      </c>
      <c r="B2266" s="19" t="s">
        <v>3882</v>
      </c>
      <c r="C2266" s="19" t="s">
        <v>3883</v>
      </c>
      <c r="D2266" s="19" t="s">
        <v>125</v>
      </c>
      <c r="E2266" s="6" t="s">
        <v>2771</v>
      </c>
      <c r="F2266" s="6" t="s">
        <v>853</v>
      </c>
      <c r="G2266" s="12" t="s">
        <v>866</v>
      </c>
      <c r="H2266" s="12"/>
      <c r="I2266" s="6">
        <v>47.5</v>
      </c>
      <c r="J2266" s="6">
        <v>2</v>
      </c>
      <c r="K2266" s="6">
        <v>23.85</v>
      </c>
      <c r="L2266" s="6">
        <v>3.92</v>
      </c>
      <c r="M2266" s="6">
        <v>9.16</v>
      </c>
      <c r="N2266" s="21">
        <v>7.0000000000000007E-2</v>
      </c>
      <c r="O2266" s="6">
        <v>3.39</v>
      </c>
      <c r="P2266" s="6">
        <v>0.43</v>
      </c>
      <c r="Q2266" s="6">
        <v>0.51</v>
      </c>
      <c r="R2266" s="6">
        <v>3.69</v>
      </c>
      <c r="S2266" s="6">
        <v>0.19</v>
      </c>
      <c r="T2266" s="6">
        <v>5.6</v>
      </c>
      <c r="U2266" s="6">
        <v>94.13</v>
      </c>
      <c r="V2266" s="12"/>
      <c r="W2266" s="6">
        <v>50.462126845851486</v>
      </c>
      <c r="X2266" s="6">
        <v>2.1247211303516416</v>
      </c>
      <c r="Y2266" s="6">
        <v>25.337299479443327</v>
      </c>
      <c r="Z2266" s="6">
        <v>13.481355572081164</v>
      </c>
      <c r="AA2266" s="6">
        <v>7.4365239562307464E-2</v>
      </c>
      <c r="AB2266" s="6">
        <v>3.6014023159460327</v>
      </c>
      <c r="AC2266" s="6">
        <v>0.45681504302560288</v>
      </c>
      <c r="AD2266" s="6">
        <v>0.54180388823966863</v>
      </c>
      <c r="AE2266" s="6">
        <v>3.9201104854987783</v>
      </c>
      <c r="AF2266" s="6">
        <v>100.00000000000003</v>
      </c>
      <c r="AG2266" s="6"/>
      <c r="AH2266" s="6">
        <v>58.860308541463304</v>
      </c>
      <c r="AI2266" s="6">
        <v>1.8638645360682591</v>
      </c>
      <c r="AJ2266" s="6">
        <v>17.421072287128286</v>
      </c>
      <c r="AK2266" s="6">
        <v>1.8277310069282005</v>
      </c>
      <c r="AL2266" s="6">
        <v>9.4929201956561009</v>
      </c>
      <c r="AM2266" s="6">
        <v>7.3474727588312458E-2</v>
      </c>
      <c r="AN2266" s="6">
        <v>6.2605185032736195</v>
      </c>
      <c r="AO2266" s="6">
        <v>0.57094145743310598</v>
      </c>
      <c r="AP2266" s="6">
        <v>0.61270261358700784</v>
      </c>
      <c r="AQ2266" s="6">
        <v>2.9167996020888576</v>
      </c>
      <c r="AR2266" s="6">
        <v>100.00000000000001</v>
      </c>
      <c r="AS2266" s="6"/>
      <c r="AT2266" s="6">
        <v>0.32255914932623359</v>
      </c>
      <c r="AU2266" s="6">
        <v>0.27801610537391985</v>
      </c>
      <c r="AV2266" s="6">
        <v>0.3974064725118685</v>
      </c>
      <c r="AW2266" s="6"/>
      <c r="AX2266" s="6">
        <v>0.30827797622755487</v>
      </c>
      <c r="AY2266" s="6">
        <v>0.35682562522049877</v>
      </c>
      <c r="AZ2266" s="6">
        <f>LOG(Tabella1[[#This Row],[SiO2]]/Tabella1[[#This Row],[Al2O3]])</f>
        <v>0.2992052262487338</v>
      </c>
      <c r="BA2266" s="6">
        <f>LOG((Tabella1[[#This Row],[FeO]]*0.8998+Tabella1[[#This Row],[Fe2O3]])/Tabella1[[#This Row],[K2O]])</f>
        <v>0.51798463201058964</v>
      </c>
      <c r="BB2266" s="6">
        <f>Tabella1[[#This Row],[Log SiO2/Al2O3]]/Tabella1[[#This Row],[Log (FeO3/K2O)]]</f>
        <v>0.577633404078708</v>
      </c>
    </row>
    <row r="2267" spans="1:54" hidden="1">
      <c r="A2267" s="19" t="s">
        <v>3488</v>
      </c>
      <c r="B2267" s="19" t="s">
        <v>3882</v>
      </c>
      <c r="C2267" s="19" t="s">
        <v>3883</v>
      </c>
      <c r="D2267" s="19" t="s">
        <v>125</v>
      </c>
      <c r="E2267" s="19" t="s">
        <v>5138</v>
      </c>
      <c r="F2267" s="6" t="s">
        <v>853</v>
      </c>
      <c r="G2267" s="12" t="s">
        <v>855</v>
      </c>
      <c r="H2267" s="12"/>
      <c r="I2267" s="6">
        <v>49.73</v>
      </c>
      <c r="J2267" s="6">
        <v>0.39</v>
      </c>
      <c r="K2267" s="6">
        <v>27.5</v>
      </c>
      <c r="L2267" s="6">
        <v>1.66</v>
      </c>
      <c r="M2267" s="6">
        <v>6.89</v>
      </c>
      <c r="N2267" s="21">
        <v>0.08</v>
      </c>
      <c r="O2267" s="6">
        <v>1.61</v>
      </c>
      <c r="P2267" s="6">
        <v>0.53</v>
      </c>
      <c r="Q2267" s="6">
        <v>0.46</v>
      </c>
      <c r="R2267" s="6">
        <v>6.26</v>
      </c>
      <c r="S2267" s="6">
        <v>0.18</v>
      </c>
      <c r="T2267" s="6">
        <v>4.2</v>
      </c>
      <c r="U2267" s="6">
        <v>94.94</v>
      </c>
      <c r="V2267" s="12"/>
      <c r="W2267" s="6">
        <v>52.38045081103855</v>
      </c>
      <c r="X2267" s="6">
        <v>0.41078575942700657</v>
      </c>
      <c r="Y2267" s="6">
        <v>28.96566252369918</v>
      </c>
      <c r="Z2267" s="6">
        <v>8.8266273435854234</v>
      </c>
      <c r="AA2267" s="6">
        <v>8.4263745523488517E-2</v>
      </c>
      <c r="AB2267" s="6">
        <v>1.6958078786602067</v>
      </c>
      <c r="AC2267" s="6">
        <v>0.55824731409311146</v>
      </c>
      <c r="AD2267" s="6">
        <v>0.48451653676005901</v>
      </c>
      <c r="AE2267" s="6">
        <v>6.5936380872129758</v>
      </c>
      <c r="AF2267" s="6">
        <v>100</v>
      </c>
      <c r="AG2267" s="6"/>
      <c r="AH2267" s="6">
        <v>62.029937247101408</v>
      </c>
      <c r="AI2267" s="6">
        <v>0.36584987779555189</v>
      </c>
      <c r="AJ2267" s="6">
        <v>20.219627533196409</v>
      </c>
      <c r="AK2267" s="6">
        <v>0.77909112745910181</v>
      </c>
      <c r="AL2267" s="6">
        <v>7.1874946764130074</v>
      </c>
      <c r="AM2267" s="6">
        <v>8.4524748934425187E-2</v>
      </c>
      <c r="AN2267" s="6">
        <v>2.9928878224042283</v>
      </c>
      <c r="AO2267" s="6">
        <v>0.70835824166064232</v>
      </c>
      <c r="AP2267" s="6">
        <v>0.55627731065015662</v>
      </c>
      <c r="AQ2267" s="6">
        <v>4.9809079638660894</v>
      </c>
      <c r="AR2267" s="6">
        <v>100</v>
      </c>
      <c r="AS2267" s="6"/>
      <c r="AT2267" s="6">
        <v>0.25496198940776238</v>
      </c>
      <c r="AU2267" s="6">
        <v>0.17816599757258894</v>
      </c>
      <c r="AV2267" s="6">
        <v>0.29398579304382172</v>
      </c>
      <c r="AW2267" s="6"/>
      <c r="AX2267" s="6">
        <v>0.27570604112334834</v>
      </c>
      <c r="AY2267" s="6">
        <v>0.26316388435412025</v>
      </c>
      <c r="AZ2267" s="6">
        <f>LOG(Tabella1[[#This Row],[SiO2]]/Tabella1[[#This Row],[Al2O3]])</f>
        <v>0.25728576540196224</v>
      </c>
      <c r="BA2267" s="6">
        <f>LOG((Tabella1[[#This Row],[FeO]]*0.8998+Tabella1[[#This Row],[Fe2O3]])/Tabella1[[#This Row],[K2O]])</f>
        <v>9.8827326408911453E-2</v>
      </c>
      <c r="BB2267" s="6">
        <f>Tabella1[[#This Row],[Log SiO2/Al2O3]]/Tabella1[[#This Row],[Log (FeO3/K2O)]]</f>
        <v>2.6033868844878745</v>
      </c>
    </row>
    <row r="2268" spans="1:54" hidden="1">
      <c r="A2268" s="19" t="s">
        <v>3488</v>
      </c>
      <c r="B2268" s="19" t="s">
        <v>3882</v>
      </c>
      <c r="C2268" s="19" t="s">
        <v>3883</v>
      </c>
      <c r="D2268" s="19" t="s">
        <v>125</v>
      </c>
      <c r="E2268" s="19" t="s">
        <v>2770</v>
      </c>
      <c r="F2268" s="6" t="s">
        <v>853</v>
      </c>
      <c r="G2268" s="12" t="s">
        <v>854</v>
      </c>
      <c r="H2268" s="12"/>
      <c r="I2268" s="6">
        <v>48</v>
      </c>
      <c r="J2268" s="6">
        <v>0.46</v>
      </c>
      <c r="K2268" s="6">
        <v>27.83</v>
      </c>
      <c r="L2268" s="6">
        <v>1.4</v>
      </c>
      <c r="M2268" s="6">
        <v>9.36</v>
      </c>
      <c r="N2268" s="21">
        <v>0.23</v>
      </c>
      <c r="O2268" s="6">
        <v>1.95</v>
      </c>
      <c r="P2268" s="6">
        <v>0.9</v>
      </c>
      <c r="Q2268" s="6">
        <v>0.62</v>
      </c>
      <c r="R2268" s="6">
        <v>5.52</v>
      </c>
      <c r="S2268" s="6">
        <v>0.09</v>
      </c>
      <c r="T2268" s="6">
        <v>3.19</v>
      </c>
      <c r="U2268" s="6">
        <v>96.13000000000001</v>
      </c>
      <c r="V2268" s="12"/>
      <c r="W2268" s="6">
        <v>49.932383231041293</v>
      </c>
      <c r="X2268" s="6">
        <v>0.47851867263081244</v>
      </c>
      <c r="Y2268" s="6">
        <v>28.950379694164148</v>
      </c>
      <c r="Z2268" s="6">
        <v>11.047539789867885</v>
      </c>
      <c r="AA2268" s="6">
        <v>0.23925933631540622</v>
      </c>
      <c r="AB2268" s="6">
        <v>2.0285030687610526</v>
      </c>
      <c r="AC2268" s="6">
        <v>0.93623218558202426</v>
      </c>
      <c r="AD2268" s="6">
        <v>0.64495995006761664</v>
      </c>
      <c r="AE2268" s="6">
        <v>5.7422240715697477</v>
      </c>
      <c r="AF2268" s="6">
        <v>99.999999999999986</v>
      </c>
      <c r="AG2268" s="6"/>
      <c r="AH2268" s="6">
        <v>59.017917696851661</v>
      </c>
      <c r="AI2268" s="6">
        <v>0.4253592694581132</v>
      </c>
      <c r="AJ2268" s="6">
        <v>20.170349623278849</v>
      </c>
      <c r="AK2268" s="6">
        <v>0.6476911584436108</v>
      </c>
      <c r="AL2268" s="6">
        <v>9.6248490119519037</v>
      </c>
      <c r="AM2268" s="6">
        <v>0.23954190604527237</v>
      </c>
      <c r="AN2268" s="6">
        <v>3.5732132601104922</v>
      </c>
      <c r="AO2268" s="6">
        <v>1.1857123777651848</v>
      </c>
      <c r="AP2268" s="6">
        <v>0.73906896651149778</v>
      </c>
      <c r="AQ2268" s="6">
        <v>4.3294529464590115</v>
      </c>
      <c r="AR2268" s="6">
        <v>99.999999999999986</v>
      </c>
      <c r="AS2268" s="6"/>
      <c r="AT2268" s="6">
        <v>0.2465399607512801</v>
      </c>
      <c r="AU2268" s="6">
        <v>0.11862224140492883</v>
      </c>
      <c r="AV2268" s="6">
        <v>0.27073771789016754</v>
      </c>
      <c r="AW2268" s="6"/>
      <c r="AX2268" s="6">
        <v>0.27787243592190308</v>
      </c>
      <c r="AY2268" s="6">
        <v>0.25399428415178582</v>
      </c>
      <c r="AZ2268" s="6">
        <f>LOG(Tabella1[[#This Row],[SiO2]]/Tabella1[[#This Row],[Al2O3]])</f>
        <v>0.23672803104154427</v>
      </c>
      <c r="BA2268" s="6">
        <f>LOG((Tabella1[[#This Row],[FeO]]*0.8998+Tabella1[[#This Row],[Fe2O3]])/Tabella1[[#This Row],[K2O]])</f>
        <v>0.25026651174175429</v>
      </c>
      <c r="BB2268" s="6">
        <f>Tabella1[[#This Row],[Log SiO2/Al2O3]]/Tabella1[[#This Row],[Log (FeO3/K2O)]]</f>
        <v>0.94590374634629448</v>
      </c>
    </row>
    <row r="2269" spans="1:54" hidden="1">
      <c r="A2269" s="19" t="s">
        <v>3488</v>
      </c>
      <c r="B2269" s="19" t="s">
        <v>3882</v>
      </c>
      <c r="C2269" s="19" t="s">
        <v>3883</v>
      </c>
      <c r="D2269" s="19" t="s">
        <v>125</v>
      </c>
      <c r="E2269" s="19" t="s">
        <v>2770</v>
      </c>
      <c r="F2269" s="6" t="s">
        <v>853</v>
      </c>
      <c r="G2269" s="12" t="s">
        <v>856</v>
      </c>
      <c r="H2269" s="12"/>
      <c r="I2269" s="6">
        <v>41.88</v>
      </c>
      <c r="J2269" s="6">
        <v>1.38</v>
      </c>
      <c r="K2269" s="6">
        <v>29.2</v>
      </c>
      <c r="L2269" s="6">
        <v>1.1499999999999999</v>
      </c>
      <c r="M2269" s="6">
        <v>10.76</v>
      </c>
      <c r="N2269" s="21">
        <v>0.16</v>
      </c>
      <c r="O2269" s="6">
        <v>3.09</v>
      </c>
      <c r="P2269" s="6">
        <v>0.98</v>
      </c>
      <c r="Q2269" s="6">
        <v>1.56</v>
      </c>
      <c r="R2269" s="6">
        <v>4.63</v>
      </c>
      <c r="S2269" s="6">
        <v>0.23</v>
      </c>
      <c r="T2269" s="6">
        <v>4.45</v>
      </c>
      <c r="U2269" s="6">
        <v>94.670000000000016</v>
      </c>
      <c r="V2269" s="12"/>
      <c r="W2269" s="6">
        <v>44.237878947924365</v>
      </c>
      <c r="X2269" s="6">
        <v>1.4576951515791694</v>
      </c>
      <c r="Y2269" s="6">
        <v>30.843984366747645</v>
      </c>
      <c r="Z2269" s="6">
        <v>12.453786838491601</v>
      </c>
      <c r="AA2269" s="6">
        <v>0.16900813351642546</v>
      </c>
      <c r="AB2269" s="6">
        <v>3.2639695785359661</v>
      </c>
      <c r="AC2269" s="6">
        <v>1.0351748177881057</v>
      </c>
      <c r="AD2269" s="6">
        <v>1.6478293017851482</v>
      </c>
      <c r="AE2269" s="6">
        <v>4.8906728636315613</v>
      </c>
      <c r="AF2269" s="6">
        <v>99.999999999999986</v>
      </c>
      <c r="AG2269" s="6"/>
      <c r="AH2269" s="6">
        <v>52.405183464885987</v>
      </c>
      <c r="AI2269" s="6">
        <v>1.2986797951471387</v>
      </c>
      <c r="AJ2269" s="6">
        <v>21.538130247558858</v>
      </c>
      <c r="AK2269" s="6">
        <v>0.54145541448683154</v>
      </c>
      <c r="AL2269" s="6">
        <v>11.260437790113048</v>
      </c>
      <c r="AM2269" s="6">
        <v>0.16958934986047633</v>
      </c>
      <c r="AN2269" s="6">
        <v>5.7624574653437763</v>
      </c>
      <c r="AO2269" s="6">
        <v>1.3139772545381763</v>
      </c>
      <c r="AP2269" s="6">
        <v>1.892530133450248</v>
      </c>
      <c r="AQ2269" s="6">
        <v>3.6957268483441572</v>
      </c>
      <c r="AR2269" s="6">
        <v>99.999999999999972</v>
      </c>
      <c r="AS2269" s="6"/>
      <c r="AT2269" s="6">
        <v>0.31826572307647866</v>
      </c>
      <c r="AU2269" s="6">
        <v>8.7732337665578142E-2</v>
      </c>
      <c r="AV2269" s="6">
        <v>0.33851218484685058</v>
      </c>
      <c r="AW2269" s="6"/>
      <c r="AX2269" s="6">
        <v>0.31280771527982898</v>
      </c>
      <c r="AY2269" s="6">
        <v>0.34285798572347648</v>
      </c>
      <c r="AZ2269" s="6">
        <f>LOG(Tabella1[[#This Row],[SiO2]]/Tabella1[[#This Row],[Al2O3]])</f>
        <v>0.15662382155838644</v>
      </c>
      <c r="BA2269" s="6">
        <f>LOG((Tabella1[[#This Row],[FeO]]*0.8998+Tabella1[[#This Row],[Fe2O3]])/Tabella1[[#This Row],[K2O]])</f>
        <v>0.36912156604464341</v>
      </c>
      <c r="BB2269" s="6">
        <f>Tabella1[[#This Row],[Log SiO2/Al2O3]]/Tabella1[[#This Row],[Log (FeO3/K2O)]]</f>
        <v>0.42431501154674767</v>
      </c>
    </row>
    <row r="2270" spans="1:54" hidden="1">
      <c r="A2270" s="19" t="s">
        <v>3488</v>
      </c>
      <c r="B2270" s="19" t="s">
        <v>3882</v>
      </c>
      <c r="C2270" s="19" t="s">
        <v>3883</v>
      </c>
      <c r="D2270" s="19" t="s">
        <v>125</v>
      </c>
      <c r="E2270" s="19" t="s">
        <v>2770</v>
      </c>
      <c r="F2270" s="6" t="s">
        <v>853</v>
      </c>
      <c r="G2270" s="12" t="s">
        <v>857</v>
      </c>
      <c r="H2270" s="12"/>
      <c r="I2270" s="6">
        <v>46.38</v>
      </c>
      <c r="J2270" s="6">
        <v>1.03</v>
      </c>
      <c r="K2270" s="6">
        <v>30.37</v>
      </c>
      <c r="L2270" s="6">
        <v>1.98</v>
      </c>
      <c r="M2270" s="6">
        <v>9.74</v>
      </c>
      <c r="N2270" s="6">
        <v>0.15</v>
      </c>
      <c r="O2270" s="6">
        <v>2.09</v>
      </c>
      <c r="P2270" s="6">
        <v>0.59</v>
      </c>
      <c r="Q2270" s="6">
        <v>1.42</v>
      </c>
      <c r="R2270" s="6">
        <v>2.4</v>
      </c>
      <c r="S2270" s="6">
        <v>0.16</v>
      </c>
      <c r="T2270" s="6">
        <v>3.13</v>
      </c>
      <c r="U2270" s="6">
        <v>95.950000000000017</v>
      </c>
      <c r="V2270" s="12"/>
      <c r="W2270" s="6">
        <v>48.33767587285044</v>
      </c>
      <c r="X2270" s="6">
        <v>1.0734757686294945</v>
      </c>
      <c r="Y2270" s="6">
        <v>31.651902032308488</v>
      </c>
      <c r="Z2270" s="6">
        <v>12.006253256904635</v>
      </c>
      <c r="AA2270" s="6">
        <v>0.15633142261594579</v>
      </c>
      <c r="AB2270" s="6">
        <v>2.1782178217821779</v>
      </c>
      <c r="AC2270" s="6">
        <v>0.61490359562272001</v>
      </c>
      <c r="AD2270" s="6">
        <v>1.4799374674309533</v>
      </c>
      <c r="AE2270" s="6">
        <v>2.5013027618551327</v>
      </c>
      <c r="AF2270" s="6">
        <v>99.999999999999986</v>
      </c>
      <c r="AG2270" s="6"/>
      <c r="AH2270" s="6">
        <v>57.403193283298506</v>
      </c>
      <c r="AI2270" s="6">
        <v>0.9587336210272569</v>
      </c>
      <c r="AJ2270" s="6">
        <v>22.15683251370751</v>
      </c>
      <c r="AK2270" s="6">
        <v>0.92207826758761335</v>
      </c>
      <c r="AL2270" s="6">
        <v>10.081837579065853</v>
      </c>
      <c r="AM2270" s="6">
        <v>0.15725613123098245</v>
      </c>
      <c r="AN2270" s="6">
        <v>3.855078934277302</v>
      </c>
      <c r="AO2270" s="6">
        <v>0.78244085475752245</v>
      </c>
      <c r="AP2270" s="6">
        <v>1.7039007129532939</v>
      </c>
      <c r="AQ2270" s="6">
        <v>1.8948195243356087</v>
      </c>
      <c r="AR2270" s="6">
        <v>100</v>
      </c>
      <c r="AS2270" s="6"/>
      <c r="AT2270" s="6">
        <v>0.24428496860923146</v>
      </c>
      <c r="AU2270" s="6">
        <v>0.15463335949269677</v>
      </c>
      <c r="AV2270" s="6">
        <v>0.27660917180543221</v>
      </c>
      <c r="AW2270" s="6"/>
      <c r="AX2270" s="6">
        <v>0.49042762851696137</v>
      </c>
      <c r="AY2270" s="6">
        <v>0.2600857275692427</v>
      </c>
      <c r="AZ2270" s="6">
        <f>LOG(Tabella1[[#This Row],[SiO2]]/Tabella1[[#This Row],[Al2O3]])</f>
        <v>0.18388595238370334</v>
      </c>
      <c r="BA2270" s="6">
        <f>LOG((Tabella1[[#This Row],[FeO]]*0.8998+Tabella1[[#This Row],[Fe2O3]])/Tabella1[[#This Row],[K2O]])</f>
        <v>0.65095685989045371</v>
      </c>
      <c r="BB2270" s="6">
        <f>Tabella1[[#This Row],[Log SiO2/Al2O3]]/Tabella1[[#This Row],[Log (FeO3/K2O)]]</f>
        <v>0.28248562034456259</v>
      </c>
    </row>
    <row r="2271" spans="1:54" hidden="1">
      <c r="A2271" s="19" t="s">
        <v>3488</v>
      </c>
      <c r="B2271" s="19" t="s">
        <v>3882</v>
      </c>
      <c r="C2271" s="19" t="s">
        <v>3883</v>
      </c>
      <c r="D2271" s="19" t="s">
        <v>125</v>
      </c>
      <c r="E2271" s="19" t="s">
        <v>2770</v>
      </c>
      <c r="F2271" s="6" t="s">
        <v>853</v>
      </c>
      <c r="G2271" s="12" t="s">
        <v>858</v>
      </c>
      <c r="H2271" s="12"/>
      <c r="I2271" s="6">
        <v>52.53</v>
      </c>
      <c r="J2271" s="6">
        <v>1.02</v>
      </c>
      <c r="K2271" s="6">
        <v>26.76</v>
      </c>
      <c r="L2271" s="6">
        <v>1.45</v>
      </c>
      <c r="M2271" s="6">
        <v>7.86</v>
      </c>
      <c r="N2271" s="6">
        <v>0.18</v>
      </c>
      <c r="O2271" s="6">
        <v>2.31</v>
      </c>
      <c r="P2271" s="6">
        <v>0.61</v>
      </c>
      <c r="Q2271" s="6">
        <v>1.25</v>
      </c>
      <c r="R2271" s="6">
        <v>2.71</v>
      </c>
      <c r="S2271" s="6">
        <v>0.17</v>
      </c>
      <c r="T2271" s="6">
        <v>2.69</v>
      </c>
      <c r="U2271" s="6">
        <v>96.53</v>
      </c>
      <c r="V2271" s="12"/>
      <c r="W2271" s="6">
        <v>54.418315549570082</v>
      </c>
      <c r="X2271" s="6">
        <v>1.0566663213508753</v>
      </c>
      <c r="Y2271" s="6">
        <v>27.721951724852378</v>
      </c>
      <c r="Z2271" s="6">
        <v>9.4892779446804099</v>
      </c>
      <c r="AA2271" s="6">
        <v>0.18647052729721328</v>
      </c>
      <c r="AB2271" s="6">
        <v>2.393038433647571</v>
      </c>
      <c r="AC2271" s="6">
        <v>0.63192789806277838</v>
      </c>
      <c r="AD2271" s="6">
        <v>1.2949342173417591</v>
      </c>
      <c r="AE2271" s="6">
        <v>2.8074173831969333</v>
      </c>
      <c r="AF2271" s="6">
        <v>100.00000000000001</v>
      </c>
      <c r="AG2271" s="6"/>
      <c r="AH2271" s="6">
        <v>62.946683692690954</v>
      </c>
      <c r="AI2271" s="6">
        <v>0.9192233551876251</v>
      </c>
      <c r="AJ2271" s="6">
        <v>18.902060007301355</v>
      </c>
      <c r="AK2271" s="6">
        <v>0.65377866474678203</v>
      </c>
      <c r="AL2271" s="6">
        <v>7.87704690033432</v>
      </c>
      <c r="AM2271" s="6">
        <v>0.18270438833021588</v>
      </c>
      <c r="AN2271" s="6">
        <v>4.1253339811805745</v>
      </c>
      <c r="AO2271" s="6">
        <v>0.78323031363615114</v>
      </c>
      <c r="AP2271" s="6">
        <v>1.4521988845130951</v>
      </c>
      <c r="AQ2271" s="6">
        <v>2.0715052857439455</v>
      </c>
      <c r="AR2271" s="6">
        <v>99.999999999999986</v>
      </c>
      <c r="AS2271" s="6"/>
      <c r="AT2271" s="6">
        <v>0.30994388672432532</v>
      </c>
      <c r="AU2271" s="6">
        <v>0.14236403624743527</v>
      </c>
      <c r="AV2271" s="6">
        <v>0.34370963743819222</v>
      </c>
      <c r="AW2271" s="6"/>
      <c r="AX2271" s="6">
        <v>0.46430757411460805</v>
      </c>
      <c r="AY2271" s="6">
        <v>0.33293752855934705</v>
      </c>
      <c r="AZ2271" s="6">
        <f>LOG(Tabella1[[#This Row],[SiO2]]/Tabella1[[#This Row],[Al2O3]])</f>
        <v>0.29292129170732306</v>
      </c>
      <c r="BA2271" s="6">
        <f>LOG((Tabella1[[#This Row],[FeO]]*0.8998+Tabella1[[#This Row],[Fe2O3]])/Tabella1[[#This Row],[K2O]])</f>
        <v>0.49759404999340101</v>
      </c>
      <c r="BB2271" s="6">
        <f>Tabella1[[#This Row],[Log SiO2/Al2O3]]/Tabella1[[#This Row],[Log (FeO3/K2O)]]</f>
        <v>0.58867522976050002</v>
      </c>
    </row>
    <row r="2272" spans="1:54" hidden="1">
      <c r="A2272" s="19" t="s">
        <v>3488</v>
      </c>
      <c r="B2272" s="19" t="s">
        <v>3882</v>
      </c>
      <c r="C2272" s="19" t="s">
        <v>3883</v>
      </c>
      <c r="D2272" s="19" t="s">
        <v>125</v>
      </c>
      <c r="E2272" s="19" t="s">
        <v>2770</v>
      </c>
      <c r="F2272" s="6" t="s">
        <v>853</v>
      </c>
      <c r="G2272" s="12" t="s">
        <v>1579</v>
      </c>
      <c r="H2272" s="12"/>
      <c r="I2272" s="6">
        <v>47.52</v>
      </c>
      <c r="J2272" s="6">
        <v>1.26</v>
      </c>
      <c r="K2272" s="6">
        <v>28.74</v>
      </c>
      <c r="L2272" s="6">
        <v>1.94</v>
      </c>
      <c r="M2272" s="6">
        <v>7.45</v>
      </c>
      <c r="N2272" s="6">
        <v>0.15</v>
      </c>
      <c r="O2272" s="6">
        <v>1.57</v>
      </c>
      <c r="P2272" s="6">
        <v>0.37</v>
      </c>
      <c r="Q2272" s="6">
        <v>1.65</v>
      </c>
      <c r="R2272" s="6">
        <v>4.2</v>
      </c>
      <c r="S2272" s="6">
        <v>0.1</v>
      </c>
      <c r="T2272" s="6">
        <v>4.38</v>
      </c>
      <c r="U2272" s="6">
        <v>94.660000000000011</v>
      </c>
      <c r="V2272" s="12"/>
      <c r="W2272" s="6">
        <v>50.200718360447915</v>
      </c>
      <c r="X2272" s="6">
        <v>1.3310796534967249</v>
      </c>
      <c r="Y2272" s="6">
        <v>30.36129304880625</v>
      </c>
      <c r="Z2272" s="6">
        <v>9.7189942953729105</v>
      </c>
      <c r="AA2272" s="6">
        <v>0.15846186351151487</v>
      </c>
      <c r="AB2272" s="6">
        <v>1.6585675047538557</v>
      </c>
      <c r="AC2272" s="6">
        <v>0.39087259666173668</v>
      </c>
      <c r="AD2272" s="6">
        <v>1.7430804986266635</v>
      </c>
      <c r="AE2272" s="6">
        <v>4.4369321783224169</v>
      </c>
      <c r="AF2272" s="6">
        <v>100</v>
      </c>
      <c r="AG2272" s="6"/>
      <c r="AH2272" s="6">
        <v>59.733076937673324</v>
      </c>
      <c r="AI2272" s="6">
        <v>1.1911444301728262</v>
      </c>
      <c r="AJ2272" s="6">
        <v>21.295252457569546</v>
      </c>
      <c r="AK2272" s="6">
        <v>0.91756633739536009</v>
      </c>
      <c r="AL2272" s="6">
        <v>7.8319545546003679</v>
      </c>
      <c r="AM2272" s="6">
        <v>0.15971317137689936</v>
      </c>
      <c r="AN2272" s="6">
        <v>2.9411676971956466</v>
      </c>
      <c r="AO2272" s="6">
        <v>0.49834990248057293</v>
      </c>
      <c r="AP2272" s="6">
        <v>2.0108192344667581</v>
      </c>
      <c r="AQ2272" s="6">
        <v>3.3677438064688197</v>
      </c>
      <c r="AR2272" s="6">
        <v>99.999999999999986</v>
      </c>
      <c r="AS2272" s="6"/>
      <c r="AT2272" s="6">
        <v>0.23327317811394141</v>
      </c>
      <c r="AU2272" s="6">
        <v>0.18983305221569949</v>
      </c>
      <c r="AV2272" s="6">
        <v>0.27300977640955643</v>
      </c>
      <c r="AW2272" s="6"/>
      <c r="AX2272" s="6">
        <v>0.43695209067469459</v>
      </c>
      <c r="AY2272" s="6">
        <v>0.2576105134586778</v>
      </c>
      <c r="AZ2272" s="6">
        <f>LOG(Tabella1[[#This Row],[SiO2]]/Tabella1[[#This Row],[Al2O3]])</f>
        <v>0.2183896681749303</v>
      </c>
      <c r="BA2272" s="6">
        <f>LOG((Tabella1[[#This Row],[FeO]]*0.8998+Tabella1[[#This Row],[Fe2O3]])/Tabella1[[#This Row],[K2O]])</f>
        <v>0.31344084838619207</v>
      </c>
      <c r="BB2272" s="6">
        <f>Tabella1[[#This Row],[Log SiO2/Al2O3]]/Tabella1[[#This Row],[Log (FeO3/K2O)]]</f>
        <v>0.69674922493143354</v>
      </c>
    </row>
    <row r="2273" spans="1:54" hidden="1">
      <c r="A2273" s="19" t="s">
        <v>3488</v>
      </c>
      <c r="B2273" s="19" t="s">
        <v>3882</v>
      </c>
      <c r="C2273" s="19" t="s">
        <v>3883</v>
      </c>
      <c r="D2273" s="19" t="s">
        <v>125</v>
      </c>
      <c r="E2273" s="19" t="s">
        <v>2770</v>
      </c>
      <c r="F2273" s="6" t="s">
        <v>853</v>
      </c>
      <c r="G2273" s="12" t="s">
        <v>1580</v>
      </c>
      <c r="H2273" s="12"/>
      <c r="I2273" s="6">
        <v>41.06</v>
      </c>
      <c r="J2273" s="6">
        <v>1.78</v>
      </c>
      <c r="K2273" s="6">
        <v>27.36</v>
      </c>
      <c r="L2273" s="6">
        <v>1.63</v>
      </c>
      <c r="M2273" s="6">
        <v>10.75</v>
      </c>
      <c r="N2273" s="6">
        <v>0.23</v>
      </c>
      <c r="O2273" s="6">
        <v>3.79</v>
      </c>
      <c r="P2273" s="6">
        <v>1.83</v>
      </c>
      <c r="Q2273" s="6">
        <v>1.48</v>
      </c>
      <c r="R2273" s="6">
        <v>4.47</v>
      </c>
      <c r="S2273" s="6">
        <v>0.28000000000000003</v>
      </c>
      <c r="T2273" s="6">
        <v>4.8099999999999996</v>
      </c>
      <c r="U2273" s="6">
        <v>94.220000000000013</v>
      </c>
      <c r="V2273" s="12"/>
      <c r="W2273" s="6">
        <v>43.578857991933766</v>
      </c>
      <c r="X2273" s="6">
        <v>1.8891954998938654</v>
      </c>
      <c r="Y2273" s="6">
        <v>29.038420717469748</v>
      </c>
      <c r="Z2273" s="6">
        <v>12.969645510507322</v>
      </c>
      <c r="AA2273" s="6">
        <v>0.24410953088516235</v>
      </c>
      <c r="AB2273" s="6">
        <v>4.0225005306728931</v>
      </c>
      <c r="AC2273" s="6">
        <v>1.9422627892167266</v>
      </c>
      <c r="AD2273" s="6">
        <v>1.5707917639566966</v>
      </c>
      <c r="AE2273" s="6">
        <v>4.7442156654638072</v>
      </c>
      <c r="AF2273" s="6">
        <v>99.999999999999986</v>
      </c>
      <c r="AG2273" s="6"/>
      <c r="AH2273" s="6">
        <v>51.108390126077552</v>
      </c>
      <c r="AI2273" s="6">
        <v>1.6662826918826563</v>
      </c>
      <c r="AJ2273" s="6">
        <v>20.074601090241273</v>
      </c>
      <c r="AK2273" s="6">
        <v>0.7634105342978813</v>
      </c>
      <c r="AL2273" s="6">
        <v>11.190697388639807</v>
      </c>
      <c r="AM2273" s="6">
        <v>0.24250020613026027</v>
      </c>
      <c r="AN2273" s="6">
        <v>7.0306284421063774</v>
      </c>
      <c r="AO2273" s="6">
        <v>2.4407232881498184</v>
      </c>
      <c r="AP2273" s="6">
        <v>1.7860170631384165</v>
      </c>
      <c r="AQ2273" s="6">
        <v>3.549213138755495</v>
      </c>
      <c r="AR2273" s="6">
        <v>99.999999999999986</v>
      </c>
      <c r="AS2273" s="6"/>
      <c r="AT2273" s="6">
        <v>0.35601459103692684</v>
      </c>
      <c r="AU2273" s="6">
        <v>0.12005652468521368</v>
      </c>
      <c r="AV2273" s="6">
        <v>0.38584615123028426</v>
      </c>
      <c r="AW2273" s="6"/>
      <c r="AX2273" s="6">
        <v>0.23942284284870269</v>
      </c>
      <c r="AY2273" s="6">
        <v>0.38882210160642844</v>
      </c>
      <c r="AZ2273" s="6">
        <f>LOG(Tabella1[[#This Row],[SiO2]]/Tabella1[[#This Row],[Al2O3]])</f>
        <v>0.17630285198649445</v>
      </c>
      <c r="BA2273" s="6">
        <f>LOG((Tabella1[[#This Row],[FeO]]*0.8998+Tabella1[[#This Row],[Fe2O3]])/Tabella1[[#This Row],[K2O]])</f>
        <v>0.40288044098980841</v>
      </c>
      <c r="BB2273" s="6">
        <f>Tabella1[[#This Row],[Log SiO2/Al2O3]]/Tabella1[[#This Row],[Log (FeO3/K2O)]]</f>
        <v>0.43760588514386173</v>
      </c>
    </row>
    <row r="2274" spans="1:54" hidden="1">
      <c r="A2274" s="19" t="s">
        <v>3488</v>
      </c>
      <c r="B2274" s="19" t="s">
        <v>3882</v>
      </c>
      <c r="C2274" s="19" t="s">
        <v>3883</v>
      </c>
      <c r="D2274" s="19" t="s">
        <v>125</v>
      </c>
      <c r="E2274" s="19" t="s">
        <v>5138</v>
      </c>
      <c r="F2274" s="6" t="s">
        <v>853</v>
      </c>
      <c r="G2274" s="12" t="s">
        <v>1581</v>
      </c>
      <c r="H2274" s="12"/>
      <c r="I2274" s="6">
        <v>51.95</v>
      </c>
      <c r="J2274" s="6">
        <v>0.83</v>
      </c>
      <c r="K2274" s="6">
        <v>23.8</v>
      </c>
      <c r="L2274" s="6">
        <v>0.72</v>
      </c>
      <c r="M2274" s="6">
        <v>8.6</v>
      </c>
      <c r="N2274" s="6">
        <v>0.22</v>
      </c>
      <c r="O2274" s="6">
        <v>2.65</v>
      </c>
      <c r="P2274" s="6">
        <v>0.87</v>
      </c>
      <c r="Q2274" s="6">
        <v>1.1200000000000001</v>
      </c>
      <c r="R2274" s="6">
        <v>5.56</v>
      </c>
      <c r="S2274" s="6">
        <v>0.22</v>
      </c>
      <c r="T2274" s="6">
        <v>3.2</v>
      </c>
      <c r="U2274" s="6">
        <v>96.250000000000014</v>
      </c>
      <c r="V2274" s="12"/>
      <c r="W2274" s="6">
        <v>53.974025974025977</v>
      </c>
      <c r="X2274" s="6">
        <v>0.86233766233766218</v>
      </c>
      <c r="Y2274" s="6">
        <v>24.727272727272727</v>
      </c>
      <c r="Z2274" s="6">
        <v>9.6103896103896087</v>
      </c>
      <c r="AA2274" s="6">
        <v>0.22857142857142854</v>
      </c>
      <c r="AB2274" s="6">
        <v>2.7532467532467528</v>
      </c>
      <c r="AC2274" s="6">
        <v>0.90389610389610375</v>
      </c>
      <c r="AD2274" s="6">
        <v>1.1636363636363636</v>
      </c>
      <c r="AE2274" s="6">
        <v>5.776623376623375</v>
      </c>
      <c r="AF2274" s="6">
        <v>99.999999999999986</v>
      </c>
      <c r="AG2274" s="6"/>
      <c r="AH2274" s="6">
        <v>61.948190482991485</v>
      </c>
      <c r="AI2274" s="6">
        <v>0.74434896746102375</v>
      </c>
      <c r="AJ2274" s="6">
        <v>16.729293672668689</v>
      </c>
      <c r="AK2274" s="6">
        <v>0.32305231495875386</v>
      </c>
      <c r="AL2274" s="6">
        <v>8.5766355526685949</v>
      </c>
      <c r="AM2274" s="6">
        <v>0.22221674094228414</v>
      </c>
      <c r="AN2274" s="6">
        <v>4.709454742343179</v>
      </c>
      <c r="AO2274" s="6">
        <v>1.1116204427220615</v>
      </c>
      <c r="AP2274" s="6">
        <v>1.2948269437897206</v>
      </c>
      <c r="AQ2274" s="6">
        <v>4.2293065600076112</v>
      </c>
      <c r="AR2274" s="6">
        <v>100</v>
      </c>
      <c r="AS2274" s="6"/>
      <c r="AT2274" s="6">
        <v>0.33802676230982204</v>
      </c>
      <c r="AU2274" s="6">
        <v>7.0055603554510709E-2</v>
      </c>
      <c r="AV2274" s="6">
        <v>0.35446505614306495</v>
      </c>
      <c r="AW2274" s="6"/>
      <c r="AX2274" s="6">
        <v>0.13197601854579091</v>
      </c>
      <c r="AY2274" s="6">
        <v>0.3571056833338444</v>
      </c>
      <c r="AZ2274" s="6">
        <f>LOG(Tabella1[[#This Row],[SiO2]]/Tabella1[[#This Row],[Al2O3]])</f>
        <v>0.33900859483668433</v>
      </c>
      <c r="BA2274" s="6">
        <f>LOG((Tabella1[[#This Row],[FeO]]*0.8998+Tabella1[[#This Row],[Fe2O3]])/Tabella1[[#This Row],[K2O]])</f>
        <v>0.18220726620236016</v>
      </c>
      <c r="BB2274" s="6">
        <f>Tabella1[[#This Row],[Log SiO2/Al2O3]]/Tabella1[[#This Row],[Log (FeO3/K2O)]]</f>
        <v>1.8605657277146124</v>
      </c>
    </row>
    <row r="2275" spans="1:54" hidden="1">
      <c r="A2275" s="19" t="s">
        <v>3488</v>
      </c>
      <c r="B2275" s="19" t="s">
        <v>3882</v>
      </c>
      <c r="C2275" s="19" t="s">
        <v>3883</v>
      </c>
      <c r="D2275" s="19" t="s">
        <v>125</v>
      </c>
      <c r="E2275" s="19" t="s">
        <v>5138</v>
      </c>
      <c r="F2275" s="6" t="s">
        <v>853</v>
      </c>
      <c r="G2275" s="12" t="s">
        <v>1582</v>
      </c>
      <c r="H2275" s="12"/>
      <c r="I2275" s="6">
        <v>45.6</v>
      </c>
      <c r="J2275" s="6">
        <v>1.77</v>
      </c>
      <c r="K2275" s="6">
        <v>24.53</v>
      </c>
      <c r="L2275" s="6">
        <v>2.5099999999999998</v>
      </c>
      <c r="M2275" s="6">
        <v>8.48</v>
      </c>
      <c r="N2275" s="6">
        <v>0.1</v>
      </c>
      <c r="O2275" s="6">
        <v>3.69</v>
      </c>
      <c r="P2275" s="6">
        <v>0.98</v>
      </c>
      <c r="Q2275" s="6">
        <v>1.57</v>
      </c>
      <c r="R2275" s="6">
        <v>5.53</v>
      </c>
      <c r="S2275" s="6">
        <v>0.1</v>
      </c>
      <c r="T2275" s="6">
        <v>4.5</v>
      </c>
      <c r="U2275" s="6">
        <v>94.509999999999991</v>
      </c>
      <c r="V2275" s="12"/>
      <c r="W2275" s="6">
        <v>48.248862554227074</v>
      </c>
      <c r="X2275" s="6">
        <v>1.8728176912496033</v>
      </c>
      <c r="Y2275" s="6">
        <v>25.954925404719081</v>
      </c>
      <c r="Z2275" s="6">
        <v>11.363876838429796</v>
      </c>
      <c r="AA2275" s="6">
        <v>0.10580890911014709</v>
      </c>
      <c r="AB2275" s="6">
        <v>3.9043487461644273</v>
      </c>
      <c r="AC2275" s="6">
        <v>1.0369273092794415</v>
      </c>
      <c r="AD2275" s="6">
        <v>1.6611998730293092</v>
      </c>
      <c r="AE2275" s="6">
        <v>5.8512326737911335</v>
      </c>
      <c r="AF2275" s="6">
        <v>100</v>
      </c>
      <c r="AG2275" s="6"/>
      <c r="AH2275" s="6">
        <v>56.189942904409051</v>
      </c>
      <c r="AI2275" s="6">
        <v>1.6402968058628422</v>
      </c>
      <c r="AJ2275" s="6">
        <v>17.817586304564113</v>
      </c>
      <c r="AK2275" s="6">
        <v>1.1637635684103567</v>
      </c>
      <c r="AL2275" s="6">
        <v>8.7390662546814077</v>
      </c>
      <c r="AM2275" s="6">
        <v>0.1043769898557077</v>
      </c>
      <c r="AN2275" s="6">
        <v>6.7764430820294654</v>
      </c>
      <c r="AO2275" s="6">
        <v>1.2939396553417664</v>
      </c>
      <c r="AP2275" s="6">
        <v>1.8756164483335478</v>
      </c>
      <c r="AQ2275" s="6">
        <v>4.3468052273686189</v>
      </c>
      <c r="AR2275" s="6">
        <v>99.999999999999957</v>
      </c>
      <c r="AS2275" s="6"/>
      <c r="AT2275" s="6">
        <v>0.37978082329662116</v>
      </c>
      <c r="AU2275" s="6">
        <v>0.21032010976458104</v>
      </c>
      <c r="AV2275" s="6">
        <v>0.43675286031351135</v>
      </c>
      <c r="AW2275" s="6"/>
      <c r="AX2275" s="6">
        <v>9.9058473874856709E-2</v>
      </c>
      <c r="AY2275" s="6">
        <v>0.41822822689370925</v>
      </c>
      <c r="AZ2275" s="6">
        <f>LOG(Tabella1[[#This Row],[SiO2]]/Tabella1[[#This Row],[Al2O3]])</f>
        <v>0.26926729445804926</v>
      </c>
      <c r="BA2275" s="6">
        <f>LOG((Tabella1[[#This Row],[FeO]]*0.8998+Tabella1[[#This Row],[Fe2O3]])/Tabella1[[#This Row],[K2O]])</f>
        <v>0.26332584376593821</v>
      </c>
      <c r="BB2275" s="6">
        <f>Tabella1[[#This Row],[Log SiO2/Al2O3]]/Tabella1[[#This Row],[Log (FeO3/K2O)]]</f>
        <v>1.022563112709105</v>
      </c>
    </row>
    <row r="2276" spans="1:54" hidden="1">
      <c r="A2276" s="19" t="s">
        <v>3488</v>
      </c>
      <c r="B2276" s="19" t="s">
        <v>3882</v>
      </c>
      <c r="C2276" s="19" t="s">
        <v>3883</v>
      </c>
      <c r="D2276" s="19" t="s">
        <v>125</v>
      </c>
      <c r="E2276" s="19" t="s">
        <v>5138</v>
      </c>
      <c r="F2276" s="19" t="s">
        <v>1572</v>
      </c>
      <c r="G2276" s="20" t="s">
        <v>1573</v>
      </c>
      <c r="H2276" s="12"/>
      <c r="I2276" s="6">
        <v>48.3</v>
      </c>
      <c r="J2276" s="6">
        <v>1.7</v>
      </c>
      <c r="K2276" s="6">
        <v>23.09</v>
      </c>
      <c r="L2276" s="6">
        <v>2.37</v>
      </c>
      <c r="M2276" s="6">
        <v>8.14</v>
      </c>
      <c r="N2276" s="6">
        <v>0.13</v>
      </c>
      <c r="O2276" s="6">
        <v>3.36</v>
      </c>
      <c r="P2276" s="6">
        <v>1.28</v>
      </c>
      <c r="Q2276" s="6">
        <v>2.57</v>
      </c>
      <c r="R2276" s="6">
        <v>5.95</v>
      </c>
      <c r="S2276" s="6">
        <v>0.13</v>
      </c>
      <c r="T2276" s="6">
        <v>3.3699999999999997</v>
      </c>
      <c r="U2276" s="6">
        <v>96.649999999999991</v>
      </c>
      <c r="V2276" s="12"/>
      <c r="W2276" s="6">
        <v>49.974133471288155</v>
      </c>
      <c r="X2276" s="6">
        <v>1.7589239524055871</v>
      </c>
      <c r="Y2276" s="6">
        <v>23.89032591826177</v>
      </c>
      <c r="Z2276" s="6">
        <v>10.625969994826695</v>
      </c>
      <c r="AA2276" s="6">
        <v>0.13450594930160376</v>
      </c>
      <c r="AB2276" s="6">
        <v>3.4764614588722194</v>
      </c>
      <c r="AC2276" s="6">
        <v>1.3243662700465599</v>
      </c>
      <c r="AD2276" s="6">
        <v>2.659079151577858</v>
      </c>
      <c r="AE2276" s="6">
        <v>6.1562338334195559</v>
      </c>
      <c r="AF2276" s="6">
        <v>100</v>
      </c>
      <c r="AG2276" s="6"/>
      <c r="AH2276" s="6">
        <v>57.692315166862166</v>
      </c>
      <c r="AI2276" s="6">
        <v>1.5271270950075977</v>
      </c>
      <c r="AJ2276" s="6">
        <v>16.257446903228324</v>
      </c>
      <c r="AK2276" s="6">
        <v>1.0651639769123125</v>
      </c>
      <c r="AL2276" s="6">
        <v>8.1315001253723977</v>
      </c>
      <c r="AM2276" s="6">
        <v>0.13153011771210069</v>
      </c>
      <c r="AN2276" s="6">
        <v>5.9812477887797577</v>
      </c>
      <c r="AO2276" s="6">
        <v>1.6382304927898907</v>
      </c>
      <c r="AP2276" s="6">
        <v>2.9761484641169367</v>
      </c>
      <c r="AQ2276" s="6">
        <v>4.5335572411770135</v>
      </c>
      <c r="AR2276" s="6">
        <v>100.00000000000003</v>
      </c>
      <c r="AS2276" s="6"/>
      <c r="AT2276" s="6">
        <v>0.36823369153694502</v>
      </c>
      <c r="AU2276" s="6">
        <v>0.20759731476531623</v>
      </c>
      <c r="AV2276" s="6">
        <v>0.42381879313395859</v>
      </c>
      <c r="AW2276" s="6"/>
      <c r="AX2276" s="6">
        <v>-0.13396272102152179</v>
      </c>
      <c r="AY2276" s="6">
        <v>0.40644663018713018</v>
      </c>
      <c r="AZ2276" s="6">
        <f>LOG(Tabella1[[#This Row],[SiO2]]/Tabella1[[#This Row],[Al2O3]])</f>
        <v>0.32052319783433575</v>
      </c>
      <c r="BA2276" s="6">
        <f>LOG((Tabella1[[#This Row],[FeO]]*0.8998+Tabella1[[#This Row],[Fe2O3]])/Tabella1[[#This Row],[K2O]])</f>
        <v>0.21200271506437232</v>
      </c>
      <c r="BB2276" s="6">
        <f>Tabella1[[#This Row],[Log SiO2/Al2O3]]/Tabella1[[#This Row],[Log (FeO3/K2O)]]</f>
        <v>1.5118825140376733</v>
      </c>
    </row>
    <row r="2277" spans="1:54" hidden="1">
      <c r="A2277" s="19" t="s">
        <v>3488</v>
      </c>
      <c r="B2277" s="19" t="s">
        <v>3882</v>
      </c>
      <c r="C2277" s="19" t="s">
        <v>3883</v>
      </c>
      <c r="D2277" s="19" t="s">
        <v>125</v>
      </c>
      <c r="E2277" s="19" t="s">
        <v>2770</v>
      </c>
      <c r="F2277" s="19" t="s">
        <v>1572</v>
      </c>
      <c r="G2277" s="20" t="s">
        <v>1574</v>
      </c>
      <c r="H2277" s="12"/>
      <c r="I2277" s="6">
        <v>45.5</v>
      </c>
      <c r="J2277" s="6">
        <v>1.79</v>
      </c>
      <c r="K2277" s="6">
        <v>22.85</v>
      </c>
      <c r="L2277" s="6">
        <v>4.12</v>
      </c>
      <c r="M2277" s="6">
        <v>10.8</v>
      </c>
      <c r="N2277" s="6">
        <v>0.12</v>
      </c>
      <c r="O2277" s="6">
        <v>3.85</v>
      </c>
      <c r="P2277" s="6">
        <v>0.28000000000000003</v>
      </c>
      <c r="Q2277" s="6">
        <v>1.3</v>
      </c>
      <c r="R2277" s="6">
        <v>4.4000000000000004</v>
      </c>
      <c r="S2277" s="6">
        <v>7.0000000000000007E-2</v>
      </c>
      <c r="T2277" s="6">
        <v>4.26</v>
      </c>
      <c r="U2277" s="6">
        <v>94.600000000000009</v>
      </c>
      <c r="V2277" s="12"/>
      <c r="W2277" s="6">
        <v>48.097251585623674</v>
      </c>
      <c r="X2277" s="6">
        <v>1.8921775898520083</v>
      </c>
      <c r="Y2277" s="6">
        <v>24.154334038054966</v>
      </c>
      <c r="Z2277" s="6">
        <v>15.338266384778009</v>
      </c>
      <c r="AA2277" s="6">
        <v>0.12684989429175475</v>
      </c>
      <c r="AB2277" s="6">
        <v>4.0697674418604644</v>
      </c>
      <c r="AC2277" s="6">
        <v>0.29598308668076112</v>
      </c>
      <c r="AD2277" s="6">
        <v>1.3742071881606766</v>
      </c>
      <c r="AE2277" s="6">
        <v>4.6511627906976747</v>
      </c>
      <c r="AF2277" s="6">
        <v>99.999999999999986</v>
      </c>
      <c r="AG2277" s="6"/>
      <c r="AH2277" s="6">
        <v>56.079947823706931</v>
      </c>
      <c r="AI2277" s="6">
        <v>1.659222620545056</v>
      </c>
      <c r="AJ2277" s="6">
        <v>16.60121917848717</v>
      </c>
      <c r="AK2277" s="6">
        <v>1.910692100803483</v>
      </c>
      <c r="AL2277" s="6">
        <v>11.132568889413001</v>
      </c>
      <c r="AM2277" s="6">
        <v>0.12528194009089433</v>
      </c>
      <c r="AN2277" s="6">
        <v>7.071940764650499</v>
      </c>
      <c r="AO2277" s="6">
        <v>0.36978427134056302</v>
      </c>
      <c r="AP2277" s="6">
        <v>1.5534246368536164</v>
      </c>
      <c r="AQ2277" s="6">
        <v>3.4593952275487792</v>
      </c>
      <c r="AR2277" s="6">
        <v>100.00000000000003</v>
      </c>
      <c r="AS2277" s="6"/>
      <c r="AT2277" s="6">
        <v>0.32107395100471081</v>
      </c>
      <c r="AU2277" s="6">
        <v>0.25554341239051725</v>
      </c>
      <c r="AV2277" s="6">
        <v>0.38847191707094092</v>
      </c>
      <c r="AW2277" s="6"/>
      <c r="AX2277" s="6">
        <v>0.17837356866189641</v>
      </c>
      <c r="AY2277" s="6">
        <v>0.34723105621962741</v>
      </c>
      <c r="AZ2277" s="6">
        <f>LOG(Tabella1[[#This Row],[SiO2]]/Tabella1[[#This Row],[Al2O3]])</f>
        <v>0.29912519225124334</v>
      </c>
      <c r="BA2277" s="6">
        <f>LOG((Tabella1[[#This Row],[FeO]]*0.8998+Tabella1[[#This Row],[Fe2O3]])/Tabella1[[#This Row],[K2O]])</f>
        <v>0.4976156282811558</v>
      </c>
      <c r="BB2277" s="6">
        <f>Tabella1[[#This Row],[Log SiO2/Al2O3]]/Tabella1[[#This Row],[Log (FeO3/K2O)]]</f>
        <v>0.60111695704668633</v>
      </c>
    </row>
    <row r="2278" spans="1:54" hidden="1">
      <c r="A2278" s="19" t="s">
        <v>3488</v>
      </c>
      <c r="B2278" s="19" t="s">
        <v>3882</v>
      </c>
      <c r="C2278" s="19" t="s">
        <v>3883</v>
      </c>
      <c r="D2278" s="19" t="s">
        <v>125</v>
      </c>
      <c r="E2278" s="19" t="s">
        <v>5138</v>
      </c>
      <c r="F2278" s="19" t="s">
        <v>1572</v>
      </c>
      <c r="G2278" s="20" t="s">
        <v>1575</v>
      </c>
      <c r="H2278" s="12"/>
      <c r="I2278" s="6">
        <v>43.91</v>
      </c>
      <c r="J2278" s="6">
        <v>3.11</v>
      </c>
      <c r="K2278" s="6">
        <v>24.2</v>
      </c>
      <c r="L2278" s="6">
        <v>1.1399999999999999</v>
      </c>
      <c r="M2278" s="6">
        <v>12.12</v>
      </c>
      <c r="N2278" s="6">
        <v>0.22</v>
      </c>
      <c r="O2278" s="6">
        <v>7.1</v>
      </c>
      <c r="P2278" s="6">
        <v>0.76</v>
      </c>
      <c r="Q2278" s="6">
        <v>0.49</v>
      </c>
      <c r="R2278" s="6">
        <v>2.72</v>
      </c>
      <c r="S2278" s="6">
        <v>0.24</v>
      </c>
      <c r="T2278" s="6">
        <v>4.3</v>
      </c>
      <c r="U2278" s="6">
        <v>95.66</v>
      </c>
      <c r="V2278" s="12"/>
      <c r="W2278" s="6">
        <v>45.902153460171441</v>
      </c>
      <c r="X2278" s="6">
        <v>3.2510976374660259</v>
      </c>
      <c r="Y2278" s="6">
        <v>25.29793016934978</v>
      </c>
      <c r="Z2278" s="6">
        <v>13.746602550700398</v>
      </c>
      <c r="AA2278" s="6">
        <v>0.2299811833577253</v>
      </c>
      <c r="AB2278" s="6">
        <v>7.4221200083629517</v>
      </c>
      <c r="AC2278" s="6">
        <v>0.79448045159941461</v>
      </c>
      <c r="AD2278" s="6">
        <v>0.51223081747857002</v>
      </c>
      <c r="AE2278" s="6">
        <v>2.8434037215136945</v>
      </c>
      <c r="AF2278" s="6">
        <v>100</v>
      </c>
      <c r="AG2278" s="6"/>
      <c r="AH2278" s="6">
        <v>51.675280175589243</v>
      </c>
      <c r="AI2278" s="6">
        <v>2.7525499996397516</v>
      </c>
      <c r="AJ2278" s="6">
        <v>16.787744219705026</v>
      </c>
      <c r="AK2278" s="6">
        <v>0.50480255234832683</v>
      </c>
      <c r="AL2278" s="6">
        <v>11.928819146046672</v>
      </c>
      <c r="AM2278" s="6">
        <v>0.2193073078089974</v>
      </c>
      <c r="AN2278" s="6">
        <v>12.452582629124837</v>
      </c>
      <c r="AO2278" s="6">
        <v>0.95835672384721582</v>
      </c>
      <c r="AP2278" s="6">
        <v>0.55906990552857483</v>
      </c>
      <c r="AQ2278" s="6">
        <v>2.0419241619107869</v>
      </c>
      <c r="AR2278" s="6">
        <v>100.00000000000001</v>
      </c>
      <c r="AS2278" s="6"/>
      <c r="AT2278" s="6">
        <v>0.49043280118986349</v>
      </c>
      <c r="AU2278" s="6">
        <v>7.8031534994584123E-2</v>
      </c>
      <c r="AV2278" s="6">
        <v>0.5107410453243818</v>
      </c>
      <c r="AW2278" s="6"/>
      <c r="AX2278" s="6">
        <v>0.29653917367941784</v>
      </c>
      <c r="AY2278" s="6">
        <v>0.55006322626170068</v>
      </c>
      <c r="AZ2278" s="6">
        <f>LOG(Tabella1[[#This Row],[SiO2]]/Tabella1[[#This Row],[Al2O3]])</f>
        <v>0.25874807112395648</v>
      </c>
      <c r="BA2278" s="6">
        <f>LOG((Tabella1[[#This Row],[FeO]]*0.8998+Tabella1[[#This Row],[Fe2O3]])/Tabella1[[#This Row],[K2O]])</f>
        <v>0.64625866805778154</v>
      </c>
      <c r="BB2278" s="6">
        <f>Tabella1[[#This Row],[Log SiO2/Al2O3]]/Tabella1[[#This Row],[Log (FeO3/K2O)]]</f>
        <v>0.40037849225539823</v>
      </c>
    </row>
    <row r="2279" spans="1:54" hidden="1">
      <c r="A2279" s="19" t="s">
        <v>3488</v>
      </c>
      <c r="B2279" s="19" t="s">
        <v>3882</v>
      </c>
      <c r="C2279" s="19" t="s">
        <v>3883</v>
      </c>
      <c r="D2279" s="19" t="s">
        <v>125</v>
      </c>
      <c r="E2279" s="19" t="s">
        <v>2770</v>
      </c>
      <c r="F2279" s="19" t="s">
        <v>1572</v>
      </c>
      <c r="G2279" s="20" t="s">
        <v>1576</v>
      </c>
      <c r="H2279" s="12"/>
      <c r="I2279" s="6">
        <v>42.55</v>
      </c>
      <c r="J2279" s="6">
        <v>2.48</v>
      </c>
      <c r="K2279" s="6">
        <v>23.22</v>
      </c>
      <c r="L2279" s="6">
        <v>4.78</v>
      </c>
      <c r="M2279" s="6">
        <v>10.9</v>
      </c>
      <c r="N2279" s="6">
        <v>0.18</v>
      </c>
      <c r="O2279" s="6">
        <v>5.0199999999999996</v>
      </c>
      <c r="P2279" s="6">
        <v>2.0299999999999998</v>
      </c>
      <c r="Q2279" s="6">
        <v>2.09</v>
      </c>
      <c r="R2279" s="6">
        <v>2.52</v>
      </c>
      <c r="S2279" s="6">
        <v>0.06</v>
      </c>
      <c r="T2279" s="6">
        <v>3.72</v>
      </c>
      <c r="U2279" s="6">
        <v>95.29</v>
      </c>
      <c r="V2279" s="12"/>
      <c r="W2279" s="6">
        <v>44.653164025606038</v>
      </c>
      <c r="X2279" s="6">
        <v>2.6025815930317977</v>
      </c>
      <c r="Y2279" s="6">
        <v>24.36771959282191</v>
      </c>
      <c r="Z2279" s="6">
        <v>15.951306537936821</v>
      </c>
      <c r="AA2279" s="6">
        <v>0.18889705110714658</v>
      </c>
      <c r="AB2279" s="6">
        <v>5.2681288697659774</v>
      </c>
      <c r="AC2279" s="6">
        <v>2.1303389652639311</v>
      </c>
      <c r="AD2279" s="6">
        <v>2.1933046489663131</v>
      </c>
      <c r="AE2279" s="6">
        <v>2.6445587155000521</v>
      </c>
      <c r="AF2279" s="6">
        <v>99.999999999999986</v>
      </c>
      <c r="AG2279" s="6"/>
      <c r="AH2279" s="6">
        <v>51.584990223135598</v>
      </c>
      <c r="AI2279" s="6">
        <v>2.2611579147907799</v>
      </c>
      <c r="AJ2279" s="6">
        <v>16.593713149722834</v>
      </c>
      <c r="AK2279" s="6">
        <v>2.1804642604397468</v>
      </c>
      <c r="AL2279" s="6">
        <v>11.051614247707134</v>
      </c>
      <c r="AM2279" s="6">
        <v>0.18484483213052036</v>
      </c>
      <c r="AN2279" s="6">
        <v>9.0700396556054823</v>
      </c>
      <c r="AO2279" s="6">
        <v>2.6370236521653987</v>
      </c>
      <c r="AP2279" s="6">
        <v>2.4565222740219732</v>
      </c>
      <c r="AQ2279" s="6">
        <v>1.9488375103901019</v>
      </c>
      <c r="AR2279" s="6">
        <v>100.00000000000001</v>
      </c>
      <c r="AS2279" s="6"/>
      <c r="AT2279" s="6">
        <v>0.37046907464479945</v>
      </c>
      <c r="AU2279" s="6">
        <v>0.28294672633563128</v>
      </c>
      <c r="AV2279" s="6">
        <v>0.45076014621801475</v>
      </c>
      <c r="AW2279" s="6"/>
      <c r="AX2279" s="6">
        <v>0.20574570042205695</v>
      </c>
      <c r="AY2279" s="6">
        <v>0.40816643648422152</v>
      </c>
      <c r="AZ2279" s="6">
        <f>LOG(Tabella1[[#This Row],[SiO2]]/Tabella1[[#This Row],[Al2O3]])</f>
        <v>0.26303734901805165</v>
      </c>
      <c r="BA2279" s="6">
        <f>LOG((Tabella1[[#This Row],[FeO]]*0.8998+Tabella1[[#This Row],[Fe2O3]])/Tabella1[[#This Row],[K2O]])</f>
        <v>0.76258985510718125</v>
      </c>
      <c r="BB2279" s="6">
        <f>Tabella1[[#This Row],[Log SiO2/Al2O3]]/Tabella1[[#This Row],[Log (FeO3/K2O)]]</f>
        <v>0.34492636802922327</v>
      </c>
    </row>
    <row r="2280" spans="1:54" hidden="1">
      <c r="A2280" s="19" t="s">
        <v>3488</v>
      </c>
      <c r="B2280" s="19" t="s">
        <v>3882</v>
      </c>
      <c r="C2280" s="19" t="s">
        <v>3883</v>
      </c>
      <c r="D2280" s="19" t="s">
        <v>125</v>
      </c>
      <c r="E2280" s="19" t="s">
        <v>2770</v>
      </c>
      <c r="F2280" s="19" t="s">
        <v>1572</v>
      </c>
      <c r="G2280" s="20" t="s">
        <v>1577</v>
      </c>
      <c r="H2280" s="12"/>
      <c r="I2280" s="6">
        <v>42.4</v>
      </c>
      <c r="J2280" s="6">
        <v>2.2999999999999998</v>
      </c>
      <c r="K2280" s="6">
        <v>25.6</v>
      </c>
      <c r="L2280" s="6">
        <v>6.18</v>
      </c>
      <c r="M2280" s="6">
        <v>9.83</v>
      </c>
      <c r="N2280" s="6">
        <v>0.23</v>
      </c>
      <c r="O2280" s="6">
        <v>5.32</v>
      </c>
      <c r="P2280" s="6">
        <v>1.04</v>
      </c>
      <c r="Q2280" s="6">
        <v>1.59</v>
      </c>
      <c r="R2280" s="6">
        <v>2.02</v>
      </c>
      <c r="S2280" s="6">
        <v>0.06</v>
      </c>
      <c r="T2280" s="6">
        <v>3.8</v>
      </c>
      <c r="U2280" s="6">
        <v>95.89</v>
      </c>
      <c r="V2280" s="12"/>
      <c r="W2280" s="6">
        <v>44.217332359995822</v>
      </c>
      <c r="X2280" s="6">
        <v>2.3985817082073204</v>
      </c>
      <c r="Y2280" s="6">
        <v>26.697257273959746</v>
      </c>
      <c r="Z2280" s="6">
        <v>16.049640212743768</v>
      </c>
      <c r="AA2280" s="6">
        <v>0.23985817082073208</v>
      </c>
      <c r="AB2280" s="6">
        <v>5.5480237772447598</v>
      </c>
      <c r="AC2280" s="6">
        <v>1.0845760767546149</v>
      </c>
      <c r="AD2280" s="6">
        <v>1.6581499634998436</v>
      </c>
      <c r="AE2280" s="6">
        <v>2.1065804567733859</v>
      </c>
      <c r="AF2280" s="6">
        <v>100</v>
      </c>
      <c r="AG2280" s="6"/>
      <c r="AH2280" s="6">
        <v>51.795968247436811</v>
      </c>
      <c r="AI2280" s="6">
        <v>2.1130674497524913</v>
      </c>
      <c r="AJ2280" s="6">
        <v>18.434341959130844</v>
      </c>
      <c r="AK2280" s="6">
        <v>2.8406378031463468</v>
      </c>
      <c r="AL2280" s="6">
        <v>10.042897928548319</v>
      </c>
      <c r="AM2280" s="6">
        <v>0.23799561493547233</v>
      </c>
      <c r="AN2280" s="6">
        <v>9.6855304814893035</v>
      </c>
      <c r="AO2280" s="6">
        <v>1.3613118898827221</v>
      </c>
      <c r="AP2280" s="6">
        <v>1.8831193925390115</v>
      </c>
      <c r="AQ2280" s="6">
        <v>1.5741016350740913</v>
      </c>
      <c r="AR2280" s="6">
        <v>100</v>
      </c>
      <c r="AS2280" s="6"/>
      <c r="AT2280" s="6">
        <v>0.38117447079527589</v>
      </c>
      <c r="AU2280" s="6">
        <v>0.36130837615753503</v>
      </c>
      <c r="AV2280" s="6">
        <v>0.49094283032506558</v>
      </c>
      <c r="AW2280" s="6"/>
      <c r="AX2280" s="6">
        <v>0.31212751946629902</v>
      </c>
      <c r="AY2280" s="6">
        <v>0.41574801812311857</v>
      </c>
      <c r="AZ2280" s="6">
        <f>LOG(Tabella1[[#This Row],[SiO2]]/Tabella1[[#This Row],[Al2O3]])</f>
        <v>0.219125891280883</v>
      </c>
      <c r="BA2280" s="6">
        <f>LOG((Tabella1[[#This Row],[FeO]]*0.8998+Tabella1[[#This Row],[Fe2O3]])/Tabella1[[#This Row],[K2O]])</f>
        <v>0.87146409398992897</v>
      </c>
      <c r="BB2280" s="6">
        <f>Tabella1[[#This Row],[Log SiO2/Al2O3]]/Tabella1[[#This Row],[Log (FeO3/K2O)]]</f>
        <v>0.25144569098381614</v>
      </c>
    </row>
    <row r="2281" spans="1:54" hidden="1">
      <c r="A2281" s="19" t="s">
        <v>3488</v>
      </c>
      <c r="B2281" s="19" t="s">
        <v>3882</v>
      </c>
      <c r="C2281" s="19" t="s">
        <v>3883</v>
      </c>
      <c r="D2281" s="19" t="s">
        <v>125</v>
      </c>
      <c r="E2281" s="19" t="s">
        <v>2770</v>
      </c>
      <c r="F2281" s="19" t="s">
        <v>1572</v>
      </c>
      <c r="G2281" s="20" t="s">
        <v>1578</v>
      </c>
      <c r="H2281" s="12"/>
      <c r="I2281" s="6">
        <v>38.89</v>
      </c>
      <c r="J2281" s="6">
        <v>2.4700000000000002</v>
      </c>
      <c r="K2281" s="6">
        <v>23.21</v>
      </c>
      <c r="L2281" s="6">
        <v>2.1</v>
      </c>
      <c r="M2281" s="6">
        <v>15.6</v>
      </c>
      <c r="N2281" s="6">
        <v>0.37</v>
      </c>
      <c r="O2281" s="6">
        <v>7.3</v>
      </c>
      <c r="P2281" s="6">
        <v>0.15</v>
      </c>
      <c r="Q2281" s="6">
        <v>0.28000000000000003</v>
      </c>
      <c r="R2281" s="6">
        <v>3.18</v>
      </c>
      <c r="S2281" s="6">
        <v>0.02</v>
      </c>
      <c r="T2281" s="6">
        <v>6.1999999999999993</v>
      </c>
      <c r="U2281" s="6">
        <v>93.34</v>
      </c>
      <c r="V2281" s="12"/>
      <c r="W2281" s="6">
        <v>41.664881079922864</v>
      </c>
      <c r="X2281" s="6">
        <v>2.6462395543175488</v>
      </c>
      <c r="Y2281" s="6">
        <v>24.866080994214698</v>
      </c>
      <c r="Z2281" s="6">
        <v>18.737947289479319</v>
      </c>
      <c r="AA2281" s="6">
        <v>0.39640025712449112</v>
      </c>
      <c r="AB2281" s="6">
        <v>7.8208699378615814</v>
      </c>
      <c r="AC2281" s="6">
        <v>0.16070280694236125</v>
      </c>
      <c r="AD2281" s="6">
        <v>0.29997857295907437</v>
      </c>
      <c r="AE2281" s="6">
        <v>3.4068995071780588</v>
      </c>
      <c r="AF2281" s="6">
        <v>100.00000000000001</v>
      </c>
      <c r="AG2281" s="6"/>
      <c r="AH2281" s="6">
        <v>47.468577157010408</v>
      </c>
      <c r="AI2281" s="6">
        <v>2.2673608787053969</v>
      </c>
      <c r="AJ2281" s="6">
        <v>16.699404567506594</v>
      </c>
      <c r="AK2281" s="6">
        <v>0.9644614062246738</v>
      </c>
      <c r="AL2281" s="6">
        <v>15.924591513773102</v>
      </c>
      <c r="AM2281" s="6">
        <v>0.3825436655551287</v>
      </c>
      <c r="AN2281" s="6">
        <v>13.279227513118702</v>
      </c>
      <c r="AO2281" s="6">
        <v>0.1961795478068071</v>
      </c>
      <c r="AP2281" s="6">
        <v>0.33134233962370746</v>
      </c>
      <c r="AQ2281" s="6">
        <v>2.4759774911817591</v>
      </c>
      <c r="AR2281" s="6">
        <v>100</v>
      </c>
      <c r="AS2281" s="6"/>
      <c r="AT2281" s="6">
        <v>0.42653575395464505</v>
      </c>
      <c r="AU2281" s="6">
        <v>0.10804163131155817</v>
      </c>
      <c r="AV2281" s="6">
        <v>0.45470859482079273</v>
      </c>
      <c r="AW2281" s="6"/>
      <c r="AX2281" s="6">
        <v>0.23319648485260935</v>
      </c>
      <c r="AY2281" s="6">
        <v>0.46003991879503781</v>
      </c>
      <c r="AZ2281" s="6">
        <f>LOG(Tabella1[[#This Row],[SiO2]]/Tabella1[[#This Row],[Al2O3]])</f>
        <v>0.22416280269154204</v>
      </c>
      <c r="BA2281" s="6">
        <f>LOG((Tabella1[[#This Row],[FeO]]*0.8998+Tabella1[[#This Row],[Fe2O3]])/Tabella1[[#This Row],[K2O]])</f>
        <v>0.70539244944952206</v>
      </c>
      <c r="BB2281" s="6">
        <f>Tabella1[[#This Row],[Log SiO2/Al2O3]]/Tabella1[[#This Row],[Log (FeO3/K2O)]]</f>
        <v>0.31778452245480571</v>
      </c>
    </row>
    <row r="2282" spans="1:54">
      <c r="A2282" s="19" t="s">
        <v>3488</v>
      </c>
      <c r="B2282" s="19" t="s">
        <v>3882</v>
      </c>
      <c r="C2282" s="19" t="s">
        <v>3883</v>
      </c>
      <c r="D2282" s="19" t="s">
        <v>125</v>
      </c>
      <c r="E2282" s="19"/>
      <c r="F2282" s="19" t="s">
        <v>741</v>
      </c>
      <c r="G2282" s="14" t="s">
        <v>782</v>
      </c>
      <c r="H2282" s="12"/>
      <c r="I2282" s="6">
        <v>58.12</v>
      </c>
      <c r="J2282" s="6">
        <v>1</v>
      </c>
      <c r="K2282" s="6">
        <v>21.56</v>
      </c>
      <c r="L2282" s="6">
        <v>5.38</v>
      </c>
      <c r="M2282" s="6">
        <v>1.9</v>
      </c>
      <c r="N2282" s="6">
        <v>0.06</v>
      </c>
      <c r="O2282" s="6">
        <v>1.81</v>
      </c>
      <c r="P2282" s="6">
        <v>0.34</v>
      </c>
      <c r="Q2282" s="6">
        <v>3.21</v>
      </c>
      <c r="R2282" s="6">
        <v>4.17</v>
      </c>
      <c r="S2282" s="6">
        <v>0.14000000000000001</v>
      </c>
      <c r="T2282" s="6">
        <v>2.5</v>
      </c>
      <c r="U2282" s="6">
        <v>97.009999999999991</v>
      </c>
      <c r="V2282" s="12"/>
      <c r="W2282" s="6">
        <v>59.911349345428313</v>
      </c>
      <c r="X2282" s="6">
        <v>1.0308215647871355</v>
      </c>
      <c r="Y2282" s="6">
        <v>22.22451293681064</v>
      </c>
      <c r="Z2282" s="6">
        <v>6.947737346665293</v>
      </c>
      <c r="AA2282" s="6">
        <v>6.1849293887228124E-2</v>
      </c>
      <c r="AB2282" s="6">
        <v>1.8657870322647152</v>
      </c>
      <c r="AC2282" s="6">
        <v>0.3504793320276261</v>
      </c>
      <c r="AD2282" s="6">
        <v>3.3089372229667049</v>
      </c>
      <c r="AE2282" s="6">
        <v>4.2985259251623544</v>
      </c>
      <c r="AF2282" s="6">
        <v>100.00000000000003</v>
      </c>
      <c r="AG2282" s="6"/>
      <c r="AH2282" s="6">
        <v>69.076746066356094</v>
      </c>
      <c r="AI2282" s="6">
        <v>0.89384392033558335</v>
      </c>
      <c r="AJ2282" s="6">
        <v>15.1047171503097</v>
      </c>
      <c r="AK2282" s="6">
        <v>2.4059457437901979</v>
      </c>
      <c r="AL2282" s="6">
        <v>1.8885796179004166</v>
      </c>
      <c r="AM2282" s="6">
        <v>6.0404394616419319E-2</v>
      </c>
      <c r="AN2282" s="6">
        <v>3.2060221705112038</v>
      </c>
      <c r="AO2282" s="6">
        <v>0.43299151105271866</v>
      </c>
      <c r="AP2282" s="6">
        <v>3.6988092101282692</v>
      </c>
      <c r="AQ2282" s="6">
        <v>3.1615031731334469</v>
      </c>
      <c r="AR2282" s="6">
        <v>100.00000000000003</v>
      </c>
      <c r="AS2282" s="6"/>
      <c r="AT2282" s="6">
        <v>0.32362835982343707</v>
      </c>
      <c r="AU2282" s="6">
        <v>0.71814226370506895</v>
      </c>
      <c r="AV2282" s="6">
        <v>0.6292978928802142</v>
      </c>
      <c r="AW2282" s="6"/>
      <c r="AX2282" s="6">
        <v>0.16050872789023846</v>
      </c>
      <c r="AY2282" s="6">
        <v>0.35572472022325718</v>
      </c>
      <c r="AZ2282" s="6">
        <f>LOG(Tabella1[[#This Row],[SiO2]]/Tabella1[[#This Row],[Al2O3]])</f>
        <v>0.43067684911128284</v>
      </c>
      <c r="BA2282" s="6">
        <f>LOG((Tabella1[[#This Row],[FeO]]*0.8998+Tabella1[[#This Row],[Fe2O3]])/Tabella1[[#This Row],[K2O]])</f>
        <v>0.23048690287138843</v>
      </c>
      <c r="BB2282" s="6">
        <f>Tabella1[[#This Row],[Log SiO2/Al2O3]]/Tabella1[[#This Row],[Log (FeO3/K2O)]]</f>
        <v>1.8685523721562622</v>
      </c>
    </row>
    <row r="2283" spans="1:54">
      <c r="A2283" s="19" t="s">
        <v>3488</v>
      </c>
      <c r="B2283" s="19" t="s">
        <v>3882</v>
      </c>
      <c r="C2283" s="19" t="s">
        <v>3883</v>
      </c>
      <c r="D2283" s="19" t="s">
        <v>125</v>
      </c>
      <c r="E2283" s="19"/>
      <c r="F2283" s="19" t="s">
        <v>741</v>
      </c>
      <c r="G2283" s="14" t="s">
        <v>781</v>
      </c>
      <c r="H2283" s="12"/>
      <c r="I2283" s="6">
        <v>56.82</v>
      </c>
      <c r="J2283" s="6">
        <v>0.86</v>
      </c>
      <c r="K2283" s="6">
        <v>20.399999999999999</v>
      </c>
      <c r="L2283" s="6">
        <v>5.27</v>
      </c>
      <c r="M2283" s="6">
        <v>3.61</v>
      </c>
      <c r="N2283" s="6">
        <v>0.16</v>
      </c>
      <c r="O2283" s="6">
        <v>2.73</v>
      </c>
      <c r="P2283" s="6">
        <v>0.74</v>
      </c>
      <c r="Q2283" s="6">
        <v>1.66</v>
      </c>
      <c r="R2283" s="6">
        <v>3.6</v>
      </c>
      <c r="S2283" s="6">
        <v>0.11</v>
      </c>
      <c r="T2283" s="6">
        <v>4.1500000000000004</v>
      </c>
      <c r="U2283" s="6">
        <v>95.319999999999979</v>
      </c>
      <c r="V2283" s="12"/>
      <c r="W2283" s="6">
        <v>59.609735627360486</v>
      </c>
      <c r="X2283" s="6">
        <v>0.90222408728493508</v>
      </c>
      <c r="Y2283" s="6">
        <v>21.401594628619392</v>
      </c>
      <c r="Z2283" s="6">
        <v>8.7599664288711736</v>
      </c>
      <c r="AA2283" s="6">
        <v>0.16785564414603446</v>
      </c>
      <c r="AB2283" s="6">
        <v>2.8640369282417129</v>
      </c>
      <c r="AC2283" s="6">
        <v>0.77633235417540924</v>
      </c>
      <c r="AD2283" s="6">
        <v>1.7415023080151071</v>
      </c>
      <c r="AE2283" s="6">
        <v>3.7767519932857749</v>
      </c>
      <c r="AF2283" s="6">
        <v>100.00000000000001</v>
      </c>
      <c r="AG2283" s="6"/>
      <c r="AH2283" s="6">
        <v>68.094116667830221</v>
      </c>
      <c r="AI2283" s="6">
        <v>0.77510803161866115</v>
      </c>
      <c r="AJ2283" s="6">
        <v>14.411065871136616</v>
      </c>
      <c r="AK2283" s="6">
        <v>2.3763820549996693</v>
      </c>
      <c r="AL2283" s="6">
        <v>3.6181868804851041</v>
      </c>
      <c r="AM2283" s="6">
        <v>0.16241994669935561</v>
      </c>
      <c r="AN2283" s="6">
        <v>4.8758764077174384</v>
      </c>
      <c r="AO2283" s="6">
        <v>0.95024212664393415</v>
      </c>
      <c r="AP2283" s="6">
        <v>1.9287106618359549</v>
      </c>
      <c r="AQ2283" s="6">
        <v>2.7520870267959281</v>
      </c>
      <c r="AR2283" s="6">
        <v>100</v>
      </c>
      <c r="AS2283" s="6"/>
      <c r="AT2283" s="6">
        <v>0.36807880567533385</v>
      </c>
      <c r="AU2283" s="6">
        <v>0.56776871772418391</v>
      </c>
      <c r="AV2283" s="6">
        <v>0.57403344456940564</v>
      </c>
      <c r="AW2283" s="6"/>
      <c r="AX2283" s="6">
        <v>0.21726850839134462</v>
      </c>
      <c r="AY2283" s="6">
        <v>0.39095462817916538</v>
      </c>
      <c r="AZ2283" s="6">
        <f>LOG(Tabella1[[#This Row],[SiO2]]/Tabella1[[#This Row],[Al2O3]])</f>
        <v>0.44487106196101833</v>
      </c>
      <c r="BA2283" s="6">
        <f>LOG((Tabella1[[#This Row],[FeO]]*0.8998+Tabella1[[#This Row],[Fe2O3]])/Tabella1[[#This Row],[K2O]])</f>
        <v>0.37404930870791991</v>
      </c>
      <c r="BB2283" s="6">
        <f>Tabella1[[#This Row],[Log SiO2/Al2O3]]/Tabella1[[#This Row],[Log (FeO3/K2O)]]</f>
        <v>1.18933801401141</v>
      </c>
    </row>
    <row r="2284" spans="1:54">
      <c r="A2284" s="19" t="s">
        <v>3488</v>
      </c>
      <c r="B2284" s="19" t="s">
        <v>3882</v>
      </c>
      <c r="C2284" s="19" t="s">
        <v>3883</v>
      </c>
      <c r="D2284" s="19" t="s">
        <v>125</v>
      </c>
      <c r="E2284" s="19"/>
      <c r="F2284" s="19" t="s">
        <v>741</v>
      </c>
      <c r="G2284" s="14" t="s">
        <v>783</v>
      </c>
      <c r="H2284" s="12"/>
      <c r="I2284" s="6">
        <v>56.49</v>
      </c>
      <c r="J2284" s="6">
        <v>0.8</v>
      </c>
      <c r="K2284" s="6">
        <v>21.64</v>
      </c>
      <c r="L2284" s="6">
        <v>2.6</v>
      </c>
      <c r="M2284" s="6">
        <v>5.6</v>
      </c>
      <c r="N2284" s="21">
        <v>0.15</v>
      </c>
      <c r="O2284" s="6">
        <v>2.25</v>
      </c>
      <c r="P2284" s="6">
        <v>0.72</v>
      </c>
      <c r="Q2284" s="6">
        <v>2.6</v>
      </c>
      <c r="R2284" s="6">
        <v>3.38</v>
      </c>
      <c r="S2284" s="6">
        <v>0.2</v>
      </c>
      <c r="T2284" s="6">
        <v>3.15</v>
      </c>
      <c r="U2284" s="6">
        <v>95.97</v>
      </c>
      <c r="V2284" s="12"/>
      <c r="W2284" s="6">
        <v>58.862144420131287</v>
      </c>
      <c r="X2284" s="6">
        <v>0.83359383140564769</v>
      </c>
      <c r="Y2284" s="6">
        <v>22.548713139522768</v>
      </c>
      <c r="Z2284" s="6">
        <v>8.2734187767010532</v>
      </c>
      <c r="AA2284" s="6">
        <v>0.15629884338855893</v>
      </c>
      <c r="AB2284" s="6">
        <v>2.3444826508283843</v>
      </c>
      <c r="AC2284" s="6">
        <v>0.75023444826508279</v>
      </c>
      <c r="AD2284" s="6">
        <v>2.7091799520683546</v>
      </c>
      <c r="AE2284" s="6">
        <v>3.5219339376888614</v>
      </c>
      <c r="AF2284" s="6">
        <v>99.999999999999986</v>
      </c>
      <c r="AG2284" s="6"/>
      <c r="AH2284" s="6">
        <v>66.834167450789067</v>
      </c>
      <c r="AI2284" s="6">
        <v>0.71182359470278112</v>
      </c>
      <c r="AJ2284" s="6">
        <v>15.091826330323203</v>
      </c>
      <c r="AK2284" s="6">
        <v>1.1574376453002173</v>
      </c>
      <c r="AL2284" s="6">
        <v>5.5410290399062703</v>
      </c>
      <c r="AM2284" s="6">
        <v>0.15032431953962558</v>
      </c>
      <c r="AN2284" s="6">
        <v>3.96726459380247</v>
      </c>
      <c r="AO2284" s="6">
        <v>0.91275382837155838</v>
      </c>
      <c r="AP2284" s="6">
        <v>2.9822973855186303</v>
      </c>
      <c r="AQ2284" s="6">
        <v>2.5509090184795977</v>
      </c>
      <c r="AR2284" s="6">
        <v>99.999999999999972</v>
      </c>
      <c r="AS2284" s="6"/>
      <c r="AT2284" s="6">
        <v>0.33555002209648932</v>
      </c>
      <c r="AU2284" s="6">
        <v>0.29466694007602884</v>
      </c>
      <c r="AV2284" s="6">
        <v>0.41724254073704131</v>
      </c>
      <c r="AW2284" s="6"/>
      <c r="AX2284" s="6">
        <v>0.25871400580746218</v>
      </c>
      <c r="AY2284" s="6">
        <v>0.35704628702625379</v>
      </c>
      <c r="AZ2284" s="6">
        <f>LOG(Tabella1[[#This Row],[SiO2]]/Tabella1[[#This Row],[Al2O3]])</f>
        <v>0.41671431830179539</v>
      </c>
      <c r="BA2284" s="6">
        <f>LOG((Tabella1[[#This Row],[FeO]]*0.8998+Tabella1[[#This Row],[Fe2O3]])/Tabella1[[#This Row],[K2O]])</f>
        <v>0.35411298742417496</v>
      </c>
      <c r="BB2284" s="6">
        <f>Tabella1[[#This Row],[Log SiO2/Al2O3]]/Tabella1[[#This Row],[Log (FeO3/K2O)]]</f>
        <v>1.176783493124564</v>
      </c>
    </row>
    <row r="2285" spans="1:54">
      <c r="A2285" s="19" t="s">
        <v>3488</v>
      </c>
      <c r="B2285" s="19" t="s">
        <v>3882</v>
      </c>
      <c r="C2285" s="19" t="s">
        <v>3883</v>
      </c>
      <c r="D2285" s="19" t="s">
        <v>125</v>
      </c>
      <c r="E2285" s="19"/>
      <c r="F2285" s="19" t="s">
        <v>741</v>
      </c>
      <c r="G2285" s="14" t="s">
        <v>784</v>
      </c>
      <c r="H2285" s="12"/>
      <c r="I2285" s="6">
        <v>56.24</v>
      </c>
      <c r="J2285" s="6">
        <v>1.32</v>
      </c>
      <c r="K2285" s="6">
        <v>19.940000000000001</v>
      </c>
      <c r="L2285" s="6">
        <v>4.25</v>
      </c>
      <c r="M2285" s="6">
        <v>6.2</v>
      </c>
      <c r="N2285" s="21">
        <v>0.15</v>
      </c>
      <c r="O2285" s="6">
        <v>2.79</v>
      </c>
      <c r="P2285" s="6">
        <v>1.18</v>
      </c>
      <c r="Q2285" s="6">
        <v>1.44</v>
      </c>
      <c r="R2285" s="6">
        <v>3.21</v>
      </c>
      <c r="S2285" s="6">
        <v>0.16</v>
      </c>
      <c r="T2285" s="6">
        <v>2.46</v>
      </c>
      <c r="U2285" s="6">
        <v>96.29</v>
      </c>
      <c r="V2285" s="12"/>
      <c r="W2285" s="6">
        <v>58.406895835496933</v>
      </c>
      <c r="X2285" s="6">
        <v>1.37085886384879</v>
      </c>
      <c r="Y2285" s="6">
        <v>20.708277079655208</v>
      </c>
      <c r="Z2285" s="6">
        <v>10.406065011943086</v>
      </c>
      <c r="AA2285" s="6">
        <v>0.15577941634645343</v>
      </c>
      <c r="AB2285" s="6">
        <v>2.8974971440440336</v>
      </c>
      <c r="AC2285" s="6">
        <v>1.2254647419254334</v>
      </c>
      <c r="AD2285" s="6">
        <v>1.4954823969259528</v>
      </c>
      <c r="AE2285" s="6">
        <v>3.3336795098141034</v>
      </c>
      <c r="AF2285" s="6">
        <v>99.999999999999986</v>
      </c>
      <c r="AG2285" s="6"/>
      <c r="AH2285" s="6">
        <v>66.295796649802952</v>
      </c>
      <c r="AI2285" s="6">
        <v>1.1702267938288768</v>
      </c>
      <c r="AJ2285" s="6">
        <v>13.855538531941919</v>
      </c>
      <c r="AK2285" s="6">
        <v>1.8850674726971071</v>
      </c>
      <c r="AL2285" s="6">
        <v>6.1123442053831551</v>
      </c>
      <c r="AM2285" s="6">
        <v>0.14977625270223119</v>
      </c>
      <c r="AN2285" s="6">
        <v>4.9014724459462018</v>
      </c>
      <c r="AO2285" s="6">
        <v>1.4904482040777001</v>
      </c>
      <c r="AP2285" s="6">
        <v>1.6457118864195597</v>
      </c>
      <c r="AQ2285" s="6">
        <v>2.4137762807569048</v>
      </c>
      <c r="AR2285" s="6">
        <v>100</v>
      </c>
      <c r="AS2285" s="6"/>
      <c r="AT2285" s="6">
        <v>0.33154007667560748</v>
      </c>
      <c r="AU2285" s="6">
        <v>0.38149687825019596</v>
      </c>
      <c r="AV2285" s="6">
        <v>0.44502942087333541</v>
      </c>
      <c r="AW2285" s="6"/>
      <c r="AX2285" s="6">
        <v>0.2157049297997182</v>
      </c>
      <c r="AY2285" s="6">
        <v>0.36003904272429543</v>
      </c>
      <c r="AZ2285" s="6">
        <f>LOG(Tabella1[[#This Row],[SiO2]]/Tabella1[[#This Row],[Al2O3]])</f>
        <v>0.45032015803613062</v>
      </c>
      <c r="BA2285" s="6">
        <f>LOG((Tabella1[[#This Row],[FeO]]*0.8998+Tabella1[[#This Row],[Fe2O3]])/Tabella1[[#This Row],[K2O]])</f>
        <v>0.48599369813058013</v>
      </c>
      <c r="BB2285" s="6">
        <f>Tabella1[[#This Row],[Log SiO2/Al2O3]]/Tabella1[[#This Row],[Log (FeO3/K2O)]]</f>
        <v>0.92659670232006897</v>
      </c>
    </row>
    <row r="2286" spans="1:54">
      <c r="A2286" s="19" t="s">
        <v>3488</v>
      </c>
      <c r="B2286" s="19" t="s">
        <v>3882</v>
      </c>
      <c r="C2286" s="19" t="s">
        <v>3883</v>
      </c>
      <c r="D2286" s="19" t="s">
        <v>125</v>
      </c>
      <c r="E2286" s="19"/>
      <c r="F2286" s="19" t="s">
        <v>741</v>
      </c>
      <c r="G2286" s="14" t="s">
        <v>785</v>
      </c>
      <c r="H2286" s="12"/>
      <c r="I2286" s="6">
        <v>56.3</v>
      </c>
      <c r="J2286" s="6">
        <v>1.41</v>
      </c>
      <c r="K2286" s="6">
        <v>18.13</v>
      </c>
      <c r="L2286" s="6">
        <v>2.57</v>
      </c>
      <c r="M2286" s="6">
        <v>7.36</v>
      </c>
      <c r="N2286" s="21">
        <v>0.12</v>
      </c>
      <c r="O2286" s="6">
        <v>3.24</v>
      </c>
      <c r="P2286" s="6">
        <v>1.47</v>
      </c>
      <c r="Q2286" s="6">
        <v>2.08</v>
      </c>
      <c r="R2286" s="6">
        <v>3.48</v>
      </c>
      <c r="S2286" s="6">
        <v>0.26</v>
      </c>
      <c r="T2286" s="6">
        <v>2.97</v>
      </c>
      <c r="U2286" s="6">
        <v>95.899999999999991</v>
      </c>
      <c r="V2286" s="12"/>
      <c r="W2286" s="6">
        <v>58.706986444212731</v>
      </c>
      <c r="X2286" s="6">
        <v>1.470281543274244</v>
      </c>
      <c r="Y2286" s="6">
        <v>18.905109489051096</v>
      </c>
      <c r="Z2286" s="6">
        <v>10.083420229405633</v>
      </c>
      <c r="AA2286" s="6">
        <v>0.12513034410844631</v>
      </c>
      <c r="AB2286" s="6">
        <v>3.3785192909280504</v>
      </c>
      <c r="AC2286" s="6">
        <v>1.5328467153284673</v>
      </c>
      <c r="AD2286" s="6">
        <v>2.168925964546403</v>
      </c>
      <c r="AE2286" s="6">
        <v>3.6287799791449431</v>
      </c>
      <c r="AF2286" s="6">
        <v>100</v>
      </c>
      <c r="AG2286" s="6"/>
      <c r="AH2286" s="6">
        <v>65.448596153439425</v>
      </c>
      <c r="AI2286" s="6">
        <v>1.2327257787671639</v>
      </c>
      <c r="AJ2286" s="6">
        <v>12.423595980440378</v>
      </c>
      <c r="AK2286" s="6">
        <v>1.1241450485146609</v>
      </c>
      <c r="AL2286" s="6">
        <v>7.155585684961614</v>
      </c>
      <c r="AM2286" s="6">
        <v>0.11816373407973946</v>
      </c>
      <c r="AN2286" s="6">
        <v>5.6133048854576231</v>
      </c>
      <c r="AO2286" s="6">
        <v>1.8310637905011549</v>
      </c>
      <c r="AP2286" s="6">
        <v>2.3442607043781289</v>
      </c>
      <c r="AQ2286" s="6">
        <v>2.5806106536399658</v>
      </c>
      <c r="AR2286" s="6">
        <v>100</v>
      </c>
      <c r="AS2286" s="6"/>
      <c r="AT2286" s="6">
        <v>0.37379219240700073</v>
      </c>
      <c r="AU2286" s="6">
        <v>0.23908122024909675</v>
      </c>
      <c r="AV2286" s="6">
        <v>0.43960787779492444</v>
      </c>
      <c r="AW2286" s="6"/>
      <c r="AX2286" s="6">
        <v>6.3389752376596623E-2</v>
      </c>
      <c r="AY2286" s="6">
        <v>0.40721993947448626</v>
      </c>
      <c r="AZ2286" s="6">
        <f>LOG(Tabella1[[#This Row],[SiO2]]/Tabella1[[#This Row],[Al2O3]])</f>
        <v>0.49211059075583757</v>
      </c>
      <c r="BA2286" s="6">
        <f>LOG((Tabella1[[#This Row],[FeO]]*0.8998+Tabella1[[#This Row],[Fe2O3]])/Tabella1[[#This Row],[K2O]])</f>
        <v>0.42185571743652456</v>
      </c>
      <c r="BB2286" s="6">
        <f>Tabella1[[#This Row],[Log SiO2/Al2O3]]/Tabella1[[#This Row],[Log (FeO3/K2O)]]</f>
        <v>1.1665376819975992</v>
      </c>
    </row>
    <row r="2287" spans="1:54">
      <c r="A2287" s="19" t="s">
        <v>3488</v>
      </c>
      <c r="B2287" s="19" t="s">
        <v>3882</v>
      </c>
      <c r="C2287" s="19" t="s">
        <v>3883</v>
      </c>
      <c r="D2287" s="19" t="s">
        <v>125</v>
      </c>
      <c r="E2287" s="19"/>
      <c r="F2287" s="19" t="s">
        <v>741</v>
      </c>
      <c r="G2287" s="14" t="s">
        <v>786</v>
      </c>
      <c r="H2287" s="12"/>
      <c r="I2287" s="6">
        <v>52.99</v>
      </c>
      <c r="J2287" s="6">
        <v>1.1599999999999999</v>
      </c>
      <c r="K2287" s="6">
        <v>23.23</v>
      </c>
      <c r="L2287" s="6">
        <v>2.75</v>
      </c>
      <c r="M2287" s="6">
        <v>6.43</v>
      </c>
      <c r="N2287" s="6">
        <v>0.18</v>
      </c>
      <c r="O2287" s="6">
        <v>2.54</v>
      </c>
      <c r="P2287" s="6">
        <v>1.37</v>
      </c>
      <c r="Q2287" s="6">
        <v>1.85</v>
      </c>
      <c r="R2287" s="6">
        <v>4.09</v>
      </c>
      <c r="S2287" s="6">
        <v>0.64</v>
      </c>
      <c r="T2287" s="6">
        <v>3.41</v>
      </c>
      <c r="U2287" s="6">
        <v>96.310000000000016</v>
      </c>
      <c r="V2287" s="12"/>
      <c r="W2287" s="6">
        <v>55.020247118679258</v>
      </c>
      <c r="X2287" s="6">
        <v>1.2044439829716538</v>
      </c>
      <c r="Y2287" s="6">
        <v>24.120029072785794</v>
      </c>
      <c r="Z2287" s="6">
        <v>9.2409926279721724</v>
      </c>
      <c r="AA2287" s="6">
        <v>0.18689648011629112</v>
      </c>
      <c r="AB2287" s="6">
        <v>2.6373169971965522</v>
      </c>
      <c r="AC2287" s="6">
        <v>1.4224898764406602</v>
      </c>
      <c r="AD2287" s="6">
        <v>1.9208804900841032</v>
      </c>
      <c r="AE2287" s="6">
        <v>4.2467033537535031</v>
      </c>
      <c r="AF2287" s="6">
        <v>99.999999999999986</v>
      </c>
      <c r="AG2287" s="6"/>
      <c r="AH2287" s="6">
        <v>63.047800731122841</v>
      </c>
      <c r="AI2287" s="6">
        <v>1.0379810773285625</v>
      </c>
      <c r="AJ2287" s="6">
        <v>16.292315324639635</v>
      </c>
      <c r="AK2287" s="6">
        <v>1.2311359241250752</v>
      </c>
      <c r="AL2287" s="6">
        <v>6.3982679954057833</v>
      </c>
      <c r="AM2287" s="6">
        <v>0.18140929992003185</v>
      </c>
      <c r="AN2287" s="6">
        <v>4.5039277957273383</v>
      </c>
      <c r="AO2287" s="6">
        <v>1.7465892731383807</v>
      </c>
      <c r="AP2287" s="6">
        <v>2.1340194966301906</v>
      </c>
      <c r="AQ2287" s="6">
        <v>3.1042066974273217</v>
      </c>
      <c r="AR2287" s="6">
        <v>99.999999999999972</v>
      </c>
      <c r="AS2287" s="6"/>
      <c r="AT2287" s="6">
        <v>0.33700764723728116</v>
      </c>
      <c r="AU2287" s="6">
        <v>0.27789185441258579</v>
      </c>
      <c r="AV2287" s="6">
        <v>0.41312116219655803</v>
      </c>
      <c r="AW2287" s="6"/>
      <c r="AX2287" s="6">
        <v>0.25294296898929014</v>
      </c>
      <c r="AY2287" s="6">
        <v>0.36538617659244621</v>
      </c>
      <c r="AZ2287" s="6">
        <f>LOG(Tabella1[[#This Row],[SiO2]]/Tabella1[[#This Row],[Al2O3]])</f>
        <v>0.35814470971409412</v>
      </c>
      <c r="BA2287" s="6">
        <f>LOG((Tabella1[[#This Row],[FeO]]*0.8998+Tabella1[[#This Row],[Fe2O3]])/Tabella1[[#This Row],[K2O]])</f>
        <v>0.31951654706152266</v>
      </c>
      <c r="BB2287" s="6">
        <f>Tabella1[[#This Row],[Log SiO2/Al2O3]]/Tabella1[[#This Row],[Log (FeO3/K2O)]]</f>
        <v>1.1208956562901691</v>
      </c>
    </row>
    <row r="2288" spans="1:54">
      <c r="A2288" s="19" t="s">
        <v>3488</v>
      </c>
      <c r="B2288" s="19" t="s">
        <v>3882</v>
      </c>
      <c r="C2288" s="19" t="s">
        <v>3883</v>
      </c>
      <c r="D2288" s="19" t="s">
        <v>125</v>
      </c>
      <c r="E2288" s="19"/>
      <c r="F2288" s="19" t="s">
        <v>741</v>
      </c>
      <c r="G2288" s="14" t="s">
        <v>787</v>
      </c>
      <c r="H2288" s="12"/>
      <c r="I2288" s="6">
        <v>56.15</v>
      </c>
      <c r="J2288" s="6">
        <v>1.24</v>
      </c>
      <c r="K2288" s="6">
        <v>21.85</v>
      </c>
      <c r="L2288" s="6">
        <v>4.01</v>
      </c>
      <c r="M2288" s="6">
        <v>4.5199999999999996</v>
      </c>
      <c r="N2288" s="6">
        <v>0.06</v>
      </c>
      <c r="O2288" s="6">
        <v>2.0299999999999998</v>
      </c>
      <c r="P2288" s="6">
        <v>0.25</v>
      </c>
      <c r="Q2288" s="6">
        <v>1.44</v>
      </c>
      <c r="R2288" s="6">
        <v>4.32</v>
      </c>
      <c r="S2288" s="6">
        <v>0.19</v>
      </c>
      <c r="T2288" s="6">
        <v>4.38</v>
      </c>
      <c r="U2288" s="6">
        <v>95.47</v>
      </c>
      <c r="V2288" s="12"/>
      <c r="W2288" s="6">
        <v>58.814287210642092</v>
      </c>
      <c r="X2288" s="6">
        <v>1.2988373310987744</v>
      </c>
      <c r="Y2288" s="6">
        <v>22.886770713313084</v>
      </c>
      <c r="Z2288" s="6">
        <v>8.5157641143814811</v>
      </c>
      <c r="AA2288" s="6">
        <v>6.2846967633811673E-2</v>
      </c>
      <c r="AB2288" s="6">
        <v>2.1263224049439611</v>
      </c>
      <c r="AC2288" s="6">
        <v>0.26186236514088196</v>
      </c>
      <c r="AD2288" s="6">
        <v>1.5083272232114799</v>
      </c>
      <c r="AE2288" s="6">
        <v>4.5249816696344407</v>
      </c>
      <c r="AF2288" s="6">
        <v>100.00000000000003</v>
      </c>
      <c r="AG2288" s="6"/>
      <c r="AH2288" s="6">
        <v>67.791340745914809</v>
      </c>
      <c r="AI2288" s="6">
        <v>1.1259045456694656</v>
      </c>
      <c r="AJ2288" s="6">
        <v>15.550110472937423</v>
      </c>
      <c r="AK2288" s="6">
        <v>1.8216549706503686</v>
      </c>
      <c r="AL2288" s="6">
        <v>4.5639232143515418</v>
      </c>
      <c r="AM2288" s="6">
        <v>6.1360195257457679E-2</v>
      </c>
      <c r="AN2288" s="6">
        <v>3.6526005583147385</v>
      </c>
      <c r="AO2288" s="6">
        <v>0.32341389172937829</v>
      </c>
      <c r="AP2288" s="6">
        <v>1.685534269724704</v>
      </c>
      <c r="AQ2288" s="6">
        <v>3.3270514024693361</v>
      </c>
      <c r="AR2288" s="6">
        <v>100</v>
      </c>
      <c r="AS2288" s="6"/>
      <c r="AT2288" s="6">
        <v>0.30798075642605055</v>
      </c>
      <c r="AU2288" s="6">
        <v>0.44391451689070249</v>
      </c>
      <c r="AV2288" s="6">
        <v>0.44454329584802765</v>
      </c>
      <c r="AW2288" s="6"/>
      <c r="AX2288" s="6">
        <v>0.26567207370250079</v>
      </c>
      <c r="AY2288" s="6">
        <v>0.34028550971834448</v>
      </c>
      <c r="AZ2288" s="6">
        <f>LOG(Tabella1[[#This Row],[SiO2]]/Tabella1[[#This Row],[Al2O3]])</f>
        <v>0.40989831929103587</v>
      </c>
      <c r="BA2288" s="6">
        <f>LOG((Tabella1[[#This Row],[FeO]]*0.8998+Tabella1[[#This Row],[Fe2O3]])/Tabella1[[#This Row],[K2O]])</f>
        <v>0.2717714978867079</v>
      </c>
      <c r="BB2288" s="6">
        <f>Tabella1[[#This Row],[Log SiO2/Al2O3]]/Tabella1[[#This Row],[Log (FeO3/K2O)]]</f>
        <v>1.5082461644374063</v>
      </c>
    </row>
    <row r="2289" spans="1:54">
      <c r="A2289" s="19" t="s">
        <v>3488</v>
      </c>
      <c r="B2289" s="19" t="s">
        <v>3882</v>
      </c>
      <c r="C2289" s="19" t="s">
        <v>3883</v>
      </c>
      <c r="D2289" s="19" t="s">
        <v>125</v>
      </c>
      <c r="E2289" s="19"/>
      <c r="F2289" s="19" t="s">
        <v>741</v>
      </c>
      <c r="G2289" s="14" t="s">
        <v>788</v>
      </c>
      <c r="H2289" s="12"/>
      <c r="I2289" s="6">
        <v>51.17</v>
      </c>
      <c r="J2289" s="6">
        <v>1.1000000000000001</v>
      </c>
      <c r="K2289" s="6">
        <v>26.43</v>
      </c>
      <c r="L2289" s="6">
        <v>4.8600000000000003</v>
      </c>
      <c r="M2289" s="6">
        <v>3.88</v>
      </c>
      <c r="N2289" s="6">
        <v>0.05</v>
      </c>
      <c r="O2289" s="6">
        <v>1.26</v>
      </c>
      <c r="P2289" s="6">
        <v>0.31</v>
      </c>
      <c r="Q2289" s="6">
        <v>1.87</v>
      </c>
      <c r="R2289" s="6">
        <v>5.36</v>
      </c>
      <c r="S2289" s="6">
        <v>0.12</v>
      </c>
      <c r="T2289" s="6">
        <v>4.17</v>
      </c>
      <c r="U2289" s="6">
        <v>95.800000000000011</v>
      </c>
      <c r="V2289" s="12"/>
      <c r="W2289" s="6">
        <v>53.413361169102288</v>
      </c>
      <c r="X2289" s="6">
        <v>1.1482254697286012</v>
      </c>
      <c r="Y2289" s="6">
        <v>27.588726513569934</v>
      </c>
      <c r="Z2289" s="6">
        <v>8.6116910229645089</v>
      </c>
      <c r="AA2289" s="6">
        <v>5.2192066805845504E-2</v>
      </c>
      <c r="AB2289" s="6">
        <v>1.3152400835073068</v>
      </c>
      <c r="AC2289" s="6">
        <v>0.32359081419624214</v>
      </c>
      <c r="AD2289" s="6">
        <v>1.9519832985386221</v>
      </c>
      <c r="AE2289" s="6">
        <v>5.5949895615866385</v>
      </c>
      <c r="AF2289" s="6">
        <v>99.999999999999986</v>
      </c>
      <c r="AG2289" s="6"/>
      <c r="AH2289" s="6">
        <v>63.814401135768264</v>
      </c>
      <c r="AI2289" s="6">
        <v>1.0316951545776629</v>
      </c>
      <c r="AJ2289" s="6">
        <v>19.429338688938781</v>
      </c>
      <c r="AK2289" s="6">
        <v>2.280535505519842</v>
      </c>
      <c r="AL2289" s="6">
        <v>4.0467878567840883</v>
      </c>
      <c r="AM2289" s="6">
        <v>5.2818286164207438E-2</v>
      </c>
      <c r="AN2289" s="6">
        <v>2.341830762805547</v>
      </c>
      <c r="AO2289" s="6">
        <v>0.41424681110968314</v>
      </c>
      <c r="AP2289" s="6">
        <v>2.260973747116553</v>
      </c>
      <c r="AQ2289" s="6">
        <v>4.264021363443816</v>
      </c>
      <c r="AR2289" s="6">
        <v>100</v>
      </c>
      <c r="AS2289" s="6"/>
      <c r="AT2289" s="6">
        <v>0.21387188512218616</v>
      </c>
      <c r="AU2289" s="6">
        <v>0.52987288489231565</v>
      </c>
      <c r="AV2289" s="6">
        <v>0.36656293046273147</v>
      </c>
      <c r="AW2289" s="6"/>
      <c r="AX2289" s="6">
        <v>0.29615773135463813</v>
      </c>
      <c r="AY2289" s="6">
        <v>0.23611938567421215</v>
      </c>
      <c r="AZ2289" s="6">
        <f>LOG(Tabella1[[#This Row],[SiO2]]/Tabella1[[#This Row],[Al2O3]])</f>
        <v>0.28691825384040692</v>
      </c>
      <c r="BA2289" s="6">
        <f>LOG((Tabella1[[#This Row],[FeO]]*0.8998+Tabella1[[#This Row],[Fe2O3]])/Tabella1[[#This Row],[K2O]])</f>
        <v>0.19258534297509608</v>
      </c>
      <c r="BB2289" s="6">
        <f>Tabella1[[#This Row],[Log SiO2/Al2O3]]/Tabella1[[#This Row],[Log (FeO3/K2O)]]</f>
        <v>1.4898239367962149</v>
      </c>
    </row>
    <row r="2290" spans="1:54">
      <c r="A2290" s="19" t="s">
        <v>3488</v>
      </c>
      <c r="B2290" s="19" t="s">
        <v>3882</v>
      </c>
      <c r="C2290" s="19" t="s">
        <v>3883</v>
      </c>
      <c r="D2290" s="19" t="s">
        <v>125</v>
      </c>
      <c r="E2290" s="19"/>
      <c r="F2290" s="19" t="s">
        <v>741</v>
      </c>
      <c r="G2290" s="14" t="s">
        <v>789</v>
      </c>
      <c r="H2290" s="12"/>
      <c r="I2290" s="6">
        <v>52.08</v>
      </c>
      <c r="J2290" s="6">
        <v>1.1399999999999999</v>
      </c>
      <c r="K2290" s="6">
        <v>26.88</v>
      </c>
      <c r="L2290" s="6">
        <v>4.12</v>
      </c>
      <c r="M2290" s="6">
        <v>3.65</v>
      </c>
      <c r="N2290" s="6">
        <v>0.06</v>
      </c>
      <c r="O2290" s="6">
        <v>2.04</v>
      </c>
      <c r="P2290" s="6">
        <v>0.57999999999999996</v>
      </c>
      <c r="Q2290" s="6">
        <v>2.78</v>
      </c>
      <c r="R2290" s="6">
        <v>3.53</v>
      </c>
      <c r="S2290" s="6">
        <v>0.25</v>
      </c>
      <c r="T2290" s="6">
        <v>3.24</v>
      </c>
      <c r="U2290" s="6">
        <v>96.45</v>
      </c>
      <c r="V2290" s="12"/>
      <c r="W2290" s="6">
        <v>53.99688958009331</v>
      </c>
      <c r="X2290" s="6">
        <v>1.1819595645412129</v>
      </c>
      <c r="Y2290" s="6">
        <v>27.869362363919127</v>
      </c>
      <c r="Z2290" s="6">
        <v>7.6308968377397619</v>
      </c>
      <c r="AA2290" s="6">
        <v>6.2208398133748052E-2</v>
      </c>
      <c r="AB2290" s="6">
        <v>2.1150855365474337</v>
      </c>
      <c r="AC2290" s="6">
        <v>0.60134784862623114</v>
      </c>
      <c r="AD2290" s="6">
        <v>2.8823224468636597</v>
      </c>
      <c r="AE2290" s="6">
        <v>3.6599274235355104</v>
      </c>
      <c r="AF2290" s="6">
        <v>100</v>
      </c>
      <c r="AG2290" s="6"/>
      <c r="AH2290" s="6">
        <v>63.395939984579975</v>
      </c>
      <c r="AI2290" s="6">
        <v>1.0436400719764165</v>
      </c>
      <c r="AJ2290" s="6">
        <v>19.287560848182224</v>
      </c>
      <c r="AK2290" s="6">
        <v>1.8870568061484398</v>
      </c>
      <c r="AL2290" s="6">
        <v>3.7158550634343266</v>
      </c>
      <c r="AM2290" s="6">
        <v>6.1866100152030389E-2</v>
      </c>
      <c r="AN2290" s="6">
        <v>3.7008571161381751</v>
      </c>
      <c r="AO2290" s="6">
        <v>0.75650649785286517</v>
      </c>
      <c r="AP2290" s="6">
        <v>3.2808463973600084</v>
      </c>
      <c r="AQ2290" s="6">
        <v>2.7410469640996422</v>
      </c>
      <c r="AR2290" s="6">
        <v>100</v>
      </c>
      <c r="AS2290" s="6"/>
      <c r="AT2290" s="6">
        <v>0.33070455969630119</v>
      </c>
      <c r="AU2290" s="6">
        <v>0.50388910497391803</v>
      </c>
      <c r="AV2290" s="6">
        <v>0.4989889086341075</v>
      </c>
      <c r="AW2290" s="6"/>
      <c r="AX2290" s="6">
        <v>0.42357544355351762</v>
      </c>
      <c r="AY2290" s="6">
        <v>0.36471758951675243</v>
      </c>
      <c r="AZ2290" s="6">
        <f>LOG(Tabella1[[#This Row],[SiO2]]/Tabella1[[#This Row],[Al2O3]])</f>
        <v>0.2872417111783479</v>
      </c>
      <c r="BA2290" s="6">
        <f>LOG((Tabella1[[#This Row],[FeO]]*0.8998+Tabella1[[#This Row],[Fe2O3]])/Tabella1[[#This Row],[K2O]])</f>
        <v>0.32170754172331512</v>
      </c>
      <c r="BB2290" s="6">
        <f>Tabella1[[#This Row],[Log SiO2/Al2O3]]/Tabella1[[#This Row],[Log (FeO3/K2O)]]</f>
        <v>0.89286595408879288</v>
      </c>
    </row>
    <row r="2291" spans="1:54">
      <c r="A2291" s="19" t="s">
        <v>3488</v>
      </c>
      <c r="B2291" s="19" t="s">
        <v>3882</v>
      </c>
      <c r="C2291" s="19" t="s">
        <v>3883</v>
      </c>
      <c r="D2291" s="19" t="s">
        <v>125</v>
      </c>
      <c r="E2291" s="19"/>
      <c r="F2291" s="19" t="s">
        <v>741</v>
      </c>
      <c r="G2291" s="14" t="s">
        <v>790</v>
      </c>
      <c r="H2291" s="12"/>
      <c r="I2291" s="6">
        <v>64.63</v>
      </c>
      <c r="J2291" s="6">
        <v>0.92</v>
      </c>
      <c r="K2291" s="6">
        <v>17.510000000000002</v>
      </c>
      <c r="L2291" s="6">
        <v>2.7</v>
      </c>
      <c r="M2291" s="6">
        <v>4.57</v>
      </c>
      <c r="N2291" s="6">
        <v>7.0000000000000007E-2</v>
      </c>
      <c r="O2291" s="6">
        <v>2.1</v>
      </c>
      <c r="P2291" s="6">
        <v>0.43</v>
      </c>
      <c r="Q2291" s="6">
        <v>1.27</v>
      </c>
      <c r="R2291" s="6">
        <v>3.6</v>
      </c>
      <c r="S2291" s="6">
        <v>0.15</v>
      </c>
      <c r="T2291" s="6">
        <v>1.79</v>
      </c>
      <c r="U2291" s="6">
        <v>97.529999999999987</v>
      </c>
      <c r="V2291" s="12"/>
      <c r="W2291" s="6">
        <v>66.266789705731583</v>
      </c>
      <c r="X2291" s="6">
        <v>0.94329949759048515</v>
      </c>
      <c r="Y2291" s="6">
        <v>17.953450220444996</v>
      </c>
      <c r="Z2291" s="6">
        <v>7.1772787860145613</v>
      </c>
      <c r="AA2291" s="6">
        <v>7.1772787860145612E-2</v>
      </c>
      <c r="AB2291" s="6">
        <v>2.1531836358043686</v>
      </c>
      <c r="AC2291" s="6">
        <v>0.44088998256946582</v>
      </c>
      <c r="AD2291" s="6">
        <v>1.3021634368912132</v>
      </c>
      <c r="AE2291" s="6">
        <v>3.6911719470932027</v>
      </c>
      <c r="AF2291" s="6">
        <v>100</v>
      </c>
      <c r="AG2291" s="6"/>
      <c r="AH2291" s="6">
        <v>73.675690950550106</v>
      </c>
      <c r="AI2291" s="6">
        <v>0.78873899656039004</v>
      </c>
      <c r="AJ2291" s="6">
        <v>11.766133791390686</v>
      </c>
      <c r="AK2291" s="6">
        <v>1.1581134717811452</v>
      </c>
      <c r="AL2291" s="6">
        <v>4.3569411427952343</v>
      </c>
      <c r="AM2291" s="6">
        <v>6.759259520847781E-2</v>
      </c>
      <c r="AN2291" s="6">
        <v>3.5677222500665287</v>
      </c>
      <c r="AO2291" s="6">
        <v>0.52523386049481569</v>
      </c>
      <c r="AP2291" s="6">
        <v>1.4036034099003267</v>
      </c>
      <c r="AQ2291" s="6">
        <v>2.6178446064182426</v>
      </c>
      <c r="AR2291" s="6">
        <v>100</v>
      </c>
      <c r="AS2291" s="6"/>
      <c r="AT2291" s="6">
        <v>0.34838008540889398</v>
      </c>
      <c r="AU2291" s="6">
        <v>0.3470955494583649</v>
      </c>
      <c r="AV2291" s="6">
        <v>0.45020489492086158</v>
      </c>
      <c r="AW2291" s="6"/>
      <c r="AX2291" s="6">
        <v>0.19054622105115843</v>
      </c>
      <c r="AY2291" s="6">
        <v>0.37745081746839548</v>
      </c>
      <c r="AZ2291" s="6">
        <f>LOG(Tabella1[[#This Row],[SiO2]]/Tabella1[[#This Row],[Al2O3]])</f>
        <v>0.56714800983922664</v>
      </c>
      <c r="BA2291" s="6">
        <f>LOG((Tabella1[[#This Row],[FeO]]*0.8998+Tabella1[[#This Row],[Fe2O3]])/Tabella1[[#This Row],[K2O]])</f>
        <v>0.27697762136086901</v>
      </c>
      <c r="BB2291" s="6">
        <f>Tabella1[[#This Row],[Log SiO2/Al2O3]]/Tabella1[[#This Row],[Log (FeO3/K2O)]]</f>
        <v>2.0476311662027742</v>
      </c>
    </row>
    <row r="2292" spans="1:54">
      <c r="A2292" s="19" t="s">
        <v>3488</v>
      </c>
      <c r="B2292" s="19" t="s">
        <v>3882</v>
      </c>
      <c r="C2292" s="19" t="s">
        <v>3883</v>
      </c>
      <c r="D2292" s="19" t="s">
        <v>125</v>
      </c>
      <c r="E2292" s="19"/>
      <c r="F2292" s="19" t="s">
        <v>741</v>
      </c>
      <c r="G2292" s="14" t="s">
        <v>791</v>
      </c>
      <c r="H2292" s="12"/>
      <c r="I2292" s="6">
        <v>65.78</v>
      </c>
      <c r="J2292" s="6">
        <v>0.93</v>
      </c>
      <c r="K2292" s="6">
        <v>18.02</v>
      </c>
      <c r="L2292" s="6">
        <v>0.66</v>
      </c>
      <c r="M2292" s="6">
        <v>3.55</v>
      </c>
      <c r="N2292" s="6">
        <v>7.0000000000000007E-2</v>
      </c>
      <c r="O2292" s="6">
        <v>1.8</v>
      </c>
      <c r="P2292" s="6">
        <v>0.59</v>
      </c>
      <c r="Q2292" s="6">
        <v>1.62</v>
      </c>
      <c r="R2292" s="6">
        <v>3.44</v>
      </c>
      <c r="S2292" s="6">
        <v>0.17</v>
      </c>
      <c r="T2292" s="6">
        <v>2.75</v>
      </c>
      <c r="U2292" s="6">
        <v>96.39</v>
      </c>
      <c r="V2292" s="12"/>
      <c r="W2292" s="6">
        <v>68.243593733789808</v>
      </c>
      <c r="X2292" s="6">
        <v>0.96483037659508253</v>
      </c>
      <c r="Y2292" s="6">
        <v>18.694885361552029</v>
      </c>
      <c r="Z2292" s="6">
        <v>4.2950513538748822</v>
      </c>
      <c r="AA2292" s="6">
        <v>7.2621641249092234E-2</v>
      </c>
      <c r="AB2292" s="6">
        <v>1.8674136321195145</v>
      </c>
      <c r="AC2292" s="6">
        <v>0.61209669052806304</v>
      </c>
      <c r="AD2292" s="6">
        <v>1.6806722689075633</v>
      </c>
      <c r="AE2292" s="6">
        <v>3.5688349413839608</v>
      </c>
      <c r="AF2292" s="6">
        <v>99.999999999999972</v>
      </c>
      <c r="AG2292" s="6"/>
      <c r="AH2292" s="6">
        <v>75.151491221180279</v>
      </c>
      <c r="AI2292" s="6">
        <v>0.79906499686577515</v>
      </c>
      <c r="AJ2292" s="6">
        <v>12.135455859100645</v>
      </c>
      <c r="AK2292" s="6">
        <v>0.28371673732818792</v>
      </c>
      <c r="AL2292" s="6">
        <v>3.3919349755837334</v>
      </c>
      <c r="AM2292" s="6">
        <v>6.7741185606953649E-2</v>
      </c>
      <c r="AN2292" s="6">
        <v>3.0647702212737831</v>
      </c>
      <c r="AO2292" s="6">
        <v>0.72225398081944214</v>
      </c>
      <c r="AP2292" s="6">
        <v>1.7943591769858511</v>
      </c>
      <c r="AQ2292" s="6">
        <v>2.5069950548882445</v>
      </c>
      <c r="AR2292" s="6">
        <v>100.00000000000003</v>
      </c>
      <c r="AS2292" s="6"/>
      <c r="AT2292" s="6">
        <v>0.43631972040968292</v>
      </c>
      <c r="AU2292" s="6">
        <v>0.14331413754180033</v>
      </c>
      <c r="AV2292" s="6">
        <v>0.47466472881020016</v>
      </c>
      <c r="AW2292" s="6"/>
      <c r="AX2292" s="6">
        <v>0.27590049541253547</v>
      </c>
      <c r="AY2292" s="6">
        <v>0.49232673883928363</v>
      </c>
      <c r="AZ2292" s="6">
        <f>LOG(Tabella1[[#This Row],[SiO2]]/Tabella1[[#This Row],[Al2O3]])</f>
        <v>0.56233908250359166</v>
      </c>
      <c r="BA2292" s="6">
        <f>LOG((Tabella1[[#This Row],[FeO]]*0.8998+Tabella1[[#This Row],[Fe2O3]])/Tabella1[[#This Row],[K2O]])</f>
        <v>4.9385945656963408E-2</v>
      </c>
      <c r="BB2292" s="6">
        <f>Tabella1[[#This Row],[Log SiO2/Al2O3]]/Tabella1[[#This Row],[Log (FeO3/K2O)]]</f>
        <v>11.386621740719912</v>
      </c>
    </row>
    <row r="2293" spans="1:54">
      <c r="A2293" s="19" t="s">
        <v>3488</v>
      </c>
      <c r="B2293" s="19" t="s">
        <v>3882</v>
      </c>
      <c r="C2293" s="19" t="s">
        <v>3883</v>
      </c>
      <c r="D2293" s="19" t="s">
        <v>125</v>
      </c>
      <c r="E2293" s="19"/>
      <c r="F2293" s="19" t="s">
        <v>741</v>
      </c>
      <c r="G2293" s="14" t="s">
        <v>792</v>
      </c>
      <c r="H2293" s="12"/>
      <c r="I2293" s="6">
        <v>47.6</v>
      </c>
      <c r="J2293" s="6">
        <v>1.93</v>
      </c>
      <c r="K2293" s="6">
        <v>24.52</v>
      </c>
      <c r="L2293" s="6">
        <v>3.92</v>
      </c>
      <c r="M2293" s="6">
        <v>7.03</v>
      </c>
      <c r="N2293" s="6">
        <v>7.0000000000000007E-2</v>
      </c>
      <c r="O2293" s="6">
        <v>3.91</v>
      </c>
      <c r="P2293" s="6">
        <v>0.45</v>
      </c>
      <c r="Q2293" s="6">
        <v>2.83</v>
      </c>
      <c r="R2293" s="6">
        <v>4.9400000000000004</v>
      </c>
      <c r="S2293" s="6">
        <v>0.12</v>
      </c>
      <c r="T2293" s="6">
        <v>2.2000000000000002</v>
      </c>
      <c r="U2293" s="6">
        <v>96.809999999999988</v>
      </c>
      <c r="V2293" s="12"/>
      <c r="W2293" s="6">
        <v>49.168474331164141</v>
      </c>
      <c r="X2293" s="6">
        <v>1.9935957029232521</v>
      </c>
      <c r="Y2293" s="6">
        <v>25.327961987398002</v>
      </c>
      <c r="Z2293" s="6">
        <v>10.907964053300281</v>
      </c>
      <c r="AA2293" s="6">
        <v>7.2306579898770804E-2</v>
      </c>
      <c r="AB2293" s="6">
        <v>4.0388389629170547</v>
      </c>
      <c r="AC2293" s="6">
        <v>0.46482801363495518</v>
      </c>
      <c r="AD2293" s="6">
        <v>2.923251730193162</v>
      </c>
      <c r="AE2293" s="6">
        <v>5.1027786385703964</v>
      </c>
      <c r="AF2293" s="6">
        <v>100</v>
      </c>
      <c r="AG2293" s="6"/>
      <c r="AH2293" s="6">
        <v>57.229518179849933</v>
      </c>
      <c r="AI2293" s="6">
        <v>1.7451223095398822</v>
      </c>
      <c r="AJ2293" s="6">
        <v>17.377655262469958</v>
      </c>
      <c r="AK2293" s="6">
        <v>1.7733582991631573</v>
      </c>
      <c r="AL2293" s="6">
        <v>7.0687706895238955</v>
      </c>
      <c r="AM2293" s="6">
        <v>7.1288946488067439E-2</v>
      </c>
      <c r="AN2293" s="6">
        <v>7.0060232595331282</v>
      </c>
      <c r="AO2293" s="6">
        <v>0.57972209056923185</v>
      </c>
      <c r="AP2293" s="6">
        <v>3.2987560860032539</v>
      </c>
      <c r="AQ2293" s="6">
        <v>3.7887101982841536</v>
      </c>
      <c r="AR2293" s="6">
        <v>99.999999999999972</v>
      </c>
      <c r="AS2293" s="6"/>
      <c r="AT2293" s="6">
        <v>0.39758358062972476</v>
      </c>
      <c r="AU2293" s="6">
        <v>0.33410775239546969</v>
      </c>
      <c r="AV2293" s="6">
        <v>0.49777092900194919</v>
      </c>
      <c r="AW2293" s="6"/>
      <c r="AX2293" s="6">
        <v>0.12829443656381839</v>
      </c>
      <c r="AY2293" s="6">
        <v>0.44128571023687579</v>
      </c>
      <c r="AZ2293" s="6">
        <f>LOG(Tabella1[[#This Row],[SiO2]]/Tabella1[[#This Row],[Al2O3]])</f>
        <v>0.28808648687411575</v>
      </c>
      <c r="BA2293" s="6">
        <f>LOG((Tabella1[[#This Row],[FeO]]*0.8998+Tabella1[[#This Row],[Fe2O3]])/Tabella1[[#This Row],[K2O]])</f>
        <v>0.31681019326149529</v>
      </c>
      <c r="BB2293" s="6">
        <f>Tabella1[[#This Row],[Log SiO2/Al2O3]]/Tabella1[[#This Row],[Log (FeO3/K2O)]]</f>
        <v>0.90933465210928055</v>
      </c>
    </row>
    <row r="2294" spans="1:54">
      <c r="A2294" s="19" t="s">
        <v>3488</v>
      </c>
      <c r="B2294" s="19" t="s">
        <v>3882</v>
      </c>
      <c r="C2294" s="19" t="s">
        <v>3883</v>
      </c>
      <c r="D2294" s="19" t="s">
        <v>125</v>
      </c>
      <c r="E2294" s="19"/>
      <c r="F2294" s="19" t="s">
        <v>741</v>
      </c>
      <c r="G2294" s="14" t="s">
        <v>793</v>
      </c>
      <c r="H2294" s="12"/>
      <c r="I2294" s="6">
        <v>56.77</v>
      </c>
      <c r="J2294" s="6">
        <v>1.31</v>
      </c>
      <c r="K2294" s="6">
        <v>19.97</v>
      </c>
      <c r="L2294" s="6">
        <v>2.83</v>
      </c>
      <c r="M2294" s="6">
        <v>6.11</v>
      </c>
      <c r="N2294" s="21">
        <v>0.05</v>
      </c>
      <c r="O2294" s="6">
        <v>2.58</v>
      </c>
      <c r="P2294" s="6">
        <v>0.42</v>
      </c>
      <c r="Q2294" s="6">
        <v>1.82</v>
      </c>
      <c r="R2294" s="6">
        <v>4.78</v>
      </c>
      <c r="S2294" s="6">
        <v>0.24</v>
      </c>
      <c r="T2294" s="6">
        <v>3.16</v>
      </c>
      <c r="U2294" s="6">
        <v>96.36</v>
      </c>
      <c r="V2294" s="12"/>
      <c r="W2294" s="6">
        <v>58.91448733914487</v>
      </c>
      <c r="X2294" s="6">
        <v>1.3594852635948527</v>
      </c>
      <c r="Y2294" s="6">
        <v>20.724366957243667</v>
      </c>
      <c r="Z2294" s="6">
        <v>8.987131589871316</v>
      </c>
      <c r="AA2294" s="6">
        <v>5.1888750518887514E-2</v>
      </c>
      <c r="AB2294" s="6">
        <v>2.6774595267745953</v>
      </c>
      <c r="AC2294" s="6">
        <v>0.43586550435865506</v>
      </c>
      <c r="AD2294" s="6">
        <v>1.8887505188875053</v>
      </c>
      <c r="AE2294" s="6">
        <v>4.9605645496056461</v>
      </c>
      <c r="AF2294" s="6">
        <v>100</v>
      </c>
      <c r="AG2294" s="6"/>
      <c r="AH2294" s="6">
        <v>66.824180751094445</v>
      </c>
      <c r="AI2294" s="6">
        <v>1.1596888170162012</v>
      </c>
      <c r="AJ2294" s="6">
        <v>13.856399255193534</v>
      </c>
      <c r="AK2294" s="6">
        <v>1.2534253454102988</v>
      </c>
      <c r="AL2294" s="6">
        <v>6.0149412621749327</v>
      </c>
      <c r="AM2294" s="6">
        <v>4.9853513709894867E-2</v>
      </c>
      <c r="AN2294" s="6">
        <v>4.5260165265159964</v>
      </c>
      <c r="AO2294" s="6">
        <v>0.5297344758500625</v>
      </c>
      <c r="AP2294" s="6">
        <v>2.0770013029672456</v>
      </c>
      <c r="AQ2294" s="6">
        <v>3.58916931956096</v>
      </c>
      <c r="AR2294" s="6">
        <v>99.999999999999986</v>
      </c>
      <c r="AS2294" s="6"/>
      <c r="AT2294" s="6">
        <v>0.3468794421395</v>
      </c>
      <c r="AU2294" s="6">
        <v>0.29416943110649446</v>
      </c>
      <c r="AV2294" s="6">
        <v>0.42937431467298176</v>
      </c>
      <c r="AW2294" s="6"/>
      <c r="AX2294" s="6">
        <v>6.8979042548992522E-2</v>
      </c>
      <c r="AY2294" s="6">
        <v>0.38071761178470354</v>
      </c>
      <c r="AZ2294" s="6">
        <f>LOG(Tabella1[[#This Row],[SiO2]]/Tabella1[[#This Row],[Al2O3]])</f>
        <v>0.45374082935471033</v>
      </c>
      <c r="BA2294" s="6">
        <f>LOG((Tabella1[[#This Row],[FeO]]*0.8998+Tabella1[[#This Row],[Fe2O3]])/Tabella1[[#This Row],[K2O]])</f>
        <v>0.24110124272176647</v>
      </c>
      <c r="BB2294" s="6">
        <f>Tabella1[[#This Row],[Log SiO2/Al2O3]]/Tabella1[[#This Row],[Log (FeO3/K2O)]]</f>
        <v>1.8819514334827894</v>
      </c>
    </row>
    <row r="2295" spans="1:54">
      <c r="A2295" s="19" t="s">
        <v>3488</v>
      </c>
      <c r="B2295" s="19" t="s">
        <v>3882</v>
      </c>
      <c r="C2295" s="19" t="s">
        <v>3883</v>
      </c>
      <c r="D2295" s="19" t="s">
        <v>125</v>
      </c>
      <c r="E2295" s="19"/>
      <c r="F2295" s="19" t="s">
        <v>741</v>
      </c>
      <c r="G2295" s="20" t="s">
        <v>826</v>
      </c>
      <c r="H2295" s="12"/>
      <c r="I2295" s="6">
        <v>60.32</v>
      </c>
      <c r="J2295" s="6">
        <v>1.46</v>
      </c>
      <c r="K2295" s="6">
        <v>18.2</v>
      </c>
      <c r="L2295" s="6">
        <v>6.06</v>
      </c>
      <c r="M2295" s="6">
        <v>2.3199999999999998</v>
      </c>
      <c r="N2295" s="21">
        <v>0.06</v>
      </c>
      <c r="O2295" s="6">
        <v>2.2999999999999998</v>
      </c>
      <c r="P2295" s="6">
        <v>0.34</v>
      </c>
      <c r="Q2295" s="6">
        <v>1.1100000000000001</v>
      </c>
      <c r="R2295" s="6">
        <v>5.29</v>
      </c>
      <c r="S2295" s="6">
        <v>0.21</v>
      </c>
      <c r="T2295" s="6">
        <v>2.6</v>
      </c>
      <c r="U2295" s="6">
        <v>96.850000000000009</v>
      </c>
      <c r="V2295" s="12"/>
      <c r="W2295" s="6">
        <v>62.281879194630861</v>
      </c>
      <c r="X2295" s="6">
        <v>1.507485802787816</v>
      </c>
      <c r="Y2295" s="6">
        <v>18.791946308724832</v>
      </c>
      <c r="Z2295" s="6">
        <v>8.0227155394940617</v>
      </c>
      <c r="AA2295" s="6">
        <v>6.1951471347444491E-2</v>
      </c>
      <c r="AB2295" s="6">
        <v>2.3748064016520387</v>
      </c>
      <c r="AC2295" s="6">
        <v>0.3510583376355188</v>
      </c>
      <c r="AD2295" s="6">
        <v>1.1461022199277233</v>
      </c>
      <c r="AE2295" s="6">
        <v>5.4620547237996897</v>
      </c>
      <c r="AF2295" s="6">
        <v>99.999999999999986</v>
      </c>
      <c r="AG2295" s="6"/>
      <c r="AH2295" s="6">
        <v>71.174760035781887</v>
      </c>
      <c r="AI2295" s="6">
        <v>1.2956060258104454</v>
      </c>
      <c r="AJ2295" s="6">
        <v>12.658832153570279</v>
      </c>
      <c r="AK2295" s="6">
        <v>2.6905098775154732</v>
      </c>
      <c r="AL2295" s="6">
        <v>2.2894338261068117</v>
      </c>
      <c r="AM2295" s="6">
        <v>5.9969019620432419E-2</v>
      </c>
      <c r="AN2295" s="6">
        <v>4.0445871276905558</v>
      </c>
      <c r="AO2295" s="6">
        <v>0.42987065074803316</v>
      </c>
      <c r="AP2295" s="6">
        <v>1.2698086747282882</v>
      </c>
      <c r="AQ2295" s="6">
        <v>3.9817285761519265</v>
      </c>
      <c r="AR2295" s="6">
        <v>99.999999999999972</v>
      </c>
      <c r="AS2295" s="6"/>
      <c r="AT2295" s="6">
        <v>0.34524738139771066</v>
      </c>
      <c r="AU2295" s="6">
        <v>0.70152562662829898</v>
      </c>
      <c r="AV2295" s="6">
        <v>0.63854969176660969</v>
      </c>
      <c r="AW2295" s="6"/>
      <c r="AX2295" s="6">
        <v>-6.5049879125823662E-2</v>
      </c>
      <c r="AY2295" s="6">
        <v>0.38817721409421874</v>
      </c>
      <c r="AZ2295" s="6">
        <f>LOG(Tabella1[[#This Row],[SiO2]]/Tabella1[[#This Row],[Al2O3]])</f>
        <v>0.52038994487664292</v>
      </c>
      <c r="BA2295" s="6">
        <f>LOG((Tabella1[[#This Row],[FeO]]*0.8998+Tabella1[[#This Row],[Fe2O3]])/Tabella1[[#This Row],[K2O]])</f>
        <v>0.18757061604238351</v>
      </c>
      <c r="BB2295" s="6">
        <f>Tabella1[[#This Row],[Log SiO2/Al2O3]]/Tabella1[[#This Row],[Log (FeO3/K2O)]]</f>
        <v>2.774368159877747</v>
      </c>
    </row>
    <row r="2296" spans="1:54">
      <c r="A2296" s="19" t="s">
        <v>3488</v>
      </c>
      <c r="B2296" s="19" t="s">
        <v>3882</v>
      </c>
      <c r="C2296" s="19" t="s">
        <v>3883</v>
      </c>
      <c r="D2296" s="19" t="s">
        <v>125</v>
      </c>
      <c r="E2296" s="19"/>
      <c r="F2296" s="19" t="s">
        <v>741</v>
      </c>
      <c r="G2296" s="20" t="s">
        <v>827</v>
      </c>
      <c r="H2296" s="12"/>
      <c r="I2296" s="6">
        <v>53.69</v>
      </c>
      <c r="J2296" s="6">
        <v>0.98</v>
      </c>
      <c r="K2296" s="6">
        <v>21.23</v>
      </c>
      <c r="L2296" s="6">
        <v>2.4300000000000002</v>
      </c>
      <c r="M2296" s="6">
        <v>6.51</v>
      </c>
      <c r="N2296" s="21">
        <v>0.19</v>
      </c>
      <c r="O2296" s="6">
        <v>4</v>
      </c>
      <c r="P2296" s="6">
        <v>1.28</v>
      </c>
      <c r="Q2296" s="6">
        <v>0.44</v>
      </c>
      <c r="R2296" s="6">
        <v>4.25</v>
      </c>
      <c r="S2296" s="6">
        <v>0.13</v>
      </c>
      <c r="T2296" s="6">
        <v>4.32</v>
      </c>
      <c r="U2296" s="6">
        <v>94.759999999999991</v>
      </c>
      <c r="V2296" s="12"/>
      <c r="W2296" s="6">
        <v>56.658927817644575</v>
      </c>
      <c r="X2296" s="6">
        <v>1.0341916420430561</v>
      </c>
      <c r="Y2296" s="6">
        <v>22.403967918953146</v>
      </c>
      <c r="Z2296" s="6">
        <v>9.1810890671169272</v>
      </c>
      <c r="AA2296" s="6">
        <v>0.20050654284508232</v>
      </c>
      <c r="AB2296" s="6">
        <v>4.2211903756859437</v>
      </c>
      <c r="AC2296" s="6">
        <v>1.350780920219502</v>
      </c>
      <c r="AD2296" s="6">
        <v>0.46433094132545383</v>
      </c>
      <c r="AE2296" s="6">
        <v>4.4850147741663156</v>
      </c>
      <c r="AF2296" s="6">
        <v>100.00000000000001</v>
      </c>
      <c r="AG2296" s="6"/>
      <c r="AH2296" s="6">
        <v>63.92684827110434</v>
      </c>
      <c r="AI2296" s="6">
        <v>0.87754902847185512</v>
      </c>
      <c r="AJ2296" s="6">
        <v>14.900383912997572</v>
      </c>
      <c r="AK2296" s="6">
        <v>1.0886629696050631</v>
      </c>
      <c r="AL2296" s="6">
        <v>6.4825564826183655</v>
      </c>
      <c r="AM2296" s="6">
        <v>0.19162603351540586</v>
      </c>
      <c r="AN2296" s="6">
        <v>7.0979275363319188</v>
      </c>
      <c r="AO2296" s="6">
        <v>1.6330296049352524</v>
      </c>
      <c r="AP2296" s="6">
        <v>0.50791752515552324</v>
      </c>
      <c r="AQ2296" s="6">
        <v>3.2279746884974458</v>
      </c>
      <c r="AR2296" s="6">
        <v>99.999999999999972</v>
      </c>
      <c r="AS2296" s="6"/>
      <c r="AT2296" s="6">
        <v>0.45043870659552876</v>
      </c>
      <c r="AU2296" s="6">
        <v>0.25142673227547063</v>
      </c>
      <c r="AV2296" s="6">
        <v>0.52265644776927178</v>
      </c>
      <c r="AW2296" s="6"/>
      <c r="AX2296" s="6">
        <v>0.18124199497953042</v>
      </c>
      <c r="AY2296" s="6">
        <v>0.47700289463139667</v>
      </c>
      <c r="AZ2296" s="6">
        <f>LOG(Tabella1[[#This Row],[SiO2]]/Tabella1[[#This Row],[Al2O3]])</f>
        <v>0.40294340979723897</v>
      </c>
      <c r="BA2296" s="6">
        <f>LOG((Tabella1[[#This Row],[FeO]]*0.8998+Tabella1[[#This Row],[Fe2O3]])/Tabella1[[#This Row],[K2O]])</f>
        <v>0.29004498714293658</v>
      </c>
      <c r="BB2296" s="6">
        <f>Tabella1[[#This Row],[Log SiO2/Al2O3]]/Tabella1[[#This Row],[Log (FeO3/K2O)]]</f>
        <v>1.3892445229493489</v>
      </c>
    </row>
    <row r="2297" spans="1:54">
      <c r="A2297" s="19" t="s">
        <v>3488</v>
      </c>
      <c r="B2297" s="19" t="s">
        <v>3882</v>
      </c>
      <c r="C2297" s="19" t="s">
        <v>3883</v>
      </c>
      <c r="D2297" s="19" t="s">
        <v>125</v>
      </c>
      <c r="E2297" s="19"/>
      <c r="F2297" s="19" t="s">
        <v>741</v>
      </c>
      <c r="G2297" s="20" t="s">
        <v>828</v>
      </c>
      <c r="H2297" s="8"/>
      <c r="I2297" s="6">
        <v>59.41</v>
      </c>
      <c r="J2297" s="6">
        <v>0.88</v>
      </c>
      <c r="K2297" s="6">
        <v>17.71</v>
      </c>
      <c r="L2297" s="6">
        <v>1.73</v>
      </c>
      <c r="M2297" s="6">
        <v>5.96</v>
      </c>
      <c r="N2297" s="6">
        <v>0.1</v>
      </c>
      <c r="O2297" s="6">
        <v>4.33</v>
      </c>
      <c r="P2297" s="6">
        <v>1.33</v>
      </c>
      <c r="Q2297" s="6">
        <v>1.26</v>
      </c>
      <c r="R2297" s="6">
        <v>3.31</v>
      </c>
      <c r="S2297" s="6">
        <v>0.18</v>
      </c>
      <c r="T2297" s="6">
        <v>4.37</v>
      </c>
      <c r="U2297" s="6">
        <v>95.85</v>
      </c>
      <c r="V2297" s="12"/>
      <c r="W2297" s="6">
        <v>61.98226395409494</v>
      </c>
      <c r="X2297" s="6">
        <v>0.91810119979134075</v>
      </c>
      <c r="Y2297" s="6">
        <v>18.476786645800733</v>
      </c>
      <c r="Z2297" s="6">
        <v>7.8455920709441838</v>
      </c>
      <c r="AA2297" s="6">
        <v>0.10432968179447054</v>
      </c>
      <c r="AB2297" s="6">
        <v>4.5174752217005736</v>
      </c>
      <c r="AC2297" s="6">
        <v>1.3875847678664581</v>
      </c>
      <c r="AD2297" s="6">
        <v>1.3145539906103287</v>
      </c>
      <c r="AE2297" s="6">
        <v>3.4533124673969748</v>
      </c>
      <c r="AF2297" s="6">
        <v>100</v>
      </c>
      <c r="AG2297" s="6"/>
      <c r="AH2297" s="6">
        <v>67.882543252203703</v>
      </c>
      <c r="AI2297" s="6">
        <v>0.7561999589922368</v>
      </c>
      <c r="AJ2297" s="6">
        <v>11.928193854816847</v>
      </c>
      <c r="AK2297" s="6">
        <v>0.74377562853375589</v>
      </c>
      <c r="AL2297" s="6">
        <v>5.6953477141763011</v>
      </c>
      <c r="AM2297" s="6">
        <v>9.6785338319642283E-2</v>
      </c>
      <c r="AN2297" s="6">
        <v>7.3734056866845687</v>
      </c>
      <c r="AO2297" s="6">
        <v>1.6283373800866463</v>
      </c>
      <c r="AP2297" s="6">
        <v>1.3957888664889051</v>
      </c>
      <c r="AQ2297" s="6">
        <v>2.4125584703087952</v>
      </c>
      <c r="AR2297" s="6">
        <v>100.00000000000001</v>
      </c>
      <c r="AS2297" s="6"/>
      <c r="AT2297" s="6">
        <v>0.50654378703653313</v>
      </c>
      <c r="AU2297" s="6">
        <v>0.20709622438277492</v>
      </c>
      <c r="AV2297" s="6">
        <v>0.5642011491470077</v>
      </c>
      <c r="AW2297" s="6"/>
      <c r="AX2297" s="6">
        <v>0.12417598993967918</v>
      </c>
      <c r="AY2297" s="6">
        <v>0.53430070622964099</v>
      </c>
      <c r="AZ2297" s="6">
        <f>LOG(Tabella1[[#This Row],[SiO2]]/Tabella1[[#This Row],[Al2O3]])</f>
        <v>0.52564099118661223</v>
      </c>
      <c r="BA2297" s="6">
        <f>LOG((Tabella1[[#This Row],[FeO]]*0.8998+Tabella1[[#This Row],[Fe2O3]])/Tabella1[[#This Row],[K2O]])</f>
        <v>0.33099021002190115</v>
      </c>
      <c r="BB2297" s="6">
        <f>Tabella1[[#This Row],[Log SiO2/Al2O3]]/Tabella1[[#This Row],[Log (FeO3/K2O)]]</f>
        <v>1.5880862190813176</v>
      </c>
    </row>
    <row r="2298" spans="1:54">
      <c r="A2298" s="19" t="s">
        <v>3488</v>
      </c>
      <c r="B2298" s="19" t="s">
        <v>3882</v>
      </c>
      <c r="C2298" s="19" t="s">
        <v>3883</v>
      </c>
      <c r="D2298" s="19" t="s">
        <v>125</v>
      </c>
      <c r="E2298" s="19"/>
      <c r="F2298" s="19" t="s">
        <v>741</v>
      </c>
      <c r="G2298" s="20" t="s">
        <v>829</v>
      </c>
      <c r="H2298" s="8"/>
      <c r="I2298" s="6">
        <v>58.03</v>
      </c>
      <c r="J2298" s="6">
        <v>0.69</v>
      </c>
      <c r="K2298" s="6">
        <v>18.03</v>
      </c>
      <c r="L2298" s="6">
        <v>3.88</v>
      </c>
      <c r="M2298" s="6">
        <v>1.58</v>
      </c>
      <c r="N2298" s="6">
        <v>0.02</v>
      </c>
      <c r="O2298" s="6">
        <v>4.9000000000000004</v>
      </c>
      <c r="P2298" s="6">
        <v>2.11</v>
      </c>
      <c r="Q2298" s="6">
        <v>1.26</v>
      </c>
      <c r="R2298" s="6">
        <v>6.57</v>
      </c>
      <c r="S2298" s="6">
        <v>0.55000000000000004</v>
      </c>
      <c r="T2298" s="6">
        <v>2.81</v>
      </c>
      <c r="U2298" s="6">
        <v>96.68</v>
      </c>
      <c r="V2298" s="12"/>
      <c r="W2298" s="6">
        <v>60.022755482002474</v>
      </c>
      <c r="X2298" s="6">
        <v>0.71369466280513016</v>
      </c>
      <c r="Y2298" s="6">
        <v>18.649151841125359</v>
      </c>
      <c r="Z2298" s="6">
        <v>5.2441042614811746</v>
      </c>
      <c r="AA2298" s="6">
        <v>2.0686801820438559E-2</v>
      </c>
      <c r="AB2298" s="6">
        <v>5.0682664460074474</v>
      </c>
      <c r="AC2298" s="6">
        <v>2.1824575920562679</v>
      </c>
      <c r="AD2298" s="6">
        <v>1.3032685146876293</v>
      </c>
      <c r="AE2298" s="6">
        <v>6.7956143980140675</v>
      </c>
      <c r="AF2298" s="6">
        <v>99.999999999999972</v>
      </c>
      <c r="AG2298" s="6"/>
      <c r="AH2298" s="6">
        <v>66.560304465868498</v>
      </c>
      <c r="AI2298" s="6">
        <v>0.59520592361041647</v>
      </c>
      <c r="AJ2298" s="6">
        <v>12.190345954218527</v>
      </c>
      <c r="AK2298" s="6">
        <v>1.6745254125971019</v>
      </c>
      <c r="AL2298" s="6">
        <v>1.5156371710069534</v>
      </c>
      <c r="AM2298" s="6">
        <v>1.9431384471250365E-2</v>
      </c>
      <c r="AN2298" s="6">
        <v>8.3760736985533928</v>
      </c>
      <c r="AO2298" s="6">
        <v>2.593220126929348</v>
      </c>
      <c r="AP2298" s="6">
        <v>1.4011476622555916</v>
      </c>
      <c r="AQ2298" s="6">
        <v>4.8070584196101862</v>
      </c>
      <c r="AR2298" s="6">
        <v>100.00000000000004</v>
      </c>
      <c r="AS2298" s="6"/>
      <c r="AT2298" s="6">
        <v>0.63259757192606614</v>
      </c>
      <c r="AU2298" s="6">
        <v>0.68844103215036256</v>
      </c>
      <c r="AV2298" s="6">
        <v>0.84677704484155447</v>
      </c>
      <c r="AW2298" s="6"/>
      <c r="AX2298" s="6" t="s">
        <v>2564</v>
      </c>
      <c r="AY2298" s="6" t="s">
        <v>2564</v>
      </c>
      <c r="AZ2298" s="6">
        <f>LOG(Tabella1[[#This Row],[SiO2]]/Tabella1[[#This Row],[Al2O3]])</f>
        <v>0.50765684384212839</v>
      </c>
      <c r="BA2298" s="6">
        <f>LOG((Tabella1[[#This Row],[FeO]]*0.8998+Tabella1[[#This Row],[Fe2O3]])/Tabella1[[#This Row],[K2O]])</f>
        <v>-9.3151530950733086E-2</v>
      </c>
      <c r="BB2298" s="6">
        <f>Tabella1[[#This Row],[Log SiO2/Al2O3]]/Tabella1[[#This Row],[Log (FeO3/K2O)]]</f>
        <v>-5.4497960329886901</v>
      </c>
    </row>
    <row r="2299" spans="1:54">
      <c r="A2299" s="19" t="s">
        <v>3488</v>
      </c>
      <c r="B2299" s="19" t="s">
        <v>3882</v>
      </c>
      <c r="C2299" s="19" t="s">
        <v>3883</v>
      </c>
      <c r="D2299" s="19" t="s">
        <v>125</v>
      </c>
      <c r="E2299" s="19"/>
      <c r="F2299" s="19" t="s">
        <v>741</v>
      </c>
      <c r="G2299" s="20" t="s">
        <v>830</v>
      </c>
      <c r="H2299" s="8"/>
      <c r="I2299" s="6">
        <v>62.22</v>
      </c>
      <c r="J2299" s="6">
        <v>1.02</v>
      </c>
      <c r="K2299" s="6">
        <v>16.98</v>
      </c>
      <c r="L2299" s="6">
        <v>2.4</v>
      </c>
      <c r="M2299" s="6">
        <v>5.27</v>
      </c>
      <c r="N2299" s="6">
        <v>0.12</v>
      </c>
      <c r="O2299" s="6">
        <v>2.65</v>
      </c>
      <c r="P2299" s="6">
        <v>0.7</v>
      </c>
      <c r="Q2299" s="6">
        <v>1.63</v>
      </c>
      <c r="R2299" s="6">
        <v>3.15</v>
      </c>
      <c r="S2299" s="6">
        <v>0.22</v>
      </c>
      <c r="T2299" s="6">
        <v>2.95</v>
      </c>
      <c r="U2299" s="6">
        <v>95.9</v>
      </c>
      <c r="V2299" s="12"/>
      <c r="W2299" s="6">
        <v>64.880083420229397</v>
      </c>
      <c r="X2299" s="6">
        <v>1.0636079249217933</v>
      </c>
      <c r="Y2299" s="6">
        <v>17.705943691345148</v>
      </c>
      <c r="Z2299" s="6">
        <v>7.7476538060479658</v>
      </c>
      <c r="AA2299" s="6">
        <v>0.12513034410844628</v>
      </c>
      <c r="AB2299" s="6">
        <v>2.7632950990615224</v>
      </c>
      <c r="AC2299" s="6">
        <v>0.72992700729926996</v>
      </c>
      <c r="AD2299" s="6">
        <v>1.6996871741397288</v>
      </c>
      <c r="AE2299" s="6">
        <v>3.2846715328467146</v>
      </c>
      <c r="AF2299" s="6">
        <v>99.999999999999972</v>
      </c>
      <c r="AG2299" s="6"/>
      <c r="AH2299" s="6">
        <v>71.689821853213189</v>
      </c>
      <c r="AI2299" s="6">
        <v>0.88385920826434283</v>
      </c>
      <c r="AJ2299" s="6">
        <v>11.532481193961177</v>
      </c>
      <c r="AK2299" s="6">
        <v>1.0404854799855756</v>
      </c>
      <c r="AL2299" s="6">
        <v>5.078243732196591</v>
      </c>
      <c r="AM2299" s="6">
        <v>0.11711695175760956</v>
      </c>
      <c r="AN2299" s="6">
        <v>4.5504573573629257</v>
      </c>
      <c r="AO2299" s="6">
        <v>0.86421088777629795</v>
      </c>
      <c r="AP2299" s="6">
        <v>1.8208146161431453</v>
      </c>
      <c r="AQ2299" s="6">
        <v>2.3152044547688595</v>
      </c>
      <c r="AR2299" s="6">
        <v>100.00000000000003</v>
      </c>
      <c r="AS2299" s="6"/>
      <c r="AT2299" s="6">
        <v>0.38860672938703789</v>
      </c>
      <c r="AU2299" s="6">
        <v>0.29067028290795022</v>
      </c>
      <c r="AV2299" s="6">
        <v>0.47259306473819462</v>
      </c>
      <c r="AW2299" s="6"/>
      <c r="AX2299" s="6">
        <v>0.17267597860627365</v>
      </c>
      <c r="AY2299" s="6">
        <v>0.42033401316687147</v>
      </c>
      <c r="AZ2299" s="6">
        <f>LOG(Tabella1[[#This Row],[SiO2]]/Tabella1[[#This Row],[Al2O3]])</f>
        <v>0.56399232086475071</v>
      </c>
      <c r="BA2299" s="6">
        <f>LOG((Tabella1[[#This Row],[FeO]]*0.8998+Tabella1[[#This Row],[Fe2O3]])/Tabella1[[#This Row],[K2O]])</f>
        <v>0.35550600839442631</v>
      </c>
      <c r="BB2299" s="6">
        <f>Tabella1[[#This Row],[Log SiO2/Al2O3]]/Tabella1[[#This Row],[Log (FeO3/K2O)]]</f>
        <v>1.5864494763728811</v>
      </c>
    </row>
    <row r="2300" spans="1:54">
      <c r="A2300" s="19" t="s">
        <v>3488</v>
      </c>
      <c r="B2300" s="19" t="s">
        <v>3882</v>
      </c>
      <c r="C2300" s="19" t="s">
        <v>3883</v>
      </c>
      <c r="D2300" s="19" t="s">
        <v>125</v>
      </c>
      <c r="E2300" s="19"/>
      <c r="F2300" s="19" t="s">
        <v>741</v>
      </c>
      <c r="G2300" s="20" t="s">
        <v>842</v>
      </c>
      <c r="H2300" s="8"/>
      <c r="I2300" s="6">
        <v>53.55</v>
      </c>
      <c r="J2300" s="6">
        <v>1.64</v>
      </c>
      <c r="K2300" s="6">
        <v>22.78</v>
      </c>
      <c r="L2300" s="6">
        <v>5.17</v>
      </c>
      <c r="M2300" s="6">
        <v>2.98</v>
      </c>
      <c r="N2300" s="6">
        <v>0.08</v>
      </c>
      <c r="O2300" s="6">
        <v>2.9</v>
      </c>
      <c r="P2300" s="6">
        <v>0.87</v>
      </c>
      <c r="Q2300" s="6">
        <v>1.56</v>
      </c>
      <c r="R2300" s="6">
        <v>5.24</v>
      </c>
      <c r="S2300" s="6">
        <v>0.23</v>
      </c>
      <c r="T2300" s="6">
        <v>3.58</v>
      </c>
      <c r="U2300" s="6">
        <v>96.25</v>
      </c>
      <c r="V2300" s="12"/>
      <c r="W2300" s="6">
        <v>55.636363636363626</v>
      </c>
      <c r="X2300" s="6">
        <v>1.7038961038961038</v>
      </c>
      <c r="Y2300" s="6">
        <v>23.667532467532467</v>
      </c>
      <c r="Z2300" s="6">
        <v>7.9272727272727277</v>
      </c>
      <c r="AA2300" s="6">
        <v>8.3116883116883117E-2</v>
      </c>
      <c r="AB2300" s="6">
        <v>3.0129870129870127</v>
      </c>
      <c r="AC2300" s="6">
        <v>0.90389610389610386</v>
      </c>
      <c r="AD2300" s="6">
        <v>1.6207792207792209</v>
      </c>
      <c r="AE2300" s="6">
        <v>5.4441558441558442</v>
      </c>
      <c r="AF2300" s="6">
        <v>99.999999999999986</v>
      </c>
      <c r="AG2300" s="6"/>
      <c r="AH2300" s="6">
        <v>64.577792223248281</v>
      </c>
      <c r="AI2300" s="6">
        <v>1.4873836078711324</v>
      </c>
      <c r="AJ2300" s="6">
        <v>16.193286983290157</v>
      </c>
      <c r="AK2300" s="6">
        <v>2.3459110943164441</v>
      </c>
      <c r="AL2300" s="6">
        <v>3.0054908753104579</v>
      </c>
      <c r="AM2300" s="6">
        <v>8.1719316405415438E-2</v>
      </c>
      <c r="AN2300" s="6">
        <v>5.2119878741382983</v>
      </c>
      <c r="AO2300" s="6">
        <v>1.1241834045216987</v>
      </c>
      <c r="AP2300" s="6">
        <v>1.8238912869168016</v>
      </c>
      <c r="AQ2300" s="6">
        <v>4.0309397455404588</v>
      </c>
      <c r="AR2300" s="6">
        <v>99.999999999999986</v>
      </c>
      <c r="AS2300" s="6"/>
      <c r="AT2300" s="6">
        <v>0.40373897077286763</v>
      </c>
      <c r="AU2300" s="6">
        <v>0.60954025770510367</v>
      </c>
      <c r="AV2300" s="6">
        <v>0.63425632521263642</v>
      </c>
      <c r="AW2300" s="6"/>
      <c r="AX2300" s="6">
        <v>0.11906591942393703</v>
      </c>
      <c r="AY2300" s="6">
        <v>0.45631462069444323</v>
      </c>
      <c r="AZ2300" s="6">
        <f>LOG(Tabella1[[#This Row],[SiO2]]/Tabella1[[#This Row],[Al2O3]])</f>
        <v>0.37120575542479278</v>
      </c>
      <c r="BA2300" s="6">
        <f>LOG((Tabella1[[#This Row],[FeO]]*0.8998+Tabella1[[#This Row],[Fe2O3]])/Tabella1[[#This Row],[K2O]])</f>
        <v>0.17561603790562527</v>
      </c>
      <c r="BB2300" s="6">
        <f>Tabella1[[#This Row],[Log SiO2/Al2O3]]/Tabella1[[#This Row],[Log (FeO3/K2O)]]</f>
        <v>2.1137349404516002</v>
      </c>
    </row>
    <row r="2301" spans="1:54">
      <c r="A2301" s="19" t="s">
        <v>3488</v>
      </c>
      <c r="B2301" s="19" t="s">
        <v>3882</v>
      </c>
      <c r="C2301" s="19" t="s">
        <v>3883</v>
      </c>
      <c r="D2301" s="19" t="s">
        <v>125</v>
      </c>
      <c r="E2301" s="19"/>
      <c r="F2301" s="19" t="s">
        <v>741</v>
      </c>
      <c r="G2301" s="20" t="s">
        <v>831</v>
      </c>
      <c r="H2301" s="8"/>
      <c r="I2301" s="6">
        <v>53.01</v>
      </c>
      <c r="J2301" s="6">
        <v>1.34</v>
      </c>
      <c r="K2301" s="6">
        <v>21.56</v>
      </c>
      <c r="L2301" s="6">
        <v>3.41</v>
      </c>
      <c r="M2301" s="6">
        <v>6.96</v>
      </c>
      <c r="N2301" s="6">
        <v>0.08</v>
      </c>
      <c r="O2301" s="6">
        <v>3.09</v>
      </c>
      <c r="P2301" s="6">
        <v>0.64</v>
      </c>
      <c r="Q2301" s="6">
        <v>1.55</v>
      </c>
      <c r="R2301" s="6">
        <v>3.76</v>
      </c>
      <c r="S2301" s="6">
        <v>0.5</v>
      </c>
      <c r="T2301" s="6">
        <v>4.74</v>
      </c>
      <c r="U2301" s="6">
        <v>95.06</v>
      </c>
      <c r="V2301" s="12"/>
      <c r="W2301" s="6">
        <v>55.764780138859663</v>
      </c>
      <c r="X2301" s="6">
        <v>1.4096360193561963</v>
      </c>
      <c r="Y2301" s="6">
        <v>22.680412371134018</v>
      </c>
      <c r="Z2301" s="6">
        <v>10.551230801598988</v>
      </c>
      <c r="AA2301" s="6">
        <v>8.4157374289922149E-2</v>
      </c>
      <c r="AB2301" s="6">
        <v>3.2505785819482429</v>
      </c>
      <c r="AC2301" s="6">
        <v>0.67325899431937719</v>
      </c>
      <c r="AD2301" s="6">
        <v>1.6305491268672416</v>
      </c>
      <c r="AE2301" s="6">
        <v>3.9553965916263407</v>
      </c>
      <c r="AF2301" s="6">
        <v>99.999999999999986</v>
      </c>
      <c r="AG2301" s="6"/>
      <c r="AH2301" s="6">
        <v>63.635889065727824</v>
      </c>
      <c r="AI2301" s="6">
        <v>1.2097748031827757</v>
      </c>
      <c r="AJ2301" s="6">
        <v>15.256349989707068</v>
      </c>
      <c r="AK2301" s="6">
        <v>1.5402668861408797</v>
      </c>
      <c r="AL2301" s="6">
        <v>6.9876152343621598</v>
      </c>
      <c r="AM2301" s="6">
        <v>8.1347707563931504E-2</v>
      </c>
      <c r="AN2301" s="6">
        <v>5.5282092316060822</v>
      </c>
      <c r="AO2301" s="6">
        <v>0.82322487511915854</v>
      </c>
      <c r="AP2301" s="6">
        <v>1.8039589142883221</v>
      </c>
      <c r="AQ2301" s="6">
        <v>2.8792770658758933</v>
      </c>
      <c r="AR2301" s="6">
        <v>100.00000000000003</v>
      </c>
      <c r="AS2301" s="6"/>
      <c r="AT2301" s="6">
        <v>0.35445513286865732</v>
      </c>
      <c r="AU2301" s="6">
        <v>0.30596823410628221</v>
      </c>
      <c r="AV2301" s="6">
        <v>0.44169756827748957</v>
      </c>
      <c r="AW2301" s="6"/>
      <c r="AX2301" s="6">
        <v>0.2507433958147135</v>
      </c>
      <c r="AY2301" s="6">
        <v>0.38426143750927683</v>
      </c>
      <c r="AZ2301" s="6">
        <f>LOG(Tabella1[[#This Row],[SiO2]]/Tabella1[[#This Row],[Al2O3]])</f>
        <v>0.39070904771172543</v>
      </c>
      <c r="BA2301" s="6">
        <f>LOG((Tabella1[[#This Row],[FeO]]*0.8998+Tabella1[[#This Row],[Fe2O3]])/Tabella1[[#This Row],[K2O]])</f>
        <v>0.41035574262997315</v>
      </c>
      <c r="BB2301" s="6">
        <f>Tabella1[[#This Row],[Log SiO2/Al2O3]]/Tabella1[[#This Row],[Log (FeO3/K2O)]]</f>
        <v>0.95212277329828043</v>
      </c>
    </row>
    <row r="2302" spans="1:54">
      <c r="A2302" s="19" t="s">
        <v>3488</v>
      </c>
      <c r="B2302" s="19" t="s">
        <v>3882</v>
      </c>
      <c r="C2302" s="19" t="s">
        <v>3883</v>
      </c>
      <c r="D2302" s="19" t="s">
        <v>125</v>
      </c>
      <c r="E2302" s="19"/>
      <c r="F2302" s="19" t="s">
        <v>741</v>
      </c>
      <c r="G2302" s="20" t="s">
        <v>832</v>
      </c>
      <c r="H2302" s="8"/>
      <c r="I2302" s="6">
        <v>55.26</v>
      </c>
      <c r="J2302" s="6">
        <v>1.27</v>
      </c>
      <c r="K2302" s="6">
        <v>19.62</v>
      </c>
      <c r="L2302" s="6">
        <v>4.97</v>
      </c>
      <c r="M2302" s="6">
        <v>5.09</v>
      </c>
      <c r="N2302" s="6">
        <v>7.0000000000000007E-2</v>
      </c>
      <c r="O2302" s="6">
        <v>2.2200000000000002</v>
      </c>
      <c r="P2302" s="6">
        <v>0.63</v>
      </c>
      <c r="Q2302" s="6">
        <v>1.73</v>
      </c>
      <c r="R2302" s="6">
        <v>4.58</v>
      </c>
      <c r="S2302" s="6">
        <v>0.33</v>
      </c>
      <c r="T2302" s="6">
        <v>3.69</v>
      </c>
      <c r="U2302" s="6">
        <v>94.94</v>
      </c>
      <c r="V2302" s="12"/>
      <c r="W2302" s="6">
        <v>58.205182220349691</v>
      </c>
      <c r="X2302" s="6">
        <v>1.3376869601853802</v>
      </c>
      <c r="Y2302" s="6">
        <v>20.66568358963556</v>
      </c>
      <c r="Z2302" s="6">
        <v>10.069517590056879</v>
      </c>
      <c r="AA2302" s="6">
        <v>7.3730777333052458E-2</v>
      </c>
      <c r="AB2302" s="6">
        <v>2.3383189382768066</v>
      </c>
      <c r="AC2302" s="6">
        <v>0.66357699599747211</v>
      </c>
      <c r="AD2302" s="6">
        <v>1.8222034969454393</v>
      </c>
      <c r="AE2302" s="6">
        <v>4.8240994312197181</v>
      </c>
      <c r="AF2302" s="6">
        <v>100</v>
      </c>
      <c r="AG2302" s="6"/>
      <c r="AH2302" s="6">
        <v>66.828924558353336</v>
      </c>
      <c r="AI2302" s="6">
        <v>1.1550817904899091</v>
      </c>
      <c r="AJ2302" s="6">
        <v>13.986536065525812</v>
      </c>
      <c r="AK2302" s="6">
        <v>2.2615555951311981</v>
      </c>
      <c r="AL2302" s="6">
        <v>5.1480980000562386</v>
      </c>
      <c r="AM2302" s="6">
        <v>7.1707181340004117E-2</v>
      </c>
      <c r="AN2302" s="6">
        <v>4.0011814506295922</v>
      </c>
      <c r="AO2302" s="6">
        <v>0.81637245004170866</v>
      </c>
      <c r="AP2302" s="6">
        <v>2.0283847044137771</v>
      </c>
      <c r="AQ2302" s="6">
        <v>3.5332174847907649</v>
      </c>
      <c r="AR2302" s="6">
        <v>100.00000000000003</v>
      </c>
      <c r="AS2302" s="6"/>
      <c r="AT2302" s="6">
        <v>0.29264680593942544</v>
      </c>
      <c r="AU2302" s="6">
        <v>0.46768827984718364</v>
      </c>
      <c r="AV2302" s="6">
        <v>0.43732202871228976</v>
      </c>
      <c r="AW2302" s="6"/>
      <c r="AX2302" s="6">
        <v>8.1134624615331427E-2</v>
      </c>
      <c r="AY2302" s="6">
        <v>0.31965189150726198</v>
      </c>
      <c r="AZ2302" s="6">
        <f>LOG(Tabella1[[#This Row],[SiO2]]/Tabella1[[#This Row],[Al2O3]])</f>
        <v>0.44971187753656283</v>
      </c>
      <c r="BA2302" s="6">
        <f>LOG((Tabella1[[#This Row],[FeO]]*0.8998+Tabella1[[#This Row],[Fe2O3]])/Tabella1[[#This Row],[K2O]])</f>
        <v>0.31913707501359012</v>
      </c>
      <c r="BB2302" s="6">
        <f>Tabella1[[#This Row],[Log SiO2/Al2O3]]/Tabella1[[#This Row],[Log (FeO3/K2O)]]</f>
        <v>1.4091495872656359</v>
      </c>
    </row>
    <row r="2303" spans="1:54">
      <c r="A2303" s="19" t="s">
        <v>3488</v>
      </c>
      <c r="B2303" s="19" t="s">
        <v>3882</v>
      </c>
      <c r="C2303" s="19" t="s">
        <v>3883</v>
      </c>
      <c r="D2303" s="19" t="s">
        <v>125</v>
      </c>
      <c r="E2303" s="19"/>
      <c r="F2303" s="19" t="s">
        <v>741</v>
      </c>
      <c r="G2303" s="20" t="s">
        <v>833</v>
      </c>
      <c r="H2303" s="8"/>
      <c r="I2303" s="6">
        <v>58.63</v>
      </c>
      <c r="J2303" s="6">
        <v>1.35</v>
      </c>
      <c r="K2303" s="6">
        <v>19.41</v>
      </c>
      <c r="L2303" s="6">
        <v>3.07</v>
      </c>
      <c r="M2303" s="6">
        <v>5.8</v>
      </c>
      <c r="N2303" s="6">
        <v>7.0000000000000007E-2</v>
      </c>
      <c r="O2303" s="6">
        <v>2.15</v>
      </c>
      <c r="P2303" s="6">
        <v>0.23</v>
      </c>
      <c r="Q2303" s="6">
        <v>1.56</v>
      </c>
      <c r="R2303" s="6">
        <v>3.47</v>
      </c>
      <c r="S2303" s="6">
        <v>0.19</v>
      </c>
      <c r="T2303" s="6">
        <v>3.65</v>
      </c>
      <c r="U2303" s="6">
        <v>95.43</v>
      </c>
      <c r="V2303" s="12"/>
      <c r="W2303" s="6">
        <v>61.43770302839777</v>
      </c>
      <c r="X2303" s="6">
        <v>1.4146494812951902</v>
      </c>
      <c r="Y2303" s="6">
        <v>20.339515875510845</v>
      </c>
      <c r="Z2303" s="6">
        <v>8.9699255999161682</v>
      </c>
      <c r="AA2303" s="6">
        <v>7.3352195326417263E-2</v>
      </c>
      <c r="AB2303" s="6">
        <v>2.2529602850256727</v>
      </c>
      <c r="AC2303" s="6">
        <v>0.24101435607251387</v>
      </c>
      <c r="AD2303" s="6">
        <v>1.634706067274442</v>
      </c>
      <c r="AE2303" s="6">
        <v>3.6361731111809701</v>
      </c>
      <c r="AF2303" s="6">
        <v>99.999999999999986</v>
      </c>
      <c r="AG2303" s="6"/>
      <c r="AH2303" s="6">
        <v>69.459472314871178</v>
      </c>
      <c r="AI2303" s="6">
        <v>1.2028203819055805</v>
      </c>
      <c r="AJ2303" s="6">
        <v>13.554849364271698</v>
      </c>
      <c r="AK2303" s="6">
        <v>1.3685077109337673</v>
      </c>
      <c r="AL2303" s="6">
        <v>5.7466534847051127</v>
      </c>
      <c r="AM2303" s="6">
        <v>7.0245845691172634E-2</v>
      </c>
      <c r="AN2303" s="6">
        <v>3.796048267667</v>
      </c>
      <c r="AO2303" s="6">
        <v>0.29196690122944541</v>
      </c>
      <c r="AP2303" s="6">
        <v>1.7917887930663317</v>
      </c>
      <c r="AQ2303" s="6">
        <v>2.6223602999486348</v>
      </c>
      <c r="AR2303" s="6">
        <v>100</v>
      </c>
      <c r="AS2303" s="6"/>
      <c r="AT2303" s="6">
        <v>0.30913157150152754</v>
      </c>
      <c r="AU2303" s="6">
        <v>0.32262166899830991</v>
      </c>
      <c r="AV2303" s="6">
        <v>0.39779596661117311</v>
      </c>
      <c r="AW2303" s="6"/>
      <c r="AX2303" s="6">
        <v>0.26020248552818115</v>
      </c>
      <c r="AY2303" s="6">
        <v>0.34269961513897212</v>
      </c>
      <c r="AZ2303" s="6">
        <f>LOG(Tabella1[[#This Row],[SiO2]]/Tabella1[[#This Row],[Al2O3]])</f>
        <v>0.48009435879643447</v>
      </c>
      <c r="BA2303" s="6">
        <f>LOG((Tabella1[[#This Row],[FeO]]*0.8998+Tabella1[[#This Row],[Fe2O3]])/Tabella1[[#This Row],[K2O]])</f>
        <v>0.37816428171250271</v>
      </c>
      <c r="BB2303" s="6">
        <f>Tabella1[[#This Row],[Log SiO2/Al2O3]]/Tabella1[[#This Row],[Log (FeO3/K2O)]]</f>
        <v>1.2695391447926949</v>
      </c>
    </row>
    <row r="2304" spans="1:54">
      <c r="A2304" s="19" t="s">
        <v>3488</v>
      </c>
      <c r="B2304" s="19" t="s">
        <v>3882</v>
      </c>
      <c r="C2304" s="19" t="s">
        <v>3883</v>
      </c>
      <c r="D2304" s="19" t="s">
        <v>125</v>
      </c>
      <c r="E2304" s="19"/>
      <c r="F2304" s="19" t="s">
        <v>741</v>
      </c>
      <c r="G2304" s="13" t="s">
        <v>834</v>
      </c>
      <c r="H2304" s="8"/>
      <c r="I2304" s="6">
        <v>57.48</v>
      </c>
      <c r="J2304" s="6">
        <v>1.29</v>
      </c>
      <c r="K2304" s="6">
        <v>20.23</v>
      </c>
      <c r="L2304" s="6">
        <v>3.22</v>
      </c>
      <c r="M2304" s="6">
        <v>5.94</v>
      </c>
      <c r="N2304" s="6">
        <v>0.16</v>
      </c>
      <c r="O2304" s="6">
        <v>2.23</v>
      </c>
      <c r="P2304" s="6">
        <v>0.7</v>
      </c>
      <c r="Q2304" s="6">
        <v>1.02</v>
      </c>
      <c r="R2304" s="6">
        <v>4.24</v>
      </c>
      <c r="S2304" s="6">
        <v>0.37</v>
      </c>
      <c r="T2304" s="6">
        <v>3.23</v>
      </c>
      <c r="U2304" s="6">
        <v>96.19</v>
      </c>
      <c r="V2304" s="12"/>
      <c r="W2304" s="6">
        <v>59.756731468967658</v>
      </c>
      <c r="X2304" s="6">
        <v>1.3410957479987524</v>
      </c>
      <c r="Y2304" s="6">
        <v>21.031292234119974</v>
      </c>
      <c r="Z2304" s="6">
        <v>9.1901445056658702</v>
      </c>
      <c r="AA2304" s="6">
        <v>0.16633745711612435</v>
      </c>
      <c r="AB2304" s="6">
        <v>2.3183283085559827</v>
      </c>
      <c r="AC2304" s="6">
        <v>0.72772637488304392</v>
      </c>
      <c r="AD2304" s="6">
        <v>1.0604012891152927</v>
      </c>
      <c r="AE2304" s="6">
        <v>4.407942613577295</v>
      </c>
      <c r="AF2304" s="6">
        <v>99.999999999999986</v>
      </c>
      <c r="AG2304" s="6"/>
      <c r="AH2304" s="6">
        <v>67.932333614990924</v>
      </c>
      <c r="AI2304" s="6">
        <v>1.1465814448238183</v>
      </c>
      <c r="AJ2304" s="6">
        <v>14.093317364371419</v>
      </c>
      <c r="AK2304" s="6">
        <v>1.4319008070431591</v>
      </c>
      <c r="AL2304" s="6">
        <v>5.8711293791658239</v>
      </c>
      <c r="AM2304" s="6">
        <v>0.16017354102743986</v>
      </c>
      <c r="AN2304" s="6">
        <v>3.9277724347540115</v>
      </c>
      <c r="AO2304" s="6">
        <v>0.88644544627547794</v>
      </c>
      <c r="AP2304" s="6">
        <v>1.1687202747354306</v>
      </c>
      <c r="AQ2304" s="6">
        <v>3.1965163642557801</v>
      </c>
      <c r="AR2304" s="6">
        <v>99.999999999999986</v>
      </c>
      <c r="AS2304" s="6"/>
      <c r="AT2304" s="6">
        <v>0.31018435021284163</v>
      </c>
      <c r="AU2304" s="6">
        <v>0.3278562379369277</v>
      </c>
      <c r="AV2304" s="6">
        <v>0.40083802341752339</v>
      </c>
      <c r="AW2304" s="6"/>
      <c r="AX2304" s="6">
        <v>0.21023762321820666</v>
      </c>
      <c r="AY2304" s="6">
        <v>0.34106728293517269</v>
      </c>
      <c r="AZ2304" s="6">
        <f>LOG(Tabella1[[#This Row],[SiO2]]/Tabella1[[#This Row],[Al2O3]])</f>
        <v>0.45352087669138336</v>
      </c>
      <c r="BA2304" s="6">
        <f>LOG((Tabella1[[#This Row],[FeO]]*0.8998+Tabella1[[#This Row],[Fe2O3]])/Tabella1[[#This Row],[K2O]])</f>
        <v>0.30535197792903229</v>
      </c>
      <c r="BB2304" s="6">
        <f>Tabella1[[#This Row],[Log SiO2/Al2O3]]/Tabella1[[#This Row],[Log (FeO3/K2O)]]</f>
        <v>1.485239688857648</v>
      </c>
    </row>
    <row r="2305" spans="1:62">
      <c r="A2305" s="19" t="s">
        <v>3488</v>
      </c>
      <c r="B2305" s="19" t="s">
        <v>3882</v>
      </c>
      <c r="C2305" s="19" t="s">
        <v>3883</v>
      </c>
      <c r="D2305" s="19" t="s">
        <v>125</v>
      </c>
      <c r="E2305" s="19"/>
      <c r="F2305" s="19" t="s">
        <v>741</v>
      </c>
      <c r="G2305" s="13" t="s">
        <v>835</v>
      </c>
      <c r="H2305" s="8"/>
      <c r="I2305" s="6">
        <v>48.37</v>
      </c>
      <c r="J2305" s="6">
        <v>1.58</v>
      </c>
      <c r="K2305" s="6">
        <v>26.21</v>
      </c>
      <c r="L2305" s="6">
        <v>6.11</v>
      </c>
      <c r="M2305" s="6">
        <v>3.82</v>
      </c>
      <c r="N2305" s="6">
        <v>0.06</v>
      </c>
      <c r="O2305" s="6">
        <v>2.77</v>
      </c>
      <c r="P2305" s="6">
        <v>0.44</v>
      </c>
      <c r="Q2305" s="6">
        <v>1.41</v>
      </c>
      <c r="R2305" s="6">
        <v>5.52</v>
      </c>
      <c r="S2305" s="6">
        <v>0.22</v>
      </c>
      <c r="T2305" s="6">
        <v>4.08</v>
      </c>
      <c r="U2305" s="6">
        <v>95.679999999999978</v>
      </c>
      <c r="V2305" s="12"/>
      <c r="W2305" s="6">
        <v>50.553929765886295</v>
      </c>
      <c r="X2305" s="6">
        <v>1.6513377926421406</v>
      </c>
      <c r="Y2305" s="6">
        <v>27.393394648829439</v>
      </c>
      <c r="Z2305" s="6">
        <v>9.7408026755852859</v>
      </c>
      <c r="AA2305" s="6">
        <v>6.2709030100334462E-2</v>
      </c>
      <c r="AB2305" s="6">
        <v>2.8950668896321075</v>
      </c>
      <c r="AC2305" s="6">
        <v>0.45986622073578609</v>
      </c>
      <c r="AD2305" s="6">
        <v>1.4736622073578598</v>
      </c>
      <c r="AE2305" s="6">
        <v>5.7692307692307701</v>
      </c>
      <c r="AF2305" s="6">
        <v>100.00000000000003</v>
      </c>
      <c r="AG2305" s="6"/>
      <c r="AH2305" s="6">
        <v>60.361613356088462</v>
      </c>
      <c r="AI2305" s="6">
        <v>1.482850143094524</v>
      </c>
      <c r="AJ2305" s="6">
        <v>19.280102901281886</v>
      </c>
      <c r="AK2305" s="6">
        <v>2.8689517866061069</v>
      </c>
      <c r="AL2305" s="6">
        <v>3.9867917071873054</v>
      </c>
      <c r="AM2305" s="6">
        <v>6.3423035208887063E-2</v>
      </c>
      <c r="AN2305" s="6">
        <v>5.1516482416005713</v>
      </c>
      <c r="AO2305" s="6">
        <v>0.58834440436166113</v>
      </c>
      <c r="AP2305" s="6">
        <v>1.7059036425683047</v>
      </c>
      <c r="AQ2305" s="6">
        <v>4.3941525565827728</v>
      </c>
      <c r="AR2305" s="6">
        <v>99.999999999999986</v>
      </c>
      <c r="AS2305" s="6"/>
      <c r="AT2305" s="6">
        <v>0.34629801563683871</v>
      </c>
      <c r="AU2305" s="6">
        <v>0.59003427950870291</v>
      </c>
      <c r="AV2305" s="6">
        <v>0.56373388351519305</v>
      </c>
      <c r="AW2305" s="6"/>
      <c r="AX2305" s="6">
        <v>0.23832594576172167</v>
      </c>
      <c r="AY2305" s="6">
        <v>0.38463812956478516</v>
      </c>
      <c r="AZ2305" s="6">
        <f>LOG(Tabella1[[#This Row],[SiO2]]/Tabella1[[#This Row],[Al2O3]])</f>
        <v>0.26610906644185478</v>
      </c>
      <c r="BA2305" s="6">
        <f>LOG((Tabella1[[#This Row],[FeO]]*0.8998+Tabella1[[#This Row],[Fe2O3]])/Tabella1[[#This Row],[K2O]])</f>
        <v>0.23793858037890497</v>
      </c>
      <c r="BB2305" s="6">
        <f>Tabella1[[#This Row],[Log SiO2/Al2O3]]/Tabella1[[#This Row],[Log (FeO3/K2O)]]</f>
        <v>1.1183939402264642</v>
      </c>
    </row>
    <row r="2306" spans="1:62">
      <c r="A2306" s="19" t="s">
        <v>3488</v>
      </c>
      <c r="B2306" s="19" t="s">
        <v>3882</v>
      </c>
      <c r="C2306" s="19" t="s">
        <v>3883</v>
      </c>
      <c r="D2306" s="19" t="s">
        <v>125</v>
      </c>
      <c r="E2306" s="19"/>
      <c r="F2306" s="19" t="s">
        <v>741</v>
      </c>
      <c r="G2306" s="13" t="s">
        <v>836</v>
      </c>
      <c r="H2306" s="8"/>
      <c r="I2306" s="6">
        <v>66.650000000000006</v>
      </c>
      <c r="J2306" s="6">
        <v>0.74</v>
      </c>
      <c r="K2306" s="6">
        <v>14.4</v>
      </c>
      <c r="L2306" s="6">
        <v>2.04</v>
      </c>
      <c r="M2306" s="6">
        <v>3.15</v>
      </c>
      <c r="N2306" s="6">
        <v>0.3</v>
      </c>
      <c r="O2306" s="6">
        <v>4.18</v>
      </c>
      <c r="P2306" s="6">
        <v>1</v>
      </c>
      <c r="Q2306" s="6">
        <v>1.67</v>
      </c>
      <c r="R2306" s="6">
        <v>3.25</v>
      </c>
      <c r="S2306" s="6">
        <v>0.43</v>
      </c>
      <c r="T2306" s="6">
        <v>2.6</v>
      </c>
      <c r="U2306" s="6">
        <v>97.18</v>
      </c>
      <c r="V2306" s="12"/>
      <c r="W2306" s="6">
        <v>68.584070796460168</v>
      </c>
      <c r="X2306" s="6">
        <v>0.76147355422926521</v>
      </c>
      <c r="Y2306" s="6">
        <v>14.817863757974891</v>
      </c>
      <c r="Z2306" s="6">
        <v>5.1348013994649104</v>
      </c>
      <c r="AA2306" s="6">
        <v>0.30870549495781019</v>
      </c>
      <c r="AB2306" s="6">
        <v>4.3012965630788225</v>
      </c>
      <c r="AC2306" s="6">
        <v>1.029018316526034</v>
      </c>
      <c r="AD2306" s="6">
        <v>1.7184605885984769</v>
      </c>
      <c r="AE2306" s="6">
        <v>3.3443095287096112</v>
      </c>
      <c r="AF2306" s="6">
        <v>99.999999999999986</v>
      </c>
      <c r="AG2306" s="6"/>
      <c r="AH2306" s="6">
        <v>73.625022057781393</v>
      </c>
      <c r="AI2306" s="6">
        <v>0.61476966347366713</v>
      </c>
      <c r="AJ2306" s="6">
        <v>9.376599165463821</v>
      </c>
      <c r="AK2306" s="6">
        <v>0.84791582246741248</v>
      </c>
      <c r="AL2306" s="6">
        <v>2.9101224915151676</v>
      </c>
      <c r="AM2306" s="6">
        <v>0.2807097896483477</v>
      </c>
      <c r="AN2306" s="6">
        <v>6.8815020962791689</v>
      </c>
      <c r="AO2306" s="6">
        <v>1.1836395909209338</v>
      </c>
      <c r="AP2306" s="6">
        <v>1.7885141786426713</v>
      </c>
      <c r="AQ2306" s="6">
        <v>2.2901290004378914</v>
      </c>
      <c r="AR2306" s="6">
        <v>99.999999999999972</v>
      </c>
      <c r="AS2306" s="6"/>
      <c r="AT2306" s="6">
        <v>0.59904490227113394</v>
      </c>
      <c r="AU2306" s="6">
        <v>0.36818248612476973</v>
      </c>
      <c r="AV2306" s="6">
        <v>0.70279472365160367</v>
      </c>
      <c r="AW2306" s="6"/>
      <c r="AX2306" s="6">
        <v>1.8444725865461011E-2</v>
      </c>
      <c r="AY2306" s="6">
        <v>0.63291644180545703</v>
      </c>
      <c r="AZ2306" s="6">
        <f>LOG(Tabella1[[#This Row],[SiO2]]/Tabella1[[#This Row],[Al2O3]])</f>
        <v>0.66543766165462837</v>
      </c>
      <c r="BA2306" s="6">
        <f>LOG((Tabella1[[#This Row],[FeO]]*0.8998+Tabella1[[#This Row],[Fe2O3]])/Tabella1[[#This Row],[K2O]])</f>
        <v>0.17603513121891237</v>
      </c>
      <c r="BB2306" s="6">
        <f>Tabella1[[#This Row],[Log SiO2/Al2O3]]/Tabella1[[#This Row],[Log (FeO3/K2O)]]</f>
        <v>3.7801412538904446</v>
      </c>
    </row>
    <row r="2307" spans="1:62">
      <c r="A2307" s="19" t="s">
        <v>3488</v>
      </c>
      <c r="B2307" s="19" t="s">
        <v>3882</v>
      </c>
      <c r="C2307" s="19" t="s">
        <v>3883</v>
      </c>
      <c r="D2307" s="19" t="s">
        <v>125</v>
      </c>
      <c r="E2307" s="19"/>
      <c r="F2307" s="19" t="s">
        <v>741</v>
      </c>
      <c r="G2307" s="13" t="s">
        <v>837</v>
      </c>
      <c r="H2307" s="8"/>
      <c r="I2307" s="6">
        <v>57.03</v>
      </c>
      <c r="J2307" s="6">
        <v>1.0900000000000001</v>
      </c>
      <c r="K2307" s="6">
        <v>17.02</v>
      </c>
      <c r="L2307" s="6">
        <v>1.58</v>
      </c>
      <c r="M2307" s="6">
        <v>6.58</v>
      </c>
      <c r="N2307" s="6">
        <v>0.08</v>
      </c>
      <c r="O2307" s="6">
        <v>5.0999999999999996</v>
      </c>
      <c r="P2307" s="6">
        <v>2.46</v>
      </c>
      <c r="Q2307" s="6">
        <v>1.8</v>
      </c>
      <c r="R2307" s="6">
        <v>3.72</v>
      </c>
      <c r="S2307" s="6">
        <v>0.21</v>
      </c>
      <c r="T2307" s="6">
        <v>2.41</v>
      </c>
      <c r="U2307" s="6">
        <v>96.299999999999983</v>
      </c>
      <c r="V2307" s="12"/>
      <c r="W2307" s="6">
        <v>59.221183800623066</v>
      </c>
      <c r="X2307" s="6">
        <v>1.1318795430944966</v>
      </c>
      <c r="Y2307" s="6">
        <v>17.673935617860852</v>
      </c>
      <c r="Z2307" s="6">
        <v>8.3073727933541033</v>
      </c>
      <c r="AA2307" s="6">
        <v>8.3073727933541036E-2</v>
      </c>
      <c r="AB2307" s="6">
        <v>5.29595015576324</v>
      </c>
      <c r="AC2307" s="6">
        <v>2.554517133956387</v>
      </c>
      <c r="AD2307" s="6">
        <v>1.8691588785046731</v>
      </c>
      <c r="AE2307" s="6">
        <v>3.8629283489096582</v>
      </c>
      <c r="AF2307" s="6">
        <v>100.00000000000001</v>
      </c>
      <c r="AG2307" s="6"/>
      <c r="AH2307" s="6">
        <v>64.447023249141495</v>
      </c>
      <c r="AI2307" s="6">
        <v>0.92636345437815926</v>
      </c>
      <c r="AJ2307" s="6">
        <v>11.337482282993864</v>
      </c>
      <c r="AK2307" s="6">
        <v>0.67182144966541391</v>
      </c>
      <c r="AL2307" s="6">
        <v>6.21871732306324</v>
      </c>
      <c r="AM2307" s="6">
        <v>7.6577379002092397E-2</v>
      </c>
      <c r="AN2307" s="6">
        <v>8.5891729472603586</v>
      </c>
      <c r="AO2307" s="6">
        <v>2.9787139344161795</v>
      </c>
      <c r="AP2307" s="6">
        <v>1.9720713697029653</v>
      </c>
      <c r="AQ2307" s="6">
        <v>2.6815983639914243</v>
      </c>
      <c r="AR2307" s="6">
        <v>100</v>
      </c>
      <c r="AS2307" s="6"/>
      <c r="AT2307" s="6">
        <v>0.53178685001853176</v>
      </c>
      <c r="AU2307" s="6">
        <v>0.1776750723077116</v>
      </c>
      <c r="AV2307" s="6">
        <v>0.58004028868811019</v>
      </c>
      <c r="AW2307" s="6"/>
      <c r="AX2307" s="6">
        <v>-9.5183694720307049E-2</v>
      </c>
      <c r="AY2307" s="6">
        <v>0.56414300187684341</v>
      </c>
      <c r="AZ2307" s="6">
        <f>LOG(Tabella1[[#This Row],[SiO2]]/Tabella1[[#This Row],[Al2O3]])</f>
        <v>0.52514381583653658</v>
      </c>
      <c r="BA2307" s="6">
        <f>LOG((Tabella1[[#This Row],[FeO]]*0.8998+Tabella1[[#This Row],[Fe2O3]])/Tabella1[[#This Row],[K2O]])</f>
        <v>0.30455792936055281</v>
      </c>
      <c r="BB2307" s="6">
        <f>Tabella1[[#This Row],[Log SiO2/Al2O3]]/Tabella1[[#This Row],[Log (FeO3/K2O)]]</f>
        <v>1.7242821979356242</v>
      </c>
    </row>
    <row r="2308" spans="1:62">
      <c r="A2308" s="19" t="s">
        <v>3488</v>
      </c>
      <c r="B2308" s="19" t="s">
        <v>3882</v>
      </c>
      <c r="C2308" s="19" t="s">
        <v>3883</v>
      </c>
      <c r="D2308" s="19" t="s">
        <v>125</v>
      </c>
      <c r="E2308" s="19"/>
      <c r="F2308" s="19" t="s">
        <v>741</v>
      </c>
      <c r="G2308" s="13" t="s">
        <v>838</v>
      </c>
      <c r="H2308" s="8"/>
      <c r="I2308" s="6">
        <v>55.31</v>
      </c>
      <c r="J2308" s="6">
        <v>1.08</v>
      </c>
      <c r="K2308" s="6">
        <v>18.41</v>
      </c>
      <c r="L2308" s="6">
        <v>2.5</v>
      </c>
      <c r="M2308" s="6">
        <v>6.02</v>
      </c>
      <c r="N2308" s="6">
        <v>0.13</v>
      </c>
      <c r="O2308" s="6">
        <v>5.77</v>
      </c>
      <c r="P2308" s="6">
        <v>1.58</v>
      </c>
      <c r="Q2308" s="6">
        <v>1.41</v>
      </c>
      <c r="R2308" s="6">
        <v>3.31</v>
      </c>
      <c r="S2308" s="6">
        <v>0.19</v>
      </c>
      <c r="T2308" s="6">
        <v>3.59</v>
      </c>
      <c r="U2308" s="6">
        <v>95.269999999999982</v>
      </c>
      <c r="V2308" s="12"/>
      <c r="W2308" s="6">
        <v>58.056051222840367</v>
      </c>
      <c r="X2308" s="6">
        <v>1.1336202372205313</v>
      </c>
      <c r="Y2308" s="6">
        <v>19.324026451138874</v>
      </c>
      <c r="Z2308" s="6">
        <v>8.6805920016794378</v>
      </c>
      <c r="AA2308" s="6">
        <v>0.13645428781358249</v>
      </c>
      <c r="AB2308" s="6">
        <v>6.0564710821874677</v>
      </c>
      <c r="AC2308" s="6">
        <v>1.6584444211189253</v>
      </c>
      <c r="AD2308" s="6">
        <v>1.4800041985934713</v>
      </c>
      <c r="AE2308" s="6">
        <v>3.4743360974073689</v>
      </c>
      <c r="AF2308" s="6">
        <v>100.00000000000004</v>
      </c>
      <c r="AG2308" s="6"/>
      <c r="AH2308" s="6">
        <v>63.639975679128526</v>
      </c>
      <c r="AI2308" s="6">
        <v>0.93455642316490339</v>
      </c>
      <c r="AJ2308" s="6">
        <v>12.486413410050787</v>
      </c>
      <c r="AK2308" s="6">
        <v>1.0823398358449261</v>
      </c>
      <c r="AL2308" s="6">
        <v>5.7929298490872476</v>
      </c>
      <c r="AM2308" s="6">
        <v>0.12670119724824647</v>
      </c>
      <c r="AN2308" s="6">
        <v>9.8942718868669459</v>
      </c>
      <c r="AO2308" s="6">
        <v>1.9479492255307194</v>
      </c>
      <c r="AP2308" s="6">
        <v>1.5728818148825616</v>
      </c>
      <c r="AQ2308" s="6">
        <v>2.4294370004521397</v>
      </c>
      <c r="AR2308" s="6">
        <v>99.999999999999986</v>
      </c>
      <c r="AS2308" s="6"/>
      <c r="AT2308" s="6">
        <v>0.55424252833263232</v>
      </c>
      <c r="AU2308" s="6">
        <v>0.27202637501097954</v>
      </c>
      <c r="AV2308" s="6">
        <v>0.63072255035707392</v>
      </c>
      <c r="AW2308" s="6"/>
      <c r="AX2308" s="6">
        <v>0.10504906026281478</v>
      </c>
      <c r="AY2308" s="6">
        <v>0.58486030716703019</v>
      </c>
      <c r="AZ2308" s="6">
        <f>LOG(Tabella1[[#This Row],[SiO2]]/Tabella1[[#This Row],[Al2O3]])</f>
        <v>0.47774986996515084</v>
      </c>
      <c r="BA2308" s="6">
        <f>LOG((Tabella1[[#This Row],[FeO]]*0.8998+Tabella1[[#This Row],[Fe2O3]])/Tabella1[[#This Row],[K2O]])</f>
        <v>0.37872146040792792</v>
      </c>
      <c r="BB2308" s="6">
        <f>Tabella1[[#This Row],[Log SiO2/Al2O3]]/Tabella1[[#This Row],[Log (FeO3/K2O)]]</f>
        <v>1.2614808504660855</v>
      </c>
    </row>
    <row r="2309" spans="1:62">
      <c r="A2309" s="19" t="s">
        <v>3488</v>
      </c>
      <c r="B2309" s="19" t="s">
        <v>3882</v>
      </c>
      <c r="C2309" s="19" t="s">
        <v>3883</v>
      </c>
      <c r="D2309" s="19" t="s">
        <v>125</v>
      </c>
      <c r="E2309" s="19"/>
      <c r="F2309" s="19" t="s">
        <v>741</v>
      </c>
      <c r="G2309" s="13" t="s">
        <v>839</v>
      </c>
      <c r="H2309" s="8"/>
      <c r="I2309" s="6">
        <v>55.15</v>
      </c>
      <c r="J2309" s="6">
        <v>1.1499999999999999</v>
      </c>
      <c r="K2309" s="6">
        <v>23.75</v>
      </c>
      <c r="L2309" s="6">
        <v>6.03</v>
      </c>
      <c r="M2309" s="6">
        <v>5.13</v>
      </c>
      <c r="N2309" s="6">
        <v>0.14000000000000001</v>
      </c>
      <c r="O2309" s="6">
        <v>1.65</v>
      </c>
      <c r="P2309" s="6">
        <v>0.55000000000000004</v>
      </c>
      <c r="Q2309" s="6">
        <v>0.63</v>
      </c>
      <c r="R2309" s="6">
        <v>2.83</v>
      </c>
      <c r="S2309" s="6">
        <v>0.37</v>
      </c>
      <c r="T2309" s="6">
        <v>2.88</v>
      </c>
      <c r="U2309" s="6">
        <v>96.41</v>
      </c>
      <c r="V2309" s="12"/>
      <c r="W2309" s="6">
        <v>57.20360958406804</v>
      </c>
      <c r="X2309" s="6">
        <v>1.192822321335961</v>
      </c>
      <c r="Y2309" s="6">
        <v>24.6343740275905</v>
      </c>
      <c r="Z2309" s="6">
        <v>10.953220620267608</v>
      </c>
      <c r="AA2309" s="6">
        <v>0.14521315216263875</v>
      </c>
      <c r="AB2309" s="6">
        <v>1.7114407219168137</v>
      </c>
      <c r="AC2309" s="6">
        <v>0.57048024063893799</v>
      </c>
      <c r="AD2309" s="6">
        <v>0.65345918473187437</v>
      </c>
      <c r="AE2309" s="6">
        <v>2.935380147287626</v>
      </c>
      <c r="AF2309" s="6">
        <v>100.00000000000001</v>
      </c>
      <c r="AG2309" s="6"/>
      <c r="AH2309" s="6">
        <v>66.999925293670344</v>
      </c>
      <c r="AI2309" s="6">
        <v>1.0507080672080238</v>
      </c>
      <c r="AJ2309" s="6">
        <v>17.007872457247881</v>
      </c>
      <c r="AK2309" s="6">
        <v>2.7564073652044554</v>
      </c>
      <c r="AL2309" s="6">
        <v>5.2122063180381257</v>
      </c>
      <c r="AM2309" s="6">
        <v>0.1440681094836905</v>
      </c>
      <c r="AN2309" s="6">
        <v>2.9874072213675338</v>
      </c>
      <c r="AO2309" s="6">
        <v>0.71595494035627072</v>
      </c>
      <c r="AP2309" s="6">
        <v>0.74202746999804003</v>
      </c>
      <c r="AQ2309" s="6">
        <v>2.1931409215626023</v>
      </c>
      <c r="AR2309" s="6">
        <v>100</v>
      </c>
      <c r="AS2309" s="6"/>
      <c r="AT2309" s="6">
        <v>0.21786128339819796</v>
      </c>
      <c r="AU2309" s="6">
        <v>0.51401435069511181</v>
      </c>
      <c r="AV2309" s="6">
        <v>0.36433512469955665</v>
      </c>
      <c r="AW2309" s="6"/>
      <c r="AX2309" s="6">
        <v>0.43135460021526106</v>
      </c>
      <c r="AY2309" s="6">
        <v>0.2359400755635514</v>
      </c>
      <c r="AZ2309" s="6">
        <f>LOG(Tabella1[[#This Row],[SiO2]]/Tabella1[[#This Row],[Al2O3]])</f>
        <v>0.36588190281532401</v>
      </c>
      <c r="BA2309" s="6">
        <f>LOG((Tabella1[[#This Row],[FeO]]*0.8998+Tabella1[[#This Row],[Fe2O3]])/Tabella1[[#This Row],[K2O]])</f>
        <v>0.57539896566334592</v>
      </c>
      <c r="BB2309" s="6">
        <f>Tabella1[[#This Row],[Log SiO2/Al2O3]]/Tabella1[[#This Row],[Log (FeO3/K2O)]]</f>
        <v>0.63587514863451111</v>
      </c>
    </row>
    <row r="2310" spans="1:62">
      <c r="A2310" s="19" t="s">
        <v>3488</v>
      </c>
      <c r="B2310" s="19" t="s">
        <v>3882</v>
      </c>
      <c r="C2310" s="19" t="s">
        <v>3883</v>
      </c>
      <c r="D2310" s="19" t="s">
        <v>125</v>
      </c>
      <c r="E2310" s="19"/>
      <c r="F2310" s="19" t="s">
        <v>741</v>
      </c>
      <c r="G2310" s="13" t="s">
        <v>840</v>
      </c>
      <c r="H2310" s="8"/>
      <c r="I2310" s="6">
        <v>55.28</v>
      </c>
      <c r="J2310" s="6">
        <v>1.53</v>
      </c>
      <c r="K2310" s="6">
        <v>19.47</v>
      </c>
      <c r="L2310" s="6">
        <v>2.36</v>
      </c>
      <c r="M2310" s="6">
        <v>8.09</v>
      </c>
      <c r="N2310" s="6">
        <v>7.0000000000000007E-2</v>
      </c>
      <c r="O2310" s="6">
        <v>2.42</v>
      </c>
      <c r="P2310" s="6">
        <v>1.01</v>
      </c>
      <c r="Q2310" s="6">
        <v>2.34</v>
      </c>
      <c r="R2310" s="6">
        <v>4.87</v>
      </c>
      <c r="S2310" s="6">
        <v>0.27</v>
      </c>
      <c r="T2310" s="6">
        <v>1.45</v>
      </c>
      <c r="U2310" s="6">
        <v>97.200000000000017</v>
      </c>
      <c r="V2310" s="12"/>
      <c r="W2310" s="6">
        <v>56.872427983539083</v>
      </c>
      <c r="X2310" s="6">
        <v>1.574074074074074</v>
      </c>
      <c r="Y2310" s="6">
        <v>20.03086419753086</v>
      </c>
      <c r="Z2310" s="6">
        <v>10.504115226337447</v>
      </c>
      <c r="AA2310" s="6">
        <v>7.2016460905349786E-2</v>
      </c>
      <c r="AB2310" s="6">
        <v>2.4897119341563778</v>
      </c>
      <c r="AC2310" s="6">
        <v>1.039094650205761</v>
      </c>
      <c r="AD2310" s="6">
        <v>2.4074074074074066</v>
      </c>
      <c r="AE2310" s="6">
        <v>5.0102880658436204</v>
      </c>
      <c r="AF2310" s="6">
        <v>99.999999999999972</v>
      </c>
      <c r="AG2310" s="6"/>
      <c r="AH2310" s="6">
        <v>64.429648704035941</v>
      </c>
      <c r="AI2310" s="6">
        <v>1.3411105673103147</v>
      </c>
      <c r="AJ2310" s="6">
        <v>13.376461851633813</v>
      </c>
      <c r="AK2310" s="6">
        <v>1.0349682329789194</v>
      </c>
      <c r="AL2310" s="6">
        <v>7.8857259879131059</v>
      </c>
      <c r="AM2310" s="6">
        <v>6.9107755637799334E-2</v>
      </c>
      <c r="AN2310" s="6">
        <v>4.2035360429308639</v>
      </c>
      <c r="AO2310" s="6">
        <v>1.2613432919286067</v>
      </c>
      <c r="AP2310" s="6">
        <v>2.6441386144775807</v>
      </c>
      <c r="AQ2310" s="6">
        <v>3.6207454323149082</v>
      </c>
      <c r="AR2310" s="6">
        <v>100</v>
      </c>
      <c r="AS2310" s="6"/>
      <c r="AT2310" s="6">
        <v>0.29687669424793589</v>
      </c>
      <c r="AU2310" s="6">
        <v>0.20791549287139696</v>
      </c>
      <c r="AV2310" s="6">
        <v>0.34770824159540603</v>
      </c>
      <c r="AW2310" s="6"/>
      <c r="AX2310" s="6">
        <v>-7.9792867671306306E-2</v>
      </c>
      <c r="AY2310" s="6">
        <v>0.32793783800308363</v>
      </c>
      <c r="AZ2310" s="6">
        <f>LOG(Tabella1[[#This Row],[SiO2]]/Tabella1[[#This Row],[Al2O3]])</f>
        <v>0.45320208284611035</v>
      </c>
      <c r="BA2310" s="6">
        <f>LOG((Tabella1[[#This Row],[FeO]]*0.8998+Tabella1[[#This Row],[Fe2O3]])/Tabella1[[#This Row],[K2O]])</f>
        <v>0.29652023009553363</v>
      </c>
      <c r="BB2310" s="6">
        <f>Tabella1[[#This Row],[Log SiO2/Al2O3]]/Tabella1[[#This Row],[Log (FeO3/K2O)]]</f>
        <v>1.5284018992569126</v>
      </c>
    </row>
    <row r="2311" spans="1:62">
      <c r="A2311" s="19" t="s">
        <v>3488</v>
      </c>
      <c r="B2311" s="19" t="s">
        <v>3882</v>
      </c>
      <c r="C2311" s="19" t="s">
        <v>3883</v>
      </c>
      <c r="D2311" s="19" t="s">
        <v>125</v>
      </c>
      <c r="E2311" s="19"/>
      <c r="F2311" s="19" t="s">
        <v>741</v>
      </c>
      <c r="G2311" s="13" t="s">
        <v>841</v>
      </c>
      <c r="H2311" s="8"/>
      <c r="I2311" s="6">
        <v>52.61</v>
      </c>
      <c r="J2311" s="6">
        <v>1.48</v>
      </c>
      <c r="K2311" s="6">
        <v>21.83</v>
      </c>
      <c r="L2311" s="6">
        <v>5.0999999999999996</v>
      </c>
      <c r="M2311" s="6">
        <v>4.25</v>
      </c>
      <c r="N2311" s="6">
        <v>0.11</v>
      </c>
      <c r="O2311" s="6">
        <v>3.63</v>
      </c>
      <c r="P2311" s="6">
        <v>1.37</v>
      </c>
      <c r="Q2311" s="6">
        <v>2.4900000000000002</v>
      </c>
      <c r="R2311" s="6">
        <v>3.81</v>
      </c>
      <c r="S2311" s="6">
        <v>0.2</v>
      </c>
      <c r="T2311" s="6">
        <v>3.45</v>
      </c>
      <c r="U2311" s="6">
        <v>96.169999999999987</v>
      </c>
      <c r="V2311" s="12"/>
      <c r="W2311" s="6">
        <v>54.705209524799834</v>
      </c>
      <c r="X2311" s="6">
        <v>1.5389414578350837</v>
      </c>
      <c r="Y2311" s="6">
        <v>22.699386503067487</v>
      </c>
      <c r="Z2311" s="6">
        <v>9.1920557346365825</v>
      </c>
      <c r="AA2311" s="6">
        <v>0.11438078402828326</v>
      </c>
      <c r="AB2311" s="6">
        <v>3.7745658729333478</v>
      </c>
      <c r="AC2311" s="6">
        <v>1.4245606738068006</v>
      </c>
      <c r="AD2311" s="6">
        <v>2.5891650202765941</v>
      </c>
      <c r="AE2311" s="6">
        <v>3.9617344286159928</v>
      </c>
      <c r="AF2311" s="6">
        <v>100.00000000000001</v>
      </c>
      <c r="AG2311" s="6"/>
      <c r="AH2311" s="6">
        <v>62.657382550583563</v>
      </c>
      <c r="AI2311" s="6">
        <v>1.325626224437922</v>
      </c>
      <c r="AJ2311" s="6">
        <v>15.325521347417128</v>
      </c>
      <c r="AK2311" s="6">
        <v>2.2854483499306513</v>
      </c>
      <c r="AL2311" s="6">
        <v>4.2331953315231381</v>
      </c>
      <c r="AM2311" s="6">
        <v>0.11097052787838312</v>
      </c>
      <c r="AN2311" s="6">
        <v>6.4430611402245148</v>
      </c>
      <c r="AO2311" s="6">
        <v>1.7483110928120094</v>
      </c>
      <c r="AP2311" s="6">
        <v>2.875106431217449</v>
      </c>
      <c r="AQ2311" s="6">
        <v>2.8945444541312892</v>
      </c>
      <c r="AR2311" s="6">
        <v>99.999999999999986</v>
      </c>
      <c r="AS2311" s="6"/>
      <c r="AT2311" s="6">
        <v>0.42257469756530364</v>
      </c>
      <c r="AU2311" s="6">
        <v>0.51917865960137299</v>
      </c>
      <c r="AV2311" s="6">
        <v>0.60349441372775636</v>
      </c>
      <c r="AW2311" s="6"/>
      <c r="AX2311" s="6">
        <v>0.14466476034465647</v>
      </c>
      <c r="AY2311" s="6">
        <v>0.46281281964790488</v>
      </c>
      <c r="AZ2311" s="6">
        <f>LOG(Tabella1[[#This Row],[SiO2]]/Tabella1[[#This Row],[Al2O3]])</f>
        <v>0.38201456608801998</v>
      </c>
      <c r="BA2311" s="6">
        <f>LOG((Tabella1[[#This Row],[FeO]]*0.8998+Tabella1[[#This Row],[Fe2O3]])/Tabella1[[#This Row],[K2O]])</f>
        <v>0.36964188575966811</v>
      </c>
      <c r="BB2311" s="6">
        <f>Tabella1[[#This Row],[Log SiO2/Al2O3]]/Tabella1[[#This Row],[Log (FeO3/K2O)]]</f>
        <v>1.0334720733905038</v>
      </c>
    </row>
    <row r="2312" spans="1:62">
      <c r="A2312" s="19" t="s">
        <v>3488</v>
      </c>
      <c r="B2312" s="19" t="s">
        <v>3882</v>
      </c>
      <c r="C2312" s="19" t="s">
        <v>3883</v>
      </c>
      <c r="D2312" s="19" t="s">
        <v>125</v>
      </c>
      <c r="E2312" s="19"/>
      <c r="F2312" s="19" t="s">
        <v>741</v>
      </c>
      <c r="G2312" s="12" t="s">
        <v>794</v>
      </c>
      <c r="H2312" s="8"/>
      <c r="I2312" s="6">
        <v>57.76</v>
      </c>
      <c r="J2312" s="6">
        <v>0.75</v>
      </c>
      <c r="K2312" s="6">
        <v>20.54</v>
      </c>
      <c r="L2312" s="6">
        <v>2.41</v>
      </c>
      <c r="M2312" s="6">
        <v>5.38</v>
      </c>
      <c r="N2312" s="6">
        <v>0.12</v>
      </c>
      <c r="O2312" s="6">
        <v>2.2999999999999998</v>
      </c>
      <c r="P2312" s="6">
        <v>1.35</v>
      </c>
      <c r="Q2312" s="6">
        <v>1.51</v>
      </c>
      <c r="R2312" s="6">
        <v>3.93</v>
      </c>
      <c r="S2312" s="6">
        <v>0.49</v>
      </c>
      <c r="T2312" s="6">
        <v>2.85</v>
      </c>
      <c r="U2312" s="6">
        <v>95.81</v>
      </c>
      <c r="V2312" s="12"/>
      <c r="W2312" s="6">
        <v>60.285982674042373</v>
      </c>
      <c r="X2312" s="6">
        <v>0.78279929026197681</v>
      </c>
      <c r="Y2312" s="6">
        <v>21.438263229308006</v>
      </c>
      <c r="Z2312" s="6">
        <v>7.8801795219705664</v>
      </c>
      <c r="AA2312" s="6">
        <v>0.12524788644191628</v>
      </c>
      <c r="AB2312" s="6">
        <v>2.4005844901367288</v>
      </c>
      <c r="AC2312" s="6">
        <v>1.4090387224715584</v>
      </c>
      <c r="AD2312" s="6">
        <v>1.5760359043941135</v>
      </c>
      <c r="AE2312" s="6">
        <v>4.1018682809727585</v>
      </c>
      <c r="AF2312" s="6">
        <v>99.999999999999986</v>
      </c>
      <c r="AG2312" s="6"/>
      <c r="AH2312" s="6">
        <v>67.959228237223599</v>
      </c>
      <c r="AI2312" s="6">
        <v>0.66364823207443224</v>
      </c>
      <c r="AJ2312" s="6">
        <v>14.245551520188689</v>
      </c>
      <c r="AK2312" s="6">
        <v>1.0669291581717442</v>
      </c>
      <c r="AL2312" s="6">
        <v>5.2939393428156745</v>
      </c>
      <c r="AM2312" s="6">
        <v>0.11959513671891096</v>
      </c>
      <c r="AN2312" s="6">
        <v>4.0330236642962447</v>
      </c>
      <c r="AO2312" s="6">
        <v>1.7019594995888885</v>
      </c>
      <c r="AP2312" s="6">
        <v>1.7224587619995309</v>
      </c>
      <c r="AQ2312" s="6">
        <v>2.9496134523566351</v>
      </c>
      <c r="AR2312" s="6">
        <v>100</v>
      </c>
      <c r="AS2312" s="6"/>
      <c r="AT2312" s="6">
        <v>0.35189656574109285</v>
      </c>
      <c r="AU2312" s="6">
        <v>0.28728008142659128</v>
      </c>
      <c r="AV2312" s="6">
        <v>0.43240480971362455</v>
      </c>
      <c r="AW2312" s="6"/>
      <c r="AX2312" s="6">
        <v>0.20509517859598111</v>
      </c>
      <c r="AY2312" s="6">
        <v>0.37352588776368456</v>
      </c>
      <c r="AZ2312" s="6">
        <f>LOG(Tabella1[[#This Row],[SiO2]]/Tabella1[[#This Row],[Al2O3]])</f>
        <v>0.44902674530032327</v>
      </c>
      <c r="BA2312" s="6">
        <f>LOG((Tabella1[[#This Row],[FeO]]*0.8998+Tabella1[[#This Row],[Fe2O3]])/Tabella1[[#This Row],[K2O]])</f>
        <v>0.26600080275166532</v>
      </c>
      <c r="BB2312" s="6">
        <f>Tabella1[[#This Row],[Log SiO2/Al2O3]]/Tabella1[[#This Row],[Log (FeO3/K2O)]]</f>
        <v>1.688065376703124</v>
      </c>
    </row>
    <row r="2313" spans="1:62">
      <c r="A2313" s="19" t="s">
        <v>3488</v>
      </c>
      <c r="B2313" s="19" t="s">
        <v>3882</v>
      </c>
      <c r="C2313" s="19" t="s">
        <v>3883</v>
      </c>
      <c r="D2313" s="19" t="s">
        <v>125</v>
      </c>
      <c r="E2313" s="19"/>
      <c r="F2313" s="19" t="s">
        <v>741</v>
      </c>
      <c r="G2313" s="12" t="s">
        <v>795</v>
      </c>
      <c r="H2313" s="8"/>
      <c r="I2313" s="6">
        <v>54.06</v>
      </c>
      <c r="J2313" s="6">
        <v>1.28</v>
      </c>
      <c r="K2313" s="6">
        <v>18.100000000000001</v>
      </c>
      <c r="L2313" s="6">
        <v>1.96</v>
      </c>
      <c r="M2313" s="6">
        <v>8.58</v>
      </c>
      <c r="N2313" s="6">
        <v>0.22</v>
      </c>
      <c r="O2313" s="6">
        <v>4.62</v>
      </c>
      <c r="P2313" s="6">
        <v>1.36</v>
      </c>
      <c r="Q2313" s="6">
        <v>1.7</v>
      </c>
      <c r="R2313" s="6">
        <v>4.6399999999999997</v>
      </c>
      <c r="S2313" s="6">
        <v>0.22</v>
      </c>
      <c r="T2313" s="6">
        <v>2.75</v>
      </c>
      <c r="U2313" s="6">
        <v>96.320000000000007</v>
      </c>
      <c r="V2313" s="12"/>
      <c r="W2313" s="6">
        <v>56.125415282392019</v>
      </c>
      <c r="X2313" s="6">
        <v>1.3289036544850497</v>
      </c>
      <c r="Y2313" s="6">
        <v>18.791528239202655</v>
      </c>
      <c r="Z2313" s="6">
        <v>10.735049833887041</v>
      </c>
      <c r="AA2313" s="6">
        <v>0.22840531561461791</v>
      </c>
      <c r="AB2313" s="6">
        <v>4.7965116279069759</v>
      </c>
      <c r="AC2313" s="6">
        <v>1.4119601328903655</v>
      </c>
      <c r="AD2313" s="6">
        <v>1.7649501661129565</v>
      </c>
      <c r="AE2313" s="6">
        <v>4.8172757475083055</v>
      </c>
      <c r="AF2313" s="6">
        <v>100.00000000000001</v>
      </c>
      <c r="AG2313" s="6"/>
      <c r="AH2313" s="6">
        <v>62.255889968835653</v>
      </c>
      <c r="AI2313" s="6">
        <v>1.1085870444166446</v>
      </c>
      <c r="AJ2313" s="6">
        <v>12.286849937500826</v>
      </c>
      <c r="AK2313" s="6">
        <v>0.84929342861529544</v>
      </c>
      <c r="AL2313" s="6">
        <v>8.2635588422437767</v>
      </c>
      <c r="AM2313" s="6">
        <v>0.21460414464199257</v>
      </c>
      <c r="AN2313" s="6">
        <v>7.9291760525536219</v>
      </c>
      <c r="AO2313" s="6">
        <v>1.6781760235724954</v>
      </c>
      <c r="AP2313" s="6">
        <v>1.898033869835946</v>
      </c>
      <c r="AQ2313" s="6">
        <v>3.4085815294822281</v>
      </c>
      <c r="AR2313" s="6">
        <v>100.00000000000003</v>
      </c>
      <c r="AS2313" s="6"/>
      <c r="AT2313" s="6">
        <v>0.44318559368900984</v>
      </c>
      <c r="AU2313" s="6">
        <v>0.17050411713213684</v>
      </c>
      <c r="AV2313" s="6">
        <v>0.48967491310570432</v>
      </c>
      <c r="AW2313" s="6"/>
      <c r="AX2313" s="6">
        <v>-7.4086266532293429E-2</v>
      </c>
      <c r="AY2313" s="6">
        <v>0.47246031059274052</v>
      </c>
      <c r="AZ2313" s="6">
        <f>LOG(Tabella1[[#This Row],[SiO2]]/Tabella1[[#This Row],[Al2O3]])</f>
        <v>0.47519746649352207</v>
      </c>
      <c r="BA2313" s="6">
        <f>LOG((Tabella1[[#This Row],[FeO]]*0.8998+Tabella1[[#This Row],[Fe2O3]])/Tabella1[[#This Row],[K2O]])</f>
        <v>0.31937011826421274</v>
      </c>
      <c r="BB2313" s="6">
        <f>Tabella1[[#This Row],[Log SiO2/Al2O3]]/Tabella1[[#This Row],[Log (FeO3/K2O)]]</f>
        <v>1.4879208771197385</v>
      </c>
      <c r="BC2313" s="11"/>
      <c r="BD2313" s="11"/>
      <c r="BE2313" s="11"/>
      <c r="BF2313" s="11"/>
      <c r="BG2313" s="11"/>
      <c r="BH2313" s="11"/>
      <c r="BI2313" s="11"/>
      <c r="BJ2313" s="11"/>
    </row>
    <row r="2314" spans="1:62">
      <c r="A2314" s="19" t="s">
        <v>3488</v>
      </c>
      <c r="B2314" s="19" t="s">
        <v>3882</v>
      </c>
      <c r="C2314" s="19" t="s">
        <v>3883</v>
      </c>
      <c r="D2314" s="19" t="s">
        <v>125</v>
      </c>
      <c r="E2314" s="19"/>
      <c r="F2314" s="19" t="s">
        <v>741</v>
      </c>
      <c r="G2314" s="12" t="s">
        <v>796</v>
      </c>
      <c r="H2314" s="8"/>
      <c r="I2314" s="6">
        <v>55.46</v>
      </c>
      <c r="J2314" s="6">
        <v>1.1200000000000001</v>
      </c>
      <c r="K2314" s="6">
        <v>19.170000000000002</v>
      </c>
      <c r="L2314" s="6">
        <v>1.07</v>
      </c>
      <c r="M2314" s="6">
        <v>9.0299999999999994</v>
      </c>
      <c r="N2314" s="6">
        <v>0.16</v>
      </c>
      <c r="O2314" s="6">
        <v>3.07</v>
      </c>
      <c r="P2314" s="6">
        <v>2.58</v>
      </c>
      <c r="Q2314" s="6">
        <v>2.16</v>
      </c>
      <c r="R2314" s="6">
        <v>2.84</v>
      </c>
      <c r="S2314" s="6">
        <v>0.32</v>
      </c>
      <c r="T2314" s="6">
        <v>2.39</v>
      </c>
      <c r="U2314" s="6">
        <v>96.549999999999983</v>
      </c>
      <c r="V2314" s="12"/>
      <c r="W2314" s="6">
        <v>57.441740031071994</v>
      </c>
      <c r="X2314" s="6">
        <v>1.1600207146556192</v>
      </c>
      <c r="Y2314" s="6">
        <v>19.854997410668052</v>
      </c>
      <c r="Z2314" s="6">
        <v>10.346970481615745</v>
      </c>
      <c r="AA2314" s="6">
        <v>0.16571724495080273</v>
      </c>
      <c r="AB2314" s="6">
        <v>3.1796996374935271</v>
      </c>
      <c r="AC2314" s="6">
        <v>2.6721905748316939</v>
      </c>
      <c r="AD2314" s="6">
        <v>2.2371828068358366</v>
      </c>
      <c r="AE2314" s="6">
        <v>2.9414810978767485</v>
      </c>
      <c r="AF2314" s="6">
        <v>100</v>
      </c>
      <c r="AG2314" s="6"/>
      <c r="AH2314" s="6">
        <v>63.693305296201515</v>
      </c>
      <c r="AI2314" s="6">
        <v>0.96735831461671995</v>
      </c>
      <c r="AJ2314" s="6">
        <v>12.977576843233079</v>
      </c>
      <c r="AK2314" s="6">
        <v>0.46237568427144232</v>
      </c>
      <c r="AL2314" s="6">
        <v>8.6731549100434879</v>
      </c>
      <c r="AM2314" s="6">
        <v>0.15564849437729253</v>
      </c>
      <c r="AN2314" s="6">
        <v>5.2545312293455719</v>
      </c>
      <c r="AO2314" s="6">
        <v>3.1748837389781168</v>
      </c>
      <c r="AP2314" s="6">
        <v>2.4050178538268687</v>
      </c>
      <c r="AQ2314" s="6">
        <v>2.0805758958861049</v>
      </c>
      <c r="AR2314" s="6">
        <v>99.999999999999972</v>
      </c>
      <c r="AS2314" s="6"/>
      <c r="AT2314" s="6">
        <v>0.35378241628954099</v>
      </c>
      <c r="AU2314" s="6">
        <v>9.6349280947457497E-2</v>
      </c>
      <c r="AV2314" s="6">
        <v>0.37727237509216754</v>
      </c>
      <c r="AW2314" s="6"/>
      <c r="AX2314" s="6">
        <v>0.10761974027371647</v>
      </c>
      <c r="AY2314" s="6">
        <v>0.37843005114981931</v>
      </c>
      <c r="AZ2314" s="6">
        <f>LOG(Tabella1[[#This Row],[SiO2]]/Tabella1[[#This Row],[Al2O3]])</f>
        <v>0.46135775236378024</v>
      </c>
      <c r="BA2314" s="6">
        <f>LOG((Tabella1[[#This Row],[FeO]]*0.8998+Tabella1[[#This Row],[Fe2O3]])/Tabella1[[#This Row],[K2O]])</f>
        <v>0.51024255635910842</v>
      </c>
      <c r="BB2314" s="6">
        <f>Tabella1[[#This Row],[Log SiO2/Al2O3]]/Tabella1[[#This Row],[Log (FeO3/K2O)]]</f>
        <v>0.90419300901878696</v>
      </c>
      <c r="BC2314" s="11"/>
      <c r="BD2314" s="11"/>
      <c r="BE2314" s="11"/>
      <c r="BF2314" s="11"/>
      <c r="BG2314" s="11"/>
      <c r="BH2314" s="11"/>
      <c r="BI2314" s="11"/>
      <c r="BJ2314" s="11"/>
    </row>
    <row r="2315" spans="1:62">
      <c r="A2315" s="19" t="s">
        <v>3488</v>
      </c>
      <c r="B2315" s="19" t="s">
        <v>3882</v>
      </c>
      <c r="C2315" s="19" t="s">
        <v>3883</v>
      </c>
      <c r="D2315" s="19" t="s">
        <v>125</v>
      </c>
      <c r="E2315" s="19"/>
      <c r="F2315" s="19" t="s">
        <v>741</v>
      </c>
      <c r="G2315" s="12" t="s">
        <v>797</v>
      </c>
      <c r="H2315" s="8"/>
      <c r="I2315" s="6">
        <v>63.95</v>
      </c>
      <c r="J2315" s="6">
        <v>0.8</v>
      </c>
      <c r="K2315" s="6">
        <v>14.62</v>
      </c>
      <c r="L2315" s="6">
        <v>2.4</v>
      </c>
      <c r="M2315" s="6">
        <v>4.2</v>
      </c>
      <c r="N2315" s="6">
        <v>0.13</v>
      </c>
      <c r="O2315" s="6">
        <v>3.07</v>
      </c>
      <c r="P2315" s="6">
        <v>1.1000000000000001</v>
      </c>
      <c r="Q2315" s="6">
        <v>1.93</v>
      </c>
      <c r="R2315" s="6">
        <v>3.64</v>
      </c>
      <c r="S2315" s="6">
        <v>0.21</v>
      </c>
      <c r="T2315" s="6">
        <v>2.66</v>
      </c>
      <c r="U2315" s="6">
        <v>95.6</v>
      </c>
      <c r="V2315" s="12"/>
      <c r="W2315" s="6">
        <v>66.893305439330547</v>
      </c>
      <c r="X2315" s="6">
        <v>0.83682008368200844</v>
      </c>
      <c r="Y2315" s="6">
        <v>15.292887029288703</v>
      </c>
      <c r="Z2315" s="6">
        <v>6.6527196652719667</v>
      </c>
      <c r="AA2315" s="6">
        <v>0.13598326359832638</v>
      </c>
      <c r="AB2315" s="6">
        <v>3.2112970711297075</v>
      </c>
      <c r="AC2315" s="6">
        <v>1.1506276150627617</v>
      </c>
      <c r="AD2315" s="6">
        <v>2.0188284518828454</v>
      </c>
      <c r="AE2315" s="6">
        <v>3.8075313807531384</v>
      </c>
      <c r="AF2315" s="6">
        <v>99.999999999999986</v>
      </c>
      <c r="AG2315" s="6"/>
      <c r="AH2315" s="6">
        <v>72.8930242419557</v>
      </c>
      <c r="AI2315" s="6">
        <v>0.68578950062857991</v>
      </c>
      <c r="AJ2315" s="6">
        <v>9.8231407652205718</v>
      </c>
      <c r="AK2315" s="6">
        <v>1.0293283863536042</v>
      </c>
      <c r="AL2315" s="6">
        <v>4.0037794123336612</v>
      </c>
      <c r="AM2315" s="6">
        <v>0.12551620283036827</v>
      </c>
      <c r="AN2315" s="6">
        <v>5.2151340518875937</v>
      </c>
      <c r="AO2315" s="6">
        <v>1.3434833989444965</v>
      </c>
      <c r="AP2315" s="6">
        <v>2.1328158584106047</v>
      </c>
      <c r="AQ2315" s="6">
        <v>2.6466597028239605</v>
      </c>
      <c r="AR2315" s="6">
        <v>99.999999999999972</v>
      </c>
      <c r="AS2315" s="6"/>
      <c r="AT2315" s="6">
        <v>0.46243418948618997</v>
      </c>
      <c r="AU2315" s="6">
        <v>0.33957582560406452</v>
      </c>
      <c r="AV2315" s="6">
        <v>0.56569942565657105</v>
      </c>
      <c r="AW2315" s="6"/>
      <c r="AX2315" s="6">
        <v>-0.13446032401104155</v>
      </c>
      <c r="AY2315" s="6">
        <v>0.49237556759595841</v>
      </c>
      <c r="AZ2315" s="6">
        <f>LOG(Tabella1[[#This Row],[SiO2]]/Tabella1[[#This Row],[Al2O3]])</f>
        <v>0.64089317619283115</v>
      </c>
      <c r="BA2315" s="6">
        <f>LOG((Tabella1[[#This Row],[FeO]]*0.8998+Tabella1[[#This Row],[Fe2O3]])/Tabella1[[#This Row],[K2O]])</f>
        <v>0.22982805710969856</v>
      </c>
      <c r="BB2315" s="6">
        <f>Tabella1[[#This Row],[Log SiO2/Al2O3]]/Tabella1[[#This Row],[Log (FeO3/K2O)]]</f>
        <v>2.7885767484294934</v>
      </c>
      <c r="BC2315" s="11"/>
      <c r="BD2315" s="11"/>
      <c r="BE2315" s="11"/>
      <c r="BF2315" s="11"/>
      <c r="BG2315" s="11"/>
      <c r="BH2315" s="11"/>
      <c r="BI2315" s="11"/>
      <c r="BJ2315" s="11"/>
    </row>
    <row r="2316" spans="1:62">
      <c r="A2316" s="19" t="s">
        <v>3488</v>
      </c>
      <c r="B2316" s="19" t="s">
        <v>3882</v>
      </c>
      <c r="C2316" s="19" t="s">
        <v>3883</v>
      </c>
      <c r="D2316" s="19" t="s">
        <v>125</v>
      </c>
      <c r="E2316" s="19"/>
      <c r="F2316" s="19" t="s">
        <v>741</v>
      </c>
      <c r="G2316" s="12" t="s">
        <v>798</v>
      </c>
      <c r="H2316" s="8"/>
      <c r="I2316" s="6">
        <v>57.82</v>
      </c>
      <c r="J2316" s="6">
        <v>1.2</v>
      </c>
      <c r="K2316" s="6">
        <v>20.32</v>
      </c>
      <c r="L2316" s="6">
        <v>2.77</v>
      </c>
      <c r="M2316" s="6">
        <v>5.79</v>
      </c>
      <c r="N2316" s="6">
        <v>0.1</v>
      </c>
      <c r="O2316" s="6">
        <v>2.35</v>
      </c>
      <c r="P2316" s="6">
        <v>1.2</v>
      </c>
      <c r="Q2316" s="6">
        <v>2.23</v>
      </c>
      <c r="R2316" s="6">
        <v>3.44</v>
      </c>
      <c r="S2316" s="6">
        <v>0.31</v>
      </c>
      <c r="T2316" s="6">
        <v>1.94</v>
      </c>
      <c r="U2316" s="6">
        <v>96.94</v>
      </c>
      <c r="V2316" s="12"/>
      <c r="W2316" s="6">
        <v>59.645141324530634</v>
      </c>
      <c r="X2316" s="6">
        <v>1.2378791004745202</v>
      </c>
      <c r="Y2316" s="6">
        <v>20.961419434701877</v>
      </c>
      <c r="Z2316" s="6">
        <v>8.5413657932741902</v>
      </c>
      <c r="AA2316" s="6">
        <v>0.10315659170621004</v>
      </c>
      <c r="AB2316" s="6">
        <v>2.4241799050959356</v>
      </c>
      <c r="AC2316" s="6">
        <v>1.2378791004745202</v>
      </c>
      <c r="AD2316" s="6">
        <v>2.3003919950484839</v>
      </c>
      <c r="AE2316" s="6">
        <v>3.5485867546936252</v>
      </c>
      <c r="AF2316" s="6">
        <v>100.00000000000001</v>
      </c>
      <c r="AG2316" s="6"/>
      <c r="AH2316" s="6">
        <v>67.275301152987026</v>
      </c>
      <c r="AI2316" s="6">
        <v>1.0500602871237759</v>
      </c>
      <c r="AJ2316" s="6">
        <v>13.936664379741146</v>
      </c>
      <c r="AK2316" s="6">
        <v>1.2127034696675825</v>
      </c>
      <c r="AL2316" s="6">
        <v>5.634190908020047</v>
      </c>
      <c r="AM2316" s="6">
        <v>9.855725136405144E-2</v>
      </c>
      <c r="AN2316" s="6">
        <v>4.0749952424726317</v>
      </c>
      <c r="AO2316" s="6">
        <v>1.4960737685661503</v>
      </c>
      <c r="AP2316" s="6">
        <v>2.5155506047495573</v>
      </c>
      <c r="AQ2316" s="6">
        <v>2.5532145282881511</v>
      </c>
      <c r="AR2316" s="6">
        <v>100.00000000000001</v>
      </c>
      <c r="AS2316" s="6"/>
      <c r="AT2316" s="6">
        <v>0.33581638974681477</v>
      </c>
      <c r="AU2316" s="6">
        <v>0.30093399016565964</v>
      </c>
      <c r="AV2316" s="6">
        <v>0.41970513071951471</v>
      </c>
      <c r="AW2316" s="6"/>
      <c r="AX2316" s="6">
        <v>0.20018613770556026</v>
      </c>
      <c r="AY2316" s="6">
        <v>0.36762895784642707</v>
      </c>
      <c r="AZ2316" s="6">
        <f>LOG(Tabella1[[#This Row],[SiO2]]/Tabella1[[#This Row],[Al2O3]])</f>
        <v>0.4541543837227574</v>
      </c>
      <c r="BA2316" s="6">
        <f>LOG((Tabella1[[#This Row],[FeO]]*0.8998+Tabella1[[#This Row],[Fe2O3]])/Tabella1[[#This Row],[K2O]])</f>
        <v>0.3654358498810219</v>
      </c>
      <c r="BB2316" s="6">
        <f>Tabella1[[#This Row],[Log SiO2/Al2O3]]/Tabella1[[#This Row],[Log (FeO3/K2O)]]</f>
        <v>1.2427745769076033</v>
      </c>
      <c r="BC2316" s="11"/>
      <c r="BD2316" s="11"/>
      <c r="BE2316" s="11"/>
      <c r="BF2316" s="11"/>
      <c r="BG2316" s="11"/>
      <c r="BH2316" s="11"/>
      <c r="BI2316" s="11"/>
      <c r="BJ2316" s="11"/>
    </row>
    <row r="2317" spans="1:62">
      <c r="A2317" s="19" t="s">
        <v>3488</v>
      </c>
      <c r="B2317" s="19" t="s">
        <v>3882</v>
      </c>
      <c r="C2317" s="19" t="s">
        <v>3883</v>
      </c>
      <c r="D2317" s="19" t="s">
        <v>125</v>
      </c>
      <c r="E2317" s="19"/>
      <c r="F2317" s="19" t="s">
        <v>741</v>
      </c>
      <c r="G2317" s="12" t="s">
        <v>799</v>
      </c>
      <c r="H2317" s="8"/>
      <c r="I2317" s="6">
        <v>49.64</v>
      </c>
      <c r="J2317" s="6">
        <v>0.92</v>
      </c>
      <c r="K2317" s="6">
        <v>27.68</v>
      </c>
      <c r="L2317" s="6">
        <v>2.04</v>
      </c>
      <c r="M2317" s="6">
        <v>5.42</v>
      </c>
      <c r="N2317" s="6">
        <v>0.11</v>
      </c>
      <c r="O2317" s="6">
        <v>2.85</v>
      </c>
      <c r="P2317" s="6">
        <v>0.65</v>
      </c>
      <c r="Q2317" s="6">
        <v>2.2000000000000002</v>
      </c>
      <c r="R2317" s="6">
        <v>4.46</v>
      </c>
      <c r="S2317" s="6">
        <v>0.06</v>
      </c>
      <c r="T2317" s="6">
        <v>3.55</v>
      </c>
      <c r="U2317" s="6">
        <v>95.77000000000001</v>
      </c>
      <c r="V2317" s="12"/>
      <c r="W2317" s="6">
        <v>51.832515401482716</v>
      </c>
      <c r="X2317" s="6">
        <v>0.96063485433851936</v>
      </c>
      <c r="Y2317" s="6">
        <v>28.90257909575023</v>
      </c>
      <c r="Z2317" s="6">
        <v>7.5806620027148375</v>
      </c>
      <c r="AA2317" s="6">
        <v>0.11485851519264904</v>
      </c>
      <c r="AB2317" s="6">
        <v>2.9758797118095437</v>
      </c>
      <c r="AC2317" s="6">
        <v>0.67870940795656254</v>
      </c>
      <c r="AD2317" s="6">
        <v>2.2971703038529809</v>
      </c>
      <c r="AE2317" s="6">
        <v>4.6569907069019516</v>
      </c>
      <c r="AF2317" s="6">
        <v>99.999999999999986</v>
      </c>
      <c r="AG2317" s="6"/>
      <c r="AH2317" s="6">
        <v>60.544580407119852</v>
      </c>
      <c r="AI2317" s="6">
        <v>0.84389177288762607</v>
      </c>
      <c r="AJ2317" s="6">
        <v>19.900645407944634</v>
      </c>
      <c r="AK2317" s="6">
        <v>0.93620499995638218</v>
      </c>
      <c r="AL2317" s="6">
        <v>5.5286388215662088</v>
      </c>
      <c r="AM2317" s="6">
        <v>0.11364418173210283</v>
      </c>
      <c r="AN2317" s="6">
        <v>5.1804804785386942</v>
      </c>
      <c r="AO2317" s="6">
        <v>0.84947588896527571</v>
      </c>
      <c r="AP2317" s="6">
        <v>2.6014579709826964</v>
      </c>
      <c r="AQ2317" s="6">
        <v>3.470001486610323</v>
      </c>
      <c r="AR2317" s="6">
        <v>100</v>
      </c>
      <c r="AS2317" s="6"/>
      <c r="AT2317" s="6">
        <v>0.41175284458713768</v>
      </c>
      <c r="AU2317" s="6">
        <v>0.25299252107062781</v>
      </c>
      <c r="AV2317" s="6">
        <v>0.48374477240980485</v>
      </c>
      <c r="AW2317" s="6"/>
      <c r="AX2317" s="6">
        <v>0.34355484602159003</v>
      </c>
      <c r="AY2317" s="6">
        <v>0.44135631779092499</v>
      </c>
      <c r="AZ2317" s="6">
        <f>LOG(Tabella1[[#This Row],[SiO2]]/Tabella1[[#This Row],[Al2O3]])</f>
        <v>0.25366568704197207</v>
      </c>
      <c r="BA2317" s="6">
        <f>LOG((Tabella1[[#This Row],[FeO]]*0.8998+Tabella1[[#This Row],[Fe2O3]])/Tabella1[[#This Row],[K2O]])</f>
        <v>0.19057764286534029</v>
      </c>
      <c r="BB2317" s="6">
        <f>Tabella1[[#This Row],[Log SiO2/Al2O3]]/Tabella1[[#This Row],[Log (FeO3/K2O)]]</f>
        <v>1.3310359139094241</v>
      </c>
      <c r="BC2317" s="11"/>
      <c r="BD2317" s="11"/>
      <c r="BE2317" s="11"/>
      <c r="BF2317" s="11"/>
      <c r="BG2317" s="11"/>
      <c r="BH2317" s="11"/>
      <c r="BI2317" s="11"/>
      <c r="BJ2317" s="11"/>
    </row>
    <row r="2318" spans="1:62">
      <c r="A2318" s="19" t="s">
        <v>3488</v>
      </c>
      <c r="B2318" s="19" t="s">
        <v>3882</v>
      </c>
      <c r="C2318" s="19" t="s">
        <v>3883</v>
      </c>
      <c r="D2318" s="19" t="s">
        <v>125</v>
      </c>
      <c r="E2318" s="19"/>
      <c r="F2318" s="19" t="s">
        <v>741</v>
      </c>
      <c r="G2318" s="12" t="s">
        <v>800</v>
      </c>
      <c r="H2318" s="8"/>
      <c r="I2318" s="6">
        <v>58</v>
      </c>
      <c r="J2318" s="6">
        <v>0.93</v>
      </c>
      <c r="K2318" s="6">
        <v>20.420000000000002</v>
      </c>
      <c r="L2318" s="6">
        <v>2.4</v>
      </c>
      <c r="M2318" s="6">
        <v>6.27</v>
      </c>
      <c r="N2318" s="6">
        <v>0.21</v>
      </c>
      <c r="O2318" s="6">
        <v>2.4900000000000002</v>
      </c>
      <c r="P2318" s="6">
        <v>0.76</v>
      </c>
      <c r="Q2318" s="6">
        <v>1.82</v>
      </c>
      <c r="R2318" s="6">
        <v>2.98</v>
      </c>
      <c r="S2318" s="6">
        <v>0.26</v>
      </c>
      <c r="T2318" s="6">
        <v>3.81</v>
      </c>
      <c r="U2318" s="6">
        <v>96.039999999999992</v>
      </c>
      <c r="V2318" s="12"/>
      <c r="W2318" s="6">
        <v>60.391503540191593</v>
      </c>
      <c r="X2318" s="6">
        <v>0.96834652228238238</v>
      </c>
      <c r="Y2318" s="6">
        <v>21.261974177426076</v>
      </c>
      <c r="Z2318" s="6">
        <v>8.777592669720951</v>
      </c>
      <c r="AA2318" s="6">
        <v>0.21865889212827988</v>
      </c>
      <c r="AB2318" s="6">
        <v>2.5926697209496048</v>
      </c>
      <c r="AC2318" s="6">
        <v>0.79133694294044143</v>
      </c>
      <c r="AD2318" s="6">
        <v>1.8950437317784257</v>
      </c>
      <c r="AE2318" s="6">
        <v>3.1028738025822578</v>
      </c>
      <c r="AF2318" s="6">
        <v>100</v>
      </c>
      <c r="AG2318" s="6"/>
      <c r="AH2318" s="6">
        <v>67.946139860094618</v>
      </c>
      <c r="AI2318" s="6">
        <v>0.81936077340200464</v>
      </c>
      <c r="AJ2318" s="6">
        <v>14.101006334426408</v>
      </c>
      <c r="AK2318" s="6">
        <v>1.0579017237129322</v>
      </c>
      <c r="AL2318" s="6">
        <v>6.1429894229094737</v>
      </c>
      <c r="AM2318" s="6">
        <v>0.20838531451555661</v>
      </c>
      <c r="AN2318" s="6">
        <v>4.3472820988303846</v>
      </c>
      <c r="AO2318" s="6">
        <v>0.95399167863235568</v>
      </c>
      <c r="AP2318" s="6">
        <v>2.0670872835596068</v>
      </c>
      <c r="AQ2318" s="6">
        <v>2.2269186912832923</v>
      </c>
      <c r="AR2318" s="6">
        <v>99.999999999999986</v>
      </c>
      <c r="AS2318" s="6"/>
      <c r="AT2318" s="6">
        <v>0.3448561197251146</v>
      </c>
      <c r="AU2318" s="6">
        <v>0.25618797815181854</v>
      </c>
      <c r="AV2318" s="6">
        <v>0.41441082719557371</v>
      </c>
      <c r="AW2318" s="6"/>
      <c r="AX2318" s="6">
        <v>0.29062681629944959</v>
      </c>
      <c r="AY2318" s="6">
        <v>0.36882900752720793</v>
      </c>
      <c r="AZ2318" s="6">
        <f>LOG(Tabella1[[#This Row],[SiO2]]/Tabella1[[#This Row],[Al2O3]])</f>
        <v>0.45337225581204582</v>
      </c>
      <c r="BA2318" s="6">
        <f>LOG((Tabella1[[#This Row],[FeO]]*0.8998+Tabella1[[#This Row],[Fe2O3]])/Tabella1[[#This Row],[K2O]])</f>
        <v>0.43113408763760569</v>
      </c>
      <c r="BB2318" s="6">
        <f>Tabella1[[#This Row],[Log SiO2/Al2O3]]/Tabella1[[#This Row],[Log (FeO3/K2O)]]</f>
        <v>1.0515806307413407</v>
      </c>
      <c r="BC2318" s="11"/>
      <c r="BD2318" s="11"/>
      <c r="BE2318" s="11"/>
      <c r="BF2318" s="11"/>
      <c r="BG2318" s="11"/>
      <c r="BH2318" s="11"/>
      <c r="BI2318" s="11"/>
      <c r="BJ2318" s="11"/>
    </row>
    <row r="2319" spans="1:62">
      <c r="A2319" s="19" t="s">
        <v>3488</v>
      </c>
      <c r="B2319" s="19" t="s">
        <v>3882</v>
      </c>
      <c r="C2319" s="19" t="s">
        <v>3883</v>
      </c>
      <c r="D2319" s="19" t="s">
        <v>125</v>
      </c>
      <c r="E2319" s="19"/>
      <c r="F2319" s="19" t="s">
        <v>741</v>
      </c>
      <c r="G2319" s="12" t="s">
        <v>801</v>
      </c>
      <c r="H2319" s="8"/>
      <c r="I2319" s="6">
        <v>57.54</v>
      </c>
      <c r="J2319" s="6">
        <v>0.72</v>
      </c>
      <c r="K2319" s="6">
        <v>22.02</v>
      </c>
      <c r="L2319" s="6">
        <v>1.8</v>
      </c>
      <c r="M2319" s="6">
        <v>5.46</v>
      </c>
      <c r="N2319" s="6">
        <v>0.17</v>
      </c>
      <c r="O2319" s="6">
        <v>2.38</v>
      </c>
      <c r="P2319" s="6">
        <v>0.2</v>
      </c>
      <c r="Q2319" s="6">
        <v>1.99</v>
      </c>
      <c r="R2319" s="6">
        <v>4.03</v>
      </c>
      <c r="S2319" s="6">
        <v>0.11</v>
      </c>
      <c r="T2319" s="6">
        <v>4.07</v>
      </c>
      <c r="U2319" s="6">
        <v>96.13</v>
      </c>
      <c r="V2319" s="12"/>
      <c r="W2319" s="6">
        <v>59.856444398210762</v>
      </c>
      <c r="X2319" s="6">
        <v>0.74898574846561949</v>
      </c>
      <c r="Y2319" s="6">
        <v>22.906480807240197</v>
      </c>
      <c r="Z2319" s="6">
        <v>7.3650265265785917</v>
      </c>
      <c r="AA2319" s="6">
        <v>0.17684385727660462</v>
      </c>
      <c r="AB2319" s="6">
        <v>2.4758140018724646</v>
      </c>
      <c r="AC2319" s="6">
        <v>0.20805159679600543</v>
      </c>
      <c r="AD2319" s="6">
        <v>2.0701133881202538</v>
      </c>
      <c r="AE2319" s="6">
        <v>4.1922396754395095</v>
      </c>
      <c r="AF2319" s="6">
        <v>100.00000000000001</v>
      </c>
      <c r="AG2319" s="6"/>
      <c r="AH2319" s="6">
        <v>67.8881944351659</v>
      </c>
      <c r="AI2319" s="6">
        <v>0.63886974520169804</v>
      </c>
      <c r="AJ2319" s="6">
        <v>15.314375449180037</v>
      </c>
      <c r="AK2319" s="6">
        <v>0.79908723609291921</v>
      </c>
      <c r="AL2319" s="6">
        <v>5.3875644054593215</v>
      </c>
      <c r="AM2319" s="6">
        <v>0.16989646471734068</v>
      </c>
      <c r="AN2319" s="6">
        <v>4.1848802802250509</v>
      </c>
      <c r="AO2319" s="6">
        <v>0.25284163814399907</v>
      </c>
      <c r="AP2319" s="6">
        <v>2.2762927189060806</v>
      </c>
      <c r="AQ2319" s="6">
        <v>3.0330582293245931</v>
      </c>
      <c r="AR2319" s="6">
        <v>99.999999999999972</v>
      </c>
      <c r="AS2319" s="6"/>
      <c r="AT2319" s="6">
        <v>0.3746327952892935</v>
      </c>
      <c r="AU2319" s="6">
        <v>0.22877672643907512</v>
      </c>
      <c r="AV2319" s="6">
        <v>0.43717988639658117</v>
      </c>
      <c r="AW2319" s="6"/>
      <c r="AX2319" s="6">
        <v>0.26867661489578792</v>
      </c>
      <c r="AY2319" s="6">
        <v>0.39735851246053289</v>
      </c>
      <c r="AZ2319" s="6">
        <f>LOG(Tabella1[[#This Row],[SiO2]]/Tabella1[[#This Row],[Al2O3]])</f>
        <v>0.41715254291857423</v>
      </c>
      <c r="BA2319" s="6">
        <f>LOG((Tabella1[[#This Row],[FeO]]*0.8998+Tabella1[[#This Row],[Fe2O3]])/Tabella1[[#This Row],[K2O]])</f>
        <v>0.22160564910486788</v>
      </c>
      <c r="BB2319" s="6">
        <f>Tabella1[[#This Row],[Log SiO2/Al2O3]]/Tabella1[[#This Row],[Log (FeO3/K2O)]]</f>
        <v>1.8824093366012071</v>
      </c>
      <c r="BC2319" s="11"/>
      <c r="BD2319" s="11"/>
      <c r="BE2319" s="11"/>
      <c r="BF2319" s="11"/>
      <c r="BG2319" s="11"/>
      <c r="BH2319" s="11"/>
      <c r="BI2319" s="11"/>
      <c r="BJ2319" s="11"/>
    </row>
    <row r="2320" spans="1:62">
      <c r="A2320" s="19" t="s">
        <v>3488</v>
      </c>
      <c r="B2320" s="19" t="s">
        <v>3882</v>
      </c>
      <c r="C2320" s="19" t="s">
        <v>3883</v>
      </c>
      <c r="D2320" s="19" t="s">
        <v>125</v>
      </c>
      <c r="E2320" s="19"/>
      <c r="F2320" s="19" t="s">
        <v>741</v>
      </c>
      <c r="G2320" s="12" t="s">
        <v>843</v>
      </c>
      <c r="H2320" s="8"/>
      <c r="I2320" s="6">
        <v>54.96</v>
      </c>
      <c r="J2320" s="6">
        <v>1.33</v>
      </c>
      <c r="K2320" s="6">
        <v>20.329999999999998</v>
      </c>
      <c r="L2320" s="6">
        <v>2.0699999999999998</v>
      </c>
      <c r="M2320" s="6">
        <v>7.84</v>
      </c>
      <c r="N2320" s="6">
        <v>0.18</v>
      </c>
      <c r="O2320" s="6">
        <v>2.61</v>
      </c>
      <c r="P2320" s="6">
        <v>2.14</v>
      </c>
      <c r="Q2320" s="6">
        <v>1.89</v>
      </c>
      <c r="R2320" s="6">
        <v>3.02</v>
      </c>
      <c r="S2320" s="6">
        <v>0.26</v>
      </c>
      <c r="T2320" s="6">
        <v>3.37</v>
      </c>
      <c r="U2320" s="6">
        <v>96.160000000000011</v>
      </c>
      <c r="V2320" s="12"/>
      <c r="W2320" s="6">
        <v>57.154742096505814</v>
      </c>
      <c r="X2320" s="6">
        <v>1.3831114808652245</v>
      </c>
      <c r="Y2320" s="6">
        <v>21.141846921797001</v>
      </c>
      <c r="Z2320" s="6">
        <v>10.087354409317802</v>
      </c>
      <c r="AA2320" s="6">
        <v>0.1871880199667221</v>
      </c>
      <c r="AB2320" s="6">
        <v>2.7142262895174705</v>
      </c>
      <c r="AC2320" s="6">
        <v>2.225457570715474</v>
      </c>
      <c r="AD2320" s="6">
        <v>1.9654742096505819</v>
      </c>
      <c r="AE2320" s="6">
        <v>3.1405990016638934</v>
      </c>
      <c r="AF2320" s="6">
        <v>99.999999999999972</v>
      </c>
      <c r="AG2320" s="6"/>
      <c r="AH2320" s="6">
        <v>64.292844176262122</v>
      </c>
      <c r="AI2320" s="6">
        <v>1.1701000018931995</v>
      </c>
      <c r="AJ2320" s="6">
        <v>14.018800899948895</v>
      </c>
      <c r="AK2320" s="6">
        <v>0.91113671599061197</v>
      </c>
      <c r="AL2320" s="6">
        <v>7.6702127216363536</v>
      </c>
      <c r="AM2320" s="6">
        <v>0.17836081139444324</v>
      </c>
      <c r="AN2320" s="6">
        <v>4.5502797972387432</v>
      </c>
      <c r="AO2320" s="6">
        <v>2.6824021393137447</v>
      </c>
      <c r="AP2320" s="6">
        <v>2.1435240010225711</v>
      </c>
      <c r="AQ2320" s="6">
        <v>2.2535861170188634</v>
      </c>
      <c r="AR2320" s="6">
        <v>100.00000000000001</v>
      </c>
      <c r="AS2320" s="6"/>
      <c r="AT2320" s="6">
        <v>0.32403016707412047</v>
      </c>
      <c r="AU2320" s="6">
        <v>0.1919700911322117</v>
      </c>
      <c r="AV2320" s="6">
        <v>0.37234831494807857</v>
      </c>
      <c r="AW2320" s="6"/>
      <c r="AX2320" s="6">
        <v>0.18185454975555157</v>
      </c>
      <c r="AY2320" s="6">
        <v>0.35348387158335792</v>
      </c>
      <c r="AZ2320" s="6">
        <f>LOG(Tabella1[[#This Row],[SiO2]]/Tabella1[[#This Row],[Al2O3]])</f>
        <v>0.43190934541345549</v>
      </c>
      <c r="BA2320" s="6">
        <f>LOG((Tabella1[[#This Row],[FeO]]*0.8998+Tabella1[[#This Row],[Fe2O3]])/Tabella1[[#This Row],[K2O]])</f>
        <v>0.48019889598577159</v>
      </c>
      <c r="BB2320" s="6">
        <f>Tabella1[[#This Row],[Log SiO2/Al2O3]]/Tabella1[[#This Row],[Log (FeO3/K2O)]]</f>
        <v>0.89943843899685494</v>
      </c>
      <c r="BC2320" s="11"/>
      <c r="BD2320" s="11"/>
      <c r="BE2320" s="11"/>
      <c r="BF2320" s="11"/>
      <c r="BG2320" s="11"/>
      <c r="BH2320" s="11"/>
      <c r="BI2320" s="11"/>
      <c r="BJ2320" s="11"/>
    </row>
    <row r="2321" spans="1:62">
      <c r="A2321" s="19" t="s">
        <v>3488</v>
      </c>
      <c r="B2321" s="19" t="s">
        <v>3882</v>
      </c>
      <c r="C2321" s="19" t="s">
        <v>3883</v>
      </c>
      <c r="D2321" s="19" t="s">
        <v>125</v>
      </c>
      <c r="E2321" s="19"/>
      <c r="F2321" s="19" t="s">
        <v>741</v>
      </c>
      <c r="G2321" s="12" t="s">
        <v>803</v>
      </c>
      <c r="H2321" s="8"/>
      <c r="I2321" s="6">
        <v>64.72</v>
      </c>
      <c r="J2321" s="6">
        <v>0.87</v>
      </c>
      <c r="K2321" s="6">
        <v>19.29</v>
      </c>
      <c r="L2321" s="6">
        <v>1.43</v>
      </c>
      <c r="M2321" s="6">
        <v>3.42</v>
      </c>
      <c r="N2321" s="6">
        <v>0.09</v>
      </c>
      <c r="O2321" s="6">
        <v>1.5</v>
      </c>
      <c r="P2321" s="6">
        <v>0.37</v>
      </c>
      <c r="Q2321" s="6">
        <v>1.26</v>
      </c>
      <c r="R2321" s="6">
        <v>3.73</v>
      </c>
      <c r="S2321" s="6">
        <v>0.06</v>
      </c>
      <c r="T2321" s="6">
        <v>3.08</v>
      </c>
      <c r="U2321" s="6">
        <v>96.54</v>
      </c>
      <c r="V2321" s="12"/>
      <c r="W2321" s="6">
        <v>67.03956909053241</v>
      </c>
      <c r="X2321" s="6">
        <v>0.90118085767557488</v>
      </c>
      <c r="Y2321" s="6">
        <v>19.981354878806709</v>
      </c>
      <c r="Z2321" s="6">
        <v>4.8788067122436294</v>
      </c>
      <c r="AA2321" s="6">
        <v>9.3225605966438765E-2</v>
      </c>
      <c r="AB2321" s="6">
        <v>1.5537600994406462</v>
      </c>
      <c r="AC2321" s="6">
        <v>0.38326082452869276</v>
      </c>
      <c r="AD2321" s="6">
        <v>1.3051584835301429</v>
      </c>
      <c r="AE2321" s="6">
        <v>3.8636834472757404</v>
      </c>
      <c r="AF2321" s="6">
        <v>100</v>
      </c>
      <c r="AG2321" s="6"/>
      <c r="AH2321" s="6">
        <v>74.83994626926247</v>
      </c>
      <c r="AI2321" s="6">
        <v>0.75660574695663774</v>
      </c>
      <c r="AJ2321" s="6">
        <v>13.148758862184021</v>
      </c>
      <c r="AK2321" s="6">
        <v>0.62219753150680923</v>
      </c>
      <c r="AL2321" s="6">
        <v>3.3074744351158931</v>
      </c>
      <c r="AM2321" s="6">
        <v>8.8155312184899359E-2</v>
      </c>
      <c r="AN2321" s="6">
        <v>2.5850437526441636</v>
      </c>
      <c r="AO2321" s="6">
        <v>0.45844884355024601</v>
      </c>
      <c r="AP2321" s="6">
        <v>1.4125900266143057</v>
      </c>
      <c r="AQ2321" s="6">
        <v>2.7514086066359895</v>
      </c>
      <c r="AR2321" s="6">
        <v>100.00000000000004</v>
      </c>
      <c r="AS2321" s="6"/>
      <c r="AT2321" s="6">
        <v>0.36220753451976351</v>
      </c>
      <c r="AU2321" s="6">
        <v>0.27338109397138355</v>
      </c>
      <c r="AV2321" s="6">
        <v>0.43869932519068305</v>
      </c>
      <c r="AW2321" s="6"/>
      <c r="AX2321" s="6">
        <v>0.32850910830743191</v>
      </c>
      <c r="AY2321" s="6">
        <v>0.40515974364835128</v>
      </c>
      <c r="AZ2321" s="6">
        <f>LOG(Tabella1[[#This Row],[SiO2]]/Tabella1[[#This Row],[Al2O3]])</f>
        <v>0.52570628096033145</v>
      </c>
      <c r="BA2321" s="6">
        <f>LOG((Tabella1[[#This Row],[FeO]]*0.8998+Tabella1[[#This Row],[Fe2O3]])/Tabella1[[#This Row],[K2O]])</f>
        <v>8.2209174952204422E-2</v>
      </c>
      <c r="BB2321" s="6">
        <f>Tabella1[[#This Row],[Log SiO2/Al2O3]]/Tabella1[[#This Row],[Log (FeO3/K2O)]]</f>
        <v>6.3947397752862951</v>
      </c>
      <c r="BC2321" s="11"/>
      <c r="BD2321" s="11"/>
      <c r="BE2321" s="11"/>
      <c r="BF2321" s="11"/>
      <c r="BG2321" s="11"/>
      <c r="BH2321" s="11"/>
      <c r="BI2321" s="11"/>
      <c r="BJ2321" s="11"/>
    </row>
    <row r="2322" spans="1:62">
      <c r="A2322" s="19" t="s">
        <v>3488</v>
      </c>
      <c r="B2322" s="19" t="s">
        <v>3882</v>
      </c>
      <c r="C2322" s="19" t="s">
        <v>3883</v>
      </c>
      <c r="D2322" s="19" t="s">
        <v>125</v>
      </c>
      <c r="E2322" s="19"/>
      <c r="F2322" s="19" t="s">
        <v>741</v>
      </c>
      <c r="G2322" s="12" t="s">
        <v>804</v>
      </c>
      <c r="H2322" s="8"/>
      <c r="I2322" s="6">
        <v>56.04</v>
      </c>
      <c r="J2322" s="6">
        <v>1.34</v>
      </c>
      <c r="K2322" s="6">
        <v>19.690000000000001</v>
      </c>
      <c r="L2322" s="6">
        <v>3.57</v>
      </c>
      <c r="M2322" s="6">
        <v>6.41</v>
      </c>
      <c r="N2322" s="6">
        <v>0.15</v>
      </c>
      <c r="O2322" s="6">
        <v>2.74</v>
      </c>
      <c r="P2322" s="6">
        <v>1.66</v>
      </c>
      <c r="Q2322" s="6">
        <v>1.7</v>
      </c>
      <c r="R2322" s="6">
        <v>3.71</v>
      </c>
      <c r="S2322" s="6">
        <v>0.34</v>
      </c>
      <c r="T2322" s="6">
        <v>2.0299999999999998</v>
      </c>
      <c r="U2322" s="6">
        <v>96.65</v>
      </c>
      <c r="V2322" s="12"/>
      <c r="W2322" s="6">
        <v>57.982410760475943</v>
      </c>
      <c r="X2322" s="6">
        <v>1.3864459389549924</v>
      </c>
      <c r="Y2322" s="6">
        <v>20.372478013450596</v>
      </c>
      <c r="Z2322" s="6">
        <v>9.9534402483186746</v>
      </c>
      <c r="AA2322" s="6">
        <v>0.15519917227108121</v>
      </c>
      <c r="AB2322" s="6">
        <v>2.8349715468184171</v>
      </c>
      <c r="AC2322" s="6">
        <v>1.7175375064666321</v>
      </c>
      <c r="AD2322" s="6">
        <v>1.7589239524055871</v>
      </c>
      <c r="AE2322" s="6">
        <v>3.8385928608380757</v>
      </c>
      <c r="AF2322" s="6">
        <v>99.999999999999986</v>
      </c>
      <c r="AG2322" s="6"/>
      <c r="AH2322" s="6">
        <v>65.53896180132989</v>
      </c>
      <c r="AI2322" s="6">
        <v>1.1785870202716286</v>
      </c>
      <c r="AJ2322" s="6">
        <v>13.573902386895387</v>
      </c>
      <c r="AK2322" s="6">
        <v>1.5709665390486838</v>
      </c>
      <c r="AL2322" s="6">
        <v>6.2695286585371397</v>
      </c>
      <c r="AM2322" s="6">
        <v>0.14859483353554476</v>
      </c>
      <c r="AN2322" s="6">
        <v>4.7756630167611833</v>
      </c>
      <c r="AO2322" s="6">
        <v>2.0801934183403668</v>
      </c>
      <c r="AP2322" s="6">
        <v>1.927529281996303</v>
      </c>
      <c r="AQ2322" s="6">
        <v>2.7677486122896555</v>
      </c>
      <c r="AR2322" s="6">
        <v>99.999999999999972</v>
      </c>
      <c r="AS2322" s="6"/>
      <c r="AT2322" s="6">
        <v>0.3366195123940196</v>
      </c>
      <c r="AU2322" s="6">
        <v>0.33384113605512117</v>
      </c>
      <c r="AV2322" s="6">
        <v>0.43237484302255857</v>
      </c>
      <c r="AW2322" s="6"/>
      <c r="AX2322" s="6">
        <v>0.12297379176355291</v>
      </c>
      <c r="AY2322" s="6">
        <v>0.36711758959661989</v>
      </c>
      <c r="AZ2322" s="6">
        <f>LOG(Tabella1[[#This Row],[SiO2]]/Tabella1[[#This Row],[Al2O3]])</f>
        <v>0.45425241047561876</v>
      </c>
      <c r="BA2322" s="6">
        <f>LOG((Tabella1[[#This Row],[FeO]]*0.8998+Tabella1[[#This Row],[Fe2O3]])/Tabella1[[#This Row],[K2O]])</f>
        <v>0.40086684444181042</v>
      </c>
      <c r="BB2322" s="6">
        <f>Tabella1[[#This Row],[Log SiO2/Al2O3]]/Tabella1[[#This Row],[Log (FeO3/K2O)]]</f>
        <v>1.1331753093926873</v>
      </c>
      <c r="BC2322" s="11"/>
      <c r="BD2322" s="11"/>
      <c r="BE2322" s="11"/>
      <c r="BF2322" s="11"/>
      <c r="BG2322" s="11"/>
      <c r="BH2322" s="11"/>
      <c r="BI2322" s="11"/>
      <c r="BJ2322" s="11"/>
    </row>
    <row r="2323" spans="1:62">
      <c r="A2323" s="19" t="s">
        <v>3488</v>
      </c>
      <c r="B2323" s="19" t="s">
        <v>3882</v>
      </c>
      <c r="C2323" s="19" t="s">
        <v>3883</v>
      </c>
      <c r="D2323" s="19" t="s">
        <v>125</v>
      </c>
      <c r="E2323" s="19"/>
      <c r="F2323" s="19" t="s">
        <v>741</v>
      </c>
      <c r="G2323" s="12" t="s">
        <v>805</v>
      </c>
      <c r="H2323" s="8"/>
      <c r="I2323" s="6">
        <v>57.11</v>
      </c>
      <c r="J2323" s="6">
        <v>1.18</v>
      </c>
      <c r="K2323" s="6">
        <v>21.54</v>
      </c>
      <c r="L2323" s="6">
        <v>4.49</v>
      </c>
      <c r="M2323" s="6">
        <v>4.51</v>
      </c>
      <c r="N2323" s="6">
        <v>0.19</v>
      </c>
      <c r="O2323" s="6">
        <v>1.85</v>
      </c>
      <c r="P2323" s="6">
        <v>1.01</v>
      </c>
      <c r="Q2323" s="6">
        <v>2.42</v>
      </c>
      <c r="R2323" s="6">
        <v>2.66</v>
      </c>
      <c r="S2323" s="6">
        <v>0.19</v>
      </c>
      <c r="T2323" s="6">
        <v>2.2599999999999998</v>
      </c>
      <c r="U2323" s="6">
        <v>96.509999999999991</v>
      </c>
      <c r="V2323" s="12"/>
      <c r="W2323" s="6">
        <v>59.175215003626569</v>
      </c>
      <c r="X2323" s="6">
        <v>1.2226712257797119</v>
      </c>
      <c r="Y2323" s="6">
        <v>22.318930680758474</v>
      </c>
      <c r="Z2323" s="6">
        <v>8.8591855766241867</v>
      </c>
      <c r="AA2323" s="6">
        <v>0.19687079059164855</v>
      </c>
      <c r="AB2323" s="6">
        <v>1.9168998031292097</v>
      </c>
      <c r="AC2323" s="6">
        <v>1.0465236763029739</v>
      </c>
      <c r="AD2323" s="6">
        <v>2.5075121749041553</v>
      </c>
      <c r="AE2323" s="6">
        <v>2.7561910682830799</v>
      </c>
      <c r="AF2323" s="6">
        <v>100</v>
      </c>
      <c r="AG2323" s="6"/>
      <c r="AH2323" s="6">
        <v>67.762637309434183</v>
      </c>
      <c r="AI2323" s="6">
        <v>1.0529689676423584</v>
      </c>
      <c r="AJ2323" s="6">
        <v>15.065425905941767</v>
      </c>
      <c r="AK2323" s="6">
        <v>2.0045725041161067</v>
      </c>
      <c r="AL2323" s="6">
        <v>4.4753820284839687</v>
      </c>
      <c r="AM2323" s="6">
        <v>0.19096015608533645</v>
      </c>
      <c r="AN2323" s="6">
        <v>3.2713841797832433</v>
      </c>
      <c r="AO2323" s="6">
        <v>1.2840848231305566</v>
      </c>
      <c r="AP2323" s="6">
        <v>2.7838391504830859</v>
      </c>
      <c r="AQ2323" s="6">
        <v>2.0133119810797533</v>
      </c>
      <c r="AR2323" s="6">
        <v>99.999999999999972</v>
      </c>
      <c r="AS2323" s="6"/>
      <c r="AT2323" s="6">
        <v>0.27827567931883113</v>
      </c>
      <c r="AU2323" s="6">
        <v>0.47252427753284609</v>
      </c>
      <c r="AV2323" s="6">
        <v>0.42229029401869383</v>
      </c>
      <c r="AW2323" s="6"/>
      <c r="AX2323" s="6">
        <v>0.3301709757831795</v>
      </c>
      <c r="AY2323" s="6">
        <v>0.30565279188837863</v>
      </c>
      <c r="AZ2323" s="6">
        <f>LOG(Tabella1[[#This Row],[SiO2]]/Tabella1[[#This Row],[Al2O3]])</f>
        <v>0.42346646120280884</v>
      </c>
      <c r="BA2323" s="6">
        <f>LOG((Tabella1[[#This Row],[FeO]]*0.8998+Tabella1[[#This Row],[Fe2O3]])/Tabella1[[#This Row],[K2O]])</f>
        <v>0.50698785587538397</v>
      </c>
      <c r="BB2323" s="6">
        <f>Tabella1[[#This Row],[Log SiO2/Al2O3]]/Tabella1[[#This Row],[Log (FeO3/K2O)]]</f>
        <v>0.83525957534354744</v>
      </c>
      <c r="BC2323" s="11"/>
      <c r="BD2323" s="11"/>
      <c r="BE2323" s="11"/>
      <c r="BF2323" s="11"/>
      <c r="BG2323" s="11"/>
      <c r="BH2323" s="11"/>
      <c r="BI2323" s="11"/>
      <c r="BJ2323" s="11"/>
    </row>
    <row r="2324" spans="1:62">
      <c r="A2324" s="19" t="s">
        <v>3488</v>
      </c>
      <c r="B2324" s="19" t="s">
        <v>3882</v>
      </c>
      <c r="C2324" s="19" t="s">
        <v>3883</v>
      </c>
      <c r="D2324" s="19" t="s">
        <v>125</v>
      </c>
      <c r="E2324" s="19"/>
      <c r="F2324" s="19" t="s">
        <v>741</v>
      </c>
      <c r="G2324" s="12" t="s">
        <v>802</v>
      </c>
      <c r="H2324" s="8"/>
      <c r="I2324" s="6">
        <v>52.5</v>
      </c>
      <c r="J2324" s="6">
        <v>1.43</v>
      </c>
      <c r="K2324" s="6">
        <v>20.99</v>
      </c>
      <c r="L2324" s="6">
        <v>2.5</v>
      </c>
      <c r="M2324" s="6">
        <v>8.91</v>
      </c>
      <c r="N2324" s="6">
        <v>0.1</v>
      </c>
      <c r="O2324" s="6">
        <v>2.99</v>
      </c>
      <c r="P2324" s="6">
        <v>0.68</v>
      </c>
      <c r="Q2324" s="6">
        <v>2.1800000000000002</v>
      </c>
      <c r="R2324" s="6">
        <v>3.21</v>
      </c>
      <c r="S2324" s="6">
        <v>0.37</v>
      </c>
      <c r="T2324" s="6">
        <v>4.93</v>
      </c>
      <c r="U2324" s="6">
        <v>95.24</v>
      </c>
      <c r="V2324" s="12"/>
      <c r="W2324" s="6">
        <v>55.12389752204956</v>
      </c>
      <c r="X2324" s="6">
        <v>1.5014699706005881</v>
      </c>
      <c r="Y2324" s="6">
        <v>22.039059218815623</v>
      </c>
      <c r="Z2324" s="6">
        <v>11.717765644687107</v>
      </c>
      <c r="AA2324" s="6">
        <v>0.10499790004199916</v>
      </c>
      <c r="AB2324" s="6">
        <v>3.1394372112557751</v>
      </c>
      <c r="AC2324" s="6">
        <v>0.71398572028559437</v>
      </c>
      <c r="AD2324" s="6">
        <v>2.2889542209155822</v>
      </c>
      <c r="AE2324" s="6">
        <v>3.3704325913481736</v>
      </c>
      <c r="AF2324" s="6">
        <v>100.00000000000001</v>
      </c>
      <c r="AG2324" s="6"/>
      <c r="AH2324" s="6">
        <v>62.55372594331169</v>
      </c>
      <c r="AI2324" s="6">
        <v>1.281401835738732</v>
      </c>
      <c r="AJ2324" s="6">
        <v>14.742254117115811</v>
      </c>
      <c r="AK2324" s="6">
        <v>1.1208078814245757</v>
      </c>
      <c r="AL2324" s="6">
        <v>8.8786516147074579</v>
      </c>
      <c r="AM2324" s="6">
        <v>0.1009264272137044</v>
      </c>
      <c r="AN2324" s="6">
        <v>5.3094159305940396</v>
      </c>
      <c r="AO2324" s="6">
        <v>0.86815444144923837</v>
      </c>
      <c r="AP2324" s="6">
        <v>2.5182625407321093</v>
      </c>
      <c r="AQ2324" s="6">
        <v>2.4397774518464974</v>
      </c>
      <c r="AR2324" s="6">
        <v>100</v>
      </c>
      <c r="AS2324" s="6"/>
      <c r="AT2324" s="6">
        <v>0.32315996790760271</v>
      </c>
      <c r="AU2324" s="6">
        <v>0.2015793044125247</v>
      </c>
      <c r="AV2324" s="6">
        <v>0.37421698999116332</v>
      </c>
      <c r="AW2324" s="6"/>
      <c r="AX2324" s="6">
        <v>0.2352002155255786</v>
      </c>
      <c r="AY2324" s="6">
        <v>0.35049625531870127</v>
      </c>
      <c r="AZ2324" s="6">
        <f>LOG(Tabella1[[#This Row],[SiO2]]/Tabella1[[#This Row],[Al2O3]])</f>
        <v>0.39814686482355643</v>
      </c>
      <c r="BA2324" s="6">
        <f>LOG((Tabella1[[#This Row],[FeO]]*0.8998+Tabella1[[#This Row],[Fe2O3]])/Tabella1[[#This Row],[K2O]])</f>
        <v>0.51539584362661006</v>
      </c>
      <c r="BB2324" s="6">
        <f>Tabella1[[#This Row],[Log SiO2/Al2O3]]/Tabella1[[#This Row],[Log (FeO3/K2O)]]</f>
        <v>0.77250693762288614</v>
      </c>
      <c r="BC2324" s="11"/>
      <c r="BD2324" s="11"/>
      <c r="BE2324" s="11"/>
      <c r="BF2324" s="11"/>
      <c r="BG2324" s="11"/>
      <c r="BH2324" s="11"/>
      <c r="BI2324" s="11"/>
      <c r="BJ2324" s="11"/>
    </row>
    <row r="2325" spans="1:62">
      <c r="A2325" s="19" t="s">
        <v>3488</v>
      </c>
      <c r="B2325" s="19" t="s">
        <v>3882</v>
      </c>
      <c r="C2325" s="19" t="s">
        <v>3883</v>
      </c>
      <c r="D2325" s="19" t="s">
        <v>125</v>
      </c>
      <c r="E2325" s="19"/>
      <c r="F2325" s="19" t="s">
        <v>741</v>
      </c>
      <c r="G2325" s="12" t="s">
        <v>806</v>
      </c>
      <c r="H2325" s="8"/>
      <c r="I2325" s="6">
        <v>58.54</v>
      </c>
      <c r="J2325" s="6">
        <v>0.99</v>
      </c>
      <c r="K2325" s="6">
        <v>21.54</v>
      </c>
      <c r="L2325" s="6">
        <v>1.83</v>
      </c>
      <c r="M2325" s="6">
        <v>4.9400000000000004</v>
      </c>
      <c r="N2325" s="6">
        <v>7.0000000000000007E-2</v>
      </c>
      <c r="O2325" s="6">
        <v>2.17</v>
      </c>
      <c r="P2325" s="6">
        <v>0.61</v>
      </c>
      <c r="Q2325" s="6">
        <v>1.34</v>
      </c>
      <c r="R2325" s="6">
        <v>4.57</v>
      </c>
      <c r="S2325" s="6">
        <v>0.13</v>
      </c>
      <c r="T2325" s="6">
        <v>3.3</v>
      </c>
      <c r="U2325" s="6">
        <v>96.419999999999987</v>
      </c>
      <c r="V2325" s="12"/>
      <c r="W2325" s="6">
        <v>60.713544907695507</v>
      </c>
      <c r="X2325" s="6">
        <v>1.0267579340385813</v>
      </c>
      <c r="Y2325" s="6">
        <v>22.339763534536406</v>
      </c>
      <c r="Z2325" s="6">
        <v>6.8346816013275262</v>
      </c>
      <c r="AA2325" s="6">
        <v>7.259904584111182E-2</v>
      </c>
      <c r="AB2325" s="6">
        <v>2.2505704210744661</v>
      </c>
      <c r="AC2325" s="6">
        <v>0.63264882804397438</v>
      </c>
      <c r="AD2325" s="6">
        <v>1.3897531632441404</v>
      </c>
      <c r="AE2325" s="6">
        <v>4.7396805641983004</v>
      </c>
      <c r="AF2325" s="6">
        <v>100.00000000000001</v>
      </c>
      <c r="AG2325" s="6"/>
      <c r="AH2325" s="6">
        <v>68.856077436556106</v>
      </c>
      <c r="AI2325" s="6">
        <v>0.87575006771597186</v>
      </c>
      <c r="AJ2325" s="6">
        <v>14.934573823801111</v>
      </c>
      <c r="AK2325" s="6">
        <v>0.80991219427351968</v>
      </c>
      <c r="AL2325" s="6">
        <v>4.8595039641776214</v>
      </c>
      <c r="AM2325" s="6">
        <v>6.9742678102357542E-2</v>
      </c>
      <c r="AN2325" s="6">
        <v>3.803916496081809</v>
      </c>
      <c r="AO2325" s="6">
        <v>0.76880038888184188</v>
      </c>
      <c r="AP2325" s="6">
        <v>1.5280761267088154</v>
      </c>
      <c r="AQ2325" s="6">
        <v>3.4289177011732308</v>
      </c>
      <c r="AR2325" s="6">
        <v>100</v>
      </c>
      <c r="AS2325" s="6"/>
      <c r="AT2325" s="6">
        <v>0.36991402538891333</v>
      </c>
      <c r="AU2325" s="6">
        <v>0.24999881166168672</v>
      </c>
      <c r="AV2325" s="6">
        <v>0.43907790387538209</v>
      </c>
      <c r="AW2325" s="6"/>
      <c r="AX2325" s="6">
        <v>0.21435313939909939</v>
      </c>
      <c r="AY2325" s="6">
        <v>0.40434957282440998</v>
      </c>
      <c r="AZ2325" s="6">
        <f>LOG(Tabella1[[#This Row],[SiO2]]/Tabella1[[#This Row],[Al2O3]])</f>
        <v>0.43420701913581039</v>
      </c>
      <c r="BA2325" s="6">
        <f>LOG((Tabella1[[#This Row],[FeO]]*0.8998+Tabella1[[#This Row],[Fe2O3]])/Tabella1[[#This Row],[K2O]])</f>
        <v>0.13769836060574339</v>
      </c>
      <c r="BB2325" s="6">
        <f>Tabella1[[#This Row],[Log SiO2/Al2O3]]/Tabella1[[#This Row],[Log (FeO3/K2O)]]</f>
        <v>3.1533201791634085</v>
      </c>
      <c r="BC2325" s="11"/>
      <c r="BD2325" s="11"/>
      <c r="BE2325" s="11"/>
      <c r="BF2325" s="11"/>
      <c r="BG2325" s="11"/>
      <c r="BH2325" s="11"/>
      <c r="BI2325" s="11"/>
      <c r="BJ2325" s="11"/>
    </row>
    <row r="2326" spans="1:62">
      <c r="A2326" s="19" t="s">
        <v>3488</v>
      </c>
      <c r="B2326" s="19" t="s">
        <v>3882</v>
      </c>
      <c r="C2326" s="19" t="s">
        <v>3883</v>
      </c>
      <c r="D2326" s="19" t="s">
        <v>125</v>
      </c>
      <c r="E2326" s="19"/>
      <c r="F2326" s="19" t="s">
        <v>741</v>
      </c>
      <c r="G2326" s="20" t="s">
        <v>807</v>
      </c>
      <c r="H2326" s="8"/>
      <c r="I2326" s="6">
        <v>55.48</v>
      </c>
      <c r="J2326" s="6">
        <v>1.61</v>
      </c>
      <c r="K2326" s="6">
        <v>17.84</v>
      </c>
      <c r="L2326" s="6">
        <v>1.78</v>
      </c>
      <c r="M2326" s="6">
        <v>8.7799999999999994</v>
      </c>
      <c r="N2326" s="6">
        <v>0.16</v>
      </c>
      <c r="O2326" s="6">
        <v>3.41</v>
      </c>
      <c r="P2326" s="6">
        <v>1.6</v>
      </c>
      <c r="Q2326" s="6">
        <v>2.2799999999999998</v>
      </c>
      <c r="R2326" s="6">
        <v>3.18</v>
      </c>
      <c r="S2326" s="6">
        <v>0.11</v>
      </c>
      <c r="T2326" s="6">
        <v>3.28</v>
      </c>
      <c r="U2326" s="6">
        <v>95.939999999999984</v>
      </c>
      <c r="V2326" s="12"/>
      <c r="W2326" s="6">
        <v>57.827809047321246</v>
      </c>
      <c r="X2326" s="6">
        <v>1.6781321659370445</v>
      </c>
      <c r="Y2326" s="6">
        <v>18.594955180321037</v>
      </c>
      <c r="Z2326" s="6">
        <v>10.819262038774237</v>
      </c>
      <c r="AA2326" s="6">
        <v>0.16677089847821558</v>
      </c>
      <c r="AB2326" s="6">
        <v>3.5543047738169702</v>
      </c>
      <c r="AC2326" s="6">
        <v>1.6677089847821558</v>
      </c>
      <c r="AD2326" s="6">
        <v>2.3764853033145719</v>
      </c>
      <c r="AE2326" s="6">
        <v>3.314571607254535</v>
      </c>
      <c r="AF2326" s="6">
        <v>100</v>
      </c>
      <c r="AG2326" s="6"/>
      <c r="AH2326" s="6">
        <v>64.18542099435588</v>
      </c>
      <c r="AI2326" s="6">
        <v>1.4008164801254048</v>
      </c>
      <c r="AJ2326" s="6">
        <v>12.166127583479467</v>
      </c>
      <c r="AK2326" s="6">
        <v>0.77484927654101177</v>
      </c>
      <c r="AL2326" s="6">
        <v>8.4951272602128682</v>
      </c>
      <c r="AM2326" s="6">
        <v>0.15679454321404646</v>
      </c>
      <c r="AN2326" s="6">
        <v>5.8794405217651287</v>
      </c>
      <c r="AO2326" s="6">
        <v>1.9834174207568573</v>
      </c>
      <c r="AP2326" s="6">
        <v>2.5573220355334545</v>
      </c>
      <c r="AQ2326" s="6">
        <v>2.34681233864266</v>
      </c>
      <c r="AR2326" s="6">
        <v>99.999999999999986</v>
      </c>
      <c r="AS2326" s="6"/>
      <c r="AT2326" s="6">
        <v>0.36921264679054794</v>
      </c>
      <c r="AU2326" s="6">
        <v>0.15427829032444845</v>
      </c>
      <c r="AV2326" s="6">
        <v>0.40901685608498306</v>
      </c>
      <c r="AW2326" s="6"/>
      <c r="AX2326" s="6">
        <v>5.0008129918094786E-2</v>
      </c>
      <c r="AY2326" s="6">
        <v>0.40482396265977239</v>
      </c>
      <c r="AZ2326" s="6">
        <f>LOG(Tabella1[[#This Row],[SiO2]]/Tabella1[[#This Row],[Al2O3]])</f>
        <v>0.49274160236114301</v>
      </c>
      <c r="BA2326" s="6">
        <f>LOG((Tabella1[[#This Row],[FeO]]*0.8998+Tabella1[[#This Row],[Fe2O3]])/Tabella1[[#This Row],[K2O]])</f>
        <v>0.4834591842783062</v>
      </c>
      <c r="BB2326" s="6">
        <f>Tabella1[[#This Row],[Log SiO2/Al2O3]]/Tabella1[[#This Row],[Log (FeO3/K2O)]]</f>
        <v>1.0192000036087707</v>
      </c>
      <c r="BC2326" s="11"/>
      <c r="BD2326" s="11"/>
      <c r="BE2326" s="11"/>
      <c r="BF2326" s="11"/>
      <c r="BG2326" s="11"/>
      <c r="BH2326" s="11"/>
      <c r="BI2326" s="11"/>
      <c r="BJ2326" s="11"/>
    </row>
    <row r="2327" spans="1:62">
      <c r="A2327" s="19" t="s">
        <v>3488</v>
      </c>
      <c r="B2327" s="19" t="s">
        <v>3882</v>
      </c>
      <c r="C2327" s="19" t="s">
        <v>3883</v>
      </c>
      <c r="D2327" s="19" t="s">
        <v>125</v>
      </c>
      <c r="E2327" s="19"/>
      <c r="F2327" s="19" t="s">
        <v>741</v>
      </c>
      <c r="G2327" s="20" t="s">
        <v>808</v>
      </c>
      <c r="H2327" s="8"/>
      <c r="I2327" s="6">
        <v>53.86</v>
      </c>
      <c r="J2327" s="6">
        <v>1.05</v>
      </c>
      <c r="K2327" s="6">
        <v>19.2</v>
      </c>
      <c r="L2327" s="6">
        <v>2.82</v>
      </c>
      <c r="M2327" s="6">
        <v>5.4</v>
      </c>
      <c r="N2327" s="6">
        <v>0.55000000000000004</v>
      </c>
      <c r="O2327" s="6">
        <v>5.44</v>
      </c>
      <c r="P2327" s="6">
        <v>2.14</v>
      </c>
      <c r="Q2327" s="6">
        <v>2.25</v>
      </c>
      <c r="R2327" s="6">
        <v>4.1500000000000004</v>
      </c>
      <c r="S2327" s="6">
        <v>0.15</v>
      </c>
      <c r="T2327" s="6">
        <v>3</v>
      </c>
      <c r="U2327" s="6">
        <v>96.58</v>
      </c>
      <c r="V2327" s="12"/>
      <c r="W2327" s="6">
        <v>55.76723959411887</v>
      </c>
      <c r="X2327" s="6">
        <v>1.0871816110996066</v>
      </c>
      <c r="Y2327" s="6">
        <v>19.879892317249947</v>
      </c>
      <c r="Z2327" s="6">
        <v>8.2211638020294053</v>
      </c>
      <c r="AA2327" s="6">
        <v>0.56947608200455579</v>
      </c>
      <c r="AB2327" s="6">
        <v>5.6326361565541525</v>
      </c>
      <c r="AC2327" s="6">
        <v>2.2157796645268171</v>
      </c>
      <c r="AD2327" s="6">
        <v>2.3296748809277283</v>
      </c>
      <c r="AE2327" s="6">
        <v>4.2969558914889214</v>
      </c>
      <c r="AF2327" s="6">
        <v>100.00000000000001</v>
      </c>
      <c r="AG2327" s="6"/>
      <c r="AH2327" s="6">
        <v>61.693138099151788</v>
      </c>
      <c r="AI2327" s="6">
        <v>0.90451388172203095</v>
      </c>
      <c r="AJ2327" s="6">
        <v>12.963710265348743</v>
      </c>
      <c r="AK2327" s="6">
        <v>1.2153934985350188</v>
      </c>
      <c r="AL2327" s="6">
        <v>5.1729669537434155</v>
      </c>
      <c r="AM2327" s="6">
        <v>0.53363489645541717</v>
      </c>
      <c r="AN2327" s="6">
        <v>9.2864792558052542</v>
      </c>
      <c r="AO2327" s="6">
        <v>2.6265065311480744</v>
      </c>
      <c r="AP2327" s="6">
        <v>2.4986398544319699</v>
      </c>
      <c r="AQ2327" s="6">
        <v>3.0322842530664209</v>
      </c>
      <c r="AR2327" s="6">
        <v>99.999999999999986</v>
      </c>
      <c r="AS2327" s="6"/>
      <c r="AT2327" s="6">
        <v>0.54981356042888729</v>
      </c>
      <c r="AU2327" s="6">
        <v>0.31968249009556532</v>
      </c>
      <c r="AV2327" s="6">
        <v>0.64224307910718514</v>
      </c>
      <c r="AW2327" s="6"/>
      <c r="AX2327" s="6">
        <v>-6.7859442448981122E-2</v>
      </c>
      <c r="AY2327" s="6">
        <v>0.5809234521803589</v>
      </c>
      <c r="AZ2327" s="6">
        <f>LOG(Tabella1[[#This Row],[SiO2]]/Tabella1[[#This Row],[Al2O3]])</f>
        <v>0.44796512037194203</v>
      </c>
      <c r="BA2327" s="6">
        <f>LOG((Tabella1[[#This Row],[FeO]]*0.8998+Tabella1[[#This Row],[Fe2O3]])/Tabella1[[#This Row],[K2O]])</f>
        <v>0.26725204636332744</v>
      </c>
      <c r="BB2327" s="6">
        <f>Tabella1[[#This Row],[Log SiO2/Al2O3]]/Tabella1[[#This Row],[Log (FeO3/K2O)]]</f>
        <v>1.6761896736346644</v>
      </c>
      <c r="BC2327" s="11"/>
      <c r="BD2327" s="11"/>
      <c r="BE2327" s="11"/>
      <c r="BF2327" s="11"/>
      <c r="BG2327" s="11"/>
      <c r="BH2327" s="11"/>
      <c r="BI2327" s="11"/>
      <c r="BJ2327" s="11"/>
    </row>
    <row r="2328" spans="1:62">
      <c r="A2328" s="19" t="s">
        <v>3488</v>
      </c>
      <c r="B2328" s="19" t="s">
        <v>3882</v>
      </c>
      <c r="C2328" s="19" t="s">
        <v>3883</v>
      </c>
      <c r="D2328" s="19" t="s">
        <v>125</v>
      </c>
      <c r="E2328" s="19"/>
      <c r="F2328" s="19" t="s">
        <v>741</v>
      </c>
      <c r="G2328" s="20" t="s">
        <v>809</v>
      </c>
      <c r="H2328" s="8"/>
      <c r="I2328" s="6">
        <v>52.4</v>
      </c>
      <c r="J2328" s="6">
        <v>1.7</v>
      </c>
      <c r="K2328" s="6">
        <v>20.81</v>
      </c>
      <c r="L2328" s="6">
        <v>2.09</v>
      </c>
      <c r="M2328" s="6">
        <v>8</v>
      </c>
      <c r="N2328" s="6">
        <v>0.15</v>
      </c>
      <c r="O2328" s="6">
        <v>4.01</v>
      </c>
      <c r="P2328" s="6">
        <v>1.32</v>
      </c>
      <c r="Q2328" s="6">
        <v>1.83</v>
      </c>
      <c r="R2328" s="6">
        <v>4.38</v>
      </c>
      <c r="S2328" s="6">
        <v>0.11</v>
      </c>
      <c r="T2328" s="6">
        <v>3.37</v>
      </c>
      <c r="U2328" s="6">
        <v>96.47999999999999</v>
      </c>
      <c r="V2328" s="12"/>
      <c r="W2328" s="6">
        <v>54.311774461028193</v>
      </c>
      <c r="X2328" s="6">
        <v>1.7620232172470982</v>
      </c>
      <c r="Y2328" s="6">
        <v>21.569237147595359</v>
      </c>
      <c r="Z2328" s="6">
        <v>10.240464344941959</v>
      </c>
      <c r="AA2328" s="6">
        <v>0.15547263681592041</v>
      </c>
      <c r="AB2328" s="6">
        <v>4.1563018242122727</v>
      </c>
      <c r="AC2328" s="6">
        <v>1.3681592039800996</v>
      </c>
      <c r="AD2328" s="6">
        <v>1.8967661691542292</v>
      </c>
      <c r="AE2328" s="6">
        <v>4.5398009950248754</v>
      </c>
      <c r="AF2328" s="6">
        <v>100</v>
      </c>
      <c r="AG2328" s="6"/>
      <c r="AH2328" s="6">
        <v>61.247378060033952</v>
      </c>
      <c r="AI2328" s="6">
        <v>1.4943783285802501</v>
      </c>
      <c r="AJ2328" s="6">
        <v>14.337910651701838</v>
      </c>
      <c r="AK2328" s="6">
        <v>0.91917835451745755</v>
      </c>
      <c r="AL2328" s="6">
        <v>7.8202679407957429</v>
      </c>
      <c r="AM2328" s="6">
        <v>0.14851095596970346</v>
      </c>
      <c r="AN2328" s="6">
        <v>6.9852550492936443</v>
      </c>
      <c r="AO2328" s="6">
        <v>1.6531959968815753</v>
      </c>
      <c r="AP2328" s="6">
        <v>2.0737573417422932</v>
      </c>
      <c r="AQ2328" s="6">
        <v>3.2657401562795147</v>
      </c>
      <c r="AR2328" s="6">
        <v>99.999999999999986</v>
      </c>
      <c r="AS2328" s="6"/>
      <c r="AT2328" s="6">
        <v>0.41968910948456123</v>
      </c>
      <c r="AU2328" s="6">
        <v>0.19033317637694375</v>
      </c>
      <c r="AV2328" s="6">
        <v>0.47180062831751896</v>
      </c>
      <c r="AW2328" s="6"/>
      <c r="AX2328" s="6">
        <v>6.1640232482729131E-2</v>
      </c>
      <c r="AY2328" s="6">
        <v>0.46108811626469981</v>
      </c>
      <c r="AZ2328" s="6">
        <f>LOG(Tabella1[[#This Row],[SiO2]]/Tabella1[[#This Row],[Al2O3]])</f>
        <v>0.40105920677209972</v>
      </c>
      <c r="BA2328" s="6">
        <f>LOG((Tabella1[[#This Row],[FeO]]*0.8998+Tabella1[[#This Row],[Fe2O3]])/Tabella1[[#This Row],[K2O]])</f>
        <v>0.32646679928974426</v>
      </c>
      <c r="BB2328" s="6">
        <f>Tabella1[[#This Row],[Log SiO2/Al2O3]]/Tabella1[[#This Row],[Log (FeO3/K2O)]]</f>
        <v>1.2284838998778358</v>
      </c>
      <c r="BC2328" s="11"/>
      <c r="BD2328" s="11"/>
      <c r="BE2328" s="11"/>
      <c r="BF2328" s="11"/>
      <c r="BG2328" s="11"/>
      <c r="BH2328" s="11"/>
      <c r="BI2328" s="11"/>
      <c r="BJ2328" s="11"/>
    </row>
    <row r="2329" spans="1:62">
      <c r="A2329" s="19" t="s">
        <v>3488</v>
      </c>
      <c r="B2329" s="19" t="s">
        <v>3882</v>
      </c>
      <c r="C2329" s="19" t="s">
        <v>3883</v>
      </c>
      <c r="D2329" s="19" t="s">
        <v>125</v>
      </c>
      <c r="E2329" s="19"/>
      <c r="F2329" s="19" t="s">
        <v>741</v>
      </c>
      <c r="G2329" s="20" t="s">
        <v>810</v>
      </c>
      <c r="H2329" s="8"/>
      <c r="I2329" s="6">
        <v>43.3</v>
      </c>
      <c r="J2329" s="6">
        <v>2.46</v>
      </c>
      <c r="K2329" s="6">
        <v>25.34</v>
      </c>
      <c r="L2329" s="6">
        <v>2.08</v>
      </c>
      <c r="M2329" s="6">
        <v>9.66</v>
      </c>
      <c r="N2329" s="6">
        <v>0.14000000000000001</v>
      </c>
      <c r="O2329" s="6">
        <v>3.88</v>
      </c>
      <c r="P2329" s="6">
        <v>1.19</v>
      </c>
      <c r="Q2329" s="6">
        <v>1.99</v>
      </c>
      <c r="R2329" s="6">
        <v>5.86</v>
      </c>
      <c r="S2329" s="6">
        <v>0.28000000000000003</v>
      </c>
      <c r="T2329" s="6">
        <v>3.9</v>
      </c>
      <c r="U2329" s="6">
        <v>95.689999999999984</v>
      </c>
      <c r="V2329" s="12"/>
      <c r="W2329" s="6">
        <v>45.250287386351765</v>
      </c>
      <c r="X2329" s="6">
        <v>2.5708015466610936</v>
      </c>
      <c r="Y2329" s="6">
        <v>26.481346013167524</v>
      </c>
      <c r="Z2329" s="6">
        <v>12.049325948374962</v>
      </c>
      <c r="AA2329" s="6">
        <v>0.14630577907827363</v>
      </c>
      <c r="AB2329" s="6">
        <v>4.0547601630264403</v>
      </c>
      <c r="AC2329" s="6">
        <v>1.2435991221653258</v>
      </c>
      <c r="AD2329" s="6">
        <v>2.0796321454697462</v>
      </c>
      <c r="AE2329" s="6">
        <v>6.1239418957048821</v>
      </c>
      <c r="AF2329" s="6">
        <v>100.00000000000001</v>
      </c>
      <c r="AG2329" s="6"/>
      <c r="AH2329" s="6">
        <v>52.862427591090466</v>
      </c>
      <c r="AI2329" s="6">
        <v>2.2586541646786022</v>
      </c>
      <c r="AJ2329" s="6">
        <v>18.235740029537411</v>
      </c>
      <c r="AK2329" s="6">
        <v>0.9554761034059448</v>
      </c>
      <c r="AL2329" s="6">
        <v>9.8630620394823474</v>
      </c>
      <c r="AM2329" s="6">
        <v>0.14477656307571754</v>
      </c>
      <c r="AN2329" s="6">
        <v>7.0594783893520825</v>
      </c>
      <c r="AO2329" s="6">
        <v>1.5566836620725197</v>
      </c>
      <c r="AP2329" s="6">
        <v>2.35539048026286</v>
      </c>
      <c r="AQ2329" s="6">
        <v>4.5636058078333042</v>
      </c>
      <c r="AR2329" s="6">
        <v>99.999999999999986</v>
      </c>
      <c r="AS2329" s="6"/>
      <c r="AT2329" s="6">
        <v>0.37483638993176155</v>
      </c>
      <c r="AU2329" s="6">
        <v>0.16230252204878587</v>
      </c>
      <c r="AV2329" s="6">
        <v>0.41716422064641012</v>
      </c>
      <c r="AW2329" s="6"/>
      <c r="AX2329" s="6">
        <v>6.3041077658162872E-2</v>
      </c>
      <c r="AY2329" s="6">
        <v>0.42591536573447625</v>
      </c>
      <c r="AZ2329" s="6">
        <f>LOG(Tabella1[[#This Row],[SiO2]]/Tabella1[[#This Row],[Al2O3]])</f>
        <v>0.23268128580594286</v>
      </c>
      <c r="BA2329" s="6">
        <f>LOG((Tabella1[[#This Row],[FeO]]*0.8998+Tabella1[[#This Row],[Fe2O3]])/Tabella1[[#This Row],[K2O]])</f>
        <v>0.26440147026720068</v>
      </c>
      <c r="BB2329" s="6">
        <f>Tabella1[[#This Row],[Log SiO2/Al2O3]]/Tabella1[[#This Row],[Log (FeO3/K2O)]]</f>
        <v>0.8800302266503971</v>
      </c>
      <c r="BC2329" s="11"/>
      <c r="BD2329" s="11"/>
      <c r="BE2329" s="11"/>
      <c r="BF2329" s="11"/>
      <c r="BG2329" s="11"/>
      <c r="BH2329" s="11"/>
      <c r="BI2329" s="11"/>
      <c r="BJ2329" s="11"/>
    </row>
    <row r="2330" spans="1:62">
      <c r="A2330" s="19" t="s">
        <v>3488</v>
      </c>
      <c r="B2330" s="19" t="s">
        <v>3882</v>
      </c>
      <c r="C2330" s="19" t="s">
        <v>3883</v>
      </c>
      <c r="D2330" s="19" t="s">
        <v>125</v>
      </c>
      <c r="E2330" s="19"/>
      <c r="F2330" s="19" t="s">
        <v>741</v>
      </c>
      <c r="G2330" s="20" t="s">
        <v>811</v>
      </c>
      <c r="H2330" s="8"/>
      <c r="I2330" s="6">
        <v>47.84</v>
      </c>
      <c r="J2330" s="6">
        <v>1.28</v>
      </c>
      <c r="K2330" s="6">
        <v>24.92</v>
      </c>
      <c r="L2330" s="6">
        <v>1.88</v>
      </c>
      <c r="M2330" s="6">
        <v>9.89</v>
      </c>
      <c r="N2330" s="6">
        <v>0.23</v>
      </c>
      <c r="O2330" s="6">
        <v>2.96</v>
      </c>
      <c r="P2330" s="6">
        <v>0.48</v>
      </c>
      <c r="Q2330" s="6">
        <v>1.65</v>
      </c>
      <c r="R2330" s="6">
        <v>3.2</v>
      </c>
      <c r="S2330" s="6">
        <v>0.28999999999999998</v>
      </c>
      <c r="T2330" s="6">
        <v>5.0199999999999996</v>
      </c>
      <c r="U2330" s="6">
        <v>94.140000000000015</v>
      </c>
      <c r="V2330" s="12"/>
      <c r="W2330" s="6">
        <v>50.817930741448905</v>
      </c>
      <c r="X2330" s="6">
        <v>1.3596770766942849</v>
      </c>
      <c r="Y2330" s="6">
        <v>26.471213086891858</v>
      </c>
      <c r="Z2330" s="6">
        <v>12.300828553218608</v>
      </c>
      <c r="AA2330" s="6">
        <v>0.24431697471850433</v>
      </c>
      <c r="AB2330" s="6">
        <v>3.1442532398555336</v>
      </c>
      <c r="AC2330" s="6">
        <v>0.50987890376035683</v>
      </c>
      <c r="AD2330" s="6">
        <v>1.7527087316762267</v>
      </c>
      <c r="AE2330" s="6">
        <v>3.3991926917357125</v>
      </c>
      <c r="AF2330" s="6">
        <v>99.999999999999972</v>
      </c>
      <c r="AG2330" s="6"/>
      <c r="AH2330" s="6">
        <v>58.804024429198286</v>
      </c>
      <c r="AI2330" s="6">
        <v>1.1832629676562341</v>
      </c>
      <c r="AJ2330" s="6">
        <v>18.055997714679506</v>
      </c>
      <c r="AK2330" s="6">
        <v>0.86950286131016286</v>
      </c>
      <c r="AL2330" s="6">
        <v>10.166877750245744</v>
      </c>
      <c r="AM2330" s="6">
        <v>0.23947199610386657</v>
      </c>
      <c r="AN2330" s="6">
        <v>5.4223715142642064</v>
      </c>
      <c r="AO2330" s="6">
        <v>0.63219537568473461</v>
      </c>
      <c r="AP2330" s="6">
        <v>1.9663030582062715</v>
      </c>
      <c r="AQ2330" s="6">
        <v>2.5090953056192435</v>
      </c>
      <c r="AR2330" s="6">
        <v>100.00000000000003</v>
      </c>
      <c r="AS2330" s="6"/>
      <c r="AT2330" s="6">
        <v>0.31292080583367521</v>
      </c>
      <c r="AU2330" s="6">
        <v>0.14606271987993008</v>
      </c>
      <c r="AV2330" s="6">
        <v>0.34782762288679453</v>
      </c>
      <c r="AW2330" s="6"/>
      <c r="AX2330" s="6">
        <v>0.3431172749490734</v>
      </c>
      <c r="AY2330" s="6">
        <v>0.3358547039059393</v>
      </c>
      <c r="AZ2330" s="6">
        <f>LOG(Tabella1[[#This Row],[SiO2]]/Tabella1[[#This Row],[Al2O3]])</f>
        <v>0.2832431329932224</v>
      </c>
      <c r="BA2330" s="6">
        <f>LOG((Tabella1[[#This Row],[FeO]]*0.8998+Tabella1[[#This Row],[Fe2O3]])/Tabella1[[#This Row],[K2O]])</f>
        <v>0.52742938000099671</v>
      </c>
      <c r="BB2330" s="6">
        <f>Tabella1[[#This Row],[Log SiO2/Al2O3]]/Tabella1[[#This Row],[Log (FeO3/K2O)]]</f>
        <v>0.53702570189147814</v>
      </c>
      <c r="BC2330" s="11"/>
      <c r="BD2330" s="11"/>
      <c r="BE2330" s="11"/>
      <c r="BF2330" s="11"/>
      <c r="BG2330" s="11"/>
      <c r="BH2330" s="11"/>
      <c r="BI2330" s="11"/>
      <c r="BJ2330" s="11"/>
    </row>
    <row r="2331" spans="1:62">
      <c r="A2331" s="19" t="s">
        <v>3488</v>
      </c>
      <c r="B2331" s="19" t="s">
        <v>3882</v>
      </c>
      <c r="C2331" s="19" t="s">
        <v>3883</v>
      </c>
      <c r="D2331" s="19" t="s">
        <v>125</v>
      </c>
      <c r="E2331" s="19"/>
      <c r="F2331" s="19" t="s">
        <v>741</v>
      </c>
      <c r="G2331" s="20" t="s">
        <v>812</v>
      </c>
      <c r="H2331" s="8"/>
      <c r="I2331" s="6">
        <v>50.91</v>
      </c>
      <c r="J2331" s="6">
        <v>1.4</v>
      </c>
      <c r="K2331" s="6">
        <v>23.8</v>
      </c>
      <c r="L2331" s="6">
        <v>1.7</v>
      </c>
      <c r="M2331" s="6">
        <v>9.1</v>
      </c>
      <c r="N2331" s="6">
        <v>0.18</v>
      </c>
      <c r="O2331" s="6">
        <v>2.34</v>
      </c>
      <c r="P2331" s="6">
        <v>1.4</v>
      </c>
      <c r="Q2331" s="6">
        <v>1.48</v>
      </c>
      <c r="R2331" s="6">
        <v>3.66</v>
      </c>
      <c r="S2331" s="6">
        <v>0.35</v>
      </c>
      <c r="T2331" s="6">
        <v>3.8</v>
      </c>
      <c r="U2331" s="6">
        <v>95.800000000000011</v>
      </c>
      <c r="V2331" s="12"/>
      <c r="W2331" s="6">
        <v>53.141962421711888</v>
      </c>
      <c r="X2331" s="6">
        <v>1.4613778705636742</v>
      </c>
      <c r="Y2331" s="6">
        <v>24.84342379958246</v>
      </c>
      <c r="Z2331" s="6">
        <v>11.096033402922757</v>
      </c>
      <c r="AA2331" s="6">
        <v>0.18789144050104381</v>
      </c>
      <c r="AB2331" s="6">
        <v>2.4425887265135695</v>
      </c>
      <c r="AC2331" s="6">
        <v>1.4613778705636742</v>
      </c>
      <c r="AD2331" s="6">
        <v>1.544885177453027</v>
      </c>
      <c r="AE2331" s="6">
        <v>3.8204592901878915</v>
      </c>
      <c r="AF2331" s="6">
        <v>100</v>
      </c>
      <c r="AG2331" s="6"/>
      <c r="AH2331" s="6">
        <v>61.116414816038045</v>
      </c>
      <c r="AI2331" s="6">
        <v>1.2639742697459471</v>
      </c>
      <c r="AJ2331" s="6">
        <v>16.841830984853051</v>
      </c>
      <c r="AK2331" s="6">
        <v>0.76789348358346921</v>
      </c>
      <c r="AL2331" s="6">
        <v>9.1363261933550124</v>
      </c>
      <c r="AM2331" s="6">
        <v>0.18303675085068077</v>
      </c>
      <c r="AN2331" s="6">
        <v>4.1865117155137606</v>
      </c>
      <c r="AO2331" s="6">
        <v>1.8008477915959553</v>
      </c>
      <c r="AP2331" s="6">
        <v>1.7225312928824708</v>
      </c>
      <c r="AQ2331" s="6">
        <v>2.802768058832926</v>
      </c>
      <c r="AR2331" s="6">
        <v>99.999999999999986</v>
      </c>
      <c r="AS2331" s="6"/>
      <c r="AT2331" s="6">
        <v>0.28175633683745865</v>
      </c>
      <c r="AU2331" s="6">
        <v>0.14390654822215418</v>
      </c>
      <c r="AV2331" s="6">
        <v>0.3142357314673081</v>
      </c>
      <c r="AW2331" s="6"/>
      <c r="AX2331" s="6">
        <v>0.28815174042990011</v>
      </c>
      <c r="AY2331" s="6">
        <v>0.30795287328508536</v>
      </c>
      <c r="AZ2331" s="6">
        <f>LOG(Tabella1[[#This Row],[SiO2]]/Tabella1[[#This Row],[Al2O3]])</f>
        <v>0.33022613998082628</v>
      </c>
      <c r="BA2331" s="6">
        <f>LOG((Tabella1[[#This Row],[FeO]]*0.8998+Tabella1[[#This Row],[Fe2O3]])/Tabella1[[#This Row],[K2O]])</f>
        <v>0.43163527812452346</v>
      </c>
      <c r="BB2331" s="6">
        <f>Tabella1[[#This Row],[Log SiO2/Al2O3]]/Tabella1[[#This Row],[Log (FeO3/K2O)]]</f>
        <v>0.76505827191807663</v>
      </c>
      <c r="BC2331" s="11"/>
      <c r="BD2331" s="11"/>
      <c r="BE2331" s="11"/>
      <c r="BF2331" s="11"/>
      <c r="BG2331" s="11"/>
      <c r="BH2331" s="11"/>
      <c r="BI2331" s="11"/>
      <c r="BJ2331" s="11"/>
    </row>
    <row r="2332" spans="1:62">
      <c r="A2332" s="19" t="s">
        <v>3488</v>
      </c>
      <c r="B2332" s="19" t="s">
        <v>3882</v>
      </c>
      <c r="C2332" s="19" t="s">
        <v>3883</v>
      </c>
      <c r="D2332" s="19" t="s">
        <v>125</v>
      </c>
      <c r="E2332" s="19"/>
      <c r="F2332" s="19" t="s">
        <v>741</v>
      </c>
      <c r="G2332" s="20" t="s">
        <v>813</v>
      </c>
      <c r="H2332" s="8"/>
      <c r="I2332" s="6">
        <v>50.91</v>
      </c>
      <c r="J2332" s="6">
        <v>1.71</v>
      </c>
      <c r="K2332" s="6">
        <v>20.190000000000001</v>
      </c>
      <c r="L2332" s="6">
        <v>1.43</v>
      </c>
      <c r="M2332" s="6">
        <v>11.85</v>
      </c>
      <c r="N2332" s="6">
        <v>0.11</v>
      </c>
      <c r="O2332" s="6">
        <v>3.71</v>
      </c>
      <c r="P2332" s="6">
        <v>1.28</v>
      </c>
      <c r="Q2332" s="6">
        <v>1.38</v>
      </c>
      <c r="R2332" s="6">
        <v>3.33</v>
      </c>
      <c r="S2332" s="6">
        <v>0.1</v>
      </c>
      <c r="T2332" s="6">
        <v>3.54</v>
      </c>
      <c r="U2332" s="6">
        <v>95.759999999999991</v>
      </c>
      <c r="V2332" s="12"/>
      <c r="W2332" s="6">
        <v>53.164160401002505</v>
      </c>
      <c r="X2332" s="6">
        <v>1.785714285714286</v>
      </c>
      <c r="Y2332" s="6">
        <v>21.083959899749377</v>
      </c>
      <c r="Z2332" s="6">
        <v>13.721804511278195</v>
      </c>
      <c r="AA2332" s="6">
        <v>0.11487050960735173</v>
      </c>
      <c r="AB2332" s="6">
        <v>3.8742690058479536</v>
      </c>
      <c r="AC2332" s="6">
        <v>1.3366750208855473</v>
      </c>
      <c r="AD2332" s="6">
        <v>1.4411027568922308</v>
      </c>
      <c r="AE2332" s="6">
        <v>3.4774436090225569</v>
      </c>
      <c r="AF2332" s="6">
        <v>100.00000000000001</v>
      </c>
      <c r="AG2332" s="6"/>
      <c r="AH2332" s="6">
        <v>59.863053723641954</v>
      </c>
      <c r="AI2332" s="6">
        <v>1.5121932852162565</v>
      </c>
      <c r="AJ2332" s="6">
        <v>13.994251153576446</v>
      </c>
      <c r="AK2332" s="6">
        <v>0.63268726885188187</v>
      </c>
      <c r="AL2332" s="6">
        <v>11.653316773020713</v>
      </c>
      <c r="AM2332" s="6">
        <v>0.10956187985041047</v>
      </c>
      <c r="AN2332" s="6">
        <v>6.5014669681055901</v>
      </c>
      <c r="AO2332" s="6">
        <v>1.6127235910440914</v>
      </c>
      <c r="AP2332" s="6">
        <v>1.5732056182480567</v>
      </c>
      <c r="AQ2332" s="6">
        <v>2.4977634423314448</v>
      </c>
      <c r="AR2332" s="6">
        <v>99.999999999999986</v>
      </c>
      <c r="AS2332" s="6"/>
      <c r="AT2332" s="6">
        <v>0.33477929864211486</v>
      </c>
      <c r="AU2332" s="6">
        <v>9.794912714210538E-2</v>
      </c>
      <c r="AV2332" s="6">
        <v>0.35811315963944645</v>
      </c>
      <c r="AW2332" s="6"/>
      <c r="AX2332" s="6">
        <v>0.16274561760281958</v>
      </c>
      <c r="AY2332" s="6">
        <v>0.36304889865621748</v>
      </c>
      <c r="AZ2332" s="6">
        <f>LOG(Tabella1[[#This Row],[SiO2]]/Tabella1[[#This Row],[Al2O3]])</f>
        <v>0.40166677809369888</v>
      </c>
      <c r="BA2332" s="6">
        <f>LOG((Tabella1[[#This Row],[FeO]]*0.8998+Tabella1[[#This Row],[Fe2O3]])/Tabella1[[#This Row],[K2O]])</f>
        <v>0.5600765313967756</v>
      </c>
      <c r="BB2332" s="6">
        <f>Tabella1[[#This Row],[Log SiO2/Al2O3]]/Tabella1[[#This Row],[Log (FeO3/K2O)]]</f>
        <v>0.71716409379264934</v>
      </c>
      <c r="BC2332" s="11"/>
      <c r="BD2332" s="11"/>
      <c r="BE2332" s="11"/>
      <c r="BF2332" s="11"/>
      <c r="BG2332" s="11"/>
      <c r="BH2332" s="11"/>
      <c r="BI2332" s="11"/>
      <c r="BJ2332" s="11"/>
    </row>
    <row r="2333" spans="1:62">
      <c r="A2333" s="19" t="s">
        <v>3488</v>
      </c>
      <c r="B2333" s="19" t="s">
        <v>3882</v>
      </c>
      <c r="C2333" s="19" t="s">
        <v>3883</v>
      </c>
      <c r="D2333" s="19" t="s">
        <v>125</v>
      </c>
      <c r="E2333" s="19"/>
      <c r="F2333" s="19" t="s">
        <v>741</v>
      </c>
      <c r="G2333" s="20" t="s">
        <v>814</v>
      </c>
      <c r="H2333" s="8"/>
      <c r="I2333" s="6">
        <v>63.03</v>
      </c>
      <c r="J2333" s="6">
        <v>1.1399999999999999</v>
      </c>
      <c r="K2333" s="6">
        <v>15.99</v>
      </c>
      <c r="L2333" s="6">
        <v>2.66</v>
      </c>
      <c r="M2333" s="6">
        <v>4.8099999999999996</v>
      </c>
      <c r="N2333" s="6">
        <v>0.18</v>
      </c>
      <c r="O2333" s="6">
        <v>1.84</v>
      </c>
      <c r="P2333" s="6">
        <v>2.2000000000000002</v>
      </c>
      <c r="Q2333" s="6">
        <v>2.46</v>
      </c>
      <c r="R2333" s="6">
        <v>3.32</v>
      </c>
      <c r="S2333" s="6">
        <v>0.2</v>
      </c>
      <c r="T2333" s="6">
        <v>2.12</v>
      </c>
      <c r="U2333" s="6">
        <v>97.36</v>
      </c>
      <c r="V2333" s="12"/>
      <c r="W2333" s="6">
        <v>64.739112571898119</v>
      </c>
      <c r="X2333" s="6">
        <v>1.1709120788824978</v>
      </c>
      <c r="Y2333" s="6">
        <v>16.423582580115038</v>
      </c>
      <c r="Z2333" s="6">
        <v>7.3952341824157761</v>
      </c>
      <c r="AA2333" s="6">
        <v>0.18488085456039441</v>
      </c>
      <c r="AB2333" s="6">
        <v>1.8898931799506986</v>
      </c>
      <c r="AC2333" s="6">
        <v>2.2596548890714874</v>
      </c>
      <c r="AD2333" s="6">
        <v>2.5267050123253902</v>
      </c>
      <c r="AE2333" s="6">
        <v>3.4100246507806076</v>
      </c>
      <c r="AF2333" s="6">
        <v>100.00000000000001</v>
      </c>
      <c r="AG2333" s="6"/>
      <c r="AH2333" s="6">
        <v>71.482082129081462</v>
      </c>
      <c r="AI2333" s="6">
        <v>0.97232211358431242</v>
      </c>
      <c r="AJ2333" s="6">
        <v>10.689463914423616</v>
      </c>
      <c r="AK2333" s="6">
        <v>1.1350861159000336</v>
      </c>
      <c r="AL2333" s="6">
        <v>4.5621587660771024</v>
      </c>
      <c r="AM2333" s="6">
        <v>0.172915295821643</v>
      </c>
      <c r="AN2333" s="6">
        <v>3.1099212408345367</v>
      </c>
      <c r="AO2333" s="6">
        <v>2.6734173787735953</v>
      </c>
      <c r="AP2333" s="6">
        <v>2.7048029176566719</v>
      </c>
      <c r="AQ2333" s="6">
        <v>2.4018134468123384</v>
      </c>
      <c r="AR2333" s="6">
        <v>100.00000000000001</v>
      </c>
      <c r="AS2333" s="6"/>
      <c r="AT2333" s="6">
        <v>0.31279846519338689</v>
      </c>
      <c r="AU2333" s="6">
        <v>0.33226906490704533</v>
      </c>
      <c r="AV2333" s="6">
        <v>0.40535568425158036</v>
      </c>
      <c r="AW2333" s="6"/>
      <c r="AX2333" s="6">
        <v>-0.21284289177116647</v>
      </c>
      <c r="AY2333" s="6">
        <v>0.34670518024691627</v>
      </c>
      <c r="AZ2333" s="6">
        <f>LOG(Tabella1[[#This Row],[SiO2]]/Tabella1[[#This Row],[Al2O3]])</f>
        <v>0.59569884337938028</v>
      </c>
      <c r="BA2333" s="6">
        <f>LOG((Tabella1[[#This Row],[FeO]]*0.8998+Tabella1[[#This Row],[Fe2O3]])/Tabella1[[#This Row],[K2O]])</f>
        <v>0.32321717424758989</v>
      </c>
      <c r="BB2333" s="6">
        <f>Tabella1[[#This Row],[Log SiO2/Al2O3]]/Tabella1[[#This Row],[Log (FeO3/K2O)]]</f>
        <v>1.8430296742928169</v>
      </c>
      <c r="BC2333" s="11"/>
      <c r="BD2333" s="11"/>
      <c r="BE2333" s="11"/>
      <c r="BF2333" s="11"/>
      <c r="BG2333" s="11"/>
      <c r="BH2333" s="11"/>
      <c r="BI2333" s="11"/>
      <c r="BJ2333" s="11"/>
    </row>
    <row r="2334" spans="1:62">
      <c r="A2334" s="19" t="s">
        <v>3488</v>
      </c>
      <c r="B2334" s="19" t="s">
        <v>3882</v>
      </c>
      <c r="C2334" s="19" t="s">
        <v>3883</v>
      </c>
      <c r="D2334" s="19" t="s">
        <v>125</v>
      </c>
      <c r="E2334" s="19"/>
      <c r="F2334" s="19" t="s">
        <v>741</v>
      </c>
      <c r="G2334" s="20" t="s">
        <v>815</v>
      </c>
      <c r="H2334" s="8"/>
      <c r="I2334" s="6">
        <v>59.19</v>
      </c>
      <c r="J2334" s="6">
        <v>1.1599999999999999</v>
      </c>
      <c r="K2334" s="6">
        <v>19.77</v>
      </c>
      <c r="L2334" s="6">
        <v>1.26</v>
      </c>
      <c r="M2334" s="6">
        <v>6.35</v>
      </c>
      <c r="N2334" s="6">
        <v>0.11</v>
      </c>
      <c r="O2334" s="6">
        <v>2.08</v>
      </c>
      <c r="P2334" s="6">
        <v>1.1499999999999999</v>
      </c>
      <c r="Q2334" s="6">
        <v>1.61</v>
      </c>
      <c r="R2334" s="6">
        <v>3.45</v>
      </c>
      <c r="S2334" s="6">
        <v>0.43</v>
      </c>
      <c r="T2334" s="6">
        <v>3.15</v>
      </c>
      <c r="U2334" s="6">
        <v>96</v>
      </c>
      <c r="V2334" s="12"/>
      <c r="W2334" s="6">
        <v>61.65625</v>
      </c>
      <c r="X2334" s="6">
        <v>1.2083333333333333</v>
      </c>
      <c r="Y2334" s="6">
        <v>20.59375</v>
      </c>
      <c r="Z2334" s="6">
        <v>7.7916666666666679</v>
      </c>
      <c r="AA2334" s="6">
        <v>0.11458333333333333</v>
      </c>
      <c r="AB2334" s="6">
        <v>2.166666666666667</v>
      </c>
      <c r="AC2334" s="6">
        <v>1.1979166666666665</v>
      </c>
      <c r="AD2334" s="6">
        <v>1.6770833333333335</v>
      </c>
      <c r="AE2334" s="6">
        <v>3.5937500000000004</v>
      </c>
      <c r="AF2334" s="6">
        <v>100.00000000000001</v>
      </c>
      <c r="AG2334" s="6"/>
      <c r="AH2334" s="6">
        <v>68.92990587150679</v>
      </c>
      <c r="AI2334" s="6">
        <v>1.0159509935717201</v>
      </c>
      <c r="AJ2334" s="6">
        <v>13.571366831052931</v>
      </c>
      <c r="AK2334" s="6">
        <v>0.55211198975902753</v>
      </c>
      <c r="AL2334" s="6">
        <v>6.1845556577822069</v>
      </c>
      <c r="AM2334" s="6">
        <v>0.10850832275091443</v>
      </c>
      <c r="AN2334" s="6">
        <v>3.6099763855464762</v>
      </c>
      <c r="AO2334" s="6">
        <v>1.4349982943752999</v>
      </c>
      <c r="AP2334" s="6">
        <v>1.8177571166181599</v>
      </c>
      <c r="AQ2334" s="6">
        <v>2.5628886735212362</v>
      </c>
      <c r="AR2334" s="6">
        <v>99.999999999999986</v>
      </c>
      <c r="AS2334" s="6"/>
      <c r="AT2334" s="6">
        <v>0.33122829596139136</v>
      </c>
      <c r="AU2334" s="6">
        <v>0.15149641427862617</v>
      </c>
      <c r="AV2334" s="6">
        <v>0.36857058301272566</v>
      </c>
      <c r="AW2334" s="6"/>
      <c r="AX2334" s="6">
        <v>0.25239856355674928</v>
      </c>
      <c r="AY2334" s="6">
        <v>0.36527851908976655</v>
      </c>
      <c r="AZ2334" s="6">
        <f>LOG(Tabella1[[#This Row],[SiO2]]/Tabella1[[#This Row],[Al2O3]])</f>
        <v>0.47624167065818135</v>
      </c>
      <c r="BA2334" s="6">
        <f>LOG((Tabella1[[#This Row],[FeO]]*0.8998+Tabella1[[#This Row],[Fe2O3]])/Tabella1[[#This Row],[K2O]])</f>
        <v>0.30564603383131839</v>
      </c>
      <c r="BB2334" s="6">
        <f>Tabella1[[#This Row],[Log SiO2/Al2O3]]/Tabella1[[#This Row],[Log (FeO3/K2O)]]</f>
        <v>1.5581477197280178</v>
      </c>
      <c r="BC2334" s="11"/>
      <c r="BD2334" s="11"/>
      <c r="BE2334" s="11"/>
      <c r="BF2334" s="11"/>
      <c r="BG2334" s="11"/>
      <c r="BH2334" s="11"/>
      <c r="BI2334" s="11"/>
      <c r="BJ2334" s="11"/>
    </row>
    <row r="2335" spans="1:62">
      <c r="A2335" s="19" t="s">
        <v>3488</v>
      </c>
      <c r="B2335" s="19" t="s">
        <v>3882</v>
      </c>
      <c r="C2335" s="19" t="s">
        <v>3883</v>
      </c>
      <c r="D2335" s="19" t="s">
        <v>125</v>
      </c>
      <c r="E2335" s="19"/>
      <c r="F2335" s="19" t="s">
        <v>741</v>
      </c>
      <c r="G2335" s="20" t="s">
        <v>817</v>
      </c>
      <c r="H2335" s="8"/>
      <c r="I2335" s="6">
        <v>61.44</v>
      </c>
      <c r="J2335" s="6">
        <v>1.1000000000000001</v>
      </c>
      <c r="K2335" s="6">
        <v>19.38</v>
      </c>
      <c r="L2335" s="6">
        <v>2.2400000000000002</v>
      </c>
      <c r="M2335" s="6">
        <v>4.42</v>
      </c>
      <c r="N2335" s="6">
        <v>0.12</v>
      </c>
      <c r="O2335" s="6">
        <v>1.62</v>
      </c>
      <c r="P2335" s="6">
        <v>0.53</v>
      </c>
      <c r="Q2335" s="6">
        <v>0.28000000000000003</v>
      </c>
      <c r="R2335" s="6">
        <v>5.82</v>
      </c>
      <c r="S2335" s="6">
        <v>0.22</v>
      </c>
      <c r="T2335" s="6">
        <v>2.85</v>
      </c>
      <c r="U2335" s="6">
        <v>96.730000000000018</v>
      </c>
      <c r="V2335" s="12"/>
      <c r="W2335" s="6">
        <v>63.517006099452068</v>
      </c>
      <c r="X2335" s="6">
        <v>1.137185981598263</v>
      </c>
      <c r="Y2335" s="6">
        <v>20.035149384885759</v>
      </c>
      <c r="Z2335" s="6">
        <v>6.6577070195389219</v>
      </c>
      <c r="AA2335" s="6">
        <v>0.12405665253799232</v>
      </c>
      <c r="AB2335" s="6">
        <v>1.6747648092628964</v>
      </c>
      <c r="AC2335" s="6">
        <v>0.54791688204279954</v>
      </c>
      <c r="AD2335" s="6">
        <v>0.28946552258864877</v>
      </c>
      <c r="AE2335" s="6">
        <v>6.0167476480926281</v>
      </c>
      <c r="AF2335" s="6">
        <v>99.999999999999957</v>
      </c>
      <c r="AG2335" s="6"/>
      <c r="AH2335" s="6">
        <v>71.950934755286525</v>
      </c>
      <c r="AI2335" s="6">
        <v>0.96879824479282473</v>
      </c>
      <c r="AJ2335" s="6">
        <v>13.378166013237616</v>
      </c>
      <c r="AK2335" s="6">
        <v>0.98703042443240518</v>
      </c>
      <c r="AL2335" s="6">
        <v>4.3289536349028204</v>
      </c>
      <c r="AM2335" s="6">
        <v>0.11903577377903996</v>
      </c>
      <c r="AN2335" s="6">
        <v>2.8273653321043843</v>
      </c>
      <c r="AO2335" s="6">
        <v>0.6650515379367421</v>
      </c>
      <c r="AP2335" s="6">
        <v>0.31790246608150835</v>
      </c>
      <c r="AQ2335" s="6">
        <v>4.3476995000682281</v>
      </c>
      <c r="AR2335" s="6">
        <v>99.999999999999972</v>
      </c>
      <c r="AS2335" s="6"/>
      <c r="AT2335" s="6">
        <v>0.30966568632658265</v>
      </c>
      <c r="AU2335" s="6">
        <v>0.31319313226213852</v>
      </c>
      <c r="AV2335" s="6">
        <v>0.39508654451253417</v>
      </c>
      <c r="AW2335" s="6"/>
      <c r="AX2335" s="6">
        <v>-3.6097106659866623E-2</v>
      </c>
      <c r="AY2335" s="6">
        <v>0.34642370568508901</v>
      </c>
      <c r="AZ2335" s="6">
        <f>LOG(Tabella1[[#This Row],[SiO2]]/Tabella1[[#This Row],[Al2O3]])</f>
        <v>0.50109743430870912</v>
      </c>
      <c r="BA2335" s="6">
        <f>LOG((Tabella1[[#This Row],[FeO]]*0.8998+Tabella1[[#This Row],[Fe2O3]])/Tabella1[[#This Row],[K2O]])</f>
        <v>2.8665985933630973E-2</v>
      </c>
      <c r="BB2335" s="6">
        <f>Tabella1[[#This Row],[Log SiO2/Al2O3]]/Tabella1[[#This Row],[Log (FeO3/K2O)]]</f>
        <v>17.480558159376649</v>
      </c>
      <c r="BC2335" s="11"/>
      <c r="BD2335" s="11"/>
      <c r="BE2335" s="11"/>
      <c r="BF2335" s="11"/>
      <c r="BG2335" s="11"/>
      <c r="BH2335" s="11"/>
      <c r="BI2335" s="11"/>
      <c r="BJ2335" s="11"/>
    </row>
    <row r="2336" spans="1:62">
      <c r="A2336" s="19" t="s">
        <v>3488</v>
      </c>
      <c r="B2336" s="19" t="s">
        <v>3882</v>
      </c>
      <c r="C2336" s="19" t="s">
        <v>3883</v>
      </c>
      <c r="D2336" s="19" t="s">
        <v>125</v>
      </c>
      <c r="E2336" s="19"/>
      <c r="F2336" s="19" t="s">
        <v>741</v>
      </c>
      <c r="G2336" s="20" t="s">
        <v>816</v>
      </c>
      <c r="H2336" s="8"/>
      <c r="I2336" s="6">
        <v>54.95</v>
      </c>
      <c r="J2336" s="6">
        <v>1.45</v>
      </c>
      <c r="K2336" s="6">
        <v>20.68</v>
      </c>
      <c r="L2336" s="6">
        <v>2.09</v>
      </c>
      <c r="M2336" s="6">
        <v>8.14</v>
      </c>
      <c r="N2336" s="6">
        <v>0.12</v>
      </c>
      <c r="O2336" s="6">
        <v>2.6</v>
      </c>
      <c r="P2336" s="6">
        <v>1.04</v>
      </c>
      <c r="Q2336" s="6">
        <v>2.16</v>
      </c>
      <c r="R2336" s="6">
        <v>2.84</v>
      </c>
      <c r="S2336" s="6">
        <v>0.2</v>
      </c>
      <c r="T2336" s="6">
        <v>3.87</v>
      </c>
      <c r="U2336" s="6">
        <v>95.860000000000014</v>
      </c>
      <c r="V2336" s="12"/>
      <c r="W2336" s="6">
        <v>57.323179636970579</v>
      </c>
      <c r="X2336" s="6">
        <v>1.5126225745879405</v>
      </c>
      <c r="Y2336" s="6">
        <v>21.573127477571454</v>
      </c>
      <c r="Z2336" s="6">
        <v>10.452743584393906</v>
      </c>
      <c r="AA2336" s="6">
        <v>0.125182557896933</v>
      </c>
      <c r="AB2336" s="6">
        <v>2.7122887544335486</v>
      </c>
      <c r="AC2336" s="6">
        <v>1.0849155017734196</v>
      </c>
      <c r="AD2336" s="6">
        <v>2.2532860421447944</v>
      </c>
      <c r="AE2336" s="6">
        <v>2.9626538702274141</v>
      </c>
      <c r="AF2336" s="6">
        <v>99.999999999999986</v>
      </c>
      <c r="AG2336" s="6"/>
      <c r="AH2336" s="6">
        <v>64.718630211168772</v>
      </c>
      <c r="AI2336" s="6">
        <v>1.2843548998610046</v>
      </c>
      <c r="AJ2336" s="6">
        <v>14.357199301801154</v>
      </c>
      <c r="AK2336" s="6">
        <v>0.92620088995612049</v>
      </c>
      <c r="AL2336" s="6">
        <v>8.0179151575456498</v>
      </c>
      <c r="AM2336" s="6">
        <v>0.11971646539443059</v>
      </c>
      <c r="AN2336" s="6">
        <v>4.5636953834346805</v>
      </c>
      <c r="AO2336" s="6">
        <v>1.3124693142659509</v>
      </c>
      <c r="AP2336" s="6">
        <v>2.4664141495878722</v>
      </c>
      <c r="AQ2336" s="6">
        <v>2.1336897024442472</v>
      </c>
      <c r="AR2336" s="6">
        <v>99.999999999999986</v>
      </c>
      <c r="AS2336" s="6"/>
      <c r="AT2336" s="6">
        <v>0.31617649216143046</v>
      </c>
      <c r="AU2336" s="6">
        <v>0.18767399179274266</v>
      </c>
      <c r="AV2336" s="6">
        <v>0.36272744006580004</v>
      </c>
      <c r="AW2336" s="6"/>
      <c r="AX2336" s="6">
        <v>0.25536867711353545</v>
      </c>
      <c r="AY2336" s="6">
        <v>0.34705812001881553</v>
      </c>
      <c r="AZ2336" s="6">
        <f>LOG(Tabella1[[#This Row],[SiO2]]/Tabella1[[#This Row],[Al2O3]])</f>
        <v>0.42441716233760451</v>
      </c>
      <c r="BA2336" s="6">
        <f>LOG((Tabella1[[#This Row],[FeO]]*0.8998+Tabella1[[#This Row],[Fe2O3]])/Tabella1[[#This Row],[K2O]])</f>
        <v>0.52047301499804122</v>
      </c>
      <c r="BB2336" s="6">
        <f>Tabella1[[#This Row],[Log SiO2/Al2O3]]/Tabella1[[#This Row],[Log (FeO3/K2O)]]</f>
        <v>0.81544508573456354</v>
      </c>
      <c r="BC2336" s="11"/>
      <c r="BD2336" s="11"/>
      <c r="BE2336" s="11"/>
      <c r="BF2336" s="11"/>
      <c r="BG2336" s="11"/>
      <c r="BH2336" s="11"/>
      <c r="BI2336" s="11"/>
      <c r="BJ2336" s="11"/>
    </row>
    <row r="2337" spans="1:62">
      <c r="A2337" s="19" t="s">
        <v>3488</v>
      </c>
      <c r="B2337" s="19" t="s">
        <v>3882</v>
      </c>
      <c r="C2337" s="19" t="s">
        <v>3883</v>
      </c>
      <c r="D2337" s="19" t="s">
        <v>125</v>
      </c>
      <c r="E2337" s="19"/>
      <c r="F2337" s="19" t="s">
        <v>741</v>
      </c>
      <c r="G2337" s="20" t="s">
        <v>818</v>
      </c>
      <c r="H2337" s="8"/>
      <c r="I2337" s="6">
        <v>54.07</v>
      </c>
      <c r="J2337" s="6">
        <v>0.95</v>
      </c>
      <c r="K2337" s="6">
        <v>14.94</v>
      </c>
      <c r="L2337" s="6">
        <v>1.34</v>
      </c>
      <c r="M2337" s="6">
        <v>15.36</v>
      </c>
      <c r="N2337" s="6">
        <v>1.08</v>
      </c>
      <c r="O2337" s="6">
        <v>2.89</v>
      </c>
      <c r="P2337" s="6">
        <v>2.08</v>
      </c>
      <c r="Q2337" s="6">
        <v>0.34</v>
      </c>
      <c r="R2337" s="6">
        <v>4.26</v>
      </c>
      <c r="S2337" s="6">
        <v>0.62</v>
      </c>
      <c r="T2337" s="6">
        <v>2.04</v>
      </c>
      <c r="U2337" s="6">
        <v>97.18</v>
      </c>
      <c r="V2337" s="12"/>
      <c r="W2337" s="6">
        <v>55.639020374562662</v>
      </c>
      <c r="X2337" s="6">
        <v>0.97756740069973225</v>
      </c>
      <c r="Y2337" s="6">
        <v>15.373533648898949</v>
      </c>
      <c r="Z2337" s="6">
        <v>17.050833504836387</v>
      </c>
      <c r="AA2337" s="6">
        <v>1.111339781848117</v>
      </c>
      <c r="AB2337" s="6">
        <v>2.9738629347602386</v>
      </c>
      <c r="AC2337" s="6">
        <v>2.140358098374151</v>
      </c>
      <c r="AD2337" s="6">
        <v>0.34986622761885161</v>
      </c>
      <c r="AE2337" s="6">
        <v>4.383618028400905</v>
      </c>
      <c r="AF2337" s="6">
        <v>99.999999999999986</v>
      </c>
      <c r="AG2337" s="6"/>
      <c r="AH2337" s="6">
        <v>61.652413824662098</v>
      </c>
      <c r="AI2337" s="6">
        <v>0.81465315771488633</v>
      </c>
      <c r="AJ2337" s="6">
        <v>10.04157618292707</v>
      </c>
      <c r="AK2337" s="6">
        <v>0.57490462369509965</v>
      </c>
      <c r="AL2337" s="6">
        <v>14.647393955972641</v>
      </c>
      <c r="AM2337" s="6">
        <v>1.0431061131799</v>
      </c>
      <c r="AN2337" s="6">
        <v>4.9110373668834111</v>
      </c>
      <c r="AO2337" s="6">
        <v>2.5412725727710868</v>
      </c>
      <c r="AP2337" s="6">
        <v>0.37585753778778569</v>
      </c>
      <c r="AQ2337" s="6">
        <v>3.0985222248748103</v>
      </c>
      <c r="AR2337" s="6">
        <v>99.999999999999986</v>
      </c>
      <c r="AS2337" s="6"/>
      <c r="AT2337" s="6">
        <v>0.23715377220117986</v>
      </c>
      <c r="AU2337" s="6">
        <v>7.2785621137381643E-2</v>
      </c>
      <c r="AV2337" s="6">
        <v>0.25109566742933803</v>
      </c>
      <c r="AW2337" s="6"/>
      <c r="AX2337" s="6">
        <v>-6.2691165510635735E-2</v>
      </c>
      <c r="AY2337" s="6">
        <v>0.2468653473626306</v>
      </c>
      <c r="AZ2337" s="6">
        <f>LOG(Tabella1[[#This Row],[SiO2]]/Tabella1[[#This Row],[Al2O3]])</f>
        <v>0.55860577209624473</v>
      </c>
      <c r="BA2337" s="6">
        <f>LOG((Tabella1[[#This Row],[FeO]]*0.8998+Tabella1[[#This Row],[Fe2O3]])/Tabella1[[#This Row],[K2O]])</f>
        <v>0.55131618616062261</v>
      </c>
      <c r="BB2337" s="6">
        <f>Tabella1[[#This Row],[Log SiO2/Al2O3]]/Tabella1[[#This Row],[Log (FeO3/K2O)]]</f>
        <v>1.0132221511332489</v>
      </c>
      <c r="BC2337" s="11"/>
      <c r="BD2337" s="11"/>
      <c r="BE2337" s="11"/>
      <c r="BF2337" s="11"/>
      <c r="BG2337" s="11"/>
      <c r="BH2337" s="11"/>
      <c r="BI2337" s="11"/>
      <c r="BJ2337" s="11"/>
    </row>
    <row r="2338" spans="1:62">
      <c r="A2338" s="19" t="s">
        <v>3488</v>
      </c>
      <c r="B2338" s="19" t="s">
        <v>3882</v>
      </c>
      <c r="C2338" s="19" t="s">
        <v>3883</v>
      </c>
      <c r="D2338" s="19" t="s">
        <v>125</v>
      </c>
      <c r="E2338" s="19"/>
      <c r="F2338" s="19" t="s">
        <v>741</v>
      </c>
      <c r="G2338" s="20" t="s">
        <v>819</v>
      </c>
      <c r="H2338" s="8"/>
      <c r="I2338" s="6">
        <v>56.12</v>
      </c>
      <c r="J2338" s="6">
        <v>0.73</v>
      </c>
      <c r="K2338" s="6">
        <v>21.21</v>
      </c>
      <c r="L2338" s="6">
        <v>4.62</v>
      </c>
      <c r="M2338" s="6">
        <v>2.4700000000000002</v>
      </c>
      <c r="N2338" s="6">
        <v>0.28000000000000003</v>
      </c>
      <c r="O2338" s="6">
        <v>3.97</v>
      </c>
      <c r="P2338" s="6">
        <v>2.11</v>
      </c>
      <c r="Q2338" s="6">
        <v>2.21</v>
      </c>
      <c r="R2338" s="6">
        <v>3.52</v>
      </c>
      <c r="S2338" s="6">
        <v>0.19</v>
      </c>
      <c r="T2338" s="6">
        <v>2.66</v>
      </c>
      <c r="U2338" s="6">
        <v>96.779999999999987</v>
      </c>
      <c r="V2338" s="12"/>
      <c r="W2338" s="6">
        <v>57.987187435420552</v>
      </c>
      <c r="X2338" s="6">
        <v>0.75428807604877046</v>
      </c>
      <c r="Y2338" s="6">
        <v>21.915685058896468</v>
      </c>
      <c r="Z2338" s="6">
        <v>6.8505889646621219</v>
      </c>
      <c r="AA2338" s="6">
        <v>0.28931597437487089</v>
      </c>
      <c r="AB2338" s="6">
        <v>4.1020872081008477</v>
      </c>
      <c r="AC2338" s="6">
        <v>2.1802025211820628</v>
      </c>
      <c r="AD2338" s="6">
        <v>2.2835296548873738</v>
      </c>
      <c r="AE2338" s="6">
        <v>3.6371151064269482</v>
      </c>
      <c r="AF2338" s="6">
        <v>100.00000000000001</v>
      </c>
      <c r="AG2338" s="6"/>
      <c r="AH2338" s="6">
        <v>65.363191415499671</v>
      </c>
      <c r="AI2338" s="6">
        <v>0.6394312709300034</v>
      </c>
      <c r="AJ2338" s="6">
        <v>14.561758686796525</v>
      </c>
      <c r="AK2338" s="6">
        <v>2.0246728067914983</v>
      </c>
      <c r="AL2338" s="6">
        <v>2.4059576097815847</v>
      </c>
      <c r="AM2338" s="6">
        <v>0.27623877390590623</v>
      </c>
      <c r="AN2338" s="6">
        <v>6.8910876492447386</v>
      </c>
      <c r="AO2338" s="6">
        <v>2.6332508973193471</v>
      </c>
      <c r="AP2338" s="6">
        <v>2.4955052754434508</v>
      </c>
      <c r="AQ2338" s="6">
        <v>2.6152279627508013</v>
      </c>
      <c r="AR2338" s="6">
        <v>99.999999999999986</v>
      </c>
      <c r="AS2338" s="6"/>
      <c r="AT2338" s="6">
        <v>0.51632592773730734</v>
      </c>
      <c r="AU2338" s="6">
        <v>0.6272897605997243</v>
      </c>
      <c r="AV2338" s="6">
        <v>0.7412126602862682</v>
      </c>
      <c r="AW2338" s="6"/>
      <c r="AX2338" s="6">
        <v>0.13004981643930308</v>
      </c>
      <c r="AY2338" s="6">
        <v>0.54230814177878006</v>
      </c>
      <c r="AZ2338" s="6">
        <f>LOG(Tabella1[[#This Row],[SiO2]]/Tabella1[[#This Row],[Al2O3]])</f>
        <v>0.42257699383976044</v>
      </c>
      <c r="BA2338" s="6">
        <f>LOG((Tabella1[[#This Row],[FeO]]*0.8998+Tabella1[[#This Row],[Fe2O3]])/Tabella1[[#This Row],[K2O]])</f>
        <v>0.2886725234247462</v>
      </c>
      <c r="BB2338" s="6">
        <f>Tabella1[[#This Row],[Log SiO2/Al2O3]]/Tabella1[[#This Row],[Log (FeO3/K2O)]]</f>
        <v>1.4638628880449085</v>
      </c>
      <c r="BC2338" s="11"/>
      <c r="BD2338" s="11"/>
      <c r="BE2338" s="11"/>
      <c r="BF2338" s="11"/>
      <c r="BG2338" s="11"/>
      <c r="BH2338" s="11"/>
      <c r="BI2338" s="11"/>
      <c r="BJ2338" s="11"/>
    </row>
    <row r="2339" spans="1:62">
      <c r="A2339" s="19" t="s">
        <v>3488</v>
      </c>
      <c r="B2339" s="19" t="s">
        <v>3882</v>
      </c>
      <c r="C2339" s="19" t="s">
        <v>3883</v>
      </c>
      <c r="D2339" s="19" t="s">
        <v>125</v>
      </c>
      <c r="E2339" s="19"/>
      <c r="F2339" s="19" t="s">
        <v>741</v>
      </c>
      <c r="G2339" s="20" t="s">
        <v>820</v>
      </c>
      <c r="H2339" s="8"/>
      <c r="I2339" s="6">
        <v>60.36</v>
      </c>
      <c r="J2339" s="6">
        <v>0.97</v>
      </c>
      <c r="K2339" s="6">
        <v>16.95</v>
      </c>
      <c r="L2339" s="6">
        <v>2.39</v>
      </c>
      <c r="M2339" s="6">
        <v>3.59</v>
      </c>
      <c r="N2339" s="6">
        <v>0.19</v>
      </c>
      <c r="O2339" s="6">
        <v>3.36</v>
      </c>
      <c r="P2339" s="6">
        <v>2.13</v>
      </c>
      <c r="Q2339" s="6">
        <v>3.05</v>
      </c>
      <c r="R2339" s="6">
        <v>3.32</v>
      </c>
      <c r="S2339" s="6">
        <v>0.19</v>
      </c>
      <c r="T2339" s="6">
        <v>2.9699999999999998</v>
      </c>
      <c r="U2339" s="6">
        <v>96.069999999999979</v>
      </c>
      <c r="V2339" s="12"/>
      <c r="W2339" s="6">
        <v>62.829187051108583</v>
      </c>
      <c r="X2339" s="6">
        <v>1.009680441344853</v>
      </c>
      <c r="Y2339" s="6">
        <v>17.643385031747687</v>
      </c>
      <c r="Z2339" s="6">
        <v>5.9748100343499546</v>
      </c>
      <c r="AA2339" s="6">
        <v>0.19777245758301243</v>
      </c>
      <c r="AB2339" s="6">
        <v>3.4974497762048515</v>
      </c>
      <c r="AC2339" s="6">
        <v>2.2171333402727185</v>
      </c>
      <c r="AD2339" s="6">
        <v>3.1747683980430943</v>
      </c>
      <c r="AE2339" s="6">
        <v>3.4558134693452693</v>
      </c>
      <c r="AF2339" s="6">
        <v>100.00000000000004</v>
      </c>
      <c r="AG2339" s="6"/>
      <c r="AH2339" s="6">
        <v>68.91307268442516</v>
      </c>
      <c r="AI2339" s="6">
        <v>0.83287445570193652</v>
      </c>
      <c r="AJ2339" s="6">
        <v>11.407215885323803</v>
      </c>
      <c r="AK2339" s="6">
        <v>1.0267094806324844</v>
      </c>
      <c r="AL2339" s="6">
        <v>3.427853585978796</v>
      </c>
      <c r="AM2339" s="6">
        <v>0.18374562374492603</v>
      </c>
      <c r="AN2339" s="6">
        <v>5.7170677844144961</v>
      </c>
      <c r="AO2339" s="6">
        <v>2.605710637832285</v>
      </c>
      <c r="AP2339" s="6">
        <v>3.3760032415225969</v>
      </c>
      <c r="AQ2339" s="6">
        <v>2.4179191139179781</v>
      </c>
      <c r="AR2339" s="6">
        <v>100.00000000000004</v>
      </c>
      <c r="AS2339" s="6"/>
      <c r="AT2339" s="6">
        <v>0.51052813319595791</v>
      </c>
      <c r="AU2339" s="6">
        <v>0.3746244952365162</v>
      </c>
      <c r="AV2339" s="6">
        <v>0.62516314278256335</v>
      </c>
      <c r="AW2339" s="6"/>
      <c r="AX2339" s="6">
        <v>-0.17212615922178234</v>
      </c>
      <c r="AY2339" s="6">
        <v>0.55154952539815638</v>
      </c>
      <c r="AZ2339" s="6">
        <f>LOG(Tabella1[[#This Row],[SiO2]]/Tabella1[[#This Row],[Al2O3]])</f>
        <v>0.55157952856445125</v>
      </c>
      <c r="BA2339" s="6">
        <f>LOG((Tabella1[[#This Row],[FeO]]*0.8998+Tabella1[[#This Row],[Fe2O3]])/Tabella1[[#This Row],[K2O]])</f>
        <v>0.22862002331899761</v>
      </c>
      <c r="BB2339" s="6">
        <f>Tabella1[[#This Row],[Log SiO2/Al2O3]]/Tabella1[[#This Row],[Log (FeO3/K2O)]]</f>
        <v>2.4126475037351494</v>
      </c>
      <c r="BC2339" s="11"/>
      <c r="BD2339" s="11"/>
      <c r="BE2339" s="11"/>
      <c r="BF2339" s="11"/>
      <c r="BG2339" s="11"/>
      <c r="BH2339" s="11"/>
      <c r="BI2339" s="11"/>
      <c r="BJ2339" s="11"/>
    </row>
    <row r="2340" spans="1:62">
      <c r="A2340" s="19" t="s">
        <v>3488</v>
      </c>
      <c r="B2340" s="19" t="s">
        <v>3882</v>
      </c>
      <c r="C2340" s="19" t="s">
        <v>3883</v>
      </c>
      <c r="D2340" s="19" t="s">
        <v>125</v>
      </c>
      <c r="E2340" s="19"/>
      <c r="F2340" s="19" t="s">
        <v>741</v>
      </c>
      <c r="G2340" s="20" t="s">
        <v>821</v>
      </c>
      <c r="H2340" s="8"/>
      <c r="I2340" s="6">
        <v>59.09</v>
      </c>
      <c r="J2340" s="6">
        <v>0.99</v>
      </c>
      <c r="K2340" s="6">
        <v>16.52</v>
      </c>
      <c r="L2340" s="6">
        <v>3.34</v>
      </c>
      <c r="M2340" s="6">
        <v>3.5</v>
      </c>
      <c r="N2340" s="6">
        <v>0.33</v>
      </c>
      <c r="O2340" s="6">
        <v>5.09</v>
      </c>
      <c r="P2340" s="6">
        <v>2.6</v>
      </c>
      <c r="Q2340" s="6">
        <v>2.64</v>
      </c>
      <c r="R2340" s="6">
        <v>2.87</v>
      </c>
      <c r="S2340" s="6">
        <v>0.17</v>
      </c>
      <c r="T2340" s="6">
        <v>2.34</v>
      </c>
      <c r="U2340" s="6">
        <v>96.640000000000015</v>
      </c>
      <c r="V2340" s="12"/>
      <c r="W2340" s="6">
        <v>61.1444536423841</v>
      </c>
      <c r="X2340" s="6">
        <v>1.0244205298013243</v>
      </c>
      <c r="Y2340" s="6">
        <v>17.09437086092715</v>
      </c>
      <c r="Z2340" s="6">
        <v>6.7363410596026476</v>
      </c>
      <c r="AA2340" s="6">
        <v>0.34147350993377479</v>
      </c>
      <c r="AB2340" s="6">
        <v>5.2669701986754953</v>
      </c>
      <c r="AC2340" s="6">
        <v>2.690397350993377</v>
      </c>
      <c r="AD2340" s="6">
        <v>2.7317880794701983</v>
      </c>
      <c r="AE2340" s="6">
        <v>2.9697847682119201</v>
      </c>
      <c r="AF2340" s="6">
        <v>100</v>
      </c>
      <c r="AG2340" s="6"/>
      <c r="AH2340" s="6">
        <v>66.490523985388279</v>
      </c>
      <c r="AI2340" s="6">
        <v>0.83779233909097339</v>
      </c>
      <c r="AJ2340" s="6">
        <v>10.957548036758128</v>
      </c>
      <c r="AK2340" s="6">
        <v>1.414130600708726</v>
      </c>
      <c r="AL2340" s="6">
        <v>3.2937394491440606</v>
      </c>
      <c r="AM2340" s="6">
        <v>0.31453626488755188</v>
      </c>
      <c r="AN2340" s="6">
        <v>8.5358196092183523</v>
      </c>
      <c r="AO2340" s="6">
        <v>3.1348250789413181</v>
      </c>
      <c r="AP2340" s="6">
        <v>2.8800519691672064</v>
      </c>
      <c r="AQ2340" s="6">
        <v>2.0600557019662484</v>
      </c>
      <c r="AR2340" s="6">
        <v>100.00000000000001</v>
      </c>
      <c r="AS2340" s="6"/>
      <c r="AT2340" s="6">
        <v>0.58233894657857854</v>
      </c>
      <c r="AU2340" s="6">
        <v>0.46198315924027922</v>
      </c>
      <c r="AV2340" s="6">
        <v>0.7215670142146432</v>
      </c>
      <c r="AW2340" s="6"/>
      <c r="AX2340" s="6">
        <v>-7.528311906476455E-2</v>
      </c>
      <c r="AY2340" s="6">
        <v>0.61764127092970911</v>
      </c>
      <c r="AZ2340" s="6">
        <f>LOG(Tabella1[[#This Row],[SiO2]]/Tabella1[[#This Row],[Al2O3]])</f>
        <v>0.55350394699530303</v>
      </c>
      <c r="BA2340" s="6">
        <f>LOG((Tabella1[[#This Row],[FeO]]*0.8998+Tabella1[[#This Row],[Fe2O3]])/Tabella1[[#This Row],[K2O]])</f>
        <v>0.35431595530007565</v>
      </c>
      <c r="BB2340" s="6">
        <f>Tabella1[[#This Row],[Log SiO2/Al2O3]]/Tabella1[[#This Row],[Log (FeO3/K2O)]]</f>
        <v>1.5621761840404054</v>
      </c>
      <c r="BC2340" s="11"/>
      <c r="BD2340" s="11"/>
      <c r="BE2340" s="11"/>
      <c r="BF2340" s="11"/>
      <c r="BG2340" s="11"/>
      <c r="BH2340" s="11"/>
      <c r="BI2340" s="11"/>
      <c r="BJ2340" s="11"/>
    </row>
    <row r="2341" spans="1:62">
      <c r="A2341" s="19" t="s">
        <v>3488</v>
      </c>
      <c r="B2341" s="19" t="s">
        <v>3882</v>
      </c>
      <c r="C2341" s="19" t="s">
        <v>3883</v>
      </c>
      <c r="D2341" s="19" t="s">
        <v>125</v>
      </c>
      <c r="E2341" s="19"/>
      <c r="F2341" s="19" t="s">
        <v>741</v>
      </c>
      <c r="G2341" s="20" t="s">
        <v>822</v>
      </c>
      <c r="H2341" s="8"/>
      <c r="I2341" s="6">
        <v>51.92</v>
      </c>
      <c r="J2341" s="6">
        <v>0.96</v>
      </c>
      <c r="K2341" s="6">
        <v>20.8</v>
      </c>
      <c r="L2341" s="6">
        <v>4.43</v>
      </c>
      <c r="M2341" s="6">
        <v>3.06</v>
      </c>
      <c r="N2341" s="6">
        <v>0.35</v>
      </c>
      <c r="O2341" s="6">
        <v>5.76</v>
      </c>
      <c r="P2341" s="6">
        <v>2.16</v>
      </c>
      <c r="Q2341" s="6">
        <v>2.83</v>
      </c>
      <c r="R2341" s="6">
        <v>5.12</v>
      </c>
      <c r="S2341" s="6">
        <v>0.14000000000000001</v>
      </c>
      <c r="T2341" s="6">
        <v>2.13</v>
      </c>
      <c r="U2341" s="6">
        <v>96.95</v>
      </c>
      <c r="V2341" s="12"/>
      <c r="W2341" s="6">
        <v>53.553378029912324</v>
      </c>
      <c r="X2341" s="6">
        <v>0.99020113460546666</v>
      </c>
      <c r="Y2341" s="6">
        <v>21.45435791645178</v>
      </c>
      <c r="Z2341" s="6">
        <v>7.2717895822588963</v>
      </c>
      <c r="AA2341" s="6">
        <v>0.36101083032490972</v>
      </c>
      <c r="AB2341" s="6">
        <v>5.9412068076328</v>
      </c>
      <c r="AC2341" s="6">
        <v>2.2279525528623001</v>
      </c>
      <c r="AD2341" s="6">
        <v>2.9190304280556987</v>
      </c>
      <c r="AE2341" s="6">
        <v>5.2810727178958228</v>
      </c>
      <c r="AF2341" s="6">
        <v>100</v>
      </c>
      <c r="AG2341" s="6"/>
      <c r="AH2341" s="6">
        <v>60.097408360768576</v>
      </c>
      <c r="AI2341" s="6">
        <v>0.83569483466010097</v>
      </c>
      <c r="AJ2341" s="6">
        <v>14.191946647724919</v>
      </c>
      <c r="AK2341" s="6">
        <v>1.929399111561948</v>
      </c>
      <c r="AL2341" s="6">
        <v>2.9622241490574517</v>
      </c>
      <c r="AM2341" s="6">
        <v>0.34316273804256126</v>
      </c>
      <c r="AN2341" s="6">
        <v>9.936312096628285</v>
      </c>
      <c r="AO2341" s="6">
        <v>2.6789771558669702</v>
      </c>
      <c r="AP2341" s="6">
        <v>3.1758364413392441</v>
      </c>
      <c r="AQ2341" s="6">
        <v>3.7804397616046468</v>
      </c>
      <c r="AR2341" s="6">
        <v>100</v>
      </c>
      <c r="AS2341" s="6"/>
      <c r="AT2341" s="6">
        <v>0.59295302096659264</v>
      </c>
      <c r="AU2341" s="6">
        <v>0.56572138494392021</v>
      </c>
      <c r="AV2341" s="6">
        <v>0.77034416211000323</v>
      </c>
      <c r="AW2341" s="6"/>
      <c r="AX2341" s="6">
        <v>-0.21112881905276223</v>
      </c>
      <c r="AY2341" s="6">
        <v>0.62407593218705826</v>
      </c>
      <c r="AZ2341" s="6">
        <f>LOG(Tabella1[[#This Row],[SiO2]]/Tabella1[[#This Row],[Al2O3]])</f>
        <v>0.39727134882955129</v>
      </c>
      <c r="BA2341" s="6">
        <f>LOG((Tabella1[[#This Row],[FeO]]*0.8998+Tabella1[[#This Row],[Fe2O3]])/Tabella1[[#This Row],[K2O]])</f>
        <v>0.14705936386037635</v>
      </c>
      <c r="BB2341" s="6">
        <f>Tabella1[[#This Row],[Log SiO2/Al2O3]]/Tabella1[[#This Row],[Log (FeO3/K2O)]]</f>
        <v>2.7014352462909845</v>
      </c>
      <c r="BC2341" s="11"/>
      <c r="BD2341" s="11"/>
      <c r="BE2341" s="11"/>
      <c r="BF2341" s="11"/>
      <c r="BG2341" s="11"/>
      <c r="BH2341" s="11"/>
      <c r="BI2341" s="11"/>
      <c r="BJ2341" s="11"/>
    </row>
    <row r="2342" spans="1:62">
      <c r="A2342" s="19" t="s">
        <v>3488</v>
      </c>
      <c r="B2342" s="19" t="s">
        <v>3882</v>
      </c>
      <c r="C2342" s="19" t="s">
        <v>3883</v>
      </c>
      <c r="D2342" s="19" t="s">
        <v>125</v>
      </c>
      <c r="E2342" s="19"/>
      <c r="F2342" s="19" t="s">
        <v>741</v>
      </c>
      <c r="G2342" s="20" t="s">
        <v>825</v>
      </c>
      <c r="H2342" s="8"/>
      <c r="I2342" s="6">
        <v>59.14</v>
      </c>
      <c r="J2342" s="6">
        <v>0.98</v>
      </c>
      <c r="K2342" s="6">
        <v>16.62</v>
      </c>
      <c r="L2342" s="6">
        <v>1.99</v>
      </c>
      <c r="M2342" s="6">
        <v>5.12</v>
      </c>
      <c r="N2342" s="6">
        <v>0.25</v>
      </c>
      <c r="O2342" s="6">
        <v>3.6</v>
      </c>
      <c r="P2342" s="6">
        <v>3.8</v>
      </c>
      <c r="Q2342" s="6">
        <v>2.17</v>
      </c>
      <c r="R2342" s="6">
        <v>4.28</v>
      </c>
      <c r="S2342" s="6">
        <v>0.19</v>
      </c>
      <c r="T2342" s="6">
        <v>1.26</v>
      </c>
      <c r="U2342" s="6">
        <v>97.749999999999986</v>
      </c>
      <c r="V2342" s="12"/>
      <c r="W2342" s="6">
        <v>60.501278772378534</v>
      </c>
      <c r="X2342" s="6">
        <v>1.0025575447570334</v>
      </c>
      <c r="Y2342" s="6">
        <v>17.002557544757035</v>
      </c>
      <c r="Z2342" s="6">
        <v>7.069053708439899</v>
      </c>
      <c r="AA2342" s="6">
        <v>0.25575447570332482</v>
      </c>
      <c r="AB2342" s="6">
        <v>3.6828644501278776</v>
      </c>
      <c r="AC2342" s="6">
        <v>3.8874680306905378</v>
      </c>
      <c r="AD2342" s="6">
        <v>2.2199488491048598</v>
      </c>
      <c r="AE2342" s="6">
        <v>4.3785166240409215</v>
      </c>
      <c r="AF2342" s="6">
        <v>100.00000000000004</v>
      </c>
      <c r="AG2342" s="6"/>
      <c r="AH2342" s="6">
        <v>66.250087468605599</v>
      </c>
      <c r="AI2342" s="6">
        <v>0.82563222646602552</v>
      </c>
      <c r="AJ2342" s="6">
        <v>10.974727105869011</v>
      </c>
      <c r="AK2342" s="6">
        <v>0.83879435702352989</v>
      </c>
      <c r="AL2342" s="6">
        <v>4.7967880400001919</v>
      </c>
      <c r="AM2342" s="6">
        <v>0.23722265616328347</v>
      </c>
      <c r="AN2342" s="6">
        <v>6.0102054386511892</v>
      </c>
      <c r="AO2342" s="6">
        <v>4.5612400761232994</v>
      </c>
      <c r="AP2342" s="6">
        <v>2.356760777363319</v>
      </c>
      <c r="AQ2342" s="6">
        <v>3.0584416975284863</v>
      </c>
      <c r="AR2342" s="6">
        <v>99.999999999999986</v>
      </c>
      <c r="AS2342" s="6"/>
      <c r="AT2342" s="6">
        <v>0.48141021829038338</v>
      </c>
      <c r="AU2342" s="6">
        <v>0.25911200070313617</v>
      </c>
      <c r="AV2342" s="6">
        <v>0.5561403780361317</v>
      </c>
      <c r="AW2342" s="6"/>
      <c r="AX2342" s="6" t="s">
        <v>2564</v>
      </c>
      <c r="AY2342" s="6" t="s">
        <v>2564</v>
      </c>
      <c r="AZ2342" s="6">
        <f>LOG(Tabella1[[#This Row],[SiO2]]/Tabella1[[#This Row],[Al2O3]])</f>
        <v>0.55125030074200665</v>
      </c>
      <c r="BA2342" s="6">
        <f>LOG((Tabella1[[#This Row],[FeO]]*0.8998+Tabella1[[#This Row],[Fe2O3]])/Tabella1[[#This Row],[K2O]])</f>
        <v>0.18790113509357678</v>
      </c>
      <c r="BB2342" s="6">
        <f>Tabella1[[#This Row],[Log SiO2/Al2O3]]/Tabella1[[#This Row],[Log (FeO3/K2O)]]</f>
        <v>2.9337252298528056</v>
      </c>
      <c r="BC2342" s="11"/>
      <c r="BD2342" s="11"/>
      <c r="BE2342" s="11"/>
      <c r="BF2342" s="11"/>
      <c r="BG2342" s="11"/>
      <c r="BH2342" s="11"/>
      <c r="BI2342" s="11"/>
      <c r="BJ2342" s="11"/>
    </row>
    <row r="2343" spans="1:62">
      <c r="A2343" s="19" t="s">
        <v>3488</v>
      </c>
      <c r="B2343" s="19" t="s">
        <v>3882</v>
      </c>
      <c r="C2343" s="19" t="s">
        <v>3883</v>
      </c>
      <c r="D2343" s="19" t="s">
        <v>125</v>
      </c>
      <c r="E2343" s="19"/>
      <c r="F2343" s="19" t="s">
        <v>741</v>
      </c>
      <c r="G2343" s="20" t="s">
        <v>823</v>
      </c>
      <c r="H2343" s="8"/>
      <c r="I2343" s="6">
        <v>60.69</v>
      </c>
      <c r="J2343" s="6">
        <v>1.06</v>
      </c>
      <c r="K2343" s="6">
        <v>16.5</v>
      </c>
      <c r="L2343" s="6">
        <v>1.81</v>
      </c>
      <c r="M2343" s="6">
        <v>3.93</v>
      </c>
      <c r="N2343" s="6">
        <v>0.11</v>
      </c>
      <c r="O2343" s="6">
        <v>2.91</v>
      </c>
      <c r="P2343" s="6">
        <v>1.07</v>
      </c>
      <c r="Q2343" s="6">
        <v>2.17</v>
      </c>
      <c r="R2343" s="6">
        <v>5.89</v>
      </c>
      <c r="S2343" s="6">
        <v>0.2</v>
      </c>
      <c r="T2343" s="6">
        <v>2.85</v>
      </c>
      <c r="U2343" s="6">
        <v>95.96</v>
      </c>
      <c r="V2343" s="12"/>
      <c r="W2343" s="6">
        <v>63.245102125885786</v>
      </c>
      <c r="X2343" s="6">
        <v>1.1046269278866194</v>
      </c>
      <c r="Y2343" s="6">
        <v>17.194664443518135</v>
      </c>
      <c r="Z2343" s="6">
        <v>5.7940808670279278</v>
      </c>
      <c r="AA2343" s="6">
        <v>0.11463109629012089</v>
      </c>
      <c r="AB2343" s="6">
        <v>3.03251354731138</v>
      </c>
      <c r="AC2343" s="6">
        <v>1.115047936640267</v>
      </c>
      <c r="AD2343" s="6">
        <v>2.261358899541476</v>
      </c>
      <c r="AE2343" s="6">
        <v>6.1379741558982914</v>
      </c>
      <c r="AF2343" s="6">
        <v>100.00000000000001</v>
      </c>
      <c r="AG2343" s="6"/>
      <c r="AH2343" s="6">
        <v>69.997249040626969</v>
      </c>
      <c r="AI2343" s="6">
        <v>0.9194436645539894</v>
      </c>
      <c r="AJ2343" s="6">
        <v>11.217739580115126</v>
      </c>
      <c r="AK2343" s="6">
        <v>0.78548825819717061</v>
      </c>
      <c r="AL2343" s="6">
        <v>3.7908082453697376</v>
      </c>
      <c r="AM2343" s="6">
        <v>0.10746512290169494</v>
      </c>
      <c r="AN2343" s="6">
        <v>5.0019403030890501</v>
      </c>
      <c r="AO2343" s="6">
        <v>1.3223359690622933</v>
      </c>
      <c r="AP2343" s="6">
        <v>2.4264659459741176</v>
      </c>
      <c r="AQ2343" s="6">
        <v>4.3334164805854414</v>
      </c>
      <c r="AR2343" s="6">
        <v>100.00000000000001</v>
      </c>
      <c r="AS2343" s="6"/>
      <c r="AT2343" s="6">
        <v>0.48263923172299406</v>
      </c>
      <c r="AU2343" s="6">
        <v>0.29299507275959263</v>
      </c>
      <c r="AV2343" s="6">
        <v>0.56887107319426322</v>
      </c>
      <c r="AW2343" s="6"/>
      <c r="AX2343" s="6" t="s">
        <v>2564</v>
      </c>
      <c r="AY2343" s="6" t="s">
        <v>2564</v>
      </c>
      <c r="AZ2343" s="6">
        <f>LOG(Tabella1[[#This Row],[SiO2]]/Tabella1[[#This Row],[Al2O3]])</f>
        <v>0.56563319327656081</v>
      </c>
      <c r="BA2343" s="6">
        <f>LOG((Tabella1[[#This Row],[FeO]]*0.8998+Tabella1[[#This Row],[Fe2O3]])/Tabella1[[#This Row],[K2O]])</f>
        <v>-4.206895593728921E-2</v>
      </c>
      <c r="BB2343" s="6">
        <f>Tabella1[[#This Row],[Log SiO2/Al2O3]]/Tabella1[[#This Row],[Log (FeO3/K2O)]]</f>
        <v>-13.445382246227631</v>
      </c>
      <c r="BC2343" s="11"/>
      <c r="BD2343" s="11"/>
      <c r="BE2343" s="11"/>
      <c r="BF2343" s="11"/>
      <c r="BG2343" s="11"/>
      <c r="BH2343" s="11"/>
      <c r="BI2343" s="11"/>
      <c r="BJ2343" s="11"/>
    </row>
    <row r="2344" spans="1:62">
      <c r="A2344" s="19" t="s">
        <v>3488</v>
      </c>
      <c r="B2344" s="19" t="s">
        <v>3882</v>
      </c>
      <c r="C2344" s="19" t="s">
        <v>3883</v>
      </c>
      <c r="D2344" s="19" t="s">
        <v>125</v>
      </c>
      <c r="E2344" s="19"/>
      <c r="F2344" s="19" t="s">
        <v>741</v>
      </c>
      <c r="G2344" s="20" t="s">
        <v>824</v>
      </c>
      <c r="H2344" s="8"/>
      <c r="I2344" s="6">
        <v>56.86</v>
      </c>
      <c r="J2344" s="6">
        <v>1.31</v>
      </c>
      <c r="K2344" s="6">
        <v>19.59</v>
      </c>
      <c r="L2344" s="6">
        <v>1.51</v>
      </c>
      <c r="M2344" s="6">
        <v>7.28</v>
      </c>
      <c r="N2344" s="6">
        <v>0.16</v>
      </c>
      <c r="O2344" s="6">
        <v>3.24</v>
      </c>
      <c r="P2344" s="6">
        <v>0.87</v>
      </c>
      <c r="Q2344" s="6">
        <v>1.99</v>
      </c>
      <c r="R2344" s="6">
        <v>4.5999999999999996</v>
      </c>
      <c r="S2344" s="6">
        <v>0.17</v>
      </c>
      <c r="T2344" s="6">
        <v>2.86</v>
      </c>
      <c r="U2344" s="6">
        <v>97.259999999999991</v>
      </c>
      <c r="V2344" s="12"/>
      <c r="W2344" s="6">
        <v>58.46185482212627</v>
      </c>
      <c r="X2344" s="6">
        <v>1.3469052025498665</v>
      </c>
      <c r="Y2344" s="6">
        <v>20.141887723627391</v>
      </c>
      <c r="Z2344" s="6">
        <v>8.8834053053670594</v>
      </c>
      <c r="AA2344" s="6">
        <v>0.16450750565494551</v>
      </c>
      <c r="AB2344" s="6">
        <v>3.3312769895126473</v>
      </c>
      <c r="AC2344" s="6">
        <v>0.89450956199876619</v>
      </c>
      <c r="AD2344" s="6">
        <v>2.0460621015833849</v>
      </c>
      <c r="AE2344" s="6">
        <v>4.7295907875796832</v>
      </c>
      <c r="AF2344" s="6">
        <v>100.00000000000001</v>
      </c>
      <c r="AG2344" s="6"/>
      <c r="AH2344" s="6">
        <v>65.44550844021839</v>
      </c>
      <c r="AI2344" s="6">
        <v>1.1339651588857924</v>
      </c>
      <c r="AJ2344" s="6">
        <v>13.291224738242647</v>
      </c>
      <c r="AK2344" s="6">
        <v>0.65395403812688846</v>
      </c>
      <c r="AL2344" s="6">
        <v>7.007769387022547</v>
      </c>
      <c r="AM2344" s="6">
        <v>0.15599259874698937</v>
      </c>
      <c r="AN2344" s="6">
        <v>5.5577586270090871</v>
      </c>
      <c r="AO2344" s="6">
        <v>1.0729671909489726</v>
      </c>
      <c r="AP2344" s="6">
        <v>2.2206325387899057</v>
      </c>
      <c r="AQ2344" s="6">
        <v>3.3773970802489757</v>
      </c>
      <c r="AR2344" s="6">
        <v>100.00000000000001</v>
      </c>
      <c r="AS2344" s="6"/>
      <c r="AT2344" s="6">
        <v>0.40060433412749086</v>
      </c>
      <c r="AU2344" s="6">
        <v>0.15728220364844089</v>
      </c>
      <c r="AV2344" s="6">
        <v>0.44230203623778214</v>
      </c>
      <c r="AW2344" s="6"/>
      <c r="AX2344" s="6">
        <v>1.0987841104440278E-2</v>
      </c>
      <c r="AY2344" s="6">
        <v>0.43626290737950491</v>
      </c>
      <c r="AZ2344" s="6">
        <f>LOG(Tabella1[[#This Row],[SiO2]]/Tabella1[[#This Row],[Al2O3]])</f>
        <v>0.46277241935968694</v>
      </c>
      <c r="BA2344" s="6">
        <f>LOG((Tabella1[[#This Row],[FeO]]*0.8998+Tabella1[[#This Row],[Fe2O3]])/Tabella1[[#This Row],[K2O]])</f>
        <v>0.24360652131775984</v>
      </c>
      <c r="BB2344" s="6">
        <f>Tabella1[[#This Row],[Log SiO2/Al2O3]]/Tabella1[[#This Row],[Log (FeO3/K2O)]]</f>
        <v>1.8996717200195457</v>
      </c>
      <c r="BC2344" s="11"/>
      <c r="BD2344" s="11"/>
      <c r="BE2344" s="11"/>
      <c r="BF2344" s="11"/>
      <c r="BG2344" s="11"/>
      <c r="BH2344" s="11"/>
      <c r="BI2344" s="11"/>
      <c r="BJ2344" s="11"/>
    </row>
    <row r="2345" spans="1:62" hidden="1">
      <c r="A2345" s="19" t="s">
        <v>3488</v>
      </c>
      <c r="B2345" s="19" t="s">
        <v>3882</v>
      </c>
      <c r="C2345" s="19" t="s">
        <v>3883</v>
      </c>
      <c r="D2345" s="19" t="s">
        <v>125</v>
      </c>
      <c r="E2345" s="19" t="s">
        <v>5138</v>
      </c>
      <c r="F2345" s="19" t="s">
        <v>742</v>
      </c>
      <c r="G2345" s="8">
        <v>102</v>
      </c>
      <c r="H2345" s="8"/>
      <c r="I2345" s="6">
        <v>58.22</v>
      </c>
      <c r="J2345" s="6">
        <v>0.86</v>
      </c>
      <c r="K2345" s="6">
        <v>18.329999999999998</v>
      </c>
      <c r="L2345" s="6">
        <v>5.0199999999999996</v>
      </c>
      <c r="M2345" s="6">
        <v>2.5</v>
      </c>
      <c r="N2345" s="6">
        <v>0.11</v>
      </c>
      <c r="O2345" s="6">
        <v>3.33</v>
      </c>
      <c r="P2345" s="6">
        <v>0.94</v>
      </c>
      <c r="Q2345" s="6">
        <v>1.75</v>
      </c>
      <c r="R2345" s="6">
        <v>5.57</v>
      </c>
      <c r="S2345" s="6">
        <v>0.18</v>
      </c>
      <c r="T2345" s="6">
        <v>3.55</v>
      </c>
      <c r="U2345" s="6">
        <v>96.129999999999981</v>
      </c>
      <c r="V2345" s="12"/>
      <c r="W2345" s="6">
        <v>60.563819827317189</v>
      </c>
      <c r="X2345" s="6">
        <v>0.89462186622282347</v>
      </c>
      <c r="Y2345" s="6">
        <v>19.067928846353897</v>
      </c>
      <c r="Z2345" s="6">
        <v>7.3026110475397905</v>
      </c>
      <c r="AA2345" s="6">
        <v>0.11442837823780301</v>
      </c>
      <c r="AB2345" s="6">
        <v>3.4640590866534904</v>
      </c>
      <c r="AC2345" s="6">
        <v>0.9778425049412256</v>
      </c>
      <c r="AD2345" s="6">
        <v>1.8204514719650475</v>
      </c>
      <c r="AE2345" s="6">
        <v>5.7942369707687522</v>
      </c>
      <c r="AF2345" s="6">
        <v>100</v>
      </c>
      <c r="AG2345" s="6"/>
      <c r="AH2345" s="6">
        <v>68.461542647530138</v>
      </c>
      <c r="AI2345" s="6">
        <v>0.7605510245788758</v>
      </c>
      <c r="AJ2345" s="6">
        <v>12.705580715678744</v>
      </c>
      <c r="AK2345" s="6">
        <v>2.2211377062845883</v>
      </c>
      <c r="AL2345" s="6">
        <v>2.4586115641376654</v>
      </c>
      <c r="AM2345" s="6">
        <v>0.10956659992761225</v>
      </c>
      <c r="AN2345" s="6">
        <v>5.8357999220372996</v>
      </c>
      <c r="AO2345" s="6">
        <v>1.1843949103444633</v>
      </c>
      <c r="AP2345" s="6">
        <v>1.9950930722540154</v>
      </c>
      <c r="AQ2345" s="6">
        <v>4.1781206442459968</v>
      </c>
      <c r="AR2345" s="6">
        <v>100.00000000000003</v>
      </c>
      <c r="AS2345" s="6"/>
      <c r="AT2345" s="6">
        <v>0.45818822182185537</v>
      </c>
      <c r="AU2345" s="6">
        <v>0.64372528162880682</v>
      </c>
      <c r="AV2345" s="6">
        <v>0.70358215670446866</v>
      </c>
      <c r="AW2345" s="6"/>
      <c r="AX2345" s="6">
        <v>-0.2924068034767584</v>
      </c>
      <c r="AY2345" s="6">
        <v>0.48728571413640986</v>
      </c>
      <c r="AZ2345" s="6">
        <f>LOG(Tabella1[[#This Row],[SiO2]]/Tabella1[[#This Row],[Al2O3]])</f>
        <v>0.50190973614057532</v>
      </c>
      <c r="BA2345" s="6">
        <f>LOG((Tabella1[[#This Row],[FeO]]*0.8998+Tabella1[[#This Row],[Fe2O3]])/Tabella1[[#This Row],[K2O]])</f>
        <v>0.11564934571164578</v>
      </c>
      <c r="BB2345" s="6">
        <f>Tabella1[[#This Row],[Log SiO2/Al2O3]]/Tabella1[[#This Row],[Log (FeO3/K2O)]]</f>
        <v>4.3399271569768461</v>
      </c>
      <c r="BC2345" s="11"/>
      <c r="BD2345" s="11"/>
      <c r="BE2345" s="11"/>
      <c r="BF2345" s="11"/>
      <c r="BG2345" s="11"/>
      <c r="BH2345" s="11"/>
      <c r="BI2345" s="11"/>
      <c r="BJ2345" s="11"/>
    </row>
    <row r="2346" spans="1:62" hidden="1">
      <c r="A2346" s="19" t="s">
        <v>3488</v>
      </c>
      <c r="B2346" s="19" t="s">
        <v>3882</v>
      </c>
      <c r="C2346" s="19" t="s">
        <v>3883</v>
      </c>
      <c r="D2346" s="19" t="s">
        <v>125</v>
      </c>
      <c r="E2346" s="19" t="s">
        <v>5138</v>
      </c>
      <c r="F2346" s="19" t="s">
        <v>742</v>
      </c>
      <c r="G2346" s="8">
        <v>114</v>
      </c>
      <c r="H2346" s="8"/>
      <c r="I2346" s="6">
        <v>56.86</v>
      </c>
      <c r="J2346" s="6">
        <v>0.89</v>
      </c>
      <c r="K2346" s="6">
        <v>17.010000000000002</v>
      </c>
      <c r="L2346" s="6">
        <v>4.96</v>
      </c>
      <c r="M2346" s="6">
        <v>2.13</v>
      </c>
      <c r="N2346" s="6">
        <v>0.41</v>
      </c>
      <c r="O2346" s="6">
        <v>5.0999999999999996</v>
      </c>
      <c r="P2346" s="6">
        <v>3.39</v>
      </c>
      <c r="Q2346" s="6">
        <v>2.09</v>
      </c>
      <c r="R2346" s="6">
        <v>3.42</v>
      </c>
      <c r="S2346" s="6">
        <v>0.25</v>
      </c>
      <c r="T2346" s="6">
        <v>3.07</v>
      </c>
      <c r="U2346" s="6">
        <v>95.76</v>
      </c>
      <c r="V2346" s="12"/>
      <c r="W2346" s="6">
        <v>59.377610693400165</v>
      </c>
      <c r="X2346" s="6">
        <v>0.92940685045948201</v>
      </c>
      <c r="Y2346" s="6">
        <v>17.763157894736842</v>
      </c>
      <c r="Z2346" s="6">
        <v>6.8817878028404333</v>
      </c>
      <c r="AA2346" s="6">
        <v>0.42815371762740184</v>
      </c>
      <c r="AB2346" s="6">
        <v>5.3258145363408511</v>
      </c>
      <c r="AC2346" s="6">
        <v>3.5401002506265664</v>
      </c>
      <c r="AD2346" s="6">
        <v>2.1825396825396823</v>
      </c>
      <c r="AE2346" s="6">
        <v>3.5714285714285712</v>
      </c>
      <c r="AF2346" s="6">
        <v>100</v>
      </c>
      <c r="AG2346" s="6"/>
      <c r="AH2346" s="6">
        <v>65.282887611748635</v>
      </c>
      <c r="AI2346" s="6">
        <v>0.76848948931615602</v>
      </c>
      <c r="AJ2346" s="6">
        <v>11.512095641632095</v>
      </c>
      <c r="AK2346" s="6">
        <v>2.1427498087984489</v>
      </c>
      <c r="AL2346" s="6">
        <v>2.0452553418599715</v>
      </c>
      <c r="AM2346" s="6">
        <v>0.39873777144331424</v>
      </c>
      <c r="AN2346" s="6">
        <v>8.7265856853442259</v>
      </c>
      <c r="AO2346" s="6">
        <v>4.170483409849159</v>
      </c>
      <c r="AP2346" s="6">
        <v>2.3264269429137019</v>
      </c>
      <c r="AQ2346" s="6">
        <v>2.5047818515655687</v>
      </c>
      <c r="AR2346" s="6">
        <v>99.999999999999957</v>
      </c>
      <c r="AS2346" s="6"/>
      <c r="AT2346" s="6">
        <v>0.5795569012617966</v>
      </c>
      <c r="AU2346" s="6">
        <v>0.67693342184966854</v>
      </c>
      <c r="AV2346" s="6">
        <v>0.81012945357300625</v>
      </c>
      <c r="AW2346" s="6"/>
      <c r="AX2346" s="6">
        <v>-0.17172514745549469</v>
      </c>
      <c r="AY2346" s="6">
        <v>0.61072689402285696</v>
      </c>
      <c r="AZ2346" s="6">
        <f>LOG(Tabella1[[#This Row],[SiO2]]/Tabella1[[#This Row],[Al2O3]])</f>
        <v>0.52410254174185433</v>
      </c>
      <c r="BA2346" s="6">
        <f>LOG((Tabella1[[#This Row],[FeO]]*0.8998+Tabella1[[#This Row],[Fe2O3]])/Tabella1[[#This Row],[K2O]])</f>
        <v>0.30334601481347373</v>
      </c>
      <c r="BB2346" s="6">
        <f>Tabella1[[#This Row],[Log SiO2/Al2O3]]/Tabella1[[#This Row],[Log (FeO3/K2O)]]</f>
        <v>1.7277383454802362</v>
      </c>
      <c r="BC2346" s="11"/>
      <c r="BD2346" s="11"/>
      <c r="BE2346" s="11"/>
      <c r="BF2346" s="11"/>
      <c r="BG2346" s="11"/>
      <c r="BH2346" s="11"/>
      <c r="BI2346" s="11"/>
      <c r="BJ2346" s="11"/>
    </row>
    <row r="2347" spans="1:62" hidden="1">
      <c r="A2347" s="19" t="s">
        <v>3488</v>
      </c>
      <c r="B2347" s="19" t="s">
        <v>3882</v>
      </c>
      <c r="C2347" s="19" t="s">
        <v>3883</v>
      </c>
      <c r="D2347" s="19" t="s">
        <v>125</v>
      </c>
      <c r="E2347" s="19" t="s">
        <v>5138</v>
      </c>
      <c r="F2347" s="19" t="s">
        <v>742</v>
      </c>
      <c r="G2347" s="8">
        <v>118</v>
      </c>
      <c r="H2347" s="8"/>
      <c r="I2347" s="6">
        <v>57.35</v>
      </c>
      <c r="J2347" s="6">
        <v>0.9</v>
      </c>
      <c r="K2347" s="6">
        <v>18.940000000000001</v>
      </c>
      <c r="L2347" s="6">
        <v>2.37</v>
      </c>
      <c r="M2347" s="6">
        <v>5.77</v>
      </c>
      <c r="N2347" s="6">
        <v>0.31</v>
      </c>
      <c r="O2347" s="6">
        <v>3.45</v>
      </c>
      <c r="P2347" s="6">
        <v>1.76</v>
      </c>
      <c r="Q2347" s="6">
        <v>2.71</v>
      </c>
      <c r="R2347" s="6">
        <v>3.45</v>
      </c>
      <c r="S2347" s="6">
        <v>0.23</v>
      </c>
      <c r="T2347" s="6">
        <v>2.34</v>
      </c>
      <c r="U2347" s="6">
        <v>96.77000000000001</v>
      </c>
      <c r="V2347" s="12"/>
      <c r="W2347" s="6">
        <v>59.264234783507284</v>
      </c>
      <c r="X2347" s="6">
        <v>0.93004030174640895</v>
      </c>
      <c r="Y2347" s="6">
        <v>19.572181461196649</v>
      </c>
      <c r="Z2347" s="6">
        <v>8.1636870931073684</v>
      </c>
      <c r="AA2347" s="6">
        <v>0.32034721504598529</v>
      </c>
      <c r="AB2347" s="6">
        <v>3.5651544900279011</v>
      </c>
      <c r="AC2347" s="6">
        <v>1.8187454789707551</v>
      </c>
      <c r="AD2347" s="6">
        <v>2.8004546863697426</v>
      </c>
      <c r="AE2347" s="6">
        <v>3.5651544900279011</v>
      </c>
      <c r="AF2347" s="6">
        <v>100.00000000000001</v>
      </c>
      <c r="AG2347" s="6"/>
      <c r="AH2347" s="6">
        <v>65.825563247110324</v>
      </c>
      <c r="AI2347" s="6">
        <v>0.77688922093483759</v>
      </c>
      <c r="AJ2347" s="6">
        <v>12.814412828635749</v>
      </c>
      <c r="AK2347" s="6">
        <v>1.0235446569532016</v>
      </c>
      <c r="AL2347" s="6">
        <v>5.5387582046399393</v>
      </c>
      <c r="AM2347" s="6">
        <v>0.30139349549439265</v>
      </c>
      <c r="AN2347" s="6">
        <v>5.9014935570103795</v>
      </c>
      <c r="AO2347" s="6">
        <v>2.16455202497901</v>
      </c>
      <c r="AP2347" s="6">
        <v>3.0156510365314877</v>
      </c>
      <c r="AQ2347" s="6">
        <v>2.5259895989241881</v>
      </c>
      <c r="AR2347" s="6">
        <v>100.00000000000003</v>
      </c>
      <c r="AS2347" s="6"/>
      <c r="AT2347" s="6">
        <v>0.43755796816807213</v>
      </c>
      <c r="AU2347" s="6">
        <v>0.26985637516461469</v>
      </c>
      <c r="AV2347" s="6">
        <v>0.51585346895889084</v>
      </c>
      <c r="AW2347" s="6"/>
      <c r="AX2347" s="6">
        <v>3.2631215666696627E-2</v>
      </c>
      <c r="AY2347" s="6">
        <v>0.46430242012713568</v>
      </c>
      <c r="AZ2347" s="6">
        <f>LOG(Tabella1[[#This Row],[SiO2]]/Tabella1[[#This Row],[Al2O3]])</f>
        <v>0.48115344757003187</v>
      </c>
      <c r="BA2347" s="6">
        <f>LOG((Tabella1[[#This Row],[FeO]]*0.8998+Tabella1[[#This Row],[Fe2O3]])/Tabella1[[#This Row],[K2O]])</f>
        <v>0.34080873346352547</v>
      </c>
      <c r="BB2347" s="6">
        <f>Tabella1[[#This Row],[Log SiO2/Al2O3]]/Tabella1[[#This Row],[Log (FeO3/K2O)]]</f>
        <v>1.4117990542091745</v>
      </c>
      <c r="BC2347" s="11"/>
      <c r="BD2347" s="11"/>
      <c r="BE2347" s="11"/>
      <c r="BF2347" s="11"/>
      <c r="BG2347" s="11"/>
      <c r="BH2347" s="11"/>
      <c r="BI2347" s="11"/>
      <c r="BJ2347" s="11"/>
    </row>
    <row r="2348" spans="1:62" hidden="1">
      <c r="A2348" s="19" t="s">
        <v>3488</v>
      </c>
      <c r="B2348" s="19" t="s">
        <v>3882</v>
      </c>
      <c r="C2348" s="19" t="s">
        <v>3883</v>
      </c>
      <c r="D2348" s="19" t="s">
        <v>125</v>
      </c>
      <c r="E2348" s="19" t="s">
        <v>5138</v>
      </c>
      <c r="F2348" s="19" t="s">
        <v>742</v>
      </c>
      <c r="G2348" s="8">
        <v>130</v>
      </c>
      <c r="H2348" s="8"/>
      <c r="I2348" s="6">
        <v>51.42</v>
      </c>
      <c r="J2348" s="6">
        <v>0.86</v>
      </c>
      <c r="K2348" s="6">
        <v>20.05</v>
      </c>
      <c r="L2348" s="6">
        <v>2.73</v>
      </c>
      <c r="M2348" s="6">
        <v>5.15</v>
      </c>
      <c r="N2348" s="6">
        <v>0.19</v>
      </c>
      <c r="O2348" s="6">
        <v>3.95</v>
      </c>
      <c r="P2348" s="6">
        <v>3.44</v>
      </c>
      <c r="Q2348" s="6">
        <v>2.71</v>
      </c>
      <c r="R2348" s="6">
        <v>5.5</v>
      </c>
      <c r="S2348" s="6">
        <v>0.17</v>
      </c>
      <c r="T2348" s="6">
        <v>3.91</v>
      </c>
      <c r="U2348" s="6">
        <v>95.72999999999999</v>
      </c>
      <c r="V2348" s="12"/>
      <c r="W2348" s="6">
        <v>53.713569413976813</v>
      </c>
      <c r="X2348" s="6">
        <v>0.89835997075107077</v>
      </c>
      <c r="Y2348" s="6">
        <v>20.944322573905779</v>
      </c>
      <c r="Z2348" s="6">
        <v>7.949441136529825</v>
      </c>
      <c r="AA2348" s="6">
        <v>0.19847487725895749</v>
      </c>
      <c r="AB2348" s="6">
        <v>4.1261882377520109</v>
      </c>
      <c r="AC2348" s="6">
        <v>3.5934398830042831</v>
      </c>
      <c r="AD2348" s="6">
        <v>2.8308785124830251</v>
      </c>
      <c r="AE2348" s="6">
        <v>5.7453253943382441</v>
      </c>
      <c r="AF2348" s="6">
        <v>100.00000000000001</v>
      </c>
      <c r="AG2348" s="6"/>
      <c r="AH2348" s="6">
        <v>60.379537123510907</v>
      </c>
      <c r="AI2348" s="6">
        <v>0.7594716781202393</v>
      </c>
      <c r="AJ2348" s="6">
        <v>13.878088695473318</v>
      </c>
      <c r="AK2348" s="6">
        <v>1.206195327964741</v>
      </c>
      <c r="AL2348" s="6">
        <v>5.0575521268681003</v>
      </c>
      <c r="AM2348" s="6">
        <v>0.18898282114501208</v>
      </c>
      <c r="AN2348" s="6">
        <v>6.9125213112869757</v>
      </c>
      <c r="AO2348" s="6">
        <v>4.3282301770190532</v>
      </c>
      <c r="AP2348" s="6">
        <v>3.085159559942392</v>
      </c>
      <c r="AQ2348" s="6">
        <v>4.1197579241339461</v>
      </c>
      <c r="AR2348" s="6">
        <v>100.00000000000001</v>
      </c>
      <c r="AS2348" s="6"/>
      <c r="AT2348" s="6">
        <v>0.48062148920156628</v>
      </c>
      <c r="AU2348" s="6">
        <v>0.32294633654824501</v>
      </c>
      <c r="AV2348" s="6">
        <v>0.57748361754014343</v>
      </c>
      <c r="AW2348" s="6"/>
      <c r="AX2348" s="6" t="s">
        <v>2564</v>
      </c>
      <c r="AY2348" s="6" t="s">
        <v>2564</v>
      </c>
      <c r="AZ2348" s="6">
        <f>LOG(Tabella1[[#This Row],[SiO2]]/Tabella1[[#This Row],[Al2O3]])</f>
        <v>0.4090176953506407</v>
      </c>
      <c r="BA2348" s="6">
        <f>LOG((Tabella1[[#This Row],[FeO]]*0.8998+Tabella1[[#This Row],[Fe2O3]])/Tabella1[[#This Row],[K2O]])</f>
        <v>0.12674932107361103</v>
      </c>
      <c r="BB2348" s="6">
        <f>Tabella1[[#This Row],[Log SiO2/Al2O3]]/Tabella1[[#This Row],[Log (FeO3/K2O)]]</f>
        <v>3.2269813509541345</v>
      </c>
      <c r="BC2348" s="11"/>
      <c r="BD2348" s="11"/>
      <c r="BE2348" s="11"/>
      <c r="BF2348" s="11"/>
      <c r="BG2348" s="11"/>
      <c r="BH2348" s="11"/>
      <c r="BI2348" s="11"/>
      <c r="BJ2348" s="11"/>
    </row>
    <row r="2349" spans="1:62" hidden="1">
      <c r="A2349" s="19" t="s">
        <v>3488</v>
      </c>
      <c r="B2349" s="19" t="s">
        <v>3882</v>
      </c>
      <c r="C2349" s="19" t="s">
        <v>3883</v>
      </c>
      <c r="D2349" s="19" t="s">
        <v>125</v>
      </c>
      <c r="E2349" s="19" t="s">
        <v>5138</v>
      </c>
      <c r="F2349" s="19" t="s">
        <v>742</v>
      </c>
      <c r="G2349" s="8">
        <v>137</v>
      </c>
      <c r="H2349" s="8"/>
      <c r="I2349" s="6">
        <v>56.61</v>
      </c>
      <c r="J2349" s="6">
        <v>0.87</v>
      </c>
      <c r="K2349" s="6">
        <v>17.95</v>
      </c>
      <c r="L2349" s="6">
        <v>7.88</v>
      </c>
      <c r="M2349" s="6">
        <v>4.13</v>
      </c>
      <c r="N2349" s="6">
        <v>0.4</v>
      </c>
      <c r="O2349" s="6">
        <v>3.5</v>
      </c>
      <c r="P2349" s="6">
        <v>2.14</v>
      </c>
      <c r="Q2349" s="6">
        <v>2.36</v>
      </c>
      <c r="R2349" s="6">
        <v>3.5</v>
      </c>
      <c r="S2349" s="6">
        <v>0.22</v>
      </c>
      <c r="T2349" s="6">
        <v>3.86</v>
      </c>
      <c r="U2349" s="6">
        <v>98.55</v>
      </c>
      <c r="V2349" s="12"/>
      <c r="W2349" s="6">
        <v>57.44292237442923</v>
      </c>
      <c r="X2349" s="6">
        <v>0.88280060882800615</v>
      </c>
      <c r="Y2349" s="6">
        <v>18.214104515474379</v>
      </c>
      <c r="Z2349" s="6">
        <v>11.385083713850838</v>
      </c>
      <c r="AA2349" s="6">
        <v>0.4058853373921868</v>
      </c>
      <c r="AB2349" s="6">
        <v>3.5514967021816335</v>
      </c>
      <c r="AC2349" s="6">
        <v>2.1714865550481988</v>
      </c>
      <c r="AD2349" s="6">
        <v>2.3947234906139014</v>
      </c>
      <c r="AE2349" s="6">
        <v>3.5514967021816335</v>
      </c>
      <c r="AF2349" s="6">
        <v>100.00000000000001</v>
      </c>
      <c r="AG2349" s="6"/>
      <c r="AH2349" s="6">
        <v>65.274546167806193</v>
      </c>
      <c r="AI2349" s="6">
        <v>0.75444117612225103</v>
      </c>
      <c r="AJ2349" s="6">
        <v>12.200362473760913</v>
      </c>
      <c r="AK2349" s="6">
        <v>3.4188040635147998</v>
      </c>
      <c r="AL2349" s="6">
        <v>3.9826871177189598</v>
      </c>
      <c r="AM2349" s="6">
        <v>0.39068048421795898</v>
      </c>
      <c r="AN2349" s="6">
        <v>6.0145124892408859</v>
      </c>
      <c r="AO2349" s="6">
        <v>2.6439831222317718</v>
      </c>
      <c r="AP2349" s="6">
        <v>2.6382341714664381</v>
      </c>
      <c r="AQ2349" s="6">
        <v>2.5743645813820866</v>
      </c>
      <c r="AR2349" s="6">
        <v>99.999999999999986</v>
      </c>
      <c r="AS2349" s="6"/>
      <c r="AT2349" s="6">
        <v>0.35726647932530869</v>
      </c>
      <c r="AU2349" s="6">
        <v>0.63192435810363978</v>
      </c>
      <c r="AV2349" s="6">
        <v>0.6016197260934657</v>
      </c>
      <c r="AW2349" s="6"/>
      <c r="AX2349" s="6">
        <v>-2.859278115288463E-2</v>
      </c>
      <c r="AY2349" s="6">
        <v>0.3740283200384093</v>
      </c>
      <c r="AZ2349" s="6">
        <f>LOG(Tabella1[[#This Row],[SiO2]]/Tabella1[[#This Row],[Al2O3]])</f>
        <v>0.49882870197025586</v>
      </c>
      <c r="BA2349" s="6">
        <f>LOG((Tabella1[[#This Row],[FeO]]*0.8998+Tabella1[[#This Row],[Fe2O3]])/Tabella1[[#This Row],[K2O]])</f>
        <v>0.52024667894814702</v>
      </c>
      <c r="BB2349" s="6">
        <f>Tabella1[[#This Row],[Log SiO2/Al2O3]]/Tabella1[[#This Row],[Log (FeO3/K2O)]]</f>
        <v>0.95883111253839282</v>
      </c>
      <c r="BC2349" s="11"/>
      <c r="BD2349" s="11"/>
      <c r="BE2349" s="11"/>
      <c r="BF2349" s="11"/>
      <c r="BG2349" s="11"/>
      <c r="BH2349" s="11"/>
      <c r="BI2349" s="11"/>
      <c r="BJ2349" s="11"/>
    </row>
    <row r="2350" spans="1:62" hidden="1">
      <c r="A2350" s="19" t="s">
        <v>3488</v>
      </c>
      <c r="B2350" s="19" t="s">
        <v>3882</v>
      </c>
      <c r="C2350" s="19" t="s">
        <v>3883</v>
      </c>
      <c r="D2350" s="19" t="s">
        <v>125</v>
      </c>
      <c r="E2350" s="19" t="s">
        <v>5138</v>
      </c>
      <c r="F2350" s="19" t="s">
        <v>742</v>
      </c>
      <c r="G2350" s="8">
        <v>149</v>
      </c>
      <c r="H2350" s="8"/>
      <c r="I2350" s="6">
        <v>48</v>
      </c>
      <c r="J2350" s="6">
        <v>1.23</v>
      </c>
      <c r="K2350" s="6">
        <v>20.010000000000002</v>
      </c>
      <c r="L2350" s="6">
        <v>8.52</v>
      </c>
      <c r="M2350" s="6">
        <v>2.83</v>
      </c>
      <c r="N2350" s="6">
        <v>0.27</v>
      </c>
      <c r="O2350" s="6">
        <v>5.87</v>
      </c>
      <c r="P2350" s="6">
        <v>2.86</v>
      </c>
      <c r="Q2350" s="6">
        <v>2.5499999999999998</v>
      </c>
      <c r="R2350" s="6">
        <v>3.1</v>
      </c>
      <c r="S2350" s="6">
        <v>0.22</v>
      </c>
      <c r="T2350" s="6" t="s">
        <v>2564</v>
      </c>
      <c r="U2350" s="6">
        <v>94.389999999999986</v>
      </c>
      <c r="V2350" s="12"/>
      <c r="W2350" s="6">
        <v>50.852844580993761</v>
      </c>
      <c r="X2350" s="6">
        <v>1.303104142387965</v>
      </c>
      <c r="Y2350" s="6">
        <v>21.199279584701774</v>
      </c>
      <c r="Z2350" s="6">
        <v>11.124059752092384</v>
      </c>
      <c r="AA2350" s="6">
        <v>0.2860472507680899</v>
      </c>
      <c r="AB2350" s="6">
        <v>6.2188791185506949</v>
      </c>
      <c r="AC2350" s="6">
        <v>3.0299819896175446</v>
      </c>
      <c r="AD2350" s="6">
        <v>2.7015573683652931</v>
      </c>
      <c r="AE2350" s="6">
        <v>3.2842462125225138</v>
      </c>
      <c r="AF2350" s="6">
        <v>100.00000000000001</v>
      </c>
      <c r="AG2350" s="6"/>
      <c r="AH2350" s="6">
        <v>57.917075226652905</v>
      </c>
      <c r="AI2350" s="6">
        <v>1.1161586284821066</v>
      </c>
      <c r="AJ2350" s="6">
        <v>14.232134788824954</v>
      </c>
      <c r="AK2350" s="6">
        <v>3.8681407416443285</v>
      </c>
      <c r="AL2350" s="6">
        <v>2.8557964661754509</v>
      </c>
      <c r="AM2350" s="6">
        <v>0.27595620818055899</v>
      </c>
      <c r="AN2350" s="6">
        <v>10.555654496150275</v>
      </c>
      <c r="AO2350" s="6">
        <v>3.697648435292209</v>
      </c>
      <c r="AP2350" s="6">
        <v>2.9830202210533008</v>
      </c>
      <c r="AQ2350" s="6">
        <v>2.3860436252976109</v>
      </c>
      <c r="AR2350" s="6">
        <v>99.999999999999986</v>
      </c>
      <c r="AS2350" s="6"/>
      <c r="AT2350" s="6">
        <v>0.49913883312531249</v>
      </c>
      <c r="AU2350" s="6">
        <v>0.73038373775186038</v>
      </c>
      <c r="AV2350" s="6">
        <v>0.78706282607320377</v>
      </c>
      <c r="AW2350" s="6"/>
      <c r="AX2350" s="6">
        <v>3.6919471623259627E-2</v>
      </c>
      <c r="AY2350" s="6">
        <v>0.52695083234660312</v>
      </c>
      <c r="AZ2350" s="6">
        <f>LOG(Tabella1[[#This Row],[SiO2]]/Tabella1[[#This Row],[Al2O3]])</f>
        <v>0.37999414873937576</v>
      </c>
      <c r="BA2350" s="6">
        <f>LOG((Tabella1[[#This Row],[FeO]]*0.8998+Tabella1[[#This Row],[Fe2O3]])/Tabella1[[#This Row],[K2O]])</f>
        <v>0.55264600440507072</v>
      </c>
      <c r="BB2350" s="6">
        <f>Tabella1[[#This Row],[Log SiO2/Al2O3]]/Tabella1[[#This Row],[Log (FeO3/K2O)]]</f>
        <v>0.68759051130468862</v>
      </c>
      <c r="BC2350" s="11"/>
      <c r="BD2350" s="11"/>
      <c r="BE2350" s="11"/>
      <c r="BF2350" s="11"/>
      <c r="BG2350" s="11"/>
      <c r="BH2350" s="11"/>
      <c r="BI2350" s="11"/>
      <c r="BJ2350" s="11"/>
    </row>
    <row r="2351" spans="1:62" hidden="1">
      <c r="A2351" s="19" t="s">
        <v>3488</v>
      </c>
      <c r="B2351" s="19" t="s">
        <v>3882</v>
      </c>
      <c r="C2351" s="19" t="s">
        <v>3883</v>
      </c>
      <c r="D2351" s="19" t="s">
        <v>125</v>
      </c>
      <c r="E2351" s="19" t="s">
        <v>5138</v>
      </c>
      <c r="F2351" s="19" t="s">
        <v>742</v>
      </c>
      <c r="G2351" s="8">
        <v>157</v>
      </c>
      <c r="H2351" s="8"/>
      <c r="I2351" s="6">
        <v>61.21</v>
      </c>
      <c r="J2351" s="6">
        <v>0.99</v>
      </c>
      <c r="K2351" s="6">
        <v>18.91</v>
      </c>
      <c r="L2351" s="6">
        <v>6.06</v>
      </c>
      <c r="M2351" s="6">
        <v>1.64</v>
      </c>
      <c r="N2351" s="6">
        <v>0.16</v>
      </c>
      <c r="O2351" s="6">
        <v>2.2999999999999998</v>
      </c>
      <c r="P2351" s="6">
        <v>0.39</v>
      </c>
      <c r="Q2351" s="6">
        <v>3.4</v>
      </c>
      <c r="R2351" s="6">
        <v>4.8</v>
      </c>
      <c r="S2351" s="6">
        <v>0.16</v>
      </c>
      <c r="T2351" s="6" t="s">
        <v>2564</v>
      </c>
      <c r="U2351" s="6">
        <v>99.25</v>
      </c>
      <c r="V2351" s="12"/>
      <c r="W2351" s="6">
        <v>61.672544080604531</v>
      </c>
      <c r="X2351" s="6">
        <v>0.99748110831234249</v>
      </c>
      <c r="Y2351" s="6">
        <v>19.052896725440807</v>
      </c>
      <c r="Z2351" s="6">
        <v>7.1435768261964743</v>
      </c>
      <c r="AA2351" s="6">
        <v>0.16120906801007556</v>
      </c>
      <c r="AB2351" s="6">
        <v>2.317380352644836</v>
      </c>
      <c r="AC2351" s="6">
        <v>0.39294710327455923</v>
      </c>
      <c r="AD2351" s="6">
        <v>3.425692695214106</v>
      </c>
      <c r="AE2351" s="6">
        <v>4.8362720403022665</v>
      </c>
      <c r="AF2351" s="6">
        <v>100.00000000000001</v>
      </c>
      <c r="AG2351" s="6"/>
      <c r="AH2351" s="6">
        <v>70.227002510041643</v>
      </c>
      <c r="AI2351" s="6">
        <v>0.85422518530047042</v>
      </c>
      <c r="AJ2351" s="6">
        <v>12.788831224716743</v>
      </c>
      <c r="AK2351" s="6">
        <v>2.6160838780502327</v>
      </c>
      <c r="AL2351" s="6">
        <v>1.5736242224757309</v>
      </c>
      <c r="AM2351" s="6">
        <v>0.15549368464574151</v>
      </c>
      <c r="AN2351" s="6">
        <v>3.9327040820573651</v>
      </c>
      <c r="AO2351" s="6">
        <v>0.47944694806747862</v>
      </c>
      <c r="AP2351" s="6">
        <v>3.7819109754975671</v>
      </c>
      <c r="AQ2351" s="6">
        <v>3.5129687862321339</v>
      </c>
      <c r="AR2351" s="6">
        <v>100</v>
      </c>
      <c r="AS2351" s="6"/>
      <c r="AT2351" s="6">
        <v>0.36622484748812578</v>
      </c>
      <c r="AU2351" s="6">
        <v>0.76878161609562734</v>
      </c>
      <c r="AV2351" s="6">
        <v>0.714215329082314</v>
      </c>
      <c r="AW2351" s="6"/>
      <c r="AX2351" s="6">
        <v>-0.21549846982657078</v>
      </c>
      <c r="AY2351" s="6">
        <v>0.3978749805280743</v>
      </c>
      <c r="AZ2351" s="6">
        <f>LOG(Tabella1[[#This Row],[SiO2]]/Tabella1[[#This Row],[Al2O3]])</f>
        <v>0.51013085065414765</v>
      </c>
      <c r="BA2351" s="6">
        <f>LOG((Tabella1[[#This Row],[FeO]]*0.8998+Tabella1[[#This Row],[Fe2O3]])/Tabella1[[#This Row],[K2O]])</f>
        <v>0.19588074958410767</v>
      </c>
      <c r="BB2351" s="6">
        <f>Tabella1[[#This Row],[Log SiO2/Al2O3]]/Tabella1[[#This Row],[Log (FeO3/K2O)]]</f>
        <v>2.6042929268815498</v>
      </c>
      <c r="BC2351" s="11"/>
      <c r="BD2351" s="11"/>
      <c r="BE2351" s="11"/>
      <c r="BF2351" s="11"/>
      <c r="BG2351" s="11"/>
      <c r="BH2351" s="11"/>
      <c r="BI2351" s="11"/>
      <c r="BJ2351" s="11"/>
    </row>
    <row r="2352" spans="1:62" hidden="1">
      <c r="A2352" s="19" t="s">
        <v>3488</v>
      </c>
      <c r="B2352" s="19" t="s">
        <v>3882</v>
      </c>
      <c r="C2352" s="19" t="s">
        <v>3883</v>
      </c>
      <c r="D2352" s="19" t="s">
        <v>125</v>
      </c>
      <c r="E2352" s="19" t="s">
        <v>5138</v>
      </c>
      <c r="F2352" s="19" t="s">
        <v>742</v>
      </c>
      <c r="G2352" s="8">
        <v>209</v>
      </c>
      <c r="H2352" s="8"/>
      <c r="I2352" s="6">
        <v>55.59</v>
      </c>
      <c r="J2352" s="6">
        <v>0.75</v>
      </c>
      <c r="K2352" s="6">
        <v>21.34</v>
      </c>
      <c r="L2352" s="6">
        <v>5.36</v>
      </c>
      <c r="M2352" s="6">
        <v>1.1299999999999999</v>
      </c>
      <c r="N2352" s="6">
        <v>0.38</v>
      </c>
      <c r="O2352" s="6">
        <v>3.04</v>
      </c>
      <c r="P2352" s="6">
        <v>1.77</v>
      </c>
      <c r="Q2352" s="6">
        <v>2.21</v>
      </c>
      <c r="R2352" s="6">
        <v>5.09</v>
      </c>
      <c r="S2352" s="6">
        <v>0.11</v>
      </c>
      <c r="T2352" s="6" t="s">
        <v>2564</v>
      </c>
      <c r="U2352" s="6">
        <v>96.12</v>
      </c>
      <c r="V2352" s="12"/>
      <c r="W2352" s="6">
        <v>57.833957553058681</v>
      </c>
      <c r="X2352" s="6">
        <v>0.78027465667915108</v>
      </c>
      <c r="Y2352" s="6">
        <v>22.20141489804411</v>
      </c>
      <c r="Z2352" s="6">
        <v>6.1901789429879317</v>
      </c>
      <c r="AA2352" s="6">
        <v>0.39533915938410313</v>
      </c>
      <c r="AB2352" s="6">
        <v>3.1627132750728251</v>
      </c>
      <c r="AC2352" s="6">
        <v>1.8414481897627966</v>
      </c>
      <c r="AD2352" s="6">
        <v>2.2992093216812317</v>
      </c>
      <c r="AE2352" s="6">
        <v>5.2954640033291716</v>
      </c>
      <c r="AF2352" s="6">
        <v>100.00000000000001</v>
      </c>
      <c r="AG2352" s="6"/>
      <c r="AH2352" s="6">
        <v>66.273106759549194</v>
      </c>
      <c r="AI2352" s="6">
        <v>0.6724458908061195</v>
      </c>
      <c r="AJ2352" s="6">
        <v>14.996594405247885</v>
      </c>
      <c r="AK2352" s="6">
        <v>2.4043779334601711</v>
      </c>
      <c r="AL2352" s="6">
        <v>1.126664294005328</v>
      </c>
      <c r="AM2352" s="6">
        <v>0.38373841061282593</v>
      </c>
      <c r="AN2352" s="6">
        <v>5.4012704065225927</v>
      </c>
      <c r="AO2352" s="6">
        <v>2.261039353672702</v>
      </c>
      <c r="AP2352" s="6">
        <v>2.554368569488088</v>
      </c>
      <c r="AQ2352" s="6">
        <v>3.8708802799409985</v>
      </c>
      <c r="AR2352" s="6">
        <v>100</v>
      </c>
      <c r="AS2352" s="6"/>
      <c r="AT2352" s="6">
        <v>0.47644154829731283</v>
      </c>
      <c r="AU2352" s="6">
        <v>0.81017952167524121</v>
      </c>
      <c r="AV2352" s="6">
        <v>0.82740876775096828</v>
      </c>
      <c r="AW2352" s="6"/>
      <c r="AX2352" s="6">
        <v>-0.13234555214772128</v>
      </c>
      <c r="AY2352" s="6">
        <v>0.50648410368462149</v>
      </c>
      <c r="AZ2352" s="6">
        <f>LOG(Tabella1[[#This Row],[SiO2]]/Tabella1[[#This Row],[Al2O3]])</f>
        <v>0.41580225895010897</v>
      </c>
      <c r="BA2352" s="6">
        <f>LOG((Tabella1[[#This Row],[FeO]]*0.8998+Tabella1[[#This Row],[Fe2O3]])/Tabella1[[#This Row],[K2O]])</f>
        <v>9.7883243041248735E-2</v>
      </c>
      <c r="BB2352" s="6">
        <f>Tabella1[[#This Row],[Log SiO2/Al2O3]]/Tabella1[[#This Row],[Log (FeO3/K2O)]]</f>
        <v>4.2479411800331013</v>
      </c>
      <c r="BC2352" s="11"/>
      <c r="BD2352" s="11"/>
      <c r="BE2352" s="11"/>
      <c r="BF2352" s="11"/>
      <c r="BG2352" s="11"/>
      <c r="BH2352" s="11"/>
      <c r="BI2352" s="11"/>
      <c r="BJ2352" s="11"/>
    </row>
    <row r="2353" spans="1:62" hidden="1">
      <c r="A2353" s="19" t="s">
        <v>3488</v>
      </c>
      <c r="B2353" s="19" t="s">
        <v>3882</v>
      </c>
      <c r="C2353" s="19" t="s">
        <v>3883</v>
      </c>
      <c r="D2353" s="19" t="s">
        <v>125</v>
      </c>
      <c r="E2353" s="19" t="s">
        <v>5138</v>
      </c>
      <c r="F2353" s="19" t="s">
        <v>742</v>
      </c>
      <c r="G2353" s="8">
        <v>2122</v>
      </c>
      <c r="H2353" s="8"/>
      <c r="I2353" s="6">
        <v>57.1</v>
      </c>
      <c r="J2353" s="6">
        <v>0.91</v>
      </c>
      <c r="K2353" s="6">
        <v>18.18</v>
      </c>
      <c r="L2353" s="6">
        <v>5.65</v>
      </c>
      <c r="M2353" s="6">
        <v>1.84</v>
      </c>
      <c r="N2353" s="6">
        <v>0.35</v>
      </c>
      <c r="O2353" s="6">
        <v>3.43</v>
      </c>
      <c r="P2353" s="6">
        <v>2.11</v>
      </c>
      <c r="Q2353" s="6">
        <v>2.77</v>
      </c>
      <c r="R2353" s="6">
        <v>3.5</v>
      </c>
      <c r="S2353" s="6">
        <v>0.22</v>
      </c>
      <c r="T2353" s="6" t="s">
        <v>2564</v>
      </c>
      <c r="U2353" s="6">
        <v>95.27</v>
      </c>
      <c r="V2353" s="12"/>
      <c r="W2353" s="6">
        <v>59.934921801196609</v>
      </c>
      <c r="X2353" s="6">
        <v>0.95518001469507718</v>
      </c>
      <c r="Y2353" s="6">
        <v>19.08260732654561</v>
      </c>
      <c r="Z2353" s="6">
        <v>7.2635667051537736</v>
      </c>
      <c r="AA2353" s="6">
        <v>0.36737692872887584</v>
      </c>
      <c r="AB2353" s="6">
        <v>3.6002939015429836</v>
      </c>
      <c r="AC2353" s="6">
        <v>2.2147580560512226</v>
      </c>
      <c r="AD2353" s="6">
        <v>2.9075259787971031</v>
      </c>
      <c r="AE2353" s="6">
        <v>3.6737692872887582</v>
      </c>
      <c r="AF2353" s="6">
        <v>100.00000000000001</v>
      </c>
      <c r="AG2353" s="6"/>
      <c r="AH2353" s="6">
        <v>67.298345256978891</v>
      </c>
      <c r="AI2353" s="6">
        <v>0.80661277242516249</v>
      </c>
      <c r="AJ2353" s="6">
        <v>12.630476386614916</v>
      </c>
      <c r="AK2353" s="6">
        <v>2.5056131133220481</v>
      </c>
      <c r="AL2353" s="6">
        <v>1.8136836258514411</v>
      </c>
      <c r="AM2353" s="6">
        <v>0.34941966405397024</v>
      </c>
      <c r="AN2353" s="6">
        <v>6.0248200269416854</v>
      </c>
      <c r="AO2353" s="6">
        <v>2.664679200247404</v>
      </c>
      <c r="AP2353" s="6">
        <v>3.1651819380135788</v>
      </c>
      <c r="AQ2353" s="6">
        <v>2.631404561357606</v>
      </c>
      <c r="AR2353" s="6">
        <v>99.999999999999972</v>
      </c>
      <c r="AS2353" s="6"/>
      <c r="AT2353" s="6">
        <v>0.46886744573385175</v>
      </c>
      <c r="AU2353" s="6">
        <v>0.73425529932995892</v>
      </c>
      <c r="AV2353" s="6">
        <v>0.76861864123707291</v>
      </c>
      <c r="AW2353" s="6"/>
      <c r="AX2353" s="6">
        <v>-6.4312393510973315E-2</v>
      </c>
      <c r="AY2353" s="6">
        <v>0.50027081638471793</v>
      </c>
      <c r="AZ2353" s="6">
        <f>LOG(Tabella1[[#This Row],[SiO2]]/Tabella1[[#This Row],[Al2O3]])</f>
        <v>0.49704222935989939</v>
      </c>
      <c r="BA2353" s="6">
        <f>LOG((Tabella1[[#This Row],[FeO]]*0.8998+Tabella1[[#This Row],[Fe2O3]])/Tabella1[[#This Row],[K2O]])</f>
        <v>0.31958974775303589</v>
      </c>
      <c r="BB2353" s="6">
        <f>Tabella1[[#This Row],[Log SiO2/Al2O3]]/Tabella1[[#This Row],[Log (FeO3/K2O)]]</f>
        <v>1.5552508578716691</v>
      </c>
      <c r="BC2353" s="11"/>
      <c r="BD2353" s="11"/>
      <c r="BE2353" s="11"/>
      <c r="BF2353" s="11"/>
      <c r="BG2353" s="11"/>
      <c r="BH2353" s="11"/>
      <c r="BI2353" s="11"/>
      <c r="BJ2353" s="11"/>
    </row>
    <row r="2354" spans="1:62" hidden="1">
      <c r="A2354" s="19" t="s">
        <v>3488</v>
      </c>
      <c r="B2354" s="19" t="s">
        <v>3882</v>
      </c>
      <c r="C2354" s="19" t="s">
        <v>3883</v>
      </c>
      <c r="D2354" s="19" t="s">
        <v>125</v>
      </c>
      <c r="E2354" s="19" t="s">
        <v>5138</v>
      </c>
      <c r="F2354" s="19" t="s">
        <v>742</v>
      </c>
      <c r="G2354" s="8">
        <v>227</v>
      </c>
      <c r="H2354" s="8"/>
      <c r="I2354" s="6">
        <v>64.91</v>
      </c>
      <c r="J2354" s="6">
        <v>0.8</v>
      </c>
      <c r="K2354" s="6">
        <v>16.05</v>
      </c>
      <c r="L2354" s="6">
        <v>4.1900000000000004</v>
      </c>
      <c r="M2354" s="6">
        <v>2.13</v>
      </c>
      <c r="N2354" s="6">
        <v>0.13</v>
      </c>
      <c r="O2354" s="6">
        <v>2.88</v>
      </c>
      <c r="P2354" s="6">
        <v>1.68</v>
      </c>
      <c r="Q2354" s="6">
        <v>2.8</v>
      </c>
      <c r="R2354" s="6">
        <v>3.44</v>
      </c>
      <c r="S2354" s="6">
        <v>0.22</v>
      </c>
      <c r="T2354" s="6" t="s">
        <v>2564</v>
      </c>
      <c r="U2354" s="6">
        <v>98.589999999999989</v>
      </c>
      <c r="V2354" s="12"/>
      <c r="W2354" s="6">
        <v>65.838320316462116</v>
      </c>
      <c r="X2354" s="6">
        <v>0.81144132264935609</v>
      </c>
      <c r="Y2354" s="6">
        <v>16.279541535652704</v>
      </c>
      <c r="Z2354" s="6">
        <v>5.9843797545390007</v>
      </c>
      <c r="AA2354" s="6">
        <v>0.13185921493052036</v>
      </c>
      <c r="AB2354" s="6">
        <v>2.9211887615376813</v>
      </c>
      <c r="AC2354" s="6">
        <v>1.7040267775636477</v>
      </c>
      <c r="AD2354" s="6">
        <v>2.8400446292727461</v>
      </c>
      <c r="AE2354" s="6">
        <v>3.4891976873922306</v>
      </c>
      <c r="AF2354" s="6">
        <v>100</v>
      </c>
      <c r="AG2354" s="6"/>
      <c r="AH2354" s="6">
        <v>72.496791046528259</v>
      </c>
      <c r="AI2354" s="6">
        <v>0.67197418032529632</v>
      </c>
      <c r="AJ2354" s="6">
        <v>10.566709939403797</v>
      </c>
      <c r="AK2354" s="6">
        <v>1.7608342835275756</v>
      </c>
      <c r="AL2354" s="6">
        <v>1.9895836782710719</v>
      </c>
      <c r="AM2354" s="6">
        <v>0.12298766230333476</v>
      </c>
      <c r="AN2354" s="6">
        <v>4.7938158042849262</v>
      </c>
      <c r="AO2354" s="6">
        <v>2.0105304514404683</v>
      </c>
      <c r="AP2354" s="6">
        <v>3.0319067364951455</v>
      </c>
      <c r="AQ2354" s="6">
        <v>2.4508510523817626</v>
      </c>
      <c r="AR2354" s="6">
        <v>100.00000000000001</v>
      </c>
      <c r="AS2354" s="6"/>
      <c r="AT2354" s="6">
        <v>0.46519011628126189</v>
      </c>
      <c r="AU2354" s="6">
        <v>0.63899607753241128</v>
      </c>
      <c r="AV2354" s="6">
        <v>0.70669814104455586</v>
      </c>
      <c r="AW2354" s="6"/>
      <c r="AX2354" s="6">
        <v>-0.18175275871122737</v>
      </c>
      <c r="AY2354" s="6">
        <v>0.49764030843398338</v>
      </c>
      <c r="AZ2354" s="6">
        <f>LOG(Tabella1[[#This Row],[SiO2]]/Tabella1[[#This Row],[Al2O3]])</f>
        <v>0.60683657239023281</v>
      </c>
      <c r="BA2354" s="6">
        <f>LOG((Tabella1[[#This Row],[FeO]]*0.8998+Tabella1[[#This Row],[Fe2O3]])/Tabella1[[#This Row],[K2O]])</f>
        <v>0.24923918171410919</v>
      </c>
      <c r="BB2354" s="6">
        <f>Tabella1[[#This Row],[Log SiO2/Al2O3]]/Tabella1[[#This Row],[Log (FeO3/K2O)]]</f>
        <v>2.434755916853824</v>
      </c>
      <c r="BC2354" s="11"/>
      <c r="BD2354" s="11"/>
      <c r="BE2354" s="11"/>
      <c r="BF2354" s="11"/>
      <c r="BG2354" s="11"/>
      <c r="BH2354" s="11"/>
      <c r="BI2354" s="11"/>
      <c r="BJ2354" s="11"/>
    </row>
    <row r="2355" spans="1:62" hidden="1">
      <c r="A2355" s="19" t="s">
        <v>3488</v>
      </c>
      <c r="B2355" s="19" t="s">
        <v>3882</v>
      </c>
      <c r="C2355" s="19" t="s">
        <v>3883</v>
      </c>
      <c r="D2355" s="19" t="s">
        <v>125</v>
      </c>
      <c r="E2355" s="19" t="s">
        <v>5138</v>
      </c>
      <c r="F2355" s="19" t="s">
        <v>742</v>
      </c>
      <c r="G2355" s="8">
        <v>4186</v>
      </c>
      <c r="H2355" s="8"/>
      <c r="I2355" s="6">
        <v>58.57</v>
      </c>
      <c r="J2355" s="6">
        <v>0.81</v>
      </c>
      <c r="K2355" s="6">
        <v>18.43</v>
      </c>
      <c r="L2355" s="6">
        <v>3.76</v>
      </c>
      <c r="M2355" s="6">
        <v>3.34</v>
      </c>
      <c r="N2355" s="6">
        <v>0.33</v>
      </c>
      <c r="O2355" s="6">
        <v>3.75</v>
      </c>
      <c r="P2355" s="6">
        <v>1.3</v>
      </c>
      <c r="Q2355" s="6">
        <v>0.99</v>
      </c>
      <c r="R2355" s="6">
        <v>4.43</v>
      </c>
      <c r="S2355" s="6">
        <v>0.31</v>
      </c>
      <c r="T2355" s="6">
        <v>3.86</v>
      </c>
      <c r="U2355" s="6">
        <v>95.329999999999984</v>
      </c>
      <c r="V2355" s="12"/>
      <c r="W2355" s="6">
        <v>61.439211161229423</v>
      </c>
      <c r="X2355" s="6">
        <v>0.84968005874331287</v>
      </c>
      <c r="Y2355" s="6">
        <v>19.332843805727475</v>
      </c>
      <c r="Z2355" s="6">
        <v>7.0491975243889655</v>
      </c>
      <c r="AA2355" s="6">
        <v>0.34616594985838678</v>
      </c>
      <c r="AB2355" s="6">
        <v>3.9337039756634855</v>
      </c>
      <c r="AC2355" s="6">
        <v>1.3636840448966749</v>
      </c>
      <c r="AD2355" s="6">
        <v>1.03849784957516</v>
      </c>
      <c r="AE2355" s="6">
        <v>4.6470156299171306</v>
      </c>
      <c r="AF2355" s="6">
        <v>100.00000000000001</v>
      </c>
      <c r="AG2355" s="6"/>
      <c r="AH2355" s="6">
        <v>68.559666362415555</v>
      </c>
      <c r="AI2355" s="6">
        <v>0.71307287278194909</v>
      </c>
      <c r="AJ2355" s="6">
        <v>12.716757258871336</v>
      </c>
      <c r="AK2355" s="6">
        <v>1.6560696733276457</v>
      </c>
      <c r="AL2355" s="6">
        <v>3.2697561838849394</v>
      </c>
      <c r="AM2355" s="6">
        <v>0.3272038696697549</v>
      </c>
      <c r="AN2355" s="6">
        <v>6.5419379380784433</v>
      </c>
      <c r="AO2355" s="6">
        <v>1.6305383688174975</v>
      </c>
      <c r="AP2355" s="6">
        <v>1.123516094596922</v>
      </c>
      <c r="AQ2355" s="6">
        <v>3.3078704992173256</v>
      </c>
      <c r="AR2355" s="6">
        <v>100.00000000000001</v>
      </c>
      <c r="AS2355" s="6"/>
      <c r="AT2355" s="6">
        <v>0.49847767069898691</v>
      </c>
      <c r="AU2355" s="6">
        <v>0.50321967756656816</v>
      </c>
      <c r="AV2355" s="6">
        <v>0.66674907072718237</v>
      </c>
      <c r="AW2355" s="6"/>
      <c r="AX2355" s="6">
        <v>4.25190799637368E-2</v>
      </c>
      <c r="AY2355" s="6">
        <v>0.52711821226113897</v>
      </c>
      <c r="AZ2355" s="6">
        <f>LOG(Tabella1[[#This Row],[SiO2]]/Tabella1[[#This Row],[Al2O3]])</f>
        <v>0.50214988880888622</v>
      </c>
      <c r="BA2355" s="6">
        <f>LOG((Tabella1[[#This Row],[FeO]]*0.8998+Tabella1[[#This Row],[Fe2O3]])/Tabella1[[#This Row],[K2O]])</f>
        <v>0.18388538767880108</v>
      </c>
      <c r="BB2355" s="6">
        <f>Tabella1[[#This Row],[Log SiO2/Al2O3]]/Tabella1[[#This Row],[Log (FeO3/K2O)]]</f>
        <v>2.7307764643377137</v>
      </c>
      <c r="BC2355" s="11"/>
      <c r="BD2355" s="11"/>
      <c r="BE2355" s="11"/>
      <c r="BF2355" s="11"/>
      <c r="BG2355" s="11"/>
      <c r="BH2355" s="11"/>
      <c r="BI2355" s="11"/>
      <c r="BJ2355" s="11"/>
    </row>
    <row r="2356" spans="1:62" hidden="1">
      <c r="A2356" s="19" t="s">
        <v>3488</v>
      </c>
      <c r="B2356" s="19" t="s">
        <v>3882</v>
      </c>
      <c r="C2356" s="19" t="s">
        <v>3883</v>
      </c>
      <c r="D2356" s="19" t="s">
        <v>125</v>
      </c>
      <c r="E2356" s="19" t="s">
        <v>5138</v>
      </c>
      <c r="F2356" s="19" t="s">
        <v>742</v>
      </c>
      <c r="G2356" s="8">
        <v>4187</v>
      </c>
      <c r="H2356" s="8"/>
      <c r="I2356" s="6">
        <v>62.24</v>
      </c>
      <c r="J2356" s="6">
        <v>0.41</v>
      </c>
      <c r="K2356" s="6">
        <v>17.559999999999999</v>
      </c>
      <c r="L2356" s="6">
        <v>3.36</v>
      </c>
      <c r="M2356" s="6">
        <v>1.32</v>
      </c>
      <c r="N2356" s="6">
        <v>0.43</v>
      </c>
      <c r="O2356" s="6">
        <v>6.14</v>
      </c>
      <c r="P2356" s="6">
        <v>0.86</v>
      </c>
      <c r="Q2356" s="6">
        <v>0.76</v>
      </c>
      <c r="R2356" s="6">
        <v>3.9</v>
      </c>
      <c r="S2356" s="6">
        <v>0.16</v>
      </c>
      <c r="T2356" s="6">
        <v>1.86</v>
      </c>
      <c r="U2356" s="6">
        <v>96.640000000000015</v>
      </c>
      <c r="V2356" s="12"/>
      <c r="W2356" s="6">
        <v>64.403973509933763</v>
      </c>
      <c r="X2356" s="6">
        <v>0.42425496688741715</v>
      </c>
      <c r="Y2356" s="6">
        <v>18.170529801324502</v>
      </c>
      <c r="Z2356" s="6">
        <v>4.4908940397350987</v>
      </c>
      <c r="AA2356" s="6">
        <v>0.44495033112582777</v>
      </c>
      <c r="AB2356" s="6">
        <v>6.3534768211920518</v>
      </c>
      <c r="AC2356" s="6">
        <v>0.88990066225165554</v>
      </c>
      <c r="AD2356" s="6">
        <v>0.7864238410596025</v>
      </c>
      <c r="AE2356" s="6">
        <v>4.0355960264900652</v>
      </c>
      <c r="AF2356" s="6">
        <v>99.999999999999986</v>
      </c>
      <c r="AG2356" s="6"/>
      <c r="AH2356" s="6">
        <v>69.935532909704747</v>
      </c>
      <c r="AI2356" s="6">
        <v>0.34647155561239484</v>
      </c>
      <c r="AJ2356" s="6">
        <v>11.6308215084109</v>
      </c>
      <c r="AK2356" s="6">
        <v>1.4205772974621009</v>
      </c>
      <c r="AL2356" s="6">
        <v>1.2404454411232095</v>
      </c>
      <c r="AM2356" s="6">
        <v>0.40926799136938297</v>
      </c>
      <c r="AN2356" s="6">
        <v>10.282017916525257</v>
      </c>
      <c r="AO2356" s="6">
        <v>1.0354305031292448</v>
      </c>
      <c r="AP2356" s="6">
        <v>0.82792792100548041</v>
      </c>
      <c r="AQ2356" s="6">
        <v>2.7954016219869078</v>
      </c>
      <c r="AR2356" s="6">
        <v>100.00000000000003</v>
      </c>
      <c r="AS2356" s="6"/>
      <c r="AT2356" s="6">
        <v>0.71583760793941498</v>
      </c>
      <c r="AU2356" s="6">
        <v>0.69608843831635037</v>
      </c>
      <c r="AV2356" s="6">
        <v>0.89234546445315288</v>
      </c>
      <c r="AW2356" s="6"/>
      <c r="AX2356" s="6">
        <v>0.10445523645616417</v>
      </c>
      <c r="AY2356" s="6">
        <v>0.73353146391871826</v>
      </c>
      <c r="AZ2356" s="6">
        <f>LOG(Tabella1[[#This Row],[SiO2]]/Tabella1[[#This Row],[Al2O3]])</f>
        <v>0.54954507241154882</v>
      </c>
      <c r="BA2356" s="6">
        <f>LOG((Tabella1[[#This Row],[FeO]]*0.8998+Tabella1[[#This Row],[Fe2O3]])/Tabella1[[#This Row],[K2O]])</f>
        <v>6.6730638551416033E-2</v>
      </c>
      <c r="BB2356" s="6">
        <f>Tabella1[[#This Row],[Log SiO2/Al2O3]]/Tabella1[[#This Row],[Log (FeO3/K2O)]]</f>
        <v>8.2352736964763746</v>
      </c>
      <c r="BC2356" s="11"/>
      <c r="BD2356" s="11"/>
      <c r="BE2356" s="11"/>
      <c r="BF2356" s="11"/>
      <c r="BG2356" s="11"/>
      <c r="BH2356" s="11"/>
      <c r="BI2356" s="11"/>
      <c r="BJ2356" s="11"/>
    </row>
    <row r="2357" spans="1:62" hidden="1">
      <c r="A2357" s="19" t="s">
        <v>3488</v>
      </c>
      <c r="B2357" s="19" t="s">
        <v>3882</v>
      </c>
      <c r="C2357" s="19" t="s">
        <v>3883</v>
      </c>
      <c r="D2357" s="19" t="s">
        <v>125</v>
      </c>
      <c r="E2357" s="19" t="s">
        <v>5138</v>
      </c>
      <c r="F2357" s="19" t="s">
        <v>742</v>
      </c>
      <c r="G2357" s="8">
        <v>4191</v>
      </c>
      <c r="H2357" s="8"/>
      <c r="I2357" s="6">
        <v>58.5</v>
      </c>
      <c r="J2357" s="6">
        <v>0.88</v>
      </c>
      <c r="K2357" s="6">
        <v>19.79</v>
      </c>
      <c r="L2357" s="6">
        <v>2.74</v>
      </c>
      <c r="M2357" s="6">
        <v>4.04</v>
      </c>
      <c r="N2357" s="6">
        <v>0.3</v>
      </c>
      <c r="O2357" s="6">
        <v>2.75</v>
      </c>
      <c r="P2357" s="6">
        <v>1.77</v>
      </c>
      <c r="Q2357" s="6">
        <v>1.29</v>
      </c>
      <c r="R2357" s="6">
        <v>4.41</v>
      </c>
      <c r="S2357" s="6">
        <v>0.23</v>
      </c>
      <c r="T2357" s="6">
        <v>3.8</v>
      </c>
      <c r="U2357" s="6">
        <v>96.2</v>
      </c>
      <c r="V2357" s="12"/>
      <c r="W2357" s="6">
        <v>60.810810810810814</v>
      </c>
      <c r="X2357" s="6">
        <v>0.91476091476091481</v>
      </c>
      <c r="Y2357" s="6">
        <v>20.571725571725572</v>
      </c>
      <c r="Z2357" s="6">
        <v>6.7671517671517663</v>
      </c>
      <c r="AA2357" s="6">
        <v>0.31185031185031181</v>
      </c>
      <c r="AB2357" s="6">
        <v>2.8586278586278584</v>
      </c>
      <c r="AC2357" s="6">
        <v>1.83991683991684</v>
      </c>
      <c r="AD2357" s="6">
        <v>1.340956340956341</v>
      </c>
      <c r="AE2357" s="6">
        <v>4.5841995841995846</v>
      </c>
      <c r="AF2357" s="6">
        <v>99.999999999999986</v>
      </c>
      <c r="AG2357" s="6"/>
      <c r="AH2357" s="6">
        <v>68.303391236796884</v>
      </c>
      <c r="AI2357" s="6">
        <v>0.77272417142984928</v>
      </c>
      <c r="AJ2357" s="6">
        <v>13.620397103827539</v>
      </c>
      <c r="AK2357" s="6">
        <v>1.2037443214155179</v>
      </c>
      <c r="AL2357" s="6">
        <v>3.9449653893982042</v>
      </c>
      <c r="AM2357" s="6">
        <v>0.29670077128516875</v>
      </c>
      <c r="AN2357" s="6">
        <v>4.7852075038167285</v>
      </c>
      <c r="AO2357" s="6">
        <v>2.2143887485435494</v>
      </c>
      <c r="AP2357" s="6">
        <v>1.4602484135910043</v>
      </c>
      <c r="AQ2357" s="6">
        <v>3.2845531306800124</v>
      </c>
      <c r="AR2357" s="6">
        <v>99.999999999999986</v>
      </c>
      <c r="AS2357" s="6"/>
      <c r="AT2357" s="6">
        <v>0.42964202928324452</v>
      </c>
      <c r="AU2357" s="6">
        <v>0.37898560628957217</v>
      </c>
      <c r="AV2357" s="6">
        <v>0.54812287939174487</v>
      </c>
      <c r="AW2357" s="6"/>
      <c r="AX2357" s="6">
        <v>4.3469233247079499E-2</v>
      </c>
      <c r="AY2357" s="6">
        <v>0.46167259246085723</v>
      </c>
      <c r="AZ2357" s="6">
        <f>LOG(Tabella1[[#This Row],[SiO2]]/Tabella1[[#This Row],[Al2O3]])</f>
        <v>0.47071007187578423</v>
      </c>
      <c r="BA2357" s="6">
        <f>LOG((Tabella1[[#This Row],[FeO]]*0.8998+Tabella1[[#This Row],[Fe2O3]])/Tabella1[[#This Row],[K2O]])</f>
        <v>0.16005467936911544</v>
      </c>
      <c r="BB2357" s="6">
        <f>Tabella1[[#This Row],[Log SiO2/Al2O3]]/Tabella1[[#This Row],[Log (FeO3/K2O)]]</f>
        <v>2.9409328970022832</v>
      </c>
      <c r="BC2357" s="11"/>
      <c r="BD2357" s="11"/>
      <c r="BE2357" s="11"/>
      <c r="BF2357" s="11"/>
      <c r="BG2357" s="11"/>
      <c r="BH2357" s="11"/>
      <c r="BI2357" s="11"/>
      <c r="BJ2357" s="11"/>
    </row>
    <row r="2358" spans="1:62" hidden="1">
      <c r="A2358" s="19" t="s">
        <v>3488</v>
      </c>
      <c r="B2358" s="19" t="s">
        <v>3882</v>
      </c>
      <c r="C2358" s="19" t="s">
        <v>3883</v>
      </c>
      <c r="D2358" s="19" t="s">
        <v>125</v>
      </c>
      <c r="E2358" s="19" t="s">
        <v>5138</v>
      </c>
      <c r="F2358" s="19" t="s">
        <v>742</v>
      </c>
      <c r="G2358" s="8">
        <v>4198</v>
      </c>
      <c r="H2358" s="8"/>
      <c r="I2358" s="6">
        <v>59.71</v>
      </c>
      <c r="J2358" s="6">
        <v>0.88</v>
      </c>
      <c r="K2358" s="6">
        <v>17.46</v>
      </c>
      <c r="L2358" s="6">
        <v>0.79</v>
      </c>
      <c r="M2358" s="6">
        <v>5.6</v>
      </c>
      <c r="N2358" s="6">
        <v>0.26</v>
      </c>
      <c r="O2358" s="6">
        <v>3.01</v>
      </c>
      <c r="P2358" s="6">
        <v>3.8</v>
      </c>
      <c r="Q2358" s="6">
        <v>2.21</v>
      </c>
      <c r="R2358" s="6">
        <v>4.0999999999999996</v>
      </c>
      <c r="S2358" s="6">
        <v>0.22</v>
      </c>
      <c r="T2358" s="6">
        <v>2.08</v>
      </c>
      <c r="U2358" s="6">
        <v>97.740000000000009</v>
      </c>
      <c r="V2358" s="12"/>
      <c r="W2358" s="6">
        <v>61.090648659709423</v>
      </c>
      <c r="X2358" s="6">
        <v>0.90034786167382841</v>
      </c>
      <c r="Y2358" s="6">
        <v>17.863720073664823</v>
      </c>
      <c r="Z2358" s="6">
        <v>6.4559034172293837</v>
      </c>
      <c r="AA2358" s="6">
        <v>0.26601186822181294</v>
      </c>
      <c r="AB2358" s="6">
        <v>3.0795989359525269</v>
      </c>
      <c r="AC2358" s="6">
        <v>3.8878657663188045</v>
      </c>
      <c r="AD2358" s="6">
        <v>2.2611008798854098</v>
      </c>
      <c r="AE2358" s="6">
        <v>4.194802537343973</v>
      </c>
      <c r="AF2358" s="6">
        <v>99.999999999999986</v>
      </c>
      <c r="AG2358" s="6"/>
      <c r="AH2358" s="6">
        <v>66.884349408934781</v>
      </c>
      <c r="AI2358" s="6">
        <v>0.74133675494656059</v>
      </c>
      <c r="AJ2358" s="6">
        <v>11.528671113748052</v>
      </c>
      <c r="AK2358" s="6">
        <v>0.33296747672469584</v>
      </c>
      <c r="AL2358" s="6">
        <v>5.2461523001405874</v>
      </c>
      <c r="AM2358" s="6">
        <v>0.2466958272557451</v>
      </c>
      <c r="AN2358" s="6">
        <v>5.0248790423175071</v>
      </c>
      <c r="AO2358" s="6">
        <v>4.5609491622534915</v>
      </c>
      <c r="AP2358" s="6">
        <v>2.4000502884308119</v>
      </c>
      <c r="AQ2358" s="6">
        <v>2.9296287824858105</v>
      </c>
      <c r="AR2358" s="6">
        <v>99.999999999999972</v>
      </c>
      <c r="AS2358" s="6"/>
      <c r="AT2358" s="6">
        <v>0.45943993118071247</v>
      </c>
      <c r="AU2358" s="6">
        <v>0.11263956786920186</v>
      </c>
      <c r="AV2358" s="6">
        <v>0.48922828436379184</v>
      </c>
      <c r="AW2358" s="6"/>
      <c r="AX2358" s="6" t="s">
        <v>2564</v>
      </c>
      <c r="AY2358" s="6" t="s">
        <v>2564</v>
      </c>
      <c r="AZ2358" s="6">
        <f>LOG(Tabella1[[#This Row],[SiO2]]/Tabella1[[#This Row],[Al2O3]])</f>
        <v>0.53400283181222896</v>
      </c>
      <c r="BA2358" s="6">
        <f>LOG((Tabella1[[#This Row],[FeO]]*0.8998+Tabella1[[#This Row],[Fe2O3]])/Tabella1[[#This Row],[K2O]])</f>
        <v>0.15280125780810239</v>
      </c>
      <c r="BB2358" s="6">
        <f>Tabella1[[#This Row],[Log SiO2/Al2O3]]/Tabella1[[#This Row],[Log (FeO3/K2O)]]</f>
        <v>3.4947541628411458</v>
      </c>
      <c r="BC2358" s="11"/>
      <c r="BD2358" s="11"/>
      <c r="BE2358" s="11"/>
      <c r="BF2358" s="11"/>
      <c r="BG2358" s="11"/>
      <c r="BH2358" s="11"/>
      <c r="BI2358" s="11"/>
      <c r="BJ2358" s="11"/>
    </row>
    <row r="2359" spans="1:62" hidden="1">
      <c r="A2359" s="19" t="s">
        <v>3488</v>
      </c>
      <c r="B2359" s="19" t="s">
        <v>3882</v>
      </c>
      <c r="C2359" s="19" t="s">
        <v>3883</v>
      </c>
      <c r="D2359" s="19" t="s">
        <v>125</v>
      </c>
      <c r="E2359" s="19" t="s">
        <v>5138</v>
      </c>
      <c r="F2359" s="19" t="s">
        <v>742</v>
      </c>
      <c r="G2359" s="8">
        <v>4200</v>
      </c>
      <c r="H2359" s="8"/>
      <c r="I2359" s="6">
        <v>60.47</v>
      </c>
      <c r="J2359" s="6">
        <v>0.8</v>
      </c>
      <c r="K2359" s="6">
        <v>19.03</v>
      </c>
      <c r="L2359" s="6">
        <v>0.83</v>
      </c>
      <c r="M2359" s="6">
        <v>5.45</v>
      </c>
      <c r="N2359" s="6">
        <v>0.27</v>
      </c>
      <c r="O2359" s="6">
        <v>3.42</v>
      </c>
      <c r="P2359" s="6">
        <v>2.04</v>
      </c>
      <c r="Q2359" s="6">
        <v>1.56</v>
      </c>
      <c r="R2359" s="6">
        <v>3.9</v>
      </c>
      <c r="S2359" s="6">
        <v>0.25</v>
      </c>
      <c r="T2359" s="6">
        <v>3.08</v>
      </c>
      <c r="U2359" s="6">
        <v>97.690000000000012</v>
      </c>
      <c r="V2359" s="12"/>
      <c r="W2359" s="6">
        <v>61.89988739891492</v>
      </c>
      <c r="X2359" s="6">
        <v>0.81891698229092025</v>
      </c>
      <c r="Y2359" s="6">
        <v>19.479987716245265</v>
      </c>
      <c r="Z2359" s="6">
        <v>6.3466066127546306</v>
      </c>
      <c r="AA2359" s="6">
        <v>0.27638448152318557</v>
      </c>
      <c r="AB2359" s="6">
        <v>3.5008700992936834</v>
      </c>
      <c r="AC2359" s="6">
        <v>2.0882383048418465</v>
      </c>
      <c r="AD2359" s="6">
        <v>1.5968881154672945</v>
      </c>
      <c r="AE2359" s="6">
        <v>3.9922202886682356</v>
      </c>
      <c r="AF2359" s="6">
        <v>99.999999999999972</v>
      </c>
      <c r="AG2359" s="6"/>
      <c r="AH2359" s="6">
        <v>68.114494437247771</v>
      </c>
      <c r="AI2359" s="6">
        <v>0.67771169571923884</v>
      </c>
      <c r="AJ2359" s="6">
        <v>12.635601827128893</v>
      </c>
      <c r="AK2359" s="6">
        <v>0.35178308175495276</v>
      </c>
      <c r="AL2359" s="6">
        <v>5.1341848722933392</v>
      </c>
      <c r="AM2359" s="6">
        <v>0.25761690181405311</v>
      </c>
      <c r="AN2359" s="6">
        <v>5.7412618597733065</v>
      </c>
      <c r="AO2359" s="6">
        <v>2.4622034494350271</v>
      </c>
      <c r="AP2359" s="6">
        <v>1.7036281179660537</v>
      </c>
      <c r="AQ2359" s="6">
        <v>2.8023054870365178</v>
      </c>
      <c r="AR2359" s="6">
        <v>99.999999999999986</v>
      </c>
      <c r="AS2359" s="6"/>
      <c r="AT2359" s="6">
        <v>0.49583344552337449</v>
      </c>
      <c r="AU2359" s="6">
        <v>0.1205200700055374</v>
      </c>
      <c r="AV2359" s="6">
        <v>0.52791043910361768</v>
      </c>
      <c r="AW2359" s="6"/>
      <c r="AX2359" s="6">
        <v>4.0506451972577656E-2</v>
      </c>
      <c r="AY2359" s="6">
        <v>0.52665840109513296</v>
      </c>
      <c r="AZ2359" s="6">
        <f>LOG(Tabella1[[#This Row],[SiO2]]/Tabella1[[#This Row],[Al2O3]])</f>
        <v>0.50210118031892115</v>
      </c>
      <c r="BA2359" s="6">
        <f>LOG((Tabella1[[#This Row],[FeO]]*0.8998+Tabella1[[#This Row],[Fe2O3]])/Tabella1[[#This Row],[K2O]])</f>
        <v>0.16738626490972125</v>
      </c>
      <c r="BB2359" s="6">
        <f>Tabella1[[#This Row],[Log SiO2/Al2O3]]/Tabella1[[#This Row],[Log (FeO3/K2O)]]</f>
        <v>2.9996557996543283</v>
      </c>
      <c r="BC2359" s="11"/>
      <c r="BD2359" s="11"/>
      <c r="BE2359" s="11"/>
      <c r="BF2359" s="11"/>
      <c r="BG2359" s="11"/>
      <c r="BH2359" s="11"/>
      <c r="BI2359" s="11"/>
      <c r="BJ2359" s="11"/>
    </row>
    <row r="2360" spans="1:62" hidden="1">
      <c r="A2360" s="19" t="s">
        <v>3488</v>
      </c>
      <c r="B2360" s="19" t="s">
        <v>3882</v>
      </c>
      <c r="C2360" s="19" t="s">
        <v>3883</v>
      </c>
      <c r="D2360" s="19" t="s">
        <v>125</v>
      </c>
      <c r="E2360" s="19" t="s">
        <v>5138</v>
      </c>
      <c r="F2360" s="19" t="s">
        <v>742</v>
      </c>
      <c r="G2360" s="8">
        <v>4204</v>
      </c>
      <c r="H2360" s="8"/>
      <c r="I2360" s="6">
        <v>58.29</v>
      </c>
      <c r="J2360" s="6">
        <v>0.55000000000000004</v>
      </c>
      <c r="K2360" s="6">
        <v>16.12</v>
      </c>
      <c r="L2360" s="6">
        <v>4.54</v>
      </c>
      <c r="M2360" s="6">
        <v>4.8099999999999996</v>
      </c>
      <c r="N2360" s="6">
        <v>0.27</v>
      </c>
      <c r="O2360" s="6">
        <v>5.51</v>
      </c>
      <c r="P2360" s="6">
        <v>3.58</v>
      </c>
      <c r="Q2360" s="6">
        <v>0.43</v>
      </c>
      <c r="R2360" s="6">
        <v>3.56</v>
      </c>
      <c r="S2360" s="6">
        <v>0.28000000000000003</v>
      </c>
      <c r="T2360" s="6">
        <v>2.23</v>
      </c>
      <c r="U2360" s="6">
        <v>97.210000000000008</v>
      </c>
      <c r="V2360" s="12"/>
      <c r="W2360" s="6">
        <v>59.962966772965743</v>
      </c>
      <c r="X2360" s="6">
        <v>0.5657854130233515</v>
      </c>
      <c r="Y2360" s="6">
        <v>16.582656105338955</v>
      </c>
      <c r="Z2360" s="6">
        <v>9.1554366834687784</v>
      </c>
      <c r="AA2360" s="6">
        <v>0.277749202756918</v>
      </c>
      <c r="AB2360" s="6">
        <v>5.6681411377430297</v>
      </c>
      <c r="AC2360" s="6">
        <v>3.6827486884065426</v>
      </c>
      <c r="AD2360" s="6">
        <v>0.44234132290916561</v>
      </c>
      <c r="AE2360" s="6">
        <v>3.6621746733875109</v>
      </c>
      <c r="AF2360" s="6">
        <v>100.00000000000001</v>
      </c>
      <c r="AG2360" s="6"/>
      <c r="AH2360" s="6">
        <v>65.480024044758508</v>
      </c>
      <c r="AI2360" s="6">
        <v>0.46465743327453335</v>
      </c>
      <c r="AJ2360" s="6">
        <v>10.674250417685977</v>
      </c>
      <c r="AK2360" s="6">
        <v>1.9189688084545329</v>
      </c>
      <c r="AL2360" s="6">
        <v>4.5189265540237971</v>
      </c>
      <c r="AM2360" s="6">
        <v>0.25691505774486789</v>
      </c>
      <c r="AN2360" s="6">
        <v>9.224610855955989</v>
      </c>
      <c r="AO2360" s="6">
        <v>4.3091538558135811</v>
      </c>
      <c r="AP2360" s="6">
        <v>0.46831046481308169</v>
      </c>
      <c r="AQ2360" s="6">
        <v>2.55103298495158</v>
      </c>
      <c r="AR2360" s="6">
        <v>99.999999999999972</v>
      </c>
      <c r="AS2360" s="6"/>
      <c r="AT2360" s="6">
        <v>0.52467786928275384</v>
      </c>
      <c r="AU2360" s="6">
        <v>0.45925571343594584</v>
      </c>
      <c r="AV2360" s="6">
        <v>0.67119625615873779</v>
      </c>
      <c r="AW2360" s="6"/>
      <c r="AX2360" s="6">
        <v>-8.3045632311964449E-2</v>
      </c>
      <c r="AY2360" s="6">
        <v>0.53892090661744074</v>
      </c>
      <c r="AZ2360" s="6">
        <f>LOG(Tabella1[[#This Row],[SiO2]]/Tabella1[[#This Row],[Al2O3]])</f>
        <v>0.55822901785037315</v>
      </c>
      <c r="BA2360" s="6">
        <f>LOG((Tabella1[[#This Row],[FeO]]*0.8998+Tabella1[[#This Row],[Fe2O3]])/Tabella1[[#This Row],[K2O]])</f>
        <v>0.39637754744780657</v>
      </c>
      <c r="BB2360" s="6">
        <f>Tabella1[[#This Row],[Log SiO2/Al2O3]]/Tabella1[[#This Row],[Log (FeO3/K2O)]]</f>
        <v>1.4083265347512615</v>
      </c>
      <c r="BC2360" s="11"/>
      <c r="BD2360" s="11"/>
      <c r="BE2360" s="11"/>
      <c r="BF2360" s="11"/>
      <c r="BG2360" s="11"/>
      <c r="BH2360" s="11"/>
      <c r="BI2360" s="11"/>
      <c r="BJ2360" s="11"/>
    </row>
    <row r="2361" spans="1:62" hidden="1">
      <c r="A2361" s="19" t="s">
        <v>3488</v>
      </c>
      <c r="B2361" s="19" t="s">
        <v>3882</v>
      </c>
      <c r="C2361" s="19" t="s">
        <v>3883</v>
      </c>
      <c r="D2361" s="19" t="s">
        <v>125</v>
      </c>
      <c r="E2361" s="19" t="s">
        <v>5138</v>
      </c>
      <c r="F2361" s="19" t="s">
        <v>742</v>
      </c>
      <c r="G2361" s="8">
        <v>128</v>
      </c>
      <c r="H2361" s="8"/>
      <c r="I2361" s="6">
        <v>70.47</v>
      </c>
      <c r="J2361" s="6">
        <v>0.71</v>
      </c>
      <c r="K2361" s="6">
        <v>12.34</v>
      </c>
      <c r="L2361" s="6">
        <v>0.94</v>
      </c>
      <c r="M2361" s="6">
        <v>1.92</v>
      </c>
      <c r="N2361" s="6">
        <v>0.17</v>
      </c>
      <c r="O2361" s="6">
        <v>1.43</v>
      </c>
      <c r="P2361" s="6">
        <v>3.47</v>
      </c>
      <c r="Q2361" s="6">
        <v>2.5099999999999998</v>
      </c>
      <c r="R2361" s="6">
        <v>3.34</v>
      </c>
      <c r="S2361" s="6">
        <v>0.24</v>
      </c>
      <c r="T2361" s="6">
        <v>1.57</v>
      </c>
      <c r="U2361" s="6">
        <v>97.210000000000008</v>
      </c>
      <c r="V2361" s="12"/>
      <c r="W2361" s="6">
        <v>72.492541919555592</v>
      </c>
      <c r="X2361" s="6">
        <v>0.73037753317559906</v>
      </c>
      <c r="Y2361" s="6">
        <v>12.694167266742104</v>
      </c>
      <c r="Z2361" s="6">
        <v>2.8495010801357883</v>
      </c>
      <c r="AA2361" s="6">
        <v>0.1748791276617632</v>
      </c>
      <c r="AB2361" s="6">
        <v>1.4710420738607137</v>
      </c>
      <c r="AC2361" s="6">
        <v>3.5695916058018722</v>
      </c>
      <c r="AD2361" s="6">
        <v>2.5820388848883855</v>
      </c>
      <c r="AE2361" s="6">
        <v>3.4358605081781706</v>
      </c>
      <c r="AF2361" s="6">
        <v>100</v>
      </c>
      <c r="AG2361" s="6"/>
      <c r="AH2361" s="6">
        <v>77.527890778570878</v>
      </c>
      <c r="AI2361" s="6">
        <v>0.58744535028581912</v>
      </c>
      <c r="AJ2361" s="6">
        <v>8.0025137990575512</v>
      </c>
      <c r="AK2361" s="6">
        <v>0.38911577586995638</v>
      </c>
      <c r="AL2361" s="6">
        <v>1.7665679927204949</v>
      </c>
      <c r="AM2361" s="6">
        <v>0.15842132397011327</v>
      </c>
      <c r="AN2361" s="6">
        <v>2.3446143313913637</v>
      </c>
      <c r="AO2361" s="6">
        <v>4.090509174589477</v>
      </c>
      <c r="AP2361" s="6">
        <v>2.677182952121556</v>
      </c>
      <c r="AQ2361" s="6">
        <v>2.3439668498157271</v>
      </c>
      <c r="AR2361" s="6">
        <v>99.999999999999986</v>
      </c>
      <c r="AS2361" s="6"/>
      <c r="AT2361" s="6">
        <v>0.47952871058249597</v>
      </c>
      <c r="AU2361" s="6">
        <v>0.30581251613078503</v>
      </c>
      <c r="AV2361" s="6">
        <v>0.57030171530956664</v>
      </c>
      <c r="AW2361" s="6"/>
      <c r="AX2361" s="6" t="s">
        <v>2564</v>
      </c>
      <c r="AY2361" s="6" t="s">
        <v>2564</v>
      </c>
      <c r="AZ2361" s="6">
        <f>LOG(Tabella1[[#This Row],[SiO2]]/Tabella1[[#This Row],[Al2O3]])</f>
        <v>0.75668911180004539</v>
      </c>
      <c r="BA2361" s="6">
        <f>LOG((Tabella1[[#This Row],[FeO]]*0.8998+Tabella1[[#This Row],[Fe2O3]])/Tabella1[[#This Row],[K2O]])</f>
        <v>-9.7623153217568745E-2</v>
      </c>
      <c r="BB2361" s="6">
        <f>Tabella1[[#This Row],[Log SiO2/Al2O3]]/Tabella1[[#This Row],[Log (FeO3/K2O)]]</f>
        <v>-7.7511234462345548</v>
      </c>
      <c r="BC2361" s="11"/>
      <c r="BD2361" s="11"/>
      <c r="BE2361" s="11"/>
      <c r="BF2361" s="11"/>
      <c r="BG2361" s="11"/>
      <c r="BH2361" s="11"/>
      <c r="BI2361" s="11"/>
      <c r="BJ2361" s="11"/>
    </row>
    <row r="2362" spans="1:62" hidden="1">
      <c r="A2362" s="19" t="s">
        <v>3488</v>
      </c>
      <c r="B2362" s="19" t="s">
        <v>3882</v>
      </c>
      <c r="C2362" s="19" t="s">
        <v>3883</v>
      </c>
      <c r="D2362" s="19" t="s">
        <v>125</v>
      </c>
      <c r="E2362" s="19" t="s">
        <v>5138</v>
      </c>
      <c r="F2362" s="19" t="s">
        <v>742</v>
      </c>
      <c r="G2362" s="8">
        <v>193</v>
      </c>
      <c r="H2362" s="8"/>
      <c r="I2362" s="6">
        <v>64.56</v>
      </c>
      <c r="J2362" s="6">
        <v>1.07</v>
      </c>
      <c r="K2362" s="6">
        <v>17.68</v>
      </c>
      <c r="L2362" s="6">
        <v>2.65</v>
      </c>
      <c r="M2362" s="6">
        <v>3.86</v>
      </c>
      <c r="N2362" s="6">
        <v>7.0000000000000007E-2</v>
      </c>
      <c r="O2362" s="6">
        <v>2.5099999999999998</v>
      </c>
      <c r="P2362" s="6">
        <v>0.68</v>
      </c>
      <c r="Q2362" s="6">
        <v>1.55</v>
      </c>
      <c r="R2362" s="6">
        <v>4.78</v>
      </c>
      <c r="S2362" s="6">
        <v>0.25</v>
      </c>
      <c r="T2362" s="6">
        <v>1.5</v>
      </c>
      <c r="U2362" s="6">
        <v>99.14</v>
      </c>
      <c r="V2362" s="12"/>
      <c r="W2362" s="6">
        <v>65.120032277587242</v>
      </c>
      <c r="X2362" s="6">
        <v>1.0792818236836799</v>
      </c>
      <c r="Y2362" s="6">
        <v>17.83336695582005</v>
      </c>
      <c r="Z2362" s="6">
        <v>6.2941295138188424</v>
      </c>
      <c r="AA2362" s="6">
        <v>7.0607222110147277E-2</v>
      </c>
      <c r="AB2362" s="6">
        <v>2.5317732499495658</v>
      </c>
      <c r="AC2362" s="6">
        <v>0.68589872907000204</v>
      </c>
      <c r="AD2362" s="6">
        <v>1.5634456324389752</v>
      </c>
      <c r="AE2362" s="6">
        <v>4.8214645955214852</v>
      </c>
      <c r="AF2362" s="6">
        <v>100</v>
      </c>
      <c r="AG2362" s="6"/>
      <c r="AH2362" s="6">
        <v>72.378204299309076</v>
      </c>
      <c r="AI2362" s="6">
        <v>0.90215982824907881</v>
      </c>
      <c r="AJ2362" s="6">
        <v>11.683800095888847</v>
      </c>
      <c r="AK2362" s="6">
        <v>1.1178600719475109</v>
      </c>
      <c r="AL2362" s="6">
        <v>3.6191536270346636</v>
      </c>
      <c r="AM2362" s="6">
        <v>6.6474234108554256E-2</v>
      </c>
      <c r="AN2362" s="6">
        <v>4.193722449273209</v>
      </c>
      <c r="AO2362" s="6">
        <v>0.8168595562485661</v>
      </c>
      <c r="AP2362" s="6">
        <v>1.6847156594003365</v>
      </c>
      <c r="AQ2362" s="6">
        <v>3.4184047257232049</v>
      </c>
      <c r="AR2362" s="6">
        <v>99.999999999999943</v>
      </c>
      <c r="AS2362" s="6"/>
      <c r="AT2362" s="6">
        <v>0.4173441102988743</v>
      </c>
      <c r="AU2362" s="6">
        <v>0.38185625025695735</v>
      </c>
      <c r="AV2362" s="6">
        <v>0.53677063456701268</v>
      </c>
      <c r="AW2362" s="6"/>
      <c r="AX2362" s="6">
        <v>-7.9998807309681563E-2</v>
      </c>
      <c r="AY2362" s="6">
        <v>0.45850889565716058</v>
      </c>
      <c r="AZ2362" s="6">
        <f>LOG(Tabella1[[#This Row],[SiO2]]/Tabella1[[#This Row],[Al2O3]])</f>
        <v>0.56248126103695972</v>
      </c>
      <c r="BA2362" s="6">
        <f>LOG((Tabella1[[#This Row],[FeO]]*0.8998+Tabella1[[#This Row],[Fe2O3]])/Tabella1[[#This Row],[K2O]])</f>
        <v>0.1075525341935878</v>
      </c>
      <c r="BB2362" s="6">
        <f>Tabella1[[#This Row],[Log SiO2/Al2O3]]/Tabella1[[#This Row],[Log (FeO3/K2O)]]</f>
        <v>5.2298280580216625</v>
      </c>
      <c r="BC2362" s="11"/>
      <c r="BD2362" s="11"/>
      <c r="BE2362" s="11"/>
      <c r="BF2362" s="11"/>
      <c r="BG2362" s="11"/>
      <c r="BH2362" s="11"/>
      <c r="BI2362" s="11"/>
      <c r="BJ2362" s="11"/>
    </row>
    <row r="2363" spans="1:62" hidden="1">
      <c r="A2363" s="19" t="s">
        <v>3488</v>
      </c>
      <c r="B2363" s="19" t="s">
        <v>3882</v>
      </c>
      <c r="C2363" s="19" t="s">
        <v>3883</v>
      </c>
      <c r="D2363" s="19" t="s">
        <v>125</v>
      </c>
      <c r="E2363" s="19" t="s">
        <v>5138</v>
      </c>
      <c r="F2363" s="19" t="s">
        <v>742</v>
      </c>
      <c r="G2363" s="8">
        <v>196</v>
      </c>
      <c r="H2363" s="8"/>
      <c r="I2363" s="6">
        <v>61.38</v>
      </c>
      <c r="J2363" s="6">
        <v>0.94</v>
      </c>
      <c r="K2363" s="6">
        <v>16.670000000000002</v>
      </c>
      <c r="L2363" s="6">
        <v>1.56</v>
      </c>
      <c r="M2363" s="6">
        <v>4.79</v>
      </c>
      <c r="N2363" s="6">
        <v>0.38</v>
      </c>
      <c r="O2363" s="6">
        <v>2.77</v>
      </c>
      <c r="P2363" s="6">
        <v>3.24</v>
      </c>
      <c r="Q2363" s="6">
        <v>1.96</v>
      </c>
      <c r="R2363" s="6">
        <v>3.63</v>
      </c>
      <c r="S2363" s="6">
        <v>0.27</v>
      </c>
      <c r="T2363" s="6">
        <v>1.5</v>
      </c>
      <c r="U2363" s="6">
        <v>97.159999999999982</v>
      </c>
      <c r="V2363" s="12"/>
      <c r="W2363" s="6">
        <v>63.174145738987249</v>
      </c>
      <c r="X2363" s="6">
        <v>0.96747632770687542</v>
      </c>
      <c r="Y2363" s="6">
        <v>17.157266364759167</v>
      </c>
      <c r="Z2363" s="6">
        <v>6.3709345409633604</v>
      </c>
      <c r="AA2363" s="6">
        <v>0.39110745162618366</v>
      </c>
      <c r="AB2363" s="6">
        <v>2.8509674763277078</v>
      </c>
      <c r="AC2363" s="6">
        <v>3.334705640181145</v>
      </c>
      <c r="AD2363" s="6">
        <v>2.0172910662824211</v>
      </c>
      <c r="AE2363" s="6">
        <v>3.7361053931659125</v>
      </c>
      <c r="AF2363" s="6">
        <v>100.00000000000003</v>
      </c>
      <c r="AG2363" s="6"/>
      <c r="AH2363" s="6">
        <v>69.154210998864912</v>
      </c>
      <c r="AI2363" s="6">
        <v>0.79648027503148988</v>
      </c>
      <c r="AJ2363" s="6">
        <v>11.07095081131911</v>
      </c>
      <c r="AK2363" s="6">
        <v>0.66132300857342252</v>
      </c>
      <c r="AL2363" s="6">
        <v>4.513388225178443</v>
      </c>
      <c r="AM2363" s="6">
        <v>0.36264889883728685</v>
      </c>
      <c r="AN2363" s="6">
        <v>4.6510734314524882</v>
      </c>
      <c r="AO2363" s="6">
        <v>3.9113885118343856</v>
      </c>
      <c r="AP2363" s="6">
        <v>2.1409101939374997</v>
      </c>
      <c r="AQ2363" s="6">
        <v>2.6088533849359474</v>
      </c>
      <c r="AR2363" s="6">
        <v>100.00000000000001</v>
      </c>
      <c r="AS2363" s="6"/>
      <c r="AT2363" s="6">
        <v>0.44350392654803644</v>
      </c>
      <c r="AU2363" s="6">
        <v>0.22663438256658597</v>
      </c>
      <c r="AV2363" s="6">
        <v>0.50751190912422139</v>
      </c>
      <c r="AW2363" s="6"/>
      <c r="AX2363" s="6">
        <v>-0.32531183323244167</v>
      </c>
      <c r="AY2363" s="6">
        <v>0.47995586251249489</v>
      </c>
      <c r="AZ2363" s="6">
        <f>LOG(Tabella1[[#This Row],[SiO2]]/Tabella1[[#This Row],[Al2O3]])</f>
        <v>0.56609128426779842</v>
      </c>
      <c r="BA2363" s="6">
        <f>LOG((Tabella1[[#This Row],[FeO]]*0.8998+Tabella1[[#This Row],[Fe2O3]])/Tabella1[[#This Row],[K2O]])</f>
        <v>0.20873458358850108</v>
      </c>
      <c r="BB2363" s="6">
        <f>Tabella1[[#This Row],[Log SiO2/Al2O3]]/Tabella1[[#This Row],[Log (FeO3/K2O)]]</f>
        <v>2.7120148206192298</v>
      </c>
      <c r="BC2363" s="11"/>
      <c r="BD2363" s="11"/>
      <c r="BE2363" s="11"/>
      <c r="BF2363" s="11"/>
      <c r="BG2363" s="11"/>
      <c r="BH2363" s="11"/>
      <c r="BI2363" s="11"/>
      <c r="BJ2363" s="11"/>
    </row>
    <row r="2364" spans="1:62" hidden="1">
      <c r="A2364" s="19" t="s">
        <v>3488</v>
      </c>
      <c r="B2364" s="19" t="s">
        <v>3882</v>
      </c>
      <c r="C2364" s="19" t="s">
        <v>3883</v>
      </c>
      <c r="D2364" s="19" t="s">
        <v>125</v>
      </c>
      <c r="E2364" s="19" t="s">
        <v>5138</v>
      </c>
      <c r="F2364" s="19" t="s">
        <v>742</v>
      </c>
      <c r="G2364" s="8">
        <v>198</v>
      </c>
      <c r="H2364" s="8"/>
      <c r="I2364" s="6">
        <v>60.64</v>
      </c>
      <c r="J2364" s="6">
        <v>0.89</v>
      </c>
      <c r="K2364" s="6">
        <v>16.95</v>
      </c>
      <c r="L2364" s="6">
        <v>5.15</v>
      </c>
      <c r="M2364" s="6">
        <v>1.72</v>
      </c>
      <c r="N2364" s="6">
        <v>0.43</v>
      </c>
      <c r="O2364" s="6">
        <v>2.89</v>
      </c>
      <c r="P2364" s="6">
        <v>3.66</v>
      </c>
      <c r="Q2364" s="6">
        <v>2.66</v>
      </c>
      <c r="R2364" s="6">
        <v>4.4000000000000004</v>
      </c>
      <c r="S2364" s="6">
        <v>0.23</v>
      </c>
      <c r="T2364" s="6">
        <v>1.5</v>
      </c>
      <c r="U2364" s="6">
        <v>98.87</v>
      </c>
      <c r="V2364" s="12"/>
      <c r="W2364" s="6">
        <v>61.33306361889349</v>
      </c>
      <c r="X2364" s="6">
        <v>0.90017194295539604</v>
      </c>
      <c r="Y2364" s="6">
        <v>17.143724082128045</v>
      </c>
      <c r="Z2364" s="6">
        <v>6.4225750986143417</v>
      </c>
      <c r="AA2364" s="6">
        <v>0.43491453423687665</v>
      </c>
      <c r="AB2364" s="6">
        <v>2.923030241731567</v>
      </c>
      <c r="AC2364" s="6">
        <v>3.7018306867603927</v>
      </c>
      <c r="AD2364" s="6">
        <v>2.6904015373723071</v>
      </c>
      <c r="AE2364" s="6">
        <v>4.4502882573075757</v>
      </c>
      <c r="AF2364" s="6">
        <v>100</v>
      </c>
      <c r="AG2364" s="6"/>
      <c r="AH2364" s="6">
        <v>68.324444251271217</v>
      </c>
      <c r="AI2364" s="6">
        <v>0.75415800732990979</v>
      </c>
      <c r="AJ2364" s="6">
        <v>11.257557983181707</v>
      </c>
      <c r="AK2364" s="6">
        <v>2.183340305531777</v>
      </c>
      <c r="AL2364" s="6">
        <v>1.6207677766779238</v>
      </c>
      <c r="AM2364" s="6">
        <v>0.41038964178992399</v>
      </c>
      <c r="AN2364" s="6">
        <v>4.852845205506422</v>
      </c>
      <c r="AO2364" s="6">
        <v>4.4186764236386802</v>
      </c>
      <c r="AP2364" s="6">
        <v>2.9056893657224525</v>
      </c>
      <c r="AQ2364" s="6">
        <v>3.1624297938512744</v>
      </c>
      <c r="AR2364" s="6">
        <v>100</v>
      </c>
      <c r="AS2364" s="6"/>
      <c r="AT2364" s="6">
        <v>0.44766732226967698</v>
      </c>
      <c r="AU2364" s="6">
        <v>0.72930576236845146</v>
      </c>
      <c r="AV2364" s="6">
        <v>0.74963474320470735</v>
      </c>
      <c r="AW2364" s="6"/>
      <c r="AX2364" s="6" t="s">
        <v>2564</v>
      </c>
      <c r="AY2364" s="6" t="s">
        <v>2564</v>
      </c>
      <c r="AZ2364" s="6">
        <f>LOG(Tabella1[[#This Row],[SiO2]]/Tabella1[[#This Row],[Al2O3]])</f>
        <v>0.55358949008489622</v>
      </c>
      <c r="BA2364" s="6">
        <f>LOG((Tabella1[[#This Row],[FeO]]*0.8998+Tabella1[[#This Row],[Fe2O3]])/Tabella1[[#This Row],[K2O]])</f>
        <v>0.18247016138198946</v>
      </c>
      <c r="BB2364" s="6">
        <f>Tabella1[[#This Row],[Log SiO2/Al2O3]]/Tabella1[[#This Row],[Log (FeO3/K2O)]]</f>
        <v>3.0338631033815577</v>
      </c>
      <c r="BC2364" s="11"/>
      <c r="BD2364" s="11"/>
      <c r="BE2364" s="11"/>
      <c r="BF2364" s="11"/>
      <c r="BG2364" s="11"/>
      <c r="BH2364" s="11"/>
      <c r="BI2364" s="11"/>
      <c r="BJ2364" s="11"/>
    </row>
    <row r="2365" spans="1:62" hidden="1">
      <c r="A2365" s="19" t="s">
        <v>3488</v>
      </c>
      <c r="B2365" s="19" t="s">
        <v>3882</v>
      </c>
      <c r="C2365" s="19" t="s">
        <v>3883</v>
      </c>
      <c r="D2365" s="19" t="s">
        <v>125</v>
      </c>
      <c r="E2365" s="19" t="s">
        <v>5138</v>
      </c>
      <c r="F2365" s="19" t="s">
        <v>742</v>
      </c>
      <c r="G2365" s="8">
        <v>123</v>
      </c>
      <c r="H2365" s="8"/>
      <c r="I2365" s="6">
        <v>59.97</v>
      </c>
      <c r="J2365" s="6">
        <v>1.02</v>
      </c>
      <c r="K2365" s="6">
        <v>18.32</v>
      </c>
      <c r="L2365" s="6">
        <v>1.5</v>
      </c>
      <c r="M2365" s="6">
        <v>4.96</v>
      </c>
      <c r="N2365" s="6">
        <v>0.06</v>
      </c>
      <c r="O2365" s="6">
        <v>2.58</v>
      </c>
      <c r="P2365" s="6">
        <v>1.04</v>
      </c>
      <c r="Q2365" s="6">
        <v>1.69</v>
      </c>
      <c r="R2365" s="6">
        <v>3.98</v>
      </c>
      <c r="S2365" s="6">
        <v>0.11</v>
      </c>
      <c r="T2365" s="6">
        <v>2.62</v>
      </c>
      <c r="U2365" s="6">
        <v>94.970000000000013</v>
      </c>
      <c r="V2365" s="12"/>
      <c r="W2365" s="6">
        <v>63.146256712646085</v>
      </c>
      <c r="X2365" s="6">
        <v>1.074023375802885</v>
      </c>
      <c r="Y2365" s="6">
        <v>19.290302200694953</v>
      </c>
      <c r="Z2365" s="6">
        <v>6.6442034326629447</v>
      </c>
      <c r="AA2365" s="6">
        <v>6.3177845635463817E-2</v>
      </c>
      <c r="AB2365" s="6">
        <v>2.7166473623249443</v>
      </c>
      <c r="AC2365" s="6">
        <v>1.0950826576813728</v>
      </c>
      <c r="AD2365" s="6">
        <v>1.7795093187322308</v>
      </c>
      <c r="AE2365" s="6">
        <v>4.1907970938190999</v>
      </c>
      <c r="AF2365" s="6">
        <v>100</v>
      </c>
      <c r="AG2365" s="6"/>
      <c r="AH2365" s="6">
        <v>70.15448887350081</v>
      </c>
      <c r="AI2365" s="6">
        <v>0.89738129413827417</v>
      </c>
      <c r="AJ2365" s="6">
        <v>12.632940774063496</v>
      </c>
      <c r="AK2365" s="6">
        <v>0.66025236105978236</v>
      </c>
      <c r="AL2365" s="6">
        <v>4.8526450310720133</v>
      </c>
      <c r="AM2365" s="6">
        <v>5.9454356955876635E-2</v>
      </c>
      <c r="AN2365" s="6">
        <v>4.4980347109460617</v>
      </c>
      <c r="AO2365" s="6">
        <v>1.3036138153078591</v>
      </c>
      <c r="AP2365" s="6">
        <v>1.9167203450952759</v>
      </c>
      <c r="AQ2365" s="6">
        <v>2.969995486226213</v>
      </c>
      <c r="AR2365" s="6">
        <v>99.999999999999972</v>
      </c>
      <c r="AS2365" s="6"/>
      <c r="AT2365" s="6">
        <v>0.42151222538252298</v>
      </c>
      <c r="AU2365" s="6">
        <v>0.21391101381217117</v>
      </c>
      <c r="AV2365" s="6">
        <v>0.4810382597891531</v>
      </c>
      <c r="AW2365" s="6"/>
      <c r="AX2365" s="6">
        <v>6.5423280887679472E-2</v>
      </c>
      <c r="AY2365" s="6">
        <v>0.460213351211405</v>
      </c>
      <c r="AZ2365" s="6">
        <f>LOG(Tabella1[[#This Row],[SiO2]]/Tabella1[[#This Row],[Al2O3]])</f>
        <v>0.51500857950594781</v>
      </c>
      <c r="BA2365" s="6">
        <f>LOG((Tabella1[[#This Row],[FeO]]*0.8998+Tabella1[[#This Row],[Fe2O3]])/Tabella1[[#This Row],[K2O]])</f>
        <v>0.17558231992399245</v>
      </c>
      <c r="BB2365" s="6">
        <f>Tabella1[[#This Row],[Log SiO2/Al2O3]]/Tabella1[[#This Row],[Log (FeO3/K2O)]]</f>
        <v>2.9331460008552628</v>
      </c>
      <c r="BC2365" s="11"/>
      <c r="BD2365" s="11"/>
      <c r="BE2365" s="11"/>
      <c r="BF2365" s="11"/>
      <c r="BG2365" s="11"/>
      <c r="BH2365" s="11"/>
      <c r="BI2365" s="11"/>
      <c r="BJ2365" s="11"/>
    </row>
    <row r="2366" spans="1:62" hidden="1">
      <c r="A2366" s="19" t="s">
        <v>3488</v>
      </c>
      <c r="B2366" s="19" t="s">
        <v>3882</v>
      </c>
      <c r="C2366" s="19" t="s">
        <v>3883</v>
      </c>
      <c r="D2366" s="19" t="s">
        <v>125</v>
      </c>
      <c r="E2366" s="19" t="s">
        <v>5138</v>
      </c>
      <c r="F2366" s="19" t="s">
        <v>742</v>
      </c>
      <c r="G2366" s="8">
        <v>124</v>
      </c>
      <c r="H2366" s="8"/>
      <c r="I2366" s="6">
        <v>61.78</v>
      </c>
      <c r="J2366" s="6">
        <v>0.82</v>
      </c>
      <c r="K2366" s="6">
        <v>18.510000000000002</v>
      </c>
      <c r="L2366" s="6">
        <v>1.42</v>
      </c>
      <c r="M2366" s="6">
        <v>4.4000000000000004</v>
      </c>
      <c r="N2366" s="6">
        <v>0.05</v>
      </c>
      <c r="O2366" s="6">
        <v>2.15</v>
      </c>
      <c r="P2366" s="6">
        <v>0.15</v>
      </c>
      <c r="Q2366" s="6">
        <v>0.85</v>
      </c>
      <c r="R2366" s="6">
        <v>4.7</v>
      </c>
      <c r="S2366" s="6">
        <v>0.13</v>
      </c>
      <c r="T2366" s="6">
        <v>4.03</v>
      </c>
      <c r="U2366" s="6">
        <v>94.69</v>
      </c>
      <c r="V2366" s="12"/>
      <c r="W2366" s="6">
        <v>65.244481993874743</v>
      </c>
      <c r="X2366" s="6">
        <v>0.86598373640299919</v>
      </c>
      <c r="Y2366" s="6">
        <v>19.547998732706727</v>
      </c>
      <c r="Z2366" s="6">
        <v>5.9985214911817506</v>
      </c>
      <c r="AA2366" s="6">
        <v>5.2803886366036543E-2</v>
      </c>
      <c r="AB2366" s="6">
        <v>2.2705671137395713</v>
      </c>
      <c r="AC2366" s="6">
        <v>0.15841165909810961</v>
      </c>
      <c r="AD2366" s="6">
        <v>0.89766606822262118</v>
      </c>
      <c r="AE2366" s="6">
        <v>4.9635653184074346</v>
      </c>
      <c r="AF2366" s="6">
        <v>99.999999999999986</v>
      </c>
      <c r="AG2366" s="6"/>
      <c r="AH2366" s="6">
        <v>72.848337606935502</v>
      </c>
      <c r="AI2366" s="6">
        <v>0.72717848135205776</v>
      </c>
      <c r="AJ2366" s="6">
        <v>12.865768575215753</v>
      </c>
      <c r="AK2366" s="6">
        <v>0.63002440656445613</v>
      </c>
      <c r="AL2366" s="6">
        <v>4.3391019044440409</v>
      </c>
      <c r="AM2366" s="6">
        <v>4.9940486171781574E-2</v>
      </c>
      <c r="AN2366" s="6">
        <v>3.7782603628007423</v>
      </c>
      <c r="AO2366" s="6">
        <v>0.18952093914191429</v>
      </c>
      <c r="AP2366" s="6">
        <v>0.97172035355671416</v>
      </c>
      <c r="AQ2366" s="6">
        <v>3.5352562671811185</v>
      </c>
      <c r="AR2366" s="6">
        <v>100</v>
      </c>
      <c r="AS2366" s="6"/>
      <c r="AT2366" s="6">
        <v>0.40291081732658524</v>
      </c>
      <c r="AU2366" s="6">
        <v>0.2250428460827541</v>
      </c>
      <c r="AV2366" s="6">
        <v>0.46545420031908591</v>
      </c>
      <c r="AW2366" s="6"/>
      <c r="AX2366" s="6">
        <v>0.12962497983953825</v>
      </c>
      <c r="AY2366" s="6">
        <v>0.43678136044897492</v>
      </c>
      <c r="AZ2366" s="6">
        <f>LOG(Tabella1[[#This Row],[SiO2]]/Tabella1[[#This Row],[Al2O3]])</f>
        <v>0.52344148521252765</v>
      </c>
      <c r="BA2366" s="6">
        <f>LOG((Tabella1[[#This Row],[FeO]]*0.8998+Tabella1[[#This Row],[Fe2O3]])/Tabella1[[#This Row],[K2O]])</f>
        <v>5.8613374904692109E-2</v>
      </c>
      <c r="BB2366" s="6">
        <f>Tabella1[[#This Row],[Log SiO2/Al2O3]]/Tabella1[[#This Row],[Log (FeO3/K2O)]]</f>
        <v>8.9304102700734465</v>
      </c>
      <c r="BC2366" s="11"/>
      <c r="BD2366" s="11"/>
      <c r="BE2366" s="11"/>
      <c r="BF2366" s="11"/>
      <c r="BG2366" s="11"/>
      <c r="BH2366" s="11"/>
      <c r="BI2366" s="11"/>
      <c r="BJ2366" s="11"/>
    </row>
    <row r="2367" spans="1:62" hidden="1">
      <c r="A2367" s="19" t="s">
        <v>3488</v>
      </c>
      <c r="B2367" s="19" t="s">
        <v>3882</v>
      </c>
      <c r="C2367" s="19" t="s">
        <v>3883</v>
      </c>
      <c r="D2367" s="19" t="s">
        <v>125</v>
      </c>
      <c r="E2367" s="19" t="s">
        <v>5138</v>
      </c>
      <c r="F2367" s="19" t="s">
        <v>742</v>
      </c>
      <c r="G2367" s="8">
        <v>167</v>
      </c>
      <c r="H2367" s="8"/>
      <c r="I2367" s="6">
        <v>57.97</v>
      </c>
      <c r="J2367" s="6">
        <v>0.97</v>
      </c>
      <c r="K2367" s="6">
        <v>20.56</v>
      </c>
      <c r="L2367" s="6">
        <v>1.29</v>
      </c>
      <c r="M2367" s="6">
        <v>5.8</v>
      </c>
      <c r="N2367" s="6">
        <v>0.09</v>
      </c>
      <c r="O2367" s="6">
        <v>3.64</v>
      </c>
      <c r="P2367" s="6">
        <v>0.61</v>
      </c>
      <c r="Q2367" s="6">
        <v>1.05</v>
      </c>
      <c r="R2367" s="6">
        <v>3.67</v>
      </c>
      <c r="S2367" s="6">
        <v>0.16</v>
      </c>
      <c r="T2367" s="6">
        <v>2.8</v>
      </c>
      <c r="U2367" s="6">
        <v>95.52</v>
      </c>
      <c r="V2367" s="12"/>
      <c r="W2367" s="6">
        <v>60.688860971524292</v>
      </c>
      <c r="X2367" s="6">
        <v>1.0154941373534339</v>
      </c>
      <c r="Y2367" s="6">
        <v>21.524288107202679</v>
      </c>
      <c r="Z2367" s="6">
        <v>7.2864321608040195</v>
      </c>
      <c r="AA2367" s="6">
        <v>9.4221105527638183E-2</v>
      </c>
      <c r="AB2367" s="6">
        <v>3.8107202680067003</v>
      </c>
      <c r="AC2367" s="6">
        <v>0.63860971524288113</v>
      </c>
      <c r="AD2367" s="6">
        <v>1.0992462311557789</v>
      </c>
      <c r="AE2367" s="6">
        <v>3.84212730318258</v>
      </c>
      <c r="AF2367" s="6">
        <v>100</v>
      </c>
      <c r="AG2367" s="6"/>
      <c r="AH2367" s="6">
        <v>67.614215330983626</v>
      </c>
      <c r="AI2367" s="6">
        <v>0.85086737351775144</v>
      </c>
      <c r="AJ2367" s="6">
        <v>14.1356374240967</v>
      </c>
      <c r="AK2367" s="6">
        <v>0.56613722285889256</v>
      </c>
      <c r="AL2367" s="6">
        <v>5.6576768358420892</v>
      </c>
      <c r="AM2367" s="6">
        <v>8.8917704274065659E-2</v>
      </c>
      <c r="AN2367" s="6">
        <v>6.3272905274404962</v>
      </c>
      <c r="AO2367" s="6">
        <v>0.7623576208855114</v>
      </c>
      <c r="AP2367" s="6">
        <v>1.1873387541254043</v>
      </c>
      <c r="AQ2367" s="6">
        <v>2.7305622227190538</v>
      </c>
      <c r="AR2367" s="6">
        <v>100.00000000000001</v>
      </c>
      <c r="AS2367" s="6"/>
      <c r="AT2367" s="6">
        <v>0.48236440400900732</v>
      </c>
      <c r="AU2367" s="6">
        <v>0.16675737406140337</v>
      </c>
      <c r="AV2367" s="6">
        <v>0.5279355659177617</v>
      </c>
      <c r="AW2367" s="6"/>
      <c r="AX2367" s="6">
        <v>0.25766127759097995</v>
      </c>
      <c r="AY2367" s="6">
        <v>0.51582401635626818</v>
      </c>
      <c r="AZ2367" s="6">
        <f>LOG(Tabella1[[#This Row],[SiO2]]/Tabella1[[#This Row],[Al2O3]])</f>
        <v>0.45018019004753357</v>
      </c>
      <c r="BA2367" s="6">
        <f>LOG((Tabella1[[#This Row],[FeO]]*0.8998+Tabella1[[#This Row],[Fe2O3]])/Tabella1[[#This Row],[K2O]])</f>
        <v>0.24883753161439634</v>
      </c>
      <c r="BB2367" s="6">
        <f>Tabella1[[#This Row],[Log SiO2/Al2O3]]/Tabella1[[#This Row],[Log (FeO3/K2O)]]</f>
        <v>1.8091329998608967</v>
      </c>
      <c r="BC2367" s="11"/>
      <c r="BD2367" s="11"/>
      <c r="BE2367" s="11"/>
      <c r="BF2367" s="11"/>
      <c r="BG2367" s="11"/>
      <c r="BH2367" s="11"/>
      <c r="BI2367" s="11"/>
      <c r="BJ2367" s="11"/>
    </row>
    <row r="2368" spans="1:62" hidden="1">
      <c r="A2368" s="19" t="s">
        <v>3488</v>
      </c>
      <c r="B2368" s="19" t="s">
        <v>3882</v>
      </c>
      <c r="C2368" s="19" t="s">
        <v>3883</v>
      </c>
      <c r="D2368" s="19" t="s">
        <v>125</v>
      </c>
      <c r="E2368" s="19" t="s">
        <v>5138</v>
      </c>
      <c r="F2368" s="19" t="s">
        <v>742</v>
      </c>
      <c r="G2368" s="8">
        <v>180</v>
      </c>
      <c r="H2368" s="8"/>
      <c r="I2368" s="6">
        <v>57.64</v>
      </c>
      <c r="J2368" s="6">
        <v>0.97</v>
      </c>
      <c r="K2368" s="6">
        <v>20.5</v>
      </c>
      <c r="L2368" s="6">
        <v>1.64</v>
      </c>
      <c r="M2368" s="6">
        <v>5.69</v>
      </c>
      <c r="N2368" s="6">
        <v>7.0000000000000007E-2</v>
      </c>
      <c r="O2368" s="6">
        <v>2.62</v>
      </c>
      <c r="P2368" s="6">
        <v>1.26</v>
      </c>
      <c r="Q2368" s="6">
        <v>2.5299999999999998</v>
      </c>
      <c r="R2368" s="6">
        <v>6.53</v>
      </c>
      <c r="S2368" s="6">
        <v>0.11</v>
      </c>
      <c r="T2368" s="6">
        <v>0.36</v>
      </c>
      <c r="U2368" s="6">
        <v>99.29</v>
      </c>
      <c r="V2368" s="12"/>
      <c r="W2368" s="6">
        <v>58.052170409910367</v>
      </c>
      <c r="X2368" s="6">
        <v>0.97693624735622919</v>
      </c>
      <c r="Y2368" s="6">
        <v>20.646590794641956</v>
      </c>
      <c r="Z2368" s="6">
        <v>7.2212710242723324</v>
      </c>
      <c r="AA2368" s="6">
        <v>7.050055393292376E-2</v>
      </c>
      <c r="AB2368" s="6">
        <v>2.6387350186322891</v>
      </c>
      <c r="AC2368" s="6">
        <v>1.2690099707926277</v>
      </c>
      <c r="AD2368" s="6">
        <v>2.5480914492899585</v>
      </c>
      <c r="AE2368" s="6">
        <v>6.5766945311713165</v>
      </c>
      <c r="AF2368" s="6">
        <v>99.999999999999986</v>
      </c>
      <c r="AG2368" s="6"/>
      <c r="AH2368" s="6">
        <v>65.64304663919475</v>
      </c>
      <c r="AI2368" s="6">
        <v>0.83079125458973613</v>
      </c>
      <c r="AJ2368" s="6">
        <v>13.761830139168769</v>
      </c>
      <c r="AK2368" s="6">
        <v>0.70275815373167905</v>
      </c>
      <c r="AL2368" s="6">
        <v>5.4194155760553038</v>
      </c>
      <c r="AM2368" s="6">
        <v>6.7526434229600071E-2</v>
      </c>
      <c r="AN2368" s="6">
        <v>4.4468013534330053</v>
      </c>
      <c r="AO2368" s="6">
        <v>1.5375508986530122</v>
      </c>
      <c r="AP2368" s="6">
        <v>2.7934178923954747</v>
      </c>
      <c r="AQ2368" s="6">
        <v>4.7438313383285298</v>
      </c>
      <c r="AR2368" s="6">
        <v>100</v>
      </c>
      <c r="AS2368" s="6"/>
      <c r="AT2368" s="6">
        <v>0.3945091016575194</v>
      </c>
      <c r="AU2368" s="6">
        <v>0.20593851066228225</v>
      </c>
      <c r="AV2368" s="6">
        <v>0.45070987038023996</v>
      </c>
      <c r="AW2368" s="6"/>
      <c r="AX2368" s="6" t="s">
        <v>2564</v>
      </c>
      <c r="AY2368" s="6" t="s">
        <v>2564</v>
      </c>
      <c r="AZ2368" s="6">
        <f>LOG(Tabella1[[#This Row],[SiO2]]/Tabella1[[#This Row],[Al2O3]])</f>
        <v>0.44897011108619739</v>
      </c>
      <c r="BA2368" s="6">
        <f>LOG((Tabella1[[#This Row],[FeO]]*0.8998+Tabella1[[#This Row],[Fe2O3]])/Tabella1[[#This Row],[K2O]])</f>
        <v>1.5024648801140475E-2</v>
      </c>
      <c r="BB2368" s="6">
        <f>Tabella1[[#This Row],[Log SiO2/Al2O3]]/Tabella1[[#This Row],[Log (FeO3/K2O)]]</f>
        <v>29.882236651822268</v>
      </c>
      <c r="BC2368" s="11"/>
      <c r="BD2368" s="11"/>
      <c r="BE2368" s="11"/>
      <c r="BF2368" s="11"/>
      <c r="BG2368" s="11"/>
      <c r="BH2368" s="11"/>
      <c r="BI2368" s="11"/>
      <c r="BJ2368" s="11"/>
    </row>
    <row r="2369" spans="1:62" hidden="1">
      <c r="A2369" s="19" t="s">
        <v>3488</v>
      </c>
      <c r="B2369" s="19" t="s">
        <v>3882</v>
      </c>
      <c r="C2369" s="19" t="s">
        <v>3883</v>
      </c>
      <c r="D2369" s="19" t="s">
        <v>125</v>
      </c>
      <c r="E2369" s="19" t="s">
        <v>5138</v>
      </c>
      <c r="F2369" s="19" t="s">
        <v>742</v>
      </c>
      <c r="G2369" s="8">
        <v>242</v>
      </c>
      <c r="H2369" s="8"/>
      <c r="I2369" s="6">
        <v>64.180000000000007</v>
      </c>
      <c r="J2369" s="6">
        <v>0.78</v>
      </c>
      <c r="K2369" s="6">
        <v>15.99</v>
      </c>
      <c r="L2369" s="6">
        <v>0.92</v>
      </c>
      <c r="M2369" s="6">
        <v>5.55</v>
      </c>
      <c r="N2369" s="6">
        <v>0.11</v>
      </c>
      <c r="O2369" s="6">
        <v>3.05</v>
      </c>
      <c r="P2369" s="6">
        <v>7.0000000000000007E-2</v>
      </c>
      <c r="Q2369" s="6">
        <v>0.27</v>
      </c>
      <c r="R2369" s="6">
        <v>5.28</v>
      </c>
      <c r="S2369" s="6">
        <v>0.16</v>
      </c>
      <c r="T2369" s="6">
        <v>3.56</v>
      </c>
      <c r="U2369" s="6">
        <v>96.109999999999985</v>
      </c>
      <c r="V2369" s="12"/>
      <c r="W2369" s="6">
        <v>66.777650608677575</v>
      </c>
      <c r="X2369" s="6">
        <v>0.81157007595463548</v>
      </c>
      <c r="Y2369" s="6">
        <v>16.637186557070027</v>
      </c>
      <c r="Z2369" s="6">
        <v>6.6382270315263767</v>
      </c>
      <c r="AA2369" s="6">
        <v>0.11445219019873064</v>
      </c>
      <c r="AB2369" s="6">
        <v>3.1734470918738946</v>
      </c>
      <c r="AC2369" s="6">
        <v>7.2833211944646772E-2</v>
      </c>
      <c r="AD2369" s="6">
        <v>0.28092810321506612</v>
      </c>
      <c r="AE2369" s="6">
        <v>5.4937051295390713</v>
      </c>
      <c r="AF2369" s="6">
        <v>100</v>
      </c>
      <c r="AG2369" s="6"/>
      <c r="AH2369" s="6">
        <v>73.272201081001228</v>
      </c>
      <c r="AI2369" s="6">
        <v>0.66971426949368063</v>
      </c>
      <c r="AJ2369" s="6">
        <v>10.760824874604417</v>
      </c>
      <c r="AK2369" s="6">
        <v>0.39520701091743721</v>
      </c>
      <c r="AL2369" s="6">
        <v>5.2991710692793976</v>
      </c>
      <c r="AM2369" s="6">
        <v>0.10637589574757939</v>
      </c>
      <c r="AN2369" s="6">
        <v>5.1894465717930434</v>
      </c>
      <c r="AO2369" s="6">
        <v>8.5631147565706417E-2</v>
      </c>
      <c r="AP2369" s="6">
        <v>0.29885045498107687</v>
      </c>
      <c r="AQ2369" s="6">
        <v>3.8452514875583601</v>
      </c>
      <c r="AR2369" s="6">
        <v>99.999999999999986</v>
      </c>
      <c r="AS2369" s="6"/>
      <c r="AT2369" s="6">
        <v>0.46009681742975062</v>
      </c>
      <c r="AU2369" s="6">
        <v>0.12979768079572798</v>
      </c>
      <c r="AV2369" s="6">
        <v>0.49476935372986219</v>
      </c>
      <c r="AW2369" s="6"/>
      <c r="AX2369" s="6">
        <v>-0.11260823628476377</v>
      </c>
      <c r="AY2369" s="6">
        <v>0.48914047712576703</v>
      </c>
      <c r="AZ2369" s="6">
        <f>LOG(Tabella1[[#This Row],[SiO2]]/Tabella1[[#This Row],[Al2O3]])</f>
        <v>0.60355124901325063</v>
      </c>
      <c r="BA2369" s="6">
        <f>LOG((Tabella1[[#This Row],[FeO]]*0.8998+Tabella1[[#This Row],[Fe2O3]])/Tabella1[[#This Row],[K2O]])</f>
        <v>4.9239319733172526E-2</v>
      </c>
      <c r="BB2369" s="6">
        <f>Tabella1[[#This Row],[Log SiO2/Al2O3]]/Tabella1[[#This Row],[Log (FeO3/K2O)]]</f>
        <v>12.257505836471543</v>
      </c>
      <c r="BC2369" s="11"/>
      <c r="BD2369" s="11"/>
      <c r="BE2369" s="11"/>
      <c r="BF2369" s="11"/>
      <c r="BG2369" s="11"/>
      <c r="BH2369" s="11"/>
      <c r="BI2369" s="11"/>
      <c r="BJ2369" s="11"/>
    </row>
    <row r="2370" spans="1:62" hidden="1">
      <c r="A2370" s="19" t="s">
        <v>3488</v>
      </c>
      <c r="B2370" s="19" t="s">
        <v>3882</v>
      </c>
      <c r="C2370" s="19" t="s">
        <v>3883</v>
      </c>
      <c r="D2370" s="19" t="s">
        <v>125</v>
      </c>
      <c r="E2370" s="19" t="s">
        <v>5138</v>
      </c>
      <c r="F2370" s="19" t="s">
        <v>742</v>
      </c>
      <c r="G2370" s="8">
        <v>246</v>
      </c>
      <c r="H2370" s="8"/>
      <c r="I2370" s="6">
        <v>59.49</v>
      </c>
      <c r="J2370" s="6">
        <v>0.98</v>
      </c>
      <c r="K2370" s="6">
        <v>17.14</v>
      </c>
      <c r="L2370" s="6">
        <v>2.08</v>
      </c>
      <c r="M2370" s="6">
        <v>4.5999999999999996</v>
      </c>
      <c r="N2370" s="6">
        <v>0.05</v>
      </c>
      <c r="O2370" s="6">
        <v>1.86</v>
      </c>
      <c r="P2370" s="6">
        <v>0.94</v>
      </c>
      <c r="Q2370" s="6">
        <v>3.36</v>
      </c>
      <c r="R2370" s="6">
        <v>6.71</v>
      </c>
      <c r="S2370" s="6">
        <v>0.26</v>
      </c>
      <c r="T2370" s="6">
        <v>3.24</v>
      </c>
      <c r="U2370" s="6">
        <v>96.999999999999986</v>
      </c>
      <c r="V2370" s="12"/>
      <c r="W2370" s="6">
        <v>61.329896907216508</v>
      </c>
      <c r="X2370" s="6">
        <v>1.0103092783505156</v>
      </c>
      <c r="Y2370" s="6">
        <v>17.67010309278351</v>
      </c>
      <c r="Z2370" s="6">
        <v>6.6701030927835054</v>
      </c>
      <c r="AA2370" s="6">
        <v>5.1546391752577331E-2</v>
      </c>
      <c r="AB2370" s="6">
        <v>1.9175257731958766</v>
      </c>
      <c r="AC2370" s="6">
        <v>0.96907216494845372</v>
      </c>
      <c r="AD2370" s="6">
        <v>3.463917525773196</v>
      </c>
      <c r="AE2370" s="6">
        <v>6.9175257731958775</v>
      </c>
      <c r="AF2370" s="6">
        <v>100.00000000000003</v>
      </c>
      <c r="AG2370" s="6"/>
      <c r="AH2370" s="6">
        <v>68.830541748147283</v>
      </c>
      <c r="AI2370" s="6">
        <v>0.85274409211153535</v>
      </c>
      <c r="AJ2370" s="6">
        <v>11.689760440609904</v>
      </c>
      <c r="AK2370" s="6">
        <v>0.90551957213269962</v>
      </c>
      <c r="AL2370" s="6">
        <v>4.4511320866128941</v>
      </c>
      <c r="AM2370" s="6">
        <v>4.9002500647077209E-2</v>
      </c>
      <c r="AN2370" s="6">
        <v>3.2072428355063507</v>
      </c>
      <c r="AO2370" s="6">
        <v>1.1653577575425955</v>
      </c>
      <c r="AP2370" s="6">
        <v>3.7690085996244878</v>
      </c>
      <c r="AQ2370" s="6">
        <v>4.9523466935272902</v>
      </c>
      <c r="AR2370" s="6">
        <v>99.999999999999972</v>
      </c>
      <c r="AS2370" s="6"/>
      <c r="AT2370" s="6">
        <v>0.33869496180251563</v>
      </c>
      <c r="AU2370" s="6">
        <v>0.28920306990893224</v>
      </c>
      <c r="AV2370" s="6">
        <v>0.41878895563640467</v>
      </c>
      <c r="AW2370" s="6"/>
      <c r="AX2370" s="6" t="s">
        <v>2564</v>
      </c>
      <c r="AY2370" s="6" t="s">
        <v>2564</v>
      </c>
      <c r="AZ2370" s="6">
        <f>LOG(Tabella1[[#This Row],[SiO2]]/Tabella1[[#This Row],[Al2O3]])</f>
        <v>0.5404331513377858</v>
      </c>
      <c r="BA2370" s="6">
        <f>LOG((Tabella1[[#This Row],[FeO]]*0.8998+Tabella1[[#This Row],[Fe2O3]])/Tabella1[[#This Row],[K2O]])</f>
        <v>-3.299637671210378E-2</v>
      </c>
      <c r="BB2370" s="6">
        <f>Tabella1[[#This Row],[Log SiO2/Al2O3]]/Tabella1[[#This Row],[Log (FeO3/K2O)]]</f>
        <v>-16.378560472051568</v>
      </c>
      <c r="BC2370" s="11"/>
      <c r="BD2370" s="11"/>
      <c r="BE2370" s="11"/>
      <c r="BF2370" s="11"/>
      <c r="BG2370" s="11"/>
      <c r="BH2370" s="11"/>
      <c r="BI2370" s="11"/>
      <c r="BJ2370" s="11"/>
    </row>
    <row r="2371" spans="1:62" hidden="1">
      <c r="A2371" s="19" t="s">
        <v>3488</v>
      </c>
      <c r="B2371" s="19" t="s">
        <v>3882</v>
      </c>
      <c r="C2371" s="19" t="s">
        <v>3883</v>
      </c>
      <c r="D2371" s="19" t="s">
        <v>125</v>
      </c>
      <c r="E2371" s="19" t="s">
        <v>5138</v>
      </c>
      <c r="F2371" s="19" t="s">
        <v>742</v>
      </c>
      <c r="G2371" s="8">
        <v>248</v>
      </c>
      <c r="H2371" s="8"/>
      <c r="I2371" s="6">
        <v>57.7</v>
      </c>
      <c r="J2371" s="6">
        <v>0.92</v>
      </c>
      <c r="K2371" s="6">
        <v>16.5</v>
      </c>
      <c r="L2371" s="6">
        <v>4.76</v>
      </c>
      <c r="M2371" s="6">
        <v>1.83</v>
      </c>
      <c r="N2371" s="6">
        <v>0.22</v>
      </c>
      <c r="O2371" s="6">
        <v>3.77</v>
      </c>
      <c r="P2371" s="6">
        <v>2.5299999999999998</v>
      </c>
      <c r="Q2371" s="6">
        <v>2.72</v>
      </c>
      <c r="R2371" s="6">
        <v>5.66</v>
      </c>
      <c r="S2371" s="6">
        <v>0.27</v>
      </c>
      <c r="T2371" s="6">
        <v>2.95</v>
      </c>
      <c r="U2371" s="6">
        <v>96.13</v>
      </c>
      <c r="V2371" s="12"/>
      <c r="W2371" s="6">
        <v>60.022885675647565</v>
      </c>
      <c r="X2371" s="6">
        <v>0.95703734526162498</v>
      </c>
      <c r="Y2371" s="6">
        <v>17.164256735670445</v>
      </c>
      <c r="Z2371" s="6">
        <v>6.3559762821179655</v>
      </c>
      <c r="AA2371" s="6">
        <v>0.22885675647560597</v>
      </c>
      <c r="AB2371" s="6">
        <v>3.9217725996047026</v>
      </c>
      <c r="AC2371" s="6">
        <v>2.6318526994694684</v>
      </c>
      <c r="AD2371" s="6">
        <v>2.8295017164256739</v>
      </c>
      <c r="AE2371" s="6">
        <v>5.887860189326954</v>
      </c>
      <c r="AF2371" s="6">
        <v>100</v>
      </c>
      <c r="AG2371" s="6"/>
      <c r="AH2371" s="6">
        <v>66.846450105070559</v>
      </c>
      <c r="AI2371" s="6">
        <v>0.80157799759851356</v>
      </c>
      <c r="AJ2371" s="6">
        <v>11.267927778637908</v>
      </c>
      <c r="AK2371" s="6">
        <v>2.0749458928334179</v>
      </c>
      <c r="AL2371" s="6">
        <v>1.7730829638265388</v>
      </c>
      <c r="AM2371" s="6">
        <v>0.21589184432935782</v>
      </c>
      <c r="AN2371" s="6">
        <v>6.5091692862161681</v>
      </c>
      <c r="AO2371" s="6">
        <v>3.1406334793568718</v>
      </c>
      <c r="AP2371" s="6">
        <v>3.0550763756557129</v>
      </c>
      <c r="AQ2371" s="6">
        <v>4.1828305197771414</v>
      </c>
      <c r="AR2371" s="6">
        <v>100</v>
      </c>
      <c r="AS2371" s="6"/>
      <c r="AT2371" s="6">
        <v>0.52357576195381239</v>
      </c>
      <c r="AU2371" s="6">
        <v>0.70064316685155537</v>
      </c>
      <c r="AV2371" s="6">
        <v>0.78591777812401264</v>
      </c>
      <c r="AW2371" s="6"/>
      <c r="AX2371" s="6" t="s">
        <v>2564</v>
      </c>
      <c r="AY2371" s="6" t="s">
        <v>2564</v>
      </c>
      <c r="AZ2371" s="6">
        <f>LOG(Tabella1[[#This Row],[SiO2]]/Tabella1[[#This Row],[Al2O3]])</f>
        <v>0.5436918689418252</v>
      </c>
      <c r="BA2371" s="6">
        <f>LOG((Tabella1[[#This Row],[FeO]]*0.8998+Tabella1[[#This Row],[Fe2O3]])/Tabella1[[#This Row],[K2O]])</f>
        <v>5.3813483014200809E-2</v>
      </c>
      <c r="BB2371" s="6">
        <f>Tabella1[[#This Row],[Log SiO2/Al2O3]]/Tabella1[[#This Row],[Log (FeO3/K2O)]]</f>
        <v>10.103264804442237</v>
      </c>
      <c r="BC2371" s="11"/>
      <c r="BD2371" s="11"/>
      <c r="BE2371" s="11"/>
      <c r="BF2371" s="11"/>
      <c r="BG2371" s="11"/>
      <c r="BH2371" s="11"/>
      <c r="BI2371" s="11"/>
      <c r="BJ2371" s="11"/>
    </row>
    <row r="2372" spans="1:62" hidden="1">
      <c r="A2372" s="19" t="s">
        <v>3488</v>
      </c>
      <c r="B2372" s="19" t="s">
        <v>3882</v>
      </c>
      <c r="C2372" s="19" t="s">
        <v>3883</v>
      </c>
      <c r="D2372" s="19" t="s">
        <v>125</v>
      </c>
      <c r="E2372" s="19" t="s">
        <v>5138</v>
      </c>
      <c r="F2372" s="19" t="s">
        <v>742</v>
      </c>
      <c r="G2372" s="8">
        <v>153</v>
      </c>
      <c r="H2372" s="8"/>
      <c r="I2372" s="6">
        <v>67.42</v>
      </c>
      <c r="J2372" s="6">
        <v>0.85</v>
      </c>
      <c r="K2372" s="6">
        <v>17.22</v>
      </c>
      <c r="L2372" s="6">
        <v>1.99</v>
      </c>
      <c r="M2372" s="6">
        <v>3.26</v>
      </c>
      <c r="N2372" s="6">
        <v>0.05</v>
      </c>
      <c r="O2372" s="6">
        <v>2.14</v>
      </c>
      <c r="P2372" s="6">
        <v>0.61</v>
      </c>
      <c r="Q2372" s="6">
        <v>1.42</v>
      </c>
      <c r="R2372" s="6">
        <v>3.17</v>
      </c>
      <c r="S2372" s="6">
        <v>0.1</v>
      </c>
      <c r="T2372" s="6">
        <v>1.64</v>
      </c>
      <c r="U2372" s="6">
        <v>97.929999999999993</v>
      </c>
      <c r="V2372" s="12"/>
      <c r="W2372" s="6">
        <v>68.845093434085584</v>
      </c>
      <c r="X2372" s="6">
        <v>0.86796691514346991</v>
      </c>
      <c r="Y2372" s="6">
        <v>17.583988563259471</v>
      </c>
      <c r="Z2372" s="6">
        <v>5.1567446134994386</v>
      </c>
      <c r="AA2372" s="6">
        <v>5.1056877361380579E-2</v>
      </c>
      <c r="AB2372" s="6">
        <v>2.1852343510670891</v>
      </c>
      <c r="AC2372" s="6">
        <v>0.62289390380884313</v>
      </c>
      <c r="AD2372" s="6">
        <v>1.4500153170632084</v>
      </c>
      <c r="AE2372" s="6">
        <v>3.2370060247115284</v>
      </c>
      <c r="AF2372" s="6">
        <v>100.00000000000001</v>
      </c>
      <c r="AG2372" s="6"/>
      <c r="AH2372" s="6">
        <v>75.743050744296156</v>
      </c>
      <c r="AI2372" s="6">
        <v>0.71817187892107848</v>
      </c>
      <c r="AJ2372" s="6">
        <v>11.403673307553181</v>
      </c>
      <c r="AK2372" s="6">
        <v>0.8412099666310392</v>
      </c>
      <c r="AL2372" s="6">
        <v>3.0630005647400877</v>
      </c>
      <c r="AM2372" s="6">
        <v>4.7581164800240612E-2</v>
      </c>
      <c r="AN2372" s="6">
        <v>3.5830222014822457</v>
      </c>
      <c r="AO2372" s="6">
        <v>0.73430769503093152</v>
      </c>
      <c r="AP2372" s="6">
        <v>1.5466534752885697</v>
      </c>
      <c r="AQ2372" s="6">
        <v>2.2717713002218995</v>
      </c>
      <c r="AR2372" s="6">
        <v>100.00000000000001</v>
      </c>
      <c r="AS2372" s="6"/>
      <c r="AT2372" s="6">
        <v>0.43021514714918541</v>
      </c>
      <c r="AU2372" s="6">
        <v>0.35453547983163586</v>
      </c>
      <c r="AV2372" s="6">
        <v>0.53912276974020534</v>
      </c>
      <c r="AW2372" s="6"/>
      <c r="AX2372" s="6">
        <v>0.24472769467378847</v>
      </c>
      <c r="AY2372" s="6">
        <v>0.47081402041577031</v>
      </c>
      <c r="AZ2372" s="6">
        <f>LOG(Tabella1[[#This Row],[SiO2]]/Tabella1[[#This Row],[Al2O3]])</f>
        <v>0.59275560106731717</v>
      </c>
      <c r="BA2372" s="6">
        <f>LOG((Tabella1[[#This Row],[FeO]]*0.8998+Tabella1[[#This Row],[Fe2O3]])/Tabella1[[#This Row],[K2O]])</f>
        <v>0.19120127214086871</v>
      </c>
      <c r="BB2372" s="6">
        <f>Tabella1[[#This Row],[Log SiO2/Al2O3]]/Tabella1[[#This Row],[Log (FeO3/K2O)]]</f>
        <v>3.1001655712342795</v>
      </c>
      <c r="BC2372" s="11"/>
      <c r="BD2372" s="11"/>
      <c r="BE2372" s="11"/>
      <c r="BF2372" s="11"/>
      <c r="BG2372" s="11"/>
      <c r="BH2372" s="11"/>
      <c r="BI2372" s="11"/>
      <c r="BJ2372" s="11"/>
    </row>
    <row r="2373" spans="1:62" hidden="1">
      <c r="A2373" s="19" t="s">
        <v>3488</v>
      </c>
      <c r="B2373" s="19" t="s">
        <v>3882</v>
      </c>
      <c r="C2373" s="19" t="s">
        <v>3883</v>
      </c>
      <c r="D2373" s="19" t="s">
        <v>125</v>
      </c>
      <c r="E2373" s="19" t="s">
        <v>5138</v>
      </c>
      <c r="F2373" s="19" t="s">
        <v>742</v>
      </c>
      <c r="G2373" s="8">
        <v>186</v>
      </c>
      <c r="H2373" s="8"/>
      <c r="I2373" s="6">
        <v>67.16</v>
      </c>
      <c r="J2373" s="6">
        <v>0.86</v>
      </c>
      <c r="K2373" s="6">
        <v>15.65</v>
      </c>
      <c r="L2373" s="6">
        <v>1.47</v>
      </c>
      <c r="M2373" s="6">
        <v>2.08</v>
      </c>
      <c r="N2373" s="6">
        <v>0.03</v>
      </c>
      <c r="O2373" s="6">
        <v>1.92</v>
      </c>
      <c r="P2373" s="6">
        <v>0.51</v>
      </c>
      <c r="Q2373" s="6">
        <v>2.5499999999999998</v>
      </c>
      <c r="R2373" s="6">
        <v>5.01</v>
      </c>
      <c r="S2373" s="6">
        <v>0.08</v>
      </c>
      <c r="T2373" s="6">
        <v>2.7</v>
      </c>
      <c r="U2373" s="6">
        <v>97.090000000000018</v>
      </c>
      <c r="V2373" s="12"/>
      <c r="W2373" s="6">
        <v>69.172932330827052</v>
      </c>
      <c r="X2373" s="6">
        <v>0.88577608404573049</v>
      </c>
      <c r="Y2373" s="6">
        <v>16.119064785250796</v>
      </c>
      <c r="Z2373" s="6">
        <v>3.501905448552888</v>
      </c>
      <c r="AA2373" s="6">
        <v>3.0899165722525483E-2</v>
      </c>
      <c r="AB2373" s="6">
        <v>1.9775466062416309</v>
      </c>
      <c r="AC2373" s="6">
        <v>0.52528581728293322</v>
      </c>
      <c r="AD2373" s="6">
        <v>2.6264290864146664</v>
      </c>
      <c r="AE2373" s="6">
        <v>5.1601606756617562</v>
      </c>
      <c r="AF2373" s="6">
        <v>99.999999999999986</v>
      </c>
      <c r="AG2373" s="6"/>
      <c r="AH2373" s="6">
        <v>75.921450214585278</v>
      </c>
      <c r="AI2373" s="6">
        <v>0.7311520191109957</v>
      </c>
      <c r="AJ2373" s="6">
        <v>10.428593142079222</v>
      </c>
      <c r="AK2373" s="6">
        <v>0.62527120691881433</v>
      </c>
      <c r="AL2373" s="6">
        <v>1.966493767054986</v>
      </c>
      <c r="AM2373" s="6">
        <v>2.8726722710463757E-2</v>
      </c>
      <c r="AN2373" s="6">
        <v>3.2347201731433315</v>
      </c>
      <c r="AO2373" s="6">
        <v>0.61775772208211632</v>
      </c>
      <c r="AP2373" s="6">
        <v>2.7947606529820166</v>
      </c>
      <c r="AQ2373" s="6">
        <v>3.6127909704502108</v>
      </c>
      <c r="AR2373" s="6">
        <v>99.999999999999986</v>
      </c>
      <c r="AS2373" s="6"/>
      <c r="AT2373" s="6">
        <v>0.50137047892700204</v>
      </c>
      <c r="AU2373" s="6">
        <v>0.38872500759088352</v>
      </c>
      <c r="AV2373" s="6">
        <v>0.62191638535445337</v>
      </c>
      <c r="AW2373" s="6"/>
      <c r="AX2373" s="6" t="s">
        <v>2564</v>
      </c>
      <c r="AY2373" s="6" t="s">
        <v>2564</v>
      </c>
      <c r="AZ2373" s="6">
        <f>LOG(Tabella1[[#This Row],[SiO2]]/Tabella1[[#This Row],[Al2O3]])</f>
        <v>0.63259634558354394</v>
      </c>
      <c r="BA2373" s="6">
        <f>LOG((Tabella1[[#This Row],[FeO]]*0.8998+Tabella1[[#This Row],[Fe2O3]])/Tabella1[[#This Row],[K2O]])</f>
        <v>-0.17588534307162043</v>
      </c>
      <c r="BB2373" s="6">
        <f>Tabella1[[#This Row],[Log SiO2/Al2O3]]/Tabella1[[#This Row],[Log (FeO3/K2O)]]</f>
        <v>-3.5966404848524016</v>
      </c>
      <c r="BC2373" s="11"/>
      <c r="BD2373" s="11"/>
      <c r="BE2373" s="11"/>
      <c r="BF2373" s="11"/>
      <c r="BG2373" s="11"/>
      <c r="BH2373" s="11"/>
      <c r="BI2373" s="11"/>
      <c r="BJ2373" s="11"/>
    </row>
    <row r="2374" spans="1:62" hidden="1">
      <c r="A2374" s="19" t="s">
        <v>3488</v>
      </c>
      <c r="B2374" s="19" t="s">
        <v>3882</v>
      </c>
      <c r="C2374" s="19" t="s">
        <v>3883</v>
      </c>
      <c r="D2374" s="19" t="s">
        <v>125</v>
      </c>
      <c r="E2374" s="19" t="s">
        <v>5138</v>
      </c>
      <c r="F2374" s="19" t="s">
        <v>742</v>
      </c>
      <c r="G2374" s="8">
        <v>187</v>
      </c>
      <c r="H2374" s="8"/>
      <c r="I2374" s="6">
        <v>72.53</v>
      </c>
      <c r="J2374" s="6">
        <v>0.68</v>
      </c>
      <c r="K2374" s="6">
        <v>12.47</v>
      </c>
      <c r="L2374" s="6">
        <v>1.91</v>
      </c>
      <c r="M2374" s="6">
        <v>2.69</v>
      </c>
      <c r="N2374" s="6">
        <v>0.05</v>
      </c>
      <c r="O2374" s="6">
        <v>1.93</v>
      </c>
      <c r="P2374" s="6">
        <v>0.56000000000000005</v>
      </c>
      <c r="Q2374" s="6">
        <v>2.25</v>
      </c>
      <c r="R2374" s="6">
        <v>2.48</v>
      </c>
      <c r="S2374" s="6">
        <v>0.13</v>
      </c>
      <c r="T2374" s="6">
        <v>2.2599999999999998</v>
      </c>
      <c r="U2374" s="6">
        <v>97.360000000000014</v>
      </c>
      <c r="V2374" s="12"/>
      <c r="W2374" s="6">
        <v>74.496713229252251</v>
      </c>
      <c r="X2374" s="6">
        <v>0.69843878389482328</v>
      </c>
      <c r="Y2374" s="6">
        <v>12.808134757600657</v>
      </c>
      <c r="Z2374" s="6">
        <v>4.529580936729662</v>
      </c>
      <c r="AA2374" s="6">
        <v>5.1355792933442883E-2</v>
      </c>
      <c r="AB2374" s="6">
        <v>1.9823336072308955</v>
      </c>
      <c r="AC2374" s="6">
        <v>0.57518488085456043</v>
      </c>
      <c r="AD2374" s="6">
        <v>2.3110106820049299</v>
      </c>
      <c r="AE2374" s="6">
        <v>2.5472473294987674</v>
      </c>
      <c r="AF2374" s="6">
        <v>100.00000000000001</v>
      </c>
      <c r="AG2374" s="6"/>
      <c r="AH2374" s="6">
        <v>79.96908558513789</v>
      </c>
      <c r="AI2374" s="6">
        <v>0.5638567580617776</v>
      </c>
      <c r="AJ2374" s="6">
        <v>8.104542067206868</v>
      </c>
      <c r="AK2374" s="6">
        <v>0.79238292378218178</v>
      </c>
      <c r="AL2374" s="6">
        <v>2.4804596354123363</v>
      </c>
      <c r="AM2374" s="6">
        <v>4.6696623253636077E-2</v>
      </c>
      <c r="AN2374" s="6">
        <v>3.1713446505322325</v>
      </c>
      <c r="AO2374" s="6">
        <v>0.66158656705536689</v>
      </c>
      <c r="AP2374" s="6">
        <v>2.4051247243075586</v>
      </c>
      <c r="AQ2374" s="6">
        <v>1.7442447908620169</v>
      </c>
      <c r="AR2374" s="6">
        <v>99.999999999999972</v>
      </c>
      <c r="AS2374" s="6"/>
      <c r="AT2374" s="6">
        <v>0.4382386395797262</v>
      </c>
      <c r="AU2374" s="6">
        <v>0.38983467318126291</v>
      </c>
      <c r="AV2374" s="6">
        <v>0.56112074836331938</v>
      </c>
      <c r="AW2374" s="6"/>
      <c r="AX2374" s="6">
        <v>1.1000872729862658E-3</v>
      </c>
      <c r="AY2374" s="6">
        <v>0.4752706241214375</v>
      </c>
      <c r="AZ2374" s="6">
        <f>LOG(Tabella1[[#This Row],[SiO2]]/Tabella1[[#This Row],[Al2O3]])</f>
        <v>0.76465122398320373</v>
      </c>
      <c r="BA2374" s="6">
        <f>LOG((Tabella1[[#This Row],[FeO]]*0.8998+Tabella1[[#This Row],[Fe2O3]])/Tabella1[[#This Row],[K2O]])</f>
        <v>0.24208255117317581</v>
      </c>
      <c r="BB2374" s="6">
        <f>Tabella1[[#This Row],[Log SiO2/Al2O3]]/Tabella1[[#This Row],[Log (FeO3/K2O)]]</f>
        <v>3.1586383251397741</v>
      </c>
      <c r="BC2374" s="11"/>
      <c r="BD2374" s="11"/>
      <c r="BE2374" s="11"/>
      <c r="BF2374" s="11"/>
      <c r="BG2374" s="11"/>
      <c r="BH2374" s="11"/>
      <c r="BI2374" s="11"/>
      <c r="BJ2374" s="11"/>
    </row>
    <row r="2375" spans="1:62" hidden="1">
      <c r="A2375" s="19" t="s">
        <v>3488</v>
      </c>
      <c r="B2375" s="19" t="s">
        <v>3882</v>
      </c>
      <c r="C2375" s="19" t="s">
        <v>3883</v>
      </c>
      <c r="D2375" s="19" t="s">
        <v>125</v>
      </c>
      <c r="E2375" s="19" t="s">
        <v>5138</v>
      </c>
      <c r="F2375" s="19" t="s">
        <v>742</v>
      </c>
      <c r="G2375" s="8">
        <v>188</v>
      </c>
      <c r="H2375" s="8"/>
      <c r="I2375" s="6">
        <v>68.45</v>
      </c>
      <c r="J2375" s="6">
        <v>1.01</v>
      </c>
      <c r="K2375" s="6">
        <v>13.16</v>
      </c>
      <c r="L2375" s="6">
        <v>1.95</v>
      </c>
      <c r="M2375" s="6">
        <v>1.69</v>
      </c>
      <c r="N2375" s="6">
        <v>0.03</v>
      </c>
      <c r="O2375" s="6">
        <v>1.82</v>
      </c>
      <c r="P2375" s="6">
        <v>2.5099999999999998</v>
      </c>
      <c r="Q2375" s="6">
        <v>2.39</v>
      </c>
      <c r="R2375" s="6">
        <v>3.16</v>
      </c>
      <c r="S2375" s="6">
        <v>0.12</v>
      </c>
      <c r="T2375" s="6">
        <v>2.12</v>
      </c>
      <c r="U2375" s="6">
        <v>95.97</v>
      </c>
      <c r="V2375" s="12"/>
      <c r="W2375" s="6">
        <v>71.324372199645723</v>
      </c>
      <c r="X2375" s="6">
        <v>1.0524122121496302</v>
      </c>
      <c r="Y2375" s="6">
        <v>13.712618526622903</v>
      </c>
      <c r="Z2375" s="6">
        <v>3.5844534750442842</v>
      </c>
      <c r="AA2375" s="6">
        <v>3.1259768677711783E-2</v>
      </c>
      <c r="AB2375" s="6">
        <v>1.8964259664478482</v>
      </c>
      <c r="AC2375" s="6">
        <v>2.6154006460352193</v>
      </c>
      <c r="AD2375" s="6">
        <v>2.4903615713243723</v>
      </c>
      <c r="AE2375" s="6">
        <v>3.2926956340523081</v>
      </c>
      <c r="AF2375" s="6">
        <v>100</v>
      </c>
      <c r="AG2375" s="6"/>
      <c r="AH2375" s="6">
        <v>76.974969162231915</v>
      </c>
      <c r="AI2375" s="6">
        <v>0.85418682701954873</v>
      </c>
      <c r="AJ2375" s="6">
        <v>8.7234752885294924</v>
      </c>
      <c r="AK2375" s="6">
        <v>0.82510262797064293</v>
      </c>
      <c r="AL2375" s="6">
        <v>1.5894182936022752</v>
      </c>
      <c r="AM2375" s="6">
        <v>2.8576454574160543E-2</v>
      </c>
      <c r="AN2375" s="6">
        <v>3.0502057797896223</v>
      </c>
      <c r="AO2375" s="6">
        <v>3.0244331642904672</v>
      </c>
      <c r="AP2375" s="6">
        <v>2.6057011471998326</v>
      </c>
      <c r="AQ2375" s="6">
        <v>2.2668065295369422</v>
      </c>
      <c r="AR2375" s="6">
        <v>100.00000000000003</v>
      </c>
      <c r="AS2375" s="6"/>
      <c r="AT2375" s="6">
        <v>0.48494253501676343</v>
      </c>
      <c r="AU2375" s="6">
        <v>0.50938179412042728</v>
      </c>
      <c r="AV2375" s="6">
        <v>0.65742519901180341</v>
      </c>
      <c r="AW2375" s="6"/>
      <c r="AX2375" s="6" t="s">
        <v>2564</v>
      </c>
      <c r="AY2375" s="6" t="s">
        <v>2564</v>
      </c>
      <c r="AZ2375" s="6">
        <f>LOG(Tabella1[[#This Row],[SiO2]]/Tabella1[[#This Row],[Al2O3]])</f>
        <v>0.7161175631920722</v>
      </c>
      <c r="BA2375" s="6">
        <f>LOG((Tabella1[[#This Row],[FeO]]*0.8998+Tabella1[[#This Row],[Fe2O3]])/Tabella1[[#This Row],[K2O]])</f>
        <v>4.0725238145344414E-2</v>
      </c>
      <c r="BB2375" s="6">
        <f>Tabella1[[#This Row],[Log SiO2/Al2O3]]/Tabella1[[#This Row],[Log (FeO3/K2O)]]</f>
        <v>17.58412217594206</v>
      </c>
      <c r="BC2375" s="11"/>
      <c r="BD2375" s="11"/>
      <c r="BE2375" s="11"/>
      <c r="BF2375" s="11"/>
      <c r="BG2375" s="11"/>
      <c r="BH2375" s="11"/>
      <c r="BI2375" s="11"/>
      <c r="BJ2375" s="11"/>
    </row>
    <row r="2376" spans="1:62" hidden="1">
      <c r="A2376" s="19" t="s">
        <v>3488</v>
      </c>
      <c r="B2376" s="19" t="s">
        <v>3882</v>
      </c>
      <c r="C2376" s="19" t="s">
        <v>3883</v>
      </c>
      <c r="D2376" s="19" t="s">
        <v>125</v>
      </c>
      <c r="E2376" s="19" t="s">
        <v>5138</v>
      </c>
      <c r="F2376" s="19" t="s">
        <v>742</v>
      </c>
      <c r="G2376" s="8">
        <v>200</v>
      </c>
      <c r="H2376" s="8"/>
      <c r="I2376" s="6">
        <v>71.67</v>
      </c>
      <c r="J2376" s="6">
        <v>0.64</v>
      </c>
      <c r="K2376" s="6">
        <v>12.82</v>
      </c>
      <c r="L2376" s="6">
        <v>2.17</v>
      </c>
      <c r="M2376" s="6">
        <v>2.2400000000000002</v>
      </c>
      <c r="N2376" s="6">
        <v>0.27</v>
      </c>
      <c r="O2376" s="6">
        <v>1.44</v>
      </c>
      <c r="P2376" s="6">
        <v>1.6</v>
      </c>
      <c r="Q2376" s="6">
        <v>0.49</v>
      </c>
      <c r="R2376" s="6">
        <v>4.04</v>
      </c>
      <c r="S2376" s="6">
        <v>0.25</v>
      </c>
      <c r="T2376" s="6">
        <v>2.58</v>
      </c>
      <c r="U2376" s="6">
        <v>97.159999999999982</v>
      </c>
      <c r="V2376" s="12"/>
      <c r="W2376" s="6">
        <v>73.76492383696997</v>
      </c>
      <c r="X2376" s="6">
        <v>0.65870728694936198</v>
      </c>
      <c r="Y2376" s="6">
        <v>13.194730341704409</v>
      </c>
      <c r="Z2376" s="6">
        <v>4.3124742692466054</v>
      </c>
      <c r="AA2376" s="6">
        <v>0.2778921366817621</v>
      </c>
      <c r="AB2376" s="6">
        <v>1.4820913956360644</v>
      </c>
      <c r="AC2376" s="6">
        <v>1.6467682173734053</v>
      </c>
      <c r="AD2376" s="6">
        <v>0.50432276657060526</v>
      </c>
      <c r="AE2376" s="6">
        <v>4.1580897488678481</v>
      </c>
      <c r="AF2376" s="6">
        <v>100.00000000000004</v>
      </c>
      <c r="AG2376" s="6"/>
      <c r="AH2376" s="6">
        <v>79.948413526767993</v>
      </c>
      <c r="AI2376" s="6">
        <v>0.53691785236062883</v>
      </c>
      <c r="AJ2376" s="6">
        <v>8.4298150366381979</v>
      </c>
      <c r="AK2376" s="6">
        <v>0.91081351749220141</v>
      </c>
      <c r="AL2376" s="6">
        <v>2.0897575144418914</v>
      </c>
      <c r="AM2376" s="6">
        <v>0.25512159987700539</v>
      </c>
      <c r="AN2376" s="6">
        <v>2.3939585046659735</v>
      </c>
      <c r="AO2376" s="6">
        <v>1.9124347540840876</v>
      </c>
      <c r="AP2376" s="6">
        <v>0.52993079516000574</v>
      </c>
      <c r="AQ2376" s="6">
        <v>2.874783291378078</v>
      </c>
      <c r="AR2376" s="6">
        <v>100</v>
      </c>
      <c r="AS2376" s="6"/>
      <c r="AT2376" s="6">
        <v>0.37967141266203691</v>
      </c>
      <c r="AU2376" s="6">
        <v>0.46572435207159357</v>
      </c>
      <c r="AV2376" s="6">
        <v>0.53392286542319978</v>
      </c>
      <c r="AW2376" s="6"/>
      <c r="AX2376" s="6" t="s">
        <v>2564</v>
      </c>
      <c r="AY2376" s="6" t="s">
        <v>2564</v>
      </c>
      <c r="AZ2376" s="6">
        <f>LOG(Tabella1[[#This Row],[SiO2]]/Tabella1[[#This Row],[Al2O3]])</f>
        <v>0.74744937928674171</v>
      </c>
      <c r="BA2376" s="6">
        <f>LOG((Tabella1[[#This Row],[FeO]]*0.8998+Tabella1[[#This Row],[Fe2O3]])/Tabella1[[#This Row],[K2O]])</f>
        <v>1.5371376727685519E-2</v>
      </c>
      <c r="BB2376" s="6">
        <f>Tabella1[[#This Row],[Log SiO2/Al2O3]]/Tabella1[[#This Row],[Log (FeO3/K2O)]]</f>
        <v>48.626052989808272</v>
      </c>
      <c r="BC2376" s="11"/>
      <c r="BD2376" s="11"/>
      <c r="BE2376" s="11"/>
      <c r="BF2376" s="11"/>
      <c r="BG2376" s="11"/>
      <c r="BH2376" s="11"/>
      <c r="BI2376" s="11"/>
      <c r="BJ2376" s="11"/>
    </row>
    <row r="2377" spans="1:62" hidden="1">
      <c r="A2377" s="19" t="s">
        <v>3488</v>
      </c>
      <c r="B2377" s="19" t="s">
        <v>3882</v>
      </c>
      <c r="C2377" s="19" t="s">
        <v>3883</v>
      </c>
      <c r="D2377" s="19" t="s">
        <v>125</v>
      </c>
      <c r="E2377" s="19" t="s">
        <v>5138</v>
      </c>
      <c r="F2377" s="19" t="s">
        <v>742</v>
      </c>
      <c r="G2377" s="8">
        <v>237</v>
      </c>
      <c r="H2377" s="8"/>
      <c r="I2377" s="6">
        <v>66.319999999999993</v>
      </c>
      <c r="J2377" s="6">
        <v>0.77</v>
      </c>
      <c r="K2377" s="6">
        <v>14.68</v>
      </c>
      <c r="L2377" s="6">
        <v>1.49</v>
      </c>
      <c r="M2377" s="6">
        <v>0.64</v>
      </c>
      <c r="N2377" s="6">
        <v>0.06</v>
      </c>
      <c r="O2377" s="6">
        <v>3.05</v>
      </c>
      <c r="P2377" s="6">
        <v>1.33</v>
      </c>
      <c r="Q2377" s="6">
        <v>0.66</v>
      </c>
      <c r="R2377" s="6">
        <v>7.79</v>
      </c>
      <c r="S2377" s="6">
        <v>0.18</v>
      </c>
      <c r="T2377" s="6">
        <v>2.2400000000000002</v>
      </c>
      <c r="U2377" s="6">
        <v>96.639999999999986</v>
      </c>
      <c r="V2377" s="12"/>
      <c r="W2377" s="6">
        <v>68.625827814569533</v>
      </c>
      <c r="X2377" s="6">
        <v>0.79677152317880806</v>
      </c>
      <c r="Y2377" s="6">
        <v>15.190397350993379</v>
      </c>
      <c r="Z2377" s="6">
        <v>2.0488410596026494</v>
      </c>
      <c r="AA2377" s="6">
        <v>6.2086092715231793E-2</v>
      </c>
      <c r="AB2377" s="6">
        <v>3.1560430463576163</v>
      </c>
      <c r="AC2377" s="6">
        <v>1.3762417218543048</v>
      </c>
      <c r="AD2377" s="6">
        <v>0.6829470198675498</v>
      </c>
      <c r="AE2377" s="6">
        <v>8.060844370860929</v>
      </c>
      <c r="AF2377" s="6">
        <v>100</v>
      </c>
      <c r="AG2377" s="6"/>
      <c r="AH2377" s="6">
        <v>75.060803525121159</v>
      </c>
      <c r="AI2377" s="6">
        <v>0.65541268347815818</v>
      </c>
      <c r="AJ2377" s="6">
        <v>9.7938246034387824</v>
      </c>
      <c r="AK2377" s="6">
        <v>0.63453012857515489</v>
      </c>
      <c r="AL2377" s="6">
        <v>0.60579278587857277</v>
      </c>
      <c r="AM2377" s="6">
        <v>5.7521600558626283E-2</v>
      </c>
      <c r="AN2377" s="6">
        <v>5.1445833945388113</v>
      </c>
      <c r="AO2377" s="6">
        <v>1.6129263305475812</v>
      </c>
      <c r="AP2377" s="6">
        <v>0.72420790222520881</v>
      </c>
      <c r="AQ2377" s="6">
        <v>5.6241571933597854</v>
      </c>
      <c r="AR2377" s="6">
        <v>100</v>
      </c>
      <c r="AS2377" s="6"/>
      <c r="AT2377" s="6">
        <v>0.73290547471948642</v>
      </c>
      <c r="AU2377" s="6">
        <v>0.67688518941202136</v>
      </c>
      <c r="AV2377" s="6">
        <v>0.89465162506384022</v>
      </c>
      <c r="AW2377" s="6"/>
      <c r="AX2377" s="6" t="s">
        <v>2564</v>
      </c>
      <c r="AY2377" s="6" t="s">
        <v>2564</v>
      </c>
      <c r="AZ2377" s="6">
        <f>LOG(Tabella1[[#This Row],[SiO2]]/Tabella1[[#This Row],[Al2O3]])</f>
        <v>0.65491846196216541</v>
      </c>
      <c r="BA2377" s="6">
        <f>LOG((Tabella1[[#This Row],[FeO]]*0.8998+Tabella1[[#This Row],[Fe2O3]])/Tabella1[[#This Row],[K2O]])</f>
        <v>-0.57643404824104272</v>
      </c>
      <c r="BB2377" s="6">
        <f>Tabella1[[#This Row],[Log SiO2/Al2O3]]/Tabella1[[#This Row],[Log (FeO3/K2O)]]</f>
        <v>-1.1361550622497294</v>
      </c>
      <c r="BC2377" s="11"/>
      <c r="BD2377" s="11"/>
      <c r="BE2377" s="11"/>
      <c r="BF2377" s="11"/>
      <c r="BG2377" s="11"/>
      <c r="BH2377" s="11"/>
      <c r="BI2377" s="11"/>
      <c r="BJ2377" s="11"/>
    </row>
    <row r="2378" spans="1:62" hidden="1">
      <c r="A2378" s="19" t="s">
        <v>3488</v>
      </c>
      <c r="B2378" s="19" t="s">
        <v>3882</v>
      </c>
      <c r="C2378" s="19" t="s">
        <v>3883</v>
      </c>
      <c r="D2378" s="19" t="s">
        <v>125</v>
      </c>
      <c r="E2378" s="19" t="s">
        <v>2770</v>
      </c>
      <c r="F2378" s="19" t="s">
        <v>126</v>
      </c>
      <c r="G2378" s="8">
        <v>124</v>
      </c>
      <c r="H2378" s="8"/>
      <c r="I2378" s="6">
        <v>54.6</v>
      </c>
      <c r="J2378" s="6">
        <v>1.62</v>
      </c>
      <c r="K2378" s="6">
        <v>20.39</v>
      </c>
      <c r="L2378" s="6">
        <v>1.44</v>
      </c>
      <c r="M2378" s="6">
        <v>8.6199999999999992</v>
      </c>
      <c r="N2378" s="6">
        <v>0.16</v>
      </c>
      <c r="O2378" s="6">
        <v>2.7</v>
      </c>
      <c r="P2378" s="6">
        <v>0.98</v>
      </c>
      <c r="Q2378" s="6">
        <v>1.59</v>
      </c>
      <c r="R2378" s="6">
        <v>3.66</v>
      </c>
      <c r="S2378" s="6">
        <v>0.25</v>
      </c>
      <c r="T2378" s="6">
        <v>3.6</v>
      </c>
      <c r="U2378" s="6">
        <v>95.62</v>
      </c>
      <c r="V2378" s="12"/>
      <c r="W2378" s="6">
        <v>57.101024890190331</v>
      </c>
      <c r="X2378" s="6">
        <v>1.6942062330056473</v>
      </c>
      <c r="Y2378" s="6">
        <v>21.323990796904411</v>
      </c>
      <c r="Z2378" s="6">
        <v>10.374398661367914</v>
      </c>
      <c r="AA2378" s="6">
        <v>0.16732901066722441</v>
      </c>
      <c r="AB2378" s="6">
        <v>2.8236770550094126</v>
      </c>
      <c r="AC2378" s="6">
        <v>1.0248901903367496</v>
      </c>
      <c r="AD2378" s="6">
        <v>1.6628320435055428</v>
      </c>
      <c r="AE2378" s="6">
        <v>3.8276511190127587</v>
      </c>
      <c r="AF2378" s="6">
        <v>100</v>
      </c>
      <c r="AG2378" s="6"/>
      <c r="AH2378" s="6">
        <v>64.40196899039762</v>
      </c>
      <c r="AI2378" s="6">
        <v>1.4370667530717078</v>
      </c>
      <c r="AJ2378" s="6">
        <v>14.176900891235084</v>
      </c>
      <c r="AK2378" s="6">
        <v>0.63909626978601253</v>
      </c>
      <c r="AL2378" s="6">
        <v>8.5033332592515443</v>
      </c>
      <c r="AM2378" s="6">
        <v>0.1598591521549137</v>
      </c>
      <c r="AN2378" s="6">
        <v>4.7462646151797889</v>
      </c>
      <c r="AO2378" s="6">
        <v>1.2385877417074029</v>
      </c>
      <c r="AP2378" s="6">
        <v>1.8182527754570657</v>
      </c>
      <c r="AQ2378" s="6">
        <v>2.7538411762979464</v>
      </c>
      <c r="AR2378" s="6">
        <v>99.999999999999943</v>
      </c>
      <c r="AS2378" s="6"/>
      <c r="AT2378" s="6">
        <v>0.32670244269251408</v>
      </c>
      <c r="AU2378" s="6">
        <v>0.13067414694400276</v>
      </c>
      <c r="AV2378" s="6">
        <v>0.35821952184216732</v>
      </c>
      <c r="AW2378" s="6"/>
      <c r="AX2378" s="6">
        <v>0.20009534848722094</v>
      </c>
      <c r="AY2378" s="6">
        <v>0.36256701601185604</v>
      </c>
      <c r="AZ2378" s="6">
        <f>LOG(Tabella1[[#This Row],[SiO2]]/Tabella1[[#This Row],[Al2O3]])</f>
        <v>0.42777541692659726</v>
      </c>
      <c r="BA2378" s="6">
        <f>LOG((Tabella1[[#This Row],[FeO]]*0.8998+Tabella1[[#This Row],[Fe2O3]])/Tabella1[[#This Row],[K2O]])</f>
        <v>0.40013091150886382</v>
      </c>
      <c r="BB2378" s="6">
        <f>Tabella1[[#This Row],[Log SiO2/Al2O3]]/Tabella1[[#This Row],[Log (FeO3/K2O)]]</f>
        <v>1.0690886522950402</v>
      </c>
      <c r="BC2378" s="11"/>
      <c r="BD2378" s="11"/>
      <c r="BE2378" s="11"/>
      <c r="BF2378" s="11"/>
      <c r="BG2378" s="11"/>
      <c r="BH2378" s="11"/>
      <c r="BI2378" s="11"/>
      <c r="BJ2378" s="11"/>
    </row>
    <row r="2379" spans="1:62" hidden="1">
      <c r="A2379" s="19" t="s">
        <v>3488</v>
      </c>
      <c r="B2379" s="19" t="s">
        <v>3882</v>
      </c>
      <c r="C2379" s="19" t="s">
        <v>3883</v>
      </c>
      <c r="D2379" s="19" t="s">
        <v>125</v>
      </c>
      <c r="E2379" s="19" t="s">
        <v>2770</v>
      </c>
      <c r="F2379" s="19" t="s">
        <v>126</v>
      </c>
      <c r="G2379" s="8">
        <v>125</v>
      </c>
      <c r="H2379" s="8"/>
      <c r="I2379" s="6">
        <v>53.7</v>
      </c>
      <c r="J2379" s="6">
        <v>1.45</v>
      </c>
      <c r="K2379" s="6">
        <v>23.69</v>
      </c>
      <c r="L2379" s="6">
        <v>1.41</v>
      </c>
      <c r="M2379" s="6">
        <v>8.1999999999999993</v>
      </c>
      <c r="N2379" s="6">
        <v>0.14000000000000001</v>
      </c>
      <c r="O2379" s="6">
        <v>2.34</v>
      </c>
      <c r="P2379" s="6">
        <v>0.49</v>
      </c>
      <c r="Q2379" s="6">
        <v>1.29</v>
      </c>
      <c r="R2379" s="6">
        <v>3.23</v>
      </c>
      <c r="S2379" s="6">
        <v>0.22</v>
      </c>
      <c r="T2379" s="6">
        <v>3.58</v>
      </c>
      <c r="U2379" s="6">
        <v>95.800000000000011</v>
      </c>
      <c r="V2379" s="12"/>
      <c r="W2379" s="6">
        <v>56.054279749478077</v>
      </c>
      <c r="X2379" s="6">
        <v>1.5135699373695195</v>
      </c>
      <c r="Y2379" s="6">
        <v>24.728601252609604</v>
      </c>
      <c r="Z2379" s="6">
        <v>9.8851774530271399</v>
      </c>
      <c r="AA2379" s="6">
        <v>0.14613778705636743</v>
      </c>
      <c r="AB2379" s="6">
        <v>2.4425887265135695</v>
      </c>
      <c r="AC2379" s="6">
        <v>0.51148225469728592</v>
      </c>
      <c r="AD2379" s="6">
        <v>1.3465553235908141</v>
      </c>
      <c r="AE2379" s="6">
        <v>3.3716075156576193</v>
      </c>
      <c r="AF2379" s="6">
        <v>99.999999999999986</v>
      </c>
      <c r="AG2379" s="6"/>
      <c r="AH2379" s="6">
        <v>64.174183439010648</v>
      </c>
      <c r="AI2379" s="6">
        <v>1.3031952627312813</v>
      </c>
      <c r="AJ2379" s="6">
        <v>16.68816945972894</v>
      </c>
      <c r="AK2379" s="6">
        <v>0.63401928229241644</v>
      </c>
      <c r="AL2379" s="6">
        <v>8.1954980177695944</v>
      </c>
      <c r="AM2379" s="6">
        <v>0.14171803475411093</v>
      </c>
      <c r="AN2379" s="6">
        <v>4.1675767222875058</v>
      </c>
      <c r="AO2379" s="6">
        <v>0.62744598518363415</v>
      </c>
      <c r="AP2379" s="6">
        <v>1.4946049217765007</v>
      </c>
      <c r="AQ2379" s="6">
        <v>2.462293900138377</v>
      </c>
      <c r="AR2379" s="6">
        <v>100</v>
      </c>
      <c r="AS2379" s="6"/>
      <c r="AT2379" s="6">
        <v>0.30574001030922993</v>
      </c>
      <c r="AU2379" s="6">
        <v>0.13399203918640723</v>
      </c>
      <c r="AV2379" s="6">
        <v>0.3370987242182002</v>
      </c>
      <c r="AW2379" s="6"/>
      <c r="AX2379" s="6">
        <v>0.37982531594091806</v>
      </c>
      <c r="AY2379" s="6">
        <v>0.33806006075958556</v>
      </c>
      <c r="AZ2379" s="6">
        <f>LOG(Tabella1[[#This Row],[SiO2]]/Tabella1[[#This Row],[Al2O3]])</f>
        <v>0.35540922497679056</v>
      </c>
      <c r="BA2379" s="6">
        <f>LOG((Tabella1[[#This Row],[FeO]]*0.8998+Tabella1[[#This Row],[Fe2O3]])/Tabella1[[#This Row],[K2O]])</f>
        <v>0.43470531640567417</v>
      </c>
      <c r="BB2379" s="6">
        <f>Tabella1[[#This Row],[Log SiO2/Al2O3]]/Tabella1[[#This Row],[Log (FeO3/K2O)]]</f>
        <v>0.8175865616631125</v>
      </c>
      <c r="BC2379" s="11"/>
      <c r="BD2379" s="11"/>
      <c r="BE2379" s="11"/>
      <c r="BF2379" s="11"/>
      <c r="BG2379" s="11"/>
      <c r="BH2379" s="11"/>
      <c r="BI2379" s="11"/>
      <c r="BJ2379" s="11"/>
    </row>
    <row r="2380" spans="1:62" hidden="1">
      <c r="A2380" s="19" t="s">
        <v>3488</v>
      </c>
      <c r="B2380" s="19" t="s">
        <v>3882</v>
      </c>
      <c r="C2380" s="19" t="s">
        <v>3883</v>
      </c>
      <c r="D2380" s="19" t="s">
        <v>125</v>
      </c>
      <c r="E2380" s="19" t="s">
        <v>2770</v>
      </c>
      <c r="F2380" s="19" t="s">
        <v>126</v>
      </c>
      <c r="G2380" s="8">
        <v>127</v>
      </c>
      <c r="H2380" s="8"/>
      <c r="I2380" s="6">
        <v>56.45</v>
      </c>
      <c r="J2380" s="6">
        <v>1.42</v>
      </c>
      <c r="K2380" s="6">
        <v>21.25</v>
      </c>
      <c r="L2380" s="6">
        <v>1.24</v>
      </c>
      <c r="M2380" s="6">
        <v>7.89</v>
      </c>
      <c r="N2380" s="6">
        <v>0.1</v>
      </c>
      <c r="O2380" s="6">
        <v>2.39</v>
      </c>
      <c r="P2380" s="6">
        <v>0.74</v>
      </c>
      <c r="Q2380" s="6">
        <v>1.1399999999999999</v>
      </c>
      <c r="R2380" s="6">
        <v>3.29</v>
      </c>
      <c r="S2380" s="6">
        <v>0.28999999999999998</v>
      </c>
      <c r="T2380" s="6">
        <v>3.4</v>
      </c>
      <c r="U2380" s="6">
        <v>95.79</v>
      </c>
      <c r="V2380" s="12"/>
      <c r="W2380" s="6">
        <v>58.930994884643496</v>
      </c>
      <c r="X2380" s="6">
        <v>1.4824094373107837</v>
      </c>
      <c r="Y2380" s="6">
        <v>22.183944044263491</v>
      </c>
      <c r="Z2380" s="6">
        <v>9.4059922747677209</v>
      </c>
      <c r="AA2380" s="6">
        <v>0.10439503079653409</v>
      </c>
      <c r="AB2380" s="6">
        <v>2.4950412360371645</v>
      </c>
      <c r="AC2380" s="6">
        <v>0.77252322789435213</v>
      </c>
      <c r="AD2380" s="6">
        <v>1.1901033510804884</v>
      </c>
      <c r="AE2380" s="6">
        <v>3.434596513205971</v>
      </c>
      <c r="AF2380" s="6">
        <v>100.00000000000003</v>
      </c>
      <c r="AG2380" s="6"/>
      <c r="AH2380" s="6">
        <v>66.509245120442088</v>
      </c>
      <c r="AI2380" s="6">
        <v>1.258235231104438</v>
      </c>
      <c r="AJ2380" s="6">
        <v>14.758240438392702</v>
      </c>
      <c r="AK2380" s="6">
        <v>0.54971431362018275</v>
      </c>
      <c r="AL2380" s="6">
        <v>7.7744648992500025</v>
      </c>
      <c r="AM2380" s="6">
        <v>9.9799667012040155E-2</v>
      </c>
      <c r="AN2380" s="6">
        <v>4.1966007497578293</v>
      </c>
      <c r="AO2380" s="6">
        <v>0.93420888009936776</v>
      </c>
      <c r="AP2380" s="6">
        <v>1.3021876009569062</v>
      </c>
      <c r="AQ2380" s="6">
        <v>2.472664943001516</v>
      </c>
      <c r="AR2380" s="6">
        <v>100.00000000000003</v>
      </c>
      <c r="AS2380" s="6"/>
      <c r="AT2380" s="6">
        <v>0.32107437263362903</v>
      </c>
      <c r="AU2380" s="6">
        <v>0.12389472827889454</v>
      </c>
      <c r="AV2380" s="6">
        <v>0.35056200281598537</v>
      </c>
      <c r="AW2380" s="6"/>
      <c r="AX2380" s="6">
        <v>0.32106568282303244</v>
      </c>
      <c r="AY2380" s="6">
        <v>0.35527503534416049</v>
      </c>
      <c r="AZ2380" s="6">
        <f>LOG(Tabella1[[#This Row],[SiO2]]/Tabella1[[#This Row],[Al2O3]])</f>
        <v>0.42430501187465636</v>
      </c>
      <c r="BA2380" s="6">
        <f>LOG((Tabella1[[#This Row],[FeO]]*0.8998+Tabella1[[#This Row],[Fe2O3]])/Tabella1[[#This Row],[K2O]])</f>
        <v>0.40394005305833586</v>
      </c>
      <c r="BB2380" s="6">
        <f>Tabella1[[#This Row],[Log SiO2/Al2O3]]/Tabella1[[#This Row],[Log (FeO3/K2O)]]</f>
        <v>1.0504157947748238</v>
      </c>
      <c r="BC2380" s="11"/>
      <c r="BD2380" s="11"/>
      <c r="BE2380" s="11"/>
      <c r="BF2380" s="11"/>
      <c r="BG2380" s="11"/>
      <c r="BH2380" s="11"/>
      <c r="BI2380" s="11"/>
      <c r="BJ2380" s="11"/>
    </row>
    <row r="2381" spans="1:62" hidden="1">
      <c r="A2381" s="19" t="s">
        <v>3488</v>
      </c>
      <c r="B2381" s="19" t="s">
        <v>3882</v>
      </c>
      <c r="C2381" s="19" t="s">
        <v>3883</v>
      </c>
      <c r="D2381" s="19" t="s">
        <v>125</v>
      </c>
      <c r="E2381" s="19" t="s">
        <v>2770</v>
      </c>
      <c r="F2381" s="19" t="s">
        <v>126</v>
      </c>
      <c r="G2381" s="8">
        <v>128</v>
      </c>
      <c r="H2381" s="8"/>
      <c r="I2381" s="6">
        <v>59.28</v>
      </c>
      <c r="J2381" s="6">
        <v>1.25</v>
      </c>
      <c r="K2381" s="6">
        <v>19.71</v>
      </c>
      <c r="L2381" s="6">
        <v>1.1100000000000001</v>
      </c>
      <c r="M2381" s="6">
        <v>6.7</v>
      </c>
      <c r="N2381" s="6">
        <v>0.12</v>
      </c>
      <c r="O2381" s="6">
        <v>2.16</v>
      </c>
      <c r="P2381" s="6">
        <v>1.24</v>
      </c>
      <c r="Q2381" s="6">
        <v>1.84</v>
      </c>
      <c r="R2381" s="6">
        <v>3.39</v>
      </c>
      <c r="S2381" s="6">
        <v>0.23</v>
      </c>
      <c r="T2381" s="6">
        <v>3.25</v>
      </c>
      <c r="U2381" s="6">
        <v>96.690000000000012</v>
      </c>
      <c r="V2381" s="12"/>
      <c r="W2381" s="6">
        <v>61.309339125038775</v>
      </c>
      <c r="X2381" s="6">
        <v>1.2927913951804735</v>
      </c>
      <c r="Y2381" s="6">
        <v>20.384734719205706</v>
      </c>
      <c r="Z2381" s="6">
        <v>7.9635949943117161</v>
      </c>
      <c r="AA2381" s="6">
        <v>0.12410797393732545</v>
      </c>
      <c r="AB2381" s="6">
        <v>2.2339435308718585</v>
      </c>
      <c r="AC2381" s="6">
        <v>1.2824490640190298</v>
      </c>
      <c r="AD2381" s="6">
        <v>1.9029889337056571</v>
      </c>
      <c r="AE2381" s="6">
        <v>3.5060502637294442</v>
      </c>
      <c r="AF2381" s="6">
        <v>100</v>
      </c>
      <c r="AG2381" s="6"/>
      <c r="AH2381" s="6">
        <v>68.490133219076256</v>
      </c>
      <c r="AI2381" s="6">
        <v>1.086138613596336</v>
      </c>
      <c r="AJ2381" s="6">
        <v>13.423445844310807</v>
      </c>
      <c r="AK2381" s="6">
        <v>0.48254751409515578</v>
      </c>
      <c r="AL2381" s="6">
        <v>6.4739605736008539</v>
      </c>
      <c r="AM2381" s="6">
        <v>0.11743892897842312</v>
      </c>
      <c r="AN2381" s="6">
        <v>3.7192489382720253</v>
      </c>
      <c r="AO2381" s="6">
        <v>1.5350965660580684</v>
      </c>
      <c r="AP2381" s="6">
        <v>2.061048782400503</v>
      </c>
      <c r="AQ2381" s="6">
        <v>2.4984508791279594</v>
      </c>
      <c r="AR2381" s="6">
        <v>100</v>
      </c>
      <c r="AS2381" s="6"/>
      <c r="AT2381" s="6">
        <v>0.33331667234195805</v>
      </c>
      <c r="AU2381" s="6">
        <v>0.12973354144011739</v>
      </c>
      <c r="AV2381" s="6">
        <v>0.36487515869657211</v>
      </c>
      <c r="AW2381" s="6"/>
      <c r="AX2381" s="6">
        <v>0.2118239183541383</v>
      </c>
      <c r="AY2381" s="6">
        <v>0.36926009414706645</v>
      </c>
      <c r="AZ2381" s="6">
        <f>LOG(Tabella1[[#This Row],[SiO2]]/Tabella1[[#This Row],[Al2O3]])</f>
        <v>0.47822157069182852</v>
      </c>
      <c r="BA2381" s="6">
        <f>LOG((Tabella1[[#This Row],[FeO]]*0.8998+Tabella1[[#This Row],[Fe2O3]])/Tabella1[[#This Row],[K2O]])</f>
        <v>0.32341699967648585</v>
      </c>
      <c r="BB2381" s="6">
        <f>Tabella1[[#This Row],[Log SiO2/Al2O3]]/Tabella1[[#This Row],[Log (FeO3/K2O)]]</f>
        <v>1.4786531665626537</v>
      </c>
      <c r="BC2381" s="11"/>
      <c r="BD2381" s="11"/>
      <c r="BE2381" s="11"/>
      <c r="BF2381" s="11"/>
      <c r="BG2381" s="11"/>
      <c r="BH2381" s="11"/>
      <c r="BI2381" s="11"/>
      <c r="BJ2381" s="11"/>
    </row>
    <row r="2382" spans="1:62" hidden="1">
      <c r="A2382" s="19" t="s">
        <v>3488</v>
      </c>
      <c r="B2382" s="19" t="s">
        <v>3882</v>
      </c>
      <c r="C2382" s="19" t="s">
        <v>3883</v>
      </c>
      <c r="D2382" s="19" t="s">
        <v>125</v>
      </c>
      <c r="E2382" s="19" t="s">
        <v>2770</v>
      </c>
      <c r="F2382" s="19" t="s">
        <v>126</v>
      </c>
      <c r="G2382" s="8">
        <v>129</v>
      </c>
      <c r="H2382" s="8"/>
      <c r="I2382" s="6">
        <v>58.38</v>
      </c>
      <c r="J2382" s="6">
        <v>1.22</v>
      </c>
      <c r="K2382" s="6">
        <v>19.600000000000001</v>
      </c>
      <c r="L2382" s="6">
        <v>1.24</v>
      </c>
      <c r="M2382" s="6">
        <v>6.54</v>
      </c>
      <c r="N2382" s="6">
        <v>0.11</v>
      </c>
      <c r="O2382" s="6">
        <v>2.63</v>
      </c>
      <c r="P2382" s="6">
        <v>1.1499999999999999</v>
      </c>
      <c r="Q2382" s="6">
        <v>1.44</v>
      </c>
      <c r="R2382" s="6">
        <v>4.07</v>
      </c>
      <c r="S2382" s="6">
        <v>0.16</v>
      </c>
      <c r="T2382" s="6">
        <v>3.1</v>
      </c>
      <c r="U2382" s="6">
        <v>96.259999999999991</v>
      </c>
      <c r="V2382" s="12"/>
      <c r="W2382" s="6">
        <v>60.648244338250578</v>
      </c>
      <c r="X2382" s="6">
        <v>1.2674007895283608</v>
      </c>
      <c r="Y2382" s="6">
        <v>20.361520880947438</v>
      </c>
      <c r="Z2382" s="6">
        <v>7.9576147932682337</v>
      </c>
      <c r="AA2382" s="6">
        <v>0.11427384167878663</v>
      </c>
      <c r="AB2382" s="6">
        <v>2.7321836692291712</v>
      </c>
      <c r="AC2382" s="6">
        <v>1.1946810720964056</v>
      </c>
      <c r="AD2382" s="6">
        <v>1.495948472885934</v>
      </c>
      <c r="AE2382" s="6">
        <v>4.2281321421151059</v>
      </c>
      <c r="AF2382" s="6">
        <v>99.999999999999986</v>
      </c>
      <c r="AG2382" s="6"/>
      <c r="AH2382" s="6">
        <v>67.811023907695684</v>
      </c>
      <c r="AI2382" s="6">
        <v>1.0657404919193674</v>
      </c>
      <c r="AJ2382" s="6">
        <v>13.419917855612642</v>
      </c>
      <c r="AK2382" s="6">
        <v>0.54194496328876507</v>
      </c>
      <c r="AL2382" s="6">
        <v>6.3531541244908896</v>
      </c>
      <c r="AM2382" s="6">
        <v>0.10822807063322182</v>
      </c>
      <c r="AN2382" s="6">
        <v>4.5527482954084553</v>
      </c>
      <c r="AO2382" s="6">
        <v>1.4312920228130055</v>
      </c>
      <c r="AP2382" s="6">
        <v>1.6216209094191512</v>
      </c>
      <c r="AQ2382" s="6">
        <v>3.0156568496461569</v>
      </c>
      <c r="AR2382" s="6">
        <v>100.00000000000001</v>
      </c>
      <c r="AS2382" s="6"/>
      <c r="AT2382" s="6">
        <v>0.3797186943563915</v>
      </c>
      <c r="AU2382" s="6">
        <v>0.14574203394987509</v>
      </c>
      <c r="AV2382" s="6">
        <v>0.4174572740630183</v>
      </c>
      <c r="AW2382" s="6"/>
      <c r="AX2382" s="6">
        <v>0.12651803796644859</v>
      </c>
      <c r="AY2382" s="6">
        <v>0.4167637023353245</v>
      </c>
      <c r="AZ2382" s="6">
        <f>LOG(Tabella1[[#This Row],[SiO2]]/Tabella1[[#This Row],[Al2O3]])</f>
        <v>0.4740080192955195</v>
      </c>
      <c r="BA2382" s="6">
        <f>LOG((Tabella1[[#This Row],[FeO]]*0.8998+Tabella1[[#This Row],[Fe2O3]])/Tabella1[[#This Row],[K2O]])</f>
        <v>0.24317168533719988</v>
      </c>
      <c r="BB2382" s="6">
        <f>Tabella1[[#This Row],[Log SiO2/Al2O3]]/Tabella1[[#This Row],[Log (FeO3/K2O)]]</f>
        <v>1.9492730769136417</v>
      </c>
      <c r="BC2382" s="11"/>
      <c r="BD2382" s="11"/>
      <c r="BE2382" s="11"/>
      <c r="BF2382" s="11"/>
      <c r="BG2382" s="11"/>
      <c r="BH2382" s="11"/>
      <c r="BI2382" s="11"/>
      <c r="BJ2382" s="11"/>
    </row>
    <row r="2383" spans="1:62" hidden="1">
      <c r="A2383" s="19" t="s">
        <v>3488</v>
      </c>
      <c r="B2383" s="19" t="s">
        <v>3882</v>
      </c>
      <c r="C2383" s="19" t="s">
        <v>3883</v>
      </c>
      <c r="D2383" s="19" t="s">
        <v>125</v>
      </c>
      <c r="E2383" s="19" t="s">
        <v>2770</v>
      </c>
      <c r="F2383" s="19" t="s">
        <v>126</v>
      </c>
      <c r="G2383" s="8">
        <v>130</v>
      </c>
      <c r="H2383" s="8"/>
      <c r="I2383" s="6">
        <v>54.05</v>
      </c>
      <c r="J2383" s="6">
        <v>1.71</v>
      </c>
      <c r="K2383" s="6">
        <v>20.149999999999999</v>
      </c>
      <c r="L2383" s="6">
        <v>1.63</v>
      </c>
      <c r="M2383" s="6">
        <v>9.0299999999999994</v>
      </c>
      <c r="N2383" s="6">
        <v>0.14000000000000001</v>
      </c>
      <c r="O2383" s="6">
        <v>3.01</v>
      </c>
      <c r="P2383" s="6">
        <v>0.9</v>
      </c>
      <c r="Q2383" s="6">
        <v>1.87</v>
      </c>
      <c r="R2383" s="6">
        <v>2.99</v>
      </c>
      <c r="S2383" s="6">
        <v>0.21</v>
      </c>
      <c r="T2383" s="6">
        <v>3.6</v>
      </c>
      <c r="U2383" s="6">
        <v>95.320000000000007</v>
      </c>
      <c r="V2383" s="12"/>
      <c r="W2383" s="6">
        <v>56.703734788082237</v>
      </c>
      <c r="X2383" s="6">
        <v>1.7939571968107426</v>
      </c>
      <c r="Y2383" s="6">
        <v>21.139320184641207</v>
      </c>
      <c r="Z2383" s="6">
        <v>11.015526647083506</v>
      </c>
      <c r="AA2383" s="6">
        <v>0.14687368862778011</v>
      </c>
      <c r="AB2383" s="6">
        <v>3.1577843054972723</v>
      </c>
      <c r="AC2383" s="6">
        <v>0.94418799832144351</v>
      </c>
      <c r="AD2383" s="6">
        <v>1.961812840956777</v>
      </c>
      <c r="AE2383" s="6">
        <v>3.1368023499790185</v>
      </c>
      <c r="AF2383" s="6">
        <v>99.999999999999986</v>
      </c>
      <c r="AG2383" s="6"/>
      <c r="AH2383" s="6">
        <v>63.770474217452858</v>
      </c>
      <c r="AI2383" s="6">
        <v>1.5173140641094451</v>
      </c>
      <c r="AJ2383" s="6">
        <v>14.013821245069312</v>
      </c>
      <c r="AK2383" s="6">
        <v>0.72361713214990764</v>
      </c>
      <c r="AL2383" s="6">
        <v>8.9101933878879613</v>
      </c>
      <c r="AM2383" s="6">
        <v>0.13991458988592828</v>
      </c>
      <c r="AN2383" s="6">
        <v>5.2926371934503145</v>
      </c>
      <c r="AO2383" s="6">
        <v>1.1377861862972511</v>
      </c>
      <c r="AP2383" s="6">
        <v>2.1390266079114806</v>
      </c>
      <c r="AQ2383" s="6">
        <v>2.25033118057766</v>
      </c>
      <c r="AR2383" s="6">
        <v>100.00000000000001</v>
      </c>
      <c r="AS2383" s="6"/>
      <c r="AT2383" s="6">
        <v>0.33818627882078406</v>
      </c>
      <c r="AU2383" s="6">
        <v>0.13972912125474699</v>
      </c>
      <c r="AV2383" s="6">
        <v>0.37264664695814531</v>
      </c>
      <c r="AW2383" s="6"/>
      <c r="AX2383" s="6">
        <v>0.23475957119819463</v>
      </c>
      <c r="AY2383" s="6">
        <v>0.37449448272785896</v>
      </c>
      <c r="AZ2383" s="6">
        <f>LOG(Tabella1[[#This Row],[SiO2]]/Tabella1[[#This Row],[Al2O3]])</f>
        <v>0.42852064781220089</v>
      </c>
      <c r="BA2383" s="6">
        <f>LOG((Tabella1[[#This Row],[FeO]]*0.8998+Tabella1[[#This Row],[Fe2O3]])/Tabella1[[#This Row],[K2O]])</f>
        <v>0.51356472223765193</v>
      </c>
      <c r="BB2383" s="6">
        <f>Tabella1[[#This Row],[Log SiO2/Al2O3]]/Tabella1[[#This Row],[Log (FeO3/K2O)]]</f>
        <v>0.83440436863555256</v>
      </c>
      <c r="BC2383" s="11"/>
      <c r="BD2383" s="11"/>
      <c r="BE2383" s="11"/>
      <c r="BF2383" s="11"/>
      <c r="BG2383" s="11"/>
      <c r="BH2383" s="11"/>
      <c r="BI2383" s="11"/>
      <c r="BJ2383" s="11"/>
    </row>
    <row r="2384" spans="1:62" hidden="1">
      <c r="A2384" s="19" t="s">
        <v>3488</v>
      </c>
      <c r="B2384" s="19" t="s">
        <v>3882</v>
      </c>
      <c r="C2384" s="19" t="s">
        <v>3883</v>
      </c>
      <c r="D2384" s="19" t="s">
        <v>125</v>
      </c>
      <c r="E2384" s="19" t="s">
        <v>2770</v>
      </c>
      <c r="F2384" s="19" t="s">
        <v>126</v>
      </c>
      <c r="G2384" s="8">
        <v>131</v>
      </c>
      <c r="H2384" s="8"/>
      <c r="I2384" s="6">
        <v>54.15</v>
      </c>
      <c r="J2384" s="6">
        <v>1.51</v>
      </c>
      <c r="K2384" s="6">
        <v>21.2</v>
      </c>
      <c r="L2384" s="6">
        <v>1.94</v>
      </c>
      <c r="M2384" s="6">
        <v>7.74</v>
      </c>
      <c r="N2384" s="6">
        <v>0.15</v>
      </c>
      <c r="O2384" s="6">
        <v>2.73</v>
      </c>
      <c r="P2384" s="6">
        <v>0.67</v>
      </c>
      <c r="Q2384" s="6">
        <v>1.1299999999999999</v>
      </c>
      <c r="R2384" s="6">
        <v>4.24</v>
      </c>
      <c r="S2384" s="6">
        <v>0.31</v>
      </c>
      <c r="T2384" s="6">
        <v>3.85</v>
      </c>
      <c r="U2384" s="6">
        <v>95.27</v>
      </c>
      <c r="V2384" s="12"/>
      <c r="W2384" s="6">
        <v>56.83845911619607</v>
      </c>
      <c r="X2384" s="6">
        <v>1.5849690353731503</v>
      </c>
      <c r="Y2384" s="6">
        <v>22.252545397291907</v>
      </c>
      <c r="Z2384" s="6">
        <v>9.9611630103915196</v>
      </c>
      <c r="AA2384" s="6">
        <v>0.15744725516951821</v>
      </c>
      <c r="AB2384" s="6">
        <v>2.8655400440852312</v>
      </c>
      <c r="AC2384" s="6">
        <v>0.70326440642384813</v>
      </c>
      <c r="AD2384" s="6">
        <v>1.1861026556103704</v>
      </c>
      <c r="AE2384" s="6">
        <v>4.4505090794583824</v>
      </c>
      <c r="AF2384" s="6">
        <v>99.999999999999986</v>
      </c>
      <c r="AG2384" s="6"/>
      <c r="AH2384" s="6">
        <v>64.594703329904206</v>
      </c>
      <c r="AI2384" s="6">
        <v>1.354661596125317</v>
      </c>
      <c r="AJ2384" s="6">
        <v>14.907055990894216</v>
      </c>
      <c r="AK2384" s="6">
        <v>0.87075798317624076</v>
      </c>
      <c r="AL2384" s="6">
        <v>7.7217340416282587</v>
      </c>
      <c r="AM2384" s="6">
        <v>0.1515656289109342</v>
      </c>
      <c r="AN2384" s="6">
        <v>4.8533629963278386</v>
      </c>
      <c r="AO2384" s="6">
        <v>0.85638183892188779</v>
      </c>
      <c r="AP2384" s="6">
        <v>1.3068553574146595</v>
      </c>
      <c r="AQ2384" s="6">
        <v>3.2263806533158315</v>
      </c>
      <c r="AR2384" s="6">
        <v>100.00000000000001</v>
      </c>
      <c r="AS2384" s="6"/>
      <c r="AT2384" s="6">
        <v>0.33900217843893815</v>
      </c>
      <c r="AU2384" s="6">
        <v>0.18402937308892725</v>
      </c>
      <c r="AV2384" s="6">
        <v>0.38595034151057994</v>
      </c>
      <c r="AW2384" s="6"/>
      <c r="AX2384" s="6">
        <v>0.21672622349061088</v>
      </c>
      <c r="AY2384" s="6">
        <v>0.37443150676091624</v>
      </c>
      <c r="AZ2384" s="6">
        <f>LOG(Tabella1[[#This Row],[SiO2]]/Tabella1[[#This Row],[Al2O3]])</f>
        <v>0.40726260003258768</v>
      </c>
      <c r="BA2384" s="6">
        <f>LOG((Tabella1[[#This Row],[FeO]]*0.8998+Tabella1[[#This Row],[Fe2O3]])/Tabella1[[#This Row],[K2O]])</f>
        <v>0.32224134056989229</v>
      </c>
      <c r="BB2384" s="6">
        <f>Tabella1[[#This Row],[Log SiO2/Al2O3]]/Tabella1[[#This Row],[Log (FeO3/K2O)]]</f>
        <v>1.263843426521045</v>
      </c>
      <c r="BC2384" s="11"/>
      <c r="BD2384" s="11"/>
      <c r="BE2384" s="11"/>
      <c r="BF2384" s="11"/>
      <c r="BG2384" s="11"/>
      <c r="BH2384" s="11"/>
      <c r="BI2384" s="11"/>
      <c r="BJ2384" s="11"/>
    </row>
    <row r="2385" spans="1:62" hidden="1">
      <c r="A2385" s="19" t="s">
        <v>3488</v>
      </c>
      <c r="B2385" s="19" t="s">
        <v>3882</v>
      </c>
      <c r="C2385" s="19" t="s">
        <v>3883</v>
      </c>
      <c r="D2385" s="19" t="s">
        <v>125</v>
      </c>
      <c r="E2385" s="19" t="s">
        <v>2770</v>
      </c>
      <c r="F2385" s="19" t="s">
        <v>126</v>
      </c>
      <c r="G2385" s="8">
        <v>326</v>
      </c>
      <c r="H2385" s="8"/>
      <c r="I2385" s="6">
        <v>63.74</v>
      </c>
      <c r="J2385" s="6">
        <v>1.27</v>
      </c>
      <c r="K2385" s="6">
        <v>17.41</v>
      </c>
      <c r="L2385" s="6">
        <v>0.52</v>
      </c>
      <c r="M2385" s="6">
        <v>6.67</v>
      </c>
      <c r="N2385" s="6">
        <v>0.1</v>
      </c>
      <c r="O2385" s="6">
        <v>2.0499999999999998</v>
      </c>
      <c r="P2385" s="6">
        <v>0.62</v>
      </c>
      <c r="Q2385" s="6">
        <v>1.26</v>
      </c>
      <c r="R2385" s="6">
        <v>3.5</v>
      </c>
      <c r="S2385" s="6">
        <v>0.2</v>
      </c>
      <c r="T2385" s="6">
        <v>3.03</v>
      </c>
      <c r="U2385" s="6">
        <v>97.09</v>
      </c>
      <c r="V2385" s="12"/>
      <c r="W2385" s="6">
        <v>65.650427438459161</v>
      </c>
      <c r="X2385" s="6">
        <v>1.3080646822535791</v>
      </c>
      <c r="Y2385" s="6">
        <v>17.931815840972291</v>
      </c>
      <c r="Z2385" s="6">
        <v>7.3540014419610671</v>
      </c>
      <c r="AA2385" s="6">
        <v>0.10299721907508497</v>
      </c>
      <c r="AB2385" s="6">
        <v>2.111442991039242</v>
      </c>
      <c r="AC2385" s="6">
        <v>0.6385827582655268</v>
      </c>
      <c r="AD2385" s="6">
        <v>1.2977649603460706</v>
      </c>
      <c r="AE2385" s="6">
        <v>3.6049026676279738</v>
      </c>
      <c r="AF2385" s="6">
        <v>99.999999999999986</v>
      </c>
      <c r="AG2385" s="6"/>
      <c r="AH2385" s="6">
        <v>72.370349602899154</v>
      </c>
      <c r="AI2385" s="6">
        <v>1.0844455653306291</v>
      </c>
      <c r="AJ2385" s="6">
        <v>11.652120234870749</v>
      </c>
      <c r="AK2385" s="6">
        <v>0.22215149640002654</v>
      </c>
      <c r="AL2385" s="6">
        <v>6.3335889891818393</v>
      </c>
      <c r="AM2385" s="6">
        <v>9.617443228048686E-2</v>
      </c>
      <c r="AN2385" s="6">
        <v>3.4688390781880853</v>
      </c>
      <c r="AO2385" s="6">
        <v>0.7542833131430452</v>
      </c>
      <c r="AP2385" s="6">
        <v>1.3869786906634318</v>
      </c>
      <c r="AQ2385" s="6">
        <v>2.534941591393002</v>
      </c>
      <c r="AR2385" s="6">
        <v>100.00000000000001</v>
      </c>
      <c r="AS2385" s="6"/>
      <c r="AT2385" s="6">
        <v>0.33853128942476046</v>
      </c>
      <c r="AU2385" s="6">
        <v>6.555179604236426E-2</v>
      </c>
      <c r="AV2385" s="6">
        <v>0.35387549435175858</v>
      </c>
      <c r="AW2385" s="6"/>
      <c r="AX2385" s="6">
        <v>0.19549628480837852</v>
      </c>
      <c r="AY2385" s="6">
        <v>0.37859975877655272</v>
      </c>
      <c r="AZ2385" s="6">
        <f>LOG(Tabella1[[#This Row],[SiO2]]/Tabella1[[#This Row],[Al2O3]])</f>
        <v>0.56361328802038269</v>
      </c>
      <c r="BA2385" s="6">
        <f>LOG((Tabella1[[#This Row],[FeO]]*0.8998+Tabella1[[#This Row],[Fe2O3]])/Tabella1[[#This Row],[K2O]])</f>
        <v>0.27029050877171823</v>
      </c>
      <c r="BB2385" s="6">
        <f>Tabella1[[#This Row],[Log SiO2/Al2O3]]/Tabella1[[#This Row],[Log (FeO3/K2O)]]</f>
        <v>2.0852130198045495</v>
      </c>
      <c r="BC2385" s="11"/>
      <c r="BD2385" s="11"/>
      <c r="BE2385" s="11"/>
      <c r="BF2385" s="11"/>
      <c r="BG2385" s="11"/>
      <c r="BH2385" s="11"/>
      <c r="BI2385" s="11"/>
      <c r="BJ2385" s="11"/>
    </row>
    <row r="2386" spans="1:62" hidden="1">
      <c r="A2386" s="19" t="s">
        <v>3488</v>
      </c>
      <c r="B2386" s="19" t="s">
        <v>3882</v>
      </c>
      <c r="C2386" s="19" t="s">
        <v>3883</v>
      </c>
      <c r="D2386" s="19" t="s">
        <v>125</v>
      </c>
      <c r="E2386" s="19" t="s">
        <v>2770</v>
      </c>
      <c r="F2386" s="19" t="s">
        <v>126</v>
      </c>
      <c r="G2386" s="8">
        <v>328</v>
      </c>
      <c r="H2386" s="8"/>
      <c r="I2386" s="6">
        <v>56.04</v>
      </c>
      <c r="J2386" s="6">
        <v>1.37</v>
      </c>
      <c r="K2386" s="6">
        <v>21.23</v>
      </c>
      <c r="L2386" s="6">
        <v>0.44</v>
      </c>
      <c r="M2386" s="6">
        <v>8.39</v>
      </c>
      <c r="N2386" s="6">
        <v>0.12</v>
      </c>
      <c r="O2386" s="6">
        <v>2.64</v>
      </c>
      <c r="P2386" s="6">
        <v>1.1299999999999999</v>
      </c>
      <c r="Q2386" s="6">
        <v>1.82</v>
      </c>
      <c r="R2386" s="6">
        <v>3.61</v>
      </c>
      <c r="S2386" s="6">
        <v>0.2</v>
      </c>
      <c r="T2386" s="6">
        <v>2.62</v>
      </c>
      <c r="U2386" s="6">
        <v>96.75</v>
      </c>
      <c r="V2386" s="12"/>
      <c r="W2386" s="6">
        <v>57.922480620155035</v>
      </c>
      <c r="X2386" s="6">
        <v>1.4160206718346253</v>
      </c>
      <c r="Y2386" s="6">
        <v>21.943152454780364</v>
      </c>
      <c r="Z2386" s="6">
        <v>9.0852713178294557</v>
      </c>
      <c r="AA2386" s="6">
        <v>0.12403100775193797</v>
      </c>
      <c r="AB2386" s="6">
        <v>2.7286821705426361</v>
      </c>
      <c r="AC2386" s="6">
        <v>1.1679586563307494</v>
      </c>
      <c r="AD2386" s="6">
        <v>1.8811369509043929</v>
      </c>
      <c r="AE2386" s="6">
        <v>3.7312661498708009</v>
      </c>
      <c r="AF2386" s="6">
        <v>100</v>
      </c>
      <c r="AG2386" s="6"/>
      <c r="AH2386" s="6">
        <v>65.037346437290225</v>
      </c>
      <c r="AI2386" s="6">
        <v>1.1957507961774523</v>
      </c>
      <c r="AJ2386" s="6">
        <v>14.523532328931863</v>
      </c>
      <c r="AK2386" s="6">
        <v>0.19213861295775617</v>
      </c>
      <c r="AL2386" s="6">
        <v>8.1433308390484349</v>
      </c>
      <c r="AM2386" s="6">
        <v>0.11796602694730626</v>
      </c>
      <c r="AN2386" s="6">
        <v>4.5661512632966748</v>
      </c>
      <c r="AO2386" s="6">
        <v>1.4051973735965515</v>
      </c>
      <c r="AP2386" s="6">
        <v>2.0477960783032523</v>
      </c>
      <c r="AQ2386" s="6">
        <v>2.6725336982862067</v>
      </c>
      <c r="AR2386" s="6">
        <v>99.999999999999986</v>
      </c>
      <c r="AS2386" s="6"/>
      <c r="AT2386" s="6">
        <v>0.34872729434100902</v>
      </c>
      <c r="AU2386" s="6">
        <v>4.5062721338511344E-2</v>
      </c>
      <c r="AV2386" s="6">
        <v>0.359271229663571</v>
      </c>
      <c r="AW2386" s="6"/>
      <c r="AX2386" s="6">
        <v>0.22125644863731983</v>
      </c>
      <c r="AY2386" s="6">
        <v>0.38377441493540493</v>
      </c>
      <c r="AZ2386" s="6">
        <f>LOG(Tabella1[[#This Row],[SiO2]]/Tabella1[[#This Row],[Al2O3]])</f>
        <v>0.4215481324477382</v>
      </c>
      <c r="BA2386" s="6">
        <f>LOG((Tabella1[[#This Row],[FeO]]*0.8998+Tabella1[[#This Row],[Fe2O3]])/Tabella1[[#This Row],[K2O]])</f>
        <v>0.34500272332166992</v>
      </c>
      <c r="BB2386" s="6">
        <f>Tabella1[[#This Row],[Log SiO2/Al2O3]]/Tabella1[[#This Row],[Log (FeO3/K2O)]]</f>
        <v>1.2218689997258361</v>
      </c>
      <c r="BC2386" s="11"/>
      <c r="BD2386" s="11"/>
      <c r="BE2386" s="11"/>
      <c r="BF2386" s="11"/>
      <c r="BG2386" s="11"/>
      <c r="BH2386" s="11"/>
      <c r="BI2386" s="11"/>
      <c r="BJ2386" s="11"/>
    </row>
    <row r="2387" spans="1:62" hidden="1">
      <c r="A2387" s="19" t="s">
        <v>3488</v>
      </c>
      <c r="B2387" s="19" t="s">
        <v>3882</v>
      </c>
      <c r="C2387" s="19" t="s">
        <v>3883</v>
      </c>
      <c r="D2387" s="19" t="s">
        <v>125</v>
      </c>
      <c r="E2387" s="19" t="s">
        <v>2770</v>
      </c>
      <c r="F2387" s="19" t="s">
        <v>126</v>
      </c>
      <c r="G2387" s="8">
        <v>329</v>
      </c>
      <c r="H2387" s="8"/>
      <c r="I2387" s="6">
        <v>56.69</v>
      </c>
      <c r="J2387" s="6">
        <v>1.22</v>
      </c>
      <c r="K2387" s="6">
        <v>20.22</v>
      </c>
      <c r="L2387" s="6">
        <v>0.35</v>
      </c>
      <c r="M2387" s="6">
        <v>8.98</v>
      </c>
      <c r="N2387" s="6">
        <v>0.13</v>
      </c>
      <c r="O2387" s="6">
        <v>2.78</v>
      </c>
      <c r="P2387" s="6">
        <v>0.93</v>
      </c>
      <c r="Q2387" s="6">
        <v>1.52</v>
      </c>
      <c r="R2387" s="6">
        <v>3.71</v>
      </c>
      <c r="S2387" s="6">
        <v>0.18</v>
      </c>
      <c r="T2387" s="6">
        <v>3.45</v>
      </c>
      <c r="U2387" s="6">
        <v>96.489999999999981</v>
      </c>
      <c r="V2387" s="12"/>
      <c r="W2387" s="6">
        <v>58.752202300756565</v>
      </c>
      <c r="X2387" s="6">
        <v>1.2643797284692717</v>
      </c>
      <c r="Y2387" s="6">
        <v>20.955539434138256</v>
      </c>
      <c r="Z2387" s="6">
        <v>9.6279407192455189</v>
      </c>
      <c r="AA2387" s="6">
        <v>0.13472898745984044</v>
      </c>
      <c r="AB2387" s="6">
        <v>2.8811275779873564</v>
      </c>
      <c r="AC2387" s="6">
        <v>0.96383044875116619</v>
      </c>
      <c r="AD2387" s="6">
        <v>1.575292776453519</v>
      </c>
      <c r="AE2387" s="6">
        <v>3.844958026738523</v>
      </c>
      <c r="AF2387" s="6">
        <v>100.00000000000001</v>
      </c>
      <c r="AG2387" s="6"/>
      <c r="AH2387" s="6">
        <v>65.663157205593066</v>
      </c>
      <c r="AI2387" s="6">
        <v>1.0627486426543029</v>
      </c>
      <c r="AJ2387" s="6">
        <v>13.805560057846252</v>
      </c>
      <c r="AK2387" s="6">
        <v>0.15253890897804068</v>
      </c>
      <c r="AL2387" s="6">
        <v>8.698954750924031</v>
      </c>
      <c r="AM2387" s="6">
        <v>0.12754683190193336</v>
      </c>
      <c r="AN2387" s="6">
        <v>4.798900883173526</v>
      </c>
      <c r="AO2387" s="6">
        <v>1.1542302476221511</v>
      </c>
      <c r="AP2387" s="6">
        <v>1.7069056802178357</v>
      </c>
      <c r="AQ2387" s="6">
        <v>2.7411986825499666</v>
      </c>
      <c r="AR2387" s="6">
        <v>99.999999999999986</v>
      </c>
      <c r="AS2387" s="6"/>
      <c r="AT2387" s="6">
        <v>0.34767253640997098</v>
      </c>
      <c r="AU2387" s="6">
        <v>3.3882353892243387E-2</v>
      </c>
      <c r="AV2387" s="6">
        <v>0.35553061265900637</v>
      </c>
      <c r="AW2387" s="6"/>
      <c r="AX2387" s="6">
        <v>0.19136669270942294</v>
      </c>
      <c r="AY2387" s="6">
        <v>0.3766743540198127</v>
      </c>
      <c r="AZ2387" s="6">
        <f>LOG(Tabella1[[#This Row],[SiO2]]/Tabella1[[#This Row],[Al2O3]])</f>
        <v>0.44772530573598784</v>
      </c>
      <c r="BA2387" s="6">
        <f>LOG((Tabella1[[#This Row],[FeO]]*0.8998+Tabella1[[#This Row],[Fe2O3]])/Tabella1[[#This Row],[K2O]])</f>
        <v>0.35646417449989148</v>
      </c>
      <c r="BB2387" s="6">
        <f>Tabella1[[#This Row],[Log SiO2/Al2O3]]/Tabella1[[#This Row],[Log (FeO3/K2O)]]</f>
        <v>1.2560176807785326</v>
      </c>
      <c r="BC2387" s="11"/>
      <c r="BD2387" s="11"/>
      <c r="BE2387" s="11"/>
      <c r="BF2387" s="11"/>
      <c r="BG2387" s="11"/>
      <c r="BH2387" s="11"/>
      <c r="BI2387" s="11"/>
      <c r="BJ2387" s="11"/>
    </row>
    <row r="2388" spans="1:62" hidden="1">
      <c r="A2388" s="19" t="s">
        <v>3488</v>
      </c>
      <c r="B2388" s="19" t="s">
        <v>3882</v>
      </c>
      <c r="C2388" s="19" t="s">
        <v>3883</v>
      </c>
      <c r="D2388" s="19" t="s">
        <v>125</v>
      </c>
      <c r="E2388" s="19" t="s">
        <v>2770</v>
      </c>
      <c r="F2388" s="19" t="s">
        <v>126</v>
      </c>
      <c r="G2388" s="8">
        <v>330</v>
      </c>
      <c r="H2388" s="8"/>
      <c r="I2388" s="6">
        <v>57.73</v>
      </c>
      <c r="J2388" s="6">
        <v>1.32</v>
      </c>
      <c r="K2388" s="6">
        <v>20.14</v>
      </c>
      <c r="L2388" s="6">
        <v>0.76</v>
      </c>
      <c r="M2388" s="6">
        <v>8.5399999999999991</v>
      </c>
      <c r="N2388" s="6">
        <v>0.14000000000000001</v>
      </c>
      <c r="O2388" s="6">
        <v>2.68</v>
      </c>
      <c r="P2388" s="6">
        <v>1.74</v>
      </c>
      <c r="Q2388" s="6">
        <v>1.87</v>
      </c>
      <c r="R2388" s="6">
        <v>2.85</v>
      </c>
      <c r="S2388" s="6">
        <v>0.33</v>
      </c>
      <c r="T2388" s="6">
        <v>2.41</v>
      </c>
      <c r="U2388" s="6">
        <v>97.69</v>
      </c>
      <c r="V2388" s="12"/>
      <c r="W2388" s="6">
        <v>59.095096734568529</v>
      </c>
      <c r="X2388" s="6">
        <v>1.3512130207800186</v>
      </c>
      <c r="Y2388" s="6">
        <v>20.616235029173918</v>
      </c>
      <c r="Z2388" s="6">
        <v>9.4380182209028565</v>
      </c>
      <c r="AA2388" s="6">
        <v>0.14331047190091106</v>
      </c>
      <c r="AB2388" s="6">
        <v>2.7433718906745832</v>
      </c>
      <c r="AC2388" s="6">
        <v>1.7811444364827516</v>
      </c>
      <c r="AD2388" s="6">
        <v>1.9142184461050264</v>
      </c>
      <c r="AE2388" s="6">
        <v>2.9173917494114034</v>
      </c>
      <c r="AF2388" s="6">
        <v>100</v>
      </c>
      <c r="AG2388" s="6"/>
      <c r="AH2388" s="6">
        <v>65.77381636693606</v>
      </c>
      <c r="AI2388" s="6">
        <v>1.1310474889137421</v>
      </c>
      <c r="AJ2388" s="6">
        <v>13.525973273755426</v>
      </c>
      <c r="AK2388" s="6">
        <v>0.32580846528907464</v>
      </c>
      <c r="AL2388" s="6">
        <v>8.1373835417888305</v>
      </c>
      <c r="AM2388" s="6">
        <v>0.13511094748217786</v>
      </c>
      <c r="AN2388" s="6">
        <v>4.5505926244603296</v>
      </c>
      <c r="AO2388" s="6">
        <v>2.1241976855806901</v>
      </c>
      <c r="AP2388" s="6">
        <v>2.0655880985688073</v>
      </c>
      <c r="AQ2388" s="6">
        <v>2.0713221300424052</v>
      </c>
      <c r="AR2388" s="6">
        <v>100.00000000000003</v>
      </c>
      <c r="AS2388" s="6"/>
      <c r="AT2388" s="6">
        <v>0.34113429033623544</v>
      </c>
      <c r="AU2388" s="6">
        <v>7.4140049557041537E-2</v>
      </c>
      <c r="AV2388" s="6">
        <v>0.35865393856627831</v>
      </c>
      <c r="AW2388" s="6"/>
      <c r="AX2388" s="6">
        <v>0.23029340756919986</v>
      </c>
      <c r="AY2388" s="6">
        <v>0.3727383072976882</v>
      </c>
      <c r="AZ2388" s="6">
        <f>LOG(Tabella1[[#This Row],[SiO2]]/Tabella1[[#This Row],[Al2O3]])</f>
        <v>0.45734209128103176</v>
      </c>
      <c r="BA2388" s="6">
        <f>LOG((Tabella1[[#This Row],[FeO]]*0.8998+Tabella1[[#This Row],[Fe2O3]])/Tabella1[[#This Row],[K2O]])</f>
        <v>0.47171838260390903</v>
      </c>
      <c r="BB2388" s="6">
        <f>Tabella1[[#This Row],[Log SiO2/Al2O3]]/Tabella1[[#This Row],[Log (FeO3/K2O)]]</f>
        <v>0.96952357200175365</v>
      </c>
      <c r="BC2388" s="11"/>
      <c r="BD2388" s="11"/>
      <c r="BE2388" s="11"/>
      <c r="BF2388" s="11"/>
      <c r="BG2388" s="11"/>
      <c r="BH2388" s="11"/>
      <c r="BI2388" s="11"/>
      <c r="BJ2388" s="11"/>
    </row>
    <row r="2389" spans="1:62" hidden="1">
      <c r="A2389" s="19" t="s">
        <v>3488</v>
      </c>
      <c r="B2389" s="19" t="s">
        <v>3882</v>
      </c>
      <c r="C2389" s="19" t="s">
        <v>3883</v>
      </c>
      <c r="D2389" s="19" t="s">
        <v>125</v>
      </c>
      <c r="E2389" s="19" t="s">
        <v>2770</v>
      </c>
      <c r="F2389" s="19" t="s">
        <v>126</v>
      </c>
      <c r="G2389" s="8">
        <v>331</v>
      </c>
      <c r="H2389" s="8"/>
      <c r="I2389" s="6">
        <v>55.81</v>
      </c>
      <c r="J2389" s="6">
        <v>1.35</v>
      </c>
      <c r="K2389" s="6">
        <v>20.51</v>
      </c>
      <c r="L2389" s="6">
        <v>0.74</v>
      </c>
      <c r="M2389" s="6">
        <v>8.1300000000000008</v>
      </c>
      <c r="N2389" s="6">
        <v>0.17</v>
      </c>
      <c r="O2389" s="6">
        <v>2.64</v>
      </c>
      <c r="P2389" s="6">
        <v>1.54</v>
      </c>
      <c r="Q2389" s="6">
        <v>2.02</v>
      </c>
      <c r="R2389" s="6">
        <v>3.19</v>
      </c>
      <c r="S2389" s="6">
        <v>0.38</v>
      </c>
      <c r="T2389" s="6">
        <v>3.06</v>
      </c>
      <c r="U2389" s="6">
        <v>96.03</v>
      </c>
      <c r="V2389" s="12"/>
      <c r="W2389" s="6">
        <v>58.117255024471525</v>
      </c>
      <c r="X2389" s="6">
        <v>1.4058106841611997</v>
      </c>
      <c r="Y2389" s="6">
        <v>21.357908986774969</v>
      </c>
      <c r="Z2389" s="6">
        <v>9.1638029782359691</v>
      </c>
      <c r="AA2389" s="6">
        <v>0.17702801207955848</v>
      </c>
      <c r="AB2389" s="6">
        <v>2.7491408934707904</v>
      </c>
      <c r="AC2389" s="6">
        <v>1.6036655211912942</v>
      </c>
      <c r="AD2389" s="6">
        <v>2.1035093200041652</v>
      </c>
      <c r="AE2389" s="6">
        <v>3.3218785796105386</v>
      </c>
      <c r="AF2389" s="6">
        <v>100.00000000000001</v>
      </c>
      <c r="AG2389" s="6"/>
      <c r="AH2389" s="6">
        <v>64.989274802748781</v>
      </c>
      <c r="AI2389" s="6">
        <v>1.1822759671393548</v>
      </c>
      <c r="AJ2389" s="6">
        <v>14.078387133125879</v>
      </c>
      <c r="AK2389" s="6">
        <v>0.32423409092549221</v>
      </c>
      <c r="AL2389" s="6">
        <v>7.9176380697043971</v>
      </c>
      <c r="AM2389" s="6">
        <v>0.16768322172784361</v>
      </c>
      <c r="AN2389" s="6">
        <v>4.5815800155148985</v>
      </c>
      <c r="AO2389" s="6">
        <v>1.9215185799734378</v>
      </c>
      <c r="AP2389" s="6">
        <v>2.2805083664307197</v>
      </c>
      <c r="AQ2389" s="6">
        <v>2.3695815112089793</v>
      </c>
      <c r="AR2389" s="6">
        <v>99.999999999999986</v>
      </c>
      <c r="AS2389" s="6"/>
      <c r="AT2389" s="6">
        <v>0.34847043977539471</v>
      </c>
      <c r="AU2389" s="6">
        <v>7.5701627181339187E-2</v>
      </c>
      <c r="AV2389" s="6">
        <v>0.36654933006831492</v>
      </c>
      <c r="AW2389" s="6"/>
      <c r="AX2389" s="6">
        <v>0.22087106891978192</v>
      </c>
      <c r="AY2389" s="6">
        <v>0.38290204018673279</v>
      </c>
      <c r="AZ2389" s="6">
        <f>LOG(Tabella1[[#This Row],[SiO2]]/Tabella1[[#This Row],[Al2O3]])</f>
        <v>0.4347463621482941</v>
      </c>
      <c r="BA2389" s="6">
        <f>LOG((Tabella1[[#This Row],[FeO]]*0.8998+Tabella1[[#This Row],[Fe2O3]])/Tabella1[[#This Row],[K2O]])</f>
        <v>0.40229502586510252</v>
      </c>
      <c r="BB2389" s="6">
        <f>Tabella1[[#This Row],[Log SiO2/Al2O3]]/Tabella1[[#This Row],[Log (FeO3/K2O)]]</f>
        <v>1.080665517087634</v>
      </c>
      <c r="BC2389" s="11"/>
      <c r="BD2389" s="11"/>
      <c r="BE2389" s="11"/>
      <c r="BF2389" s="11"/>
      <c r="BG2389" s="11"/>
      <c r="BH2389" s="11"/>
      <c r="BI2389" s="11"/>
      <c r="BJ2389" s="11"/>
    </row>
    <row r="2390" spans="1:62" hidden="1">
      <c r="A2390" s="19" t="s">
        <v>3488</v>
      </c>
      <c r="B2390" s="19" t="s">
        <v>3882</v>
      </c>
      <c r="C2390" s="19" t="s">
        <v>3883</v>
      </c>
      <c r="D2390" s="19" t="s">
        <v>125</v>
      </c>
      <c r="E2390" s="19" t="s">
        <v>5138</v>
      </c>
      <c r="F2390" s="19" t="s">
        <v>126</v>
      </c>
      <c r="G2390" s="8">
        <v>155</v>
      </c>
      <c r="H2390" s="8"/>
      <c r="I2390" s="6">
        <v>55.65</v>
      </c>
      <c r="J2390" s="6">
        <v>1.0900000000000001</v>
      </c>
      <c r="K2390" s="6">
        <v>20.89</v>
      </c>
      <c r="L2390" s="6">
        <v>1.03</v>
      </c>
      <c r="M2390" s="6">
        <v>7.6</v>
      </c>
      <c r="N2390" s="6">
        <v>0.19</v>
      </c>
      <c r="O2390" s="6">
        <v>2.56</v>
      </c>
      <c r="P2390" s="6">
        <v>0.8</v>
      </c>
      <c r="Q2390" s="6">
        <v>1.93</v>
      </c>
      <c r="R2390" s="6">
        <v>3.75</v>
      </c>
      <c r="S2390" s="6">
        <v>0.25</v>
      </c>
      <c r="T2390" s="6">
        <v>4.0599999999999996</v>
      </c>
      <c r="U2390" s="6">
        <v>95.39</v>
      </c>
      <c r="V2390" s="12"/>
      <c r="W2390" s="6">
        <v>58.339448579515675</v>
      </c>
      <c r="X2390" s="6">
        <v>1.1426774294999478</v>
      </c>
      <c r="Y2390" s="6">
        <v>21.899570185554044</v>
      </c>
      <c r="Z2390" s="6">
        <v>8.942237131774819</v>
      </c>
      <c r="AA2390" s="6">
        <v>0.19918230422476149</v>
      </c>
      <c r="AB2390" s="6">
        <v>2.6837194674494183</v>
      </c>
      <c r="AC2390" s="6">
        <v>0.83866233357794329</v>
      </c>
      <c r="AD2390" s="6">
        <v>2.0232728797567878</v>
      </c>
      <c r="AE2390" s="6">
        <v>3.9312296886466083</v>
      </c>
      <c r="AF2390" s="6">
        <v>100.00000000000001</v>
      </c>
      <c r="AG2390" s="6"/>
      <c r="AH2390" s="6">
        <v>65.679394560190559</v>
      </c>
      <c r="AI2390" s="6">
        <v>0.96748868539466293</v>
      </c>
      <c r="AJ2390" s="6">
        <v>14.533157723357427</v>
      </c>
      <c r="AK2390" s="6">
        <v>0.45740244806445907</v>
      </c>
      <c r="AL2390" s="6">
        <v>7.5015843317698714</v>
      </c>
      <c r="AM2390" s="6">
        <v>0.18994531795801564</v>
      </c>
      <c r="AN2390" s="6">
        <v>4.5028306953856738</v>
      </c>
      <c r="AO2390" s="6">
        <v>1.0116916327007757</v>
      </c>
      <c r="AP2390" s="6">
        <v>2.2083703785573743</v>
      </c>
      <c r="AQ2390" s="6">
        <v>2.8232318253313839</v>
      </c>
      <c r="AR2390" s="6">
        <v>99.999999999999972</v>
      </c>
      <c r="AS2390" s="6"/>
      <c r="AT2390" s="6">
        <v>0.34853735149056236</v>
      </c>
      <c r="AU2390" s="6">
        <v>0.10869327348793557</v>
      </c>
      <c r="AV2390" s="6">
        <v>0.37509788566953794</v>
      </c>
      <c r="AW2390" s="6"/>
      <c r="AX2390" s="6">
        <v>0.21429493475779338</v>
      </c>
      <c r="AY2390" s="6">
        <v>0.37675133466109412</v>
      </c>
      <c r="AZ2390" s="6">
        <f>LOG(Tabella1[[#This Row],[SiO2]]/Tabella1[[#This Row],[Al2O3]])</f>
        <v>0.42552672869041852</v>
      </c>
      <c r="BA2390" s="6">
        <f>LOG((Tabella1[[#This Row],[FeO]]*0.8998+Tabella1[[#This Row],[Fe2O3]])/Tabella1[[#This Row],[K2O]])</f>
        <v>0.32185957754510292</v>
      </c>
      <c r="BB2390" s="6">
        <f>Tabella1[[#This Row],[Log SiO2/Al2O3]]/Tabella1[[#This Row],[Log (FeO3/K2O)]]</f>
        <v>1.3220881352545382</v>
      </c>
      <c r="BC2390" s="11"/>
      <c r="BD2390" s="11"/>
      <c r="BE2390" s="11"/>
      <c r="BF2390" s="11"/>
      <c r="BG2390" s="11"/>
      <c r="BH2390" s="11"/>
      <c r="BI2390" s="11"/>
      <c r="BJ2390" s="11"/>
    </row>
    <row r="2391" spans="1:62" hidden="1">
      <c r="A2391" s="19" t="s">
        <v>3488</v>
      </c>
      <c r="B2391" s="19" t="s">
        <v>3882</v>
      </c>
      <c r="C2391" s="19" t="s">
        <v>3883</v>
      </c>
      <c r="D2391" s="19" t="s">
        <v>125</v>
      </c>
      <c r="E2391" s="19" t="s">
        <v>5138</v>
      </c>
      <c r="F2391" s="19" t="s">
        <v>126</v>
      </c>
      <c r="G2391" s="8">
        <v>156</v>
      </c>
      <c r="H2391" s="8"/>
      <c r="I2391" s="6">
        <v>51.9</v>
      </c>
      <c r="J2391" s="6">
        <v>1.2</v>
      </c>
      <c r="K2391" s="6">
        <v>22.61</v>
      </c>
      <c r="L2391" s="6">
        <v>1.17</v>
      </c>
      <c r="M2391" s="6">
        <v>8.68</v>
      </c>
      <c r="N2391" s="6">
        <v>0.17</v>
      </c>
      <c r="O2391" s="6">
        <v>2.98</v>
      </c>
      <c r="P2391" s="6">
        <v>0.97</v>
      </c>
      <c r="Q2391" s="6">
        <v>1.49</v>
      </c>
      <c r="R2391" s="6">
        <v>4.2</v>
      </c>
      <c r="S2391" s="6">
        <v>0.28000000000000003</v>
      </c>
      <c r="T2391" s="6">
        <v>4.25</v>
      </c>
      <c r="U2391" s="6">
        <v>95.250000000000014</v>
      </c>
      <c r="V2391" s="12"/>
      <c r="W2391" s="6">
        <v>54.488188976377941</v>
      </c>
      <c r="X2391" s="6">
        <v>1.2598425196850391</v>
      </c>
      <c r="Y2391" s="6">
        <v>23.737532808398946</v>
      </c>
      <c r="Z2391" s="6">
        <v>10.21522309711286</v>
      </c>
      <c r="AA2391" s="6">
        <v>0.17847769028871391</v>
      </c>
      <c r="AB2391" s="6">
        <v>3.1286089238845141</v>
      </c>
      <c r="AC2391" s="6">
        <v>1.0183727034120733</v>
      </c>
      <c r="AD2391" s="6">
        <v>1.564304461942257</v>
      </c>
      <c r="AE2391" s="6">
        <v>4.4094488188976371</v>
      </c>
      <c r="AF2391" s="6">
        <v>99.999999999999972</v>
      </c>
      <c r="AG2391" s="6"/>
      <c r="AH2391" s="6">
        <v>62.009681126256602</v>
      </c>
      <c r="AI2391" s="6">
        <v>1.0782731995563122</v>
      </c>
      <c r="AJ2391" s="6">
        <v>15.92393064264323</v>
      </c>
      <c r="AK2391" s="6">
        <v>0.52598733831205779</v>
      </c>
      <c r="AL2391" s="6">
        <v>8.6733584856725638</v>
      </c>
      <c r="AM2391" s="6">
        <v>0.17204897177865558</v>
      </c>
      <c r="AN2391" s="6">
        <v>5.3062790459812561</v>
      </c>
      <c r="AO2391" s="6">
        <v>1.2418183515396588</v>
      </c>
      <c r="AP2391" s="6">
        <v>1.7259533005321415</v>
      </c>
      <c r="AQ2391" s="6">
        <v>3.2010520197019403</v>
      </c>
      <c r="AR2391" s="6">
        <v>99.999999999999972</v>
      </c>
      <c r="AS2391" s="6"/>
      <c r="AT2391" s="6">
        <v>0.35300797894846425</v>
      </c>
      <c r="AU2391" s="6">
        <v>0.10816849757933508</v>
      </c>
      <c r="AV2391" s="6">
        <v>0.3795720049226135</v>
      </c>
      <c r="AW2391" s="6"/>
      <c r="AX2391" s="6">
        <v>0.21515216516155206</v>
      </c>
      <c r="AY2391" s="6">
        <v>0.3802874023676005</v>
      </c>
      <c r="AZ2391" s="6">
        <f>LOG(Tabella1[[#This Row],[SiO2]]/Tabella1[[#This Row],[Al2O3]])</f>
        <v>0.36086679550309814</v>
      </c>
      <c r="BA2391" s="6">
        <f>LOG((Tabella1[[#This Row],[FeO]]*0.8998+Tabella1[[#This Row],[Fe2O3]])/Tabella1[[#This Row],[K2O]])</f>
        <v>0.3300398137591502</v>
      </c>
      <c r="BB2391" s="6">
        <f>Tabella1[[#This Row],[Log SiO2/Al2O3]]/Tabella1[[#This Row],[Log (FeO3/K2O)]]</f>
        <v>1.0934038272317177</v>
      </c>
      <c r="BC2391" s="11"/>
      <c r="BD2391" s="11"/>
      <c r="BE2391" s="11"/>
      <c r="BF2391" s="11"/>
      <c r="BG2391" s="11"/>
      <c r="BH2391" s="11"/>
      <c r="BI2391" s="11"/>
      <c r="BJ2391" s="11"/>
    </row>
    <row r="2392" spans="1:62" hidden="1">
      <c r="A2392" s="19" t="s">
        <v>3488</v>
      </c>
      <c r="B2392" s="19" t="s">
        <v>3882</v>
      </c>
      <c r="C2392" s="19" t="s">
        <v>3883</v>
      </c>
      <c r="D2392" s="19" t="s">
        <v>125</v>
      </c>
      <c r="E2392" s="19" t="s">
        <v>5138</v>
      </c>
      <c r="F2392" s="19" t="s">
        <v>126</v>
      </c>
      <c r="G2392" s="8">
        <v>157</v>
      </c>
      <c r="H2392" s="8"/>
      <c r="I2392" s="6">
        <v>54.48</v>
      </c>
      <c r="J2392" s="6">
        <v>1.1100000000000001</v>
      </c>
      <c r="K2392" s="6">
        <v>22.17</v>
      </c>
      <c r="L2392" s="6">
        <v>1.35</v>
      </c>
      <c r="M2392" s="6">
        <v>7.76</v>
      </c>
      <c r="N2392" s="6">
        <v>0.15</v>
      </c>
      <c r="O2392" s="6">
        <v>2.36</v>
      </c>
      <c r="P2392" s="6">
        <v>1.17</v>
      </c>
      <c r="Q2392" s="6">
        <v>1.89</v>
      </c>
      <c r="R2392" s="6">
        <v>3.65</v>
      </c>
      <c r="S2392" s="6">
        <v>0.27</v>
      </c>
      <c r="T2392" s="6">
        <v>3.74</v>
      </c>
      <c r="U2392" s="6">
        <v>95.95</v>
      </c>
      <c r="V2392" s="12"/>
      <c r="W2392" s="6">
        <v>56.779572694111515</v>
      </c>
      <c r="X2392" s="6">
        <v>1.156852527357999</v>
      </c>
      <c r="Y2392" s="6">
        <v>23.105784262636792</v>
      </c>
      <c r="Z2392" s="6">
        <v>9.3486190724335607</v>
      </c>
      <c r="AA2392" s="6">
        <v>0.15633142261594579</v>
      </c>
      <c r="AB2392" s="6">
        <v>2.4596143824908805</v>
      </c>
      <c r="AC2392" s="6">
        <v>1.2193850964043771</v>
      </c>
      <c r="AD2392" s="6">
        <v>1.9697759249609168</v>
      </c>
      <c r="AE2392" s="6">
        <v>3.8040646169880143</v>
      </c>
      <c r="AF2392" s="6">
        <v>100.00000000000001</v>
      </c>
      <c r="AG2392" s="6"/>
      <c r="AH2392" s="6">
        <v>64.43223589572203</v>
      </c>
      <c r="AI2392" s="6">
        <v>0.98728947413641821</v>
      </c>
      <c r="AJ2392" s="6">
        <v>15.455724623070905</v>
      </c>
      <c r="AK2392" s="6">
        <v>0.60075467587156539</v>
      </c>
      <c r="AL2392" s="6">
        <v>7.6754395595423226</v>
      </c>
      <c r="AM2392" s="6">
        <v>0.15026864915059512</v>
      </c>
      <c r="AN2392" s="6">
        <v>4.1596787055148798</v>
      </c>
      <c r="AO2392" s="6">
        <v>1.4826756806668528</v>
      </c>
      <c r="AP2392" s="6">
        <v>2.167097941777421</v>
      </c>
      <c r="AQ2392" s="6">
        <v>2.7536597022797418</v>
      </c>
      <c r="AR2392" s="6">
        <v>100.00000000000001</v>
      </c>
      <c r="AS2392" s="6"/>
      <c r="AT2392" s="6">
        <v>0.31907628474056371</v>
      </c>
      <c r="AU2392" s="6">
        <v>0.13535161278394051</v>
      </c>
      <c r="AV2392" s="6">
        <v>0.35146912877044872</v>
      </c>
      <c r="AW2392" s="6"/>
      <c r="AX2392" s="6">
        <v>0.24902349713420688</v>
      </c>
      <c r="AY2392" s="6">
        <v>0.34522051387921643</v>
      </c>
      <c r="AZ2392" s="6">
        <f>LOG(Tabella1[[#This Row],[SiO2]]/Tabella1[[#This Row],[Al2O3]])</f>
        <v>0.39047140579024048</v>
      </c>
      <c r="BA2392" s="6">
        <f>LOG((Tabella1[[#This Row],[FeO]]*0.8998+Tabella1[[#This Row],[Fe2O3]])/Tabella1[[#This Row],[K2O]])</f>
        <v>0.35847974759904205</v>
      </c>
      <c r="BB2392" s="6">
        <f>Tabella1[[#This Row],[Log SiO2/Al2O3]]/Tabella1[[#This Row],[Log (FeO3/K2O)]]</f>
        <v>1.089242581778932</v>
      </c>
      <c r="BC2392" s="11"/>
      <c r="BD2392" s="11"/>
      <c r="BE2392" s="11"/>
      <c r="BF2392" s="11"/>
      <c r="BG2392" s="11"/>
      <c r="BH2392" s="11"/>
      <c r="BI2392" s="11"/>
      <c r="BJ2392" s="11"/>
    </row>
    <row r="2393" spans="1:62" hidden="1">
      <c r="A2393" s="19" t="s">
        <v>3488</v>
      </c>
      <c r="B2393" s="19" t="s">
        <v>3882</v>
      </c>
      <c r="C2393" s="19" t="s">
        <v>3883</v>
      </c>
      <c r="D2393" s="19" t="s">
        <v>125</v>
      </c>
      <c r="E2393" s="19" t="s">
        <v>5138</v>
      </c>
      <c r="F2393" s="19" t="s">
        <v>126</v>
      </c>
      <c r="G2393" s="8">
        <v>159</v>
      </c>
      <c r="H2393" s="8"/>
      <c r="I2393" s="6">
        <v>48.34</v>
      </c>
      <c r="J2393" s="6">
        <v>1.26</v>
      </c>
      <c r="K2393" s="6">
        <v>23.25</v>
      </c>
      <c r="L2393" s="6">
        <v>1.81</v>
      </c>
      <c r="M2393" s="6">
        <v>9.48</v>
      </c>
      <c r="N2393" s="6">
        <v>0.19</v>
      </c>
      <c r="O2393" s="6">
        <v>3.3</v>
      </c>
      <c r="P2393" s="6">
        <v>2.02</v>
      </c>
      <c r="Q2393" s="6">
        <v>1.62</v>
      </c>
      <c r="R2393" s="6">
        <v>3.62</v>
      </c>
      <c r="S2393" s="6">
        <v>0.7</v>
      </c>
      <c r="T2393" s="6">
        <v>3.55</v>
      </c>
      <c r="U2393" s="6">
        <v>94.71</v>
      </c>
      <c r="V2393" s="12"/>
      <c r="W2393" s="6">
        <v>51.040016893675435</v>
      </c>
      <c r="X2393" s="6">
        <v>1.3303769401330379</v>
      </c>
      <c r="Y2393" s="6">
        <v>24.548622109597719</v>
      </c>
      <c r="Z2393" s="6">
        <v>11.730545876887341</v>
      </c>
      <c r="AA2393" s="6">
        <v>0.20061239573434694</v>
      </c>
      <c r="AB2393" s="6">
        <v>3.484320557491289</v>
      </c>
      <c r="AC2393" s="6">
        <v>2.1328265230704258</v>
      </c>
      <c r="AD2393" s="6">
        <v>1.7104846373139058</v>
      </c>
      <c r="AE2393" s="6">
        <v>3.8221940660965057</v>
      </c>
      <c r="AF2393" s="6">
        <v>100.00000000000001</v>
      </c>
      <c r="AG2393" s="6"/>
      <c r="AH2393" s="6">
        <v>58.225785722555301</v>
      </c>
      <c r="AI2393" s="6">
        <v>1.1413916249071472</v>
      </c>
      <c r="AJ2393" s="6">
        <v>16.507801716535596</v>
      </c>
      <c r="AK2393" s="6">
        <v>0.8203224071048234</v>
      </c>
      <c r="AL2393" s="6">
        <v>9.5497605137374908</v>
      </c>
      <c r="AM2393" s="6">
        <v>0.1938533598448432</v>
      </c>
      <c r="AN2393" s="6">
        <v>5.9238538072260702</v>
      </c>
      <c r="AO2393" s="6">
        <v>2.6070795331607308</v>
      </c>
      <c r="AP2393" s="6">
        <v>1.8917962418077945</v>
      </c>
      <c r="AQ2393" s="6">
        <v>2.7814328750454407</v>
      </c>
      <c r="AR2393" s="6">
        <v>99.999999999999986</v>
      </c>
      <c r="AS2393" s="6"/>
      <c r="AT2393" s="6">
        <v>0.34613556803352197</v>
      </c>
      <c r="AU2393" s="6">
        <v>0.1466117415883291</v>
      </c>
      <c r="AV2393" s="6">
        <v>0.38283581872662215</v>
      </c>
      <c r="AW2393" s="6"/>
      <c r="AX2393" s="6">
        <v>0.23307788399101434</v>
      </c>
      <c r="AY2393" s="6">
        <v>0.37086977672723448</v>
      </c>
      <c r="AZ2393" s="6">
        <f>LOG(Tabella1[[#This Row],[SiO2]]/Tabella1[[#This Row],[Al2O3]])</f>
        <v>0.31788368884565882</v>
      </c>
      <c r="BA2393" s="6">
        <f>LOG((Tabella1[[#This Row],[FeO]]*0.8998+Tabella1[[#This Row],[Fe2O3]])/Tabella1[[#This Row],[K2O]])</f>
        <v>0.45581633634845009</v>
      </c>
      <c r="BB2393" s="6">
        <f>Tabella1[[#This Row],[Log SiO2/Al2O3]]/Tabella1[[#This Row],[Log (FeO3/K2O)]]</f>
        <v>0.69739424302390896</v>
      </c>
      <c r="BC2393" s="11"/>
      <c r="BD2393" s="11"/>
      <c r="BE2393" s="11"/>
      <c r="BF2393" s="11"/>
      <c r="BG2393" s="11"/>
      <c r="BH2393" s="11"/>
      <c r="BI2393" s="11"/>
      <c r="BJ2393" s="11"/>
    </row>
    <row r="2394" spans="1:62" hidden="1">
      <c r="A2394" s="19" t="s">
        <v>3488</v>
      </c>
      <c r="B2394" s="19" t="s">
        <v>3882</v>
      </c>
      <c r="C2394" s="19" t="s">
        <v>3883</v>
      </c>
      <c r="D2394" s="19" t="s">
        <v>125</v>
      </c>
      <c r="E2394" s="19" t="s">
        <v>5138</v>
      </c>
      <c r="F2394" s="19" t="s">
        <v>126</v>
      </c>
      <c r="G2394" s="8">
        <v>160</v>
      </c>
      <c r="H2394" s="8"/>
      <c r="I2394" s="6">
        <v>55.01</v>
      </c>
      <c r="J2394" s="6">
        <v>1.2</v>
      </c>
      <c r="K2394" s="6">
        <v>20.27</v>
      </c>
      <c r="L2394" s="6">
        <v>1.44</v>
      </c>
      <c r="M2394" s="6">
        <v>7.55</v>
      </c>
      <c r="N2394" s="6">
        <v>0.12</v>
      </c>
      <c r="O2394" s="6">
        <v>2.8</v>
      </c>
      <c r="P2394" s="6">
        <v>1.93</v>
      </c>
      <c r="Q2394" s="6">
        <v>2.57</v>
      </c>
      <c r="R2394" s="6">
        <v>3.3</v>
      </c>
      <c r="S2394" s="6">
        <v>0.22</v>
      </c>
      <c r="T2394" s="6">
        <v>3.3</v>
      </c>
      <c r="U2394" s="6">
        <v>96.05</v>
      </c>
      <c r="V2394" s="12"/>
      <c r="W2394" s="6">
        <v>57.272254034357104</v>
      </c>
      <c r="X2394" s="6">
        <v>1.2493492972410203</v>
      </c>
      <c r="Y2394" s="6">
        <v>21.103591879229569</v>
      </c>
      <c r="Z2394" s="6">
        <v>9.2139510671525251</v>
      </c>
      <c r="AA2394" s="6">
        <v>0.12493492972410203</v>
      </c>
      <c r="AB2394" s="6">
        <v>2.9151483602290473</v>
      </c>
      <c r="AC2394" s="6">
        <v>2.0093701197293075</v>
      </c>
      <c r="AD2394" s="6">
        <v>2.6756897449245183</v>
      </c>
      <c r="AE2394" s="6">
        <v>3.4357105674128059</v>
      </c>
      <c r="AF2394" s="6">
        <v>100</v>
      </c>
      <c r="AG2394" s="6"/>
      <c r="AH2394" s="6">
        <v>64.152053347389099</v>
      </c>
      <c r="AI2394" s="6">
        <v>1.052459972068688</v>
      </c>
      <c r="AJ2394" s="6">
        <v>13.934142259688716</v>
      </c>
      <c r="AK2394" s="6">
        <v>0.63187139713178353</v>
      </c>
      <c r="AL2394" s="6">
        <v>7.3636188338039421</v>
      </c>
      <c r="AM2394" s="6">
        <v>0.11853897909259682</v>
      </c>
      <c r="AN2394" s="6">
        <v>4.8664092458500097</v>
      </c>
      <c r="AO2394" s="6">
        <v>2.4116841255467811</v>
      </c>
      <c r="AP2394" s="6">
        <v>2.9057127036208006</v>
      </c>
      <c r="AQ2394" s="6">
        <v>2.4549019889893047</v>
      </c>
      <c r="AR2394" s="6">
        <v>100</v>
      </c>
      <c r="AS2394" s="6"/>
      <c r="AT2394" s="6">
        <v>0.36064116482490638</v>
      </c>
      <c r="AU2394" s="6">
        <v>0.14648079549050266</v>
      </c>
      <c r="AV2394" s="6">
        <v>0.39790662900814078</v>
      </c>
      <c r="AW2394" s="6"/>
      <c r="AX2394" s="6">
        <v>0.11483602390635199</v>
      </c>
      <c r="AY2394" s="6">
        <v>0.39114923533715734</v>
      </c>
      <c r="AZ2394" s="6">
        <f>LOG(Tabella1[[#This Row],[SiO2]]/Tabella1[[#This Row],[Al2O3]])</f>
        <v>0.43358789625675725</v>
      </c>
      <c r="BA2394" s="6">
        <f>LOG((Tabella1[[#This Row],[FeO]]*0.8998+Tabella1[[#This Row],[Fe2O3]])/Tabella1[[#This Row],[K2O]])</f>
        <v>0.39707002248658962</v>
      </c>
      <c r="BB2394" s="6">
        <f>Tabella1[[#This Row],[Log SiO2/Al2O3]]/Tabella1[[#This Row],[Log (FeO3/K2O)]]</f>
        <v>1.0919683473999877</v>
      </c>
      <c r="BC2394" s="11"/>
      <c r="BD2394" s="11"/>
      <c r="BE2394" s="11"/>
      <c r="BF2394" s="11"/>
      <c r="BG2394" s="11"/>
      <c r="BH2394" s="11"/>
      <c r="BI2394" s="11"/>
      <c r="BJ2394" s="11"/>
    </row>
    <row r="2395" spans="1:62" hidden="1">
      <c r="A2395" s="19" t="s">
        <v>3488</v>
      </c>
      <c r="B2395" s="19" t="s">
        <v>3882</v>
      </c>
      <c r="C2395" s="19" t="s">
        <v>3883</v>
      </c>
      <c r="D2395" s="19" t="s">
        <v>125</v>
      </c>
      <c r="E2395" s="19" t="s">
        <v>5138</v>
      </c>
      <c r="F2395" s="19" t="s">
        <v>126</v>
      </c>
      <c r="G2395" s="8">
        <v>110</v>
      </c>
      <c r="H2395" s="8"/>
      <c r="I2395" s="6">
        <v>51.35</v>
      </c>
      <c r="J2395" s="6">
        <v>1.1399999999999999</v>
      </c>
      <c r="K2395" s="6">
        <v>24.37</v>
      </c>
      <c r="L2395" s="6">
        <v>1.92</v>
      </c>
      <c r="M2395" s="6">
        <v>8.2100000000000009</v>
      </c>
      <c r="N2395" s="6">
        <v>0.22</v>
      </c>
      <c r="O2395" s="6">
        <v>2.66</v>
      </c>
      <c r="P2395" s="6">
        <v>0.96</v>
      </c>
      <c r="Q2395" s="6">
        <v>1.99</v>
      </c>
      <c r="R2395" s="6">
        <v>3.54</v>
      </c>
      <c r="S2395" s="6">
        <v>0.17</v>
      </c>
      <c r="T2395" s="6">
        <v>2.5499999999999998</v>
      </c>
      <c r="U2395" s="6">
        <v>96.169999999999987</v>
      </c>
      <c r="V2395" s="12"/>
      <c r="W2395" s="6">
        <v>53.395029635021331</v>
      </c>
      <c r="X2395" s="6">
        <v>1.1854008526567537</v>
      </c>
      <c r="Y2395" s="6">
        <v>25.340542788811483</v>
      </c>
      <c r="Z2395" s="6">
        <v>10.335863574919415</v>
      </c>
      <c r="AA2395" s="6">
        <v>0.22876156805656653</v>
      </c>
      <c r="AB2395" s="6">
        <v>2.7659353228657588</v>
      </c>
      <c r="AC2395" s="6">
        <v>0.99823229697410842</v>
      </c>
      <c r="AD2395" s="6">
        <v>2.069252365602579</v>
      </c>
      <c r="AE2395" s="6">
        <v>3.6809815950920246</v>
      </c>
      <c r="AF2395" s="6">
        <v>100.00000000000003</v>
      </c>
      <c r="AG2395" s="6"/>
      <c r="AH2395" s="6">
        <v>61.42346107793545</v>
      </c>
      <c r="AI2395" s="6">
        <v>1.025543561593516</v>
      </c>
      <c r="AJ2395" s="6">
        <v>17.183314557437605</v>
      </c>
      <c r="AK2395" s="6">
        <v>0.86415640453557718</v>
      </c>
      <c r="AL2395" s="6">
        <v>8.2132005028818948</v>
      </c>
      <c r="AM2395" s="6">
        <v>0.22290896588778789</v>
      </c>
      <c r="AN2395" s="6">
        <v>4.7419520006552043</v>
      </c>
      <c r="AO2395" s="6">
        <v>1.2304366779986777</v>
      </c>
      <c r="AP2395" s="6">
        <v>2.3077966836632453</v>
      </c>
      <c r="AQ2395" s="6">
        <v>2.701148119179793</v>
      </c>
      <c r="AR2395" s="6">
        <v>99.999999999999972</v>
      </c>
      <c r="AS2395" s="6"/>
      <c r="AT2395" s="6">
        <v>0.32294502010934922</v>
      </c>
      <c r="AU2395" s="6">
        <v>0.17384806063611463</v>
      </c>
      <c r="AV2395" s="6">
        <v>0.36602826553840456</v>
      </c>
      <c r="AW2395" s="6"/>
      <c r="AX2395" s="6">
        <v>0.29910840690236351</v>
      </c>
      <c r="AY2395" s="6">
        <v>0.34719425745010535</v>
      </c>
      <c r="AZ2395" s="6">
        <f>LOG(Tabella1[[#This Row],[SiO2]]/Tabella1[[#This Row],[Al2O3]])</f>
        <v>0.32368491874857264</v>
      </c>
      <c r="BA2395" s="6">
        <f>LOG((Tabella1[[#This Row],[FeO]]*0.8998+Tabella1[[#This Row],[Fe2O3]])/Tabella1[[#This Row],[K2O]])</f>
        <v>0.41982315699444406</v>
      </c>
      <c r="BB2395" s="6">
        <f>Tabella1[[#This Row],[Log SiO2/Al2O3]]/Tabella1[[#This Row],[Log (FeO3/K2O)]]</f>
        <v>0.77100301247283576</v>
      </c>
      <c r="BC2395" s="11"/>
      <c r="BD2395" s="11"/>
      <c r="BE2395" s="11"/>
      <c r="BF2395" s="11"/>
      <c r="BG2395" s="11"/>
      <c r="BH2395" s="11"/>
      <c r="BI2395" s="11"/>
      <c r="BJ2395" s="11"/>
    </row>
    <row r="2396" spans="1:62" hidden="1">
      <c r="A2396" s="19" t="s">
        <v>3488</v>
      </c>
      <c r="B2396" s="19" t="s">
        <v>3882</v>
      </c>
      <c r="C2396" s="19" t="s">
        <v>3883</v>
      </c>
      <c r="D2396" s="19" t="s">
        <v>125</v>
      </c>
      <c r="E2396" s="19" t="s">
        <v>5138</v>
      </c>
      <c r="F2396" s="19" t="s">
        <v>126</v>
      </c>
      <c r="G2396" s="8">
        <v>219</v>
      </c>
      <c r="H2396" s="8"/>
      <c r="I2396" s="6">
        <v>52.3</v>
      </c>
      <c r="J2396" s="6">
        <v>0.81</v>
      </c>
      <c r="K2396" s="6">
        <v>23.23</v>
      </c>
      <c r="L2396" s="6">
        <v>1.6</v>
      </c>
      <c r="M2396" s="6">
        <v>6.87</v>
      </c>
      <c r="N2396" s="6">
        <v>0.28999999999999998</v>
      </c>
      <c r="O2396" s="6">
        <v>2.58</v>
      </c>
      <c r="P2396" s="6">
        <v>0.87</v>
      </c>
      <c r="Q2396" s="6">
        <v>2.06</v>
      </c>
      <c r="R2396" s="6">
        <v>4.3</v>
      </c>
      <c r="S2396" s="6">
        <v>0.21</v>
      </c>
      <c r="T2396" s="6">
        <v>4.4800000000000004</v>
      </c>
      <c r="U2396" s="6">
        <v>94.750000000000014</v>
      </c>
      <c r="V2396" s="12"/>
      <c r="W2396" s="6">
        <v>55.197889182058034</v>
      </c>
      <c r="X2396" s="6">
        <v>0.85488126649076512</v>
      </c>
      <c r="Y2396" s="6">
        <v>24.517150395778362</v>
      </c>
      <c r="Z2396" s="6">
        <v>8.7704485488126629</v>
      </c>
      <c r="AA2396" s="6">
        <v>0.30606860158311339</v>
      </c>
      <c r="AB2396" s="6">
        <v>2.7229551451187333</v>
      </c>
      <c r="AC2396" s="6">
        <v>0.9182058047493401</v>
      </c>
      <c r="AD2396" s="6">
        <v>2.1741424802110814</v>
      </c>
      <c r="AE2396" s="6">
        <v>4.5382585751978883</v>
      </c>
      <c r="AF2396" s="6">
        <v>99.999999999999972</v>
      </c>
      <c r="AG2396" s="6"/>
      <c r="AH2396" s="6">
        <v>63.162757673307659</v>
      </c>
      <c r="AI2396" s="6">
        <v>0.7356984442688006</v>
      </c>
      <c r="AJ2396" s="6">
        <v>16.537359925387033</v>
      </c>
      <c r="AK2396" s="6">
        <v>0.72707073537051337</v>
      </c>
      <c r="AL2396" s="6">
        <v>6.9389149228746492</v>
      </c>
      <c r="AM2396" s="6">
        <v>0.29666643437424739</v>
      </c>
      <c r="AN2396" s="6">
        <v>4.6436639200733358</v>
      </c>
      <c r="AO2396" s="6">
        <v>1.1258300742426417</v>
      </c>
      <c r="AP2396" s="6">
        <v>2.411999684007565</v>
      </c>
      <c r="AQ2396" s="6">
        <v>3.3126774461669659</v>
      </c>
      <c r="AR2396" s="6">
        <v>99.999999999999986</v>
      </c>
      <c r="AS2396" s="6"/>
      <c r="AT2396" s="6">
        <v>0.35619878376905312</v>
      </c>
      <c r="AU2396" s="6">
        <v>0.17325529610966806</v>
      </c>
      <c r="AV2396" s="6">
        <v>0.4009179633515394</v>
      </c>
      <c r="AW2396" s="6"/>
      <c r="AX2396" s="6">
        <v>0.21751160219078913</v>
      </c>
      <c r="AY2396" s="6">
        <v>0.37750228959573479</v>
      </c>
      <c r="AZ2396" s="6">
        <f>LOG(Tabella1[[#This Row],[SiO2]]/Tabella1[[#This Row],[Al2O3]])</f>
        <v>0.35245247906703875</v>
      </c>
      <c r="BA2396" s="6">
        <f>LOG((Tabella1[[#This Row],[FeO]]*0.8998+Tabella1[[#This Row],[Fe2O3]])/Tabella1[[#This Row],[K2O]])</f>
        <v>0.25760189835672809</v>
      </c>
      <c r="BB2396" s="6">
        <f>Tabella1[[#This Row],[Log SiO2/Al2O3]]/Tabella1[[#This Row],[Log (FeO3/K2O)]]</f>
        <v>1.3682060625926025</v>
      </c>
      <c r="BC2396" s="11"/>
      <c r="BD2396" s="11"/>
      <c r="BE2396" s="11"/>
      <c r="BF2396" s="11"/>
      <c r="BG2396" s="11"/>
      <c r="BH2396" s="11"/>
      <c r="BI2396" s="11"/>
      <c r="BJ2396" s="11"/>
    </row>
    <row r="2397" spans="1:62" hidden="1">
      <c r="A2397" s="19" t="s">
        <v>3488</v>
      </c>
      <c r="B2397" s="19" t="s">
        <v>3882</v>
      </c>
      <c r="C2397" s="19" t="s">
        <v>3883</v>
      </c>
      <c r="D2397" s="19" t="s">
        <v>125</v>
      </c>
      <c r="E2397" s="19" t="s">
        <v>5138</v>
      </c>
      <c r="F2397" s="19" t="s">
        <v>126</v>
      </c>
      <c r="G2397" s="8">
        <v>220</v>
      </c>
      <c r="H2397" s="8"/>
      <c r="I2397" s="6">
        <v>47.05</v>
      </c>
      <c r="J2397" s="6">
        <v>1.32</v>
      </c>
      <c r="K2397" s="6">
        <v>24.85</v>
      </c>
      <c r="L2397" s="6">
        <v>1.37</v>
      </c>
      <c r="M2397" s="6">
        <v>9.9109999999999996</v>
      </c>
      <c r="N2397" s="6">
        <v>0.2</v>
      </c>
      <c r="O2397" s="6">
        <v>3.02</v>
      </c>
      <c r="P2397" s="6">
        <v>0.63</v>
      </c>
      <c r="Q2397" s="6">
        <v>0.41</v>
      </c>
      <c r="R2397" s="6">
        <v>5.18</v>
      </c>
      <c r="S2397" s="6">
        <v>0.31</v>
      </c>
      <c r="T2397" s="6">
        <v>4.95</v>
      </c>
      <c r="U2397" s="6">
        <v>93.8</v>
      </c>
      <c r="V2397" s="12"/>
      <c r="W2397" s="6">
        <v>50.159914712153522</v>
      </c>
      <c r="X2397" s="6">
        <v>1.4072494669509596</v>
      </c>
      <c r="Y2397" s="6">
        <v>26.492537313432841</v>
      </c>
      <c r="Z2397" s="6">
        <v>11.87633262260128</v>
      </c>
      <c r="AA2397" s="6">
        <v>0.21321961620469088</v>
      </c>
      <c r="AB2397" s="6">
        <v>3.2196162046908317</v>
      </c>
      <c r="AC2397" s="6">
        <v>0.67164179104477606</v>
      </c>
      <c r="AD2397" s="6">
        <v>0.43710021321961617</v>
      </c>
      <c r="AE2397" s="6">
        <v>5.5223880597014929</v>
      </c>
      <c r="AF2397" s="6">
        <v>100.00000000000004</v>
      </c>
      <c r="AG2397" s="6"/>
      <c r="AH2397" s="6">
        <v>58.321496517793257</v>
      </c>
      <c r="AI2397" s="6">
        <v>1.2305475143598836</v>
      </c>
      <c r="AJ2397" s="6">
        <v>18.157372340044539</v>
      </c>
      <c r="AK2397" s="6">
        <v>0.63897944329507972</v>
      </c>
      <c r="AL2397" s="6">
        <v>10.274529401996823</v>
      </c>
      <c r="AM2397" s="6">
        <v>0.20999552843921609</v>
      </c>
      <c r="AN2397" s="6">
        <v>5.5790166193183932</v>
      </c>
      <c r="AO2397" s="6">
        <v>0.83676552747067889</v>
      </c>
      <c r="AP2397" s="6">
        <v>0.49272377725604838</v>
      </c>
      <c r="AQ2397" s="6">
        <v>4.0959070509095525</v>
      </c>
      <c r="AR2397" s="6">
        <v>99.999999999999986</v>
      </c>
      <c r="AS2397" s="6"/>
      <c r="AT2397" s="6">
        <v>0.3256582915108609</v>
      </c>
      <c r="AU2397" s="6">
        <v>0.11062195906770057</v>
      </c>
      <c r="AV2397" s="6">
        <v>0.35190969968594799</v>
      </c>
      <c r="AW2397" s="6"/>
      <c r="AX2397" s="6">
        <v>0.24221038037583836</v>
      </c>
      <c r="AY2397" s="6">
        <v>0.35086042187516486</v>
      </c>
      <c r="AZ2397" s="6">
        <f>LOG(Tabella1[[#This Row],[SiO2]]/Tabella1[[#This Row],[Al2O3]])</f>
        <v>0.27723323469392475</v>
      </c>
      <c r="BA2397" s="6">
        <f>LOG((Tabella1[[#This Row],[FeO]]*0.8998+Tabella1[[#This Row],[Fe2O3]])/Tabella1[[#This Row],[K2O]])</f>
        <v>0.29799772585542034</v>
      </c>
      <c r="BB2397" s="6">
        <f>Tabella1[[#This Row],[Log SiO2/Al2O3]]/Tabella1[[#This Row],[Log (FeO3/K2O)]]</f>
        <v>0.93031996770482095</v>
      </c>
      <c r="BC2397" s="11"/>
      <c r="BD2397" s="11"/>
      <c r="BE2397" s="11"/>
      <c r="BF2397" s="11"/>
      <c r="BG2397" s="11"/>
      <c r="BH2397" s="11"/>
      <c r="BI2397" s="11"/>
      <c r="BJ2397" s="11"/>
    </row>
    <row r="2398" spans="1:62" hidden="1">
      <c r="A2398" s="19" t="s">
        <v>3488</v>
      </c>
      <c r="B2398" s="19" t="s">
        <v>3882</v>
      </c>
      <c r="C2398" s="19" t="s">
        <v>3883</v>
      </c>
      <c r="D2398" s="19" t="s">
        <v>125</v>
      </c>
      <c r="E2398" s="19" t="s">
        <v>5138</v>
      </c>
      <c r="F2398" s="19" t="s">
        <v>126</v>
      </c>
      <c r="G2398" s="8">
        <v>221</v>
      </c>
      <c r="H2398" s="8"/>
      <c r="I2398" s="6">
        <v>54.05</v>
      </c>
      <c r="J2398" s="6">
        <v>1.0900000000000001</v>
      </c>
      <c r="K2398" s="6">
        <v>23.06</v>
      </c>
      <c r="L2398" s="6">
        <v>1.44</v>
      </c>
      <c r="M2398" s="6">
        <v>7.96</v>
      </c>
      <c r="N2398" s="6">
        <v>0.17</v>
      </c>
      <c r="O2398" s="6">
        <v>2.75</v>
      </c>
      <c r="P2398" s="6">
        <v>1.22</v>
      </c>
      <c r="Q2398" s="6">
        <v>1.26</v>
      </c>
      <c r="R2398" s="6">
        <v>3.4</v>
      </c>
      <c r="S2398" s="6">
        <v>0.3</v>
      </c>
      <c r="T2398" s="6">
        <v>3.2</v>
      </c>
      <c r="U2398" s="6">
        <v>96.260000000000019</v>
      </c>
      <c r="V2398" s="12"/>
      <c r="W2398" s="6">
        <v>56.150010388531044</v>
      </c>
      <c r="X2398" s="6">
        <v>1.1323498857261582</v>
      </c>
      <c r="Y2398" s="6">
        <v>23.955952628298352</v>
      </c>
      <c r="Z2398" s="6">
        <v>9.619779763141489</v>
      </c>
      <c r="AA2398" s="6">
        <v>0.17660502804903383</v>
      </c>
      <c r="AB2398" s="6">
        <v>2.8568460419696651</v>
      </c>
      <c r="AC2398" s="6">
        <v>1.2674007895283603</v>
      </c>
      <c r="AD2398" s="6">
        <v>1.3089549137751919</v>
      </c>
      <c r="AE2398" s="6">
        <v>3.5321005609806764</v>
      </c>
      <c r="AF2398" s="6">
        <v>99.999999999999986</v>
      </c>
      <c r="AG2398" s="6"/>
      <c r="AH2398" s="6">
        <v>63.791738059949722</v>
      </c>
      <c r="AI2398" s="6">
        <v>0.96749929980106797</v>
      </c>
      <c r="AJ2398" s="6">
        <v>16.043001143753109</v>
      </c>
      <c r="AK2398" s="6">
        <v>0.63948228293825971</v>
      </c>
      <c r="AL2398" s="6">
        <v>7.857008735971073</v>
      </c>
      <c r="AM2398" s="6">
        <v>0.16995293851113238</v>
      </c>
      <c r="AN2398" s="6">
        <v>4.8370782285020217</v>
      </c>
      <c r="AO2398" s="6">
        <v>1.5428466663941505</v>
      </c>
      <c r="AP2398" s="6">
        <v>1.4417498469197332</v>
      </c>
      <c r="AQ2398" s="6">
        <v>2.5597582713332763</v>
      </c>
      <c r="AR2398" s="6">
        <v>100</v>
      </c>
      <c r="AS2398" s="6"/>
      <c r="AT2398" s="6">
        <v>0.34617193087679077</v>
      </c>
      <c r="AU2398" s="6">
        <v>0.13999215229951154</v>
      </c>
      <c r="AV2398" s="6">
        <v>0.38104971566994456</v>
      </c>
      <c r="AW2398" s="6"/>
      <c r="AX2398" s="6">
        <v>0.31130334697288825</v>
      </c>
      <c r="AY2398" s="6">
        <v>0.37192409386048852</v>
      </c>
      <c r="AZ2398" s="6">
        <f>LOG(Tabella1[[#This Row],[SiO2]]/Tabella1[[#This Row],[Al2O3]])</f>
        <v>0.36993639533064893</v>
      </c>
      <c r="BA2398" s="6">
        <f>LOG((Tabella1[[#This Row],[FeO]]*0.8998+Tabella1[[#This Row],[Fe2O3]])/Tabella1[[#This Row],[K2O]])</f>
        <v>0.40314111963507904</v>
      </c>
      <c r="BB2398" s="6">
        <f>Tabella1[[#This Row],[Log SiO2/Al2O3]]/Tabella1[[#This Row],[Log (FeO3/K2O)]]</f>
        <v>0.91763498515237829</v>
      </c>
      <c r="BC2398" s="11"/>
      <c r="BD2398" s="11"/>
      <c r="BE2398" s="11"/>
      <c r="BF2398" s="11"/>
      <c r="BG2398" s="11"/>
      <c r="BH2398" s="11"/>
      <c r="BI2398" s="11"/>
      <c r="BJ2398" s="11"/>
    </row>
    <row r="2399" spans="1:62" hidden="1">
      <c r="A2399" s="19" t="s">
        <v>3488</v>
      </c>
      <c r="B2399" s="19" t="s">
        <v>3882</v>
      </c>
      <c r="C2399" s="19" t="s">
        <v>3883</v>
      </c>
      <c r="D2399" s="19" t="s">
        <v>125</v>
      </c>
      <c r="E2399" s="19" t="s">
        <v>5138</v>
      </c>
      <c r="F2399" s="19" t="s">
        <v>126</v>
      </c>
      <c r="G2399" s="8">
        <v>222</v>
      </c>
      <c r="H2399" s="8"/>
      <c r="I2399" s="6">
        <v>49.85</v>
      </c>
      <c r="J2399" s="6">
        <v>1.28</v>
      </c>
      <c r="K2399" s="6">
        <v>24.76</v>
      </c>
      <c r="L2399" s="6">
        <v>0.6</v>
      </c>
      <c r="M2399" s="6">
        <v>9.91</v>
      </c>
      <c r="N2399" s="6">
        <v>0.15</v>
      </c>
      <c r="O2399" s="6">
        <v>2.95</v>
      </c>
      <c r="P2399" s="6">
        <v>2.1800000000000002</v>
      </c>
      <c r="Q2399" s="6">
        <v>1.76</v>
      </c>
      <c r="R2399" s="6">
        <v>3.44</v>
      </c>
      <c r="S2399" s="6">
        <v>0.23</v>
      </c>
      <c r="T2399" s="6">
        <v>2.8</v>
      </c>
      <c r="U2399" s="6">
        <v>96.820000000000022</v>
      </c>
      <c r="V2399" s="12"/>
      <c r="W2399" s="6">
        <v>51.487296013220394</v>
      </c>
      <c r="X2399" s="6">
        <v>1.3220409006403633</v>
      </c>
      <c r="Y2399" s="6">
        <v>25.573228671762028</v>
      </c>
      <c r="Z2399" s="6">
        <v>10.793224540384214</v>
      </c>
      <c r="AA2399" s="6">
        <v>0.15492666804379257</v>
      </c>
      <c r="AB2399" s="6">
        <v>3.0468911381945873</v>
      </c>
      <c r="AC2399" s="6">
        <v>2.2516009089031188</v>
      </c>
      <c r="AD2399" s="6">
        <v>1.8178062383804996</v>
      </c>
      <c r="AE2399" s="6">
        <v>3.5529849204709767</v>
      </c>
      <c r="AF2399" s="6">
        <v>99.999999999999972</v>
      </c>
      <c r="AG2399" s="6"/>
      <c r="AH2399" s="6">
        <v>58.799939850725202</v>
      </c>
      <c r="AI2399" s="6">
        <v>1.1354737889780728</v>
      </c>
      <c r="AJ2399" s="6">
        <v>17.215511637561441</v>
      </c>
      <c r="AK2399" s="6">
        <v>0.26629331091308323</v>
      </c>
      <c r="AL2399" s="6">
        <v>9.7759912728007468</v>
      </c>
      <c r="AM2399" s="6">
        <v>0.14986975526085208</v>
      </c>
      <c r="AN2399" s="6">
        <v>5.1857958486614253</v>
      </c>
      <c r="AO2399" s="6">
        <v>2.7552588867435293</v>
      </c>
      <c r="AP2399" s="6">
        <v>2.0126813349726289</v>
      </c>
      <c r="AQ2399" s="6">
        <v>2.5883408285509319</v>
      </c>
      <c r="AR2399" s="6">
        <v>100</v>
      </c>
      <c r="AS2399" s="6"/>
      <c r="AT2399" s="6">
        <v>0.33468896094672718</v>
      </c>
      <c r="AU2399" s="6">
        <v>5.1664412615416509E-2</v>
      </c>
      <c r="AV2399" s="6">
        <v>0.34660270237521146</v>
      </c>
      <c r="AW2399" s="6"/>
      <c r="AX2399" s="6">
        <v>0.26077494925175837</v>
      </c>
      <c r="AY2399" s="6">
        <v>0.36115551087914288</v>
      </c>
      <c r="AZ2399" s="6">
        <f>LOG(Tabella1[[#This Row],[SiO2]]/Tabella1[[#This Row],[Al2O3]])</f>
        <v>0.30391452229959409</v>
      </c>
      <c r="BA2399" s="6">
        <f>LOG((Tabella1[[#This Row],[FeO]]*0.8998+Tabella1[[#This Row],[Fe2O3]])/Tabella1[[#This Row],[K2O]])</f>
        <v>0.44194244814302686</v>
      </c>
      <c r="BB2399" s="6">
        <f>Tabella1[[#This Row],[Log SiO2/Al2O3]]/Tabella1[[#This Row],[Log (FeO3/K2O)]]</f>
        <v>0.68767895814623703</v>
      </c>
      <c r="BC2399" s="11"/>
      <c r="BD2399" s="11"/>
      <c r="BE2399" s="11"/>
      <c r="BF2399" s="11"/>
      <c r="BG2399" s="11"/>
      <c r="BH2399" s="11"/>
      <c r="BI2399" s="11"/>
      <c r="BJ2399" s="11"/>
    </row>
    <row r="2400" spans="1:62" hidden="1">
      <c r="A2400" s="19" t="s">
        <v>3488</v>
      </c>
      <c r="B2400" s="19" t="s">
        <v>3882</v>
      </c>
      <c r="C2400" s="19" t="s">
        <v>3883</v>
      </c>
      <c r="D2400" s="19" t="s">
        <v>125</v>
      </c>
      <c r="E2400" s="19" t="s">
        <v>5138</v>
      </c>
      <c r="F2400" s="19" t="s">
        <v>126</v>
      </c>
      <c r="G2400" s="8">
        <v>223</v>
      </c>
      <c r="H2400" s="8"/>
      <c r="I2400" s="6">
        <v>54.8</v>
      </c>
      <c r="J2400" s="6">
        <v>0.74</v>
      </c>
      <c r="K2400" s="6">
        <v>24.86</v>
      </c>
      <c r="L2400" s="6">
        <v>1.24</v>
      </c>
      <c r="M2400" s="6">
        <v>6.73</v>
      </c>
      <c r="N2400" s="6">
        <v>0.17</v>
      </c>
      <c r="O2400" s="6">
        <v>2.2599999999999998</v>
      </c>
      <c r="P2400" s="6">
        <v>0.75</v>
      </c>
      <c r="Q2400" s="6">
        <v>1.86</v>
      </c>
      <c r="R2400" s="6">
        <v>3.35</v>
      </c>
      <c r="S2400" s="6">
        <v>0.12</v>
      </c>
      <c r="T2400" s="6">
        <v>2.85</v>
      </c>
      <c r="U2400" s="6">
        <v>96.64</v>
      </c>
      <c r="V2400" s="12"/>
      <c r="W2400" s="6">
        <v>56.705298013245034</v>
      </c>
      <c r="X2400" s="6">
        <v>0.76572847682119205</v>
      </c>
      <c r="Y2400" s="6">
        <v>25.724337748344372</v>
      </c>
      <c r="Z2400" s="6">
        <v>8.122930463576159</v>
      </c>
      <c r="AA2400" s="6">
        <v>0.17591059602649006</v>
      </c>
      <c r="AB2400" s="6">
        <v>2.3385761589403971</v>
      </c>
      <c r="AC2400" s="6">
        <v>0.77607615894039728</v>
      </c>
      <c r="AD2400" s="6">
        <v>1.9246688741721856</v>
      </c>
      <c r="AE2400" s="6">
        <v>3.4664735099337749</v>
      </c>
      <c r="AF2400" s="6">
        <v>100</v>
      </c>
      <c r="AG2400" s="6"/>
      <c r="AH2400" s="6">
        <v>64.919323348420477</v>
      </c>
      <c r="AI2400" s="6">
        <v>0.65929619679820439</v>
      </c>
      <c r="AJ2400" s="6">
        <v>17.360096106440842</v>
      </c>
      <c r="AK2400" s="6">
        <v>0.55272918812282246</v>
      </c>
      <c r="AL2400" s="6">
        <v>6.6678208357446662</v>
      </c>
      <c r="AM2400" s="6">
        <v>0.17058992070021131</v>
      </c>
      <c r="AN2400" s="6">
        <v>3.9900978469755128</v>
      </c>
      <c r="AO2400" s="6">
        <v>0.95202617383304755</v>
      </c>
      <c r="AP2400" s="6">
        <v>2.1362742338628933</v>
      </c>
      <c r="AQ2400" s="6">
        <v>2.5315676323519742</v>
      </c>
      <c r="AR2400" s="6">
        <v>100</v>
      </c>
      <c r="AS2400" s="6"/>
      <c r="AT2400" s="6">
        <v>0.33919662924808958</v>
      </c>
      <c r="AU2400" s="6">
        <v>0.14221261659306814</v>
      </c>
      <c r="AV2400" s="6">
        <v>0.3743787099299894</v>
      </c>
      <c r="AW2400" s="6"/>
      <c r="AX2400" s="6">
        <v>0.38248116549235395</v>
      </c>
      <c r="AY2400" s="6">
        <v>0.35933616627109177</v>
      </c>
      <c r="AZ2400" s="6">
        <f>LOG(Tabella1[[#This Row],[SiO2]]/Tabella1[[#This Row],[Al2O3]])</f>
        <v>0.34327943417874318</v>
      </c>
      <c r="BA2400" s="6">
        <f>LOG((Tabella1[[#This Row],[FeO]]*0.8998+Tabella1[[#This Row],[Fe2O3]])/Tabella1[[#This Row],[K2O]])</f>
        <v>0.33801942214125863</v>
      </c>
      <c r="BB2400" s="6">
        <f>Tabella1[[#This Row],[Log SiO2/Al2O3]]/Tabella1[[#This Row],[Log (FeO3/K2O)]]</f>
        <v>1.0155612716102638</v>
      </c>
      <c r="BC2400" s="11"/>
      <c r="BD2400" s="11"/>
      <c r="BE2400" s="11"/>
      <c r="BF2400" s="11"/>
      <c r="BG2400" s="11"/>
      <c r="BH2400" s="11"/>
      <c r="BI2400" s="11"/>
      <c r="BJ2400" s="11"/>
    </row>
    <row r="2401" spans="1:62" hidden="1">
      <c r="A2401" s="19" t="s">
        <v>3488</v>
      </c>
      <c r="B2401" s="19" t="s">
        <v>3882</v>
      </c>
      <c r="C2401" s="19" t="s">
        <v>3883</v>
      </c>
      <c r="D2401" s="19" t="s">
        <v>125</v>
      </c>
      <c r="E2401" s="19" t="s">
        <v>5138</v>
      </c>
      <c r="F2401" s="19" t="s">
        <v>126</v>
      </c>
      <c r="G2401" s="8">
        <v>225</v>
      </c>
      <c r="H2401" s="8"/>
      <c r="I2401" s="6">
        <v>45.13</v>
      </c>
      <c r="J2401" s="6">
        <v>1.32</v>
      </c>
      <c r="K2401" s="6">
        <v>29.69</v>
      </c>
      <c r="L2401" s="6">
        <v>1.96</v>
      </c>
      <c r="M2401" s="6">
        <v>8.65</v>
      </c>
      <c r="N2401" s="6">
        <v>0.11</v>
      </c>
      <c r="O2401" s="6">
        <v>2.93</v>
      </c>
      <c r="P2401" s="6">
        <v>0.7</v>
      </c>
      <c r="Q2401" s="6">
        <v>0.9</v>
      </c>
      <c r="R2401" s="6">
        <v>5.21</v>
      </c>
      <c r="S2401" s="6">
        <v>0.1</v>
      </c>
      <c r="T2401" s="6">
        <v>3.2</v>
      </c>
      <c r="U2401" s="6">
        <v>96.4</v>
      </c>
      <c r="V2401" s="12"/>
      <c r="W2401" s="6">
        <v>46.815352697095435</v>
      </c>
      <c r="X2401" s="6">
        <v>1.3692946058091287</v>
      </c>
      <c r="Y2401" s="6">
        <v>30.798755186721994</v>
      </c>
      <c r="Z2401" s="6">
        <v>10.798755186721991</v>
      </c>
      <c r="AA2401" s="6">
        <v>0.11410788381742737</v>
      </c>
      <c r="AB2401" s="6">
        <v>3.0394190871369293</v>
      </c>
      <c r="AC2401" s="6">
        <v>0.72614107883817425</v>
      </c>
      <c r="AD2401" s="6">
        <v>0.93360995850622408</v>
      </c>
      <c r="AE2401" s="6">
        <v>5.4045643153526965</v>
      </c>
      <c r="AF2401" s="6">
        <v>100</v>
      </c>
      <c r="AG2401" s="6"/>
      <c r="AH2401" s="6">
        <v>55.685902524259646</v>
      </c>
      <c r="AI2401" s="6">
        <v>1.2249243986684124</v>
      </c>
      <c r="AJ2401" s="6">
        <v>21.594726184576544</v>
      </c>
      <c r="AK2401" s="6">
        <v>0.90998301990981234</v>
      </c>
      <c r="AL2401" s="6">
        <v>8.9262997856824331</v>
      </c>
      <c r="AM2401" s="6">
        <v>0.1149697625383025</v>
      </c>
      <c r="AN2401" s="6">
        <v>5.3880203861356506</v>
      </c>
      <c r="AO2401" s="6">
        <v>0.92549093310320074</v>
      </c>
      <c r="AP2401" s="6">
        <v>1.0766463461850542</v>
      </c>
      <c r="AQ2401" s="6">
        <v>4.1008034465136074</v>
      </c>
      <c r="AR2401" s="6">
        <v>100.00000000000001</v>
      </c>
      <c r="AS2401" s="6"/>
      <c r="AT2401" s="6">
        <v>0.3339484818516022</v>
      </c>
      <c r="AU2401" s="6">
        <v>0.16935799554675518</v>
      </c>
      <c r="AV2401" s="6">
        <v>0.37640770371641824</v>
      </c>
      <c r="AW2401" s="6"/>
      <c r="AX2401" s="6">
        <v>0.3336196334195875</v>
      </c>
      <c r="AY2401" s="6">
        <v>0.36138504476085231</v>
      </c>
      <c r="AZ2401" s="6">
        <f>LOG(Tabella1[[#This Row],[SiO2]]/Tabella1[[#This Row],[Al2O3]])</f>
        <v>0.18185513592410121</v>
      </c>
      <c r="BA2401" s="6">
        <f>LOG((Tabella1[[#This Row],[FeO]]*0.8998+Tabella1[[#This Row],[Fe2O3]])/Tabella1[[#This Row],[K2O]])</f>
        <v>0.27186701434065302</v>
      </c>
      <c r="BB2401" s="6">
        <f>Tabella1[[#This Row],[Log SiO2/Al2O3]]/Tabella1[[#This Row],[Log (FeO3/K2O)]]</f>
        <v>0.66891210162125181</v>
      </c>
      <c r="BC2401" s="11"/>
      <c r="BD2401" s="11"/>
      <c r="BE2401" s="11"/>
      <c r="BF2401" s="11"/>
      <c r="BG2401" s="11"/>
      <c r="BH2401" s="11"/>
      <c r="BI2401" s="11"/>
      <c r="BJ2401" s="11"/>
    </row>
    <row r="2402" spans="1:62" hidden="1">
      <c r="A2402" s="19" t="s">
        <v>3488</v>
      </c>
      <c r="B2402" s="19" t="s">
        <v>3882</v>
      </c>
      <c r="C2402" s="19" t="s">
        <v>3883</v>
      </c>
      <c r="D2402" s="19" t="s">
        <v>927</v>
      </c>
      <c r="E2402" s="19" t="s">
        <v>2770</v>
      </c>
      <c r="F2402" s="8" t="s">
        <v>926</v>
      </c>
      <c r="G2402" s="13">
        <v>51</v>
      </c>
      <c r="H2402" s="8"/>
      <c r="I2402" s="6">
        <v>63.98</v>
      </c>
      <c r="J2402" s="6">
        <v>0.88</v>
      </c>
      <c r="K2402" s="6">
        <v>20.72</v>
      </c>
      <c r="L2402" s="6">
        <v>1.63</v>
      </c>
      <c r="M2402" s="6">
        <v>4.4000000000000004</v>
      </c>
      <c r="N2402" s="6">
        <v>0.08</v>
      </c>
      <c r="O2402" s="6">
        <v>2.08</v>
      </c>
      <c r="P2402" s="6">
        <v>0.31</v>
      </c>
      <c r="Q2402" s="6">
        <v>1.43</v>
      </c>
      <c r="R2402" s="6">
        <v>4.08</v>
      </c>
      <c r="S2402" s="6">
        <v>0.06</v>
      </c>
      <c r="T2402" s="6" t="s">
        <v>2564</v>
      </c>
      <c r="U2402" s="6">
        <v>99.43</v>
      </c>
      <c r="V2402" s="12"/>
      <c r="W2402" s="6">
        <v>64.346776626772595</v>
      </c>
      <c r="X2402" s="6">
        <v>0.88504475510409319</v>
      </c>
      <c r="Y2402" s="6">
        <v>20.838781051996378</v>
      </c>
      <c r="Z2402" s="6">
        <v>5.9036508096148044</v>
      </c>
      <c r="AA2402" s="6">
        <v>8.0458614100372125E-2</v>
      </c>
      <c r="AB2402" s="6">
        <v>2.0919239666096749</v>
      </c>
      <c r="AC2402" s="6">
        <v>0.31177712963894194</v>
      </c>
      <c r="AD2402" s="6">
        <v>1.4381977270441515</v>
      </c>
      <c r="AE2402" s="6">
        <v>4.1033893191189783</v>
      </c>
      <c r="AF2402" s="6">
        <v>99.999999999999972</v>
      </c>
      <c r="AG2402" s="6"/>
      <c r="AH2402" s="6">
        <v>72.160961545493834</v>
      </c>
      <c r="AI2402" s="6">
        <v>0.74644218013930308</v>
      </c>
      <c r="AJ2402" s="6">
        <v>13.775437530116424</v>
      </c>
      <c r="AK2402" s="6">
        <v>0.69174012505551896</v>
      </c>
      <c r="AL2402" s="6">
        <v>4.1503639661190199</v>
      </c>
      <c r="AM2402" s="6">
        <v>7.6429159331996704E-2</v>
      </c>
      <c r="AN2402" s="6">
        <v>3.4962549265453382</v>
      </c>
      <c r="AO2402" s="6">
        <v>0.37463984810397483</v>
      </c>
      <c r="AP2402" s="6">
        <v>1.5636687086775858</v>
      </c>
      <c r="AQ2402" s="6">
        <v>2.9354152092739296</v>
      </c>
      <c r="AR2402" s="6">
        <v>99.999999999999972</v>
      </c>
      <c r="AS2402" s="6"/>
      <c r="AT2402" s="6">
        <v>0.38717791147869568</v>
      </c>
      <c r="AU2402" s="6">
        <v>0.25000346884602698</v>
      </c>
      <c r="AV2402" s="6">
        <v>0.45722887142962038</v>
      </c>
      <c r="AW2402" s="6"/>
      <c r="AX2402" s="6">
        <v>0.27400215247875714</v>
      </c>
      <c r="AY2402" s="6">
        <v>0.42206659960877124</v>
      </c>
      <c r="AZ2402" s="6">
        <f>LOG(Tabella1[[#This Row],[SiO2]]/Tabella1[[#This Row],[Al2O3]])</f>
        <v>0.48965448467489281</v>
      </c>
      <c r="BA2402" s="6">
        <f>LOG((Tabella1[[#This Row],[FeO]]*0.8998+Tabella1[[#This Row],[Fe2O3]])/Tabella1[[#This Row],[K2O]])</f>
        <v>0.13668327105248046</v>
      </c>
      <c r="BB2402" s="6">
        <f>Tabella1[[#This Row],[Log SiO2/Al2O3]]/Tabella1[[#This Row],[Log (FeO3/K2O)]]</f>
        <v>3.5824024469452938</v>
      </c>
      <c r="BC2402" s="11"/>
      <c r="BD2402" s="11"/>
      <c r="BE2402" s="11"/>
      <c r="BF2402" s="11"/>
      <c r="BG2402" s="11"/>
      <c r="BH2402" s="11"/>
      <c r="BI2402" s="11"/>
      <c r="BJ2402" s="11"/>
    </row>
    <row r="2403" spans="1:62" hidden="1">
      <c r="A2403" s="19" t="s">
        <v>3488</v>
      </c>
      <c r="B2403" s="19" t="s">
        <v>3882</v>
      </c>
      <c r="C2403" s="19" t="s">
        <v>3883</v>
      </c>
      <c r="D2403" s="19" t="s">
        <v>927</v>
      </c>
      <c r="E2403" s="19" t="s">
        <v>2770</v>
      </c>
      <c r="F2403" s="8" t="s">
        <v>926</v>
      </c>
      <c r="G2403" s="13">
        <v>52</v>
      </c>
      <c r="H2403" s="8"/>
      <c r="I2403" s="6">
        <v>59.51</v>
      </c>
      <c r="J2403" s="6">
        <v>0.84</v>
      </c>
      <c r="K2403" s="6">
        <v>22.99</v>
      </c>
      <c r="L2403" s="6">
        <v>1.98</v>
      </c>
      <c r="M2403" s="6">
        <v>4.46</v>
      </c>
      <c r="N2403" s="6">
        <v>0.09</v>
      </c>
      <c r="O2403" s="6">
        <v>1.97</v>
      </c>
      <c r="P2403" s="6">
        <v>0.15</v>
      </c>
      <c r="Q2403" s="6">
        <v>1.1499999999999999</v>
      </c>
      <c r="R2403" s="6">
        <v>4.58</v>
      </c>
      <c r="S2403" s="6">
        <v>0.08</v>
      </c>
      <c r="T2403" s="6" t="s">
        <v>2564</v>
      </c>
      <c r="U2403" s="6">
        <v>97.52000000000001</v>
      </c>
      <c r="V2403" s="12"/>
      <c r="W2403" s="6">
        <v>61.023379819524195</v>
      </c>
      <c r="X2403" s="6">
        <v>0.86136177194421648</v>
      </c>
      <c r="Y2403" s="6">
        <v>23.574651353568495</v>
      </c>
      <c r="Z2403" s="6">
        <v>6.3986874487284657</v>
      </c>
      <c r="AA2403" s="6">
        <v>9.228876127973748E-2</v>
      </c>
      <c r="AB2403" s="6">
        <v>2.0200984413453646</v>
      </c>
      <c r="AC2403" s="6">
        <v>0.1538146021328958</v>
      </c>
      <c r="AD2403" s="6">
        <v>1.1792452830188678</v>
      </c>
      <c r="AE2403" s="6">
        <v>4.6964725184577523</v>
      </c>
      <c r="AF2403" s="6">
        <v>100</v>
      </c>
      <c r="AG2403" s="6"/>
      <c r="AH2403" s="6">
        <v>69.674196787921773</v>
      </c>
      <c r="AI2403" s="6">
        <v>0.73963376910358758</v>
      </c>
      <c r="AJ2403" s="6">
        <v>15.86640612708864</v>
      </c>
      <c r="AK2403" s="6">
        <v>0.87225707084507986</v>
      </c>
      <c r="AL2403" s="6">
        <v>4.3670916949189769</v>
      </c>
      <c r="AM2403" s="6">
        <v>8.9255615638029112E-2</v>
      </c>
      <c r="AN2403" s="6">
        <v>3.4373988496259686</v>
      </c>
      <c r="AO2403" s="6">
        <v>0.18817740648364789</v>
      </c>
      <c r="AP2403" s="6">
        <v>1.3053605785676479</v>
      </c>
      <c r="AQ2403" s="6">
        <v>3.420572499409881</v>
      </c>
      <c r="AR2403" s="6">
        <v>100</v>
      </c>
      <c r="AS2403" s="6"/>
      <c r="AT2403" s="6">
        <v>0.3599745693476285</v>
      </c>
      <c r="AU2403" s="6">
        <v>0.28544284240982032</v>
      </c>
      <c r="AV2403" s="6">
        <v>0.44043859493539717</v>
      </c>
      <c r="AW2403" s="6"/>
      <c r="AX2403" s="6">
        <v>0.32509137868737115</v>
      </c>
      <c r="AY2403" s="6">
        <v>0.39019799279211698</v>
      </c>
      <c r="AZ2403" s="6">
        <f>LOG(Tabella1[[#This Row],[SiO2]]/Tabella1[[#This Row],[Al2O3]])</f>
        <v>0.41305097899551546</v>
      </c>
      <c r="BA2403" s="6">
        <f>LOG((Tabella1[[#This Row],[FeO]]*0.8998+Tabella1[[#This Row],[Fe2O3]])/Tabella1[[#This Row],[K2O]])</f>
        <v>0.11678662605360736</v>
      </c>
      <c r="BB2403" s="6">
        <f>Tabella1[[#This Row],[Log SiO2/Al2O3]]/Tabella1[[#This Row],[Log (FeO3/K2O)]]</f>
        <v>3.5368003422405314</v>
      </c>
      <c r="BC2403" s="11"/>
      <c r="BD2403" s="11"/>
      <c r="BE2403" s="11"/>
      <c r="BF2403" s="11"/>
      <c r="BG2403" s="11"/>
      <c r="BH2403" s="11"/>
      <c r="BI2403" s="11"/>
      <c r="BJ2403" s="11"/>
    </row>
    <row r="2404" spans="1:62" hidden="1">
      <c r="A2404" s="19" t="s">
        <v>3488</v>
      </c>
      <c r="B2404" s="19" t="s">
        <v>3882</v>
      </c>
      <c r="C2404" s="19" t="s">
        <v>3883</v>
      </c>
      <c r="D2404" s="19" t="s">
        <v>927</v>
      </c>
      <c r="E2404" s="19" t="s">
        <v>2770</v>
      </c>
      <c r="F2404" s="8" t="s">
        <v>926</v>
      </c>
      <c r="G2404" s="13">
        <v>53</v>
      </c>
      <c r="H2404" s="8"/>
      <c r="I2404" s="6">
        <v>66.06</v>
      </c>
      <c r="J2404" s="6">
        <v>0.82</v>
      </c>
      <c r="K2404" s="6">
        <v>19.940000000000001</v>
      </c>
      <c r="L2404" s="6">
        <v>1.93</v>
      </c>
      <c r="M2404" s="6">
        <v>2.89</v>
      </c>
      <c r="N2404" s="6">
        <v>0.08</v>
      </c>
      <c r="O2404" s="6">
        <v>5.79</v>
      </c>
      <c r="P2404" s="6">
        <v>0.15</v>
      </c>
      <c r="Q2404" s="6">
        <v>2.37</v>
      </c>
      <c r="R2404" s="6">
        <v>3.09</v>
      </c>
      <c r="S2404" s="6">
        <v>0.05</v>
      </c>
      <c r="T2404" s="6" t="s">
        <v>2564</v>
      </c>
      <c r="U2404" s="6">
        <v>102.93</v>
      </c>
      <c r="V2404" s="12"/>
      <c r="W2404" s="6">
        <v>64.179539492859234</v>
      </c>
      <c r="X2404" s="6">
        <v>0.79665792286019621</v>
      </c>
      <c r="Y2404" s="6">
        <v>19.372389002234527</v>
      </c>
      <c r="Z2404" s="6">
        <v>4.4982026620033029</v>
      </c>
      <c r="AA2404" s="6">
        <v>7.7722724181482558E-2</v>
      </c>
      <c r="AB2404" s="6">
        <v>5.6251821626348004</v>
      </c>
      <c r="AC2404" s="6">
        <v>0.14573010784027979</v>
      </c>
      <c r="AD2404" s="6">
        <v>2.3025357038764205</v>
      </c>
      <c r="AE2404" s="6">
        <v>3.0020402215097635</v>
      </c>
      <c r="AF2404" s="6">
        <v>100</v>
      </c>
      <c r="AG2404" s="6"/>
      <c r="AH2404" s="6">
        <v>69.741457463142766</v>
      </c>
      <c r="AI2404" s="6">
        <v>0.65106106875711722</v>
      </c>
      <c r="AJ2404" s="6">
        <v>12.408954108708757</v>
      </c>
      <c r="AK2404" s="6">
        <v>0.76666748804793139</v>
      </c>
      <c r="AL2404" s="6">
        <v>2.5516771466261816</v>
      </c>
      <c r="AM2404" s="6">
        <v>7.1540744694855399E-2</v>
      </c>
      <c r="AN2404" s="6">
        <v>9.1098807917600162</v>
      </c>
      <c r="AO2404" s="6">
        <v>0.16968283351862434</v>
      </c>
      <c r="AP2404" s="6">
        <v>2.4257800935599607</v>
      </c>
      <c r="AQ2404" s="6">
        <v>2.0809528031499336</v>
      </c>
      <c r="AR2404" s="6">
        <v>100</v>
      </c>
      <c r="AS2404" s="6"/>
      <c r="AT2404" s="6">
        <v>0.69040960398863582</v>
      </c>
      <c r="AU2404" s="6">
        <v>0.37535628537477295</v>
      </c>
      <c r="AV2404" s="6">
        <v>0.7811890006371397</v>
      </c>
      <c r="AW2404" s="6"/>
      <c r="AX2404" s="6">
        <v>0.22516085044571404</v>
      </c>
      <c r="AY2404" s="6">
        <v>0.72624385465313368</v>
      </c>
      <c r="AZ2404" s="6">
        <f>LOG(Tabella1[[#This Row],[SiO2]]/Tabella1[[#This Row],[Al2O3]])</f>
        <v>0.52021341537975851</v>
      </c>
      <c r="BA2404" s="6">
        <f>LOG((Tabella1[[#This Row],[FeO]]*0.8998+Tabella1[[#This Row],[Fe2O3]])/Tabella1[[#This Row],[K2O]])</f>
        <v>0.16618017815871924</v>
      </c>
      <c r="BB2404" s="6">
        <f>Tabella1[[#This Row],[Log SiO2/Al2O3]]/Tabella1[[#This Row],[Log (FeO3/K2O)]]</f>
        <v>3.1304179664731189</v>
      </c>
      <c r="BC2404" s="11"/>
      <c r="BD2404" s="11"/>
      <c r="BE2404" s="11"/>
      <c r="BF2404" s="11"/>
      <c r="BG2404" s="11"/>
      <c r="BH2404" s="11"/>
      <c r="BI2404" s="11"/>
      <c r="BJ2404" s="11"/>
    </row>
    <row r="2405" spans="1:62" hidden="1">
      <c r="A2405" s="19" t="s">
        <v>3488</v>
      </c>
      <c r="B2405" s="19" t="s">
        <v>3882</v>
      </c>
      <c r="C2405" s="19" t="s">
        <v>3883</v>
      </c>
      <c r="D2405" s="19" t="s">
        <v>927</v>
      </c>
      <c r="E2405" s="19" t="s">
        <v>2770</v>
      </c>
      <c r="F2405" s="8" t="s">
        <v>926</v>
      </c>
      <c r="G2405" s="13">
        <v>54</v>
      </c>
      <c r="H2405" s="8"/>
      <c r="I2405" s="6">
        <v>60.14</v>
      </c>
      <c r="J2405" s="6">
        <v>0.8</v>
      </c>
      <c r="K2405" s="6">
        <v>19.62</v>
      </c>
      <c r="L2405" s="6">
        <v>2.04</v>
      </c>
      <c r="M2405" s="6">
        <v>2.92</v>
      </c>
      <c r="N2405" s="6">
        <v>0.08</v>
      </c>
      <c r="O2405" s="6">
        <v>6.09</v>
      </c>
      <c r="P2405" s="6">
        <v>0.12</v>
      </c>
      <c r="Q2405" s="6">
        <v>2.2599999999999998</v>
      </c>
      <c r="R2405" s="6">
        <v>3.1</v>
      </c>
      <c r="S2405" s="6">
        <v>0.05</v>
      </c>
      <c r="T2405" s="6" t="s">
        <v>2564</v>
      </c>
      <c r="U2405" s="6">
        <v>96.970000000000013</v>
      </c>
      <c r="V2405" s="12"/>
      <c r="W2405" s="6">
        <v>62.019181190058767</v>
      </c>
      <c r="X2405" s="6">
        <v>0.82499742188305647</v>
      </c>
      <c r="Y2405" s="6">
        <v>20.233061771681964</v>
      </c>
      <c r="Z2405" s="6">
        <v>4.9087346602041855</v>
      </c>
      <c r="AA2405" s="6">
        <v>8.249974218830565E-2</v>
      </c>
      <c r="AB2405" s="6">
        <v>6.2802928740847666</v>
      </c>
      <c r="AC2405" s="6">
        <v>0.12374961328245847</v>
      </c>
      <c r="AD2405" s="6">
        <v>2.3306177168196345</v>
      </c>
      <c r="AE2405" s="6">
        <v>3.1968650097968441</v>
      </c>
      <c r="AF2405" s="6">
        <v>99.999999999999972</v>
      </c>
      <c r="AG2405" s="6"/>
      <c r="AH2405" s="6">
        <v>67.589153358769721</v>
      </c>
      <c r="AI2405" s="6">
        <v>0.67617482034260024</v>
      </c>
      <c r="AJ2405" s="6">
        <v>12.997809287475883</v>
      </c>
      <c r="AK2405" s="6">
        <v>0.86266273494491619</v>
      </c>
      <c r="AL2405" s="6">
        <v>2.7445545404400034</v>
      </c>
      <c r="AM2405" s="6">
        <v>7.615783499488829E-2</v>
      </c>
      <c r="AN2405" s="6">
        <v>10.2002908607802</v>
      </c>
      <c r="AO2405" s="6">
        <v>0.14450704746444479</v>
      </c>
      <c r="AP2405" s="6">
        <v>2.4624796710338961</v>
      </c>
      <c r="AQ2405" s="6">
        <v>2.2224222565108631</v>
      </c>
      <c r="AR2405" s="6">
        <v>100.00000000000001</v>
      </c>
      <c r="AS2405" s="6"/>
      <c r="AT2405" s="6">
        <v>0.69530825171693333</v>
      </c>
      <c r="AU2405" s="6">
        <v>0.3859892135588936</v>
      </c>
      <c r="AV2405" s="6">
        <v>0.78798089468250454</v>
      </c>
      <c r="AW2405" s="6"/>
      <c r="AX2405" s="6">
        <v>0.21368102108518505</v>
      </c>
      <c r="AY2405" s="6">
        <v>0.72890479772722327</v>
      </c>
      <c r="AZ2405" s="6">
        <f>LOG(Tabella1[[#This Row],[SiO2]]/Tabella1[[#This Row],[Al2O3]])</f>
        <v>0.48646442072056895</v>
      </c>
      <c r="BA2405" s="6">
        <f>LOG((Tabella1[[#This Row],[FeO]]*0.8998+Tabella1[[#This Row],[Fe2O3]])/Tabella1[[#This Row],[K2O]])</f>
        <v>0.17771481681153486</v>
      </c>
      <c r="BB2405" s="6">
        <f>Tabella1[[#This Row],[Log SiO2/Al2O3]]/Tabella1[[#This Row],[Log (FeO3/K2O)]]</f>
        <v>2.7373318074905399</v>
      </c>
      <c r="BC2405" s="11"/>
      <c r="BD2405" s="11"/>
      <c r="BE2405" s="11"/>
      <c r="BF2405" s="11"/>
      <c r="BG2405" s="11"/>
      <c r="BH2405" s="11"/>
      <c r="BI2405" s="11"/>
      <c r="BJ2405" s="11"/>
    </row>
    <row r="2406" spans="1:62" hidden="1">
      <c r="A2406" s="19" t="s">
        <v>3488</v>
      </c>
      <c r="B2406" s="19" t="s">
        <v>3882</v>
      </c>
      <c r="C2406" s="19" t="s">
        <v>3883</v>
      </c>
      <c r="D2406" s="19" t="s">
        <v>927</v>
      </c>
      <c r="E2406" s="19" t="s">
        <v>2770</v>
      </c>
      <c r="F2406" s="8" t="s">
        <v>926</v>
      </c>
      <c r="G2406" s="13">
        <v>55</v>
      </c>
      <c r="H2406" s="8"/>
      <c r="I2406" s="6">
        <v>57.07</v>
      </c>
      <c r="J2406" s="6">
        <v>1.1100000000000001</v>
      </c>
      <c r="K2406" s="6">
        <v>25.47</v>
      </c>
      <c r="L2406" s="6">
        <v>1.9</v>
      </c>
      <c r="M2406" s="6">
        <v>3.39</v>
      </c>
      <c r="N2406" s="6">
        <v>7.0000000000000007E-2</v>
      </c>
      <c r="O2406" s="6">
        <v>2.5099999999999998</v>
      </c>
      <c r="P2406" s="6">
        <v>0.12</v>
      </c>
      <c r="Q2406" s="6">
        <v>1.74</v>
      </c>
      <c r="R2406" s="6">
        <v>5.23</v>
      </c>
      <c r="S2406" s="6">
        <v>0.08</v>
      </c>
      <c r="T2406" s="6" t="s">
        <v>2564</v>
      </c>
      <c r="U2406" s="6">
        <v>98.42</v>
      </c>
      <c r="V2406" s="12"/>
      <c r="W2406" s="6">
        <v>57.986181670392199</v>
      </c>
      <c r="X2406" s="6">
        <v>1.1278195488721805</v>
      </c>
      <c r="Y2406" s="6">
        <v>25.878886405202195</v>
      </c>
      <c r="Z2406" s="6">
        <v>5.1818736029262338</v>
      </c>
      <c r="AA2406" s="6">
        <v>7.1123755334281655E-2</v>
      </c>
      <c r="AB2406" s="6">
        <v>2.550294655557813</v>
      </c>
      <c r="AC2406" s="6">
        <v>0.12192643771591138</v>
      </c>
      <c r="AD2406" s="6">
        <v>1.767933346880715</v>
      </c>
      <c r="AE2406" s="6">
        <v>5.3139605771184719</v>
      </c>
      <c r="AF2406" s="6">
        <v>100</v>
      </c>
      <c r="AG2406" s="6"/>
      <c r="AH2406" s="6">
        <v>66.784380505512473</v>
      </c>
      <c r="AI2406" s="6">
        <v>0.97688947992411923</v>
      </c>
      <c r="AJ2406" s="6">
        <v>17.569263201883626</v>
      </c>
      <c r="AK2406" s="6">
        <v>0.83660011139851487</v>
      </c>
      <c r="AL2406" s="6">
        <v>3.3177385496777809</v>
      </c>
      <c r="AM2406" s="6">
        <v>6.9386676994079494E-2</v>
      </c>
      <c r="AN2406" s="6">
        <v>4.3774624693734392</v>
      </c>
      <c r="AO2406" s="6">
        <v>0.15046741999062563</v>
      </c>
      <c r="AP2406" s="6">
        <v>1.9740898231619415</v>
      </c>
      <c r="AQ2406" s="6">
        <v>3.9040917847999386</v>
      </c>
      <c r="AR2406" s="6">
        <v>99.999999999999986</v>
      </c>
      <c r="AS2406" s="6"/>
      <c r="AT2406" s="6">
        <v>0.46725821795713662</v>
      </c>
      <c r="AU2406" s="6">
        <v>0.33524759550743904</v>
      </c>
      <c r="AV2406" s="6">
        <v>0.56885615574382464</v>
      </c>
      <c r="AW2406" s="6"/>
      <c r="AX2406" s="6">
        <v>0.31531635066193386</v>
      </c>
      <c r="AY2406" s="6">
        <v>0.52165361779457364</v>
      </c>
      <c r="AZ2406" s="6">
        <f>LOG(Tabella1[[#This Row],[SiO2]]/Tabella1[[#This Row],[Al2O3]])</f>
        <v>0.35037892758534306</v>
      </c>
      <c r="BA2406" s="6">
        <f>LOG((Tabella1[[#This Row],[FeO]]*0.8998+Tabella1[[#This Row],[Fe2O3]])/Tabella1[[#This Row],[K2O]])</f>
        <v>-2.3868239777150642E-2</v>
      </c>
      <c r="BB2406" s="6">
        <f>Tabella1[[#This Row],[Log SiO2/Al2O3]]/Tabella1[[#This Row],[Log (FeO3/K2O)]]</f>
        <v>-14.679713747503287</v>
      </c>
      <c r="BC2406" s="11"/>
      <c r="BD2406" s="11"/>
      <c r="BE2406" s="11"/>
      <c r="BF2406" s="11"/>
      <c r="BG2406" s="11"/>
      <c r="BH2406" s="11"/>
      <c r="BI2406" s="11"/>
      <c r="BJ2406" s="11"/>
    </row>
    <row r="2407" spans="1:62" hidden="1">
      <c r="A2407" s="19" t="s">
        <v>3488</v>
      </c>
      <c r="B2407" s="19" t="s">
        <v>3882</v>
      </c>
      <c r="C2407" s="19" t="s">
        <v>3883</v>
      </c>
      <c r="D2407" s="19" t="s">
        <v>927</v>
      </c>
      <c r="E2407" s="19" t="s">
        <v>2770</v>
      </c>
      <c r="F2407" s="8" t="s">
        <v>926</v>
      </c>
      <c r="G2407" s="13">
        <v>56</v>
      </c>
      <c r="H2407" s="8"/>
      <c r="I2407" s="6">
        <v>57.01</v>
      </c>
      <c r="J2407" s="6">
        <v>1.1000000000000001</v>
      </c>
      <c r="K2407" s="6">
        <v>24.42</v>
      </c>
      <c r="L2407" s="6">
        <v>2.02</v>
      </c>
      <c r="M2407" s="6">
        <v>4</v>
      </c>
      <c r="N2407" s="6">
        <v>0.15</v>
      </c>
      <c r="O2407" s="6">
        <v>2.79</v>
      </c>
      <c r="P2407" s="6">
        <v>0.35</v>
      </c>
      <c r="Q2407" s="6">
        <v>1.65</v>
      </c>
      <c r="R2407" s="6">
        <v>4.88</v>
      </c>
      <c r="S2407" s="6">
        <v>0.15</v>
      </c>
      <c r="T2407" s="6" t="s">
        <v>2564</v>
      </c>
      <c r="U2407" s="6">
        <v>98.170000000000016</v>
      </c>
      <c r="V2407" s="12"/>
      <c r="W2407" s="6">
        <v>58.072730976876827</v>
      </c>
      <c r="X2407" s="6">
        <v>1.1205052460018334</v>
      </c>
      <c r="Y2407" s="6">
        <v>24.875216461240704</v>
      </c>
      <c r="Z2407" s="6">
        <v>5.9284913924824272</v>
      </c>
      <c r="AA2407" s="6">
        <v>0.15279616990934089</v>
      </c>
      <c r="AB2407" s="6">
        <v>2.8420087603137412</v>
      </c>
      <c r="AC2407" s="6">
        <v>0.35652439645512879</v>
      </c>
      <c r="AD2407" s="6">
        <v>1.68075786900275</v>
      </c>
      <c r="AE2407" s="6">
        <v>4.9709687277172243</v>
      </c>
      <c r="AF2407" s="6">
        <v>99.999999999999972</v>
      </c>
      <c r="AG2407" s="6"/>
      <c r="AH2407" s="6">
        <v>66.465687858904204</v>
      </c>
      <c r="AI2407" s="6">
        <v>0.96448298967502355</v>
      </c>
      <c r="AJ2407" s="6">
        <v>16.782231091090477</v>
      </c>
      <c r="AK2407" s="6">
        <v>0.886125266508621</v>
      </c>
      <c r="AL2407" s="6">
        <v>3.9001551654347759</v>
      </c>
      <c r="AM2407" s="6">
        <v>0.14813195057609702</v>
      </c>
      <c r="AN2407" s="6">
        <v>4.8476621694928284</v>
      </c>
      <c r="AO2407" s="6">
        <v>0.43722874475201057</v>
      </c>
      <c r="AP2407" s="6">
        <v>1.8650094597055755</v>
      </c>
      <c r="AQ2407" s="6">
        <v>3.629255852829258</v>
      </c>
      <c r="AR2407" s="6">
        <v>100</v>
      </c>
      <c r="AS2407" s="6"/>
      <c r="AT2407" s="6">
        <v>0.46080141595510887</v>
      </c>
      <c r="AU2407" s="6">
        <v>0.31243367051494286</v>
      </c>
      <c r="AV2407" s="6">
        <v>0.55415676664137248</v>
      </c>
      <c r="AW2407" s="6"/>
      <c r="AX2407" s="6">
        <v>0.28660783582444938</v>
      </c>
      <c r="AY2407" s="6">
        <v>0.50731192608804154</v>
      </c>
      <c r="AZ2407" s="6">
        <f>LOG(Tabella1[[#This Row],[SiO2]]/Tabella1[[#This Row],[Al2O3]])</f>
        <v>0.36820538139526821</v>
      </c>
      <c r="BA2407" s="6">
        <f>LOG((Tabella1[[#This Row],[FeO]]*0.8998+Tabella1[[#This Row],[Fe2O3]])/Tabella1[[#This Row],[K2O]])</f>
        <v>6.125466788727911E-2</v>
      </c>
      <c r="BB2407" s="6">
        <f>Tabella1[[#This Row],[Log SiO2/Al2O3]]/Tabella1[[#This Row],[Log (FeO3/K2O)]]</f>
        <v>6.0110583257563333</v>
      </c>
      <c r="BC2407" s="11"/>
      <c r="BD2407" s="11"/>
      <c r="BE2407" s="11"/>
      <c r="BF2407" s="11"/>
      <c r="BG2407" s="11"/>
      <c r="BH2407" s="11"/>
      <c r="BI2407" s="11"/>
      <c r="BJ2407" s="11"/>
    </row>
    <row r="2408" spans="1:62" hidden="1">
      <c r="A2408" s="19" t="s">
        <v>3488</v>
      </c>
      <c r="B2408" s="19" t="s">
        <v>3882</v>
      </c>
      <c r="C2408" s="19" t="s">
        <v>3883</v>
      </c>
      <c r="D2408" s="19" t="s">
        <v>927</v>
      </c>
      <c r="E2408" s="19" t="s">
        <v>2776</v>
      </c>
      <c r="F2408" s="8" t="s">
        <v>926</v>
      </c>
      <c r="G2408" s="13">
        <v>57</v>
      </c>
      <c r="H2408" s="8"/>
      <c r="I2408" s="6">
        <v>55.81</v>
      </c>
      <c r="J2408" s="6">
        <v>0.62</v>
      </c>
      <c r="K2408" s="6">
        <v>14.39</v>
      </c>
      <c r="L2408" s="6">
        <v>2.48</v>
      </c>
      <c r="M2408" s="6">
        <v>2.48</v>
      </c>
      <c r="N2408" s="6">
        <v>0.05</v>
      </c>
      <c r="O2408" s="6">
        <v>11.93</v>
      </c>
      <c r="P2408" s="6">
        <v>1.99</v>
      </c>
      <c r="Q2408" s="6">
        <v>1.9</v>
      </c>
      <c r="R2408" s="6">
        <v>4</v>
      </c>
      <c r="S2408" s="6">
        <v>0.09</v>
      </c>
      <c r="T2408" s="6" t="s">
        <v>2564</v>
      </c>
      <c r="U2408" s="6">
        <v>95.399999999999977</v>
      </c>
      <c r="V2408" s="12"/>
      <c r="W2408" s="6">
        <v>58.501048218029361</v>
      </c>
      <c r="X2408" s="6">
        <v>0.64989517819706522</v>
      </c>
      <c r="Y2408" s="6">
        <v>15.083857442348011</v>
      </c>
      <c r="Z2408" s="6">
        <v>4.9371069182389951</v>
      </c>
      <c r="AA2408" s="6">
        <v>5.2410901467505253E-2</v>
      </c>
      <c r="AB2408" s="6">
        <v>12.505241090146754</v>
      </c>
      <c r="AC2408" s="6">
        <v>2.0859538784067091</v>
      </c>
      <c r="AD2408" s="6">
        <v>1.9916142557651995</v>
      </c>
      <c r="AE2408" s="6">
        <v>4.1928721174004204</v>
      </c>
      <c r="AF2408" s="6">
        <v>100.00000000000003</v>
      </c>
      <c r="AG2408" s="6"/>
      <c r="AH2408" s="6">
        <v>60.563041070850474</v>
      </c>
      <c r="AI2408" s="6">
        <v>0.50599096961315226</v>
      </c>
      <c r="AJ2408" s="6">
        <v>9.2047928764767963</v>
      </c>
      <c r="AK2408" s="6">
        <v>1.0126156160824262</v>
      </c>
      <c r="AL2408" s="6">
        <v>2.2507267068665757</v>
      </c>
      <c r="AM2408" s="6">
        <v>4.5959646125406831E-2</v>
      </c>
      <c r="AN2408" s="6">
        <v>19.293800170092648</v>
      </c>
      <c r="AO2408" s="6">
        <v>2.3138911623792286</v>
      </c>
      <c r="AP2408" s="6">
        <v>1.9989405816905725</v>
      </c>
      <c r="AQ2408" s="6">
        <v>2.7688979160393719</v>
      </c>
      <c r="AR2408" s="6">
        <v>100.00000000000003</v>
      </c>
      <c r="AS2408" s="6"/>
      <c r="AT2408" s="6">
        <v>0.81858286711155659</v>
      </c>
      <c r="AU2408" s="6">
        <v>0.47363216875411995</v>
      </c>
      <c r="AV2408" s="6">
        <v>0.89553139320624331</v>
      </c>
      <c r="AW2408" s="6"/>
      <c r="AX2408" s="6">
        <v>-0.16561112152906488</v>
      </c>
      <c r="AY2408" s="6">
        <v>0.83654157854551514</v>
      </c>
      <c r="AZ2408" s="6">
        <f>LOG(Tabella1[[#This Row],[SiO2]]/Tabella1[[#This Row],[Al2O3]])</f>
        <v>0.58865122858005525</v>
      </c>
      <c r="BA2408" s="6">
        <f>LOG((Tabella1[[#This Row],[FeO]]*0.8998+Tabella1[[#This Row],[Fe2O3]])/Tabella1[[#This Row],[K2O]])</f>
        <v>7.1099572836228947E-2</v>
      </c>
      <c r="BB2408" s="6">
        <f>Tabella1[[#This Row],[Log SiO2/Al2O3]]/Tabella1[[#This Row],[Log (FeO3/K2O)]]</f>
        <v>8.2792512683016675</v>
      </c>
      <c r="BC2408" s="11"/>
      <c r="BD2408" s="11"/>
      <c r="BE2408" s="11"/>
      <c r="BF2408" s="11"/>
      <c r="BG2408" s="11"/>
      <c r="BH2408" s="11"/>
      <c r="BI2408" s="11"/>
      <c r="BJ2408" s="11"/>
    </row>
    <row r="2409" spans="1:62" hidden="1">
      <c r="A2409" s="19" t="s">
        <v>3488</v>
      </c>
      <c r="B2409" s="19" t="s">
        <v>3882</v>
      </c>
      <c r="C2409" s="19" t="s">
        <v>3883</v>
      </c>
      <c r="D2409" s="19" t="s">
        <v>927</v>
      </c>
      <c r="E2409" s="19" t="s">
        <v>2770</v>
      </c>
      <c r="F2409" s="8" t="s">
        <v>926</v>
      </c>
      <c r="G2409" s="13">
        <v>58</v>
      </c>
      <c r="H2409" s="8"/>
      <c r="I2409" s="6">
        <v>58.79</v>
      </c>
      <c r="J2409" s="6">
        <v>0.84</v>
      </c>
      <c r="K2409" s="6">
        <v>18.41</v>
      </c>
      <c r="L2409" s="6">
        <v>2.68</v>
      </c>
      <c r="M2409" s="6">
        <v>3.72</v>
      </c>
      <c r="N2409" s="6">
        <v>0.06</v>
      </c>
      <c r="O2409" s="6">
        <v>5.01</v>
      </c>
      <c r="P2409" s="6">
        <v>0.18</v>
      </c>
      <c r="Q2409" s="6">
        <v>1.94</v>
      </c>
      <c r="R2409" s="6">
        <v>3.43</v>
      </c>
      <c r="S2409" s="6">
        <v>0.06</v>
      </c>
      <c r="T2409" s="6" t="s">
        <v>2564</v>
      </c>
      <c r="U2409" s="6">
        <v>94.79000000000002</v>
      </c>
      <c r="V2409" s="12"/>
      <c r="W2409" s="6">
        <v>62.021310264795851</v>
      </c>
      <c r="X2409" s="6">
        <v>0.88616942715476299</v>
      </c>
      <c r="Y2409" s="6">
        <v>19.421879945141889</v>
      </c>
      <c r="Z2409" s="6">
        <v>6.4669268910222577</v>
      </c>
      <c r="AA2409" s="6">
        <v>6.3297816225340212E-2</v>
      </c>
      <c r="AB2409" s="6">
        <v>5.2853676548159072</v>
      </c>
      <c r="AC2409" s="6">
        <v>0.18989344867602062</v>
      </c>
      <c r="AD2409" s="6">
        <v>2.0466293912860003</v>
      </c>
      <c r="AE2409" s="6">
        <v>3.6185251608819491</v>
      </c>
      <c r="AF2409" s="6">
        <v>99.999999999999972</v>
      </c>
      <c r="AG2409" s="6"/>
      <c r="AH2409" s="6">
        <v>68.203620644667737</v>
      </c>
      <c r="AI2409" s="6">
        <v>0.73288980553213012</v>
      </c>
      <c r="AJ2409" s="6">
        <v>12.589698602536235</v>
      </c>
      <c r="AK2409" s="6">
        <v>1.169865818634688</v>
      </c>
      <c r="AL2409" s="6">
        <v>3.6092946800328729</v>
      </c>
      <c r="AM2409" s="6">
        <v>5.896119000162834E-2</v>
      </c>
      <c r="AN2409" s="6">
        <v>8.6621036548299948</v>
      </c>
      <c r="AO2409" s="6">
        <v>0.22375393110104388</v>
      </c>
      <c r="AP2409" s="6">
        <v>2.1820079671690058</v>
      </c>
      <c r="AQ2409" s="6">
        <v>2.5383376483004625</v>
      </c>
      <c r="AR2409" s="6">
        <v>99.999999999999972</v>
      </c>
      <c r="AS2409" s="6"/>
      <c r="AT2409" s="6">
        <v>0.59284283086600387</v>
      </c>
      <c r="AU2409" s="6">
        <v>0.39329656862745099</v>
      </c>
      <c r="AV2409" s="6">
        <v>0.70587747365522979</v>
      </c>
      <c r="AW2409" s="6"/>
      <c r="AX2409" s="6">
        <v>0.16120169415312538</v>
      </c>
      <c r="AY2409" s="6">
        <v>0.6241500039519805</v>
      </c>
      <c r="AZ2409" s="6">
        <f>LOG(Tabella1[[#This Row],[SiO2]]/Tabella1[[#This Row],[Al2O3]])</f>
        <v>0.50424967168506707</v>
      </c>
      <c r="BA2409" s="6">
        <f>LOG((Tabella1[[#This Row],[FeO]]*0.8998+Tabella1[[#This Row],[Fe2O3]])/Tabella1[[#This Row],[K2O]])</f>
        <v>0.24482551792028509</v>
      </c>
      <c r="BB2409" s="6">
        <f>Tabella1[[#This Row],[Log SiO2/Al2O3]]/Tabella1[[#This Row],[Log (FeO3/K2O)]]</f>
        <v>2.0596287346535918</v>
      </c>
      <c r="BC2409" s="11"/>
      <c r="BD2409" s="11"/>
      <c r="BE2409" s="11"/>
      <c r="BF2409" s="11"/>
      <c r="BG2409" s="11"/>
      <c r="BH2409" s="11"/>
      <c r="BI2409" s="11"/>
      <c r="BJ2409" s="11"/>
    </row>
    <row r="2410" spans="1:62" hidden="1">
      <c r="A2410" s="19" t="s">
        <v>3488</v>
      </c>
      <c r="B2410" s="19" t="s">
        <v>3882</v>
      </c>
      <c r="C2410" s="19" t="s">
        <v>3883</v>
      </c>
      <c r="D2410" s="19" t="s">
        <v>927</v>
      </c>
      <c r="E2410" s="19" t="s">
        <v>2776</v>
      </c>
      <c r="F2410" s="8" t="s">
        <v>926</v>
      </c>
      <c r="G2410" s="13">
        <v>59</v>
      </c>
      <c r="H2410" s="8"/>
      <c r="I2410" s="6">
        <v>55.98</v>
      </c>
      <c r="J2410" s="6">
        <v>0.69</v>
      </c>
      <c r="K2410" s="6">
        <v>15.52</v>
      </c>
      <c r="L2410" s="6">
        <v>1.33</v>
      </c>
      <c r="M2410" s="6">
        <v>3.31</v>
      </c>
      <c r="N2410" s="6">
        <v>0.05</v>
      </c>
      <c r="O2410" s="6">
        <v>9.6199999999999992</v>
      </c>
      <c r="P2410" s="6">
        <v>2.84</v>
      </c>
      <c r="Q2410" s="6">
        <v>2.33</v>
      </c>
      <c r="R2410" s="6">
        <v>3.75</v>
      </c>
      <c r="S2410" s="6">
        <v>0.1</v>
      </c>
      <c r="T2410" s="6" t="s">
        <v>2564</v>
      </c>
      <c r="U2410" s="6">
        <v>95.29</v>
      </c>
      <c r="V2410" s="12"/>
      <c r="W2410" s="6">
        <v>58.746982894322585</v>
      </c>
      <c r="X2410" s="6">
        <v>0.72410536257739522</v>
      </c>
      <c r="Y2410" s="6">
        <v>16.287123517682861</v>
      </c>
      <c r="Z2410" s="6">
        <v>4.7329205582957288</v>
      </c>
      <c r="AA2410" s="6">
        <v>5.2471403085318502E-2</v>
      </c>
      <c r="AB2410" s="6">
        <v>10.095497953615277</v>
      </c>
      <c r="AC2410" s="6">
        <v>2.9803756952460905</v>
      </c>
      <c r="AD2410" s="6">
        <v>2.4451673837758423</v>
      </c>
      <c r="AE2410" s="6">
        <v>3.9353552313988875</v>
      </c>
      <c r="AF2410" s="6">
        <v>100</v>
      </c>
      <c r="AG2410" s="6"/>
      <c r="AH2410" s="6">
        <v>61.494951991430604</v>
      </c>
      <c r="AI2410" s="6">
        <v>0.57004755608763691</v>
      </c>
      <c r="AJ2410" s="6">
        <v>10.049764024751161</v>
      </c>
      <c r="AK2410" s="6">
        <v>0.54973767519502081</v>
      </c>
      <c r="AL2410" s="6">
        <v>3.0409550313342262</v>
      </c>
      <c r="AM2410" s="6">
        <v>4.6525130168587246E-2</v>
      </c>
      <c r="AN2410" s="6">
        <v>15.749375050900372</v>
      </c>
      <c r="AO2410" s="6">
        <v>3.3428671059248232</v>
      </c>
      <c r="AP2410" s="6">
        <v>2.4814934077417945</v>
      </c>
      <c r="AQ2410" s="6">
        <v>2.6277808392990281</v>
      </c>
      <c r="AR2410" s="6">
        <v>99.999999999999972</v>
      </c>
      <c r="AS2410" s="6"/>
      <c r="AT2410" s="6">
        <v>0.79183152918465216</v>
      </c>
      <c r="AU2410" s="6">
        <v>0.26554615076806798</v>
      </c>
      <c r="AV2410" s="6">
        <v>0.83816383118201265</v>
      </c>
      <c r="AW2410" s="6"/>
      <c r="AX2410" s="6">
        <v>-0.22146868662269337</v>
      </c>
      <c r="AY2410" s="6">
        <v>0.81519526028984524</v>
      </c>
      <c r="AZ2410" s="6">
        <f>LOG(Tabella1[[#This Row],[SiO2]]/Tabella1[[#This Row],[Al2O3]])</f>
        <v>0.55714117720797396</v>
      </c>
      <c r="BA2410" s="6">
        <f>LOG((Tabella1[[#This Row],[FeO]]*0.8998+Tabella1[[#This Row],[Fe2O3]])/Tabella1[[#This Row],[K2O]])</f>
        <v>6.0278499734030579E-2</v>
      </c>
      <c r="BB2410" s="6">
        <f>Tabella1[[#This Row],[Log SiO2/Al2O3]]/Tabella1[[#This Row],[Log (FeO3/K2O)]]</f>
        <v>9.2427844034982947</v>
      </c>
      <c r="BC2410" s="11"/>
      <c r="BD2410" s="11"/>
      <c r="BE2410" s="11"/>
      <c r="BF2410" s="11"/>
      <c r="BG2410" s="11"/>
      <c r="BH2410" s="11"/>
      <c r="BI2410" s="11"/>
      <c r="BJ2410" s="11"/>
    </row>
    <row r="2411" spans="1:62" hidden="1">
      <c r="A2411" s="19" t="s">
        <v>3488</v>
      </c>
      <c r="B2411" s="19" t="s">
        <v>3882</v>
      </c>
      <c r="C2411" s="19" t="s">
        <v>3883</v>
      </c>
      <c r="D2411" s="19" t="s">
        <v>927</v>
      </c>
      <c r="E2411" s="19" t="s">
        <v>5138</v>
      </c>
      <c r="F2411" s="8" t="s">
        <v>926</v>
      </c>
      <c r="G2411" s="13">
        <v>60</v>
      </c>
      <c r="H2411" s="8"/>
      <c r="I2411" s="6">
        <v>62.43</v>
      </c>
      <c r="J2411" s="6">
        <v>0.76</v>
      </c>
      <c r="K2411" s="6">
        <v>18.75</v>
      </c>
      <c r="L2411" s="6">
        <v>2.89</v>
      </c>
      <c r="M2411" s="6">
        <v>3.12</v>
      </c>
      <c r="N2411" s="6">
        <v>0.05</v>
      </c>
      <c r="O2411" s="6">
        <v>3.8</v>
      </c>
      <c r="P2411" s="6">
        <v>0.09</v>
      </c>
      <c r="Q2411" s="6">
        <v>1.52</v>
      </c>
      <c r="R2411" s="6">
        <v>3.56</v>
      </c>
      <c r="S2411" s="6">
        <v>0.05</v>
      </c>
      <c r="T2411" s="6" t="s">
        <v>2564</v>
      </c>
      <c r="U2411" s="6">
        <v>96.679999999999993</v>
      </c>
      <c r="V2411" s="12"/>
      <c r="W2411" s="6">
        <v>64.573851882498971</v>
      </c>
      <c r="X2411" s="6">
        <v>0.78609846917666537</v>
      </c>
      <c r="Y2411" s="6">
        <v>19.39387670666115</v>
      </c>
      <c r="Z2411" s="6">
        <v>5.9164253206454287</v>
      </c>
      <c r="AA2411" s="6">
        <v>5.1717004551096409E-2</v>
      </c>
      <c r="AB2411" s="6">
        <v>3.930492345883327</v>
      </c>
      <c r="AC2411" s="6">
        <v>9.3090608191973526E-2</v>
      </c>
      <c r="AD2411" s="6">
        <v>1.5721969383533307</v>
      </c>
      <c r="AE2411" s="6">
        <v>3.6822507240380644</v>
      </c>
      <c r="AF2411" s="6">
        <v>100</v>
      </c>
      <c r="AG2411" s="6"/>
      <c r="AH2411" s="6">
        <v>71.496841751794619</v>
      </c>
      <c r="AI2411" s="6">
        <v>0.65457971107518409</v>
      </c>
      <c r="AJ2411" s="6">
        <v>12.657629225324884</v>
      </c>
      <c r="AK2411" s="6">
        <v>1.2453420530606882</v>
      </c>
      <c r="AL2411" s="6">
        <v>2.9882955538678995</v>
      </c>
      <c r="AM2411" s="6">
        <v>4.8503664062761728E-2</v>
      </c>
      <c r="AN2411" s="6">
        <v>6.4857290321065495</v>
      </c>
      <c r="AO2411" s="6">
        <v>0.11044097488413283</v>
      </c>
      <c r="AP2411" s="6">
        <v>1.6876708265539597</v>
      </c>
      <c r="AQ2411" s="6">
        <v>2.6007273345774622</v>
      </c>
      <c r="AR2411" s="6">
        <v>100</v>
      </c>
      <c r="AS2411" s="6"/>
      <c r="AT2411" s="6">
        <v>0.54207162071494297</v>
      </c>
      <c r="AU2411" s="6">
        <v>0.45458904042112308</v>
      </c>
      <c r="AV2411" s="6">
        <v>0.68458013521604777</v>
      </c>
      <c r="AW2411" s="6"/>
      <c r="AX2411" s="6">
        <v>0.21719806620572674</v>
      </c>
      <c r="AY2411" s="6">
        <v>0.5734443031542924</v>
      </c>
      <c r="AZ2411" s="6">
        <f>LOG(Tabella1[[#This Row],[SiO2]]/Tabella1[[#This Row],[Al2O3]])</f>
        <v>0.52239206286755169</v>
      </c>
      <c r="BA2411" s="6">
        <f>LOG((Tabella1[[#This Row],[FeO]]*0.8998+Tabella1[[#This Row],[Fe2O3]])/Tabella1[[#This Row],[K2O]])</f>
        <v>0.20422488382130446</v>
      </c>
      <c r="BB2411" s="6">
        <f>Tabella1[[#This Row],[Log SiO2/Al2O3]]/Tabella1[[#This Row],[Log (FeO3/K2O)]]</f>
        <v>2.5579256214665866</v>
      </c>
      <c r="BC2411" s="11"/>
      <c r="BD2411" s="11"/>
      <c r="BE2411" s="11"/>
      <c r="BF2411" s="11"/>
      <c r="BG2411" s="11"/>
      <c r="BH2411" s="11"/>
      <c r="BI2411" s="11"/>
      <c r="BJ2411" s="11"/>
    </row>
    <row r="2412" spans="1:62" hidden="1">
      <c r="A2412" s="19" t="s">
        <v>3488</v>
      </c>
      <c r="B2412" s="19" t="s">
        <v>3882</v>
      </c>
      <c r="C2412" s="19" t="s">
        <v>3883</v>
      </c>
      <c r="D2412" s="19" t="s">
        <v>927</v>
      </c>
      <c r="E2412" s="19" t="s">
        <v>5138</v>
      </c>
      <c r="F2412" s="8" t="s">
        <v>926</v>
      </c>
      <c r="G2412" s="13">
        <v>61</v>
      </c>
      <c r="H2412" s="8"/>
      <c r="I2412" s="6">
        <v>59.39</v>
      </c>
      <c r="J2412" s="6">
        <v>0.83</v>
      </c>
      <c r="K2412" s="6">
        <v>18.239999999999998</v>
      </c>
      <c r="L2412" s="6">
        <v>2.86</v>
      </c>
      <c r="M2412" s="6">
        <v>4</v>
      </c>
      <c r="N2412" s="6">
        <v>7.0000000000000007E-2</v>
      </c>
      <c r="O2412" s="6">
        <v>5.07</v>
      </c>
      <c r="P2412" s="6">
        <v>0.14000000000000001</v>
      </c>
      <c r="Q2412" s="6">
        <v>1.72</v>
      </c>
      <c r="R2412" s="6">
        <v>3.47</v>
      </c>
      <c r="S2412" s="6">
        <v>0.05</v>
      </c>
      <c r="T2412" s="6" t="s">
        <v>2564</v>
      </c>
      <c r="U2412" s="6">
        <v>95.5</v>
      </c>
      <c r="V2412" s="12"/>
      <c r="W2412" s="6">
        <v>62.188481675392673</v>
      </c>
      <c r="X2412" s="6">
        <v>0.86910994764397898</v>
      </c>
      <c r="Y2412" s="6">
        <v>19.099476439790575</v>
      </c>
      <c r="Z2412" s="6">
        <v>6.8795811518324603</v>
      </c>
      <c r="AA2412" s="6">
        <v>7.3298429319371736E-2</v>
      </c>
      <c r="AB2412" s="6">
        <v>5.3089005235602098</v>
      </c>
      <c r="AC2412" s="6">
        <v>0.14659685863874347</v>
      </c>
      <c r="AD2412" s="6">
        <v>1.8010471204188483</v>
      </c>
      <c r="AE2412" s="6">
        <v>3.6335078534031418</v>
      </c>
      <c r="AF2412" s="6">
        <v>99.999999999999986</v>
      </c>
      <c r="AG2412" s="6"/>
      <c r="AH2412" s="6">
        <v>68.378362332770763</v>
      </c>
      <c r="AI2412" s="6">
        <v>0.71868550704339385</v>
      </c>
      <c r="AJ2412" s="6">
        <v>12.379063156840111</v>
      </c>
      <c r="AK2412" s="6">
        <v>1.2389925383928762</v>
      </c>
      <c r="AL2412" s="6">
        <v>3.8515965834288082</v>
      </c>
      <c r="AM2412" s="6">
        <v>6.8267567720451061E-2</v>
      </c>
      <c r="AN2412" s="6">
        <v>8.6995143701212463</v>
      </c>
      <c r="AO2412" s="6">
        <v>0.17271402475352349</v>
      </c>
      <c r="AP2412" s="6">
        <v>1.91992581870482</v>
      </c>
      <c r="AQ2412" s="6">
        <v>2.548508849209604</v>
      </c>
      <c r="AR2412" s="6">
        <v>99.999999999999986</v>
      </c>
      <c r="AS2412" s="6"/>
      <c r="AT2412" s="6">
        <v>0.57884481891402662</v>
      </c>
      <c r="AU2412" s="6">
        <v>0.39149270991501095</v>
      </c>
      <c r="AV2412" s="6">
        <v>0.69312703889854532</v>
      </c>
      <c r="AW2412" s="6"/>
      <c r="AX2412" s="6">
        <v>0.15981925784452722</v>
      </c>
      <c r="AY2412" s="6">
        <v>0.60791508084002455</v>
      </c>
      <c r="AZ2412" s="6">
        <f>LOG(Tabella1[[#This Row],[SiO2]]/Tabella1[[#This Row],[Al2O3]])</f>
        <v>0.51268849128462424</v>
      </c>
      <c r="BA2412" s="6">
        <f>LOG((Tabella1[[#This Row],[FeO]]*0.8998+Tabella1[[#This Row],[Fe2O3]])/Tabella1[[#This Row],[K2O]])</f>
        <v>0.26984925727536546</v>
      </c>
      <c r="BB2412" s="6">
        <f>Tabella1[[#This Row],[Log SiO2/Al2O3]]/Tabella1[[#This Row],[Log (FeO3/K2O)]]</f>
        <v>1.8999069942277271</v>
      </c>
      <c r="BC2412" s="11"/>
      <c r="BD2412" s="11"/>
      <c r="BE2412" s="11"/>
      <c r="BF2412" s="11"/>
      <c r="BG2412" s="11"/>
      <c r="BH2412" s="11"/>
      <c r="BI2412" s="11"/>
      <c r="BJ2412" s="11"/>
    </row>
    <row r="2413" spans="1:62" hidden="1">
      <c r="A2413" s="19" t="s">
        <v>3488</v>
      </c>
      <c r="B2413" s="19" t="s">
        <v>3882</v>
      </c>
      <c r="C2413" s="19" t="s">
        <v>3883</v>
      </c>
      <c r="D2413" s="19" t="s">
        <v>927</v>
      </c>
      <c r="E2413" s="19" t="s">
        <v>2770</v>
      </c>
      <c r="F2413" s="8" t="s">
        <v>926</v>
      </c>
      <c r="G2413" s="13">
        <v>62</v>
      </c>
      <c r="H2413" s="8"/>
      <c r="I2413" s="6">
        <v>59.61</v>
      </c>
      <c r="J2413" s="6">
        <v>0.7</v>
      </c>
      <c r="K2413" s="6">
        <v>18.010000000000002</v>
      </c>
      <c r="L2413" s="6">
        <v>1.89</v>
      </c>
      <c r="M2413" s="6">
        <v>4.1500000000000004</v>
      </c>
      <c r="N2413" s="6">
        <v>7.0000000000000007E-2</v>
      </c>
      <c r="O2413" s="6">
        <v>6.12</v>
      </c>
      <c r="P2413" s="6">
        <v>0.77</v>
      </c>
      <c r="Q2413" s="6">
        <v>1.48</v>
      </c>
      <c r="R2413" s="6">
        <v>3.64</v>
      </c>
      <c r="S2413" s="6">
        <v>0.08</v>
      </c>
      <c r="T2413" s="6" t="s">
        <v>2564</v>
      </c>
      <c r="U2413" s="6">
        <v>96.25</v>
      </c>
      <c r="V2413" s="12"/>
      <c r="W2413" s="6">
        <v>61.932467532467527</v>
      </c>
      <c r="X2413" s="6">
        <v>0.72727272727272718</v>
      </c>
      <c r="Y2413" s="6">
        <v>18.711688311688313</v>
      </c>
      <c r="Z2413" s="6">
        <v>6.0779220779220777</v>
      </c>
      <c r="AA2413" s="6">
        <v>7.2727272727272738E-2</v>
      </c>
      <c r="AB2413" s="6">
        <v>6.3584415584415588</v>
      </c>
      <c r="AC2413" s="6">
        <v>0.8</v>
      </c>
      <c r="AD2413" s="6">
        <v>1.5376623376623377</v>
      </c>
      <c r="AE2413" s="6">
        <v>3.7818181818181822</v>
      </c>
      <c r="AF2413" s="6">
        <v>100</v>
      </c>
      <c r="AG2413" s="6"/>
      <c r="AH2413" s="6">
        <v>67.181005531268525</v>
      </c>
      <c r="AI2413" s="6">
        <v>0.59330887222132589</v>
      </c>
      <c r="AJ2413" s="6">
        <v>11.964613271358726</v>
      </c>
      <c r="AK2413" s="6">
        <v>0.80146852225614695</v>
      </c>
      <c r="AL2413" s="6">
        <v>3.9115681955563857</v>
      </c>
      <c r="AM2413" s="6">
        <v>6.6824610784443128E-2</v>
      </c>
      <c r="AN2413" s="6">
        <v>10.27922756553861</v>
      </c>
      <c r="AO2413" s="6">
        <v>0.92984873002019153</v>
      </c>
      <c r="AP2413" s="6">
        <v>1.6171106061382989</v>
      </c>
      <c r="AQ2413" s="6">
        <v>2.6168574334449737</v>
      </c>
      <c r="AR2413" s="6">
        <v>99.999999999999986</v>
      </c>
      <c r="AS2413" s="6"/>
      <c r="AT2413" s="6">
        <v>0.65084218481201295</v>
      </c>
      <c r="AU2413" s="6">
        <v>0.29067649312675792</v>
      </c>
      <c r="AV2413" s="6">
        <v>0.72435878428465528</v>
      </c>
      <c r="AW2413" s="6"/>
      <c r="AX2413" s="6">
        <v>0.10028595088019031</v>
      </c>
      <c r="AY2413" s="6">
        <v>0.67624611067336626</v>
      </c>
      <c r="AZ2413" s="6">
        <f>LOG(Tabella1[[#This Row],[SiO2]]/Tabella1[[#This Row],[Al2O3]])</f>
        <v>0.51980540900994421</v>
      </c>
      <c r="BA2413" s="6">
        <f>LOG((Tabella1[[#This Row],[FeO]]*0.8998+Tabella1[[#This Row],[Fe2O3]])/Tabella1[[#This Row],[K2O]])</f>
        <v>0.18895705584245792</v>
      </c>
      <c r="BB2413" s="6">
        <f>Tabella1[[#This Row],[Log SiO2/Al2O3]]/Tabella1[[#This Row],[Log (FeO3/K2O)]]</f>
        <v>2.7509182268553634</v>
      </c>
      <c r="BC2413" s="11"/>
      <c r="BD2413" s="11"/>
      <c r="BE2413" s="11"/>
      <c r="BF2413" s="11"/>
      <c r="BG2413" s="11"/>
      <c r="BH2413" s="11"/>
      <c r="BI2413" s="11"/>
      <c r="BJ2413" s="11"/>
    </row>
    <row r="2414" spans="1:62" hidden="1">
      <c r="A2414" s="19" t="s">
        <v>3488</v>
      </c>
      <c r="B2414" s="19" t="s">
        <v>3882</v>
      </c>
      <c r="C2414" s="19" t="s">
        <v>3883</v>
      </c>
      <c r="D2414" s="19" t="s">
        <v>927</v>
      </c>
      <c r="E2414" s="19" t="s">
        <v>2770</v>
      </c>
      <c r="F2414" s="8" t="s">
        <v>926</v>
      </c>
      <c r="G2414" s="13">
        <v>63</v>
      </c>
      <c r="H2414" s="8"/>
      <c r="I2414" s="6">
        <v>60.61</v>
      </c>
      <c r="J2414" s="6">
        <v>0.8</v>
      </c>
      <c r="K2414" s="6">
        <v>21.3</v>
      </c>
      <c r="L2414" s="6">
        <v>2.2799999999999998</v>
      </c>
      <c r="M2414" s="6">
        <v>2.95</v>
      </c>
      <c r="N2414" s="6">
        <v>0.06</v>
      </c>
      <c r="O2414" s="6">
        <v>3.37</v>
      </c>
      <c r="P2414" s="6">
        <v>0.14000000000000001</v>
      </c>
      <c r="Q2414" s="6">
        <v>1.32</v>
      </c>
      <c r="R2414" s="6">
        <v>4.8899999999999997</v>
      </c>
      <c r="S2414" s="6">
        <v>0.06</v>
      </c>
      <c r="T2414" s="6" t="s">
        <v>2564</v>
      </c>
      <c r="U2414" s="6">
        <v>97.49</v>
      </c>
      <c r="V2414" s="12"/>
      <c r="W2414" s="6">
        <v>62.170479023489591</v>
      </c>
      <c r="X2414" s="6">
        <v>0.82059698430608286</v>
      </c>
      <c r="Y2414" s="6">
        <v>21.848394707149453</v>
      </c>
      <c r="Z2414" s="6">
        <v>5.1287311519130174</v>
      </c>
      <c r="AA2414" s="6">
        <v>6.15447738229562E-2</v>
      </c>
      <c r="AB2414" s="6">
        <v>3.4567647963893737</v>
      </c>
      <c r="AC2414" s="6">
        <v>0.14360447225356449</v>
      </c>
      <c r="AD2414" s="6">
        <v>1.3539850241050366</v>
      </c>
      <c r="AE2414" s="6">
        <v>5.0158990665709302</v>
      </c>
      <c r="AF2414" s="6">
        <v>100.00000000000001</v>
      </c>
      <c r="AG2414" s="6"/>
      <c r="AH2414" s="6">
        <v>69.875488651594821</v>
      </c>
      <c r="AI2414" s="6">
        <v>0.69362699300116448</v>
      </c>
      <c r="AJ2414" s="6">
        <v>14.474972662582056</v>
      </c>
      <c r="AK2414" s="6">
        <v>0.98903738704608746</v>
      </c>
      <c r="AL2414" s="6">
        <v>2.8443171604965118</v>
      </c>
      <c r="AM2414" s="6">
        <v>5.8592610030440917E-2</v>
      </c>
      <c r="AN2414" s="6">
        <v>5.7901812071079046</v>
      </c>
      <c r="AO2414" s="6">
        <v>0.17294292848856604</v>
      </c>
      <c r="AP2414" s="6">
        <v>1.4753842307568334</v>
      </c>
      <c r="AQ2414" s="6">
        <v>3.5961743108078288</v>
      </c>
      <c r="AR2414" s="6">
        <v>99.999999999999986</v>
      </c>
      <c r="AS2414" s="6"/>
      <c r="AT2414" s="6">
        <v>0.54559635347608548</v>
      </c>
      <c r="AU2414" s="6">
        <v>0.41018540195880815</v>
      </c>
      <c r="AV2414" s="6">
        <v>0.67058686684474422</v>
      </c>
      <c r="AW2414" s="6"/>
      <c r="AX2414" s="6">
        <v>0.17717016675367381</v>
      </c>
      <c r="AY2414" s="6">
        <v>0.58374963633303401</v>
      </c>
      <c r="AZ2414" s="6">
        <f>LOG(Tabella1[[#This Row],[SiO2]]/Tabella1[[#This Row],[Al2O3]])</f>
        <v>0.45416468057127235</v>
      </c>
      <c r="BA2414" s="6">
        <f>LOG((Tabella1[[#This Row],[FeO]]*0.8998+Tabella1[[#This Row],[Fe2O3]])/Tabella1[[#This Row],[K2O]])</f>
        <v>3.9263730466847875E-3</v>
      </c>
      <c r="BB2414" s="6">
        <f>Tabella1[[#This Row],[Log SiO2/Al2O3]]/Tabella1[[#This Row],[Log (FeO3/K2O)]]</f>
        <v>115.6702827701876</v>
      </c>
      <c r="BC2414" s="11"/>
      <c r="BD2414" s="11"/>
      <c r="BE2414" s="11"/>
      <c r="BF2414" s="11"/>
      <c r="BG2414" s="11"/>
      <c r="BH2414" s="11"/>
      <c r="BI2414" s="11"/>
      <c r="BJ2414" s="11"/>
    </row>
    <row r="2415" spans="1:62" hidden="1">
      <c r="A2415" s="19" t="s">
        <v>3488</v>
      </c>
      <c r="B2415" s="19" t="s">
        <v>3882</v>
      </c>
      <c r="C2415" s="19" t="s">
        <v>3883</v>
      </c>
      <c r="D2415" s="19" t="s">
        <v>927</v>
      </c>
      <c r="E2415" s="19" t="s">
        <v>2770</v>
      </c>
      <c r="F2415" s="8" t="s">
        <v>926</v>
      </c>
      <c r="G2415" s="13">
        <v>64</v>
      </c>
      <c r="H2415" s="8"/>
      <c r="I2415" s="6">
        <v>64.239999999999995</v>
      </c>
      <c r="J2415" s="6">
        <v>0.86</v>
      </c>
      <c r="K2415" s="6">
        <v>16.32</v>
      </c>
      <c r="L2415" s="6">
        <v>2.62</v>
      </c>
      <c r="M2415" s="6">
        <v>5.04</v>
      </c>
      <c r="N2415" s="6">
        <v>0.1</v>
      </c>
      <c r="O2415" s="6">
        <v>4.18</v>
      </c>
      <c r="P2415" s="6">
        <v>0.52</v>
      </c>
      <c r="Q2415" s="6">
        <v>1.1200000000000001</v>
      </c>
      <c r="R2415" s="6">
        <v>3.18</v>
      </c>
      <c r="S2415" s="6">
        <v>0.09</v>
      </c>
      <c r="T2415" s="6" t="s">
        <v>2564</v>
      </c>
      <c r="U2415" s="6">
        <v>97.92</v>
      </c>
      <c r="V2415" s="12"/>
      <c r="W2415" s="6">
        <v>65.604575163398678</v>
      </c>
      <c r="X2415" s="6">
        <v>0.87826797385620914</v>
      </c>
      <c r="Y2415" s="6">
        <v>16.666666666666664</v>
      </c>
      <c r="Z2415" s="6">
        <v>7.5571895424836608</v>
      </c>
      <c r="AA2415" s="6">
        <v>0.10212418300653596</v>
      </c>
      <c r="AB2415" s="6">
        <v>4.2687908496732021</v>
      </c>
      <c r="AC2415" s="6">
        <v>0.53104575163398693</v>
      </c>
      <c r="AD2415" s="6">
        <v>1.1437908496732028</v>
      </c>
      <c r="AE2415" s="6">
        <v>3.2475490196078436</v>
      </c>
      <c r="AF2415" s="6">
        <v>99.999999999999972</v>
      </c>
      <c r="AG2415" s="6"/>
      <c r="AH2415" s="6">
        <v>71.591233846569452</v>
      </c>
      <c r="AI2415" s="6">
        <v>0.72078906774476581</v>
      </c>
      <c r="AJ2415" s="6">
        <v>10.7209197280777</v>
      </c>
      <c r="AK2415" s="6">
        <v>1.098633643485269</v>
      </c>
      <c r="AL2415" s="6">
        <v>4.6974296325443232</v>
      </c>
      <c r="AM2415" s="6">
        <v>9.4398552515402467E-2</v>
      </c>
      <c r="AN2415" s="6">
        <v>6.94244227642616</v>
      </c>
      <c r="AO2415" s="6">
        <v>0.6209431747557379</v>
      </c>
      <c r="AP2415" s="6">
        <v>1.2101047617450418</v>
      </c>
      <c r="AQ2415" s="6">
        <v>2.2606469154042066</v>
      </c>
      <c r="AR2415" s="6">
        <v>100</v>
      </c>
      <c r="AS2415" s="6"/>
      <c r="AT2415" s="6">
        <v>0.50172526113364913</v>
      </c>
      <c r="AU2415" s="6">
        <v>0.3186894670817737</v>
      </c>
      <c r="AV2415" s="6">
        <v>0.5964363122480616</v>
      </c>
      <c r="AW2415" s="6"/>
      <c r="AX2415" s="6">
        <v>0.14639379039780645</v>
      </c>
      <c r="AY2415" s="6">
        <v>0.5292968095981192</v>
      </c>
      <c r="AZ2415" s="6">
        <f>LOG(Tabella1[[#This Row],[SiO2]]/Tabella1[[#This Row],[Al2O3]])</f>
        <v>0.59508537785278215</v>
      </c>
      <c r="BA2415" s="6">
        <f>LOG((Tabella1[[#This Row],[FeO]]*0.8998+Tabella1[[#This Row],[Fe2O3]])/Tabella1[[#This Row],[K2O]])</f>
        <v>0.35218203252676461</v>
      </c>
      <c r="BB2415" s="6">
        <f>Tabella1[[#This Row],[Log SiO2/Al2O3]]/Tabella1[[#This Row],[Log (FeO3/K2O)]]</f>
        <v>1.6897096469779664</v>
      </c>
      <c r="BC2415" s="11"/>
      <c r="BD2415" s="11"/>
      <c r="BE2415" s="11"/>
      <c r="BF2415" s="11"/>
      <c r="BG2415" s="11"/>
      <c r="BH2415" s="11"/>
      <c r="BI2415" s="11"/>
      <c r="BJ2415" s="11"/>
    </row>
    <row r="2416" spans="1:62" hidden="1">
      <c r="A2416" s="19" t="s">
        <v>3488</v>
      </c>
      <c r="B2416" s="19" t="s">
        <v>3882</v>
      </c>
      <c r="C2416" s="19" t="s">
        <v>3883</v>
      </c>
      <c r="D2416" s="19" t="s">
        <v>927</v>
      </c>
      <c r="E2416" s="19" t="s">
        <v>2770</v>
      </c>
      <c r="F2416" s="8" t="s">
        <v>926</v>
      </c>
      <c r="G2416" s="13">
        <v>65</v>
      </c>
      <c r="H2416" s="8"/>
      <c r="I2416" s="6">
        <v>64.27</v>
      </c>
      <c r="J2416" s="6">
        <v>0.83</v>
      </c>
      <c r="K2416" s="6">
        <v>15.48</v>
      </c>
      <c r="L2416" s="6">
        <v>2.88</v>
      </c>
      <c r="M2416" s="6">
        <v>5.45</v>
      </c>
      <c r="N2416" s="6">
        <v>0.11</v>
      </c>
      <c r="O2416" s="6">
        <v>4.78</v>
      </c>
      <c r="P2416" s="6">
        <v>0.53</v>
      </c>
      <c r="Q2416" s="6">
        <v>1.1200000000000001</v>
      </c>
      <c r="R2416" s="6">
        <v>2.97</v>
      </c>
      <c r="S2416" s="6">
        <v>0.09</v>
      </c>
      <c r="T2416" s="6" t="s">
        <v>2564</v>
      </c>
      <c r="U2416" s="6">
        <v>98.13</v>
      </c>
      <c r="V2416" s="12"/>
      <c r="W2416" s="6">
        <v>65.49475185977785</v>
      </c>
      <c r="X2416" s="6">
        <v>0.84581677366758379</v>
      </c>
      <c r="Y2416" s="6">
        <v>15.774992357077346</v>
      </c>
      <c r="Z2416" s="6">
        <v>8.1932130846835829</v>
      </c>
      <c r="AA2416" s="6">
        <v>0.11209619891980027</v>
      </c>
      <c r="AB2416" s="6">
        <v>4.8710893712422303</v>
      </c>
      <c r="AC2416" s="6">
        <v>0.54009986752267403</v>
      </c>
      <c r="AD2416" s="6">
        <v>1.1413431162743302</v>
      </c>
      <c r="AE2416" s="6">
        <v>3.0265973708346072</v>
      </c>
      <c r="AF2416" s="6">
        <v>100</v>
      </c>
      <c r="AG2416" s="6"/>
      <c r="AH2416" s="6">
        <v>71.044764024277853</v>
      </c>
      <c r="AI2416" s="6">
        <v>0.69001303213770027</v>
      </c>
      <c r="AJ2416" s="6">
        <v>10.086774393933345</v>
      </c>
      <c r="AK2416" s="6">
        <v>1.1978806561343975</v>
      </c>
      <c r="AL2416" s="6">
        <v>5.0384355779614891</v>
      </c>
      <c r="AM2416" s="6">
        <v>0.10299768919701782</v>
      </c>
      <c r="AN2416" s="6">
        <v>7.8746879559934628</v>
      </c>
      <c r="AO2416" s="6">
        <v>0.62776029664883215</v>
      </c>
      <c r="AP2416" s="6">
        <v>1.2003072545737361</v>
      </c>
      <c r="AQ2416" s="6">
        <v>2.0942644791314651</v>
      </c>
      <c r="AR2416" s="6">
        <v>100</v>
      </c>
      <c r="AS2416" s="6"/>
      <c r="AT2416" s="6">
        <v>0.51438677833780411</v>
      </c>
      <c r="AU2416" s="6">
        <v>0.32226228974607951</v>
      </c>
      <c r="AV2416" s="6">
        <v>0.6098205391814796</v>
      </c>
      <c r="AW2416" s="6"/>
      <c r="AX2416" s="6">
        <v>0.12645798479780063</v>
      </c>
      <c r="AY2416" s="6">
        <v>0.53866591458896229</v>
      </c>
      <c r="AZ2416" s="6">
        <f>LOG(Tabella1[[#This Row],[SiO2]]/Tabella1[[#This Row],[Al2O3]])</f>
        <v>0.61823734356352611</v>
      </c>
      <c r="BA2416" s="6">
        <f>LOG((Tabella1[[#This Row],[FeO]]*0.8998+Tabella1[[#This Row],[Fe2O3]])/Tabella1[[#This Row],[K2O]])</f>
        <v>0.41844135652358988</v>
      </c>
      <c r="BB2416" s="6">
        <f>Tabella1[[#This Row],[Log SiO2/Al2O3]]/Tabella1[[#This Row],[Log (FeO3/K2O)]]</f>
        <v>1.4774766736726048</v>
      </c>
      <c r="BC2416" s="11"/>
      <c r="BD2416" s="11"/>
      <c r="BE2416" s="11"/>
      <c r="BF2416" s="11"/>
      <c r="BG2416" s="11"/>
      <c r="BH2416" s="11"/>
      <c r="BI2416" s="11"/>
      <c r="BJ2416" s="11"/>
    </row>
    <row r="2417" spans="1:62" hidden="1">
      <c r="A2417" s="19" t="s">
        <v>3488</v>
      </c>
      <c r="B2417" s="19" t="s">
        <v>3882</v>
      </c>
      <c r="C2417" s="19" t="s">
        <v>3883</v>
      </c>
      <c r="D2417" s="19" t="s">
        <v>927</v>
      </c>
      <c r="E2417" s="19" t="s">
        <v>5138</v>
      </c>
      <c r="F2417" s="8" t="s">
        <v>926</v>
      </c>
      <c r="G2417" s="13">
        <v>66</v>
      </c>
      <c r="H2417" s="8"/>
      <c r="I2417" s="6">
        <v>66.19</v>
      </c>
      <c r="J2417" s="6">
        <v>0.75</v>
      </c>
      <c r="K2417" s="6">
        <v>14.43</v>
      </c>
      <c r="L2417" s="6">
        <v>1.82</v>
      </c>
      <c r="M2417" s="6">
        <v>5.22</v>
      </c>
      <c r="N2417" s="6">
        <v>0.13</v>
      </c>
      <c r="O2417" s="6">
        <v>4.91</v>
      </c>
      <c r="P2417" s="6">
        <v>0.62</v>
      </c>
      <c r="Q2417" s="6">
        <v>1.04</v>
      </c>
      <c r="R2417" s="6">
        <v>2.91</v>
      </c>
      <c r="S2417" s="6">
        <v>0.1</v>
      </c>
      <c r="T2417" s="6" t="s">
        <v>2564</v>
      </c>
      <c r="U2417" s="6">
        <v>97.84</v>
      </c>
      <c r="V2417" s="12"/>
      <c r="W2417" s="6">
        <v>67.651267375306617</v>
      </c>
      <c r="X2417" s="6">
        <v>0.7665576451349142</v>
      </c>
      <c r="Y2417" s="6">
        <v>14.748569092395748</v>
      </c>
      <c r="Z2417" s="6">
        <v>7.0114472608340153</v>
      </c>
      <c r="AA2417" s="6">
        <v>0.13286999182338513</v>
      </c>
      <c r="AB2417" s="6">
        <v>5.0183973834832374</v>
      </c>
      <c r="AC2417" s="6">
        <v>0.63368765331152899</v>
      </c>
      <c r="AD2417" s="6">
        <v>1.062959934587081</v>
      </c>
      <c r="AE2417" s="6">
        <v>2.9742436631234668</v>
      </c>
      <c r="AF2417" s="6">
        <v>100</v>
      </c>
      <c r="AG2417" s="6"/>
      <c r="AH2417" s="6">
        <v>72.489872171347756</v>
      </c>
      <c r="AI2417" s="6">
        <v>0.61773419260898432</v>
      </c>
      <c r="AJ2417" s="6">
        <v>9.3155576680122536</v>
      </c>
      <c r="AK2417" s="6">
        <v>0.74998681545241741</v>
      </c>
      <c r="AL2417" s="6">
        <v>4.7811336874965438</v>
      </c>
      <c r="AM2417" s="6">
        <v>0.12059778326528561</v>
      </c>
      <c r="AN2417" s="6">
        <v>8.0139776246110461</v>
      </c>
      <c r="AO2417" s="6">
        <v>0.7275633959454082</v>
      </c>
      <c r="AP2417" s="6">
        <v>1.1042538554165036</v>
      </c>
      <c r="AQ2417" s="6">
        <v>2.0329619163386039</v>
      </c>
      <c r="AR2417" s="6">
        <v>99.999999999999972</v>
      </c>
      <c r="AS2417" s="6"/>
      <c r="AT2417" s="6">
        <v>0.56061070336824792</v>
      </c>
      <c r="AU2417" s="6">
        <v>0.23880719670406733</v>
      </c>
      <c r="AV2417" s="6">
        <v>0.62633121581581586</v>
      </c>
      <c r="AW2417" s="6"/>
      <c r="AX2417" s="6">
        <v>0.10116429618616743</v>
      </c>
      <c r="AY2417" s="6">
        <v>0.58593054830992441</v>
      </c>
      <c r="AZ2417" s="6">
        <f>LOG(Tabella1[[#This Row],[SiO2]]/Tabella1[[#This Row],[Al2O3]])</f>
        <v>0.66152604999470954</v>
      </c>
      <c r="BA2417" s="6">
        <f>LOG((Tabella1[[#This Row],[FeO]]*0.8998+Tabella1[[#This Row],[Fe2O3]])/Tabella1[[#This Row],[K2O]])</f>
        <v>0.35015179982897843</v>
      </c>
      <c r="BB2417" s="6">
        <f>Tabella1[[#This Row],[Log SiO2/Al2O3]]/Tabella1[[#This Row],[Log (FeO3/K2O)]]</f>
        <v>1.8892550325824768</v>
      </c>
      <c r="BC2417" s="11"/>
      <c r="BD2417" s="11"/>
      <c r="BE2417" s="11"/>
      <c r="BF2417" s="11"/>
      <c r="BG2417" s="11"/>
      <c r="BH2417" s="11"/>
      <c r="BI2417" s="11"/>
      <c r="BJ2417" s="11"/>
    </row>
    <row r="2418" spans="1:62" hidden="1">
      <c r="A2418" s="19" t="s">
        <v>3488</v>
      </c>
      <c r="B2418" s="19" t="s">
        <v>3882</v>
      </c>
      <c r="C2418" s="19" t="s">
        <v>3883</v>
      </c>
      <c r="D2418" s="19" t="s">
        <v>927</v>
      </c>
      <c r="E2418" s="19" t="s">
        <v>2770</v>
      </c>
      <c r="F2418" s="8" t="s">
        <v>926</v>
      </c>
      <c r="G2418" s="13">
        <v>67</v>
      </c>
      <c r="H2418" s="8"/>
      <c r="I2418" s="6">
        <v>64.010000000000005</v>
      </c>
      <c r="J2418" s="6">
        <v>0.85</v>
      </c>
      <c r="K2418" s="6">
        <v>17.03</v>
      </c>
      <c r="L2418" s="6">
        <v>2</v>
      </c>
      <c r="M2418" s="6">
        <v>4.76</v>
      </c>
      <c r="N2418" s="6">
        <v>0.1</v>
      </c>
      <c r="O2418" s="6">
        <v>4.4400000000000004</v>
      </c>
      <c r="P2418" s="6">
        <v>0.72</v>
      </c>
      <c r="Q2418" s="6">
        <v>1.1599999999999999</v>
      </c>
      <c r="R2418" s="6">
        <v>3.26</v>
      </c>
      <c r="S2418" s="6">
        <v>0.09</v>
      </c>
      <c r="T2418" s="6" t="s">
        <v>2564</v>
      </c>
      <c r="U2418" s="6">
        <v>98.13</v>
      </c>
      <c r="V2418" s="12"/>
      <c r="W2418" s="6">
        <v>65.229797207785595</v>
      </c>
      <c r="X2418" s="6">
        <v>0.86619790074391123</v>
      </c>
      <c r="Y2418" s="6">
        <v>17.354529705492716</v>
      </c>
      <c r="Z2418" s="6">
        <v>6.6850096810353614</v>
      </c>
      <c r="AA2418" s="6">
        <v>0.10190563538163662</v>
      </c>
      <c r="AB2418" s="6">
        <v>4.5246102109446653</v>
      </c>
      <c r="AC2418" s="6">
        <v>0.73372057474778363</v>
      </c>
      <c r="AD2418" s="6">
        <v>1.1821053704269846</v>
      </c>
      <c r="AE2418" s="6">
        <v>3.322123713441353</v>
      </c>
      <c r="AF2418" s="6">
        <v>100.00000000000003</v>
      </c>
      <c r="AG2418" s="6"/>
      <c r="AH2418" s="6">
        <v>71.014283370480712</v>
      </c>
      <c r="AI2418" s="6">
        <v>0.70920572379518265</v>
      </c>
      <c r="AJ2418" s="6">
        <v>11.137048330054979</v>
      </c>
      <c r="AK2418" s="6">
        <v>0.8348821294520623</v>
      </c>
      <c r="AL2418" s="6">
        <v>4.4165206549048923</v>
      </c>
      <c r="AM2418" s="6">
        <v>9.3974257170492209E-2</v>
      </c>
      <c r="AN2418" s="6">
        <v>7.341123533808469</v>
      </c>
      <c r="AO2418" s="6">
        <v>0.855903056106597</v>
      </c>
      <c r="AP2418" s="6">
        <v>1.2476894501875881</v>
      </c>
      <c r="AQ2418" s="6">
        <v>2.3071019320572801</v>
      </c>
      <c r="AR2418" s="6">
        <v>99.999999999999986</v>
      </c>
      <c r="AS2418" s="6"/>
      <c r="AT2418" s="6">
        <v>0.54672676134396236</v>
      </c>
      <c r="AU2418" s="6">
        <v>0.27434868438637156</v>
      </c>
      <c r="AV2418" s="6">
        <v>0.62437027485961105</v>
      </c>
      <c r="AW2418" s="6"/>
      <c r="AX2418" s="6">
        <v>0.15049128895714634</v>
      </c>
      <c r="AY2418" s="6">
        <v>0.57721391089779561</v>
      </c>
      <c r="AZ2418" s="6">
        <f>LOG(Tabella1[[#This Row],[SiO2]]/Tabella1[[#This Row],[Al2O3]])</f>
        <v>0.57503317923318942</v>
      </c>
      <c r="BA2418" s="6">
        <f>LOG((Tabella1[[#This Row],[FeO]]*0.8998+Tabella1[[#This Row],[Fe2O3]])/Tabella1[[#This Row],[K2O]])</f>
        <v>0.28495277749862941</v>
      </c>
      <c r="BB2418" s="6">
        <f>Tabella1[[#This Row],[Log SiO2/Al2O3]]/Tabella1[[#This Row],[Log (FeO3/K2O)]]</f>
        <v>2.0179946455723012</v>
      </c>
      <c r="BC2418" s="11"/>
      <c r="BD2418" s="11"/>
      <c r="BE2418" s="11"/>
      <c r="BF2418" s="11"/>
      <c r="BG2418" s="11"/>
      <c r="BH2418" s="11"/>
      <c r="BI2418" s="11"/>
      <c r="BJ2418" s="11"/>
    </row>
    <row r="2419" spans="1:62" hidden="1">
      <c r="A2419" s="19" t="s">
        <v>3488</v>
      </c>
      <c r="B2419" s="19" t="s">
        <v>3882</v>
      </c>
      <c r="C2419" s="19" t="s">
        <v>3883</v>
      </c>
      <c r="D2419" s="19" t="s">
        <v>927</v>
      </c>
      <c r="E2419" s="19" t="s">
        <v>5138</v>
      </c>
      <c r="F2419" s="8" t="s">
        <v>926</v>
      </c>
      <c r="G2419" s="13">
        <v>68</v>
      </c>
      <c r="H2419" s="8"/>
      <c r="I2419" s="6">
        <v>63.82</v>
      </c>
      <c r="J2419" s="6">
        <v>0.77</v>
      </c>
      <c r="K2419" s="6">
        <v>16.260000000000002</v>
      </c>
      <c r="L2419" s="6">
        <v>1.1200000000000001</v>
      </c>
      <c r="M2419" s="6">
        <v>5.34</v>
      </c>
      <c r="N2419" s="6">
        <v>0.13</v>
      </c>
      <c r="O2419" s="6">
        <v>5.27</v>
      </c>
      <c r="P2419" s="6">
        <v>0.98</v>
      </c>
      <c r="Q2419" s="6">
        <v>1.23</v>
      </c>
      <c r="R2419" s="6">
        <v>3.11</v>
      </c>
      <c r="S2419" s="6">
        <v>0.1</v>
      </c>
      <c r="T2419" s="6" t="s">
        <v>2564</v>
      </c>
      <c r="U2419" s="6">
        <v>97.92</v>
      </c>
      <c r="V2419" s="12"/>
      <c r="W2419" s="6">
        <v>65.175653594771248</v>
      </c>
      <c r="X2419" s="6">
        <v>0.78635620915032678</v>
      </c>
      <c r="Y2419" s="6">
        <v>16.605392156862749</v>
      </c>
      <c r="Z2419" s="6">
        <v>6.4848856209150316</v>
      </c>
      <c r="AA2419" s="6">
        <v>0.13276143790849673</v>
      </c>
      <c r="AB2419" s="6">
        <v>5.3819444444444438</v>
      </c>
      <c r="AC2419" s="6">
        <v>1.0008169934640523</v>
      </c>
      <c r="AD2419" s="6">
        <v>1.2561274509803921</v>
      </c>
      <c r="AE2419" s="6">
        <v>3.176062091503268</v>
      </c>
      <c r="AF2419" s="6">
        <v>100.00000000000001</v>
      </c>
      <c r="AG2419" s="6"/>
      <c r="AH2419" s="6">
        <v>70.05174341876625</v>
      </c>
      <c r="AI2419" s="6">
        <v>0.63563572527511503</v>
      </c>
      <c r="AJ2419" s="6">
        <v>10.520594081934782</v>
      </c>
      <c r="AK2419" s="6">
        <v>0.46256999555513589</v>
      </c>
      <c r="AL2419" s="6">
        <v>4.9020624200893321</v>
      </c>
      <c r="AM2419" s="6">
        <v>0.12086944296135788</v>
      </c>
      <c r="AN2419" s="6">
        <v>8.620936461192553</v>
      </c>
      <c r="AO2419" s="6">
        <v>1.152610106167721</v>
      </c>
      <c r="AP2419" s="6">
        <v>1.3089344315690963</v>
      </c>
      <c r="AQ2419" s="6">
        <v>2.1775785940095416</v>
      </c>
      <c r="AR2419" s="6">
        <v>99.999999999999986</v>
      </c>
      <c r="AS2419" s="6"/>
      <c r="AT2419" s="6">
        <v>0.59668145062376443</v>
      </c>
      <c r="AU2419" s="6">
        <v>0.15876228862965136</v>
      </c>
      <c r="AV2419" s="6">
        <v>0.63750182462304161</v>
      </c>
      <c r="AW2419" s="6"/>
      <c r="AX2419" s="6">
        <v>0.10850849232059515</v>
      </c>
      <c r="AY2419" s="6">
        <v>0.62414005407788242</v>
      </c>
      <c r="AZ2419" s="6">
        <f>LOG(Tabella1[[#This Row],[SiO2]]/Tabella1[[#This Row],[Al2O3]])</f>
        <v>0.59383625859944222</v>
      </c>
      <c r="BA2419" s="6">
        <f>LOG((Tabella1[[#This Row],[FeO]]*0.8998+Tabella1[[#This Row],[Fe2O3]])/Tabella1[[#This Row],[K2O]])</f>
        <v>0.2799229813187239</v>
      </c>
      <c r="BB2419" s="6">
        <f>Tabella1[[#This Row],[Log SiO2/Al2O3]]/Tabella1[[#This Row],[Log (FeO3/K2O)]]</f>
        <v>2.12142731476303</v>
      </c>
      <c r="BC2419" s="11"/>
      <c r="BD2419" s="11"/>
      <c r="BE2419" s="11"/>
      <c r="BF2419" s="11"/>
      <c r="BG2419" s="11"/>
      <c r="BH2419" s="11"/>
      <c r="BI2419" s="11"/>
      <c r="BJ2419" s="11"/>
    </row>
    <row r="2420" spans="1:62" hidden="1">
      <c r="A2420" s="19" t="s">
        <v>3488</v>
      </c>
      <c r="B2420" s="19" t="s">
        <v>3882</v>
      </c>
      <c r="C2420" s="19" t="s">
        <v>3883</v>
      </c>
      <c r="D2420" s="19" t="s">
        <v>927</v>
      </c>
      <c r="E2420" s="19" t="s">
        <v>2770</v>
      </c>
      <c r="F2420" s="8" t="s">
        <v>926</v>
      </c>
      <c r="G2420" s="13">
        <v>69</v>
      </c>
      <c r="H2420" s="8"/>
      <c r="I2420" s="6">
        <v>63.94</v>
      </c>
      <c r="J2420" s="6">
        <v>0.81</v>
      </c>
      <c r="K2420" s="6">
        <v>15.91</v>
      </c>
      <c r="L2420" s="6">
        <v>1.42</v>
      </c>
      <c r="M2420" s="6">
        <v>5.93</v>
      </c>
      <c r="N2420" s="6">
        <v>0.14000000000000001</v>
      </c>
      <c r="O2420" s="6">
        <v>4.8600000000000003</v>
      </c>
      <c r="P2420" s="6">
        <v>1.04</v>
      </c>
      <c r="Q2420" s="6">
        <v>1.23</v>
      </c>
      <c r="R2420" s="6">
        <v>2.88</v>
      </c>
      <c r="S2420" s="6">
        <v>0.1</v>
      </c>
      <c r="T2420" s="6" t="s">
        <v>2564</v>
      </c>
      <c r="U2420" s="6">
        <v>98.02</v>
      </c>
      <c r="V2420" s="12"/>
      <c r="W2420" s="6">
        <v>65.231585390736583</v>
      </c>
      <c r="X2420" s="6">
        <v>0.82636196694552133</v>
      </c>
      <c r="Y2420" s="6">
        <v>16.231381350744748</v>
      </c>
      <c r="Z2420" s="6">
        <v>7.3556417057743326</v>
      </c>
      <c r="AA2420" s="6">
        <v>0.14282799428688026</v>
      </c>
      <c r="AB2420" s="6">
        <v>4.9581718016731289</v>
      </c>
      <c r="AC2420" s="6">
        <v>1.0610079575596818</v>
      </c>
      <c r="AD2420" s="6">
        <v>1.2548459498061622</v>
      </c>
      <c r="AE2420" s="6">
        <v>2.9381758824729647</v>
      </c>
      <c r="AF2420" s="6">
        <v>100.00000000000001</v>
      </c>
      <c r="AG2420" s="6"/>
      <c r="AH2420" s="6">
        <v>70.287542996708112</v>
      </c>
      <c r="AI2420" s="6">
        <v>0.66964737974479249</v>
      </c>
      <c r="AJ2420" s="6">
        <v>10.309402238038814</v>
      </c>
      <c r="AK2420" s="6">
        <v>0.58734241217007721</v>
      </c>
      <c r="AL2420" s="6">
        <v>5.4517490322730131</v>
      </c>
      <c r="AM2420" s="6">
        <v>0.13036013027571988</v>
      </c>
      <c r="AN2420" s="6">
        <v>7.9620276252394238</v>
      </c>
      <c r="AO2420" s="6">
        <v>1.2249920454745709</v>
      </c>
      <c r="AP2420" s="6">
        <v>1.3108755819117075</v>
      </c>
      <c r="AQ2420" s="6">
        <v>2.019526327590806</v>
      </c>
      <c r="AR2420" s="6">
        <v>99.999999999999957</v>
      </c>
      <c r="AS2420" s="6"/>
      <c r="AT2420" s="6">
        <v>0.54577568958480227</v>
      </c>
      <c r="AU2420" s="6">
        <v>0.17727254957322502</v>
      </c>
      <c r="AV2420" s="6">
        <v>0.59357091060408107</v>
      </c>
      <c r="AW2420" s="6"/>
      <c r="AX2420" s="6">
        <v>0.11844217423475301</v>
      </c>
      <c r="AY2420" s="6">
        <v>0.5720334769061749</v>
      </c>
      <c r="AZ2420" s="6">
        <f>LOG(Tabella1[[#This Row],[SiO2]]/Tabella1[[#This Row],[Al2O3]])</f>
        <v>0.60410245228908765</v>
      </c>
      <c r="BA2420" s="6">
        <f>LOG((Tabella1[[#This Row],[FeO]]*0.8998+Tabella1[[#This Row],[Fe2O3]])/Tabella1[[#This Row],[K2O]])</f>
        <v>0.37028519637751134</v>
      </c>
      <c r="BB2420" s="6">
        <f>Tabella1[[#This Row],[Log SiO2/Al2O3]]/Tabella1[[#This Row],[Log (FeO3/K2O)]]</f>
        <v>1.6314518057945695</v>
      </c>
      <c r="BC2420" s="11"/>
      <c r="BD2420" s="11"/>
      <c r="BE2420" s="11"/>
      <c r="BF2420" s="11"/>
      <c r="BG2420" s="11"/>
      <c r="BH2420" s="11"/>
      <c r="BI2420" s="11"/>
      <c r="BJ2420" s="11"/>
    </row>
    <row r="2421" spans="1:62" hidden="1">
      <c r="A2421" s="19" t="s">
        <v>3488</v>
      </c>
      <c r="B2421" s="19" t="s">
        <v>3882</v>
      </c>
      <c r="C2421" s="19" t="s">
        <v>3883</v>
      </c>
      <c r="D2421" s="19" t="s">
        <v>927</v>
      </c>
      <c r="E2421" s="19" t="s">
        <v>5138</v>
      </c>
      <c r="F2421" s="8" t="s">
        <v>926</v>
      </c>
      <c r="G2421" s="13">
        <v>71</v>
      </c>
      <c r="H2421" s="8"/>
      <c r="I2421" s="6">
        <v>60.52</v>
      </c>
      <c r="J2421" s="6">
        <v>0.84</v>
      </c>
      <c r="K2421" s="6">
        <v>18.2</v>
      </c>
      <c r="L2421" s="6">
        <v>1.32</v>
      </c>
      <c r="M2421" s="6">
        <v>4.9400000000000004</v>
      </c>
      <c r="N2421" s="6">
        <v>0.08</v>
      </c>
      <c r="O2421" s="6">
        <v>5.05</v>
      </c>
      <c r="P2421" s="6">
        <v>1.6</v>
      </c>
      <c r="Q2421" s="6">
        <v>1.99</v>
      </c>
      <c r="R2421" s="6">
        <v>2.99</v>
      </c>
      <c r="S2421" s="6">
        <v>0.09</v>
      </c>
      <c r="T2421" s="6" t="s">
        <v>2564</v>
      </c>
      <c r="U2421" s="6">
        <v>97.399999999999977</v>
      </c>
      <c r="V2421" s="12"/>
      <c r="W2421" s="6">
        <v>62.135523613963059</v>
      </c>
      <c r="X2421" s="6">
        <v>0.86242299794661204</v>
      </c>
      <c r="Y2421" s="6">
        <v>18.685831622176597</v>
      </c>
      <c r="Z2421" s="6">
        <v>6.2936344969199194</v>
      </c>
      <c r="AA2421" s="6">
        <v>8.2135523613963063E-2</v>
      </c>
      <c r="AB2421" s="6">
        <v>5.1848049281314177</v>
      </c>
      <c r="AC2421" s="6">
        <v>1.6427104722792611</v>
      </c>
      <c r="AD2421" s="6">
        <v>2.0431211498973312</v>
      </c>
      <c r="AE2421" s="6">
        <v>3.0698151950718695</v>
      </c>
      <c r="AF2421" s="6">
        <v>100.00000000000001</v>
      </c>
      <c r="AG2421" s="6"/>
      <c r="AH2421" s="6">
        <v>67.475987394570865</v>
      </c>
      <c r="AI2421" s="6">
        <v>0.70434435752336666</v>
      </c>
      <c r="AJ2421" s="6">
        <v>11.961325030402213</v>
      </c>
      <c r="AK2421" s="6">
        <v>0.5537599569078514</v>
      </c>
      <c r="AL2421" s="6">
        <v>4.6063051990028505</v>
      </c>
      <c r="AM2421" s="6">
        <v>7.555293429204693E-2</v>
      </c>
      <c r="AN2421" s="6">
        <v>8.3911867718635111</v>
      </c>
      <c r="AO2421" s="6">
        <v>1.911456903950717</v>
      </c>
      <c r="AP2421" s="6">
        <v>2.1510674947097534</v>
      </c>
      <c r="AQ2421" s="6">
        <v>2.1265363885943009</v>
      </c>
      <c r="AR2421" s="6">
        <v>100.00000000000003</v>
      </c>
      <c r="AS2421" s="6"/>
      <c r="AT2421" s="6">
        <v>0.59490816742779751</v>
      </c>
      <c r="AU2421" s="6">
        <v>0.1938316087643393</v>
      </c>
      <c r="AV2421" s="6">
        <v>0.64560045820164391</v>
      </c>
      <c r="AW2421" s="6"/>
      <c r="AX2421" s="6">
        <v>0.11026715635527452</v>
      </c>
      <c r="AY2421" s="6">
        <v>0.62617677476568712</v>
      </c>
      <c r="AZ2421" s="6">
        <f>LOG(Tabella1[[#This Row],[SiO2]]/Tabella1[[#This Row],[Al2O3]])</f>
        <v>0.52182753136607429</v>
      </c>
      <c r="BA2421" s="6">
        <f>LOG((Tabella1[[#This Row],[FeO]]*0.8998+Tabella1[[#This Row],[Fe2O3]])/Tabella1[[#This Row],[K2O]])</f>
        <v>0.2851290273007997</v>
      </c>
      <c r="BB2421" s="6">
        <f>Tabella1[[#This Row],[Log SiO2/Al2O3]]/Tabella1[[#This Row],[Log (FeO3/K2O)]]</f>
        <v>1.8301452374246245</v>
      </c>
      <c r="BC2421" s="11"/>
      <c r="BD2421" s="11"/>
      <c r="BE2421" s="11"/>
      <c r="BF2421" s="11"/>
      <c r="BG2421" s="11"/>
      <c r="BH2421" s="11"/>
      <c r="BI2421" s="11"/>
      <c r="BJ2421" s="11"/>
    </row>
    <row r="2422" spans="1:62" hidden="1">
      <c r="A2422" s="19" t="s">
        <v>3488</v>
      </c>
      <c r="B2422" s="19" t="s">
        <v>3882</v>
      </c>
      <c r="C2422" s="19" t="s">
        <v>3883</v>
      </c>
      <c r="D2422" s="19" t="s">
        <v>927</v>
      </c>
      <c r="E2422" s="19" t="s">
        <v>5138</v>
      </c>
      <c r="F2422" s="8" t="s">
        <v>926</v>
      </c>
      <c r="G2422" s="13">
        <v>72</v>
      </c>
      <c r="H2422" s="8"/>
      <c r="I2422" s="6">
        <v>60.34</v>
      </c>
      <c r="J2422" s="6">
        <v>0.84</v>
      </c>
      <c r="K2422" s="6">
        <v>19.79</v>
      </c>
      <c r="L2422" s="6">
        <v>1.38</v>
      </c>
      <c r="M2422" s="6">
        <v>4.47</v>
      </c>
      <c r="N2422" s="6">
        <v>0.1</v>
      </c>
      <c r="O2422" s="6">
        <v>5.25</v>
      </c>
      <c r="P2422" s="6">
        <v>0.85</v>
      </c>
      <c r="Q2422" s="6">
        <v>1.41</v>
      </c>
      <c r="R2422" s="6">
        <v>3.17</v>
      </c>
      <c r="S2422" s="6">
        <v>0.08</v>
      </c>
      <c r="T2422" s="6" t="s">
        <v>2564</v>
      </c>
      <c r="U2422" s="6">
        <v>97.45999999999998</v>
      </c>
      <c r="V2422" s="12"/>
      <c r="W2422" s="6">
        <v>61.91257951980301</v>
      </c>
      <c r="X2422" s="6">
        <v>0.86189205828032034</v>
      </c>
      <c r="Y2422" s="6">
        <v>20.305766468294689</v>
      </c>
      <c r="Z2422" s="6">
        <v>5.8588138723578913</v>
      </c>
      <c r="AA2422" s="6">
        <v>0.10260619741432385</v>
      </c>
      <c r="AB2422" s="6">
        <v>5.3868253642520019</v>
      </c>
      <c r="AC2422" s="6">
        <v>0.87215267802175267</v>
      </c>
      <c r="AD2422" s="6">
        <v>1.4467473835419662</v>
      </c>
      <c r="AE2422" s="6">
        <v>3.252616458034066</v>
      </c>
      <c r="AF2422" s="6">
        <v>100</v>
      </c>
      <c r="AG2422" s="6"/>
      <c r="AH2422" s="6">
        <v>67.693117330348159</v>
      </c>
      <c r="AI2422" s="6">
        <v>0.70871874420414516</v>
      </c>
      <c r="AJ2422" s="6">
        <v>13.087074579692334</v>
      </c>
      <c r="AK2422" s="6">
        <v>0.58252636023971627</v>
      </c>
      <c r="AL2422" s="6">
        <v>4.1939395176582019</v>
      </c>
      <c r="AM2422" s="6">
        <v>9.5027702253264346E-2</v>
      </c>
      <c r="AN2422" s="6">
        <v>8.7776890596960566</v>
      </c>
      <c r="AO2422" s="6">
        <v>1.0217680845523511</v>
      </c>
      <c r="AP2422" s="6">
        <v>1.5335888881838766</v>
      </c>
      <c r="AQ2422" s="6">
        <v>2.2685573967275618</v>
      </c>
      <c r="AR2422" s="6">
        <v>100.00000000000003</v>
      </c>
      <c r="AS2422" s="6"/>
      <c r="AT2422" s="6">
        <v>0.62091581996979384</v>
      </c>
      <c r="AU2422" s="6">
        <v>0.21740145697324492</v>
      </c>
      <c r="AV2422" s="6">
        <v>0.67668365674762376</v>
      </c>
      <c r="AW2422" s="6"/>
      <c r="AX2422" s="6">
        <v>0.22294802225131904</v>
      </c>
      <c r="AY2422" s="6">
        <v>0.65368733526319445</v>
      </c>
      <c r="AZ2422" s="6">
        <f>LOG(Tabella1[[#This Row],[SiO2]]/Tabella1[[#This Row],[Al2O3]])</f>
        <v>0.48415951163257337</v>
      </c>
      <c r="BA2422" s="6">
        <f>LOG((Tabella1[[#This Row],[FeO]]*0.8998+Tabella1[[#This Row],[Fe2O3]])/Tabella1[[#This Row],[K2O]])</f>
        <v>0.23150383943364872</v>
      </c>
      <c r="BB2422" s="6">
        <f>Tabella1[[#This Row],[Log SiO2/Al2O3]]/Tabella1[[#This Row],[Log (FeO3/K2O)]]</f>
        <v>2.0913670927316876</v>
      </c>
      <c r="BC2422" s="11"/>
      <c r="BD2422" s="11"/>
      <c r="BE2422" s="11"/>
      <c r="BF2422" s="11"/>
      <c r="BG2422" s="11"/>
      <c r="BH2422" s="11"/>
      <c r="BI2422" s="11"/>
      <c r="BJ2422" s="11"/>
    </row>
    <row r="2423" spans="1:62" hidden="1">
      <c r="A2423" s="19" t="s">
        <v>3488</v>
      </c>
      <c r="B2423" s="19" t="s">
        <v>3882</v>
      </c>
      <c r="C2423" s="19" t="s">
        <v>3883</v>
      </c>
      <c r="D2423" s="19" t="s">
        <v>927</v>
      </c>
      <c r="E2423" s="19" t="s">
        <v>2770</v>
      </c>
      <c r="F2423" s="8" t="s">
        <v>926</v>
      </c>
      <c r="G2423" s="13">
        <v>73</v>
      </c>
      <c r="H2423" s="8"/>
      <c r="I2423" s="21">
        <v>55.97</v>
      </c>
      <c r="J2423" s="21">
        <v>0.85</v>
      </c>
      <c r="K2423" s="21">
        <v>19.059999999999999</v>
      </c>
      <c r="L2423" s="21">
        <v>1.2</v>
      </c>
      <c r="M2423" s="21">
        <v>4.4000000000000004</v>
      </c>
      <c r="N2423" s="21">
        <v>0.1</v>
      </c>
      <c r="O2423" s="21">
        <v>5.46</v>
      </c>
      <c r="P2423" s="21">
        <v>3.16</v>
      </c>
      <c r="Q2423" s="21">
        <v>2.7</v>
      </c>
      <c r="R2423" s="21">
        <v>3.27</v>
      </c>
      <c r="S2423" s="21">
        <v>0.1</v>
      </c>
      <c r="T2423" s="6" t="s">
        <v>2564</v>
      </c>
      <c r="U2423" s="6">
        <v>96.049999999999983</v>
      </c>
      <c r="V2423" s="12"/>
      <c r="W2423" s="6">
        <v>58.271733472149933</v>
      </c>
      <c r="X2423" s="6">
        <v>0.88495575221238953</v>
      </c>
      <c r="Y2423" s="6">
        <v>19.843831337844875</v>
      </c>
      <c r="Z2423" s="6">
        <v>5.7053617907339937</v>
      </c>
      <c r="AA2423" s="6">
        <v>0.10411244143675172</v>
      </c>
      <c r="AB2423" s="6">
        <v>5.6845393024466437</v>
      </c>
      <c r="AC2423" s="6">
        <v>3.2899531494013541</v>
      </c>
      <c r="AD2423" s="6">
        <v>2.8110359187922964</v>
      </c>
      <c r="AE2423" s="6">
        <v>3.4044768349817809</v>
      </c>
      <c r="AF2423" s="6">
        <v>100.00000000000001</v>
      </c>
      <c r="AG2423" s="6"/>
      <c r="AH2423" s="6">
        <v>63.364959858876176</v>
      </c>
      <c r="AI2423" s="6">
        <v>0.72371605569850672</v>
      </c>
      <c r="AJ2423" s="6">
        <v>12.719625603606758</v>
      </c>
      <c r="AK2423" s="6">
        <v>0.51117827853970921</v>
      </c>
      <c r="AL2423" s="6">
        <v>4.1660258961294705</v>
      </c>
      <c r="AM2423" s="6">
        <v>9.5896968192359239E-2</v>
      </c>
      <c r="AN2423" s="6">
        <v>9.2123022923289088</v>
      </c>
      <c r="AO2423" s="6">
        <v>3.8333205632076401</v>
      </c>
      <c r="AP2423" s="6">
        <v>2.9635226675747184</v>
      </c>
      <c r="AQ2423" s="6">
        <v>2.3615269766518789</v>
      </c>
      <c r="AR2423" s="6">
        <v>99.999999999999957</v>
      </c>
      <c r="AS2423" s="6"/>
      <c r="AT2423" s="6">
        <v>0.63971279526714431</v>
      </c>
      <c r="AU2423" s="6">
        <v>0.1970472620897705</v>
      </c>
      <c r="AV2423" s="6">
        <v>0.68859891628884218</v>
      </c>
      <c r="AW2423" s="6"/>
      <c r="AX2423" s="6">
        <v>-7.9057629163473503E-2</v>
      </c>
      <c r="AY2423" s="6">
        <v>0.67356316309861763</v>
      </c>
      <c r="AZ2423" s="6">
        <f>LOG(Tabella1[[#This Row],[SiO2]]/Tabella1[[#This Row],[Al2O3]])</f>
        <v>0.46783241060442227</v>
      </c>
      <c r="BA2423" s="6">
        <f>LOG((Tabella1[[#This Row],[FeO]]*0.8998+Tabella1[[#This Row],[Fe2O3]])/Tabella1[[#This Row],[K2O]])</f>
        <v>0.19802787692492926</v>
      </c>
      <c r="BB2423" s="6">
        <f>Tabella1[[#This Row],[Log SiO2/Al2O3]]/Tabella1[[#This Row],[Log (FeO3/K2O)]]</f>
        <v>2.3624573361546148</v>
      </c>
    </row>
    <row r="2424" spans="1:62" hidden="1">
      <c r="A2424" s="19" t="s">
        <v>3488</v>
      </c>
      <c r="B2424" s="19" t="s">
        <v>3882</v>
      </c>
      <c r="C2424" s="19" t="s">
        <v>3883</v>
      </c>
      <c r="D2424" s="19" t="s">
        <v>927</v>
      </c>
      <c r="E2424" s="19" t="s">
        <v>5138</v>
      </c>
      <c r="F2424" s="8" t="s">
        <v>926</v>
      </c>
      <c r="G2424" s="13">
        <v>74</v>
      </c>
      <c r="H2424" s="8"/>
      <c r="I2424" s="21">
        <v>62.06</v>
      </c>
      <c r="J2424" s="21">
        <v>0.8</v>
      </c>
      <c r="K2424" s="21">
        <v>16.34</v>
      </c>
      <c r="L2424" s="21">
        <v>1.27</v>
      </c>
      <c r="M2424" s="21">
        <v>4.99</v>
      </c>
      <c r="N2424" s="21">
        <v>0.1</v>
      </c>
      <c r="O2424" s="21">
        <v>5.53</v>
      </c>
      <c r="P2424" s="21">
        <v>1.44</v>
      </c>
      <c r="Q2424" s="21">
        <v>1.68</v>
      </c>
      <c r="R2424" s="21">
        <v>2.97</v>
      </c>
      <c r="S2424" s="21">
        <v>0.1</v>
      </c>
      <c r="T2424" s="6" t="s">
        <v>2564</v>
      </c>
      <c r="U2424" s="6">
        <v>97.05</v>
      </c>
      <c r="V2424" s="12"/>
      <c r="W2424" s="6">
        <v>63.94641937145802</v>
      </c>
      <c r="X2424" s="6">
        <v>0.82431736218444107</v>
      </c>
      <c r="Y2424" s="6">
        <v>16.836682122617209</v>
      </c>
      <c r="Z2424" s="6">
        <v>6.316331787738279</v>
      </c>
      <c r="AA2424" s="6">
        <v>0.10303967027305513</v>
      </c>
      <c r="AB2424" s="6">
        <v>5.6980937660999489</v>
      </c>
      <c r="AC2424" s="6">
        <v>1.4837712519319939</v>
      </c>
      <c r="AD2424" s="6">
        <v>1.7310664605873261</v>
      </c>
      <c r="AE2424" s="6">
        <v>3.0602782071097376</v>
      </c>
      <c r="AF2424" s="6">
        <v>100</v>
      </c>
      <c r="AG2424" s="6"/>
      <c r="AH2424" s="6">
        <v>68.666037868803912</v>
      </c>
      <c r="AI2424" s="6">
        <v>0.66569551216113709</v>
      </c>
      <c r="AJ2424" s="6">
        <v>10.657119715398359</v>
      </c>
      <c r="AK2424" s="6">
        <v>0.52872668053793892</v>
      </c>
      <c r="AL2424" s="6">
        <v>4.6174924564049684</v>
      </c>
      <c r="AM2424" s="6">
        <v>9.372193300971747E-2</v>
      </c>
      <c r="AN2424" s="6">
        <v>9.1187861161291526</v>
      </c>
      <c r="AO2424" s="6">
        <v>1.7072098530494781</v>
      </c>
      <c r="AP2424" s="6">
        <v>1.8021466599793028</v>
      </c>
      <c r="AQ2424" s="6">
        <v>2.0962253466344785</v>
      </c>
      <c r="AR2424" s="6">
        <v>100.00000000000004</v>
      </c>
      <c r="AS2424" s="6"/>
      <c r="AT2424" s="6">
        <v>0.61639525151947017</v>
      </c>
      <c r="AU2424" s="6">
        <v>0.1863371730913353</v>
      </c>
      <c r="AV2424" s="6">
        <v>0.66384691224610792</v>
      </c>
      <c r="AW2424" s="6"/>
      <c r="AX2424" s="6">
        <v>6.7040653122395238E-2</v>
      </c>
      <c r="AY2424" s="6">
        <v>0.64543902946662979</v>
      </c>
      <c r="AZ2424" s="6">
        <f>LOG(Tabella1[[#This Row],[SiO2]]/Tabella1[[#This Row],[Al2O3]])</f>
        <v>0.57955971905175019</v>
      </c>
      <c r="BA2424" s="6">
        <f>LOG((Tabella1[[#This Row],[FeO]]*0.8998+Tabella1[[#This Row],[Fe2O3]])/Tabella1[[#This Row],[K2O]])</f>
        <v>0.2876661849026686</v>
      </c>
      <c r="BB2424" s="6">
        <f>Tabella1[[#This Row],[Log SiO2/Al2O3]]/Tabella1[[#This Row],[Log (FeO3/K2O)]]</f>
        <v>2.0146953290594212</v>
      </c>
    </row>
    <row r="2425" spans="1:62" hidden="1">
      <c r="A2425" s="19" t="s">
        <v>3488</v>
      </c>
      <c r="B2425" s="19" t="s">
        <v>3882</v>
      </c>
      <c r="C2425" s="19" t="s">
        <v>3883</v>
      </c>
      <c r="D2425" s="19" t="s">
        <v>927</v>
      </c>
      <c r="E2425" s="19" t="s">
        <v>5138</v>
      </c>
      <c r="F2425" s="8" t="s">
        <v>926</v>
      </c>
      <c r="G2425" s="13">
        <v>75</v>
      </c>
      <c r="H2425" s="8"/>
      <c r="I2425" s="21">
        <v>61.79</v>
      </c>
      <c r="J2425" s="21">
        <v>0.8</v>
      </c>
      <c r="K2425" s="21">
        <v>17.329999999999998</v>
      </c>
      <c r="L2425" s="21">
        <v>1.23</v>
      </c>
      <c r="M2425" s="21">
        <v>4.87</v>
      </c>
      <c r="N2425" s="21">
        <v>0.14000000000000001</v>
      </c>
      <c r="O2425" s="21">
        <v>5.63</v>
      </c>
      <c r="P2425" s="21">
        <v>1.2</v>
      </c>
      <c r="Q2425" s="21">
        <v>1.48</v>
      </c>
      <c r="R2425" s="21">
        <v>2.62</v>
      </c>
      <c r="S2425" s="21">
        <v>0.08</v>
      </c>
      <c r="T2425" s="6" t="s">
        <v>2564</v>
      </c>
      <c r="U2425" s="6">
        <v>96.97</v>
      </c>
      <c r="V2425" s="12"/>
      <c r="W2425" s="6">
        <v>63.720738372692587</v>
      </c>
      <c r="X2425" s="6">
        <v>0.82499742188305669</v>
      </c>
      <c r="Y2425" s="6">
        <v>17.871506651541715</v>
      </c>
      <c r="Z2425" s="6">
        <v>6.1668557285758485</v>
      </c>
      <c r="AA2425" s="6">
        <v>0.14437454882953493</v>
      </c>
      <c r="AB2425" s="6">
        <v>5.8059193565020113</v>
      </c>
      <c r="AC2425" s="6">
        <v>1.2374961328245848</v>
      </c>
      <c r="AD2425" s="6">
        <v>1.5262452304836547</v>
      </c>
      <c r="AE2425" s="6">
        <v>2.7018665566670106</v>
      </c>
      <c r="AF2425" s="6">
        <v>100.00000000000003</v>
      </c>
      <c r="AG2425" s="6"/>
      <c r="AH2425" s="6">
        <v>68.596295907444755</v>
      </c>
      <c r="AI2425" s="6">
        <v>0.66792528062219803</v>
      </c>
      <c r="AJ2425" s="6">
        <v>11.340667237385926</v>
      </c>
      <c r="AK2425" s="6">
        <v>0.51378907955312902</v>
      </c>
      <c r="AL2425" s="6">
        <v>4.5215450542579232</v>
      </c>
      <c r="AM2425" s="6">
        <v>0.13165020068085542</v>
      </c>
      <c r="AN2425" s="6">
        <v>9.314778784078861</v>
      </c>
      <c r="AO2425" s="6">
        <v>1.4274401726563917</v>
      </c>
      <c r="AP2425" s="6">
        <v>1.5929231260918073</v>
      </c>
      <c r="AQ2425" s="6">
        <v>1.8553893629895131</v>
      </c>
      <c r="AR2425" s="6">
        <v>99.999999999999972</v>
      </c>
      <c r="AS2425" s="6"/>
      <c r="AT2425" s="6">
        <v>0.62667116519479416</v>
      </c>
      <c r="AU2425" s="6">
        <v>0.18517847227315107</v>
      </c>
      <c r="AV2425" s="6">
        <v>0.67321196677039885</v>
      </c>
      <c r="AW2425" s="6"/>
      <c r="AX2425" s="6">
        <v>0.16863146911476884</v>
      </c>
      <c r="AY2425" s="6">
        <v>0.65615624552566065</v>
      </c>
      <c r="AZ2425" s="6">
        <f>LOG(Tabella1[[#This Row],[SiO2]]/Tabella1[[#This Row],[Al2O3]])</f>
        <v>0.55211963250066132</v>
      </c>
      <c r="BA2425" s="6">
        <f>LOG((Tabella1[[#This Row],[FeO]]*0.8998+Tabella1[[#This Row],[Fe2O3]])/Tabella1[[#This Row],[K2O]])</f>
        <v>0.33081838308760553</v>
      </c>
      <c r="BB2425" s="6">
        <f>Tabella1[[#This Row],[Log SiO2/Al2O3]]/Tabella1[[#This Row],[Log (FeO3/K2O)]]</f>
        <v>1.6689508828004036</v>
      </c>
    </row>
    <row r="2426" spans="1:62" hidden="1">
      <c r="A2426" s="19" t="s">
        <v>3488</v>
      </c>
      <c r="B2426" s="19" t="s">
        <v>3882</v>
      </c>
      <c r="C2426" s="19" t="s">
        <v>3883</v>
      </c>
      <c r="D2426" s="19" t="s">
        <v>927</v>
      </c>
      <c r="E2426" s="19" t="s">
        <v>5138</v>
      </c>
      <c r="F2426" s="8" t="s">
        <v>926</v>
      </c>
      <c r="G2426" s="13">
        <v>76</v>
      </c>
      <c r="H2426" s="8"/>
      <c r="I2426" s="21">
        <v>58.91</v>
      </c>
      <c r="J2426" s="21">
        <v>1</v>
      </c>
      <c r="K2426" s="21">
        <v>19.73</v>
      </c>
      <c r="L2426" s="21">
        <v>1.61</v>
      </c>
      <c r="M2426" s="21">
        <v>4.7699999999999996</v>
      </c>
      <c r="N2426" s="21">
        <v>0.06</v>
      </c>
      <c r="O2426" s="21">
        <v>3.79</v>
      </c>
      <c r="P2426" s="21">
        <v>1.75</v>
      </c>
      <c r="Q2426" s="21">
        <v>2.1800000000000002</v>
      </c>
      <c r="R2426" s="21">
        <v>3.05</v>
      </c>
      <c r="S2426" s="21">
        <v>0.1</v>
      </c>
      <c r="T2426" s="6" t="s">
        <v>2564</v>
      </c>
      <c r="U2426" s="6">
        <v>96.690000000000012</v>
      </c>
      <c r="V2426" s="12"/>
      <c r="W2426" s="6">
        <v>60.92667287206536</v>
      </c>
      <c r="X2426" s="6">
        <v>1.034233116144379</v>
      </c>
      <c r="Y2426" s="6">
        <v>20.405419381528596</v>
      </c>
      <c r="Z2426" s="6">
        <v>6.4329299824180355</v>
      </c>
      <c r="AA2426" s="6">
        <v>6.2053986968662725E-2</v>
      </c>
      <c r="AB2426" s="6">
        <v>3.919743510187196</v>
      </c>
      <c r="AC2426" s="6">
        <v>1.8099079532526632</v>
      </c>
      <c r="AD2426" s="6">
        <v>2.2546281931947463</v>
      </c>
      <c r="AE2426" s="6">
        <v>3.1544110042403553</v>
      </c>
      <c r="AF2426" s="6">
        <v>100</v>
      </c>
      <c r="AG2426" s="6"/>
      <c r="AH2426" s="6">
        <v>67.27727086689363</v>
      </c>
      <c r="AI2426" s="6">
        <v>0.8588845049674082</v>
      </c>
      <c r="AJ2426" s="6">
        <v>13.282016122348994</v>
      </c>
      <c r="AK2426" s="6">
        <v>0.69183496452412296</v>
      </c>
      <c r="AL2426" s="6">
        <v>4.5558892023200208</v>
      </c>
      <c r="AM2426" s="6">
        <v>5.8041899024721663E-2</v>
      </c>
      <c r="AN2426" s="6">
        <v>6.450601802548003</v>
      </c>
      <c r="AO2426" s="6">
        <v>2.1414680083285993</v>
      </c>
      <c r="AP2426" s="6">
        <v>2.4137176644761715</v>
      </c>
      <c r="AQ2426" s="6">
        <v>2.2219305672827234</v>
      </c>
      <c r="AR2426" s="6">
        <v>99.999999999999972</v>
      </c>
      <c r="AS2426" s="6"/>
      <c r="AT2426" s="6">
        <v>0.52062292305585922</v>
      </c>
      <c r="AU2426" s="6">
        <v>0.2329583557373385</v>
      </c>
      <c r="AV2426" s="6">
        <v>0.58607250936697153</v>
      </c>
      <c r="AW2426" s="6"/>
      <c r="AX2426" s="6">
        <v>0.16157288615739229</v>
      </c>
      <c r="AY2426" s="6">
        <v>0.55940050022164034</v>
      </c>
      <c r="AZ2426" s="6">
        <f>LOG(Tabella1[[#This Row],[SiO2]]/Tabella1[[#This Row],[Al2O3]])</f>
        <v>0.47506193748380204</v>
      </c>
      <c r="BA2426" s="6">
        <f>LOG((Tabella1[[#This Row],[FeO]]*0.8998+Tabella1[[#This Row],[Fe2O3]])/Tabella1[[#This Row],[K2O]])</f>
        <v>0.28670275068132228</v>
      </c>
      <c r="BB2426" s="6">
        <f>Tabella1[[#This Row],[Log SiO2/Al2O3]]/Tabella1[[#This Row],[Log (FeO3/K2O)]]</f>
        <v>1.6569842331643549</v>
      </c>
    </row>
    <row r="2427" spans="1:62" hidden="1">
      <c r="A2427" s="19" t="s">
        <v>3488</v>
      </c>
      <c r="B2427" s="19" t="s">
        <v>3882</v>
      </c>
      <c r="C2427" s="19" t="s">
        <v>3883</v>
      </c>
      <c r="D2427" s="19" t="s">
        <v>927</v>
      </c>
      <c r="E2427" s="19" t="s">
        <v>5138</v>
      </c>
      <c r="F2427" s="8" t="s">
        <v>926</v>
      </c>
      <c r="G2427" s="13">
        <v>77</v>
      </c>
      <c r="H2427" s="8"/>
      <c r="I2427" s="21">
        <v>59.65</v>
      </c>
      <c r="J2427" s="21">
        <v>0.91</v>
      </c>
      <c r="K2427" s="21">
        <v>18.47</v>
      </c>
      <c r="L2427" s="21">
        <v>1.73</v>
      </c>
      <c r="M2427" s="21">
        <v>6.35</v>
      </c>
      <c r="N2427" s="21">
        <v>0.14000000000000001</v>
      </c>
      <c r="O2427" s="21">
        <v>4.4800000000000004</v>
      </c>
      <c r="P2427" s="21">
        <v>0.38</v>
      </c>
      <c r="Q2427" s="21">
        <v>0.82</v>
      </c>
      <c r="R2427" s="21">
        <v>3.68</v>
      </c>
      <c r="S2427" s="21">
        <v>0.08</v>
      </c>
      <c r="T2427" s="6" t="s">
        <v>2564</v>
      </c>
      <c r="U2427" s="6">
        <v>96.44</v>
      </c>
      <c r="V2427" s="12"/>
      <c r="W2427" s="6">
        <v>61.851928660306932</v>
      </c>
      <c r="X2427" s="6">
        <v>0.943591870593115</v>
      </c>
      <c r="Y2427" s="6">
        <v>19.151804230609702</v>
      </c>
      <c r="Z2427" s="6">
        <v>8.2019908751555377</v>
      </c>
      <c r="AA2427" s="6">
        <v>0.14516798009124846</v>
      </c>
      <c r="AB2427" s="6">
        <v>4.6453753629199506</v>
      </c>
      <c r="AC2427" s="6">
        <v>0.39402737453338871</v>
      </c>
      <c r="AD2427" s="6">
        <v>0.85026959767731236</v>
      </c>
      <c r="AE2427" s="6">
        <v>3.8158440481128166</v>
      </c>
      <c r="AF2427" s="6">
        <v>100</v>
      </c>
      <c r="AG2427" s="6"/>
      <c r="AH2427" s="6">
        <v>68.123041824762538</v>
      </c>
      <c r="AI2427" s="6">
        <v>0.78159253147689478</v>
      </c>
      <c r="AJ2427" s="6">
        <v>12.433919576745444</v>
      </c>
      <c r="AK2427" s="6">
        <v>0.74340756258958585</v>
      </c>
      <c r="AL2427" s="6">
        <v>6.0650270287270454</v>
      </c>
      <c r="AM2427" s="6">
        <v>0.1354324201709004</v>
      </c>
      <c r="AN2427" s="6">
        <v>7.6250602277172037</v>
      </c>
      <c r="AO2427" s="6">
        <v>0.46500902244637721</v>
      </c>
      <c r="AP2427" s="6">
        <v>0.90792101452973462</v>
      </c>
      <c r="AQ2427" s="6">
        <v>2.6809128953502523</v>
      </c>
      <c r="AR2427" s="6">
        <v>99.999999999999972</v>
      </c>
      <c r="AS2427" s="6"/>
      <c r="AT2427" s="6">
        <v>0.50241215473256384</v>
      </c>
      <c r="AU2427" s="6">
        <v>0.19688111786209822</v>
      </c>
      <c r="AV2427" s="6">
        <v>0.55697674418604648</v>
      </c>
      <c r="AW2427" s="6"/>
      <c r="AX2427" s="6">
        <v>0.17940282340684582</v>
      </c>
      <c r="AY2427" s="6">
        <v>0.52969059416526487</v>
      </c>
      <c r="AZ2427" s="6">
        <f>LOG(Tabella1[[#This Row],[SiO2]]/Tabella1[[#This Row],[Al2O3]])</f>
        <v>0.50914355256611932</v>
      </c>
      <c r="BA2427" s="6">
        <f>LOG((Tabella1[[#This Row],[FeO]]*0.8998+Tabella1[[#This Row],[Fe2O3]])/Tabella1[[#This Row],[K2O]])</f>
        <v>0.30594279328162294</v>
      </c>
      <c r="BB2427" s="6">
        <f>Tabella1[[#This Row],[Log SiO2/Al2O3]]/Tabella1[[#This Row],[Log (FeO3/K2O)]]</f>
        <v>1.6641789371957794</v>
      </c>
    </row>
    <row r="2428" spans="1:62" hidden="1">
      <c r="A2428" s="19" t="s">
        <v>3488</v>
      </c>
      <c r="B2428" s="19" t="s">
        <v>3882</v>
      </c>
      <c r="C2428" s="19" t="s">
        <v>3883</v>
      </c>
      <c r="D2428" s="19" t="s">
        <v>927</v>
      </c>
      <c r="E2428" s="19" t="s">
        <v>5138</v>
      </c>
      <c r="F2428" s="8" t="s">
        <v>926</v>
      </c>
      <c r="G2428" s="13">
        <v>78</v>
      </c>
      <c r="H2428" s="8"/>
      <c r="I2428" s="21">
        <v>62.92</v>
      </c>
      <c r="J2428" s="21">
        <v>0.88</v>
      </c>
      <c r="K2428" s="21">
        <v>17.62</v>
      </c>
      <c r="L2428" s="21">
        <v>1.94</v>
      </c>
      <c r="M2428" s="21">
        <v>6.2</v>
      </c>
      <c r="N2428" s="21">
        <v>0.12</v>
      </c>
      <c r="O2428" s="21">
        <v>2.48</v>
      </c>
      <c r="P2428" s="21">
        <v>0.54</v>
      </c>
      <c r="Q2428" s="21">
        <v>1.48</v>
      </c>
      <c r="R2428" s="21">
        <v>3.24</v>
      </c>
      <c r="S2428" s="21">
        <v>0.09</v>
      </c>
      <c r="T2428" s="6" t="s">
        <v>2564</v>
      </c>
      <c r="U2428" s="6">
        <v>97.230000000000018</v>
      </c>
      <c r="V2428" s="12"/>
      <c r="W2428" s="6">
        <v>64.71253728273166</v>
      </c>
      <c r="X2428" s="6">
        <v>0.90507045150673648</v>
      </c>
      <c r="Y2428" s="6">
        <v>18.121978813123519</v>
      </c>
      <c r="Z2428" s="6">
        <v>8.1764887380438118</v>
      </c>
      <c r="AA2428" s="6">
        <v>0.12341869793273678</v>
      </c>
      <c r="AB2428" s="6">
        <v>2.5506530906098934</v>
      </c>
      <c r="AC2428" s="6">
        <v>0.55538414069731556</v>
      </c>
      <c r="AD2428" s="6">
        <v>1.5221639411704204</v>
      </c>
      <c r="AE2428" s="6">
        <v>3.3323048441838936</v>
      </c>
      <c r="AF2428" s="6">
        <v>99.999999999999986</v>
      </c>
      <c r="AG2428" s="6"/>
      <c r="AH2428" s="6">
        <v>71.663369860516767</v>
      </c>
      <c r="AI2428" s="6">
        <v>0.75378346970749321</v>
      </c>
      <c r="AJ2428" s="6">
        <v>11.829652607884963</v>
      </c>
      <c r="AK2428" s="6">
        <v>0.83139523328883502</v>
      </c>
      <c r="AL2428" s="6">
        <v>5.9057578165322022</v>
      </c>
      <c r="AM2428" s="6">
        <v>0.11577126489023128</v>
      </c>
      <c r="AN2428" s="6">
        <v>4.2096101102960182</v>
      </c>
      <c r="AO2428" s="6">
        <v>0.65901677765528766</v>
      </c>
      <c r="AP2428" s="6">
        <v>1.6342589042625648</v>
      </c>
      <c r="AQ2428" s="6">
        <v>2.353991139548314</v>
      </c>
      <c r="AR2428" s="6">
        <v>99.999999999999957</v>
      </c>
      <c r="AS2428" s="6"/>
      <c r="AT2428" s="6">
        <v>0.35740817619270648</v>
      </c>
      <c r="AU2428" s="6">
        <v>0.21969741149546307</v>
      </c>
      <c r="AV2428" s="6">
        <v>0.41615986099044305</v>
      </c>
      <c r="AW2428" s="6"/>
      <c r="AX2428" s="6">
        <v>0.19196403869397263</v>
      </c>
      <c r="AY2428" s="6">
        <v>0.38184569550940139</v>
      </c>
      <c r="AZ2428" s="6">
        <f>LOG(Tabella1[[#This Row],[SiO2]]/Tabella1[[#This Row],[Al2O3]])</f>
        <v>0.5527828098752201</v>
      </c>
      <c r="BA2428" s="6">
        <f>LOG((Tabella1[[#This Row],[FeO]]*0.8998+Tabella1[[#This Row],[Fe2O3]])/Tabella1[[#This Row],[K2O]])</f>
        <v>0.36560121209219471</v>
      </c>
      <c r="BB2428" s="6">
        <f>Tabella1[[#This Row],[Log SiO2/Al2O3]]/Tabella1[[#This Row],[Log (FeO3/K2O)]]</f>
        <v>1.5119829792463142</v>
      </c>
    </row>
    <row r="2429" spans="1:62" hidden="1">
      <c r="A2429" s="19" t="s">
        <v>3488</v>
      </c>
      <c r="B2429" s="19" t="s">
        <v>3882</v>
      </c>
      <c r="C2429" s="19" t="s">
        <v>3883</v>
      </c>
      <c r="D2429" s="19" t="s">
        <v>927</v>
      </c>
      <c r="E2429" s="19" t="s">
        <v>5138</v>
      </c>
      <c r="F2429" s="8" t="s">
        <v>926</v>
      </c>
      <c r="G2429" s="13">
        <v>79</v>
      </c>
      <c r="H2429" s="8"/>
      <c r="I2429" s="21">
        <v>60.65</v>
      </c>
      <c r="J2429" s="21">
        <v>0.92</v>
      </c>
      <c r="K2429" s="21">
        <v>18.52</v>
      </c>
      <c r="L2429" s="21">
        <v>2.4</v>
      </c>
      <c r="M2429" s="21">
        <v>6.31</v>
      </c>
      <c r="N2429" s="21">
        <v>0.12</v>
      </c>
      <c r="O2429" s="21">
        <v>2.48</v>
      </c>
      <c r="P2429" s="21">
        <v>0.55000000000000004</v>
      </c>
      <c r="Q2429" s="21">
        <v>1.34</v>
      </c>
      <c r="R2429" s="21">
        <v>3.48</v>
      </c>
      <c r="S2429" s="21">
        <v>0.11</v>
      </c>
      <c r="T2429" s="6" t="s">
        <v>2564</v>
      </c>
      <c r="U2429" s="6">
        <v>96.530000000000015</v>
      </c>
      <c r="V2429" s="12"/>
      <c r="W2429" s="6">
        <v>62.830208225422133</v>
      </c>
      <c r="X2429" s="6">
        <v>0.95307158396353464</v>
      </c>
      <c r="Y2429" s="6">
        <v>19.185745364135499</v>
      </c>
      <c r="Z2429" s="6">
        <v>8.7744742567077587</v>
      </c>
      <c r="AA2429" s="6">
        <v>0.12431368486480884</v>
      </c>
      <c r="AB2429" s="6">
        <v>2.5691494872060496</v>
      </c>
      <c r="AC2429" s="6">
        <v>0.56977105563037389</v>
      </c>
      <c r="AD2429" s="6">
        <v>1.3881694809903655</v>
      </c>
      <c r="AE2429" s="6">
        <v>3.6050968610794563</v>
      </c>
      <c r="AF2429" s="6">
        <v>99.999999999999986</v>
      </c>
      <c r="AG2429" s="6"/>
      <c r="AH2429" s="6">
        <v>70.203573627228621</v>
      </c>
      <c r="AI2429" s="6">
        <v>0.80088777916322751</v>
      </c>
      <c r="AJ2429" s="6">
        <v>12.636504950068961</v>
      </c>
      <c r="AK2429" s="6">
        <v>1.0452903578199648</v>
      </c>
      <c r="AL2429" s="6">
        <v>6.1084806924593087</v>
      </c>
      <c r="AM2429" s="6">
        <v>0.11765778837316632</v>
      </c>
      <c r="AN2429" s="6">
        <v>4.2782068241230977</v>
      </c>
      <c r="AO2429" s="6">
        <v>0.68215851298083552</v>
      </c>
      <c r="AP2429" s="6">
        <v>1.5037784096533615</v>
      </c>
      <c r="AQ2429" s="6">
        <v>2.5695611646346084</v>
      </c>
      <c r="AR2429" s="6">
        <v>100</v>
      </c>
      <c r="AS2429" s="6"/>
      <c r="AT2429" s="6">
        <v>0.34288008757194943</v>
      </c>
      <c r="AU2429" s="6">
        <v>0.25497805316774452</v>
      </c>
      <c r="AV2429" s="6">
        <v>0.41189328332954239</v>
      </c>
      <c r="AW2429" s="6"/>
      <c r="AX2429" s="6">
        <v>0.20013457972176837</v>
      </c>
      <c r="AY2429" s="6">
        <v>0.36639837502059508</v>
      </c>
      <c r="AZ2429" s="6">
        <f>LOG(Tabella1[[#This Row],[SiO2]]/Tabella1[[#This Row],[Al2O3]])</f>
        <v>0.51518982285667625</v>
      </c>
      <c r="BA2429" s="6">
        <f>LOG((Tabella1[[#This Row],[FeO]]*0.8998+Tabella1[[#This Row],[Fe2O3]])/Tabella1[[#This Row],[K2O]])</f>
        <v>0.36571051885129807</v>
      </c>
      <c r="BB2429" s="6">
        <f>Tabella1[[#This Row],[Log SiO2/Al2O3]]/Tabella1[[#This Row],[Log (FeO3/K2O)]]</f>
        <v>1.4087366818840616</v>
      </c>
    </row>
    <row r="2430" spans="1:62" hidden="1">
      <c r="A2430" s="19" t="s">
        <v>3488</v>
      </c>
      <c r="B2430" s="19" t="s">
        <v>3882</v>
      </c>
      <c r="C2430" s="19" t="s">
        <v>3883</v>
      </c>
      <c r="D2430" s="19" t="s">
        <v>927</v>
      </c>
      <c r="E2430" s="19" t="s">
        <v>5138</v>
      </c>
      <c r="F2430" s="8" t="s">
        <v>926</v>
      </c>
      <c r="G2430" s="13">
        <v>80</v>
      </c>
      <c r="H2430" s="8"/>
      <c r="I2430" s="21">
        <v>63.59</v>
      </c>
      <c r="J2430" s="21">
        <v>0.87</v>
      </c>
      <c r="K2430" s="21">
        <v>19.600000000000001</v>
      </c>
      <c r="L2430" s="21">
        <v>1.2</v>
      </c>
      <c r="M2430" s="21">
        <v>4.01</v>
      </c>
      <c r="N2430" s="21">
        <v>0.05</v>
      </c>
      <c r="O2430" s="21">
        <v>1.72</v>
      </c>
      <c r="P2430" s="21">
        <v>0.95</v>
      </c>
      <c r="Q2430" s="21">
        <v>2.7</v>
      </c>
      <c r="R2430" s="21">
        <v>3.62</v>
      </c>
      <c r="S2430" s="21">
        <v>7.0000000000000007E-2</v>
      </c>
      <c r="T2430" s="6" t="s">
        <v>2564</v>
      </c>
      <c r="U2430" s="6">
        <v>98.190000000000012</v>
      </c>
      <c r="V2430" s="12"/>
      <c r="W2430" s="6">
        <v>64.762195742947341</v>
      </c>
      <c r="X2430" s="6">
        <v>0.88603727467155502</v>
      </c>
      <c r="Y2430" s="6">
        <v>19.961299521336183</v>
      </c>
      <c r="Z2430" s="6">
        <v>5.1838272736531206</v>
      </c>
      <c r="AA2430" s="6">
        <v>5.0921682452388227E-2</v>
      </c>
      <c r="AB2430" s="6">
        <v>1.7517058763621547</v>
      </c>
      <c r="AC2430" s="6">
        <v>0.96751196659537619</v>
      </c>
      <c r="AD2430" s="6">
        <v>2.7497708524289641</v>
      </c>
      <c r="AE2430" s="6">
        <v>3.6867298095529071</v>
      </c>
      <c r="AF2430" s="6">
        <v>99.999999999999986</v>
      </c>
      <c r="AG2430" s="6"/>
      <c r="AH2430" s="6">
        <v>72.111304827312779</v>
      </c>
      <c r="AI2430" s="6">
        <v>0.74197488706174919</v>
      </c>
      <c r="AJ2430" s="6">
        <v>13.101715818119086</v>
      </c>
      <c r="AK2430" s="6">
        <v>0.51202723620783597</v>
      </c>
      <c r="AL2430" s="6">
        <v>3.8030701227764965</v>
      </c>
      <c r="AM2430" s="6">
        <v>4.8028116261624502E-2</v>
      </c>
      <c r="AN2430" s="6">
        <v>2.9068636191822339</v>
      </c>
      <c r="AO2430" s="6">
        <v>1.1543362479385377</v>
      </c>
      <c r="AP2430" s="6">
        <v>2.9684444441816824</v>
      </c>
      <c r="AQ2430" s="6">
        <v>2.6186315784948415</v>
      </c>
      <c r="AR2430" s="6">
        <v>99.999999999999986</v>
      </c>
      <c r="AS2430" s="6"/>
      <c r="AT2430" s="6">
        <v>0.37585570841438998</v>
      </c>
      <c r="AU2430" s="6">
        <v>0.21214585458093072</v>
      </c>
      <c r="AV2430" s="6">
        <v>0.43321793194543179</v>
      </c>
      <c r="AW2430" s="6"/>
      <c r="AX2430" s="6">
        <v>0.15012047106298243</v>
      </c>
      <c r="AY2430" s="6">
        <v>0.41574057186465246</v>
      </c>
      <c r="AZ2430" s="6">
        <f>LOG(Tabella1[[#This Row],[SiO2]]/Tabella1[[#This Row],[Al2O3]])</f>
        <v>0.51113275362713739</v>
      </c>
      <c r="BA2430" s="6">
        <f>LOG((Tabella1[[#This Row],[FeO]]*0.8998+Tabella1[[#This Row],[Fe2O3]])/Tabella1[[#This Row],[K2O]])</f>
        <v>0.12327377293257945</v>
      </c>
      <c r="BB2430" s="6">
        <f>Tabella1[[#This Row],[Log SiO2/Al2O3]]/Tabella1[[#This Row],[Log (FeO3/K2O)]]</f>
        <v>4.1463219748022535</v>
      </c>
    </row>
    <row r="2431" spans="1:62" hidden="1">
      <c r="A2431" s="19" t="s">
        <v>3488</v>
      </c>
      <c r="B2431" s="19" t="s">
        <v>3882</v>
      </c>
      <c r="C2431" s="19" t="s">
        <v>3883</v>
      </c>
      <c r="D2431" s="19" t="s">
        <v>927</v>
      </c>
      <c r="E2431" s="19" t="s">
        <v>2770</v>
      </c>
      <c r="F2431" s="19" t="s">
        <v>3893</v>
      </c>
      <c r="G2431" s="8" t="s">
        <v>3894</v>
      </c>
      <c r="H2431" s="8"/>
      <c r="I2431" s="21">
        <v>64.900000000000006</v>
      </c>
      <c r="J2431" s="21">
        <v>0.93</v>
      </c>
      <c r="K2431" s="21">
        <v>19</v>
      </c>
      <c r="L2431" s="21">
        <v>1.1000000000000001</v>
      </c>
      <c r="M2431" s="21">
        <v>3.9</v>
      </c>
      <c r="N2431" s="21">
        <v>0.03</v>
      </c>
      <c r="O2431" s="21">
        <v>1.8</v>
      </c>
      <c r="P2431" s="21">
        <v>0.78</v>
      </c>
      <c r="Q2431" s="21">
        <v>1.7</v>
      </c>
      <c r="R2431" s="21">
        <v>3.6</v>
      </c>
      <c r="S2431" s="21">
        <v>0.08</v>
      </c>
      <c r="T2431" s="6">
        <v>1.9</v>
      </c>
      <c r="U2431" s="6">
        <v>97.63000000000001</v>
      </c>
      <c r="V2431" s="12"/>
      <c r="W2431" s="6">
        <v>66.475468605961282</v>
      </c>
      <c r="X2431" s="6">
        <v>0.95257605244289667</v>
      </c>
      <c r="Y2431" s="6">
        <v>19.461231178940896</v>
      </c>
      <c r="Z2431" s="6">
        <v>5.0087063402642622</v>
      </c>
      <c r="AA2431" s="6">
        <v>3.0728259756222467E-2</v>
      </c>
      <c r="AB2431" s="6">
        <v>1.8436955853733481</v>
      </c>
      <c r="AC2431" s="6">
        <v>0.79893475366178435</v>
      </c>
      <c r="AD2431" s="6">
        <v>1.7412680528526066</v>
      </c>
      <c r="AE2431" s="6">
        <v>3.6873911707466962</v>
      </c>
      <c r="AF2431" s="6">
        <v>99.999999999999986</v>
      </c>
      <c r="AG2431" s="6"/>
      <c r="AH2431" s="6">
        <v>73.752478285006418</v>
      </c>
      <c r="AI2431" s="6">
        <v>0.79482276010186326</v>
      </c>
      <c r="AJ2431" s="6">
        <v>12.727499753287711</v>
      </c>
      <c r="AK2431" s="6">
        <v>0.47035080820458236</v>
      </c>
      <c r="AL2431" s="6">
        <v>3.7065678987038657</v>
      </c>
      <c r="AM2431" s="6">
        <v>2.8877806111543097E-2</v>
      </c>
      <c r="AN2431" s="6">
        <v>3.0484993535012905</v>
      </c>
      <c r="AO2431" s="6">
        <v>0.94977497689683577</v>
      </c>
      <c r="AP2431" s="6">
        <v>1.8729728199633613</v>
      </c>
      <c r="AQ2431" s="6">
        <v>2.6096707841437796</v>
      </c>
      <c r="AR2431" s="6">
        <v>99.999999999999972</v>
      </c>
      <c r="AS2431" s="6"/>
      <c r="AT2431" s="6">
        <v>0.39612667759994658</v>
      </c>
      <c r="AU2431" s="6">
        <v>0.20242028428736075</v>
      </c>
      <c r="AV2431" s="6">
        <v>0.4512907480685886</v>
      </c>
      <c r="AW2431" s="6"/>
      <c r="AX2431" s="6">
        <v>0.24206807348024303</v>
      </c>
      <c r="AY2431" s="6">
        <v>0.44175092886769601</v>
      </c>
      <c r="AZ2431" s="6">
        <f>LOG(Tabella1[[#This Row],[SiO2]]/Tabella1[[#This Row],[Al2O3]])</f>
        <v>0.53349109584754029</v>
      </c>
      <c r="BA2431" s="6">
        <f>LOG((Tabella1[[#This Row],[FeO]]*0.8998+Tabella1[[#This Row],[Fe2O3]])/Tabella1[[#This Row],[K2O]])</f>
        <v>0.1073249369093672</v>
      </c>
      <c r="BB2431" s="6">
        <f>Tabella1[[#This Row],[Log SiO2/Al2O3]]/Tabella1[[#This Row],[Log (FeO3/K2O)]]</f>
        <v>4.9708027902039023</v>
      </c>
    </row>
    <row r="2432" spans="1:62" hidden="1">
      <c r="A2432" s="19" t="s">
        <v>3488</v>
      </c>
      <c r="B2432" s="19" t="s">
        <v>3882</v>
      </c>
      <c r="C2432" s="19" t="s">
        <v>3883</v>
      </c>
      <c r="D2432" s="19" t="s">
        <v>927</v>
      </c>
      <c r="E2432" s="19" t="s">
        <v>2770</v>
      </c>
      <c r="F2432" s="19" t="s">
        <v>3893</v>
      </c>
      <c r="G2432" s="8" t="s">
        <v>3895</v>
      </c>
      <c r="H2432" s="8"/>
      <c r="I2432" s="21">
        <v>64.400000000000006</v>
      </c>
      <c r="J2432" s="21">
        <v>0.91</v>
      </c>
      <c r="K2432" s="21">
        <v>19.3</v>
      </c>
      <c r="L2432" s="21">
        <v>1.3</v>
      </c>
      <c r="M2432" s="21">
        <v>4.2</v>
      </c>
      <c r="N2432" s="21">
        <v>0.03</v>
      </c>
      <c r="O2432" s="21">
        <v>1.9</v>
      </c>
      <c r="P2432" s="21">
        <v>0.73</v>
      </c>
      <c r="Q2432" s="21">
        <v>1.2</v>
      </c>
      <c r="R2432" s="21">
        <v>3.2</v>
      </c>
      <c r="S2432" s="21">
        <v>0.1</v>
      </c>
      <c r="T2432" s="6">
        <v>2.2000000000000002</v>
      </c>
      <c r="U2432" s="6">
        <v>97.04000000000002</v>
      </c>
      <c r="V2432" s="12"/>
      <c r="W2432" s="6">
        <v>66.36438582028029</v>
      </c>
      <c r="X2432" s="6">
        <v>0.9377576257213518</v>
      </c>
      <c r="Y2432" s="6">
        <v>19.888705688375925</v>
      </c>
      <c r="Z2432" s="6">
        <v>5.5338004946413841</v>
      </c>
      <c r="AA2432" s="6">
        <v>3.0915086562242369E-2</v>
      </c>
      <c r="AB2432" s="6">
        <v>1.95795548227535</v>
      </c>
      <c r="AC2432" s="6">
        <v>0.75226710634789762</v>
      </c>
      <c r="AD2432" s="6">
        <v>1.2366034624896947</v>
      </c>
      <c r="AE2432" s="6">
        <v>3.2976092333058529</v>
      </c>
      <c r="AF2432" s="6">
        <v>99.999999999999986</v>
      </c>
      <c r="AG2432" s="6"/>
      <c r="AH2432" s="6">
        <v>73.727228975109341</v>
      </c>
      <c r="AI2432" s="6">
        <v>0.78349974776196019</v>
      </c>
      <c r="AJ2432" s="6">
        <v>13.024376071587962</v>
      </c>
      <c r="AK2432" s="6">
        <v>0.55999311070919244</v>
      </c>
      <c r="AL2432" s="6">
        <v>4.0213027041066729</v>
      </c>
      <c r="AM2432" s="6">
        <v>2.9092049547914174E-2</v>
      </c>
      <c r="AN2432" s="6">
        <v>3.2417336229870699</v>
      </c>
      <c r="AO2432" s="6">
        <v>0.89548662404790347</v>
      </c>
      <c r="AP2432" s="6">
        <v>1.3319070635230921</v>
      </c>
      <c r="AQ2432" s="6">
        <v>2.3369171917101554</v>
      </c>
      <c r="AR2432" s="6">
        <v>100.00000000000001</v>
      </c>
      <c r="AS2432" s="6"/>
      <c r="AT2432" s="6">
        <v>0.38670224304268797</v>
      </c>
      <c r="AU2432" s="6">
        <v>0.21784152527549411</v>
      </c>
      <c r="AV2432" s="6">
        <v>0.44633311427814776</v>
      </c>
      <c r="AW2432" s="6"/>
      <c r="AX2432" s="6">
        <v>0.34187860659729935</v>
      </c>
      <c r="AY2432" s="6">
        <v>0.42657068186795494</v>
      </c>
      <c r="AZ2432" s="6">
        <f>LOG(Tabella1[[#This Row],[SiO2]]/Tabella1[[#This Row],[Al2O3]])</f>
        <v>0.5233285583520384</v>
      </c>
      <c r="BA2432" s="6">
        <f>LOG((Tabella1[[#This Row],[FeO]]*0.8998+Tabella1[[#This Row],[Fe2O3]])/Tabella1[[#This Row],[K2O]])</f>
        <v>0.2006419155527214</v>
      </c>
      <c r="BB2432" s="6">
        <f>Tabella1[[#This Row],[Log SiO2/Al2O3]]/Tabella1[[#This Row],[Log (FeO3/K2O)]]</f>
        <v>2.6082713420592651</v>
      </c>
    </row>
    <row r="2433" spans="1:54" hidden="1">
      <c r="A2433" s="19" t="s">
        <v>3488</v>
      </c>
      <c r="B2433" s="19" t="s">
        <v>3882</v>
      </c>
      <c r="C2433" s="19" t="s">
        <v>3883</v>
      </c>
      <c r="D2433" s="19" t="s">
        <v>927</v>
      </c>
      <c r="E2433" s="19" t="s">
        <v>2770</v>
      </c>
      <c r="F2433" s="19" t="s">
        <v>3893</v>
      </c>
      <c r="G2433" s="8" t="s">
        <v>3896</v>
      </c>
      <c r="H2433" s="8"/>
      <c r="I2433" s="21">
        <v>63.6</v>
      </c>
      <c r="J2433" s="21">
        <v>0.88</v>
      </c>
      <c r="K2433" s="21">
        <v>19.600000000000001</v>
      </c>
      <c r="L2433" s="21">
        <v>1.5</v>
      </c>
      <c r="M2433" s="21">
        <v>4.5</v>
      </c>
      <c r="N2433" s="21">
        <v>0.05</v>
      </c>
      <c r="O2433" s="21">
        <v>1.5</v>
      </c>
      <c r="P2433" s="21">
        <v>1.2</v>
      </c>
      <c r="Q2433" s="21">
        <v>1.5</v>
      </c>
      <c r="R2433" s="21">
        <v>3.5</v>
      </c>
      <c r="S2433" s="21">
        <v>0.11</v>
      </c>
      <c r="T2433" s="6">
        <v>2.2000000000000002</v>
      </c>
      <c r="U2433" s="6">
        <v>97.68</v>
      </c>
      <c r="V2433" s="12"/>
      <c r="W2433" s="6">
        <v>65.110565110565105</v>
      </c>
      <c r="X2433" s="6">
        <v>0.90090090090090091</v>
      </c>
      <c r="Y2433" s="6">
        <v>20.065520065520065</v>
      </c>
      <c r="Z2433" s="6">
        <v>5.9889434889434874</v>
      </c>
      <c r="AA2433" s="6">
        <v>5.1187551187551188E-2</v>
      </c>
      <c r="AB2433" s="6">
        <v>1.5356265356265355</v>
      </c>
      <c r="AC2433" s="6">
        <v>1.2285012285012284</v>
      </c>
      <c r="AD2433" s="6">
        <v>1.5356265356265355</v>
      </c>
      <c r="AE2433" s="6">
        <v>3.5831285831285831</v>
      </c>
      <c r="AF2433" s="6">
        <v>100</v>
      </c>
      <c r="AG2433" s="6"/>
      <c r="AH2433" s="6">
        <v>72.735336924264999</v>
      </c>
      <c r="AI2433" s="6">
        <v>0.75687896590187309</v>
      </c>
      <c r="AJ2433" s="6">
        <v>13.213016745155009</v>
      </c>
      <c r="AK2433" s="6">
        <v>0.64547122490564335</v>
      </c>
      <c r="AL2433" s="6">
        <v>4.3040398587653961</v>
      </c>
      <c r="AM2433" s="6">
        <v>4.8436121895231297E-2</v>
      </c>
      <c r="AN2433" s="6">
        <v>2.5565911363450207</v>
      </c>
      <c r="AO2433" s="6">
        <v>1.4704957862686339</v>
      </c>
      <c r="AP2433" s="6">
        <v>1.6631454439727529</v>
      </c>
      <c r="AQ2433" s="6">
        <v>2.5533343323496767</v>
      </c>
      <c r="AR2433" s="6">
        <v>99.999999999999972</v>
      </c>
      <c r="AS2433" s="6"/>
      <c r="AT2433" s="6">
        <v>0.31363161402142981</v>
      </c>
      <c r="AU2433" s="6">
        <v>0.23073217726396919</v>
      </c>
      <c r="AV2433" s="6">
        <v>0.37264664695814531</v>
      </c>
      <c r="AW2433" s="6"/>
      <c r="AX2433" s="6">
        <v>0.25990728529807733</v>
      </c>
      <c r="AY2433" s="6">
        <v>0.34573316633953721</v>
      </c>
      <c r="AZ2433" s="6">
        <f>LOG(Tabella1[[#This Row],[SiO2]]/Tabella1[[#This Row],[Al2O3]])</f>
        <v>0.5112010442919378</v>
      </c>
      <c r="BA2433" s="6">
        <f>LOG((Tabella1[[#This Row],[FeO]]*0.8998+Tabella1[[#This Row],[Fe2O3]])/Tabella1[[#This Row],[K2O]])</f>
        <v>0.20015450692935577</v>
      </c>
      <c r="BB2433" s="6">
        <f>Tabella1[[#This Row],[Log SiO2/Al2O3]]/Tabella1[[#This Row],[Log (FeO3/K2O)]]</f>
        <v>2.5540321431401263</v>
      </c>
    </row>
    <row r="2434" spans="1:54" hidden="1">
      <c r="A2434" s="19" t="s">
        <v>3488</v>
      </c>
      <c r="B2434" s="19" t="s">
        <v>3882</v>
      </c>
      <c r="C2434" s="19" t="s">
        <v>3883</v>
      </c>
      <c r="D2434" s="19" t="s">
        <v>927</v>
      </c>
      <c r="E2434" s="19" t="s">
        <v>5138</v>
      </c>
      <c r="F2434" s="19" t="s">
        <v>3893</v>
      </c>
      <c r="G2434" s="8" t="s">
        <v>3897</v>
      </c>
      <c r="H2434" s="8"/>
      <c r="I2434" s="21">
        <v>57.5</v>
      </c>
      <c r="J2434" s="21">
        <v>1.2</v>
      </c>
      <c r="K2434" s="21">
        <v>24</v>
      </c>
      <c r="L2434" s="21">
        <v>0.88</v>
      </c>
      <c r="M2434" s="21">
        <v>3.8</v>
      </c>
      <c r="N2434" s="21">
        <v>0.02</v>
      </c>
      <c r="O2434" s="21">
        <v>1.9</v>
      </c>
      <c r="P2434" s="21">
        <v>0.97</v>
      </c>
      <c r="Q2434" s="21">
        <v>2.2000000000000002</v>
      </c>
      <c r="R2434" s="21">
        <v>4.5999999999999996</v>
      </c>
      <c r="S2434" s="21">
        <v>0.1</v>
      </c>
      <c r="T2434" s="6">
        <v>2.9</v>
      </c>
      <c r="U2434" s="6">
        <v>96.98</v>
      </c>
      <c r="V2434" s="12"/>
      <c r="W2434" s="6">
        <v>59.290575376366263</v>
      </c>
      <c r="X2434" s="6">
        <v>1.2373685295937307</v>
      </c>
      <c r="Y2434" s="6">
        <v>24.747370591874613</v>
      </c>
      <c r="Z2434" s="6">
        <v>4.7329346256960196</v>
      </c>
      <c r="AA2434" s="6">
        <v>2.0622808826562179E-2</v>
      </c>
      <c r="AB2434" s="6">
        <v>1.9591668385234067</v>
      </c>
      <c r="AC2434" s="6">
        <v>1.0002062280882655</v>
      </c>
      <c r="AD2434" s="6">
        <v>2.2685089709218396</v>
      </c>
      <c r="AE2434" s="6">
        <v>4.7432460301093</v>
      </c>
      <c r="AF2434" s="6">
        <v>100</v>
      </c>
      <c r="AG2434" s="6"/>
      <c r="AH2434" s="6">
        <v>67.602300770218918</v>
      </c>
      <c r="AI2434" s="6">
        <v>1.0610364485909443</v>
      </c>
      <c r="AJ2434" s="6">
        <v>16.632688295549627</v>
      </c>
      <c r="AK2434" s="6">
        <v>0.38929030877335885</v>
      </c>
      <c r="AL2434" s="6">
        <v>3.7363939517650491</v>
      </c>
      <c r="AM2434" s="6">
        <v>1.9917491834042018E-2</v>
      </c>
      <c r="AN2434" s="6">
        <v>3.329115890802564</v>
      </c>
      <c r="AO2434" s="6">
        <v>1.2219672473125291</v>
      </c>
      <c r="AP2434" s="6">
        <v>2.5076501416225154</v>
      </c>
      <c r="AQ2434" s="6">
        <v>3.4498702787961397</v>
      </c>
      <c r="AR2434" s="6">
        <v>100</v>
      </c>
      <c r="AS2434" s="6"/>
      <c r="AT2434" s="6">
        <v>0.42441069589016955</v>
      </c>
      <c r="AU2434" s="6">
        <v>0.17244407595088612</v>
      </c>
      <c r="AV2434" s="6">
        <v>0.47117843793035613</v>
      </c>
      <c r="AW2434" s="6"/>
      <c r="AX2434" s="6">
        <v>0.286175500581418</v>
      </c>
      <c r="AY2434" s="6">
        <v>0.49079896535497103</v>
      </c>
      <c r="AZ2434" s="6">
        <f>LOG(Tabella1[[#This Row],[SiO2]]/Tabella1[[#This Row],[Al2O3]])</f>
        <v>0.37945660297802447</v>
      </c>
      <c r="BA2434" s="6">
        <f>LOG((Tabella1[[#This Row],[FeO]]*0.8998+Tabella1[[#This Row],[Fe2O3]])/Tabella1[[#This Row],[K2O]])</f>
        <v>-2.9366141910851025E-2</v>
      </c>
      <c r="BB2434" s="6">
        <f>Tabella1[[#This Row],[Log SiO2/Al2O3]]/Tabella1[[#This Row],[Log (FeO3/K2O)]]</f>
        <v>-12.921568115075145</v>
      </c>
    </row>
    <row r="2435" spans="1:54" hidden="1">
      <c r="A2435" s="19" t="s">
        <v>3488</v>
      </c>
      <c r="B2435" s="19" t="s">
        <v>3882</v>
      </c>
      <c r="C2435" s="19" t="s">
        <v>3883</v>
      </c>
      <c r="D2435" s="19" t="s">
        <v>927</v>
      </c>
      <c r="E2435" s="19" t="s">
        <v>2770</v>
      </c>
      <c r="F2435" s="19" t="s">
        <v>3893</v>
      </c>
      <c r="G2435" s="8" t="s">
        <v>3898</v>
      </c>
      <c r="H2435" s="8"/>
      <c r="I2435" s="21">
        <v>61.7</v>
      </c>
      <c r="J2435" s="21">
        <v>0.77</v>
      </c>
      <c r="K2435" s="21">
        <v>18.899999999999999</v>
      </c>
      <c r="L2435" s="21">
        <v>1.2</v>
      </c>
      <c r="M2435" s="21">
        <v>4.3</v>
      </c>
      <c r="N2435" s="21">
        <v>0.05</v>
      </c>
      <c r="O2435" s="21">
        <v>4.4000000000000004</v>
      </c>
      <c r="P2435" s="21">
        <v>1.6</v>
      </c>
      <c r="Q2435" s="21">
        <v>1.7</v>
      </c>
      <c r="R2435" s="21">
        <v>2.6</v>
      </c>
      <c r="S2435" s="21">
        <v>0.13</v>
      </c>
      <c r="T2435" s="6">
        <v>2.8</v>
      </c>
      <c r="U2435" s="6">
        <v>97.1</v>
      </c>
      <c r="V2435" s="12"/>
      <c r="W2435" s="6">
        <v>63.5427394438723</v>
      </c>
      <c r="X2435" s="6">
        <v>0.79299691040164777</v>
      </c>
      <c r="Y2435" s="6">
        <v>19.464469618949536</v>
      </c>
      <c r="Z2435" s="6">
        <v>5.5406797116374875</v>
      </c>
      <c r="AA2435" s="6">
        <v>5.1493305870236879E-2</v>
      </c>
      <c r="AB2435" s="6">
        <v>4.5314109165808452</v>
      </c>
      <c r="AC2435" s="6">
        <v>1.6477857878475801</v>
      </c>
      <c r="AD2435" s="6">
        <v>1.7507723995880538</v>
      </c>
      <c r="AE2435" s="6">
        <v>2.6776519052523176</v>
      </c>
      <c r="AF2435" s="6">
        <v>100.00000000000001</v>
      </c>
      <c r="AG2435" s="6"/>
      <c r="AH2435" s="6">
        <v>69.21415333019408</v>
      </c>
      <c r="AI2435" s="6">
        <v>0.64961477874100082</v>
      </c>
      <c r="AJ2435" s="6">
        <v>12.497672090338</v>
      </c>
      <c r="AK2435" s="6">
        <v>0.50651029922734314</v>
      </c>
      <c r="AL2435" s="6">
        <v>4.03416478290894</v>
      </c>
      <c r="AM2435" s="6">
        <v>4.7510627987622588E-2</v>
      </c>
      <c r="AN2435" s="6">
        <v>7.3560403658455193</v>
      </c>
      <c r="AO2435" s="6">
        <v>1.923197688697259</v>
      </c>
      <c r="AP2435" s="6">
        <v>1.8488824504844494</v>
      </c>
      <c r="AQ2435" s="6">
        <v>1.8605202268681658</v>
      </c>
      <c r="AR2435" s="6">
        <v>100.00000000000001</v>
      </c>
      <c r="AS2435" s="6"/>
      <c r="AT2435" s="6">
        <v>0.59307477875267278</v>
      </c>
      <c r="AU2435" s="6">
        <v>0.20071000407379389</v>
      </c>
      <c r="AV2435" s="6">
        <v>0.64582158703699177</v>
      </c>
      <c r="AW2435" s="6"/>
      <c r="AX2435" s="6">
        <v>0.22179142938656604</v>
      </c>
      <c r="AY2435" s="6">
        <v>0.62585365344997779</v>
      </c>
      <c r="AZ2435" s="6">
        <f>LOG(Tabella1[[#This Row],[SiO2]]/Tabella1[[#This Row],[Al2O3]])</f>
        <v>0.51382335985999761</v>
      </c>
      <c r="BA2435" s="6">
        <f>LOG((Tabella1[[#This Row],[FeO]]*0.8998+Tabella1[[#This Row],[Fe2O3]])/Tabella1[[#This Row],[K2O]])</f>
        <v>0.28996093780532628</v>
      </c>
      <c r="BB2435" s="6">
        <f>Tabella1[[#This Row],[Log SiO2/Al2O3]]/Tabella1[[#This Row],[Log (FeO3/K2O)]]</f>
        <v>1.7720433784945471</v>
      </c>
    </row>
    <row r="2436" spans="1:54" hidden="1">
      <c r="A2436" s="19" t="s">
        <v>3488</v>
      </c>
      <c r="B2436" s="19" t="s">
        <v>3882</v>
      </c>
      <c r="C2436" s="19" t="s">
        <v>3883</v>
      </c>
      <c r="D2436" s="19" t="s">
        <v>927</v>
      </c>
      <c r="E2436" s="19" t="s">
        <v>5138</v>
      </c>
      <c r="F2436" s="19" t="s">
        <v>3893</v>
      </c>
      <c r="G2436" s="8" t="s">
        <v>3899</v>
      </c>
      <c r="H2436" s="8"/>
      <c r="I2436" s="21">
        <v>62.9</v>
      </c>
      <c r="J2436" s="21">
        <v>0.76</v>
      </c>
      <c r="K2436" s="21">
        <v>19.5</v>
      </c>
      <c r="L2436" s="21">
        <v>3.1</v>
      </c>
      <c r="M2436" s="21">
        <v>2.9</v>
      </c>
      <c r="N2436" s="21">
        <v>0.02</v>
      </c>
      <c r="O2436" s="21">
        <v>3.2</v>
      </c>
      <c r="P2436" s="21">
        <v>0.4</v>
      </c>
      <c r="Q2436" s="21">
        <v>1.8</v>
      </c>
      <c r="R2436" s="21">
        <v>3.4</v>
      </c>
      <c r="S2436" s="21">
        <v>0.05</v>
      </c>
      <c r="T2436" s="6">
        <v>2</v>
      </c>
      <c r="U2436" s="6">
        <v>97.67</v>
      </c>
      <c r="V2436" s="12"/>
      <c r="W2436" s="6">
        <v>64.400532405037367</v>
      </c>
      <c r="X2436" s="6">
        <v>0.77813043923415581</v>
      </c>
      <c r="Y2436" s="6">
        <v>19.965188901402684</v>
      </c>
      <c r="Z2436" s="6">
        <v>5.8257397358451932</v>
      </c>
      <c r="AA2436" s="6">
        <v>2.0477116821951469E-2</v>
      </c>
      <c r="AB2436" s="6">
        <v>3.276338691512235</v>
      </c>
      <c r="AC2436" s="6">
        <v>0.40954233643902938</v>
      </c>
      <c r="AD2436" s="6">
        <v>1.8429405139756323</v>
      </c>
      <c r="AE2436" s="6">
        <v>3.4811098597317494</v>
      </c>
      <c r="AF2436" s="6">
        <v>100</v>
      </c>
      <c r="AG2436" s="6"/>
      <c r="AH2436" s="6">
        <v>71.715546175364167</v>
      </c>
      <c r="AI2436" s="6">
        <v>0.65167593214789565</v>
      </c>
      <c r="AJ2436" s="6">
        <v>13.105537907786688</v>
      </c>
      <c r="AK2436" s="6">
        <v>1.3299081471320593</v>
      </c>
      <c r="AL2436" s="6">
        <v>2.765260781562263</v>
      </c>
      <c r="AM2436" s="6">
        <v>1.9315398846548183E-2</v>
      </c>
      <c r="AN2436" s="6">
        <v>5.4374380721195568</v>
      </c>
      <c r="AO2436" s="6">
        <v>0.48867132459847656</v>
      </c>
      <c r="AP2436" s="6">
        <v>1.989691763079567</v>
      </c>
      <c r="AQ2436" s="6">
        <v>2.4728221550913139</v>
      </c>
      <c r="AR2436" s="6">
        <v>99.999999999999986</v>
      </c>
      <c r="AS2436" s="6"/>
      <c r="AT2436" s="6">
        <v>0.50056897487022212</v>
      </c>
      <c r="AU2436" s="6">
        <v>0.49028175214615893</v>
      </c>
      <c r="AV2436" s="6">
        <v>0.66288402989205641</v>
      </c>
      <c r="AW2436" s="6"/>
      <c r="AX2436" s="6">
        <v>0.2436409071163565</v>
      </c>
      <c r="AY2436" s="6">
        <v>0.53251627581275018</v>
      </c>
      <c r="AZ2436" s="6">
        <f>LOG(Tabella1[[#This Row],[SiO2]]/Tabella1[[#This Row],[Al2O3]])</f>
        <v>0.50861603408275091</v>
      </c>
      <c r="BA2436" s="6">
        <f>LOG((Tabella1[[#This Row],[FeO]]*0.8998+Tabella1[[#This Row],[Fe2O3]])/Tabella1[[#This Row],[K2O]])</f>
        <v>0.22511307498758185</v>
      </c>
      <c r="BB2436" s="6">
        <f>Tabella1[[#This Row],[Log SiO2/Al2O3]]/Tabella1[[#This Row],[Log (FeO3/K2O)]]</f>
        <v>2.2593802430658827</v>
      </c>
    </row>
    <row r="2437" spans="1:54" hidden="1">
      <c r="A2437" s="19" t="s">
        <v>3488</v>
      </c>
      <c r="B2437" s="19" t="s">
        <v>3882</v>
      </c>
      <c r="C2437" s="19" t="s">
        <v>3883</v>
      </c>
      <c r="D2437" s="19" t="s">
        <v>927</v>
      </c>
      <c r="E2437" s="19" t="s">
        <v>2770</v>
      </c>
      <c r="F2437" s="19" t="s">
        <v>3893</v>
      </c>
      <c r="G2437" s="8" t="s">
        <v>3900</v>
      </c>
      <c r="H2437" s="8"/>
      <c r="I2437" s="21">
        <v>56.4</v>
      </c>
      <c r="J2437" s="21">
        <v>1.2</v>
      </c>
      <c r="K2437" s="21">
        <v>26.2</v>
      </c>
      <c r="L2437" s="21">
        <v>1.5</v>
      </c>
      <c r="M2437" s="21">
        <v>3.1</v>
      </c>
      <c r="N2437" s="21">
        <v>0.06</v>
      </c>
      <c r="O2437" s="21">
        <v>2.2000000000000002</v>
      </c>
      <c r="P2437" s="21">
        <v>0.37</v>
      </c>
      <c r="Q2437" s="21">
        <v>1.4</v>
      </c>
      <c r="R2437" s="21">
        <v>4.9000000000000004</v>
      </c>
      <c r="S2437" s="21">
        <v>0.1</v>
      </c>
      <c r="T2437" s="6">
        <v>2.4</v>
      </c>
      <c r="U2437" s="6">
        <v>97.180000000000021</v>
      </c>
      <c r="V2437" s="12"/>
      <c r="W2437" s="6">
        <v>58.036633052068311</v>
      </c>
      <c r="X2437" s="6">
        <v>1.2348219798312405</v>
      </c>
      <c r="Y2437" s="6">
        <v>26.960279892982086</v>
      </c>
      <c r="Z2437" s="6">
        <v>4.5791315085408515</v>
      </c>
      <c r="AA2437" s="6">
        <v>6.1741098991562035E-2</v>
      </c>
      <c r="AB2437" s="6">
        <v>2.2638402963572748</v>
      </c>
      <c r="AC2437" s="6">
        <v>0.38073677711463255</v>
      </c>
      <c r="AD2437" s="6">
        <v>1.4406256431364475</v>
      </c>
      <c r="AE2437" s="6">
        <v>5.0421897509775668</v>
      </c>
      <c r="AF2437" s="6">
        <v>99.999999999999972</v>
      </c>
      <c r="AG2437" s="6"/>
      <c r="AH2437" s="6">
        <v>67.019351397821438</v>
      </c>
      <c r="AI2437" s="6">
        <v>1.0724024247051074</v>
      </c>
      <c r="AJ2437" s="6">
        <v>18.351855567238719</v>
      </c>
      <c r="AK2437" s="6">
        <v>0.67067120956432447</v>
      </c>
      <c r="AL2437" s="6">
        <v>3.0807626603480411</v>
      </c>
      <c r="AM2437" s="6">
        <v>6.0392552674047154E-2</v>
      </c>
      <c r="AN2437" s="6">
        <v>3.8960585775186805</v>
      </c>
      <c r="AO2437" s="6">
        <v>0.47110426892470714</v>
      </c>
      <c r="AP2437" s="6">
        <v>1.6128715610884334</v>
      </c>
      <c r="AQ2437" s="6">
        <v>3.7142274707740328</v>
      </c>
      <c r="AR2437" s="6">
        <v>99.999999999999986</v>
      </c>
      <c r="AS2437" s="6"/>
      <c r="AT2437" s="6">
        <v>0.46837964942444854</v>
      </c>
      <c r="AU2437" s="6">
        <v>0.30332667248318368</v>
      </c>
      <c r="AV2437" s="6">
        <v>0.55842889543633556</v>
      </c>
      <c r="AW2437" s="6"/>
      <c r="AX2437" s="6">
        <v>0.42212510107313783</v>
      </c>
      <c r="AY2437" s="6">
        <v>0.53770176143206994</v>
      </c>
      <c r="AZ2437" s="6">
        <f>LOG(Tabella1[[#This Row],[SiO2]]/Tabella1[[#This Row],[Al2O3]])</f>
        <v>0.33297781266359677</v>
      </c>
      <c r="BA2437" s="6">
        <f>LOG((Tabella1[[#This Row],[FeO]]*0.8998+Tabella1[[#This Row],[Fe2O3]])/Tabella1[[#This Row],[K2O]])</f>
        <v>-5.7801557549583729E-2</v>
      </c>
      <c r="BB2437" s="6">
        <f>Tabella1[[#This Row],[Log SiO2/Al2O3]]/Tabella1[[#This Row],[Log (FeO3/K2O)]]</f>
        <v>-5.7607065757347362</v>
      </c>
    </row>
    <row r="2438" spans="1:54" hidden="1">
      <c r="A2438" s="19" t="s">
        <v>3488</v>
      </c>
      <c r="B2438" s="19" t="s">
        <v>3882</v>
      </c>
      <c r="C2438" s="19" t="s">
        <v>3883</v>
      </c>
      <c r="D2438" s="19" t="s">
        <v>927</v>
      </c>
      <c r="E2438" s="19" t="s">
        <v>2770</v>
      </c>
      <c r="F2438" s="19" t="s">
        <v>3893</v>
      </c>
      <c r="G2438" s="8" t="s">
        <v>3901</v>
      </c>
      <c r="H2438" s="8"/>
      <c r="I2438" s="21">
        <v>62</v>
      </c>
      <c r="J2438" s="21">
        <v>0.68</v>
      </c>
      <c r="K2438" s="21">
        <v>18.5</v>
      </c>
      <c r="L2438" s="21">
        <v>0.65</v>
      </c>
      <c r="M2438" s="21">
        <v>5</v>
      </c>
      <c r="N2438" s="21">
        <v>0.1</v>
      </c>
      <c r="O2438" s="21">
        <v>4.4000000000000004</v>
      </c>
      <c r="P2438" s="21">
        <v>1.4</v>
      </c>
      <c r="Q2438" s="21">
        <v>2</v>
      </c>
      <c r="R2438" s="21">
        <v>2.9</v>
      </c>
      <c r="S2438" s="21">
        <v>0.09</v>
      </c>
      <c r="T2438" s="6">
        <v>1.8</v>
      </c>
      <c r="U2438" s="6">
        <v>97.560000000000016</v>
      </c>
      <c r="V2438" s="12"/>
      <c r="W2438" s="6">
        <v>63.550635506355057</v>
      </c>
      <c r="X2438" s="6">
        <v>0.69700697006970058</v>
      </c>
      <c r="Y2438" s="6">
        <v>18.962689626896264</v>
      </c>
      <c r="Z2438" s="6">
        <v>5.7195571955719542</v>
      </c>
      <c r="AA2438" s="6">
        <v>0.10250102501025007</v>
      </c>
      <c r="AB2438" s="6">
        <v>4.5100451004510038</v>
      </c>
      <c r="AC2438" s="6">
        <v>1.4350143501435011</v>
      </c>
      <c r="AD2438" s="6">
        <v>2.0500205002050018</v>
      </c>
      <c r="AE2438" s="6">
        <v>2.9725297252972522</v>
      </c>
      <c r="AF2438" s="6">
        <v>100</v>
      </c>
      <c r="AG2438" s="6"/>
      <c r="AH2438" s="6">
        <v>69.033117018810287</v>
      </c>
      <c r="AI2438" s="6">
        <v>0.56941660969942487</v>
      </c>
      <c r="AJ2438" s="6">
        <v>12.142136112753823</v>
      </c>
      <c r="AK2438" s="6">
        <v>0.27231805614147514</v>
      </c>
      <c r="AL2438" s="6">
        <v>4.6559813249605027</v>
      </c>
      <c r="AM2438" s="6">
        <v>9.4314141020133108E-2</v>
      </c>
      <c r="AN2438" s="6">
        <v>7.3012992860764552</v>
      </c>
      <c r="AO2438" s="6">
        <v>1.6702751835869361</v>
      </c>
      <c r="AP2438" s="6">
        <v>2.1589690751752961</v>
      </c>
      <c r="AQ2438" s="6">
        <v>2.0597527574849153</v>
      </c>
      <c r="AR2438" s="6">
        <v>100</v>
      </c>
      <c r="AS2438" s="6"/>
      <c r="AT2438" s="6">
        <v>0.58401439136586897</v>
      </c>
      <c r="AU2438" s="6">
        <v>0.10472527903756566</v>
      </c>
      <c r="AV2438" s="6">
        <v>0.61061536678641792</v>
      </c>
      <c r="AW2438" s="6"/>
      <c r="AX2438" s="6">
        <v>0.1601287631040412</v>
      </c>
      <c r="AY2438" s="6">
        <v>0.61188344576190767</v>
      </c>
      <c r="AZ2438" s="6">
        <f>LOG(Tabella1[[#This Row],[SiO2]]/Tabella1[[#This Row],[Al2O3]])</f>
        <v>0.52521996109524005</v>
      </c>
      <c r="BA2438" s="6">
        <f>LOG((Tabella1[[#This Row],[FeO]]*0.8998+Tabella1[[#This Row],[Fe2O3]])/Tabella1[[#This Row],[K2O]])</f>
        <v>0.2493248939282787</v>
      </c>
      <c r="BB2438" s="6">
        <f>Tabella1[[#This Row],[Log SiO2/Al2O3]]/Tabella1[[#This Row],[Log (FeO3/K2O)]]</f>
        <v>2.1065684730475644</v>
      </c>
    </row>
    <row r="2439" spans="1:54" hidden="1">
      <c r="A2439" s="19" t="s">
        <v>3488</v>
      </c>
      <c r="B2439" s="19" t="s">
        <v>3882</v>
      </c>
      <c r="C2439" s="19" t="s">
        <v>3883</v>
      </c>
      <c r="D2439" s="19" t="s">
        <v>927</v>
      </c>
      <c r="E2439" s="19" t="s">
        <v>2770</v>
      </c>
      <c r="F2439" s="19" t="s">
        <v>3893</v>
      </c>
      <c r="G2439" s="8" t="s">
        <v>3902</v>
      </c>
      <c r="H2439" s="8"/>
      <c r="I2439" s="21">
        <v>66.7</v>
      </c>
      <c r="J2439" s="21">
        <v>1</v>
      </c>
      <c r="K2439" s="21">
        <v>15</v>
      </c>
      <c r="L2439" s="21">
        <v>1.3</v>
      </c>
      <c r="M2439" s="21">
        <v>6.4</v>
      </c>
      <c r="N2439" s="21">
        <v>0.08</v>
      </c>
      <c r="O2439" s="21">
        <v>2.9</v>
      </c>
      <c r="P2439" s="21">
        <v>0.7</v>
      </c>
      <c r="Q2439" s="21">
        <v>1.2</v>
      </c>
      <c r="R2439" s="21">
        <v>2.7</v>
      </c>
      <c r="S2439" s="21">
        <v>0.09</v>
      </c>
      <c r="T2439" s="6">
        <v>1.7</v>
      </c>
      <c r="U2439" s="6">
        <v>97.850000000000023</v>
      </c>
      <c r="V2439" s="12"/>
      <c r="W2439" s="6">
        <v>68.16555952989269</v>
      </c>
      <c r="X2439" s="6">
        <v>1.0219724067450178</v>
      </c>
      <c r="Y2439" s="6">
        <v>15.329586101175266</v>
      </c>
      <c r="Z2439" s="6">
        <v>7.7363311190597832</v>
      </c>
      <c r="AA2439" s="6">
        <v>8.1757792539601415E-2</v>
      </c>
      <c r="AB2439" s="6">
        <v>2.9637199795605511</v>
      </c>
      <c r="AC2439" s="6">
        <v>0.71538068472151228</v>
      </c>
      <c r="AD2439" s="6">
        <v>1.2263668880940211</v>
      </c>
      <c r="AE2439" s="6">
        <v>2.7593254982115476</v>
      </c>
      <c r="AF2439" s="6">
        <v>100</v>
      </c>
      <c r="AG2439" s="6"/>
      <c r="AH2439" s="6">
        <v>73.947390016377099</v>
      </c>
      <c r="AI2439" s="6">
        <v>0.83378185739747757</v>
      </c>
      <c r="AJ2439" s="6">
        <v>9.8027031203735238</v>
      </c>
      <c r="AK2439" s="6">
        <v>0.54229756748826563</v>
      </c>
      <c r="AL2439" s="6">
        <v>5.9340666750003379</v>
      </c>
      <c r="AM2439" s="6">
        <v>7.5127341873198167E-2</v>
      </c>
      <c r="AN2439" s="6">
        <v>4.7915573952770218</v>
      </c>
      <c r="AO2439" s="6">
        <v>0.8315516990770494</v>
      </c>
      <c r="AP2439" s="6">
        <v>1.2898193689459527</v>
      </c>
      <c r="AQ2439" s="6">
        <v>1.909466667689574</v>
      </c>
      <c r="AR2439" s="6">
        <v>100</v>
      </c>
      <c r="AS2439" s="6"/>
      <c r="AT2439" s="6">
        <v>0.40571282480052961</v>
      </c>
      <c r="AU2439" s="6">
        <v>0.15453018885092937</v>
      </c>
      <c r="AV2439" s="6">
        <v>0.44673926327096364</v>
      </c>
      <c r="AW2439" s="6"/>
      <c r="AX2439" s="6">
        <v>0.16019128751549622</v>
      </c>
      <c r="AY2439" s="6">
        <v>0.4365312025593408</v>
      </c>
      <c r="AZ2439" s="6">
        <f>LOG(Tabella1[[#This Row],[SiO2]]/Tabella1[[#This Row],[Al2O3]])</f>
        <v>0.6480345748608678</v>
      </c>
      <c r="BA2439" s="6">
        <f>LOG((Tabella1[[#This Row],[FeO]]*0.8998+Tabella1[[#This Row],[Fe2O3]])/Tabella1[[#This Row],[K2O]])</f>
        <v>0.41736219081125109</v>
      </c>
      <c r="BB2439" s="6">
        <f>Tabella1[[#This Row],[Log SiO2/Al2O3]]/Tabella1[[#This Row],[Log (FeO3/K2O)]]</f>
        <v>1.5526911376453276</v>
      </c>
    </row>
    <row r="2440" spans="1:54" hidden="1">
      <c r="A2440" s="19" t="s">
        <v>3488</v>
      </c>
      <c r="B2440" s="19" t="s">
        <v>3882</v>
      </c>
      <c r="C2440" s="19" t="s">
        <v>3883</v>
      </c>
      <c r="D2440" s="19" t="s">
        <v>3903</v>
      </c>
      <c r="E2440" s="19" t="s">
        <v>2770</v>
      </c>
      <c r="F2440" s="8" t="s">
        <v>926</v>
      </c>
      <c r="G2440" s="13">
        <v>1</v>
      </c>
      <c r="H2440" s="8"/>
      <c r="I2440" s="21">
        <v>64.08</v>
      </c>
      <c r="J2440" s="21">
        <v>0.81</v>
      </c>
      <c r="K2440" s="21">
        <v>18.190000000000001</v>
      </c>
      <c r="L2440" s="21">
        <v>1.21</v>
      </c>
      <c r="M2440" s="21">
        <v>5.8</v>
      </c>
      <c r="N2440" s="21">
        <v>7.0000000000000007E-2</v>
      </c>
      <c r="O2440" s="21">
        <v>1.8</v>
      </c>
      <c r="P2440" s="21">
        <v>0.32</v>
      </c>
      <c r="Q2440" s="21">
        <v>1.38</v>
      </c>
      <c r="R2440" s="21">
        <v>4.53</v>
      </c>
      <c r="S2440" s="21">
        <v>7.0000000000000007E-2</v>
      </c>
      <c r="T2440" s="6" t="s">
        <v>2564</v>
      </c>
      <c r="U2440" s="6">
        <v>98.069999999999979</v>
      </c>
      <c r="V2440" s="12"/>
      <c r="W2440" s="6">
        <v>65.341082899969422</v>
      </c>
      <c r="X2440" s="6">
        <v>0.8259406546344451</v>
      </c>
      <c r="Y2440" s="6">
        <v>18.547975935556241</v>
      </c>
      <c r="Z2440" s="6">
        <v>7.0255939634954636</v>
      </c>
      <c r="AA2440" s="6">
        <v>7.1377587437544632E-2</v>
      </c>
      <c r="AB2440" s="6">
        <v>1.8354236769654333</v>
      </c>
      <c r="AC2440" s="6">
        <v>0.32629754257163257</v>
      </c>
      <c r="AD2440" s="6">
        <v>1.4071581523401653</v>
      </c>
      <c r="AE2440" s="6">
        <v>4.6191495870296739</v>
      </c>
      <c r="AF2440" s="6">
        <v>100.00000000000001</v>
      </c>
      <c r="AG2440" s="6"/>
      <c r="AH2440" s="6">
        <v>72.768982421166371</v>
      </c>
      <c r="AI2440" s="6">
        <v>0.69177401146079698</v>
      </c>
      <c r="AJ2440" s="6">
        <v>12.176264475967523</v>
      </c>
      <c r="AK2440" s="6">
        <v>0.51701894488909295</v>
      </c>
      <c r="AL2440" s="6">
        <v>5.5084222512807468</v>
      </c>
      <c r="AM2440" s="6">
        <v>6.7333758768499161E-2</v>
      </c>
      <c r="AN2440" s="6">
        <v>3.0463372748962563</v>
      </c>
      <c r="AO2440" s="6">
        <v>0.38937492129915063</v>
      </c>
      <c r="AP2440" s="6">
        <v>1.5193349119327699</v>
      </c>
      <c r="AQ2440" s="6">
        <v>3.2815067511493941</v>
      </c>
      <c r="AR2440" s="6">
        <v>100.00000000000001</v>
      </c>
      <c r="AS2440" s="6"/>
      <c r="AT2440" s="6">
        <v>0.31769753210421697</v>
      </c>
      <c r="AU2440" s="6">
        <v>0.15805031555160859</v>
      </c>
      <c r="AV2440" s="6">
        <v>0.35609852802696135</v>
      </c>
      <c r="AW2440" s="6"/>
      <c r="AX2440" s="6">
        <v>5.6741856572174926E-2</v>
      </c>
      <c r="AY2440" s="6">
        <v>0.34239960224870031</v>
      </c>
      <c r="AZ2440" s="6">
        <f>LOG(Tabella1[[#This Row],[SiO2]]/Tabella1[[#This Row],[Al2O3]])</f>
        <v>0.5468898040126976</v>
      </c>
      <c r="BA2440" s="6">
        <f>LOG((Tabella1[[#This Row],[FeO]]*0.8998+Tabella1[[#This Row],[Fe2O3]])/Tabella1[[#This Row],[K2O]])</f>
        <v>0.15203441522761552</v>
      </c>
      <c r="BB2440" s="6">
        <f>Tabella1[[#This Row],[Log SiO2/Al2O3]]/Tabella1[[#This Row],[Log (FeO3/K2O)]]</f>
        <v>3.5971447858955594</v>
      </c>
    </row>
    <row r="2441" spans="1:54" hidden="1">
      <c r="A2441" s="19" t="s">
        <v>3488</v>
      </c>
      <c r="B2441" s="19" t="s">
        <v>3882</v>
      </c>
      <c r="C2441" s="19" t="s">
        <v>3883</v>
      </c>
      <c r="D2441" s="19" t="s">
        <v>3903</v>
      </c>
      <c r="E2441" s="19" t="s">
        <v>5138</v>
      </c>
      <c r="F2441" s="8" t="s">
        <v>926</v>
      </c>
      <c r="G2441" s="13">
        <v>2</v>
      </c>
      <c r="H2441" s="8"/>
      <c r="I2441" s="21">
        <v>60</v>
      </c>
      <c r="J2441" s="21">
        <v>1.05</v>
      </c>
      <c r="K2441" s="21">
        <v>20.41</v>
      </c>
      <c r="L2441" s="21">
        <v>0.99</v>
      </c>
      <c r="M2441" s="21">
        <v>6.27</v>
      </c>
      <c r="N2441" s="21">
        <v>7.0000000000000007E-2</v>
      </c>
      <c r="O2441" s="21">
        <v>1.55</v>
      </c>
      <c r="P2441" s="21">
        <v>0.91</v>
      </c>
      <c r="Q2441" s="21">
        <v>2.11</v>
      </c>
      <c r="R2441" s="21">
        <v>4.3499999999999996</v>
      </c>
      <c r="S2441" s="21">
        <v>0.08</v>
      </c>
      <c r="T2441" s="6" t="s">
        <v>2564</v>
      </c>
      <c r="U2441" s="6">
        <v>97.609999999999971</v>
      </c>
      <c r="V2441" s="12"/>
      <c r="W2441" s="6">
        <v>61.46911177133493</v>
      </c>
      <c r="X2441" s="6">
        <v>1.0757094559983611</v>
      </c>
      <c r="Y2441" s="6">
        <v>20.909742854215764</v>
      </c>
      <c r="Z2441" s="6">
        <v>7.3353140047126342</v>
      </c>
      <c r="AA2441" s="6">
        <v>7.1713963733224084E-2</v>
      </c>
      <c r="AB2441" s="6">
        <v>1.5879520540928189</v>
      </c>
      <c r="AC2441" s="6">
        <v>0.93228152853191315</v>
      </c>
      <c r="AD2441" s="6">
        <v>2.1616637639586114</v>
      </c>
      <c r="AE2441" s="6">
        <v>4.4565106034217816</v>
      </c>
      <c r="AF2441" s="6">
        <v>100.00000000000004</v>
      </c>
      <c r="AG2441" s="6"/>
      <c r="AH2441" s="6">
        <v>69.255550697514266</v>
      </c>
      <c r="AI2441" s="6">
        <v>0.91148192396418737</v>
      </c>
      <c r="AJ2441" s="6">
        <v>13.886855487746427</v>
      </c>
      <c r="AK2441" s="6">
        <v>0.42996768743472097</v>
      </c>
      <c r="AL2441" s="6">
        <v>6.0526604220977678</v>
      </c>
      <c r="AM2441" s="6">
        <v>6.8440377525362819E-2</v>
      </c>
      <c r="AN2441" s="6">
        <v>2.6663472900922334</v>
      </c>
      <c r="AO2441" s="6">
        <v>1.1254829700684752</v>
      </c>
      <c r="AP2441" s="6">
        <v>2.3612198417185017</v>
      </c>
      <c r="AQ2441" s="6">
        <v>3.2029038004510442</v>
      </c>
      <c r="AR2441" s="6">
        <v>100</v>
      </c>
      <c r="AS2441" s="6"/>
      <c r="AT2441" s="6">
        <v>0.27835506129003973</v>
      </c>
      <c r="AU2441" s="6">
        <v>0.12440122352397991</v>
      </c>
      <c r="AV2441" s="6">
        <v>0.30580857112494886</v>
      </c>
      <c r="AW2441" s="6"/>
      <c r="AX2441" s="6">
        <v>9.612267321618588E-2</v>
      </c>
      <c r="AY2441" s="6">
        <v>0.30762725553881204</v>
      </c>
      <c r="AZ2441" s="6">
        <f>LOG(Tabella1[[#This Row],[SiO2]]/Tabella1[[#This Row],[Al2O3]])</f>
        <v>0.46830824566757312</v>
      </c>
      <c r="BA2441" s="6">
        <f>LOG((Tabella1[[#This Row],[FeO]]*0.8998+Tabella1[[#This Row],[Fe2O3]])/Tabella1[[#This Row],[K2O]])</f>
        <v>0.18313862715711202</v>
      </c>
      <c r="BB2441" s="6">
        <f>Tabella1[[#This Row],[Log SiO2/Al2O3]]/Tabella1[[#This Row],[Log (FeO3/K2O)]]</f>
        <v>2.5571243649534305</v>
      </c>
    </row>
    <row r="2442" spans="1:54" hidden="1">
      <c r="A2442" s="19" t="s">
        <v>3488</v>
      </c>
      <c r="B2442" s="19" t="s">
        <v>3882</v>
      </c>
      <c r="C2442" s="19" t="s">
        <v>3883</v>
      </c>
      <c r="D2442" s="19" t="s">
        <v>3903</v>
      </c>
      <c r="E2442" s="19" t="s">
        <v>5138</v>
      </c>
      <c r="F2442" s="8" t="s">
        <v>926</v>
      </c>
      <c r="G2442" s="13">
        <v>3</v>
      </c>
      <c r="H2442" s="8"/>
      <c r="I2442" s="21">
        <v>59.26</v>
      </c>
      <c r="J2442" s="21">
        <v>1.19</v>
      </c>
      <c r="K2442" s="21">
        <v>20.95</v>
      </c>
      <c r="L2442" s="21">
        <v>1</v>
      </c>
      <c r="M2442" s="21">
        <v>6.69</v>
      </c>
      <c r="N2442" s="21">
        <v>0.06</v>
      </c>
      <c r="O2442" s="21">
        <v>1.63</v>
      </c>
      <c r="P2442" s="21">
        <v>0.27</v>
      </c>
      <c r="Q2442" s="21">
        <v>1.1100000000000001</v>
      </c>
      <c r="R2442" s="21">
        <v>5.0599999999999996</v>
      </c>
      <c r="S2442" s="21">
        <v>7.0000000000000007E-2</v>
      </c>
      <c r="T2442" s="6" t="s">
        <v>2564</v>
      </c>
      <c r="U2442" s="6">
        <v>97.11999999999999</v>
      </c>
      <c r="V2442" s="12"/>
      <c r="W2442" s="6">
        <v>61.017298187808898</v>
      </c>
      <c r="X2442" s="6">
        <v>1.2252883031301482</v>
      </c>
      <c r="Y2442" s="6">
        <v>21.571252059308073</v>
      </c>
      <c r="Z2442" s="6">
        <v>7.8150741350906108</v>
      </c>
      <c r="AA2442" s="6">
        <v>6.177924217462933E-2</v>
      </c>
      <c r="AB2442" s="6">
        <v>1.67833607907743</v>
      </c>
      <c r="AC2442" s="6">
        <v>0.27800658978583204</v>
      </c>
      <c r="AD2442" s="6">
        <v>1.1429159802306428</v>
      </c>
      <c r="AE2442" s="6">
        <v>5.2100494233937402</v>
      </c>
      <c r="AF2442" s="6">
        <v>99.999999999999986</v>
      </c>
      <c r="AG2442" s="6"/>
      <c r="AH2442" s="6">
        <v>69.246417030747168</v>
      </c>
      <c r="AI2442" s="6">
        <v>1.045774495215573</v>
      </c>
      <c r="AJ2442" s="6">
        <v>14.430363192830715</v>
      </c>
      <c r="AK2442" s="6">
        <v>0.43967618995555907</v>
      </c>
      <c r="AL2442" s="6">
        <v>6.5378839751592146</v>
      </c>
      <c r="AM2442" s="6">
        <v>5.9387894730112287E-2</v>
      </c>
      <c r="AN2442" s="6">
        <v>2.8386048780635291</v>
      </c>
      <c r="AO2442" s="6">
        <v>0.33805987223063033</v>
      </c>
      <c r="AP2442" s="6">
        <v>1.2575036974000011</v>
      </c>
      <c r="AQ2442" s="6">
        <v>3.7717029185952011</v>
      </c>
      <c r="AR2442" s="6">
        <v>100</v>
      </c>
      <c r="AS2442" s="6"/>
      <c r="AT2442" s="6">
        <v>0.27677933126468074</v>
      </c>
      <c r="AU2442" s="6">
        <v>0.11855525937366193</v>
      </c>
      <c r="AV2442" s="6">
        <v>0.30273644244645875</v>
      </c>
      <c r="AW2442" s="6"/>
      <c r="AX2442" s="6">
        <v>0.15076843521245897</v>
      </c>
      <c r="AY2442" s="6">
        <v>0.30820676536217212</v>
      </c>
      <c r="AZ2442" s="6">
        <f>LOG(Tabella1[[#This Row],[SiO2]]/Tabella1[[#This Row],[Al2O3]])</f>
        <v>0.45157761984171818</v>
      </c>
      <c r="BA2442" s="6">
        <f>LOG((Tabella1[[#This Row],[FeO]]*0.8998+Tabella1[[#This Row],[Fe2O3]])/Tabella1[[#This Row],[K2O]])</f>
        <v>0.14216568431153512</v>
      </c>
      <c r="BB2442" s="6">
        <f>Tabella1[[#This Row],[Log SiO2/Al2O3]]/Tabella1[[#This Row],[Log (FeO3/K2O)]]</f>
        <v>3.17641786784603</v>
      </c>
    </row>
    <row r="2443" spans="1:54" hidden="1">
      <c r="A2443" s="19" t="s">
        <v>3488</v>
      </c>
      <c r="B2443" s="19" t="s">
        <v>3882</v>
      </c>
      <c r="C2443" s="19" t="s">
        <v>3883</v>
      </c>
      <c r="D2443" s="19" t="s">
        <v>3903</v>
      </c>
      <c r="E2443" s="19" t="s">
        <v>2770</v>
      </c>
      <c r="F2443" s="8" t="s">
        <v>926</v>
      </c>
      <c r="G2443" s="13">
        <v>4</v>
      </c>
      <c r="H2443" s="8"/>
      <c r="I2443" s="21">
        <v>54.82</v>
      </c>
      <c r="J2443" s="21">
        <v>1.1100000000000001</v>
      </c>
      <c r="K2443" s="21">
        <v>24</v>
      </c>
      <c r="L2443" s="21">
        <v>0.86</v>
      </c>
      <c r="M2443" s="21">
        <v>7.87</v>
      </c>
      <c r="N2443" s="21">
        <v>0.08</v>
      </c>
      <c r="O2443" s="21">
        <v>1.72</v>
      </c>
      <c r="P2443" s="21">
        <v>0.48</v>
      </c>
      <c r="Q2443" s="21">
        <v>1.98</v>
      </c>
      <c r="R2443" s="21">
        <v>4.96</v>
      </c>
      <c r="S2443" s="21">
        <v>0.09</v>
      </c>
      <c r="T2443" s="6" t="s">
        <v>2564</v>
      </c>
      <c r="U2443" s="6">
        <v>97.79</v>
      </c>
      <c r="V2443" s="12"/>
      <c r="W2443" s="6">
        <v>56.058901728193064</v>
      </c>
      <c r="X2443" s="6">
        <v>1.1350853870538908</v>
      </c>
      <c r="Y2443" s="6">
        <v>24.542386747111156</v>
      </c>
      <c r="Z2443" s="6">
        <v>8.835259228960016</v>
      </c>
      <c r="AA2443" s="6">
        <v>8.1807955823703857E-2</v>
      </c>
      <c r="AB2443" s="6">
        <v>1.7588710502096327</v>
      </c>
      <c r="AC2443" s="6">
        <v>0.49084773494222311</v>
      </c>
      <c r="AD2443" s="6">
        <v>2.0247469066366706</v>
      </c>
      <c r="AE2443" s="6">
        <v>5.0720932610696385</v>
      </c>
      <c r="AF2443" s="6">
        <v>99.999999999999986</v>
      </c>
      <c r="AG2443" s="6"/>
      <c r="AH2443" s="6">
        <v>64.513428718104109</v>
      </c>
      <c r="AI2443" s="6">
        <v>0.98240258462321606</v>
      </c>
      <c r="AJ2443" s="6">
        <v>16.64868396595665</v>
      </c>
      <c r="AK2443" s="6">
        <v>0.38080867392012996</v>
      </c>
      <c r="AL2443" s="6">
        <v>7.7457104258080012</v>
      </c>
      <c r="AM2443" s="6">
        <v>7.9746586011165341E-2</v>
      </c>
      <c r="AN2443" s="6">
        <v>3.0166242671153154</v>
      </c>
      <c r="AO2443" s="6">
        <v>0.60526634931869516</v>
      </c>
      <c r="AP2443" s="6">
        <v>2.2590555757969302</v>
      </c>
      <c r="AQ2443" s="6">
        <v>3.7234375193332094</v>
      </c>
      <c r="AR2443" s="6">
        <v>100.00000000000001</v>
      </c>
      <c r="AS2443" s="6"/>
      <c r="AT2443" s="6">
        <v>0.26176994284986926</v>
      </c>
      <c r="AU2443" s="6">
        <v>8.9524862342720099E-2</v>
      </c>
      <c r="AV2443" s="6">
        <v>0.2802945971471108</v>
      </c>
      <c r="AW2443" s="6"/>
      <c r="AX2443" s="6">
        <v>0.20770313417401318</v>
      </c>
      <c r="AY2443" s="6">
        <v>0.2861651676223137</v>
      </c>
      <c r="AZ2443" s="6">
        <f>LOG(Tabella1[[#This Row],[SiO2]]/Tabella1[[#This Row],[Al2O3]])</f>
        <v>0.35872778949187356</v>
      </c>
      <c r="BA2443" s="6">
        <f>LOG((Tabella1[[#This Row],[FeO]]*0.8998+Tabella1[[#This Row],[Fe2O3]])/Tabella1[[#This Row],[K2O]])</f>
        <v>0.20441681690985788</v>
      </c>
      <c r="BB2443" s="6">
        <f>Tabella1[[#This Row],[Log SiO2/Al2O3]]/Tabella1[[#This Row],[Log (FeO3/K2O)]]</f>
        <v>1.7548839421076716</v>
      </c>
    </row>
    <row r="2444" spans="1:54" hidden="1">
      <c r="A2444" s="19" t="s">
        <v>3488</v>
      </c>
      <c r="B2444" s="19" t="s">
        <v>3882</v>
      </c>
      <c r="C2444" s="19" t="s">
        <v>3883</v>
      </c>
      <c r="D2444" s="19" t="s">
        <v>3903</v>
      </c>
      <c r="E2444" s="19" t="s">
        <v>2770</v>
      </c>
      <c r="F2444" s="8" t="s">
        <v>926</v>
      </c>
      <c r="G2444" s="13">
        <v>5</v>
      </c>
      <c r="H2444" s="8"/>
      <c r="I2444" s="21">
        <v>58.64</v>
      </c>
      <c r="J2444" s="21">
        <v>1</v>
      </c>
      <c r="K2444" s="21">
        <v>20.399999999999999</v>
      </c>
      <c r="L2444" s="21">
        <v>1.42</v>
      </c>
      <c r="M2444" s="21">
        <v>7.73</v>
      </c>
      <c r="N2444" s="21">
        <v>0.11</v>
      </c>
      <c r="O2444" s="21">
        <v>1.77</v>
      </c>
      <c r="P2444" s="21">
        <v>0.52</v>
      </c>
      <c r="Q2444" s="21">
        <v>1.33</v>
      </c>
      <c r="R2444" s="21">
        <v>4.2300000000000004</v>
      </c>
      <c r="S2444" s="21">
        <v>0.11</v>
      </c>
      <c r="T2444" s="6" t="s">
        <v>2564</v>
      </c>
      <c r="U2444" s="6">
        <v>97.009999999999991</v>
      </c>
      <c r="V2444" s="12"/>
      <c r="W2444" s="6">
        <v>60.447376559117629</v>
      </c>
      <c r="X2444" s="6">
        <v>1.0308215647871355</v>
      </c>
      <c r="Y2444" s="6">
        <v>21.02875992165756</v>
      </c>
      <c r="Z2444" s="6">
        <v>9.2877022987320892</v>
      </c>
      <c r="AA2444" s="6">
        <v>0.1133903721265849</v>
      </c>
      <c r="AB2444" s="6">
        <v>1.8245541696732297</v>
      </c>
      <c r="AC2444" s="6">
        <v>0.5360272136893105</v>
      </c>
      <c r="AD2444" s="6">
        <v>1.3709926811668902</v>
      </c>
      <c r="AE2444" s="6">
        <v>4.3603752190495833</v>
      </c>
      <c r="AF2444" s="6">
        <v>100.00000000000003</v>
      </c>
      <c r="AG2444" s="6"/>
      <c r="AH2444" s="6">
        <v>68.393779119886986</v>
      </c>
      <c r="AI2444" s="6">
        <v>0.87715847642816003</v>
      </c>
      <c r="AJ2444" s="6">
        <v>14.025242596025542</v>
      </c>
      <c r="AK2444" s="6">
        <v>0.62317248853216145</v>
      </c>
      <c r="AL2444" s="6">
        <v>7.5401079794139916</v>
      </c>
      <c r="AM2444" s="6">
        <v>0.10867417323551028</v>
      </c>
      <c r="AN2444" s="6">
        <v>3.0766464090252894</v>
      </c>
      <c r="AO2444" s="6">
        <v>0.64986056309980733</v>
      </c>
      <c r="AP2444" s="6">
        <v>1.5039206165632668</v>
      </c>
      <c r="AQ2444" s="6">
        <v>3.1471272864942703</v>
      </c>
      <c r="AR2444" s="6">
        <v>100</v>
      </c>
      <c r="AS2444" s="6"/>
      <c r="AT2444" s="6">
        <v>0.25934591915935468</v>
      </c>
      <c r="AU2444" s="6">
        <v>0.14184847779164217</v>
      </c>
      <c r="AV2444" s="6">
        <v>0.28979161582333379</v>
      </c>
      <c r="AW2444" s="6"/>
      <c r="AX2444" s="6">
        <v>0.1920352538952724</v>
      </c>
      <c r="AY2444" s="6">
        <v>0.28005306419268511</v>
      </c>
      <c r="AZ2444" s="6">
        <f>LOG(Tabella1[[#This Row],[SiO2]]/Tabella1[[#This Row],[Al2O3]])</f>
        <v>0.45856379420717286</v>
      </c>
      <c r="BA2444" s="6">
        <f>LOG((Tabella1[[#This Row],[FeO]]*0.8998+Tabella1[[#This Row],[Fe2O3]])/Tabella1[[#This Row],[K2O]])</f>
        <v>0.29666799034587582</v>
      </c>
      <c r="BB2444" s="6">
        <f>Tabella1[[#This Row],[Log SiO2/Al2O3]]/Tabella1[[#This Row],[Log (FeO3/K2O)]]</f>
        <v>1.5457137579033986</v>
      </c>
    </row>
    <row r="2445" spans="1:54" hidden="1">
      <c r="A2445" s="19" t="s">
        <v>3488</v>
      </c>
      <c r="B2445" s="19" t="s">
        <v>3882</v>
      </c>
      <c r="C2445" s="19" t="s">
        <v>3883</v>
      </c>
      <c r="D2445" s="19" t="s">
        <v>3903</v>
      </c>
      <c r="E2445" s="19" t="s">
        <v>2770</v>
      </c>
      <c r="F2445" s="8" t="s">
        <v>926</v>
      </c>
      <c r="G2445" s="13">
        <v>6</v>
      </c>
      <c r="H2445" s="8"/>
      <c r="I2445" s="21">
        <v>58.76</v>
      </c>
      <c r="J2445" s="21">
        <v>0.88</v>
      </c>
      <c r="K2445" s="21">
        <v>19.13</v>
      </c>
      <c r="L2445" s="21">
        <v>0.96</v>
      </c>
      <c r="M2445" s="21">
        <v>8.2100000000000009</v>
      </c>
      <c r="N2445" s="21">
        <v>0.1</v>
      </c>
      <c r="O2445" s="21">
        <v>2.14</v>
      </c>
      <c r="P2445" s="21">
        <v>0.86</v>
      </c>
      <c r="Q2445" s="21">
        <v>1.74</v>
      </c>
      <c r="R2445" s="21">
        <v>4.24</v>
      </c>
      <c r="S2445" s="21">
        <v>0.14000000000000001</v>
      </c>
      <c r="T2445" s="6" t="s">
        <v>2564</v>
      </c>
      <c r="U2445" s="6">
        <v>96.919999999999987</v>
      </c>
      <c r="V2445" s="12"/>
      <c r="W2445" s="6">
        <v>60.627321502269915</v>
      </c>
      <c r="X2445" s="6">
        <v>0.90796533223276943</v>
      </c>
      <c r="Y2445" s="6">
        <v>19.737928188196452</v>
      </c>
      <c r="Z2445" s="6">
        <v>9.3582335947172943</v>
      </c>
      <c r="AA2445" s="6">
        <v>0.10317787866281471</v>
      </c>
      <c r="AB2445" s="6">
        <v>2.2080066033842347</v>
      </c>
      <c r="AC2445" s="6">
        <v>0.88732975650020651</v>
      </c>
      <c r="AD2445" s="6">
        <v>1.7952950887329757</v>
      </c>
      <c r="AE2445" s="6">
        <v>4.3747420553033445</v>
      </c>
      <c r="AF2445" s="6">
        <v>100</v>
      </c>
      <c r="AG2445" s="6"/>
      <c r="AH2445" s="6">
        <v>67.87404863859399</v>
      </c>
      <c r="AI2445" s="6">
        <v>0.76446932746300889</v>
      </c>
      <c r="AJ2445" s="6">
        <v>13.025503292109796</v>
      </c>
      <c r="AK2445" s="6">
        <v>0.41724437363894407</v>
      </c>
      <c r="AL2445" s="6">
        <v>7.9312302296428356</v>
      </c>
      <c r="AM2445" s="6">
        <v>9.7843727196309335E-2</v>
      </c>
      <c r="AN2445" s="6">
        <v>3.6839813431635005</v>
      </c>
      <c r="AO2445" s="6">
        <v>1.0644239026896072</v>
      </c>
      <c r="AP2445" s="6">
        <v>1.9485961879175153</v>
      </c>
      <c r="AQ2445" s="6">
        <v>3.1242021434159466</v>
      </c>
      <c r="AR2445" s="6">
        <v>100.00000000000003</v>
      </c>
      <c r="AS2445" s="6"/>
      <c r="AT2445" s="6">
        <v>0.29590923865214591</v>
      </c>
      <c r="AU2445" s="6">
        <v>9.519912165505362E-2</v>
      </c>
      <c r="AV2445" s="6">
        <v>0.31716868178178337</v>
      </c>
      <c r="AW2445" s="6"/>
      <c r="AX2445" s="6">
        <v>6.9150455365265553E-2</v>
      </c>
      <c r="AY2445" s="6">
        <v>0.31526816590016882</v>
      </c>
      <c r="AZ2445" s="6">
        <f>LOG(Tabella1[[#This Row],[SiO2]]/Tabella1[[#This Row],[Al2O3]])</f>
        <v>0.48736681709092305</v>
      </c>
      <c r="BA2445" s="6">
        <f>LOG((Tabella1[[#This Row],[FeO]]*0.8998+Tabella1[[#This Row],[Fe2O3]])/Tabella1[[#This Row],[K2O]])</f>
        <v>0.2941831832521577</v>
      </c>
      <c r="BB2445" s="6">
        <f>Tabella1[[#This Row],[Log SiO2/Al2O3]]/Tabella1[[#This Row],[Log (FeO3/K2O)]]</f>
        <v>1.6566780320450165</v>
      </c>
    </row>
    <row r="2446" spans="1:54" hidden="1">
      <c r="A2446" s="19" t="s">
        <v>3488</v>
      </c>
      <c r="B2446" s="19" t="s">
        <v>3882</v>
      </c>
      <c r="C2446" s="19" t="s">
        <v>3883</v>
      </c>
      <c r="D2446" s="19" t="s">
        <v>3903</v>
      </c>
      <c r="E2446" s="19" t="s">
        <v>2770</v>
      </c>
      <c r="F2446" s="8" t="s">
        <v>926</v>
      </c>
      <c r="G2446" s="13">
        <v>7</v>
      </c>
      <c r="H2446" s="8"/>
      <c r="I2446" s="21">
        <v>66.03</v>
      </c>
      <c r="J2446" s="21">
        <v>0.88</v>
      </c>
      <c r="K2446" s="21">
        <v>18.62</v>
      </c>
      <c r="L2446" s="21">
        <v>1.34</v>
      </c>
      <c r="M2446" s="21">
        <v>5.31</v>
      </c>
      <c r="N2446" s="21">
        <v>0.06</v>
      </c>
      <c r="O2446" s="21">
        <v>1.5</v>
      </c>
      <c r="P2446" s="21">
        <v>0.36</v>
      </c>
      <c r="Q2446" s="21">
        <v>1.75</v>
      </c>
      <c r="R2446" s="21">
        <v>3.72</v>
      </c>
      <c r="S2446" s="21">
        <v>7.0000000000000007E-2</v>
      </c>
      <c r="T2446" s="6" t="s">
        <v>2564</v>
      </c>
      <c r="U2446" s="6">
        <v>99.44</v>
      </c>
      <c r="V2446" s="12"/>
      <c r="W2446" s="6">
        <v>66.401850362027361</v>
      </c>
      <c r="X2446" s="6">
        <v>0.88495575221238942</v>
      </c>
      <c r="Y2446" s="6">
        <v>18.724859211584878</v>
      </c>
      <c r="Z2446" s="6">
        <v>6.5567176186645204</v>
      </c>
      <c r="AA2446" s="6">
        <v>6.0337892196299273E-2</v>
      </c>
      <c r="AB2446" s="6">
        <v>1.508447304907482</v>
      </c>
      <c r="AC2446" s="6">
        <v>0.36202735317779566</v>
      </c>
      <c r="AD2446" s="6">
        <v>1.7598551890587288</v>
      </c>
      <c r="AE2446" s="6">
        <v>3.7409493161705552</v>
      </c>
      <c r="AF2446" s="6">
        <v>100</v>
      </c>
      <c r="AG2446" s="6"/>
      <c r="AH2446" s="6">
        <v>73.87225000968381</v>
      </c>
      <c r="AI2446" s="6">
        <v>0.74041997497478995</v>
      </c>
      <c r="AJ2446" s="6">
        <v>12.279403801802355</v>
      </c>
      <c r="AK2446" s="6">
        <v>0.56408183697167191</v>
      </c>
      <c r="AL2446" s="6">
        <v>4.9683248301793377</v>
      </c>
      <c r="AM2446" s="6">
        <v>5.6859403593772312E-2</v>
      </c>
      <c r="AN2446" s="6">
        <v>2.5009958401179366</v>
      </c>
      <c r="AO2446" s="6">
        <v>0.43155557321064991</v>
      </c>
      <c r="AP2446" s="6">
        <v>1.8981420509704379</v>
      </c>
      <c r="AQ2446" s="6">
        <v>2.6548150492400944</v>
      </c>
      <c r="AR2446" s="6">
        <v>99.999999999999986</v>
      </c>
      <c r="AS2446" s="6"/>
      <c r="AT2446" s="6">
        <v>0.29089856287942328</v>
      </c>
      <c r="AU2446" s="6">
        <v>0.18505139035043466</v>
      </c>
      <c r="AV2446" s="6">
        <v>0.3348357836695206</v>
      </c>
      <c r="AW2446" s="6"/>
      <c r="AX2446" s="6">
        <v>0.21056988675329369</v>
      </c>
      <c r="AY2446" s="6">
        <v>0.31831174120209382</v>
      </c>
      <c r="AZ2446" s="6">
        <f>LOG(Tabella1[[#This Row],[SiO2]]/Tabella1[[#This Row],[Al2O3]])</f>
        <v>0.54976162062768652</v>
      </c>
      <c r="BA2446" s="6">
        <f>LOG((Tabella1[[#This Row],[FeO]]*0.8998+Tabella1[[#This Row],[Fe2O3]])/Tabella1[[#This Row],[K2O]])</f>
        <v>0.2160621315908364</v>
      </c>
      <c r="BB2446" s="6">
        <f>Tabella1[[#This Row],[Log SiO2/Al2O3]]/Tabella1[[#This Row],[Log (FeO3/K2O)]]</f>
        <v>2.544460783478649</v>
      </c>
    </row>
    <row r="2447" spans="1:54" hidden="1">
      <c r="A2447" s="19" t="s">
        <v>3488</v>
      </c>
      <c r="B2447" s="19" t="s">
        <v>3882</v>
      </c>
      <c r="C2447" s="19" t="s">
        <v>3883</v>
      </c>
      <c r="D2447" s="19" t="s">
        <v>3903</v>
      </c>
      <c r="E2447" s="19" t="s">
        <v>2770</v>
      </c>
      <c r="F2447" s="8" t="s">
        <v>926</v>
      </c>
      <c r="G2447" s="13">
        <v>8</v>
      </c>
      <c r="H2447" s="8"/>
      <c r="I2447" s="21">
        <v>58.59</v>
      </c>
      <c r="J2447" s="21">
        <v>0.92</v>
      </c>
      <c r="K2447" s="21">
        <v>20.8</v>
      </c>
      <c r="L2447" s="21">
        <v>0.88</v>
      </c>
      <c r="M2447" s="21">
        <v>7.53</v>
      </c>
      <c r="N2447" s="21">
        <v>0.06</v>
      </c>
      <c r="O2447" s="21">
        <v>1.97</v>
      </c>
      <c r="P2447" s="21">
        <v>0.75</v>
      </c>
      <c r="Q2447" s="21">
        <v>1.82</v>
      </c>
      <c r="R2447" s="21">
        <v>4.6100000000000003</v>
      </c>
      <c r="S2447" s="21">
        <v>0.14000000000000001</v>
      </c>
      <c r="T2447" s="6" t="s">
        <v>2564</v>
      </c>
      <c r="U2447" s="6">
        <v>97.84</v>
      </c>
      <c r="V2447" s="12"/>
      <c r="W2447" s="6">
        <v>59.883483237939494</v>
      </c>
      <c r="X2447" s="6">
        <v>0.94031071136549471</v>
      </c>
      <c r="Y2447" s="6">
        <v>21.259198691741616</v>
      </c>
      <c r="Z2447" s="6">
        <v>8.5036794766966484</v>
      </c>
      <c r="AA2447" s="6">
        <v>6.1324611610793126E-2</v>
      </c>
      <c r="AB2447" s="6">
        <v>2.0134914145543745</v>
      </c>
      <c r="AC2447" s="6">
        <v>0.7665576451349142</v>
      </c>
      <c r="AD2447" s="6">
        <v>1.8601798855273917</v>
      </c>
      <c r="AE2447" s="6">
        <v>4.7117743254292721</v>
      </c>
      <c r="AF2447" s="6">
        <v>100</v>
      </c>
      <c r="AG2447" s="6"/>
      <c r="AH2447" s="6">
        <v>67.55737668697283</v>
      </c>
      <c r="AI2447" s="6">
        <v>0.79779724312127254</v>
      </c>
      <c r="AJ2447" s="6">
        <v>14.13742092842449</v>
      </c>
      <c r="AK2447" s="6">
        <v>0.38179412320888978</v>
      </c>
      <c r="AL2447" s="6">
        <v>7.2613887315388999</v>
      </c>
      <c r="AM2447" s="6">
        <v>5.860188008732703E-2</v>
      </c>
      <c r="AN2447" s="6">
        <v>3.3853001924554018</v>
      </c>
      <c r="AO2447" s="6">
        <v>0.92662655434089225</v>
      </c>
      <c r="AP2447" s="6">
        <v>2.0345637355003934</v>
      </c>
      <c r="AQ2447" s="6">
        <v>3.3907947790783535</v>
      </c>
      <c r="AR2447" s="6">
        <v>100.00000000000001</v>
      </c>
      <c r="AS2447" s="6"/>
      <c r="AT2447" s="6">
        <v>0.29668869054590563</v>
      </c>
      <c r="AU2447" s="6">
        <v>9.5151456323829167E-2</v>
      </c>
      <c r="AV2447" s="6">
        <v>0.3179674184737375</v>
      </c>
      <c r="AW2447" s="6"/>
      <c r="AX2447" s="6">
        <v>0.10398671695161549</v>
      </c>
      <c r="AY2447" s="6">
        <v>0.31899237648966877</v>
      </c>
      <c r="AZ2447" s="6">
        <f>LOG(Tabella1[[#This Row],[SiO2]]/Tabella1[[#This Row],[Al2O3]])</f>
        <v>0.4497601630447553</v>
      </c>
      <c r="BA2447" s="6">
        <f>LOG((Tabella1[[#This Row],[FeO]]*0.8998+Tabella1[[#This Row],[Fe2O3]])/Tabella1[[#This Row],[K2O]])</f>
        <v>0.22027229505963586</v>
      </c>
      <c r="BB2447" s="6">
        <f>Tabella1[[#This Row],[Log SiO2/Al2O3]]/Tabella1[[#This Row],[Log (FeO3/K2O)]]</f>
        <v>2.0418371857567861</v>
      </c>
    </row>
    <row r="2448" spans="1:54" hidden="1">
      <c r="A2448" s="19" t="s">
        <v>3488</v>
      </c>
      <c r="B2448" s="19" t="s">
        <v>3882</v>
      </c>
      <c r="C2448" s="19" t="s">
        <v>3883</v>
      </c>
      <c r="D2448" s="19" t="s">
        <v>3903</v>
      </c>
      <c r="E2448" s="19" t="s">
        <v>5138</v>
      </c>
      <c r="F2448" s="8" t="s">
        <v>926</v>
      </c>
      <c r="G2448" s="13">
        <v>9</v>
      </c>
      <c r="H2448" s="8"/>
      <c r="I2448" s="21">
        <v>61.09</v>
      </c>
      <c r="J2448" s="21">
        <v>1.06</v>
      </c>
      <c r="K2448" s="21">
        <v>19.100000000000001</v>
      </c>
      <c r="L2448" s="21">
        <v>0.68</v>
      </c>
      <c r="M2448" s="21">
        <v>6</v>
      </c>
      <c r="N2448" s="21">
        <v>7.0000000000000007E-2</v>
      </c>
      <c r="O2448" s="21">
        <v>1.43</v>
      </c>
      <c r="P2448" s="21">
        <v>0.6</v>
      </c>
      <c r="Q2448" s="21">
        <v>1.71</v>
      </c>
      <c r="R2448" s="21">
        <v>5.36</v>
      </c>
      <c r="S2448" s="21">
        <v>0.06</v>
      </c>
      <c r="T2448" s="6" t="s">
        <v>2564</v>
      </c>
      <c r="U2448" s="6">
        <v>97.029999999999987</v>
      </c>
      <c r="V2448" s="12"/>
      <c r="W2448" s="6">
        <v>62.9599093064001</v>
      </c>
      <c r="X2448" s="6">
        <v>1.0924456353705041</v>
      </c>
      <c r="Y2448" s="6">
        <v>19.684633618468521</v>
      </c>
      <c r="Z2448" s="6">
        <v>6.8123260847160676</v>
      </c>
      <c r="AA2448" s="6">
        <v>7.2142636298052162E-2</v>
      </c>
      <c r="AB2448" s="6">
        <v>1.4737709986602083</v>
      </c>
      <c r="AC2448" s="6">
        <v>0.61836545398330423</v>
      </c>
      <c r="AD2448" s="6">
        <v>1.7623415438524168</v>
      </c>
      <c r="AE2448" s="6">
        <v>5.5240647222508512</v>
      </c>
      <c r="AF2448" s="6">
        <v>100.00000000000003</v>
      </c>
      <c r="AG2448" s="6"/>
      <c r="AH2448" s="6">
        <v>70.742430658378623</v>
      </c>
      <c r="AI2448" s="6">
        <v>0.92314759502694976</v>
      </c>
      <c r="AJ2448" s="6">
        <v>13.037694327172458</v>
      </c>
      <c r="AK2448" s="6">
        <v>0.29628935818931867</v>
      </c>
      <c r="AL2448" s="6">
        <v>5.8108081177495015</v>
      </c>
      <c r="AM2448" s="6">
        <v>6.8662389409409635E-2</v>
      </c>
      <c r="AN2448" s="6">
        <v>2.4679000721818425</v>
      </c>
      <c r="AO2448" s="6">
        <v>0.74448388598484605</v>
      </c>
      <c r="AP2448" s="6">
        <v>1.9198026868213289</v>
      </c>
      <c r="AQ2448" s="6">
        <v>3.9593686820155995</v>
      </c>
      <c r="AR2448" s="6">
        <v>99.999999999999986</v>
      </c>
      <c r="AS2448" s="6"/>
      <c r="AT2448" s="6">
        <v>0.27818963564648902</v>
      </c>
      <c r="AU2448" s="6">
        <v>9.2541452160967361E-2</v>
      </c>
      <c r="AV2448" s="6">
        <v>0.29810207287935692</v>
      </c>
      <c r="AW2448" s="6"/>
      <c r="AX2448" s="6">
        <v>-0.21503652885388427</v>
      </c>
      <c r="AY2448" s="6">
        <v>0.31050035430034006</v>
      </c>
      <c r="AZ2448" s="6">
        <f>LOG(Tabella1[[#This Row],[SiO2]]/Tabella1[[#This Row],[Al2O3]])</f>
        <v>0.50493675788428194</v>
      </c>
      <c r="BA2448" s="6">
        <f>LOG((Tabella1[[#This Row],[FeO]]*0.8998+Tabella1[[#This Row],[Fe2O3]])/Tabella1[[#This Row],[K2O]])</f>
        <v>5.4653065103869219E-2</v>
      </c>
      <c r="BB2448" s="6">
        <f>Tabella1[[#This Row],[Log SiO2/Al2O3]]/Tabella1[[#This Row],[Log (FeO3/K2O)]]</f>
        <v>9.2389467438768484</v>
      </c>
    </row>
    <row r="2449" spans="1:54" hidden="1">
      <c r="A2449" s="19" t="s">
        <v>3488</v>
      </c>
      <c r="B2449" s="19" t="s">
        <v>3882</v>
      </c>
      <c r="C2449" s="19" t="s">
        <v>3883</v>
      </c>
      <c r="D2449" s="19" t="s">
        <v>3903</v>
      </c>
      <c r="E2449" s="19" t="s">
        <v>5138</v>
      </c>
      <c r="F2449" s="8" t="s">
        <v>926</v>
      </c>
      <c r="G2449" s="13">
        <v>10</v>
      </c>
      <c r="H2449" s="8"/>
      <c r="I2449" s="21">
        <v>59.11</v>
      </c>
      <c r="J2449" s="21">
        <v>1.1200000000000001</v>
      </c>
      <c r="K2449" s="21">
        <v>20.66</v>
      </c>
      <c r="L2449" s="21">
        <v>1.1399999999999999</v>
      </c>
      <c r="M2449" s="21">
        <v>6.76</v>
      </c>
      <c r="N2449" s="21">
        <v>7.0000000000000007E-2</v>
      </c>
      <c r="O2449" s="21">
        <v>1.67</v>
      </c>
      <c r="P2449" s="21">
        <v>0.41</v>
      </c>
      <c r="Q2449" s="21">
        <v>1.8</v>
      </c>
      <c r="R2449" s="21">
        <v>4.67</v>
      </c>
      <c r="S2449" s="21">
        <v>0.06</v>
      </c>
      <c r="T2449" s="6" t="s">
        <v>2564</v>
      </c>
      <c r="U2449" s="6">
        <v>97.3</v>
      </c>
      <c r="V2449" s="12"/>
      <c r="W2449" s="6">
        <v>60.750256937307299</v>
      </c>
      <c r="X2449" s="6">
        <v>1.1510791366906477</v>
      </c>
      <c r="Y2449" s="6">
        <v>21.233299075025695</v>
      </c>
      <c r="Z2449" s="6">
        <v>8.0061664953751297</v>
      </c>
      <c r="AA2449" s="6">
        <v>7.1942446043165478E-2</v>
      </c>
      <c r="AB2449" s="6">
        <v>1.7163412127440905</v>
      </c>
      <c r="AC2449" s="6">
        <v>0.42137718396711199</v>
      </c>
      <c r="AD2449" s="6">
        <v>1.8499486125385407</v>
      </c>
      <c r="AE2449" s="6">
        <v>4.7995889003083247</v>
      </c>
      <c r="AF2449" s="6">
        <v>99.999999999999986</v>
      </c>
      <c r="AG2449" s="6"/>
      <c r="AH2449" s="6">
        <v>68.772457084741617</v>
      </c>
      <c r="AI2449" s="6">
        <v>0.98000215117670098</v>
      </c>
      <c r="AJ2449" s="6">
        <v>14.169074166706258</v>
      </c>
      <c r="AK2449" s="6">
        <v>0.49906339980141884</v>
      </c>
      <c r="AL2449" s="6">
        <v>6.5777249465921628</v>
      </c>
      <c r="AM2449" s="6">
        <v>6.8986266456704984E-2</v>
      </c>
      <c r="AN2449" s="6">
        <v>2.8956877798584699</v>
      </c>
      <c r="AO2449" s="6">
        <v>0.51113031241080265</v>
      </c>
      <c r="AP2449" s="6">
        <v>2.0303771576982372</v>
      </c>
      <c r="AQ2449" s="6">
        <v>3.4659457714874877</v>
      </c>
      <c r="AR2449" s="6">
        <v>99.999999999999957</v>
      </c>
      <c r="AS2449" s="6"/>
      <c r="AT2449" s="6">
        <v>0.27652932719720164</v>
      </c>
      <c r="AU2449" s="6">
        <v>0.13175109981582606</v>
      </c>
      <c r="AV2449" s="6">
        <v>0.30566469164522364</v>
      </c>
      <c r="AW2449" s="6"/>
      <c r="AX2449" s="6">
        <v>0.12275978106646178</v>
      </c>
      <c r="AY2449" s="6">
        <v>0.30508100695289797</v>
      </c>
      <c r="AZ2449" s="6">
        <f>LOG(Tabella1[[#This Row],[SiO2]]/Tabella1[[#This Row],[Al2O3]])</f>
        <v>0.45653064216528566</v>
      </c>
      <c r="BA2449" s="6">
        <f>LOG((Tabella1[[#This Row],[FeO]]*0.8998+Tabella1[[#This Row],[Fe2O3]])/Tabella1[[#This Row],[K2O]])</f>
        <v>0.18937956921281235</v>
      </c>
      <c r="BB2449" s="6">
        <f>Tabella1[[#This Row],[Log SiO2/Al2O3]]/Tabella1[[#This Row],[Log (FeO3/K2O)]]</f>
        <v>2.4106646987472362</v>
      </c>
    </row>
    <row r="2450" spans="1:54" hidden="1">
      <c r="A2450" s="19" t="s">
        <v>3488</v>
      </c>
      <c r="B2450" s="19" t="s">
        <v>3882</v>
      </c>
      <c r="C2450" s="19" t="s">
        <v>3883</v>
      </c>
      <c r="D2450" s="19" t="s">
        <v>3903</v>
      </c>
      <c r="E2450" s="19" t="s">
        <v>2770</v>
      </c>
      <c r="F2450" s="8" t="s">
        <v>926</v>
      </c>
      <c r="G2450" s="13">
        <v>11</v>
      </c>
      <c r="H2450" s="8"/>
      <c r="I2450" s="21">
        <v>63.5</v>
      </c>
      <c r="J2450" s="21">
        <v>0.89</v>
      </c>
      <c r="K2450" s="21">
        <v>18.82</v>
      </c>
      <c r="L2450" s="21">
        <v>1.19</v>
      </c>
      <c r="M2450" s="21">
        <v>6.36</v>
      </c>
      <c r="N2450" s="21">
        <v>0.06</v>
      </c>
      <c r="O2450" s="21">
        <v>1.61</v>
      </c>
      <c r="P2450" s="21">
        <v>0.35</v>
      </c>
      <c r="Q2450" s="21">
        <v>1.32</v>
      </c>
      <c r="R2450" s="21">
        <v>3.64</v>
      </c>
      <c r="S2450" s="21">
        <v>0.08</v>
      </c>
      <c r="T2450" s="6" t="s">
        <v>2564</v>
      </c>
      <c r="U2450" s="6">
        <v>97.62</v>
      </c>
      <c r="V2450" s="12"/>
      <c r="W2450" s="6">
        <v>65.048145871747593</v>
      </c>
      <c r="X2450" s="6">
        <v>0.91169842245441501</v>
      </c>
      <c r="Y2450" s="6">
        <v>19.278836304036055</v>
      </c>
      <c r="Z2450" s="6">
        <v>7.6111452571194418</v>
      </c>
      <c r="AA2450" s="6">
        <v>6.1462814996926851E-2</v>
      </c>
      <c r="AB2450" s="6">
        <v>1.6492522024175373</v>
      </c>
      <c r="AC2450" s="6">
        <v>0.3585330874820733</v>
      </c>
      <c r="AD2450" s="6">
        <v>1.3521819299323909</v>
      </c>
      <c r="AE2450" s="6">
        <v>3.728744109813563</v>
      </c>
      <c r="AF2450" s="6">
        <v>100</v>
      </c>
      <c r="AG2450" s="6"/>
      <c r="AH2450" s="6">
        <v>72.57915277364809</v>
      </c>
      <c r="AI2450" s="6">
        <v>0.76503904452415472</v>
      </c>
      <c r="AJ2450" s="6">
        <v>12.679886405461826</v>
      </c>
      <c r="AK2450" s="6">
        <v>0.51177894924050826</v>
      </c>
      <c r="AL2450" s="6">
        <v>6.0795399438839128</v>
      </c>
      <c r="AM2450" s="6">
        <v>5.8089874644006771E-2</v>
      </c>
      <c r="AN2450" s="6">
        <v>2.7424942496138405</v>
      </c>
      <c r="AO2450" s="6">
        <v>0.42864761576796356</v>
      </c>
      <c r="AP2450" s="6">
        <v>1.4627251623008792</v>
      </c>
      <c r="AQ2450" s="6">
        <v>2.6539384951123246</v>
      </c>
      <c r="AR2450" s="6">
        <v>100</v>
      </c>
      <c r="AS2450" s="6"/>
      <c r="AT2450" s="6">
        <v>0.27855046441017578</v>
      </c>
      <c r="AU2450" s="6">
        <v>0.1441002110904655</v>
      </c>
      <c r="AV2450" s="6">
        <v>0.31086869416525109</v>
      </c>
      <c r="AW2450" s="6"/>
      <c r="AX2450" s="6">
        <v>0.24556790321314637</v>
      </c>
      <c r="AY2450" s="6">
        <v>0.30201841620016678</v>
      </c>
      <c r="AZ2450" s="6">
        <f>LOG(Tabella1[[#This Row],[SiO2]]/Tabella1[[#This Row],[Al2O3]])</f>
        <v>0.52815410620073755</v>
      </c>
      <c r="BA2450" s="6">
        <f>LOG((Tabella1[[#This Row],[FeO]]*0.8998+Tabella1[[#This Row],[Fe2O3]])/Tabella1[[#This Row],[K2O]])</f>
        <v>0.27854808507728279</v>
      </c>
      <c r="BB2450" s="6">
        <f>Tabella1[[#This Row],[Log SiO2/Al2O3]]/Tabella1[[#This Row],[Log (FeO3/K2O)]]</f>
        <v>1.8960967046468904</v>
      </c>
    </row>
    <row r="2451" spans="1:54" hidden="1">
      <c r="A2451" s="19" t="s">
        <v>3488</v>
      </c>
      <c r="B2451" s="19" t="s">
        <v>3882</v>
      </c>
      <c r="C2451" s="19" t="s">
        <v>3883</v>
      </c>
      <c r="D2451" s="19" t="s">
        <v>3903</v>
      </c>
      <c r="E2451" s="19" t="s">
        <v>5138</v>
      </c>
      <c r="F2451" s="8" t="s">
        <v>926</v>
      </c>
      <c r="G2451" s="13">
        <v>12</v>
      </c>
      <c r="H2451" s="8"/>
      <c r="I2451" s="21">
        <v>58.76</v>
      </c>
      <c r="J2451" s="21">
        <v>1.1399999999999999</v>
      </c>
      <c r="K2451" s="21">
        <v>20.98</v>
      </c>
      <c r="L2451" s="21">
        <v>1.36</v>
      </c>
      <c r="M2451" s="21">
        <v>7.33</v>
      </c>
      <c r="N2451" s="21">
        <v>0.1</v>
      </c>
      <c r="O2451" s="21">
        <v>1.93</v>
      </c>
      <c r="P2451" s="21">
        <v>0.23</v>
      </c>
      <c r="Q2451" s="21">
        <v>0.79</v>
      </c>
      <c r="R2451" s="21">
        <v>4.58</v>
      </c>
      <c r="S2451" s="21">
        <v>0.09</v>
      </c>
      <c r="T2451" s="6" t="s">
        <v>2564</v>
      </c>
      <c r="U2451" s="6">
        <v>97.06</v>
      </c>
      <c r="V2451" s="12"/>
      <c r="W2451" s="6">
        <v>60.539872243972795</v>
      </c>
      <c r="X2451" s="6">
        <v>1.1745312178034204</v>
      </c>
      <c r="Y2451" s="6">
        <v>21.615495569750671</v>
      </c>
      <c r="Z2451" s="6">
        <v>8.8089841335256551</v>
      </c>
      <c r="AA2451" s="6">
        <v>0.10302905419328251</v>
      </c>
      <c r="AB2451" s="6">
        <v>1.988460745930352</v>
      </c>
      <c r="AC2451" s="6">
        <v>0.23696682464454977</v>
      </c>
      <c r="AD2451" s="6">
        <v>0.81392952812693187</v>
      </c>
      <c r="AE2451" s="6">
        <v>4.7187306820523389</v>
      </c>
      <c r="AF2451" s="6">
        <v>100</v>
      </c>
      <c r="AG2451" s="6"/>
      <c r="AH2451" s="6">
        <v>68.67745429097198</v>
      </c>
      <c r="AI2451" s="6">
        <v>1.0020575796994236</v>
      </c>
      <c r="AJ2451" s="6">
        <v>14.45424660675271</v>
      </c>
      <c r="AK2451" s="6">
        <v>0.5980928321768787</v>
      </c>
      <c r="AL2451" s="6">
        <v>7.1649276212604533</v>
      </c>
      <c r="AM2451" s="6">
        <v>9.9001875340643627E-2</v>
      </c>
      <c r="AN2451" s="6">
        <v>3.3617962700307409</v>
      </c>
      <c r="AO2451" s="6">
        <v>0.28804108388605731</v>
      </c>
      <c r="AP2451" s="6">
        <v>0.89517949321806323</v>
      </c>
      <c r="AQ2451" s="6">
        <v>3.4146734721790741</v>
      </c>
      <c r="AR2451" s="6">
        <v>99.999999999999986</v>
      </c>
      <c r="AS2451" s="6"/>
      <c r="AT2451" s="6">
        <v>0.2867714925269495</v>
      </c>
      <c r="AU2451" s="6">
        <v>0.1430653578647075</v>
      </c>
      <c r="AV2451" s="6">
        <v>0.31935826423755354</v>
      </c>
      <c r="AW2451" s="6"/>
      <c r="AX2451" s="6">
        <v>0.22850961236802456</v>
      </c>
      <c r="AY2451" s="6">
        <v>0.31357547679733228</v>
      </c>
      <c r="AZ2451" s="6">
        <f>LOG(Tabella1[[#This Row],[SiO2]]/Tabella1[[#This Row],[Al2O3]])</f>
        <v>0.44727630326067985</v>
      </c>
      <c r="BA2451" s="6">
        <f>LOG((Tabella1[[#This Row],[FeO]]*0.8998+Tabella1[[#This Row],[Fe2O3]])/Tabella1[[#This Row],[K2O]])</f>
        <v>0.23980385814338176</v>
      </c>
      <c r="BB2451" s="6">
        <f>Tabella1[[#This Row],[Log SiO2/Al2O3]]/Tabella1[[#This Row],[Log (FeO3/K2O)]]</f>
        <v>1.8651755927681852</v>
      </c>
    </row>
    <row r="2452" spans="1:54" hidden="1">
      <c r="A2452" s="19" t="s">
        <v>3488</v>
      </c>
      <c r="B2452" s="19" t="s">
        <v>3882</v>
      </c>
      <c r="C2452" s="19" t="s">
        <v>3883</v>
      </c>
      <c r="D2452" s="19" t="s">
        <v>3903</v>
      </c>
      <c r="E2452" s="19" t="s">
        <v>5138</v>
      </c>
      <c r="F2452" s="8" t="s">
        <v>926</v>
      </c>
      <c r="G2452" s="13">
        <v>13</v>
      </c>
      <c r="H2452" s="8"/>
      <c r="I2452" s="21">
        <v>59.18</v>
      </c>
      <c r="J2452" s="21">
        <v>1.19</v>
      </c>
      <c r="K2452" s="21">
        <v>20.37</v>
      </c>
      <c r="L2452" s="21">
        <v>0.8</v>
      </c>
      <c r="M2452" s="21">
        <v>7.3</v>
      </c>
      <c r="N2452" s="21">
        <v>0.08</v>
      </c>
      <c r="O2452" s="21">
        <v>1.64</v>
      </c>
      <c r="P2452" s="21">
        <v>0.59</v>
      </c>
      <c r="Q2452" s="21">
        <v>1.53</v>
      </c>
      <c r="R2452" s="21">
        <v>4.59</v>
      </c>
      <c r="S2452" s="21">
        <v>0.08</v>
      </c>
      <c r="T2452" s="6" t="s">
        <v>2564</v>
      </c>
      <c r="U2452" s="6">
        <v>97.19</v>
      </c>
      <c r="V2452" s="12"/>
      <c r="W2452" s="6">
        <v>60.891038172651513</v>
      </c>
      <c r="X2452" s="6">
        <v>1.2244058030661591</v>
      </c>
      <c r="Y2452" s="6">
        <v>20.9589463936619</v>
      </c>
      <c r="Z2452" s="6">
        <v>8.2518777652021811</v>
      </c>
      <c r="AA2452" s="6">
        <v>8.231299516411153E-2</v>
      </c>
      <c r="AB2452" s="6">
        <v>1.6874164008642865</v>
      </c>
      <c r="AC2452" s="6">
        <v>0.60705833933532249</v>
      </c>
      <c r="AD2452" s="6">
        <v>1.5742360325136331</v>
      </c>
      <c r="AE2452" s="6">
        <v>4.7227080975408997</v>
      </c>
      <c r="AF2452" s="6">
        <v>100.00000000000003</v>
      </c>
      <c r="AG2452" s="6"/>
      <c r="AH2452" s="6">
        <v>68.751764796301103</v>
      </c>
      <c r="AI2452" s="6">
        <v>1.0397077371692609</v>
      </c>
      <c r="AJ2452" s="6">
        <v>13.949463136417487</v>
      </c>
      <c r="AK2452" s="6">
        <v>0.34970042863909317</v>
      </c>
      <c r="AL2452" s="6">
        <v>7.0926279873302214</v>
      </c>
      <c r="AM2452" s="6">
        <v>7.8724497397326149E-2</v>
      </c>
      <c r="AN2452" s="6">
        <v>2.839451260664918</v>
      </c>
      <c r="AO2452" s="6">
        <v>0.73443793437190774</v>
      </c>
      <c r="AP2452" s="6">
        <v>1.7232605766800715</v>
      </c>
      <c r="AQ2452" s="6">
        <v>3.4015188070901528</v>
      </c>
      <c r="AR2452" s="6">
        <v>100.00000000000004</v>
      </c>
      <c r="AS2452" s="6"/>
      <c r="AT2452" s="6">
        <v>0.26707958182196295</v>
      </c>
      <c r="AU2452" s="6">
        <v>8.975850464954678E-2</v>
      </c>
      <c r="AV2452" s="6">
        <v>0.28588689133124684</v>
      </c>
      <c r="AW2452" s="6"/>
      <c r="AX2452" s="6">
        <v>0.12882244368758924</v>
      </c>
      <c r="AY2452" s="6">
        <v>0.29602988391457957</v>
      </c>
      <c r="AZ2452" s="6">
        <f>LOG(Tabella1[[#This Row],[SiO2]]/Tabella1[[#This Row],[Al2O3]])</f>
        <v>0.46318393182445006</v>
      </c>
      <c r="BA2452" s="6">
        <f>LOG((Tabella1[[#This Row],[FeO]]*0.8998+Tabella1[[#This Row],[Fe2O3]])/Tabella1[[#This Row],[K2O]])</f>
        <v>0.20556875988534096</v>
      </c>
      <c r="BB2452" s="6">
        <f>Tabella1[[#This Row],[Log SiO2/Al2O3]]/Tabella1[[#This Row],[Log (FeO3/K2O)]]</f>
        <v>2.253182497587658</v>
      </c>
    </row>
    <row r="2453" spans="1:54" hidden="1">
      <c r="A2453" s="19" t="s">
        <v>3488</v>
      </c>
      <c r="B2453" s="19" t="s">
        <v>3882</v>
      </c>
      <c r="C2453" s="19" t="s">
        <v>3883</v>
      </c>
      <c r="D2453" s="19" t="s">
        <v>3903</v>
      </c>
      <c r="E2453" s="19" t="s">
        <v>5138</v>
      </c>
      <c r="F2453" s="8" t="s">
        <v>926</v>
      </c>
      <c r="G2453" s="13">
        <v>14</v>
      </c>
      <c r="H2453" s="8"/>
      <c r="I2453" s="21">
        <v>59.96</v>
      </c>
      <c r="J2453" s="21">
        <v>1.04</v>
      </c>
      <c r="K2453" s="21">
        <v>20.99</v>
      </c>
      <c r="L2453" s="21">
        <v>1.6</v>
      </c>
      <c r="M2453" s="21">
        <v>5.32</v>
      </c>
      <c r="N2453" s="21">
        <v>0.06</v>
      </c>
      <c r="O2453" s="21">
        <v>1.73</v>
      </c>
      <c r="P2453" s="21">
        <v>0.16</v>
      </c>
      <c r="Q2453" s="21">
        <v>1.63</v>
      </c>
      <c r="R2453" s="21">
        <v>4.5999999999999996</v>
      </c>
      <c r="S2453" s="21">
        <v>7.0000000000000007E-2</v>
      </c>
      <c r="T2453" s="6" t="s">
        <v>2564</v>
      </c>
      <c r="U2453" s="6">
        <v>96.929999999999993</v>
      </c>
      <c r="V2453" s="12"/>
      <c r="W2453" s="6">
        <v>61.85907355823791</v>
      </c>
      <c r="X2453" s="6">
        <v>1.0729392344991233</v>
      </c>
      <c r="Y2453" s="6">
        <v>21.654802434746724</v>
      </c>
      <c r="Z2453" s="6">
        <v>6.9741050242443006</v>
      </c>
      <c r="AA2453" s="6">
        <v>6.1900340451872482E-2</v>
      </c>
      <c r="AB2453" s="6">
        <v>1.7847931496956566</v>
      </c>
      <c r="AC2453" s="6">
        <v>0.16506757453832666</v>
      </c>
      <c r="AD2453" s="6">
        <v>1.6816259156092024</v>
      </c>
      <c r="AE2453" s="6">
        <v>4.7456927679768901</v>
      </c>
      <c r="AF2453" s="6">
        <v>100</v>
      </c>
      <c r="AG2453" s="6"/>
      <c r="AH2453" s="6">
        <v>70.119571581484024</v>
      </c>
      <c r="AI2453" s="6">
        <v>0.91467412538367865</v>
      </c>
      <c r="AJ2453" s="6">
        <v>14.469304062298081</v>
      </c>
      <c r="AK2453" s="6">
        <v>0.70403605431487826</v>
      </c>
      <c r="AL2453" s="6">
        <v>5.2031302008536704</v>
      </c>
      <c r="AM2453" s="6">
        <v>5.9434676068201679E-2</v>
      </c>
      <c r="AN2453" s="6">
        <v>3.0151256374344135</v>
      </c>
      <c r="AO2453" s="6">
        <v>0.20048958251441878</v>
      </c>
      <c r="AP2453" s="6">
        <v>1.8480591454376436</v>
      </c>
      <c r="AQ2453" s="6">
        <v>3.4315218034819255</v>
      </c>
      <c r="AR2453" s="6">
        <v>100.00000000000001</v>
      </c>
      <c r="AS2453" s="6"/>
      <c r="AT2453" s="6">
        <v>0.31321659245982753</v>
      </c>
      <c r="AU2453" s="6">
        <v>0.21298275906788544</v>
      </c>
      <c r="AV2453" s="6">
        <v>0.36688145231342467</v>
      </c>
      <c r="AW2453" s="6"/>
      <c r="AX2453" s="6">
        <v>0.20465880337475131</v>
      </c>
      <c r="AY2453" s="6">
        <v>0.34610255402727153</v>
      </c>
      <c r="AZ2453" s="6">
        <f>LOG(Tabella1[[#This Row],[SiO2]]/Tabella1[[#This Row],[Al2O3]])</f>
        <v>0.45584918559384141</v>
      </c>
      <c r="BA2453" s="6">
        <f>LOG((Tabella1[[#This Row],[FeO]]*0.8998+Tabella1[[#This Row],[Fe2O3]])/Tabella1[[#This Row],[K2O]])</f>
        <v>0.14253473267022659</v>
      </c>
      <c r="BB2453" s="6">
        <f>Tabella1[[#This Row],[Log SiO2/Al2O3]]/Tabella1[[#This Row],[Log (FeO3/K2O)]]</f>
        <v>3.198162139529249</v>
      </c>
    </row>
    <row r="2454" spans="1:54" hidden="1">
      <c r="A2454" s="19" t="s">
        <v>3488</v>
      </c>
      <c r="B2454" s="19" t="s">
        <v>3882</v>
      </c>
      <c r="C2454" s="19" t="s">
        <v>3883</v>
      </c>
      <c r="D2454" s="19" t="s">
        <v>3903</v>
      </c>
      <c r="E2454" s="19" t="s">
        <v>2770</v>
      </c>
      <c r="F2454" s="8" t="s">
        <v>926</v>
      </c>
      <c r="G2454" s="13">
        <v>15</v>
      </c>
      <c r="H2454" s="8"/>
      <c r="I2454" s="21">
        <v>61.25</v>
      </c>
      <c r="J2454" s="21">
        <v>1.03</v>
      </c>
      <c r="K2454" s="21">
        <v>19.28</v>
      </c>
      <c r="L2454" s="21">
        <v>1.1599999999999999</v>
      </c>
      <c r="M2454" s="21">
        <v>6.31</v>
      </c>
      <c r="N2454" s="21">
        <v>0.06</v>
      </c>
      <c r="O2454" s="21">
        <v>1.83</v>
      </c>
      <c r="P2454" s="21">
        <v>0.74</v>
      </c>
      <c r="Q2454" s="21">
        <v>1.77</v>
      </c>
      <c r="R2454" s="21">
        <v>4.17</v>
      </c>
      <c r="S2454" s="21">
        <v>0.1</v>
      </c>
      <c r="T2454" s="6" t="s">
        <v>2564</v>
      </c>
      <c r="U2454" s="6">
        <v>97.47999999999999</v>
      </c>
      <c r="V2454" s="12"/>
      <c r="W2454" s="6">
        <v>62.833401723430448</v>
      </c>
      <c r="X2454" s="6">
        <v>1.0566270004103409</v>
      </c>
      <c r="Y2454" s="6">
        <v>19.778416085350845</v>
      </c>
      <c r="Z2454" s="6">
        <v>7.5400082068116543</v>
      </c>
      <c r="AA2454" s="6">
        <v>6.155108740254412E-2</v>
      </c>
      <c r="AB2454" s="6">
        <v>1.8773081657775956</v>
      </c>
      <c r="AC2454" s="6">
        <v>0.75913007796471077</v>
      </c>
      <c r="AD2454" s="6">
        <v>1.8157570783750514</v>
      </c>
      <c r="AE2454" s="6">
        <v>4.2778005744768164</v>
      </c>
      <c r="AF2454" s="6">
        <v>100</v>
      </c>
      <c r="AG2454" s="6"/>
      <c r="AH2454" s="6">
        <v>70.32743213672704</v>
      </c>
      <c r="AI2454" s="6">
        <v>0.88942906367833374</v>
      </c>
      <c r="AJ2454" s="6">
        <v>13.049181496279843</v>
      </c>
      <c r="AK2454" s="6">
        <v>0.50115716566841151</v>
      </c>
      <c r="AL2454" s="6">
        <v>6.0593139916038918</v>
      </c>
      <c r="AM2454" s="6">
        <v>5.8355384849687442E-2</v>
      </c>
      <c r="AN2454" s="6">
        <v>3.1314929448840081</v>
      </c>
      <c r="AO2454" s="6">
        <v>0.91042586213601162</v>
      </c>
      <c r="AP2454" s="6">
        <v>1.9703463139155597</v>
      </c>
      <c r="AQ2454" s="6">
        <v>3.0542601336089112</v>
      </c>
      <c r="AR2454" s="6">
        <v>100</v>
      </c>
      <c r="AS2454" s="6"/>
      <c r="AT2454" s="6">
        <v>0.30721629446014509</v>
      </c>
      <c r="AU2454" s="6">
        <v>0.14193813175930836</v>
      </c>
      <c r="AV2454" s="6">
        <v>0.34072013116191641</v>
      </c>
      <c r="AW2454" s="6"/>
      <c r="AX2454" s="6">
        <v>0.11150887403019318</v>
      </c>
      <c r="AY2454" s="6">
        <v>0.33658604306453638</v>
      </c>
      <c r="AZ2454" s="6">
        <f>LOG(Tabella1[[#This Row],[SiO2]]/Tabella1[[#This Row],[Al2O3]])</f>
        <v>0.50199906346975809</v>
      </c>
      <c r="BA2454" s="6">
        <f>LOG((Tabella1[[#This Row],[FeO]]*0.8998+Tabella1[[#This Row],[Fe2O3]])/Tabella1[[#This Row],[K2O]])</f>
        <v>0.21477640104602122</v>
      </c>
      <c r="BB2454" s="6">
        <f>Tabella1[[#This Row],[Log SiO2/Al2O3]]/Tabella1[[#This Row],[Log (FeO3/K2O)]]</f>
        <v>2.3373101561665157</v>
      </c>
    </row>
    <row r="2455" spans="1:54" hidden="1">
      <c r="A2455" s="19" t="s">
        <v>3488</v>
      </c>
      <c r="B2455" s="19" t="s">
        <v>3882</v>
      </c>
      <c r="C2455" s="19" t="s">
        <v>3883</v>
      </c>
      <c r="D2455" s="19" t="s">
        <v>3903</v>
      </c>
      <c r="E2455" s="19" t="s">
        <v>5138</v>
      </c>
      <c r="F2455" s="8" t="s">
        <v>926</v>
      </c>
      <c r="G2455" s="13">
        <v>16</v>
      </c>
      <c r="H2455" s="8"/>
      <c r="I2455" s="21">
        <v>55.61</v>
      </c>
      <c r="J2455" s="21">
        <v>1.17</v>
      </c>
      <c r="K2455" s="21">
        <v>22.65</v>
      </c>
      <c r="L2455" s="21">
        <v>1.57</v>
      </c>
      <c r="M2455" s="21">
        <v>6.94</v>
      </c>
      <c r="N2455" s="21">
        <v>0.06</v>
      </c>
      <c r="O2455" s="21">
        <v>1.72</v>
      </c>
      <c r="P2455" s="21">
        <v>0.46</v>
      </c>
      <c r="Q2455" s="21">
        <v>1.66</v>
      </c>
      <c r="R2455" s="21">
        <v>4.99</v>
      </c>
      <c r="S2455" s="21">
        <v>0.08</v>
      </c>
      <c r="T2455" s="6" t="s">
        <v>2564</v>
      </c>
      <c r="U2455" s="6">
        <v>96.669999999999987</v>
      </c>
      <c r="V2455" s="12"/>
      <c r="W2455" s="6">
        <v>57.525602565428791</v>
      </c>
      <c r="X2455" s="6">
        <v>1.2103030929967933</v>
      </c>
      <c r="Y2455" s="6">
        <v>23.43022654391228</v>
      </c>
      <c r="Z2455" s="6">
        <v>8.6376331850625849</v>
      </c>
      <c r="AA2455" s="6">
        <v>6.2066825281886839E-2</v>
      </c>
      <c r="AB2455" s="6">
        <v>1.7792489914140892</v>
      </c>
      <c r="AC2455" s="6">
        <v>0.47584566049446581</v>
      </c>
      <c r="AD2455" s="6">
        <v>1.7171821661322024</v>
      </c>
      <c r="AE2455" s="6">
        <v>5.1618909692769224</v>
      </c>
      <c r="AF2455" s="6">
        <v>100.00000000000003</v>
      </c>
      <c r="AG2455" s="6"/>
      <c r="AH2455" s="6">
        <v>66.069014708929103</v>
      </c>
      <c r="AI2455" s="6">
        <v>1.0454089685060095</v>
      </c>
      <c r="AJ2455" s="6">
        <v>15.862466438438091</v>
      </c>
      <c r="AK2455" s="6">
        <v>0.70184607483208039</v>
      </c>
      <c r="AL2455" s="6">
        <v>6.8957234681749551</v>
      </c>
      <c r="AM2455" s="6">
        <v>6.0381959896503495E-2</v>
      </c>
      <c r="AN2455" s="6">
        <v>3.0454751671212335</v>
      </c>
      <c r="AO2455" s="6">
        <v>0.5855944686539053</v>
      </c>
      <c r="AP2455" s="6">
        <v>1.9120694176068112</v>
      </c>
      <c r="AQ2455" s="6">
        <v>3.7817845387365905</v>
      </c>
      <c r="AR2455" s="6">
        <v>99.999999999999972</v>
      </c>
      <c r="AS2455" s="6"/>
      <c r="AT2455" s="6">
        <v>0.26844464392363715</v>
      </c>
      <c r="AU2455" s="6">
        <v>0.16913144422445903</v>
      </c>
      <c r="AV2455" s="6">
        <v>0.30634888999283094</v>
      </c>
      <c r="AW2455" s="6"/>
      <c r="AX2455" s="6">
        <v>0.17293478043930524</v>
      </c>
      <c r="AY2455" s="6">
        <v>0.29569207668834513</v>
      </c>
      <c r="AZ2455" s="6">
        <f>LOG(Tabella1[[#This Row],[SiO2]]/Tabella1[[#This Row],[Al2O3]])</f>
        <v>0.39008468872804963</v>
      </c>
      <c r="BA2455" s="6">
        <f>LOG((Tabella1[[#This Row],[FeO]]*0.8998+Tabella1[[#This Row],[Fe2O3]])/Tabella1[[#This Row],[K2O]])</f>
        <v>0.19480687429520346</v>
      </c>
      <c r="BB2455" s="6">
        <f>Tabella1[[#This Row],[Log SiO2/Al2O3]]/Tabella1[[#This Row],[Log (FeO3/K2O)]]</f>
        <v>2.0024174718646175</v>
      </c>
    </row>
    <row r="2456" spans="1:54" hidden="1">
      <c r="A2456" s="19" t="s">
        <v>3488</v>
      </c>
      <c r="B2456" s="19" t="s">
        <v>3882</v>
      </c>
      <c r="C2456" s="19" t="s">
        <v>3883</v>
      </c>
      <c r="D2456" s="19" t="s">
        <v>3903</v>
      </c>
      <c r="E2456" s="19" t="s">
        <v>5138</v>
      </c>
      <c r="F2456" s="8" t="s">
        <v>926</v>
      </c>
      <c r="G2456" s="13">
        <v>17</v>
      </c>
      <c r="H2456" s="8"/>
      <c r="I2456" s="21">
        <v>58.5</v>
      </c>
      <c r="J2456" s="21">
        <v>1.1000000000000001</v>
      </c>
      <c r="K2456" s="21">
        <v>20.059999999999999</v>
      </c>
      <c r="L2456" s="21">
        <v>1.27</v>
      </c>
      <c r="M2456" s="21">
        <v>7.77</v>
      </c>
      <c r="N2456" s="21">
        <v>7.0000000000000007E-2</v>
      </c>
      <c r="O2456" s="21">
        <v>1.68</v>
      </c>
      <c r="P2456" s="21">
        <v>0.64</v>
      </c>
      <c r="Q2456" s="21">
        <v>1.71</v>
      </c>
      <c r="R2456" s="21">
        <v>4.04</v>
      </c>
      <c r="S2456" s="21">
        <v>0.11</v>
      </c>
      <c r="T2456" s="6" t="s">
        <v>2564</v>
      </c>
      <c r="U2456" s="6">
        <v>96.71</v>
      </c>
      <c r="V2456" s="12"/>
      <c r="W2456" s="6">
        <v>60.490125116327164</v>
      </c>
      <c r="X2456" s="6">
        <v>1.1374211560335024</v>
      </c>
      <c r="Y2456" s="6">
        <v>20.74242580912005</v>
      </c>
      <c r="Z2456" s="6">
        <v>9.21311136387137</v>
      </c>
      <c r="AA2456" s="6">
        <v>7.2381346293041063E-2</v>
      </c>
      <c r="AB2456" s="6">
        <v>1.7371523110329852</v>
      </c>
      <c r="AC2456" s="6">
        <v>0.66177230896494688</v>
      </c>
      <c r="AD2456" s="6">
        <v>1.768172888015717</v>
      </c>
      <c r="AE2456" s="6">
        <v>4.1774377003412262</v>
      </c>
      <c r="AF2456" s="6">
        <v>100</v>
      </c>
      <c r="AG2456" s="6"/>
      <c r="AH2456" s="6">
        <v>68.294548644550915</v>
      </c>
      <c r="AI2456" s="6">
        <v>0.96578016770026021</v>
      </c>
      <c r="AJ2456" s="6">
        <v>13.80443628256346</v>
      </c>
      <c r="AK2456" s="6">
        <v>0.55786765501820745</v>
      </c>
      <c r="AL2456" s="6">
        <v>7.5862407927143494</v>
      </c>
      <c r="AM2456" s="6">
        <v>6.9221217391746609E-2</v>
      </c>
      <c r="AN2456" s="6">
        <v>2.9229483105776812</v>
      </c>
      <c r="AO2456" s="6">
        <v>0.80057928050059168</v>
      </c>
      <c r="AP2456" s="6">
        <v>1.935427535755212</v>
      </c>
      <c r="AQ2456" s="6">
        <v>3.008588834327091</v>
      </c>
      <c r="AR2456" s="6">
        <v>99.999999999999986</v>
      </c>
      <c r="AS2456" s="6"/>
      <c r="AT2456" s="6">
        <v>0.25143804868325875</v>
      </c>
      <c r="AU2456" s="6">
        <v>0.12821631510614262</v>
      </c>
      <c r="AV2456" s="6">
        <v>0.27813262106607828</v>
      </c>
      <c r="AW2456" s="6"/>
      <c r="AX2456" s="6">
        <v>0.17262013863520567</v>
      </c>
      <c r="AY2456" s="6">
        <v>0.27421979130984359</v>
      </c>
      <c r="AZ2456" s="6">
        <f>LOG(Tabella1[[#This Row],[SiO2]]/Tabella1[[#This Row],[Al2O3]])</f>
        <v>0.46482493739778119</v>
      </c>
      <c r="BA2456" s="6">
        <f>LOG((Tabella1[[#This Row],[FeO]]*0.8998+Tabella1[[#This Row],[Fe2O3]])/Tabella1[[#This Row],[K2O]])</f>
        <v>0.31067470337916347</v>
      </c>
      <c r="BB2456" s="6">
        <f>Tabella1[[#This Row],[Log SiO2/Al2O3]]/Tabella1[[#This Row],[Log (FeO3/K2O)]]</f>
        <v>1.4961789046290157</v>
      </c>
    </row>
    <row r="2457" spans="1:54" hidden="1">
      <c r="A2457" s="19" t="s">
        <v>3488</v>
      </c>
      <c r="B2457" s="19" t="s">
        <v>3882</v>
      </c>
      <c r="C2457" s="19" t="s">
        <v>3883</v>
      </c>
      <c r="D2457" s="19" t="s">
        <v>3903</v>
      </c>
      <c r="E2457" s="19" t="s">
        <v>5138</v>
      </c>
      <c r="F2457" s="8" t="s">
        <v>926</v>
      </c>
      <c r="G2457" s="13">
        <v>18</v>
      </c>
      <c r="H2457" s="8"/>
      <c r="I2457" s="21">
        <v>59.78</v>
      </c>
      <c r="J2457" s="21">
        <v>1.0900000000000001</v>
      </c>
      <c r="K2457" s="21">
        <v>20.68</v>
      </c>
      <c r="L2457" s="21">
        <v>1.25</v>
      </c>
      <c r="M2457" s="21">
        <v>6.88</v>
      </c>
      <c r="N2457" s="21">
        <v>7.0000000000000007E-2</v>
      </c>
      <c r="O2457" s="21">
        <v>1.76</v>
      </c>
      <c r="P2457" s="21">
        <v>0.37</v>
      </c>
      <c r="Q2457" s="21">
        <v>1.27</v>
      </c>
      <c r="R2457" s="21">
        <v>4.17</v>
      </c>
      <c r="S2457" s="21">
        <v>0.09</v>
      </c>
      <c r="T2457" s="6" t="s">
        <v>2564</v>
      </c>
      <c r="U2457" s="6">
        <v>97.190000000000012</v>
      </c>
      <c r="V2457" s="12"/>
      <c r="W2457" s="6">
        <v>61.508385636382336</v>
      </c>
      <c r="X2457" s="6">
        <v>1.1215145591110196</v>
      </c>
      <c r="Y2457" s="6">
        <v>21.277909249922828</v>
      </c>
      <c r="Z2457" s="6">
        <v>8.2312995164111538</v>
      </c>
      <c r="AA2457" s="6">
        <v>7.2023870768597592E-2</v>
      </c>
      <c r="AB2457" s="6">
        <v>1.8108858936104537</v>
      </c>
      <c r="AC2457" s="6">
        <v>0.38069760263401581</v>
      </c>
      <c r="AD2457" s="6">
        <v>1.3067187982302706</v>
      </c>
      <c r="AE2457" s="6">
        <v>4.2905648729293127</v>
      </c>
      <c r="AF2457" s="6">
        <v>99.999999999999972</v>
      </c>
      <c r="AG2457" s="6"/>
      <c r="AH2457" s="6">
        <v>69.493637403327398</v>
      </c>
      <c r="AI2457" s="6">
        <v>0.95295206579462177</v>
      </c>
      <c r="AJ2457" s="6">
        <v>14.170893768942689</v>
      </c>
      <c r="AK2457" s="6">
        <v>0.54675962137285994</v>
      </c>
      <c r="AL2457" s="6">
        <v>6.6888738132078576</v>
      </c>
      <c r="AM2457" s="6">
        <v>6.8928399293230358E-2</v>
      </c>
      <c r="AN2457" s="6">
        <v>3.0491829424308037</v>
      </c>
      <c r="AO2457" s="6">
        <v>0.46087702235807304</v>
      </c>
      <c r="AP2457" s="6">
        <v>1.4313422348786331</v>
      </c>
      <c r="AQ2457" s="6">
        <v>3.0922634657633523</v>
      </c>
      <c r="AR2457" s="6">
        <v>99.999999999999972</v>
      </c>
      <c r="AS2457" s="6"/>
      <c r="AT2457" s="6">
        <v>0.28150870592475319</v>
      </c>
      <c r="AU2457" s="6">
        <v>0.14051195241406769</v>
      </c>
      <c r="AV2457" s="6">
        <v>0.31312026813411459</v>
      </c>
      <c r="AW2457" s="6"/>
      <c r="AX2457" s="6">
        <v>0.24174711434999016</v>
      </c>
      <c r="AY2457" s="6">
        <v>0.30866474553925405</v>
      </c>
      <c r="AZ2457" s="6">
        <f>LOG(Tabella1[[#This Row],[SiO2]]/Tabella1[[#This Row],[Al2O3]])</f>
        <v>0.46100537628135702</v>
      </c>
      <c r="BA2457" s="6">
        <f>LOG((Tabella1[[#This Row],[FeO]]*0.8998+Tabella1[[#This Row],[Fe2O3]])/Tabella1[[#This Row],[K2O]])</f>
        <v>0.25147330374320148</v>
      </c>
      <c r="BB2457" s="6">
        <f>Tabella1[[#This Row],[Log SiO2/Al2O3]]/Tabella1[[#This Row],[Log (FeO3/K2O)]]</f>
        <v>1.8332179576092287</v>
      </c>
    </row>
    <row r="2458" spans="1:54" hidden="1">
      <c r="A2458" s="19" t="s">
        <v>3488</v>
      </c>
      <c r="B2458" s="19" t="s">
        <v>3882</v>
      </c>
      <c r="C2458" s="19" t="s">
        <v>3883</v>
      </c>
      <c r="D2458" s="19" t="s">
        <v>3903</v>
      </c>
      <c r="E2458" s="19" t="s">
        <v>5138</v>
      </c>
      <c r="F2458" s="8" t="s">
        <v>926</v>
      </c>
      <c r="G2458" s="13">
        <v>19</v>
      </c>
      <c r="H2458" s="8"/>
      <c r="I2458" s="21">
        <v>57.42</v>
      </c>
      <c r="J2458" s="21">
        <v>1.2</v>
      </c>
      <c r="K2458" s="21">
        <v>21.73</v>
      </c>
      <c r="L2458" s="21">
        <v>1.03</v>
      </c>
      <c r="M2458" s="21">
        <v>7.61</v>
      </c>
      <c r="N2458" s="21">
        <v>7.0000000000000007E-2</v>
      </c>
      <c r="O2458" s="21">
        <v>1.78</v>
      </c>
      <c r="P2458" s="21">
        <v>0.53</v>
      </c>
      <c r="Q2458" s="21">
        <v>1.41</v>
      </c>
      <c r="R2458" s="21">
        <v>4.47</v>
      </c>
      <c r="S2458" s="21">
        <v>0.11</v>
      </c>
      <c r="T2458" s="6" t="s">
        <v>2564</v>
      </c>
      <c r="U2458" s="6">
        <v>97.15</v>
      </c>
      <c r="V2458" s="12"/>
      <c r="W2458" s="6">
        <v>59.104477611940297</v>
      </c>
      <c r="X2458" s="6">
        <v>1.2352032938754502</v>
      </c>
      <c r="Y2458" s="6">
        <v>22.367472979927946</v>
      </c>
      <c r="Z2458" s="6">
        <v>8.7905301080802865</v>
      </c>
      <c r="AA2458" s="6">
        <v>7.2053525476067942E-2</v>
      </c>
      <c r="AB2458" s="6">
        <v>1.8322182192485845</v>
      </c>
      <c r="AC2458" s="6">
        <v>0.54554812146165732</v>
      </c>
      <c r="AD2458" s="6">
        <v>1.451363870303654</v>
      </c>
      <c r="AE2458" s="6">
        <v>4.6011322696860519</v>
      </c>
      <c r="AF2458" s="6">
        <v>100</v>
      </c>
      <c r="AG2458" s="6"/>
      <c r="AH2458" s="6">
        <v>67.214117783363903</v>
      </c>
      <c r="AI2458" s="6">
        <v>1.0564136041531371</v>
      </c>
      <c r="AJ2458" s="6">
        <v>14.993900192090029</v>
      </c>
      <c r="AK2458" s="6">
        <v>0.45366139835624475</v>
      </c>
      <c r="AL2458" s="6">
        <v>7.450019385939104</v>
      </c>
      <c r="AM2458" s="6">
        <v>6.940749563044471E-2</v>
      </c>
      <c r="AN2458" s="6">
        <v>3.1052673530478567</v>
      </c>
      <c r="AO2458" s="6">
        <v>0.66476383284404583</v>
      </c>
      <c r="AP2458" s="6">
        <v>1.6001734461424155</v>
      </c>
      <c r="AQ2458" s="6">
        <v>3.3377679402344782</v>
      </c>
      <c r="AR2458" s="6">
        <v>99.999999999999972</v>
      </c>
      <c r="AS2458" s="6"/>
      <c r="AT2458" s="6">
        <v>0.27090405054597133</v>
      </c>
      <c r="AU2458" s="6">
        <v>0.10856595038024598</v>
      </c>
      <c r="AV2458" s="6">
        <v>0.29419071502607835</v>
      </c>
      <c r="AW2458" s="6"/>
      <c r="AX2458" s="6">
        <v>0.21778785794991506</v>
      </c>
      <c r="AY2458" s="6">
        <v>0.29840562040872787</v>
      </c>
      <c r="AZ2458" s="6">
        <f>LOG(Tabella1[[#This Row],[SiO2]]/Tabella1[[#This Row],[Al2O3]])</f>
        <v>0.42200346183996262</v>
      </c>
      <c r="BA2458" s="6">
        <f>LOG((Tabella1[[#This Row],[FeO]]*0.8998+Tabella1[[#This Row],[Fe2O3]])/Tabella1[[#This Row],[K2O]])</f>
        <v>0.24607967583032508</v>
      </c>
      <c r="BB2458" s="6">
        <f>Tabella1[[#This Row],[Log SiO2/Al2O3]]/Tabella1[[#This Row],[Log (FeO3/K2O)]]</f>
        <v>1.7149057938898584</v>
      </c>
    </row>
    <row r="2459" spans="1:54" hidden="1">
      <c r="A2459" s="19" t="s">
        <v>3488</v>
      </c>
      <c r="B2459" s="19" t="s">
        <v>3882</v>
      </c>
      <c r="C2459" s="19" t="s">
        <v>3883</v>
      </c>
      <c r="D2459" s="19" t="s">
        <v>3903</v>
      </c>
      <c r="E2459" s="19" t="s">
        <v>5138</v>
      </c>
      <c r="F2459" s="8" t="s">
        <v>926</v>
      </c>
      <c r="G2459" s="13">
        <v>20</v>
      </c>
      <c r="H2459" s="8"/>
      <c r="I2459" s="21">
        <v>54.79</v>
      </c>
      <c r="J2459" s="21">
        <v>1.1599999999999999</v>
      </c>
      <c r="K2459" s="21">
        <v>22.03</v>
      </c>
      <c r="L2459" s="21">
        <v>1.25</v>
      </c>
      <c r="M2459" s="21">
        <v>7.95</v>
      </c>
      <c r="N2459" s="21">
        <v>7.0000000000000007E-2</v>
      </c>
      <c r="O2459" s="21">
        <v>2.17</v>
      </c>
      <c r="P2459" s="21">
        <v>0.35</v>
      </c>
      <c r="Q2459" s="21">
        <v>1.21</v>
      </c>
      <c r="R2459" s="21">
        <v>4.93</v>
      </c>
      <c r="S2459" s="21">
        <v>0.09</v>
      </c>
      <c r="T2459" s="6" t="s">
        <v>2564</v>
      </c>
      <c r="U2459" s="6">
        <v>95.779999999999973</v>
      </c>
      <c r="V2459" s="12"/>
      <c r="W2459" s="6">
        <v>57.20400918772188</v>
      </c>
      <c r="X2459" s="6">
        <v>1.2111087909793279</v>
      </c>
      <c r="Y2459" s="6">
        <v>23.000626435581548</v>
      </c>
      <c r="Z2459" s="6">
        <v>9.4696178742952632</v>
      </c>
      <c r="AA2459" s="6">
        <v>7.3084151179787046E-2</v>
      </c>
      <c r="AB2459" s="6">
        <v>2.265608686573398</v>
      </c>
      <c r="AC2459" s="6">
        <v>0.36542075589893513</v>
      </c>
      <c r="AD2459" s="6">
        <v>1.2633117561077472</v>
      </c>
      <c r="AE2459" s="6">
        <v>5.1472123616621435</v>
      </c>
      <c r="AF2459" s="6">
        <v>100.00000000000004</v>
      </c>
      <c r="AG2459" s="6"/>
      <c r="AH2459" s="6">
        <v>65.38826781166776</v>
      </c>
      <c r="AI2459" s="6">
        <v>1.0411467461840567</v>
      </c>
      <c r="AJ2459" s="6">
        <v>15.497819704567076</v>
      </c>
      <c r="AK2459" s="6">
        <v>0.56131394681370606</v>
      </c>
      <c r="AL2459" s="6">
        <v>7.9348933231330108</v>
      </c>
      <c r="AM2459" s="6">
        <v>7.0763220878831926E-2</v>
      </c>
      <c r="AN2459" s="6">
        <v>3.8595791062369647</v>
      </c>
      <c r="AO2459" s="6">
        <v>0.44756980110060052</v>
      </c>
      <c r="AP2459" s="6">
        <v>1.4000209505058421</v>
      </c>
      <c r="AQ2459" s="6">
        <v>3.753157179781859</v>
      </c>
      <c r="AR2459" s="6">
        <v>100</v>
      </c>
      <c r="AS2459" s="6"/>
      <c r="AT2459" s="6">
        <v>0.29879609275507718</v>
      </c>
      <c r="AU2459" s="6">
        <v>0.12394427424029145</v>
      </c>
      <c r="AV2459" s="6">
        <v>0.32723626506820636</v>
      </c>
      <c r="AW2459" s="6"/>
      <c r="AX2459" s="6">
        <v>0.17632613435318234</v>
      </c>
      <c r="AY2459" s="6">
        <v>0.32499109071733201</v>
      </c>
      <c r="AZ2459" s="6">
        <f>LOG(Tabella1[[#This Row],[SiO2]]/Tabella1[[#This Row],[Al2O3]])</f>
        <v>0.39568680328394212</v>
      </c>
      <c r="BA2459" s="6">
        <f>LOG((Tabella1[[#This Row],[FeO]]*0.8998+Tabella1[[#This Row],[Fe2O3]])/Tabella1[[#This Row],[K2O]])</f>
        <v>0.2316086338880099</v>
      </c>
      <c r="BB2459" s="6">
        <f>Tabella1[[#This Row],[Log SiO2/Al2O3]]/Tabella1[[#This Row],[Log (FeO3/K2O)]]</f>
        <v>1.7084285531223729</v>
      </c>
    </row>
    <row r="2460" spans="1:54" hidden="1">
      <c r="A2460" s="19" t="s">
        <v>3488</v>
      </c>
      <c r="B2460" s="19" t="s">
        <v>3882</v>
      </c>
      <c r="C2460" s="19" t="s">
        <v>3883</v>
      </c>
      <c r="D2460" s="19" t="s">
        <v>3903</v>
      </c>
      <c r="E2460" s="19" t="s">
        <v>5138</v>
      </c>
      <c r="F2460" s="8" t="s">
        <v>926</v>
      </c>
      <c r="G2460" s="13">
        <v>21</v>
      </c>
      <c r="H2460" s="8"/>
      <c r="I2460" s="21">
        <v>59.02</v>
      </c>
      <c r="J2460" s="21">
        <v>1.1000000000000001</v>
      </c>
      <c r="K2460" s="21">
        <v>19.8</v>
      </c>
      <c r="L2460" s="21">
        <v>1.39</v>
      </c>
      <c r="M2460" s="21">
        <v>7.49</v>
      </c>
      <c r="N2460" s="21">
        <v>0.09</v>
      </c>
      <c r="O2460" s="21">
        <v>2</v>
      </c>
      <c r="P2460" s="21">
        <v>0.72</v>
      </c>
      <c r="Q2460" s="21">
        <v>1.23</v>
      </c>
      <c r="R2460" s="21">
        <v>4.07</v>
      </c>
      <c r="S2460" s="21">
        <v>0.1</v>
      </c>
      <c r="T2460" s="6" t="s">
        <v>2564</v>
      </c>
      <c r="U2460" s="6">
        <v>96.77</v>
      </c>
      <c r="V2460" s="12"/>
      <c r="W2460" s="6">
        <v>60.989976232303398</v>
      </c>
      <c r="X2460" s="6">
        <v>1.1367159243567222</v>
      </c>
      <c r="Y2460" s="6">
        <v>20.460886638420998</v>
      </c>
      <c r="Z2460" s="6">
        <v>9.0317247080706835</v>
      </c>
      <c r="AA2460" s="6">
        <v>9.30040301746409E-2</v>
      </c>
      <c r="AB2460" s="6">
        <v>2.0667562261031311</v>
      </c>
      <c r="AC2460" s="6">
        <v>0.7440322413971272</v>
      </c>
      <c r="AD2460" s="6">
        <v>1.2710550790534256</v>
      </c>
      <c r="AE2460" s="6">
        <v>4.2058489201198723</v>
      </c>
      <c r="AF2460" s="6">
        <v>100</v>
      </c>
      <c r="AG2460" s="6"/>
      <c r="AH2460" s="6">
        <v>68.655687498217674</v>
      </c>
      <c r="AI2460" s="6">
        <v>0.96233310274421535</v>
      </c>
      <c r="AJ2460" s="6">
        <v>13.576883150546697</v>
      </c>
      <c r="AK2460" s="6">
        <v>0.60840027736025104</v>
      </c>
      <c r="AL2460" s="6">
        <v>7.2867616583839876</v>
      </c>
      <c r="AM2460" s="6">
        <v>8.8681053666781806E-2</v>
      </c>
      <c r="AN2460" s="6">
        <v>3.4672806145951833</v>
      </c>
      <c r="AO2460" s="6">
        <v>0.89743708232831676</v>
      </c>
      <c r="AP2460" s="6">
        <v>1.3871807670860576</v>
      </c>
      <c r="AQ2460" s="6">
        <v>3.0201118382619145</v>
      </c>
      <c r="AR2460" s="6">
        <v>99.999999999999957</v>
      </c>
      <c r="AS2460" s="6"/>
      <c r="AT2460" s="6">
        <v>0.28964381744050172</v>
      </c>
      <c r="AU2460" s="6">
        <v>0.14309303844985585</v>
      </c>
      <c r="AV2460" s="6">
        <v>0.32241649480094986</v>
      </c>
      <c r="AW2460" s="6"/>
      <c r="AX2460" s="6">
        <v>0.17875028482540634</v>
      </c>
      <c r="AY2460" s="6">
        <v>0.31496366912726803</v>
      </c>
      <c r="AZ2460" s="6">
        <f>LOG(Tabella1[[#This Row],[SiO2]]/Tabella1[[#This Row],[Al2O3]])</f>
        <v>0.47433401490240956</v>
      </c>
      <c r="BA2460" s="6">
        <f>LOG((Tabella1[[#This Row],[FeO]]*0.8998+Tabella1[[#This Row],[Fe2O3]])/Tabella1[[#This Row],[K2O]])</f>
        <v>0.30046953301383078</v>
      </c>
      <c r="BB2460" s="6">
        <f>Tabella1[[#This Row],[Log SiO2/Al2O3]]/Tabella1[[#This Row],[Log (FeO3/K2O)]]</f>
        <v>1.5786426335630366</v>
      </c>
    </row>
    <row r="2461" spans="1:54" hidden="1">
      <c r="A2461" s="19" t="s">
        <v>3488</v>
      </c>
      <c r="B2461" s="19" t="s">
        <v>3882</v>
      </c>
      <c r="C2461" s="19" t="s">
        <v>3883</v>
      </c>
      <c r="D2461" s="19" t="s">
        <v>3903</v>
      </c>
      <c r="E2461" s="19" t="s">
        <v>5138</v>
      </c>
      <c r="F2461" s="8" t="s">
        <v>926</v>
      </c>
      <c r="G2461" s="13">
        <v>22</v>
      </c>
      <c r="H2461" s="8"/>
      <c r="I2461" s="21">
        <v>59.81</v>
      </c>
      <c r="J2461" s="21">
        <v>1.08</v>
      </c>
      <c r="K2461" s="21">
        <v>19.39</v>
      </c>
      <c r="L2461" s="21">
        <v>1.25</v>
      </c>
      <c r="M2461" s="21">
        <v>7.59</v>
      </c>
      <c r="N2461" s="21">
        <v>7.0000000000000007E-2</v>
      </c>
      <c r="O2461" s="21">
        <v>2.1800000000000002</v>
      </c>
      <c r="P2461" s="21">
        <v>0.35</v>
      </c>
      <c r="Q2461" s="21">
        <v>1.08</v>
      </c>
      <c r="R2461" s="21">
        <v>4.34</v>
      </c>
      <c r="S2461" s="21">
        <v>0.09</v>
      </c>
      <c r="T2461" s="6" t="s">
        <v>2564</v>
      </c>
      <c r="U2461" s="6">
        <v>97.009999999999991</v>
      </c>
      <c r="V2461" s="12"/>
      <c r="W2461" s="6">
        <v>61.653437789918577</v>
      </c>
      <c r="X2461" s="6">
        <v>1.1132872899701063</v>
      </c>
      <c r="Y2461" s="6">
        <v>19.987630141222557</v>
      </c>
      <c r="Z2461" s="6">
        <v>8.9784558292959495</v>
      </c>
      <c r="AA2461" s="6">
        <v>7.2157509535099487E-2</v>
      </c>
      <c r="AB2461" s="6">
        <v>2.2471910112359552</v>
      </c>
      <c r="AC2461" s="6">
        <v>0.36078754767549742</v>
      </c>
      <c r="AD2461" s="6">
        <v>1.1132872899701063</v>
      </c>
      <c r="AE2461" s="6">
        <v>4.4737655911761678</v>
      </c>
      <c r="AF2461" s="6">
        <v>100.00000000000003</v>
      </c>
      <c r="AG2461" s="6"/>
      <c r="AH2461" s="6">
        <v>69.219033911431922</v>
      </c>
      <c r="AI2461" s="6">
        <v>0.94000661827890519</v>
      </c>
      <c r="AJ2461" s="6">
        <v>13.227784621322231</v>
      </c>
      <c r="AK2461" s="6">
        <v>0.54432594100399856</v>
      </c>
      <c r="AL2461" s="6">
        <v>7.3463047191380912</v>
      </c>
      <c r="AM2461" s="6">
        <v>6.8621592269339726E-2</v>
      </c>
      <c r="AN2461" s="6">
        <v>3.7600178384281371</v>
      </c>
      <c r="AO2461" s="6">
        <v>0.43402422927843792</v>
      </c>
      <c r="AP2461" s="6">
        <v>1.2117865246932</v>
      </c>
      <c r="AQ2461" s="6">
        <v>3.2040018773502288</v>
      </c>
      <c r="AR2461" s="6">
        <v>99.999999999999972</v>
      </c>
      <c r="AS2461" s="6"/>
      <c r="AT2461" s="6">
        <v>0.30832519223873123</v>
      </c>
      <c r="AU2461" s="6">
        <v>0.12906431336707505</v>
      </c>
      <c r="AV2461" s="6">
        <v>0.33854750921731597</v>
      </c>
      <c r="AW2461" s="6"/>
      <c r="AX2461" s="6">
        <v>0.15831261360447882</v>
      </c>
      <c r="AY2461" s="6">
        <v>0.33407628507954285</v>
      </c>
      <c r="AZ2461" s="6">
        <f>LOG(Tabella1[[#This Row],[SiO2]]/Tabella1[[#This Row],[Al2O3]])</f>
        <v>0.48919599333340169</v>
      </c>
      <c r="BA2461" s="6">
        <f>LOG((Tabella1[[#This Row],[FeO]]*0.8998+Tabella1[[#This Row],[Fe2O3]])/Tabella1[[#This Row],[K2O]])</f>
        <v>0.26989378822333165</v>
      </c>
      <c r="BB2461" s="6">
        <f>Tabella1[[#This Row],[Log SiO2/Al2O3]]/Tabella1[[#This Row],[Log (FeO3/K2O)]]</f>
        <v>1.8125500277487006</v>
      </c>
    </row>
    <row r="2462" spans="1:54" hidden="1">
      <c r="A2462" s="19" t="s">
        <v>3488</v>
      </c>
      <c r="B2462" s="19" t="s">
        <v>3882</v>
      </c>
      <c r="C2462" s="19" t="s">
        <v>3883</v>
      </c>
      <c r="D2462" s="19" t="s">
        <v>3904</v>
      </c>
      <c r="E2462" s="19" t="s">
        <v>5138</v>
      </c>
      <c r="F2462" s="8" t="s">
        <v>926</v>
      </c>
      <c r="G2462" s="13">
        <v>45</v>
      </c>
      <c r="H2462" s="8"/>
      <c r="I2462" s="21">
        <v>65.319999999999993</v>
      </c>
      <c r="J2462" s="21">
        <v>0.94</v>
      </c>
      <c r="K2462" s="21">
        <v>18.989999999999998</v>
      </c>
      <c r="L2462" s="21">
        <v>1.05</v>
      </c>
      <c r="M2462" s="21">
        <v>5.04</v>
      </c>
      <c r="N2462" s="21">
        <v>0.06</v>
      </c>
      <c r="O2462" s="21">
        <v>2.1</v>
      </c>
      <c r="P2462" s="21">
        <v>0.31</v>
      </c>
      <c r="Q2462" s="21">
        <v>1.08</v>
      </c>
      <c r="R2462" s="21">
        <v>3.66</v>
      </c>
      <c r="S2462" s="21">
        <v>7.0000000000000007E-2</v>
      </c>
      <c r="T2462" s="6" t="s">
        <v>2564</v>
      </c>
      <c r="U2462" s="6">
        <v>98.439999999999984</v>
      </c>
      <c r="V2462" s="12"/>
      <c r="W2462" s="6">
        <v>66.355140186915889</v>
      </c>
      <c r="X2462" s="6">
        <v>0.95489638358390916</v>
      </c>
      <c r="Y2462" s="6">
        <v>19.29093864282812</v>
      </c>
      <c r="Z2462" s="6">
        <v>6.0747663551401887</v>
      </c>
      <c r="AA2462" s="6">
        <v>6.0950832994717603E-2</v>
      </c>
      <c r="AB2462" s="6">
        <v>2.1332791548151162</v>
      </c>
      <c r="AC2462" s="6">
        <v>0.31491263713937429</v>
      </c>
      <c r="AD2462" s="6">
        <v>1.097114993904917</v>
      </c>
      <c r="AE2462" s="6">
        <v>3.7180008126777739</v>
      </c>
      <c r="AF2462" s="6">
        <v>100.00000000000001</v>
      </c>
      <c r="AG2462" s="6"/>
      <c r="AH2462" s="6">
        <v>73.595757462858842</v>
      </c>
      <c r="AI2462" s="6">
        <v>0.79650752241331135</v>
      </c>
      <c r="AJ2462" s="6">
        <v>12.612150454222551</v>
      </c>
      <c r="AK2462" s="6">
        <v>0.4451364832522734</v>
      </c>
      <c r="AL2462" s="6">
        <v>4.7491137453286392</v>
      </c>
      <c r="AM2462" s="6">
        <v>5.7262311309668572E-2</v>
      </c>
      <c r="AN2462" s="6">
        <v>3.5262051773505978</v>
      </c>
      <c r="AO2462" s="6">
        <v>0.37425059228942154</v>
      </c>
      <c r="AP2462" s="6">
        <v>1.1797255656266861</v>
      </c>
      <c r="AQ2462" s="6">
        <v>2.6305041424923696</v>
      </c>
      <c r="AR2462" s="6">
        <v>100.00000000000001</v>
      </c>
      <c r="AS2462" s="6"/>
      <c r="AT2462" s="6">
        <v>0.38472203650173803</v>
      </c>
      <c r="AU2462" s="6">
        <v>0.15786698305978511</v>
      </c>
      <c r="AV2462" s="6">
        <v>0.42611109134256125</v>
      </c>
      <c r="AW2462" s="6"/>
      <c r="AX2462" s="6">
        <v>0.28144076377637672</v>
      </c>
      <c r="AY2462" s="6">
        <v>0.42133703315878002</v>
      </c>
      <c r="AZ2462" s="6">
        <f>LOG(Tabella1[[#This Row],[SiO2]]/Tabella1[[#This Row],[Al2O3]])</f>
        <v>0.53652121132761299</v>
      </c>
      <c r="BA2462" s="6">
        <f>LOG((Tabella1[[#This Row],[FeO]]*0.8998+Tabella1[[#This Row],[Fe2O3]])/Tabella1[[#This Row],[K2O]])</f>
        <v>0.18354146996977874</v>
      </c>
      <c r="BB2462" s="6">
        <f>Tabella1[[#This Row],[Log SiO2/Al2O3]]/Tabella1[[#This Row],[Log (FeO3/K2O)]]</f>
        <v>2.9231606972307378</v>
      </c>
    </row>
    <row r="2463" spans="1:54" hidden="1">
      <c r="A2463" s="19" t="s">
        <v>3488</v>
      </c>
      <c r="B2463" s="19" t="s">
        <v>3882</v>
      </c>
      <c r="C2463" s="19" t="s">
        <v>3883</v>
      </c>
      <c r="D2463" s="19" t="s">
        <v>3904</v>
      </c>
      <c r="E2463" s="19" t="s">
        <v>5138</v>
      </c>
      <c r="F2463" s="8" t="s">
        <v>926</v>
      </c>
      <c r="G2463" s="13">
        <v>46</v>
      </c>
      <c r="H2463" s="8"/>
      <c r="I2463" s="21">
        <v>48.55</v>
      </c>
      <c r="J2463" s="21">
        <v>1.4</v>
      </c>
      <c r="K2463" s="21">
        <v>32.159999999999997</v>
      </c>
      <c r="L2463" s="21">
        <v>1.22</v>
      </c>
      <c r="M2463" s="21">
        <v>6.09</v>
      </c>
      <c r="N2463" s="21">
        <v>0.06</v>
      </c>
      <c r="O2463" s="21">
        <v>2.59</v>
      </c>
      <c r="P2463" s="21">
        <v>0.54</v>
      </c>
      <c r="Q2463" s="21">
        <v>1.21</v>
      </c>
      <c r="R2463" s="21">
        <v>4.04</v>
      </c>
      <c r="S2463" s="21">
        <v>0.06</v>
      </c>
      <c r="T2463" s="6" t="s">
        <v>2564</v>
      </c>
      <c r="U2463" s="6">
        <v>97.74</v>
      </c>
      <c r="V2463" s="12"/>
      <c r="W2463" s="6">
        <v>49.672600777573152</v>
      </c>
      <c r="X2463" s="6">
        <v>1.4323715981174545</v>
      </c>
      <c r="Y2463" s="6">
        <v>32.903621853898095</v>
      </c>
      <c r="Z2463" s="6">
        <v>7.3562512789032128</v>
      </c>
      <c r="AA2463" s="6">
        <v>6.1387354205033766E-2</v>
      </c>
      <c r="AB2463" s="6">
        <v>2.6498874565172907</v>
      </c>
      <c r="AC2463" s="6">
        <v>0.5524861878453039</v>
      </c>
      <c r="AD2463" s="6">
        <v>1.2379783098015142</v>
      </c>
      <c r="AE2463" s="6">
        <v>4.1334151831389399</v>
      </c>
      <c r="AF2463" s="6">
        <v>100.00000000000001</v>
      </c>
      <c r="AG2463" s="6"/>
      <c r="AH2463" s="6">
        <v>58.936117433267377</v>
      </c>
      <c r="AI2463" s="6">
        <v>1.278132118080415</v>
      </c>
      <c r="AJ2463" s="6">
        <v>23.012611343546236</v>
      </c>
      <c r="AK2463" s="6">
        <v>0.55724913948583366</v>
      </c>
      <c r="AL2463" s="6">
        <v>6.1827973503217741</v>
      </c>
      <c r="AM2463" s="6">
        <v>6.1695652000458234E-2</v>
      </c>
      <c r="AN2463" s="6">
        <v>4.6856919403287831</v>
      </c>
      <c r="AO2463" s="6">
        <v>0.70239311655157932</v>
      </c>
      <c r="AP2463" s="6">
        <v>1.4240600083425119</v>
      </c>
      <c r="AQ2463" s="6">
        <v>3.1284192841058966</v>
      </c>
      <c r="AR2463" s="6">
        <v>99.999999999999957</v>
      </c>
      <c r="AS2463" s="6"/>
      <c r="AT2463" s="6">
        <v>0.39102869072545521</v>
      </c>
      <c r="AU2463" s="6">
        <v>0.15272757684336524</v>
      </c>
      <c r="AV2463" s="6">
        <v>0.43112633366254255</v>
      </c>
      <c r="AW2463" s="6"/>
      <c r="AX2463" s="6">
        <v>0.52014521455315099</v>
      </c>
      <c r="AY2463" s="6">
        <v>0.43771650738673984</v>
      </c>
      <c r="AZ2463" s="6">
        <f>LOG(Tabella1[[#This Row],[SiO2]]/Tabella1[[#This Row],[Al2O3]])</f>
        <v>0.17887319416761008</v>
      </c>
      <c r="BA2463" s="6">
        <f>LOG((Tabella1[[#This Row],[FeO]]*0.8998+Tabella1[[#This Row],[Fe2O3]])/Tabella1[[#This Row],[K2O]])</f>
        <v>0.21967930658464788</v>
      </c>
      <c r="BB2463" s="6">
        <f>Tabella1[[#This Row],[Log SiO2/Al2O3]]/Tabella1[[#This Row],[Log (FeO3/K2O)]]</f>
        <v>0.81424689902999947</v>
      </c>
    </row>
    <row r="2464" spans="1:54" hidden="1">
      <c r="A2464" s="19" t="s">
        <v>3488</v>
      </c>
      <c r="B2464" s="19" t="s">
        <v>3882</v>
      </c>
      <c r="C2464" s="19" t="s">
        <v>3883</v>
      </c>
      <c r="D2464" s="19" t="s">
        <v>3904</v>
      </c>
      <c r="E2464" s="19" t="s">
        <v>5138</v>
      </c>
      <c r="F2464" s="8" t="s">
        <v>926</v>
      </c>
      <c r="G2464" s="13">
        <v>47</v>
      </c>
      <c r="H2464" s="8"/>
      <c r="I2464" s="21">
        <v>63.46</v>
      </c>
      <c r="J2464" s="21">
        <v>0.97</v>
      </c>
      <c r="K2464" s="21">
        <v>20.61</v>
      </c>
      <c r="L2464" s="21">
        <v>1.53</v>
      </c>
      <c r="M2464" s="21">
        <v>4.5999999999999996</v>
      </c>
      <c r="N2464" s="21">
        <v>0.09</v>
      </c>
      <c r="O2464" s="21">
        <v>2.2799999999999998</v>
      </c>
      <c r="P2464" s="21">
        <v>0.15</v>
      </c>
      <c r="Q2464" s="21">
        <v>0.84</v>
      </c>
      <c r="R2464" s="21">
        <v>4.25</v>
      </c>
      <c r="S2464" s="21">
        <v>0.06</v>
      </c>
      <c r="T2464" s="6" t="s">
        <v>2564</v>
      </c>
      <c r="U2464" s="6">
        <v>98.630000000000024</v>
      </c>
      <c r="V2464" s="12"/>
      <c r="W2464" s="6">
        <v>64.341478252053108</v>
      </c>
      <c r="X2464" s="6">
        <v>0.98347358815776098</v>
      </c>
      <c r="Y2464" s="6">
        <v>20.896279022609747</v>
      </c>
      <c r="Z2464" s="6">
        <v>6.0630639764777445</v>
      </c>
      <c r="AA2464" s="6">
        <v>9.1250126736287115E-2</v>
      </c>
      <c r="AB2464" s="6">
        <v>2.3116698773192734</v>
      </c>
      <c r="AC2464" s="6">
        <v>0.15208354456047851</v>
      </c>
      <c r="AD2464" s="6">
        <v>0.85166784953867969</v>
      </c>
      <c r="AE2464" s="6">
        <v>4.3090337625468909</v>
      </c>
      <c r="AF2464" s="6">
        <v>99.999999999999986</v>
      </c>
      <c r="AG2464" s="6"/>
      <c r="AH2464" s="6">
        <v>72.157167912902679</v>
      </c>
      <c r="AI2464" s="6">
        <v>0.82948124434019732</v>
      </c>
      <c r="AJ2464" s="6">
        <v>13.813857705093682</v>
      </c>
      <c r="AK2464" s="6">
        <v>0.65458813675678074</v>
      </c>
      <c r="AL2464" s="6">
        <v>4.374341397740082</v>
      </c>
      <c r="AM2464" s="6">
        <v>8.6682801903893811E-2</v>
      </c>
      <c r="AN2464" s="6">
        <v>3.8636336433261342</v>
      </c>
      <c r="AO2464" s="6">
        <v>0.18275314928263869</v>
      </c>
      <c r="AP2464" s="6">
        <v>0.92599646702023419</v>
      </c>
      <c r="AQ2464" s="6">
        <v>3.0826175230024138</v>
      </c>
      <c r="AR2464" s="6">
        <v>100.00000000000001</v>
      </c>
      <c r="AS2464" s="6"/>
      <c r="AT2464" s="6">
        <v>0.40468968344786244</v>
      </c>
      <c r="AU2464" s="6">
        <v>0.23034612527645923</v>
      </c>
      <c r="AV2464" s="6">
        <v>0.46900283432105133</v>
      </c>
      <c r="AW2464" s="6"/>
      <c r="AX2464" s="6">
        <v>0.28958247546263555</v>
      </c>
      <c r="AY2464" s="6">
        <v>0.44319567180178382</v>
      </c>
      <c r="AZ2464" s="6">
        <f>LOG(Tabella1[[#This Row],[SiO2]]/Tabella1[[#This Row],[Al2O3]])</f>
        <v>0.48842207598518056</v>
      </c>
      <c r="BA2464" s="6">
        <f>LOG((Tabella1[[#This Row],[FeO]]*0.8998+Tabella1[[#This Row],[Fe2O3]])/Tabella1[[#This Row],[K2O]])</f>
        <v>0.12512365559005117</v>
      </c>
      <c r="BB2464" s="6">
        <f>Tabella1[[#This Row],[Log SiO2/Al2O3]]/Tabella1[[#This Row],[Log (FeO3/K2O)]]</f>
        <v>3.9035150762012738</v>
      </c>
    </row>
    <row r="2465" spans="1:54" hidden="1">
      <c r="A2465" s="19" t="s">
        <v>3488</v>
      </c>
      <c r="B2465" s="19" t="s">
        <v>3882</v>
      </c>
      <c r="C2465" s="19" t="s">
        <v>3883</v>
      </c>
      <c r="D2465" s="19" t="s">
        <v>3905</v>
      </c>
      <c r="E2465" s="19" t="s">
        <v>2770</v>
      </c>
      <c r="F2465" s="8" t="s">
        <v>926</v>
      </c>
      <c r="G2465" s="13">
        <v>43</v>
      </c>
      <c r="H2465" s="8"/>
      <c r="I2465" s="21">
        <v>62.95</v>
      </c>
      <c r="J2465" s="21">
        <v>0.83</v>
      </c>
      <c r="K2465" s="21">
        <v>20.04</v>
      </c>
      <c r="L2465" s="21">
        <v>1.1399999999999999</v>
      </c>
      <c r="M2465" s="21">
        <v>5.0999999999999996</v>
      </c>
      <c r="N2465" s="21">
        <v>0.06</v>
      </c>
      <c r="O2465" s="21">
        <v>2.2200000000000002</v>
      </c>
      <c r="P2465" s="21">
        <v>0.33</v>
      </c>
      <c r="Q2465" s="21">
        <v>1.63</v>
      </c>
      <c r="R2465" s="21">
        <v>4.24</v>
      </c>
      <c r="S2465" s="21">
        <v>7.0000000000000007E-2</v>
      </c>
      <c r="T2465" s="6" t="s">
        <v>2564</v>
      </c>
      <c r="U2465" s="6">
        <v>98.429999999999978</v>
      </c>
      <c r="V2465" s="12"/>
      <c r="W2465" s="6">
        <v>63.954079040942823</v>
      </c>
      <c r="X2465" s="6">
        <v>0.8432388499441229</v>
      </c>
      <c r="Y2465" s="6">
        <v>20.35964644925328</v>
      </c>
      <c r="Z2465" s="6">
        <v>6.2277760845270764</v>
      </c>
      <c r="AA2465" s="6">
        <v>6.0957025297165505E-2</v>
      </c>
      <c r="AB2465" s="6">
        <v>2.2554099359951238</v>
      </c>
      <c r="AC2465" s="6">
        <v>0.33526363913441032</v>
      </c>
      <c r="AD2465" s="6">
        <v>1.6559991872396631</v>
      </c>
      <c r="AE2465" s="6">
        <v>4.3076297876663627</v>
      </c>
      <c r="AF2465" s="6">
        <v>100.00000000000001</v>
      </c>
      <c r="AG2465" s="6"/>
      <c r="AH2465" s="6">
        <v>71.445718257890036</v>
      </c>
      <c r="AI2465" s="6">
        <v>0.70845780505949907</v>
      </c>
      <c r="AJ2465" s="6">
        <v>13.407128261486795</v>
      </c>
      <c r="AK2465" s="6">
        <v>0.48683591698025325</v>
      </c>
      <c r="AL2465" s="6">
        <v>4.8408996484257756</v>
      </c>
      <c r="AM2465" s="6">
        <v>5.7682323046715868E-2</v>
      </c>
      <c r="AN2465" s="6">
        <v>3.7550448384563215</v>
      </c>
      <c r="AO2465" s="6">
        <v>0.40131797402170349</v>
      </c>
      <c r="AP2465" s="6">
        <v>1.7935715593746526</v>
      </c>
      <c r="AQ2465" s="6">
        <v>3.0697119863765501</v>
      </c>
      <c r="AR2465" s="6">
        <v>100</v>
      </c>
      <c r="AS2465" s="6"/>
      <c r="AT2465" s="6">
        <v>0.39239241287843923</v>
      </c>
      <c r="AU2465" s="6">
        <v>0.16745375594916834</v>
      </c>
      <c r="AV2465" s="6">
        <v>0.43683912154001631</v>
      </c>
      <c r="AW2465" s="6"/>
      <c r="AX2465" s="6">
        <v>0.19270562977865444</v>
      </c>
      <c r="AY2465" s="6">
        <v>0.42376454859350521</v>
      </c>
      <c r="AZ2465" s="6">
        <f>LOG(Tabella1[[#This Row],[SiO2]]/Tabella1[[#This Row],[Al2O3]])</f>
        <v>0.49709801724867331</v>
      </c>
      <c r="BA2465" s="6">
        <f>LOG((Tabella1[[#This Row],[FeO]]*0.8998+Tabella1[[#This Row],[Fe2O3]])/Tabella1[[#This Row],[K2O]])</f>
        <v>0.13071144952757299</v>
      </c>
      <c r="BB2465" s="6">
        <f>Tabella1[[#This Row],[Log SiO2/Al2O3]]/Tabella1[[#This Row],[Log (FeO3/K2O)]]</f>
        <v>3.8030181674621604</v>
      </c>
    </row>
    <row r="2466" spans="1:54" hidden="1">
      <c r="A2466" s="19" t="s">
        <v>3488</v>
      </c>
      <c r="B2466" s="19" t="s">
        <v>3882</v>
      </c>
      <c r="C2466" s="19" t="s">
        <v>3883</v>
      </c>
      <c r="D2466" s="19" t="s">
        <v>3905</v>
      </c>
      <c r="E2466" s="19" t="s">
        <v>2770</v>
      </c>
      <c r="F2466" s="8" t="s">
        <v>926</v>
      </c>
      <c r="G2466" s="13">
        <v>44</v>
      </c>
      <c r="H2466" s="8"/>
      <c r="I2466" s="21">
        <v>60.21</v>
      </c>
      <c r="J2466" s="21">
        <v>0.92</v>
      </c>
      <c r="K2466" s="21">
        <v>20.5</v>
      </c>
      <c r="L2466" s="21">
        <v>1.7</v>
      </c>
      <c r="M2466" s="21">
        <v>5.68</v>
      </c>
      <c r="N2466" s="21">
        <v>7.0000000000000007E-2</v>
      </c>
      <c r="O2466" s="21">
        <v>2.5</v>
      </c>
      <c r="P2466" s="21">
        <v>0.23</v>
      </c>
      <c r="Q2466" s="21">
        <v>1.65</v>
      </c>
      <c r="R2466" s="21">
        <v>4.41</v>
      </c>
      <c r="S2466" s="21">
        <v>0.04</v>
      </c>
      <c r="T2466" s="6" t="s">
        <v>2564</v>
      </c>
      <c r="U2466" s="6">
        <v>97.699999999999989</v>
      </c>
      <c r="V2466" s="12"/>
      <c r="W2466" s="6">
        <v>61.627430910951894</v>
      </c>
      <c r="X2466" s="6">
        <v>0.94165813715455493</v>
      </c>
      <c r="Y2466" s="6">
        <v>20.982599795291712</v>
      </c>
      <c r="Z2466" s="6">
        <v>7.3797338792221101</v>
      </c>
      <c r="AA2466" s="6">
        <v>7.1647901740020489E-2</v>
      </c>
      <c r="AB2466" s="6">
        <v>2.5588536335721597</v>
      </c>
      <c r="AC2466" s="6">
        <v>0.23541453428863873</v>
      </c>
      <c r="AD2466" s="6">
        <v>1.6888433981576256</v>
      </c>
      <c r="AE2466" s="6">
        <v>4.5138178096212904</v>
      </c>
      <c r="AF2466" s="6">
        <v>100</v>
      </c>
      <c r="AG2466" s="6"/>
      <c r="AH2466" s="6">
        <v>69.336633846920734</v>
      </c>
      <c r="AI2466" s="6">
        <v>0.79677808139441664</v>
      </c>
      <c r="AJ2466" s="6">
        <v>13.915716175968651</v>
      </c>
      <c r="AK2466" s="6">
        <v>0.7366146224973702</v>
      </c>
      <c r="AL2466" s="6">
        <v>5.4703850146045641</v>
      </c>
      <c r="AM2466" s="6">
        <v>6.8281520961360059E-2</v>
      </c>
      <c r="AN2466" s="6">
        <v>4.290578140057117</v>
      </c>
      <c r="AO2466" s="6">
        <v>0.28380246390608899</v>
      </c>
      <c r="AP2466" s="6">
        <v>1.8421657470262656</v>
      </c>
      <c r="AQ2466" s="6">
        <v>3.2395450011775968</v>
      </c>
      <c r="AR2466" s="6">
        <v>100.00000000000001</v>
      </c>
      <c r="AS2466" s="6"/>
      <c r="AT2466" s="6">
        <v>0.38192136892620221</v>
      </c>
      <c r="AU2466" s="6">
        <v>0.21217037553001342</v>
      </c>
      <c r="AV2466" s="6">
        <v>0.43956503800631652</v>
      </c>
      <c r="AW2466" s="6"/>
      <c r="AX2466" s="6">
        <v>0.16988957939901872</v>
      </c>
      <c r="AY2466" s="6">
        <v>0.41107672927671673</v>
      </c>
      <c r="AZ2466" s="6">
        <f>LOG(Tabella1[[#This Row],[SiO2]]/Tabella1[[#This Row],[Al2O3]])</f>
        <v>0.46791476615139366</v>
      </c>
      <c r="BA2466" s="6">
        <f>LOG((Tabella1[[#This Row],[FeO]]*0.8998+Tabella1[[#This Row],[Fe2O3]])/Tabella1[[#This Row],[K2O]])</f>
        <v>0.18876361886656387</v>
      </c>
      <c r="BB2466" s="6">
        <f>Tabella1[[#This Row],[Log SiO2/Al2O3]]/Tabella1[[#This Row],[Log (FeO3/K2O)]]</f>
        <v>2.4788397730505496</v>
      </c>
    </row>
    <row r="2467" spans="1:54" hidden="1">
      <c r="A2467" s="19" t="s">
        <v>3488</v>
      </c>
      <c r="B2467" s="19" t="s">
        <v>3882</v>
      </c>
      <c r="C2467" s="19" t="s">
        <v>3883</v>
      </c>
      <c r="D2467" s="19" t="s">
        <v>3905</v>
      </c>
      <c r="E2467" s="19" t="s">
        <v>5138</v>
      </c>
      <c r="F2467" s="19" t="s">
        <v>3906</v>
      </c>
      <c r="G2467" s="8">
        <v>25</v>
      </c>
      <c r="H2467" s="8"/>
      <c r="I2467" s="6">
        <v>59.65</v>
      </c>
      <c r="J2467" s="6">
        <v>1.1299999999999999</v>
      </c>
      <c r="K2467" s="6">
        <v>20.67</v>
      </c>
      <c r="L2467" s="6">
        <v>2.33</v>
      </c>
      <c r="M2467" s="6">
        <v>2.92</v>
      </c>
      <c r="N2467" s="6">
        <v>0.04</v>
      </c>
      <c r="O2467" s="6">
        <v>1.96</v>
      </c>
      <c r="P2467" s="6">
        <v>1.05</v>
      </c>
      <c r="Q2467" s="6">
        <v>1.95</v>
      </c>
      <c r="R2467" s="6">
        <v>3.61</v>
      </c>
      <c r="S2467" s="6">
        <v>0.09</v>
      </c>
      <c r="T2467" s="6">
        <v>2.84</v>
      </c>
      <c r="U2467" s="6">
        <v>95.08</v>
      </c>
      <c r="V2467" s="12"/>
      <c r="W2467" s="6">
        <v>62.736642827092972</v>
      </c>
      <c r="X2467" s="6">
        <v>1.1884728649558265</v>
      </c>
      <c r="Y2467" s="6">
        <v>21.739587715607911</v>
      </c>
      <c r="Z2467" s="6">
        <v>5.2797644089188047</v>
      </c>
      <c r="AA2467" s="6">
        <v>4.2069835927639881E-2</v>
      </c>
      <c r="AB2467" s="6">
        <v>2.0614219604543544</v>
      </c>
      <c r="AC2467" s="6">
        <v>1.1043331931005469</v>
      </c>
      <c r="AD2467" s="6">
        <v>2.0509045014724445</v>
      </c>
      <c r="AE2467" s="6">
        <v>3.7968026924694995</v>
      </c>
      <c r="AF2467" s="6">
        <v>99.999999999999986</v>
      </c>
      <c r="AG2467" s="6"/>
      <c r="AH2467" s="6">
        <v>70.747200751007227</v>
      </c>
      <c r="AI2467" s="6">
        <v>1.0079353595251959</v>
      </c>
      <c r="AJ2467" s="6">
        <v>14.450965500465532</v>
      </c>
      <c r="AK2467" s="6">
        <v>1.0398052879942326</v>
      </c>
      <c r="AL2467" s="6">
        <v>2.8963903764615866</v>
      </c>
      <c r="AM2467" s="6">
        <v>4.0185541427786742E-2</v>
      </c>
      <c r="AN2467" s="6">
        <v>3.4644680837170734</v>
      </c>
      <c r="AO2467" s="6">
        <v>1.3343885629152779</v>
      </c>
      <c r="AP2467" s="6">
        <v>2.2422501219466056</v>
      </c>
      <c r="AQ2467" s="6">
        <v>2.7312239742788642</v>
      </c>
      <c r="AR2467" s="6">
        <v>100</v>
      </c>
      <c r="AS2467" s="6"/>
      <c r="AT2467" s="6">
        <v>0.41045918998955444</v>
      </c>
      <c r="AU2467" s="6">
        <v>0.41792809042058554</v>
      </c>
      <c r="AV2467" s="6">
        <v>0.54465416978005909</v>
      </c>
      <c r="AW2467" s="6"/>
      <c r="AX2467" s="6">
        <v>0.27585042495051587</v>
      </c>
      <c r="AY2467" s="6">
        <v>0.46612208359106205</v>
      </c>
      <c r="AZ2467" s="6">
        <f>LOG(Tabella1[[#This Row],[SiO2]]/Tabella1[[#This Row],[Al2O3]])</f>
        <v>0.46026997137907238</v>
      </c>
      <c r="BA2467" s="6">
        <f>LOG((Tabella1[[#This Row],[FeO]]*0.8998+Tabella1[[#This Row],[Fe2O3]])/Tabella1[[#This Row],[K2O]])</f>
        <v>0.13774816221312497</v>
      </c>
      <c r="BB2467" s="6">
        <f>Tabella1[[#This Row],[Log SiO2/Al2O3]]/Tabella1[[#This Row],[Log (FeO3/K2O)]]</f>
        <v>3.3413873839343085</v>
      </c>
    </row>
    <row r="2468" spans="1:54" hidden="1">
      <c r="A2468" s="19" t="s">
        <v>3488</v>
      </c>
      <c r="B2468" s="19" t="s">
        <v>3882</v>
      </c>
      <c r="C2468" s="19" t="s">
        <v>3883</v>
      </c>
      <c r="D2468" s="19" t="s">
        <v>3905</v>
      </c>
      <c r="E2468" s="19" t="s">
        <v>5138</v>
      </c>
      <c r="F2468" s="19" t="s">
        <v>3906</v>
      </c>
      <c r="G2468" s="8" t="s">
        <v>3907</v>
      </c>
      <c r="H2468" s="8"/>
      <c r="I2468" s="6">
        <v>69.59</v>
      </c>
      <c r="J2468" s="6">
        <v>0.66</v>
      </c>
      <c r="K2468" s="6">
        <v>12.68</v>
      </c>
      <c r="L2468" s="6">
        <v>0.78</v>
      </c>
      <c r="M2468" s="6">
        <v>4.91</v>
      </c>
      <c r="N2468" s="6">
        <v>0.08</v>
      </c>
      <c r="O2468" s="6">
        <v>5.37</v>
      </c>
      <c r="P2468" s="6">
        <v>0.9</v>
      </c>
      <c r="Q2468" s="6">
        <v>1.06</v>
      </c>
      <c r="R2468" s="6">
        <v>2.63</v>
      </c>
      <c r="S2468" s="6">
        <v>0.14000000000000001</v>
      </c>
      <c r="T2468" s="6">
        <v>1.58</v>
      </c>
      <c r="U2468" s="6">
        <v>98.580000000000013</v>
      </c>
      <c r="V2468" s="12"/>
      <c r="W2468" s="6">
        <v>70.592412254006902</v>
      </c>
      <c r="X2468" s="6">
        <v>0.66950699939135716</v>
      </c>
      <c r="Y2468" s="6">
        <v>12.862649624670317</v>
      </c>
      <c r="Z2468" s="6">
        <v>5.690809494826536</v>
      </c>
      <c r="AA2468" s="6">
        <v>8.1152363562588745E-2</v>
      </c>
      <c r="AB2468" s="6">
        <v>5.44735240413877</v>
      </c>
      <c r="AC2468" s="6">
        <v>0.91296409007912349</v>
      </c>
      <c r="AD2468" s="6">
        <v>1.075268817204301</v>
      </c>
      <c r="AE2468" s="6">
        <v>2.6678839521201052</v>
      </c>
      <c r="AF2468" s="6">
        <v>100.00000000000001</v>
      </c>
      <c r="AG2468" s="6"/>
      <c r="AH2468" s="6">
        <v>74.221092168452557</v>
      </c>
      <c r="AI2468" s="6">
        <v>0.52939503570897861</v>
      </c>
      <c r="AJ2468" s="6">
        <v>7.9718172204372886</v>
      </c>
      <c r="AK2468" s="6">
        <v>0.31302022177430194</v>
      </c>
      <c r="AL2468" s="6">
        <v>4.3796300597615776</v>
      </c>
      <c r="AM2468" s="6">
        <v>7.2273903432089254E-2</v>
      </c>
      <c r="AN2468" s="6">
        <v>8.5356474794974098</v>
      </c>
      <c r="AO2468" s="6">
        <v>1.0285305898995118</v>
      </c>
      <c r="AP2468" s="6">
        <v>1.096066745732647</v>
      </c>
      <c r="AQ2468" s="6">
        <v>1.7893180952643897</v>
      </c>
      <c r="AR2468" s="6">
        <v>100.00000000000006</v>
      </c>
      <c r="AS2468" s="6"/>
      <c r="AT2468" s="6">
        <v>0.63034096757305957</v>
      </c>
      <c r="AU2468" s="6">
        <v>0.12506625099167273</v>
      </c>
      <c r="AV2468" s="6">
        <v>0.66089539721862933</v>
      </c>
      <c r="AW2468" s="6"/>
      <c r="AX2468" s="6">
        <v>5.0355159821987822E-2</v>
      </c>
      <c r="AY2468" s="6">
        <v>0.65598662966265731</v>
      </c>
      <c r="AZ2468" s="6">
        <f>LOG(Tabella1[[#This Row],[SiO2]]/Tabella1[[#This Row],[Al2O3]])</f>
        <v>0.73942758294930111</v>
      </c>
      <c r="BA2468" s="6">
        <f>LOG((Tabella1[[#This Row],[FeO]]*0.8998+Tabella1[[#This Row],[Fe2O3]])/Tabella1[[#This Row],[K2O]])</f>
        <v>0.29588203057810997</v>
      </c>
      <c r="BB2468" s="6">
        <f>Tabella1[[#This Row],[Log SiO2/Al2O3]]/Tabella1[[#This Row],[Log (FeO3/K2O)]]</f>
        <v>2.4990621481965918</v>
      </c>
    </row>
    <row r="2469" spans="1:54" hidden="1">
      <c r="A2469" s="19" t="s">
        <v>3488</v>
      </c>
      <c r="B2469" s="19" t="s">
        <v>3882</v>
      </c>
      <c r="C2469" s="19" t="s">
        <v>3883</v>
      </c>
      <c r="D2469" s="19" t="s">
        <v>3905</v>
      </c>
      <c r="E2469" s="19" t="s">
        <v>5138</v>
      </c>
      <c r="F2469" s="19" t="s">
        <v>3906</v>
      </c>
      <c r="G2469" s="8">
        <v>41</v>
      </c>
      <c r="H2469" s="8"/>
      <c r="I2469" s="6">
        <v>61.24</v>
      </c>
      <c r="J2469" s="6">
        <v>0.87</v>
      </c>
      <c r="K2469" s="6">
        <v>18.420000000000002</v>
      </c>
      <c r="L2469" s="6">
        <v>1.36</v>
      </c>
      <c r="M2469" s="6">
        <v>6.32</v>
      </c>
      <c r="N2469" s="6">
        <v>0.11</v>
      </c>
      <c r="O2469" s="6">
        <v>4.5599999999999996</v>
      </c>
      <c r="P2469" s="6">
        <v>0.84</v>
      </c>
      <c r="Q2469" s="6">
        <v>1.1000000000000001</v>
      </c>
      <c r="R2469" s="6">
        <v>3.4</v>
      </c>
      <c r="S2469" s="6">
        <v>0.11</v>
      </c>
      <c r="T2469" s="6">
        <v>2.3199999999999998</v>
      </c>
      <c r="U2469" s="6">
        <v>98.080000000000013</v>
      </c>
      <c r="V2469" s="12"/>
      <c r="W2469" s="6">
        <v>62.438825448613365</v>
      </c>
      <c r="X2469" s="6">
        <v>0.88703099510603567</v>
      </c>
      <c r="Y2469" s="6">
        <v>18.780587275693311</v>
      </c>
      <c r="Z2469" s="6">
        <v>7.6876019575856436</v>
      </c>
      <c r="AA2469" s="6">
        <v>0.11215334420880912</v>
      </c>
      <c r="AB2469" s="6">
        <v>4.6492659053833592</v>
      </c>
      <c r="AC2469" s="6">
        <v>0.85644371941272412</v>
      </c>
      <c r="AD2469" s="6">
        <v>1.1215334420880914</v>
      </c>
      <c r="AE2469" s="6">
        <v>3.4665579119086458</v>
      </c>
      <c r="AF2469" s="6">
        <v>99.999999999999986</v>
      </c>
      <c r="AG2469" s="6"/>
      <c r="AH2469" s="6">
        <v>68.332548242108246</v>
      </c>
      <c r="AI2469" s="6">
        <v>0.73007438608462394</v>
      </c>
      <c r="AJ2469" s="6">
        <v>12.115452388210489</v>
      </c>
      <c r="AK2469" s="6">
        <v>0.57099016899142496</v>
      </c>
      <c r="AL2469" s="6">
        <v>5.8977307863985553</v>
      </c>
      <c r="AM2469" s="6">
        <v>0.10396715014627483</v>
      </c>
      <c r="AN2469" s="6">
        <v>7.5829633655929634</v>
      </c>
      <c r="AO2469" s="6">
        <v>1.0043056818759659</v>
      </c>
      <c r="AP2469" s="6">
        <v>1.1899692854754336</v>
      </c>
      <c r="AQ2469" s="6">
        <v>2.420040604775227</v>
      </c>
      <c r="AR2469" s="6">
        <v>99.999999999999986</v>
      </c>
      <c r="AS2469" s="6"/>
      <c r="AT2469" s="6">
        <v>0.51857567989987141</v>
      </c>
      <c r="AU2469" s="6">
        <v>0.16221977263068421</v>
      </c>
      <c r="AV2469" s="6">
        <v>0.56250540811154925</v>
      </c>
      <c r="AW2469" s="6"/>
      <c r="AX2469" s="6">
        <v>0.16944307725170696</v>
      </c>
      <c r="AY2469" s="6">
        <v>0.54582751312836209</v>
      </c>
      <c r="AZ2469" s="6">
        <f>LOG(Tabella1[[#This Row],[SiO2]]/Tabella1[[#This Row],[Al2O3]])</f>
        <v>0.52174555616539331</v>
      </c>
      <c r="BA2469" s="6">
        <f>LOG((Tabella1[[#This Row],[FeO]]*0.8998+Tabella1[[#This Row],[Fe2O3]])/Tabella1[[#This Row],[K2O]])</f>
        <v>0.31650908428460056</v>
      </c>
      <c r="BB2469" s="6">
        <f>Tabella1[[#This Row],[Log SiO2/Al2O3]]/Tabella1[[#This Row],[Log (FeO3/K2O)]]</f>
        <v>1.6484378555664045</v>
      </c>
    </row>
    <row r="2470" spans="1:54" hidden="1">
      <c r="A2470" s="19" t="s">
        <v>3488</v>
      </c>
      <c r="B2470" s="19" t="s">
        <v>3882</v>
      </c>
      <c r="C2470" s="19" t="s">
        <v>3883</v>
      </c>
      <c r="D2470" s="19" t="s">
        <v>3905</v>
      </c>
      <c r="E2470" s="19" t="s">
        <v>5138</v>
      </c>
      <c r="F2470" s="19" t="s">
        <v>3906</v>
      </c>
      <c r="G2470" s="8" t="s">
        <v>3908</v>
      </c>
      <c r="H2470" s="8"/>
      <c r="I2470" s="6">
        <v>57.62</v>
      </c>
      <c r="J2470" s="6">
        <v>1.07</v>
      </c>
      <c r="K2470" s="6">
        <v>22.37</v>
      </c>
      <c r="L2470" s="6">
        <v>1.18</v>
      </c>
      <c r="M2470" s="6">
        <v>6.38</v>
      </c>
      <c r="N2470" s="6">
        <v>0.08</v>
      </c>
      <c r="O2470" s="6">
        <v>2.92</v>
      </c>
      <c r="P2470" s="6">
        <v>0.63</v>
      </c>
      <c r="Q2470" s="6">
        <v>1.1200000000000001</v>
      </c>
      <c r="R2470" s="6">
        <v>4.95</v>
      </c>
      <c r="S2470" s="6">
        <v>0.28000000000000003</v>
      </c>
      <c r="T2470" s="6">
        <v>1.59</v>
      </c>
      <c r="U2470" s="6">
        <v>98.2</v>
      </c>
      <c r="V2470" s="12"/>
      <c r="W2470" s="6">
        <v>58.676171079429729</v>
      </c>
      <c r="X2470" s="6">
        <v>1.0896130346232178</v>
      </c>
      <c r="Y2470" s="6">
        <v>22.780040733197556</v>
      </c>
      <c r="Z2470" s="6">
        <v>7.5763747454175148</v>
      </c>
      <c r="AA2470" s="6">
        <v>8.1466395112016296E-2</v>
      </c>
      <c r="AB2470" s="6">
        <v>2.9735234215885944</v>
      </c>
      <c r="AC2470" s="6">
        <v>0.64154786150712828</v>
      </c>
      <c r="AD2470" s="6">
        <v>1.1405295315682282</v>
      </c>
      <c r="AE2470" s="6">
        <v>5.0407331975560083</v>
      </c>
      <c r="AF2470" s="6">
        <v>100</v>
      </c>
      <c r="AG2470" s="6"/>
      <c r="AH2470" s="6">
        <v>66.346317364751144</v>
      </c>
      <c r="AI2470" s="6">
        <v>0.92657967660444396</v>
      </c>
      <c r="AJ2470" s="6">
        <v>15.183333338052515</v>
      </c>
      <c r="AK2470" s="6">
        <v>0.51123768906430966</v>
      </c>
      <c r="AL2470" s="6">
        <v>6.1438369019730166</v>
      </c>
      <c r="AM2470" s="6">
        <v>7.8026939876209789E-2</v>
      </c>
      <c r="AN2470" s="6">
        <v>5.0108118970949596</v>
      </c>
      <c r="AO2470" s="6">
        <v>0.77728147341644593</v>
      </c>
      <c r="AP2470" s="6">
        <v>1.250294217609818</v>
      </c>
      <c r="AQ2470" s="6">
        <v>3.6358006924563027</v>
      </c>
      <c r="AR2470" s="6">
        <v>100.00000000000001</v>
      </c>
      <c r="AS2470" s="6"/>
      <c r="AT2470" s="6">
        <v>0.41149386539708777</v>
      </c>
      <c r="AU2470" s="6">
        <v>0.14267803832211987</v>
      </c>
      <c r="AV2470" s="6">
        <v>0.44921287862632098</v>
      </c>
      <c r="AW2470" s="6"/>
      <c r="AX2470" s="6">
        <v>0.19373087751233367</v>
      </c>
      <c r="AY2470" s="6">
        <v>0.44538394535759795</v>
      </c>
      <c r="AZ2470" s="6">
        <f>LOG(Tabella1[[#This Row],[SiO2]]/Tabella1[[#This Row],[Al2O3]])</f>
        <v>0.41090726984776443</v>
      </c>
      <c r="BA2470" s="6">
        <f>LOG((Tabella1[[#This Row],[FeO]]*0.8998+Tabella1[[#This Row],[Fe2O3]])/Tabella1[[#This Row],[K2O]])</f>
        <v>0.14554633089278171</v>
      </c>
      <c r="BB2470" s="6">
        <f>Tabella1[[#This Row],[Log SiO2/Al2O3]]/Tabella1[[#This Row],[Log (FeO3/K2O)]]</f>
        <v>2.8232059669746246</v>
      </c>
    </row>
    <row r="2471" spans="1:54" hidden="1">
      <c r="A2471" s="19" t="s">
        <v>3488</v>
      </c>
      <c r="B2471" s="19" t="s">
        <v>3882</v>
      </c>
      <c r="C2471" s="19" t="s">
        <v>3883</v>
      </c>
      <c r="D2471" s="19" t="s">
        <v>3905</v>
      </c>
      <c r="E2471" s="19" t="s">
        <v>5135</v>
      </c>
      <c r="F2471" s="19" t="s">
        <v>3906</v>
      </c>
      <c r="G2471" s="8" t="s">
        <v>3909</v>
      </c>
      <c r="H2471" s="8"/>
      <c r="I2471" s="6">
        <v>57.14</v>
      </c>
      <c r="J2471" s="6">
        <v>1.04</v>
      </c>
      <c r="K2471" s="6">
        <v>23.56</v>
      </c>
      <c r="L2471" s="6">
        <v>0.64</v>
      </c>
      <c r="M2471" s="6">
        <v>4.38</v>
      </c>
      <c r="N2471" s="6">
        <v>7.0000000000000007E-2</v>
      </c>
      <c r="O2471" s="6">
        <v>1.92</v>
      </c>
      <c r="P2471" s="6">
        <v>0.92</v>
      </c>
      <c r="Q2471" s="6">
        <v>2.0099999999999998</v>
      </c>
      <c r="R2471" s="6">
        <v>6.48</v>
      </c>
      <c r="S2471" s="6">
        <v>0.14000000000000001</v>
      </c>
      <c r="T2471" s="6">
        <v>1.1300000000000001</v>
      </c>
      <c r="U2471" s="6">
        <v>98.1</v>
      </c>
      <c r="V2471" s="12"/>
      <c r="W2471" s="6">
        <v>58.246687054026502</v>
      </c>
      <c r="X2471" s="6">
        <v>1.0601427115188584</v>
      </c>
      <c r="Y2471" s="6">
        <v>24.016309887869522</v>
      </c>
      <c r="Z2471" s="6">
        <v>5.0560652395514785</v>
      </c>
      <c r="AA2471" s="6">
        <v>7.1355759429153939E-2</v>
      </c>
      <c r="AB2471" s="6">
        <v>1.9571865443425076</v>
      </c>
      <c r="AC2471" s="6">
        <v>0.93781855249745161</v>
      </c>
      <c r="AD2471" s="6">
        <v>2.0489296636085625</v>
      </c>
      <c r="AE2471" s="6">
        <v>6.6055045871559637</v>
      </c>
      <c r="AF2471" s="6">
        <v>99.999999999999986</v>
      </c>
      <c r="AG2471" s="6"/>
      <c r="AH2471" s="6">
        <v>66.626318173241444</v>
      </c>
      <c r="AI2471" s="6">
        <v>0.91199895857555602</v>
      </c>
      <c r="AJ2471" s="6">
        <v>16.193414749784978</v>
      </c>
      <c r="AK2471" s="6">
        <v>0.28079077805572727</v>
      </c>
      <c r="AL2471" s="6">
        <v>4.2712512652028645</v>
      </c>
      <c r="AM2471" s="6">
        <v>6.9137653912747038E-2</v>
      </c>
      <c r="AN2471" s="6">
        <v>3.3364797065103904</v>
      </c>
      <c r="AO2471" s="6">
        <v>1.1494434366936652</v>
      </c>
      <c r="AP2471" s="6">
        <v>2.2722298872507833</v>
      </c>
      <c r="AQ2471" s="6">
        <v>4.819831830806093</v>
      </c>
      <c r="AR2471" s="6">
        <v>100.00000000000001</v>
      </c>
      <c r="AS2471" s="6"/>
      <c r="AT2471" s="6">
        <v>0.40841621558072694</v>
      </c>
      <c r="AU2471" s="6">
        <v>0.11620132060738837</v>
      </c>
      <c r="AV2471" s="6">
        <v>0.43856436550082395</v>
      </c>
      <c r="AW2471" s="6"/>
      <c r="AX2471" s="6">
        <v>-0.25128151951346012</v>
      </c>
      <c r="AY2471" s="6">
        <v>0.45974032604127713</v>
      </c>
      <c r="AZ2471" s="6">
        <f>LOG(Tabella1[[#This Row],[SiO2]]/Tabella1[[#This Row],[Al2O3]])</f>
        <v>0.38476494993166022</v>
      </c>
      <c r="BA2471" s="6">
        <f>LOG((Tabella1[[#This Row],[FeO]]*0.8998+Tabella1[[#This Row],[Fe2O3]])/Tabella1[[#This Row],[K2O]])</f>
        <v>-0.15060295862912654</v>
      </c>
      <c r="BB2471" s="6">
        <f>Tabella1[[#This Row],[Log SiO2/Al2O3]]/Tabella1[[#This Row],[Log (FeO3/K2O)]]</f>
        <v>-2.554829954431233</v>
      </c>
    </row>
    <row r="2472" spans="1:54" hidden="1">
      <c r="A2472" s="19" t="s">
        <v>3488</v>
      </c>
      <c r="B2472" s="19" t="s">
        <v>3882</v>
      </c>
      <c r="C2472" s="19" t="s">
        <v>3883</v>
      </c>
      <c r="D2472" s="19" t="s">
        <v>3905</v>
      </c>
      <c r="E2472" s="19" t="s">
        <v>5138</v>
      </c>
      <c r="F2472" s="19" t="s">
        <v>3906</v>
      </c>
      <c r="G2472" s="8">
        <v>55</v>
      </c>
      <c r="H2472" s="8"/>
      <c r="I2472" s="6">
        <v>60.95</v>
      </c>
      <c r="J2472" s="6">
        <v>0.99</v>
      </c>
      <c r="K2472" s="6">
        <v>21.2</v>
      </c>
      <c r="L2472" s="6">
        <v>1.1399999999999999</v>
      </c>
      <c r="M2472" s="6">
        <v>5.9</v>
      </c>
      <c r="N2472" s="6">
        <v>0.09</v>
      </c>
      <c r="O2472" s="6">
        <v>2.75</v>
      </c>
      <c r="P2472" s="6">
        <v>0.71</v>
      </c>
      <c r="Q2472" s="6">
        <v>1.0900000000000001</v>
      </c>
      <c r="R2472" s="6">
        <v>3.04</v>
      </c>
      <c r="S2472" s="6">
        <v>0.11</v>
      </c>
      <c r="T2472" s="6">
        <v>1.8800000000000001</v>
      </c>
      <c r="U2472" s="6">
        <v>97.75</v>
      </c>
      <c r="V2472" s="12"/>
      <c r="W2472" s="6">
        <v>62.352941176470587</v>
      </c>
      <c r="X2472" s="6">
        <v>1.0127877237851663</v>
      </c>
      <c r="Y2472" s="6">
        <v>21.687979539641944</v>
      </c>
      <c r="Z2472" s="6">
        <v>7.0895140664961636</v>
      </c>
      <c r="AA2472" s="6">
        <v>9.2071611253196919E-2</v>
      </c>
      <c r="AB2472" s="6">
        <v>2.8132992327365729</v>
      </c>
      <c r="AC2472" s="6">
        <v>0.72634271099744241</v>
      </c>
      <c r="AD2472" s="6">
        <v>1.1150895140664963</v>
      </c>
      <c r="AE2472" s="6">
        <v>3.1099744245524299</v>
      </c>
      <c r="AF2472" s="6">
        <v>100</v>
      </c>
      <c r="AG2472" s="6"/>
      <c r="AH2472" s="6">
        <v>69.631361532638408</v>
      </c>
      <c r="AI2472" s="6">
        <v>0.85059298474021161</v>
      </c>
      <c r="AJ2472" s="6">
        <v>14.276594124408195</v>
      </c>
      <c r="AK2472" s="6">
        <v>0.49004201443392542</v>
      </c>
      <c r="AL2472" s="6">
        <v>5.6371373995541108</v>
      </c>
      <c r="AM2472" s="6">
        <v>8.7093292001874711E-2</v>
      </c>
      <c r="AN2472" s="6">
        <v>4.6821524664312522</v>
      </c>
      <c r="AO2472" s="6">
        <v>0.86912796710556828</v>
      </c>
      <c r="AP2472" s="6">
        <v>1.2072808373181603</v>
      </c>
      <c r="AQ2472" s="6">
        <v>2.2154199491889002</v>
      </c>
      <c r="AR2472" s="6">
        <v>99.999999999999972</v>
      </c>
      <c r="AS2472" s="6"/>
      <c r="AT2472" s="6">
        <v>0.41437273516224998</v>
      </c>
      <c r="AU2472" s="6">
        <v>0.14811111271843533</v>
      </c>
      <c r="AV2472" s="6">
        <v>0.45372816610808181</v>
      </c>
      <c r="AW2472" s="6"/>
      <c r="AX2472" s="6">
        <v>0.35421750371970256</v>
      </c>
      <c r="AY2472" s="6">
        <v>0.44810514324207562</v>
      </c>
      <c r="AZ2472" s="6">
        <f>LOG(Tabella1[[#This Row],[SiO2]]/Tabella1[[#This Row],[Al2O3]])</f>
        <v>0.45863784902564936</v>
      </c>
      <c r="BA2472" s="6">
        <f>LOG((Tabella1[[#This Row],[FeO]]*0.8998+Tabella1[[#This Row],[Fe2O3]])/Tabella1[[#This Row],[K2O]])</f>
        <v>0.32660667143407457</v>
      </c>
      <c r="BB2472" s="6">
        <f>Tabella1[[#This Row],[Log SiO2/Al2O3]]/Tabella1[[#This Row],[Log (FeO3/K2O)]]</f>
        <v>1.4042513186024286</v>
      </c>
    </row>
    <row r="2473" spans="1:54" hidden="1">
      <c r="A2473" s="19" t="s">
        <v>3488</v>
      </c>
      <c r="B2473" s="19" t="s">
        <v>3882</v>
      </c>
      <c r="C2473" s="19" t="s">
        <v>3883</v>
      </c>
      <c r="D2473" s="19" t="s">
        <v>3905</v>
      </c>
      <c r="E2473" s="19" t="s">
        <v>5138</v>
      </c>
      <c r="F2473" s="19" t="s">
        <v>3906</v>
      </c>
      <c r="G2473" s="8">
        <v>64</v>
      </c>
      <c r="H2473" s="19"/>
      <c r="I2473" s="6">
        <v>64.17</v>
      </c>
      <c r="J2473" s="6">
        <v>1.04</v>
      </c>
      <c r="K2473" s="6">
        <v>17.5</v>
      </c>
      <c r="L2473" s="6">
        <v>1.65</v>
      </c>
      <c r="M2473" s="6">
        <v>3.84</v>
      </c>
      <c r="N2473" s="6">
        <v>0.08</v>
      </c>
      <c r="O2473" s="6">
        <v>2.33</v>
      </c>
      <c r="P2473" s="6">
        <v>0.63</v>
      </c>
      <c r="Q2473" s="6">
        <v>1.75</v>
      </c>
      <c r="R2473" s="6">
        <v>4.68</v>
      </c>
      <c r="S2473" s="6">
        <v>0.05</v>
      </c>
      <c r="T2473" s="6">
        <v>2.42</v>
      </c>
      <c r="U2473" s="6">
        <v>97.5</v>
      </c>
      <c r="V2473" s="6"/>
      <c r="W2473" s="6">
        <v>65.815384615384616</v>
      </c>
      <c r="X2473" s="6">
        <v>1.0666666666666667</v>
      </c>
      <c r="Y2473" s="6">
        <v>17.948717948717949</v>
      </c>
      <c r="Z2473" s="6">
        <v>5.4564102564102566</v>
      </c>
      <c r="AA2473" s="6">
        <v>8.2051282051282051E-2</v>
      </c>
      <c r="AB2473" s="6">
        <v>2.3897435897435897</v>
      </c>
      <c r="AC2473" s="6">
        <v>0.64615384615384608</v>
      </c>
      <c r="AD2473" s="6">
        <v>1.7948717948717947</v>
      </c>
      <c r="AE2473" s="6">
        <v>4.8</v>
      </c>
      <c r="AF2473" s="6">
        <v>99.999999999999986</v>
      </c>
      <c r="AG2473" s="6"/>
      <c r="AH2473" s="6">
        <v>72.905088508208308</v>
      </c>
      <c r="AI2473" s="6">
        <v>0.88861689531982113</v>
      </c>
      <c r="AJ2473" s="6">
        <v>11.719833064330262</v>
      </c>
      <c r="AK2473" s="6">
        <v>0.70535383889557723</v>
      </c>
      <c r="AL2473" s="6">
        <v>3.6486521245442729</v>
      </c>
      <c r="AM2473" s="6">
        <v>7.6988668578054809E-2</v>
      </c>
      <c r="AN2473" s="6">
        <v>3.9451489419024046</v>
      </c>
      <c r="AO2473" s="6">
        <v>0.7669385194864794</v>
      </c>
      <c r="AP2473" s="6">
        <v>1.9275891942204371</v>
      </c>
      <c r="AQ2473" s="6">
        <v>3.3917431498114823</v>
      </c>
      <c r="AR2473" s="6">
        <v>100</v>
      </c>
      <c r="AS2473" s="6"/>
      <c r="AT2473" s="6">
        <v>0.43813039155822742</v>
      </c>
      <c r="AU2473" s="6">
        <v>0.27883126184067092</v>
      </c>
      <c r="AV2473" s="6">
        <v>0.51952229290468299</v>
      </c>
      <c r="AW2473" s="6"/>
      <c r="AX2473" s="6">
        <v>-0.15182347135317723</v>
      </c>
      <c r="AY2473" s="6">
        <v>0.48610171443183553</v>
      </c>
      <c r="AZ2473" s="6">
        <f>LOG(Tabella1[[#This Row],[SiO2]]/Tabella1[[#This Row],[Al2O3]])</f>
        <v>0.56429399060489593</v>
      </c>
      <c r="BA2473" s="6">
        <f>LOG((Tabella1[[#This Row],[FeO]]*0.8998+Tabella1[[#This Row],[Fe2O3]])/Tabella1[[#This Row],[K2O]])</f>
        <v>3.7769629691685194E-2</v>
      </c>
      <c r="BB2473" s="6">
        <f>Tabella1[[#This Row],[Log SiO2/Al2O3]]/Tabella1[[#This Row],[Log (FeO3/K2O)]]</f>
        <v>14.940416287139891</v>
      </c>
    </row>
    <row r="2474" spans="1:54" hidden="1">
      <c r="A2474" s="19" t="s">
        <v>3488</v>
      </c>
      <c r="B2474" s="19" t="s">
        <v>3882</v>
      </c>
      <c r="C2474" s="19" t="s">
        <v>3883</v>
      </c>
      <c r="D2474" s="19" t="s">
        <v>3905</v>
      </c>
      <c r="E2474" s="19" t="s">
        <v>5138</v>
      </c>
      <c r="F2474" s="19" t="s">
        <v>3906</v>
      </c>
      <c r="G2474" s="8" t="s">
        <v>3910</v>
      </c>
      <c r="H2474" s="8"/>
      <c r="I2474" s="6">
        <v>63.77</v>
      </c>
      <c r="J2474" s="6">
        <v>1</v>
      </c>
      <c r="K2474" s="6">
        <v>18.43</v>
      </c>
      <c r="L2474" s="6">
        <v>1.31</v>
      </c>
      <c r="M2474" s="6">
        <v>3.57</v>
      </c>
      <c r="N2474" s="6">
        <v>7.0000000000000007E-2</v>
      </c>
      <c r="O2474" s="6">
        <v>2.1800000000000002</v>
      </c>
      <c r="P2474" s="6">
        <v>0.48</v>
      </c>
      <c r="Q2474" s="6">
        <v>1.67</v>
      </c>
      <c r="R2474" s="6">
        <v>4.92</v>
      </c>
      <c r="S2474" s="6">
        <v>0.04</v>
      </c>
      <c r="T2474" s="6">
        <v>2.5</v>
      </c>
      <c r="U2474" s="6">
        <v>97.270000000000024</v>
      </c>
      <c r="V2474" s="12"/>
      <c r="W2474" s="6">
        <v>65.559782049963999</v>
      </c>
      <c r="X2474" s="6">
        <v>1.0280662074637605</v>
      </c>
      <c r="Y2474" s="6">
        <v>18.947260203557104</v>
      </c>
      <c r="Z2474" s="6">
        <v>4.8833144854528614</v>
      </c>
      <c r="AA2474" s="6">
        <v>7.1964634522463225E-2</v>
      </c>
      <c r="AB2474" s="6">
        <v>2.2411843322709979</v>
      </c>
      <c r="AC2474" s="6">
        <v>0.49347177958260502</v>
      </c>
      <c r="AD2474" s="6">
        <v>1.7168705664644797</v>
      </c>
      <c r="AE2474" s="6">
        <v>5.058085740721701</v>
      </c>
      <c r="AF2474" s="6">
        <v>99.999999999999972</v>
      </c>
      <c r="AG2474" s="6"/>
      <c r="AH2474" s="6">
        <v>72.912094449214322</v>
      </c>
      <c r="AI2474" s="6">
        <v>0.85988145277513617</v>
      </c>
      <c r="AJ2474" s="6">
        <v>12.421271850639554</v>
      </c>
      <c r="AK2474" s="6">
        <v>0.56357502680351124</v>
      </c>
      <c r="AL2474" s="6">
        <v>3.4137114159211994</v>
      </c>
      <c r="AM2474" s="6">
        <v>6.7794149497763426E-2</v>
      </c>
      <c r="AN2474" s="6">
        <v>3.7146793454186207</v>
      </c>
      <c r="AO2474" s="6">
        <v>0.58805587512182644</v>
      </c>
      <c r="AP2474" s="6">
        <v>1.8511868649265044</v>
      </c>
      <c r="AQ2474" s="6">
        <v>3.5883893645172846</v>
      </c>
      <c r="AR2474" s="6">
        <v>99.999999999999986</v>
      </c>
      <c r="AS2474" s="6"/>
      <c r="AT2474" s="6">
        <v>0.44996196235782765</v>
      </c>
      <c r="AU2474" s="6">
        <v>0.24822383619734803</v>
      </c>
      <c r="AV2474" s="6">
        <v>0.52111051004173992</v>
      </c>
      <c r="AW2474" s="6"/>
      <c r="AX2474" s="6">
        <v>-0.10762305098653711</v>
      </c>
      <c r="AY2474" s="6">
        <v>0.50227831806572276</v>
      </c>
      <c r="AZ2474" s="6">
        <f>LOG(Tabella1[[#This Row],[SiO2]]/Tabella1[[#This Row],[Al2O3]])</f>
        <v>0.53909108176818121</v>
      </c>
      <c r="BA2474" s="6">
        <f>LOG((Tabella1[[#This Row],[FeO]]*0.8998+Tabella1[[#This Row],[Fe2O3]])/Tabella1[[#This Row],[K2O]])</f>
        <v>-3.6607078085279077E-2</v>
      </c>
      <c r="BB2474" s="6">
        <f>Tabella1[[#This Row],[Log SiO2/Al2O3]]/Tabella1[[#This Row],[Log (FeO3/K2O)]]</f>
        <v>-14.726416582944042</v>
      </c>
    </row>
    <row r="2475" spans="1:54" hidden="1">
      <c r="A2475" s="19" t="s">
        <v>3488</v>
      </c>
      <c r="B2475" s="19" t="s">
        <v>3882</v>
      </c>
      <c r="C2475" s="19" t="s">
        <v>3883</v>
      </c>
      <c r="D2475" s="19" t="s">
        <v>3905</v>
      </c>
      <c r="E2475" s="19" t="s">
        <v>5138</v>
      </c>
      <c r="F2475" s="19" t="s">
        <v>3906</v>
      </c>
      <c r="G2475" s="8">
        <v>164</v>
      </c>
      <c r="H2475" s="8"/>
      <c r="I2475" s="6">
        <v>66.8</v>
      </c>
      <c r="J2475" s="6">
        <v>0.79</v>
      </c>
      <c r="K2475" s="6">
        <v>16</v>
      </c>
      <c r="L2475" s="6">
        <v>2.4300000000000002</v>
      </c>
      <c r="M2475" s="6">
        <v>4.63</v>
      </c>
      <c r="N2475" s="6">
        <v>0.06</v>
      </c>
      <c r="O2475" s="6">
        <v>2.59</v>
      </c>
      <c r="P2475" s="6">
        <v>0.93</v>
      </c>
      <c r="Q2475" s="6">
        <v>1.44</v>
      </c>
      <c r="R2475" s="6">
        <v>2.5299999999999998</v>
      </c>
      <c r="S2475" s="6">
        <v>0.09</v>
      </c>
      <c r="T2475" s="6">
        <v>1.6500000000000001</v>
      </c>
      <c r="U2475" s="6">
        <v>97.960000000000008</v>
      </c>
      <c r="V2475" s="12"/>
      <c r="W2475" s="6">
        <v>68.191098407513266</v>
      </c>
      <c r="X2475" s="6">
        <v>0.80645161290322576</v>
      </c>
      <c r="Y2475" s="6">
        <v>16.333197223356471</v>
      </c>
      <c r="Z2475" s="6">
        <v>6.962025316455696</v>
      </c>
      <c r="AA2475" s="6">
        <v>6.1249489587586761E-2</v>
      </c>
      <c r="AB2475" s="6">
        <v>2.6439363005308287</v>
      </c>
      <c r="AC2475" s="6">
        <v>0.949367088607595</v>
      </c>
      <c r="AD2475" s="6">
        <v>1.4699877501020824</v>
      </c>
      <c r="AE2475" s="6">
        <v>2.5826868109432417</v>
      </c>
      <c r="AF2475" s="6">
        <v>100</v>
      </c>
      <c r="AG2475" s="6"/>
      <c r="AH2475" s="6">
        <v>74.58068895984654</v>
      </c>
      <c r="AI2475" s="6">
        <v>0.66333428456262167</v>
      </c>
      <c r="AJ2475" s="6">
        <v>10.529978535212518</v>
      </c>
      <c r="AK2475" s="6">
        <v>1.0208301537520901</v>
      </c>
      <c r="AL2475" s="6">
        <v>4.3232101905031159</v>
      </c>
      <c r="AM2475" s="6">
        <v>5.674298765926649E-2</v>
      </c>
      <c r="AN2475" s="6">
        <v>4.309544535540784</v>
      </c>
      <c r="AO2475" s="6">
        <v>1.1125693106365844</v>
      </c>
      <c r="AP2475" s="6">
        <v>1.5587018565530939</v>
      </c>
      <c r="AQ2475" s="6">
        <v>1.8018629312999579</v>
      </c>
      <c r="AR2475" s="6">
        <v>99.999999999999986</v>
      </c>
      <c r="AS2475" s="6"/>
      <c r="AT2475" s="6">
        <v>0.4037265294628824</v>
      </c>
      <c r="AU2475" s="6">
        <v>0.32077012535343497</v>
      </c>
      <c r="AV2475" s="6">
        <v>0.49920849975494475</v>
      </c>
      <c r="AW2475" s="6"/>
      <c r="AX2475" s="6">
        <v>0.20584712028273602</v>
      </c>
      <c r="AY2475" s="6">
        <v>0.43047745229480056</v>
      </c>
      <c r="AZ2475" s="6">
        <f>LOG(Tabella1[[#This Row],[SiO2]]/Tabella1[[#This Row],[Al2O3]])</f>
        <v>0.62065647981962091</v>
      </c>
      <c r="BA2475" s="6">
        <f>LOG((Tabella1[[#This Row],[FeO]]*0.8998+Tabella1[[#This Row],[Fe2O3]])/Tabella1[[#This Row],[K2O]])</f>
        <v>0.41616499808462365</v>
      </c>
      <c r="BB2475" s="6">
        <f>Tabella1[[#This Row],[Log SiO2/Al2O3]]/Tabella1[[#This Row],[Log (FeO3/K2O)]]</f>
        <v>1.4913711693106291</v>
      </c>
    </row>
    <row r="2476" spans="1:54" hidden="1">
      <c r="A2476" s="19" t="s">
        <v>3488</v>
      </c>
      <c r="B2476" s="19" t="s">
        <v>3882</v>
      </c>
      <c r="C2476" s="19" t="s">
        <v>3883</v>
      </c>
      <c r="D2476" s="19" t="s">
        <v>3905</v>
      </c>
      <c r="E2476" s="19" t="s">
        <v>5138</v>
      </c>
      <c r="F2476" s="19" t="s">
        <v>3906</v>
      </c>
      <c r="G2476" s="8">
        <v>244</v>
      </c>
      <c r="H2476" s="8"/>
      <c r="I2476" s="6">
        <v>64.489999999999995</v>
      </c>
      <c r="J2476" s="6">
        <v>0.88</v>
      </c>
      <c r="K2476" s="6">
        <v>17.21</v>
      </c>
      <c r="L2476" s="6">
        <v>2.33</v>
      </c>
      <c r="M2476" s="6">
        <v>5.05</v>
      </c>
      <c r="N2476" s="6">
        <v>0.06</v>
      </c>
      <c r="O2476" s="6">
        <v>2.39</v>
      </c>
      <c r="P2476" s="6">
        <v>0.89</v>
      </c>
      <c r="Q2476" s="6">
        <v>1.69</v>
      </c>
      <c r="R2476" s="6">
        <v>2.59</v>
      </c>
      <c r="S2476" s="6">
        <v>7.0000000000000007E-2</v>
      </c>
      <c r="T2476" s="6">
        <v>1.74</v>
      </c>
      <c r="U2476" s="6">
        <v>97.35</v>
      </c>
      <c r="V2476" s="12"/>
      <c r="W2476" s="6">
        <v>66.245505906522851</v>
      </c>
      <c r="X2476" s="6">
        <v>0.903954802259887</v>
      </c>
      <c r="Y2476" s="6">
        <v>17.678479712378021</v>
      </c>
      <c r="Z2476" s="6">
        <v>7.3446327683615822</v>
      </c>
      <c r="AA2476" s="6">
        <v>6.1633281972265024E-2</v>
      </c>
      <c r="AB2476" s="6">
        <v>2.4550590652285571</v>
      </c>
      <c r="AC2476" s="6">
        <v>0.91422701592193123</v>
      </c>
      <c r="AD2476" s="6">
        <v>1.736004108885465</v>
      </c>
      <c r="AE2476" s="6">
        <v>2.6605033384694403</v>
      </c>
      <c r="AF2476" s="6">
        <v>100</v>
      </c>
      <c r="AG2476" s="6"/>
      <c r="AH2476" s="6">
        <v>73.048966519800658</v>
      </c>
      <c r="AI2476" s="6">
        <v>0.74965215870005042</v>
      </c>
      <c r="AJ2476" s="6">
        <v>11.491061372254476</v>
      </c>
      <c r="AK2476" s="6">
        <v>0.99305867129214076</v>
      </c>
      <c r="AL2476" s="6">
        <v>4.7839706739842605</v>
      </c>
      <c r="AM2476" s="6">
        <v>5.7568374823923574E-2</v>
      </c>
      <c r="AN2476" s="6">
        <v>4.0346073986945434</v>
      </c>
      <c r="AO2476" s="6">
        <v>1.0802043075095495</v>
      </c>
      <c r="AP2476" s="6">
        <v>1.8559190765611067</v>
      </c>
      <c r="AQ2476" s="6">
        <v>1.8714264545158645</v>
      </c>
      <c r="AR2476" s="6">
        <v>99.999999999999986</v>
      </c>
      <c r="AS2476" s="6"/>
      <c r="AT2476" s="6">
        <v>0.37341241410610415</v>
      </c>
      <c r="AU2476" s="6">
        <v>0.29336654674557044</v>
      </c>
      <c r="AV2476" s="6">
        <v>0.45751223898491356</v>
      </c>
      <c r="AW2476" s="6"/>
      <c r="AX2476" s="6">
        <v>0.23288362327634893</v>
      </c>
      <c r="AY2476" s="6">
        <v>0.40125211754420964</v>
      </c>
      <c r="AZ2476" s="6">
        <f>LOG(Tabella1[[#This Row],[SiO2]]/Tabella1[[#This Row],[Al2O3]])</f>
        <v>0.57371150660978154</v>
      </c>
      <c r="BA2476" s="6">
        <f>LOG((Tabella1[[#This Row],[FeO]]*0.8998+Tabella1[[#This Row],[Fe2O3]])/Tabella1[[#This Row],[K2O]])</f>
        <v>0.42390913192653346</v>
      </c>
      <c r="BB2476" s="6">
        <f>Tabella1[[#This Row],[Log SiO2/Al2O3]]/Tabella1[[#This Row],[Log (FeO3/K2O)]]</f>
        <v>1.3533832215466637</v>
      </c>
    </row>
    <row r="2477" spans="1:54" hidden="1">
      <c r="A2477" s="19" t="s">
        <v>3488</v>
      </c>
      <c r="B2477" s="19" t="s">
        <v>3882</v>
      </c>
      <c r="C2477" s="19" t="s">
        <v>3883</v>
      </c>
      <c r="D2477" s="19" t="s">
        <v>3905</v>
      </c>
      <c r="E2477" s="19" t="s">
        <v>5138</v>
      </c>
      <c r="F2477" s="19" t="s">
        <v>3906</v>
      </c>
      <c r="G2477" s="8">
        <v>137</v>
      </c>
      <c r="H2477" s="8"/>
      <c r="I2477" s="6">
        <v>63.6</v>
      </c>
      <c r="J2477" s="6">
        <v>0.97</v>
      </c>
      <c r="K2477" s="6">
        <v>18.010000000000002</v>
      </c>
      <c r="L2477" s="6">
        <v>2</v>
      </c>
      <c r="M2477" s="6">
        <v>4.34</v>
      </c>
      <c r="N2477" s="6">
        <v>0.06</v>
      </c>
      <c r="O2477" s="6">
        <v>1.97</v>
      </c>
      <c r="P2477" s="6">
        <v>0.55000000000000004</v>
      </c>
      <c r="Q2477" s="6">
        <v>1.1000000000000001</v>
      </c>
      <c r="R2477" s="6">
        <v>4.04</v>
      </c>
      <c r="S2477" s="6">
        <v>0.1</v>
      </c>
      <c r="T2477" s="6">
        <v>2.4500000000000002</v>
      </c>
      <c r="U2477" s="6">
        <v>96.440000000000012</v>
      </c>
      <c r="V2477" s="12"/>
      <c r="W2477" s="6">
        <v>65.947739527167144</v>
      </c>
      <c r="X2477" s="6">
        <v>1.0058067192036497</v>
      </c>
      <c r="Y2477" s="6">
        <v>18.674823724595601</v>
      </c>
      <c r="Z2477" s="6">
        <v>6.3666528411447514</v>
      </c>
      <c r="AA2477" s="6">
        <v>6.2214848610535042E-2</v>
      </c>
      <c r="AB2477" s="6">
        <v>2.0427208627125668</v>
      </c>
      <c r="AC2477" s="6">
        <v>0.57030277892990455</v>
      </c>
      <c r="AD2477" s="6">
        <v>1.1406055578598091</v>
      </c>
      <c r="AE2477" s="6">
        <v>4.1891331397760263</v>
      </c>
      <c r="AF2477" s="6">
        <v>100</v>
      </c>
      <c r="AG2477" s="6"/>
      <c r="AH2477" s="6">
        <v>73.44964160930914</v>
      </c>
      <c r="AI2477" s="6">
        <v>0.84248024168856595</v>
      </c>
      <c r="AJ2477" s="6">
        <v>12.26037779762914</v>
      </c>
      <c r="AK2477" s="6">
        <v>0.86908018657297448</v>
      </c>
      <c r="AL2477" s="6">
        <v>4.1917727150546646</v>
      </c>
      <c r="AM2477" s="6">
        <v>5.8694152436863822E-2</v>
      </c>
      <c r="AN2477" s="6">
        <v>3.390630560733344</v>
      </c>
      <c r="AO2477" s="6">
        <v>0.68059609653742159</v>
      </c>
      <c r="AP2477" s="6">
        <v>1.2316175893455503</v>
      </c>
      <c r="AQ2477" s="6">
        <v>2.9762213769354782</v>
      </c>
      <c r="AR2477" s="6">
        <v>100</v>
      </c>
      <c r="AS2477" s="6"/>
      <c r="AT2477" s="6">
        <v>0.3637795618853103</v>
      </c>
      <c r="AU2477" s="6">
        <v>0.2931163551582972</v>
      </c>
      <c r="AV2477" s="6">
        <v>0.44717096115953675</v>
      </c>
      <c r="AW2477" s="6"/>
      <c r="AX2477" s="6">
        <v>0.15729359771701554</v>
      </c>
      <c r="AY2477" s="6">
        <v>0.3999288987692316</v>
      </c>
      <c r="AZ2477" s="6">
        <f>LOG(Tabella1[[#This Row],[SiO2]]/Tabella1[[#This Row],[Al2O3]])</f>
        <v>0.54794340282888054</v>
      </c>
      <c r="BA2477" s="6">
        <f>LOG((Tabella1[[#This Row],[FeO]]*0.8998+Tabella1[[#This Row],[Fe2O3]])/Tabella1[[#This Row],[K2O]])</f>
        <v>0.16484824492205818</v>
      </c>
      <c r="BB2477" s="6">
        <f>Tabella1[[#This Row],[Log SiO2/Al2O3]]/Tabella1[[#This Row],[Log (FeO3/K2O)]]</f>
        <v>3.3239262152166278</v>
      </c>
    </row>
    <row r="2478" spans="1:54" hidden="1">
      <c r="A2478" s="19" t="s">
        <v>3488</v>
      </c>
      <c r="B2478" s="19" t="s">
        <v>3882</v>
      </c>
      <c r="C2478" s="19" t="s">
        <v>3883</v>
      </c>
      <c r="D2478" s="19" t="s">
        <v>3905</v>
      </c>
      <c r="E2478" s="19" t="s">
        <v>5138</v>
      </c>
      <c r="F2478" s="19" t="s">
        <v>3906</v>
      </c>
      <c r="G2478" s="8">
        <v>138</v>
      </c>
      <c r="H2478" s="8"/>
      <c r="I2478" s="6">
        <v>56.02</v>
      </c>
      <c r="J2478" s="6">
        <v>1.01</v>
      </c>
      <c r="K2478" s="6">
        <v>20.86</v>
      </c>
      <c r="L2478" s="6">
        <v>1.42</v>
      </c>
      <c r="M2478" s="6">
        <v>4.29</v>
      </c>
      <c r="N2478" s="6">
        <v>0.09</v>
      </c>
      <c r="O2478" s="6">
        <v>2.2200000000000002</v>
      </c>
      <c r="P2478" s="6">
        <v>1.1100000000000001</v>
      </c>
      <c r="Q2478" s="6">
        <v>3.12</v>
      </c>
      <c r="R2478" s="6">
        <v>8.4600000000000009</v>
      </c>
      <c r="S2478" s="6">
        <v>0.13</v>
      </c>
      <c r="T2478" s="6">
        <v>1.9100000000000001</v>
      </c>
      <c r="U2478" s="6">
        <v>98.460000000000008</v>
      </c>
      <c r="V2478" s="12"/>
      <c r="W2478" s="6">
        <v>56.896201503148482</v>
      </c>
      <c r="X2478" s="6">
        <v>1.0257972780824698</v>
      </c>
      <c r="Y2478" s="6">
        <v>21.186268535445866</v>
      </c>
      <c r="Z2478" s="6">
        <v>5.6571196424944139</v>
      </c>
      <c r="AA2478" s="6">
        <v>9.1407678244972562E-2</v>
      </c>
      <c r="AB2478" s="6">
        <v>2.2547227300426567</v>
      </c>
      <c r="AC2478" s="6">
        <v>1.1273613650213283</v>
      </c>
      <c r="AD2478" s="6">
        <v>3.1687995124923827</v>
      </c>
      <c r="AE2478" s="6">
        <v>8.592321755027422</v>
      </c>
      <c r="AF2478" s="6">
        <v>100</v>
      </c>
      <c r="AG2478" s="6"/>
      <c r="AH2478" s="6">
        <v>64.951785224133928</v>
      </c>
      <c r="AI2478" s="6">
        <v>0.88069349044825074</v>
      </c>
      <c r="AJ2478" s="6">
        <v>14.256728091256999</v>
      </c>
      <c r="AK2478" s="6">
        <v>0.61948902979768772</v>
      </c>
      <c r="AL2478" s="6">
        <v>4.1598791268172475</v>
      </c>
      <c r="AM2478" s="6">
        <v>8.8389670950676069E-2</v>
      </c>
      <c r="AN2478" s="6">
        <v>3.8360357228491333</v>
      </c>
      <c r="AO2478" s="6">
        <v>1.3790028561454801</v>
      </c>
      <c r="AP2478" s="6">
        <v>3.5071408989623536</v>
      </c>
      <c r="AQ2478" s="6">
        <v>6.2570503840833371</v>
      </c>
      <c r="AR2478" s="6">
        <v>100.00000000000001</v>
      </c>
      <c r="AS2478" s="6"/>
      <c r="AT2478" s="6">
        <v>0.41538497095098298</v>
      </c>
      <c r="AU2478" s="6">
        <v>0.22948894864519262</v>
      </c>
      <c r="AV2478" s="6">
        <v>0.47974944643253509</v>
      </c>
      <c r="AW2478" s="6"/>
      <c r="AX2478" s="6" t="s">
        <v>2564</v>
      </c>
      <c r="AY2478" s="6" t="s">
        <v>2564</v>
      </c>
      <c r="AZ2478" s="6">
        <f>LOG(Tabella1[[#This Row],[SiO2]]/Tabella1[[#This Row],[Al2O3]])</f>
        <v>0.42902880039703734</v>
      </c>
      <c r="BA2478" s="6">
        <f>LOG((Tabella1[[#This Row],[FeO]]*0.8998+Tabella1[[#This Row],[Fe2O3]])/Tabella1[[#This Row],[K2O]])</f>
        <v>-0.20472476077279222</v>
      </c>
      <c r="BB2478" s="6">
        <f>Tabella1[[#This Row],[Log SiO2/Al2O3]]/Tabella1[[#This Row],[Log (FeO3/K2O)]]</f>
        <v>-2.0956370825763591</v>
      </c>
    </row>
    <row r="2479" spans="1:54" hidden="1">
      <c r="A2479" s="19" t="s">
        <v>3488</v>
      </c>
      <c r="B2479" s="19" t="s">
        <v>3882</v>
      </c>
      <c r="C2479" s="19" t="s">
        <v>3883</v>
      </c>
      <c r="D2479" s="19" t="s">
        <v>3905</v>
      </c>
      <c r="E2479" s="19" t="s">
        <v>5138</v>
      </c>
      <c r="F2479" s="19" t="s">
        <v>3906</v>
      </c>
      <c r="G2479" s="8">
        <v>159</v>
      </c>
      <c r="H2479" s="19"/>
      <c r="I2479" s="6">
        <v>46.79</v>
      </c>
      <c r="J2479" s="6">
        <v>1.27</v>
      </c>
      <c r="K2479" s="6">
        <v>23.94</v>
      </c>
      <c r="L2479" s="6">
        <v>1.77</v>
      </c>
      <c r="M2479" s="6">
        <v>8.4600000000000009</v>
      </c>
      <c r="N2479" s="6">
        <v>0.08</v>
      </c>
      <c r="O2479" s="6">
        <v>2.99</v>
      </c>
      <c r="P2479" s="6">
        <v>1.59</v>
      </c>
      <c r="Q2479" s="6">
        <v>2.46</v>
      </c>
      <c r="R2479" s="6">
        <v>6.88</v>
      </c>
      <c r="S2479" s="6">
        <v>0.2</v>
      </c>
      <c r="T2479" s="6">
        <v>2.54</v>
      </c>
      <c r="U2479" s="6">
        <v>96.049999999999983</v>
      </c>
      <c r="V2479" s="6"/>
      <c r="W2479" s="6">
        <v>48.714211348256129</v>
      </c>
      <c r="X2479" s="6">
        <v>1.3222280062467469</v>
      </c>
      <c r="Y2479" s="6">
        <v>24.924518479958362</v>
      </c>
      <c r="Z2479" s="6">
        <v>10.463300364393548</v>
      </c>
      <c r="AA2479" s="6">
        <v>8.328995314940138E-2</v>
      </c>
      <c r="AB2479" s="6">
        <v>3.1129619989588764</v>
      </c>
      <c r="AC2479" s="6">
        <v>1.6553878188443523</v>
      </c>
      <c r="AD2479" s="6">
        <v>2.5611660593440919</v>
      </c>
      <c r="AE2479" s="6">
        <v>7.1629359708485181</v>
      </c>
      <c r="AF2479" s="6">
        <v>100.00000000000003</v>
      </c>
      <c r="AG2479" s="6"/>
      <c r="AH2479" s="6">
        <v>56.588849431107626</v>
      </c>
      <c r="AI2479" s="6">
        <v>1.1551462281849898</v>
      </c>
      <c r="AJ2479" s="6">
        <v>17.067092393005751</v>
      </c>
      <c r="AK2479" s="6">
        <v>0.8054681515469746</v>
      </c>
      <c r="AL2479" s="6">
        <v>8.5570410087349167</v>
      </c>
      <c r="AM2479" s="6">
        <v>8.1955636132102938E-2</v>
      </c>
      <c r="AN2479" s="6">
        <v>5.3892792514143206</v>
      </c>
      <c r="AO2479" s="6">
        <v>2.0604835046509669</v>
      </c>
      <c r="AP2479" s="6">
        <v>2.884453604981446</v>
      </c>
      <c r="AQ2479" s="6">
        <v>5.3078367636961659</v>
      </c>
      <c r="AR2479" s="6">
        <v>100.00000000000001</v>
      </c>
      <c r="AS2479" s="6"/>
      <c r="AT2479" s="6">
        <v>0.34641578542501261</v>
      </c>
      <c r="AU2479" s="6">
        <v>0.15843232667522522</v>
      </c>
      <c r="AV2479" s="6">
        <v>0.38643019455202521</v>
      </c>
      <c r="AW2479" s="6"/>
      <c r="AX2479" s="6">
        <v>-0.31621457196247904</v>
      </c>
      <c r="AY2479" s="6">
        <v>0.37420066407181451</v>
      </c>
      <c r="AZ2479" s="6">
        <f>LOG(Tabella1[[#This Row],[SiO2]]/Tabella1[[#This Row],[Al2O3]])</f>
        <v>0.29102889912178831</v>
      </c>
      <c r="BA2479" s="6">
        <f>LOG((Tabella1[[#This Row],[FeO]]*0.8998+Tabella1[[#This Row],[Fe2O3]])/Tabella1[[#This Row],[K2O]])</f>
        <v>0.13472124751747855</v>
      </c>
      <c r="BB2479" s="6">
        <f>Tabella1[[#This Row],[Log SiO2/Al2O3]]/Tabella1[[#This Row],[Log (FeO3/K2O)]]</f>
        <v>2.1602301380413702</v>
      </c>
    </row>
    <row r="2480" spans="1:54" hidden="1">
      <c r="A2480" s="19" t="s">
        <v>3488</v>
      </c>
      <c r="B2480" s="19" t="s">
        <v>3882</v>
      </c>
      <c r="C2480" s="19" t="s">
        <v>3883</v>
      </c>
      <c r="D2480" s="19" t="s">
        <v>3905</v>
      </c>
      <c r="E2480" s="19" t="s">
        <v>5138</v>
      </c>
      <c r="F2480" s="19" t="s">
        <v>3906</v>
      </c>
      <c r="G2480" s="8" t="s">
        <v>3911</v>
      </c>
      <c r="H2480" s="19"/>
      <c r="I2480" s="6">
        <v>54.48</v>
      </c>
      <c r="J2480" s="6">
        <v>1.01</v>
      </c>
      <c r="K2480" s="6">
        <v>20.37</v>
      </c>
      <c r="L2480" s="6">
        <v>2.2400000000000002</v>
      </c>
      <c r="M2480" s="6">
        <v>5.08</v>
      </c>
      <c r="N2480" s="6">
        <v>0.08</v>
      </c>
      <c r="O2480" s="6">
        <v>2.62</v>
      </c>
      <c r="P2480" s="6">
        <v>1.57</v>
      </c>
      <c r="Q2480" s="6">
        <v>2.78</v>
      </c>
      <c r="R2480" s="6">
        <v>7.53</v>
      </c>
      <c r="S2480" s="6">
        <v>0.12</v>
      </c>
      <c r="T2480" s="6">
        <v>2.1</v>
      </c>
      <c r="U2480" s="6">
        <v>97.539999999999992</v>
      </c>
      <c r="V2480" s="6"/>
      <c r="W2480" s="6">
        <v>55.854008611851548</v>
      </c>
      <c r="X2480" s="6">
        <v>1.0354726266147223</v>
      </c>
      <c r="Y2480" s="6">
        <v>20.883740004100883</v>
      </c>
      <c r="Z2480" s="6">
        <v>7.2790649989747793</v>
      </c>
      <c r="AA2480" s="6">
        <v>8.2017633791265129E-2</v>
      </c>
      <c r="AB2480" s="6">
        <v>2.6860775066639331</v>
      </c>
      <c r="AC2480" s="6">
        <v>1.6095960631535782</v>
      </c>
      <c r="AD2480" s="6">
        <v>2.8501127742464627</v>
      </c>
      <c r="AE2480" s="6">
        <v>7.7199097806028307</v>
      </c>
      <c r="AF2480" s="6">
        <v>100</v>
      </c>
      <c r="AG2480" s="6"/>
      <c r="AH2480" s="6">
        <v>63.687690303509605</v>
      </c>
      <c r="AI2480" s="6">
        <v>0.88796367234035001</v>
      </c>
      <c r="AJ2480" s="6">
        <v>14.03676418515723</v>
      </c>
      <c r="AK2480" s="6">
        <v>0.98528916359750351</v>
      </c>
      <c r="AL2480" s="6">
        <v>4.9665812424615288</v>
      </c>
      <c r="AM2480" s="6">
        <v>7.9217185260442066E-2</v>
      </c>
      <c r="AN2480" s="6">
        <v>4.5645857702828909</v>
      </c>
      <c r="AO2480" s="6">
        <v>1.9665828686987212</v>
      </c>
      <c r="AP2480" s="6">
        <v>3.1507491529938312</v>
      </c>
      <c r="AQ2480" s="6">
        <v>5.6151928651127214</v>
      </c>
      <c r="AR2480" s="6">
        <v>99.999999999999972</v>
      </c>
      <c r="AS2480" s="6"/>
      <c r="AT2480" s="6">
        <v>0.39686027080016451</v>
      </c>
      <c r="AU2480" s="6">
        <v>0.28406126562439332</v>
      </c>
      <c r="AV2480" s="6">
        <v>0.47891152932053777</v>
      </c>
      <c r="AW2480" s="6"/>
      <c r="AX2480" s="6" t="s">
        <v>2564</v>
      </c>
      <c r="AY2480" s="6" t="s">
        <v>2564</v>
      </c>
      <c r="AZ2480" s="6">
        <f>LOG(Tabella1[[#This Row],[SiO2]]/Tabella1[[#This Row],[Al2O3]])</f>
        <v>0.4272460699045646</v>
      </c>
      <c r="BA2480" s="6">
        <f>LOG((Tabella1[[#This Row],[FeO]]*0.8998+Tabella1[[#This Row],[Fe2O3]])/Tabella1[[#This Row],[K2O]])</f>
        <v>-4.3585116138305034E-2</v>
      </c>
      <c r="BB2480" s="6">
        <f>Tabella1[[#This Row],[Log SiO2/Al2O3]]/Tabella1[[#This Row],[Log (FeO3/K2O)]]</f>
        <v>-9.8025681186398597</v>
      </c>
    </row>
    <row r="2481" spans="1:54" hidden="1">
      <c r="A2481" s="19" t="s">
        <v>3488</v>
      </c>
      <c r="B2481" s="19" t="s">
        <v>3882</v>
      </c>
      <c r="C2481" s="19" t="s">
        <v>3883</v>
      </c>
      <c r="D2481" s="19" t="s">
        <v>3905</v>
      </c>
      <c r="E2481" s="19" t="s">
        <v>5138</v>
      </c>
      <c r="F2481" s="19" t="s">
        <v>3906</v>
      </c>
      <c r="G2481" s="8">
        <v>166</v>
      </c>
      <c r="H2481" s="19"/>
      <c r="I2481" s="6">
        <v>67.680000000000007</v>
      </c>
      <c r="J2481" s="6">
        <v>0.91</v>
      </c>
      <c r="K2481" s="6">
        <v>15.29</v>
      </c>
      <c r="L2481" s="6">
        <v>2.0699999999999998</v>
      </c>
      <c r="M2481" s="6">
        <v>4.3099999999999996</v>
      </c>
      <c r="N2481" s="6">
        <v>0.06</v>
      </c>
      <c r="O2481" s="6">
        <v>1.99</v>
      </c>
      <c r="P2481" s="6">
        <v>0.96</v>
      </c>
      <c r="Q2481" s="6">
        <v>1.47</v>
      </c>
      <c r="R2481" s="6">
        <v>3.51</v>
      </c>
      <c r="S2481" s="6">
        <v>0.08</v>
      </c>
      <c r="T2481" s="6">
        <v>2.06</v>
      </c>
      <c r="U2481" s="6">
        <v>98.039999999999992</v>
      </c>
      <c r="V2481" s="6"/>
      <c r="W2481" s="6">
        <v>69.033047735618126</v>
      </c>
      <c r="X2481" s="6">
        <v>0.9281925744594044</v>
      </c>
      <c r="Y2481" s="6">
        <v>15.595675234598124</v>
      </c>
      <c r="Z2481" s="6">
        <v>6.2933496532027746</v>
      </c>
      <c r="AA2481" s="6">
        <v>6.1199510403916774E-2</v>
      </c>
      <c r="AB2481" s="6">
        <v>2.0297837617299064</v>
      </c>
      <c r="AC2481" s="6">
        <v>0.97919216646266838</v>
      </c>
      <c r="AD2481" s="6">
        <v>1.4993880048959609</v>
      </c>
      <c r="AE2481" s="6">
        <v>3.5801713586291313</v>
      </c>
      <c r="AF2481" s="6">
        <v>100.00000000000001</v>
      </c>
      <c r="AG2481" s="6"/>
      <c r="AH2481" s="6">
        <v>75.61672401843748</v>
      </c>
      <c r="AI2481" s="6">
        <v>0.76463526754479527</v>
      </c>
      <c r="AJ2481" s="6">
        <v>10.069839961200163</v>
      </c>
      <c r="AK2481" s="6">
        <v>0.87021214781173728</v>
      </c>
      <c r="AL2481" s="6">
        <v>4.0272650202135649</v>
      </c>
      <c r="AM2481" s="6">
        <v>5.6783188898368669E-2</v>
      </c>
      <c r="AN2481" s="6">
        <v>3.3135403632176104</v>
      </c>
      <c r="AO2481" s="6">
        <v>1.1492723025535729</v>
      </c>
      <c r="AP2481" s="6">
        <v>1.5923021265090624</v>
      </c>
      <c r="AQ2481" s="6">
        <v>2.5015888120630678</v>
      </c>
      <c r="AR2481" s="6">
        <v>99.999999999999957</v>
      </c>
      <c r="AS2481" s="6"/>
      <c r="AT2481" s="6">
        <v>0.36487793837657329</v>
      </c>
      <c r="AU2481" s="6">
        <v>0.30175416883925804</v>
      </c>
      <c r="AV2481" s="6">
        <v>0.45138648828595213</v>
      </c>
      <c r="AW2481" s="6"/>
      <c r="AX2481" s="6">
        <v>-6.0944771658878868E-3</v>
      </c>
      <c r="AY2481" s="6">
        <v>0.3984251484756543</v>
      </c>
      <c r="AZ2481" s="6">
        <f>LOG(Tabella1[[#This Row],[SiO2]]/Tabella1[[#This Row],[Al2O3]])</f>
        <v>0.64605286461864708</v>
      </c>
      <c r="BA2481" s="6">
        <f>LOG((Tabella1[[#This Row],[FeO]]*0.8998+Tabella1[[#This Row],[Fe2O3]])/Tabella1[[#This Row],[K2O]])</f>
        <v>0.22907391936648369</v>
      </c>
      <c r="BB2481" s="6">
        <f>Tabella1[[#This Row],[Log SiO2/Al2O3]]/Tabella1[[#This Row],[Log (FeO3/K2O)]]</f>
        <v>2.8202811843676541</v>
      </c>
    </row>
    <row r="2482" spans="1:54" hidden="1">
      <c r="A2482" s="19" t="s">
        <v>3488</v>
      </c>
      <c r="B2482" s="19" t="s">
        <v>3882</v>
      </c>
      <c r="C2482" s="19" t="s">
        <v>3883</v>
      </c>
      <c r="D2482" s="19" t="s">
        <v>3905</v>
      </c>
      <c r="E2482" s="19" t="s">
        <v>5138</v>
      </c>
      <c r="F2482" s="19" t="s">
        <v>3906</v>
      </c>
      <c r="G2482" s="8">
        <v>178</v>
      </c>
      <c r="H2482" s="20"/>
      <c r="I2482" s="6">
        <v>57.67</v>
      </c>
      <c r="J2482" s="6">
        <v>1.22</v>
      </c>
      <c r="K2482" s="6">
        <v>19</v>
      </c>
      <c r="L2482" s="6">
        <v>2.52</v>
      </c>
      <c r="M2482" s="6">
        <v>5.99</v>
      </c>
      <c r="N2482" s="6">
        <v>0.16</v>
      </c>
      <c r="O2482" s="6">
        <v>2.59</v>
      </c>
      <c r="P2482" s="6">
        <v>0.93</v>
      </c>
      <c r="Q2482" s="6">
        <v>1.62</v>
      </c>
      <c r="R2482" s="6">
        <v>5.62</v>
      </c>
      <c r="S2482" s="6">
        <v>0.24</v>
      </c>
      <c r="T2482" s="6">
        <v>2.67</v>
      </c>
      <c r="U2482" s="6">
        <v>97.070000000000022</v>
      </c>
      <c r="V2482" s="12"/>
      <c r="W2482" s="6">
        <v>59.410734521479334</v>
      </c>
      <c r="X2482" s="6">
        <v>1.2568249716699287</v>
      </c>
      <c r="Y2482" s="6">
        <v>19.573503657154625</v>
      </c>
      <c r="Z2482" s="6">
        <v>8.5093231688472208</v>
      </c>
      <c r="AA2482" s="6">
        <v>0.16482950448130212</v>
      </c>
      <c r="AB2482" s="6">
        <v>2.668177603791078</v>
      </c>
      <c r="AC2482" s="6">
        <v>0.95807149479756859</v>
      </c>
      <c r="AD2482" s="6">
        <v>1.6688987328731839</v>
      </c>
      <c r="AE2482" s="6">
        <v>5.7896363449057366</v>
      </c>
      <c r="AF2482" s="6">
        <v>99.999999999999972</v>
      </c>
      <c r="AG2482" s="6"/>
      <c r="AH2482" s="6">
        <v>67.062592980332184</v>
      </c>
      <c r="AI2482" s="6">
        <v>1.0669538759042605</v>
      </c>
      <c r="AJ2482" s="6">
        <v>13.023915377819947</v>
      </c>
      <c r="AK2482" s="6">
        <v>1.1026259739345856</v>
      </c>
      <c r="AL2482" s="6">
        <v>5.8254924531030605</v>
      </c>
      <c r="AM2482" s="6">
        <v>0.15760187955603289</v>
      </c>
      <c r="AN2482" s="6">
        <v>4.4886096074336361</v>
      </c>
      <c r="AO2482" s="6">
        <v>1.1587974681488078</v>
      </c>
      <c r="AP2482" s="6">
        <v>1.8264005812199557</v>
      </c>
      <c r="AQ2482" s="6">
        <v>4.1688666817052775</v>
      </c>
      <c r="AR2482" s="6">
        <v>99.999999999999986</v>
      </c>
      <c r="AS2482" s="6"/>
      <c r="AT2482" s="6">
        <v>0.35853364354261807</v>
      </c>
      <c r="AU2482" s="6">
        <v>0.27460118735720129</v>
      </c>
      <c r="AV2482" s="6">
        <v>0.43519150587114414</v>
      </c>
      <c r="AW2482" s="6"/>
      <c r="AX2482" s="6">
        <v>-0.22115587703532893</v>
      </c>
      <c r="AY2482" s="6">
        <v>0.39193614923522285</v>
      </c>
      <c r="AZ2482" s="6">
        <f>LOG(Tabella1[[#This Row],[SiO2]]/Tabella1[[#This Row],[Al2O3]])</f>
        <v>0.48219635045806836</v>
      </c>
      <c r="BA2482" s="6">
        <f>LOG((Tabella1[[#This Row],[FeO]]*0.8998+Tabella1[[#This Row],[Fe2O3]])/Tabella1[[#This Row],[K2O]])</f>
        <v>0.14842929670438382</v>
      </c>
      <c r="BB2482" s="6">
        <f>Tabella1[[#This Row],[Log SiO2/Al2O3]]/Tabella1[[#This Row],[Log (FeO3/K2O)]]</f>
        <v>3.248660211726428</v>
      </c>
    </row>
    <row r="2483" spans="1:54" hidden="1">
      <c r="A2483" s="19" t="s">
        <v>3488</v>
      </c>
      <c r="B2483" s="19" t="s">
        <v>3882</v>
      </c>
      <c r="C2483" s="19" t="s">
        <v>3883</v>
      </c>
      <c r="D2483" s="19" t="s">
        <v>3905</v>
      </c>
      <c r="E2483" s="19" t="s">
        <v>5138</v>
      </c>
      <c r="F2483" s="19" t="s">
        <v>3906</v>
      </c>
      <c r="G2483" s="8">
        <v>182</v>
      </c>
      <c r="H2483" s="20"/>
      <c r="I2483" s="6">
        <v>54.55</v>
      </c>
      <c r="J2483" s="6">
        <v>1.26</v>
      </c>
      <c r="K2483" s="6">
        <v>21.48</v>
      </c>
      <c r="L2483" s="6">
        <v>2.4900000000000002</v>
      </c>
      <c r="M2483" s="6">
        <v>5.86</v>
      </c>
      <c r="N2483" s="6">
        <v>0.13</v>
      </c>
      <c r="O2483" s="6">
        <v>2.64</v>
      </c>
      <c r="P2483" s="6">
        <v>0.93</v>
      </c>
      <c r="Q2483" s="6">
        <v>1.9</v>
      </c>
      <c r="R2483" s="6">
        <v>6.29</v>
      </c>
      <c r="S2483" s="6">
        <v>0.27</v>
      </c>
      <c r="T2483" s="6">
        <v>1.93</v>
      </c>
      <c r="U2483" s="6">
        <v>97.28</v>
      </c>
      <c r="V2483" s="12"/>
      <c r="W2483" s="6">
        <v>56.075246710526315</v>
      </c>
      <c r="X2483" s="6">
        <v>1.2952302631578947</v>
      </c>
      <c r="Y2483" s="6">
        <v>22.080592105263158</v>
      </c>
      <c r="Z2483" s="6">
        <v>8.3264802631578938</v>
      </c>
      <c r="AA2483" s="6">
        <v>0.13363486842105263</v>
      </c>
      <c r="AB2483" s="6">
        <v>2.7138157894736845</v>
      </c>
      <c r="AC2483" s="6">
        <v>0.95600328947368429</v>
      </c>
      <c r="AD2483" s="6">
        <v>1.953125</v>
      </c>
      <c r="AE2483" s="6">
        <v>6.4658717105263168</v>
      </c>
      <c r="AF2483" s="6">
        <v>100</v>
      </c>
      <c r="AG2483" s="6"/>
      <c r="AH2483" s="6">
        <v>64.171268439375453</v>
      </c>
      <c r="AI2483" s="6">
        <v>1.1147355174393769</v>
      </c>
      <c r="AJ2483" s="6">
        <v>14.894904419938634</v>
      </c>
      <c r="AK2483" s="6">
        <v>1.1021545652566893</v>
      </c>
      <c r="AL2483" s="6">
        <v>5.7652602485597262</v>
      </c>
      <c r="AM2483" s="6">
        <v>0.12953891081265648</v>
      </c>
      <c r="AN2483" s="6">
        <v>4.628406303276023</v>
      </c>
      <c r="AO2483" s="6">
        <v>1.1722574906365029</v>
      </c>
      <c r="AP2483" s="6">
        <v>2.1669560444801936</v>
      </c>
      <c r="AQ2483" s="6">
        <v>4.7200632202256694</v>
      </c>
      <c r="AR2483" s="6">
        <v>100</v>
      </c>
      <c r="AS2483" s="6"/>
      <c r="AT2483" s="6">
        <v>0.36739285897819496</v>
      </c>
      <c r="AU2483" s="6">
        <v>0.27659074482763951</v>
      </c>
      <c r="AV2483" s="6">
        <v>0.44531025506668237</v>
      </c>
      <c r="AW2483" s="6"/>
      <c r="AX2483" s="6">
        <v>-0.23119261314348744</v>
      </c>
      <c r="AY2483" s="6">
        <v>0.40305752007342072</v>
      </c>
      <c r="AZ2483" s="6">
        <f>LOG(Tabella1[[#This Row],[SiO2]]/Tabella1[[#This Row],[Al2O3]])</f>
        <v>0.40476047789684261</v>
      </c>
      <c r="BA2483" s="6">
        <f>LOG((Tabella1[[#This Row],[FeO]]*0.8998+Tabella1[[#This Row],[Fe2O3]])/Tabella1[[#This Row],[K2O]])</f>
        <v>9.136931821674063E-2</v>
      </c>
      <c r="BB2483" s="6">
        <f>Tabella1[[#This Row],[Log SiO2/Al2O3]]/Tabella1[[#This Row],[Log (FeO3/K2O)]]</f>
        <v>4.4299386905426488</v>
      </c>
    </row>
    <row r="2484" spans="1:54" hidden="1">
      <c r="A2484" s="19" t="s">
        <v>3488</v>
      </c>
      <c r="B2484" s="19" t="s">
        <v>3882</v>
      </c>
      <c r="C2484" s="19" t="s">
        <v>3883</v>
      </c>
      <c r="D2484" s="19" t="s">
        <v>3905</v>
      </c>
      <c r="E2484" s="19" t="s">
        <v>5138</v>
      </c>
      <c r="F2484" s="19" t="s">
        <v>3906</v>
      </c>
      <c r="G2484" s="8">
        <v>195</v>
      </c>
      <c r="H2484" s="20"/>
      <c r="I2484" s="6">
        <v>53.67</v>
      </c>
      <c r="J2484" s="6">
        <v>1.1299999999999999</v>
      </c>
      <c r="K2484" s="6">
        <v>19.71</v>
      </c>
      <c r="L2484" s="6">
        <v>2.79</v>
      </c>
      <c r="M2484" s="6">
        <v>5.88</v>
      </c>
      <c r="N2484" s="6">
        <v>0.12</v>
      </c>
      <c r="O2484" s="6">
        <v>2.14</v>
      </c>
      <c r="P2484" s="6">
        <v>1.64</v>
      </c>
      <c r="Q2484" s="6">
        <v>2.86</v>
      </c>
      <c r="R2484" s="6">
        <v>6.81</v>
      </c>
      <c r="S2484" s="6">
        <v>0.28999999999999998</v>
      </c>
      <c r="T2484" s="6">
        <v>2.12</v>
      </c>
      <c r="U2484" s="6">
        <v>96.470000000000013</v>
      </c>
      <c r="V2484" s="12"/>
      <c r="W2484" s="6">
        <v>55.63387581631595</v>
      </c>
      <c r="X2484" s="6">
        <v>1.1713486057841813</v>
      </c>
      <c r="Y2484" s="6">
        <v>20.431222141598422</v>
      </c>
      <c r="Z2484" s="6">
        <v>8.6970042500259144</v>
      </c>
      <c r="AA2484" s="6">
        <v>0.12439100238416086</v>
      </c>
      <c r="AB2484" s="6">
        <v>2.2183062091842021</v>
      </c>
      <c r="AC2484" s="6">
        <v>1.7000103659168648</v>
      </c>
      <c r="AD2484" s="6">
        <v>2.9646522234891668</v>
      </c>
      <c r="AE2484" s="6">
        <v>7.0591893853011287</v>
      </c>
      <c r="AF2484" s="6">
        <v>99.999999999999986</v>
      </c>
      <c r="AG2484" s="6"/>
      <c r="AH2484" s="6">
        <v>63.59501227220634</v>
      </c>
      <c r="AI2484" s="6">
        <v>1.0069903955320694</v>
      </c>
      <c r="AJ2484" s="6">
        <v>13.766884195330706</v>
      </c>
      <c r="AK2484" s="6">
        <v>1.2439214343398544</v>
      </c>
      <c r="AL2484" s="6">
        <v>5.8269892623609003</v>
      </c>
      <c r="AM2484" s="6">
        <v>0.12044359950651906</v>
      </c>
      <c r="AN2484" s="6">
        <v>3.7790872087557603</v>
      </c>
      <c r="AO2484" s="6">
        <v>2.0822338736845634</v>
      </c>
      <c r="AP2484" s="6">
        <v>3.285550338028187</v>
      </c>
      <c r="AQ2484" s="6">
        <v>5.1474231725618074</v>
      </c>
      <c r="AR2484" s="6">
        <v>99.999999999999986</v>
      </c>
      <c r="AS2484" s="6"/>
      <c r="AT2484" s="6">
        <v>0.31247828785497672</v>
      </c>
      <c r="AU2484" s="6">
        <v>0.29920542344952344</v>
      </c>
      <c r="AV2484" s="6">
        <v>0.39340590511835261</v>
      </c>
      <c r="AW2484" s="6"/>
      <c r="AX2484" s="6" t="s">
        <v>2564</v>
      </c>
      <c r="AY2484" s="6" t="s">
        <v>2564</v>
      </c>
      <c r="AZ2484" s="6">
        <f>LOG(Tabella1[[#This Row],[SiO2]]/Tabella1[[#This Row],[Al2O3]])</f>
        <v>0.43504497100759226</v>
      </c>
      <c r="BA2484" s="6">
        <f>LOG((Tabella1[[#This Row],[FeO]]*0.8998+Tabella1[[#This Row],[Fe2O3]])/Tabella1[[#This Row],[K2O]])</f>
        <v>7.4308536040895143E-2</v>
      </c>
      <c r="BB2484" s="6">
        <f>Tabella1[[#This Row],[Log SiO2/Al2O3]]/Tabella1[[#This Row],[Log (FeO3/K2O)]]</f>
        <v>5.85457599067984</v>
      </c>
    </row>
    <row r="2485" spans="1:54" hidden="1">
      <c r="A2485" s="19" t="s">
        <v>3488</v>
      </c>
      <c r="B2485" s="19" t="s">
        <v>3882</v>
      </c>
      <c r="C2485" s="19" t="s">
        <v>3883</v>
      </c>
      <c r="D2485" s="19" t="s">
        <v>3905</v>
      </c>
      <c r="E2485" s="19" t="s">
        <v>2770</v>
      </c>
      <c r="F2485" s="19" t="s">
        <v>3906</v>
      </c>
      <c r="G2485" s="8">
        <v>200</v>
      </c>
      <c r="H2485" s="20"/>
      <c r="I2485" s="6">
        <v>59.34</v>
      </c>
      <c r="J2485" s="6">
        <v>0.68</v>
      </c>
      <c r="K2485" s="6">
        <v>17.21</v>
      </c>
      <c r="L2485" s="6">
        <v>1.04</v>
      </c>
      <c r="M2485" s="6">
        <v>4.6900000000000004</v>
      </c>
      <c r="N2485" s="6">
        <v>7.0000000000000007E-2</v>
      </c>
      <c r="O2485" s="6">
        <v>2.37</v>
      </c>
      <c r="P2485" s="6">
        <v>3.41</v>
      </c>
      <c r="Q2485" s="6">
        <v>1.59</v>
      </c>
      <c r="R2485" s="6">
        <v>3.69</v>
      </c>
      <c r="S2485" s="6">
        <v>0.16</v>
      </c>
      <c r="T2485" s="6">
        <v>4.5999999999999996</v>
      </c>
      <c r="U2485" s="6">
        <v>93.99</v>
      </c>
      <c r="V2485" s="12"/>
      <c r="W2485" s="6">
        <v>63.134375997446547</v>
      </c>
      <c r="X2485" s="6">
        <v>0.7234812214065327</v>
      </c>
      <c r="Y2485" s="6">
        <v>18.310458559421217</v>
      </c>
      <c r="Z2485" s="6">
        <v>5.9899989360570274</v>
      </c>
      <c r="AA2485" s="6">
        <v>7.4476008085966605E-2</v>
      </c>
      <c r="AB2485" s="6">
        <v>2.5215448451962978</v>
      </c>
      <c r="AC2485" s="6">
        <v>3.6280455367592301</v>
      </c>
      <c r="AD2485" s="6">
        <v>1.6916693265240985</v>
      </c>
      <c r="AE2485" s="6">
        <v>3.9259495691030959</v>
      </c>
      <c r="AF2485" s="6">
        <v>100</v>
      </c>
      <c r="AG2485" s="6"/>
      <c r="AH2485" s="6">
        <v>69.388848564620787</v>
      </c>
      <c r="AI2485" s="6">
        <v>0.59800728728754782</v>
      </c>
      <c r="AJ2485" s="6">
        <v>11.862619052096303</v>
      </c>
      <c r="AK2485" s="6">
        <v>0.45758603948990823</v>
      </c>
      <c r="AL2485" s="6">
        <v>4.586595210048511</v>
      </c>
      <c r="AM2485" s="6">
        <v>6.9334789088526652E-2</v>
      </c>
      <c r="AN2485" s="6">
        <v>4.1302103007787663</v>
      </c>
      <c r="AO2485" s="6">
        <v>4.2725850541001833</v>
      </c>
      <c r="AP2485" s="6">
        <v>1.8025606880848037</v>
      </c>
      <c r="AQ2485" s="6">
        <v>2.7524523310583708</v>
      </c>
      <c r="AR2485" s="6">
        <v>100</v>
      </c>
      <c r="AS2485" s="6"/>
      <c r="AT2485" s="6">
        <v>0.4288019009875505</v>
      </c>
      <c r="AU2485" s="6">
        <v>0.16634147373060665</v>
      </c>
      <c r="AV2485" s="6">
        <v>0.47382155029713219</v>
      </c>
      <c r="AW2485" s="6"/>
      <c r="AX2485" s="6">
        <v>-0.32305985447659052</v>
      </c>
      <c r="AY2485" s="6">
        <v>0.45718661479625006</v>
      </c>
      <c r="AZ2485" s="6">
        <f>LOG(Tabella1[[#This Row],[SiO2]]/Tabella1[[#This Row],[Al2O3]])</f>
        <v>0.53756667165326277</v>
      </c>
      <c r="BA2485" s="6">
        <f>LOG((Tabella1[[#This Row],[FeO]]*0.8998+Tabella1[[#This Row],[Fe2O3]])/Tabella1[[#This Row],[K2O]])</f>
        <v>0.15396449702494266</v>
      </c>
      <c r="BB2485" s="6">
        <f>Tabella1[[#This Row],[Log SiO2/Al2O3]]/Tabella1[[#This Row],[Log (FeO3/K2O)]]</f>
        <v>3.4914975987365158</v>
      </c>
    </row>
    <row r="2486" spans="1:54" hidden="1">
      <c r="A2486" s="19" t="s">
        <v>3488</v>
      </c>
      <c r="B2486" s="19" t="s">
        <v>3882</v>
      </c>
      <c r="C2486" s="19" t="s">
        <v>3883</v>
      </c>
      <c r="D2486" s="19" t="s">
        <v>3905</v>
      </c>
      <c r="E2486" s="19" t="s">
        <v>2776</v>
      </c>
      <c r="F2486" s="19" t="s">
        <v>3906</v>
      </c>
      <c r="G2486" s="8">
        <v>201</v>
      </c>
      <c r="H2486" s="20"/>
      <c r="I2486" s="6">
        <v>63.92</v>
      </c>
      <c r="J2486" s="6">
        <v>0.72</v>
      </c>
      <c r="K2486" s="6">
        <v>17.95</v>
      </c>
      <c r="L2486" s="6">
        <v>1.79</v>
      </c>
      <c r="M2486" s="6">
        <v>4.7</v>
      </c>
      <c r="N2486" s="6">
        <v>0.04</v>
      </c>
      <c r="O2486" s="6">
        <v>2.44</v>
      </c>
      <c r="P2486" s="6">
        <v>0.3</v>
      </c>
      <c r="Q2486" s="6">
        <v>1.48</v>
      </c>
      <c r="R2486" s="6">
        <v>3.77</v>
      </c>
      <c r="S2486" s="6">
        <v>0.13</v>
      </c>
      <c r="T2486" s="6">
        <v>3.78</v>
      </c>
      <c r="U2486" s="6">
        <v>96.93</v>
      </c>
      <c r="V2486" s="12"/>
      <c r="W2486" s="6">
        <v>65.944496028061479</v>
      </c>
      <c r="X2486" s="6">
        <v>0.74280408542246978</v>
      </c>
      <c r="Y2486" s="6">
        <v>18.518518518518519</v>
      </c>
      <c r="Z2486" s="6">
        <v>6.5098524708552556</v>
      </c>
      <c r="AA2486" s="6">
        <v>4.1266893634581657E-2</v>
      </c>
      <c r="AB2486" s="6">
        <v>2.517280511709481</v>
      </c>
      <c r="AC2486" s="6">
        <v>0.30950170225936241</v>
      </c>
      <c r="AD2486" s="6">
        <v>1.526875064479521</v>
      </c>
      <c r="AE2486" s="6">
        <v>3.8894047250593209</v>
      </c>
      <c r="AF2486" s="6">
        <v>100</v>
      </c>
      <c r="AG2486" s="6"/>
      <c r="AH2486" s="6">
        <v>73.023778008207685</v>
      </c>
      <c r="AI2486" s="6">
        <v>0.61860788727803995</v>
      </c>
      <c r="AJ2486" s="6">
        <v>12.087863843840621</v>
      </c>
      <c r="AK2486" s="6">
        <v>0.76944547629576776</v>
      </c>
      <c r="AL2486" s="6">
        <v>4.4905632859646332</v>
      </c>
      <c r="AM2486" s="6">
        <v>3.8707804869150299E-2</v>
      </c>
      <c r="AN2486" s="6">
        <v>4.1543113175215485</v>
      </c>
      <c r="AO2486" s="6">
        <v>0.36723408667317076</v>
      </c>
      <c r="AP2486" s="6">
        <v>1.6392299461834192</v>
      </c>
      <c r="AQ2486" s="6">
        <v>2.7473891783078708</v>
      </c>
      <c r="AR2486" s="6">
        <v>100.00000000000001</v>
      </c>
      <c r="AS2486" s="6"/>
      <c r="AT2486" s="6">
        <v>0.40793469710643887</v>
      </c>
      <c r="AU2486" s="6">
        <v>0.25522889663062487</v>
      </c>
      <c r="AV2486" s="6">
        <v>0.48055194645001065</v>
      </c>
      <c r="AW2486" s="6"/>
      <c r="AX2486" s="6">
        <v>0.17640815430406112</v>
      </c>
      <c r="AY2486" s="6">
        <v>0.43431707676627046</v>
      </c>
      <c r="AZ2486" s="6">
        <f>LOG(Tabella1[[#This Row],[SiO2]]/Tabella1[[#This Row],[Al2O3]])</f>
        <v>0.55157231339159707</v>
      </c>
      <c r="BA2486" s="6">
        <f>LOG((Tabella1[[#This Row],[FeO]]*0.8998+Tabella1[[#This Row],[Fe2O3]])/Tabella1[[#This Row],[K2O]])</f>
        <v>0.20318732233299241</v>
      </c>
      <c r="BB2486" s="6">
        <f>Tabella1[[#This Row],[Log SiO2/Al2O3]]/Tabella1[[#This Row],[Log (FeO3/K2O)]]</f>
        <v>2.7146000402901902</v>
      </c>
    </row>
    <row r="2487" spans="1:54" hidden="1">
      <c r="A2487" s="19" t="s">
        <v>3488</v>
      </c>
      <c r="B2487" s="19" t="s">
        <v>3882</v>
      </c>
      <c r="C2487" s="19" t="s">
        <v>3883</v>
      </c>
      <c r="D2487" s="19" t="s">
        <v>3905</v>
      </c>
      <c r="E2487" s="19" t="s">
        <v>2776</v>
      </c>
      <c r="F2487" s="19" t="s">
        <v>3906</v>
      </c>
      <c r="G2487" s="8">
        <v>202</v>
      </c>
      <c r="H2487" s="20"/>
      <c r="I2487" s="6">
        <v>63.1</v>
      </c>
      <c r="J2487" s="6">
        <v>0.6</v>
      </c>
      <c r="K2487" s="6">
        <v>17.760000000000002</v>
      </c>
      <c r="L2487" s="6">
        <v>1.88</v>
      </c>
      <c r="M2487" s="6">
        <v>4.59</v>
      </c>
      <c r="N2487" s="6">
        <v>0.05</v>
      </c>
      <c r="O2487" s="6">
        <v>2.27</v>
      </c>
      <c r="P2487" s="6">
        <v>0.26</v>
      </c>
      <c r="Q2487" s="6">
        <v>1.18</v>
      </c>
      <c r="R2487" s="6">
        <v>3.61</v>
      </c>
      <c r="S2487" s="6">
        <v>0.12</v>
      </c>
      <c r="T2487" s="6">
        <v>3.88</v>
      </c>
      <c r="U2487" s="6">
        <v>95.110000000000014</v>
      </c>
      <c r="V2487" s="12"/>
      <c r="W2487" s="6">
        <v>66.344232993376082</v>
      </c>
      <c r="X2487" s="6">
        <v>0.63084849122069175</v>
      </c>
      <c r="Y2487" s="6">
        <v>18.673115340132476</v>
      </c>
      <c r="Z2487" s="6">
        <v>6.6028808747765737</v>
      </c>
      <c r="AA2487" s="6">
        <v>5.2570707601724311E-2</v>
      </c>
      <c r="AB2487" s="6">
        <v>2.3867101251182836</v>
      </c>
      <c r="AC2487" s="6">
        <v>0.27336767952896646</v>
      </c>
      <c r="AD2487" s="6">
        <v>1.2406686994006937</v>
      </c>
      <c r="AE2487" s="6">
        <v>3.7956050888444954</v>
      </c>
      <c r="AF2487" s="6">
        <v>99.999999999999986</v>
      </c>
      <c r="AG2487" s="6"/>
      <c r="AH2487" s="6">
        <v>73.570682383897505</v>
      </c>
      <c r="AI2487" s="6">
        <v>0.52611671536112703</v>
      </c>
      <c r="AJ2487" s="6">
        <v>12.20607294975162</v>
      </c>
      <c r="AK2487" s="6">
        <v>0.82476564441479461</v>
      </c>
      <c r="AL2487" s="6">
        <v>4.4757265207203689</v>
      </c>
      <c r="AM2487" s="6">
        <v>4.938060985498785E-2</v>
      </c>
      <c r="AN2487" s="6">
        <v>3.9444182793978877</v>
      </c>
      <c r="AO2487" s="6">
        <v>0.32482015706467116</v>
      </c>
      <c r="AP2487" s="6">
        <v>1.3338532902462565</v>
      </c>
      <c r="AQ2487" s="6">
        <v>2.6849359388189686</v>
      </c>
      <c r="AR2487" s="6">
        <v>99.999999999999972</v>
      </c>
      <c r="AS2487" s="6"/>
      <c r="AT2487" s="6">
        <v>0.39171252824379871</v>
      </c>
      <c r="AU2487" s="6">
        <v>0.26929989563178652</v>
      </c>
      <c r="AV2487" s="6">
        <v>0.46845017194270699</v>
      </c>
      <c r="AW2487" s="6"/>
      <c r="AX2487" s="6">
        <v>0.21988801149520928</v>
      </c>
      <c r="AY2487" s="6">
        <v>0.41330683081562591</v>
      </c>
      <c r="AZ2487" s="6">
        <f>LOG(Tabella1[[#This Row],[SiO2]]/Tabella1[[#This Row],[Al2O3]])</f>
        <v>0.55058639780155205</v>
      </c>
      <c r="BA2487" s="6">
        <f>LOG((Tabella1[[#This Row],[FeO]]*0.8998+Tabella1[[#This Row],[Fe2O3]])/Tabella1[[#This Row],[K2O]])</f>
        <v>0.22137319553877433</v>
      </c>
      <c r="BB2487" s="6">
        <f>Tabella1[[#This Row],[Log SiO2/Al2O3]]/Tabella1[[#This Row],[Log (FeO3/K2O)]]</f>
        <v>2.487141211751243</v>
      </c>
    </row>
    <row r="2488" spans="1:54" hidden="1">
      <c r="A2488" s="19" t="s">
        <v>3488</v>
      </c>
      <c r="B2488" s="19" t="s">
        <v>3882</v>
      </c>
      <c r="C2488" s="19" t="s">
        <v>3883</v>
      </c>
      <c r="D2488" s="19" t="s">
        <v>3905</v>
      </c>
      <c r="E2488" s="19" t="s">
        <v>2770</v>
      </c>
      <c r="F2488" s="19" t="s">
        <v>3906</v>
      </c>
      <c r="G2488" s="8">
        <v>203</v>
      </c>
      <c r="H2488" s="20"/>
      <c r="I2488" s="6">
        <v>61.82</v>
      </c>
      <c r="J2488" s="6">
        <v>0.88</v>
      </c>
      <c r="K2488" s="6">
        <v>18.87</v>
      </c>
      <c r="L2488" s="6">
        <v>1.61</v>
      </c>
      <c r="M2488" s="6">
        <v>3.8</v>
      </c>
      <c r="N2488" s="6">
        <v>0.05</v>
      </c>
      <c r="O2488" s="6">
        <v>1.92</v>
      </c>
      <c r="P2488" s="6">
        <v>0.96</v>
      </c>
      <c r="Q2488" s="6">
        <v>2.34</v>
      </c>
      <c r="R2488" s="6">
        <v>3.4</v>
      </c>
      <c r="S2488" s="6">
        <v>0.15</v>
      </c>
      <c r="T2488" s="6">
        <v>2.8000000000000003</v>
      </c>
      <c r="U2488" s="6">
        <v>95.490000000000009</v>
      </c>
      <c r="V2488" s="12"/>
      <c r="W2488" s="6">
        <v>64.739763326002716</v>
      </c>
      <c r="X2488" s="6">
        <v>0.92156246727405999</v>
      </c>
      <c r="Y2488" s="6">
        <v>19.761231542569902</v>
      </c>
      <c r="Z2488" s="6">
        <v>5.4979579013509268</v>
      </c>
      <c r="AA2488" s="6">
        <v>5.2361503822389771E-2</v>
      </c>
      <c r="AB2488" s="6">
        <v>2.0106817467797673</v>
      </c>
      <c r="AC2488" s="6">
        <v>1.0053408733898836</v>
      </c>
      <c r="AD2488" s="6">
        <v>2.4505183788878413</v>
      </c>
      <c r="AE2488" s="6">
        <v>3.5605822599225045</v>
      </c>
      <c r="AF2488" s="6">
        <v>99.999999999999986</v>
      </c>
      <c r="AG2488" s="6"/>
      <c r="AH2488" s="6">
        <v>72.032592713712958</v>
      </c>
      <c r="AI2488" s="6">
        <v>0.77114872169696314</v>
      </c>
      <c r="AJ2488" s="6">
        <v>12.960731720930912</v>
      </c>
      <c r="AK2488" s="6">
        <v>0.70586753864045992</v>
      </c>
      <c r="AL2488" s="6">
        <v>3.7030457215415953</v>
      </c>
      <c r="AM2488" s="6">
        <v>4.9349308365253738E-2</v>
      </c>
      <c r="AN2488" s="6">
        <v>3.3341332718391423</v>
      </c>
      <c r="AO2488" s="6">
        <v>1.1985757268237718</v>
      </c>
      <c r="AP2488" s="6">
        <v>2.6434222164920214</v>
      </c>
      <c r="AQ2488" s="6">
        <v>2.5271456009481401</v>
      </c>
      <c r="AR2488" s="6">
        <v>99.999999999999986</v>
      </c>
      <c r="AS2488" s="6"/>
      <c r="AT2488" s="6">
        <v>0.3946226987225161</v>
      </c>
      <c r="AU2488" s="6">
        <v>0.27601086592135454</v>
      </c>
      <c r="AV2488" s="6">
        <v>0.47378832838773488</v>
      </c>
      <c r="AW2488" s="6"/>
      <c r="AX2488" s="6">
        <v>0.18854162083965392</v>
      </c>
      <c r="AY2488" s="6">
        <v>0.43425829265395971</v>
      </c>
      <c r="AZ2488" s="6">
        <f>LOG(Tabella1[[#This Row],[SiO2]]/Tabella1[[#This Row],[Al2O3]])</f>
        <v>0.51535710056235473</v>
      </c>
      <c r="BA2488" s="6">
        <f>LOG((Tabella1[[#This Row],[FeO]]*0.8998+Tabella1[[#This Row],[Fe2O3]])/Tabella1[[#This Row],[K2O]])</f>
        <v>0.17002344400890165</v>
      </c>
      <c r="BB2488" s="6">
        <f>Tabella1[[#This Row],[Log SiO2/Al2O3]]/Tabella1[[#This Row],[Log (FeO3/K2O)]]</f>
        <v>3.0310943503495493</v>
      </c>
    </row>
    <row r="2489" spans="1:54" hidden="1">
      <c r="A2489" s="19" t="s">
        <v>3488</v>
      </c>
      <c r="B2489" s="19" t="s">
        <v>3882</v>
      </c>
      <c r="C2489" s="19" t="s">
        <v>3883</v>
      </c>
      <c r="D2489" s="19" t="s">
        <v>3905</v>
      </c>
      <c r="E2489" s="19" t="s">
        <v>2770</v>
      </c>
      <c r="F2489" s="19" t="s">
        <v>3906</v>
      </c>
      <c r="G2489" s="8">
        <v>211</v>
      </c>
      <c r="H2489" s="20"/>
      <c r="I2489" s="6">
        <v>62.2</v>
      </c>
      <c r="J2489" s="6">
        <v>0.82</v>
      </c>
      <c r="K2489" s="6">
        <v>17.190000000000001</v>
      </c>
      <c r="L2489" s="6">
        <v>1.66</v>
      </c>
      <c r="M2489" s="6">
        <v>4.8099999999999996</v>
      </c>
      <c r="N2489" s="6">
        <v>0.05</v>
      </c>
      <c r="O2489" s="6">
        <v>2.11</v>
      </c>
      <c r="P2489" s="6">
        <v>0.78</v>
      </c>
      <c r="Q2489" s="6">
        <v>1.93</v>
      </c>
      <c r="R2489" s="6">
        <v>3.96</v>
      </c>
      <c r="S2489" s="6">
        <v>0.14000000000000001</v>
      </c>
      <c r="T2489" s="6">
        <v>2.98</v>
      </c>
      <c r="U2489" s="6">
        <v>95.34</v>
      </c>
      <c r="V2489" s="12"/>
      <c r="W2489" s="6">
        <v>65.240192993496962</v>
      </c>
      <c r="X2489" s="6">
        <v>0.86007971470526534</v>
      </c>
      <c r="Y2489" s="6">
        <v>18.03020767778477</v>
      </c>
      <c r="Z2489" s="6">
        <v>6.607929515418502</v>
      </c>
      <c r="AA2489" s="6">
        <v>5.2443885043003985E-2</v>
      </c>
      <c r="AB2489" s="6">
        <v>2.2131319488147678</v>
      </c>
      <c r="AC2489" s="6">
        <v>0.81812460667086206</v>
      </c>
      <c r="AD2489" s="6">
        <v>2.0243339626599539</v>
      </c>
      <c r="AE2489" s="6">
        <v>4.153555695405915</v>
      </c>
      <c r="AF2489" s="6">
        <v>100</v>
      </c>
      <c r="AG2489" s="6"/>
      <c r="AH2489" s="6">
        <v>72.26161884664873</v>
      </c>
      <c r="AI2489" s="6">
        <v>0.7164511416453041</v>
      </c>
      <c r="AJ2489" s="6">
        <v>11.772013552665294</v>
      </c>
      <c r="AK2489" s="6">
        <v>0.72564244483546347</v>
      </c>
      <c r="AL2489" s="6">
        <v>4.6734522515739378</v>
      </c>
      <c r="AM2489" s="6">
        <v>4.920376393092394E-2</v>
      </c>
      <c r="AN2489" s="6">
        <v>3.6532672013780054</v>
      </c>
      <c r="AO2489" s="6">
        <v>0.97097065276126981</v>
      </c>
      <c r="AP2489" s="6">
        <v>2.1738283238435971</v>
      </c>
      <c r="AQ2489" s="6">
        <v>2.9347005207024601</v>
      </c>
      <c r="AR2489" s="6">
        <v>99.999999999999957</v>
      </c>
      <c r="AS2489" s="6"/>
      <c r="AT2489" s="6">
        <v>0.37362094281889491</v>
      </c>
      <c r="AU2489" s="6">
        <v>0.23695464086087303</v>
      </c>
      <c r="AV2489" s="6">
        <v>0.43874027725082881</v>
      </c>
      <c r="AW2489" s="6"/>
      <c r="AX2489" s="6">
        <v>5.7731361353636377E-3</v>
      </c>
      <c r="AY2489" s="6">
        <v>0.40316125948296461</v>
      </c>
      <c r="AZ2489" s="6">
        <f>LOG(Tabella1[[#This Row],[SiO2]]/Tabella1[[#This Row],[Al2O3]])</f>
        <v>0.55851450800376634</v>
      </c>
      <c r="BA2489" s="6">
        <f>LOG((Tabella1[[#This Row],[FeO]]*0.8998+Tabella1[[#This Row],[Fe2O3]])/Tabella1[[#This Row],[K2O]])</f>
        <v>0.17958936178056389</v>
      </c>
      <c r="BB2489" s="6">
        <f>Tabella1[[#This Row],[Log SiO2/Al2O3]]/Tabella1[[#This Row],[Log (FeO3/K2O)]]</f>
        <v>3.1099531869053711</v>
      </c>
    </row>
    <row r="2490" spans="1:54" hidden="1">
      <c r="A2490" s="19" t="s">
        <v>3488</v>
      </c>
      <c r="B2490" s="19" t="s">
        <v>3882</v>
      </c>
      <c r="C2490" s="19" t="s">
        <v>3883</v>
      </c>
      <c r="D2490" s="19" t="s">
        <v>3905</v>
      </c>
      <c r="E2490" s="19" t="s">
        <v>2770</v>
      </c>
      <c r="F2490" s="19" t="s">
        <v>3906</v>
      </c>
      <c r="G2490" s="8">
        <v>212</v>
      </c>
      <c r="H2490" s="20"/>
      <c r="I2490" s="6">
        <v>64.73</v>
      </c>
      <c r="J2490" s="6">
        <v>0.79</v>
      </c>
      <c r="K2490" s="6">
        <v>17.559999999999999</v>
      </c>
      <c r="L2490" s="6">
        <v>1.66</v>
      </c>
      <c r="M2490" s="6">
        <v>4.97</v>
      </c>
      <c r="N2490" s="6">
        <v>0.05</v>
      </c>
      <c r="O2490" s="6">
        <v>2.16</v>
      </c>
      <c r="P2490" s="6">
        <v>1.03</v>
      </c>
      <c r="Q2490" s="6">
        <v>1.99</v>
      </c>
      <c r="R2490" s="6">
        <v>3.37</v>
      </c>
      <c r="S2490" s="6">
        <v>0.13</v>
      </c>
      <c r="T2490" s="6">
        <v>2.42</v>
      </c>
      <c r="U2490" s="6">
        <v>98.14</v>
      </c>
      <c r="V2490" s="12"/>
      <c r="W2490" s="6">
        <v>65.956796413287151</v>
      </c>
      <c r="X2490" s="6">
        <v>0.80497248828204604</v>
      </c>
      <c r="Y2490" s="6">
        <v>17.892806195231302</v>
      </c>
      <c r="Z2490" s="6">
        <v>6.5824332586101484</v>
      </c>
      <c r="AA2490" s="6">
        <v>5.0947625840635828E-2</v>
      </c>
      <c r="AB2490" s="6">
        <v>2.2009374363154679</v>
      </c>
      <c r="AC2490" s="6">
        <v>1.0495210923170981</v>
      </c>
      <c r="AD2490" s="6">
        <v>2.0277155084573057</v>
      </c>
      <c r="AE2490" s="6">
        <v>3.4338699816588547</v>
      </c>
      <c r="AF2490" s="6">
        <v>100.00000000000001</v>
      </c>
      <c r="AG2490" s="6"/>
      <c r="AH2490" s="6">
        <v>72.766765402920669</v>
      </c>
      <c r="AI2490" s="6">
        <v>0.66789774819300185</v>
      </c>
      <c r="AJ2490" s="6">
        <v>11.636156391519734</v>
      </c>
      <c r="AK2490" s="6">
        <v>0.70215475166118924</v>
      </c>
      <c r="AL2490" s="6">
        <v>4.6726073042587961</v>
      </c>
      <c r="AM2490" s="6">
        <v>4.7611129819655811E-2</v>
      </c>
      <c r="AN2490" s="6">
        <v>3.6187859457925535</v>
      </c>
      <c r="AO2490" s="6">
        <v>1.2406774450387212</v>
      </c>
      <c r="AP2490" s="6">
        <v>2.1688582650270094</v>
      </c>
      <c r="AQ2490" s="6">
        <v>2.4166216691081761</v>
      </c>
      <c r="AR2490" s="6">
        <v>100</v>
      </c>
      <c r="AS2490" s="6"/>
      <c r="AT2490" s="6">
        <v>0.37323606527988462</v>
      </c>
      <c r="AU2490" s="6">
        <v>0.23108914401632938</v>
      </c>
      <c r="AV2490" s="6">
        <v>0.43645088788547592</v>
      </c>
      <c r="AW2490" s="6"/>
      <c r="AX2490" s="6">
        <v>0.11585496347274453</v>
      </c>
      <c r="AY2490" s="6">
        <v>0.40084892659022486</v>
      </c>
      <c r="AZ2490" s="6">
        <f>LOG(Tabella1[[#This Row],[SiO2]]/Tabella1[[#This Row],[Al2O3]])</f>
        <v>0.56658109544784674</v>
      </c>
      <c r="BA2490" s="6">
        <f>LOG((Tabella1[[#This Row],[FeO]]*0.8998+Tabella1[[#This Row],[Fe2O3]])/Tabella1[[#This Row],[K2O]])</f>
        <v>0.25997267025646803</v>
      </c>
      <c r="BB2490" s="6">
        <f>Tabella1[[#This Row],[Log SiO2/Al2O3]]/Tabella1[[#This Row],[Log (FeO3/K2O)]]</f>
        <v>2.1793871443829214</v>
      </c>
    </row>
    <row r="2491" spans="1:54" hidden="1">
      <c r="A2491" s="19" t="s">
        <v>3488</v>
      </c>
      <c r="B2491" s="19" t="s">
        <v>3882</v>
      </c>
      <c r="C2491" s="19" t="s">
        <v>3883</v>
      </c>
      <c r="D2491" s="19" t="s">
        <v>3905</v>
      </c>
      <c r="E2491" s="19" t="s">
        <v>5138</v>
      </c>
      <c r="F2491" s="19" t="s">
        <v>3906</v>
      </c>
      <c r="G2491" s="8">
        <v>239</v>
      </c>
      <c r="H2491" s="20"/>
      <c r="I2491" s="6">
        <v>69.010000000000005</v>
      </c>
      <c r="J2491" s="6">
        <v>0.67</v>
      </c>
      <c r="K2491" s="6">
        <v>11.94</v>
      </c>
      <c r="L2491" s="6">
        <v>1.67</v>
      </c>
      <c r="M2491" s="6">
        <v>4.76</v>
      </c>
      <c r="N2491" s="6">
        <v>0.1</v>
      </c>
      <c r="O2491" s="6">
        <v>4.1900000000000004</v>
      </c>
      <c r="P2491" s="6">
        <v>1.3</v>
      </c>
      <c r="Q2491" s="6">
        <v>1.37</v>
      </c>
      <c r="R2491" s="6">
        <v>2.64</v>
      </c>
      <c r="S2491" s="6">
        <v>0.13</v>
      </c>
      <c r="T2491" s="6">
        <v>1.81</v>
      </c>
      <c r="U2491" s="6">
        <v>97.48</v>
      </c>
      <c r="V2491" s="12"/>
      <c r="W2491" s="6">
        <v>70.79400902749282</v>
      </c>
      <c r="X2491" s="6">
        <v>0.68732047599507595</v>
      </c>
      <c r="Y2491" s="6">
        <v>12.248666393106278</v>
      </c>
      <c r="Z2491" s="6">
        <v>6.4218301189987681</v>
      </c>
      <c r="AA2491" s="6">
        <v>0.10258514567090685</v>
      </c>
      <c r="AB2491" s="6">
        <v>4.2983176036109976</v>
      </c>
      <c r="AC2491" s="6">
        <v>1.3336068937217891</v>
      </c>
      <c r="AD2491" s="6">
        <v>1.4054164956914239</v>
      </c>
      <c r="AE2491" s="6">
        <v>2.708247845711941</v>
      </c>
      <c r="AF2491" s="6">
        <v>100</v>
      </c>
      <c r="AG2491" s="6"/>
      <c r="AH2491" s="6">
        <v>75.051000843358622</v>
      </c>
      <c r="AI2491" s="6">
        <v>0.54799259276491485</v>
      </c>
      <c r="AJ2491" s="6">
        <v>7.654315553680763</v>
      </c>
      <c r="AK2491" s="6">
        <v>0.68337363555174235</v>
      </c>
      <c r="AL2491" s="6">
        <v>4.3293913491150402</v>
      </c>
      <c r="AM2491" s="6">
        <v>9.2120329060750739E-2</v>
      </c>
      <c r="AN2491" s="6">
        <v>6.7911006055448562</v>
      </c>
      <c r="AO2491" s="6">
        <v>1.5148931859202128</v>
      </c>
      <c r="AP2491" s="6">
        <v>1.4444937264747386</v>
      </c>
      <c r="AQ2491" s="6">
        <v>1.8314694924653814</v>
      </c>
      <c r="AR2491" s="6">
        <v>100</v>
      </c>
      <c r="AS2491" s="6"/>
      <c r="AT2491" s="6">
        <v>0.54384323730529771</v>
      </c>
      <c r="AU2491" s="6">
        <v>0.23994276864193506</v>
      </c>
      <c r="AV2491" s="6">
        <v>0.61068346915166227</v>
      </c>
      <c r="AW2491" s="6"/>
      <c r="AX2491" s="6">
        <v>-5.2912102554015357E-2</v>
      </c>
      <c r="AY2491" s="6">
        <v>0.56880478427970238</v>
      </c>
      <c r="AZ2491" s="6">
        <f>LOG(Tabella1[[#This Row],[SiO2]]/Tabella1[[#This Row],[Al2O3]])</f>
        <v>0.76190770061264845</v>
      </c>
      <c r="BA2491" s="6">
        <f>LOG((Tabella1[[#This Row],[FeO]]*0.8998+Tabella1[[#This Row],[Fe2O3]])/Tabella1[[#This Row],[K2O]])</f>
        <v>0.35313545745432084</v>
      </c>
      <c r="BB2491" s="6">
        <f>Tabella1[[#This Row],[Log SiO2/Al2O3]]/Tabella1[[#This Row],[Log (FeO3/K2O)]]</f>
        <v>2.1575508336236768</v>
      </c>
    </row>
    <row r="2492" spans="1:54" hidden="1">
      <c r="A2492" s="19" t="s">
        <v>3488</v>
      </c>
      <c r="B2492" s="19" t="s">
        <v>3882</v>
      </c>
      <c r="C2492" s="19" t="s">
        <v>3883</v>
      </c>
      <c r="D2492" s="19" t="s">
        <v>3905</v>
      </c>
      <c r="E2492" s="19" t="s">
        <v>5138</v>
      </c>
      <c r="F2492" s="19" t="s">
        <v>3906</v>
      </c>
      <c r="G2492" s="8">
        <v>240</v>
      </c>
      <c r="H2492" s="20"/>
      <c r="I2492" s="6">
        <v>63.82</v>
      </c>
      <c r="J2492" s="6">
        <v>0.82</v>
      </c>
      <c r="K2492" s="6">
        <v>16.61</v>
      </c>
      <c r="L2492" s="6">
        <v>1.49</v>
      </c>
      <c r="M2492" s="6">
        <v>5.07</v>
      </c>
      <c r="N2492" s="6">
        <v>7.0000000000000007E-2</v>
      </c>
      <c r="O2492" s="6">
        <v>4.54</v>
      </c>
      <c r="P2492" s="6">
        <v>0.68</v>
      </c>
      <c r="Q2492" s="6">
        <v>1</v>
      </c>
      <c r="R2492" s="6">
        <v>3.12</v>
      </c>
      <c r="S2492" s="6">
        <v>0.11</v>
      </c>
      <c r="T2492" s="6">
        <v>1.88</v>
      </c>
      <c r="U2492" s="6">
        <v>97.070000000000007</v>
      </c>
      <c r="V2492" s="12"/>
      <c r="W2492" s="6">
        <v>65.746368599979391</v>
      </c>
      <c r="X2492" s="6">
        <v>0.84475121046667345</v>
      </c>
      <c r="Y2492" s="6">
        <v>17.111362933965175</v>
      </c>
      <c r="Z2492" s="6">
        <v>6.6034820232821669</v>
      </c>
      <c r="AA2492" s="6">
        <v>7.211290821056969E-2</v>
      </c>
      <c r="AB2492" s="6">
        <v>4.6770371896569483</v>
      </c>
      <c r="AC2492" s="6">
        <v>0.70052539404553416</v>
      </c>
      <c r="AD2492" s="6">
        <v>1.0301844030081384</v>
      </c>
      <c r="AE2492" s="6">
        <v>3.2141753373853916</v>
      </c>
      <c r="AF2492" s="6">
        <v>99.999999999999972</v>
      </c>
      <c r="AG2492" s="6"/>
      <c r="AH2492" s="6">
        <v>71.236563898339654</v>
      </c>
      <c r="AI2492" s="6">
        <v>0.68835970578508476</v>
      </c>
      <c r="AJ2492" s="6">
        <v>10.928822449072287</v>
      </c>
      <c r="AK2492" s="6">
        <v>0.62579158585014694</v>
      </c>
      <c r="AL2492" s="6">
        <v>4.7329242543849386</v>
      </c>
      <c r="AM2492" s="6">
        <v>6.6184337063543555E-2</v>
      </c>
      <c r="AN2492" s="6">
        <v>7.5523776203396125</v>
      </c>
      <c r="AO2492" s="6">
        <v>0.81329719596385019</v>
      </c>
      <c r="AP2492" s="6">
        <v>1.082173252037012</v>
      </c>
      <c r="AQ2492" s="6">
        <v>2.2215293658504507</v>
      </c>
      <c r="AR2492" s="6">
        <v>100</v>
      </c>
      <c r="AS2492" s="6"/>
      <c r="AT2492" s="6">
        <v>0.55791104042316075</v>
      </c>
      <c r="AU2492" s="6">
        <v>0.20913720755778514</v>
      </c>
      <c r="AV2492" s="6">
        <v>0.61474904706067257</v>
      </c>
      <c r="AW2492" s="6"/>
      <c r="AX2492" s="6">
        <v>0.16516754735291256</v>
      </c>
      <c r="AY2492" s="6">
        <v>0.58780112270561635</v>
      </c>
      <c r="AZ2492" s="6">
        <f>LOG(Tabella1[[#This Row],[SiO2]]/Tabella1[[#This Row],[Al2O3]])</f>
        <v>0.58458716740609717</v>
      </c>
      <c r="BA2492" s="6">
        <f>LOG((Tabella1[[#This Row],[FeO]]*0.8998+Tabella1[[#This Row],[Fe2O3]])/Tabella1[[#This Row],[K2O]])</f>
        <v>0.28774332068469261</v>
      </c>
      <c r="BB2492" s="6">
        <f>Tabella1[[#This Row],[Log SiO2/Al2O3]]/Tabella1[[#This Row],[Log (FeO3/K2O)]]</f>
        <v>2.0316272364378678</v>
      </c>
    </row>
    <row r="2493" spans="1:54" hidden="1">
      <c r="A2493" s="19" t="s">
        <v>3488</v>
      </c>
      <c r="B2493" s="19" t="s">
        <v>3882</v>
      </c>
      <c r="C2493" s="19" t="s">
        <v>3883</v>
      </c>
      <c r="D2493" s="19" t="s">
        <v>3905</v>
      </c>
      <c r="E2493" s="19" t="s">
        <v>5135</v>
      </c>
      <c r="F2493" s="19" t="s">
        <v>3906</v>
      </c>
      <c r="G2493" s="8">
        <v>242</v>
      </c>
      <c r="H2493" s="20"/>
      <c r="I2493" s="6">
        <v>63.35</v>
      </c>
      <c r="J2493" s="6">
        <v>0.96</v>
      </c>
      <c r="K2493" s="6">
        <v>18.7</v>
      </c>
      <c r="L2493" s="6">
        <v>1.5</v>
      </c>
      <c r="M2493" s="6">
        <v>5.75</v>
      </c>
      <c r="N2493" s="6">
        <v>0.1</v>
      </c>
      <c r="O2493" s="6">
        <v>2.69</v>
      </c>
      <c r="P2493" s="6">
        <v>0.98</v>
      </c>
      <c r="Q2493" s="6">
        <v>1.45</v>
      </c>
      <c r="R2493" s="6">
        <v>3.27</v>
      </c>
      <c r="S2493" s="6">
        <v>0.13</v>
      </c>
      <c r="T2493" s="6">
        <v>1.38</v>
      </c>
      <c r="U2493" s="6">
        <v>98.6</v>
      </c>
      <c r="V2493" s="12"/>
      <c r="W2493" s="6">
        <v>64.24949290060853</v>
      </c>
      <c r="X2493" s="6">
        <v>0.97363083164300201</v>
      </c>
      <c r="Y2493" s="6">
        <v>18.96551724137931</v>
      </c>
      <c r="Z2493" s="6">
        <v>7.2008113590263694</v>
      </c>
      <c r="AA2493" s="6">
        <v>0.10141987829614607</v>
      </c>
      <c r="AB2493" s="6">
        <v>2.7281947261663286</v>
      </c>
      <c r="AC2493" s="6">
        <v>0.99391480730223125</v>
      </c>
      <c r="AD2493" s="6">
        <v>1.4705882352941175</v>
      </c>
      <c r="AE2493" s="6">
        <v>3.3164300202839758</v>
      </c>
      <c r="AF2493" s="6">
        <v>100</v>
      </c>
      <c r="AG2493" s="6"/>
      <c r="AH2493" s="6">
        <v>71.053041883051208</v>
      </c>
      <c r="AI2493" s="6">
        <v>0.80977192194316394</v>
      </c>
      <c r="AJ2493" s="6">
        <v>12.363323623096711</v>
      </c>
      <c r="AK2493" s="6">
        <v>0.63303045322537188</v>
      </c>
      <c r="AL2493" s="6">
        <v>5.3936074176342217</v>
      </c>
      <c r="AM2493" s="6">
        <v>9.5005134273180983E-2</v>
      </c>
      <c r="AN2493" s="6">
        <v>4.4964525709730019</v>
      </c>
      <c r="AO2493" s="6">
        <v>1.1777587269673091</v>
      </c>
      <c r="AP2493" s="6">
        <v>1.5767204141242683</v>
      </c>
      <c r="AQ2493" s="6">
        <v>2.3395649699426779</v>
      </c>
      <c r="AR2493" s="6">
        <v>99.999999999999972</v>
      </c>
      <c r="AS2493" s="6"/>
      <c r="AT2493" s="6">
        <v>0.4030480319521168</v>
      </c>
      <c r="AU2493" s="6">
        <v>0.1901087028421494</v>
      </c>
      <c r="AV2493" s="6">
        <v>0.45464360945764282</v>
      </c>
      <c r="AW2493" s="6"/>
      <c r="AX2493" s="6">
        <v>0.21274091809773676</v>
      </c>
      <c r="AY2493" s="6">
        <v>0.43459316737306308</v>
      </c>
      <c r="AZ2493" s="6">
        <f>LOG(Tabella1[[#This Row],[SiO2]]/Tabella1[[#This Row],[Al2O3]])</f>
        <v>0.5299050126829612</v>
      </c>
      <c r="BA2493" s="6">
        <f>LOG((Tabella1[[#This Row],[FeO]]*0.8998+Tabella1[[#This Row],[Fe2O3]])/Tabella1[[#This Row],[K2O]])</f>
        <v>0.30982868865993185</v>
      </c>
      <c r="BB2493" s="6">
        <f>Tabella1[[#This Row],[Log SiO2/Al2O3]]/Tabella1[[#This Row],[Log (FeO3/K2O)]]</f>
        <v>1.7103161588260318</v>
      </c>
    </row>
    <row r="2494" spans="1:54" hidden="1">
      <c r="A2494" s="19" t="s">
        <v>3488</v>
      </c>
      <c r="B2494" s="19" t="s">
        <v>3882</v>
      </c>
      <c r="C2494" s="19" t="s">
        <v>3883</v>
      </c>
      <c r="D2494" s="19" t="s">
        <v>3905</v>
      </c>
      <c r="E2494" s="19" t="s">
        <v>5135</v>
      </c>
      <c r="F2494" s="19" t="s">
        <v>3906</v>
      </c>
      <c r="G2494" s="8">
        <v>243</v>
      </c>
      <c r="H2494" s="20"/>
      <c r="I2494" s="6">
        <v>65.66</v>
      </c>
      <c r="J2494" s="6">
        <v>0.85</v>
      </c>
      <c r="K2494" s="6">
        <v>16.75</v>
      </c>
      <c r="L2494" s="6">
        <v>1.81</v>
      </c>
      <c r="M2494" s="6">
        <v>4.99</v>
      </c>
      <c r="N2494" s="6">
        <v>7.0000000000000007E-2</v>
      </c>
      <c r="O2494" s="6">
        <v>2.42</v>
      </c>
      <c r="P2494" s="6">
        <v>0.52</v>
      </c>
      <c r="Q2494" s="6">
        <v>0.97</v>
      </c>
      <c r="R2494" s="6">
        <v>3.5</v>
      </c>
      <c r="S2494" s="6">
        <v>0.1</v>
      </c>
      <c r="T2494" s="6">
        <v>2.85</v>
      </c>
      <c r="U2494" s="6">
        <v>97.359999999999985</v>
      </c>
      <c r="V2494" s="12"/>
      <c r="W2494" s="6">
        <v>67.440427280197213</v>
      </c>
      <c r="X2494" s="6">
        <v>0.87304847986852929</v>
      </c>
      <c r="Y2494" s="6">
        <v>17.204190632703373</v>
      </c>
      <c r="Z2494" s="6">
        <v>6.7995069843878406</v>
      </c>
      <c r="AA2494" s="6">
        <v>7.1898110106820068E-2</v>
      </c>
      <c r="AB2494" s="6">
        <v>2.4856203779786363</v>
      </c>
      <c r="AC2494" s="6">
        <v>0.53410024650780619</v>
      </c>
      <c r="AD2494" s="6">
        <v>0.99630238290879225</v>
      </c>
      <c r="AE2494" s="6">
        <v>3.5949055053410026</v>
      </c>
      <c r="AF2494" s="6">
        <v>100.00000000000001</v>
      </c>
      <c r="AG2494" s="6"/>
      <c r="AH2494" s="6">
        <v>74.220974568909554</v>
      </c>
      <c r="AI2494" s="6">
        <v>0.7226036062380955</v>
      </c>
      <c r="AJ2494" s="6">
        <v>11.160872846987262</v>
      </c>
      <c r="AK2494" s="6">
        <v>0.76984206365278396</v>
      </c>
      <c r="AL2494" s="6">
        <v>4.7173896665558965</v>
      </c>
      <c r="AM2494" s="6">
        <v>6.702469310750872E-2</v>
      </c>
      <c r="AN2494" s="6">
        <v>4.0768320522579851</v>
      </c>
      <c r="AO2494" s="6">
        <v>0.62982996207057973</v>
      </c>
      <c r="AP2494" s="6">
        <v>1.0630364120166111</v>
      </c>
      <c r="AQ2494" s="6">
        <v>2.5237429559695692</v>
      </c>
      <c r="AR2494" s="6">
        <v>100</v>
      </c>
      <c r="AS2494" s="6"/>
      <c r="AT2494" s="6">
        <v>0.39451027645939912</v>
      </c>
      <c r="AU2494" s="6">
        <v>0.24607095553453168</v>
      </c>
      <c r="AV2494" s="6">
        <v>0.46358076730499431</v>
      </c>
      <c r="AW2494" s="6"/>
      <c r="AX2494" s="6">
        <v>0.17623884739886145</v>
      </c>
      <c r="AY2494" s="6">
        <v>0.42417062230563157</v>
      </c>
      <c r="AZ2494" s="6">
        <f>LOG(Tabella1[[#This Row],[SiO2]]/Tabella1[[#This Row],[Al2O3]])</f>
        <v>0.59328606702045728</v>
      </c>
      <c r="BA2494" s="6">
        <f>LOG((Tabella1[[#This Row],[FeO]]*0.8998+Tabella1[[#This Row],[Fe2O3]])/Tabella1[[#This Row],[K2O]])</f>
        <v>0.25527264297454832</v>
      </c>
      <c r="BB2494" s="6">
        <f>Tabella1[[#This Row],[Log SiO2/Al2O3]]/Tabella1[[#This Row],[Log (FeO3/K2O)]]</f>
        <v>2.3241270984122266</v>
      </c>
    </row>
    <row r="2495" spans="1:54" hidden="1">
      <c r="A2495" s="19" t="s">
        <v>3488</v>
      </c>
      <c r="B2495" s="19" t="s">
        <v>3882</v>
      </c>
      <c r="C2495" s="19" t="s">
        <v>3883</v>
      </c>
      <c r="D2495" s="19" t="s">
        <v>3905</v>
      </c>
      <c r="E2495" s="19" t="s">
        <v>5138</v>
      </c>
      <c r="F2495" s="19" t="s">
        <v>3906</v>
      </c>
      <c r="G2495" s="8">
        <v>248</v>
      </c>
      <c r="H2495" s="20"/>
      <c r="I2495" s="6">
        <v>60.59</v>
      </c>
      <c r="J2495" s="6">
        <v>1.05</v>
      </c>
      <c r="K2495" s="6">
        <v>19.48</v>
      </c>
      <c r="L2495" s="6">
        <v>1.42</v>
      </c>
      <c r="M2495" s="6">
        <v>6.24</v>
      </c>
      <c r="N2495" s="6">
        <v>0.16</v>
      </c>
      <c r="O2495" s="6">
        <v>3.67</v>
      </c>
      <c r="P2495" s="6">
        <v>0.69</v>
      </c>
      <c r="Q2495" s="6">
        <v>0.98</v>
      </c>
      <c r="R2495" s="6">
        <v>3.74</v>
      </c>
      <c r="S2495" s="6">
        <v>0.17</v>
      </c>
      <c r="T2495" s="6">
        <v>2.19</v>
      </c>
      <c r="U2495" s="6">
        <v>97.88</v>
      </c>
      <c r="V2495" s="12"/>
      <c r="W2495" s="6">
        <v>61.902329382917863</v>
      </c>
      <c r="X2495" s="6">
        <v>1.0727421332243565</v>
      </c>
      <c r="Y2495" s="6">
        <v>19.901920719248061</v>
      </c>
      <c r="Z2495" s="6">
        <v>7.682876992235391</v>
      </c>
      <c r="AA2495" s="6">
        <v>0.16346546791990191</v>
      </c>
      <c r="AB2495" s="6">
        <v>3.7494891704127502</v>
      </c>
      <c r="AC2495" s="6">
        <v>0.70494483040457701</v>
      </c>
      <c r="AD2495" s="6">
        <v>1.0012259910093992</v>
      </c>
      <c r="AE2495" s="6">
        <v>3.8210053126277082</v>
      </c>
      <c r="AF2495" s="6">
        <v>100</v>
      </c>
      <c r="AG2495" s="6"/>
      <c r="AH2495" s="6">
        <v>68.565858250230448</v>
      </c>
      <c r="AI2495" s="6">
        <v>0.89361754664224091</v>
      </c>
      <c r="AJ2495" s="6">
        <v>12.994318018128395</v>
      </c>
      <c r="AK2495" s="6">
        <v>0.60463404363500239</v>
      </c>
      <c r="AL2495" s="6">
        <v>5.9056402151930536</v>
      </c>
      <c r="AM2495" s="6">
        <v>0.15336913442982544</v>
      </c>
      <c r="AN2495" s="6">
        <v>6.1894877658386296</v>
      </c>
      <c r="AO2495" s="6">
        <v>0.83666240343613518</v>
      </c>
      <c r="AP2495" s="6">
        <v>1.0751861758352272</v>
      </c>
      <c r="AQ2495" s="6">
        <v>2.699789273004896</v>
      </c>
      <c r="AR2495" s="6">
        <v>100.00000000000001</v>
      </c>
      <c r="AS2495" s="6"/>
      <c r="AT2495" s="6">
        <v>0.46522124973303808</v>
      </c>
      <c r="AU2495" s="6">
        <v>0.16996256815444508</v>
      </c>
      <c r="AV2495" s="6">
        <v>0.51173396226524936</v>
      </c>
      <c r="AW2495" s="6"/>
      <c r="AX2495" s="6">
        <v>0.20775542746878672</v>
      </c>
      <c r="AY2495" s="6">
        <v>0.49871873509277903</v>
      </c>
      <c r="AZ2495" s="6">
        <f>LOG(Tabella1[[#This Row],[SiO2]]/Tabella1[[#This Row],[Al2O3]])</f>
        <v>0.4928119999539331</v>
      </c>
      <c r="BA2495" s="6">
        <f>LOG((Tabella1[[#This Row],[FeO]]*0.8998+Tabella1[[#This Row],[Fe2O3]])/Tabella1[[#This Row],[K2O]])</f>
        <v>0.27437718941676875</v>
      </c>
      <c r="BB2495" s="6">
        <f>Tabella1[[#This Row],[Log SiO2/Al2O3]]/Tabella1[[#This Row],[Log (FeO3/K2O)]]</f>
        <v>1.7961114078086498</v>
      </c>
    </row>
    <row r="2496" spans="1:54" hidden="1">
      <c r="A2496" s="19" t="s">
        <v>3488</v>
      </c>
      <c r="B2496" s="19" t="s">
        <v>3882</v>
      </c>
      <c r="C2496" s="19" t="s">
        <v>3883</v>
      </c>
      <c r="D2496" s="19" t="s">
        <v>3905</v>
      </c>
      <c r="E2496" s="19" t="s">
        <v>5138</v>
      </c>
      <c r="F2496" s="19" t="s">
        <v>3906</v>
      </c>
      <c r="G2496" s="8">
        <v>257</v>
      </c>
      <c r="H2496" s="20"/>
      <c r="I2496" s="6">
        <v>57.37</v>
      </c>
      <c r="J2496" s="6">
        <v>1.32</v>
      </c>
      <c r="K2496" s="6">
        <v>17.72</v>
      </c>
      <c r="L2496" s="6">
        <v>1.79</v>
      </c>
      <c r="M2496" s="6">
        <v>6.97</v>
      </c>
      <c r="N2496" s="6">
        <v>0.13</v>
      </c>
      <c r="O2496" s="6">
        <v>3.23</v>
      </c>
      <c r="P2496" s="6">
        <v>1.59</v>
      </c>
      <c r="Q2496" s="6">
        <v>2.2599999999999998</v>
      </c>
      <c r="R2496" s="6">
        <v>5.15</v>
      </c>
      <c r="S2496" s="6">
        <v>0.1</v>
      </c>
      <c r="T2496" s="6">
        <v>2.4500000000000002</v>
      </c>
      <c r="U2496" s="6">
        <v>97.350000000000009</v>
      </c>
      <c r="V2496" s="12"/>
      <c r="W2496" s="6">
        <v>58.931689779147398</v>
      </c>
      <c r="X2496" s="6">
        <v>1.3559322033898304</v>
      </c>
      <c r="Y2496" s="6">
        <v>18.202362609142266</v>
      </c>
      <c r="Z2496" s="6">
        <v>8.8135593220338979</v>
      </c>
      <c r="AA2496" s="6">
        <v>0.1335387776065742</v>
      </c>
      <c r="AB2496" s="6">
        <v>3.3179250128402673</v>
      </c>
      <c r="AC2496" s="6">
        <v>1.6332819722650229</v>
      </c>
      <c r="AD2496" s="6">
        <v>2.3215202876219818</v>
      </c>
      <c r="AE2496" s="6">
        <v>5.2901900359527483</v>
      </c>
      <c r="AF2496" s="6">
        <v>99.999999999999986</v>
      </c>
      <c r="AG2496" s="6"/>
      <c r="AH2496" s="6">
        <v>65.598023611923821</v>
      </c>
      <c r="AI2496" s="6">
        <v>1.1351029721589549</v>
      </c>
      <c r="AJ2496" s="6">
        <v>11.943378538667048</v>
      </c>
      <c r="AK2496" s="6">
        <v>0.77011613717550864</v>
      </c>
      <c r="AL2496" s="6">
        <v>6.6652142563868182</v>
      </c>
      <c r="AM2496" s="6">
        <v>0.12591001541865371</v>
      </c>
      <c r="AN2496" s="6">
        <v>5.5041480607012572</v>
      </c>
      <c r="AO2496" s="6">
        <v>1.9480371207534395</v>
      </c>
      <c r="AP2496" s="6">
        <v>2.5053302152042098</v>
      </c>
      <c r="AQ2496" s="6">
        <v>3.756336023441643</v>
      </c>
      <c r="AR2496" s="6">
        <v>100</v>
      </c>
      <c r="AS2496" s="6"/>
      <c r="AT2496" s="6">
        <v>0.40148146059244538</v>
      </c>
      <c r="AU2496" s="6">
        <v>0.18770852610900129</v>
      </c>
      <c r="AV2496" s="6">
        <v>0.45229552028148567</v>
      </c>
      <c r="AW2496" s="6"/>
      <c r="AX2496" s="6" t="s">
        <v>2564</v>
      </c>
      <c r="AY2496" s="6" t="s">
        <v>2564</v>
      </c>
      <c r="AZ2496" s="6">
        <f>LOG(Tabella1[[#This Row],[SiO2]]/Tabella1[[#This Row],[Al2O3]])</f>
        <v>0.51022113233140909</v>
      </c>
      <c r="BA2496" s="6">
        <f>LOG((Tabella1[[#This Row],[FeO]]*0.8998+Tabella1[[#This Row],[Fe2O3]])/Tabella1[[#This Row],[K2O]])</f>
        <v>0.19461433974393424</v>
      </c>
      <c r="BB2496" s="6">
        <f>Tabella1[[#This Row],[Log SiO2/Al2O3]]/Tabella1[[#This Row],[Log (FeO3/K2O)]]</f>
        <v>2.6217036884473037</v>
      </c>
    </row>
    <row r="2497" spans="1:54" hidden="1">
      <c r="A2497" s="19" t="s">
        <v>3488</v>
      </c>
      <c r="B2497" s="19" t="s">
        <v>3882</v>
      </c>
      <c r="C2497" s="19" t="s">
        <v>3883</v>
      </c>
      <c r="D2497" s="19" t="s">
        <v>3905</v>
      </c>
      <c r="E2497" s="19" t="s">
        <v>5138</v>
      </c>
      <c r="F2497" s="19" t="s">
        <v>3906</v>
      </c>
      <c r="G2497" s="8">
        <v>259</v>
      </c>
      <c r="H2497" s="20"/>
      <c r="I2497" s="6">
        <v>62.24</v>
      </c>
      <c r="J2497" s="6">
        <v>0.99</v>
      </c>
      <c r="K2497" s="6">
        <v>17.96</v>
      </c>
      <c r="L2497" s="6">
        <v>1.93</v>
      </c>
      <c r="M2497" s="6">
        <v>5.43</v>
      </c>
      <c r="N2497" s="6">
        <v>0.06</v>
      </c>
      <c r="O2497" s="6">
        <v>2.35</v>
      </c>
      <c r="P2497" s="6">
        <v>0.57999999999999996</v>
      </c>
      <c r="Q2497" s="6">
        <v>0.94</v>
      </c>
      <c r="R2497" s="6">
        <v>3.98</v>
      </c>
      <c r="S2497" s="6">
        <v>0.09</v>
      </c>
      <c r="T2497" s="6">
        <v>2.2600000000000002</v>
      </c>
      <c r="U2497" s="6">
        <v>96.27</v>
      </c>
      <c r="V2497" s="12"/>
      <c r="W2497" s="6">
        <v>64.651500986807946</v>
      </c>
      <c r="X2497" s="6">
        <v>1.0283577438454348</v>
      </c>
      <c r="Y2497" s="6">
        <v>18.655863716630311</v>
      </c>
      <c r="Z2497" s="6">
        <v>7.4478030539108762</v>
      </c>
      <c r="AA2497" s="6">
        <v>6.232471174820816E-2</v>
      </c>
      <c r="AB2497" s="6">
        <v>2.4410512101381534</v>
      </c>
      <c r="AC2497" s="6">
        <v>0.60247221356601222</v>
      </c>
      <c r="AD2497" s="6">
        <v>0.97642048405526127</v>
      </c>
      <c r="AE2497" s="6">
        <v>4.1342058792978085</v>
      </c>
      <c r="AF2497" s="6">
        <v>100.00000000000001</v>
      </c>
      <c r="AG2497" s="6"/>
      <c r="AH2497" s="6">
        <v>71.952422173862743</v>
      </c>
      <c r="AI2497" s="6">
        <v>0.86072903588176131</v>
      </c>
      <c r="AJ2497" s="6">
        <v>12.238825466817191</v>
      </c>
      <c r="AK2497" s="6">
        <v>0.83951881011883889</v>
      </c>
      <c r="AL2497" s="6">
        <v>5.249900779831064</v>
      </c>
      <c r="AM2497" s="6">
        <v>5.8754090069245646E-2</v>
      </c>
      <c r="AN2497" s="6">
        <v>4.0487911711945577</v>
      </c>
      <c r="AO2497" s="6">
        <v>0.71845244493495186</v>
      </c>
      <c r="AP2497" s="6">
        <v>1.0535479833660184</v>
      </c>
      <c r="AQ2497" s="6">
        <v>2.935014206486005</v>
      </c>
      <c r="AR2497" s="6">
        <v>99.999999999999972</v>
      </c>
      <c r="AS2497" s="6"/>
      <c r="AT2497" s="6">
        <v>0.36881862910826191</v>
      </c>
      <c r="AU2497" s="6">
        <v>0.24232249203153836</v>
      </c>
      <c r="AV2497" s="6">
        <v>0.43541513069996762</v>
      </c>
      <c r="AW2497" s="6"/>
      <c r="AX2497" s="6">
        <v>0.15165659217812466</v>
      </c>
      <c r="AY2497" s="6">
        <v>0.40019679321306534</v>
      </c>
      <c r="AZ2497" s="6">
        <f>LOG(Tabella1[[#This Row],[SiO2]]/Tabella1[[#This Row],[Al2O3]])</f>
        <v>0.53976325165034689</v>
      </c>
      <c r="BA2497" s="6">
        <f>LOG((Tabella1[[#This Row],[FeO]]*0.8998+Tabella1[[#This Row],[Fe2O3]])/Tabella1[[#This Row],[K2O]])</f>
        <v>0.23364102999583158</v>
      </c>
      <c r="BB2497" s="6">
        <f>Tabella1[[#This Row],[Log SiO2/Al2O3]]/Tabella1[[#This Row],[Log (FeO3/K2O)]]</f>
        <v>2.3102245853820147</v>
      </c>
    </row>
    <row r="2498" spans="1:54" hidden="1">
      <c r="A2498" s="19" t="s">
        <v>3488</v>
      </c>
      <c r="B2498" s="19" t="s">
        <v>3882</v>
      </c>
      <c r="C2498" s="19" t="s">
        <v>3883</v>
      </c>
      <c r="D2498" s="19" t="s">
        <v>3905</v>
      </c>
      <c r="E2498" s="19" t="s">
        <v>5138</v>
      </c>
      <c r="F2498" s="19" t="s">
        <v>3906</v>
      </c>
      <c r="G2498" s="8">
        <v>264</v>
      </c>
      <c r="H2498" s="20"/>
      <c r="I2498" s="6">
        <v>56.57</v>
      </c>
      <c r="J2498" s="6">
        <v>1.1399999999999999</v>
      </c>
      <c r="K2498" s="6">
        <v>20.5</v>
      </c>
      <c r="L2498" s="6">
        <v>1.88</v>
      </c>
      <c r="M2498" s="6">
        <v>3.87</v>
      </c>
      <c r="N2498" s="6">
        <v>0.08</v>
      </c>
      <c r="O2498" s="6">
        <v>2.83</v>
      </c>
      <c r="P2498" s="6">
        <v>0.66</v>
      </c>
      <c r="Q2498" s="6">
        <v>1.72</v>
      </c>
      <c r="R2498" s="6">
        <v>6.73</v>
      </c>
      <c r="S2498" s="6">
        <v>0.18</v>
      </c>
      <c r="T2498" s="6">
        <v>3.15</v>
      </c>
      <c r="U2498" s="6">
        <v>95.79</v>
      </c>
      <c r="V2498" s="12"/>
      <c r="W2498" s="6">
        <v>59.056268921599333</v>
      </c>
      <c r="X2498" s="6">
        <v>1.1901033510804884</v>
      </c>
      <c r="Y2498" s="6">
        <v>21.400981313289485</v>
      </c>
      <c r="Z2498" s="6">
        <v>5.8043637122872944</v>
      </c>
      <c r="AA2498" s="6">
        <v>8.3516024637227265E-2</v>
      </c>
      <c r="AB2498" s="6">
        <v>2.9543793715419144</v>
      </c>
      <c r="AC2498" s="6">
        <v>0.68900720325712494</v>
      </c>
      <c r="AD2498" s="6">
        <v>1.7955945297003859</v>
      </c>
      <c r="AE2498" s="6">
        <v>7.0257855726067433</v>
      </c>
      <c r="AF2498" s="6">
        <v>100</v>
      </c>
      <c r="AG2498" s="6"/>
      <c r="AH2498" s="6">
        <v>66.958849874452127</v>
      </c>
      <c r="AI2498" s="6">
        <v>1.014803794961495</v>
      </c>
      <c r="AJ2498" s="6">
        <v>14.303201022593107</v>
      </c>
      <c r="AK2498" s="6">
        <v>0.83729200391499481</v>
      </c>
      <c r="AL2498" s="6">
        <v>3.830965166848928</v>
      </c>
      <c r="AM2498" s="6">
        <v>8.0208946742662157E-2</v>
      </c>
      <c r="AN2498" s="6">
        <v>4.9921763981418037</v>
      </c>
      <c r="AO2498" s="6">
        <v>0.83706646087512016</v>
      </c>
      <c r="AP2498" s="6">
        <v>1.9737897331619192</v>
      </c>
      <c r="AQ2498" s="6">
        <v>5.0814560309649117</v>
      </c>
      <c r="AR2498" s="6">
        <v>100.00000000000003</v>
      </c>
      <c r="AS2498" s="6"/>
      <c r="AT2498" s="6">
        <v>0.47554838079087014</v>
      </c>
      <c r="AU2498" s="6">
        <v>0.30416293719284615</v>
      </c>
      <c r="AV2498" s="6">
        <v>0.56580486228966542</v>
      </c>
      <c r="AW2498" s="6"/>
      <c r="AX2498" s="6" t="s">
        <v>2564</v>
      </c>
      <c r="AY2498" s="6" t="s">
        <v>2564</v>
      </c>
      <c r="AZ2498" s="6">
        <f>LOG(Tabella1[[#This Row],[SiO2]]/Tabella1[[#This Row],[Al2O3]])</f>
        <v>0.44083231768465497</v>
      </c>
      <c r="BA2498" s="6">
        <f>LOG((Tabella1[[#This Row],[FeO]]*0.8998+Tabella1[[#This Row],[Fe2O3]])/Tabella1[[#This Row],[K2O]])</f>
        <v>-9.8669950122710792E-2</v>
      </c>
      <c r="BB2498" s="6">
        <f>Tabella1[[#This Row],[Log SiO2/Al2O3]]/Tabella1[[#This Row],[Log (FeO3/K2O)]]</f>
        <v>-4.467746432793513</v>
      </c>
    </row>
    <row r="2499" spans="1:54" hidden="1">
      <c r="A2499" s="19" t="s">
        <v>3488</v>
      </c>
      <c r="B2499" s="19" t="s">
        <v>3882</v>
      </c>
      <c r="C2499" s="19" t="s">
        <v>3883</v>
      </c>
      <c r="D2499" s="19" t="s">
        <v>3905</v>
      </c>
      <c r="E2499" s="19" t="s">
        <v>5138</v>
      </c>
      <c r="F2499" s="19" t="s">
        <v>3906</v>
      </c>
      <c r="G2499" s="8">
        <v>266</v>
      </c>
      <c r="H2499" s="20"/>
      <c r="I2499" s="6">
        <v>71.17</v>
      </c>
      <c r="J2499" s="6">
        <v>0.88</v>
      </c>
      <c r="K2499" s="6">
        <v>13.09</v>
      </c>
      <c r="L2499" s="6">
        <v>1.74</v>
      </c>
      <c r="M2499" s="6">
        <v>3.44</v>
      </c>
      <c r="N2499" s="6">
        <v>0.12</v>
      </c>
      <c r="O2499" s="6">
        <v>1.88</v>
      </c>
      <c r="P2499" s="6">
        <v>0.76</v>
      </c>
      <c r="Q2499" s="6">
        <v>1.46</v>
      </c>
      <c r="R2499" s="6">
        <v>3.92</v>
      </c>
      <c r="S2499" s="6">
        <v>0.04</v>
      </c>
      <c r="T2499" s="6">
        <v>1.8</v>
      </c>
      <c r="U2499" s="6">
        <v>98.29</v>
      </c>
      <c r="V2499" s="12"/>
      <c r="W2499" s="6">
        <v>72.408179875877494</v>
      </c>
      <c r="X2499" s="6">
        <v>0.89530979753789808</v>
      </c>
      <c r="Y2499" s="6">
        <v>13.317733238376233</v>
      </c>
      <c r="Z2499" s="6">
        <v>5.0971614609828055</v>
      </c>
      <c r="AA2499" s="6">
        <v>0.12208769966425882</v>
      </c>
      <c r="AB2499" s="6">
        <v>1.912707294740055</v>
      </c>
      <c r="AC2499" s="6">
        <v>0.77322209787363916</v>
      </c>
      <c r="AD2499" s="6">
        <v>1.4854003459151488</v>
      </c>
      <c r="AE2499" s="6">
        <v>3.9881981890324547</v>
      </c>
      <c r="AF2499" s="6">
        <v>100</v>
      </c>
      <c r="AG2499" s="6"/>
      <c r="AH2499" s="6">
        <v>78.441226391058223</v>
      </c>
      <c r="AI2499" s="6">
        <v>0.72943316608491504</v>
      </c>
      <c r="AJ2499" s="6">
        <v>8.5044186365165562</v>
      </c>
      <c r="AK2499" s="6">
        <v>0.72159571460779726</v>
      </c>
      <c r="AL2499" s="6">
        <v>3.1708907809425479</v>
      </c>
      <c r="AM2499" s="6">
        <v>0.11203137729102323</v>
      </c>
      <c r="AN2499" s="6">
        <v>3.0880685973560169</v>
      </c>
      <c r="AO2499" s="6">
        <v>0.89754286849428533</v>
      </c>
      <c r="AP2499" s="6">
        <v>1.5600944688255316</v>
      </c>
      <c r="AQ2499" s="6">
        <v>2.7560353103059745</v>
      </c>
      <c r="AR2499" s="6">
        <v>100</v>
      </c>
      <c r="AS2499" s="6"/>
      <c r="AT2499" s="6">
        <v>0.40093587811125708</v>
      </c>
      <c r="AU2499" s="6">
        <v>0.31277973895617495</v>
      </c>
      <c r="AV2499" s="6">
        <v>0.49338370976861606</v>
      </c>
      <c r="AW2499" s="6"/>
      <c r="AX2499" s="6" t="s">
        <v>2564</v>
      </c>
      <c r="AY2499" s="6" t="s">
        <v>2564</v>
      </c>
      <c r="AZ2499" s="6">
        <f>LOG(Tabella1[[#This Row],[SiO2]]/Tabella1[[#This Row],[Al2O3]])</f>
        <v>0.73535731927616965</v>
      </c>
      <c r="BA2499" s="6">
        <f>LOG((Tabella1[[#This Row],[FeO]]*0.8998+Tabella1[[#This Row],[Fe2O3]])/Tabella1[[#This Row],[K2O]])</f>
        <v>9.1138435288257949E-2</v>
      </c>
      <c r="BB2499" s="6">
        <f>Tabella1[[#This Row],[Log SiO2/Al2O3]]/Tabella1[[#This Row],[Log (FeO3/K2O)]]</f>
        <v>8.0685752059527758</v>
      </c>
    </row>
    <row r="2500" spans="1:54" hidden="1">
      <c r="A2500" s="19" t="s">
        <v>3488</v>
      </c>
      <c r="B2500" s="19" t="s">
        <v>3882</v>
      </c>
      <c r="C2500" s="19" t="s">
        <v>3883</v>
      </c>
      <c r="D2500" s="19" t="s">
        <v>3905</v>
      </c>
      <c r="E2500" s="19" t="s">
        <v>5138</v>
      </c>
      <c r="F2500" s="19" t="s">
        <v>3906</v>
      </c>
      <c r="G2500" s="8">
        <v>270</v>
      </c>
      <c r="H2500" s="20"/>
      <c r="I2500" s="6">
        <v>75.61</v>
      </c>
      <c r="J2500" s="6">
        <v>0.43</v>
      </c>
      <c r="K2500" s="6">
        <v>12.52</v>
      </c>
      <c r="L2500" s="6">
        <v>0.84</v>
      </c>
      <c r="M2500" s="6">
        <v>1.35</v>
      </c>
      <c r="N2500" s="6">
        <v>0.05</v>
      </c>
      <c r="O2500" s="6">
        <v>1.18</v>
      </c>
      <c r="P2500" s="6">
        <v>0.78</v>
      </c>
      <c r="Q2500" s="6">
        <v>1.86</v>
      </c>
      <c r="R2500" s="6">
        <v>3.27</v>
      </c>
      <c r="S2500" s="6">
        <v>0.06</v>
      </c>
      <c r="T2500" s="6">
        <v>1.6500000000000001</v>
      </c>
      <c r="U2500" s="6">
        <v>97.81</v>
      </c>
      <c r="V2500" s="12"/>
      <c r="W2500" s="6">
        <v>77.302934260300589</v>
      </c>
      <c r="X2500" s="6">
        <v>0.43962784991309684</v>
      </c>
      <c r="Y2500" s="6">
        <v>12.800327164911563</v>
      </c>
      <c r="Z2500" s="6">
        <v>2.1572436356200795</v>
      </c>
      <c r="AA2500" s="6">
        <v>5.111951743175544E-2</v>
      </c>
      <c r="AB2500" s="6">
        <v>1.2064206113894285</v>
      </c>
      <c r="AC2500" s="6">
        <v>0.79746447193538483</v>
      </c>
      <c r="AD2500" s="6">
        <v>1.9016460484613025</v>
      </c>
      <c r="AE2500" s="6">
        <v>3.3432164400368061</v>
      </c>
      <c r="AF2500" s="6">
        <v>100.00000000000001</v>
      </c>
      <c r="AG2500" s="6"/>
      <c r="AH2500" s="6">
        <v>82.805910298056105</v>
      </c>
      <c r="AI2500" s="6">
        <v>0.35416527543743637</v>
      </c>
      <c r="AJ2500" s="6">
        <v>8.0824681402486771</v>
      </c>
      <c r="AK2500" s="6">
        <v>0.34614548537605366</v>
      </c>
      <c r="AL2500" s="6">
        <v>1.2364919627472959</v>
      </c>
      <c r="AM2500" s="6">
        <v>4.6383457863919016E-2</v>
      </c>
      <c r="AN2500" s="6">
        <v>1.9259534479277622</v>
      </c>
      <c r="AO2500" s="6">
        <v>0.91531567427810412</v>
      </c>
      <c r="AP2500" s="6">
        <v>1.9749025658636761</v>
      </c>
      <c r="AQ2500" s="6">
        <v>2.2844473413658548</v>
      </c>
      <c r="AR2500" s="6">
        <v>99.999999999999972</v>
      </c>
      <c r="AS2500" s="6"/>
      <c r="AT2500" s="6">
        <v>0.49963298585277138</v>
      </c>
      <c r="AU2500" s="6">
        <v>0.35892632536730268</v>
      </c>
      <c r="AV2500" s="6">
        <v>0.60900765003771129</v>
      </c>
      <c r="AW2500" s="6"/>
      <c r="AX2500" s="6" t="s">
        <v>2564</v>
      </c>
      <c r="AY2500" s="6" t="s">
        <v>2564</v>
      </c>
      <c r="AZ2500" s="6">
        <f>LOG(Tabella1[[#This Row],[SiO2]]/Tabella1[[#This Row],[Al2O3]])</f>
        <v>0.78097490918780832</v>
      </c>
      <c r="BA2500" s="6">
        <f>LOG((Tabella1[[#This Row],[FeO]]*0.8998+Tabella1[[#This Row],[Fe2O3]])/Tabella1[[#This Row],[K2O]])</f>
        <v>-0.20179299078589541</v>
      </c>
      <c r="BB2500" s="6">
        <f>Tabella1[[#This Row],[Log SiO2/Al2O3]]/Tabella1[[#This Row],[Log (FeO3/K2O)]]</f>
        <v>-3.8701785733302865</v>
      </c>
    </row>
    <row r="2501" spans="1:54" hidden="1">
      <c r="A2501" s="19" t="s">
        <v>3488</v>
      </c>
      <c r="B2501" s="19" t="s">
        <v>3882</v>
      </c>
      <c r="C2501" s="19" t="s">
        <v>3883</v>
      </c>
      <c r="D2501" s="19" t="s">
        <v>3905</v>
      </c>
      <c r="E2501" s="19" t="s">
        <v>2770</v>
      </c>
      <c r="F2501" s="19" t="s">
        <v>3906</v>
      </c>
      <c r="G2501" s="8">
        <v>274</v>
      </c>
      <c r="H2501" s="6"/>
      <c r="I2501" s="6">
        <v>65.66</v>
      </c>
      <c r="J2501" s="6">
        <v>0.83</v>
      </c>
      <c r="K2501" s="6">
        <v>17.07</v>
      </c>
      <c r="L2501" s="6">
        <v>1.51</v>
      </c>
      <c r="M2501" s="6">
        <v>3.84</v>
      </c>
      <c r="N2501" s="6">
        <v>0.05</v>
      </c>
      <c r="O2501" s="6">
        <v>1.7</v>
      </c>
      <c r="P2501" s="6">
        <v>0.53</v>
      </c>
      <c r="Q2501" s="6">
        <v>1.34</v>
      </c>
      <c r="R2501" s="6">
        <v>4.3099999999999996</v>
      </c>
      <c r="S2501" s="6">
        <v>0.12</v>
      </c>
      <c r="T2501" s="6">
        <v>2.79</v>
      </c>
      <c r="U2501" s="6">
        <v>96.690000000000012</v>
      </c>
      <c r="V2501" s="6"/>
      <c r="W2501" s="6">
        <v>67.907746406039919</v>
      </c>
      <c r="X2501" s="6">
        <v>0.85841348639983439</v>
      </c>
      <c r="Y2501" s="6">
        <v>17.654359292584545</v>
      </c>
      <c r="Z2501" s="6">
        <v>5.3780122039507701</v>
      </c>
      <c r="AA2501" s="6">
        <v>5.1711655807218947E-2</v>
      </c>
      <c r="AB2501" s="6">
        <v>1.7581962974454441</v>
      </c>
      <c r="AC2501" s="6">
        <v>0.54814355155652084</v>
      </c>
      <c r="AD2501" s="6">
        <v>1.3858723756334677</v>
      </c>
      <c r="AE2501" s="6">
        <v>4.4575447305822724</v>
      </c>
      <c r="AF2501" s="6">
        <v>100</v>
      </c>
      <c r="AG2501" s="6"/>
      <c r="AH2501" s="6">
        <v>75.152418821012574</v>
      </c>
      <c r="AI2501" s="6">
        <v>0.71445618761426877</v>
      </c>
      <c r="AJ2501" s="6">
        <v>11.516835949965703</v>
      </c>
      <c r="AK2501" s="6">
        <v>0.65030384213980974</v>
      </c>
      <c r="AL2501" s="6">
        <v>3.675773484905124</v>
      </c>
      <c r="AM2501" s="6">
        <v>4.8475590597841109E-2</v>
      </c>
      <c r="AN2501" s="6">
        <v>2.8998309895428775</v>
      </c>
      <c r="AO2501" s="6">
        <v>0.64999819914969681</v>
      </c>
      <c r="AP2501" s="6">
        <v>1.4869539373973983</v>
      </c>
      <c r="AQ2501" s="6">
        <v>3.1468109747593962</v>
      </c>
      <c r="AR2501" s="6">
        <v>99.999999999999986</v>
      </c>
      <c r="AS2501" s="6"/>
      <c r="AT2501" s="6">
        <v>0.36817583517345681</v>
      </c>
      <c r="AU2501" s="6">
        <v>0.26135612206182585</v>
      </c>
      <c r="AV2501" s="6">
        <v>0.44099839046148043</v>
      </c>
      <c r="AW2501" s="6"/>
      <c r="AX2501" s="6">
        <v>1.8266947731397178E-2</v>
      </c>
      <c r="AY2501" s="6">
        <v>0.40490502625881503</v>
      </c>
      <c r="AZ2501" s="6">
        <f>LOG(Tabella1[[#This Row],[SiO2]]/Tabella1[[#This Row],[Al2O3]])</f>
        <v>0.58506735727858761</v>
      </c>
      <c r="BA2501" s="6">
        <f>LOG((Tabella1[[#This Row],[FeO]]*0.8998+Tabella1[[#This Row],[Fe2O3]])/Tabella1[[#This Row],[K2O]])</f>
        <v>6.1462275513739929E-2</v>
      </c>
      <c r="BB2501" s="6">
        <f>Tabella1[[#This Row],[Log SiO2/Al2O3]]/Tabella1[[#This Row],[Log (FeO3/K2O)]]</f>
        <v>9.5191294560481321</v>
      </c>
    </row>
    <row r="2502" spans="1:54" hidden="1">
      <c r="A2502" s="19" t="s">
        <v>3488</v>
      </c>
      <c r="B2502" s="19" t="s">
        <v>3882</v>
      </c>
      <c r="C2502" s="19" t="s">
        <v>3883</v>
      </c>
      <c r="D2502" s="19" t="s">
        <v>3905</v>
      </c>
      <c r="E2502" s="19" t="s">
        <v>5138</v>
      </c>
      <c r="F2502" s="19" t="s">
        <v>3906</v>
      </c>
      <c r="G2502" s="8">
        <v>289</v>
      </c>
      <c r="H2502" s="6"/>
      <c r="I2502" s="6">
        <v>62.12</v>
      </c>
      <c r="J2502" s="6">
        <v>0.96</v>
      </c>
      <c r="K2502" s="6">
        <v>17.760000000000002</v>
      </c>
      <c r="L2502" s="6">
        <v>1.37</v>
      </c>
      <c r="M2502" s="6">
        <v>6.34</v>
      </c>
      <c r="N2502" s="6">
        <v>0.09</v>
      </c>
      <c r="O2502" s="6">
        <v>5.31</v>
      </c>
      <c r="P2502" s="6">
        <v>0.55000000000000004</v>
      </c>
      <c r="Q2502" s="6">
        <v>0.67</v>
      </c>
      <c r="R2502" s="6">
        <v>2.94</v>
      </c>
      <c r="S2502" s="6">
        <v>0.11</v>
      </c>
      <c r="T2502" s="6">
        <v>2.1</v>
      </c>
      <c r="U2502" s="6">
        <v>97.97</v>
      </c>
      <c r="V2502" s="6"/>
      <c r="W2502" s="6">
        <v>63.407165458813921</v>
      </c>
      <c r="X2502" s="6">
        <v>0.97989180361335093</v>
      </c>
      <c r="Y2502" s="6">
        <v>18.127998366846995</v>
      </c>
      <c r="Z2502" s="6">
        <v>7.7268551597427795</v>
      </c>
      <c r="AA2502" s="6">
        <v>9.1864856588751653E-2</v>
      </c>
      <c r="AB2502" s="6">
        <v>5.4200265387363471</v>
      </c>
      <c r="AC2502" s="6">
        <v>0.56139634582014908</v>
      </c>
      <c r="AD2502" s="6">
        <v>0.68388282127181799</v>
      </c>
      <c r="AE2502" s="6">
        <v>3.0009186485658876</v>
      </c>
      <c r="AF2502" s="6">
        <v>100.00000000000001</v>
      </c>
      <c r="AG2502" s="6"/>
      <c r="AH2502" s="6">
        <v>68.808596305514797</v>
      </c>
      <c r="AI2502" s="6">
        <v>0.79971991106043883</v>
      </c>
      <c r="AJ2502" s="6">
        <v>11.596095610496251</v>
      </c>
      <c r="AK2502" s="6">
        <v>0.57099079409575781</v>
      </c>
      <c r="AL2502" s="6">
        <v>5.8732155599953941</v>
      </c>
      <c r="AM2502" s="6">
        <v>8.4443219041261619E-2</v>
      </c>
      <c r="AN2502" s="6">
        <v>8.7657171519950108</v>
      </c>
      <c r="AO2502" s="6">
        <v>0.65278195382249671</v>
      </c>
      <c r="AP2502" s="6">
        <v>0.71950975447050247</v>
      </c>
      <c r="AQ2502" s="6">
        <v>2.0773509977393338</v>
      </c>
      <c r="AR2502" s="6">
        <v>99.999999999999986</v>
      </c>
      <c r="AS2502" s="6"/>
      <c r="AT2502" s="6">
        <v>0.55546319973957148</v>
      </c>
      <c r="AU2502" s="6">
        <v>0.1627868132667751</v>
      </c>
      <c r="AV2502" s="6">
        <v>0.59879482503633741</v>
      </c>
      <c r="AW2502" s="6"/>
      <c r="AX2502" s="6">
        <v>0.21748275559825475</v>
      </c>
      <c r="AY2502" s="6">
        <v>0.58511470609847982</v>
      </c>
      <c r="AZ2502" s="6">
        <f>LOG(Tabella1[[#This Row],[SiO2]]/Tabella1[[#This Row],[Al2O3]])</f>
        <v>0.54378848561393867</v>
      </c>
      <c r="BA2502" s="6">
        <f>LOG((Tabella1[[#This Row],[FeO]]*0.8998+Tabella1[[#This Row],[Fe2O3]])/Tabella1[[#This Row],[K2O]])</f>
        <v>0.38136266245899153</v>
      </c>
      <c r="BB2502" s="6">
        <f>Tabella1[[#This Row],[Log SiO2/Al2O3]]/Tabella1[[#This Row],[Log (FeO3/K2O)]]</f>
        <v>1.425909086399912</v>
      </c>
    </row>
    <row r="2503" spans="1:54" hidden="1">
      <c r="A2503" s="19" t="s">
        <v>3488</v>
      </c>
      <c r="B2503" s="19" t="s">
        <v>3882</v>
      </c>
      <c r="C2503" s="19" t="s">
        <v>3912</v>
      </c>
      <c r="D2503" s="19" t="s">
        <v>1827</v>
      </c>
      <c r="E2503" s="19" t="s">
        <v>5138</v>
      </c>
      <c r="F2503" s="19" t="s">
        <v>3913</v>
      </c>
      <c r="G2503" s="8">
        <v>136</v>
      </c>
      <c r="H2503" s="6"/>
      <c r="I2503" s="6">
        <v>61.841900000000003</v>
      </c>
      <c r="J2503" s="6">
        <v>1.0478000000000001</v>
      </c>
      <c r="K2503" s="6">
        <v>17.284800000000001</v>
      </c>
      <c r="L2503" s="6"/>
      <c r="M2503" s="6">
        <v>7.97</v>
      </c>
      <c r="N2503" s="6">
        <v>0.1038</v>
      </c>
      <c r="O2503" s="6">
        <v>2.6358000000000001</v>
      </c>
      <c r="P2503" s="6">
        <v>0.6885</v>
      </c>
      <c r="Q2503" s="6">
        <v>2.0339999999999998</v>
      </c>
      <c r="R2503" s="6">
        <v>3.1616</v>
      </c>
      <c r="S2503" s="6">
        <v>0.188</v>
      </c>
      <c r="T2503" s="6">
        <v>1.7633000000000001</v>
      </c>
      <c r="U2503" s="6">
        <v>96.768200000000036</v>
      </c>
      <c r="V2503" s="6"/>
      <c r="W2503" s="6">
        <v>63.90725465597167</v>
      </c>
      <c r="X2503" s="6">
        <v>1.0827937276915347</v>
      </c>
      <c r="Y2503" s="6">
        <v>17.862066257303528</v>
      </c>
      <c r="Z2503" s="6">
        <v>8.2361767605473659</v>
      </c>
      <c r="AA2503" s="6">
        <v>0.10726664338078001</v>
      </c>
      <c r="AB2503" s="6">
        <v>2.7238286957905586</v>
      </c>
      <c r="AC2503" s="6">
        <v>0.71149406519910441</v>
      </c>
      <c r="AD2503" s="6">
        <v>2.1019301795424519</v>
      </c>
      <c r="AE2503" s="6">
        <v>3.2671890145729678</v>
      </c>
      <c r="AF2503" s="6">
        <v>99.999999999999957</v>
      </c>
      <c r="AG2503" s="6"/>
      <c r="AH2503" s="6">
        <v>70.031049363588096</v>
      </c>
      <c r="AI2503" s="6">
        <v>0.89236315157795487</v>
      </c>
      <c r="AJ2503" s="6">
        <v>11.537978977368834</v>
      </c>
      <c r="AK2503" s="6">
        <v>0</v>
      </c>
      <c r="AL2503" s="6">
        <v>7.5481680875354495</v>
      </c>
      <c r="AM2503" s="6">
        <v>9.9567174553790855E-2</v>
      </c>
      <c r="AN2503" s="6">
        <v>4.4483806612106243</v>
      </c>
      <c r="AO2503" s="6">
        <v>0.83542208785814809</v>
      </c>
      <c r="AP2503" s="6">
        <v>2.2331062677357862</v>
      </c>
      <c r="AQ2503" s="6">
        <v>2.2838418871803183</v>
      </c>
      <c r="AR2503" s="6">
        <v>100.00000000000001</v>
      </c>
      <c r="AS2503" s="6"/>
      <c r="AT2503" s="6">
        <v>0.37080503354563421</v>
      </c>
      <c r="AU2503" s="6" t="s">
        <v>2564</v>
      </c>
      <c r="AV2503" s="6" t="s">
        <v>2564</v>
      </c>
      <c r="AW2503" s="6"/>
      <c r="AX2503" s="6">
        <v>0.14730889306807621</v>
      </c>
      <c r="AY2503" s="6">
        <v>0.40060395445345282</v>
      </c>
      <c r="AZ2503" s="6">
        <f>LOG(Tabella1[[#This Row],[SiO2]]/Tabella1[[#This Row],[Al2O3]])</f>
        <v>0.55361846541759374</v>
      </c>
      <c r="BA2503" s="6">
        <f>LOG((Tabella1[[#This Row],[FeO]]*0.8998+Tabella1[[#This Row],[Fe2O3]])/Tabella1[[#This Row],[K2O]])</f>
        <v>0.35569738731812628</v>
      </c>
      <c r="BB2503" s="6">
        <f>Tabella1[[#This Row],[Log SiO2/Al2O3]]/Tabella1[[#This Row],[Log (FeO3/K2O)]]</f>
        <v>1.5564310707811078</v>
      </c>
    </row>
    <row r="2504" spans="1:54" hidden="1">
      <c r="A2504" s="19" t="s">
        <v>3488</v>
      </c>
      <c r="B2504" s="19" t="s">
        <v>3882</v>
      </c>
      <c r="C2504" s="19" t="s">
        <v>3912</v>
      </c>
      <c r="D2504" s="19" t="s">
        <v>1827</v>
      </c>
      <c r="E2504" s="19" t="s">
        <v>5138</v>
      </c>
      <c r="F2504" s="19" t="s">
        <v>3913</v>
      </c>
      <c r="G2504" s="8">
        <v>137</v>
      </c>
      <c r="H2504" s="20"/>
      <c r="I2504" s="6">
        <v>57.002800000000001</v>
      </c>
      <c r="J2504" s="6">
        <v>1.1704000000000001</v>
      </c>
      <c r="K2504" s="6">
        <v>20.699100000000001</v>
      </c>
      <c r="L2504" s="6"/>
      <c r="M2504" s="6">
        <v>7.17</v>
      </c>
      <c r="N2504" s="6">
        <v>9.4399999999999998E-2</v>
      </c>
      <c r="O2504" s="6">
        <v>2.4279999999999999</v>
      </c>
      <c r="P2504" s="6">
        <v>0.48259999999999997</v>
      </c>
      <c r="Q2504" s="6">
        <v>2.5002</v>
      </c>
      <c r="R2504" s="6">
        <v>4.5012999999999996</v>
      </c>
      <c r="S2504" s="6">
        <v>0.21940000000000001</v>
      </c>
      <c r="T2504" s="6">
        <v>1.4678</v>
      </c>
      <c r="U2504" s="6">
        <v>96.0488</v>
      </c>
      <c r="V2504" s="12"/>
      <c r="W2504" s="6">
        <v>59.347748227984113</v>
      </c>
      <c r="X2504" s="6">
        <v>1.2185472384871026</v>
      </c>
      <c r="Y2504" s="6">
        <v>21.550607607799371</v>
      </c>
      <c r="Z2504" s="6">
        <v>7.4649553143818563</v>
      </c>
      <c r="AA2504" s="6">
        <v>9.8283372618918716E-2</v>
      </c>
      <c r="AB2504" s="6">
        <v>2.5278816601560874</v>
      </c>
      <c r="AC2504" s="6">
        <v>0.50245291976578565</v>
      </c>
      <c r="AD2504" s="6">
        <v>2.6030517820108114</v>
      </c>
      <c r="AE2504" s="6">
        <v>4.6864718767959621</v>
      </c>
      <c r="AF2504" s="6">
        <v>100.00000000000001</v>
      </c>
      <c r="AG2504" s="6"/>
      <c r="AH2504" s="6">
        <v>66.526271371397911</v>
      </c>
      <c r="AI2504" s="6">
        <v>1.0272750302212115</v>
      </c>
      <c r="AJ2504" s="6">
        <v>14.23987023066878</v>
      </c>
      <c r="AK2504" s="6">
        <v>0</v>
      </c>
      <c r="AL2504" s="6">
        <v>6.9982842989307859</v>
      </c>
      <c r="AM2504" s="6">
        <v>9.3321134164687652E-2</v>
      </c>
      <c r="AN2504" s="6">
        <v>4.2230610238739095</v>
      </c>
      <c r="AO2504" s="6">
        <v>0.6035017179865787</v>
      </c>
      <c r="AP2504" s="6">
        <v>2.8289311451546162</v>
      </c>
      <c r="AQ2504" s="6">
        <v>3.3510912502505685</v>
      </c>
      <c r="AR2504" s="6">
        <v>100</v>
      </c>
      <c r="AS2504" s="6"/>
      <c r="AT2504" s="6">
        <v>0.37634177564178062</v>
      </c>
      <c r="AU2504" s="6" t="s">
        <v>2564</v>
      </c>
      <c r="AV2504" s="6" t="s">
        <v>2564</v>
      </c>
      <c r="AW2504" s="6"/>
      <c r="AX2504" s="6">
        <v>9.8631122248971428E-2</v>
      </c>
      <c r="AY2504" s="6">
        <v>0.41426642181840967</v>
      </c>
      <c r="AZ2504" s="6">
        <f>LOG(Tabella1[[#This Row],[SiO2]]/Tabella1[[#This Row],[Al2O3]])</f>
        <v>0.43994472623490349</v>
      </c>
      <c r="BA2504" s="6">
        <f>LOG((Tabella1[[#This Row],[FeO]]*0.8998+Tabella1[[#This Row],[Fe2O3]])/Tabella1[[#This Row],[K2O]])</f>
        <v>0.15632718599059917</v>
      </c>
      <c r="BB2504" s="6">
        <f>Tabella1[[#This Row],[Log SiO2/Al2O3]]/Tabella1[[#This Row],[Log (FeO3/K2O)]]</f>
        <v>2.8142560326094519</v>
      </c>
    </row>
    <row r="2505" spans="1:54" hidden="1">
      <c r="A2505" s="19" t="s">
        <v>3488</v>
      </c>
      <c r="B2505" s="19" t="s">
        <v>3882</v>
      </c>
      <c r="C2505" s="19" t="s">
        <v>3912</v>
      </c>
      <c r="D2505" s="19" t="s">
        <v>1827</v>
      </c>
      <c r="E2505" s="19" t="s">
        <v>5138</v>
      </c>
      <c r="F2505" s="19" t="s">
        <v>3913</v>
      </c>
      <c r="G2505" s="8" t="s">
        <v>3914</v>
      </c>
      <c r="H2505" s="20"/>
      <c r="I2505" s="6">
        <v>58.179000000000002</v>
      </c>
      <c r="J2505" s="6">
        <v>1.008</v>
      </c>
      <c r="K2505" s="6">
        <v>20.736699999999999</v>
      </c>
      <c r="L2505" s="6"/>
      <c r="M2505" s="6">
        <v>6.57</v>
      </c>
      <c r="N2505" s="6">
        <v>8.09E-2</v>
      </c>
      <c r="O2505" s="6">
        <v>2.4474</v>
      </c>
      <c r="P2505" s="6">
        <v>0.43790000000000001</v>
      </c>
      <c r="Q2505" s="6">
        <v>2.1926000000000001</v>
      </c>
      <c r="R2505" s="6">
        <v>4.3895</v>
      </c>
      <c r="S2505" s="6">
        <v>0.1711</v>
      </c>
      <c r="T2505" s="6">
        <v>1.2019</v>
      </c>
      <c r="U2505" s="6">
        <v>96.042000000000002</v>
      </c>
      <c r="V2505" s="12"/>
      <c r="W2505" s="6">
        <v>60.576622727556696</v>
      </c>
      <c r="X2505" s="6">
        <v>1.0495408258886736</v>
      </c>
      <c r="Y2505" s="6">
        <v>21.591282980362756</v>
      </c>
      <c r="Z2505" s="6">
        <v>6.8407571687386772</v>
      </c>
      <c r="AA2505" s="6">
        <v>8.4233980966660418E-2</v>
      </c>
      <c r="AB2505" s="6">
        <v>2.5482601361904167</v>
      </c>
      <c r="AC2505" s="6">
        <v>0.45594635680223233</v>
      </c>
      <c r="AD2505" s="6">
        <v>2.2829595385352239</v>
      </c>
      <c r="AE2505" s="6">
        <v>4.5703962849586635</v>
      </c>
      <c r="AF2505" s="6">
        <v>100</v>
      </c>
      <c r="AG2505" s="6"/>
      <c r="AH2505" s="6">
        <v>67.777140183116813</v>
      </c>
      <c r="AI2505" s="6">
        <v>0.88314689164759497</v>
      </c>
      <c r="AJ2505" s="6">
        <v>14.240138307192565</v>
      </c>
      <c r="AK2505" s="6">
        <v>0</v>
      </c>
      <c r="AL2505" s="6">
        <v>6.4011468273597369</v>
      </c>
      <c r="AM2505" s="6">
        <v>7.98319117260647E-2</v>
      </c>
      <c r="AN2505" s="6">
        <v>4.2491652799234121</v>
      </c>
      <c r="AO2505" s="6">
        <v>0.54662077321890823</v>
      </c>
      <c r="AP2505" s="6">
        <v>2.4764355498486887</v>
      </c>
      <c r="AQ2505" s="6">
        <v>3.2619953866191564</v>
      </c>
      <c r="AR2505" s="6">
        <v>100</v>
      </c>
      <c r="AS2505" s="6"/>
      <c r="AT2505" s="6">
        <v>0.39897096320939252</v>
      </c>
      <c r="AU2505" s="6" t="s">
        <v>2564</v>
      </c>
      <c r="AV2505" s="6" t="s">
        <v>2564</v>
      </c>
      <c r="AW2505" s="6"/>
      <c r="AX2505" s="6">
        <v>0.14916635812620294</v>
      </c>
      <c r="AY2505" s="6">
        <v>0.43504591005804116</v>
      </c>
      <c r="AZ2505" s="6">
        <f>LOG(Tabella1[[#This Row],[SiO2]]/Tabella1[[#This Row],[Al2O3]])</f>
        <v>0.44802660744436013</v>
      </c>
      <c r="BA2505" s="6">
        <f>LOG((Tabella1[[#This Row],[FeO]]*0.8998+Tabella1[[#This Row],[Fe2O3]])/Tabella1[[#This Row],[K2O]])</f>
        <v>0.12929630502827963</v>
      </c>
      <c r="BB2505" s="6">
        <f>Tabella1[[#This Row],[Log SiO2/Al2O3]]/Tabella1[[#This Row],[Log (FeO3/K2O)]]</f>
        <v>3.4651153205528029</v>
      </c>
    </row>
    <row r="2506" spans="1:54" hidden="1">
      <c r="A2506" s="19" t="s">
        <v>3488</v>
      </c>
      <c r="B2506" s="19" t="s">
        <v>3882</v>
      </c>
      <c r="C2506" s="19" t="s">
        <v>3912</v>
      </c>
      <c r="D2506" s="19" t="s">
        <v>1827</v>
      </c>
      <c r="E2506" s="19" t="s">
        <v>5138</v>
      </c>
      <c r="F2506" s="19" t="s">
        <v>3913</v>
      </c>
      <c r="G2506" s="8">
        <v>139</v>
      </c>
      <c r="H2506" s="20"/>
      <c r="I2506" s="6">
        <v>50.409100000000002</v>
      </c>
      <c r="J2506" s="6">
        <v>0.99850000000000005</v>
      </c>
      <c r="K2506" s="6">
        <v>25.985700000000001</v>
      </c>
      <c r="L2506" s="6"/>
      <c r="M2506" s="6">
        <v>7.76</v>
      </c>
      <c r="N2506" s="6">
        <v>9.11E-2</v>
      </c>
      <c r="O2506" s="6">
        <v>3.0537999999999998</v>
      </c>
      <c r="P2506" s="6">
        <v>0.50700000000000001</v>
      </c>
      <c r="Q2506" s="6">
        <v>1.1890000000000001</v>
      </c>
      <c r="R2506" s="6">
        <v>5.4295999999999998</v>
      </c>
      <c r="S2506" s="6">
        <v>0.32400000000000001</v>
      </c>
      <c r="T2506" s="6">
        <v>1.3107</v>
      </c>
      <c r="U2506" s="6">
        <v>95.423800000000014</v>
      </c>
      <c r="V2506" s="12"/>
      <c r="W2506" s="6">
        <v>52.826548513054391</v>
      </c>
      <c r="X2506" s="6">
        <v>1.0463846545620694</v>
      </c>
      <c r="Y2506" s="6">
        <v>27.231885546373125</v>
      </c>
      <c r="Z2506" s="6">
        <v>8.1321431341028116</v>
      </c>
      <c r="AA2506" s="6">
        <v>9.5468845298552346E-2</v>
      </c>
      <c r="AB2506" s="6">
        <v>3.2002498328509232</v>
      </c>
      <c r="AC2506" s="6">
        <v>0.53131399084924302</v>
      </c>
      <c r="AD2506" s="6">
        <v>1.2460203848515778</v>
      </c>
      <c r="AE2506" s="6">
        <v>5.6899850980572975</v>
      </c>
      <c r="AF2506" s="6">
        <v>99.999999999999986</v>
      </c>
      <c r="AG2506" s="6"/>
      <c r="AH2506" s="6">
        <v>60.812560089496813</v>
      </c>
      <c r="AI2506" s="6">
        <v>0.90591580580660169</v>
      </c>
      <c r="AJ2506" s="6">
        <v>18.478909484104459</v>
      </c>
      <c r="AK2506" s="6">
        <v>0</v>
      </c>
      <c r="AL2506" s="6">
        <v>7.8292740653002113</v>
      </c>
      <c r="AM2506" s="6">
        <v>9.309229561465987E-2</v>
      </c>
      <c r="AN2506" s="6">
        <v>5.490433230525321</v>
      </c>
      <c r="AO2506" s="6">
        <v>0.65536991564667568</v>
      </c>
      <c r="AP2506" s="6">
        <v>1.3906467649039478</v>
      </c>
      <c r="AQ2506" s="6">
        <v>4.1783371521260788</v>
      </c>
      <c r="AR2506" s="6">
        <v>99.999999999999986</v>
      </c>
      <c r="AS2506" s="6"/>
      <c r="AT2506" s="6">
        <v>0.41220374506623375</v>
      </c>
      <c r="AU2506" s="6" t="s">
        <v>2564</v>
      </c>
      <c r="AV2506" s="6" t="s">
        <v>2564</v>
      </c>
      <c r="AW2506" s="6"/>
      <c r="AX2506" s="6">
        <v>0.26385359767596922</v>
      </c>
      <c r="AY2506" s="6">
        <v>0.4422849566097351</v>
      </c>
      <c r="AZ2506" s="6">
        <f>LOG(Tabella1[[#This Row],[SiO2]]/Tabella1[[#This Row],[Al2O3]])</f>
        <v>0.28777452335412934</v>
      </c>
      <c r="BA2506" s="6">
        <f>LOG((Tabella1[[#This Row],[FeO]]*0.8998+Tabella1[[#This Row],[Fe2O3]])/Tabella1[[#This Row],[K2O]])</f>
        <v>0.10923987390432614</v>
      </c>
      <c r="BB2506" s="6">
        <f>Tabella1[[#This Row],[Log SiO2/Al2O3]]/Tabella1[[#This Row],[Log (FeO3/K2O)]]</f>
        <v>2.6343359166284501</v>
      </c>
    </row>
    <row r="2507" spans="1:54">
      <c r="A2507" s="19" t="s">
        <v>3488</v>
      </c>
      <c r="B2507" s="19" t="s">
        <v>3882</v>
      </c>
      <c r="C2507" s="19" t="s">
        <v>3912</v>
      </c>
      <c r="D2507" s="19" t="s">
        <v>1827</v>
      </c>
      <c r="E2507" s="19" t="s">
        <v>2771</v>
      </c>
      <c r="F2507" s="19" t="s">
        <v>3913</v>
      </c>
      <c r="G2507" s="8">
        <v>150</v>
      </c>
      <c r="H2507" s="20"/>
      <c r="I2507" s="6">
        <v>59.194400000000002</v>
      </c>
      <c r="J2507" s="6">
        <v>0.79579999999999995</v>
      </c>
      <c r="K2507" s="6">
        <v>20.0838</v>
      </c>
      <c r="L2507" s="6"/>
      <c r="M2507" s="6">
        <v>7.66</v>
      </c>
      <c r="N2507" s="6">
        <v>8.1000000000000003E-2</v>
      </c>
      <c r="O2507" s="6">
        <v>2.8386999999999998</v>
      </c>
      <c r="P2507" s="6">
        <v>0.34489999999999998</v>
      </c>
      <c r="Q2507" s="6">
        <v>1.8903000000000001</v>
      </c>
      <c r="R2507" s="6">
        <v>3.1254</v>
      </c>
      <c r="S2507" s="6">
        <v>0.13539999999999999</v>
      </c>
      <c r="T2507" s="6">
        <v>3.0428000000000002</v>
      </c>
      <c r="U2507" s="6">
        <v>96.014299999999992</v>
      </c>
      <c r="V2507" s="12"/>
      <c r="W2507" s="6">
        <v>61.651649806330944</v>
      </c>
      <c r="X2507" s="6">
        <v>0.82883487147227042</v>
      </c>
      <c r="Y2507" s="6">
        <v>20.917509162697641</v>
      </c>
      <c r="Z2507" s="6">
        <v>7.9779782803186619</v>
      </c>
      <c r="AA2507" s="6">
        <v>8.4362433512508037E-2</v>
      </c>
      <c r="AB2507" s="6">
        <v>2.9565387655797104</v>
      </c>
      <c r="AC2507" s="6">
        <v>0.35921732491930891</v>
      </c>
      <c r="AD2507" s="6">
        <v>1.9687692354159747</v>
      </c>
      <c r="AE2507" s="6">
        <v>3.255140119752995</v>
      </c>
      <c r="AF2507" s="6">
        <v>100.00000000000001</v>
      </c>
      <c r="AG2507" s="6"/>
      <c r="AH2507" s="6">
        <v>68.36149893160119</v>
      </c>
      <c r="AI2507" s="6">
        <v>0.69117864797991246</v>
      </c>
      <c r="AJ2507" s="6">
        <v>13.672074509613861</v>
      </c>
      <c r="AK2507" s="6">
        <v>0</v>
      </c>
      <c r="AL2507" s="6">
        <v>7.3983548045775072</v>
      </c>
      <c r="AM2507" s="6">
        <v>7.9236811767934678E-2</v>
      </c>
      <c r="AN2507" s="6">
        <v>4.8857600293045218</v>
      </c>
      <c r="AO2507" s="6">
        <v>0.42679404120860887</v>
      </c>
      <c r="AP2507" s="6">
        <v>2.1164709911426458</v>
      </c>
      <c r="AQ2507" s="6">
        <v>2.3024375681600406</v>
      </c>
      <c r="AR2507" s="6">
        <v>100.00000000000003</v>
      </c>
      <c r="AS2507" s="6"/>
      <c r="AT2507" s="6">
        <v>0.39772992155923398</v>
      </c>
      <c r="AU2507" s="6" t="s">
        <v>2564</v>
      </c>
      <c r="AV2507" s="6" t="s">
        <v>2564</v>
      </c>
      <c r="AW2507" s="6"/>
      <c r="AX2507" s="6">
        <v>0.27702654025162299</v>
      </c>
      <c r="AY2507" s="6">
        <v>0.42144284682994926</v>
      </c>
      <c r="AZ2507" s="6">
        <f>LOG(Tabella1[[#This Row],[SiO2]]/Tabella1[[#This Row],[Al2O3]])</f>
        <v>0.46943473496924781</v>
      </c>
      <c r="BA2507" s="6">
        <f>LOG((Tabella1[[#This Row],[FeO]]*0.8998+Tabella1[[#This Row],[Fe2O3]])/Tabella1[[#This Row],[K2O]])</f>
        <v>0.34346915064581118</v>
      </c>
      <c r="BB2507" s="6">
        <f>Tabella1[[#This Row],[Log SiO2/Al2O3]]/Tabella1[[#This Row],[Log (FeO3/K2O)]]</f>
        <v>1.3667449728355185</v>
      </c>
    </row>
    <row r="2508" spans="1:54" hidden="1">
      <c r="A2508" s="19" t="s">
        <v>3488</v>
      </c>
      <c r="B2508" s="19" t="s">
        <v>3882</v>
      </c>
      <c r="C2508" s="19" t="s">
        <v>3912</v>
      </c>
      <c r="D2508" s="19" t="s">
        <v>1827</v>
      </c>
      <c r="E2508" s="19" t="s">
        <v>2770</v>
      </c>
      <c r="F2508" s="19" t="s">
        <v>3913</v>
      </c>
      <c r="G2508" s="8">
        <v>147</v>
      </c>
      <c r="H2508" s="20"/>
      <c r="I2508" s="6">
        <v>62.294699999999999</v>
      </c>
      <c r="J2508" s="6">
        <v>0.99729999999999996</v>
      </c>
      <c r="K2508" s="6">
        <v>17.866800000000001</v>
      </c>
      <c r="L2508" s="6"/>
      <c r="M2508" s="6">
        <v>7.05</v>
      </c>
      <c r="N2508" s="6">
        <v>0.1139</v>
      </c>
      <c r="O2508" s="6">
        <v>2.2370000000000001</v>
      </c>
      <c r="P2508" s="6">
        <v>0.65859999999999996</v>
      </c>
      <c r="Q2508" s="6">
        <v>1.7859</v>
      </c>
      <c r="R2508" s="6">
        <v>3.4750000000000001</v>
      </c>
      <c r="S2508" s="6">
        <v>0.17630000000000001</v>
      </c>
      <c r="T2508" s="6">
        <v>2.9847999999999999</v>
      </c>
      <c r="U2508" s="6">
        <v>96.479199999999992</v>
      </c>
      <c r="V2508" s="12"/>
      <c r="W2508" s="6">
        <v>64.568010514183371</v>
      </c>
      <c r="X2508" s="6">
        <v>1.033694309239712</v>
      </c>
      <c r="Y2508" s="6">
        <v>18.518810272058644</v>
      </c>
      <c r="Z2508" s="6">
        <v>7.3072745213476065</v>
      </c>
      <c r="AA2508" s="6">
        <v>0.11805653446545993</v>
      </c>
      <c r="AB2508" s="6">
        <v>2.3186344828729926</v>
      </c>
      <c r="AC2508" s="6">
        <v>0.68263418436305445</v>
      </c>
      <c r="AD2508" s="6">
        <v>1.8510725627907363</v>
      </c>
      <c r="AE2508" s="6">
        <v>3.6018126186784309</v>
      </c>
      <c r="AF2508" s="6">
        <v>100.00000000000001</v>
      </c>
      <c r="AG2508" s="6"/>
      <c r="AH2508" s="6">
        <v>71.087128546025824</v>
      </c>
      <c r="AI2508" s="6">
        <v>0.85589623701245476</v>
      </c>
      <c r="AJ2508" s="6">
        <v>12.01833274647891</v>
      </c>
      <c r="AK2508" s="6">
        <v>0</v>
      </c>
      <c r="AL2508" s="6">
        <v>6.7282856590725473</v>
      </c>
      <c r="AM2508" s="6">
        <v>0.11009677996276324</v>
      </c>
      <c r="AN2508" s="6">
        <v>3.8044119566164261</v>
      </c>
      <c r="AO2508" s="6">
        <v>0.80529647611930555</v>
      </c>
      <c r="AP2508" s="6">
        <v>1.9758212075067247</v>
      </c>
      <c r="AQ2508" s="6">
        <v>2.5295658143984574</v>
      </c>
      <c r="AR2508" s="6">
        <v>100</v>
      </c>
      <c r="AS2508" s="6"/>
      <c r="AT2508" s="6">
        <v>0.36120014980298742</v>
      </c>
      <c r="AU2508" s="6" t="s">
        <v>2564</v>
      </c>
      <c r="AV2508" s="6" t="s">
        <v>2564</v>
      </c>
      <c r="AW2508" s="6"/>
      <c r="AX2508" s="6">
        <v>0.16645413887589983</v>
      </c>
      <c r="AY2508" s="6">
        <v>0.3931476742924272</v>
      </c>
      <c r="AZ2508" s="6">
        <f>LOG(Tabella1[[#This Row],[SiO2]]/Tabella1[[#This Row],[Al2O3]])</f>
        <v>0.54240432272236627</v>
      </c>
      <c r="BA2508" s="6">
        <f>LOG((Tabella1[[#This Row],[FeO]]*0.8998+Tabella1[[#This Row],[Fe2O3]])/Tabella1[[#This Row],[K2O]])</f>
        <v>0.26138029689481407</v>
      </c>
      <c r="BB2508" s="6">
        <f>Tabella1[[#This Row],[Log SiO2/Al2O3]]/Tabella1[[#This Row],[Log (FeO3/K2O)]]</f>
        <v>2.0751538243934404</v>
      </c>
    </row>
    <row r="2509" spans="1:54" hidden="1">
      <c r="A2509" s="19" t="s">
        <v>3488</v>
      </c>
      <c r="B2509" s="19" t="s">
        <v>3882</v>
      </c>
      <c r="C2509" s="19" t="s">
        <v>3912</v>
      </c>
      <c r="D2509" s="19" t="s">
        <v>1827</v>
      </c>
      <c r="E2509" s="19" t="s">
        <v>2770</v>
      </c>
      <c r="F2509" s="19" t="s">
        <v>3913</v>
      </c>
      <c r="G2509" s="8">
        <v>146</v>
      </c>
      <c r="H2509" s="20"/>
      <c r="I2509" s="6">
        <v>55.068199999999997</v>
      </c>
      <c r="J2509" s="6">
        <v>1.2637</v>
      </c>
      <c r="K2509" s="6">
        <v>22.032800000000002</v>
      </c>
      <c r="L2509" s="6"/>
      <c r="M2509" s="6">
        <v>7.49</v>
      </c>
      <c r="N2509" s="6">
        <v>0.1124</v>
      </c>
      <c r="O2509" s="6">
        <v>2.3671000000000002</v>
      </c>
      <c r="P2509" s="6">
        <v>0.6623</v>
      </c>
      <c r="Q2509" s="6">
        <v>2.8513999999999999</v>
      </c>
      <c r="R2509" s="6">
        <v>3.7686000000000002</v>
      </c>
      <c r="S2509" s="6">
        <v>0.22570000000000001</v>
      </c>
      <c r="T2509" s="6">
        <v>2.1909999999999998</v>
      </c>
      <c r="U2509" s="6">
        <v>95.616499999999988</v>
      </c>
      <c r="V2509" s="12"/>
      <c r="W2509" s="6">
        <v>57.592779488895751</v>
      </c>
      <c r="X2509" s="6">
        <v>1.3216338184309195</v>
      </c>
      <c r="Y2509" s="6">
        <v>23.042884857738994</v>
      </c>
      <c r="Z2509" s="6">
        <v>7.8333760386544178</v>
      </c>
      <c r="AA2509" s="6">
        <v>0.11755293280971382</v>
      </c>
      <c r="AB2509" s="6">
        <v>2.4756187478102634</v>
      </c>
      <c r="AC2509" s="6">
        <v>0.69266287722307351</v>
      </c>
      <c r="AD2509" s="6">
        <v>2.9821212865980247</v>
      </c>
      <c r="AE2509" s="6">
        <v>3.941369951838857</v>
      </c>
      <c r="AF2509" s="6">
        <v>100.00000000000001</v>
      </c>
      <c r="AG2509" s="6"/>
      <c r="AH2509" s="6">
        <v>64.887791910510373</v>
      </c>
      <c r="AI2509" s="6">
        <v>1.1198543073799947</v>
      </c>
      <c r="AJ2509" s="6">
        <v>15.303451150807918</v>
      </c>
      <c r="AK2509" s="6">
        <v>0</v>
      </c>
      <c r="AL2509" s="6">
        <v>7.3810706760335716</v>
      </c>
      <c r="AM2509" s="6">
        <v>0.11218620206211714</v>
      </c>
      <c r="AN2509" s="6">
        <v>4.1568121673528555</v>
      </c>
      <c r="AO2509" s="6">
        <v>0.836201743462886</v>
      </c>
      <c r="AP2509" s="6">
        <v>3.2573984995103431</v>
      </c>
      <c r="AQ2509" s="6">
        <v>2.832653540794595</v>
      </c>
      <c r="AR2509" s="6">
        <v>100.00000000000003</v>
      </c>
      <c r="AS2509" s="6"/>
      <c r="AT2509" s="6">
        <v>0.36027512358868863</v>
      </c>
      <c r="AU2509" s="6" t="s">
        <v>2564</v>
      </c>
      <c r="AV2509" s="6" t="s">
        <v>2564</v>
      </c>
      <c r="AW2509" s="6"/>
      <c r="AX2509" s="6">
        <v>0.22859045112127721</v>
      </c>
      <c r="AY2509" s="6">
        <v>0.39900180278698832</v>
      </c>
      <c r="AZ2509" s="6">
        <f>LOG(Tabella1[[#This Row],[SiO2]]/Tabella1[[#This Row],[Al2O3]])</f>
        <v>0.39783118882637913</v>
      </c>
      <c r="BA2509" s="6">
        <f>LOG((Tabella1[[#This Row],[FeO]]*0.8998+Tabella1[[#This Row],[Fe2O3]])/Tabella1[[#This Row],[K2O]])</f>
        <v>0.25244776274129782</v>
      </c>
      <c r="BB2509" s="6">
        <f>Tabella1[[#This Row],[Log SiO2/Al2O3]]/Tabella1[[#This Row],[Log (FeO3/K2O)]]</f>
        <v>1.5758950862007306</v>
      </c>
    </row>
    <row r="2510" spans="1:54" hidden="1">
      <c r="A2510" s="19" t="s">
        <v>3488</v>
      </c>
      <c r="B2510" s="19" t="s">
        <v>3882</v>
      </c>
      <c r="C2510" s="19" t="s">
        <v>3912</v>
      </c>
      <c r="D2510" s="19" t="s">
        <v>1827</v>
      </c>
      <c r="E2510" s="19" t="s">
        <v>5138</v>
      </c>
      <c r="F2510" s="19" t="s">
        <v>3913</v>
      </c>
      <c r="G2510" s="8">
        <v>141</v>
      </c>
      <c r="H2510" s="20"/>
      <c r="I2510" s="6">
        <v>54.320099999999996</v>
      </c>
      <c r="J2510" s="6">
        <v>1.1875</v>
      </c>
      <c r="K2510" s="6">
        <v>21.703299999999999</v>
      </c>
      <c r="L2510" s="6"/>
      <c r="M2510" s="6">
        <v>9.25</v>
      </c>
      <c r="N2510" s="6">
        <v>9.7100000000000006E-2</v>
      </c>
      <c r="O2510" s="6">
        <v>2.9466000000000001</v>
      </c>
      <c r="P2510" s="6">
        <v>0.38819999999999999</v>
      </c>
      <c r="Q2510" s="6">
        <v>2.0488</v>
      </c>
      <c r="R2510" s="6">
        <v>4.3116000000000003</v>
      </c>
      <c r="S2510" s="6">
        <v>0.18970000000000001</v>
      </c>
      <c r="T2510" s="6">
        <v>3.6453000000000002</v>
      </c>
      <c r="U2510" s="6">
        <v>96.253199999999993</v>
      </c>
      <c r="V2510" s="12"/>
      <c r="W2510" s="6">
        <v>56.434591265537151</v>
      </c>
      <c r="X2510" s="6">
        <v>1.2337252164083896</v>
      </c>
      <c r="Y2510" s="6">
        <v>22.548133464653645</v>
      </c>
      <c r="Z2510" s="6">
        <v>9.6100701067600873</v>
      </c>
      <c r="AA2510" s="6">
        <v>0.10087976295853021</v>
      </c>
      <c r="AB2510" s="6">
        <v>3.0613008190896513</v>
      </c>
      <c r="AC2510" s="6">
        <v>0.40331126653451521</v>
      </c>
      <c r="AD2510" s="6">
        <v>2.1285526091600073</v>
      </c>
      <c r="AE2510" s="6">
        <v>4.4794354888980319</v>
      </c>
      <c r="AF2510" s="6">
        <v>100.00000000000001</v>
      </c>
      <c r="AG2510" s="6"/>
      <c r="AH2510" s="6">
        <v>63.570119806672544</v>
      </c>
      <c r="AI2510" s="6">
        <v>1.0451569482968723</v>
      </c>
      <c r="AJ2510" s="6">
        <v>14.971862071171884</v>
      </c>
      <c r="AK2510" s="6">
        <v>0</v>
      </c>
      <c r="AL2510" s="6">
        <v>9.0533567336923966</v>
      </c>
      <c r="AM2510" s="6">
        <v>9.6254871578972806E-2</v>
      </c>
      <c r="AN2510" s="6">
        <v>5.1391978103955713</v>
      </c>
      <c r="AO2510" s="6">
        <v>0.48679061781777588</v>
      </c>
      <c r="AP2510" s="6">
        <v>2.3245702036050138</v>
      </c>
      <c r="AQ2510" s="6">
        <v>3.2187128482942535</v>
      </c>
      <c r="AR2510" s="6">
        <v>100</v>
      </c>
      <c r="AS2510" s="6"/>
      <c r="AT2510" s="6">
        <v>0.36210520061283458</v>
      </c>
      <c r="AU2510" s="6" t="s">
        <v>2564</v>
      </c>
      <c r="AV2510" s="6" t="s">
        <v>2564</v>
      </c>
      <c r="AW2510" s="6"/>
      <c r="AX2510" s="6">
        <v>0.17648727622458005</v>
      </c>
      <c r="AY2510" s="6">
        <v>0.39089087957914903</v>
      </c>
      <c r="AZ2510" s="6">
        <f>LOG(Tabella1[[#This Row],[SiO2]]/Tabella1[[#This Row],[Al2O3]])</f>
        <v>0.39843478717274328</v>
      </c>
      <c r="BA2510" s="6">
        <f>LOG((Tabella1[[#This Row],[FeO]]*0.8998+Tabella1[[#This Row],[Fe2O3]])/Tabella1[[#This Row],[K2O]])</f>
        <v>0.28564925831630633</v>
      </c>
      <c r="BB2510" s="6">
        <f>Tabella1[[#This Row],[Log SiO2/Al2O3]]/Tabella1[[#This Row],[Log (FeO3/K2O)]]</f>
        <v>1.3948392147811803</v>
      </c>
    </row>
    <row r="2511" spans="1:54" hidden="1">
      <c r="A2511" s="19" t="s">
        <v>3488</v>
      </c>
      <c r="B2511" s="19" t="s">
        <v>3882</v>
      </c>
      <c r="C2511" s="19" t="s">
        <v>3912</v>
      </c>
      <c r="D2511" s="19" t="s">
        <v>1827</v>
      </c>
      <c r="E2511" s="19" t="s">
        <v>5137</v>
      </c>
      <c r="F2511" s="19" t="s">
        <v>3913</v>
      </c>
      <c r="G2511" s="8">
        <v>140</v>
      </c>
      <c r="H2511" s="20"/>
      <c r="I2511" s="6">
        <v>60.427100000000003</v>
      </c>
      <c r="J2511" s="6">
        <v>1.109</v>
      </c>
      <c r="K2511" s="6">
        <v>18.5154</v>
      </c>
      <c r="L2511" s="6"/>
      <c r="M2511" s="6">
        <v>8.2899999999999991</v>
      </c>
      <c r="N2511" s="6">
        <v>0.1227</v>
      </c>
      <c r="O2511" s="6">
        <v>2.6509999999999998</v>
      </c>
      <c r="P2511" s="6">
        <v>0.34739999999999999</v>
      </c>
      <c r="Q2511" s="6">
        <v>1.2938000000000001</v>
      </c>
      <c r="R2511" s="6">
        <v>3.5535000000000001</v>
      </c>
      <c r="S2511" s="6">
        <v>0.15790000000000001</v>
      </c>
      <c r="T2511" s="6">
        <v>3.1981999999999999</v>
      </c>
      <c r="U2511" s="6">
        <v>96.309899999999999</v>
      </c>
      <c r="V2511" s="12"/>
      <c r="W2511" s="6">
        <v>62.742355666447594</v>
      </c>
      <c r="X2511" s="6">
        <v>1.1514911758811919</v>
      </c>
      <c r="Y2511" s="6">
        <v>19.224814894418955</v>
      </c>
      <c r="Z2511" s="6">
        <v>8.6076301605546259</v>
      </c>
      <c r="AA2511" s="6">
        <v>0.12740123289506064</v>
      </c>
      <c r="AB2511" s="6">
        <v>2.7525726846357434</v>
      </c>
      <c r="AC2511" s="6">
        <v>0.36071058115520832</v>
      </c>
      <c r="AD2511" s="6">
        <v>1.3433717613661733</v>
      </c>
      <c r="AE2511" s="6">
        <v>3.6896518426454605</v>
      </c>
      <c r="AF2511" s="6">
        <v>100</v>
      </c>
      <c r="AG2511" s="6"/>
      <c r="AH2511" s="6">
        <v>69.358027081029931</v>
      </c>
      <c r="AI2511" s="6">
        <v>0.95730857611085085</v>
      </c>
      <c r="AJ2511" s="6">
        <v>12.52724734106765</v>
      </c>
      <c r="AK2511" s="6">
        <v>0</v>
      </c>
      <c r="AL2511" s="6">
        <v>7.9578351962731748</v>
      </c>
      <c r="AM2511" s="6">
        <v>0.1192945384811309</v>
      </c>
      <c r="AN2511" s="6">
        <v>4.5347817173625922</v>
      </c>
      <c r="AO2511" s="6">
        <v>0.42725680831034046</v>
      </c>
      <c r="AP2511" s="6">
        <v>1.4397356469770826</v>
      </c>
      <c r="AQ2511" s="6">
        <v>2.6017921542740603</v>
      </c>
      <c r="AR2511" s="6">
        <v>100.00000000000001</v>
      </c>
      <c r="AS2511" s="6"/>
      <c r="AT2511" s="6">
        <v>0.36299694040988728</v>
      </c>
      <c r="AU2511" s="6" t="s">
        <v>2564</v>
      </c>
      <c r="AV2511" s="6" t="s">
        <v>2564</v>
      </c>
      <c r="AW2511" s="6"/>
      <c r="AX2511" s="6">
        <v>0.21238776427256051</v>
      </c>
      <c r="AY2511" s="6">
        <v>0.39312184682664514</v>
      </c>
      <c r="AZ2511" s="6">
        <f>LOG(Tabella1[[#This Row],[SiO2]]/Tabella1[[#This Row],[Al2O3]])</f>
        <v>0.51369865338512943</v>
      </c>
      <c r="BA2511" s="6">
        <f>LOG((Tabella1[[#This Row],[FeO]]*0.8998+Tabella1[[#This Row],[Fe2O3]])/Tabella1[[#This Row],[K2O]])</f>
        <v>0.3220441996013752</v>
      </c>
      <c r="BB2511" s="6">
        <f>Tabella1[[#This Row],[Log SiO2/Al2O3]]/Tabella1[[#This Row],[Log (FeO3/K2O)]]</f>
        <v>1.5951184775909122</v>
      </c>
    </row>
    <row r="2512" spans="1:54">
      <c r="A2512" s="19" t="s">
        <v>3488</v>
      </c>
      <c r="B2512" s="19" t="s">
        <v>3882</v>
      </c>
      <c r="C2512" s="19" t="s">
        <v>3912</v>
      </c>
      <c r="D2512" s="19" t="s">
        <v>1827</v>
      </c>
      <c r="E2512" s="19" t="s">
        <v>2771</v>
      </c>
      <c r="F2512" s="19" t="s">
        <v>3913</v>
      </c>
      <c r="G2512" s="8">
        <v>154</v>
      </c>
      <c r="H2512" s="20"/>
      <c r="I2512" s="6">
        <v>61.848199999999999</v>
      </c>
      <c r="J2512" s="6">
        <v>0.71579999999999999</v>
      </c>
      <c r="K2512" s="6">
        <v>14.950200000000001</v>
      </c>
      <c r="L2512" s="6"/>
      <c r="M2512" s="6">
        <v>7.55</v>
      </c>
      <c r="N2512" s="6">
        <v>0.22739999999999999</v>
      </c>
      <c r="O2512" s="6">
        <v>3.9289999999999998</v>
      </c>
      <c r="P2512" s="6">
        <v>2.7332000000000001</v>
      </c>
      <c r="Q2512" s="6">
        <v>1.4765999999999999</v>
      </c>
      <c r="R2512" s="6">
        <v>2.9003999999999999</v>
      </c>
      <c r="S2512" s="6">
        <v>0.61809999999999998</v>
      </c>
      <c r="T2512" s="6">
        <v>3.3506999999999998</v>
      </c>
      <c r="U2512" s="6">
        <v>96.330800000000011</v>
      </c>
      <c r="V2512" s="12"/>
      <c r="W2512" s="6">
        <v>64.203972145980302</v>
      </c>
      <c r="X2512" s="6">
        <v>0.74306452349611951</v>
      </c>
      <c r="Y2512" s="6">
        <v>15.519646883447452</v>
      </c>
      <c r="Z2512" s="6">
        <v>7.8375763514888268</v>
      </c>
      <c r="AA2512" s="6">
        <v>0.23606157116934559</v>
      </c>
      <c r="AB2512" s="6">
        <v>4.078653971523126</v>
      </c>
      <c r="AC2512" s="6">
        <v>2.8373064481972534</v>
      </c>
      <c r="AD2512" s="6">
        <v>1.5328430782262783</v>
      </c>
      <c r="AE2512" s="6">
        <v>3.0108750264712838</v>
      </c>
      <c r="AF2512" s="6">
        <v>99.999999999999972</v>
      </c>
      <c r="AG2512" s="6"/>
      <c r="AH2512" s="6">
        <v>68.69462441235936</v>
      </c>
      <c r="AI2512" s="6">
        <v>0.59791962409686339</v>
      </c>
      <c r="AJ2512" s="6">
        <v>9.7881421098119894</v>
      </c>
      <c r="AK2512" s="6">
        <v>0</v>
      </c>
      <c r="AL2512" s="6">
        <v>7.0132298385271161</v>
      </c>
      <c r="AM2512" s="6">
        <v>0.21394255051922356</v>
      </c>
      <c r="AN2512" s="6">
        <v>6.5036834974374624</v>
      </c>
      <c r="AO2512" s="6">
        <v>3.2528294991225568</v>
      </c>
      <c r="AP2512" s="6">
        <v>1.5900441557777503</v>
      </c>
      <c r="AQ2512" s="6">
        <v>2.0549671623434169</v>
      </c>
      <c r="AR2512" s="6">
        <v>100</v>
      </c>
      <c r="AS2512" s="6"/>
      <c r="AT2512" s="6">
        <v>0.48115152740774408</v>
      </c>
      <c r="AU2512" s="6" t="s">
        <v>2564</v>
      </c>
      <c r="AV2512" s="6" t="s">
        <v>2564</v>
      </c>
      <c r="AW2512" s="6"/>
      <c r="AX2512" s="6">
        <v>-1.9806403920937923E-2</v>
      </c>
      <c r="AY2512" s="6">
        <v>0.50342028508482162</v>
      </c>
      <c r="AZ2512" s="6">
        <f>LOG(Tabella1[[#This Row],[SiO2]]/Tabella1[[#This Row],[Al2O3]])</f>
        <v>0.61668006207199932</v>
      </c>
      <c r="BA2512" s="6">
        <f>LOG((Tabella1[[#This Row],[FeO]]*0.8998+Tabella1[[#This Row],[Fe2O3]])/Tabella1[[#This Row],[K2O]])</f>
        <v>0.36963504400346114</v>
      </c>
      <c r="BB2512" s="6">
        <f>Tabella1[[#This Row],[Log SiO2/Al2O3]]/Tabella1[[#This Row],[Log (FeO3/K2O)]]</f>
        <v>1.6683484752766702</v>
      </c>
    </row>
    <row r="2513" spans="1:54" hidden="1">
      <c r="A2513" s="19" t="s">
        <v>3488</v>
      </c>
      <c r="B2513" s="19" t="s">
        <v>3882</v>
      </c>
      <c r="C2513" s="19" t="s">
        <v>3912</v>
      </c>
      <c r="D2513" s="19" t="s">
        <v>1827</v>
      </c>
      <c r="E2513" s="19" t="s">
        <v>2770</v>
      </c>
      <c r="F2513" s="19" t="s">
        <v>3913</v>
      </c>
      <c r="G2513" s="8">
        <v>155</v>
      </c>
      <c r="H2513" s="20"/>
      <c r="I2513" s="6">
        <v>56.502899999999997</v>
      </c>
      <c r="J2513" s="6">
        <v>0.96330000000000005</v>
      </c>
      <c r="K2513" s="6">
        <v>22.779499999999999</v>
      </c>
      <c r="L2513" s="6"/>
      <c r="M2513" s="6">
        <v>6.69</v>
      </c>
      <c r="N2513" s="6">
        <v>0.1052</v>
      </c>
      <c r="O2513" s="6">
        <v>2.5817999999999999</v>
      </c>
      <c r="P2513" s="6">
        <v>0.1623</v>
      </c>
      <c r="Q2513" s="6">
        <v>1.1809000000000001</v>
      </c>
      <c r="R2513" s="6">
        <v>4.7606999999999999</v>
      </c>
      <c r="S2513" s="6">
        <v>0.11849999999999999</v>
      </c>
      <c r="T2513" s="6">
        <v>4.4344999999999999</v>
      </c>
      <c r="U2513" s="6">
        <v>95.726599999999991</v>
      </c>
      <c r="V2513" s="12"/>
      <c r="W2513" s="6">
        <v>59.025286597455676</v>
      </c>
      <c r="X2513" s="6">
        <v>1.0063033681338314</v>
      </c>
      <c r="Y2513" s="6">
        <v>23.796416043189669</v>
      </c>
      <c r="Z2513" s="6">
        <v>6.9886531016457294</v>
      </c>
      <c r="AA2513" s="6">
        <v>0.10989630886294929</v>
      </c>
      <c r="AB2513" s="6">
        <v>2.6970559907068674</v>
      </c>
      <c r="AC2513" s="6">
        <v>0.16954535103095694</v>
      </c>
      <c r="AD2513" s="6">
        <v>1.2336174062381828</v>
      </c>
      <c r="AE2513" s="6">
        <v>4.9732258327361469</v>
      </c>
      <c r="AF2513" s="6">
        <v>100</v>
      </c>
      <c r="AG2513" s="6"/>
      <c r="AH2513" s="6">
        <v>66.794042211286026</v>
      </c>
      <c r="AI2513" s="6">
        <v>0.85641442400773427</v>
      </c>
      <c r="AJ2513" s="6">
        <v>15.873355771667827</v>
      </c>
      <c r="AK2513" s="6">
        <v>0</v>
      </c>
      <c r="AL2513" s="6">
        <v>6.6140662014697691</v>
      </c>
      <c r="AM2513" s="6">
        <v>0.10534010524431775</v>
      </c>
      <c r="AN2513" s="6">
        <v>4.5485321135953143</v>
      </c>
      <c r="AO2513" s="6">
        <v>0.20557945344527126</v>
      </c>
      <c r="AP2513" s="6">
        <v>1.3534142441197565</v>
      </c>
      <c r="AQ2513" s="6">
        <v>3.5899558230262114</v>
      </c>
      <c r="AR2513" s="6">
        <v>100.00000000000003</v>
      </c>
      <c r="AS2513" s="6"/>
      <c r="AT2513" s="6">
        <v>0.40747969112680504</v>
      </c>
      <c r="AU2513" s="6" t="s">
        <v>2564</v>
      </c>
      <c r="AV2513" s="6" t="s">
        <v>2564</v>
      </c>
      <c r="AW2513" s="6"/>
      <c r="AX2513" s="6">
        <v>0.26637731189496122</v>
      </c>
      <c r="AY2513" s="6">
        <v>0.44134008879291059</v>
      </c>
      <c r="AZ2513" s="6">
        <f>LOG(Tabella1[[#This Row],[SiO2]]/Tabella1[[#This Row],[Al2O3]])</f>
        <v>0.39452655119362934</v>
      </c>
      <c r="BA2513" s="6">
        <f>LOG((Tabella1[[#This Row],[FeO]]*0.8998+Tabella1[[#This Row],[Fe2O3]])/Tabella1[[#This Row],[K2O]])</f>
        <v>0.10190129173693456</v>
      </c>
      <c r="BB2513" s="6">
        <f>Tabella1[[#This Row],[Log SiO2/Al2O3]]/Tabella1[[#This Row],[Log (FeO3/K2O)]]</f>
        <v>3.8716540729643323</v>
      </c>
    </row>
    <row r="2514" spans="1:54" hidden="1">
      <c r="A2514" s="19" t="s">
        <v>3488</v>
      </c>
      <c r="B2514" s="19" t="s">
        <v>3882</v>
      </c>
      <c r="C2514" s="19" t="s">
        <v>3912</v>
      </c>
      <c r="D2514" s="19" t="s">
        <v>1827</v>
      </c>
      <c r="E2514" s="19" t="s">
        <v>5138</v>
      </c>
      <c r="F2514" s="19" t="s">
        <v>3913</v>
      </c>
      <c r="G2514" s="8">
        <v>159</v>
      </c>
      <c r="H2514" s="20"/>
      <c r="I2514" s="6">
        <v>52.092700000000001</v>
      </c>
      <c r="J2514" s="6">
        <v>1.1217999999999999</v>
      </c>
      <c r="K2514" s="6">
        <v>28.4803</v>
      </c>
      <c r="L2514" s="6"/>
      <c r="M2514" s="6">
        <v>3.13</v>
      </c>
      <c r="N2514" s="6">
        <v>1.21E-2</v>
      </c>
      <c r="O2514" s="6">
        <v>1.5609</v>
      </c>
      <c r="P2514" s="6">
        <v>8.8099999999999998E-2</v>
      </c>
      <c r="Q2514" s="6">
        <v>1.5719000000000001</v>
      </c>
      <c r="R2514" s="6">
        <v>7.1410999999999998</v>
      </c>
      <c r="S2514" s="6">
        <v>8.4900000000000003E-2</v>
      </c>
      <c r="T2514" s="6">
        <v>4.2773000000000003</v>
      </c>
      <c r="U2514" s="6">
        <v>95.198899999999995</v>
      </c>
      <c r="V2514" s="12"/>
      <c r="W2514" s="6">
        <v>54.719854956307266</v>
      </c>
      <c r="X2514" s="6">
        <v>1.1783749602148765</v>
      </c>
      <c r="Y2514" s="6">
        <v>29.916627187919186</v>
      </c>
      <c r="Z2514" s="6">
        <v>3.2878531159498694</v>
      </c>
      <c r="AA2514" s="6">
        <v>1.2710230895525055E-2</v>
      </c>
      <c r="AB2514" s="6">
        <v>1.6396197855227321</v>
      </c>
      <c r="AC2514" s="6">
        <v>9.2543086107087377E-2</v>
      </c>
      <c r="AD2514" s="6">
        <v>1.6511745408823004</v>
      </c>
      <c r="AE2514" s="6">
        <v>7.5012421362011539</v>
      </c>
      <c r="AF2514" s="6">
        <v>99.999999999999986</v>
      </c>
      <c r="AG2514" s="6"/>
      <c r="AH2514" s="6">
        <v>64.40079249938691</v>
      </c>
      <c r="AI2514" s="6">
        <v>1.043002151495982</v>
      </c>
      <c r="AJ2514" s="6">
        <v>20.754700865979085</v>
      </c>
      <c r="AK2514" s="6">
        <v>0</v>
      </c>
      <c r="AL2514" s="6">
        <v>3.2361907559239498</v>
      </c>
      <c r="AM2514" s="6">
        <v>1.2670995424918971E-2</v>
      </c>
      <c r="AN2514" s="6">
        <v>2.87588228155367</v>
      </c>
      <c r="AO2514" s="6">
        <v>0.11670365328249274</v>
      </c>
      <c r="AP2514" s="6">
        <v>1.8840390062323937</v>
      </c>
      <c r="AQ2514" s="6">
        <v>5.6315865090324566</v>
      </c>
      <c r="AR2514" s="6">
        <v>100.00000000000004</v>
      </c>
      <c r="AS2514" s="6"/>
      <c r="AT2514" s="6">
        <v>0.47052485530187849</v>
      </c>
      <c r="AU2514" s="6" t="s">
        <v>2564</v>
      </c>
      <c r="AV2514" s="6" t="s">
        <v>2564</v>
      </c>
      <c r="AW2514" s="6"/>
      <c r="AX2514" s="6">
        <v>0.28046981462241743</v>
      </c>
      <c r="AY2514" s="6">
        <v>0.56733913299710115</v>
      </c>
      <c r="AZ2514" s="6">
        <f>LOG(Tabella1[[#This Row],[SiO2]]/Tabella1[[#This Row],[Al2O3]])</f>
        <v>0.262232308121925</v>
      </c>
      <c r="BA2514" s="6">
        <f>LOG((Tabella1[[#This Row],[FeO]]*0.8998+Tabella1[[#This Row],[Fe2O3]])/Tabella1[[#This Row],[K2O]])</f>
        <v>-0.40407478836017929</v>
      </c>
      <c r="BB2514" s="6">
        <f>Tabella1[[#This Row],[Log SiO2/Al2O3]]/Tabella1[[#This Row],[Log (FeO3/K2O)]]</f>
        <v>-0.64896973450414708</v>
      </c>
    </row>
    <row r="2515" spans="1:54" hidden="1">
      <c r="A2515" s="19" t="s">
        <v>3488</v>
      </c>
      <c r="B2515" s="19" t="s">
        <v>3882</v>
      </c>
      <c r="C2515" s="19" t="s">
        <v>3912</v>
      </c>
      <c r="D2515" s="19" t="s">
        <v>1827</v>
      </c>
      <c r="E2515" s="19" t="s">
        <v>5138</v>
      </c>
      <c r="F2515" s="19" t="s">
        <v>3913</v>
      </c>
      <c r="G2515" s="8">
        <v>161</v>
      </c>
      <c r="H2515" s="20"/>
      <c r="I2515" s="6">
        <v>61.378100000000003</v>
      </c>
      <c r="J2515" s="6">
        <v>0.90969999999999995</v>
      </c>
      <c r="K2515" s="6">
        <v>21.187200000000001</v>
      </c>
      <c r="L2515" s="6"/>
      <c r="M2515" s="6">
        <v>3.21</v>
      </c>
      <c r="N2515" s="6">
        <v>1.4E-2</v>
      </c>
      <c r="O2515" s="6">
        <v>2.7968000000000002</v>
      </c>
      <c r="P2515" s="6">
        <v>0.1153</v>
      </c>
      <c r="Q2515" s="6">
        <v>1.8944000000000001</v>
      </c>
      <c r="R2515" s="6">
        <v>3.8782999999999999</v>
      </c>
      <c r="S2515" s="6">
        <v>4.5499999999999999E-2</v>
      </c>
      <c r="T2515" s="6">
        <v>3.3384</v>
      </c>
      <c r="U2515" s="6">
        <v>95.383800000000008</v>
      </c>
      <c r="V2515" s="12"/>
      <c r="W2515" s="6">
        <v>64.348558140900238</v>
      </c>
      <c r="X2515" s="6">
        <v>0.95372589475361635</v>
      </c>
      <c r="Y2515" s="6">
        <v>22.212576978480623</v>
      </c>
      <c r="Z2515" s="6">
        <v>3.3653513489712088</v>
      </c>
      <c r="AA2515" s="6">
        <v>1.4677544824173496E-2</v>
      </c>
      <c r="AB2515" s="6">
        <v>2.9321540974463165</v>
      </c>
      <c r="AC2515" s="6">
        <v>0.12088006558765743</v>
      </c>
      <c r="AD2515" s="6">
        <v>1.986081493922448</v>
      </c>
      <c r="AE2515" s="6">
        <v>4.0659944351137192</v>
      </c>
      <c r="AF2515" s="6">
        <v>99.999999999999986</v>
      </c>
      <c r="AG2515" s="6"/>
      <c r="AH2515" s="6">
        <v>71.478461395587729</v>
      </c>
      <c r="AI2515" s="6">
        <v>0.79673771277227567</v>
      </c>
      <c r="AJ2515" s="6">
        <v>14.544302414192437</v>
      </c>
      <c r="AK2515" s="6">
        <v>0</v>
      </c>
      <c r="AL2515" s="6">
        <v>3.1263832775190599</v>
      </c>
      <c r="AM2515" s="6">
        <v>1.3810226793632908E-2</v>
      </c>
      <c r="AN2515" s="6">
        <v>4.8540567185886525</v>
      </c>
      <c r="AO2515" s="6">
        <v>0.14387497510158792</v>
      </c>
      <c r="AP2515" s="6">
        <v>2.138868439899575</v>
      </c>
      <c r="AQ2515" s="6">
        <v>2.8810742876718054</v>
      </c>
      <c r="AR2515" s="6">
        <v>99.999999999999986</v>
      </c>
      <c r="AS2515" s="6"/>
      <c r="AT2515" s="6">
        <v>0.60824424730417304</v>
      </c>
      <c r="AU2515" s="6" t="s">
        <v>2564</v>
      </c>
      <c r="AV2515" s="6" t="s">
        <v>2564</v>
      </c>
      <c r="AW2515" s="6"/>
      <c r="AX2515" s="6">
        <v>0.33953941332497145</v>
      </c>
      <c r="AY2515" s="6">
        <v>0.67570404885082236</v>
      </c>
      <c r="AZ2515" s="6">
        <f>LOG(Tabella1[[#This Row],[SiO2]]/Tabella1[[#This Row],[Al2O3]])</f>
        <v>0.46193987422747107</v>
      </c>
      <c r="BA2515" s="6">
        <f>LOG((Tabella1[[#This Row],[FeO]]*0.8998+Tabella1[[#This Row],[Fe2O3]])/Tabella1[[#This Row],[K2O]])</f>
        <v>-0.127990378997001</v>
      </c>
      <c r="BB2515" s="6">
        <f>Tabella1[[#This Row],[Log SiO2/Al2O3]]/Tabella1[[#This Row],[Log (FeO3/K2O)]]</f>
        <v>-3.6091765478582962</v>
      </c>
    </row>
    <row r="2516" spans="1:54" hidden="1">
      <c r="A2516" s="19" t="s">
        <v>3488</v>
      </c>
      <c r="B2516" s="19" t="s">
        <v>3882</v>
      </c>
      <c r="C2516" s="19" t="s">
        <v>3912</v>
      </c>
      <c r="D2516" s="19" t="s">
        <v>1827</v>
      </c>
      <c r="E2516" s="19" t="s">
        <v>5138</v>
      </c>
      <c r="F2516" s="19" t="s">
        <v>3913</v>
      </c>
      <c r="G2516" s="8">
        <v>162</v>
      </c>
      <c r="H2516" s="8"/>
      <c r="I2516" s="6">
        <v>56.735199999999999</v>
      </c>
      <c r="J2516" s="6">
        <v>1.0226</v>
      </c>
      <c r="K2516" s="6">
        <v>21.688099999999999</v>
      </c>
      <c r="L2516" s="6"/>
      <c r="M2516" s="6">
        <v>7.59</v>
      </c>
      <c r="N2516" s="6">
        <v>7.8E-2</v>
      </c>
      <c r="O2516" s="6">
        <v>3.0312000000000001</v>
      </c>
      <c r="P2516" s="6">
        <v>6.7500000000000004E-2</v>
      </c>
      <c r="Q2516" s="6">
        <v>9.7809999999999994E-2</v>
      </c>
      <c r="R2516" s="6">
        <v>4.7188999999999997</v>
      </c>
      <c r="S2516" s="6">
        <v>5.1499999999999997E-2</v>
      </c>
      <c r="T2516" s="6">
        <v>4.4537000000000004</v>
      </c>
      <c r="U2516" s="6">
        <v>95.029309999999995</v>
      </c>
      <c r="V2516" s="12"/>
      <c r="W2516" s="6">
        <v>59.702843259621694</v>
      </c>
      <c r="X2516" s="6">
        <v>1.0760890508412615</v>
      </c>
      <c r="Y2516" s="6">
        <v>22.822537593927599</v>
      </c>
      <c r="Z2516" s="6">
        <v>7.9870094816009924</v>
      </c>
      <c r="AA2516" s="6">
        <v>8.2079939336610994E-2</v>
      </c>
      <c r="AB2516" s="6">
        <v>3.189752719450452</v>
      </c>
      <c r="AC2516" s="6">
        <v>7.103071673360567E-2</v>
      </c>
      <c r="AD2516" s="6">
        <v>0.10292613931428103</v>
      </c>
      <c r="AE2516" s="6">
        <v>4.9657310991735075</v>
      </c>
      <c r="AF2516" s="6">
        <v>100</v>
      </c>
      <c r="AG2516" s="6"/>
      <c r="AH2516" s="6">
        <v>67.206656330103868</v>
      </c>
      <c r="AI2516" s="6">
        <v>0.91100531726471068</v>
      </c>
      <c r="AJ2516" s="6">
        <v>15.143936521252662</v>
      </c>
      <c r="AK2516" s="6">
        <v>0</v>
      </c>
      <c r="AL2516" s="6">
        <v>7.5192912359836592</v>
      </c>
      <c r="AM2516" s="6">
        <v>7.826459123136445E-2</v>
      </c>
      <c r="AN2516" s="6">
        <v>5.3512590039427881</v>
      </c>
      <c r="AO2516" s="6">
        <v>8.5675701809189042E-2</v>
      </c>
      <c r="AP2516" s="6">
        <v>0.11232943895715373</v>
      </c>
      <c r="AQ2516" s="6">
        <v>3.5657572516339995</v>
      </c>
      <c r="AR2516" s="6">
        <v>100</v>
      </c>
      <c r="AS2516" s="6"/>
      <c r="AT2516" s="6">
        <v>0.41577546446634039</v>
      </c>
      <c r="AU2516" s="6" t="s">
        <v>2564</v>
      </c>
      <c r="AV2516" s="6" t="s">
        <v>2564</v>
      </c>
      <c r="AW2516" s="6"/>
      <c r="AX2516" s="6">
        <v>0.26601001485688547</v>
      </c>
      <c r="AY2516" s="6">
        <v>0.44744670792639174</v>
      </c>
      <c r="AZ2516" s="6">
        <f>LOG(Tabella1[[#This Row],[SiO2]]/Tabella1[[#This Row],[Al2O3]])</f>
        <v>0.41763108312176517</v>
      </c>
      <c r="BA2516" s="6">
        <f>LOG((Tabella1[[#This Row],[FeO]]*0.8998+Tabella1[[#This Row],[Fe2O3]])/Tabella1[[#This Row],[K2O]])</f>
        <v>0.16054699058367955</v>
      </c>
      <c r="BB2516" s="6">
        <f>Tabella1[[#This Row],[Log SiO2/Al2O3]]/Tabella1[[#This Row],[Log (FeO3/K2O)]]</f>
        <v>2.6013012240431217</v>
      </c>
    </row>
    <row r="2517" spans="1:54">
      <c r="A2517" s="19" t="s">
        <v>3488</v>
      </c>
      <c r="B2517" s="19" t="s">
        <v>3882</v>
      </c>
      <c r="C2517" s="19" t="s">
        <v>3912</v>
      </c>
      <c r="D2517" s="19" t="s">
        <v>1827</v>
      </c>
      <c r="E2517" s="19" t="s">
        <v>2771</v>
      </c>
      <c r="F2517" s="19" t="s">
        <v>3913</v>
      </c>
      <c r="G2517" s="8" t="s">
        <v>3915</v>
      </c>
      <c r="H2517" s="8"/>
      <c r="I2517" s="6">
        <v>59.787799999999997</v>
      </c>
      <c r="J2517" s="6">
        <v>0.86409999999999998</v>
      </c>
      <c r="K2517" s="6">
        <v>21.388999999999999</v>
      </c>
      <c r="L2517" s="6"/>
      <c r="M2517" s="6">
        <v>5.66</v>
      </c>
      <c r="N2517" s="6">
        <v>6.5000000000000002E-2</v>
      </c>
      <c r="O2517" s="6">
        <v>2.4512</v>
      </c>
      <c r="P2517" s="6">
        <v>5.4800000000000001E-2</v>
      </c>
      <c r="Q2517" s="6">
        <v>1.3227</v>
      </c>
      <c r="R2517" s="6">
        <v>4.1332000000000004</v>
      </c>
      <c r="S2517" s="6">
        <v>6.4299999999999996E-2</v>
      </c>
      <c r="T2517" s="6">
        <v>4.4194000000000004</v>
      </c>
      <c r="U2517" s="6">
        <v>95.727799999999988</v>
      </c>
      <c r="V2517" s="12"/>
      <c r="W2517" s="6">
        <v>62.45604725064193</v>
      </c>
      <c r="X2517" s="6">
        <v>0.90266359406567376</v>
      </c>
      <c r="Y2517" s="6">
        <v>22.343561640401223</v>
      </c>
      <c r="Z2517" s="6">
        <v>5.9125980122806547</v>
      </c>
      <c r="AA2517" s="6">
        <v>6.790086056506052E-2</v>
      </c>
      <c r="AB2517" s="6">
        <v>2.5605936833396363</v>
      </c>
      <c r="AC2517" s="6">
        <v>5.7245648599466417E-2</v>
      </c>
      <c r="AD2517" s="6">
        <v>1.3817302810677778</v>
      </c>
      <c r="AE2517" s="6">
        <v>4.3176590290385874</v>
      </c>
      <c r="AF2517" s="6">
        <v>100</v>
      </c>
      <c r="AG2517" s="6"/>
      <c r="AH2517" s="6">
        <v>69.933525203292746</v>
      </c>
      <c r="AI2517" s="6">
        <v>0.76013770872603359</v>
      </c>
      <c r="AJ2517" s="6">
        <v>14.747584825796018</v>
      </c>
      <c r="AK2517" s="6">
        <v>0</v>
      </c>
      <c r="AL2517" s="6">
        <v>5.536874889203494</v>
      </c>
      <c r="AM2517" s="6">
        <v>6.4401684077079566E-2</v>
      </c>
      <c r="AN2517" s="6">
        <v>4.2730037714479447</v>
      </c>
      <c r="AO2517" s="6">
        <v>6.8682738853795597E-2</v>
      </c>
      <c r="AP2517" s="6">
        <v>1.4999778062625033</v>
      </c>
      <c r="AQ2517" s="6">
        <v>3.0839730168392472</v>
      </c>
      <c r="AR2517" s="6">
        <v>99.999999999999986</v>
      </c>
      <c r="AS2517" s="6"/>
      <c r="AT2517" s="6">
        <v>0.43558171505091686</v>
      </c>
      <c r="AU2517" s="6" t="s">
        <v>2564</v>
      </c>
      <c r="AV2517" s="6" t="s">
        <v>2564</v>
      </c>
      <c r="AW2517" s="6"/>
      <c r="AX2517" s="6">
        <v>0.30629027172894951</v>
      </c>
      <c r="AY2517" s="6">
        <v>0.47216862826762229</v>
      </c>
      <c r="AZ2517" s="6">
        <f>LOG(Tabella1[[#This Row],[SiO2]]/Tabella1[[#This Row],[Al2O3]])</f>
        <v>0.44642209259036331</v>
      </c>
      <c r="BA2517" s="6">
        <f>LOG((Tabella1[[#This Row],[FeO]]*0.8998+Tabella1[[#This Row],[Fe2O3]])/Tabella1[[#This Row],[K2O]])</f>
        <v>9.0675999300627599E-2</v>
      </c>
      <c r="BB2517" s="6">
        <f>Tabella1[[#This Row],[Log SiO2/Al2O3]]/Tabella1[[#This Row],[Log (FeO3/K2O)]]</f>
        <v>4.9232663111910524</v>
      </c>
    </row>
    <row r="2518" spans="1:54" hidden="1">
      <c r="A2518" s="19" t="s">
        <v>3488</v>
      </c>
      <c r="B2518" s="19" t="s">
        <v>3882</v>
      </c>
      <c r="C2518" s="19" t="s">
        <v>3912</v>
      </c>
      <c r="D2518" s="19" t="s">
        <v>1827</v>
      </c>
      <c r="E2518" s="19" t="s">
        <v>5138</v>
      </c>
      <c r="F2518" s="8" t="s">
        <v>1939</v>
      </c>
      <c r="G2518" s="8" t="s">
        <v>933</v>
      </c>
      <c r="H2518" s="8"/>
      <c r="I2518" s="6">
        <v>61.2</v>
      </c>
      <c r="J2518" s="6">
        <v>1.04</v>
      </c>
      <c r="K2518" s="6">
        <v>19.399999999999999</v>
      </c>
      <c r="L2518" s="6"/>
      <c r="M2518" s="6">
        <v>6.05</v>
      </c>
      <c r="N2518" s="6">
        <v>7.0000000000000007E-2</v>
      </c>
      <c r="O2518" s="6">
        <v>1.61</v>
      </c>
      <c r="P2518" s="6">
        <v>0.4</v>
      </c>
      <c r="Q2518" s="6">
        <v>1.54</v>
      </c>
      <c r="R2518" s="6">
        <v>4.5199999999999996</v>
      </c>
      <c r="S2518" s="6">
        <v>0.09</v>
      </c>
      <c r="T2518" s="6" t="s">
        <v>2564</v>
      </c>
      <c r="U2518" s="6">
        <v>95.83</v>
      </c>
      <c r="V2518" s="12"/>
      <c r="W2518" s="6">
        <v>63.863090890117924</v>
      </c>
      <c r="X2518" s="6">
        <v>1.0852551393091934</v>
      </c>
      <c r="Y2518" s="6">
        <v>20.244182406344567</v>
      </c>
      <c r="Z2518" s="6">
        <v>6.3132630700198273</v>
      </c>
      <c r="AA2518" s="6">
        <v>7.3046018991964945E-2</v>
      </c>
      <c r="AB2518" s="6">
        <v>1.6800584368151936</v>
      </c>
      <c r="AC2518" s="6">
        <v>0.41740582281122823</v>
      </c>
      <c r="AD2518" s="6">
        <v>1.6070124178232288</v>
      </c>
      <c r="AE2518" s="6">
        <v>4.7166857977668784</v>
      </c>
      <c r="AF2518" s="6">
        <v>100</v>
      </c>
      <c r="AG2518" s="6"/>
      <c r="AH2518" s="6">
        <v>71.345894334995748</v>
      </c>
      <c r="AI2518" s="6">
        <v>0.91181415131117527</v>
      </c>
      <c r="AJ2518" s="6">
        <v>13.331434057943214</v>
      </c>
      <c r="AK2518" s="6">
        <v>0</v>
      </c>
      <c r="AL2518" s="6">
        <v>5.8985921748443015</v>
      </c>
      <c r="AM2518" s="6">
        <v>6.9123643874067525E-2</v>
      </c>
      <c r="AN2518" s="6">
        <v>2.7972103129416186</v>
      </c>
      <c r="AO2518" s="6">
        <v>0.49965674510152336</v>
      </c>
      <c r="AP2518" s="6">
        <v>1.7405596728199371</v>
      </c>
      <c r="AQ2518" s="6">
        <v>3.3613001910596152</v>
      </c>
      <c r="AR2518" s="6">
        <v>99.999999999999957</v>
      </c>
      <c r="AS2518" s="6"/>
      <c r="AT2518" s="6">
        <v>0.32167362550731415</v>
      </c>
      <c r="AU2518" s="6" t="s">
        <v>2564</v>
      </c>
      <c r="AV2518" s="6" t="s">
        <v>2564</v>
      </c>
      <c r="AW2518" s="6"/>
      <c r="AX2518" s="6">
        <v>0.12924491619524564</v>
      </c>
      <c r="AY2518" s="6">
        <v>0.359354381331002</v>
      </c>
      <c r="AZ2518" s="6">
        <f>LOG(Tabella1[[#This Row],[SiO2]]/Tabella1[[#This Row],[Al2O3]])</f>
        <v>0.49894969221533519</v>
      </c>
      <c r="BA2518" s="6">
        <f>LOG((Tabella1[[#This Row],[FeO]]*0.8998+Tabella1[[#This Row],[Fe2O3]])/Tabella1[[#This Row],[K2O]])</f>
        <v>8.0762928670634837E-2</v>
      </c>
      <c r="BB2518" s="6">
        <f>Tabella1[[#This Row],[Log SiO2/Al2O3]]/Tabella1[[#This Row],[Log (FeO3/K2O)]]</f>
        <v>6.1779544207731512</v>
      </c>
    </row>
    <row r="2519" spans="1:54" hidden="1">
      <c r="A2519" s="19" t="s">
        <v>3488</v>
      </c>
      <c r="B2519" s="19" t="s">
        <v>3882</v>
      </c>
      <c r="C2519" s="19" t="s">
        <v>3912</v>
      </c>
      <c r="D2519" s="19" t="s">
        <v>1827</v>
      </c>
      <c r="E2519" s="19" t="s">
        <v>5137</v>
      </c>
      <c r="F2519" s="8" t="s">
        <v>1939</v>
      </c>
      <c r="G2519" s="8" t="s">
        <v>1940</v>
      </c>
      <c r="H2519" s="8"/>
      <c r="I2519" s="6">
        <v>60.94</v>
      </c>
      <c r="J2519" s="6">
        <v>0.94</v>
      </c>
      <c r="K2519" s="6">
        <v>19.29</v>
      </c>
      <c r="L2519" s="6"/>
      <c r="M2519" s="6">
        <v>7.28</v>
      </c>
      <c r="N2519" s="6">
        <v>0.14000000000000001</v>
      </c>
      <c r="O2519" s="6">
        <v>3.95</v>
      </c>
      <c r="P2519" s="6">
        <v>1.54</v>
      </c>
      <c r="Q2519" s="6">
        <v>1.73</v>
      </c>
      <c r="R2519" s="6">
        <v>2.09</v>
      </c>
      <c r="S2519" s="6">
        <v>0.19</v>
      </c>
      <c r="T2519" s="6" t="s">
        <v>2564</v>
      </c>
      <c r="U2519" s="6">
        <v>97.9</v>
      </c>
      <c r="V2519" s="12"/>
      <c r="W2519" s="6">
        <v>62.247191011235948</v>
      </c>
      <c r="X2519" s="6">
        <v>0.96016343207354427</v>
      </c>
      <c r="Y2519" s="6">
        <v>19.703779366700715</v>
      </c>
      <c r="Z2519" s="6">
        <v>7.4361593462717064</v>
      </c>
      <c r="AA2519" s="6">
        <v>0.14300306435137897</v>
      </c>
      <c r="AB2519" s="6">
        <v>4.0347293156281916</v>
      </c>
      <c r="AC2519" s="6">
        <v>1.5730337078651686</v>
      </c>
      <c r="AD2519" s="6">
        <v>1.7671092951991829</v>
      </c>
      <c r="AE2519" s="6">
        <v>2.1348314606741572</v>
      </c>
      <c r="AF2519" s="6">
        <v>99.999999999999986</v>
      </c>
      <c r="AG2519" s="6"/>
      <c r="AH2519" s="6">
        <v>67.822232622420216</v>
      </c>
      <c r="AI2519" s="6">
        <v>0.78677927339933806</v>
      </c>
      <c r="AJ2519" s="6">
        <v>12.654920891006716</v>
      </c>
      <c r="AK2519" s="6">
        <v>0</v>
      </c>
      <c r="AL2519" s="6">
        <v>6.7760475209396027</v>
      </c>
      <c r="AM2519" s="6">
        <v>0.13198017132015963</v>
      </c>
      <c r="AN2519" s="6">
        <v>6.5516156012854116</v>
      </c>
      <c r="AO2519" s="6">
        <v>1.8364730186871143</v>
      </c>
      <c r="AP2519" s="6">
        <v>1.8666649266436377</v>
      </c>
      <c r="AQ2519" s="6">
        <v>1.4837721647493887</v>
      </c>
      <c r="AR2519" s="6">
        <v>99.999999999999986</v>
      </c>
      <c r="AS2519" s="6"/>
      <c r="AT2519" s="6">
        <v>0.49158022236921894</v>
      </c>
      <c r="AU2519" s="6" t="s">
        <v>2564</v>
      </c>
      <c r="AV2519" s="6" t="s">
        <v>2564</v>
      </c>
      <c r="AW2519" s="6"/>
      <c r="AX2519" s="6">
        <v>0.27675436175690793</v>
      </c>
      <c r="AY2519" s="6">
        <v>0.52242056303702245</v>
      </c>
      <c r="AZ2519" s="6">
        <f>LOG(Tabella1[[#This Row],[SiO2]]/Tabella1[[#This Row],[Al2O3]])</f>
        <v>0.49957022224277026</v>
      </c>
      <c r="BA2519" s="6">
        <f>LOG((Tabella1[[#This Row],[FeO]]*0.8998+Tabella1[[#This Row],[Fe2O3]])/Tabella1[[#This Row],[K2O]])</f>
        <v>0.49613108203153128</v>
      </c>
      <c r="BB2519" s="6">
        <f>Tabella1[[#This Row],[Log SiO2/Al2O3]]/Tabella1[[#This Row],[Log (FeO3/K2O)]]</f>
        <v>1.0069319184703296</v>
      </c>
    </row>
    <row r="2520" spans="1:54" hidden="1">
      <c r="A2520" s="19" t="s">
        <v>3488</v>
      </c>
      <c r="B2520" s="19" t="s">
        <v>3882</v>
      </c>
      <c r="C2520" s="19" t="s">
        <v>3912</v>
      </c>
      <c r="D2520" s="19" t="s">
        <v>1827</v>
      </c>
      <c r="E2520" s="19" t="s">
        <v>5138</v>
      </c>
      <c r="F2520" s="8" t="s">
        <v>1939</v>
      </c>
      <c r="G2520" s="8" t="s">
        <v>1941</v>
      </c>
      <c r="H2520" s="8"/>
      <c r="I2520" s="6">
        <v>57.25</v>
      </c>
      <c r="J2520" s="6">
        <v>1.1299999999999999</v>
      </c>
      <c r="K2520" s="6">
        <v>24.21</v>
      </c>
      <c r="L2520" s="6"/>
      <c r="M2520" s="6">
        <v>2.2400000000000002</v>
      </c>
      <c r="N2520" s="6">
        <v>0.02</v>
      </c>
      <c r="O2520" s="6">
        <v>2.84</v>
      </c>
      <c r="P2520" s="6">
        <v>0.11</v>
      </c>
      <c r="Q2520" s="6">
        <v>2.5299999999999998</v>
      </c>
      <c r="R2520" s="6">
        <v>7.48</v>
      </c>
      <c r="S2520" s="6">
        <v>0.09</v>
      </c>
      <c r="T2520" s="6" t="s">
        <v>2564</v>
      </c>
      <c r="U2520" s="6">
        <v>97.81</v>
      </c>
      <c r="V2520" s="12"/>
      <c r="W2520" s="6">
        <v>58.531847459359987</v>
      </c>
      <c r="X2520" s="6">
        <v>1.1553010939576729</v>
      </c>
      <c r="Y2520" s="6">
        <v>24.752070340455987</v>
      </c>
      <c r="Z2520" s="6">
        <v>2.2901543809426439</v>
      </c>
      <c r="AA2520" s="6">
        <v>2.0447806972702178E-2</v>
      </c>
      <c r="AB2520" s="6">
        <v>2.9035885901237091</v>
      </c>
      <c r="AC2520" s="6">
        <v>0.11246293834986199</v>
      </c>
      <c r="AD2520" s="6">
        <v>2.5866475820468251</v>
      </c>
      <c r="AE2520" s="6">
        <v>7.6474798077906154</v>
      </c>
      <c r="AF2520" s="6">
        <v>99.999999999999986</v>
      </c>
      <c r="AG2520" s="6"/>
      <c r="AH2520" s="6">
        <v>66.667520939048558</v>
      </c>
      <c r="AI2520" s="6">
        <v>0.98962961486727252</v>
      </c>
      <c r="AJ2520" s="6">
        <v>16.6184754243546</v>
      </c>
      <c r="AK2520" s="6">
        <v>0</v>
      </c>
      <c r="AL2520" s="6">
        <v>2.181535400699405</v>
      </c>
      <c r="AM2520" s="6">
        <v>1.9727853334338404E-2</v>
      </c>
      <c r="AN2520" s="6">
        <v>4.9287732144442264</v>
      </c>
      <c r="AO2520" s="6">
        <v>0.1372542178220188</v>
      </c>
      <c r="AP2520" s="6">
        <v>2.8563404374887496</v>
      </c>
      <c r="AQ2520" s="6">
        <v>5.5563771168917127</v>
      </c>
      <c r="AR2520" s="6">
        <v>99.999999999999986</v>
      </c>
      <c r="AS2520" s="6"/>
      <c r="AT2520" s="6">
        <v>0.69318696011968572</v>
      </c>
      <c r="AU2520" s="6" t="s">
        <v>2564</v>
      </c>
      <c r="AV2520" s="6" t="s">
        <v>2564</v>
      </c>
      <c r="AW2520" s="6"/>
      <c r="AX2520" s="6" t="s">
        <v>2564</v>
      </c>
      <c r="AY2520" s="6" t="s">
        <v>2564</v>
      </c>
      <c r="AZ2520" s="6">
        <f>LOG(Tabella1[[#This Row],[SiO2]]/Tabella1[[#This Row],[Al2O3]])</f>
        <v>0.37378070157019272</v>
      </c>
      <c r="BA2520" s="6">
        <f>LOG((Tabella1[[#This Row],[FeO]]*0.8998+Tabella1[[#This Row],[Fe2O3]])/Tabella1[[#This Row],[K2O]])</f>
        <v>-0.56950759070075041</v>
      </c>
      <c r="BB2520" s="6">
        <f>Tabella1[[#This Row],[Log SiO2/Al2O3]]/Tabella1[[#This Row],[Log (FeO3/K2O)]]</f>
        <v>-0.65632259810668092</v>
      </c>
    </row>
    <row r="2521" spans="1:54" hidden="1">
      <c r="A2521" s="19" t="s">
        <v>3488</v>
      </c>
      <c r="B2521" s="19" t="s">
        <v>3882</v>
      </c>
      <c r="C2521" s="19" t="s">
        <v>3912</v>
      </c>
      <c r="D2521" s="19" t="s">
        <v>1827</v>
      </c>
      <c r="E2521" s="19" t="s">
        <v>5138</v>
      </c>
      <c r="F2521" s="8" t="s">
        <v>1939</v>
      </c>
      <c r="G2521" s="8" t="s">
        <v>1942</v>
      </c>
      <c r="H2521" s="8"/>
      <c r="I2521" s="6">
        <v>64.94</v>
      </c>
      <c r="J2521" s="6">
        <v>0.78</v>
      </c>
      <c r="K2521" s="6">
        <v>16.010000000000002</v>
      </c>
      <c r="L2521" s="6"/>
      <c r="M2521" s="6">
        <v>6.63</v>
      </c>
      <c r="N2521" s="6">
        <v>0.02</v>
      </c>
      <c r="O2521" s="6">
        <v>2.69</v>
      </c>
      <c r="P2521" s="6">
        <v>0.25</v>
      </c>
      <c r="Q2521" s="6">
        <v>1.29</v>
      </c>
      <c r="R2521" s="6">
        <v>5.08</v>
      </c>
      <c r="S2521" s="6">
        <v>0.11</v>
      </c>
      <c r="T2521" s="6" t="s">
        <v>2564</v>
      </c>
      <c r="U2521" s="6">
        <v>97.69</v>
      </c>
      <c r="V2521" s="12"/>
      <c r="W2521" s="6">
        <v>66.475586037465447</v>
      </c>
      <c r="X2521" s="6">
        <v>0.79844405773364724</v>
      </c>
      <c r="Y2521" s="6">
        <v>16.388576108097045</v>
      </c>
      <c r="Z2521" s="6">
        <v>6.7867744907360015</v>
      </c>
      <c r="AA2521" s="6">
        <v>2.0472924557273009E-2</v>
      </c>
      <c r="AB2521" s="6">
        <v>2.7536083529532194</v>
      </c>
      <c r="AC2521" s="6">
        <v>0.25591155696591256</v>
      </c>
      <c r="AD2521" s="6">
        <v>1.320503633944109</v>
      </c>
      <c r="AE2521" s="6">
        <v>5.2001228375473438</v>
      </c>
      <c r="AF2521" s="6">
        <v>100</v>
      </c>
      <c r="AG2521" s="6"/>
      <c r="AH2521" s="6">
        <v>72.688342297186495</v>
      </c>
      <c r="AI2521" s="6">
        <v>0.65660246333817929</v>
      </c>
      <c r="AJ2521" s="6">
        <v>10.563343124157193</v>
      </c>
      <c r="AK2521" s="6">
        <v>0</v>
      </c>
      <c r="AL2521" s="6">
        <v>6.2064239801826657</v>
      </c>
      <c r="AM2521" s="6">
        <v>1.8962408398834885E-2</v>
      </c>
      <c r="AN2521" s="6">
        <v>4.4873137988317247</v>
      </c>
      <c r="AO2521" s="6">
        <v>0.29983801083571388</v>
      </c>
      <c r="AP2521" s="6">
        <v>1.3998864914804916</v>
      </c>
      <c r="AQ2521" s="6">
        <v>3.627166517628345</v>
      </c>
      <c r="AR2521" s="6">
        <v>99.999999999999986</v>
      </c>
      <c r="AS2521" s="6"/>
      <c r="AT2521" s="6">
        <v>0.41962070620786313</v>
      </c>
      <c r="AU2521" s="6" t="s">
        <v>2564</v>
      </c>
      <c r="AV2521" s="6" t="s">
        <v>2564</v>
      </c>
      <c r="AW2521" s="6"/>
      <c r="AX2521" s="6">
        <v>-0.22508808183557977</v>
      </c>
      <c r="AY2521" s="6">
        <v>0.44707116699157595</v>
      </c>
      <c r="AZ2521" s="6">
        <f>LOG(Tabella1[[#This Row],[SiO2]]/Tabella1[[#This Row],[Al2O3]])</f>
        <v>0.60812095237068287</v>
      </c>
      <c r="BA2521" s="6">
        <f>LOG((Tabella1[[#This Row],[FeO]]*0.8998+Tabella1[[#This Row],[Fe2O3]])/Tabella1[[#This Row],[K2O]])</f>
        <v>6.9795804950401941E-2</v>
      </c>
      <c r="BB2521" s="6">
        <f>Tabella1[[#This Row],[Log SiO2/Al2O3]]/Tabella1[[#This Row],[Log (FeO3/K2O)]]</f>
        <v>8.712858212650799</v>
      </c>
    </row>
    <row r="2522" spans="1:54" hidden="1">
      <c r="A2522" s="19" t="s">
        <v>3488</v>
      </c>
      <c r="B2522" s="19" t="s">
        <v>3882</v>
      </c>
      <c r="C2522" s="19" t="s">
        <v>3912</v>
      </c>
      <c r="D2522" s="19" t="s">
        <v>1827</v>
      </c>
      <c r="E2522" s="19" t="s">
        <v>5138</v>
      </c>
      <c r="F2522" s="8" t="s">
        <v>1939</v>
      </c>
      <c r="G2522" s="8" t="s">
        <v>958</v>
      </c>
      <c r="H2522" s="8"/>
      <c r="I2522" s="6">
        <v>55.69</v>
      </c>
      <c r="J2522" s="6">
        <v>0.94</v>
      </c>
      <c r="K2522" s="6">
        <v>18.66</v>
      </c>
      <c r="L2522" s="6"/>
      <c r="M2522" s="6">
        <v>5.39</v>
      </c>
      <c r="N2522" s="6">
        <v>0.01</v>
      </c>
      <c r="O2522" s="6">
        <v>5.99</v>
      </c>
      <c r="P2522" s="6">
        <v>0.16</v>
      </c>
      <c r="Q2522" s="6">
        <v>1.36</v>
      </c>
      <c r="R2522" s="6">
        <v>8.76</v>
      </c>
      <c r="S2522" s="6">
        <v>0.13</v>
      </c>
      <c r="T2522" s="6" t="s">
        <v>2564</v>
      </c>
      <c r="U2522" s="6">
        <v>96.96</v>
      </c>
      <c r="V2522" s="12"/>
      <c r="W2522" s="6">
        <v>57.436056105610568</v>
      </c>
      <c r="X2522" s="6">
        <v>0.96947194719471941</v>
      </c>
      <c r="Y2522" s="6">
        <v>19.245049504950494</v>
      </c>
      <c r="Z2522" s="6">
        <v>5.5589933993399345</v>
      </c>
      <c r="AA2522" s="6">
        <v>1.0313531353135315E-2</v>
      </c>
      <c r="AB2522" s="6">
        <v>6.1778052805280534</v>
      </c>
      <c r="AC2522" s="6">
        <v>0.16501650165016504</v>
      </c>
      <c r="AD2522" s="6">
        <v>1.4026402640264028</v>
      </c>
      <c r="AE2522" s="6">
        <v>9.0346534653465351</v>
      </c>
      <c r="AF2522" s="6">
        <v>100.00000000000001</v>
      </c>
      <c r="AG2522" s="6"/>
      <c r="AH2522" s="6">
        <v>63.303757060504381</v>
      </c>
      <c r="AI2522" s="6">
        <v>0.80359189246473828</v>
      </c>
      <c r="AJ2522" s="6">
        <v>12.503208756506979</v>
      </c>
      <c r="AK2522" s="6">
        <v>0</v>
      </c>
      <c r="AL2522" s="6">
        <v>5.1240866462452317</v>
      </c>
      <c r="AM2522" s="6">
        <v>9.6286031659857298E-3</v>
      </c>
      <c r="AN2522" s="6">
        <v>10.147539981359662</v>
      </c>
      <c r="AO2522" s="6">
        <v>0.19487963155350288</v>
      </c>
      <c r="AP2522" s="6">
        <v>1.4987935264427843</v>
      </c>
      <c r="AQ2522" s="6">
        <v>6.3519588442594923</v>
      </c>
      <c r="AR2522" s="6">
        <v>99.999999999999986</v>
      </c>
      <c r="AS2522" s="6"/>
      <c r="AT2522" s="6">
        <v>0.6644701464228463</v>
      </c>
      <c r="AU2522" s="6" t="s">
        <v>2564</v>
      </c>
      <c r="AV2522" s="6" t="s">
        <v>2564</v>
      </c>
      <c r="AW2522" s="6"/>
      <c r="AX2522" s="6" t="s">
        <v>2564</v>
      </c>
      <c r="AY2522" s="6" t="s">
        <v>2564</v>
      </c>
      <c r="AZ2522" s="6">
        <f>LOG(Tabella1[[#This Row],[SiO2]]/Tabella1[[#This Row],[Al2O3]])</f>
        <v>0.47486557847927791</v>
      </c>
      <c r="BA2522" s="6">
        <f>LOG((Tabella1[[#This Row],[FeO]]*0.8998+Tabella1[[#This Row],[Fe2O3]])/Tabella1[[#This Row],[K2O]])</f>
        <v>-0.25676935215179397</v>
      </c>
      <c r="BB2522" s="6">
        <f>Tabella1[[#This Row],[Log SiO2/Al2O3]]/Tabella1[[#This Row],[Log (FeO3/K2O)]]</f>
        <v>-1.8493857405480085</v>
      </c>
    </row>
    <row r="2523" spans="1:54" hidden="1">
      <c r="A2523" s="19" t="s">
        <v>3488</v>
      </c>
      <c r="B2523" s="19" t="s">
        <v>3882</v>
      </c>
      <c r="C2523" s="19" t="s">
        <v>3912</v>
      </c>
      <c r="D2523" s="19" t="s">
        <v>1827</v>
      </c>
      <c r="E2523" s="19" t="s">
        <v>5138</v>
      </c>
      <c r="F2523" s="8" t="s">
        <v>1939</v>
      </c>
      <c r="G2523" s="8" t="s">
        <v>959</v>
      </c>
      <c r="H2523" s="8"/>
      <c r="I2523" s="6">
        <v>58.52</v>
      </c>
      <c r="J2523" s="6">
        <v>0.86</v>
      </c>
      <c r="K2523" s="6">
        <v>19.87</v>
      </c>
      <c r="L2523" s="6"/>
      <c r="M2523" s="6">
        <v>5.59</v>
      </c>
      <c r="N2523" s="6">
        <v>0.03</v>
      </c>
      <c r="O2523" s="6">
        <v>2.71</v>
      </c>
      <c r="P2523" s="6">
        <v>0.61</v>
      </c>
      <c r="Q2523" s="6">
        <v>3.43</v>
      </c>
      <c r="R2523" s="6">
        <v>6.05</v>
      </c>
      <c r="S2523" s="6">
        <v>7.0000000000000007E-2</v>
      </c>
      <c r="T2523" s="6" t="s">
        <v>2564</v>
      </c>
      <c r="U2523" s="6">
        <v>97.67</v>
      </c>
      <c r="V2523" s="12"/>
      <c r="W2523" s="6">
        <v>59.916043821029994</v>
      </c>
      <c r="X2523" s="6">
        <v>0.88051602334391321</v>
      </c>
      <c r="Y2523" s="6">
        <v>20.344015562608785</v>
      </c>
      <c r="Z2523" s="6">
        <v>5.7233541517354354</v>
      </c>
      <c r="AA2523" s="6">
        <v>3.07156752329272E-2</v>
      </c>
      <c r="AB2523" s="6">
        <v>2.7746493293744243</v>
      </c>
      <c r="AC2523" s="6">
        <v>0.62455206306951971</v>
      </c>
      <c r="AD2523" s="6">
        <v>3.511825534964677</v>
      </c>
      <c r="AE2523" s="6">
        <v>6.1943278386403193</v>
      </c>
      <c r="AF2523" s="6">
        <v>99.999999999999986</v>
      </c>
      <c r="AG2523" s="6"/>
      <c r="AH2523" s="6">
        <v>66.890218448722166</v>
      </c>
      <c r="AI2523" s="6">
        <v>0.73928547365298436</v>
      </c>
      <c r="AJ2523" s="6">
        <v>13.387939424953982</v>
      </c>
      <c r="AK2523" s="6">
        <v>0</v>
      </c>
      <c r="AL2523" s="6">
        <v>5.3437426686385168</v>
      </c>
      <c r="AM2523" s="6">
        <v>2.9046283468279838E-2</v>
      </c>
      <c r="AN2523" s="6">
        <v>4.6164620340937343</v>
      </c>
      <c r="AO2523" s="6">
        <v>0.74710618344998847</v>
      </c>
      <c r="AP2523" s="6">
        <v>3.8010453306939964</v>
      </c>
      <c r="AQ2523" s="6">
        <v>4.4112835325196809</v>
      </c>
      <c r="AR2523" s="6">
        <v>100</v>
      </c>
      <c r="AS2523" s="6"/>
      <c r="AT2523" s="6">
        <v>0.46349067834191815</v>
      </c>
      <c r="AU2523" s="6" t="s">
        <v>2564</v>
      </c>
      <c r="AV2523" s="6" t="s">
        <v>2564</v>
      </c>
      <c r="AW2523" s="6"/>
      <c r="AX2523" s="6" t="s">
        <v>2564</v>
      </c>
      <c r="AY2523" s="6" t="s">
        <v>2564</v>
      </c>
      <c r="AZ2523" s="6">
        <f>LOG(Tabella1[[#This Row],[SiO2]]/Tabella1[[#This Row],[Al2O3]])</f>
        <v>0.4691064503434581</v>
      </c>
      <c r="BA2523" s="6">
        <f>LOG((Tabella1[[#This Row],[FeO]]*0.8998+Tabella1[[#This Row],[Fe2O3]])/Tabella1[[#This Row],[K2O]])</f>
        <v>-8.0197577936497552E-2</v>
      </c>
      <c r="BB2523" s="6">
        <f>Tabella1[[#This Row],[Log SiO2/Al2O3]]/Tabella1[[#This Row],[Log (FeO3/K2O)]]</f>
        <v>-5.8493842633864617</v>
      </c>
    </row>
    <row r="2524" spans="1:54" hidden="1">
      <c r="A2524" s="19" t="s">
        <v>3488</v>
      </c>
      <c r="B2524" s="19" t="s">
        <v>3882</v>
      </c>
      <c r="C2524" s="19" t="s">
        <v>3912</v>
      </c>
      <c r="D2524" s="19" t="s">
        <v>1827</v>
      </c>
      <c r="E2524" s="19" t="s">
        <v>5138</v>
      </c>
      <c r="F2524" s="8" t="s">
        <v>1939</v>
      </c>
      <c r="G2524" s="8" t="s">
        <v>969</v>
      </c>
      <c r="H2524" s="8"/>
      <c r="I2524" s="6">
        <v>52.37</v>
      </c>
      <c r="J2524" s="6">
        <v>1.21</v>
      </c>
      <c r="K2524" s="6">
        <v>28.14</v>
      </c>
      <c r="L2524" s="6"/>
      <c r="M2524" s="6">
        <v>4.3099999999999996</v>
      </c>
      <c r="N2524" s="6">
        <v>0.02</v>
      </c>
      <c r="O2524" s="6">
        <v>1.92</v>
      </c>
      <c r="P2524" s="6">
        <v>0.1</v>
      </c>
      <c r="Q2524" s="6">
        <v>1.94</v>
      </c>
      <c r="R2524" s="6">
        <v>6.95</v>
      </c>
      <c r="S2524" s="6">
        <v>0.06</v>
      </c>
      <c r="T2524" s="6" t="s">
        <v>2564</v>
      </c>
      <c r="U2524" s="6">
        <v>96.96</v>
      </c>
      <c r="V2524" s="12"/>
      <c r="W2524" s="6">
        <v>54.011963696369634</v>
      </c>
      <c r="X2524" s="6">
        <v>1.2479372937293729</v>
      </c>
      <c r="Y2524" s="6">
        <v>29.022277227722775</v>
      </c>
      <c r="Z2524" s="6">
        <v>4.4451320132013201</v>
      </c>
      <c r="AA2524" s="6">
        <v>2.062706270627063E-2</v>
      </c>
      <c r="AB2524" s="6">
        <v>1.9801980198019802</v>
      </c>
      <c r="AC2524" s="6">
        <v>0.10313531353135315</v>
      </c>
      <c r="AD2524" s="6">
        <v>2.0008250825082508</v>
      </c>
      <c r="AE2524" s="6">
        <v>7.1679042904290435</v>
      </c>
      <c r="AF2524" s="6">
        <v>100</v>
      </c>
      <c r="AG2524" s="6"/>
      <c r="AH2524" s="6">
        <v>63.250897930236697</v>
      </c>
      <c r="AI2524" s="6">
        <v>1.099068893525678</v>
      </c>
      <c r="AJ2524" s="6">
        <v>20.033913266421713</v>
      </c>
      <c r="AK2524" s="6">
        <v>0</v>
      </c>
      <c r="AL2524" s="6">
        <v>4.3534827009270254</v>
      </c>
      <c r="AM2524" s="6">
        <v>2.0460919038251785E-2</v>
      </c>
      <c r="AN2524" s="6">
        <v>3.4559466585085277</v>
      </c>
      <c r="AO2524" s="6">
        <v>0.12941312380292277</v>
      </c>
      <c r="AP2524" s="6">
        <v>2.27162418308547</v>
      </c>
      <c r="AQ2524" s="6">
        <v>5.3545160807783398</v>
      </c>
      <c r="AR2524" s="6">
        <v>100</v>
      </c>
      <c r="AS2524" s="6"/>
      <c r="AT2524" s="6">
        <v>0.44253510716925354</v>
      </c>
      <c r="AU2524" s="6" t="s">
        <v>2564</v>
      </c>
      <c r="AV2524" s="6" t="s">
        <v>2564</v>
      </c>
      <c r="AW2524" s="6"/>
      <c r="AX2524" s="6">
        <v>0.19942655260950767</v>
      </c>
      <c r="AY2524" s="6">
        <v>0.51501654435190258</v>
      </c>
      <c r="AZ2524" s="6">
        <f>LOG(Tabella1[[#This Row],[SiO2]]/Tabella1[[#This Row],[Al2O3]])</f>
        <v>0.26975848080275894</v>
      </c>
      <c r="BA2524" s="6">
        <f>LOG((Tabella1[[#This Row],[FeO]]*0.8998+Tabella1[[#This Row],[Fe2O3]])/Tabella1[[#This Row],[K2O]])</f>
        <v>-0.25336154559983431</v>
      </c>
      <c r="BB2524" s="6">
        <f>Tabella1[[#This Row],[Log SiO2/Al2O3]]/Tabella1[[#This Row],[Log (FeO3/K2O)]]</f>
        <v>-1.0647175370046975</v>
      </c>
    </row>
    <row r="2525" spans="1:54" hidden="1">
      <c r="A2525" s="19" t="s">
        <v>3488</v>
      </c>
      <c r="B2525" s="19" t="s">
        <v>3882</v>
      </c>
      <c r="C2525" s="19" t="s">
        <v>3912</v>
      </c>
      <c r="D2525" s="19" t="s">
        <v>1827</v>
      </c>
      <c r="E2525" s="19" t="s">
        <v>5137</v>
      </c>
      <c r="F2525" s="8" t="s">
        <v>1939</v>
      </c>
      <c r="G2525" s="8" t="s">
        <v>1943</v>
      </c>
      <c r="H2525" s="8"/>
      <c r="I2525" s="6">
        <v>53.5</v>
      </c>
      <c r="J2525" s="6">
        <v>1.05</v>
      </c>
      <c r="K2525" s="6">
        <v>24.09</v>
      </c>
      <c r="L2525" s="6"/>
      <c r="M2525" s="6">
        <v>7.31</v>
      </c>
      <c r="N2525" s="6">
        <v>0.08</v>
      </c>
      <c r="O2525" s="6">
        <v>3.42</v>
      </c>
      <c r="P2525" s="6">
        <v>0.34</v>
      </c>
      <c r="Q2525" s="6">
        <v>1.54</v>
      </c>
      <c r="R2525" s="6">
        <v>3.96</v>
      </c>
      <c r="S2525" s="6">
        <v>0.1</v>
      </c>
      <c r="T2525" s="6" t="s">
        <v>2564</v>
      </c>
      <c r="U2525" s="6">
        <v>95.29</v>
      </c>
      <c r="V2525" s="12"/>
      <c r="W2525" s="6">
        <v>56.144401301290792</v>
      </c>
      <c r="X2525" s="6">
        <v>1.1018994647916887</v>
      </c>
      <c r="Y2525" s="6">
        <v>25.280722006506451</v>
      </c>
      <c r="Z2525" s="6">
        <v>7.6713191310735649</v>
      </c>
      <c r="AA2525" s="6">
        <v>8.3954244936509603E-2</v>
      </c>
      <c r="AB2525" s="6">
        <v>3.5890439710357853</v>
      </c>
      <c r="AC2525" s="6">
        <v>0.35680554098016581</v>
      </c>
      <c r="AD2525" s="6">
        <v>1.6161192150278096</v>
      </c>
      <c r="AE2525" s="6">
        <v>4.1557351243572249</v>
      </c>
      <c r="AF2525" s="6">
        <v>99.999999999999986</v>
      </c>
      <c r="AG2525" s="6"/>
      <c r="AH2525" s="6">
        <v>63.543833816771368</v>
      </c>
      <c r="AI2525" s="6">
        <v>0.93791688740652002</v>
      </c>
      <c r="AJ2525" s="6">
        <v>16.866074195166934</v>
      </c>
      <c r="AK2525" s="6">
        <v>0</v>
      </c>
      <c r="AL2525" s="6">
        <v>7.261267568156395</v>
      </c>
      <c r="AM2525" s="6">
        <v>8.0486054537066559E-2</v>
      </c>
      <c r="AN2525" s="6">
        <v>6.0537909301523731</v>
      </c>
      <c r="AO2525" s="6">
        <v>0.43270583118139949</v>
      </c>
      <c r="AP2525" s="6">
        <v>1.7733358122869542</v>
      </c>
      <c r="AQ2525" s="6">
        <v>3.0003099266299924</v>
      </c>
      <c r="AR2525" s="6">
        <v>99.999999999999986</v>
      </c>
      <c r="AS2525" s="6"/>
      <c r="AT2525" s="6">
        <v>0.45465747904309284</v>
      </c>
      <c r="AU2525" s="6" t="s">
        <v>2564</v>
      </c>
      <c r="AV2525" s="6" t="s">
        <v>2564</v>
      </c>
      <c r="AW2525" s="6"/>
      <c r="AX2525" s="6">
        <v>0.32008076604023905</v>
      </c>
      <c r="AY2525" s="6">
        <v>0.48911058146252195</v>
      </c>
      <c r="AZ2525" s="6">
        <f>LOG(Tabella1[[#This Row],[SiO2]]/Tabella1[[#This Row],[Al2O3]])</f>
        <v>0.34651698202288506</v>
      </c>
      <c r="BA2525" s="6">
        <f>LOG((Tabella1[[#This Row],[FeO]]*0.8998+Tabella1[[#This Row],[Fe2O3]])/Tabella1[[#This Row],[K2O]])</f>
        <v>0.22036817986189619</v>
      </c>
      <c r="BB2525" s="6">
        <f>Tabella1[[#This Row],[Log SiO2/Al2O3]]/Tabella1[[#This Row],[Log (FeO3/K2O)]]</f>
        <v>1.5724456327589844</v>
      </c>
    </row>
    <row r="2526" spans="1:54" hidden="1">
      <c r="A2526" s="19" t="s">
        <v>3488</v>
      </c>
      <c r="B2526" s="19" t="s">
        <v>3882</v>
      </c>
      <c r="C2526" s="19" t="s">
        <v>3912</v>
      </c>
      <c r="D2526" s="19" t="s">
        <v>1827</v>
      </c>
      <c r="E2526" s="19" t="s">
        <v>5138</v>
      </c>
      <c r="F2526" s="8" t="s">
        <v>1939</v>
      </c>
      <c r="G2526" s="8" t="s">
        <v>1944</v>
      </c>
      <c r="H2526" s="8"/>
      <c r="I2526" s="6">
        <v>54.48</v>
      </c>
      <c r="J2526" s="6">
        <v>0.95</v>
      </c>
      <c r="K2526" s="6">
        <v>25.44</v>
      </c>
      <c r="L2526" s="6"/>
      <c r="M2526" s="6">
        <v>3.02</v>
      </c>
      <c r="N2526" s="6">
        <v>0.03</v>
      </c>
      <c r="O2526" s="6">
        <v>2.2200000000000002</v>
      </c>
      <c r="P2526" s="6">
        <v>0.05</v>
      </c>
      <c r="Q2526" s="6">
        <v>1.49</v>
      </c>
      <c r="R2526" s="6">
        <v>9.31</v>
      </c>
      <c r="S2526" s="6">
        <v>0.1</v>
      </c>
      <c r="T2526" s="6" t="s">
        <v>2564</v>
      </c>
      <c r="U2526" s="6">
        <v>96.99</v>
      </c>
      <c r="V2526" s="12"/>
      <c r="W2526" s="6">
        <v>56.170739251469229</v>
      </c>
      <c r="X2526" s="6">
        <v>0.97948242086813075</v>
      </c>
      <c r="Y2526" s="6">
        <v>26.229508196721312</v>
      </c>
      <c r="Z2526" s="6">
        <v>3.1137230642334264</v>
      </c>
      <c r="AA2526" s="6">
        <v>3.093102381688834E-2</v>
      </c>
      <c r="AB2526" s="6">
        <v>2.2888957624497377</v>
      </c>
      <c r="AC2526" s="6">
        <v>5.1551706361480577E-2</v>
      </c>
      <c r="AD2526" s="6">
        <v>1.5362408495721209</v>
      </c>
      <c r="AE2526" s="6">
        <v>9.5989277245076821</v>
      </c>
      <c r="AF2526" s="6">
        <v>100.00000000000003</v>
      </c>
      <c r="AG2526" s="6"/>
      <c r="AH2526" s="6">
        <v>65.222559606355716</v>
      </c>
      <c r="AI2526" s="6">
        <v>0.85534194413552433</v>
      </c>
      <c r="AJ2526" s="6">
        <v>17.952933457232209</v>
      </c>
      <c r="AK2526" s="6">
        <v>0</v>
      </c>
      <c r="AL2526" s="6">
        <v>3.0237307319490725</v>
      </c>
      <c r="AM2526" s="6">
        <v>3.042236790308863E-2</v>
      </c>
      <c r="AN2526" s="6">
        <v>3.9609138305887392</v>
      </c>
      <c r="AO2526" s="6">
        <v>6.4139407365819884E-2</v>
      </c>
      <c r="AP2526" s="6">
        <v>1.7294087021497313</v>
      </c>
      <c r="AQ2526" s="6">
        <v>7.1098710095222772</v>
      </c>
      <c r="AR2526" s="6">
        <v>99.999999999999972</v>
      </c>
      <c r="AS2526" s="6"/>
      <c r="AT2526" s="6">
        <v>0.56708881821032497</v>
      </c>
      <c r="AU2526" s="6" t="s">
        <v>2564</v>
      </c>
      <c r="AV2526" s="6" t="s">
        <v>2564</v>
      </c>
      <c r="AW2526" s="6"/>
      <c r="AX2526" s="6" t="s">
        <v>2564</v>
      </c>
      <c r="AY2526" s="6" t="s">
        <v>2564</v>
      </c>
      <c r="AZ2526" s="6">
        <f>LOG(Tabella1[[#This Row],[SiO2]]/Tabella1[[#This Row],[Al2O3]])</f>
        <v>0.33071999192835244</v>
      </c>
      <c r="BA2526" s="6">
        <f>LOG((Tabella1[[#This Row],[FeO]]*0.8998+Tabella1[[#This Row],[Fe2O3]])/Tabella1[[#This Row],[K2O]])</f>
        <v>-0.53479674919464393</v>
      </c>
      <c r="BB2526" s="6">
        <f>Tabella1[[#This Row],[Log SiO2/Al2O3]]/Tabella1[[#This Row],[Log (FeO3/K2O)]]</f>
        <v>-0.6184031455433997</v>
      </c>
    </row>
    <row r="2527" spans="1:54" hidden="1">
      <c r="A2527" s="19" t="s">
        <v>3488</v>
      </c>
      <c r="B2527" s="19" t="s">
        <v>3882</v>
      </c>
      <c r="C2527" s="19" t="s">
        <v>3912</v>
      </c>
      <c r="D2527" s="19" t="s">
        <v>1827</v>
      </c>
      <c r="E2527" s="19" t="s">
        <v>5138</v>
      </c>
      <c r="F2527" s="8" t="s">
        <v>1939</v>
      </c>
      <c r="G2527" s="8" t="s">
        <v>1933</v>
      </c>
      <c r="H2527" s="8"/>
      <c r="I2527" s="6">
        <v>60.31</v>
      </c>
      <c r="J2527" s="6">
        <v>1.05</v>
      </c>
      <c r="K2527" s="6">
        <v>19.260000000000002</v>
      </c>
      <c r="L2527" s="6"/>
      <c r="M2527" s="6">
        <v>7.06</v>
      </c>
      <c r="N2527" s="6">
        <v>0.14000000000000001</v>
      </c>
      <c r="O2527" s="6">
        <v>2.38</v>
      </c>
      <c r="P2527" s="6">
        <v>0.66</v>
      </c>
      <c r="Q2527" s="6">
        <v>2</v>
      </c>
      <c r="R2527" s="6">
        <v>4.25</v>
      </c>
      <c r="S2527" s="6">
        <v>0.26</v>
      </c>
      <c r="T2527" s="6" t="s">
        <v>2564</v>
      </c>
      <c r="U2527" s="6">
        <v>97.11</v>
      </c>
      <c r="V2527" s="12"/>
      <c r="W2527" s="6">
        <v>62.1048295747091</v>
      </c>
      <c r="X2527" s="6">
        <v>1.0812480691998765</v>
      </c>
      <c r="Y2527" s="6">
        <v>19.833178869323451</v>
      </c>
      <c r="Z2527" s="6">
        <v>7.2701060652867886</v>
      </c>
      <c r="AA2527" s="6">
        <v>0.14416640922665019</v>
      </c>
      <c r="AB2527" s="6">
        <v>2.4508289568530532</v>
      </c>
      <c r="AC2527" s="6">
        <v>0.67964164349706524</v>
      </c>
      <c r="AD2527" s="6">
        <v>2.0595201318092884</v>
      </c>
      <c r="AE2527" s="6">
        <v>4.3764802800947376</v>
      </c>
      <c r="AF2527" s="6">
        <v>100.00000000000001</v>
      </c>
      <c r="AG2527" s="6"/>
      <c r="AH2527" s="6">
        <v>68.933502625003101</v>
      </c>
      <c r="AI2527" s="6">
        <v>0.90258007415861974</v>
      </c>
      <c r="AJ2527" s="6">
        <v>12.97641945346723</v>
      </c>
      <c r="AK2527" s="6">
        <v>0</v>
      </c>
      <c r="AL2527" s="6">
        <v>6.7487159671595256</v>
      </c>
      <c r="AM2527" s="6">
        <v>0.13554392994130951</v>
      </c>
      <c r="AN2527" s="6">
        <v>4.0541485275451494</v>
      </c>
      <c r="AO2527" s="6">
        <v>0.80831223474425418</v>
      </c>
      <c r="AP2527" s="6">
        <v>2.2162647835791494</v>
      </c>
      <c r="AQ2527" s="6">
        <v>3.0987122503529805</v>
      </c>
      <c r="AR2527" s="6">
        <v>100</v>
      </c>
      <c r="AS2527" s="6"/>
      <c r="AT2527" s="6">
        <v>0.37528458581817842</v>
      </c>
      <c r="AU2527" s="6" t="s">
        <v>2564</v>
      </c>
      <c r="AV2527" s="6" t="s">
        <v>2564</v>
      </c>
      <c r="AW2527" s="6"/>
      <c r="AX2527" s="6">
        <v>9.7950596781321744E-2</v>
      </c>
      <c r="AY2527" s="6">
        <v>0.40949818766131374</v>
      </c>
      <c r="AZ2527" s="6">
        <f>LOG(Tabella1[[#This Row],[SiO2]]/Tabella1[[#This Row],[Al2O3]])</f>
        <v>0.49573304568243709</v>
      </c>
      <c r="BA2527" s="6">
        <f>LOG((Tabella1[[#This Row],[FeO]]*0.8998+Tabella1[[#This Row],[Fe2O3]])/Tabella1[[#This Row],[K2O]])</f>
        <v>0.17456175983104025</v>
      </c>
      <c r="BB2527" s="6">
        <f>Tabella1[[#This Row],[Log SiO2/Al2O3]]/Tabella1[[#This Row],[Log (FeO3/K2O)]]</f>
        <v>2.8398719522664138</v>
      </c>
    </row>
    <row r="2528" spans="1:54" hidden="1">
      <c r="A2528" s="19" t="s">
        <v>3488</v>
      </c>
      <c r="B2528" s="19" t="s">
        <v>3882</v>
      </c>
      <c r="C2528" s="19" t="s">
        <v>3912</v>
      </c>
      <c r="D2528" s="19" t="s">
        <v>1827</v>
      </c>
      <c r="E2528" s="19" t="s">
        <v>5137</v>
      </c>
      <c r="F2528" s="8" t="s">
        <v>1939</v>
      </c>
      <c r="G2528" s="8" t="s">
        <v>1934</v>
      </c>
      <c r="H2528" s="8"/>
      <c r="I2528" s="6">
        <v>69.05</v>
      </c>
      <c r="J2528" s="6">
        <v>0.87</v>
      </c>
      <c r="K2528" s="6">
        <v>14.2</v>
      </c>
      <c r="L2528" s="6"/>
      <c r="M2528" s="6">
        <v>4.62</v>
      </c>
      <c r="N2528" s="6">
        <v>0.09</v>
      </c>
      <c r="O2528" s="6">
        <v>1.45</v>
      </c>
      <c r="P2528" s="6">
        <v>1.1499999999999999</v>
      </c>
      <c r="Q2528" s="6">
        <v>2.61</v>
      </c>
      <c r="R2528" s="6">
        <v>3.55</v>
      </c>
      <c r="S2528" s="6">
        <v>0.15</v>
      </c>
      <c r="T2528" s="6" t="s">
        <v>2564</v>
      </c>
      <c r="U2528" s="6">
        <v>97.590000000000018</v>
      </c>
      <c r="V2528" s="12"/>
      <c r="W2528" s="6">
        <v>70.755200327902429</v>
      </c>
      <c r="X2528" s="6">
        <v>0.89148478327697489</v>
      </c>
      <c r="Y2528" s="6">
        <v>14.550671175325339</v>
      </c>
      <c r="Z2528" s="6">
        <v>4.734091607746695</v>
      </c>
      <c r="AA2528" s="6">
        <v>9.2222563787273268E-2</v>
      </c>
      <c r="AB2528" s="6">
        <v>1.4858079721282915</v>
      </c>
      <c r="AC2528" s="6">
        <v>1.178399426170714</v>
      </c>
      <c r="AD2528" s="6">
        <v>2.6744543498309246</v>
      </c>
      <c r="AE2528" s="6">
        <v>3.6376677938313349</v>
      </c>
      <c r="AF2528" s="6">
        <v>99.999999999999972</v>
      </c>
      <c r="AG2528" s="6"/>
      <c r="AH2528" s="6">
        <v>76.495791919499979</v>
      </c>
      <c r="AI2528" s="6">
        <v>0.72485066120942188</v>
      </c>
      <c r="AJ2528" s="6">
        <v>9.2729897820780973</v>
      </c>
      <c r="AK2528" s="6">
        <v>0</v>
      </c>
      <c r="AL2528" s="6">
        <v>4.2804681428826603</v>
      </c>
      <c r="AM2528" s="6">
        <v>8.4455393820858052E-2</v>
      </c>
      <c r="AN2528" s="6">
        <v>2.3939966861207345</v>
      </c>
      <c r="AO2528" s="6">
        <v>1.3651045100846848</v>
      </c>
      <c r="AP2528" s="6">
        <v>2.8032704661487324</v>
      </c>
      <c r="AQ2528" s="6">
        <v>2.5087276496418296</v>
      </c>
      <c r="AR2528" s="6">
        <v>99.999999999999986</v>
      </c>
      <c r="AS2528" s="6"/>
      <c r="AT2528" s="6">
        <v>0.35867994625094107</v>
      </c>
      <c r="AU2528" s="6" t="s">
        <v>2564</v>
      </c>
      <c r="AV2528" s="6" t="s">
        <v>2564</v>
      </c>
      <c r="AW2528" s="6"/>
      <c r="AX2528" s="6" t="s">
        <v>2564</v>
      </c>
      <c r="AY2528" s="6" t="s">
        <v>2564</v>
      </c>
      <c r="AZ2528" s="6">
        <f>LOG(Tabella1[[#This Row],[SiO2]]/Tabella1[[#This Row],[Al2O3]])</f>
        <v>0.68687533853159355</v>
      </c>
      <c r="BA2528" s="6">
        <f>LOG((Tabella1[[#This Row],[FeO]]*0.8998+Tabella1[[#This Row],[Fe2O3]])/Tabella1[[#This Row],[K2O]])</f>
        <v>6.8559611330579473E-2</v>
      </c>
      <c r="BB2528" s="6">
        <f>Tabella1[[#This Row],[Log SiO2/Al2O3]]/Tabella1[[#This Row],[Log (FeO3/K2O)]]</f>
        <v>10.01865858339877</v>
      </c>
    </row>
    <row r="2529" spans="1:54">
      <c r="A2529" s="19" t="s">
        <v>3488</v>
      </c>
      <c r="B2529" s="19" t="s">
        <v>3882</v>
      </c>
      <c r="C2529" s="19" t="s">
        <v>3912</v>
      </c>
      <c r="D2529" s="19" t="s">
        <v>1827</v>
      </c>
      <c r="E2529" s="19" t="s">
        <v>2771</v>
      </c>
      <c r="F2529" s="8" t="s">
        <v>1939</v>
      </c>
      <c r="G2529" s="8" t="s">
        <v>1945</v>
      </c>
      <c r="H2529" s="8"/>
      <c r="I2529" s="6">
        <v>63.46</v>
      </c>
      <c r="J2529" s="6">
        <v>0.64</v>
      </c>
      <c r="K2529" s="6">
        <v>17.07</v>
      </c>
      <c r="L2529" s="6"/>
      <c r="M2529" s="6">
        <v>6.12</v>
      </c>
      <c r="N2529" s="6">
        <v>0.11</v>
      </c>
      <c r="O2529" s="6">
        <v>3.45</v>
      </c>
      <c r="P2529" s="6">
        <v>0.04</v>
      </c>
      <c r="Q2529" s="6">
        <v>1.59</v>
      </c>
      <c r="R2529" s="6">
        <v>3.17</v>
      </c>
      <c r="S2529" s="6">
        <v>0.06</v>
      </c>
      <c r="T2529" s="6" t="s">
        <v>2564</v>
      </c>
      <c r="U2529" s="6">
        <v>95.65</v>
      </c>
      <c r="V2529" s="12"/>
      <c r="W2529" s="6">
        <v>66.346053319393619</v>
      </c>
      <c r="X2529" s="6">
        <v>0.669106116048092</v>
      </c>
      <c r="Y2529" s="6">
        <v>17.846314688970203</v>
      </c>
      <c r="Z2529" s="6">
        <v>6.3983272347098801</v>
      </c>
      <c r="AA2529" s="6">
        <v>0.11500261369576581</v>
      </c>
      <c r="AB2529" s="6">
        <v>3.6069001568217463</v>
      </c>
      <c r="AC2529" s="6">
        <v>4.181913225300575E-2</v>
      </c>
      <c r="AD2529" s="6">
        <v>1.6623105070569786</v>
      </c>
      <c r="AE2529" s="6">
        <v>3.3141662310507054</v>
      </c>
      <c r="AF2529" s="6">
        <v>100.00000000000001</v>
      </c>
      <c r="AG2529" s="6"/>
      <c r="AH2529" s="6">
        <v>72.123054507839498</v>
      </c>
      <c r="AI2529" s="6">
        <v>0.54702785609349547</v>
      </c>
      <c r="AJ2529" s="6">
        <v>11.435762822047984</v>
      </c>
      <c r="AK2529" s="6">
        <v>0</v>
      </c>
      <c r="AL2529" s="6">
        <v>5.8170245584430713</v>
      </c>
      <c r="AM2529" s="6">
        <v>0.10589555934605238</v>
      </c>
      <c r="AN2529" s="6">
        <v>5.8435238277937636</v>
      </c>
      <c r="AO2529" s="6">
        <v>4.8711133316100087E-2</v>
      </c>
      <c r="AP2529" s="6">
        <v>1.751950373759019</v>
      </c>
      <c r="AQ2529" s="6">
        <v>2.298182996200385</v>
      </c>
      <c r="AR2529" s="6">
        <v>99.999999999999972</v>
      </c>
      <c r="AS2529" s="6"/>
      <c r="AT2529" s="6">
        <v>0.50113627886412149</v>
      </c>
      <c r="AU2529" s="6" t="s">
        <v>2564</v>
      </c>
      <c r="AV2529" s="6" t="s">
        <v>2564</v>
      </c>
      <c r="AW2529" s="6"/>
      <c r="AX2529" s="6">
        <v>0.20062625311074</v>
      </c>
      <c r="AY2529" s="6">
        <v>0.52580312529628226</v>
      </c>
      <c r="AZ2529" s="6">
        <f>LOG(Tabella1[[#This Row],[SiO2]]/Tabella1[[#This Row],[Al2O3]])</f>
        <v>0.57026654664965981</v>
      </c>
      <c r="BA2529" s="6">
        <f>LOG((Tabella1[[#This Row],[FeO]]*0.8998+Tabella1[[#This Row],[Fe2O3]])/Tabella1[[#This Row],[K2O]])</f>
        <v>0.23983814875735779</v>
      </c>
      <c r="BB2529" s="6">
        <f>Tabella1[[#This Row],[Log SiO2/Al2O3]]/Tabella1[[#This Row],[Log (FeO3/K2O)]]</f>
        <v>2.3777140942936215</v>
      </c>
    </row>
    <row r="2530" spans="1:54" hidden="1">
      <c r="A2530" s="19" t="s">
        <v>3488</v>
      </c>
      <c r="B2530" s="19" t="s">
        <v>3882</v>
      </c>
      <c r="C2530" s="19" t="s">
        <v>3912</v>
      </c>
      <c r="D2530" s="19" t="s">
        <v>1827</v>
      </c>
      <c r="E2530" s="19" t="s">
        <v>2770</v>
      </c>
      <c r="F2530" s="8" t="s">
        <v>1939</v>
      </c>
      <c r="G2530" s="8" t="s">
        <v>1946</v>
      </c>
      <c r="H2530" s="8"/>
      <c r="I2530" s="6">
        <v>58.29</v>
      </c>
      <c r="J2530" s="6">
        <v>0.91</v>
      </c>
      <c r="K2530" s="6">
        <v>20.72</v>
      </c>
      <c r="L2530" s="6"/>
      <c r="M2530" s="6">
        <v>5.25</v>
      </c>
      <c r="N2530" s="6">
        <v>0.01</v>
      </c>
      <c r="O2530" s="6">
        <v>2.2999999999999998</v>
      </c>
      <c r="P2530" s="6">
        <v>0.01</v>
      </c>
      <c r="Q2530" s="6">
        <v>1.19</v>
      </c>
      <c r="R2530" s="6">
        <v>5</v>
      </c>
      <c r="S2530" s="6">
        <v>0.04</v>
      </c>
      <c r="T2530" s="6" t="s">
        <v>2564</v>
      </c>
      <c r="U2530" s="6">
        <v>93.679999999999993</v>
      </c>
      <c r="V2530" s="12"/>
      <c r="W2530" s="6">
        <v>62.222459436379161</v>
      </c>
      <c r="X2530" s="6">
        <v>0.97139197267292932</v>
      </c>
      <c r="Y2530" s="6">
        <v>22.117847993168233</v>
      </c>
      <c r="Z2530" s="6">
        <v>5.6041844577284374</v>
      </c>
      <c r="AA2530" s="6">
        <v>1.0674637062339882E-2</v>
      </c>
      <c r="AB2530" s="6">
        <v>2.4551665243381726</v>
      </c>
      <c r="AC2530" s="6">
        <v>1.0674637062339882E-2</v>
      </c>
      <c r="AD2530" s="6">
        <v>1.2702818104184457</v>
      </c>
      <c r="AE2530" s="6">
        <v>5.3373185311699407</v>
      </c>
      <c r="AF2530" s="6">
        <v>99.999999999999972</v>
      </c>
      <c r="AG2530" s="6"/>
      <c r="AH2530" s="6">
        <v>69.903933593408041</v>
      </c>
      <c r="AI2530" s="6">
        <v>0.82073768792766988</v>
      </c>
      <c r="AJ2530" s="6">
        <v>14.647209229082387</v>
      </c>
      <c r="AK2530" s="6">
        <v>0</v>
      </c>
      <c r="AL2530" s="6">
        <v>5.2655324606890019</v>
      </c>
      <c r="AM2530" s="6">
        <v>1.0158242573885503E-2</v>
      </c>
      <c r="AN2530" s="6">
        <v>4.1107122391872677</v>
      </c>
      <c r="AO2530" s="6">
        <v>1.2849959489861585E-2</v>
      </c>
      <c r="AP2530" s="6">
        <v>1.3835827953336735</v>
      </c>
      <c r="AQ2530" s="6">
        <v>3.8249773258568869</v>
      </c>
      <c r="AR2530" s="6">
        <v>100.00000000000001</v>
      </c>
      <c r="AS2530" s="6"/>
      <c r="AT2530" s="6">
        <v>0.43841776433602603</v>
      </c>
      <c r="AU2530" s="6" t="s">
        <v>2564</v>
      </c>
      <c r="AV2530" s="6" t="s">
        <v>2564</v>
      </c>
      <c r="AW2530" s="6"/>
      <c r="AX2530" s="6">
        <v>0.17291759655779318</v>
      </c>
      <c r="AY2530" s="6">
        <v>0.48047558530970252</v>
      </c>
      <c r="AZ2530" s="6">
        <f>LOG(Tabella1[[#This Row],[SiO2]]/Tabella1[[#This Row],[Al2O3]])</f>
        <v>0.44920430424624957</v>
      </c>
      <c r="BA2530" s="6">
        <f>LOG((Tabella1[[#This Row],[FeO]]*0.8998+Tabella1[[#This Row],[Fe2O3]])/Tabella1[[#This Row],[K2O]])</f>
        <v>-2.466471210051388E-2</v>
      </c>
      <c r="BB2530" s="6">
        <f>Tabella1[[#This Row],[Log SiO2/Al2O3]]/Tabella1[[#This Row],[Log (FeO3/K2O)]]</f>
        <v>-18.212428444964115</v>
      </c>
    </row>
    <row r="2531" spans="1:54" hidden="1">
      <c r="A2531" s="19" t="s">
        <v>3488</v>
      </c>
      <c r="B2531" s="19" t="s">
        <v>3882</v>
      </c>
      <c r="C2531" s="19" t="s">
        <v>3912</v>
      </c>
      <c r="D2531" s="19" t="s">
        <v>1827</v>
      </c>
      <c r="E2531" s="19" t="s">
        <v>2770</v>
      </c>
      <c r="F2531" s="8" t="s">
        <v>1939</v>
      </c>
      <c r="G2531" s="8" t="s">
        <v>1947</v>
      </c>
      <c r="H2531" s="8"/>
      <c r="I2531" s="6">
        <v>68.64</v>
      </c>
      <c r="J2531" s="6">
        <v>0.64</v>
      </c>
      <c r="K2531" s="6">
        <v>14.98</v>
      </c>
      <c r="L2531" s="6"/>
      <c r="M2531" s="6">
        <v>4.8899999999999997</v>
      </c>
      <c r="N2531" s="6">
        <v>0.03</v>
      </c>
      <c r="O2531" s="6">
        <v>2.59</v>
      </c>
      <c r="P2531" s="6">
        <v>0.2</v>
      </c>
      <c r="Q2531" s="6">
        <v>2.27</v>
      </c>
      <c r="R2531" s="6">
        <v>3.02</v>
      </c>
      <c r="S2531" s="6">
        <v>0.06</v>
      </c>
      <c r="T2531" s="6" t="s">
        <v>2564</v>
      </c>
      <c r="U2531" s="6">
        <v>97.26</v>
      </c>
      <c r="V2531" s="12"/>
      <c r="W2531" s="6">
        <v>70.573719925971616</v>
      </c>
      <c r="X2531" s="6">
        <v>0.65803002261978194</v>
      </c>
      <c r="Y2531" s="6">
        <v>15.402015216944273</v>
      </c>
      <c r="Z2531" s="6">
        <v>5.0277606415792713</v>
      </c>
      <c r="AA2531" s="6">
        <v>3.0845157310302278E-2</v>
      </c>
      <c r="AB2531" s="6">
        <v>2.6629652477894301</v>
      </c>
      <c r="AC2531" s="6">
        <v>0.20563438206868187</v>
      </c>
      <c r="AD2531" s="6">
        <v>2.3339502364795393</v>
      </c>
      <c r="AE2531" s="6">
        <v>3.1050791692370963</v>
      </c>
      <c r="AF2531" s="6">
        <v>100</v>
      </c>
      <c r="AG2531" s="6"/>
      <c r="AH2531" s="6">
        <v>76.018826774728765</v>
      </c>
      <c r="AI2531" s="6">
        <v>0.53306391741348613</v>
      </c>
      <c r="AJ2531" s="6">
        <v>9.7794240006381887</v>
      </c>
      <c r="AK2531" s="6">
        <v>0</v>
      </c>
      <c r="AL2531" s="6">
        <v>4.5292696641558061</v>
      </c>
      <c r="AM2531" s="6">
        <v>2.81433740229447E-2</v>
      </c>
      <c r="AN2531" s="6">
        <v>4.2748938233764351</v>
      </c>
      <c r="AO2531" s="6">
        <v>0.23733843951351608</v>
      </c>
      <c r="AP2531" s="6">
        <v>2.4373639150995334</v>
      </c>
      <c r="AQ2531" s="6">
        <v>2.1335465954093582</v>
      </c>
      <c r="AR2531" s="6">
        <v>99.999999999999986</v>
      </c>
      <c r="AS2531" s="6"/>
      <c r="AT2531" s="6">
        <v>0.48555366213158141</v>
      </c>
      <c r="AU2531" s="6" t="s">
        <v>2564</v>
      </c>
      <c r="AV2531" s="6" t="s">
        <v>2564</v>
      </c>
      <c r="AW2531" s="6"/>
      <c r="AX2531" s="6">
        <v>8.7975692955511164E-2</v>
      </c>
      <c r="AY2531" s="6">
        <v>0.51684709960698227</v>
      </c>
      <c r="AZ2531" s="6">
        <f>LOG(Tabella1[[#This Row],[SiO2]]/Tabella1[[#This Row],[Al2O3]])</f>
        <v>0.66106546147720135</v>
      </c>
      <c r="BA2531" s="6">
        <f>LOG((Tabella1[[#This Row],[FeO]]*0.8998+Tabella1[[#This Row],[Fe2O3]])/Tabella1[[#This Row],[K2O]])</f>
        <v>0.16344790499601763</v>
      </c>
      <c r="BB2531" s="6">
        <f>Tabella1[[#This Row],[Log SiO2/Al2O3]]/Tabella1[[#This Row],[Log (FeO3/K2O)]]</f>
        <v>4.0445025067363698</v>
      </c>
    </row>
    <row r="2532" spans="1:54" hidden="1">
      <c r="A2532" s="19" t="s">
        <v>3488</v>
      </c>
      <c r="B2532" s="19" t="s">
        <v>3882</v>
      </c>
      <c r="C2532" s="19" t="s">
        <v>3912</v>
      </c>
      <c r="D2532" s="19" t="s">
        <v>1827</v>
      </c>
      <c r="E2532" s="19" t="s">
        <v>2770</v>
      </c>
      <c r="F2532" s="8" t="s">
        <v>1939</v>
      </c>
      <c r="G2532" s="8" t="s">
        <v>1948</v>
      </c>
      <c r="H2532" s="8"/>
      <c r="I2532" s="6">
        <v>53.69</v>
      </c>
      <c r="J2532" s="6">
        <v>0.98</v>
      </c>
      <c r="K2532" s="6">
        <v>23.96</v>
      </c>
      <c r="L2532" s="6"/>
      <c r="M2532" s="6">
        <v>6.86</v>
      </c>
      <c r="N2532" s="6">
        <v>7.0000000000000007E-2</v>
      </c>
      <c r="O2532" s="6">
        <v>2.39</v>
      </c>
      <c r="P2532" s="6">
        <v>0.01</v>
      </c>
      <c r="Q2532" s="6">
        <v>0.94</v>
      </c>
      <c r="R2532" s="6">
        <v>5.3</v>
      </c>
      <c r="S2532" s="6">
        <v>0.04</v>
      </c>
      <c r="T2532" s="6" t="s">
        <v>2564</v>
      </c>
      <c r="U2532" s="6">
        <v>94.199999999999989</v>
      </c>
      <c r="V2532" s="12"/>
      <c r="W2532" s="6">
        <v>56.995753715498942</v>
      </c>
      <c r="X2532" s="6">
        <v>1.0403397027600851</v>
      </c>
      <c r="Y2532" s="6">
        <v>25.435244161358817</v>
      </c>
      <c r="Z2532" s="6">
        <v>7.282377919320596</v>
      </c>
      <c r="AA2532" s="6">
        <v>7.4309978768577506E-2</v>
      </c>
      <c r="AB2532" s="6">
        <v>2.5371549893842893</v>
      </c>
      <c r="AC2532" s="6">
        <v>1.0615711252653929E-2</v>
      </c>
      <c r="AD2532" s="6">
        <v>0.99787685774946933</v>
      </c>
      <c r="AE2532" s="6">
        <v>5.6263269639065827</v>
      </c>
      <c r="AF2532" s="6">
        <v>100.00000000000003</v>
      </c>
      <c r="AG2532" s="6"/>
      <c r="AH2532" s="6">
        <v>65.293421594905809</v>
      </c>
      <c r="AI2532" s="6">
        <v>0.89630851881231044</v>
      </c>
      <c r="AJ2532" s="6">
        <v>17.175935961213305</v>
      </c>
      <c r="AK2532" s="6">
        <v>0</v>
      </c>
      <c r="AL2532" s="6">
        <v>6.9771100149161489</v>
      </c>
      <c r="AM2532" s="6">
        <v>7.2108271228305224E-2</v>
      </c>
      <c r="AN2532" s="6">
        <v>4.3316724130658217</v>
      </c>
      <c r="AO2532" s="6">
        <v>1.3030774304401804E-2</v>
      </c>
      <c r="AP2532" s="6">
        <v>1.1082927938228493</v>
      </c>
      <c r="AQ2532" s="6">
        <v>4.111527454194821</v>
      </c>
      <c r="AR2532" s="6">
        <v>99.999999999999957</v>
      </c>
      <c r="AS2532" s="6"/>
      <c r="AT2532" s="6">
        <v>0.38303614386883206</v>
      </c>
      <c r="AU2532" s="6" t="s">
        <v>2564</v>
      </c>
      <c r="AV2532" s="6" t="s">
        <v>2564</v>
      </c>
      <c r="AW2532" s="6"/>
      <c r="AX2532" s="6">
        <v>0.26390383115866012</v>
      </c>
      <c r="AY2532" s="6">
        <v>0.41600799683648371</v>
      </c>
      <c r="AZ2532" s="6">
        <f>LOG(Tabella1[[#This Row],[SiO2]]/Tabella1[[#This Row],[Al2O3]])</f>
        <v>0.35040659024596399</v>
      </c>
      <c r="BA2532" s="6">
        <f>LOG((Tabella1[[#This Row],[FeO]]*0.8998+Tabella1[[#This Row],[Fe2O3]])/Tabella1[[#This Row],[K2O]])</f>
        <v>6.6194234935510729E-2</v>
      </c>
      <c r="BB2532" s="6">
        <f>Tabella1[[#This Row],[Log SiO2/Al2O3]]/Tabella1[[#This Row],[Log (FeO3/K2O)]]</f>
        <v>5.2936119072506109</v>
      </c>
    </row>
    <row r="2533" spans="1:54" hidden="1">
      <c r="A2533" s="19" t="s">
        <v>3488</v>
      </c>
      <c r="B2533" s="19" t="s">
        <v>3882</v>
      </c>
      <c r="C2533" s="19" t="s">
        <v>3912</v>
      </c>
      <c r="D2533" s="19" t="s">
        <v>1827</v>
      </c>
      <c r="E2533" s="19" t="s">
        <v>2770</v>
      </c>
      <c r="F2533" s="8" t="s">
        <v>1939</v>
      </c>
      <c r="G2533" s="8" t="s">
        <v>1949</v>
      </c>
      <c r="H2533" s="8"/>
      <c r="I2533" s="6">
        <v>61.05</v>
      </c>
      <c r="J2533" s="6">
        <v>0.89</v>
      </c>
      <c r="K2533" s="6">
        <v>20.170000000000002</v>
      </c>
      <c r="L2533" s="6"/>
      <c r="M2533" s="6">
        <v>4.41</v>
      </c>
      <c r="N2533" s="6">
        <v>0.05</v>
      </c>
      <c r="O2533" s="6">
        <v>1.77</v>
      </c>
      <c r="P2533" s="6">
        <v>7.0000000000000007E-2</v>
      </c>
      <c r="Q2533" s="6">
        <v>0.96</v>
      </c>
      <c r="R2533" s="6">
        <v>4.8600000000000003</v>
      </c>
      <c r="S2533" s="6">
        <v>7.0000000000000007E-2</v>
      </c>
      <c r="T2533" s="6" t="s">
        <v>2564</v>
      </c>
      <c r="U2533" s="6">
        <v>94.229999999999976</v>
      </c>
      <c r="V2533" s="12"/>
      <c r="W2533" s="6">
        <v>64.78828398599174</v>
      </c>
      <c r="X2533" s="6">
        <v>0.94449750610209082</v>
      </c>
      <c r="Y2533" s="6">
        <v>21.405072694470984</v>
      </c>
      <c r="Z2533" s="6">
        <v>4.6800382043935063</v>
      </c>
      <c r="AA2533" s="6">
        <v>5.3061657646184889E-2</v>
      </c>
      <c r="AB2533" s="6">
        <v>1.8783826806749448</v>
      </c>
      <c r="AC2533" s="6">
        <v>7.4286320704658834E-2</v>
      </c>
      <c r="AD2533" s="6">
        <v>1.0187838268067497</v>
      </c>
      <c r="AE2533" s="6">
        <v>5.1575931232091703</v>
      </c>
      <c r="AF2533" s="6">
        <v>100.00000000000004</v>
      </c>
      <c r="AG2533" s="6"/>
      <c r="AH2533" s="6">
        <v>72.581095490405772</v>
      </c>
      <c r="AI2533" s="6">
        <v>0.79576215661395955</v>
      </c>
      <c r="AJ2533" s="6">
        <v>14.135179359111827</v>
      </c>
      <c r="AK2533" s="6">
        <v>0</v>
      </c>
      <c r="AL2533" s="6">
        <v>4.3848210260504992</v>
      </c>
      <c r="AM2533" s="6">
        <v>5.0352249181501205E-2</v>
      </c>
      <c r="AN2533" s="6">
        <v>3.1361209056429464</v>
      </c>
      <c r="AO2533" s="6">
        <v>8.9172324887838342E-2</v>
      </c>
      <c r="AP2533" s="6">
        <v>1.1065211405802735</v>
      </c>
      <c r="AQ2533" s="6">
        <v>3.6857461542903356</v>
      </c>
      <c r="AR2533" s="6">
        <v>99.999999999999972</v>
      </c>
      <c r="AS2533" s="6"/>
      <c r="AT2533" s="6">
        <v>0.41698512422057815</v>
      </c>
      <c r="AU2533" s="6" t="s">
        <v>2564</v>
      </c>
      <c r="AV2533" s="6" t="s">
        <v>2564</v>
      </c>
      <c r="AW2533" s="6"/>
      <c r="AX2533" s="6">
        <v>0.22668857507950457</v>
      </c>
      <c r="AY2533" s="6">
        <v>0.46632521516584741</v>
      </c>
      <c r="AZ2533" s="6">
        <f>LOG(Tabella1[[#This Row],[SiO2]]/Tabella1[[#This Row],[Al2O3]])</f>
        <v>0.4809797700681358</v>
      </c>
      <c r="BA2533" s="6">
        <f>LOG((Tabella1[[#This Row],[FeO]]*0.8998+Tabella1[[#This Row],[Fe2O3]])/Tabella1[[#This Row],[K2O]])</f>
        <v>-8.8051690964906795E-2</v>
      </c>
      <c r="BB2533" s="6">
        <f>Tabella1[[#This Row],[Log SiO2/Al2O3]]/Tabella1[[#This Row],[Log (FeO3/K2O)]]</f>
        <v>-5.4624705647030831</v>
      </c>
    </row>
    <row r="2534" spans="1:54" hidden="1">
      <c r="A2534" s="19" t="s">
        <v>3488</v>
      </c>
      <c r="B2534" s="19" t="s">
        <v>3882</v>
      </c>
      <c r="C2534" s="19" t="s">
        <v>3912</v>
      </c>
      <c r="D2534" s="19" t="s">
        <v>1827</v>
      </c>
      <c r="E2534" s="19" t="s">
        <v>2770</v>
      </c>
      <c r="F2534" s="8" t="s">
        <v>1939</v>
      </c>
      <c r="G2534" s="8" t="s">
        <v>1935</v>
      </c>
      <c r="H2534" s="8"/>
      <c r="I2534" s="6">
        <v>59.08</v>
      </c>
      <c r="J2534" s="6">
        <v>0.85</v>
      </c>
      <c r="K2534" s="6">
        <v>16.809999999999999</v>
      </c>
      <c r="L2534" s="6"/>
      <c r="M2534" s="6">
        <v>5.54</v>
      </c>
      <c r="N2534" s="6">
        <v>0.03</v>
      </c>
      <c r="O2534" s="6">
        <v>6.21</v>
      </c>
      <c r="P2534" s="6">
        <v>7.0000000000000007E-2</v>
      </c>
      <c r="Q2534" s="6">
        <v>1.5</v>
      </c>
      <c r="R2534" s="6">
        <v>6.44</v>
      </c>
      <c r="S2534" s="6">
        <v>0.1</v>
      </c>
      <c r="T2534" s="6" t="s">
        <v>2564</v>
      </c>
      <c r="U2534" s="6">
        <v>96.529999999999987</v>
      </c>
      <c r="V2534" s="12"/>
      <c r="W2534" s="6">
        <v>61.203770848440911</v>
      </c>
      <c r="X2534" s="6">
        <v>0.88055526779239635</v>
      </c>
      <c r="Y2534" s="6">
        <v>17.414275354811977</v>
      </c>
      <c r="Z2534" s="6">
        <v>5.7391484512586768</v>
      </c>
      <c r="AA2534" s="6">
        <v>3.1078421216202221E-2</v>
      </c>
      <c r="AB2534" s="6">
        <v>6.4332331917538594</v>
      </c>
      <c r="AC2534" s="6">
        <v>7.2516316171138517E-2</v>
      </c>
      <c r="AD2534" s="6">
        <v>1.5539210608101111</v>
      </c>
      <c r="AE2534" s="6">
        <v>6.671501087744744</v>
      </c>
      <c r="AF2534" s="6">
        <v>100</v>
      </c>
      <c r="AG2534" s="6"/>
      <c r="AH2534" s="6">
        <v>66.217296955025432</v>
      </c>
      <c r="AI2534" s="6">
        <v>0.71648204634672752</v>
      </c>
      <c r="AJ2534" s="6">
        <v>11.105963711146929</v>
      </c>
      <c r="AK2534" s="6">
        <v>0</v>
      </c>
      <c r="AL2534" s="6">
        <v>5.1929741190747656</v>
      </c>
      <c r="AM2534" s="6">
        <v>2.8481524819534417E-2</v>
      </c>
      <c r="AN2534" s="6">
        <v>10.37299676920731</v>
      </c>
      <c r="AO2534" s="6">
        <v>8.4066545380910615E-2</v>
      </c>
      <c r="AP2534" s="6">
        <v>1.6299446359291476</v>
      </c>
      <c r="AQ2534" s="6">
        <v>4.6043478935929398</v>
      </c>
      <c r="AR2534" s="6">
        <v>99.999999999999986</v>
      </c>
      <c r="AS2534" s="6"/>
      <c r="AT2534" s="6">
        <v>0.6663893208881696</v>
      </c>
      <c r="AU2534" s="6" t="s">
        <v>2564</v>
      </c>
      <c r="AV2534" s="6" t="s">
        <v>2564</v>
      </c>
      <c r="AW2534" s="6"/>
      <c r="AX2534" s="6" t="s">
        <v>2564</v>
      </c>
      <c r="AY2534" s="6" t="s">
        <v>2564</v>
      </c>
      <c r="AZ2534" s="6">
        <f>LOG(Tabella1[[#This Row],[SiO2]]/Tabella1[[#This Row],[Al2O3]])</f>
        <v>0.54587277320044092</v>
      </c>
      <c r="BA2534" s="6">
        <f>LOG((Tabella1[[#This Row],[FeO]]*0.8998+Tabella1[[#This Row],[Fe2O3]])/Tabella1[[#This Row],[K2O]])</f>
        <v>-0.11123011380183433</v>
      </c>
      <c r="BB2534" s="6">
        <f>Tabella1[[#This Row],[Log SiO2/Al2O3]]/Tabella1[[#This Row],[Log (FeO3/K2O)]]</f>
        <v>-4.9075988016424992</v>
      </c>
    </row>
    <row r="2535" spans="1:54" hidden="1">
      <c r="A2535" s="19" t="s">
        <v>3488</v>
      </c>
      <c r="B2535" s="19" t="s">
        <v>3882</v>
      </c>
      <c r="C2535" s="19" t="s">
        <v>3912</v>
      </c>
      <c r="D2535" s="19" t="s">
        <v>1827</v>
      </c>
      <c r="E2535" s="19" t="s">
        <v>2770</v>
      </c>
      <c r="F2535" s="8" t="s">
        <v>1939</v>
      </c>
      <c r="G2535" s="8" t="s">
        <v>1950</v>
      </c>
      <c r="H2535" s="8"/>
      <c r="I2535" s="6">
        <v>62.19</v>
      </c>
      <c r="J2535" s="6">
        <v>0.88</v>
      </c>
      <c r="K2535" s="6">
        <v>20.6</v>
      </c>
      <c r="L2535" s="6"/>
      <c r="M2535" s="6">
        <v>4.32</v>
      </c>
      <c r="N2535" s="6">
        <v>0.03</v>
      </c>
      <c r="O2535" s="6">
        <v>1.94</v>
      </c>
      <c r="P2535" s="6">
        <v>0.09</v>
      </c>
      <c r="Q2535" s="6">
        <v>1.26</v>
      </c>
      <c r="R2535" s="6">
        <v>4.99</v>
      </c>
      <c r="S2535" s="6">
        <v>0.06</v>
      </c>
      <c r="T2535" s="6" t="s">
        <v>2564</v>
      </c>
      <c r="U2535" s="6">
        <v>96.300000000000011</v>
      </c>
      <c r="V2535" s="12"/>
      <c r="W2535" s="6">
        <v>64.579439252336428</v>
      </c>
      <c r="X2535" s="6">
        <v>0.91381100726895104</v>
      </c>
      <c r="Y2535" s="6">
        <v>21.391484942886809</v>
      </c>
      <c r="Z2535" s="6">
        <v>4.4859813084112146</v>
      </c>
      <c r="AA2535" s="6">
        <v>3.1152647975077878E-2</v>
      </c>
      <c r="AB2535" s="6">
        <v>2.0145379023883696</v>
      </c>
      <c r="AC2535" s="6">
        <v>9.3457943925233627E-2</v>
      </c>
      <c r="AD2535" s="6">
        <v>1.308411214953271</v>
      </c>
      <c r="AE2535" s="6">
        <v>5.1817237798546207</v>
      </c>
      <c r="AF2535" s="6">
        <v>99.999999999999957</v>
      </c>
      <c r="AG2535" s="6"/>
      <c r="AH2535" s="6">
        <v>72.271194727689647</v>
      </c>
      <c r="AI2535" s="6">
        <v>0.76909993422080836</v>
      </c>
      <c r="AJ2535" s="6">
        <v>14.111379529529374</v>
      </c>
      <c r="AK2535" s="6">
        <v>0</v>
      </c>
      <c r="AL2535" s="6">
        <v>4.1985937574354404</v>
      </c>
      <c r="AM2535" s="6">
        <v>2.9530918290861637E-2</v>
      </c>
      <c r="AN2535" s="6">
        <v>3.3599134312948289</v>
      </c>
      <c r="AO2535" s="6">
        <v>0.11206793920579838</v>
      </c>
      <c r="AP2535" s="6">
        <v>1.4195995551670932</v>
      </c>
      <c r="AQ2535" s="6">
        <v>3.6991038514979069</v>
      </c>
      <c r="AR2535" s="6">
        <v>100.00000000000001</v>
      </c>
      <c r="AS2535" s="6"/>
      <c r="AT2535" s="6">
        <v>0.44452076943241625</v>
      </c>
      <c r="AU2535" s="6" t="s">
        <v>2564</v>
      </c>
      <c r="AV2535" s="6" t="s">
        <v>2564</v>
      </c>
      <c r="AW2535" s="6"/>
      <c r="AX2535" s="6">
        <v>0.18885918690716436</v>
      </c>
      <c r="AY2535" s="6">
        <v>0.49487581247438139</v>
      </c>
      <c r="AZ2535" s="6">
        <f>LOG(Tabella1[[#This Row],[SiO2]]/Tabella1[[#This Row],[Al2O3]])</f>
        <v>0.47985333644436984</v>
      </c>
      <c r="BA2535" s="6">
        <f>LOG((Tabella1[[#This Row],[FeO]]*0.8998+Tabella1[[#This Row],[Fe2O3]])/Tabella1[[#This Row],[K2O]])</f>
        <v>-0.10847080997892977</v>
      </c>
      <c r="BB2535" s="6">
        <f>Tabella1[[#This Row],[Log SiO2/Al2O3]]/Tabella1[[#This Row],[Log (FeO3/K2O)]]</f>
        <v>-4.4238015419777943</v>
      </c>
    </row>
    <row r="2536" spans="1:54" hidden="1">
      <c r="A2536" s="19" t="s">
        <v>3488</v>
      </c>
      <c r="B2536" s="19" t="s">
        <v>3882</v>
      </c>
      <c r="C2536" s="19" t="s">
        <v>3912</v>
      </c>
      <c r="D2536" s="19" t="s">
        <v>1827</v>
      </c>
      <c r="E2536" s="19" t="s">
        <v>2773</v>
      </c>
      <c r="F2536" s="8" t="s">
        <v>1939</v>
      </c>
      <c r="G2536" s="8" t="s">
        <v>1951</v>
      </c>
      <c r="H2536" s="8"/>
      <c r="I2536" s="6">
        <v>67.86</v>
      </c>
      <c r="J2536" s="6">
        <v>0.76</v>
      </c>
      <c r="K2536" s="6">
        <v>14.26</v>
      </c>
      <c r="L2536" s="6"/>
      <c r="M2536" s="6">
        <v>5.18</v>
      </c>
      <c r="N2536" s="6">
        <v>0.04</v>
      </c>
      <c r="O2536" s="6">
        <v>2.33</v>
      </c>
      <c r="P2536" s="6">
        <v>0.24</v>
      </c>
      <c r="Q2536" s="6">
        <v>1.49</v>
      </c>
      <c r="R2536" s="6">
        <v>4.5599999999999996</v>
      </c>
      <c r="S2536" s="6">
        <v>0.13</v>
      </c>
      <c r="T2536" s="6" t="s">
        <v>2564</v>
      </c>
      <c r="U2536" s="6">
        <v>96.72</v>
      </c>
      <c r="V2536" s="12"/>
      <c r="W2536" s="6">
        <v>70.161290322580655</v>
      </c>
      <c r="X2536" s="6">
        <v>0.78577336641852769</v>
      </c>
      <c r="Y2536" s="6">
        <v>14.743589743589745</v>
      </c>
      <c r="Z2536" s="6">
        <v>5.3556658395368073</v>
      </c>
      <c r="AA2536" s="6">
        <v>4.1356492969396197E-2</v>
      </c>
      <c r="AB2536" s="6">
        <v>2.4090157154673286</v>
      </c>
      <c r="AC2536" s="6">
        <v>0.24813895781637718</v>
      </c>
      <c r="AD2536" s="6">
        <v>1.5405293631100083</v>
      </c>
      <c r="AE2536" s="6">
        <v>4.7146401985111659</v>
      </c>
      <c r="AF2536" s="6">
        <v>100.00000000000003</v>
      </c>
      <c r="AG2536" s="6"/>
      <c r="AH2536" s="6">
        <v>75.955814393455498</v>
      </c>
      <c r="AI2536" s="6">
        <v>0.63975867897908112</v>
      </c>
      <c r="AJ2536" s="6">
        <v>9.4085840626466499</v>
      </c>
      <c r="AK2536" s="6">
        <v>0</v>
      </c>
      <c r="AL2536" s="6">
        <v>4.849001969989013</v>
      </c>
      <c r="AM2536" s="6">
        <v>3.7924353011758331E-2</v>
      </c>
      <c r="AN2536" s="6">
        <v>3.8867335653423472</v>
      </c>
      <c r="AO2536" s="6">
        <v>0.28784097032676204</v>
      </c>
      <c r="AP2536" s="6">
        <v>1.6169033833311803</v>
      </c>
      <c r="AQ2536" s="6">
        <v>3.2558419395177438</v>
      </c>
      <c r="AR2536" s="6">
        <v>100.00000000000001</v>
      </c>
      <c r="AS2536" s="6"/>
      <c r="AT2536" s="6">
        <v>0.44492344687205759</v>
      </c>
      <c r="AU2536" s="6" t="s">
        <v>2564</v>
      </c>
      <c r="AV2536" s="6" t="s">
        <v>2564</v>
      </c>
      <c r="AW2536" s="6"/>
      <c r="AX2536" s="6">
        <v>-0.34092344492996307</v>
      </c>
      <c r="AY2536" s="6">
        <v>0.48008209933218021</v>
      </c>
      <c r="AZ2536" s="6">
        <f>LOG(Tabella1[[#This Row],[SiO2]]/Tabella1[[#This Row],[Al2O3]])</f>
        <v>0.67749432979325219</v>
      </c>
      <c r="BA2536" s="6">
        <f>LOG((Tabella1[[#This Row],[FeO]]*0.8998+Tabella1[[#This Row],[Fe2O3]])/Tabella1[[#This Row],[K2O]])</f>
        <v>9.5109059103461457E-3</v>
      </c>
      <c r="BB2536" s="6">
        <f>Tabella1[[#This Row],[Log SiO2/Al2O3]]/Tabella1[[#This Row],[Log (FeO3/K2O)]]</f>
        <v>71.233417318981239</v>
      </c>
    </row>
    <row r="2537" spans="1:54" hidden="1">
      <c r="A2537" s="19" t="s">
        <v>3488</v>
      </c>
      <c r="B2537" s="19" t="s">
        <v>3882</v>
      </c>
      <c r="C2537" s="19" t="s">
        <v>3912</v>
      </c>
      <c r="D2537" s="19" t="s">
        <v>1827</v>
      </c>
      <c r="E2537" s="19" t="s">
        <v>2770</v>
      </c>
      <c r="F2537" s="8" t="s">
        <v>1939</v>
      </c>
      <c r="G2537" s="8" t="s">
        <v>1952</v>
      </c>
      <c r="H2537" s="8"/>
      <c r="I2537" s="6">
        <v>57.08</v>
      </c>
      <c r="J2537" s="6">
        <v>0.9</v>
      </c>
      <c r="K2537" s="6">
        <v>22.19</v>
      </c>
      <c r="L2537" s="6"/>
      <c r="M2537" s="6">
        <v>5.4</v>
      </c>
      <c r="N2537" s="6">
        <v>0.08</v>
      </c>
      <c r="O2537" s="6">
        <v>4.3499999999999996</v>
      </c>
      <c r="P2537" s="6">
        <v>7.0000000000000007E-2</v>
      </c>
      <c r="Q2537" s="6">
        <v>1.51</v>
      </c>
      <c r="R2537" s="6">
        <v>4.1900000000000004</v>
      </c>
      <c r="S2537" s="6">
        <v>0.05</v>
      </c>
      <c r="T2537" s="6" t="s">
        <v>2564</v>
      </c>
      <c r="U2537" s="6">
        <v>95.77</v>
      </c>
      <c r="V2537" s="12"/>
      <c r="W2537" s="6">
        <v>59.601127701785529</v>
      </c>
      <c r="X2537" s="6">
        <v>0.93975148793985597</v>
      </c>
      <c r="Y2537" s="6">
        <v>23.170095019317117</v>
      </c>
      <c r="Z2537" s="6">
        <v>5.638508927639136</v>
      </c>
      <c r="AA2537" s="6">
        <v>8.3533465594653855E-2</v>
      </c>
      <c r="AB2537" s="6">
        <v>4.5421321917093032</v>
      </c>
      <c r="AC2537" s="6">
        <v>7.3091782395322144E-2</v>
      </c>
      <c r="AD2537" s="6">
        <v>1.5766941630990916</v>
      </c>
      <c r="AE2537" s="6">
        <v>4.3750652605199969</v>
      </c>
      <c r="AF2537" s="6">
        <v>100.00000000000001</v>
      </c>
      <c r="AG2537" s="6"/>
      <c r="AH2537" s="6">
        <v>66.266652582844841</v>
      </c>
      <c r="AI2537" s="6">
        <v>0.78579453256936282</v>
      </c>
      <c r="AJ2537" s="6">
        <v>15.185389838787103</v>
      </c>
      <c r="AK2537" s="6">
        <v>0</v>
      </c>
      <c r="AL2537" s="6">
        <v>5.2430048561413019</v>
      </c>
      <c r="AM2537" s="6">
        <v>7.867052990294407E-2</v>
      </c>
      <c r="AN2537" s="6">
        <v>7.5263083309212568</v>
      </c>
      <c r="AO2537" s="6">
        <v>8.7076969818125821E-2</v>
      </c>
      <c r="AP2537" s="6">
        <v>1.6995684012756991</v>
      </c>
      <c r="AQ2537" s="6">
        <v>3.1029615405532418</v>
      </c>
      <c r="AR2537" s="6">
        <v>100.00000000000001</v>
      </c>
      <c r="AS2537" s="6"/>
      <c r="AT2537" s="6">
        <v>0.58940588429976493</v>
      </c>
      <c r="AU2537" s="6" t="s">
        <v>2564</v>
      </c>
      <c r="AV2537" s="6" t="s">
        <v>2564</v>
      </c>
      <c r="AW2537" s="6"/>
      <c r="AX2537" s="6">
        <v>0.25822927302412341</v>
      </c>
      <c r="AY2537" s="6">
        <v>0.62805496014305306</v>
      </c>
      <c r="AZ2537" s="6">
        <f>LOG(Tabella1[[#This Row],[SiO2]]/Tabella1[[#This Row],[Al2O3]])</f>
        <v>0.41032666221060099</v>
      </c>
      <c r="BA2537" s="6">
        <f>LOG((Tabella1[[#This Row],[FeO]]*0.8998+Tabella1[[#This Row],[Fe2O3]])/Tabella1[[#This Row],[K2O]])</f>
        <v>6.4325725686221205E-2</v>
      </c>
      <c r="BB2537" s="6">
        <f>Tabella1[[#This Row],[Log SiO2/Al2O3]]/Tabella1[[#This Row],[Log (FeO3/K2O)]]</f>
        <v>6.3788889722311266</v>
      </c>
    </row>
    <row r="2538" spans="1:54" hidden="1">
      <c r="A2538" s="19" t="s">
        <v>3488</v>
      </c>
      <c r="B2538" s="19" t="s">
        <v>3882</v>
      </c>
      <c r="C2538" s="19" t="s">
        <v>3912</v>
      </c>
      <c r="D2538" s="19" t="s">
        <v>1827</v>
      </c>
      <c r="E2538" s="19" t="s">
        <v>2770</v>
      </c>
      <c r="F2538" s="8" t="s">
        <v>1939</v>
      </c>
      <c r="G2538" s="8" t="s">
        <v>1953</v>
      </c>
      <c r="H2538" s="8"/>
      <c r="I2538" s="6">
        <v>63.46</v>
      </c>
      <c r="J2538" s="6">
        <v>0.76</v>
      </c>
      <c r="K2538" s="6">
        <v>17.23</v>
      </c>
      <c r="L2538" s="6"/>
      <c r="M2538" s="6">
        <v>4.9400000000000004</v>
      </c>
      <c r="N2538" s="6">
        <v>0.04</v>
      </c>
      <c r="O2538" s="6">
        <v>3.75</v>
      </c>
      <c r="P2538" s="6">
        <v>0.09</v>
      </c>
      <c r="Q2538" s="6">
        <v>1.42</v>
      </c>
      <c r="R2538" s="6">
        <v>3.15</v>
      </c>
      <c r="S2538" s="6">
        <v>0.09</v>
      </c>
      <c r="T2538" s="6" t="s">
        <v>2564</v>
      </c>
      <c r="U2538" s="6">
        <v>94.840000000000018</v>
      </c>
      <c r="V2538" s="12"/>
      <c r="W2538" s="6">
        <v>66.912695065373256</v>
      </c>
      <c r="X2538" s="6">
        <v>0.80134964150147603</v>
      </c>
      <c r="Y2538" s="6">
        <v>18.167439898776884</v>
      </c>
      <c r="Z2538" s="6">
        <v>5.2087726697595951</v>
      </c>
      <c r="AA2538" s="6">
        <v>4.217629692113032E-2</v>
      </c>
      <c r="AB2538" s="6">
        <v>3.9540278363559676</v>
      </c>
      <c r="AC2538" s="6">
        <v>9.4896668072543211E-2</v>
      </c>
      <c r="AD2538" s="6">
        <v>1.4972585407001262</v>
      </c>
      <c r="AE2538" s="6">
        <v>3.3213833825390124</v>
      </c>
      <c r="AF2538" s="6">
        <v>99.999999999999986</v>
      </c>
      <c r="AG2538" s="6"/>
      <c r="AH2538" s="6">
        <v>72.556634530545352</v>
      </c>
      <c r="AI2538" s="6">
        <v>0.65350073354274718</v>
      </c>
      <c r="AJ2538" s="6">
        <v>11.612344585455695</v>
      </c>
      <c r="AK2538" s="6">
        <v>0</v>
      </c>
      <c r="AL2538" s="6">
        <v>4.7236688373754463</v>
      </c>
      <c r="AM2538" s="6">
        <v>3.8738970375310128E-2</v>
      </c>
      <c r="AN2538" s="6">
        <v>6.389840398122443</v>
      </c>
      <c r="AO2538" s="6">
        <v>0.11025892932337955</v>
      </c>
      <c r="AP2538" s="6">
        <v>1.574040994257337</v>
      </c>
      <c r="AQ2538" s="6">
        <v>2.2974121706574246</v>
      </c>
      <c r="AR2538" s="6">
        <v>99.999999999999986</v>
      </c>
      <c r="AS2538" s="6"/>
      <c r="AT2538" s="6">
        <v>0.57496154119461407</v>
      </c>
      <c r="AU2538" s="6" t="s">
        <v>2564</v>
      </c>
      <c r="AV2538" s="6" t="s">
        <v>2564</v>
      </c>
      <c r="AW2538" s="6"/>
      <c r="AX2538" s="6">
        <v>0.23122516558539913</v>
      </c>
      <c r="AY2538" s="6">
        <v>0.61088290673263601</v>
      </c>
      <c r="AZ2538" s="6">
        <f>LOG(Tabella1[[#This Row],[SiO2]]/Tabella1[[#This Row],[Al2O3]])</f>
        <v>0.5662147903163649</v>
      </c>
      <c r="BA2538" s="6">
        <f>LOG((Tabella1[[#This Row],[FeO]]*0.8998+Tabella1[[#This Row],[Fe2O3]])/Tabella1[[#This Row],[K2O]])</f>
        <v>0.14956238396359448</v>
      </c>
      <c r="BB2538" s="6">
        <f>Tabella1[[#This Row],[Log SiO2/Al2O3]]/Tabella1[[#This Row],[Log (FeO3/K2O)]]</f>
        <v>3.7858101436400564</v>
      </c>
    </row>
    <row r="2539" spans="1:54" hidden="1">
      <c r="A2539" s="19" t="s">
        <v>3488</v>
      </c>
      <c r="B2539" s="19" t="s">
        <v>3882</v>
      </c>
      <c r="C2539" s="19" t="s">
        <v>3912</v>
      </c>
      <c r="D2539" s="19" t="s">
        <v>1827</v>
      </c>
      <c r="E2539" s="19" t="s">
        <v>5138</v>
      </c>
      <c r="F2539" s="8" t="s">
        <v>1939</v>
      </c>
      <c r="G2539" s="8" t="s">
        <v>1954</v>
      </c>
      <c r="H2539" s="8"/>
      <c r="I2539" s="6">
        <v>53.46</v>
      </c>
      <c r="J2539" s="6">
        <v>0.86</v>
      </c>
      <c r="K2539" s="6">
        <v>20.399999999999999</v>
      </c>
      <c r="L2539" s="6"/>
      <c r="M2539" s="6">
        <v>7</v>
      </c>
      <c r="N2539" s="6">
        <v>0.06</v>
      </c>
      <c r="O2539" s="6">
        <v>3.82</v>
      </c>
      <c r="P2539" s="6">
        <v>1.26</v>
      </c>
      <c r="Q2539" s="6">
        <v>4.2300000000000004</v>
      </c>
      <c r="R2539" s="6">
        <v>6.32</v>
      </c>
      <c r="S2539" s="6">
        <v>0.06</v>
      </c>
      <c r="T2539" s="6" t="s">
        <v>2564</v>
      </c>
      <c r="U2539" s="6">
        <v>97.41</v>
      </c>
      <c r="V2539" s="12"/>
      <c r="W2539" s="6">
        <v>54.881429011395134</v>
      </c>
      <c r="X2539" s="6">
        <v>0.88286623549943544</v>
      </c>
      <c r="Y2539" s="6">
        <v>20.94240837696335</v>
      </c>
      <c r="Z2539" s="6">
        <v>7.1861205215070321</v>
      </c>
      <c r="AA2539" s="6">
        <v>6.1595318755774564E-2</v>
      </c>
      <c r="AB2539" s="6">
        <v>3.9215686274509802</v>
      </c>
      <c r="AC2539" s="6">
        <v>1.2935016938712658</v>
      </c>
      <c r="AD2539" s="6">
        <v>4.3424699722821067</v>
      </c>
      <c r="AE2539" s="6">
        <v>6.4880402422749217</v>
      </c>
      <c r="AF2539" s="6">
        <v>100</v>
      </c>
      <c r="AG2539" s="6"/>
      <c r="AH2539" s="6">
        <v>61.280616298400744</v>
      </c>
      <c r="AI2539" s="6">
        <v>0.74139225675823139</v>
      </c>
      <c r="AJ2539" s="6">
        <v>13.784210990797675</v>
      </c>
      <c r="AK2539" s="6">
        <v>0</v>
      </c>
      <c r="AL2539" s="6">
        <v>6.7106971760430945</v>
      </c>
      <c r="AM2539" s="6">
        <v>5.8258116569176725E-2</v>
      </c>
      <c r="AN2539" s="6">
        <v>6.5258819508822983</v>
      </c>
      <c r="AO2539" s="6">
        <v>1.5476006879059441</v>
      </c>
      <c r="AP2539" s="6">
        <v>4.7009449928029454</v>
      </c>
      <c r="AQ2539" s="6">
        <v>4.6212828360081293</v>
      </c>
      <c r="AR2539" s="6">
        <v>100</v>
      </c>
      <c r="AS2539" s="6"/>
      <c r="AT2539" s="6">
        <v>0.49301876929875132</v>
      </c>
      <c r="AU2539" s="6" t="s">
        <v>2564</v>
      </c>
      <c r="AV2539" s="6" t="s">
        <v>2564</v>
      </c>
      <c r="AW2539" s="6"/>
      <c r="AX2539" s="6" t="s">
        <v>2564</v>
      </c>
      <c r="AY2539" s="6" t="s">
        <v>2564</v>
      </c>
      <c r="AZ2539" s="6">
        <f>LOG(Tabella1[[#This Row],[SiO2]]/Tabella1[[#This Row],[Al2O3]])</f>
        <v>0.41839878699461969</v>
      </c>
      <c r="BA2539" s="6">
        <f>LOG((Tabella1[[#This Row],[FeO]]*0.8998+Tabella1[[#This Row],[Fe2O3]])/Tabella1[[#This Row],[K2O]])</f>
        <v>-1.4730494385801125E-3</v>
      </c>
      <c r="BB2539" s="6">
        <f>Tabella1[[#This Row],[Log SiO2/Al2O3]]/Tabella1[[#This Row],[Log (FeO3/K2O)]]</f>
        <v>-284.03580764941506</v>
      </c>
    </row>
    <row r="2540" spans="1:54">
      <c r="A2540" s="19" t="s">
        <v>3488</v>
      </c>
      <c r="B2540" s="19" t="s">
        <v>3882</v>
      </c>
      <c r="C2540" s="19" t="s">
        <v>3912</v>
      </c>
      <c r="D2540" s="19" t="s">
        <v>1827</v>
      </c>
      <c r="E2540" s="19" t="s">
        <v>2771</v>
      </c>
      <c r="F2540" s="8" t="s">
        <v>1939</v>
      </c>
      <c r="G2540" s="8" t="s">
        <v>1955</v>
      </c>
      <c r="H2540" s="8"/>
      <c r="I2540" s="6">
        <v>59.79</v>
      </c>
      <c r="J2540" s="6">
        <v>0.96</v>
      </c>
      <c r="K2540" s="6">
        <v>20.48</v>
      </c>
      <c r="L2540" s="6"/>
      <c r="M2540" s="6">
        <v>6.37</v>
      </c>
      <c r="N2540" s="6">
        <v>0.05</v>
      </c>
      <c r="O2540" s="6">
        <v>1.47</v>
      </c>
      <c r="P2540" s="6">
        <v>0.21</v>
      </c>
      <c r="Q2540" s="6">
        <v>2.21</v>
      </c>
      <c r="R2540" s="6">
        <v>4.59</v>
      </c>
      <c r="S2540" s="6">
        <v>7.0000000000000007E-2</v>
      </c>
      <c r="T2540" s="6" t="s">
        <v>2564</v>
      </c>
      <c r="U2540" s="6">
        <v>96.13</v>
      </c>
      <c r="V2540" s="12"/>
      <c r="W2540" s="6">
        <v>62.197024862165819</v>
      </c>
      <c r="X2540" s="6">
        <v>0.99864766462082599</v>
      </c>
      <c r="Y2540" s="6">
        <v>21.304483511910956</v>
      </c>
      <c r="Z2540" s="6">
        <v>6.6264433579527733</v>
      </c>
      <c r="AA2540" s="6">
        <v>5.2012899199001358E-2</v>
      </c>
      <c r="AB2540" s="6">
        <v>1.5291792364506398</v>
      </c>
      <c r="AC2540" s="6">
        <v>0.21845417663580569</v>
      </c>
      <c r="AD2540" s="6">
        <v>2.2989701445958599</v>
      </c>
      <c r="AE2540" s="6">
        <v>4.7747841464683241</v>
      </c>
      <c r="AF2540" s="6">
        <v>99.999999999999986</v>
      </c>
      <c r="AG2540" s="6"/>
      <c r="AH2540" s="6">
        <v>69.954409923999989</v>
      </c>
      <c r="AI2540" s="6">
        <v>0.84472082674003013</v>
      </c>
      <c r="AJ2540" s="6">
        <v>14.124532141841012</v>
      </c>
      <c r="AK2540" s="6">
        <v>0</v>
      </c>
      <c r="AL2540" s="6">
        <v>6.2330614436918053</v>
      </c>
      <c r="AM2540" s="6">
        <v>4.9552727992352996E-2</v>
      </c>
      <c r="AN2540" s="6">
        <v>2.5632180902544426</v>
      </c>
      <c r="AO2540" s="6">
        <v>0.2632691904398286</v>
      </c>
      <c r="AP2540" s="6">
        <v>2.506856359325047</v>
      </c>
      <c r="AQ2540" s="6">
        <v>3.4257094913245902</v>
      </c>
      <c r="AR2540" s="6">
        <v>100</v>
      </c>
      <c r="AS2540" s="6"/>
      <c r="AT2540" s="6">
        <v>0.29139798028957292</v>
      </c>
      <c r="AU2540" s="6" t="s">
        <v>2564</v>
      </c>
      <c r="AV2540" s="6" t="s">
        <v>2564</v>
      </c>
      <c r="AW2540" s="6"/>
      <c r="AX2540" s="6">
        <v>0.13044527385955487</v>
      </c>
      <c r="AY2540" s="6">
        <v>0.32235416786038296</v>
      </c>
      <c r="AZ2540" s="6">
        <f>LOG(Tabella1[[#This Row],[SiO2]]/Tabella1[[#This Row],[Al2O3]])</f>
        <v>0.4652986011163569</v>
      </c>
      <c r="BA2540" s="6">
        <f>LOG((Tabella1[[#This Row],[FeO]]*0.8998+Tabella1[[#This Row],[Fe2O3]])/Tabella1[[#This Row],[K2O]])</f>
        <v>9.6472735627637266E-2</v>
      </c>
      <c r="BB2540" s="6">
        <f>Tabella1[[#This Row],[Log SiO2/Al2O3]]/Tabella1[[#This Row],[Log (FeO3/K2O)]]</f>
        <v>4.8231098464161244</v>
      </c>
    </row>
    <row r="2541" spans="1:54" hidden="1">
      <c r="A2541" s="19" t="s">
        <v>3488</v>
      </c>
      <c r="B2541" s="19" t="s">
        <v>3882</v>
      </c>
      <c r="C2541" s="19" t="s">
        <v>3912</v>
      </c>
      <c r="D2541" s="19" t="s">
        <v>1827</v>
      </c>
      <c r="E2541" s="19" t="s">
        <v>2770</v>
      </c>
      <c r="F2541" s="8" t="s">
        <v>1939</v>
      </c>
      <c r="G2541" s="8" t="s">
        <v>1956</v>
      </c>
      <c r="H2541" s="8"/>
      <c r="I2541" s="6">
        <v>60.52</v>
      </c>
      <c r="J2541" s="6">
        <v>1.02</v>
      </c>
      <c r="K2541" s="6">
        <v>20.72</v>
      </c>
      <c r="L2541" s="6"/>
      <c r="M2541" s="6">
        <v>5.8</v>
      </c>
      <c r="N2541" s="6">
        <v>0.05</v>
      </c>
      <c r="O2541" s="6">
        <v>1.43</v>
      </c>
      <c r="P2541" s="6">
        <v>0.14000000000000001</v>
      </c>
      <c r="Q2541" s="6">
        <v>1.51</v>
      </c>
      <c r="R2541" s="6">
        <v>4.76</v>
      </c>
      <c r="S2541" s="6">
        <v>0.08</v>
      </c>
      <c r="T2541" s="6" t="s">
        <v>2564</v>
      </c>
      <c r="U2541" s="6">
        <v>95.950000000000017</v>
      </c>
      <c r="V2541" s="12"/>
      <c r="W2541" s="6">
        <v>63.074517978113597</v>
      </c>
      <c r="X2541" s="6">
        <v>1.0630536737884313</v>
      </c>
      <c r="Y2541" s="6">
        <v>21.594580510682643</v>
      </c>
      <c r="Z2541" s="6">
        <v>6.0448150078165703</v>
      </c>
      <c r="AA2541" s="6">
        <v>5.2110474205315262E-2</v>
      </c>
      <c r="AB2541" s="6">
        <v>1.4903595622720165</v>
      </c>
      <c r="AC2541" s="6">
        <v>0.14590932777488275</v>
      </c>
      <c r="AD2541" s="6">
        <v>1.5737363210005209</v>
      </c>
      <c r="AE2541" s="6">
        <v>4.9609171443460127</v>
      </c>
      <c r="AF2541" s="6">
        <v>100</v>
      </c>
      <c r="AG2541" s="6"/>
      <c r="AH2541" s="6">
        <v>71.025157875491431</v>
      </c>
      <c r="AI2541" s="6">
        <v>0.90026192925249537</v>
      </c>
      <c r="AJ2541" s="6">
        <v>14.333776031378754</v>
      </c>
      <c r="AK2541" s="6">
        <v>0</v>
      </c>
      <c r="AL2541" s="6">
        <v>5.692679237166093</v>
      </c>
      <c r="AM2541" s="6">
        <v>4.9704340140573358E-2</v>
      </c>
      <c r="AN2541" s="6">
        <v>2.5010997133374757</v>
      </c>
      <c r="AO2541" s="6">
        <v>0.17604979477179686</v>
      </c>
      <c r="AP2541" s="6">
        <v>1.7180700526796169</v>
      </c>
      <c r="AQ2541" s="6">
        <v>3.563457162285355</v>
      </c>
      <c r="AR2541" s="6">
        <v>100.00000000000001</v>
      </c>
      <c r="AS2541" s="6"/>
      <c r="AT2541" s="6">
        <v>0.30524373777300451</v>
      </c>
      <c r="AU2541" s="6" t="s">
        <v>2564</v>
      </c>
      <c r="AV2541" s="6" t="s">
        <v>2564</v>
      </c>
      <c r="AW2541" s="6"/>
      <c r="AX2541" s="6">
        <v>0.20509063297972235</v>
      </c>
      <c r="AY2541" s="6">
        <v>0.34292094006911039</v>
      </c>
      <c r="AZ2541" s="6">
        <f>LOG(Tabella1[[#This Row],[SiO2]]/Tabella1[[#This Row],[Al2O3]])</f>
        <v>0.46550916827795374</v>
      </c>
      <c r="BA2541" s="6">
        <f>LOG((Tabella1[[#This Row],[FeO]]*0.8998+Tabella1[[#This Row],[Fe2O3]])/Tabella1[[#This Row],[K2O]])</f>
        <v>3.9967029671992185E-2</v>
      </c>
      <c r="BB2541" s="6">
        <f>Tabella1[[#This Row],[Log SiO2/Al2O3]]/Tabella1[[#This Row],[Log (FeO3/K2O)]]</f>
        <v>11.647329613893474</v>
      </c>
    </row>
    <row r="2542" spans="1:54" hidden="1">
      <c r="A2542" s="19" t="s">
        <v>3488</v>
      </c>
      <c r="B2542" s="19" t="s">
        <v>3882</v>
      </c>
      <c r="C2542" s="19" t="s">
        <v>3912</v>
      </c>
      <c r="D2542" s="19" t="s">
        <v>1827</v>
      </c>
      <c r="E2542" s="19" t="s">
        <v>5138</v>
      </c>
      <c r="F2542" s="8" t="s">
        <v>1939</v>
      </c>
      <c r="G2542" s="8" t="s">
        <v>1936</v>
      </c>
      <c r="H2542" s="8"/>
      <c r="I2542" s="6">
        <v>59.42</v>
      </c>
      <c r="J2542" s="6">
        <v>0.9</v>
      </c>
      <c r="K2542" s="6">
        <v>19.03</v>
      </c>
      <c r="L2542" s="6"/>
      <c r="M2542" s="6">
        <v>7.49</v>
      </c>
      <c r="N2542" s="6">
        <v>0.12</v>
      </c>
      <c r="O2542" s="6">
        <v>2.2200000000000002</v>
      </c>
      <c r="P2542" s="6">
        <v>0.65</v>
      </c>
      <c r="Q2542" s="6">
        <v>1.37</v>
      </c>
      <c r="R2542" s="6">
        <v>3.65</v>
      </c>
      <c r="S2542" s="6">
        <v>0.17</v>
      </c>
      <c r="T2542" s="6" t="s">
        <v>2564</v>
      </c>
      <c r="U2542" s="6">
        <v>94.850000000000009</v>
      </c>
      <c r="V2542" s="12"/>
      <c r="W2542" s="6">
        <v>62.646283605693199</v>
      </c>
      <c r="X2542" s="6">
        <v>0.94886663152345796</v>
      </c>
      <c r="Y2542" s="6">
        <v>20.063257775434899</v>
      </c>
      <c r="Z2542" s="6">
        <v>7.8966789667896675</v>
      </c>
      <c r="AA2542" s="6">
        <v>0.12651555086979441</v>
      </c>
      <c r="AB2542" s="6">
        <v>2.3405376910911966</v>
      </c>
      <c r="AC2542" s="6">
        <v>0.68529256721138643</v>
      </c>
      <c r="AD2542" s="6">
        <v>1.4443858724301528</v>
      </c>
      <c r="AE2542" s="6">
        <v>3.848181338956246</v>
      </c>
      <c r="AF2542" s="6">
        <v>100.00000000000001</v>
      </c>
      <c r="AG2542" s="6"/>
      <c r="AH2542" s="6">
        <v>69.567365528148699</v>
      </c>
      <c r="AI2542" s="6">
        <v>0.79244812813555854</v>
      </c>
      <c r="AJ2542" s="6">
        <v>13.133161134934848</v>
      </c>
      <c r="AK2542" s="6">
        <v>0</v>
      </c>
      <c r="AL2542" s="6">
        <v>7.3338185220885057</v>
      </c>
      <c r="AM2542" s="6">
        <v>0.11900499095579575</v>
      </c>
      <c r="AN2542" s="6">
        <v>3.8735357162816668</v>
      </c>
      <c r="AO2542" s="6">
        <v>0.81541832173720552</v>
      </c>
      <c r="AP2542" s="6">
        <v>1.5550491099297743</v>
      </c>
      <c r="AQ2542" s="6">
        <v>2.7259449144705545</v>
      </c>
      <c r="AR2542" s="6">
        <v>100.00000000000003</v>
      </c>
      <c r="AS2542" s="6"/>
      <c r="AT2542" s="6">
        <v>0.34562445639667538</v>
      </c>
      <c r="AU2542" s="6" t="s">
        <v>2564</v>
      </c>
      <c r="AV2542" s="6" t="s">
        <v>2564</v>
      </c>
      <c r="AW2542" s="6"/>
      <c r="AX2542" s="6">
        <v>0.21578107430547566</v>
      </c>
      <c r="AY2542" s="6">
        <v>0.37192228862007565</v>
      </c>
      <c r="AZ2542" s="6">
        <f>LOG(Tabella1[[#This Row],[SiO2]]/Tabella1[[#This Row],[Al2O3]])</f>
        <v>0.49449385918062477</v>
      </c>
      <c r="BA2542" s="6">
        <f>LOG((Tabella1[[#This Row],[FeO]]*0.8998+Tabella1[[#This Row],[Fe2O3]])/Tabella1[[#This Row],[K2O]])</f>
        <v>0.26633494207253983</v>
      </c>
      <c r="BB2542" s="6">
        <f>Tabella1[[#This Row],[Log SiO2/Al2O3]]/Tabella1[[#This Row],[Log (FeO3/K2O)]]</f>
        <v>1.8566615981088312</v>
      </c>
    </row>
    <row r="2543" spans="1:54" hidden="1">
      <c r="A2543" s="19" t="s">
        <v>3488</v>
      </c>
      <c r="B2543" s="19" t="s">
        <v>3882</v>
      </c>
      <c r="C2543" s="19" t="s">
        <v>3912</v>
      </c>
      <c r="D2543" s="19" t="s">
        <v>1827</v>
      </c>
      <c r="E2543" s="19" t="s">
        <v>5138</v>
      </c>
      <c r="F2543" s="8" t="s">
        <v>1939</v>
      </c>
      <c r="G2543" s="8" t="s">
        <v>1937</v>
      </c>
      <c r="H2543" s="8"/>
      <c r="I2543" s="6">
        <v>61.25</v>
      </c>
      <c r="J2543" s="6">
        <v>0.92</v>
      </c>
      <c r="K2543" s="6">
        <v>21.32</v>
      </c>
      <c r="L2543" s="6"/>
      <c r="M2543" s="6">
        <v>4.03</v>
      </c>
      <c r="N2543" s="6">
        <v>0.02</v>
      </c>
      <c r="O2543" s="6">
        <v>1.53</v>
      </c>
      <c r="P2543" s="6">
        <v>0.19</v>
      </c>
      <c r="Q2543" s="6">
        <v>1.87</v>
      </c>
      <c r="R2543" s="6">
        <v>4.93</v>
      </c>
      <c r="S2543" s="6">
        <v>0.11</v>
      </c>
      <c r="T2543" s="6" t="s">
        <v>2564</v>
      </c>
      <c r="U2543" s="6">
        <v>96.06</v>
      </c>
      <c r="V2543" s="12"/>
      <c r="W2543" s="6">
        <v>63.762231938371848</v>
      </c>
      <c r="X2543" s="6">
        <v>0.95773474911513645</v>
      </c>
      <c r="Y2543" s="6">
        <v>22.194461794711639</v>
      </c>
      <c r="Z2543" s="6">
        <v>4.1952946075369564</v>
      </c>
      <c r="AA2543" s="6">
        <v>2.0820320632937747E-2</v>
      </c>
      <c r="AB2543" s="6">
        <v>1.5927545284197375</v>
      </c>
      <c r="AC2543" s="6">
        <v>0.19779304601290859</v>
      </c>
      <c r="AD2543" s="6">
        <v>1.9466999791796793</v>
      </c>
      <c r="AE2543" s="6">
        <v>5.1322090360191543</v>
      </c>
      <c r="AF2543" s="6">
        <v>99.999999999999986</v>
      </c>
      <c r="AG2543" s="6"/>
      <c r="AH2543" s="6">
        <v>71.734095579949624</v>
      </c>
      <c r="AI2543" s="6">
        <v>0.81033162046992202</v>
      </c>
      <c r="AJ2543" s="6">
        <v>14.718525655102502</v>
      </c>
      <c r="AK2543" s="6">
        <v>0</v>
      </c>
      <c r="AL2543" s="6">
        <v>3.9472988834899621</v>
      </c>
      <c r="AM2543" s="6">
        <v>1.9840862601447261E-2</v>
      </c>
      <c r="AN2543" s="6">
        <v>2.6705003884032776</v>
      </c>
      <c r="AO2543" s="6">
        <v>0.23843353304196421</v>
      </c>
      <c r="AP2543" s="6">
        <v>2.1233020190466854</v>
      </c>
      <c r="AQ2543" s="6">
        <v>3.6831359921587454</v>
      </c>
      <c r="AR2543" s="6">
        <v>100</v>
      </c>
      <c r="AS2543" s="6"/>
      <c r="AT2543" s="6">
        <v>0.40353299921701807</v>
      </c>
      <c r="AU2543" s="6" t="s">
        <v>2564</v>
      </c>
      <c r="AV2543" s="6" t="s">
        <v>2564</v>
      </c>
      <c r="AW2543" s="6"/>
      <c r="AX2543" s="6">
        <v>0.2040895674443827</v>
      </c>
      <c r="AY2543" s="6">
        <v>0.4598390466710186</v>
      </c>
      <c r="AZ2543" s="6">
        <f>LOG(Tabella1[[#This Row],[SiO2]]/Tabella1[[#This Row],[Al2O3]])</f>
        <v>0.45831889268203541</v>
      </c>
      <c r="BA2543" s="6">
        <f>LOG((Tabella1[[#This Row],[FeO]]*0.8998+Tabella1[[#This Row],[Fe2O3]])/Tabella1[[#This Row],[K2O]])</f>
        <v>-0.13339588430657245</v>
      </c>
      <c r="BB2543" s="6">
        <f>Tabella1[[#This Row],[Log SiO2/Al2O3]]/Tabella1[[#This Row],[Log (FeO3/K2O)]]</f>
        <v>-3.4357798598097671</v>
      </c>
    </row>
    <row r="2544" spans="1:54" hidden="1">
      <c r="A2544" s="19" t="s">
        <v>3488</v>
      </c>
      <c r="B2544" s="19" t="s">
        <v>3882</v>
      </c>
      <c r="C2544" s="19" t="s">
        <v>3912</v>
      </c>
      <c r="D2544" s="19" t="s">
        <v>1827</v>
      </c>
      <c r="E2544" s="19" t="s">
        <v>5138</v>
      </c>
      <c r="F2544" s="8" t="s">
        <v>1939</v>
      </c>
      <c r="G2544" s="8" t="s">
        <v>1957</v>
      </c>
      <c r="H2544" s="8"/>
      <c r="I2544" s="6">
        <v>60.53</v>
      </c>
      <c r="J2544" s="6">
        <v>0.89</v>
      </c>
      <c r="K2544" s="6">
        <v>22.04</v>
      </c>
      <c r="L2544" s="6"/>
      <c r="M2544" s="6">
        <v>3.42</v>
      </c>
      <c r="N2544" s="6">
        <v>0.04</v>
      </c>
      <c r="O2544" s="6">
        <v>1.92</v>
      </c>
      <c r="P2544" s="6">
        <v>0.13</v>
      </c>
      <c r="Q2544" s="6">
        <v>1.66</v>
      </c>
      <c r="R2544" s="6">
        <v>4.54</v>
      </c>
      <c r="S2544" s="6">
        <v>0.08</v>
      </c>
      <c r="T2544" s="6" t="s">
        <v>2564</v>
      </c>
      <c r="U2544" s="6">
        <v>95.170000000000016</v>
      </c>
      <c r="V2544" s="12"/>
      <c r="W2544" s="6">
        <v>63.601975412419876</v>
      </c>
      <c r="X2544" s="6">
        <v>0.93516864558159074</v>
      </c>
      <c r="Y2544" s="6">
        <v>23.158558369233997</v>
      </c>
      <c r="Z2544" s="6">
        <v>3.5935694021225171</v>
      </c>
      <c r="AA2544" s="6">
        <v>4.2030051486813061E-2</v>
      </c>
      <c r="AB2544" s="6">
        <v>2.0174424713670267</v>
      </c>
      <c r="AC2544" s="6">
        <v>0.13659766733214249</v>
      </c>
      <c r="AD2544" s="6">
        <v>1.7442471367027419</v>
      </c>
      <c r="AE2544" s="6">
        <v>4.7704108437532833</v>
      </c>
      <c r="AF2544" s="6">
        <v>99.999999999999986</v>
      </c>
      <c r="AG2544" s="6"/>
      <c r="AH2544" s="6">
        <v>71.52709273007946</v>
      </c>
      <c r="AI2544" s="6">
        <v>0.79094326191109166</v>
      </c>
      <c r="AJ2544" s="6">
        <v>15.35214502089117</v>
      </c>
      <c r="AK2544" s="6">
        <v>0</v>
      </c>
      <c r="AL2544" s="6">
        <v>3.3798812110639536</v>
      </c>
      <c r="AM2544" s="6">
        <v>4.0037864963711214E-2</v>
      </c>
      <c r="AN2544" s="6">
        <v>3.3812930244353252</v>
      </c>
      <c r="AO2544" s="6">
        <v>0.1646028879584244</v>
      </c>
      <c r="AP2544" s="6">
        <v>1.9017727465604299</v>
      </c>
      <c r="AQ2544" s="6">
        <v>3.4222131311004662</v>
      </c>
      <c r="AR2544" s="6">
        <v>99.999999999999972</v>
      </c>
      <c r="AS2544" s="6"/>
      <c r="AT2544" s="6">
        <v>0.50010440593025673</v>
      </c>
      <c r="AU2544" s="6" t="s">
        <v>2564</v>
      </c>
      <c r="AV2544" s="6" t="s">
        <v>2564</v>
      </c>
      <c r="AW2544" s="6"/>
      <c r="AX2544" s="6">
        <v>0.34556708278769177</v>
      </c>
      <c r="AY2544" s="6">
        <v>0.56635882923020697</v>
      </c>
      <c r="AZ2544" s="6">
        <f>LOG(Tabella1[[#This Row],[SiO2]]/Tabella1[[#This Row],[Al2O3]])</f>
        <v>0.43875908373280464</v>
      </c>
      <c r="BA2544" s="6">
        <f>LOG((Tabella1[[#This Row],[FeO]]*0.8998+Tabella1[[#This Row],[Fe2O3]])/Tabella1[[#This Row],[K2O]])</f>
        <v>-0.16888375797142086</v>
      </c>
      <c r="BB2544" s="6">
        <f>Tabella1[[#This Row],[Log SiO2/Al2O3]]/Tabella1[[#This Row],[Log (FeO3/K2O)]]</f>
        <v>-2.5979945555632007</v>
      </c>
    </row>
    <row r="2545" spans="1:54" hidden="1">
      <c r="A2545" s="19" t="s">
        <v>3488</v>
      </c>
      <c r="B2545" s="19" t="s">
        <v>3882</v>
      </c>
      <c r="C2545" s="19" t="s">
        <v>3912</v>
      </c>
      <c r="D2545" s="19" t="s">
        <v>1827</v>
      </c>
      <c r="E2545" s="19" t="s">
        <v>5138</v>
      </c>
      <c r="F2545" s="8" t="s">
        <v>1939</v>
      </c>
      <c r="G2545" s="8" t="s">
        <v>1958</v>
      </c>
      <c r="H2545" s="8"/>
      <c r="I2545" s="6">
        <v>60.29</v>
      </c>
      <c r="J2545" s="6">
        <v>0.91</v>
      </c>
      <c r="K2545" s="6">
        <v>20.79</v>
      </c>
      <c r="L2545" s="6"/>
      <c r="M2545" s="6">
        <v>5.45</v>
      </c>
      <c r="N2545" s="6">
        <v>0.03</v>
      </c>
      <c r="O2545" s="6">
        <v>2.19</v>
      </c>
      <c r="P2545" s="6">
        <v>7.0000000000000007E-2</v>
      </c>
      <c r="Q2545" s="6">
        <v>1.39</v>
      </c>
      <c r="R2545" s="6">
        <v>3.67</v>
      </c>
      <c r="S2545" s="6">
        <v>0.05</v>
      </c>
      <c r="T2545" s="6" t="s">
        <v>2564</v>
      </c>
      <c r="U2545" s="6">
        <v>94.789999999999992</v>
      </c>
      <c r="V2545" s="12"/>
      <c r="W2545" s="6">
        <v>63.603755670429372</v>
      </c>
      <c r="X2545" s="6">
        <v>0.96001687941766023</v>
      </c>
      <c r="Y2545" s="6">
        <v>21.932693322080389</v>
      </c>
      <c r="Z2545" s="6">
        <v>5.7495516404684048</v>
      </c>
      <c r="AA2545" s="6">
        <v>3.1648908112670113E-2</v>
      </c>
      <c r="AB2545" s="6">
        <v>2.3103702922249183</v>
      </c>
      <c r="AC2545" s="6">
        <v>7.3847452262896948E-2</v>
      </c>
      <c r="AD2545" s="6">
        <v>1.4663994092203818</v>
      </c>
      <c r="AE2545" s="6">
        <v>3.8717164257833105</v>
      </c>
      <c r="AF2545" s="6">
        <v>100.00000000000001</v>
      </c>
      <c r="AG2545" s="6"/>
      <c r="AH2545" s="6">
        <v>71.045241901643379</v>
      </c>
      <c r="AI2545" s="6">
        <v>0.80646686886171859</v>
      </c>
      <c r="AJ2545" s="6">
        <v>14.441149951064155</v>
      </c>
      <c r="AK2545" s="6">
        <v>0</v>
      </c>
      <c r="AL2545" s="6">
        <v>5.3710803242435743</v>
      </c>
      <c r="AM2545" s="6">
        <v>2.9944839388518073E-2</v>
      </c>
      <c r="AN2545" s="6">
        <v>3.846055162553756</v>
      </c>
      <c r="AO2545" s="6">
        <v>8.8385689155672284E-2</v>
      </c>
      <c r="AP2545" s="6">
        <v>1.5880169945400913</v>
      </c>
      <c r="AQ2545" s="6">
        <v>2.7587165413421095</v>
      </c>
      <c r="AR2545" s="6">
        <v>100</v>
      </c>
      <c r="AS2545" s="6"/>
      <c r="AT2545" s="6">
        <v>0.41727228248547116</v>
      </c>
      <c r="AU2545" s="6" t="s">
        <v>2564</v>
      </c>
      <c r="AV2545" s="6" t="s">
        <v>2564</v>
      </c>
      <c r="AW2545" s="6"/>
      <c r="AX2545" s="6">
        <v>0.35214866660585215</v>
      </c>
      <c r="AY2545" s="6">
        <v>0.45728292687124866</v>
      </c>
      <c r="AZ2545" s="6">
        <f>LOG(Tabella1[[#This Row],[SiO2]]/Tabella1[[#This Row],[Al2O3]])</f>
        <v>0.46239079453388343</v>
      </c>
      <c r="BA2545" s="6">
        <f>LOG((Tabella1[[#This Row],[FeO]]*0.8998+Tabella1[[#This Row],[Fe2O3]])/Tabella1[[#This Row],[K2O]])</f>
        <v>0.12587642685410119</v>
      </c>
      <c r="BB2545" s="6">
        <f>Tabella1[[#This Row],[Log SiO2/Al2O3]]/Tabella1[[#This Row],[Log (FeO3/K2O)]]</f>
        <v>3.6733708295503482</v>
      </c>
    </row>
    <row r="2546" spans="1:54" hidden="1">
      <c r="A2546" s="19" t="s">
        <v>3488</v>
      </c>
      <c r="B2546" s="19" t="s">
        <v>3882</v>
      </c>
      <c r="C2546" s="19" t="s">
        <v>3912</v>
      </c>
      <c r="D2546" s="19" t="s">
        <v>1827</v>
      </c>
      <c r="E2546" s="19" t="s">
        <v>5138</v>
      </c>
      <c r="F2546" s="8" t="s">
        <v>1939</v>
      </c>
      <c r="G2546" s="8" t="s">
        <v>1959</v>
      </c>
      <c r="H2546" s="8"/>
      <c r="I2546" s="6">
        <v>60.15</v>
      </c>
      <c r="J2546" s="6">
        <v>0.85</v>
      </c>
      <c r="K2546" s="6">
        <v>17.489999999999998</v>
      </c>
      <c r="L2546" s="6"/>
      <c r="M2546" s="6">
        <v>6.09</v>
      </c>
      <c r="N2546" s="6">
        <v>0.03</v>
      </c>
      <c r="O2546" s="6">
        <v>2.0099999999999998</v>
      </c>
      <c r="P2546" s="6">
        <v>0.19</v>
      </c>
      <c r="Q2546" s="6">
        <v>1.68</v>
      </c>
      <c r="R2546" s="6">
        <v>6.31</v>
      </c>
      <c r="S2546" s="6">
        <v>7.0000000000000007E-2</v>
      </c>
      <c r="T2546" s="6" t="s">
        <v>2564</v>
      </c>
      <c r="U2546" s="6">
        <v>94.800000000000011</v>
      </c>
      <c r="V2546" s="12"/>
      <c r="W2546" s="6">
        <v>63.449367088607588</v>
      </c>
      <c r="X2546" s="6">
        <v>0.89662447257383948</v>
      </c>
      <c r="Y2546" s="6">
        <v>18.449367088607591</v>
      </c>
      <c r="Z2546" s="6">
        <v>6.424050632911392</v>
      </c>
      <c r="AA2546" s="6">
        <v>3.164556962025316E-2</v>
      </c>
      <c r="AB2546" s="6">
        <v>2.1202531645569613</v>
      </c>
      <c r="AC2546" s="6">
        <v>0.20042194092827004</v>
      </c>
      <c r="AD2546" s="6">
        <v>1.7721518987341769</v>
      </c>
      <c r="AE2546" s="6">
        <v>6.6561181434599144</v>
      </c>
      <c r="AF2546" s="6">
        <v>99.999999999999972</v>
      </c>
      <c r="AG2546" s="6"/>
      <c r="AH2546" s="6">
        <v>70.68129673416253</v>
      </c>
      <c r="AI2546" s="6">
        <v>0.75117863510652927</v>
      </c>
      <c r="AJ2546" s="6">
        <v>12.11480034170336</v>
      </c>
      <c r="AK2546" s="6">
        <v>0</v>
      </c>
      <c r="AL2546" s="6">
        <v>5.9849648079761142</v>
      </c>
      <c r="AM2546" s="6">
        <v>2.9860780250922085E-2</v>
      </c>
      <c r="AN2546" s="6">
        <v>3.5200320267119953</v>
      </c>
      <c r="AO2546" s="6">
        <v>0.23923057102358442</v>
      </c>
      <c r="AP2546" s="6">
        <v>1.9139420789935964</v>
      </c>
      <c r="AQ2546" s="6">
        <v>4.7298736266145092</v>
      </c>
      <c r="AR2546" s="6">
        <v>100</v>
      </c>
      <c r="AS2546" s="6"/>
      <c r="AT2546" s="6">
        <v>0.37033489731062064</v>
      </c>
      <c r="AU2546" s="6" t="s">
        <v>2564</v>
      </c>
      <c r="AV2546" s="6" t="s">
        <v>2564</v>
      </c>
      <c r="AW2546" s="6"/>
      <c r="AX2546" s="6" t="s">
        <v>2564</v>
      </c>
      <c r="AY2546" s="6" t="s">
        <v>2564</v>
      </c>
      <c r="AZ2546" s="6">
        <f>LOG(Tabella1[[#This Row],[SiO2]]/Tabella1[[#This Row],[Al2O3]])</f>
        <v>0.53644582219718706</v>
      </c>
      <c r="BA2546" s="6">
        <f>LOG((Tabella1[[#This Row],[FeO]]*0.8998+Tabella1[[#This Row],[Fe2O3]])/Tabella1[[#This Row],[K2O]])</f>
        <v>-6.1266077781710858E-2</v>
      </c>
      <c r="BB2546" s="6">
        <f>Tabella1[[#This Row],[Log SiO2/Al2O3]]/Tabella1[[#This Row],[Log (FeO3/K2O)]]</f>
        <v>-8.7560007367947872</v>
      </c>
    </row>
    <row r="2547" spans="1:54" hidden="1">
      <c r="A2547" s="19" t="s">
        <v>3488</v>
      </c>
      <c r="B2547" s="19" t="s">
        <v>3882</v>
      </c>
      <c r="C2547" s="19" t="s">
        <v>3912</v>
      </c>
      <c r="D2547" s="19" t="s">
        <v>1827</v>
      </c>
      <c r="E2547" s="19" t="s">
        <v>2770</v>
      </c>
      <c r="F2547" s="8" t="s">
        <v>1939</v>
      </c>
      <c r="G2547" s="12" t="s">
        <v>1960</v>
      </c>
      <c r="H2547" s="8"/>
      <c r="I2547" s="6">
        <v>65.47</v>
      </c>
      <c r="J2547" s="6">
        <v>0.79</v>
      </c>
      <c r="K2547" s="6">
        <v>17.260000000000002</v>
      </c>
      <c r="L2547" s="6"/>
      <c r="M2547" s="6">
        <v>5.17</v>
      </c>
      <c r="N2547" s="6">
        <v>0.08</v>
      </c>
      <c r="O2547" s="6">
        <v>1.82</v>
      </c>
      <c r="P2547" s="6">
        <v>0.08</v>
      </c>
      <c r="Q2547" s="6">
        <v>0.73</v>
      </c>
      <c r="R2547" s="6">
        <v>3.81</v>
      </c>
      <c r="S2547" s="6">
        <v>0.12</v>
      </c>
      <c r="T2547" s="6" t="s">
        <v>2564</v>
      </c>
      <c r="U2547" s="6">
        <v>95.210000000000008</v>
      </c>
      <c r="V2547" s="12"/>
      <c r="W2547" s="6">
        <v>68.763785316668418</v>
      </c>
      <c r="X2547" s="6">
        <v>0.82974477470853891</v>
      </c>
      <c r="Y2547" s="6">
        <v>18.128347862619474</v>
      </c>
      <c r="Z2547" s="6">
        <v>5.4301018800546155</v>
      </c>
      <c r="AA2547" s="6">
        <v>8.4024787312257113E-2</v>
      </c>
      <c r="AB2547" s="6">
        <v>1.9115639113538492</v>
      </c>
      <c r="AC2547" s="6">
        <v>8.4024787312257113E-2</v>
      </c>
      <c r="AD2547" s="6">
        <v>0.76672618422434602</v>
      </c>
      <c r="AE2547" s="6">
        <v>4.0016804957462444</v>
      </c>
      <c r="AF2547" s="6">
        <v>100.00000000000001</v>
      </c>
      <c r="AG2547" s="6"/>
      <c r="AH2547" s="6">
        <v>75.585710827530121</v>
      </c>
      <c r="AI2547" s="6">
        <v>0.68593012482663918</v>
      </c>
      <c r="AJ2547" s="6">
        <v>11.746154985250353</v>
      </c>
      <c r="AK2547" s="6">
        <v>0</v>
      </c>
      <c r="AL2547" s="6">
        <v>4.9918707883646949</v>
      </c>
      <c r="AM2547" s="6">
        <v>7.8234510138570981E-2</v>
      </c>
      <c r="AN2547" s="6">
        <v>3.1314856744788595</v>
      </c>
      <c r="AO2547" s="6">
        <v>9.896498126302114E-2</v>
      </c>
      <c r="AP2547" s="6">
        <v>0.81709180157673122</v>
      </c>
      <c r="AQ2547" s="6">
        <v>2.8059093588862996</v>
      </c>
      <c r="AR2547" s="6">
        <v>100.00000000000001</v>
      </c>
      <c r="AS2547" s="6"/>
      <c r="AT2547" s="6">
        <v>0.38549159929178994</v>
      </c>
      <c r="AU2547" s="6" t="s">
        <v>2564</v>
      </c>
      <c r="AV2547" s="6" t="s">
        <v>2564</v>
      </c>
      <c r="AW2547" s="6"/>
      <c r="AX2547" s="6">
        <v>0.25242690971034121</v>
      </c>
      <c r="AY2547" s="6">
        <v>0.42104426076424534</v>
      </c>
      <c r="AZ2547" s="6">
        <f>LOG(Tabella1[[#This Row],[SiO2]]/Tabella1[[#This Row],[Al2O3]])</f>
        <v>0.5790015495428058</v>
      </c>
      <c r="BA2547" s="6">
        <f>LOG((Tabella1[[#This Row],[FeO]]*0.8998+Tabella1[[#This Row],[Fe2O3]])/Tabella1[[#This Row],[K2O]])</f>
        <v>8.671155624787126E-2</v>
      </c>
      <c r="BB2547" s="6">
        <f>Tabella1[[#This Row],[Log SiO2/Al2O3]]/Tabella1[[#This Row],[Log (FeO3/K2O)]]</f>
        <v>6.6773285430108986</v>
      </c>
    </row>
    <row r="2548" spans="1:54" hidden="1">
      <c r="A2548" s="19" t="s">
        <v>3488</v>
      </c>
      <c r="B2548" s="19" t="s">
        <v>3882</v>
      </c>
      <c r="C2548" s="19" t="s">
        <v>3912</v>
      </c>
      <c r="D2548" s="19" t="s">
        <v>1827</v>
      </c>
      <c r="E2548" s="19" t="s">
        <v>5138</v>
      </c>
      <c r="F2548" s="8" t="s">
        <v>1939</v>
      </c>
      <c r="G2548" s="12" t="s">
        <v>1961</v>
      </c>
      <c r="H2548" s="8"/>
      <c r="I2548" s="6">
        <v>58.28</v>
      </c>
      <c r="J2548" s="6">
        <v>1.02</v>
      </c>
      <c r="K2548" s="6">
        <v>21.13</v>
      </c>
      <c r="L2548" s="6"/>
      <c r="M2548" s="6">
        <v>8.23</v>
      </c>
      <c r="N2548" s="6">
        <v>0.06</v>
      </c>
      <c r="O2548" s="6">
        <v>2.19</v>
      </c>
      <c r="P2548" s="6">
        <v>0.56999999999999995</v>
      </c>
      <c r="Q2548" s="6">
        <v>1.78</v>
      </c>
      <c r="R2548" s="6">
        <v>4.54</v>
      </c>
      <c r="S2548" s="6">
        <v>0.8</v>
      </c>
      <c r="T2548" s="6" t="s">
        <v>2564</v>
      </c>
      <c r="U2548" s="6">
        <v>97.800000000000011</v>
      </c>
      <c r="V2548" s="12"/>
      <c r="W2548" s="6">
        <v>59.591002044989771</v>
      </c>
      <c r="X2548" s="6">
        <v>1.0429447852760736</v>
      </c>
      <c r="Y2548" s="6">
        <v>21.605316973415128</v>
      </c>
      <c r="Z2548" s="6">
        <v>8.4151329243353779</v>
      </c>
      <c r="AA2548" s="6">
        <v>6.1349693251533735E-2</v>
      </c>
      <c r="AB2548" s="6">
        <v>2.2392638036809811</v>
      </c>
      <c r="AC2548" s="6">
        <v>0.58282208588957041</v>
      </c>
      <c r="AD2548" s="6">
        <v>1.8200408997955009</v>
      </c>
      <c r="AE2548" s="6">
        <v>4.6421267893660527</v>
      </c>
      <c r="AF2548" s="6">
        <v>100</v>
      </c>
      <c r="AG2548" s="6"/>
      <c r="AH2548" s="6">
        <v>66.78027386353817</v>
      </c>
      <c r="AI2548" s="6">
        <v>0.87899063723039372</v>
      </c>
      <c r="AJ2548" s="6">
        <v>14.272029163231254</v>
      </c>
      <c r="AK2548" s="6">
        <v>0</v>
      </c>
      <c r="AL2548" s="6">
        <v>7.8868561444465008</v>
      </c>
      <c r="AM2548" s="6">
        <v>5.8235917606186231E-2</v>
      </c>
      <c r="AN2548" s="6">
        <v>3.7398522772042178</v>
      </c>
      <c r="AO2548" s="6">
        <v>0.69983830157519766</v>
      </c>
      <c r="AP2548" s="6">
        <v>1.9774216605005581</v>
      </c>
      <c r="AQ2548" s="6">
        <v>3.3184540370173639</v>
      </c>
      <c r="AR2548" s="6">
        <v>99.999999999999972</v>
      </c>
      <c r="AS2548" s="6"/>
      <c r="AT2548" s="6">
        <v>0.32166045122797077</v>
      </c>
      <c r="AU2548" s="6" t="s">
        <v>2564</v>
      </c>
      <c r="AV2548" s="6" t="s">
        <v>2564</v>
      </c>
      <c r="AW2548" s="6"/>
      <c r="AX2548" s="6">
        <v>0.17874623472241688</v>
      </c>
      <c r="AY2548" s="6">
        <v>0.3479671082009087</v>
      </c>
      <c r="AZ2548" s="6">
        <f>LOG(Tabella1[[#This Row],[SiO2]]/Tabella1[[#This Row],[Al2O3]])</f>
        <v>0.44062004604563915</v>
      </c>
      <c r="BA2548" s="6">
        <f>LOG((Tabella1[[#This Row],[FeO]]*0.8998+Tabella1[[#This Row],[Fe2O3]])/Tabella1[[#This Row],[K2O]])</f>
        <v>0.21248997118471399</v>
      </c>
      <c r="BB2548" s="6">
        <f>Tabella1[[#This Row],[Log SiO2/Al2O3]]/Tabella1[[#This Row],[Log (FeO3/K2O)]]</f>
        <v>2.0736039615846882</v>
      </c>
    </row>
    <row r="2549" spans="1:54" hidden="1">
      <c r="A2549" s="19" t="s">
        <v>3488</v>
      </c>
      <c r="B2549" s="19" t="s">
        <v>3882</v>
      </c>
      <c r="C2549" s="19" t="s">
        <v>3912</v>
      </c>
      <c r="D2549" s="19" t="s">
        <v>1827</v>
      </c>
      <c r="E2549" s="19" t="s">
        <v>2770</v>
      </c>
      <c r="F2549" s="8" t="s">
        <v>1939</v>
      </c>
      <c r="G2549" s="12" t="s">
        <v>1962</v>
      </c>
      <c r="H2549" s="8"/>
      <c r="I2549" s="6">
        <v>63.88</v>
      </c>
      <c r="J2549" s="6">
        <v>0.82</v>
      </c>
      <c r="K2549" s="6">
        <v>17.170000000000002</v>
      </c>
      <c r="L2549" s="6"/>
      <c r="M2549" s="6">
        <v>7.98</v>
      </c>
      <c r="N2549" s="6">
        <v>0.08</v>
      </c>
      <c r="O2549" s="6">
        <v>2.3199999999999998</v>
      </c>
      <c r="P2549" s="6">
        <v>0.44</v>
      </c>
      <c r="Q2549" s="6">
        <v>1.79</v>
      </c>
      <c r="R2549" s="6">
        <v>3.24</v>
      </c>
      <c r="S2549" s="6">
        <v>0.1</v>
      </c>
      <c r="T2549" s="6" t="s">
        <v>2564</v>
      </c>
      <c r="U2549" s="6">
        <v>97.72</v>
      </c>
      <c r="V2549" s="12"/>
      <c r="W2549" s="6">
        <v>65.37044617273844</v>
      </c>
      <c r="X2549" s="6">
        <v>0.83913221449038056</v>
      </c>
      <c r="Y2549" s="6">
        <v>17.570609905853459</v>
      </c>
      <c r="Z2549" s="6">
        <v>8.1661891117478511</v>
      </c>
      <c r="AA2549" s="6">
        <v>8.1866557511256655E-2</v>
      </c>
      <c r="AB2549" s="6">
        <v>2.3741301678264426</v>
      </c>
      <c r="AC2549" s="6">
        <v>0.45026606631191157</v>
      </c>
      <c r="AD2549" s="6">
        <v>1.8317642243143677</v>
      </c>
      <c r="AE2549" s="6">
        <v>3.3155955792058949</v>
      </c>
      <c r="AF2549" s="6">
        <v>100</v>
      </c>
      <c r="AG2549" s="6"/>
      <c r="AH2549" s="6">
        <v>71.668181434758679</v>
      </c>
      <c r="AI2549" s="6">
        <v>0.69187996391466389</v>
      </c>
      <c r="AJ2549" s="6">
        <v>11.355057740028103</v>
      </c>
      <c r="AK2549" s="6">
        <v>0</v>
      </c>
      <c r="AL2549" s="6">
        <v>7.4875511100687007</v>
      </c>
      <c r="AM2549" s="6">
        <v>7.6026059970681722E-2</v>
      </c>
      <c r="AN2549" s="6">
        <v>3.8791014914505131</v>
      </c>
      <c r="AO2549" s="6">
        <v>0.52894236481385326</v>
      </c>
      <c r="AP2549" s="6">
        <v>1.9469963623009618</v>
      </c>
      <c r="AQ2549" s="6">
        <v>2.318770616984783</v>
      </c>
      <c r="AR2549" s="6">
        <v>100</v>
      </c>
      <c r="AS2549" s="6"/>
      <c r="AT2549" s="6">
        <v>0.341270348223016</v>
      </c>
      <c r="AU2549" s="6" t="s">
        <v>2564</v>
      </c>
      <c r="AV2549" s="6" t="s">
        <v>2564</v>
      </c>
      <c r="AW2549" s="6"/>
      <c r="AX2549" s="6">
        <v>0.16314947778322075</v>
      </c>
      <c r="AY2549" s="6">
        <v>0.36338961241997891</v>
      </c>
      <c r="AZ2549" s="6">
        <f>LOG(Tabella1[[#This Row],[SiO2]]/Tabella1[[#This Row],[Al2O3]])</f>
        <v>0.57059461230552877</v>
      </c>
      <c r="BA2549" s="6">
        <f>LOG((Tabella1[[#This Row],[FeO]]*0.8998+Tabella1[[#This Row],[Fe2O3]])/Tabella1[[#This Row],[K2O]])</f>
        <v>0.34560386997366532</v>
      </c>
      <c r="BB2549" s="6">
        <f>Tabella1[[#This Row],[Log SiO2/Al2O3]]/Tabella1[[#This Row],[Log (FeO3/K2O)]]</f>
        <v>1.6510075895533447</v>
      </c>
    </row>
    <row r="2550" spans="1:54" hidden="1">
      <c r="A2550" s="19" t="s">
        <v>3488</v>
      </c>
      <c r="B2550" s="19" t="s">
        <v>3882</v>
      </c>
      <c r="C2550" s="19" t="s">
        <v>3912</v>
      </c>
      <c r="D2550" s="19" t="s">
        <v>1827</v>
      </c>
      <c r="E2550" s="19" t="s">
        <v>5138</v>
      </c>
      <c r="F2550" s="8" t="s">
        <v>1939</v>
      </c>
      <c r="G2550" s="8" t="s">
        <v>1963</v>
      </c>
      <c r="H2550" s="8"/>
      <c r="I2550" s="6">
        <v>62.86</v>
      </c>
      <c r="J2550" s="6">
        <v>0.99</v>
      </c>
      <c r="K2550" s="6">
        <v>16.510000000000002</v>
      </c>
      <c r="L2550" s="6"/>
      <c r="M2550" s="6">
        <v>7.55</v>
      </c>
      <c r="N2550" s="6">
        <v>0.11</v>
      </c>
      <c r="O2550" s="6">
        <v>2.13</v>
      </c>
      <c r="P2550" s="6">
        <v>0.43</v>
      </c>
      <c r="Q2550" s="6">
        <v>1.3</v>
      </c>
      <c r="R2550" s="6">
        <v>4.2300000000000004</v>
      </c>
      <c r="S2550" s="6">
        <v>0.23</v>
      </c>
      <c r="T2550" s="6" t="s">
        <v>2564</v>
      </c>
      <c r="U2550" s="6">
        <v>96.11</v>
      </c>
      <c r="V2550" s="12"/>
      <c r="W2550" s="6">
        <v>65.404224326292791</v>
      </c>
      <c r="X2550" s="6">
        <v>1.0300697117885755</v>
      </c>
      <c r="Y2550" s="6">
        <v>17.178233274373117</v>
      </c>
      <c r="Z2550" s="6">
        <v>7.8555821454583281</v>
      </c>
      <c r="AA2550" s="6">
        <v>0.11445219019873061</v>
      </c>
      <c r="AB2550" s="6">
        <v>2.2162105920299657</v>
      </c>
      <c r="AC2550" s="6">
        <v>0.44740401623140147</v>
      </c>
      <c r="AD2550" s="6">
        <v>1.3526167932577255</v>
      </c>
      <c r="AE2550" s="6">
        <v>4.4012069503693692</v>
      </c>
      <c r="AF2550" s="6">
        <v>100</v>
      </c>
      <c r="AG2550" s="6"/>
      <c r="AH2550" s="6">
        <v>71.893233002929151</v>
      </c>
      <c r="AI2550" s="6">
        <v>0.85153843820735076</v>
      </c>
      <c r="AJ2550" s="6">
        <v>11.130592557146795</v>
      </c>
      <c r="AK2550" s="6">
        <v>0</v>
      </c>
      <c r="AL2550" s="6">
        <v>7.2216430857832785</v>
      </c>
      <c r="AM2550" s="6">
        <v>0.10656567555174534</v>
      </c>
      <c r="AN2550" s="6">
        <v>3.6305708920352933</v>
      </c>
      <c r="AO2550" s="6">
        <v>0.52695835173219263</v>
      </c>
      <c r="AP2550" s="6">
        <v>1.4414766832017745</v>
      </c>
      <c r="AQ2550" s="6">
        <v>3.0860666830728278</v>
      </c>
      <c r="AR2550" s="6">
        <v>100</v>
      </c>
      <c r="AS2550" s="6"/>
      <c r="AT2550" s="6">
        <v>0.33454656344373723</v>
      </c>
      <c r="AU2550" s="6" t="s">
        <v>2564</v>
      </c>
      <c r="AV2550" s="6" t="s">
        <v>2564</v>
      </c>
      <c r="AW2550" s="6"/>
      <c r="AX2550" s="6">
        <v>2.6775450033005691E-2</v>
      </c>
      <c r="AY2550" s="6">
        <v>0.36303256491575303</v>
      </c>
      <c r="AZ2550" s="6">
        <f>LOG(Tabella1[[#This Row],[SiO2]]/Tabella1[[#This Row],[Al2O3]])</f>
        <v>0.58062730341876756</v>
      </c>
      <c r="BA2550" s="6">
        <f>LOG((Tabella1[[#This Row],[FeO]]*0.8998+Tabella1[[#This Row],[Fe2O3]])/Tabella1[[#This Row],[K2O]])</f>
        <v>0.20575257308369391</v>
      </c>
      <c r="BB2550" s="6">
        <f>Tabella1[[#This Row],[Log SiO2/Al2O3]]/Tabella1[[#This Row],[Log (FeO3/K2O)]]</f>
        <v>2.821968613644438</v>
      </c>
    </row>
    <row r="2551" spans="1:54" hidden="1">
      <c r="A2551" s="19" t="s">
        <v>3488</v>
      </c>
      <c r="B2551" s="19" t="s">
        <v>3882</v>
      </c>
      <c r="C2551" s="19" t="s">
        <v>3912</v>
      </c>
      <c r="D2551" s="19" t="s">
        <v>1827</v>
      </c>
      <c r="E2551" s="19" t="s">
        <v>2770</v>
      </c>
      <c r="F2551" s="8" t="s">
        <v>1939</v>
      </c>
      <c r="G2551" s="8" t="s">
        <v>1964</v>
      </c>
      <c r="H2551" s="8"/>
      <c r="I2551" s="6">
        <v>61.77</v>
      </c>
      <c r="J2551" s="6">
        <v>0.67</v>
      </c>
      <c r="K2551" s="6">
        <v>19.3</v>
      </c>
      <c r="L2551" s="6"/>
      <c r="M2551" s="6">
        <v>6.39</v>
      </c>
      <c r="N2551" s="6">
        <v>7.0000000000000007E-2</v>
      </c>
      <c r="O2551" s="6">
        <v>2.4900000000000002</v>
      </c>
      <c r="P2551" s="6">
        <v>0.24</v>
      </c>
      <c r="Q2551" s="6">
        <v>1.47</v>
      </c>
      <c r="R2551" s="6">
        <v>3.33</v>
      </c>
      <c r="S2551" s="6">
        <v>0.12</v>
      </c>
      <c r="T2551" s="6" t="s">
        <v>2564</v>
      </c>
      <c r="U2551" s="6">
        <v>95.72999999999999</v>
      </c>
      <c r="V2551" s="12"/>
      <c r="W2551" s="6">
        <v>64.525227201504237</v>
      </c>
      <c r="X2551" s="6">
        <v>0.69988509349211336</v>
      </c>
      <c r="Y2551" s="6">
        <v>20.160869111041475</v>
      </c>
      <c r="Z2551" s="6">
        <v>6.6750235036038861</v>
      </c>
      <c r="AA2551" s="6">
        <v>7.3122323200668554E-2</v>
      </c>
      <c r="AB2551" s="6">
        <v>2.6010654967094959</v>
      </c>
      <c r="AC2551" s="6">
        <v>0.25070510811657792</v>
      </c>
      <c r="AD2551" s="6">
        <v>1.5355687872140396</v>
      </c>
      <c r="AE2551" s="6">
        <v>3.4785333751175185</v>
      </c>
      <c r="AF2551" s="6">
        <v>100.00000000000001</v>
      </c>
      <c r="AG2551" s="6"/>
      <c r="AH2551" s="6">
        <v>71.30965551185129</v>
      </c>
      <c r="AI2551" s="6">
        <v>0.58170254582105463</v>
      </c>
      <c r="AJ2551" s="6">
        <v>13.133655513402291</v>
      </c>
      <c r="AK2551" s="6">
        <v>0</v>
      </c>
      <c r="AL2551" s="6">
        <v>6.1694582099303776</v>
      </c>
      <c r="AM2551" s="6">
        <v>6.845099997847999E-2</v>
      </c>
      <c r="AN2551" s="6">
        <v>4.2840227135766344</v>
      </c>
      <c r="AO2551" s="6">
        <v>0.29687674374200346</v>
      </c>
      <c r="AP2551" s="6">
        <v>1.6452757777983347</v>
      </c>
      <c r="AQ2551" s="6">
        <v>2.4522586313491543</v>
      </c>
      <c r="AR2551" s="6">
        <v>100</v>
      </c>
      <c r="AS2551" s="6"/>
      <c r="AT2551" s="6">
        <v>0.40981781522583949</v>
      </c>
      <c r="AU2551" s="6" t="s">
        <v>2564</v>
      </c>
      <c r="AV2551" s="6" t="s">
        <v>2564</v>
      </c>
      <c r="AW2551" s="6"/>
      <c r="AX2551" s="6">
        <v>0.28990143691394193</v>
      </c>
      <c r="AY2551" s="6">
        <v>0.43396666230475611</v>
      </c>
      <c r="AZ2551" s="6">
        <f>LOG(Tabella1[[#This Row],[SiO2]]/Tabella1[[#This Row],[Al2O3]])</f>
        <v>0.50522029232992005</v>
      </c>
      <c r="BA2551" s="6">
        <f>LOG((Tabella1[[#This Row],[FeO]]*0.8998+Tabella1[[#This Row],[Fe2O3]])/Tabella1[[#This Row],[K2O]])</f>
        <v>0.23720261348162833</v>
      </c>
      <c r="BB2551" s="6">
        <f>Tabella1[[#This Row],[Log SiO2/Al2O3]]/Tabella1[[#This Row],[Log (FeO3/K2O)]]</f>
        <v>2.129910311334112</v>
      </c>
    </row>
    <row r="2552" spans="1:54" hidden="1">
      <c r="A2552" s="19" t="s">
        <v>3488</v>
      </c>
      <c r="B2552" s="19" t="s">
        <v>3882</v>
      </c>
      <c r="C2552" s="19" t="s">
        <v>3912</v>
      </c>
      <c r="D2552" s="19" t="s">
        <v>1827</v>
      </c>
      <c r="E2552" s="19" t="s">
        <v>5138</v>
      </c>
      <c r="F2552" s="8" t="s">
        <v>1939</v>
      </c>
      <c r="G2552" s="8" t="s">
        <v>1965</v>
      </c>
      <c r="H2552" s="8"/>
      <c r="I2552" s="6">
        <v>52.17</v>
      </c>
      <c r="J2552" s="6">
        <v>1.1200000000000001</v>
      </c>
      <c r="K2552" s="6">
        <v>25.7</v>
      </c>
      <c r="L2552" s="6"/>
      <c r="M2552" s="6">
        <v>3.66</v>
      </c>
      <c r="N2552" s="6">
        <v>0.01</v>
      </c>
      <c r="O2552" s="6">
        <v>3.32</v>
      </c>
      <c r="P2552" s="6">
        <v>0.05</v>
      </c>
      <c r="Q2552" s="6">
        <v>1.1399999999999999</v>
      </c>
      <c r="R2552" s="6">
        <v>8.7799999999999994</v>
      </c>
      <c r="S2552" s="6">
        <v>0.06</v>
      </c>
      <c r="T2552" s="6" t="s">
        <v>2564</v>
      </c>
      <c r="U2552" s="6">
        <v>95.949999999999989</v>
      </c>
      <c r="V2552" s="12"/>
      <c r="W2552" s="6">
        <v>54.372068785825952</v>
      </c>
      <c r="X2552" s="6">
        <v>1.1672746221990624</v>
      </c>
      <c r="Y2552" s="6">
        <v>26.784783741532049</v>
      </c>
      <c r="Z2552" s="6">
        <v>3.8144867118290784</v>
      </c>
      <c r="AA2552" s="6">
        <v>1.0422094841063056E-2</v>
      </c>
      <c r="AB2552" s="6">
        <v>3.4601354872329342</v>
      </c>
      <c r="AC2552" s="6">
        <v>5.2110474205315276E-2</v>
      </c>
      <c r="AD2552" s="6">
        <v>1.1881188118811881</v>
      </c>
      <c r="AE2552" s="6">
        <v>9.1505992704533625</v>
      </c>
      <c r="AF2552" s="6">
        <v>100</v>
      </c>
      <c r="AG2552" s="6"/>
      <c r="AH2552" s="6">
        <v>62.882837170537528</v>
      </c>
      <c r="AI2552" s="6">
        <v>1.0152774463975389</v>
      </c>
      <c r="AJ2552" s="6">
        <v>18.260051139641824</v>
      </c>
      <c r="AK2552" s="6">
        <v>0</v>
      </c>
      <c r="AL2552" s="6">
        <v>3.6895024947785307</v>
      </c>
      <c r="AM2552" s="6">
        <v>1.0209919344209815E-2</v>
      </c>
      <c r="AN2552" s="6">
        <v>5.9639096524895105</v>
      </c>
      <c r="AO2552" s="6">
        <v>6.457664749271079E-2</v>
      </c>
      <c r="AP2552" s="6">
        <v>1.3321918574333631</v>
      </c>
      <c r="AQ2552" s="6">
        <v>6.7508290183471171</v>
      </c>
      <c r="AR2552" s="6">
        <v>99.999999999999986</v>
      </c>
      <c r="AS2552" s="6"/>
      <c r="AT2552" s="6">
        <v>0.61780327634486454</v>
      </c>
      <c r="AU2552" s="6" t="s">
        <v>2564</v>
      </c>
      <c r="AV2552" s="6" t="s">
        <v>2564</v>
      </c>
      <c r="AW2552" s="6"/>
      <c r="AX2552" s="6" t="s">
        <v>2564</v>
      </c>
      <c r="AY2552" s="6" t="s">
        <v>2564</v>
      </c>
      <c r="AZ2552" s="6">
        <f>LOG(Tabella1[[#This Row],[SiO2]]/Tabella1[[#This Row],[Al2O3]])</f>
        <v>0.30748771339108044</v>
      </c>
      <c r="BA2552" s="6">
        <f>LOG((Tabella1[[#This Row],[FeO]]*0.8998+Tabella1[[#This Row],[Fe2O3]])/Tabella1[[#This Row],[K2O]])</f>
        <v>-0.42586744168214374</v>
      </c>
      <c r="BB2552" s="6">
        <f>Tabella1[[#This Row],[Log SiO2/Al2O3]]/Tabella1[[#This Row],[Log (FeO3/K2O)]]</f>
        <v>-0.72202681702204696</v>
      </c>
    </row>
    <row r="2553" spans="1:54" hidden="1">
      <c r="A2553" s="19" t="s">
        <v>3488</v>
      </c>
      <c r="B2553" s="19" t="s">
        <v>3882</v>
      </c>
      <c r="C2553" s="19" t="s">
        <v>3912</v>
      </c>
      <c r="D2553" s="19" t="s">
        <v>1827</v>
      </c>
      <c r="E2553" s="19" t="s">
        <v>2770</v>
      </c>
      <c r="F2553" s="8" t="s">
        <v>1939</v>
      </c>
      <c r="G2553" s="8" t="s">
        <v>1938</v>
      </c>
      <c r="H2553" s="8"/>
      <c r="I2553" s="6">
        <v>55.34</v>
      </c>
      <c r="J2553" s="6">
        <v>1.18</v>
      </c>
      <c r="K2553" s="6">
        <v>23.24</v>
      </c>
      <c r="L2553" s="6"/>
      <c r="M2553" s="6">
        <v>5.51</v>
      </c>
      <c r="N2553" s="6">
        <v>0.05</v>
      </c>
      <c r="O2553" s="6">
        <v>2.41</v>
      </c>
      <c r="P2553" s="6">
        <v>0.26</v>
      </c>
      <c r="Q2553" s="6">
        <v>2.2799999999999998</v>
      </c>
      <c r="R2553" s="6">
        <v>4.84</v>
      </c>
      <c r="S2553" s="6">
        <v>0.19</v>
      </c>
      <c r="T2553" s="6" t="s">
        <v>2564</v>
      </c>
      <c r="U2553" s="6">
        <v>95.110000000000014</v>
      </c>
      <c r="V2553" s="12"/>
      <c r="W2553" s="6">
        <v>58.185259173588477</v>
      </c>
      <c r="X2553" s="6">
        <v>1.2406686994006937</v>
      </c>
      <c r="Y2553" s="6">
        <v>24.434864893281457</v>
      </c>
      <c r="Z2553" s="6">
        <v>5.7932919777100187</v>
      </c>
      <c r="AA2553" s="6">
        <v>5.2570707601724311E-2</v>
      </c>
      <c r="AB2553" s="6">
        <v>2.5339081064031119</v>
      </c>
      <c r="AC2553" s="6">
        <v>0.27336767952896646</v>
      </c>
      <c r="AD2553" s="6">
        <v>2.3972242666386285</v>
      </c>
      <c r="AE2553" s="6">
        <v>5.0888444958469137</v>
      </c>
      <c r="AF2553" s="6">
        <v>100</v>
      </c>
      <c r="AG2553" s="6"/>
      <c r="AH2553" s="6">
        <v>66.017933118336657</v>
      </c>
      <c r="AI2553" s="6">
        <v>1.0586690105664704</v>
      </c>
      <c r="AJ2553" s="6">
        <v>16.342423739326765</v>
      </c>
      <c r="AK2553" s="6">
        <v>0</v>
      </c>
      <c r="AL2553" s="6">
        <v>5.497304568520553</v>
      </c>
      <c r="AM2553" s="6">
        <v>5.0524705733814804E-2</v>
      </c>
      <c r="AN2553" s="6">
        <v>4.2847105782063197</v>
      </c>
      <c r="AO2553" s="6">
        <v>0.33234589245248702</v>
      </c>
      <c r="AP2553" s="6">
        <v>2.6369885719411275</v>
      </c>
      <c r="AQ2553" s="6">
        <v>3.6831502131259053</v>
      </c>
      <c r="AR2553" s="6">
        <v>99.999999999999986</v>
      </c>
      <c r="AS2553" s="6"/>
      <c r="AT2553" s="6">
        <v>0.43801921321293519</v>
      </c>
      <c r="AU2553" s="6" t="s">
        <v>2564</v>
      </c>
      <c r="AV2553" s="6" t="s">
        <v>2564</v>
      </c>
      <c r="AW2553" s="6"/>
      <c r="AX2553" s="6">
        <v>0.23256032829806847</v>
      </c>
      <c r="AY2553" s="6">
        <v>0.49117741189302894</v>
      </c>
      <c r="AZ2553" s="6">
        <f>LOG(Tabella1[[#This Row],[SiO2]]/Tabella1[[#This Row],[Al2O3]])</f>
        <v>0.37680303108664009</v>
      </c>
      <c r="BA2553" s="6">
        <f>LOG((Tabella1[[#This Row],[FeO]]*0.8998+Tabella1[[#This Row],[Fe2O3]])/Tabella1[[#This Row],[K2O]])</f>
        <v>1.045222603692063E-2</v>
      </c>
      <c r="BB2553" s="6">
        <f>Tabella1[[#This Row],[Log SiO2/Al2O3]]/Tabella1[[#This Row],[Log (FeO3/K2O)]]</f>
        <v>36.050027023492447</v>
      </c>
    </row>
    <row r="2554" spans="1:54" hidden="1">
      <c r="A2554" s="19" t="s">
        <v>3488</v>
      </c>
      <c r="B2554" s="19" t="s">
        <v>3882</v>
      </c>
      <c r="C2554" s="19" t="s">
        <v>3912</v>
      </c>
      <c r="D2554" s="19" t="s">
        <v>1827</v>
      </c>
      <c r="E2554" s="19" t="s">
        <v>5138</v>
      </c>
      <c r="F2554" s="8" t="s">
        <v>1939</v>
      </c>
      <c r="G2554" s="8" t="s">
        <v>1966</v>
      </c>
      <c r="H2554" s="8"/>
      <c r="I2554" s="6">
        <v>58.1</v>
      </c>
      <c r="J2554" s="6">
        <v>0.87</v>
      </c>
      <c r="K2554" s="6">
        <v>21.83</v>
      </c>
      <c r="L2554" s="6"/>
      <c r="M2554" s="6">
        <v>6</v>
      </c>
      <c r="N2554" s="6">
        <v>0.08</v>
      </c>
      <c r="O2554" s="6">
        <v>2.39</v>
      </c>
      <c r="P2554" s="6">
        <v>0.26</v>
      </c>
      <c r="Q2554" s="6">
        <v>1.6</v>
      </c>
      <c r="R2554" s="6">
        <v>5</v>
      </c>
      <c r="S2554" s="6">
        <v>0.16</v>
      </c>
      <c r="T2554" s="6" t="s">
        <v>2564</v>
      </c>
      <c r="U2554" s="6">
        <v>96.13</v>
      </c>
      <c r="V2554" s="12"/>
      <c r="W2554" s="6">
        <v>60.438988869239573</v>
      </c>
      <c r="X2554" s="6">
        <v>0.90502444606262356</v>
      </c>
      <c r="Y2554" s="6">
        <v>22.708831790283991</v>
      </c>
      <c r="Z2554" s="6">
        <v>6.2415479038801625</v>
      </c>
      <c r="AA2554" s="6">
        <v>8.3220638718402171E-2</v>
      </c>
      <c r="AB2554" s="6">
        <v>2.4862165817122648</v>
      </c>
      <c r="AC2554" s="6">
        <v>0.27046707583480706</v>
      </c>
      <c r="AD2554" s="6">
        <v>1.6644127743680435</v>
      </c>
      <c r="AE2554" s="6">
        <v>5.2012899199001348</v>
      </c>
      <c r="AF2554" s="6">
        <v>100</v>
      </c>
      <c r="AG2554" s="6"/>
      <c r="AH2554" s="6">
        <v>68.067117105970311</v>
      </c>
      <c r="AI2554" s="6">
        <v>0.76654190548018231</v>
      </c>
      <c r="AJ2554" s="6">
        <v>15.075528119436123</v>
      </c>
      <c r="AK2554" s="6">
        <v>0</v>
      </c>
      <c r="AL2554" s="6">
        <v>5.8787894557979099</v>
      </c>
      <c r="AM2554" s="6">
        <v>7.9389347316808523E-2</v>
      </c>
      <c r="AN2554" s="6">
        <v>4.1729271806126027</v>
      </c>
      <c r="AO2554" s="6">
        <v>0.32638393314241781</v>
      </c>
      <c r="AP2554" s="6">
        <v>1.8173218130540167</v>
      </c>
      <c r="AQ2554" s="6">
        <v>3.7366509412515905</v>
      </c>
      <c r="AR2554" s="6">
        <v>100.00000000000006</v>
      </c>
      <c r="AS2554" s="6"/>
      <c r="AT2554" s="6">
        <v>0.4151457240146359</v>
      </c>
      <c r="AU2554" s="6" t="s">
        <v>2564</v>
      </c>
      <c r="AV2554" s="6" t="s">
        <v>2564</v>
      </c>
      <c r="AW2554" s="6"/>
      <c r="AX2554" s="6">
        <v>0.17622874413537834</v>
      </c>
      <c r="AY2554" s="6">
        <v>0.44941827176519866</v>
      </c>
      <c r="AZ2554" s="6">
        <f>LOG(Tabella1[[#This Row],[SiO2]]/Tabella1[[#This Row],[Al2O3]])</f>
        <v>0.42512239668119156</v>
      </c>
      <c r="BA2554" s="6">
        <f>LOG((Tabella1[[#This Row],[FeO]]*0.8998+Tabella1[[#This Row],[Fe2O3]])/Tabella1[[#This Row],[K2O]])</f>
        <v>3.3327234877172887E-2</v>
      </c>
      <c r="BB2554" s="6">
        <f>Tabella1[[#This Row],[Log SiO2/Al2O3]]/Tabella1[[#This Row],[Log (FeO3/K2O)]]</f>
        <v>12.756005658674502</v>
      </c>
    </row>
    <row r="2555" spans="1:54" hidden="1">
      <c r="A2555" s="19" t="s">
        <v>3488</v>
      </c>
      <c r="B2555" s="19" t="s">
        <v>3882</v>
      </c>
      <c r="C2555" s="19" t="s">
        <v>3912</v>
      </c>
      <c r="D2555" s="19" t="s">
        <v>1827</v>
      </c>
      <c r="E2555" s="19" t="s">
        <v>5138</v>
      </c>
      <c r="F2555" s="8" t="s">
        <v>1939</v>
      </c>
      <c r="G2555" s="8" t="s">
        <v>1967</v>
      </c>
      <c r="H2555" s="8"/>
      <c r="I2555" s="6">
        <v>54.14</v>
      </c>
      <c r="J2555" s="6">
        <v>1.21</v>
      </c>
      <c r="K2555" s="6">
        <v>22.97</v>
      </c>
      <c r="L2555" s="6"/>
      <c r="M2555" s="6">
        <v>8.8000000000000007</v>
      </c>
      <c r="N2555" s="6">
        <v>0.12</v>
      </c>
      <c r="O2555" s="6">
        <v>3.2</v>
      </c>
      <c r="P2555" s="6">
        <v>0.51</v>
      </c>
      <c r="Q2555" s="6">
        <v>1.44</v>
      </c>
      <c r="R2555" s="6">
        <v>4.47</v>
      </c>
      <c r="S2555" s="6">
        <v>0.24</v>
      </c>
      <c r="T2555" s="6" t="s">
        <v>2564</v>
      </c>
      <c r="U2555" s="6">
        <v>96.86</v>
      </c>
      <c r="V2555" s="12"/>
      <c r="W2555" s="6">
        <v>55.895106339046052</v>
      </c>
      <c r="X2555" s="6">
        <v>1.2492256865579188</v>
      </c>
      <c r="Y2555" s="6">
        <v>23.714639686144949</v>
      </c>
      <c r="Z2555" s="6">
        <v>9.0852777204212263</v>
      </c>
      <c r="AA2555" s="6">
        <v>0.12389015073301672</v>
      </c>
      <c r="AB2555" s="6">
        <v>3.3037373528804461</v>
      </c>
      <c r="AC2555" s="6">
        <v>0.52653314061532108</v>
      </c>
      <c r="AD2555" s="6">
        <v>1.4866818087962006</v>
      </c>
      <c r="AE2555" s="6">
        <v>4.614908114804873</v>
      </c>
      <c r="AF2555" s="6">
        <v>100.00000000000003</v>
      </c>
      <c r="AG2555" s="6"/>
      <c r="AH2555" s="6">
        <v>63.162134008750073</v>
      </c>
      <c r="AI2555" s="6">
        <v>1.0616450479586388</v>
      </c>
      <c r="AJ2555" s="6">
        <v>15.796363291432439</v>
      </c>
      <c r="AK2555" s="6">
        <v>0</v>
      </c>
      <c r="AL2555" s="6">
        <v>8.5861139325003109</v>
      </c>
      <c r="AM2555" s="6">
        <v>0.11858528706400041</v>
      </c>
      <c r="AN2555" s="6">
        <v>5.5637832435980101</v>
      </c>
      <c r="AO2555" s="6">
        <v>0.63753336525251081</v>
      </c>
      <c r="AP2555" s="6">
        <v>1.6287396445924858</v>
      </c>
      <c r="AQ2555" s="6">
        <v>3.3265753699142997</v>
      </c>
      <c r="AR2555" s="6">
        <v>99.999999999999986</v>
      </c>
      <c r="AS2555" s="6"/>
      <c r="AT2555" s="6">
        <v>0.3932030865210967</v>
      </c>
      <c r="AU2555" s="6" t="s">
        <v>2564</v>
      </c>
      <c r="AV2555" s="6" t="s">
        <v>2564</v>
      </c>
      <c r="AW2555" s="6"/>
      <c r="AX2555" s="6">
        <v>0.23162625989914415</v>
      </c>
      <c r="AY2555" s="6">
        <v>0.42509749882002207</v>
      </c>
      <c r="AZ2555" s="6">
        <f>LOG(Tabella1[[#This Row],[SiO2]]/Tabella1[[#This Row],[Al2O3]])</f>
        <v>0.37235725623946153</v>
      </c>
      <c r="BA2555" s="6">
        <f>LOG((Tabella1[[#This Row],[FeO]]*0.8998+Tabella1[[#This Row],[Fe2O3]])/Tabella1[[#This Row],[K2O]])</f>
        <v>0.24832113784778026</v>
      </c>
      <c r="BB2555" s="6">
        <f>Tabella1[[#This Row],[Log SiO2/Al2O3]]/Tabella1[[#This Row],[Log (FeO3/K2O)]]</f>
        <v>1.4994988323052663</v>
      </c>
    </row>
    <row r="2556" spans="1:54" hidden="1">
      <c r="A2556" s="19" t="s">
        <v>3488</v>
      </c>
      <c r="B2556" s="19" t="s">
        <v>3882</v>
      </c>
      <c r="C2556" s="19" t="s">
        <v>3912</v>
      </c>
      <c r="D2556" s="19" t="s">
        <v>1827</v>
      </c>
      <c r="E2556" s="19" t="s">
        <v>5138</v>
      </c>
      <c r="F2556" s="8" t="s">
        <v>1939</v>
      </c>
      <c r="G2556" s="8" t="s">
        <v>1968</v>
      </c>
      <c r="H2556" s="8"/>
      <c r="I2556" s="6">
        <v>60.36</v>
      </c>
      <c r="J2556" s="6">
        <v>1.06</v>
      </c>
      <c r="K2556" s="6">
        <v>20.440000000000001</v>
      </c>
      <c r="L2556" s="6"/>
      <c r="M2556" s="6">
        <v>7.14</v>
      </c>
      <c r="N2556" s="6">
        <v>0.08</v>
      </c>
      <c r="O2556" s="6">
        <v>1.39</v>
      </c>
      <c r="P2556" s="6">
        <v>0.82</v>
      </c>
      <c r="Q2556" s="6">
        <v>2.0299999999999998</v>
      </c>
      <c r="R2556" s="6">
        <v>4.8600000000000003</v>
      </c>
      <c r="S2556" s="6">
        <v>0.1</v>
      </c>
      <c r="T2556" s="6" t="s">
        <v>2564</v>
      </c>
      <c r="U2556" s="6">
        <v>98.179999999999993</v>
      </c>
      <c r="V2556" s="12"/>
      <c r="W2556" s="6">
        <v>61.478916276227345</v>
      </c>
      <c r="X2556" s="6">
        <v>1.0796496231411694</v>
      </c>
      <c r="Y2556" s="6">
        <v>20.818904053778777</v>
      </c>
      <c r="Z2556" s="6">
        <v>7.2723568954980653</v>
      </c>
      <c r="AA2556" s="6">
        <v>8.1482990425748636E-2</v>
      </c>
      <c r="AB2556" s="6">
        <v>1.4157669586473824</v>
      </c>
      <c r="AC2556" s="6">
        <v>0.83520065186392345</v>
      </c>
      <c r="AD2556" s="6">
        <v>2.0676308820533715</v>
      </c>
      <c r="AE2556" s="6">
        <v>4.9500916683642293</v>
      </c>
      <c r="AF2556" s="6">
        <v>100.00000000000001</v>
      </c>
      <c r="AG2556" s="6"/>
      <c r="AH2556" s="6">
        <v>69.136320626344741</v>
      </c>
      <c r="AI2556" s="6">
        <v>0.91309995612957184</v>
      </c>
      <c r="AJ2556" s="6">
        <v>13.800521504998756</v>
      </c>
      <c r="AK2556" s="6">
        <v>0</v>
      </c>
      <c r="AL2556" s="6">
        <v>6.8395995532166731</v>
      </c>
      <c r="AM2556" s="6">
        <v>7.7617211988608811E-2</v>
      </c>
      <c r="AN2556" s="6">
        <v>2.372758362994777</v>
      </c>
      <c r="AO2556" s="6">
        <v>1.0063871512007323</v>
      </c>
      <c r="AP2556" s="6">
        <v>2.2542584276173718</v>
      </c>
      <c r="AQ2556" s="6">
        <v>3.5509503701928713</v>
      </c>
      <c r="AR2556" s="6">
        <v>99.999999999999972</v>
      </c>
      <c r="AS2556" s="6"/>
      <c r="AT2556" s="6">
        <v>0.25756254637255405</v>
      </c>
      <c r="AU2556" s="6" t="s">
        <v>2564</v>
      </c>
      <c r="AV2556" s="6" t="s">
        <v>2564</v>
      </c>
      <c r="AW2556" s="6"/>
      <c r="AX2556" s="6">
        <v>5.8275216026654267E-3</v>
      </c>
      <c r="AY2556" s="6">
        <v>0.28590006171724874</v>
      </c>
      <c r="AZ2556" s="6">
        <f>LOG(Tabella1[[#This Row],[SiO2]]/Tabella1[[#This Row],[Al2O3]])</f>
        <v>0.47026833964087711</v>
      </c>
      <c r="BA2556" s="6">
        <f>LOG((Tabella1[[#This Row],[FeO]]*0.8998+Tabella1[[#This Row],[Fe2O3]])/Tabella1[[#This Row],[K2O]])</f>
        <v>0.12120793134342907</v>
      </c>
      <c r="BB2556" s="6">
        <f>Tabella1[[#This Row],[Log SiO2/Al2O3]]/Tabella1[[#This Row],[Log (FeO3/K2O)]]</f>
        <v>3.8798479144770202</v>
      </c>
    </row>
    <row r="2557" spans="1:54" hidden="1">
      <c r="A2557" s="19" t="s">
        <v>3488</v>
      </c>
      <c r="B2557" s="19" t="s">
        <v>3882</v>
      </c>
      <c r="C2557" s="19" t="s">
        <v>3912</v>
      </c>
      <c r="D2557" s="19" t="s">
        <v>1827</v>
      </c>
      <c r="E2557" s="19" t="s">
        <v>2776</v>
      </c>
      <c r="F2557" s="8" t="s">
        <v>1939</v>
      </c>
      <c r="G2557" s="8" t="s">
        <v>1969</v>
      </c>
      <c r="H2557" s="8"/>
      <c r="I2557" s="6">
        <v>63.14</v>
      </c>
      <c r="J2557" s="6">
        <v>0.91</v>
      </c>
      <c r="K2557" s="6">
        <v>16.88</v>
      </c>
      <c r="L2557" s="6"/>
      <c r="M2557" s="6">
        <v>6.46</v>
      </c>
      <c r="N2557" s="6">
        <v>0.09</v>
      </c>
      <c r="O2557" s="6">
        <v>2.0099999999999998</v>
      </c>
      <c r="P2557" s="6">
        <v>0.41</v>
      </c>
      <c r="Q2557" s="6">
        <v>2.12</v>
      </c>
      <c r="R2557" s="6">
        <v>4.16</v>
      </c>
      <c r="S2557" s="6">
        <v>0.19</v>
      </c>
      <c r="T2557" s="6" t="s">
        <v>2564</v>
      </c>
      <c r="U2557" s="6">
        <v>96.179999999999993</v>
      </c>
      <c r="V2557" s="12"/>
      <c r="W2557" s="6">
        <v>65.647743813682681</v>
      </c>
      <c r="X2557" s="6">
        <v>0.94614264919941782</v>
      </c>
      <c r="Y2557" s="6">
        <v>17.550426284050737</v>
      </c>
      <c r="Z2557" s="6">
        <v>6.7165730921189439</v>
      </c>
      <c r="AA2557" s="6">
        <v>9.3574547723019333E-2</v>
      </c>
      <c r="AB2557" s="6">
        <v>2.0898315658140985</v>
      </c>
      <c r="AC2557" s="6">
        <v>0.42628405073819919</v>
      </c>
      <c r="AD2557" s="6">
        <v>2.2042004574755669</v>
      </c>
      <c r="AE2557" s="6">
        <v>4.3252235391973395</v>
      </c>
      <c r="AF2557" s="6">
        <v>100</v>
      </c>
      <c r="AG2557" s="6"/>
      <c r="AH2557" s="6">
        <v>72.178352457855098</v>
      </c>
      <c r="AI2557" s="6">
        <v>0.78234660828117564</v>
      </c>
      <c r="AJ2557" s="6">
        <v>11.374502333285049</v>
      </c>
      <c r="AK2557" s="6">
        <v>0</v>
      </c>
      <c r="AL2557" s="6">
        <v>6.1760433633984411</v>
      </c>
      <c r="AM2557" s="6">
        <v>8.7147697328959842E-2</v>
      </c>
      <c r="AN2557" s="6">
        <v>3.4243655956564112</v>
      </c>
      <c r="AO2557" s="6">
        <v>0.50220431841253133</v>
      </c>
      <c r="AP2557" s="6">
        <v>2.3495726605096254</v>
      </c>
      <c r="AQ2557" s="6">
        <v>3.0335210919825748</v>
      </c>
      <c r="AR2557" s="6">
        <v>100</v>
      </c>
      <c r="AS2557" s="6"/>
      <c r="AT2557" s="6">
        <v>0.35668955460763363</v>
      </c>
      <c r="AU2557" s="6" t="s">
        <v>2564</v>
      </c>
      <c r="AV2557" s="6" t="s">
        <v>2564</v>
      </c>
      <c r="AW2557" s="6"/>
      <c r="AX2557" s="6">
        <v>-3.1750057534978351E-2</v>
      </c>
      <c r="AY2557" s="6">
        <v>0.38833538020469599</v>
      </c>
      <c r="AZ2557" s="6">
        <f>LOG(Tabella1[[#This Row],[SiO2]]/Tabella1[[#This Row],[Al2O3]])</f>
        <v>0.57293213526656228</v>
      </c>
      <c r="BA2557" s="6">
        <f>LOG((Tabella1[[#This Row],[FeO]]*0.8998+Tabella1[[#This Row],[Fe2O3]])/Tabella1[[#This Row],[K2O]])</f>
        <v>0.14528517619788939</v>
      </c>
      <c r="BB2557" s="6">
        <f>Tabella1[[#This Row],[Log SiO2/Al2O3]]/Tabella1[[#This Row],[Log (FeO3/K2O)]]</f>
        <v>3.9435002954890965</v>
      </c>
    </row>
    <row r="2558" spans="1:54" hidden="1">
      <c r="A2558" s="19" t="s">
        <v>3488</v>
      </c>
      <c r="B2558" s="19" t="s">
        <v>3882</v>
      </c>
      <c r="C2558" s="19" t="s">
        <v>3912</v>
      </c>
      <c r="D2558" s="19" t="s">
        <v>1827</v>
      </c>
      <c r="E2558" s="19" t="s">
        <v>2770</v>
      </c>
      <c r="F2558" s="8" t="s">
        <v>1939</v>
      </c>
      <c r="G2558" s="8" t="s">
        <v>1970</v>
      </c>
      <c r="H2558" s="8"/>
      <c r="I2558" s="6">
        <v>61.33</v>
      </c>
      <c r="J2558" s="6">
        <v>0.73</v>
      </c>
      <c r="K2558" s="6">
        <v>18.64</v>
      </c>
      <c r="L2558" s="6"/>
      <c r="M2558" s="6">
        <v>5.67</v>
      </c>
      <c r="N2558" s="6">
        <v>0.09</v>
      </c>
      <c r="O2558" s="6">
        <v>2.61</v>
      </c>
      <c r="P2558" s="6">
        <v>0.74</v>
      </c>
      <c r="Q2558" s="6">
        <v>2.4</v>
      </c>
      <c r="R2558" s="6">
        <v>4.0199999999999996</v>
      </c>
      <c r="S2558" s="6">
        <v>0.13</v>
      </c>
      <c r="T2558" s="6" t="s">
        <v>2564</v>
      </c>
      <c r="U2558" s="6">
        <v>96.22999999999999</v>
      </c>
      <c r="V2558" s="12"/>
      <c r="W2558" s="6">
        <v>63.732723682843194</v>
      </c>
      <c r="X2558" s="6">
        <v>0.75859918944196203</v>
      </c>
      <c r="Y2558" s="6">
        <v>19.37025875506599</v>
      </c>
      <c r="Z2558" s="6">
        <v>5.8921334303231845</v>
      </c>
      <c r="AA2558" s="6">
        <v>9.352592746544737E-2</v>
      </c>
      <c r="AB2558" s="6">
        <v>2.7122518964979738</v>
      </c>
      <c r="AC2558" s="6">
        <v>0.7689909591603451</v>
      </c>
      <c r="AD2558" s="6">
        <v>2.4940247324119298</v>
      </c>
      <c r="AE2558" s="6">
        <v>4.1774914267899828</v>
      </c>
      <c r="AF2558" s="6">
        <v>100.00000000000001</v>
      </c>
      <c r="AG2558" s="6"/>
      <c r="AH2558" s="6">
        <v>70.240989599224207</v>
      </c>
      <c r="AI2558" s="6">
        <v>0.62877597842376531</v>
      </c>
      <c r="AJ2558" s="6">
        <v>12.584070412111034</v>
      </c>
      <c r="AK2558" s="6">
        <v>0</v>
      </c>
      <c r="AL2558" s="6">
        <v>5.4309542870564389</v>
      </c>
      <c r="AM2558" s="6">
        <v>8.7311447081371035E-2</v>
      </c>
      <c r="AN2558" s="6">
        <v>4.4549193358785057</v>
      </c>
      <c r="AO2558" s="6">
        <v>0.90812070086480046</v>
      </c>
      <c r="AP2558" s="6">
        <v>2.6648914944401256</v>
      </c>
      <c r="AQ2558" s="6">
        <v>2.9369395735938775</v>
      </c>
      <c r="AR2558" s="6">
        <v>100</v>
      </c>
      <c r="AS2558" s="6"/>
      <c r="AT2558" s="6">
        <v>0.45063486605202197</v>
      </c>
      <c r="AU2558" s="6" t="s">
        <v>2564</v>
      </c>
      <c r="AV2558" s="6" t="s">
        <v>2564</v>
      </c>
      <c r="AW2558" s="6"/>
      <c r="AX2558" s="6">
        <v>4.2444596365325465E-2</v>
      </c>
      <c r="AY2558" s="6">
        <v>0.4812436367158735</v>
      </c>
      <c r="AZ2558" s="6">
        <f>LOG(Tabella1[[#This Row],[SiO2]]/Tabella1[[#This Row],[Al2O3]])</f>
        <v>0.51722705666953039</v>
      </c>
      <c r="BA2558" s="6">
        <f>LOG((Tabella1[[#This Row],[FeO]]*0.8998+Tabella1[[#This Row],[Fe2O3]])/Tabella1[[#This Row],[K2O]])</f>
        <v>0.10350299463798462</v>
      </c>
      <c r="BB2558" s="6">
        <f>Tabella1[[#This Row],[Log SiO2/Al2O3]]/Tabella1[[#This Row],[Log (FeO3/K2O)]]</f>
        <v>4.9972182783561019</v>
      </c>
    </row>
    <row r="2559" spans="1:54" hidden="1">
      <c r="A2559" s="19" t="s">
        <v>3488</v>
      </c>
      <c r="B2559" s="19" t="s">
        <v>3882</v>
      </c>
      <c r="C2559" s="19" t="s">
        <v>3912</v>
      </c>
      <c r="D2559" s="19" t="s">
        <v>1827</v>
      </c>
      <c r="E2559" s="19" t="s">
        <v>5138</v>
      </c>
      <c r="F2559" s="8" t="s">
        <v>1939</v>
      </c>
      <c r="G2559" s="8" t="s">
        <v>1971</v>
      </c>
      <c r="H2559" s="8"/>
      <c r="I2559" s="6">
        <v>59.26</v>
      </c>
      <c r="J2559" s="6">
        <v>1.18</v>
      </c>
      <c r="K2559" s="6">
        <v>24.13</v>
      </c>
      <c r="L2559" s="6"/>
      <c r="M2559" s="6">
        <v>4.82</v>
      </c>
      <c r="N2559" s="6">
        <v>0.02</v>
      </c>
      <c r="O2559" s="6">
        <v>1.9</v>
      </c>
      <c r="P2559" s="6">
        <v>0.27</v>
      </c>
      <c r="Q2559" s="6">
        <v>1.66</v>
      </c>
      <c r="R2559" s="6">
        <v>5.79</v>
      </c>
      <c r="S2559" s="6">
        <v>7.0000000000000007E-2</v>
      </c>
      <c r="T2559" s="6" t="s">
        <v>2564</v>
      </c>
      <c r="U2559" s="6">
        <v>99.03</v>
      </c>
      <c r="V2559" s="12"/>
      <c r="W2559" s="6">
        <v>59.840452388165197</v>
      </c>
      <c r="X2559" s="6">
        <v>1.1915581137029183</v>
      </c>
      <c r="Y2559" s="6">
        <v>24.366353630213066</v>
      </c>
      <c r="Z2559" s="6">
        <v>4.8672119559729383</v>
      </c>
      <c r="AA2559" s="6">
        <v>2.0195900232252852E-2</v>
      </c>
      <c r="AB2559" s="6">
        <v>1.9186105220640211</v>
      </c>
      <c r="AC2559" s="6">
        <v>0.27264465313541353</v>
      </c>
      <c r="AD2559" s="6">
        <v>1.6762597192769866</v>
      </c>
      <c r="AE2559" s="6">
        <v>5.8467131172372007</v>
      </c>
      <c r="AF2559" s="6">
        <v>99.999999999999986</v>
      </c>
      <c r="AG2559" s="6"/>
      <c r="AH2559" s="6">
        <v>68.214822819609651</v>
      </c>
      <c r="AI2559" s="6">
        <v>1.021538032440104</v>
      </c>
      <c r="AJ2559" s="6">
        <v>16.37314111782354</v>
      </c>
      <c r="AK2559" s="6">
        <v>0</v>
      </c>
      <c r="AL2559" s="6">
        <v>4.6402307535386589</v>
      </c>
      <c r="AM2559" s="6">
        <v>1.9501055748224649E-2</v>
      </c>
      <c r="AN2559" s="6">
        <v>3.2595105407740661</v>
      </c>
      <c r="AO2559" s="6">
        <v>0.33302364621107816</v>
      </c>
      <c r="AP2559" s="6">
        <v>1.8525751253091594</v>
      </c>
      <c r="AQ2559" s="6">
        <v>4.2515468900056987</v>
      </c>
      <c r="AR2559" s="6">
        <v>100</v>
      </c>
      <c r="AS2559" s="6"/>
      <c r="AT2559" s="6">
        <v>0.4126097829457645</v>
      </c>
      <c r="AU2559" s="6" t="s">
        <v>2564</v>
      </c>
      <c r="AV2559" s="6" t="s">
        <v>2564</v>
      </c>
      <c r="AW2559" s="6"/>
      <c r="AX2559" s="6">
        <v>0.18357715556541226</v>
      </c>
      <c r="AY2559" s="6">
        <v>0.4738898251004362</v>
      </c>
      <c r="AZ2559" s="6">
        <f>LOG(Tabella1[[#This Row],[SiO2]]/Tabella1[[#This Row],[Al2O3]])</f>
        <v>0.39020432523524645</v>
      </c>
      <c r="BA2559" s="6">
        <f>LOG((Tabella1[[#This Row],[FeO]]*0.8998+Tabella1[[#This Row],[Fe2O3]])/Tabella1[[#This Row],[K2O]])</f>
        <v>-0.12548553665903853</v>
      </c>
      <c r="BB2559" s="6">
        <f>Tabella1[[#This Row],[Log SiO2/Al2O3]]/Tabella1[[#This Row],[Log (FeO3/K2O)]]</f>
        <v>-3.1095561737563853</v>
      </c>
    </row>
    <row r="2560" spans="1:54">
      <c r="A2560" s="19" t="s">
        <v>3488</v>
      </c>
      <c r="B2560" s="19" t="s">
        <v>3882</v>
      </c>
      <c r="C2560" s="19" t="s">
        <v>3912</v>
      </c>
      <c r="D2560" s="19" t="s">
        <v>1827</v>
      </c>
      <c r="E2560" s="19" t="s">
        <v>2771</v>
      </c>
      <c r="F2560" s="8" t="s">
        <v>1939</v>
      </c>
      <c r="G2560" s="8" t="s">
        <v>1972</v>
      </c>
      <c r="H2560" s="8"/>
      <c r="I2560" s="6">
        <v>61.38</v>
      </c>
      <c r="J2560" s="6">
        <v>0.84</v>
      </c>
      <c r="K2560" s="6">
        <v>18.09</v>
      </c>
      <c r="L2560" s="6"/>
      <c r="M2560" s="6">
        <v>5.39</v>
      </c>
      <c r="N2560" s="6">
        <v>0.05</v>
      </c>
      <c r="O2560" s="6">
        <v>3.69</v>
      </c>
      <c r="P2560" s="6">
        <v>0.03</v>
      </c>
      <c r="Q2560" s="6">
        <v>2.36</v>
      </c>
      <c r="R2560" s="6">
        <v>3.15</v>
      </c>
      <c r="S2560" s="6">
        <v>0.06</v>
      </c>
      <c r="T2560" s="6" t="s">
        <v>2564</v>
      </c>
      <c r="U2560" s="6">
        <v>94.98</v>
      </c>
      <c r="V2560" s="12"/>
      <c r="W2560" s="6">
        <v>64.624131396083385</v>
      </c>
      <c r="X2560" s="6">
        <v>0.88439671509791518</v>
      </c>
      <c r="Y2560" s="6">
        <v>19.046114971572962</v>
      </c>
      <c r="Z2560" s="6">
        <v>5.6748789218782898</v>
      </c>
      <c r="AA2560" s="6">
        <v>5.264266161297116E-2</v>
      </c>
      <c r="AB2560" s="6">
        <v>3.885028427037271</v>
      </c>
      <c r="AC2560" s="6">
        <v>3.1585596967782688E-2</v>
      </c>
      <c r="AD2560" s="6">
        <v>2.4847336281322381</v>
      </c>
      <c r="AE2560" s="6">
        <v>3.3164876816171822</v>
      </c>
      <c r="AF2560" s="6">
        <v>100</v>
      </c>
      <c r="AG2560" s="6"/>
      <c r="AH2560" s="6">
        <v>70.487264993846679</v>
      </c>
      <c r="AI2560" s="6">
        <v>0.72546837687778654</v>
      </c>
      <c r="AJ2560" s="6">
        <v>12.245595713675655</v>
      </c>
      <c r="AK2560" s="6">
        <v>0</v>
      </c>
      <c r="AL2560" s="6">
        <v>5.1766401009802907</v>
      </c>
      <c r="AM2560" s="6">
        <v>4.8636778324183373E-2</v>
      </c>
      <c r="AN2560" s="6">
        <v>6.3152685369205486</v>
      </c>
      <c r="AO2560" s="6">
        <v>3.6914690310102374E-2</v>
      </c>
      <c r="AP2560" s="6">
        <v>2.627522300157942</v>
      </c>
      <c r="AQ2560" s="6">
        <v>2.30752083250538</v>
      </c>
      <c r="AR2560" s="6">
        <v>99.999999999999957</v>
      </c>
      <c r="AS2560" s="6"/>
      <c r="AT2560" s="6">
        <v>0.54954044066209373</v>
      </c>
      <c r="AU2560" s="6" t="s">
        <v>2564</v>
      </c>
      <c r="AV2560" s="6" t="s">
        <v>2564</v>
      </c>
      <c r="AW2560" s="6"/>
      <c r="AX2560" s="6">
        <v>0.20023181487999833</v>
      </c>
      <c r="AY2560" s="6">
        <v>0.58656978386656256</v>
      </c>
      <c r="AZ2560" s="6">
        <f>LOG(Tabella1[[#This Row],[SiO2]]/Tabella1[[#This Row],[Al2O3]])</f>
        <v>0.53058831723599009</v>
      </c>
      <c r="BA2560" s="6">
        <f>LOG((Tabella1[[#This Row],[FeO]]*0.8998+Tabella1[[#This Row],[Fe2O3]])/Tabella1[[#This Row],[K2O]])</f>
        <v>0.18742420022668629</v>
      </c>
      <c r="BB2560" s="6">
        <f>Tabella1[[#This Row],[Log SiO2/Al2O3]]/Tabella1[[#This Row],[Log (FeO3/K2O)]]</f>
        <v>2.8309488134096492</v>
      </c>
    </row>
    <row r="2561" spans="1:54" hidden="1">
      <c r="A2561" s="19" t="s">
        <v>3488</v>
      </c>
      <c r="B2561" s="19" t="s">
        <v>3882</v>
      </c>
      <c r="C2561" s="19" t="s">
        <v>3912</v>
      </c>
      <c r="D2561" s="19" t="s">
        <v>1827</v>
      </c>
      <c r="E2561" s="19" t="s">
        <v>2776</v>
      </c>
      <c r="F2561" s="8" t="s">
        <v>1939</v>
      </c>
      <c r="G2561" s="8" t="s">
        <v>1973</v>
      </c>
      <c r="H2561" s="8"/>
      <c r="I2561" s="6">
        <v>59.37</v>
      </c>
      <c r="J2561" s="6">
        <v>1.1100000000000001</v>
      </c>
      <c r="K2561" s="6">
        <v>18.21</v>
      </c>
      <c r="L2561" s="6"/>
      <c r="M2561" s="6">
        <v>6.4</v>
      </c>
      <c r="N2561" s="6">
        <v>0.1</v>
      </c>
      <c r="O2561" s="6">
        <v>2.02</v>
      </c>
      <c r="P2561" s="6">
        <v>0.45</v>
      </c>
      <c r="Q2561" s="6">
        <v>2.74</v>
      </c>
      <c r="R2561" s="6">
        <v>3.86</v>
      </c>
      <c r="S2561" s="6">
        <v>0.25</v>
      </c>
      <c r="T2561" s="6" t="s">
        <v>2564</v>
      </c>
      <c r="U2561" s="6">
        <v>94.259999999999991</v>
      </c>
      <c r="V2561" s="12"/>
      <c r="W2561" s="6">
        <v>62.985359643539155</v>
      </c>
      <c r="X2561" s="6">
        <v>1.1775938892425211</v>
      </c>
      <c r="Y2561" s="6">
        <v>19.318905155951626</v>
      </c>
      <c r="Z2561" s="6">
        <v>6.7897305325694894</v>
      </c>
      <c r="AA2561" s="6">
        <v>0.10608953957139827</v>
      </c>
      <c r="AB2561" s="6">
        <v>2.143008699342245</v>
      </c>
      <c r="AC2561" s="6">
        <v>0.47740292807129225</v>
      </c>
      <c r="AD2561" s="6">
        <v>2.9068533842563129</v>
      </c>
      <c r="AE2561" s="6">
        <v>4.0950562274559736</v>
      </c>
      <c r="AF2561" s="6">
        <v>100</v>
      </c>
      <c r="AG2561" s="6"/>
      <c r="AH2561" s="6">
        <v>69.770450488594832</v>
      </c>
      <c r="AI2561" s="6">
        <v>0.9810313402415447</v>
      </c>
      <c r="AJ2561" s="6">
        <v>12.614556861687785</v>
      </c>
      <c r="AK2561" s="6">
        <v>0</v>
      </c>
      <c r="AL2561" s="6">
        <v>6.2901338016001356</v>
      </c>
      <c r="AM2561" s="6">
        <v>9.9544093962540894E-2</v>
      </c>
      <c r="AN2561" s="6">
        <v>3.5378346259720623</v>
      </c>
      <c r="AO2561" s="6">
        <v>0.56664516968013423</v>
      </c>
      <c r="AP2561" s="6">
        <v>3.1218042901621921</v>
      </c>
      <c r="AQ2561" s="6">
        <v>2.8936305710416379</v>
      </c>
      <c r="AR2561" s="6">
        <v>99.999999999999972</v>
      </c>
      <c r="AS2561" s="6"/>
      <c r="AT2561" s="6">
        <v>0.35997618959038652</v>
      </c>
      <c r="AU2561" s="6" t="s">
        <v>2564</v>
      </c>
      <c r="AV2561" s="6" t="s">
        <v>2564</v>
      </c>
      <c r="AW2561" s="6"/>
      <c r="AX2561" s="6">
        <v>6.9401280195458048E-2</v>
      </c>
      <c r="AY2561" s="6">
        <v>0.39989372491847547</v>
      </c>
      <c r="AZ2561" s="6">
        <f>LOG(Tabella1[[#This Row],[SiO2]]/Tabella1[[#This Row],[Al2O3]])</f>
        <v>0.51325710313113859</v>
      </c>
      <c r="BA2561" s="6">
        <f>LOG((Tabella1[[#This Row],[FeO]]*0.8998+Tabella1[[#This Row],[Fe2O3]])/Tabella1[[#This Row],[K2O]])</f>
        <v>0.1737386581416803</v>
      </c>
      <c r="BB2561" s="6">
        <f>Tabella1[[#This Row],[Log SiO2/Al2O3]]/Tabella1[[#This Row],[Log (FeO3/K2O)]]</f>
        <v>2.954190556212239</v>
      </c>
    </row>
    <row r="2562" spans="1:54" hidden="1">
      <c r="A2562" s="19" t="s">
        <v>3488</v>
      </c>
      <c r="B2562" s="19" t="s">
        <v>3882</v>
      </c>
      <c r="C2562" s="19" t="s">
        <v>3912</v>
      </c>
      <c r="D2562" s="19" t="s">
        <v>1827</v>
      </c>
      <c r="E2562" s="19" t="s">
        <v>5138</v>
      </c>
      <c r="F2562" s="8" t="s">
        <v>1939</v>
      </c>
      <c r="G2562" s="8" t="s">
        <v>1974</v>
      </c>
      <c r="H2562" s="8"/>
      <c r="I2562" s="6">
        <v>55.72</v>
      </c>
      <c r="J2562" s="6">
        <v>1.34</v>
      </c>
      <c r="K2562" s="6">
        <v>18.600000000000001</v>
      </c>
      <c r="L2562" s="6"/>
      <c r="M2562" s="6">
        <v>9.5399999999999991</v>
      </c>
      <c r="N2562" s="6">
        <v>0.12</v>
      </c>
      <c r="O2562" s="6">
        <v>3.37</v>
      </c>
      <c r="P2562" s="6">
        <v>0.79</v>
      </c>
      <c r="Q2562" s="6">
        <v>0.82</v>
      </c>
      <c r="R2562" s="6">
        <v>3.97</v>
      </c>
      <c r="S2562" s="6">
        <v>0.26</v>
      </c>
      <c r="T2562" s="6" t="s">
        <v>2564</v>
      </c>
      <c r="U2562" s="6">
        <v>94.27000000000001</v>
      </c>
      <c r="V2562" s="12"/>
      <c r="W2562" s="6">
        <v>59.106820833775316</v>
      </c>
      <c r="X2562" s="6">
        <v>1.421449029383685</v>
      </c>
      <c r="Y2562" s="6">
        <v>19.730561154131749</v>
      </c>
      <c r="Z2562" s="6">
        <v>10.119868462925636</v>
      </c>
      <c r="AA2562" s="6">
        <v>0.12729394292988222</v>
      </c>
      <c r="AB2562" s="6">
        <v>3.5748382306141933</v>
      </c>
      <c r="AC2562" s="6">
        <v>0.83801845762172478</v>
      </c>
      <c r="AD2562" s="6">
        <v>0.86984194335419529</v>
      </c>
      <c r="AE2562" s="6">
        <v>4.2113079452636049</v>
      </c>
      <c r="AF2562" s="6">
        <v>99.999999999999986</v>
      </c>
      <c r="AG2562" s="6"/>
      <c r="AH2562" s="6">
        <v>65.492531017697104</v>
      </c>
      <c r="AI2562" s="6">
        <v>1.1845158864822012</v>
      </c>
      <c r="AJ2562" s="6">
        <v>12.886980924809874</v>
      </c>
      <c r="AK2562" s="6">
        <v>0</v>
      </c>
      <c r="AL2562" s="6">
        <v>9.3778757196014908</v>
      </c>
      <c r="AM2562" s="6">
        <v>0.11947387028339426</v>
      </c>
      <c r="AN2562" s="6">
        <v>5.9032645763344185</v>
      </c>
      <c r="AO2562" s="6">
        <v>0.99495160525798743</v>
      </c>
      <c r="AP2562" s="6">
        <v>0.93442651036372903</v>
      </c>
      <c r="AQ2562" s="6">
        <v>2.9766136890374058</v>
      </c>
      <c r="AR2562" s="6">
        <v>100</v>
      </c>
      <c r="AS2562" s="6"/>
      <c r="AT2562" s="6">
        <v>0.38631047565896764</v>
      </c>
      <c r="AU2562" s="6" t="s">
        <v>2564</v>
      </c>
      <c r="AV2562" s="6" t="s">
        <v>2564</v>
      </c>
      <c r="AW2562" s="6"/>
      <c r="AX2562" s="6">
        <v>0.14852867890143848</v>
      </c>
      <c r="AY2562" s="6">
        <v>0.41877150194733681</v>
      </c>
      <c r="AZ2562" s="6">
        <f>LOG(Tabella1[[#This Row],[SiO2]]/Tabella1[[#This Row],[Al2O3]])</f>
        <v>0.47649816353400953</v>
      </c>
      <c r="BA2562" s="6">
        <f>LOG((Tabella1[[#This Row],[FeO]]*0.8998+Tabella1[[#This Row],[Fe2O3]])/Tabella1[[#This Row],[K2O]])</f>
        <v>0.33490385677052809</v>
      </c>
      <c r="BB2562" s="6">
        <f>Tabella1[[#This Row],[Log SiO2/Al2O3]]/Tabella1[[#This Row],[Log (FeO3/K2O)]]</f>
        <v>1.4227909111852961</v>
      </c>
    </row>
    <row r="2563" spans="1:54" hidden="1">
      <c r="A2563" s="19" t="s">
        <v>3488</v>
      </c>
      <c r="B2563" s="19" t="s">
        <v>3882</v>
      </c>
      <c r="C2563" s="19" t="s">
        <v>3912</v>
      </c>
      <c r="D2563" s="19" t="s">
        <v>1827</v>
      </c>
      <c r="E2563" s="19" t="s">
        <v>2773</v>
      </c>
      <c r="F2563" s="19" t="s">
        <v>296</v>
      </c>
      <c r="G2563" s="8" t="s">
        <v>297</v>
      </c>
      <c r="H2563" s="8"/>
      <c r="I2563" s="6">
        <v>70.98</v>
      </c>
      <c r="J2563" s="6">
        <v>0.61</v>
      </c>
      <c r="K2563" s="6">
        <v>13.29</v>
      </c>
      <c r="L2563" s="6"/>
      <c r="M2563" s="6">
        <v>5.18</v>
      </c>
      <c r="N2563" s="6">
        <v>0.05</v>
      </c>
      <c r="O2563" s="6">
        <v>1.76</v>
      </c>
      <c r="P2563" s="6">
        <v>0.56999999999999995</v>
      </c>
      <c r="Q2563" s="6">
        <v>1.83</v>
      </c>
      <c r="R2563" s="6">
        <v>2.92</v>
      </c>
      <c r="S2563" s="6">
        <v>0.12</v>
      </c>
      <c r="T2563" s="6">
        <v>2.33</v>
      </c>
      <c r="U2563" s="6">
        <v>97.19</v>
      </c>
      <c r="V2563" s="12"/>
      <c r="W2563" s="6">
        <v>73.032204959357955</v>
      </c>
      <c r="X2563" s="6">
        <v>0.62763658812635048</v>
      </c>
      <c r="Y2563" s="6">
        <v>13.674246321638028</v>
      </c>
      <c r="Z2563" s="6">
        <v>5.3297664368762216</v>
      </c>
      <c r="AA2563" s="6">
        <v>5.1445621977569717E-2</v>
      </c>
      <c r="AB2563" s="6">
        <v>1.8108858936104539</v>
      </c>
      <c r="AC2563" s="6">
        <v>0.58648009054429462</v>
      </c>
      <c r="AD2563" s="6">
        <v>1.8829097643790513</v>
      </c>
      <c r="AE2563" s="6">
        <v>3.0044243234900709</v>
      </c>
      <c r="AF2563" s="6">
        <v>100</v>
      </c>
      <c r="AG2563" s="6"/>
      <c r="AH2563" s="6">
        <v>78.371487481411563</v>
      </c>
      <c r="AI2563" s="6">
        <v>0.5065325451690621</v>
      </c>
      <c r="AJ2563" s="6">
        <v>8.6497718084121669</v>
      </c>
      <c r="AK2563" s="6">
        <v>0</v>
      </c>
      <c r="AL2563" s="6">
        <v>4.7832963222483489</v>
      </c>
      <c r="AM2563" s="6">
        <v>4.676308119885203E-2</v>
      </c>
      <c r="AN2563" s="6">
        <v>2.8961192684692212</v>
      </c>
      <c r="AO2563" s="6">
        <v>0.67435898671203309</v>
      </c>
      <c r="AP2563" s="6">
        <v>1.9589520986935176</v>
      </c>
      <c r="AQ2563" s="6">
        <v>2.0566303826581662</v>
      </c>
      <c r="AR2563" s="6">
        <v>100</v>
      </c>
      <c r="AS2563" s="6"/>
      <c r="AT2563" s="6">
        <v>0.37712756058805846</v>
      </c>
      <c r="AU2563" s="6" t="s">
        <v>2564</v>
      </c>
      <c r="AV2563" s="6" t="s">
        <v>2564</v>
      </c>
      <c r="AW2563" s="6"/>
      <c r="AX2563" s="6">
        <v>4.6527530177438818E-3</v>
      </c>
      <c r="AY2563" s="6">
        <v>0.4037594437381149</v>
      </c>
      <c r="AZ2563" s="6">
        <f>LOG(Tabella1[[#This Row],[SiO2]]/Tabella1[[#This Row],[Al2O3]])</f>
        <v>0.7276110140688421</v>
      </c>
      <c r="BA2563" s="6">
        <f>LOG((Tabella1[[#This Row],[FeO]]*0.8998+Tabella1[[#This Row],[Fe2O3]])/Tabella1[[#This Row],[K2O]])</f>
        <v>0.20309289712636275</v>
      </c>
      <c r="BB2563" s="6">
        <f>Tabella1[[#This Row],[Log SiO2/Al2O3]]/Tabella1[[#This Row],[Log (FeO3/K2O)]]</f>
        <v>3.5826512121501151</v>
      </c>
    </row>
    <row r="2564" spans="1:54" hidden="1">
      <c r="A2564" s="19" t="s">
        <v>3488</v>
      </c>
      <c r="B2564" s="19" t="s">
        <v>3882</v>
      </c>
      <c r="C2564" s="19" t="s">
        <v>3912</v>
      </c>
      <c r="D2564" s="19" t="s">
        <v>1827</v>
      </c>
      <c r="E2564" s="19" t="s">
        <v>2776</v>
      </c>
      <c r="F2564" s="19" t="s">
        <v>296</v>
      </c>
      <c r="G2564" s="8" t="s">
        <v>298</v>
      </c>
      <c r="H2564" s="8"/>
      <c r="I2564" s="6">
        <v>58.34</v>
      </c>
      <c r="J2564" s="6">
        <v>1.22</v>
      </c>
      <c r="K2564" s="6">
        <v>19.22</v>
      </c>
      <c r="L2564" s="6"/>
      <c r="M2564" s="6">
        <v>8.0299999999999994</v>
      </c>
      <c r="N2564" s="6">
        <v>0.16</v>
      </c>
      <c r="O2564" s="6">
        <v>2.31</v>
      </c>
      <c r="P2564" s="6">
        <v>0.73</v>
      </c>
      <c r="Q2564" s="6">
        <v>2.69</v>
      </c>
      <c r="R2564" s="6">
        <v>3.5</v>
      </c>
      <c r="S2564" s="6">
        <v>0.4</v>
      </c>
      <c r="T2564" s="6">
        <v>3.36</v>
      </c>
      <c r="U2564" s="6">
        <v>96.2</v>
      </c>
      <c r="V2564" s="12"/>
      <c r="W2564" s="6">
        <v>60.644490644490645</v>
      </c>
      <c r="X2564" s="6">
        <v>1.2681912681912682</v>
      </c>
      <c r="Y2564" s="6">
        <v>19.979209979209976</v>
      </c>
      <c r="Z2564" s="6">
        <v>8.3471933471933468</v>
      </c>
      <c r="AA2564" s="6">
        <v>0.16632016632016633</v>
      </c>
      <c r="AB2564" s="6">
        <v>2.4012474012474012</v>
      </c>
      <c r="AC2564" s="6">
        <v>0.75883575883575882</v>
      </c>
      <c r="AD2564" s="6">
        <v>2.7962577962577959</v>
      </c>
      <c r="AE2564" s="6">
        <v>3.6382536382536386</v>
      </c>
      <c r="AF2564" s="6">
        <v>99.999999999999986</v>
      </c>
      <c r="AG2564" s="6"/>
      <c r="AH2564" s="6">
        <v>67.310429921001784</v>
      </c>
      <c r="AI2564" s="6">
        <v>1.0585983068960163</v>
      </c>
      <c r="AJ2564" s="6">
        <v>13.071544260505702</v>
      </c>
      <c r="AK2564" s="6">
        <v>0</v>
      </c>
      <c r="AL2564" s="6">
        <v>7.7483087250255362</v>
      </c>
      <c r="AM2564" s="6">
        <v>0.15636766183566203</v>
      </c>
      <c r="AN2564" s="6">
        <v>3.9720032954700684</v>
      </c>
      <c r="AO2564" s="6">
        <v>0.90247046734062508</v>
      </c>
      <c r="AP2564" s="6">
        <v>3.0089768870374329</v>
      </c>
      <c r="AQ2564" s="6">
        <v>2.5759372848445143</v>
      </c>
      <c r="AR2564" s="6">
        <v>100</v>
      </c>
      <c r="AS2564" s="6"/>
      <c r="AT2564" s="6">
        <v>0.3388991085326164</v>
      </c>
      <c r="AU2564" s="6" t="s">
        <v>2564</v>
      </c>
      <c r="AV2564" s="6" t="s">
        <v>2564</v>
      </c>
      <c r="AW2564" s="6"/>
      <c r="AX2564" s="6">
        <v>0.16347284849530699</v>
      </c>
      <c r="AY2564" s="6">
        <v>0.37254829778477033</v>
      </c>
      <c r="AZ2564" s="6">
        <f>LOG(Tabella1[[#This Row],[SiO2]]/Tabella1[[#This Row],[Al2O3]])</f>
        <v>0.48221304145318739</v>
      </c>
      <c r="BA2564" s="6">
        <f>LOG((Tabella1[[#This Row],[FeO]]*0.8998+Tabella1[[#This Row],[Fe2O3]])/Tabella1[[#This Row],[K2O]])</f>
        <v>0.31479348975795335</v>
      </c>
      <c r="BB2564" s="6">
        <f>Tabella1[[#This Row],[Log SiO2/Al2O3]]/Tabella1[[#This Row],[Log (FeO3/K2O)]]</f>
        <v>1.5318393078076804</v>
      </c>
    </row>
    <row r="2565" spans="1:54" hidden="1">
      <c r="A2565" s="19" t="s">
        <v>3488</v>
      </c>
      <c r="B2565" s="19" t="s">
        <v>3882</v>
      </c>
      <c r="C2565" s="19" t="s">
        <v>3912</v>
      </c>
      <c r="D2565" s="19" t="s">
        <v>1827</v>
      </c>
      <c r="E2565" s="19" t="s">
        <v>2776</v>
      </c>
      <c r="F2565" s="19" t="s">
        <v>296</v>
      </c>
      <c r="G2565" s="8" t="s">
        <v>299</v>
      </c>
      <c r="H2565" s="8"/>
      <c r="I2565" s="6">
        <v>62.25</v>
      </c>
      <c r="J2565" s="6">
        <v>0.9</v>
      </c>
      <c r="K2565" s="6">
        <v>19.98</v>
      </c>
      <c r="L2565" s="6"/>
      <c r="M2565" s="6">
        <v>4.24</v>
      </c>
      <c r="N2565" s="6">
        <v>0.03</v>
      </c>
      <c r="O2565" s="6">
        <v>2.39</v>
      </c>
      <c r="P2565" s="6">
        <v>0.1</v>
      </c>
      <c r="Q2565" s="6">
        <v>2.2799999999999998</v>
      </c>
      <c r="R2565" s="6">
        <v>3.99</v>
      </c>
      <c r="S2565" s="6">
        <v>0.08</v>
      </c>
      <c r="T2565" s="6">
        <v>5.13</v>
      </c>
      <c r="U2565" s="6">
        <v>96.159999999999982</v>
      </c>
      <c r="V2565" s="12"/>
      <c r="W2565" s="6">
        <v>64.735856905158087</v>
      </c>
      <c r="X2565" s="6">
        <v>0.93594009983361082</v>
      </c>
      <c r="Y2565" s="6">
        <v>20.777870216306159</v>
      </c>
      <c r="Z2565" s="6">
        <v>4.4093178036605662</v>
      </c>
      <c r="AA2565" s="6">
        <v>3.1198003327787025E-2</v>
      </c>
      <c r="AB2565" s="6">
        <v>2.4854409317803667</v>
      </c>
      <c r="AC2565" s="6">
        <v>0.10399334442595676</v>
      </c>
      <c r="AD2565" s="6">
        <v>2.3710482529118138</v>
      </c>
      <c r="AE2565" s="6">
        <v>4.1493344425956753</v>
      </c>
      <c r="AF2565" s="6">
        <v>100.00000000000003</v>
      </c>
      <c r="AG2565" s="6"/>
      <c r="AH2565" s="6">
        <v>71.770851518045134</v>
      </c>
      <c r="AI2565" s="6">
        <v>0.78038098244238996</v>
      </c>
      <c r="AJ2565" s="6">
        <v>13.578812821627062</v>
      </c>
      <c r="AK2565" s="6">
        <v>0</v>
      </c>
      <c r="AL2565" s="6">
        <v>4.0883684792067294</v>
      </c>
      <c r="AM2565" s="6">
        <v>2.9298205289515537E-2</v>
      </c>
      <c r="AN2565" s="6">
        <v>4.1066559961469702</v>
      </c>
      <c r="AO2565" s="6">
        <v>0.12353867589385593</v>
      </c>
      <c r="AP2565" s="6">
        <v>2.5485562427574324</v>
      </c>
      <c r="AQ2565" s="6">
        <v>2.9344920686909219</v>
      </c>
      <c r="AR2565" s="6">
        <v>100</v>
      </c>
      <c r="AS2565" s="6"/>
      <c r="AT2565" s="6">
        <v>0.50111576951327241</v>
      </c>
      <c r="AU2565" s="6" t="s">
        <v>2564</v>
      </c>
      <c r="AV2565" s="6" t="s">
        <v>2564</v>
      </c>
      <c r="AW2565" s="6"/>
      <c r="AX2565" s="6">
        <v>0.23095970095422255</v>
      </c>
      <c r="AY2565" s="6">
        <v>0.55385751183763521</v>
      </c>
      <c r="AZ2565" s="6">
        <f>LOG(Tabella1[[#This Row],[SiO2]]/Tabella1[[#This Row],[Al2O3]])</f>
        <v>0.4935438718778104</v>
      </c>
      <c r="BA2565" s="6">
        <f>LOG((Tabella1[[#This Row],[FeO]]*0.8998+Tabella1[[#This Row],[Fe2O3]])/Tabella1[[#This Row],[K2O]])</f>
        <v>-1.9461050264467549E-2</v>
      </c>
      <c r="BB2565" s="6">
        <f>Tabella1[[#This Row],[Log SiO2/Al2O3]]/Tabella1[[#This Row],[Log (FeO3/K2O)]]</f>
        <v>-25.360597972398981</v>
      </c>
    </row>
    <row r="2566" spans="1:54" hidden="1">
      <c r="A2566" s="19" t="s">
        <v>3488</v>
      </c>
      <c r="B2566" s="19" t="s">
        <v>3882</v>
      </c>
      <c r="C2566" s="19" t="s">
        <v>3912</v>
      </c>
      <c r="D2566" s="19" t="s">
        <v>1827</v>
      </c>
      <c r="E2566" s="19" t="s">
        <v>2773</v>
      </c>
      <c r="F2566" s="19" t="s">
        <v>1851</v>
      </c>
      <c r="G2566" s="8" t="s">
        <v>2063</v>
      </c>
      <c r="H2566" s="8"/>
      <c r="I2566" s="6">
        <v>61.8</v>
      </c>
      <c r="J2566" s="6">
        <v>0.79100000000000004</v>
      </c>
      <c r="K2566" s="6">
        <v>18.28</v>
      </c>
      <c r="L2566" s="6"/>
      <c r="M2566" s="6">
        <v>6.3887601753287422</v>
      </c>
      <c r="N2566" s="6">
        <v>5.7000000000000002E-2</v>
      </c>
      <c r="O2566" s="6">
        <v>3.05</v>
      </c>
      <c r="P2566" s="6">
        <v>0.14000000000000001</v>
      </c>
      <c r="Q2566" s="6">
        <v>1.1299999999999999</v>
      </c>
      <c r="R2566" s="6">
        <v>3.3</v>
      </c>
      <c r="S2566" s="6">
        <v>0.113</v>
      </c>
      <c r="T2566" s="6">
        <v>7.66</v>
      </c>
      <c r="U2566" s="6">
        <v>94.937999999999988</v>
      </c>
      <c r="V2566" s="12"/>
      <c r="W2566" s="6">
        <v>65.09511470644</v>
      </c>
      <c r="X2566" s="6">
        <v>0.83317533548210432</v>
      </c>
      <c r="Y2566" s="6">
        <v>19.254671469801348</v>
      </c>
      <c r="Z2566" s="6">
        <v>6.7307084623649125</v>
      </c>
      <c r="AA2566" s="6">
        <v>6.0039183467104858E-2</v>
      </c>
      <c r="AB2566" s="6">
        <v>3.2126229749942072</v>
      </c>
      <c r="AC2566" s="6">
        <v>0.14746466114727511</v>
      </c>
      <c r="AD2566" s="6">
        <v>1.1902504792601487</v>
      </c>
      <c r="AE2566" s="6">
        <v>3.475952727042912</v>
      </c>
      <c r="AF2566" s="6">
        <v>100.00000000000003</v>
      </c>
      <c r="AG2566" s="6"/>
      <c r="AH2566" s="6">
        <v>71.440454424656167</v>
      </c>
      <c r="AI2566" s="6">
        <v>0.68768197563796851</v>
      </c>
      <c r="AJ2566" s="6">
        <v>12.456312623864402</v>
      </c>
      <c r="AK2566" s="6">
        <v>0</v>
      </c>
      <c r="AL2566" s="6">
        <v>6.1765754441336789</v>
      </c>
      <c r="AM2566" s="6">
        <v>5.5813802188348839E-2</v>
      </c>
      <c r="AN2566" s="6">
        <v>5.2545708620885856</v>
      </c>
      <c r="AO2566" s="6">
        <v>0.17341152921071568</v>
      </c>
      <c r="AP2566" s="6">
        <v>1.2664405534843886</v>
      </c>
      <c r="AQ2566" s="6">
        <v>2.4334418594064213</v>
      </c>
      <c r="AR2566" s="6">
        <v>99.999999999999986</v>
      </c>
      <c r="AS2566" s="6"/>
      <c r="AT2566" s="6">
        <v>0.459671385644709</v>
      </c>
      <c r="AU2566" s="6" t="s">
        <v>2564</v>
      </c>
      <c r="AV2566" s="6" t="s">
        <v>2564</v>
      </c>
      <c r="AW2566" s="6"/>
      <c r="AX2566" s="6">
        <v>0.26580630187978621</v>
      </c>
      <c r="AY2566" s="6">
        <v>0.4890946439995123</v>
      </c>
      <c r="AZ2566" s="6">
        <f>LOG(Tabella1[[#This Row],[SiO2]]/Tabella1[[#This Row],[Al2O3]])</f>
        <v>0.52901228369100317</v>
      </c>
      <c r="BA2566" s="6">
        <f>LOG((Tabella1[[#This Row],[FeO]]*0.8998+Tabella1[[#This Row],[Fe2O3]])/Tabella1[[#This Row],[K2O]])</f>
        <v>0.24104863461295517</v>
      </c>
      <c r="BB2566" s="6">
        <f>Tabella1[[#This Row],[Log SiO2/Al2O3]]/Tabella1[[#This Row],[Log (FeO3/K2O)]]</f>
        <v>2.1946288330586188</v>
      </c>
    </row>
    <row r="2567" spans="1:54" hidden="1">
      <c r="A2567" s="19" t="s">
        <v>3488</v>
      </c>
      <c r="B2567" s="19" t="s">
        <v>3882</v>
      </c>
      <c r="C2567" s="19" t="s">
        <v>3912</v>
      </c>
      <c r="D2567" s="19" t="s">
        <v>1827</v>
      </c>
      <c r="E2567" s="19" t="s">
        <v>2770</v>
      </c>
      <c r="F2567" s="19" t="s">
        <v>1851</v>
      </c>
      <c r="G2567" s="8" t="s">
        <v>2064</v>
      </c>
      <c r="H2567" s="8"/>
      <c r="I2567" s="6">
        <v>60.32</v>
      </c>
      <c r="J2567" s="6">
        <v>0.78700000000000003</v>
      </c>
      <c r="K2567" s="6">
        <v>18.77</v>
      </c>
      <c r="L2567" s="6"/>
      <c r="M2567" s="6">
        <v>5.2296180338134013</v>
      </c>
      <c r="N2567" s="6">
        <v>0.05</v>
      </c>
      <c r="O2567" s="6">
        <v>4.1500000000000004</v>
      </c>
      <c r="P2567" s="6">
        <v>7.0000000000000007E-2</v>
      </c>
      <c r="Q2567" s="6">
        <v>1.5</v>
      </c>
      <c r="R2567" s="6">
        <v>3.42</v>
      </c>
      <c r="S2567" s="6">
        <v>6.2E-2</v>
      </c>
      <c r="T2567" s="6">
        <v>8.15</v>
      </c>
      <c r="U2567" s="6">
        <v>94.296999999999997</v>
      </c>
      <c r="V2567" s="12"/>
      <c r="W2567" s="6">
        <v>63.968100787935988</v>
      </c>
      <c r="X2567" s="6">
        <v>0.83459707095665825</v>
      </c>
      <c r="Y2567" s="6">
        <v>19.905193166272522</v>
      </c>
      <c r="Z2567" s="6">
        <v>5.5463058209699145</v>
      </c>
      <c r="AA2567" s="6">
        <v>5.3023956223421743E-2</v>
      </c>
      <c r="AB2567" s="6">
        <v>4.4009883665440048</v>
      </c>
      <c r="AC2567" s="6">
        <v>7.4233538712790453E-2</v>
      </c>
      <c r="AD2567" s="6">
        <v>1.5907186867026524</v>
      </c>
      <c r="AE2567" s="6">
        <v>3.626838605682047</v>
      </c>
      <c r="AF2567" s="6">
        <v>100.00000000000001</v>
      </c>
      <c r="AG2567" s="6"/>
      <c r="AH2567" s="6">
        <v>69.884279317887689</v>
      </c>
      <c r="AI2567" s="6">
        <v>0.6857223661736368</v>
      </c>
      <c r="AJ2567" s="6">
        <v>12.818582575108028</v>
      </c>
      <c r="AK2567" s="6">
        <v>0</v>
      </c>
      <c r="AL2567" s="6">
        <v>5.0671476486155917</v>
      </c>
      <c r="AM2567" s="6">
        <v>4.9068093280390496E-2</v>
      </c>
      <c r="AN2567" s="6">
        <v>7.1655236755159928</v>
      </c>
      <c r="AO2567" s="6">
        <v>8.6898123256691551E-2</v>
      </c>
      <c r="AP2567" s="6">
        <v>1.6848453713992746</v>
      </c>
      <c r="AQ2567" s="6">
        <v>2.5275256130792529</v>
      </c>
      <c r="AR2567" s="6">
        <v>100</v>
      </c>
      <c r="AS2567" s="6"/>
      <c r="AT2567" s="6">
        <v>0.58576932917182611</v>
      </c>
      <c r="AU2567" s="6" t="s">
        <v>2564</v>
      </c>
      <c r="AV2567" s="6" t="s">
        <v>2564</v>
      </c>
      <c r="AW2567" s="6"/>
      <c r="AX2567" s="6">
        <v>0.23520563327724631</v>
      </c>
      <c r="AY2567" s="6">
        <v>0.62055558586128889</v>
      </c>
      <c r="AZ2567" s="6">
        <f>LOG(Tabella1[[#This Row],[SiO2]]/Tabella1[[#This Row],[Al2O3]])</f>
        <v>0.50699706024037128</v>
      </c>
      <c r="BA2567" s="6">
        <f>LOG((Tabella1[[#This Row],[FeO]]*0.8998+Tabella1[[#This Row],[Fe2O3]])/Tabella1[[#This Row],[K2O]])</f>
        <v>0.13858985235482979</v>
      </c>
      <c r="BB2567" s="6">
        <f>Tabella1[[#This Row],[Log SiO2/Al2O3]]/Tabella1[[#This Row],[Log (FeO3/K2O)]]</f>
        <v>3.6582552880012695</v>
      </c>
    </row>
    <row r="2568" spans="1:54" hidden="1">
      <c r="A2568" s="19" t="s">
        <v>3488</v>
      </c>
      <c r="B2568" s="19" t="s">
        <v>3882</v>
      </c>
      <c r="C2568" s="19" t="s">
        <v>3912</v>
      </c>
      <c r="D2568" s="19" t="s">
        <v>1827</v>
      </c>
      <c r="E2568" s="19" t="s">
        <v>2770</v>
      </c>
      <c r="F2568" s="19" t="s">
        <v>1851</v>
      </c>
      <c r="G2568" s="8" t="s">
        <v>2065</v>
      </c>
      <c r="H2568" s="8"/>
      <c r="I2568" s="6">
        <v>58.98</v>
      </c>
      <c r="J2568" s="6">
        <v>0.83599999999999997</v>
      </c>
      <c r="K2568" s="6">
        <v>18.75</v>
      </c>
      <c r="L2568" s="6"/>
      <c r="M2568" s="6">
        <v>6.5505009392611155</v>
      </c>
      <c r="N2568" s="6">
        <v>6.4000000000000001E-2</v>
      </c>
      <c r="O2568" s="6">
        <v>5.0999999999999996</v>
      </c>
      <c r="P2568" s="6">
        <v>7.0000000000000007E-2</v>
      </c>
      <c r="Q2568" s="6">
        <v>1.1200000000000001</v>
      </c>
      <c r="R2568" s="6">
        <v>3.18</v>
      </c>
      <c r="S2568" s="6">
        <v>5.2999999999999999E-2</v>
      </c>
      <c r="T2568" s="6">
        <v>7.24</v>
      </c>
      <c r="U2568" s="6">
        <v>94.649999999999991</v>
      </c>
      <c r="V2568" s="12"/>
      <c r="W2568" s="6">
        <v>62.313787638668785</v>
      </c>
      <c r="X2568" s="6">
        <v>0.88325409403063915</v>
      </c>
      <c r="Y2568" s="6">
        <v>19.809825673534075</v>
      </c>
      <c r="Z2568" s="6">
        <v>6.920232435287903</v>
      </c>
      <c r="AA2568" s="6">
        <v>6.7617538298996305E-2</v>
      </c>
      <c r="AB2568" s="6">
        <v>5.3882725832012683</v>
      </c>
      <c r="AC2568" s="6">
        <v>7.3956682514527222E-2</v>
      </c>
      <c r="AD2568" s="6">
        <v>1.1833069202324356</v>
      </c>
      <c r="AE2568" s="6">
        <v>3.3597464342313788</v>
      </c>
      <c r="AF2568" s="6">
        <v>100</v>
      </c>
      <c r="AG2568" s="6"/>
      <c r="AH2568" s="6">
        <v>67.78825608483649</v>
      </c>
      <c r="AI2568" s="6">
        <v>0.72262235933336927</v>
      </c>
      <c r="AJ2568" s="6">
        <v>12.703065576574076</v>
      </c>
      <c r="AK2568" s="6">
        <v>0</v>
      </c>
      <c r="AL2568" s="6">
        <v>6.2965062387281971</v>
      </c>
      <c r="AM2568" s="6">
        <v>6.2307551780518028E-2</v>
      </c>
      <c r="AN2568" s="6">
        <v>8.7357772154330746</v>
      </c>
      <c r="AO2568" s="6">
        <v>8.6206880971295599E-2</v>
      </c>
      <c r="AP2568" s="6">
        <v>1.2480108124866749</v>
      </c>
      <c r="AQ2568" s="6">
        <v>2.3314607816025803</v>
      </c>
      <c r="AR2568" s="6">
        <v>100</v>
      </c>
      <c r="AS2568" s="6"/>
      <c r="AT2568" s="6">
        <v>0.58113441261745336</v>
      </c>
      <c r="AU2568" s="6" t="s">
        <v>2564</v>
      </c>
      <c r="AV2568" s="6" t="s">
        <v>2564</v>
      </c>
      <c r="AW2568" s="6"/>
      <c r="AX2568" s="6">
        <v>0.23763458364487738</v>
      </c>
      <c r="AY2568" s="6">
        <v>0.61048106992488749</v>
      </c>
      <c r="AZ2568" s="6">
        <f>LOG(Tabella1[[#This Row],[SiO2]]/Tabella1[[#This Row],[Al2O3]])</f>
        <v>0.49770349615204157</v>
      </c>
      <c r="BA2568" s="6">
        <f>LOG((Tabella1[[#This Row],[FeO]]*0.8998+Tabella1[[#This Row],[Fe2O3]])/Tabella1[[#This Row],[K2O]])</f>
        <v>0.26799338209461826</v>
      </c>
      <c r="BB2568" s="6">
        <f>Tabella1[[#This Row],[Log SiO2/Al2O3]]/Tabella1[[#This Row],[Log (FeO3/K2O)]]</f>
        <v>1.8571484574060169</v>
      </c>
    </row>
    <row r="2569" spans="1:54" hidden="1">
      <c r="A2569" s="19" t="s">
        <v>3488</v>
      </c>
      <c r="B2569" s="19" t="s">
        <v>3882</v>
      </c>
      <c r="C2569" s="19" t="s">
        <v>3912</v>
      </c>
      <c r="D2569" s="19" t="s">
        <v>1827</v>
      </c>
      <c r="E2569" s="19" t="s">
        <v>2770</v>
      </c>
      <c r="F2569" s="19" t="s">
        <v>1851</v>
      </c>
      <c r="G2569" s="8" t="s">
        <v>2066</v>
      </c>
      <c r="H2569" s="8"/>
      <c r="I2569" s="6">
        <v>55.82</v>
      </c>
      <c r="J2569" s="6">
        <v>1.0289999999999999</v>
      </c>
      <c r="K2569" s="6">
        <v>24.71</v>
      </c>
      <c r="L2569" s="6"/>
      <c r="M2569" s="6">
        <v>4.4658422041327492</v>
      </c>
      <c r="N2569" s="6">
        <v>6.0999999999999999E-2</v>
      </c>
      <c r="O2569" s="6">
        <v>1.72</v>
      </c>
      <c r="P2569" s="6">
        <v>0.1</v>
      </c>
      <c r="Q2569" s="6">
        <v>1.35</v>
      </c>
      <c r="R2569" s="6">
        <v>5.7</v>
      </c>
      <c r="S2569" s="6">
        <v>9.9000000000000005E-2</v>
      </c>
      <c r="T2569" s="6">
        <v>7.59</v>
      </c>
      <c r="U2569" s="6">
        <v>94.96</v>
      </c>
      <c r="V2569" s="12"/>
      <c r="W2569" s="6">
        <v>58.782645324347094</v>
      </c>
      <c r="X2569" s="6">
        <v>1.083614153327717</v>
      </c>
      <c r="Y2569" s="6">
        <v>26.021482729570351</v>
      </c>
      <c r="Z2569" s="6">
        <v>4.7072451558550972</v>
      </c>
      <c r="AA2569" s="6">
        <v>6.4237573715248519E-2</v>
      </c>
      <c r="AB2569" s="6">
        <v>1.8112889637742209</v>
      </c>
      <c r="AC2569" s="6">
        <v>0.10530749789385005</v>
      </c>
      <c r="AD2569" s="6">
        <v>1.4216512215669757</v>
      </c>
      <c r="AE2569" s="6">
        <v>6.002527379949453</v>
      </c>
      <c r="AF2569" s="6">
        <v>100</v>
      </c>
      <c r="AG2569" s="6"/>
      <c r="AH2569" s="6">
        <v>67.575924377600401</v>
      </c>
      <c r="AI2569" s="6">
        <v>0.93685625874820633</v>
      </c>
      <c r="AJ2569" s="6">
        <v>17.633254803155879</v>
      </c>
      <c r="AK2569" s="6">
        <v>0</v>
      </c>
      <c r="AL2569" s="6">
        <v>4.5214836862503045</v>
      </c>
      <c r="AM2569" s="6">
        <v>6.2552261817948845E-2</v>
      </c>
      <c r="AN2569" s="6">
        <v>3.1032180343271447</v>
      </c>
      <c r="AO2569" s="6">
        <v>0.12971684050201382</v>
      </c>
      <c r="AP2569" s="6">
        <v>1.5844792773033984</v>
      </c>
      <c r="AQ2569" s="6">
        <v>4.4017798691626036</v>
      </c>
      <c r="AR2569" s="6">
        <v>100</v>
      </c>
      <c r="AS2569" s="6"/>
      <c r="AT2569" s="6">
        <v>0.4069953354309217</v>
      </c>
      <c r="AU2569" s="6" t="s">
        <v>2564</v>
      </c>
      <c r="AV2569" s="6" t="s">
        <v>2564</v>
      </c>
      <c r="AW2569" s="6"/>
      <c r="AX2569" s="6">
        <v>0.29832672071494565</v>
      </c>
      <c r="AY2569" s="6">
        <v>0.46400863357843808</v>
      </c>
      <c r="AZ2569" s="6">
        <f>LOG(Tabella1[[#This Row],[SiO2]]/Tabella1[[#This Row],[Al2O3]])</f>
        <v>0.35391708675053285</v>
      </c>
      <c r="BA2569" s="6">
        <f>LOG((Tabella1[[#This Row],[FeO]]*0.8998+Tabella1[[#This Row],[Fe2O3]])/Tabella1[[#This Row],[K2O]])</f>
        <v>-0.15182549317808297</v>
      </c>
      <c r="BB2569" s="6">
        <f>Tabella1[[#This Row],[Log SiO2/Al2O3]]/Tabella1[[#This Row],[Log (FeO3/K2O)]]</f>
        <v>-2.3310781301754608</v>
      </c>
    </row>
    <row r="2570" spans="1:54" hidden="1">
      <c r="A2570" s="19" t="s">
        <v>3488</v>
      </c>
      <c r="B2570" s="19" t="s">
        <v>3882</v>
      </c>
      <c r="C2570" s="19" t="s">
        <v>3912</v>
      </c>
      <c r="D2570" s="19" t="s">
        <v>1827</v>
      </c>
      <c r="E2570" s="19" t="s">
        <v>2770</v>
      </c>
      <c r="F2570" s="19" t="s">
        <v>1851</v>
      </c>
      <c r="G2570" s="8" t="s">
        <v>2067</v>
      </c>
      <c r="H2570" s="8"/>
      <c r="I2570" s="6">
        <v>64.03</v>
      </c>
      <c r="J2570" s="6">
        <v>0.80200000000000005</v>
      </c>
      <c r="K2570" s="6">
        <v>17.86</v>
      </c>
      <c r="L2570" s="6"/>
      <c r="M2570" s="6">
        <v>6.325860989355041</v>
      </c>
      <c r="N2570" s="6">
        <v>7.6999999999999999E-2</v>
      </c>
      <c r="O2570" s="6">
        <v>3.7</v>
      </c>
      <c r="P2570" s="6">
        <v>0.12</v>
      </c>
      <c r="Q2570" s="6">
        <v>1.42</v>
      </c>
      <c r="R2570" s="6">
        <v>2.67</v>
      </c>
      <c r="S2570" s="6">
        <v>0.06</v>
      </c>
      <c r="T2570" s="6">
        <v>5.57</v>
      </c>
      <c r="U2570" s="6">
        <v>97.009000000000015</v>
      </c>
      <c r="V2570" s="12"/>
      <c r="W2570" s="6">
        <v>66.004185178694755</v>
      </c>
      <c r="X2570" s="6">
        <v>0.82672741704377939</v>
      </c>
      <c r="Y2570" s="6">
        <v>18.410662928181917</v>
      </c>
      <c r="Z2570" s="6">
        <v>6.525167767939057</v>
      </c>
      <c r="AA2570" s="6">
        <v>7.9374078693729436E-2</v>
      </c>
      <c r="AB2570" s="6">
        <v>3.8140791060623238</v>
      </c>
      <c r="AC2570" s="6">
        <v>0.12369986289931859</v>
      </c>
      <c r="AD2570" s="6">
        <v>1.46378171097527</v>
      </c>
      <c r="AE2570" s="6">
        <v>2.7523219495098386</v>
      </c>
      <c r="AF2570" s="6">
        <v>99.999999999999986</v>
      </c>
      <c r="AG2570" s="6"/>
      <c r="AH2570" s="6">
        <v>71.730425294956575</v>
      </c>
      <c r="AI2570" s="6">
        <v>0.67569343126884174</v>
      </c>
      <c r="AJ2570" s="6">
        <v>11.793940523038525</v>
      </c>
      <c r="AK2570" s="6">
        <v>0</v>
      </c>
      <c r="AL2570" s="6">
        <v>5.9267277723991816</v>
      </c>
      <c r="AM2570" s="6">
        <v>7.3067062699806992E-2</v>
      </c>
      <c r="AN2570" s="6">
        <v>6.1773656473278509</v>
      </c>
      <c r="AO2570" s="6">
        <v>0.1440440584301918</v>
      </c>
      <c r="AP2570" s="6">
        <v>1.5422645653714262</v>
      </c>
      <c r="AQ2570" s="6">
        <v>1.9080179960512171</v>
      </c>
      <c r="AR2570" s="6">
        <v>99.999999999999986</v>
      </c>
      <c r="AS2570" s="6"/>
      <c r="AT2570" s="6">
        <v>0.51035343442244863</v>
      </c>
      <c r="AU2570" s="6" t="s">
        <v>2564</v>
      </c>
      <c r="AV2570" s="6" t="s">
        <v>2564</v>
      </c>
      <c r="AW2570" s="6"/>
      <c r="AX2570" s="6">
        <v>0.28154102770233735</v>
      </c>
      <c r="AY2570" s="6">
        <v>0.54052760260110932</v>
      </c>
      <c r="AZ2570" s="6">
        <f>LOG(Tabella1[[#This Row],[SiO2]]/Tabella1[[#This Row],[Al2O3]])</f>
        <v>0.55450204727163999</v>
      </c>
      <c r="BA2570" s="6">
        <f>LOG((Tabella1[[#This Row],[FeO]]*0.8998+Tabella1[[#This Row],[Fe2O3]])/Tabella1[[#This Row],[K2O]])</f>
        <v>0.32875437153861325</v>
      </c>
      <c r="BB2570" s="6">
        <f>Tabella1[[#This Row],[Log SiO2/Al2O3]]/Tabella1[[#This Row],[Log (FeO3/K2O)]]</f>
        <v>1.6866758141541913</v>
      </c>
    </row>
    <row r="2571" spans="1:54" hidden="1">
      <c r="A2571" s="19" t="s">
        <v>3488</v>
      </c>
      <c r="B2571" s="19" t="s">
        <v>3882</v>
      </c>
      <c r="C2571" s="19" t="s">
        <v>3912</v>
      </c>
      <c r="D2571" s="19" t="s">
        <v>1827</v>
      </c>
      <c r="E2571" s="19" t="s">
        <v>5138</v>
      </c>
      <c r="F2571" s="19" t="s">
        <v>1851</v>
      </c>
      <c r="G2571" s="8" t="s">
        <v>2068</v>
      </c>
      <c r="H2571" s="8"/>
      <c r="I2571" s="6">
        <v>60.56</v>
      </c>
      <c r="J2571" s="6">
        <v>0.82199999999999995</v>
      </c>
      <c r="K2571" s="6">
        <v>22.12</v>
      </c>
      <c r="L2571" s="6"/>
      <c r="M2571" s="6">
        <v>4.6994677520350665</v>
      </c>
      <c r="N2571" s="6">
        <v>3.4000000000000002E-2</v>
      </c>
      <c r="O2571" s="6">
        <v>3</v>
      </c>
      <c r="P2571" s="6">
        <v>0.13</v>
      </c>
      <c r="Q2571" s="6">
        <v>1.1599999999999999</v>
      </c>
      <c r="R2571" s="6">
        <v>4.4400000000000004</v>
      </c>
      <c r="S2571" s="6">
        <v>6.0999999999999999E-2</v>
      </c>
      <c r="T2571" s="6">
        <v>4.79</v>
      </c>
      <c r="U2571" s="6">
        <v>96.966000000000008</v>
      </c>
      <c r="V2571" s="12"/>
      <c r="W2571" s="6">
        <v>62.454881092341644</v>
      </c>
      <c r="X2571" s="6">
        <v>0.84771981931811136</v>
      </c>
      <c r="Y2571" s="6">
        <v>22.812119712064021</v>
      </c>
      <c r="Z2571" s="6">
        <v>4.847059794154652</v>
      </c>
      <c r="AA2571" s="6">
        <v>3.5063836808778337E-2</v>
      </c>
      <c r="AB2571" s="6">
        <v>3.0938679537157352</v>
      </c>
      <c r="AC2571" s="6">
        <v>0.13406761132768186</v>
      </c>
      <c r="AD2571" s="6">
        <v>1.1962956087700842</v>
      </c>
      <c r="AE2571" s="6">
        <v>4.5789245714992886</v>
      </c>
      <c r="AF2571" s="6">
        <v>99.999999999999972</v>
      </c>
      <c r="AG2571" s="6"/>
      <c r="AH2571" s="6">
        <v>69.794326684412127</v>
      </c>
      <c r="AI2571" s="6">
        <v>0.71246165872038669</v>
      </c>
      <c r="AJ2571" s="6">
        <v>15.027161462786268</v>
      </c>
      <c r="AK2571" s="6">
        <v>0</v>
      </c>
      <c r="AL2571" s="6">
        <v>4.529584446484006</v>
      </c>
      <c r="AM2571" s="6">
        <v>3.3191294622023942E-2</v>
      </c>
      <c r="AN2571" s="6">
        <v>5.1527276796358068</v>
      </c>
      <c r="AO2571" s="6">
        <v>0.16053576679493012</v>
      </c>
      <c r="AP2571" s="6">
        <v>1.2961130302774133</v>
      </c>
      <c r="AQ2571" s="6">
        <v>3.2641381153239419</v>
      </c>
      <c r="AR2571" s="6">
        <v>100.00000000000001</v>
      </c>
      <c r="AS2571" s="6"/>
      <c r="AT2571" s="6">
        <v>0.53217946421448026</v>
      </c>
      <c r="AU2571" s="6" t="s">
        <v>2564</v>
      </c>
      <c r="AV2571" s="6" t="s">
        <v>2564</v>
      </c>
      <c r="AW2571" s="6"/>
      <c r="AX2571" s="6">
        <v>0.30180221778018762</v>
      </c>
      <c r="AY2571" s="6">
        <v>0.57444967431321126</v>
      </c>
      <c r="AZ2571" s="6">
        <f>LOG(Tabella1[[#This Row],[SiO2]]/Tabella1[[#This Row],[Al2O3]])</f>
        <v>0.43740074385935568</v>
      </c>
      <c r="BA2571" s="6">
        <f>LOG((Tabella1[[#This Row],[FeO]]*0.8998+Tabella1[[#This Row],[Fe2O3]])/Tabella1[[#This Row],[K2O]])</f>
        <v>-2.1188307486269337E-2</v>
      </c>
      <c r="BB2571" s="6">
        <f>Tabella1[[#This Row],[Log SiO2/Al2O3]]/Tabella1[[#This Row],[Log (FeO3/K2O)]]</f>
        <v>-20.643496142521272</v>
      </c>
    </row>
    <row r="2572" spans="1:54" hidden="1">
      <c r="A2572" s="19" t="s">
        <v>3488</v>
      </c>
      <c r="B2572" s="19" t="s">
        <v>3882</v>
      </c>
      <c r="C2572" s="19" t="s">
        <v>3912</v>
      </c>
      <c r="D2572" s="19" t="s">
        <v>1827</v>
      </c>
      <c r="E2572" s="19" t="s">
        <v>5138</v>
      </c>
      <c r="F2572" s="19" t="s">
        <v>1851</v>
      </c>
      <c r="G2572" s="8" t="s">
        <v>2069</v>
      </c>
      <c r="H2572" s="8"/>
      <c r="I2572" s="21">
        <v>60.13</v>
      </c>
      <c r="J2572" s="21">
        <v>0.88</v>
      </c>
      <c r="K2572" s="21">
        <v>22.18</v>
      </c>
      <c r="L2572" s="21"/>
      <c r="M2572" s="21">
        <v>5.1217908578584854</v>
      </c>
      <c r="N2572" s="21">
        <v>6.5000000000000002E-2</v>
      </c>
      <c r="O2572" s="21">
        <v>2.5099999999999998</v>
      </c>
      <c r="P2572" s="21">
        <v>0.09</v>
      </c>
      <c r="Q2572" s="21">
        <v>1.04</v>
      </c>
      <c r="R2572" s="21">
        <v>4.79</v>
      </c>
      <c r="S2572" s="21">
        <v>5.7000000000000002E-2</v>
      </c>
      <c r="T2572" s="6">
        <v>5.5100000000000007</v>
      </c>
      <c r="U2572" s="6">
        <v>96.805000000000021</v>
      </c>
      <c r="V2572" s="12"/>
      <c r="W2572" s="6">
        <v>62.114560198336854</v>
      </c>
      <c r="X2572" s="6">
        <v>0.90904395434120122</v>
      </c>
      <c r="Y2572" s="6">
        <v>22.912039667372547</v>
      </c>
      <c r="Z2572" s="6">
        <v>5.2889830070760802</v>
      </c>
      <c r="AA2572" s="6">
        <v>6.7145292082020552E-2</v>
      </c>
      <c r="AB2572" s="6">
        <v>2.5928412788595625</v>
      </c>
      <c r="AC2572" s="6">
        <v>9.2970404421259215E-2</v>
      </c>
      <c r="AD2572" s="6">
        <v>1.0743246733123288</v>
      </c>
      <c r="AE2572" s="6">
        <v>4.9480915241981291</v>
      </c>
      <c r="AF2572" s="6">
        <v>100</v>
      </c>
      <c r="AG2572" s="6"/>
      <c r="AH2572" s="6">
        <v>69.813246824960785</v>
      </c>
      <c r="AI2572" s="6">
        <v>0.76839535231164069</v>
      </c>
      <c r="AJ2572" s="6">
        <v>15.179789495718829</v>
      </c>
      <c r="AK2572" s="6">
        <v>0</v>
      </c>
      <c r="AL2572" s="6">
        <v>4.9732913776521146</v>
      </c>
      <c r="AM2572" s="6">
        <v>6.3925040082376067E-2</v>
      </c>
      <c r="AN2572" s="6">
        <v>4.3431220551144039</v>
      </c>
      <c r="AO2572" s="6">
        <v>0.11196527238832935</v>
      </c>
      <c r="AP2572" s="6">
        <v>1.1706595271878044</v>
      </c>
      <c r="AQ2572" s="6">
        <v>3.5475902049804988</v>
      </c>
      <c r="AR2572" s="6">
        <v>99.999999999999986</v>
      </c>
      <c r="AS2572" s="6"/>
      <c r="AT2572" s="6">
        <v>0.4661796179889699</v>
      </c>
      <c r="AU2572" s="6" t="s">
        <v>2564</v>
      </c>
      <c r="AV2572" s="6" t="s">
        <v>2564</v>
      </c>
      <c r="AW2572" s="6"/>
      <c r="AX2572" s="6">
        <v>0.28142523597575403</v>
      </c>
      <c r="AY2572" s="6">
        <v>0.50808526774703411</v>
      </c>
      <c r="AZ2572" s="6">
        <f>LOG(Tabella1[[#This Row],[SiO2]]/Tabella1[[#This Row],[Al2O3]])</f>
        <v>0.43312966203235792</v>
      </c>
      <c r="BA2572" s="6">
        <f>LOG((Tabella1[[#This Row],[FeO]]*0.8998+Tabella1[[#This Row],[Fe2O3]])/Tabella1[[#This Row],[K2O]])</f>
        <v>-1.6767683980995506E-2</v>
      </c>
      <c r="BB2572" s="6">
        <f>Tabella1[[#This Row],[Log SiO2/Al2O3]]/Tabella1[[#This Row],[Log (FeO3/K2O)]]</f>
        <v>-25.831215719670475</v>
      </c>
    </row>
    <row r="2573" spans="1:54" hidden="1">
      <c r="A2573" s="19" t="s">
        <v>3488</v>
      </c>
      <c r="B2573" s="19" t="s">
        <v>3882</v>
      </c>
      <c r="C2573" s="19" t="s">
        <v>3912</v>
      </c>
      <c r="D2573" s="19" t="s">
        <v>1827</v>
      </c>
      <c r="E2573" s="19" t="s">
        <v>5138</v>
      </c>
      <c r="F2573" s="19" t="s">
        <v>1851</v>
      </c>
      <c r="G2573" s="8" t="s">
        <v>2070</v>
      </c>
      <c r="H2573" s="8"/>
      <c r="I2573" s="21">
        <v>57.5</v>
      </c>
      <c r="J2573" s="21">
        <v>0.82199999999999995</v>
      </c>
      <c r="K2573" s="21">
        <v>21.16</v>
      </c>
      <c r="L2573" s="21"/>
      <c r="M2573" s="21">
        <v>5.382373199749531</v>
      </c>
      <c r="N2573" s="21">
        <v>3.7999999999999999E-2</v>
      </c>
      <c r="O2573" s="21">
        <v>4.12</v>
      </c>
      <c r="P2573" s="21">
        <v>0.15</v>
      </c>
      <c r="Q2573" s="21">
        <v>1.38</v>
      </c>
      <c r="R2573" s="21">
        <v>4.03</v>
      </c>
      <c r="S2573" s="21">
        <v>5.6000000000000001E-2</v>
      </c>
      <c r="T2573" s="6">
        <v>9.8800000000000008</v>
      </c>
      <c r="U2573" s="6">
        <v>94.58</v>
      </c>
      <c r="V2573" s="12"/>
      <c r="W2573" s="6">
        <v>60.795094100232603</v>
      </c>
      <c r="X2573" s="6">
        <v>0.86910551913723832</v>
      </c>
      <c r="Y2573" s="6">
        <v>22.372594628885601</v>
      </c>
      <c r="Z2573" s="6">
        <v>5.6883061958130687</v>
      </c>
      <c r="AA2573" s="6">
        <v>4.0177627405371119E-2</v>
      </c>
      <c r="AB2573" s="6">
        <v>4.356100655529711</v>
      </c>
      <c r="AC2573" s="6">
        <v>0.1585958976527807</v>
      </c>
      <c r="AD2573" s="6">
        <v>1.4590822584055825</v>
      </c>
      <c r="AE2573" s="6">
        <v>4.2609431169380425</v>
      </c>
      <c r="AF2573" s="6">
        <v>100</v>
      </c>
      <c r="AG2573" s="6"/>
      <c r="AH2573" s="6">
        <v>67.363263477645148</v>
      </c>
      <c r="AI2573" s="6">
        <v>0.7242400150077889</v>
      </c>
      <c r="AJ2573" s="6">
        <v>14.61263418552859</v>
      </c>
      <c r="AK2573" s="6">
        <v>0</v>
      </c>
      <c r="AL2573" s="6">
        <v>5.2735675458034423</v>
      </c>
      <c r="AM2573" s="6">
        <v>3.7709423294670197E-2</v>
      </c>
      <c r="AN2573" s="6">
        <v>7.1933993399635048</v>
      </c>
      <c r="AO2573" s="6">
        <v>0.18829584300556798</v>
      </c>
      <c r="AP2573" s="6">
        <v>1.5674185875592241</v>
      </c>
      <c r="AQ2573" s="6">
        <v>3.011699393438187</v>
      </c>
      <c r="AR2573" s="6">
        <v>100.00000000000001</v>
      </c>
      <c r="AS2573" s="6"/>
      <c r="AT2573" s="6">
        <v>0.57699674715394733</v>
      </c>
      <c r="AU2573" s="6" t="s">
        <v>2564</v>
      </c>
      <c r="AV2573" s="6" t="s">
        <v>2564</v>
      </c>
      <c r="AW2573" s="6"/>
      <c r="AX2573" s="6">
        <v>0.25000734076025372</v>
      </c>
      <c r="AY2573" s="6">
        <v>0.61258338196351636</v>
      </c>
      <c r="AZ2573" s="6">
        <f>LOG(Tabella1[[#This Row],[SiO2]]/Tabella1[[#This Row],[Al2O3]])</f>
        <v>0.43415218132648237</v>
      </c>
      <c r="BA2573" s="6">
        <f>LOG((Tabella1[[#This Row],[FeO]]*0.8998+Tabella1[[#This Row],[Fe2O3]])/Tabella1[[#This Row],[K2O]])</f>
        <v>7.9814750009278193E-2</v>
      </c>
      <c r="BB2573" s="6">
        <f>Tabella1[[#This Row],[Log SiO2/Al2O3]]/Tabella1[[#This Row],[Log (FeO3/K2O)]]</f>
        <v>5.4394981037466588</v>
      </c>
    </row>
    <row r="2574" spans="1:54" hidden="1">
      <c r="A2574" s="19" t="s">
        <v>3488</v>
      </c>
      <c r="B2574" s="19" t="s">
        <v>3882</v>
      </c>
      <c r="C2574" s="19" t="s">
        <v>3912</v>
      </c>
      <c r="D2574" s="19" t="s">
        <v>1827</v>
      </c>
      <c r="E2574" s="19" t="s">
        <v>5138</v>
      </c>
      <c r="F2574" s="19" t="s">
        <v>1851</v>
      </c>
      <c r="G2574" s="8" t="s">
        <v>2071</v>
      </c>
      <c r="H2574" s="8"/>
      <c r="I2574" s="21">
        <v>60.62</v>
      </c>
      <c r="J2574" s="21">
        <v>0.93500000000000005</v>
      </c>
      <c r="K2574" s="21">
        <v>22.72</v>
      </c>
      <c r="L2574" s="21"/>
      <c r="M2574" s="21">
        <v>2.7316217908578588</v>
      </c>
      <c r="N2574" s="21">
        <v>1.4999999999999999E-2</v>
      </c>
      <c r="O2574" s="21">
        <v>1.47</v>
      </c>
      <c r="P2574" s="21">
        <v>0.39</v>
      </c>
      <c r="Q2574" s="21">
        <v>1.68</v>
      </c>
      <c r="R2574" s="21">
        <v>5.32</v>
      </c>
      <c r="S2574" s="21">
        <v>0.106</v>
      </c>
      <c r="T2574" s="6">
        <v>5.57</v>
      </c>
      <c r="U2574" s="6">
        <v>95.88000000000001</v>
      </c>
      <c r="V2574" s="12"/>
      <c r="W2574" s="6">
        <v>63.224864413850632</v>
      </c>
      <c r="X2574" s="6">
        <v>0.97517730496453903</v>
      </c>
      <c r="Y2574" s="6">
        <v>23.696287025448473</v>
      </c>
      <c r="Z2574" s="6">
        <v>2.8473091364205256</v>
      </c>
      <c r="AA2574" s="6">
        <v>1.564455569461827E-2</v>
      </c>
      <c r="AB2574" s="6">
        <v>1.5331664580725906</v>
      </c>
      <c r="AC2574" s="6">
        <v>0.40675844806007511</v>
      </c>
      <c r="AD2574" s="6">
        <v>1.7521902377972465</v>
      </c>
      <c r="AE2574" s="6">
        <v>5.5486024196912807</v>
      </c>
      <c r="AF2574" s="6">
        <v>99.999999999999972</v>
      </c>
      <c r="AG2574" s="6"/>
      <c r="AH2574" s="6">
        <v>71.57956816496872</v>
      </c>
      <c r="AI2574" s="6">
        <v>0.83030982614688431</v>
      </c>
      <c r="AJ2574" s="6">
        <v>15.813902023519876</v>
      </c>
      <c r="AK2574" s="6">
        <v>0</v>
      </c>
      <c r="AL2574" s="6">
        <v>2.6975477565765247</v>
      </c>
      <c r="AM2574" s="6">
        <v>1.5002907128522272E-2</v>
      </c>
      <c r="AN2574" s="6">
        <v>2.5868554242644408</v>
      </c>
      <c r="AO2574" s="6">
        <v>0.49343726861860954</v>
      </c>
      <c r="AP2574" s="6">
        <v>1.9232381082624304</v>
      </c>
      <c r="AQ2574" s="6">
        <v>4.0071543896886119</v>
      </c>
      <c r="AR2574" s="6">
        <v>99.999999999999972</v>
      </c>
      <c r="AS2574" s="6"/>
      <c r="AT2574" s="6">
        <v>0.48952650578277146</v>
      </c>
      <c r="AU2574" s="6" t="s">
        <v>2564</v>
      </c>
      <c r="AV2574" s="6" t="s">
        <v>2564</v>
      </c>
      <c r="AW2574" s="6"/>
      <c r="AX2574" s="6">
        <v>0.25845081911420958</v>
      </c>
      <c r="AY2574" s="6">
        <v>0.58078159083446346</v>
      </c>
      <c r="AZ2574" s="6">
        <f>LOG(Tabella1[[#This Row],[SiO2]]/Tabella1[[#This Row],[Al2O3]])</f>
        <v>0.42620760499262222</v>
      </c>
      <c r="BA2574" s="6">
        <f>LOG((Tabella1[[#This Row],[FeO]]*0.8998+Tabella1[[#This Row],[Fe2O3]])/Tabella1[[#This Row],[K2O]])</f>
        <v>-0.33534507492521815</v>
      </c>
      <c r="BB2574" s="6">
        <f>Tabella1[[#This Row],[Log SiO2/Al2O3]]/Tabella1[[#This Row],[Log (FeO3/K2O)]]</f>
        <v>-1.2709523319752538</v>
      </c>
    </row>
    <row r="2575" spans="1:54" hidden="1">
      <c r="A2575" s="19" t="s">
        <v>3488</v>
      </c>
      <c r="B2575" s="19" t="s">
        <v>3882</v>
      </c>
      <c r="C2575" s="19" t="s">
        <v>3912</v>
      </c>
      <c r="D2575" s="19" t="s">
        <v>1827</v>
      </c>
      <c r="E2575" s="19" t="s">
        <v>2776</v>
      </c>
      <c r="F2575" s="19" t="s">
        <v>1851</v>
      </c>
      <c r="G2575" s="8" t="s">
        <v>2074</v>
      </c>
      <c r="H2575" s="8"/>
      <c r="I2575" s="21">
        <v>59.43</v>
      </c>
      <c r="J2575" s="21">
        <v>1.23</v>
      </c>
      <c r="K2575" s="21">
        <v>20.23</v>
      </c>
      <c r="L2575" s="21"/>
      <c r="M2575" s="21">
        <v>6.8649968691296177</v>
      </c>
      <c r="N2575" s="21">
        <v>0.152</v>
      </c>
      <c r="O2575" s="21">
        <v>1.77</v>
      </c>
      <c r="P2575" s="21">
        <v>1.36</v>
      </c>
      <c r="Q2575" s="21">
        <v>2.12</v>
      </c>
      <c r="R2575" s="21">
        <v>4.34</v>
      </c>
      <c r="S2575" s="21">
        <v>0.187</v>
      </c>
      <c r="T2575" s="6">
        <v>2.64</v>
      </c>
      <c r="U2575" s="6">
        <v>97.492000000000004</v>
      </c>
      <c r="V2575" s="12"/>
      <c r="W2575" s="6">
        <v>60.958847905469163</v>
      </c>
      <c r="X2575" s="6">
        <v>1.2616419808804824</v>
      </c>
      <c r="Y2575" s="6">
        <v>20.750420547326957</v>
      </c>
      <c r="Z2575" s="6">
        <v>7.0364747876748863</v>
      </c>
      <c r="AA2575" s="6">
        <v>0.1559102285315718</v>
      </c>
      <c r="AB2575" s="6">
        <v>1.8155335822426455</v>
      </c>
      <c r="AC2575" s="6">
        <v>1.3949862552824848</v>
      </c>
      <c r="AD2575" s="6">
        <v>2.1745373979403437</v>
      </c>
      <c r="AE2575" s="6">
        <v>4.4516473146514581</v>
      </c>
      <c r="AF2575" s="6">
        <v>100</v>
      </c>
      <c r="AG2575" s="6"/>
      <c r="AH2575" s="6">
        <v>68.19422041212664</v>
      </c>
      <c r="AI2575" s="6">
        <v>1.0614569251895021</v>
      </c>
      <c r="AJ2575" s="6">
        <v>13.683440126321974</v>
      </c>
      <c r="AK2575" s="6">
        <v>0</v>
      </c>
      <c r="AL2575" s="6">
        <v>6.5880610305405529</v>
      </c>
      <c r="AM2575" s="6">
        <v>0.14773943931825437</v>
      </c>
      <c r="AN2575" s="6">
        <v>3.0268910248716563</v>
      </c>
      <c r="AO2575" s="6">
        <v>1.6721488947089536</v>
      </c>
      <c r="AP2575" s="6">
        <v>2.3584590051865599</v>
      </c>
      <c r="AQ2575" s="6">
        <v>3.1767487625383022</v>
      </c>
      <c r="AR2575" s="6">
        <v>100.00000000000001</v>
      </c>
      <c r="AS2575" s="6"/>
      <c r="AT2575" s="6">
        <v>0.31481082874124516</v>
      </c>
      <c r="AU2575" s="6" t="s">
        <v>2564</v>
      </c>
      <c r="AV2575" s="6" t="s">
        <v>2564</v>
      </c>
      <c r="AW2575" s="6"/>
      <c r="AX2575" s="6">
        <v>4.7374287189925132E-2</v>
      </c>
      <c r="AY2575" s="6">
        <v>0.35387768143767523</v>
      </c>
      <c r="AZ2575" s="6">
        <f>LOG(Tabella1[[#This Row],[SiO2]]/Tabella1[[#This Row],[Al2O3]])</f>
        <v>0.46800984748740482</v>
      </c>
      <c r="BA2575" s="6">
        <f>LOG((Tabella1[[#This Row],[FeO]]*0.8998+Tabella1[[#This Row],[Fe2O3]])/Tabella1[[#This Row],[K2O]])</f>
        <v>0.1532966028242555</v>
      </c>
      <c r="BB2575" s="6">
        <f>Tabella1[[#This Row],[Log SiO2/Al2O3]]/Tabella1[[#This Row],[Log (FeO3/K2O)]]</f>
        <v>3.0529694648481378</v>
      </c>
    </row>
    <row r="2576" spans="1:54" hidden="1">
      <c r="A2576" s="19" t="s">
        <v>3488</v>
      </c>
      <c r="B2576" s="19" t="s">
        <v>3882</v>
      </c>
      <c r="C2576" s="19" t="s">
        <v>3912</v>
      </c>
      <c r="D2576" s="19" t="s">
        <v>1827</v>
      </c>
      <c r="E2576" s="19" t="s">
        <v>2776</v>
      </c>
      <c r="F2576" s="19" t="s">
        <v>1851</v>
      </c>
      <c r="G2576" s="8" t="s">
        <v>2072</v>
      </c>
      <c r="H2576" s="8"/>
      <c r="I2576" s="21">
        <v>56.78</v>
      </c>
      <c r="J2576" s="21">
        <v>1.2050000000000001</v>
      </c>
      <c r="K2576" s="21">
        <v>20.420000000000002</v>
      </c>
      <c r="L2576" s="21"/>
      <c r="M2576" s="21">
        <v>7.3592047589229805</v>
      </c>
      <c r="N2576" s="21">
        <v>0.14799999999999999</v>
      </c>
      <c r="O2576" s="21">
        <v>2.31</v>
      </c>
      <c r="P2576" s="21">
        <v>0.47</v>
      </c>
      <c r="Q2576" s="21">
        <v>1.85</v>
      </c>
      <c r="R2576" s="21">
        <v>4.79</v>
      </c>
      <c r="S2576" s="21">
        <v>0.25800000000000001</v>
      </c>
      <c r="T2576" s="6">
        <v>3.86</v>
      </c>
      <c r="U2576" s="6">
        <v>95.332999999999998</v>
      </c>
      <c r="V2576" s="12"/>
      <c r="W2576" s="6">
        <v>59.559648809960876</v>
      </c>
      <c r="X2576" s="6">
        <v>1.2639904335329843</v>
      </c>
      <c r="Y2576" s="6">
        <v>21.419655313480117</v>
      </c>
      <c r="Z2576" s="6">
        <v>7.7203067143591415</v>
      </c>
      <c r="AA2576" s="6">
        <v>0.15524529806048273</v>
      </c>
      <c r="AB2576" s="6">
        <v>2.4230853954034806</v>
      </c>
      <c r="AC2576" s="6">
        <v>0.49300871681369512</v>
      </c>
      <c r="AD2576" s="6">
        <v>1.9405662257560341</v>
      </c>
      <c r="AE2576" s="6">
        <v>5.0244930926331914</v>
      </c>
      <c r="AF2576" s="6">
        <v>99.999999999999986</v>
      </c>
      <c r="AG2576" s="6"/>
      <c r="AH2576" s="6">
        <v>66.872572229408433</v>
      </c>
      <c r="AI2576" s="6">
        <v>1.0673211412655457</v>
      </c>
      <c r="AJ2576" s="6">
        <v>14.17639980723289</v>
      </c>
      <c r="AK2576" s="6">
        <v>0</v>
      </c>
      <c r="AL2576" s="6">
        <v>7.2486805127768017</v>
      </c>
      <c r="AM2576" s="6">
        <v>0.14764725447012475</v>
      </c>
      <c r="AN2576" s="6">
        <v>4.0545839862477875</v>
      </c>
      <c r="AO2576" s="6">
        <v>0.59312290707917326</v>
      </c>
      <c r="AP2576" s="6">
        <v>2.1123943675602308</v>
      </c>
      <c r="AQ2576" s="6">
        <v>3.598648716919866</v>
      </c>
      <c r="AR2576" s="6">
        <v>100.00000000000001</v>
      </c>
      <c r="AS2576" s="6"/>
      <c r="AT2576" s="6">
        <v>0.35870911333603456</v>
      </c>
      <c r="AU2576" s="6" t="s">
        <v>2564</v>
      </c>
      <c r="AV2576" s="6" t="s">
        <v>2564</v>
      </c>
      <c r="AW2576" s="6"/>
      <c r="AX2576" s="6">
        <v>9.7331101153010358E-2</v>
      </c>
      <c r="AY2576" s="6">
        <v>0.3961123898926554</v>
      </c>
      <c r="AZ2576" s="6">
        <f>LOG(Tabella1[[#This Row],[SiO2]]/Tabella1[[#This Row],[Al2O3]])</f>
        <v>0.44413965043894693</v>
      </c>
      <c r="BA2576" s="6">
        <f>LOG((Tabella1[[#This Row],[FeO]]*0.8998+Tabella1[[#This Row],[Fe2O3]])/Tabella1[[#This Row],[K2O]])</f>
        <v>0.14064136210693154</v>
      </c>
      <c r="BB2576" s="6">
        <f>Tabella1[[#This Row],[Log SiO2/Al2O3]]/Tabella1[[#This Row],[Log (FeO3/K2O)]]</f>
        <v>3.1579589658784841</v>
      </c>
    </row>
    <row r="2577" spans="1:54" hidden="1">
      <c r="A2577" s="19" t="s">
        <v>3488</v>
      </c>
      <c r="B2577" s="19" t="s">
        <v>3882</v>
      </c>
      <c r="C2577" s="19" t="s">
        <v>3912</v>
      </c>
      <c r="D2577" s="19" t="s">
        <v>1827</v>
      </c>
      <c r="E2577" s="19" t="s">
        <v>2776</v>
      </c>
      <c r="F2577" s="19" t="s">
        <v>1851</v>
      </c>
      <c r="G2577" s="8" t="s">
        <v>2073</v>
      </c>
      <c r="H2577" s="8"/>
      <c r="I2577" s="21">
        <v>65.87</v>
      </c>
      <c r="J2577" s="21">
        <v>0.80500000000000005</v>
      </c>
      <c r="K2577" s="21">
        <v>16.39</v>
      </c>
      <c r="L2577" s="21"/>
      <c r="M2577" s="21">
        <v>5.1128052598622427</v>
      </c>
      <c r="N2577" s="21">
        <v>6.4000000000000001E-2</v>
      </c>
      <c r="O2577" s="21">
        <v>1.44</v>
      </c>
      <c r="P2577" s="21">
        <v>1.46</v>
      </c>
      <c r="Q2577" s="21">
        <v>2.19</v>
      </c>
      <c r="R2577" s="21">
        <v>4.08</v>
      </c>
      <c r="S2577" s="21">
        <v>0.11</v>
      </c>
      <c r="T2577" s="6">
        <v>2.6</v>
      </c>
      <c r="U2577" s="6">
        <v>97.408999999999992</v>
      </c>
      <c r="V2577" s="12"/>
      <c r="W2577" s="6">
        <v>67.62208830806189</v>
      </c>
      <c r="X2577" s="6">
        <v>0.82641234382859907</v>
      </c>
      <c r="Y2577" s="6">
        <v>16.825960640187255</v>
      </c>
      <c r="Z2577" s="6">
        <v>5.2459218347380636</v>
      </c>
      <c r="AA2577" s="6">
        <v>6.5702347832335833E-2</v>
      </c>
      <c r="AB2577" s="6">
        <v>1.4783028262275562</v>
      </c>
      <c r="AC2577" s="6">
        <v>1.4988348099251612</v>
      </c>
      <c r="AD2577" s="6">
        <v>2.2482522148877413</v>
      </c>
      <c r="AE2577" s="6">
        <v>4.1885246743114095</v>
      </c>
      <c r="AF2577" s="6">
        <v>100.00000000000003</v>
      </c>
      <c r="AG2577" s="6"/>
      <c r="AH2577" s="6">
        <v>74.053011655112115</v>
      </c>
      <c r="AI2577" s="6">
        <v>0.6806226022311419</v>
      </c>
      <c r="AJ2577" s="6">
        <v>10.861544613387442</v>
      </c>
      <c r="AK2577" s="6">
        <v>0</v>
      </c>
      <c r="AL2577" s="6">
        <v>4.8071729244658927</v>
      </c>
      <c r="AM2577" s="6">
        <v>6.0946119085311647E-2</v>
      </c>
      <c r="AN2577" s="6">
        <v>2.4126772812008976</v>
      </c>
      <c r="AO2577" s="6">
        <v>1.7587419268097839</v>
      </c>
      <c r="AP2577" s="6">
        <v>2.3869856547795907</v>
      </c>
      <c r="AQ2577" s="6">
        <v>2.9259474798767569</v>
      </c>
      <c r="AR2577" s="6">
        <v>100</v>
      </c>
      <c r="AS2577" s="6"/>
      <c r="AT2577" s="6">
        <v>0.33417276154943082</v>
      </c>
      <c r="AU2577" s="6" t="s">
        <v>2564</v>
      </c>
      <c r="AV2577" s="6" t="s">
        <v>2564</v>
      </c>
      <c r="AW2577" s="6"/>
      <c r="AX2577" s="6" t="s">
        <v>2564</v>
      </c>
      <c r="AY2577" s="6" t="s">
        <v>2564</v>
      </c>
      <c r="AZ2577" s="6">
        <f>LOG(Tabella1[[#This Row],[SiO2]]/Tabella1[[#This Row],[Al2O3]])</f>
        <v>0.60410870987101462</v>
      </c>
      <c r="BA2577" s="6">
        <f>LOG((Tabella1[[#This Row],[FeO]]*0.8998+Tabella1[[#This Row],[Fe2O3]])/Tabella1[[#This Row],[K2O]])</f>
        <v>5.2145077066267601E-2</v>
      </c>
      <c r="BB2577" s="6">
        <f>Tabella1[[#This Row],[Log SiO2/Al2O3]]/Tabella1[[#This Row],[Log (FeO3/K2O)]]</f>
        <v>11.585153265825925</v>
      </c>
    </row>
    <row r="2578" spans="1:54">
      <c r="A2578" s="19" t="s">
        <v>3488</v>
      </c>
      <c r="B2578" s="19" t="s">
        <v>3882</v>
      </c>
      <c r="C2578" s="19" t="s">
        <v>3912</v>
      </c>
      <c r="D2578" s="19" t="s">
        <v>1827</v>
      </c>
      <c r="E2578" s="19" t="s">
        <v>2771</v>
      </c>
      <c r="F2578" s="19" t="s">
        <v>1851</v>
      </c>
      <c r="G2578" s="8" t="s">
        <v>2425</v>
      </c>
      <c r="H2578" s="8"/>
      <c r="I2578" s="21">
        <v>64.989999999999995</v>
      </c>
      <c r="J2578" s="21">
        <v>0.79400000000000004</v>
      </c>
      <c r="K2578" s="21">
        <v>16.46</v>
      </c>
      <c r="L2578" s="21"/>
      <c r="M2578" s="21">
        <v>5.9664370695053224</v>
      </c>
      <c r="N2578" s="21">
        <v>8.7999999999999995E-2</v>
      </c>
      <c r="O2578" s="21">
        <v>1.97</v>
      </c>
      <c r="P2578" s="21">
        <v>1.07</v>
      </c>
      <c r="Q2578" s="21">
        <v>2.19</v>
      </c>
      <c r="R2578" s="21">
        <v>3.91</v>
      </c>
      <c r="S2578" s="21">
        <v>0.13900000000000001</v>
      </c>
      <c r="T2578" s="6">
        <v>2.62</v>
      </c>
      <c r="U2578" s="6">
        <v>97.441999999999979</v>
      </c>
      <c r="V2578" s="12"/>
      <c r="W2578" s="6">
        <v>66.69608587672667</v>
      </c>
      <c r="X2578" s="6">
        <v>0.81484370189446043</v>
      </c>
      <c r="Y2578" s="6">
        <v>16.892099915847382</v>
      </c>
      <c r="Z2578" s="6">
        <v>6.1267215369142685</v>
      </c>
      <c r="AA2578" s="6">
        <v>9.0310133207446491E-2</v>
      </c>
      <c r="AB2578" s="6">
        <v>2.0217154820303365</v>
      </c>
      <c r="AC2578" s="6">
        <v>1.098089119681452</v>
      </c>
      <c r="AD2578" s="6">
        <v>2.2474908150489528</v>
      </c>
      <c r="AE2578" s="6">
        <v>4.0126434186490441</v>
      </c>
      <c r="AF2578" s="6">
        <v>100.00000000000001</v>
      </c>
      <c r="AG2578" s="6"/>
      <c r="AH2578" s="6">
        <v>72.930001895783775</v>
      </c>
      <c r="AI2578" s="6">
        <v>0.67009382366722292</v>
      </c>
      <c r="AJ2578" s="6">
        <v>10.887974461334776</v>
      </c>
      <c r="AK2578" s="6">
        <v>0</v>
      </c>
      <c r="AL2578" s="6">
        <v>5.5995120519942905</v>
      </c>
      <c r="AM2578" s="6">
        <v>8.3647579800451816E-2</v>
      </c>
      <c r="AN2578" s="6">
        <v>3.2946371761016362</v>
      </c>
      <c r="AO2578" s="6">
        <v>1.2865825733564746</v>
      </c>
      <c r="AP2578" s="6">
        <v>2.3826180899972265</v>
      </c>
      <c r="AQ2578" s="6">
        <v>2.7989023482655666</v>
      </c>
      <c r="AR2578" s="6">
        <v>100.00000000000003</v>
      </c>
      <c r="AS2578" s="6"/>
      <c r="AT2578" s="6">
        <v>0.37042746772160429</v>
      </c>
      <c r="AU2578" s="6" t="s">
        <v>2564</v>
      </c>
      <c r="AV2578" s="6" t="s">
        <v>2564</v>
      </c>
      <c r="AW2578" s="6"/>
      <c r="AX2578" s="6">
        <v>-0.13181997841190948</v>
      </c>
      <c r="AY2578" s="6">
        <v>0.40060979821797565</v>
      </c>
      <c r="AZ2578" s="6">
        <f>LOG(Tabella1[[#This Row],[SiO2]]/Tabella1[[#This Row],[Al2O3]])</f>
        <v>0.5964167060908202</v>
      </c>
      <c r="BA2578" s="6">
        <f>LOG((Tabella1[[#This Row],[FeO]]*0.8998+Tabella1[[#This Row],[Fe2O3]])/Tabella1[[#This Row],[K2O]])</f>
        <v>0.13768429573322696</v>
      </c>
      <c r="BB2578" s="6">
        <f>Tabella1[[#This Row],[Log SiO2/Al2O3]]/Tabella1[[#This Row],[Log (FeO3/K2O)]]</f>
        <v>4.331770031684802</v>
      </c>
    </row>
    <row r="2579" spans="1:54">
      <c r="A2579" s="19" t="s">
        <v>3488</v>
      </c>
      <c r="B2579" s="19" t="s">
        <v>3882</v>
      </c>
      <c r="C2579" s="19" t="s">
        <v>3912</v>
      </c>
      <c r="D2579" s="19" t="s">
        <v>1827</v>
      </c>
      <c r="E2579" s="19" t="s">
        <v>2771</v>
      </c>
      <c r="F2579" s="19" t="s">
        <v>3636</v>
      </c>
      <c r="G2579" s="19" t="s">
        <v>3916</v>
      </c>
      <c r="H2579" s="8"/>
      <c r="I2579" s="21">
        <v>52.56</v>
      </c>
      <c r="J2579" s="21">
        <v>0.9</v>
      </c>
      <c r="K2579" s="21">
        <v>23.46</v>
      </c>
      <c r="L2579" s="21"/>
      <c r="M2579" s="21">
        <v>6.46</v>
      </c>
      <c r="N2579" s="21">
        <v>6.3E-2</v>
      </c>
      <c r="O2579" s="21">
        <v>2.85</v>
      </c>
      <c r="P2579" s="21">
        <v>7.0000000000000007E-2</v>
      </c>
      <c r="Q2579" s="21">
        <v>1.66</v>
      </c>
      <c r="R2579" s="21">
        <v>4.2949999999999999</v>
      </c>
      <c r="S2579" s="21">
        <v>4.5999999999999999E-2</v>
      </c>
      <c r="T2579" s="6">
        <v>6.92</v>
      </c>
      <c r="U2579" s="6">
        <v>92.317999999999984</v>
      </c>
      <c r="V2579" s="12"/>
      <c r="W2579" s="6">
        <v>56.933642409930904</v>
      </c>
      <c r="X2579" s="6">
        <v>0.97489113715635101</v>
      </c>
      <c r="Y2579" s="6">
        <v>25.412162308542218</v>
      </c>
      <c r="Z2579" s="6">
        <v>6.9975519400333646</v>
      </c>
      <c r="AA2579" s="6">
        <v>6.8242379600944578E-2</v>
      </c>
      <c r="AB2579" s="6">
        <v>3.0871552676617782</v>
      </c>
      <c r="AC2579" s="6">
        <v>7.5824866223271753E-2</v>
      </c>
      <c r="AD2579" s="6">
        <v>1.7981325418661585</v>
      </c>
      <c r="AE2579" s="6">
        <v>4.6523971489850311</v>
      </c>
      <c r="AF2579" s="6">
        <v>100</v>
      </c>
      <c r="AG2579" s="6"/>
      <c r="AH2579" s="6">
        <v>64.718873835878796</v>
      </c>
      <c r="AI2579" s="6">
        <v>0.83343844377345744</v>
      </c>
      <c r="AJ2579" s="6">
        <v>17.02790339289923</v>
      </c>
      <c r="AK2579" s="6">
        <v>0</v>
      </c>
      <c r="AL2579" s="6">
        <v>6.6524794944319998</v>
      </c>
      <c r="AM2579" s="6">
        <v>6.5709348971313059E-2</v>
      </c>
      <c r="AN2579" s="6">
        <v>5.2300053798465846</v>
      </c>
      <c r="AO2579" s="6">
        <v>9.2356578222082514E-2</v>
      </c>
      <c r="AP2579" s="6">
        <v>1.9816835995742133</v>
      </c>
      <c r="AQ2579" s="6">
        <v>3.3735726287916878</v>
      </c>
      <c r="AR2579" s="6">
        <v>100</v>
      </c>
      <c r="AS2579" s="6"/>
      <c r="AT2579" s="6">
        <v>0.44014408056750093</v>
      </c>
      <c r="AU2579" s="6" t="s">
        <v>2564</v>
      </c>
      <c r="AV2579" s="6" t="s">
        <v>2564</v>
      </c>
      <c r="AW2579" s="6"/>
      <c r="AX2579" s="6">
        <v>0.30779563486799388</v>
      </c>
      <c r="AY2579" s="6">
        <v>0.47334450196599315</v>
      </c>
      <c r="AZ2579" s="6">
        <f>LOG(Tabella1[[#This Row],[SiO2]]/Tabella1[[#This Row],[Al2O3]])</f>
        <v>0.35032734877221389</v>
      </c>
      <c r="BA2579" s="6">
        <f>LOG((Tabella1[[#This Row],[FeO]]*0.8998+Tabella1[[#This Row],[Fe2O3]])/Tabella1[[#This Row],[K2O]])</f>
        <v>0.13141533865737109</v>
      </c>
      <c r="BB2579" s="6">
        <f>Tabella1[[#This Row],[Log SiO2/Al2O3]]/Tabella1[[#This Row],[Log (FeO3/K2O)]]</f>
        <v>2.6658025794507512</v>
      </c>
    </row>
    <row r="2580" spans="1:54">
      <c r="A2580" s="19" t="s">
        <v>3488</v>
      </c>
      <c r="B2580" s="19" t="s">
        <v>3882</v>
      </c>
      <c r="C2580" s="19" t="s">
        <v>3912</v>
      </c>
      <c r="D2580" s="19" t="s">
        <v>1827</v>
      </c>
      <c r="E2580" s="19" t="s">
        <v>2771</v>
      </c>
      <c r="F2580" s="19" t="s">
        <v>3636</v>
      </c>
      <c r="G2580" s="19" t="s">
        <v>3917</v>
      </c>
      <c r="H2580" s="8"/>
      <c r="I2580" s="21">
        <v>55.44</v>
      </c>
      <c r="J2580" s="21">
        <v>0.89400000000000002</v>
      </c>
      <c r="K2580" s="21">
        <v>22.48</v>
      </c>
      <c r="L2580" s="21"/>
      <c r="M2580" s="21">
        <v>5.71</v>
      </c>
      <c r="N2580" s="21">
        <v>7.2999999999999995E-2</v>
      </c>
      <c r="O2580" s="21">
        <v>2.74</v>
      </c>
      <c r="P2580" s="21">
        <v>0.08</v>
      </c>
      <c r="Q2580" s="21">
        <v>0.99</v>
      </c>
      <c r="R2580" s="21">
        <v>4.2290999999999999</v>
      </c>
      <c r="S2580" s="21">
        <v>6.3E-2</v>
      </c>
      <c r="T2580" s="6">
        <v>6.67</v>
      </c>
      <c r="U2580" s="6">
        <v>92.636099999999971</v>
      </c>
      <c r="V2580" s="12"/>
      <c r="W2580" s="6">
        <v>59.847079054493889</v>
      </c>
      <c r="X2580" s="6">
        <v>0.96506653453675217</v>
      </c>
      <c r="Y2580" s="6">
        <v>24.266997423250771</v>
      </c>
      <c r="Z2580" s="6">
        <v>6.1639037049271312</v>
      </c>
      <c r="AA2580" s="6">
        <v>7.8802972059488705E-2</v>
      </c>
      <c r="AB2580" s="6">
        <v>2.9578101841506723</v>
      </c>
      <c r="AC2580" s="6">
        <v>8.6359421435056122E-2</v>
      </c>
      <c r="AD2580" s="6">
        <v>1.0686978402588194</v>
      </c>
      <c r="AE2580" s="6">
        <v>4.5652828648874477</v>
      </c>
      <c r="AF2580" s="6">
        <v>100.00000000000004</v>
      </c>
      <c r="AG2580" s="6"/>
      <c r="AH2580" s="6">
        <v>67.565103191427127</v>
      </c>
      <c r="AI2580" s="6">
        <v>0.81939284300878745</v>
      </c>
      <c r="AJ2580" s="6">
        <v>16.149277766979651</v>
      </c>
      <c r="AK2580" s="6">
        <v>0</v>
      </c>
      <c r="AL2580" s="6">
        <v>5.8198362137914117</v>
      </c>
      <c r="AM2580" s="6">
        <v>7.5358648790662106E-2</v>
      </c>
      <c r="AN2580" s="6">
        <v>4.9765854580731617</v>
      </c>
      <c r="AO2580" s="6">
        <v>0.10446803089929393</v>
      </c>
      <c r="AP2580" s="6">
        <v>1.169728440848677</v>
      </c>
      <c r="AQ2580" s="6">
        <v>3.2877476686074201</v>
      </c>
      <c r="AR2580" s="6">
        <v>100.00000000000004</v>
      </c>
      <c r="AS2580" s="6"/>
      <c r="AT2580" s="6">
        <v>0.460947674083731</v>
      </c>
      <c r="AU2580" s="6" t="s">
        <v>2564</v>
      </c>
      <c r="AV2580" s="6" t="s">
        <v>2564</v>
      </c>
      <c r="AW2580" s="6"/>
      <c r="AX2580" s="6">
        <v>0.33897785146524972</v>
      </c>
      <c r="AY2580" s="6">
        <v>0.49880435783444571</v>
      </c>
      <c r="AZ2580" s="6">
        <f>LOG(Tabella1[[#This Row],[SiO2]]/Tabella1[[#This Row],[Al2O3]])</f>
        <v>0.39202691470672679</v>
      </c>
      <c r="BA2580" s="6">
        <f>LOG((Tabella1[[#This Row],[FeO]]*0.8998+Tabella1[[#This Row],[Fe2O3]])/Tabella1[[#This Row],[K2O]])</f>
        <v>8.4534142613119395E-2</v>
      </c>
      <c r="BB2580" s="6">
        <f>Tabella1[[#This Row],[Log SiO2/Al2O3]]/Tabella1[[#This Row],[Log (FeO3/K2O)]]</f>
        <v>4.6374979693221094</v>
      </c>
    </row>
    <row r="2581" spans="1:54">
      <c r="A2581" s="19" t="s">
        <v>3488</v>
      </c>
      <c r="B2581" s="19" t="s">
        <v>3882</v>
      </c>
      <c r="C2581" s="19" t="s">
        <v>3912</v>
      </c>
      <c r="D2581" s="19" t="s">
        <v>1827</v>
      </c>
      <c r="E2581" s="19" t="s">
        <v>2771</v>
      </c>
      <c r="F2581" s="19" t="s">
        <v>3636</v>
      </c>
      <c r="G2581" s="19" t="s">
        <v>3918</v>
      </c>
      <c r="H2581" s="8"/>
      <c r="I2581" s="21">
        <v>63.58</v>
      </c>
      <c r="J2581" s="21">
        <v>0.68799999999999994</v>
      </c>
      <c r="K2581" s="21">
        <v>16.71</v>
      </c>
      <c r="L2581" s="21"/>
      <c r="M2581" s="21">
        <v>6.44</v>
      </c>
      <c r="N2581" s="21">
        <v>6.7000000000000004E-2</v>
      </c>
      <c r="O2581" s="21">
        <v>3.29</v>
      </c>
      <c r="P2581" s="21">
        <v>7.0000000000000007E-2</v>
      </c>
      <c r="Q2581" s="21">
        <v>0.77</v>
      </c>
      <c r="R2581" s="21">
        <v>2.6779999999999999</v>
      </c>
      <c r="S2581" s="21">
        <v>4.5999999999999999E-2</v>
      </c>
      <c r="T2581" s="6">
        <v>4.9400000000000004</v>
      </c>
      <c r="U2581" s="6">
        <v>94.292999999999992</v>
      </c>
      <c r="V2581" s="12"/>
      <c r="W2581" s="6">
        <v>67.42812297837591</v>
      </c>
      <c r="X2581" s="6">
        <v>0.72964058837877677</v>
      </c>
      <c r="Y2581" s="6">
        <v>17.721357895071748</v>
      </c>
      <c r="Z2581" s="6">
        <v>6.8297752749408778</v>
      </c>
      <c r="AA2581" s="6">
        <v>7.1055115438049501E-2</v>
      </c>
      <c r="AB2581" s="6">
        <v>3.4891243252415349</v>
      </c>
      <c r="AC2581" s="6">
        <v>7.4236687771096488E-2</v>
      </c>
      <c r="AD2581" s="6">
        <v>0.81660356548206126</v>
      </c>
      <c r="AE2581" s="6">
        <v>2.8400835692999484</v>
      </c>
      <c r="AF2581" s="6">
        <v>99.999999999999972</v>
      </c>
      <c r="AG2581" s="6"/>
      <c r="AH2581" s="6">
        <v>73.212978024040481</v>
      </c>
      <c r="AI2581" s="6">
        <v>0.59581497169347009</v>
      </c>
      <c r="AJ2581" s="6">
        <v>11.342311587500902</v>
      </c>
      <c r="AK2581" s="6">
        <v>0</v>
      </c>
      <c r="AL2581" s="6">
        <v>6.2019583874412394</v>
      </c>
      <c r="AM2581" s="6">
        <v>6.5351170657783481E-2</v>
      </c>
      <c r="AN2581" s="6">
        <v>5.6460553011963235</v>
      </c>
      <c r="AO2581" s="6">
        <v>8.6369377236256636E-2</v>
      </c>
      <c r="AP2581" s="6">
        <v>0.8596247407147789</v>
      </c>
      <c r="AQ2581" s="6">
        <v>1.9671135184631527</v>
      </c>
      <c r="AR2581" s="6">
        <v>99.999999999999957</v>
      </c>
      <c r="AS2581" s="6"/>
      <c r="AT2581" s="6">
        <v>0.47654024122296396</v>
      </c>
      <c r="AU2581" s="6" t="s">
        <v>2564</v>
      </c>
      <c r="AV2581" s="6" t="s">
        <v>2564</v>
      </c>
      <c r="AW2581" s="6"/>
      <c r="AX2581" s="6">
        <v>0.28882211257811446</v>
      </c>
      <c r="AY2581" s="6">
        <v>0.50177351495705702</v>
      </c>
      <c r="AZ2581" s="6">
        <f>LOG(Tabella1[[#This Row],[SiO2]]/Tabella1[[#This Row],[Al2O3]])</f>
        <v>0.58034407368536278</v>
      </c>
      <c r="BA2581" s="6">
        <f>LOG((Tabella1[[#This Row],[FeO]]*0.8998+Tabella1[[#This Row],[Fe2O3]])/Tabella1[[#This Row],[K2O]])</f>
        <v>0.33522128351336999</v>
      </c>
      <c r="BB2581" s="6">
        <f>Tabella1[[#This Row],[Log SiO2/Al2O3]]/Tabella1[[#This Row],[Log (FeO3/K2O)]]</f>
        <v>1.7312268111467222</v>
      </c>
    </row>
    <row r="2582" spans="1:54">
      <c r="A2582" s="19" t="s">
        <v>3488</v>
      </c>
      <c r="B2582" s="19" t="s">
        <v>3882</v>
      </c>
      <c r="C2582" s="19" t="s">
        <v>3912</v>
      </c>
      <c r="D2582" s="19" t="s">
        <v>1827</v>
      </c>
      <c r="E2582" s="19" t="s">
        <v>2771</v>
      </c>
      <c r="F2582" s="19" t="s">
        <v>3636</v>
      </c>
      <c r="G2582" s="19" t="s">
        <v>3919</v>
      </c>
      <c r="H2582" s="8"/>
      <c r="I2582" s="21">
        <v>57.2</v>
      </c>
      <c r="J2582" s="21">
        <v>0.83299999999999996</v>
      </c>
      <c r="K2582" s="21">
        <v>20.61</v>
      </c>
      <c r="L2582" s="21"/>
      <c r="M2582" s="21">
        <v>7.54</v>
      </c>
      <c r="N2582" s="21">
        <v>7.6999999999999999E-2</v>
      </c>
      <c r="O2582" s="21">
        <v>4.09</v>
      </c>
      <c r="P2582" s="21">
        <v>0.09</v>
      </c>
      <c r="Q2582" s="21">
        <v>1.05</v>
      </c>
      <c r="R2582" s="21">
        <v>3.1720000000000002</v>
      </c>
      <c r="S2582" s="21">
        <v>6.8000000000000005E-2</v>
      </c>
      <c r="T2582" s="6">
        <v>4.43</v>
      </c>
      <c r="U2582" s="6">
        <v>94.662000000000006</v>
      </c>
      <c r="V2582" s="12"/>
      <c r="W2582" s="6">
        <v>60.425513933785467</v>
      </c>
      <c r="X2582" s="6">
        <v>0.87997295641334428</v>
      </c>
      <c r="Y2582" s="6">
        <v>21.772200038030043</v>
      </c>
      <c r="Z2582" s="6">
        <v>7.9651813821808108</v>
      </c>
      <c r="AA2582" s="6">
        <v>8.1342037987788121E-2</v>
      </c>
      <c r="AB2582" s="6">
        <v>4.3206355242864074</v>
      </c>
      <c r="AC2582" s="6">
        <v>9.5075109336375724E-2</v>
      </c>
      <c r="AD2582" s="6">
        <v>1.1092096089243835</v>
      </c>
      <c r="AE2582" s="6">
        <v>3.3508694090553757</v>
      </c>
      <c r="AF2582" s="6">
        <v>100</v>
      </c>
      <c r="AG2582" s="6"/>
      <c r="AH2582" s="6">
        <v>66.815791662619802</v>
      </c>
      <c r="AI2582" s="6">
        <v>0.73178502131131651</v>
      </c>
      <c r="AJ2582" s="6">
        <v>14.191184822477268</v>
      </c>
      <c r="AK2582" s="6">
        <v>0</v>
      </c>
      <c r="AL2582" s="6">
        <v>7.3659686663628694</v>
      </c>
      <c r="AM2582" s="6">
        <v>7.6187695037647649E-2</v>
      </c>
      <c r="AN2582" s="6">
        <v>7.1201325440696062</v>
      </c>
      <c r="AO2582" s="6">
        <v>0.11264704358739952</v>
      </c>
      <c r="AP2582" s="6">
        <v>1.189112709225276</v>
      </c>
      <c r="AQ2582" s="6">
        <v>2.3635651050127029</v>
      </c>
      <c r="AR2582" s="6">
        <v>99.999999999999986</v>
      </c>
      <c r="AS2582" s="6"/>
      <c r="AT2582" s="6">
        <v>0.49151475891538643</v>
      </c>
      <c r="AU2582" s="6" t="s">
        <v>2564</v>
      </c>
      <c r="AV2582" s="6" t="s">
        <v>2564</v>
      </c>
      <c r="AW2582" s="6"/>
      <c r="AX2582" s="6">
        <v>0.30057328257968646</v>
      </c>
      <c r="AY2582" s="6">
        <v>0.51766532382767283</v>
      </c>
      <c r="AZ2582" s="6">
        <f>LOG(Tabella1[[#This Row],[SiO2]]/Tabella1[[#This Row],[Al2O3]])</f>
        <v>0.44331803701381139</v>
      </c>
      <c r="BA2582" s="6">
        <f>LOG((Tabella1[[#This Row],[FeO]]*0.8998+Tabella1[[#This Row],[Fe2O3]])/Tabella1[[#This Row],[K2O]])</f>
        <v>0.3301841560537559</v>
      </c>
      <c r="BB2582" s="6">
        <f>Tabella1[[#This Row],[Log SiO2/Al2O3]]/Tabella1[[#This Row],[Log (FeO3/K2O)]]</f>
        <v>1.3426387332214591</v>
      </c>
    </row>
    <row r="2583" spans="1:54">
      <c r="A2583" s="19" t="s">
        <v>3488</v>
      </c>
      <c r="B2583" s="19" t="s">
        <v>3882</v>
      </c>
      <c r="C2583" s="19" t="s">
        <v>3912</v>
      </c>
      <c r="D2583" s="19" t="s">
        <v>1827</v>
      </c>
      <c r="E2583" s="19" t="s">
        <v>2771</v>
      </c>
      <c r="F2583" s="19" t="s">
        <v>3636</v>
      </c>
      <c r="G2583" s="19" t="s">
        <v>3920</v>
      </c>
      <c r="H2583" s="8"/>
      <c r="I2583" s="21">
        <v>62.29</v>
      </c>
      <c r="J2583" s="21">
        <v>0.72799999999999998</v>
      </c>
      <c r="K2583" s="21">
        <v>16.71</v>
      </c>
      <c r="L2583" s="21"/>
      <c r="M2583" s="21">
        <v>5.57</v>
      </c>
      <c r="N2583" s="21">
        <v>6.2E-2</v>
      </c>
      <c r="O2583" s="21">
        <v>4.1399999999999997</v>
      </c>
      <c r="P2583" s="21">
        <v>0.14000000000000001</v>
      </c>
      <c r="Q2583" s="21">
        <v>1.35</v>
      </c>
      <c r="R2583" s="21">
        <v>2.8679999999999999</v>
      </c>
      <c r="S2583" s="21">
        <v>8.4000000000000005E-2</v>
      </c>
      <c r="T2583" s="6">
        <v>5.45</v>
      </c>
      <c r="U2583" s="6">
        <v>93.858000000000004</v>
      </c>
      <c r="V2583" s="12"/>
      <c r="W2583" s="6">
        <v>66.366212789533122</v>
      </c>
      <c r="X2583" s="6">
        <v>0.7756397962880095</v>
      </c>
      <c r="Y2583" s="6">
        <v>17.803490379083296</v>
      </c>
      <c r="Z2583" s="6">
        <v>5.9344967930277654</v>
      </c>
      <c r="AA2583" s="6">
        <v>6.6057235398154654E-2</v>
      </c>
      <c r="AB2583" s="6">
        <v>4.4109186217477463</v>
      </c>
      <c r="AC2583" s="6">
        <v>0.14916149928615569</v>
      </c>
      <c r="AD2583" s="6">
        <v>1.438343028830787</v>
      </c>
      <c r="AE2583" s="6">
        <v>3.0556798568049603</v>
      </c>
      <c r="AF2583" s="6">
        <v>99.999999999999972</v>
      </c>
      <c r="AG2583" s="6"/>
      <c r="AH2583" s="6">
        <v>71.686563891444848</v>
      </c>
      <c r="AI2583" s="6">
        <v>0.63009529580230206</v>
      </c>
      <c r="AJ2583" s="6">
        <v>11.335833486801542</v>
      </c>
      <c r="AK2583" s="6">
        <v>0</v>
      </c>
      <c r="AL2583" s="6">
        <v>5.3610524966112241</v>
      </c>
      <c r="AM2583" s="6">
        <v>6.0439678097135248E-2</v>
      </c>
      <c r="AN2583" s="6">
        <v>7.1007047506370835</v>
      </c>
      <c r="AO2583" s="6">
        <v>0.17264009565525876</v>
      </c>
      <c r="AP2583" s="6">
        <v>1.5062734939690605</v>
      </c>
      <c r="AQ2583" s="6">
        <v>2.1054739935203926</v>
      </c>
      <c r="AR2583" s="6">
        <v>99.999999999999986</v>
      </c>
      <c r="AS2583" s="6"/>
      <c r="AT2583" s="6">
        <v>0.569799636580547</v>
      </c>
      <c r="AU2583" s="6" t="s">
        <v>2564</v>
      </c>
      <c r="AV2583" s="6" t="s">
        <v>2564</v>
      </c>
      <c r="AW2583" s="6"/>
      <c r="AX2583" s="6">
        <v>0.2271216368553178</v>
      </c>
      <c r="AY2583" s="6">
        <v>0.60014432290040798</v>
      </c>
      <c r="AZ2583" s="6">
        <f>LOG(Tabella1[[#This Row],[SiO2]]/Tabella1[[#This Row],[Al2O3]])</f>
        <v>0.57144188098074966</v>
      </c>
      <c r="BA2583" s="6">
        <f>LOG((Tabella1[[#This Row],[FeO]]*0.8998+Tabella1[[#This Row],[Fe2O3]])/Tabella1[[#This Row],[K2O]])</f>
        <v>0.2424220370075145</v>
      </c>
      <c r="BB2583" s="6">
        <f>Tabella1[[#This Row],[Log SiO2/Al2O3]]/Tabella1[[#This Row],[Log (FeO3/K2O)]]</f>
        <v>2.357219203479576</v>
      </c>
    </row>
    <row r="2584" spans="1:54">
      <c r="A2584" s="19" t="s">
        <v>3488</v>
      </c>
      <c r="B2584" s="19" t="s">
        <v>3882</v>
      </c>
      <c r="C2584" s="19" t="s">
        <v>3912</v>
      </c>
      <c r="D2584" s="19" t="s">
        <v>1827</v>
      </c>
      <c r="E2584" s="19" t="s">
        <v>2771</v>
      </c>
      <c r="F2584" s="19" t="s">
        <v>3636</v>
      </c>
      <c r="G2584" s="19" t="s">
        <v>3921</v>
      </c>
      <c r="H2584" s="8"/>
      <c r="I2584" s="21">
        <v>54.63</v>
      </c>
      <c r="J2584" s="21">
        <v>0.68600000000000005</v>
      </c>
      <c r="K2584" s="21">
        <v>14.41</v>
      </c>
      <c r="L2584" s="21"/>
      <c r="M2584" s="21">
        <v>10.31</v>
      </c>
      <c r="N2584" s="21">
        <v>0.28999999999999998</v>
      </c>
      <c r="O2584" s="21">
        <v>4.55</v>
      </c>
      <c r="P2584" s="21">
        <v>0.11</v>
      </c>
      <c r="Q2584" s="21">
        <v>0.89</v>
      </c>
      <c r="R2584" s="21">
        <v>2.9169999999999998</v>
      </c>
      <c r="S2584" s="21">
        <v>4.9000000000000002E-2</v>
      </c>
      <c r="T2584" s="6">
        <v>10.01</v>
      </c>
      <c r="U2584" s="6">
        <v>88.793000000000006</v>
      </c>
      <c r="V2584" s="12"/>
      <c r="W2584" s="6">
        <v>61.525120223441036</v>
      </c>
      <c r="X2584" s="6">
        <v>0.77258342436903815</v>
      </c>
      <c r="Y2584" s="6">
        <v>16.228756771367113</v>
      </c>
      <c r="Z2584" s="6">
        <v>11.611275663622132</v>
      </c>
      <c r="AA2584" s="6">
        <v>0.32660232225513264</v>
      </c>
      <c r="AB2584" s="6">
        <v>5.1242778146925989</v>
      </c>
      <c r="AC2584" s="6">
        <v>0.12388363947608483</v>
      </c>
      <c r="AD2584" s="6">
        <v>1.0023312648519589</v>
      </c>
      <c r="AE2584" s="6">
        <v>3.2851688759249034</v>
      </c>
      <c r="AF2584" s="6">
        <v>100.00000000000001</v>
      </c>
      <c r="AG2584" s="6"/>
      <c r="AH2584" s="6">
        <v>66.499115251543913</v>
      </c>
      <c r="AI2584" s="6">
        <v>0.62800659875026321</v>
      </c>
      <c r="AJ2584" s="6">
        <v>10.339659147959674</v>
      </c>
      <c r="AK2584" s="6">
        <v>0</v>
      </c>
      <c r="AL2584" s="6">
        <v>10.495877746720989</v>
      </c>
      <c r="AM2584" s="6">
        <v>0.29901548838221487</v>
      </c>
      <c r="AN2584" s="6">
        <v>8.254252385531796</v>
      </c>
      <c r="AO2584" s="6">
        <v>0.14347345307453491</v>
      </c>
      <c r="AP2584" s="6">
        <v>1.0503288760441383</v>
      </c>
      <c r="AQ2584" s="6">
        <v>2.2650218559776967</v>
      </c>
      <c r="AR2584" s="6">
        <v>99.999999999999986</v>
      </c>
      <c r="AS2584" s="6"/>
      <c r="AT2584" s="6">
        <v>0.4402237385719982</v>
      </c>
      <c r="AU2584" s="6" t="s">
        <v>2564</v>
      </c>
      <c r="AV2584" s="6" t="s">
        <v>2564</v>
      </c>
      <c r="AW2584" s="6"/>
      <c r="AX2584" s="6">
        <v>0.11844850451435948</v>
      </c>
      <c r="AY2584" s="6">
        <v>0.45547931346302167</v>
      </c>
      <c r="AZ2584" s="6">
        <f>LOG(Tabella1[[#This Row],[SiO2]]/Tabella1[[#This Row],[Al2O3]])</f>
        <v>0.57876721970059319</v>
      </c>
      <c r="BA2584" s="6">
        <f>LOG((Tabella1[[#This Row],[FeO]]*0.8998+Tabella1[[#This Row],[Fe2O3]])/Tabella1[[#This Row],[K2O]])</f>
        <v>0.50246822499133204</v>
      </c>
      <c r="BB2584" s="6">
        <f>Tabella1[[#This Row],[Log SiO2/Al2O3]]/Tabella1[[#This Row],[Log (FeO3/K2O)]]</f>
        <v>1.1518483973998104</v>
      </c>
    </row>
    <row r="2585" spans="1:54">
      <c r="A2585" s="19" t="s">
        <v>3488</v>
      </c>
      <c r="B2585" s="19" t="s">
        <v>3882</v>
      </c>
      <c r="C2585" s="19" t="s">
        <v>3912</v>
      </c>
      <c r="D2585" s="19" t="s">
        <v>1827</v>
      </c>
      <c r="E2585" s="19" t="s">
        <v>2771</v>
      </c>
      <c r="F2585" s="19" t="s">
        <v>3636</v>
      </c>
      <c r="G2585" s="19" t="s">
        <v>3922</v>
      </c>
      <c r="H2585" s="8"/>
      <c r="I2585" s="21">
        <v>57.6</v>
      </c>
      <c r="J2585" s="21">
        <v>0.57799999999999996</v>
      </c>
      <c r="K2585" s="21">
        <v>16.28</v>
      </c>
      <c r="L2585" s="21">
        <v>0.60999999999999943</v>
      </c>
      <c r="M2585" s="21">
        <v>5.16</v>
      </c>
      <c r="N2585" s="21">
        <v>9.4E-2</v>
      </c>
      <c r="O2585" s="21">
        <v>5.26</v>
      </c>
      <c r="P2585" s="21">
        <v>2.09</v>
      </c>
      <c r="Q2585" s="21">
        <v>0.8</v>
      </c>
      <c r="R2585" s="21">
        <v>2.56</v>
      </c>
      <c r="S2585" s="21">
        <v>6.9000000000000006E-2</v>
      </c>
      <c r="T2585" s="6">
        <v>8.27</v>
      </c>
      <c r="U2585" s="6">
        <v>90.971999999999994</v>
      </c>
      <c r="V2585" s="12"/>
      <c r="W2585" s="6">
        <v>63.316185199841712</v>
      </c>
      <c r="X2585" s="6">
        <v>0.63536033065118935</v>
      </c>
      <c r="Y2585" s="6">
        <v>17.895616233566376</v>
      </c>
      <c r="Z2585" s="6">
        <v>6.2766565536648642</v>
      </c>
      <c r="AA2585" s="6">
        <v>0.10332849668029725</v>
      </c>
      <c r="AB2585" s="6">
        <v>5.7819988567911009</v>
      </c>
      <c r="AC2585" s="6">
        <v>2.297410192147034</v>
      </c>
      <c r="AD2585" s="6">
        <v>0.87939146110891275</v>
      </c>
      <c r="AE2585" s="6">
        <v>2.8140526755485209</v>
      </c>
      <c r="AF2585" s="6">
        <v>100.00000000000001</v>
      </c>
      <c r="AG2585" s="6"/>
      <c r="AH2585" s="6">
        <v>67.94683418048561</v>
      </c>
      <c r="AI2585" s="6">
        <v>0.51277873463646184</v>
      </c>
      <c r="AJ2585" s="6">
        <v>11.320320390149776</v>
      </c>
      <c r="AK2585" s="6">
        <v>0.27075336701218</v>
      </c>
      <c r="AL2585" s="6">
        <v>5.0906340302114188</v>
      </c>
      <c r="AM2585" s="6">
        <v>9.3925954394927305E-2</v>
      </c>
      <c r="AN2585" s="6">
        <v>9.2472834075065702</v>
      </c>
      <c r="AO2585" s="6">
        <v>2.6417227019876881</v>
      </c>
      <c r="AP2585" s="6">
        <v>0.91492893449172241</v>
      </c>
      <c r="AQ2585" s="6">
        <v>1.9263624750674126</v>
      </c>
      <c r="AR2585" s="6">
        <v>100</v>
      </c>
      <c r="AS2585" s="6"/>
      <c r="AT2585" s="6">
        <v>0.62148126841280393</v>
      </c>
      <c r="AU2585" s="6">
        <v>9.6145809682694733E-2</v>
      </c>
      <c r="AV2585" s="6">
        <v>0.64495303782265045</v>
      </c>
      <c r="AW2585" s="6"/>
      <c r="AX2585" s="6">
        <v>0.12750054278176257</v>
      </c>
      <c r="AY2585" s="6">
        <v>0.6436633692944681</v>
      </c>
      <c r="AZ2585" s="6">
        <f>LOG(Tabella1[[#This Row],[SiO2]]/Tabella1[[#This Row],[Al2O3]])</f>
        <v>0.54876808287002965</v>
      </c>
      <c r="BA2585" s="6">
        <f>LOG((Tabella1[[#This Row],[FeO]]*0.8998+Tabella1[[#This Row],[Fe2O3]])/Tabella1[[#This Row],[K2O]])</f>
        <v>0.31216478986671092</v>
      </c>
      <c r="BB2585" s="6">
        <f>Tabella1[[#This Row],[Log SiO2/Al2O3]]/Tabella1[[#This Row],[Log (FeO3/K2O)]]</f>
        <v>1.7579435627712667</v>
      </c>
    </row>
    <row r="2586" spans="1:54">
      <c r="A2586" s="19" t="s">
        <v>3488</v>
      </c>
      <c r="B2586" s="19" t="s">
        <v>3882</v>
      </c>
      <c r="C2586" s="19" t="s">
        <v>3912</v>
      </c>
      <c r="D2586" s="19" t="s">
        <v>1827</v>
      </c>
      <c r="E2586" s="19" t="s">
        <v>2771</v>
      </c>
      <c r="F2586" s="19" t="s">
        <v>3636</v>
      </c>
      <c r="G2586" s="19" t="s">
        <v>3923</v>
      </c>
      <c r="H2586" s="8"/>
      <c r="I2586" s="21">
        <v>62.75</v>
      </c>
      <c r="J2586" s="21">
        <v>0.75600000000000001</v>
      </c>
      <c r="K2586" s="21">
        <v>18.260000000000002</v>
      </c>
      <c r="L2586" s="21"/>
      <c r="M2586" s="21">
        <v>5</v>
      </c>
      <c r="N2586" s="21">
        <v>4.1000000000000002E-2</v>
      </c>
      <c r="O2586" s="21">
        <v>3.74</v>
      </c>
      <c r="P2586" s="21">
        <v>7.0000000000000007E-2</v>
      </c>
      <c r="Q2586" s="21">
        <v>0.81</v>
      </c>
      <c r="R2586" s="21">
        <v>3.3580000000000001</v>
      </c>
      <c r="S2586" s="21">
        <v>4.4999999999999998E-2</v>
      </c>
      <c r="T2586" s="6">
        <v>4.6100000000000003</v>
      </c>
      <c r="U2586" s="6">
        <v>94.784999999999997</v>
      </c>
      <c r="V2586" s="12"/>
      <c r="W2586" s="6">
        <v>66.202458194862061</v>
      </c>
      <c r="X2586" s="6">
        <v>0.797594556100649</v>
      </c>
      <c r="Y2586" s="6">
        <v>19.264651579891336</v>
      </c>
      <c r="Z2586" s="6">
        <v>5.2750962705069373</v>
      </c>
      <c r="AA2586" s="6">
        <v>4.325578941815688E-2</v>
      </c>
      <c r="AB2586" s="6">
        <v>3.9457720103391893</v>
      </c>
      <c r="AC2586" s="6">
        <v>7.3851347787097121E-2</v>
      </c>
      <c r="AD2586" s="6">
        <v>0.85456559582212377</v>
      </c>
      <c r="AE2586" s="6">
        <v>3.5427546552724594</v>
      </c>
      <c r="AF2586" s="6">
        <v>100</v>
      </c>
      <c r="AG2586" s="6"/>
      <c r="AH2586" s="6">
        <v>72.214605398080295</v>
      </c>
      <c r="AI2586" s="6">
        <v>0.65431749499787217</v>
      </c>
      <c r="AJ2586" s="6">
        <v>12.387100474952922</v>
      </c>
      <c r="AK2586" s="6">
        <v>0</v>
      </c>
      <c r="AL2586" s="6">
        <v>4.8123449288392921</v>
      </c>
      <c r="AM2586" s="6">
        <v>3.996742686388844E-2</v>
      </c>
      <c r="AN2586" s="6">
        <v>6.4145263736744322</v>
      </c>
      <c r="AO2586" s="6">
        <v>8.631843373608139E-2</v>
      </c>
      <c r="AP2586" s="6">
        <v>0.90374719697016315</v>
      </c>
      <c r="AQ2586" s="6">
        <v>2.4651497438946759</v>
      </c>
      <c r="AR2586" s="6">
        <v>99.999999999999972</v>
      </c>
      <c r="AS2586" s="6"/>
      <c r="AT2586" s="6">
        <v>0.57135476134283325</v>
      </c>
      <c r="AU2586" s="6" t="s">
        <v>2564</v>
      </c>
      <c r="AV2586" s="6" t="s">
        <v>2564</v>
      </c>
      <c r="AW2586" s="6"/>
      <c r="AX2586" s="6">
        <v>0.27818672978004322</v>
      </c>
      <c r="AY2586" s="6">
        <v>0.60671494233630208</v>
      </c>
      <c r="AZ2586" s="6">
        <f>LOG(Tabella1[[#This Row],[SiO2]]/Tabella1[[#This Row],[Al2O3]])</f>
        <v>0.53611295695479555</v>
      </c>
      <c r="BA2586" s="6">
        <f>LOG((Tabella1[[#This Row],[FeO]]*0.8998+Tabella1[[#This Row],[Fe2O3]])/Tabella1[[#This Row],[K2O]])</f>
        <v>0.12703530136353691</v>
      </c>
      <c r="BB2586" s="6">
        <f>Tabella1[[#This Row],[Log SiO2/Al2O3]]/Tabella1[[#This Row],[Log (FeO3/K2O)]]</f>
        <v>4.220188807366239</v>
      </c>
    </row>
    <row r="2587" spans="1:54">
      <c r="A2587" s="19" t="s">
        <v>3488</v>
      </c>
      <c r="B2587" s="19" t="s">
        <v>3882</v>
      </c>
      <c r="C2587" s="19" t="s">
        <v>3912</v>
      </c>
      <c r="D2587" s="19" t="s">
        <v>1827</v>
      </c>
      <c r="E2587" s="19" t="s">
        <v>2771</v>
      </c>
      <c r="F2587" s="19" t="s">
        <v>3636</v>
      </c>
      <c r="G2587" s="19" t="s">
        <v>3924</v>
      </c>
      <c r="H2587" s="8"/>
      <c r="I2587" s="21">
        <v>61.77</v>
      </c>
      <c r="J2587" s="21">
        <v>0.76800000000000002</v>
      </c>
      <c r="K2587" s="21">
        <v>18.309999999999999</v>
      </c>
      <c r="L2587" s="21"/>
      <c r="M2587" s="21">
        <v>5.12</v>
      </c>
      <c r="N2587" s="21">
        <v>0.03</v>
      </c>
      <c r="O2587" s="21">
        <v>4.01</v>
      </c>
      <c r="P2587" s="21">
        <v>0.13</v>
      </c>
      <c r="Q2587" s="21">
        <v>1.51</v>
      </c>
      <c r="R2587" s="21">
        <v>2.9670000000000001</v>
      </c>
      <c r="S2587" s="21">
        <v>0.1</v>
      </c>
      <c r="T2587" s="6">
        <v>4.71</v>
      </c>
      <c r="U2587" s="6">
        <v>94.615000000000009</v>
      </c>
      <c r="V2587" s="12"/>
      <c r="W2587" s="6">
        <v>65.285631242403426</v>
      </c>
      <c r="X2587" s="6">
        <v>0.81171061670982403</v>
      </c>
      <c r="Y2587" s="6">
        <v>19.35211118744385</v>
      </c>
      <c r="Z2587" s="6">
        <v>5.4114041113988263</v>
      </c>
      <c r="AA2587" s="6">
        <v>3.1707445965227496E-2</v>
      </c>
      <c r="AB2587" s="6">
        <v>4.2382286106854083</v>
      </c>
      <c r="AC2587" s="6">
        <v>0.13739893251598584</v>
      </c>
      <c r="AD2587" s="6">
        <v>1.5959414469164508</v>
      </c>
      <c r="AE2587" s="6">
        <v>3.135866405961</v>
      </c>
      <c r="AF2587" s="6">
        <v>100</v>
      </c>
      <c r="AG2587" s="6"/>
      <c r="AH2587" s="6">
        <v>71.030603206035408</v>
      </c>
      <c r="AI2587" s="6">
        <v>0.66417809193410837</v>
      </c>
      <c r="AJ2587" s="6">
        <v>12.411201326795972</v>
      </c>
      <c r="AK2587" s="6">
        <v>0</v>
      </c>
      <c r="AL2587" s="6">
        <v>4.9239461420120856</v>
      </c>
      <c r="AM2587" s="6">
        <v>2.9221343270686085E-2</v>
      </c>
      <c r="AN2587" s="6">
        <v>6.8721709551968475</v>
      </c>
      <c r="AO2587" s="6">
        <v>0.16017895382246863</v>
      </c>
      <c r="AP2587" s="6">
        <v>1.6834316222168071</v>
      </c>
      <c r="AQ2587" s="6">
        <v>2.1763901365335703</v>
      </c>
      <c r="AR2587" s="6">
        <v>100</v>
      </c>
      <c r="AS2587" s="6"/>
      <c r="AT2587" s="6">
        <v>0.5825790722968377</v>
      </c>
      <c r="AU2587" s="6" t="s">
        <v>2564</v>
      </c>
      <c r="AV2587" s="6" t="s">
        <v>2564</v>
      </c>
      <c r="AW2587" s="6"/>
      <c r="AX2587" s="6">
        <v>0.27387161577418884</v>
      </c>
      <c r="AY2587" s="6">
        <v>0.61733817908456901</v>
      </c>
      <c r="AZ2587" s="6">
        <f>LOG(Tabella1[[#This Row],[SiO2]]/Tabella1[[#This Row],[Al2O3]])</f>
        <v>0.52808925703599741</v>
      </c>
      <c r="BA2587" s="6">
        <f>LOG((Tabella1[[#This Row],[FeO]]*0.8998+Tabella1[[#This Row],[Fe2O3]])/Tabella1[[#This Row],[K2O]])</f>
        <v>0.19109840348853696</v>
      </c>
      <c r="BB2587" s="6">
        <f>Tabella1[[#This Row],[Log SiO2/Al2O3]]/Tabella1[[#This Row],[Log (FeO3/K2O)]]</f>
        <v>2.7634414908530349</v>
      </c>
    </row>
    <row r="2588" spans="1:54">
      <c r="A2588" s="19" t="s">
        <v>3488</v>
      </c>
      <c r="B2588" s="19" t="s">
        <v>3882</v>
      </c>
      <c r="C2588" s="19" t="s">
        <v>3912</v>
      </c>
      <c r="D2588" s="19" t="s">
        <v>1827</v>
      </c>
      <c r="E2588" s="19" t="s">
        <v>2771</v>
      </c>
      <c r="F2588" s="19" t="s">
        <v>3636</v>
      </c>
      <c r="G2588" s="19" t="s">
        <v>3925</v>
      </c>
      <c r="H2588" s="8"/>
      <c r="I2588" s="21">
        <v>58.51</v>
      </c>
      <c r="J2588" s="21">
        <v>0.76300000000000001</v>
      </c>
      <c r="K2588" s="21">
        <v>18.829999999999998</v>
      </c>
      <c r="L2588" s="21"/>
      <c r="M2588" s="21">
        <v>6.56</v>
      </c>
      <c r="N2588" s="21">
        <v>6.0999999999999999E-2</v>
      </c>
      <c r="O2588" s="21">
        <v>4.67</v>
      </c>
      <c r="P2588" s="21">
        <v>0.1</v>
      </c>
      <c r="Q2588" s="21">
        <v>0.65</v>
      </c>
      <c r="R2588" s="21">
        <v>3.3119999999999998</v>
      </c>
      <c r="S2588" s="21">
        <v>5.2999999999999999E-2</v>
      </c>
      <c r="T2588" s="6">
        <v>5.76</v>
      </c>
      <c r="U2588" s="6">
        <v>93.456000000000003</v>
      </c>
      <c r="V2588" s="12"/>
      <c r="W2588" s="6">
        <v>62.607002225646291</v>
      </c>
      <c r="X2588" s="6">
        <v>0.81642698168121886</v>
      </c>
      <c r="Y2588" s="6">
        <v>20.148519089197052</v>
      </c>
      <c r="Z2588" s="6">
        <v>7.0193460023968495</v>
      </c>
      <c r="AA2588" s="6">
        <v>6.5271357644238998E-2</v>
      </c>
      <c r="AB2588" s="6">
        <v>4.9970039376819031</v>
      </c>
      <c r="AC2588" s="6">
        <v>0.10700222564629346</v>
      </c>
      <c r="AD2588" s="6">
        <v>0.69551446670090733</v>
      </c>
      <c r="AE2588" s="6">
        <v>3.5439137134052383</v>
      </c>
      <c r="AF2588" s="6">
        <v>100</v>
      </c>
      <c r="AG2588" s="6"/>
      <c r="AH2588" s="6">
        <v>68.389779232312208</v>
      </c>
      <c r="AI2588" s="6">
        <v>0.67071970611767884</v>
      </c>
      <c r="AJ2588" s="6">
        <v>12.973853764993873</v>
      </c>
      <c r="AK2588" s="6">
        <v>0</v>
      </c>
      <c r="AL2588" s="6">
        <v>6.4126919002353029</v>
      </c>
      <c r="AM2588" s="6">
        <v>6.0395135306172291E-2</v>
      </c>
      <c r="AN2588" s="6">
        <v>8.1350394778472026</v>
      </c>
      <c r="AO2588" s="6">
        <v>0.12524353086398418</v>
      </c>
      <c r="AP2588" s="6">
        <v>0.73658876848240584</v>
      </c>
      <c r="AQ2588" s="6">
        <v>2.4694641913314852</v>
      </c>
      <c r="AR2588" s="6">
        <v>100</v>
      </c>
      <c r="AS2588" s="6"/>
      <c r="AT2588" s="6">
        <v>0.55919643183014689</v>
      </c>
      <c r="AU2588" s="6" t="s">
        <v>2564</v>
      </c>
      <c r="AV2588" s="6" t="s">
        <v>2564</v>
      </c>
      <c r="AW2588" s="6"/>
      <c r="AX2588" s="6">
        <v>0.25664394243928162</v>
      </c>
      <c r="AY2588" s="6">
        <v>0.58622415763201363</v>
      </c>
      <c r="AZ2588" s="6">
        <f>LOG(Tabella1[[#This Row],[SiO2]]/Tabella1[[#This Row],[Al2O3]])</f>
        <v>0.49237977809405348</v>
      </c>
      <c r="BA2588" s="6">
        <f>LOG((Tabella1[[#This Row],[FeO]]*0.8998+Tabella1[[#This Row],[Fe2O3]])/Tabella1[[#This Row],[K2O]])</f>
        <v>0.25095950009236584</v>
      </c>
      <c r="BB2588" s="6">
        <f>Tabella1[[#This Row],[Log SiO2/Al2O3]]/Tabella1[[#This Row],[Log (FeO3/K2O)]]</f>
        <v>1.9619889978774772</v>
      </c>
    </row>
    <row r="2589" spans="1:54">
      <c r="A2589" s="19" t="s">
        <v>3488</v>
      </c>
      <c r="B2589" s="19" t="s">
        <v>3882</v>
      </c>
      <c r="C2589" s="19" t="s">
        <v>3912</v>
      </c>
      <c r="D2589" s="19" t="s">
        <v>1827</v>
      </c>
      <c r="E2589" s="19" t="s">
        <v>2771</v>
      </c>
      <c r="F2589" s="19" t="s">
        <v>3636</v>
      </c>
      <c r="G2589" s="19" t="s">
        <v>3926</v>
      </c>
      <c r="H2589" s="8"/>
      <c r="I2589" s="21">
        <v>53.5</v>
      </c>
      <c r="J2589" s="21">
        <v>0.90600000000000003</v>
      </c>
      <c r="K2589" s="21">
        <v>21.66</v>
      </c>
      <c r="L2589" s="21"/>
      <c r="M2589" s="21">
        <v>6.07</v>
      </c>
      <c r="N2589" s="21">
        <v>2.8000000000000001E-2</v>
      </c>
      <c r="O2589" s="21">
        <v>3.73</v>
      </c>
      <c r="P2589" s="21">
        <v>7.0000000000000007E-2</v>
      </c>
      <c r="Q2589" s="21">
        <v>1.17</v>
      </c>
      <c r="R2589" s="21">
        <v>3.9390000000000001</v>
      </c>
      <c r="S2589" s="21">
        <v>5.3999999999999999E-2</v>
      </c>
      <c r="T2589" s="6">
        <v>8.1999999999999993</v>
      </c>
      <c r="U2589" s="6">
        <v>91.073000000000008</v>
      </c>
      <c r="V2589" s="12"/>
      <c r="W2589" s="6">
        <v>58.744084415798312</v>
      </c>
      <c r="X2589" s="6">
        <v>0.99480636412548162</v>
      </c>
      <c r="Y2589" s="6">
        <v>23.783119036377411</v>
      </c>
      <c r="Z2589" s="6">
        <v>6.6649830355868369</v>
      </c>
      <c r="AA2589" s="6">
        <v>3.0744567544716873E-2</v>
      </c>
      <c r="AB2589" s="6">
        <v>4.0956156050640695</v>
      </c>
      <c r="AC2589" s="6">
        <v>7.6861418861792194E-2</v>
      </c>
      <c r="AD2589" s="6">
        <v>1.2846837152613835</v>
      </c>
      <c r="AE2589" s="6">
        <v>4.3251018413799915</v>
      </c>
      <c r="AF2589" s="6">
        <v>100</v>
      </c>
      <c r="AG2589" s="6"/>
      <c r="AH2589" s="6">
        <v>65.762647314319779</v>
      </c>
      <c r="AI2589" s="6">
        <v>0.83754688553880019</v>
      </c>
      <c r="AJ2589" s="6">
        <v>15.694284920094928</v>
      </c>
      <c r="AK2589" s="6">
        <v>0</v>
      </c>
      <c r="AL2589" s="6">
        <v>6.2400723953987942</v>
      </c>
      <c r="AM2589" s="6">
        <v>2.9153758832471118E-2</v>
      </c>
      <c r="AN2589" s="6">
        <v>6.8330723323914206</v>
      </c>
      <c r="AO2589" s="6">
        <v>9.2197202727153232E-2</v>
      </c>
      <c r="AP2589" s="6">
        <v>1.3943185315213067</v>
      </c>
      <c r="AQ2589" s="6">
        <v>3.0886079691977169</v>
      </c>
      <c r="AR2589" s="6">
        <v>99.999999999999986</v>
      </c>
      <c r="AS2589" s="6"/>
      <c r="AT2589" s="6">
        <v>0.52268008001671007</v>
      </c>
      <c r="AU2589" s="6" t="s">
        <v>2564</v>
      </c>
      <c r="AV2589" s="6" t="s">
        <v>2564</v>
      </c>
      <c r="AW2589" s="6"/>
      <c r="AX2589" s="6">
        <v>0.29150076299690258</v>
      </c>
      <c r="AY2589" s="6">
        <v>0.55845839496258731</v>
      </c>
      <c r="AZ2589" s="6">
        <f>LOG(Tabella1[[#This Row],[SiO2]]/Tabella1[[#This Row],[Al2O3]])</f>
        <v>0.39269532973192695</v>
      </c>
      <c r="BA2589" s="6">
        <f>LOG((Tabella1[[#This Row],[FeO]]*0.8998+Tabella1[[#This Row],[Fe2O3]])/Tabella1[[#This Row],[K2O]])</f>
        <v>0.1419486990956639</v>
      </c>
      <c r="BB2589" s="6">
        <f>Tabella1[[#This Row],[Log SiO2/Al2O3]]/Tabella1[[#This Row],[Log (FeO3/K2O)]]</f>
        <v>2.7664595183593521</v>
      </c>
    </row>
    <row r="2590" spans="1:54">
      <c r="A2590" s="19" t="s">
        <v>3488</v>
      </c>
      <c r="B2590" s="19" t="s">
        <v>3882</v>
      </c>
      <c r="C2590" s="19" t="s">
        <v>3912</v>
      </c>
      <c r="D2590" s="19" t="s">
        <v>1827</v>
      </c>
      <c r="E2590" s="19" t="s">
        <v>2771</v>
      </c>
      <c r="F2590" s="19" t="s">
        <v>3636</v>
      </c>
      <c r="G2590" s="19" t="s">
        <v>3927</v>
      </c>
      <c r="H2590" s="8"/>
      <c r="I2590" s="21">
        <v>61.11</v>
      </c>
      <c r="J2590" s="21">
        <v>0.80600000000000005</v>
      </c>
      <c r="K2590" s="21">
        <v>19.670000000000002</v>
      </c>
      <c r="L2590" s="21"/>
      <c r="M2590" s="6">
        <v>4.9800000000000004</v>
      </c>
      <c r="N2590" s="21">
        <v>3.1E-2</v>
      </c>
      <c r="O2590" s="21">
        <v>2.5099999999999998</v>
      </c>
      <c r="P2590" s="21">
        <v>0.08</v>
      </c>
      <c r="Q2590" s="21">
        <v>1.07</v>
      </c>
      <c r="R2590" s="21">
        <v>3.7970000000000002</v>
      </c>
      <c r="S2590" s="21">
        <v>6.5000000000000002E-2</v>
      </c>
      <c r="T2590" s="6">
        <v>5.33</v>
      </c>
      <c r="U2590" s="6">
        <v>94.054000000000002</v>
      </c>
      <c r="V2590" s="12"/>
      <c r="W2590" s="6">
        <v>64.973313203053564</v>
      </c>
      <c r="X2590" s="6">
        <v>0.85695451549110091</v>
      </c>
      <c r="Y2590" s="6">
        <v>20.913517766389521</v>
      </c>
      <c r="Z2590" s="6">
        <v>5.2948306292130054</v>
      </c>
      <c r="AA2590" s="6">
        <v>3.2959789057350031E-2</v>
      </c>
      <c r="AB2590" s="6">
        <v>2.6686796946435023</v>
      </c>
      <c r="AC2590" s="6">
        <v>8.5057520148000082E-2</v>
      </c>
      <c r="AD2590" s="6">
        <v>1.1376443319795011</v>
      </c>
      <c r="AE2590" s="6">
        <v>4.037042550024454</v>
      </c>
      <c r="AF2590" s="6">
        <v>99.999999999999986</v>
      </c>
      <c r="AG2590" s="6"/>
      <c r="AH2590" s="6">
        <v>72.050494218332588</v>
      </c>
      <c r="AI2590" s="6">
        <v>0.71468578958216711</v>
      </c>
      <c r="AJ2590" s="6">
        <v>13.670569750054771</v>
      </c>
      <c r="AK2590" s="6">
        <v>0</v>
      </c>
      <c r="AL2590" s="6">
        <v>4.9105422802592855</v>
      </c>
      <c r="AM2590" s="6">
        <v>3.095974636616813E-2</v>
      </c>
      <c r="AN2590" s="6">
        <v>4.4104213566564878</v>
      </c>
      <c r="AO2590" s="6">
        <v>0.1010668817457074</v>
      </c>
      <c r="AP2590" s="6">
        <v>1.223091900467937</v>
      </c>
      <c r="AQ2590" s="6">
        <v>2.8557262838843327</v>
      </c>
      <c r="AR2590" s="6">
        <v>99.999999999999957</v>
      </c>
      <c r="AS2590" s="6"/>
      <c r="AT2590" s="6">
        <v>0.47317225218956632</v>
      </c>
      <c r="AU2590" s="6" t="s">
        <v>2564</v>
      </c>
      <c r="AV2590" s="6" t="s">
        <v>2564</v>
      </c>
      <c r="AW2590" s="6"/>
      <c r="AX2590" s="6">
        <v>0.31075762765233073</v>
      </c>
      <c r="AY2590" s="6">
        <v>0.51246560184237167</v>
      </c>
      <c r="AZ2590" s="6">
        <f>LOG(Tabella1[[#This Row],[SiO2]]/Tabella1[[#This Row],[Al2O3]])</f>
        <v>0.49230792380048982</v>
      </c>
      <c r="BA2590" s="6">
        <f>LOG((Tabella1[[#This Row],[FeO]]*0.8998+Tabella1[[#This Row],[Fe2O3]])/Tabella1[[#This Row],[K2O]])</f>
        <v>7.1934734449468421E-2</v>
      </c>
      <c r="BB2590" s="6">
        <f>Tabella1[[#This Row],[Log SiO2/Al2O3]]/Tabella1[[#This Row],[Log (FeO3/K2O)]]</f>
        <v>6.8438137371080243</v>
      </c>
    </row>
    <row r="2591" spans="1:54">
      <c r="A2591" s="19" t="s">
        <v>3488</v>
      </c>
      <c r="B2591" s="19" t="s">
        <v>3882</v>
      </c>
      <c r="C2591" s="19" t="s">
        <v>3912</v>
      </c>
      <c r="D2591" s="19" t="s">
        <v>1827</v>
      </c>
      <c r="E2591" s="19" t="s">
        <v>2771</v>
      </c>
      <c r="F2591" s="19" t="s">
        <v>3636</v>
      </c>
      <c r="G2591" s="19" t="s">
        <v>1285</v>
      </c>
      <c r="H2591" s="8"/>
      <c r="I2591" s="21">
        <v>62.2</v>
      </c>
      <c r="J2591" s="21">
        <v>0.82</v>
      </c>
      <c r="K2591" s="21">
        <v>18.87</v>
      </c>
      <c r="L2591" s="21"/>
      <c r="M2591" s="6">
        <v>5.45</v>
      </c>
      <c r="N2591" s="21">
        <v>2.7E-2</v>
      </c>
      <c r="O2591" s="21">
        <v>2.37</v>
      </c>
      <c r="P2591" s="21">
        <v>7.0000000000000007E-2</v>
      </c>
      <c r="Q2591" s="21">
        <v>0.97</v>
      </c>
      <c r="R2591" s="21">
        <v>3.61</v>
      </c>
      <c r="S2591" s="21">
        <v>5.5E-2</v>
      </c>
      <c r="T2591" s="6">
        <v>4.95</v>
      </c>
      <c r="U2591" s="6">
        <v>94.387</v>
      </c>
      <c r="V2591" s="12"/>
      <c r="W2591" s="6">
        <v>65.89890556962294</v>
      </c>
      <c r="X2591" s="6">
        <v>0.86876370686641158</v>
      </c>
      <c r="Y2591" s="6">
        <v>19.992159937279499</v>
      </c>
      <c r="Z2591" s="6">
        <v>5.7741002468560287</v>
      </c>
      <c r="AA2591" s="6">
        <v>2.8605634250479409E-2</v>
      </c>
      <c r="AB2591" s="6">
        <v>2.5109390064309705</v>
      </c>
      <c r="AC2591" s="6">
        <v>7.4162755464205893E-2</v>
      </c>
      <c r="AD2591" s="6">
        <v>1.0276838971468529</v>
      </c>
      <c r="AE2591" s="6">
        <v>3.8246792460826171</v>
      </c>
      <c r="AF2591" s="6">
        <v>100</v>
      </c>
      <c r="AG2591" s="6"/>
      <c r="AH2591" s="6">
        <v>72.838560709673345</v>
      </c>
      <c r="AI2591" s="6">
        <v>0.72217133810677769</v>
      </c>
      <c r="AJ2591" s="6">
        <v>13.025681231558789</v>
      </c>
      <c r="AK2591" s="6">
        <v>0</v>
      </c>
      <c r="AL2591" s="6">
        <v>5.3375616551298775</v>
      </c>
      <c r="AM2591" s="6">
        <v>2.6782169536911163E-2</v>
      </c>
      <c r="AN2591" s="6">
        <v>4.1361949252901722</v>
      </c>
      <c r="AO2591" s="6">
        <v>8.783411098324713E-2</v>
      </c>
      <c r="AP2591" s="6">
        <v>1.1012688045964791</v>
      </c>
      <c r="AQ2591" s="6">
        <v>2.696680371189748</v>
      </c>
      <c r="AR2591" s="6">
        <v>100</v>
      </c>
      <c r="AS2591" s="6"/>
      <c r="AT2591" s="6">
        <v>0.4365950180563728</v>
      </c>
      <c r="AU2591" s="6" t="s">
        <v>2564</v>
      </c>
      <c r="AV2591" s="6" t="s">
        <v>2564</v>
      </c>
      <c r="AW2591" s="6"/>
      <c r="AX2591" s="6">
        <v>0.30465473930581799</v>
      </c>
      <c r="AY2591" s="6">
        <v>0.47262236620766418</v>
      </c>
      <c r="AZ2591" s="6">
        <f>LOG(Tabella1[[#This Row],[SiO2]]/Tabella1[[#This Row],[Al2O3]])</f>
        <v>0.51801848452588728</v>
      </c>
      <c r="BA2591" s="6">
        <f>LOG((Tabella1[[#This Row],[FeO]]*0.8998+Tabella1[[#This Row],[Fe2O3]])/Tabella1[[#This Row],[K2O]])</f>
        <v>0.13303528920053262</v>
      </c>
      <c r="BB2591" s="6">
        <f>Tabella1[[#This Row],[Log SiO2/Al2O3]]/Tabella1[[#This Row],[Log (FeO3/K2O)]]</f>
        <v>3.8938426611381649</v>
      </c>
    </row>
    <row r="2592" spans="1:54">
      <c r="A2592" s="19" t="s">
        <v>3488</v>
      </c>
      <c r="B2592" s="19" t="s">
        <v>3882</v>
      </c>
      <c r="C2592" s="19" t="s">
        <v>3912</v>
      </c>
      <c r="D2592" s="19" t="s">
        <v>1827</v>
      </c>
      <c r="E2592" s="19" t="s">
        <v>2771</v>
      </c>
      <c r="F2592" s="19" t="s">
        <v>3636</v>
      </c>
      <c r="G2592" s="19" t="s">
        <v>3928</v>
      </c>
      <c r="H2592" s="8"/>
      <c r="I2592" s="21">
        <v>58.33</v>
      </c>
      <c r="J2592" s="21">
        <v>0.84199999999999997</v>
      </c>
      <c r="K2592" s="21">
        <v>19.72</v>
      </c>
      <c r="L2592" s="21"/>
      <c r="M2592" s="21">
        <v>5.88</v>
      </c>
      <c r="N2592" s="21">
        <v>7.1999999999999995E-2</v>
      </c>
      <c r="O2592" s="21">
        <v>3.67</v>
      </c>
      <c r="P2592" s="21">
        <v>0.12</v>
      </c>
      <c r="Q2592" s="21">
        <v>1.23</v>
      </c>
      <c r="R2592" s="21">
        <v>3.754</v>
      </c>
      <c r="S2592" s="21">
        <v>5.7000000000000002E-2</v>
      </c>
      <c r="T2592" s="6">
        <v>5.68</v>
      </c>
      <c r="U2592" s="6">
        <v>93.618000000000009</v>
      </c>
      <c r="V2592" s="12"/>
      <c r="W2592" s="6">
        <v>62.306394069516536</v>
      </c>
      <c r="X2592" s="6">
        <v>0.89939968809416992</v>
      </c>
      <c r="Y2592" s="6">
        <v>21.064325236599796</v>
      </c>
      <c r="Z2592" s="6">
        <v>6.2808434275459843</v>
      </c>
      <c r="AA2592" s="6">
        <v>7.690828686791E-2</v>
      </c>
      <c r="AB2592" s="6">
        <v>3.9201862889615238</v>
      </c>
      <c r="AC2592" s="6">
        <v>0.12818047811318334</v>
      </c>
      <c r="AD2592" s="6">
        <v>1.3138499006601294</v>
      </c>
      <c r="AE2592" s="6">
        <v>4.0099126236407523</v>
      </c>
      <c r="AF2592" s="6">
        <v>99.999999999999986</v>
      </c>
      <c r="AG2592" s="6"/>
      <c r="AH2592" s="6">
        <v>68.805310747388148</v>
      </c>
      <c r="AI2592" s="6">
        <v>0.7469602658660387</v>
      </c>
      <c r="AJ2592" s="6">
        <v>13.711799985110412</v>
      </c>
      <c r="AK2592" s="6">
        <v>0</v>
      </c>
      <c r="AL2592" s="6">
        <v>5.8007312084104914</v>
      </c>
      <c r="AM2592" s="6">
        <v>7.1940508044906107E-2</v>
      </c>
      <c r="AN2592" s="6">
        <v>6.4517529491118593</v>
      </c>
      <c r="AO2592" s="6">
        <v>0.15167200548934973</v>
      </c>
      <c r="AP2592" s="6">
        <v>1.4066489544270411</v>
      </c>
      <c r="AQ2592" s="6">
        <v>2.8247209676823792</v>
      </c>
      <c r="AR2592" s="6">
        <v>99.999999999999986</v>
      </c>
      <c r="AS2592" s="6"/>
      <c r="AT2592" s="6">
        <v>0.52656692848289366</v>
      </c>
      <c r="AU2592" s="6" t="s">
        <v>2564</v>
      </c>
      <c r="AV2592" s="6" t="s">
        <v>2564</v>
      </c>
      <c r="AW2592" s="6"/>
      <c r="AX2592" s="6">
        <v>0.24700662865750514</v>
      </c>
      <c r="AY2592" s="6">
        <v>0.56075264454412244</v>
      </c>
      <c r="AZ2592" s="6">
        <f>LOG(Tabella1[[#This Row],[SiO2]]/Tabella1[[#This Row],[Al2O3]])</f>
        <v>0.47098506582482308</v>
      </c>
      <c r="BA2592" s="6">
        <f>LOG((Tabella1[[#This Row],[FeO]]*0.8998+Tabella1[[#This Row],[Fe2O3]])/Tabella1[[#This Row],[K2O]])</f>
        <v>0.14902904662035898</v>
      </c>
      <c r="BB2592" s="6">
        <f>Tabella1[[#This Row],[Log SiO2/Al2O3]]/Tabella1[[#This Row],[Log (FeO3/K2O)]]</f>
        <v>3.1603575041624228</v>
      </c>
    </row>
    <row r="2593" spans="1:54" hidden="1">
      <c r="A2593" s="19" t="s">
        <v>3488</v>
      </c>
      <c r="B2593" s="19" t="s">
        <v>3882</v>
      </c>
      <c r="C2593" s="19" t="s">
        <v>3912</v>
      </c>
      <c r="D2593" s="19" t="s">
        <v>1062</v>
      </c>
      <c r="E2593" s="19" t="s">
        <v>2776</v>
      </c>
      <c r="F2593" s="19" t="s">
        <v>1061</v>
      </c>
      <c r="G2593" s="20">
        <v>1</v>
      </c>
      <c r="H2593" s="8"/>
      <c r="I2593" s="21">
        <v>57.75</v>
      </c>
      <c r="J2593" s="21">
        <v>1.26</v>
      </c>
      <c r="K2593" s="21">
        <v>20.16</v>
      </c>
      <c r="L2593" s="21">
        <v>2.38</v>
      </c>
      <c r="M2593" s="21">
        <v>0.09</v>
      </c>
      <c r="N2593" s="21">
        <v>0.14000000000000001</v>
      </c>
      <c r="O2593" s="21">
        <v>2</v>
      </c>
      <c r="P2593" s="21">
        <v>0.89</v>
      </c>
      <c r="Q2593" s="21">
        <v>3.07</v>
      </c>
      <c r="R2593" s="21">
        <v>4.45</v>
      </c>
      <c r="S2593" s="21">
        <v>0.25</v>
      </c>
      <c r="T2593" s="6">
        <v>2.87</v>
      </c>
      <c r="U2593" s="6">
        <v>91.95</v>
      </c>
      <c r="V2593" s="12"/>
      <c r="W2593" s="6">
        <v>62.805872756933113</v>
      </c>
      <c r="X2593" s="6">
        <v>1.3703099510603589</v>
      </c>
      <c r="Y2593" s="6">
        <v>21.924959216965743</v>
      </c>
      <c r="Z2593" s="6">
        <v>2.4252311038607939</v>
      </c>
      <c r="AA2593" s="6">
        <v>0.15225666122892878</v>
      </c>
      <c r="AB2593" s="6">
        <v>2.1750951604132678</v>
      </c>
      <c r="AC2593" s="6">
        <v>0.96791734638390425</v>
      </c>
      <c r="AD2593" s="6">
        <v>3.3387710712343663</v>
      </c>
      <c r="AE2593" s="6">
        <v>4.8395867319195212</v>
      </c>
      <c r="AF2593" s="6">
        <v>100</v>
      </c>
      <c r="AG2593" s="6"/>
      <c r="AH2593" s="6">
        <v>70.836529306485815</v>
      </c>
      <c r="AI2593" s="6">
        <v>1.1623348401938967</v>
      </c>
      <c r="AJ2593" s="6">
        <v>14.576504411456522</v>
      </c>
      <c r="AK2593" s="6">
        <v>1.0984480716867531</v>
      </c>
      <c r="AL2593" s="6">
        <v>9.2325831326665025E-2</v>
      </c>
      <c r="AM2593" s="6">
        <v>0.14546025394150355</v>
      </c>
      <c r="AN2593" s="6">
        <v>3.6560907081243843</v>
      </c>
      <c r="AO2593" s="6">
        <v>1.1697404051613935</v>
      </c>
      <c r="AP2593" s="6">
        <v>3.6508525529956093</v>
      </c>
      <c r="AQ2593" s="6">
        <v>3.4819024374443184</v>
      </c>
      <c r="AR2593" s="6">
        <v>100</v>
      </c>
      <c r="AS2593" s="6"/>
      <c r="AT2593" s="6">
        <v>0.6149534773312233</v>
      </c>
      <c r="AU2593" s="6">
        <v>0.95966934078607324</v>
      </c>
      <c r="AV2593" s="6">
        <v>0.9753693778813104</v>
      </c>
      <c r="AW2593" s="6"/>
      <c r="AX2593" s="6">
        <v>-5.6804772866795528E-2</v>
      </c>
      <c r="AY2593" s="6">
        <v>0.76439632973786009</v>
      </c>
      <c r="AZ2593" s="6">
        <f>LOG(Tabella1[[#This Row],[SiO2]]/Tabella1[[#This Row],[Al2O3]])</f>
        <v>0.45706146079069426</v>
      </c>
      <c r="BA2593" s="6">
        <f>LOG((Tabella1[[#This Row],[FeO]]*0.8998+Tabella1[[#This Row],[Fe2O3]])/Tabella1[[#This Row],[K2O]])</f>
        <v>-0.25725157376299812</v>
      </c>
      <c r="BB2593" s="6">
        <f>Tabella1[[#This Row],[Log SiO2/Al2O3]]/Tabella1[[#This Row],[Log (FeO3/K2O)]]</f>
        <v>-1.7767100667449285</v>
      </c>
    </row>
    <row r="2594" spans="1:54" hidden="1">
      <c r="A2594" s="19" t="s">
        <v>3488</v>
      </c>
      <c r="B2594" s="19" t="s">
        <v>3882</v>
      </c>
      <c r="C2594" s="19" t="s">
        <v>3912</v>
      </c>
      <c r="D2594" s="19" t="s">
        <v>1062</v>
      </c>
      <c r="E2594" s="19" t="s">
        <v>2776</v>
      </c>
      <c r="F2594" s="19" t="s">
        <v>1061</v>
      </c>
      <c r="G2594" s="20">
        <v>4</v>
      </c>
      <c r="H2594" s="8"/>
      <c r="I2594" s="21">
        <v>60.17</v>
      </c>
      <c r="J2594" s="21">
        <v>0.9</v>
      </c>
      <c r="K2594" s="21">
        <v>19.3</v>
      </c>
      <c r="L2594" s="21">
        <v>1.62</v>
      </c>
      <c r="M2594" s="21">
        <v>5.09</v>
      </c>
      <c r="N2594" s="21">
        <v>0.13</v>
      </c>
      <c r="O2594" s="21">
        <v>2.17</v>
      </c>
      <c r="P2594" s="21">
        <v>1.1200000000000001</v>
      </c>
      <c r="Q2594" s="21">
        <v>3.25</v>
      </c>
      <c r="R2594" s="21">
        <v>3.78</v>
      </c>
      <c r="S2594" s="21">
        <v>0.12</v>
      </c>
      <c r="T2594" s="6">
        <v>2.4500000000000002</v>
      </c>
      <c r="U2594" s="6">
        <v>97.37</v>
      </c>
      <c r="V2594" s="12"/>
      <c r="W2594" s="6">
        <v>61.795214131662725</v>
      </c>
      <c r="X2594" s="6">
        <v>0.92430933552428884</v>
      </c>
      <c r="Y2594" s="6">
        <v>19.821300195131972</v>
      </c>
      <c r="Z2594" s="6">
        <v>6.7269179418712115</v>
      </c>
      <c r="AA2594" s="6">
        <v>0.13351134846461948</v>
      </c>
      <c r="AB2594" s="6">
        <v>2.2286125089863407</v>
      </c>
      <c r="AC2594" s="6">
        <v>1.1502516175413373</v>
      </c>
      <c r="AD2594" s="6">
        <v>3.3377837116154869</v>
      </c>
      <c r="AE2594" s="6">
        <v>3.8820992092020128</v>
      </c>
      <c r="AF2594" s="6">
        <v>100</v>
      </c>
      <c r="AG2594" s="6"/>
      <c r="AH2594" s="6">
        <v>68.965015623753445</v>
      </c>
      <c r="AI2594" s="6">
        <v>0.77579461653562909</v>
      </c>
      <c r="AJ2594" s="6">
        <v>13.039583244186097</v>
      </c>
      <c r="AK2594" s="6">
        <v>0.69865235911179835</v>
      </c>
      <c r="AL2594" s="6">
        <v>4.879126086654165</v>
      </c>
      <c r="AM2594" s="6">
        <v>0.1262127413143436</v>
      </c>
      <c r="AN2594" s="6">
        <v>3.7067239307428621</v>
      </c>
      <c r="AO2594" s="6">
        <v>1.3755014393037801</v>
      </c>
      <c r="AP2594" s="6">
        <v>3.6114600955306284</v>
      </c>
      <c r="AQ2594" s="6">
        <v>2.763706554320875</v>
      </c>
      <c r="AR2594" s="6">
        <v>100.00000000000004</v>
      </c>
      <c r="AS2594" s="6"/>
      <c r="AT2594" s="6">
        <v>0.37129785412591076</v>
      </c>
      <c r="AU2594" s="6">
        <v>0.22262728000405482</v>
      </c>
      <c r="AV2594" s="6">
        <v>0.43172474748943146</v>
      </c>
      <c r="AW2594" s="6"/>
      <c r="AX2594" s="6">
        <v>-4.8478173088517124E-3</v>
      </c>
      <c r="AY2594" s="6">
        <v>0.40258270370674143</v>
      </c>
      <c r="AZ2594" s="6">
        <f>LOG(Tabella1[[#This Row],[SiO2]]/Tabella1[[#This Row],[Al2O3]])</f>
        <v>0.49382270248388205</v>
      </c>
      <c r="BA2594" s="6">
        <f>LOG((Tabella1[[#This Row],[FeO]]*0.8998+Tabella1[[#This Row],[Fe2O3]])/Tabella1[[#This Row],[K2O]])</f>
        <v>0.21489862880425081</v>
      </c>
      <c r="BB2594" s="6">
        <f>Tabella1[[#This Row],[Log SiO2/Al2O3]]/Tabella1[[#This Row],[Log (FeO3/K2O)]]</f>
        <v>2.2979332405778194</v>
      </c>
    </row>
    <row r="2595" spans="1:54" hidden="1">
      <c r="A2595" s="19" t="s">
        <v>3488</v>
      </c>
      <c r="B2595" s="19" t="s">
        <v>3882</v>
      </c>
      <c r="C2595" s="19" t="s">
        <v>3912</v>
      </c>
      <c r="D2595" s="19" t="s">
        <v>1062</v>
      </c>
      <c r="E2595" s="19" t="s">
        <v>2776</v>
      </c>
      <c r="F2595" s="19" t="s">
        <v>1061</v>
      </c>
      <c r="G2595" s="20">
        <v>5</v>
      </c>
      <c r="H2595" s="8"/>
      <c r="I2595" s="21">
        <v>58.09</v>
      </c>
      <c r="J2595" s="21">
        <v>1.1000000000000001</v>
      </c>
      <c r="K2595" s="21">
        <v>21.17</v>
      </c>
      <c r="L2595" s="21">
        <v>1.72</v>
      </c>
      <c r="M2595" s="21">
        <v>6.02</v>
      </c>
      <c r="N2595" s="21">
        <v>0.09</v>
      </c>
      <c r="O2595" s="21">
        <v>2.5</v>
      </c>
      <c r="P2595" s="21">
        <v>0.34</v>
      </c>
      <c r="Q2595" s="21">
        <v>2.2999999999999998</v>
      </c>
      <c r="R2595" s="21">
        <v>4.79</v>
      </c>
      <c r="S2595" s="21">
        <v>0.16</v>
      </c>
      <c r="T2595" s="6">
        <v>1.29</v>
      </c>
      <c r="U2595" s="6">
        <v>97.950000000000017</v>
      </c>
      <c r="V2595" s="12"/>
      <c r="W2595" s="6">
        <v>59.305768249106684</v>
      </c>
      <c r="X2595" s="6">
        <v>1.1230219499744767</v>
      </c>
      <c r="Y2595" s="6">
        <v>21.613067891781519</v>
      </c>
      <c r="Z2595" s="6">
        <v>7.7284328739152617</v>
      </c>
      <c r="AA2595" s="6">
        <v>9.18836140888208E-2</v>
      </c>
      <c r="AB2595" s="6">
        <v>2.5523226135783559</v>
      </c>
      <c r="AC2595" s="6">
        <v>0.3471158754466564</v>
      </c>
      <c r="AD2595" s="6">
        <v>2.3481368044920869</v>
      </c>
      <c r="AE2595" s="6">
        <v>4.8902501276161292</v>
      </c>
      <c r="AF2595" s="6">
        <v>100</v>
      </c>
      <c r="AG2595" s="6"/>
      <c r="AH2595" s="6">
        <v>67.080391438724874</v>
      </c>
      <c r="AI2595" s="6">
        <v>0.95530559560878958</v>
      </c>
      <c r="AJ2595" s="6">
        <v>14.410287466576973</v>
      </c>
      <c r="AK2595" s="6">
        <v>0.74734295778063842</v>
      </c>
      <c r="AL2595" s="6">
        <v>5.8138809499163235</v>
      </c>
      <c r="AM2595" s="6">
        <v>8.8033453853740742E-2</v>
      </c>
      <c r="AN2595" s="6">
        <v>4.3024506836863212</v>
      </c>
      <c r="AO2595" s="6">
        <v>0.42069497812067796</v>
      </c>
      <c r="AP2595" s="6">
        <v>2.5749730016284911</v>
      </c>
      <c r="AQ2595" s="6">
        <v>3.5284261036189104</v>
      </c>
      <c r="AR2595" s="6">
        <v>99.999999999999986</v>
      </c>
      <c r="AS2595" s="6"/>
      <c r="AT2595" s="6">
        <v>0.37054897776776929</v>
      </c>
      <c r="AU2595" s="6">
        <v>0.20451149220806944</v>
      </c>
      <c r="AV2595" s="6">
        <v>0.4252975129240722</v>
      </c>
      <c r="AW2595" s="6"/>
      <c r="AX2595" s="6">
        <v>9.2803871854908154E-2</v>
      </c>
      <c r="AY2595" s="6">
        <v>0.40376942455270354</v>
      </c>
      <c r="AZ2595" s="6">
        <f>LOG(Tabella1[[#This Row],[SiO2]]/Tabella1[[#This Row],[Al2O3]])</f>
        <v>0.43838051845681675</v>
      </c>
      <c r="BA2595" s="6">
        <f>LOG((Tabella1[[#This Row],[FeO]]*0.8998+Tabella1[[#This Row],[Fe2O3]])/Tabella1[[#This Row],[K2O]])</f>
        <v>0.1731677695353705</v>
      </c>
      <c r="BB2595" s="6">
        <f>Tabella1[[#This Row],[Log SiO2/Al2O3]]/Tabella1[[#This Row],[Log (FeO3/K2O)]]</f>
        <v>2.5315364379471035</v>
      </c>
    </row>
    <row r="2596" spans="1:54" hidden="1">
      <c r="A2596" s="19" t="s">
        <v>3488</v>
      </c>
      <c r="B2596" s="19" t="s">
        <v>3882</v>
      </c>
      <c r="C2596" s="19" t="s">
        <v>3912</v>
      </c>
      <c r="D2596" s="19" t="s">
        <v>1062</v>
      </c>
      <c r="E2596" s="19" t="s">
        <v>2776</v>
      </c>
      <c r="F2596" s="19" t="s">
        <v>1061</v>
      </c>
      <c r="G2596" s="20">
        <v>9</v>
      </c>
      <c r="H2596" s="8"/>
      <c r="I2596" s="21">
        <v>54.4</v>
      </c>
      <c r="J2596" s="21">
        <v>1.33</v>
      </c>
      <c r="K2596" s="21">
        <v>21.97</v>
      </c>
      <c r="L2596" s="21">
        <v>3.09</v>
      </c>
      <c r="M2596" s="6">
        <v>6.22</v>
      </c>
      <c r="N2596" s="21">
        <v>0.17</v>
      </c>
      <c r="O2596" s="21">
        <v>2.23</v>
      </c>
      <c r="P2596" s="21">
        <v>1.93</v>
      </c>
      <c r="Q2596" s="21">
        <v>3.34</v>
      </c>
      <c r="R2596" s="21">
        <v>3.74</v>
      </c>
      <c r="S2596" s="21">
        <v>0.2</v>
      </c>
      <c r="T2596" s="6">
        <v>3.6100000000000003</v>
      </c>
      <c r="U2596" s="6">
        <v>98.11</v>
      </c>
      <c r="V2596" s="12"/>
      <c r="W2596" s="6">
        <v>55.447966568137808</v>
      </c>
      <c r="X2596" s="6">
        <v>1.3556212414636635</v>
      </c>
      <c r="Y2596" s="6">
        <v>22.393232086433592</v>
      </c>
      <c r="Z2596" s="6">
        <v>9.1733768219345624</v>
      </c>
      <c r="AA2596" s="6">
        <v>0.17327489552543066</v>
      </c>
      <c r="AB2596" s="6">
        <v>2.2729589236571193</v>
      </c>
      <c r="AC2596" s="6">
        <v>1.9671796962593007</v>
      </c>
      <c r="AD2596" s="6">
        <v>3.4043420650290486</v>
      </c>
      <c r="AE2596" s="6">
        <v>3.8120477015594743</v>
      </c>
      <c r="AF2596" s="6">
        <v>100.00000000000001</v>
      </c>
      <c r="AG2596" s="6"/>
      <c r="AH2596" s="6">
        <v>63.285705111929339</v>
      </c>
      <c r="AI2596" s="6">
        <v>1.1636269985537664</v>
      </c>
      <c r="AJ2596" s="6">
        <v>15.065874841180921</v>
      </c>
      <c r="AK2596" s="6">
        <v>1.3525785344698849</v>
      </c>
      <c r="AL2596" s="6">
        <v>6.0516324055153934</v>
      </c>
      <c r="AM2596" s="6">
        <v>0.167520000183951</v>
      </c>
      <c r="AN2596" s="6">
        <v>3.8662796821166467</v>
      </c>
      <c r="AO2596" s="6">
        <v>2.4057928599044955</v>
      </c>
      <c r="AP2596" s="6">
        <v>3.767071145871085</v>
      </c>
      <c r="AQ2596" s="6">
        <v>2.7754258374425538</v>
      </c>
      <c r="AR2596" s="6">
        <v>100.00000000000001</v>
      </c>
      <c r="AS2596" s="6"/>
      <c r="AT2596" s="6">
        <v>0.30628681774303584</v>
      </c>
      <c r="AU2596" s="6">
        <v>0.3089211036568949</v>
      </c>
      <c r="AV2596" s="6">
        <v>0.38982798475679409</v>
      </c>
      <c r="AW2596" s="6"/>
      <c r="AX2596" s="6">
        <v>7.2446726707372136E-2</v>
      </c>
      <c r="AY2596" s="6">
        <v>0.33738812315671529</v>
      </c>
      <c r="AZ2596" s="6">
        <f>LOG(Tabella1[[#This Row],[SiO2]]/Tabella1[[#This Row],[Al2O3]])</f>
        <v>0.3937688427776696</v>
      </c>
      <c r="BA2596" s="6">
        <f>LOG((Tabella1[[#This Row],[FeO]]*0.8998+Tabella1[[#This Row],[Fe2O3]])/Tabella1[[#This Row],[K2O]])</f>
        <v>0.36598602070057801</v>
      </c>
      <c r="BB2596" s="6">
        <f>Tabella1[[#This Row],[Log SiO2/Al2O3]]/Tabella1[[#This Row],[Log (FeO3/K2O)]]</f>
        <v>1.0759122493911355</v>
      </c>
    </row>
    <row r="2597" spans="1:54" hidden="1">
      <c r="A2597" s="19" t="s">
        <v>3488</v>
      </c>
      <c r="B2597" s="19" t="s">
        <v>3882</v>
      </c>
      <c r="C2597" s="19" t="s">
        <v>3912</v>
      </c>
      <c r="D2597" s="19" t="s">
        <v>1062</v>
      </c>
      <c r="E2597" s="19" t="s">
        <v>2776</v>
      </c>
      <c r="F2597" s="19" t="s">
        <v>1061</v>
      </c>
      <c r="G2597" s="20">
        <v>14</v>
      </c>
      <c r="H2597" s="8"/>
      <c r="I2597" s="21">
        <v>47.92</v>
      </c>
      <c r="J2597" s="21">
        <v>1.41</v>
      </c>
      <c r="K2597" s="21">
        <v>27.14</v>
      </c>
      <c r="L2597" s="21">
        <v>2.67</v>
      </c>
      <c r="M2597" s="6">
        <v>6.86</v>
      </c>
      <c r="N2597" s="21">
        <v>0.14000000000000001</v>
      </c>
      <c r="O2597" s="21">
        <v>2.88</v>
      </c>
      <c r="P2597" s="21">
        <v>0.42</v>
      </c>
      <c r="Q2597" s="21">
        <v>1.32</v>
      </c>
      <c r="R2597" s="6">
        <v>6.14</v>
      </c>
      <c r="S2597" s="6">
        <v>0.18</v>
      </c>
      <c r="T2597" s="6">
        <v>3.2800000000000002</v>
      </c>
      <c r="U2597" s="6">
        <v>96.63</v>
      </c>
      <c r="V2597" s="12"/>
      <c r="W2597" s="6">
        <v>49.591224257476981</v>
      </c>
      <c r="X2597" s="6">
        <v>1.4591741695125737</v>
      </c>
      <c r="Y2597" s="6">
        <v>28.086515574873228</v>
      </c>
      <c r="Z2597" s="6">
        <v>9.582945255096762</v>
      </c>
      <c r="AA2597" s="6">
        <v>0.14488254165373074</v>
      </c>
      <c r="AB2597" s="6">
        <v>2.9804408568767466</v>
      </c>
      <c r="AC2597" s="6">
        <v>0.43464762496119214</v>
      </c>
      <c r="AD2597" s="6">
        <v>1.3660353927351756</v>
      </c>
      <c r="AE2597" s="6">
        <v>6.354134326813619</v>
      </c>
      <c r="AF2597" s="6">
        <v>99.999999999999986</v>
      </c>
      <c r="AG2597" s="6"/>
      <c r="AH2597" s="6">
        <v>58.543469243816006</v>
      </c>
      <c r="AI2597" s="6">
        <v>1.2954963174632612</v>
      </c>
      <c r="AJ2597" s="6">
        <v>19.544702470446655</v>
      </c>
      <c r="AK2597" s="6">
        <v>1.2273549958183561</v>
      </c>
      <c r="AL2597" s="6">
        <v>7.0090828365838824</v>
      </c>
      <c r="AM2597" s="6">
        <v>0.14487741920696184</v>
      </c>
      <c r="AN2597" s="6">
        <v>5.243675570684629</v>
      </c>
      <c r="AO2597" s="6">
        <v>0.54980050562813154</v>
      </c>
      <c r="AP2597" s="6">
        <v>1.5634579629921259</v>
      </c>
      <c r="AQ2597" s="6">
        <v>4.7849931216141268</v>
      </c>
      <c r="AR2597" s="6">
        <v>100</v>
      </c>
      <c r="AS2597" s="6"/>
      <c r="AT2597" s="6">
        <v>0.35653148648444155</v>
      </c>
      <c r="AU2597" s="6">
        <v>0.25937909210320836</v>
      </c>
      <c r="AV2597" s="6">
        <v>0.4279587825361843</v>
      </c>
      <c r="AW2597" s="6"/>
      <c r="AX2597" s="6">
        <v>0.20160822277624096</v>
      </c>
      <c r="AY2597" s="6">
        <v>0.39096976483721296</v>
      </c>
      <c r="AZ2597" s="6">
        <f>LOG(Tabella1[[#This Row],[SiO2]]/Tabella1[[#This Row],[Al2O3]])</f>
        <v>0.2469069660575367</v>
      </c>
      <c r="BA2597" s="6">
        <f>LOG((Tabella1[[#This Row],[FeO]]*0.8998+Tabella1[[#This Row],[Fe2O3]])/Tabella1[[#This Row],[K2O]])</f>
        <v>0.15841298394910949</v>
      </c>
      <c r="BB2597" s="6">
        <f>Tabella1[[#This Row],[Log SiO2/Al2O3]]/Tabella1[[#This Row],[Log (FeO3/K2O)]]</f>
        <v>1.5586283390561981</v>
      </c>
    </row>
    <row r="2598" spans="1:54" hidden="1">
      <c r="A2598" s="19" t="s">
        <v>3488</v>
      </c>
      <c r="B2598" s="19" t="s">
        <v>3882</v>
      </c>
      <c r="C2598" s="19" t="s">
        <v>3912</v>
      </c>
      <c r="D2598" s="19" t="s">
        <v>1062</v>
      </c>
      <c r="E2598" s="19" t="s">
        <v>2776</v>
      </c>
      <c r="F2598" s="19" t="s">
        <v>1061</v>
      </c>
      <c r="G2598" s="20">
        <v>15</v>
      </c>
      <c r="H2598" s="8"/>
      <c r="I2598" s="21">
        <v>44.86</v>
      </c>
      <c r="J2598" s="21">
        <v>1.37</v>
      </c>
      <c r="K2598" s="21">
        <v>28.8</v>
      </c>
      <c r="L2598" s="21">
        <v>2.5299999999999998</v>
      </c>
      <c r="M2598" s="6">
        <v>7.3</v>
      </c>
      <c r="N2598" s="21">
        <v>0.05</v>
      </c>
      <c r="O2598" s="21">
        <v>3.6</v>
      </c>
      <c r="P2598" s="21">
        <v>0.3</v>
      </c>
      <c r="Q2598" s="21">
        <v>1.53</v>
      </c>
      <c r="R2598" s="6">
        <v>6.1</v>
      </c>
      <c r="S2598" s="21">
        <v>0.19</v>
      </c>
      <c r="T2598" s="6">
        <v>3.62</v>
      </c>
      <c r="U2598" s="6">
        <v>96.189999999999984</v>
      </c>
      <c r="V2598" s="12"/>
      <c r="W2598" s="6">
        <v>46.636864538933374</v>
      </c>
      <c r="X2598" s="6">
        <v>1.4242644765568149</v>
      </c>
      <c r="Y2598" s="6">
        <v>29.940742280902388</v>
      </c>
      <c r="Z2598" s="6">
        <v>9.9594552448279465</v>
      </c>
      <c r="AA2598" s="6">
        <v>5.1980455348788868E-2</v>
      </c>
      <c r="AB2598" s="6">
        <v>3.7425927851127985</v>
      </c>
      <c r="AC2598" s="6">
        <v>0.31188273209273321</v>
      </c>
      <c r="AD2598" s="6">
        <v>1.5906019336729391</v>
      </c>
      <c r="AE2598" s="6">
        <v>6.3416155525522404</v>
      </c>
      <c r="AF2598" s="6">
        <v>100.00000000000003</v>
      </c>
      <c r="AG2598" s="6"/>
      <c r="AH2598" s="6">
        <v>55.308987610289471</v>
      </c>
      <c r="AI2598" s="6">
        <v>1.270317940821631</v>
      </c>
      <c r="AJ2598" s="6">
        <v>20.930832506193507</v>
      </c>
      <c r="AK2598" s="6">
        <v>1.1736922824423086</v>
      </c>
      <c r="AL2598" s="6">
        <v>7.5272221156508401</v>
      </c>
      <c r="AM2598" s="6">
        <v>5.2217666966249014E-2</v>
      </c>
      <c r="AN2598" s="6">
        <v>6.6148594546173305</v>
      </c>
      <c r="AO2598" s="6">
        <v>0.39632538815110968</v>
      </c>
      <c r="AP2598" s="6">
        <v>1.8288517524092058</v>
      </c>
      <c r="AQ2598" s="6">
        <v>4.7975286405462416</v>
      </c>
      <c r="AR2598" s="6">
        <v>100.00000000000003</v>
      </c>
      <c r="AS2598" s="6"/>
      <c r="AT2598" s="6">
        <v>0.40115667786936748</v>
      </c>
      <c r="AU2598" s="6">
        <v>0.23771929767204952</v>
      </c>
      <c r="AV2598" s="6">
        <v>0.46774298548271598</v>
      </c>
      <c r="AW2598" s="6"/>
      <c r="AX2598" s="6">
        <v>0.2337850703373405</v>
      </c>
      <c r="AY2598" s="6">
        <v>0.43464058370107989</v>
      </c>
      <c r="AZ2598" s="6">
        <f>LOG(Tabella1[[#This Row],[SiO2]]/Tabella1[[#This Row],[Al2O3]])</f>
        <v>0.19246678148771806</v>
      </c>
      <c r="BA2598" s="6">
        <f>LOG((Tabella1[[#This Row],[FeO]]*0.8998+Tabella1[[#This Row],[Fe2O3]])/Tabella1[[#This Row],[K2O]])</f>
        <v>0.17364187370439563</v>
      </c>
      <c r="BB2598" s="6">
        <f>Tabella1[[#This Row],[Log SiO2/Al2O3]]/Tabella1[[#This Row],[Log (FeO3/K2O)]]</f>
        <v>1.1084122589886907</v>
      </c>
    </row>
    <row r="2599" spans="1:54" hidden="1">
      <c r="A2599" s="19" t="s">
        <v>3488</v>
      </c>
      <c r="B2599" s="19" t="s">
        <v>3882</v>
      </c>
      <c r="C2599" s="19" t="s">
        <v>3912</v>
      </c>
      <c r="D2599" s="19" t="s">
        <v>1062</v>
      </c>
      <c r="E2599" s="19" t="s">
        <v>2776</v>
      </c>
      <c r="F2599" s="19" t="s">
        <v>1061</v>
      </c>
      <c r="G2599" s="20">
        <v>16</v>
      </c>
      <c r="H2599" s="8"/>
      <c r="I2599" s="21">
        <v>48.96</v>
      </c>
      <c r="J2599" s="21">
        <v>1.29</v>
      </c>
      <c r="K2599" s="21">
        <v>25.92</v>
      </c>
      <c r="L2599" s="21">
        <v>1.84</v>
      </c>
      <c r="M2599" s="6">
        <v>7.39</v>
      </c>
      <c r="N2599" s="21">
        <v>0.2</v>
      </c>
      <c r="O2599" s="21">
        <v>2.92</v>
      </c>
      <c r="P2599" s="21">
        <v>0.65</v>
      </c>
      <c r="Q2599" s="21">
        <v>1.53</v>
      </c>
      <c r="R2599" s="6">
        <v>5.84</v>
      </c>
      <c r="S2599" s="21">
        <v>0.14000000000000001</v>
      </c>
      <c r="T2599" s="6">
        <v>3.5700000000000003</v>
      </c>
      <c r="U2599" s="6">
        <v>96.360000000000014</v>
      </c>
      <c r="V2599" s="12"/>
      <c r="W2599" s="6">
        <v>50.809464508094635</v>
      </c>
      <c r="X2599" s="6">
        <v>1.3387297633872974</v>
      </c>
      <c r="Y2599" s="6">
        <v>26.89912826899128</v>
      </c>
      <c r="Z2599" s="6">
        <v>9.3918638439186388</v>
      </c>
      <c r="AA2599" s="6">
        <v>0.20755500207555</v>
      </c>
      <c r="AB2599" s="6">
        <v>3.0303030303030298</v>
      </c>
      <c r="AC2599" s="6">
        <v>0.67455375674553741</v>
      </c>
      <c r="AD2599" s="6">
        <v>1.5877957658779573</v>
      </c>
      <c r="AE2599" s="6">
        <v>6.0606060606060597</v>
      </c>
      <c r="AF2599" s="6">
        <v>100</v>
      </c>
      <c r="AG2599" s="6"/>
      <c r="AH2599" s="6">
        <v>59.296982088090289</v>
      </c>
      <c r="AI2599" s="6">
        <v>1.1749958059396692</v>
      </c>
      <c r="AJ2599" s="6">
        <v>18.504772636187443</v>
      </c>
      <c r="AK2599" s="6">
        <v>0.83850622730617208</v>
      </c>
      <c r="AL2599" s="6">
        <v>7.4853317211346111</v>
      </c>
      <c r="AM2599" s="6">
        <v>0.20517866369129403</v>
      </c>
      <c r="AN2599" s="6">
        <v>5.2705472785962746</v>
      </c>
      <c r="AO2599" s="6">
        <v>0.84352651225653164</v>
      </c>
      <c r="AP2599" s="6">
        <v>1.7965249141221693</v>
      </c>
      <c r="AQ2599" s="6">
        <v>4.5118570333970656</v>
      </c>
      <c r="AR2599" s="6">
        <v>100.00000000000001</v>
      </c>
      <c r="AS2599" s="6"/>
      <c r="AT2599" s="6">
        <v>0.36517611840074016</v>
      </c>
      <c r="AU2599" s="6">
        <v>0.18303312148559694</v>
      </c>
      <c r="AV2599" s="6">
        <v>0.41318573801989411</v>
      </c>
      <c r="AW2599" s="6"/>
      <c r="AX2599" s="6">
        <v>0.16228725070665209</v>
      </c>
      <c r="AY2599" s="6">
        <v>0.39754025965884887</v>
      </c>
      <c r="AZ2599" s="6">
        <f>LOG(Tabella1[[#This Row],[SiO2]]/Tabella1[[#This Row],[Al2O3]])</f>
        <v>0.27620641193894907</v>
      </c>
      <c r="BA2599" s="6">
        <f>LOG((Tabella1[[#This Row],[FeO]]*0.8998+Tabella1[[#This Row],[Fe2O3]])/Tabella1[[#This Row],[K2O]])</f>
        <v>0.16247039099887195</v>
      </c>
      <c r="BB2599" s="6">
        <f>Tabella1[[#This Row],[Log SiO2/Al2O3]]/Tabella1[[#This Row],[Log (FeO3/K2O)]]</f>
        <v>1.7000415290492334</v>
      </c>
    </row>
    <row r="2600" spans="1:54" hidden="1">
      <c r="A2600" s="19" t="s">
        <v>3488</v>
      </c>
      <c r="B2600" s="19" t="s">
        <v>3882</v>
      </c>
      <c r="C2600" s="19" t="s">
        <v>3912</v>
      </c>
      <c r="D2600" s="19" t="s">
        <v>1062</v>
      </c>
      <c r="E2600" s="19" t="s">
        <v>2776</v>
      </c>
      <c r="F2600" s="19" t="s">
        <v>1061</v>
      </c>
      <c r="G2600" s="20">
        <v>17</v>
      </c>
      <c r="H2600" s="8"/>
      <c r="I2600" s="21">
        <v>73.2</v>
      </c>
      <c r="J2600" s="21">
        <v>0.62</v>
      </c>
      <c r="K2600" s="21">
        <v>13.07</v>
      </c>
      <c r="L2600" s="21">
        <v>0.7</v>
      </c>
      <c r="M2600" s="6">
        <v>2.8</v>
      </c>
      <c r="N2600" s="21">
        <v>0.05</v>
      </c>
      <c r="O2600" s="21">
        <v>1.19</v>
      </c>
      <c r="P2600" s="21">
        <v>0.55000000000000004</v>
      </c>
      <c r="Q2600" s="21">
        <v>2.68</v>
      </c>
      <c r="R2600" s="6">
        <v>2.84</v>
      </c>
      <c r="S2600" s="21">
        <v>0.1</v>
      </c>
      <c r="T2600" s="6">
        <v>2.34</v>
      </c>
      <c r="U2600" s="6">
        <v>97.630000000000024</v>
      </c>
      <c r="V2600" s="12"/>
      <c r="W2600" s="6">
        <v>74.976953805182816</v>
      </c>
      <c r="X2600" s="6">
        <v>0.63505070162859756</v>
      </c>
      <c r="Y2600" s="6">
        <v>13.387278500460919</v>
      </c>
      <c r="Z2600" s="6">
        <v>3.5132643654614353</v>
      </c>
      <c r="AA2600" s="6">
        <v>5.1213766260370774E-2</v>
      </c>
      <c r="AB2600" s="6">
        <v>1.2188876369968242</v>
      </c>
      <c r="AC2600" s="6">
        <v>0.56335142886407863</v>
      </c>
      <c r="AD2600" s="6">
        <v>2.7450578715558738</v>
      </c>
      <c r="AE2600" s="6">
        <v>2.9089419235890599</v>
      </c>
      <c r="AF2600" s="6">
        <v>99.999999999999986</v>
      </c>
      <c r="AG2600" s="6"/>
      <c r="AH2600" s="6">
        <v>80.587372997197519</v>
      </c>
      <c r="AI2600" s="6">
        <v>0.5133375481149578</v>
      </c>
      <c r="AJ2600" s="6">
        <v>8.4818205543680616</v>
      </c>
      <c r="AK2600" s="6">
        <v>0.28996878285969241</v>
      </c>
      <c r="AL2600" s="6">
        <v>2.5780383923559023</v>
      </c>
      <c r="AM2600" s="6">
        <v>4.6626942912212421E-2</v>
      </c>
      <c r="AN2600" s="6">
        <v>1.9524708546274281</v>
      </c>
      <c r="AO2600" s="6">
        <v>0.64880293566540381</v>
      </c>
      <c r="AP2600" s="6">
        <v>2.860495993841722</v>
      </c>
      <c r="AQ2600" s="6">
        <v>1.9944610483537728</v>
      </c>
      <c r="AR2600" s="6">
        <v>99.999999999999972</v>
      </c>
      <c r="AS2600" s="6"/>
      <c r="AT2600" s="6">
        <v>0.38205482342058517</v>
      </c>
      <c r="AU2600" s="6">
        <v>0.18364217252396162</v>
      </c>
      <c r="AV2600" s="6">
        <v>0.43096057157978296</v>
      </c>
      <c r="AW2600" s="6"/>
      <c r="AX2600" s="6">
        <v>-0.22864986568193657</v>
      </c>
      <c r="AY2600" s="6">
        <v>0.42471708681531956</v>
      </c>
      <c r="AZ2600" s="6">
        <f>LOG(Tabella1[[#This Row],[SiO2]]/Tabella1[[#This Row],[Al2O3]])</f>
        <v>0.74823549347784757</v>
      </c>
      <c r="BA2600" s="6">
        <f>LOG((Tabella1[[#This Row],[FeO]]*0.8998+Tabella1[[#This Row],[Fe2O3]])/Tabella1[[#This Row],[K2O]])</f>
        <v>5.4461995605137578E-2</v>
      </c>
      <c r="BB2600" s="6">
        <f>Tabella1[[#This Row],[Log SiO2/Al2O3]]/Tabella1[[#This Row],[Log (FeO3/K2O)]]</f>
        <v>13.738671988862341</v>
      </c>
    </row>
    <row r="2601" spans="1:54" hidden="1">
      <c r="A2601" s="19" t="s">
        <v>3488</v>
      </c>
      <c r="B2601" s="19" t="s">
        <v>3882</v>
      </c>
      <c r="C2601" s="19" t="s">
        <v>3912</v>
      </c>
      <c r="D2601" s="19" t="s">
        <v>1062</v>
      </c>
      <c r="E2601" s="19" t="s">
        <v>2776</v>
      </c>
      <c r="F2601" s="19" t="s">
        <v>1061</v>
      </c>
      <c r="G2601" s="20">
        <v>18</v>
      </c>
      <c r="H2601" s="8"/>
      <c r="I2601" s="21">
        <v>62.89</v>
      </c>
      <c r="J2601" s="21">
        <v>0.91</v>
      </c>
      <c r="K2601" s="21">
        <v>19.149999999999999</v>
      </c>
      <c r="L2601" s="21">
        <v>2.4700000000000002</v>
      </c>
      <c r="M2601" s="6">
        <v>3.67</v>
      </c>
      <c r="N2601" s="21">
        <v>0.09</v>
      </c>
      <c r="O2601" s="21">
        <v>1.84</v>
      </c>
      <c r="P2601" s="21">
        <v>0.19</v>
      </c>
      <c r="Q2601" s="21">
        <v>1.1499999999999999</v>
      </c>
      <c r="R2601" s="6">
        <v>4.54</v>
      </c>
      <c r="S2601" s="21">
        <v>0.14000000000000001</v>
      </c>
      <c r="T2601" s="6">
        <v>3.2800000000000002</v>
      </c>
      <c r="U2601" s="6">
        <v>96.65</v>
      </c>
      <c r="V2601" s="12"/>
      <c r="W2601" s="6">
        <v>65.069839627521986</v>
      </c>
      <c r="X2601" s="6">
        <v>0.94154164511122596</v>
      </c>
      <c r="Y2601" s="6">
        <v>19.813760993274702</v>
      </c>
      <c r="Z2601" s="6">
        <v>6.0941541645111217</v>
      </c>
      <c r="AA2601" s="6">
        <v>9.3119503362648723E-2</v>
      </c>
      <c r="AB2601" s="6">
        <v>1.9037765131919298</v>
      </c>
      <c r="AC2601" s="6">
        <v>0.1965856182100362</v>
      </c>
      <c r="AD2601" s="6">
        <v>1.1898603207449558</v>
      </c>
      <c r="AE2601" s="6">
        <v>4.6973616140713919</v>
      </c>
      <c r="AF2601" s="6">
        <v>100</v>
      </c>
      <c r="AG2601" s="6"/>
      <c r="AH2601" s="6">
        <v>73.167386072363044</v>
      </c>
      <c r="AI2601" s="6">
        <v>0.79621941333296242</v>
      </c>
      <c r="AJ2601" s="6">
        <v>13.132950227666409</v>
      </c>
      <c r="AK2601" s="6">
        <v>1.0812601228918242</v>
      </c>
      <c r="AL2601" s="6">
        <v>3.5708979670691319</v>
      </c>
      <c r="AM2601" s="6">
        <v>8.8693026474583575E-2</v>
      </c>
      <c r="AN2601" s="6">
        <v>3.1903288328143748</v>
      </c>
      <c r="AO2601" s="6">
        <v>0.23685564801084208</v>
      </c>
      <c r="AP2601" s="6">
        <v>1.2971327297018755</v>
      </c>
      <c r="AQ2601" s="6">
        <v>3.369326512550789</v>
      </c>
      <c r="AR2601" s="6">
        <v>100.00000000000001</v>
      </c>
      <c r="AS2601" s="6"/>
      <c r="AT2601" s="6">
        <v>0.35751000297161156</v>
      </c>
      <c r="AU2601" s="6">
        <v>0.37717817983970892</v>
      </c>
      <c r="AV2601" s="6">
        <v>0.47185650285675124</v>
      </c>
      <c r="AW2601" s="6"/>
      <c r="AX2601" s="6">
        <v>0.17473133055592771</v>
      </c>
      <c r="AY2601" s="6">
        <v>0.39253374176448369</v>
      </c>
      <c r="AZ2601" s="6">
        <f>LOG(Tabella1[[#This Row],[SiO2]]/Tabella1[[#This Row],[Al2O3]])</f>
        <v>0.51641281642390613</v>
      </c>
      <c r="BA2601" s="6">
        <f>LOG((Tabella1[[#This Row],[FeO]]*0.8998+Tabella1[[#This Row],[Fe2O3]])/Tabella1[[#This Row],[K2O]])</f>
        <v>0.10429048336725823</v>
      </c>
      <c r="BB2601" s="6">
        <f>Tabella1[[#This Row],[Log SiO2/Al2O3]]/Tabella1[[#This Row],[Log (FeO3/K2O)]]</f>
        <v>4.9516772743814208</v>
      </c>
    </row>
    <row r="2602" spans="1:54" hidden="1">
      <c r="A2602" s="19" t="s">
        <v>3488</v>
      </c>
      <c r="B2602" s="19" t="s">
        <v>3882</v>
      </c>
      <c r="C2602" s="19" t="s">
        <v>3912</v>
      </c>
      <c r="D2602" s="19" t="s">
        <v>1062</v>
      </c>
      <c r="E2602" s="19" t="s">
        <v>2776</v>
      </c>
      <c r="F2602" s="19" t="s">
        <v>1061</v>
      </c>
      <c r="G2602" s="20">
        <v>24</v>
      </c>
      <c r="H2602" s="20"/>
      <c r="I2602" s="21">
        <v>48.71</v>
      </c>
      <c r="J2602" s="6">
        <v>1.3</v>
      </c>
      <c r="K2602" s="21">
        <v>25.61</v>
      </c>
      <c r="L2602" s="6">
        <v>0.87</v>
      </c>
      <c r="M2602" s="6">
        <v>8.35</v>
      </c>
      <c r="N2602" s="21">
        <v>0.1</v>
      </c>
      <c r="O2602" s="21">
        <v>2.67</v>
      </c>
      <c r="P2602" s="21">
        <v>0.65</v>
      </c>
      <c r="Q2602" s="6">
        <v>2.77</v>
      </c>
      <c r="R2602" s="21">
        <v>5.34</v>
      </c>
      <c r="S2602" s="21">
        <v>0.28999999999999998</v>
      </c>
      <c r="T2602" s="6">
        <v>2.39</v>
      </c>
      <c r="U2602" s="6">
        <v>96.28</v>
      </c>
      <c r="V2602" s="12"/>
      <c r="W2602" s="6">
        <v>50.592023265475696</v>
      </c>
      <c r="X2602" s="6">
        <v>1.3502285002077274</v>
      </c>
      <c r="Y2602" s="6">
        <v>26.599501454092227</v>
      </c>
      <c r="Z2602" s="6">
        <v>9.4827586206896566</v>
      </c>
      <c r="AA2602" s="6">
        <v>0.1038637307852098</v>
      </c>
      <c r="AB2602" s="6">
        <v>2.7731616119651017</v>
      </c>
      <c r="AC2602" s="6">
        <v>0.67511425010386372</v>
      </c>
      <c r="AD2602" s="6">
        <v>2.8770253427503114</v>
      </c>
      <c r="AE2602" s="6">
        <v>5.5463232239302034</v>
      </c>
      <c r="AF2602" s="6">
        <v>99.999999999999986</v>
      </c>
      <c r="AG2602" s="6"/>
      <c r="AH2602" s="6">
        <v>58.637598481864764</v>
      </c>
      <c r="AI2602" s="6">
        <v>1.176946773851175</v>
      </c>
      <c r="AJ2602" s="6">
        <v>18.172940263340838</v>
      </c>
      <c r="AK2602" s="6">
        <v>0.39407110009496998</v>
      </c>
      <c r="AL2602" s="6">
        <v>8.4065916640053437</v>
      </c>
      <c r="AM2602" s="6">
        <v>0.10196921258561827</v>
      </c>
      <c r="AN2602" s="6">
        <v>4.7901706750990671</v>
      </c>
      <c r="AO2602" s="6">
        <v>0.83842766789148437</v>
      </c>
      <c r="AP2602" s="6">
        <v>3.2328715321203321</v>
      </c>
      <c r="AQ2602" s="6">
        <v>4.1006301830147427</v>
      </c>
      <c r="AR2602" s="6">
        <v>99.999999999999986</v>
      </c>
      <c r="AS2602" s="6"/>
      <c r="AT2602" s="6">
        <v>0.34252437416643022</v>
      </c>
      <c r="AU2602" s="6">
        <v>8.5716695211701763E-2</v>
      </c>
      <c r="AV2602" s="6">
        <v>0.36298074876327197</v>
      </c>
      <c r="AW2602" s="6"/>
      <c r="AX2602" s="6">
        <v>0.15180865104067454</v>
      </c>
      <c r="AY2602" s="6">
        <v>0.37399956830145897</v>
      </c>
      <c r="AZ2602" s="6">
        <f>LOG(Tabella1[[#This Row],[SiO2]]/Tabella1[[#This Row],[Al2O3]])</f>
        <v>0.27920855110334025</v>
      </c>
      <c r="BA2602" s="6">
        <f>LOG((Tabella1[[#This Row],[FeO]]*0.8998+Tabella1[[#This Row],[Fe2O3]])/Tabella1[[#This Row],[K2O]])</f>
        <v>0.19587530496199043</v>
      </c>
      <c r="BB2602" s="6">
        <f>Tabella1[[#This Row],[Log SiO2/Al2O3]]/Tabella1[[#This Row],[Log (FeO3/K2O)]]</f>
        <v>1.4254402879297143</v>
      </c>
    </row>
    <row r="2603" spans="1:54" hidden="1">
      <c r="A2603" s="19" t="s">
        <v>3488</v>
      </c>
      <c r="B2603" s="19" t="s">
        <v>3882</v>
      </c>
      <c r="C2603" s="19" t="s">
        <v>3912</v>
      </c>
      <c r="D2603" s="19" t="s">
        <v>159</v>
      </c>
      <c r="E2603" s="19" t="s">
        <v>2770</v>
      </c>
      <c r="F2603" s="19" t="s">
        <v>2289</v>
      </c>
      <c r="G2603" s="20" t="s">
        <v>2290</v>
      </c>
      <c r="H2603" s="20"/>
      <c r="I2603" s="21">
        <v>59.43</v>
      </c>
      <c r="J2603" s="6">
        <v>1.51</v>
      </c>
      <c r="K2603" s="21">
        <v>21.68</v>
      </c>
      <c r="L2603" s="21"/>
      <c r="M2603" s="6">
        <v>5.75</v>
      </c>
      <c r="N2603" s="6">
        <v>0.16</v>
      </c>
      <c r="O2603" s="21">
        <v>2.29</v>
      </c>
      <c r="P2603" s="6">
        <v>0.97</v>
      </c>
      <c r="Q2603" s="6">
        <v>2.2799999999999998</v>
      </c>
      <c r="R2603" s="6">
        <v>5.43</v>
      </c>
      <c r="S2603" s="6">
        <v>0.25</v>
      </c>
      <c r="T2603" s="6" t="s">
        <v>2564</v>
      </c>
      <c r="U2603" s="6">
        <v>99.5</v>
      </c>
      <c r="V2603" s="12"/>
      <c r="W2603" s="6">
        <v>59.7286432160804</v>
      </c>
      <c r="X2603" s="6">
        <v>1.5175879396984924</v>
      </c>
      <c r="Y2603" s="6">
        <v>21.788944723618091</v>
      </c>
      <c r="Z2603" s="6">
        <v>5.7788944723618094</v>
      </c>
      <c r="AA2603" s="6">
        <v>0.16080402010050251</v>
      </c>
      <c r="AB2603" s="6">
        <v>2.3015075376884422</v>
      </c>
      <c r="AC2603" s="6">
        <v>0.97487437185929648</v>
      </c>
      <c r="AD2603" s="6">
        <v>2.2914572864321605</v>
      </c>
      <c r="AE2603" s="6">
        <v>5.4572864321608039</v>
      </c>
      <c r="AF2603" s="6">
        <v>100</v>
      </c>
      <c r="AG2603" s="6"/>
      <c r="AH2603" s="6">
        <v>67.135923336642051</v>
      </c>
      <c r="AI2603" s="6">
        <v>1.2828669241990018</v>
      </c>
      <c r="AJ2603" s="6">
        <v>14.436638730736856</v>
      </c>
      <c r="AK2603" s="6">
        <v>0</v>
      </c>
      <c r="AL2603" s="6">
        <v>5.4324096526531678</v>
      </c>
      <c r="AM2603" s="6">
        <v>0.15310177949988554</v>
      </c>
      <c r="AN2603" s="6">
        <v>3.8553729762498614</v>
      </c>
      <c r="AO2603" s="6">
        <v>1.1741272546574342</v>
      </c>
      <c r="AP2603" s="6">
        <v>2.4970929878595807</v>
      </c>
      <c r="AQ2603" s="6">
        <v>3.9129145760900883</v>
      </c>
      <c r="AR2603" s="6">
        <v>99.999999999999986</v>
      </c>
      <c r="AS2603" s="6"/>
      <c r="AT2603" s="6">
        <v>0.41510155117672209</v>
      </c>
      <c r="AU2603" s="6" t="s">
        <v>2564</v>
      </c>
      <c r="AV2603" s="6" t="s">
        <v>2564</v>
      </c>
      <c r="AW2603" s="6"/>
      <c r="AX2603" s="6">
        <v>-7.7363639831357411E-2</v>
      </c>
      <c r="AY2603" s="6">
        <v>0.48162568082812929</v>
      </c>
      <c r="AZ2603" s="6">
        <f>LOG(Tabella1[[#This Row],[SiO2]]/Tabella1[[#This Row],[Al2O3]])</f>
        <v>0.43794645239186014</v>
      </c>
      <c r="BA2603" s="6">
        <f>LOG((Tabella1[[#This Row],[FeO]]*0.8998+Tabella1[[#This Row],[Fe2O3]])/Tabella1[[#This Row],[K2O]])</f>
        <v>-2.0985996069668389E-2</v>
      </c>
      <c r="BB2603" s="6">
        <f>Tabella1[[#This Row],[Log SiO2/Al2O3]]/Tabella1[[#This Row],[Log (FeO3/K2O)]]</f>
        <v>-20.868509216240426</v>
      </c>
    </row>
    <row r="2604" spans="1:54" hidden="1">
      <c r="A2604" s="19" t="s">
        <v>3488</v>
      </c>
      <c r="B2604" s="19" t="s">
        <v>3882</v>
      </c>
      <c r="C2604" s="19" t="s">
        <v>3912</v>
      </c>
      <c r="D2604" s="19" t="s">
        <v>159</v>
      </c>
      <c r="E2604" s="19" t="s">
        <v>2770</v>
      </c>
      <c r="F2604" s="19" t="s">
        <v>2289</v>
      </c>
      <c r="G2604" s="20" t="s">
        <v>2291</v>
      </c>
      <c r="H2604" s="8"/>
      <c r="I2604" s="6">
        <v>54.76</v>
      </c>
      <c r="J2604" s="6">
        <v>1.47</v>
      </c>
      <c r="K2604" s="6">
        <v>23.83</v>
      </c>
      <c r="L2604" s="6"/>
      <c r="M2604" s="6">
        <v>7.86</v>
      </c>
      <c r="N2604" s="6">
        <v>0</v>
      </c>
      <c r="O2604" s="6">
        <v>2.67</v>
      </c>
      <c r="P2604" s="6">
        <v>0.49</v>
      </c>
      <c r="Q2604" s="6">
        <v>2.52</v>
      </c>
      <c r="R2604" s="6">
        <v>5.75</v>
      </c>
      <c r="S2604" s="6">
        <v>0.06</v>
      </c>
      <c r="T2604" s="6" t="s">
        <v>2564</v>
      </c>
      <c r="U2604" s="6">
        <v>99.35</v>
      </c>
      <c r="V2604" s="12"/>
      <c r="W2604" s="6">
        <v>55.118268746854561</v>
      </c>
      <c r="X2604" s="6">
        <v>1.4796175138399597</v>
      </c>
      <c r="Y2604" s="6">
        <v>23.985908404630095</v>
      </c>
      <c r="Z2604" s="6">
        <v>7.911424257674887</v>
      </c>
      <c r="AA2604" s="6">
        <v>0</v>
      </c>
      <c r="AB2604" s="6">
        <v>2.6874685455460496</v>
      </c>
      <c r="AC2604" s="6">
        <v>0.49320583794665324</v>
      </c>
      <c r="AD2604" s="6">
        <v>2.5364871665827882</v>
      </c>
      <c r="AE2604" s="6">
        <v>5.7876195269250124</v>
      </c>
      <c r="AF2604" s="6">
        <v>100</v>
      </c>
      <c r="AG2604" s="6"/>
      <c r="AH2604" s="6">
        <v>62.851017334310079</v>
      </c>
      <c r="AI2604" s="6">
        <v>1.2688831543628492</v>
      </c>
      <c r="AJ2604" s="6">
        <v>16.1224296065879</v>
      </c>
      <c r="AK2604" s="6">
        <v>0</v>
      </c>
      <c r="AL2604" s="6">
        <v>7.5447846780568968</v>
      </c>
      <c r="AM2604" s="6">
        <v>0</v>
      </c>
      <c r="AN2604" s="6">
        <v>4.5671136008815481</v>
      </c>
      <c r="AO2604" s="6">
        <v>0.60261390890151956</v>
      </c>
      <c r="AP2604" s="6">
        <v>2.8041422772394315</v>
      </c>
      <c r="AQ2604" s="6">
        <v>4.2098635353434721</v>
      </c>
      <c r="AR2604" s="6">
        <v>99.999999999999986</v>
      </c>
      <c r="AS2604" s="6"/>
      <c r="AT2604" s="6">
        <v>0.3770766147221834</v>
      </c>
      <c r="AU2604" s="6" t="s">
        <v>2564</v>
      </c>
      <c r="AV2604" s="6" t="s">
        <v>2564</v>
      </c>
      <c r="AW2604" s="6"/>
      <c r="AX2604" s="6">
        <v>1.6619927950165158E-2</v>
      </c>
      <c r="AY2604" s="6">
        <v>0.42120328602421908</v>
      </c>
      <c r="AZ2604" s="6">
        <f>LOG(Tabella1[[#This Row],[SiO2]]/Tabella1[[#This Row],[Al2O3]])</f>
        <v>0.36133939711549623</v>
      </c>
      <c r="BA2604" s="6">
        <f>LOG((Tabella1[[#This Row],[FeO]]*0.8998+Tabella1[[#This Row],[Fe2O3]])/Tabella1[[#This Row],[K2O]])</f>
        <v>8.9900690179325504E-2</v>
      </c>
      <c r="BB2604" s="6">
        <f>Tabella1[[#This Row],[Log SiO2/Al2O3]]/Tabella1[[#This Row],[Log (FeO3/K2O)]]</f>
        <v>4.0193172754817583</v>
      </c>
    </row>
    <row r="2605" spans="1:54" hidden="1">
      <c r="A2605" s="19" t="s">
        <v>3488</v>
      </c>
      <c r="B2605" s="19" t="s">
        <v>3882</v>
      </c>
      <c r="C2605" s="19" t="s">
        <v>3912</v>
      </c>
      <c r="D2605" s="19" t="s">
        <v>159</v>
      </c>
      <c r="E2605" s="19" t="s">
        <v>2770</v>
      </c>
      <c r="F2605" s="19" t="s">
        <v>2289</v>
      </c>
      <c r="G2605" s="20" t="s">
        <v>2292</v>
      </c>
      <c r="H2605" s="8"/>
      <c r="I2605" s="6">
        <v>64.39</v>
      </c>
      <c r="J2605" s="6">
        <v>1.34</v>
      </c>
      <c r="K2605" s="6">
        <v>18.34</v>
      </c>
      <c r="L2605" s="6"/>
      <c r="M2605" s="6">
        <v>6.84</v>
      </c>
      <c r="N2605" s="6">
        <v>0.16</v>
      </c>
      <c r="O2605" s="6">
        <v>1.98</v>
      </c>
      <c r="P2605" s="6">
        <v>0.61</v>
      </c>
      <c r="Q2605" s="6">
        <v>0</v>
      </c>
      <c r="R2605" s="6">
        <v>5.22</v>
      </c>
      <c r="S2605" s="6">
        <v>0.11</v>
      </c>
      <c r="T2605" s="6" t="s">
        <v>2564</v>
      </c>
      <c r="U2605" s="6">
        <v>98.88000000000001</v>
      </c>
      <c r="V2605" s="12"/>
      <c r="W2605" s="6">
        <v>65.119336569579275</v>
      </c>
      <c r="X2605" s="6">
        <v>1.3551779935275081</v>
      </c>
      <c r="Y2605" s="6">
        <v>18.547734627831712</v>
      </c>
      <c r="Z2605" s="6">
        <v>6.9174757281553392</v>
      </c>
      <c r="AA2605" s="6">
        <v>0.16181229773462782</v>
      </c>
      <c r="AB2605" s="6">
        <v>2.0024271844660193</v>
      </c>
      <c r="AC2605" s="6">
        <v>0.61690938511326854</v>
      </c>
      <c r="AD2605" s="6">
        <v>0</v>
      </c>
      <c r="AE2605" s="6">
        <v>5.2791262135922317</v>
      </c>
      <c r="AF2605" s="6">
        <v>99.999999999999986</v>
      </c>
      <c r="AG2605" s="6"/>
      <c r="AH2605" s="6">
        <v>72.311427924706933</v>
      </c>
      <c r="AI2605" s="6">
        <v>1.1317453936838189</v>
      </c>
      <c r="AJ2605" s="6">
        <v>12.140747268373282</v>
      </c>
      <c r="AK2605" s="6">
        <v>0</v>
      </c>
      <c r="AL2605" s="6">
        <v>6.424214684141984</v>
      </c>
      <c r="AM2605" s="6">
        <v>0.15220170411882589</v>
      </c>
      <c r="AN2605" s="6">
        <v>3.3138693580380743</v>
      </c>
      <c r="AO2605" s="6">
        <v>0.73402786454792257</v>
      </c>
      <c r="AP2605" s="6">
        <v>0</v>
      </c>
      <c r="AQ2605" s="6">
        <v>3.7394722669048051</v>
      </c>
      <c r="AR2605" s="6">
        <v>100.00000000000001</v>
      </c>
      <c r="AS2605" s="6"/>
      <c r="AT2605" s="6">
        <v>0.34029993412299625</v>
      </c>
      <c r="AU2605" s="6" t="s">
        <v>2564</v>
      </c>
      <c r="AV2605" s="6" t="s">
        <v>2564</v>
      </c>
      <c r="AW2605" s="6"/>
      <c r="AX2605" s="6">
        <v>4.0429957273819928E-2</v>
      </c>
      <c r="AY2605" s="6">
        <v>0.38504984446749574</v>
      </c>
      <c r="AZ2605" s="6">
        <f>LOG(Tabella1[[#This Row],[SiO2]]/Tabella1[[#This Row],[Al2O3]])</f>
        <v>0.54541909375812192</v>
      </c>
      <c r="BA2605" s="6">
        <f>LOG((Tabella1[[#This Row],[FeO]]*0.8998+Tabella1[[#This Row],[Fe2O3]])/Tabella1[[#This Row],[K2O]])</f>
        <v>7.1531587547402145E-2</v>
      </c>
      <c r="BB2605" s="6">
        <f>Tabella1[[#This Row],[Log SiO2/Al2O3]]/Tabella1[[#This Row],[Log (FeO3/K2O)]]</f>
        <v>7.6248705286554239</v>
      </c>
    </row>
    <row r="2606" spans="1:54" hidden="1">
      <c r="A2606" s="19" t="s">
        <v>3488</v>
      </c>
      <c r="B2606" s="19" t="s">
        <v>3882</v>
      </c>
      <c r="C2606" s="19" t="s">
        <v>3912</v>
      </c>
      <c r="D2606" s="19" t="s">
        <v>159</v>
      </c>
      <c r="E2606" s="19" t="s">
        <v>2770</v>
      </c>
      <c r="F2606" s="19" t="s">
        <v>2289</v>
      </c>
      <c r="G2606" s="20" t="s">
        <v>2293</v>
      </c>
      <c r="H2606" s="8"/>
      <c r="I2606" s="6">
        <v>61.54</v>
      </c>
      <c r="J2606" s="6">
        <v>1.57</v>
      </c>
      <c r="K2606" s="6">
        <v>18.510000000000002</v>
      </c>
      <c r="L2606" s="6"/>
      <c r="M2606" s="6">
        <v>8.2899999999999991</v>
      </c>
      <c r="N2606" s="6">
        <v>0.19</v>
      </c>
      <c r="O2606" s="6">
        <v>1.98</v>
      </c>
      <c r="P2606" s="6">
        <v>1.1599999999999999</v>
      </c>
      <c r="Q2606" s="6">
        <v>1.23</v>
      </c>
      <c r="R2606" s="6">
        <v>4.3899999999999997</v>
      </c>
      <c r="S2606" s="6">
        <v>0.17</v>
      </c>
      <c r="T2606" s="6" t="s">
        <v>2564</v>
      </c>
      <c r="U2606" s="6">
        <v>98.860000000000014</v>
      </c>
      <c r="V2606" s="12"/>
      <c r="W2606" s="6">
        <v>62.249645963989472</v>
      </c>
      <c r="X2606" s="6">
        <v>1.5881043900465304</v>
      </c>
      <c r="Y2606" s="6">
        <v>18.723447299211003</v>
      </c>
      <c r="Z2606" s="6">
        <v>8.3855957920291289</v>
      </c>
      <c r="AA2606" s="6">
        <v>0.19219097713938901</v>
      </c>
      <c r="AB2606" s="6">
        <v>2.0028322880841594</v>
      </c>
      <c r="AC2606" s="6">
        <v>1.1733764920089014</v>
      </c>
      <c r="AD2606" s="6">
        <v>1.2441836941128868</v>
      </c>
      <c r="AE2606" s="6">
        <v>4.4406231033785142</v>
      </c>
      <c r="AF2606" s="6">
        <v>100</v>
      </c>
      <c r="AG2606" s="6"/>
      <c r="AH2606" s="6">
        <v>69.158164976421034</v>
      </c>
      <c r="AI2606" s="6">
        <v>1.326908715006943</v>
      </c>
      <c r="AJ2606" s="6">
        <v>12.261679576413774</v>
      </c>
      <c r="AK2606" s="6">
        <v>0</v>
      </c>
      <c r="AL2606" s="6">
        <v>7.791407722811269</v>
      </c>
      <c r="AM2606" s="6">
        <v>0.18086335813094409</v>
      </c>
      <c r="AN2606" s="6">
        <v>3.3161398703924085</v>
      </c>
      <c r="AO2606" s="6">
        <v>1.3968126441492079</v>
      </c>
      <c r="AP2606" s="6">
        <v>1.3401139034446836</v>
      </c>
      <c r="AQ2606" s="6">
        <v>3.1470365787966399</v>
      </c>
      <c r="AR2606" s="6">
        <v>99.999999999999986</v>
      </c>
      <c r="AS2606" s="6"/>
      <c r="AT2606" s="6">
        <v>0.29854833774661832</v>
      </c>
      <c r="AU2606" s="6" t="s">
        <v>2564</v>
      </c>
      <c r="AV2606" s="6" t="s">
        <v>2564</v>
      </c>
      <c r="AW2606" s="6"/>
      <c r="AX2606" s="6">
        <v>3.4855315534545281E-2</v>
      </c>
      <c r="AY2606" s="6">
        <v>0.33905145785362129</v>
      </c>
      <c r="AZ2606" s="6">
        <f>LOG(Tabella1[[#This Row],[SiO2]]/Tabella1[[#This Row],[Al2O3]])</f>
        <v>0.52175107315853553</v>
      </c>
      <c r="BA2606" s="6">
        <f>LOG((Tabella1[[#This Row],[FeO]]*0.8998+Tabella1[[#This Row],[Fe2O3]])/Tabella1[[#This Row],[K2O]])</f>
        <v>0.23023599913770021</v>
      </c>
      <c r="BB2606" s="6">
        <f>Tabella1[[#This Row],[Log SiO2/Al2O3]]/Tabella1[[#This Row],[Log (FeO3/K2O)]]</f>
        <v>2.2661576604555447</v>
      </c>
    </row>
    <row r="2607" spans="1:54" hidden="1">
      <c r="A2607" s="19" t="s">
        <v>3488</v>
      </c>
      <c r="B2607" s="19" t="s">
        <v>3882</v>
      </c>
      <c r="C2607" s="19" t="s">
        <v>3912</v>
      </c>
      <c r="D2607" s="19" t="s">
        <v>159</v>
      </c>
      <c r="E2607" s="19" t="s">
        <v>2770</v>
      </c>
      <c r="F2607" s="19" t="s">
        <v>2289</v>
      </c>
      <c r="G2607" s="20" t="s">
        <v>2294</v>
      </c>
      <c r="H2607" s="8"/>
      <c r="I2607" s="6">
        <v>60.42</v>
      </c>
      <c r="J2607" s="6">
        <v>1.56</v>
      </c>
      <c r="K2607" s="6">
        <v>18.2</v>
      </c>
      <c r="L2607" s="6"/>
      <c r="M2607" s="6">
        <v>8.6</v>
      </c>
      <c r="N2607" s="6">
        <v>0.23</v>
      </c>
      <c r="O2607" s="6">
        <v>2.12</v>
      </c>
      <c r="P2607" s="6">
        <v>1.34</v>
      </c>
      <c r="Q2607" s="6">
        <v>2.41</v>
      </c>
      <c r="R2607" s="6">
        <v>3.79</v>
      </c>
      <c r="S2607" s="6">
        <v>0.39</v>
      </c>
      <c r="T2607" s="6" t="s">
        <v>2564</v>
      </c>
      <c r="U2607" s="6">
        <v>98.670000000000016</v>
      </c>
      <c r="V2607" s="12"/>
      <c r="W2607" s="6">
        <v>61.23441775615688</v>
      </c>
      <c r="X2607" s="6">
        <v>1.5810276679841897</v>
      </c>
      <c r="Y2607" s="6">
        <v>18.445322793148875</v>
      </c>
      <c r="Z2607" s="6">
        <v>8.7159217594000182</v>
      </c>
      <c r="AA2607" s="6">
        <v>0.23310023310023306</v>
      </c>
      <c r="AB2607" s="6">
        <v>2.1485760616195395</v>
      </c>
      <c r="AC2607" s="6">
        <v>1.3580622276274448</v>
      </c>
      <c r="AD2607" s="6">
        <v>2.4424850511807032</v>
      </c>
      <c r="AE2607" s="6">
        <v>3.8410864497821016</v>
      </c>
      <c r="AF2607" s="6">
        <v>99.999999999999972</v>
      </c>
      <c r="AG2607" s="6"/>
      <c r="AH2607" s="6">
        <v>67.717778871356941</v>
      </c>
      <c r="AI2607" s="6">
        <v>1.3149281020575099</v>
      </c>
      <c r="AJ2607" s="6">
        <v>12.024054794989949</v>
      </c>
      <c r="AK2607" s="6">
        <v>0</v>
      </c>
      <c r="AL2607" s="6">
        <v>8.0611289192923063</v>
      </c>
      <c r="AM2607" s="6">
        <v>0.21835384300484031</v>
      </c>
      <c r="AN2607" s="6">
        <v>3.5411108782197149</v>
      </c>
      <c r="AO2607" s="6">
        <v>1.6092406015089407</v>
      </c>
      <c r="AP2607" s="6">
        <v>2.6187235791952332</v>
      </c>
      <c r="AQ2607" s="6">
        <v>2.7096456175700721</v>
      </c>
      <c r="AR2607" s="6">
        <v>100</v>
      </c>
      <c r="AS2607" s="6"/>
      <c r="AT2607" s="6">
        <v>0.30520924752641893</v>
      </c>
      <c r="AU2607" s="6" t="s">
        <v>2564</v>
      </c>
      <c r="AV2607" s="6" t="s">
        <v>2564</v>
      </c>
      <c r="AW2607" s="6"/>
      <c r="AX2607" s="6">
        <v>2.6859307584027631E-2</v>
      </c>
      <c r="AY2607" s="6">
        <v>0.34422120987977534</v>
      </c>
      <c r="AZ2607" s="6">
        <f>LOG(Tabella1[[#This Row],[SiO2]]/Tabella1[[#This Row],[Al2O3]])</f>
        <v>0.52110933295218687</v>
      </c>
      <c r="BA2607" s="6">
        <f>LOG((Tabella1[[#This Row],[FeO]]*0.8998+Tabella1[[#This Row],[Fe2O3]])/Tabella1[[#This Row],[K2O]])</f>
        <v>0.31000523010504344</v>
      </c>
      <c r="BB2607" s="6">
        <f>Tabella1[[#This Row],[Log SiO2/Al2O3]]/Tabella1[[#This Row],[Log (FeO3/K2O)]]</f>
        <v>1.680969488081256</v>
      </c>
    </row>
    <row r="2608" spans="1:54" hidden="1">
      <c r="A2608" s="19" t="s">
        <v>3488</v>
      </c>
      <c r="B2608" s="19" t="s">
        <v>3882</v>
      </c>
      <c r="C2608" s="19" t="s">
        <v>3912</v>
      </c>
      <c r="D2608" s="19" t="s">
        <v>159</v>
      </c>
      <c r="E2608" s="19" t="s">
        <v>2770</v>
      </c>
      <c r="F2608" s="19" t="s">
        <v>2289</v>
      </c>
      <c r="G2608" s="20" t="s">
        <v>2295</v>
      </c>
      <c r="H2608" s="8"/>
      <c r="I2608" s="21">
        <v>56.63</v>
      </c>
      <c r="J2608" s="21">
        <v>1.47</v>
      </c>
      <c r="K2608" s="21">
        <v>19.98</v>
      </c>
      <c r="L2608" s="21"/>
      <c r="M2608" s="6">
        <v>10.85</v>
      </c>
      <c r="N2608" s="21">
        <v>0.18</v>
      </c>
      <c r="O2608" s="21">
        <v>2.98</v>
      </c>
      <c r="P2608" s="21">
        <v>0.06</v>
      </c>
      <c r="Q2608" s="21">
        <v>1.45</v>
      </c>
      <c r="R2608" s="6">
        <v>5.4</v>
      </c>
      <c r="S2608" s="6">
        <v>0.32</v>
      </c>
      <c r="T2608" s="6" t="s">
        <v>2564</v>
      </c>
      <c r="U2608" s="6">
        <v>99.000000000000014</v>
      </c>
      <c r="V2608" s="12"/>
      <c r="W2608" s="6">
        <v>57.202020202020201</v>
      </c>
      <c r="X2608" s="6">
        <v>1.4848484848484844</v>
      </c>
      <c r="Y2608" s="6">
        <v>20.18181818181818</v>
      </c>
      <c r="Z2608" s="6">
        <v>10.959595959595958</v>
      </c>
      <c r="AA2608" s="6">
        <v>0.18181818181818177</v>
      </c>
      <c r="AB2608" s="6">
        <v>3.0101010101010095</v>
      </c>
      <c r="AC2608" s="6">
        <v>6.0606060606060594E-2</v>
      </c>
      <c r="AD2608" s="6">
        <v>1.4646464646464643</v>
      </c>
      <c r="AE2608" s="6">
        <v>5.4545454545454541</v>
      </c>
      <c r="AF2608" s="6">
        <v>100</v>
      </c>
      <c r="AG2608" s="6"/>
      <c r="AH2608" s="6">
        <v>64.183791016091732</v>
      </c>
      <c r="AI2608" s="6">
        <v>1.253001419346742</v>
      </c>
      <c r="AJ2608" s="6">
        <v>13.348481445321164</v>
      </c>
      <c r="AK2608" s="6">
        <v>0</v>
      </c>
      <c r="AL2608" s="6">
        <v>10.284518724790223</v>
      </c>
      <c r="AM2608" s="6">
        <v>0.17280739700546829</v>
      </c>
      <c r="AN2608" s="6">
        <v>5.0335773665994825</v>
      </c>
      <c r="AO2608" s="6">
        <v>7.2865886492914408E-2</v>
      </c>
      <c r="AP2608" s="6">
        <v>1.593299566004579</v>
      </c>
      <c r="AQ2608" s="6">
        <v>3.9041263514547522</v>
      </c>
      <c r="AR2608" s="6">
        <v>100.00000000000001</v>
      </c>
      <c r="AS2608" s="6"/>
      <c r="AT2608" s="6">
        <v>0.3286033288059117</v>
      </c>
      <c r="AU2608" s="6" t="s">
        <v>2564</v>
      </c>
      <c r="AV2608" s="6" t="s">
        <v>2564</v>
      </c>
      <c r="AW2608" s="6"/>
      <c r="AX2608" s="6">
        <v>3.0339620032993615E-3</v>
      </c>
      <c r="AY2608" s="6">
        <v>0.35787724746742522</v>
      </c>
      <c r="AZ2608" s="6">
        <f>LOG(Tabella1[[#This Row],[SiO2]]/Tabella1[[#This Row],[Al2O3]])</f>
        <v>0.45245107773656568</v>
      </c>
      <c r="BA2608" s="6">
        <f>LOG((Tabella1[[#This Row],[FeO]]*0.8998+Tabella1[[#This Row],[Fe2O3]])/Tabella1[[#This Row],[K2O]])</f>
        <v>0.25718196719112785</v>
      </c>
      <c r="BB2608" s="6">
        <f>Tabella1[[#This Row],[Log SiO2/Al2O3]]/Tabella1[[#This Row],[Log (FeO3/K2O)]]</f>
        <v>1.7592643943046025</v>
      </c>
    </row>
    <row r="2609" spans="1:54" hidden="1">
      <c r="A2609" s="19" t="s">
        <v>3488</v>
      </c>
      <c r="B2609" s="19" t="s">
        <v>3882</v>
      </c>
      <c r="C2609" s="19" t="s">
        <v>3912</v>
      </c>
      <c r="D2609" s="19" t="s">
        <v>159</v>
      </c>
      <c r="E2609" s="19" t="s">
        <v>2770</v>
      </c>
      <c r="F2609" s="19" t="s">
        <v>2289</v>
      </c>
      <c r="G2609" s="20" t="s">
        <v>2296</v>
      </c>
      <c r="H2609" s="8"/>
      <c r="I2609" s="21">
        <v>71.09</v>
      </c>
      <c r="J2609" s="21">
        <v>1.37</v>
      </c>
      <c r="K2609" s="21">
        <v>13.18</v>
      </c>
      <c r="L2609" s="21"/>
      <c r="M2609" s="6">
        <v>6.99</v>
      </c>
      <c r="N2609" s="21">
        <v>0.17</v>
      </c>
      <c r="O2609" s="21">
        <v>1.65</v>
      </c>
      <c r="P2609" s="21">
        <v>0.45</v>
      </c>
      <c r="Q2609" s="21">
        <v>0.17</v>
      </c>
      <c r="R2609" s="6">
        <v>3.91</v>
      </c>
      <c r="S2609" s="6">
        <v>0.12</v>
      </c>
      <c r="T2609" s="6" t="s">
        <v>2564</v>
      </c>
      <c r="U2609" s="6">
        <v>98.980000000000018</v>
      </c>
      <c r="V2609" s="12"/>
      <c r="W2609" s="6">
        <v>71.822590422307528</v>
      </c>
      <c r="X2609" s="6">
        <v>1.3841180036370981</v>
      </c>
      <c r="Y2609" s="6">
        <v>13.315821378056169</v>
      </c>
      <c r="Z2609" s="6">
        <v>7.0620327338856326</v>
      </c>
      <c r="AA2609" s="6">
        <v>0.17175186906445744</v>
      </c>
      <c r="AB2609" s="6">
        <v>1.667003435037381</v>
      </c>
      <c r="AC2609" s="6">
        <v>0.45463730046474027</v>
      </c>
      <c r="AD2609" s="6">
        <v>0.17175186906445744</v>
      </c>
      <c r="AE2609" s="6">
        <v>3.9502929884825213</v>
      </c>
      <c r="AF2609" s="6">
        <v>99.999999999999972</v>
      </c>
      <c r="AG2609" s="6"/>
      <c r="AH2609" s="6">
        <v>77.668185686800925</v>
      </c>
      <c r="AI2609" s="6">
        <v>1.1256688230435425</v>
      </c>
      <c r="AJ2609" s="6">
        <v>8.4880441730310796</v>
      </c>
      <c r="AK2609" s="6">
        <v>0</v>
      </c>
      <c r="AL2609" s="6">
        <v>6.3868578937124845</v>
      </c>
      <c r="AM2609" s="6">
        <v>0.15732385776198698</v>
      </c>
      <c r="AN2609" s="6">
        <v>2.686583052476998</v>
      </c>
      <c r="AO2609" s="6">
        <v>0.5267946537861784</v>
      </c>
      <c r="AP2609" s="6">
        <v>0.18006702919708548</v>
      </c>
      <c r="AQ2609" s="6">
        <v>2.7249761443907983</v>
      </c>
      <c r="AR2609" s="6">
        <v>100</v>
      </c>
      <c r="AS2609" s="6"/>
      <c r="AT2609" s="6">
        <v>0.29609307741240837</v>
      </c>
      <c r="AU2609" s="6" t="s">
        <v>2564</v>
      </c>
      <c r="AV2609" s="6" t="s">
        <v>2564</v>
      </c>
      <c r="AW2609" s="6"/>
      <c r="AX2609" s="6">
        <v>-2.6973735080111388E-2</v>
      </c>
      <c r="AY2609" s="6">
        <v>0.33802970327407633</v>
      </c>
      <c r="AZ2609" s="6">
        <f>LOG(Tabella1[[#This Row],[SiO2]]/Tabella1[[#This Row],[Al2O3]])</f>
        <v>0.73189310397024643</v>
      </c>
      <c r="BA2609" s="6">
        <f>LOG((Tabella1[[#This Row],[FeO]]*0.8998+Tabella1[[#This Row],[Fe2O3]])/Tabella1[[#This Row],[K2O]])</f>
        <v>0.20644640717936266</v>
      </c>
      <c r="BB2609" s="6">
        <f>Tabella1[[#This Row],[Log SiO2/Al2O3]]/Tabella1[[#This Row],[Log (FeO3/K2O)]]</f>
        <v>3.5451966152860703</v>
      </c>
    </row>
    <row r="2610" spans="1:54" hidden="1">
      <c r="A2610" s="19" t="s">
        <v>3488</v>
      </c>
      <c r="B2610" s="19" t="s">
        <v>3882</v>
      </c>
      <c r="C2610" s="19" t="s">
        <v>3912</v>
      </c>
      <c r="D2610" s="19" t="s">
        <v>159</v>
      </c>
      <c r="E2610" s="19" t="s">
        <v>2770</v>
      </c>
      <c r="F2610" s="19" t="s">
        <v>2289</v>
      </c>
      <c r="G2610" s="20" t="s">
        <v>2297</v>
      </c>
      <c r="H2610" s="8"/>
      <c r="I2610" s="21">
        <v>63.95</v>
      </c>
      <c r="J2610" s="21">
        <v>1.53</v>
      </c>
      <c r="K2610" s="21">
        <v>15.44</v>
      </c>
      <c r="L2610" s="21"/>
      <c r="M2610" s="6">
        <v>7.3</v>
      </c>
      <c r="N2610" s="21">
        <v>0.19</v>
      </c>
      <c r="O2610" s="21">
        <v>2.35</v>
      </c>
      <c r="P2610" s="21">
        <v>1.31</v>
      </c>
      <c r="Q2610" s="21">
        <v>2.69</v>
      </c>
      <c r="R2610" s="6">
        <v>3.64</v>
      </c>
      <c r="S2610" s="6">
        <v>0.19</v>
      </c>
      <c r="T2610" s="6" t="s">
        <v>2564</v>
      </c>
      <c r="U2610" s="6">
        <v>98.399999999999991</v>
      </c>
      <c r="V2610" s="12"/>
      <c r="W2610" s="6">
        <v>64.989837398373993</v>
      </c>
      <c r="X2610" s="6">
        <v>1.5548780487804881</v>
      </c>
      <c r="Y2610" s="6">
        <v>15.691056910569106</v>
      </c>
      <c r="Z2610" s="6">
        <v>7.4186991869918701</v>
      </c>
      <c r="AA2610" s="6">
        <v>0.19308943089430897</v>
      </c>
      <c r="AB2610" s="6">
        <v>2.3882113821138211</v>
      </c>
      <c r="AC2610" s="6">
        <v>1.3313008130081303</v>
      </c>
      <c r="AD2610" s="6">
        <v>2.7337398373983741</v>
      </c>
      <c r="AE2610" s="6">
        <v>3.6991869918699192</v>
      </c>
      <c r="AF2610" s="6">
        <v>100.00000000000001</v>
      </c>
      <c r="AG2610" s="6"/>
      <c r="AH2610" s="6">
        <v>70.753360294241261</v>
      </c>
      <c r="AI2610" s="6">
        <v>1.2730732048218727</v>
      </c>
      <c r="AJ2610" s="6">
        <v>10.069580834860774</v>
      </c>
      <c r="AK2610" s="6">
        <v>0</v>
      </c>
      <c r="AL2610" s="6">
        <v>6.7546805315763487</v>
      </c>
      <c r="AM2610" s="6">
        <v>0.17806195719480195</v>
      </c>
      <c r="AN2610" s="6">
        <v>3.8748604352010543</v>
      </c>
      <c r="AO2610" s="6">
        <v>1.5530020054858678</v>
      </c>
      <c r="AP2610" s="6">
        <v>2.8854226324912946</v>
      </c>
      <c r="AQ2610" s="6">
        <v>2.5689710294990094</v>
      </c>
      <c r="AR2610" s="6">
        <v>99.999999999999972</v>
      </c>
      <c r="AS2610" s="6"/>
      <c r="AT2610" s="6">
        <v>0.36453694917888918</v>
      </c>
      <c r="AU2610" s="6" t="s">
        <v>2564</v>
      </c>
      <c r="AV2610" s="6" t="s">
        <v>2564</v>
      </c>
      <c r="AW2610" s="6"/>
      <c r="AX2610" s="6">
        <v>-0.23479672445361824</v>
      </c>
      <c r="AY2610" s="6">
        <v>0.41413710107105595</v>
      </c>
      <c r="AZ2610" s="6">
        <f>LOG(Tabella1[[#This Row],[SiO2]]/Tabella1[[#This Row],[Al2O3]])</f>
        <v>0.61719325281495541</v>
      </c>
      <c r="BA2610" s="6">
        <f>LOG((Tabella1[[#This Row],[FeO]]*0.8998+Tabella1[[#This Row],[Fe2O3]])/Tabella1[[#This Row],[K2O]])</f>
        <v>0.25636746530094795</v>
      </c>
      <c r="BB2610" s="6">
        <f>Tabella1[[#This Row],[Log SiO2/Al2O3]]/Tabella1[[#This Row],[Log (FeO3/K2O)]]</f>
        <v>2.4074554549674883</v>
      </c>
    </row>
    <row r="2611" spans="1:54" hidden="1">
      <c r="A2611" s="19" t="s">
        <v>3488</v>
      </c>
      <c r="B2611" s="19" t="s">
        <v>3882</v>
      </c>
      <c r="C2611" s="19" t="s">
        <v>3912</v>
      </c>
      <c r="D2611" s="19" t="s">
        <v>159</v>
      </c>
      <c r="E2611" s="19" t="s">
        <v>2770</v>
      </c>
      <c r="F2611" s="19" t="s">
        <v>2289</v>
      </c>
      <c r="G2611" s="20" t="s">
        <v>2298</v>
      </c>
      <c r="H2611" s="8"/>
      <c r="I2611" s="21">
        <v>63.7</v>
      </c>
      <c r="J2611" s="21">
        <v>1.38</v>
      </c>
      <c r="K2611" s="21">
        <v>16.07</v>
      </c>
      <c r="L2611" s="21"/>
      <c r="M2611" s="6">
        <v>6.31</v>
      </c>
      <c r="N2611" s="21">
        <v>0.23</v>
      </c>
      <c r="O2611" s="21">
        <v>2.5</v>
      </c>
      <c r="P2611" s="21">
        <v>1.9</v>
      </c>
      <c r="Q2611" s="21">
        <v>2.64</v>
      </c>
      <c r="R2611" s="6">
        <v>3.77</v>
      </c>
      <c r="S2611" s="21">
        <v>0.19</v>
      </c>
      <c r="T2611" s="6" t="s">
        <v>2564</v>
      </c>
      <c r="U2611" s="6">
        <v>98.500000000000014</v>
      </c>
      <c r="V2611" s="12"/>
      <c r="W2611" s="6">
        <v>64.670050761421322</v>
      </c>
      <c r="X2611" s="6">
        <v>1.4010152284263955</v>
      </c>
      <c r="Y2611" s="6">
        <v>16.314720812182738</v>
      </c>
      <c r="Z2611" s="6">
        <v>6.4060913705583742</v>
      </c>
      <c r="AA2611" s="6">
        <v>0.23350253807106597</v>
      </c>
      <c r="AB2611" s="6">
        <v>2.5380710659898473</v>
      </c>
      <c r="AC2611" s="6">
        <v>1.9289340101522838</v>
      </c>
      <c r="AD2611" s="6">
        <v>2.6802030456852788</v>
      </c>
      <c r="AE2611" s="6">
        <v>3.8274111675126896</v>
      </c>
      <c r="AF2611" s="6">
        <v>100.00000000000001</v>
      </c>
      <c r="AG2611" s="6"/>
      <c r="AH2611" s="6">
        <v>70.395249390934339</v>
      </c>
      <c r="AI2611" s="6">
        <v>1.1469340088658146</v>
      </c>
      <c r="AJ2611" s="6">
        <v>10.468329187996662</v>
      </c>
      <c r="AK2611" s="6">
        <v>0</v>
      </c>
      <c r="AL2611" s="6">
        <v>5.8318817616801208</v>
      </c>
      <c r="AM2611" s="6">
        <v>0.21529937813264405</v>
      </c>
      <c r="AN2611" s="6">
        <v>4.1174241623344141</v>
      </c>
      <c r="AO2611" s="6">
        <v>2.2498404438524591</v>
      </c>
      <c r="AP2611" s="6">
        <v>2.8285149498215829</v>
      </c>
      <c r="AQ2611" s="6">
        <v>2.6576425655603813</v>
      </c>
      <c r="AR2611" s="6">
        <v>100</v>
      </c>
      <c r="AS2611" s="6"/>
      <c r="AT2611" s="6">
        <v>0.41384034160576272</v>
      </c>
      <c r="AU2611" s="6" t="s">
        <v>2564</v>
      </c>
      <c r="AV2611" s="6" t="s">
        <v>2564</v>
      </c>
      <c r="AW2611" s="6"/>
      <c r="AX2611" s="6">
        <v>-0.3509483126283513</v>
      </c>
      <c r="AY2611" s="6">
        <v>0.46776303046777679</v>
      </c>
      <c r="AZ2611" s="6">
        <f>LOG(Tabella1[[#This Row],[SiO2]]/Tabella1[[#This Row],[Al2O3]])</f>
        <v>0.59812355557200592</v>
      </c>
      <c r="BA2611" s="6">
        <f>LOG((Tabella1[[#This Row],[FeO]]*0.8998+Tabella1[[#This Row],[Fe2O3]])/Tabella1[[#This Row],[K2O]])</f>
        <v>0.1778339978678895</v>
      </c>
      <c r="BB2611" s="6">
        <f>Tabella1[[#This Row],[Log SiO2/Al2O3]]/Tabella1[[#This Row],[Log (FeO3/K2O)]]</f>
        <v>3.3633813710713736</v>
      </c>
    </row>
    <row r="2612" spans="1:54" hidden="1">
      <c r="A2612" s="19" t="s">
        <v>3488</v>
      </c>
      <c r="B2612" s="19" t="s">
        <v>3882</v>
      </c>
      <c r="C2612" s="19" t="s">
        <v>3912</v>
      </c>
      <c r="D2612" s="19" t="s">
        <v>159</v>
      </c>
      <c r="E2612" s="19" t="s">
        <v>2770</v>
      </c>
      <c r="F2612" s="19" t="s">
        <v>2289</v>
      </c>
      <c r="G2612" s="20" t="s">
        <v>2299</v>
      </c>
      <c r="H2612" s="20"/>
      <c r="I2612" s="21">
        <v>64.69</v>
      </c>
      <c r="J2612" s="6">
        <v>1.25</v>
      </c>
      <c r="K2612" s="21">
        <v>16.649999999999999</v>
      </c>
      <c r="L2612" s="6"/>
      <c r="M2612" s="6">
        <v>6.85</v>
      </c>
      <c r="N2612" s="21">
        <v>0.18</v>
      </c>
      <c r="O2612" s="21">
        <v>2.25</v>
      </c>
      <c r="P2612" s="21">
        <v>0.91</v>
      </c>
      <c r="Q2612" s="6">
        <v>1.31</v>
      </c>
      <c r="R2612" s="21">
        <v>4.41</v>
      </c>
      <c r="S2612" s="21">
        <v>0.17</v>
      </c>
      <c r="T2612" s="6" t="s">
        <v>2564</v>
      </c>
      <c r="U2612" s="6">
        <v>98.5</v>
      </c>
      <c r="V2612" s="12"/>
      <c r="W2612" s="6">
        <v>65.675126903553291</v>
      </c>
      <c r="X2612" s="6">
        <v>1.2690355329949239</v>
      </c>
      <c r="Y2612" s="6">
        <v>16.903553299492387</v>
      </c>
      <c r="Z2612" s="6">
        <v>6.9543147208121825</v>
      </c>
      <c r="AA2612" s="6">
        <v>0.18274111675126903</v>
      </c>
      <c r="AB2612" s="6">
        <v>2.2842639593908629</v>
      </c>
      <c r="AC2612" s="6">
        <v>0.92385786802030456</v>
      </c>
      <c r="AD2612" s="6">
        <v>1.3299492385786804</v>
      </c>
      <c r="AE2612" s="6">
        <v>4.4771573604060917</v>
      </c>
      <c r="AF2612" s="6">
        <v>99.999999999999986</v>
      </c>
      <c r="AG2612" s="6"/>
      <c r="AH2612" s="6">
        <v>72.030307485845498</v>
      </c>
      <c r="AI2612" s="6">
        <v>1.0467514117160612</v>
      </c>
      <c r="AJ2612" s="6">
        <v>10.928232601964186</v>
      </c>
      <c r="AK2612" s="6">
        <v>0</v>
      </c>
      <c r="AL2612" s="6">
        <v>6.378875422723743</v>
      </c>
      <c r="AM2612" s="6">
        <v>0.16977027125233035</v>
      </c>
      <c r="AN2612" s="6">
        <v>3.7337249016122009</v>
      </c>
      <c r="AO2612" s="6">
        <v>1.0857096775244381</v>
      </c>
      <c r="AP2612" s="6">
        <v>1.4141648727061431</v>
      </c>
      <c r="AQ2612" s="6">
        <v>3.1323335938926515</v>
      </c>
      <c r="AR2612" s="6">
        <v>99.999999999999986</v>
      </c>
      <c r="AS2612" s="6"/>
      <c r="AT2612" s="6">
        <v>0.36921511598030854</v>
      </c>
      <c r="AU2612" s="6" t="s">
        <v>2564</v>
      </c>
      <c r="AV2612" s="6" t="s">
        <v>2564</v>
      </c>
      <c r="AW2612" s="6"/>
      <c r="AX2612" s="6">
        <v>-8.3873495178893184E-2</v>
      </c>
      <c r="AY2612" s="6">
        <v>0.41184503928967592</v>
      </c>
      <c r="AZ2612" s="6">
        <f>LOG(Tabella1[[#This Row],[SiO2]]/Tabella1[[#This Row],[Al2O3]])</f>
        <v>0.58942291329814966</v>
      </c>
      <c r="BA2612" s="6">
        <f>LOG((Tabella1[[#This Row],[FeO]]*0.8998+Tabella1[[#This Row],[Fe2O3]])/Tabella1[[#This Row],[K2O]])</f>
        <v>0.14539797085413506</v>
      </c>
      <c r="BB2612" s="6">
        <f>Tabella1[[#This Row],[Log SiO2/Al2O3]]/Tabella1[[#This Row],[Log (FeO3/K2O)]]</f>
        <v>4.0538592790229897</v>
      </c>
    </row>
    <row r="2613" spans="1:54" hidden="1">
      <c r="A2613" s="19" t="s">
        <v>3488</v>
      </c>
      <c r="B2613" s="19" t="s">
        <v>3882</v>
      </c>
      <c r="C2613" s="19" t="s">
        <v>3912</v>
      </c>
      <c r="D2613" s="19" t="s">
        <v>159</v>
      </c>
      <c r="E2613" s="19" t="s">
        <v>2770</v>
      </c>
      <c r="F2613" s="19" t="s">
        <v>2289</v>
      </c>
      <c r="G2613" s="20" t="s">
        <v>2300</v>
      </c>
      <c r="H2613" s="20"/>
      <c r="I2613" s="21">
        <v>68.73</v>
      </c>
      <c r="J2613" s="6">
        <v>0.8</v>
      </c>
      <c r="K2613" s="21">
        <v>14.83</v>
      </c>
      <c r="L2613" s="6"/>
      <c r="M2613" s="6">
        <v>4.87</v>
      </c>
      <c r="N2613" s="21">
        <v>0.18</v>
      </c>
      <c r="O2613" s="21">
        <v>3.87</v>
      </c>
      <c r="P2613" s="21">
        <v>0.91</v>
      </c>
      <c r="Q2613" s="6">
        <v>2.27</v>
      </c>
      <c r="R2613" s="21">
        <v>2.44</v>
      </c>
      <c r="S2613" s="21">
        <v>0.12</v>
      </c>
      <c r="T2613" s="6" t="s">
        <v>2564</v>
      </c>
      <c r="U2613" s="6">
        <v>98.9</v>
      </c>
      <c r="V2613" s="12"/>
      <c r="W2613" s="6">
        <v>69.49443882709808</v>
      </c>
      <c r="X2613" s="6">
        <v>0.80889787664307389</v>
      </c>
      <c r="Y2613" s="6">
        <v>14.99494438827098</v>
      </c>
      <c r="Z2613" s="6">
        <v>4.924165824064711</v>
      </c>
      <c r="AA2613" s="6">
        <v>0.18200202224469159</v>
      </c>
      <c r="AB2613" s="6">
        <v>3.9130434782608692</v>
      </c>
      <c r="AC2613" s="6">
        <v>0.92012133468149637</v>
      </c>
      <c r="AD2613" s="6">
        <v>2.2952477249747218</v>
      </c>
      <c r="AE2613" s="6">
        <v>2.467138523761375</v>
      </c>
      <c r="AF2613" s="6">
        <v>100</v>
      </c>
      <c r="AG2613" s="6"/>
      <c r="AH2613" s="6">
        <v>74.02303963748011</v>
      </c>
      <c r="AI2613" s="6">
        <v>0.64798653661412275</v>
      </c>
      <c r="AJ2613" s="6">
        <v>9.4149777198008202</v>
      </c>
      <c r="AK2613" s="6">
        <v>0</v>
      </c>
      <c r="AL2613" s="6">
        <v>4.3865689843690188</v>
      </c>
      <c r="AM2613" s="6">
        <v>0.16421169949225248</v>
      </c>
      <c r="AN2613" s="6">
        <v>6.2117392406393463</v>
      </c>
      <c r="AO2613" s="6">
        <v>1.0501616683906083</v>
      </c>
      <c r="AP2613" s="6">
        <v>2.3702658540116426</v>
      </c>
      <c r="AQ2613" s="6">
        <v>1.6763384186855481</v>
      </c>
      <c r="AR2613" s="6">
        <v>100.00000000000001</v>
      </c>
      <c r="AS2613" s="6"/>
      <c r="AT2613" s="6">
        <v>0.58610667936433258</v>
      </c>
      <c r="AU2613" s="6" t="s">
        <v>2564</v>
      </c>
      <c r="AV2613" s="6" t="s">
        <v>2564</v>
      </c>
      <c r="AW2613" s="6"/>
      <c r="AX2613" s="6">
        <v>0.10343117958163298</v>
      </c>
      <c r="AY2613" s="6">
        <v>0.6242752179444141</v>
      </c>
      <c r="AZ2613" s="6">
        <f>LOG(Tabella1[[#This Row],[SiO2]]/Tabella1[[#This Row],[Al2O3]])</f>
        <v>0.66600519288067794</v>
      </c>
      <c r="BA2613" s="6">
        <f>LOG((Tabella1[[#This Row],[FeO]]*0.8998+Tabella1[[#This Row],[Fe2O3]])/Tabella1[[#This Row],[K2O]])</f>
        <v>0.25428512370545303</v>
      </c>
      <c r="BB2613" s="6">
        <f>Tabella1[[#This Row],[Log SiO2/Al2O3]]/Tabella1[[#This Row],[Log (FeO3/K2O)]]</f>
        <v>2.6191276279776949</v>
      </c>
    </row>
    <row r="2614" spans="1:54" hidden="1">
      <c r="A2614" s="19" t="s">
        <v>3488</v>
      </c>
      <c r="B2614" s="19" t="s">
        <v>3882</v>
      </c>
      <c r="C2614" s="19" t="s">
        <v>3912</v>
      </c>
      <c r="D2614" s="19" t="s">
        <v>159</v>
      </c>
      <c r="E2614" s="19" t="s">
        <v>2770</v>
      </c>
      <c r="F2614" s="19" t="s">
        <v>2289</v>
      </c>
      <c r="G2614" s="20" t="s">
        <v>2301</v>
      </c>
      <c r="H2614" s="20"/>
      <c r="I2614" s="21">
        <v>61.39</v>
      </c>
      <c r="J2614" s="21">
        <v>1.21</v>
      </c>
      <c r="K2614" s="21">
        <v>18.98</v>
      </c>
      <c r="L2614" s="21"/>
      <c r="M2614" s="6">
        <v>7.5</v>
      </c>
      <c r="N2614" s="21">
        <v>0.2</v>
      </c>
      <c r="O2614" s="21">
        <v>4.18</v>
      </c>
      <c r="P2614" s="6">
        <v>0.89</v>
      </c>
      <c r="Q2614" s="21">
        <v>0.25</v>
      </c>
      <c r="R2614" s="6">
        <v>4.4000000000000004</v>
      </c>
      <c r="S2614" s="6">
        <v>0.12</v>
      </c>
      <c r="T2614" s="6" t="s">
        <v>2564</v>
      </c>
      <c r="U2614" s="6">
        <v>99.000000000000014</v>
      </c>
      <c r="V2614" s="12"/>
      <c r="W2614" s="6">
        <v>62.010101010101003</v>
      </c>
      <c r="X2614" s="6">
        <v>1.2222222222222219</v>
      </c>
      <c r="Y2614" s="6">
        <v>19.171717171717169</v>
      </c>
      <c r="Z2614" s="6">
        <v>7.5757575757575744</v>
      </c>
      <c r="AA2614" s="6">
        <v>0.20202020202020202</v>
      </c>
      <c r="AB2614" s="6">
        <v>4.2222222222222214</v>
      </c>
      <c r="AC2614" s="6">
        <v>0.89898989898989889</v>
      </c>
      <c r="AD2614" s="6">
        <v>0.25252525252525249</v>
      </c>
      <c r="AE2614" s="6">
        <v>4.4444444444444438</v>
      </c>
      <c r="AF2614" s="6">
        <v>99.999999999999972</v>
      </c>
      <c r="AG2614" s="6"/>
      <c r="AH2614" s="6">
        <v>68.050043859710712</v>
      </c>
      <c r="AI2614" s="6">
        <v>1.0087221818426559</v>
      </c>
      <c r="AJ2614" s="6">
        <v>12.401795305038872</v>
      </c>
      <c r="AK2614" s="6">
        <v>0</v>
      </c>
      <c r="AL2614" s="6">
        <v>6.9529238193574967</v>
      </c>
      <c r="AM2614" s="6">
        <v>0.18778971014785684</v>
      </c>
      <c r="AN2614" s="6">
        <v>6.9053983777747838</v>
      </c>
      <c r="AO2614" s="6">
        <v>1.0570973443046698</v>
      </c>
      <c r="AP2614" s="6">
        <v>0.26867138669508234</v>
      </c>
      <c r="AQ2614" s="6">
        <v>3.1112488835834098</v>
      </c>
      <c r="AR2614" s="6">
        <v>99.999999999999972</v>
      </c>
      <c r="AS2614" s="6"/>
      <c r="AT2614" s="6">
        <v>0.49828531041107749</v>
      </c>
      <c r="AU2614" s="6" t="s">
        <v>2564</v>
      </c>
      <c r="AV2614" s="6" t="s">
        <v>2564</v>
      </c>
      <c r="AW2614" s="6"/>
      <c r="AX2614" s="6">
        <v>0.13058405005278764</v>
      </c>
      <c r="AY2614" s="6">
        <v>0.53740181558633038</v>
      </c>
      <c r="AZ2614" s="6">
        <f>LOG(Tabella1[[#This Row],[SiO2]]/Tabella1[[#This Row],[Al2O3]])</f>
        <v>0.5098014252890235</v>
      </c>
      <c r="BA2614" s="6">
        <f>LOG((Tabella1[[#This Row],[FeO]]*0.8998+Tabella1[[#This Row],[Fe2O3]])/Tabella1[[#This Row],[K2O]])</f>
        <v>0.18575457573506063</v>
      </c>
      <c r="BB2614" s="6">
        <f>Tabella1[[#This Row],[Log SiO2/Al2O3]]/Tabella1[[#This Row],[Log (FeO3/K2O)]]</f>
        <v>2.7444891910288485</v>
      </c>
    </row>
    <row r="2615" spans="1:54" hidden="1">
      <c r="A2615" s="19" t="s">
        <v>3488</v>
      </c>
      <c r="B2615" s="19" t="s">
        <v>3882</v>
      </c>
      <c r="C2615" s="19" t="s">
        <v>3912</v>
      </c>
      <c r="D2615" s="19" t="s">
        <v>159</v>
      </c>
      <c r="E2615" s="19" t="s">
        <v>2770</v>
      </c>
      <c r="F2615" s="19" t="s">
        <v>2289</v>
      </c>
      <c r="G2615" s="20" t="s">
        <v>2302</v>
      </c>
      <c r="H2615" s="8"/>
      <c r="I2615" s="21">
        <v>65.81</v>
      </c>
      <c r="J2615" s="21">
        <v>0.88</v>
      </c>
      <c r="K2615" s="21">
        <v>14.85</v>
      </c>
      <c r="L2615" s="21"/>
      <c r="M2615" s="6">
        <v>6.02</v>
      </c>
      <c r="N2615" s="21">
        <v>0.15</v>
      </c>
      <c r="O2615" s="21">
        <v>5.86</v>
      </c>
      <c r="P2615" s="21">
        <v>0.91</v>
      </c>
      <c r="Q2615" s="21">
        <v>1.17</v>
      </c>
      <c r="R2615" s="21">
        <v>2.95</v>
      </c>
      <c r="S2615" s="21">
        <v>0.06</v>
      </c>
      <c r="T2615" s="6" t="s">
        <v>2564</v>
      </c>
      <c r="U2615" s="6">
        <v>98.6</v>
      </c>
      <c r="V2615" s="12"/>
      <c r="W2615" s="6">
        <v>66.744421906693717</v>
      </c>
      <c r="X2615" s="6">
        <v>0.89249492900608518</v>
      </c>
      <c r="Y2615" s="6">
        <v>15.060851926977689</v>
      </c>
      <c r="Z2615" s="6">
        <v>6.1054766734279919</v>
      </c>
      <c r="AA2615" s="6">
        <v>0.15212981744421905</v>
      </c>
      <c r="AB2615" s="6">
        <v>5.9432048681541589</v>
      </c>
      <c r="AC2615" s="6">
        <v>0.92292089249492915</v>
      </c>
      <c r="AD2615" s="6">
        <v>1.1866125760649087</v>
      </c>
      <c r="AE2615" s="6">
        <v>2.9918864097363085</v>
      </c>
      <c r="AF2615" s="6">
        <v>100</v>
      </c>
      <c r="AG2615" s="6"/>
      <c r="AH2615" s="6">
        <v>70.659342976794804</v>
      </c>
      <c r="AI2615" s="6">
        <v>0.71058461603416057</v>
      </c>
      <c r="AJ2615" s="6">
        <v>9.3985689631799012</v>
      </c>
      <c r="AK2615" s="6">
        <v>0</v>
      </c>
      <c r="AL2615" s="6">
        <v>5.405671208059708</v>
      </c>
      <c r="AM2615" s="6">
        <v>0.1364206086957194</v>
      </c>
      <c r="AN2615" s="6">
        <v>9.3768506891408094</v>
      </c>
      <c r="AO2615" s="6">
        <v>1.0469195152871666</v>
      </c>
      <c r="AP2615" s="6">
        <v>1.2179071999164217</v>
      </c>
      <c r="AQ2615" s="6">
        <v>2.0204635558088668</v>
      </c>
      <c r="AR2615" s="6">
        <v>99.999999999999957</v>
      </c>
      <c r="AS2615" s="6"/>
      <c r="AT2615" s="6">
        <v>0.63432009465966543</v>
      </c>
      <c r="AU2615" s="6" t="s">
        <v>2564</v>
      </c>
      <c r="AV2615" s="6" t="s">
        <v>2564</v>
      </c>
      <c r="AW2615" s="6"/>
      <c r="AX2615" s="6">
        <v>7.635308265206682E-2</v>
      </c>
      <c r="AY2615" s="6">
        <v>0.66635108597951387</v>
      </c>
      <c r="AZ2615" s="6">
        <f>LOG(Tabella1[[#This Row],[SiO2]]/Tabella1[[#This Row],[Al2O3]])</f>
        <v>0.64656543714676473</v>
      </c>
      <c r="BA2615" s="6">
        <f>LOG((Tabella1[[#This Row],[FeO]]*0.8998+Tabella1[[#This Row],[Fe2O3]])/Tabella1[[#This Row],[K2O]])</f>
        <v>0.26392046410920955</v>
      </c>
      <c r="BB2615" s="6">
        <f>Tabella1[[#This Row],[Log SiO2/Al2O3]]/Tabella1[[#This Row],[Log (FeO3/K2O)]]</f>
        <v>2.4498495761935981</v>
      </c>
    </row>
    <row r="2616" spans="1:54" hidden="1">
      <c r="A2616" s="19" t="s">
        <v>3488</v>
      </c>
      <c r="B2616" s="19" t="s">
        <v>3882</v>
      </c>
      <c r="C2616" s="19" t="s">
        <v>3912</v>
      </c>
      <c r="D2616" s="19" t="s">
        <v>159</v>
      </c>
      <c r="E2616" s="19" t="s">
        <v>2776</v>
      </c>
      <c r="F2616" s="19" t="s">
        <v>2289</v>
      </c>
      <c r="G2616" s="20" t="s">
        <v>2303</v>
      </c>
      <c r="H2616" s="8"/>
      <c r="I2616" s="21">
        <v>68.709999999999994</v>
      </c>
      <c r="J2616" s="21">
        <v>0.84</v>
      </c>
      <c r="K2616" s="21">
        <v>14.47</v>
      </c>
      <c r="L2616" s="21"/>
      <c r="M2616" s="6">
        <v>4.92</v>
      </c>
      <c r="N2616" s="21">
        <v>0</v>
      </c>
      <c r="O2616" s="21">
        <v>3.9</v>
      </c>
      <c r="P2616" s="21">
        <v>0.74</v>
      </c>
      <c r="Q2616" s="21">
        <v>2.36</v>
      </c>
      <c r="R2616" s="21">
        <v>3.08</v>
      </c>
      <c r="S2616" s="21">
        <v>0.09</v>
      </c>
      <c r="T2616" s="6" t="s">
        <v>2564</v>
      </c>
      <c r="U2616" s="6">
        <v>99.02</v>
      </c>
      <c r="V2616" s="12"/>
      <c r="W2616" s="6">
        <v>69.390022217733787</v>
      </c>
      <c r="X2616" s="6">
        <v>0.84831347202585328</v>
      </c>
      <c r="Y2616" s="6">
        <v>14.613209452635834</v>
      </c>
      <c r="Z2616" s="6">
        <v>4.9686931932942837</v>
      </c>
      <c r="AA2616" s="6">
        <v>0</v>
      </c>
      <c r="AB2616" s="6">
        <v>3.9385982629771763</v>
      </c>
      <c r="AC2616" s="6">
        <v>0.74732377297515651</v>
      </c>
      <c r="AD2616" s="6">
        <v>2.3833568975964452</v>
      </c>
      <c r="AE2616" s="6">
        <v>3.1104827307614626</v>
      </c>
      <c r="AF2616" s="6">
        <v>99.999999999999986</v>
      </c>
      <c r="AG2616" s="6"/>
      <c r="AH2616" s="6">
        <v>73.975536672642534</v>
      </c>
      <c r="AI2616" s="6">
        <v>0.68014715652490876</v>
      </c>
      <c r="AJ2616" s="6">
        <v>9.1832050535999592</v>
      </c>
      <c r="AK2616" s="6">
        <v>0</v>
      </c>
      <c r="AL2616" s="6">
        <v>4.430050840162937</v>
      </c>
      <c r="AM2616" s="6">
        <v>0</v>
      </c>
      <c r="AN2616" s="6">
        <v>6.2576960342476511</v>
      </c>
      <c r="AO2616" s="6">
        <v>0.85367801050989567</v>
      </c>
      <c r="AP2616" s="6">
        <v>2.463376596578061</v>
      </c>
      <c r="AQ2616" s="6">
        <v>2.1152913512729734</v>
      </c>
      <c r="AR2616" s="6">
        <v>100</v>
      </c>
      <c r="AS2616" s="6"/>
      <c r="AT2616" s="6">
        <v>0.58550189369008176</v>
      </c>
      <c r="AU2616" s="6" t="s">
        <v>2564</v>
      </c>
      <c r="AV2616" s="6" t="s">
        <v>2564</v>
      </c>
      <c r="AW2616" s="6"/>
      <c r="AX2616" s="6">
        <v>-3.5489917867346912E-2</v>
      </c>
      <c r="AY2616" s="6">
        <v>0.62529439732324987</v>
      </c>
      <c r="AZ2616" s="6">
        <f>LOG(Tabella1[[#This Row],[SiO2]]/Tabella1[[#This Row],[Al2O3]])</f>
        <v>0.67655141742187086</v>
      </c>
      <c r="BA2616" s="6">
        <f>LOG((Tabella1[[#This Row],[FeO]]*0.8998+Tabella1[[#This Row],[Fe2O3]])/Tabella1[[#This Row],[K2O]])</f>
        <v>0.15756037509646406</v>
      </c>
      <c r="BB2616" s="6">
        <f>Tabella1[[#This Row],[Log SiO2/Al2O3]]/Tabella1[[#This Row],[Log (FeO3/K2O)]]</f>
        <v>4.2939185503186446</v>
      </c>
    </row>
    <row r="2617" spans="1:54" hidden="1">
      <c r="A2617" s="19" t="s">
        <v>3488</v>
      </c>
      <c r="B2617" s="19" t="s">
        <v>3882</v>
      </c>
      <c r="C2617" s="19" t="s">
        <v>3912</v>
      </c>
      <c r="D2617" s="19" t="s">
        <v>159</v>
      </c>
      <c r="E2617" s="19" t="s">
        <v>2770</v>
      </c>
      <c r="F2617" s="19" t="s">
        <v>2289</v>
      </c>
      <c r="G2617" s="20" t="s">
        <v>2304</v>
      </c>
      <c r="H2617" s="8"/>
      <c r="I2617" s="21">
        <v>49.77</v>
      </c>
      <c r="J2617" s="21">
        <v>1.29</v>
      </c>
      <c r="K2617" s="21">
        <v>26.06</v>
      </c>
      <c r="L2617" s="21"/>
      <c r="M2617" s="6">
        <v>9.86</v>
      </c>
      <c r="N2617" s="21">
        <v>0.18</v>
      </c>
      <c r="O2617" s="21">
        <v>5.38</v>
      </c>
      <c r="P2617" s="21">
        <v>0.32</v>
      </c>
      <c r="Q2617" s="21">
        <v>1.17</v>
      </c>
      <c r="R2617" s="21">
        <v>4.75</v>
      </c>
      <c r="S2617" s="21">
        <v>0.15</v>
      </c>
      <c r="T2617" s="6" t="s">
        <v>2564</v>
      </c>
      <c r="U2617" s="6">
        <v>98.78</v>
      </c>
      <c r="V2617" s="12"/>
      <c r="W2617" s="6">
        <v>50.384693257744487</v>
      </c>
      <c r="X2617" s="6">
        <v>1.3059323749746914</v>
      </c>
      <c r="Y2617" s="6">
        <v>26.381858675845312</v>
      </c>
      <c r="Z2617" s="6">
        <v>9.98177768779105</v>
      </c>
      <c r="AA2617" s="6">
        <v>0.18222312208949179</v>
      </c>
      <c r="AB2617" s="6">
        <v>5.4464466491192551</v>
      </c>
      <c r="AC2617" s="6">
        <v>0.32395221704798538</v>
      </c>
      <c r="AD2617" s="6">
        <v>1.1844502935816965</v>
      </c>
      <c r="AE2617" s="6">
        <v>4.808665721806034</v>
      </c>
      <c r="AF2617" s="6">
        <v>100</v>
      </c>
      <c r="AG2617" s="6"/>
      <c r="AH2617" s="6">
        <v>57.148483073404662</v>
      </c>
      <c r="AI2617" s="6">
        <v>1.1139923318771587</v>
      </c>
      <c r="AJ2617" s="6">
        <v>17.638800673755721</v>
      </c>
      <c r="AK2617" s="6">
        <v>0</v>
      </c>
      <c r="AL2617" s="6">
        <v>9.4686794187446068</v>
      </c>
      <c r="AM2617" s="6">
        <v>0.17507357147602953</v>
      </c>
      <c r="AN2617" s="6">
        <v>9.2066370540593709</v>
      </c>
      <c r="AO2617" s="6">
        <v>0.39371434967536961</v>
      </c>
      <c r="AP2617" s="6">
        <v>1.3024874885981279</v>
      </c>
      <c r="AQ2617" s="6">
        <v>3.4792206895742082</v>
      </c>
      <c r="AR2617" s="6">
        <v>99.999999999999986</v>
      </c>
      <c r="AS2617" s="6"/>
      <c r="AT2617" s="6">
        <v>0.49298425906016541</v>
      </c>
      <c r="AU2617" s="6" t="s">
        <v>2564</v>
      </c>
      <c r="AV2617" s="6" t="s">
        <v>2564</v>
      </c>
      <c r="AW2617" s="6"/>
      <c r="AX2617" s="6">
        <v>0.24659577540405636</v>
      </c>
      <c r="AY2617" s="6">
        <v>0.52425642737287803</v>
      </c>
      <c r="AZ2617" s="6">
        <f>LOG(Tabella1[[#This Row],[SiO2]]/Tabella1[[#This Row],[Al2O3]])</f>
        <v>0.2809932293674573</v>
      </c>
      <c r="BA2617" s="6">
        <f>LOG((Tabella1[[#This Row],[FeO]]*0.8998+Tabella1[[#This Row],[Fe2O3]])/Tabella1[[#This Row],[K2O]])</f>
        <v>0.27132929414589269</v>
      </c>
      <c r="BB2617" s="6">
        <f>Tabella1[[#This Row],[Log SiO2/Al2O3]]/Tabella1[[#This Row],[Log (FeO3/K2O)]]</f>
        <v>1.0356169990858721</v>
      </c>
    </row>
    <row r="2618" spans="1:54" hidden="1">
      <c r="A2618" s="19" t="s">
        <v>3488</v>
      </c>
      <c r="B2618" s="19" t="s">
        <v>3882</v>
      </c>
      <c r="C2618" s="19" t="s">
        <v>3912</v>
      </c>
      <c r="D2618" s="19" t="s">
        <v>159</v>
      </c>
      <c r="E2618" s="19" t="s">
        <v>5138</v>
      </c>
      <c r="F2618" s="19" t="s">
        <v>2289</v>
      </c>
      <c r="G2618" s="20" t="s">
        <v>2441</v>
      </c>
      <c r="H2618" s="8"/>
      <c r="I2618" s="21">
        <v>43.5</v>
      </c>
      <c r="J2618" s="21">
        <v>2.04</v>
      </c>
      <c r="K2618" s="21">
        <v>23.03</v>
      </c>
      <c r="L2618" s="21"/>
      <c r="M2618" s="21">
        <v>13.92</v>
      </c>
      <c r="N2618" s="21">
        <v>0.86</v>
      </c>
      <c r="O2618" s="21">
        <v>7.24</v>
      </c>
      <c r="P2618" s="21">
        <v>2</v>
      </c>
      <c r="Q2618" s="21">
        <v>1.66</v>
      </c>
      <c r="R2618" s="21">
        <v>2.94</v>
      </c>
      <c r="S2618" s="21">
        <v>0.47</v>
      </c>
      <c r="T2618" s="6" t="s">
        <v>2564</v>
      </c>
      <c r="U2618" s="6">
        <v>97.189999999999984</v>
      </c>
      <c r="V2618" s="12"/>
      <c r="W2618" s="6">
        <v>44.757691120485653</v>
      </c>
      <c r="X2618" s="6">
        <v>2.0989813766848444</v>
      </c>
      <c r="Y2618" s="6">
        <v>23.69585348286861</v>
      </c>
      <c r="Z2618" s="6">
        <v>14.322461158555408</v>
      </c>
      <c r="AA2618" s="6">
        <v>0.8848646980141992</v>
      </c>
      <c r="AB2618" s="6">
        <v>7.4493260623520952</v>
      </c>
      <c r="AC2618" s="6">
        <v>2.0578248791027884</v>
      </c>
      <c r="AD2618" s="6">
        <v>1.7079946496553144</v>
      </c>
      <c r="AE2618" s="6">
        <v>3.0250025722810996</v>
      </c>
      <c r="AF2618" s="6">
        <v>100.00000000000001</v>
      </c>
      <c r="AG2618" s="6"/>
      <c r="AH2618" s="6">
        <v>49.659553516938807</v>
      </c>
      <c r="AI2618" s="6">
        <v>1.7514556541938977</v>
      </c>
      <c r="AJ2618" s="6">
        <v>15.49762208697941</v>
      </c>
      <c r="AK2618" s="6">
        <v>0</v>
      </c>
      <c r="AL2618" s="6">
        <v>13.290099132449731</v>
      </c>
      <c r="AM2618" s="6">
        <v>0.83161636056899435</v>
      </c>
      <c r="AN2618" s="6">
        <v>12.317818493905001</v>
      </c>
      <c r="AO2618" s="6">
        <v>2.4464579097453996</v>
      </c>
      <c r="AP2618" s="6">
        <v>1.8372669966146056</v>
      </c>
      <c r="AQ2618" s="6">
        <v>2.1409779042508208</v>
      </c>
      <c r="AR2618" s="6">
        <v>99.999999999999972</v>
      </c>
      <c r="AS2618" s="6"/>
      <c r="AT2618" s="6">
        <v>0.48101601518851933</v>
      </c>
      <c r="AU2618" s="6" t="s">
        <v>2564</v>
      </c>
      <c r="AV2618" s="6" t="s">
        <v>2564</v>
      </c>
      <c r="AW2618" s="6"/>
      <c r="AX2618" s="6">
        <v>0.18868077764038757</v>
      </c>
      <c r="AY2618" s="6">
        <v>0.51633048137142934</v>
      </c>
      <c r="AZ2618" s="6">
        <f>LOG(Tabella1[[#This Row],[SiO2]]/Tabella1[[#This Row],[Al2O3]])</f>
        <v>0.27619531899040617</v>
      </c>
      <c r="BA2618" s="6">
        <f>LOG((Tabella1[[#This Row],[FeO]]*0.8998+Tabella1[[#This Row],[Fe2O3]])/Tabella1[[#This Row],[K2O]])</f>
        <v>0.62943789369193404</v>
      </c>
      <c r="BB2618" s="6">
        <f>Tabella1[[#This Row],[Log SiO2/Al2O3]]/Tabella1[[#This Row],[Log (FeO3/K2O)]]</f>
        <v>0.43879677686768653</v>
      </c>
    </row>
    <row r="2619" spans="1:54" hidden="1">
      <c r="A2619" s="19" t="s">
        <v>3488</v>
      </c>
      <c r="B2619" s="19" t="s">
        <v>3882</v>
      </c>
      <c r="C2619" s="19" t="s">
        <v>3912</v>
      </c>
      <c r="D2619" s="19" t="s">
        <v>159</v>
      </c>
      <c r="E2619" s="19" t="s">
        <v>5138</v>
      </c>
      <c r="F2619" s="19" t="s">
        <v>2289</v>
      </c>
      <c r="G2619" s="20" t="s">
        <v>2305</v>
      </c>
      <c r="H2619" s="8"/>
      <c r="I2619" s="21">
        <v>52.81</v>
      </c>
      <c r="J2619" s="21">
        <v>1.55</v>
      </c>
      <c r="K2619" s="21">
        <v>24.46</v>
      </c>
      <c r="L2619" s="21"/>
      <c r="M2619" s="21">
        <v>8.48</v>
      </c>
      <c r="N2619" s="21">
        <v>0.17</v>
      </c>
      <c r="O2619" s="21">
        <v>3.22</v>
      </c>
      <c r="P2619" s="21">
        <v>1.03</v>
      </c>
      <c r="Q2619" s="21">
        <v>3</v>
      </c>
      <c r="R2619" s="21">
        <v>4.3600000000000003</v>
      </c>
      <c r="S2619" s="21">
        <v>0.08</v>
      </c>
      <c r="T2619" s="6" t="s">
        <v>2564</v>
      </c>
      <c r="U2619" s="6">
        <v>99.08</v>
      </c>
      <c r="V2619" s="12"/>
      <c r="W2619" s="6">
        <v>53.300363342753329</v>
      </c>
      <c r="X2619" s="6">
        <v>1.5643924101735971</v>
      </c>
      <c r="Y2619" s="6">
        <v>24.687121517965281</v>
      </c>
      <c r="Z2619" s="6">
        <v>8.5587404117884542</v>
      </c>
      <c r="AA2619" s="6">
        <v>0.17157852240613647</v>
      </c>
      <c r="AB2619" s="6">
        <v>3.2498990714574085</v>
      </c>
      <c r="AC2619" s="6">
        <v>1.0395639886960033</v>
      </c>
      <c r="AD2619" s="6">
        <v>3.0278562777553493</v>
      </c>
      <c r="AE2619" s="6">
        <v>4.4004844570044419</v>
      </c>
      <c r="AF2619" s="6">
        <v>99.999999999999986</v>
      </c>
      <c r="AG2619" s="6"/>
      <c r="AH2619" s="6">
        <v>60.522944079753429</v>
      </c>
      <c r="AI2619" s="6">
        <v>1.3359524510059544</v>
      </c>
      <c r="AJ2619" s="6">
        <v>16.524103466512823</v>
      </c>
      <c r="AK2619" s="6">
        <v>0</v>
      </c>
      <c r="AL2619" s="6">
        <v>8.1278403042538141</v>
      </c>
      <c r="AM2619" s="6">
        <v>0.16503034951857437</v>
      </c>
      <c r="AN2619" s="6">
        <v>5.49973077780834</v>
      </c>
      <c r="AO2619" s="6">
        <v>1.2648391567396466</v>
      </c>
      <c r="AP2619" s="6">
        <v>3.3333104592129335</v>
      </c>
      <c r="AQ2619" s="6">
        <v>3.187437433341815</v>
      </c>
      <c r="AR2619" s="6">
        <v>100</v>
      </c>
      <c r="AS2619" s="6"/>
      <c r="AT2619" s="6">
        <v>0.40357380964591588</v>
      </c>
      <c r="AU2619" s="6" t="s">
        <v>2564</v>
      </c>
      <c r="AV2619" s="6" t="s">
        <v>2564</v>
      </c>
      <c r="AW2619" s="6"/>
      <c r="AX2619" s="6">
        <v>0.16862193819555313</v>
      </c>
      <c r="AY2619" s="6">
        <v>0.44743747287380292</v>
      </c>
      <c r="AZ2619" s="6">
        <f>LOG(Tabella1[[#This Row],[SiO2]]/Tabella1[[#This Row],[Al2O3]])</f>
        <v>0.33425971478822819</v>
      </c>
      <c r="BA2619" s="6">
        <f>LOG((Tabella1[[#This Row],[FeO]]*0.8998+Tabella1[[#This Row],[Fe2O3]])/Tabella1[[#This Row],[K2O]])</f>
        <v>0.24305535181767585</v>
      </c>
      <c r="BB2619" s="6">
        <f>Tabella1[[#This Row],[Log SiO2/Al2O3]]/Tabella1[[#This Row],[Log (FeO3/K2O)]]</f>
        <v>1.3752411221908327</v>
      </c>
    </row>
    <row r="2620" spans="1:54" hidden="1">
      <c r="A2620" s="19" t="s">
        <v>3488</v>
      </c>
      <c r="B2620" s="19" t="s">
        <v>3882</v>
      </c>
      <c r="C2620" s="19" t="s">
        <v>3912</v>
      </c>
      <c r="D2620" s="19" t="s">
        <v>159</v>
      </c>
      <c r="E2620" s="19" t="s">
        <v>2770</v>
      </c>
      <c r="F2620" s="19" t="s">
        <v>1367</v>
      </c>
      <c r="G2620" s="20">
        <v>192</v>
      </c>
      <c r="H2620" s="8"/>
      <c r="I2620" s="21">
        <v>60.36</v>
      </c>
      <c r="J2620" s="21">
        <v>1.18</v>
      </c>
      <c r="K2620" s="21">
        <v>19.18</v>
      </c>
      <c r="L2620" s="21">
        <v>1.25</v>
      </c>
      <c r="M2620" s="21">
        <v>5.72</v>
      </c>
      <c r="N2620" s="21">
        <v>0.12</v>
      </c>
      <c r="O2620" s="21">
        <v>2.5099999999999998</v>
      </c>
      <c r="P2620" s="21">
        <v>1.54</v>
      </c>
      <c r="Q2620" s="21">
        <v>2.41</v>
      </c>
      <c r="R2620" s="21">
        <v>3.08</v>
      </c>
      <c r="S2620" s="21">
        <v>0.16</v>
      </c>
      <c r="T2620" s="6">
        <v>2.31</v>
      </c>
      <c r="U2620" s="6">
        <v>97.220000000000013</v>
      </c>
      <c r="V2620" s="12"/>
      <c r="W2620" s="6">
        <v>62.085990536926552</v>
      </c>
      <c r="X2620" s="6">
        <v>1.2137420283892202</v>
      </c>
      <c r="Y2620" s="6">
        <v>19.728450936021392</v>
      </c>
      <c r="Z2620" s="6">
        <v>7.0355893849002245</v>
      </c>
      <c r="AA2620" s="6">
        <v>0.1234313927175478</v>
      </c>
      <c r="AB2620" s="6">
        <v>2.5817732976753751</v>
      </c>
      <c r="AC2620" s="6">
        <v>1.5840362065418636</v>
      </c>
      <c r="AD2620" s="6">
        <v>2.4789138037440854</v>
      </c>
      <c r="AE2620" s="6">
        <v>3.1680724130837272</v>
      </c>
      <c r="AF2620" s="6">
        <v>99.999999999999986</v>
      </c>
      <c r="AG2620" s="6"/>
      <c r="AH2620" s="6">
        <v>68.84992976892822</v>
      </c>
      <c r="AI2620" s="6">
        <v>1.0122591298644468</v>
      </c>
      <c r="AJ2620" s="6">
        <v>12.896161050642347</v>
      </c>
      <c r="AK2620" s="6">
        <v>0.5364899260011442</v>
      </c>
      <c r="AL2620" s="6">
        <v>5.4566453841417317</v>
      </c>
      <c r="AM2620" s="6">
        <v>0.11594353472665271</v>
      </c>
      <c r="AN2620" s="6">
        <v>4.2668725668210445</v>
      </c>
      <c r="AO2620" s="6">
        <v>1.8822148276871529</v>
      </c>
      <c r="AP2620" s="6">
        <v>2.665151768306453</v>
      </c>
      <c r="AQ2620" s="6">
        <v>2.2410744699935354</v>
      </c>
      <c r="AR2620" s="6">
        <v>99.999999999999986</v>
      </c>
      <c r="AS2620" s="6"/>
      <c r="AT2620" s="6">
        <v>0.39520895059592603</v>
      </c>
      <c r="AU2620" s="6">
        <v>0.16432487519542879</v>
      </c>
      <c r="AV2620" s="6">
        <v>0.43881983746413089</v>
      </c>
      <c r="AW2620" s="6"/>
      <c r="AX2620" s="6">
        <v>0.16139900791092182</v>
      </c>
      <c r="AY2620" s="6">
        <v>0.43609653335131449</v>
      </c>
      <c r="AZ2620" s="6">
        <f>LOG(Tabella1[[#This Row],[SiO2]]/Tabella1[[#This Row],[Al2O3]])</f>
        <v>0.49790062826890741</v>
      </c>
      <c r="BA2620" s="6">
        <f>LOG((Tabella1[[#This Row],[FeO]]*0.8998+Tabella1[[#This Row],[Fe2O3]])/Tabella1[[#This Row],[K2O]])</f>
        <v>0.3174158578986423</v>
      </c>
      <c r="BB2620" s="6">
        <f>Tabella1[[#This Row],[Log SiO2/Al2O3]]/Tabella1[[#This Row],[Log (FeO3/K2O)]]</f>
        <v>1.5686066586751874</v>
      </c>
    </row>
    <row r="2621" spans="1:54" hidden="1">
      <c r="A2621" s="19" t="s">
        <v>3488</v>
      </c>
      <c r="B2621" s="19" t="s">
        <v>3882</v>
      </c>
      <c r="C2621" s="19" t="s">
        <v>3912</v>
      </c>
      <c r="D2621" s="19" t="s">
        <v>159</v>
      </c>
      <c r="E2621" s="19" t="s">
        <v>5138</v>
      </c>
      <c r="F2621" s="19" t="s">
        <v>1367</v>
      </c>
      <c r="G2621" s="20">
        <v>20</v>
      </c>
      <c r="H2621" s="8"/>
      <c r="I2621" s="21">
        <v>56.76</v>
      </c>
      <c r="J2621" s="21">
        <v>1.26</v>
      </c>
      <c r="K2621" s="21">
        <v>20.51</v>
      </c>
      <c r="L2621" s="21">
        <v>1.57</v>
      </c>
      <c r="M2621" s="21">
        <v>6.98</v>
      </c>
      <c r="N2621" s="21">
        <v>0.11</v>
      </c>
      <c r="O2621" s="21">
        <v>3.37</v>
      </c>
      <c r="P2621" s="21">
        <v>1.22</v>
      </c>
      <c r="Q2621" s="21">
        <v>2.2000000000000002</v>
      </c>
      <c r="R2621" s="21">
        <v>3.88</v>
      </c>
      <c r="S2621" s="21">
        <v>0.16</v>
      </c>
      <c r="T2621" s="6">
        <v>1.83</v>
      </c>
      <c r="U2621" s="6">
        <v>97.7</v>
      </c>
      <c r="V2621" s="12"/>
      <c r="W2621" s="6">
        <v>58.096212896622312</v>
      </c>
      <c r="X2621" s="6">
        <v>1.2896622313203685</v>
      </c>
      <c r="Y2621" s="6">
        <v>20.992835209825998</v>
      </c>
      <c r="Z2621" s="6">
        <v>8.5875127942681679</v>
      </c>
      <c r="AA2621" s="6">
        <v>0.11258955987717503</v>
      </c>
      <c r="AB2621" s="6">
        <v>3.4493346980552708</v>
      </c>
      <c r="AC2621" s="6">
        <v>1.2487205731832138</v>
      </c>
      <c r="AD2621" s="6">
        <v>2.2517911975435005</v>
      </c>
      <c r="AE2621" s="6">
        <v>3.9713408393039917</v>
      </c>
      <c r="AF2621" s="6">
        <v>100</v>
      </c>
      <c r="AG2621" s="6"/>
      <c r="AH2621" s="6">
        <v>64.999078236804152</v>
      </c>
      <c r="AI2621" s="6">
        <v>1.0851525140601332</v>
      </c>
      <c r="AJ2621" s="6">
        <v>13.844843350613415</v>
      </c>
      <c r="AK2621" s="6">
        <v>0.6764905766826953</v>
      </c>
      <c r="AL2621" s="6">
        <v>6.6849115484901818</v>
      </c>
      <c r="AM2621" s="6">
        <v>0.10670100650756184</v>
      </c>
      <c r="AN2621" s="6">
        <v>5.7514373384624138</v>
      </c>
      <c r="AO2621" s="6">
        <v>1.4969897986656486</v>
      </c>
      <c r="AP2621" s="6">
        <v>2.4425199747165021</v>
      </c>
      <c r="AQ2621" s="6">
        <v>2.8343131903482122</v>
      </c>
      <c r="AR2621" s="6">
        <v>100.00000000000001</v>
      </c>
      <c r="AS2621" s="6"/>
      <c r="AT2621" s="6">
        <v>0.41709331212220258</v>
      </c>
      <c r="AU2621" s="6">
        <v>0.16832535635279763</v>
      </c>
      <c r="AV2621" s="6">
        <v>0.46246992511575852</v>
      </c>
      <c r="AW2621" s="6"/>
      <c r="AX2621" s="6">
        <v>0.11562286670628684</v>
      </c>
      <c r="AY2621" s="6">
        <v>0.45272016441638613</v>
      </c>
      <c r="AZ2621" s="6">
        <f>LOG(Tabella1[[#This Row],[SiO2]]/Tabella1[[#This Row],[Al2O3]])</f>
        <v>0.44207672641707008</v>
      </c>
      <c r="BA2621" s="6">
        <f>LOG((Tabella1[[#This Row],[FeO]]*0.8998+Tabella1[[#This Row],[Fe2O3]])/Tabella1[[#This Row],[K2O]])</f>
        <v>0.30607134564480604</v>
      </c>
      <c r="BB2621" s="6">
        <f>Tabella1[[#This Row],[Log SiO2/Al2O3]]/Tabella1[[#This Row],[Log (FeO3/K2O)]]</f>
        <v>1.4443584239672584</v>
      </c>
    </row>
    <row r="2622" spans="1:54" hidden="1">
      <c r="A2622" s="19" t="s">
        <v>3488</v>
      </c>
      <c r="B2622" s="19" t="s">
        <v>3882</v>
      </c>
      <c r="C2622" s="19" t="s">
        <v>3912</v>
      </c>
      <c r="D2622" s="19" t="s">
        <v>159</v>
      </c>
      <c r="E2622" s="19" t="s">
        <v>2770</v>
      </c>
      <c r="F2622" s="19" t="s">
        <v>1367</v>
      </c>
      <c r="G2622" s="20" t="s">
        <v>1368</v>
      </c>
      <c r="H2622" s="8"/>
      <c r="I2622" s="21">
        <v>53.16</v>
      </c>
      <c r="J2622" s="21">
        <v>1.28</v>
      </c>
      <c r="K2622" s="21">
        <v>21.63</v>
      </c>
      <c r="L2622" s="21">
        <v>2.36</v>
      </c>
      <c r="M2622" s="6">
        <v>6.56</v>
      </c>
      <c r="N2622" s="21">
        <v>7.8E-2</v>
      </c>
      <c r="O2622" s="21">
        <v>3.52</v>
      </c>
      <c r="P2622" s="21">
        <v>0.88</v>
      </c>
      <c r="Q2622" s="21">
        <v>1.92</v>
      </c>
      <c r="R2622" s="6">
        <v>4.9400000000000004</v>
      </c>
      <c r="S2622" s="21">
        <v>0.26</v>
      </c>
      <c r="T2622" s="6">
        <v>3.34</v>
      </c>
      <c r="U2622" s="6">
        <v>96.087999999999994</v>
      </c>
      <c r="V2622" s="12"/>
      <c r="W2622" s="6">
        <v>55.32428607110149</v>
      </c>
      <c r="X2622" s="6">
        <v>1.3321122304554158</v>
      </c>
      <c r="Y2622" s="6">
        <v>22.510615269336441</v>
      </c>
      <c r="Z2622" s="6">
        <v>9.0333860627757883</v>
      </c>
      <c r="AA2622" s="6">
        <v>8.1175589043376906E-2</v>
      </c>
      <c r="AB2622" s="6">
        <v>3.6633086337523943</v>
      </c>
      <c r="AC2622" s="6">
        <v>0.91582715843809859</v>
      </c>
      <c r="AD2622" s="6">
        <v>1.9981683456831241</v>
      </c>
      <c r="AE2622" s="6">
        <v>5.141120639413872</v>
      </c>
      <c r="AF2622" s="6">
        <v>100.00000000000001</v>
      </c>
      <c r="AG2622" s="6"/>
      <c r="AH2622" s="6">
        <v>62.818519993079406</v>
      </c>
      <c r="AI2622" s="6">
        <v>1.1375437856791693</v>
      </c>
      <c r="AJ2622" s="6">
        <v>15.066654247679475</v>
      </c>
      <c r="AK2622" s="6">
        <v>1.0493298293812954</v>
      </c>
      <c r="AL2622" s="6">
        <v>6.4830892266986613</v>
      </c>
      <c r="AM2622" s="6">
        <v>7.8074345189483627E-2</v>
      </c>
      <c r="AN2622" s="6">
        <v>6.199077587012785</v>
      </c>
      <c r="AO2622" s="6">
        <v>1.114242191103582</v>
      </c>
      <c r="AP2622" s="6">
        <v>2.1996550937987811</v>
      </c>
      <c r="AQ2622" s="6">
        <v>3.723753959911444</v>
      </c>
      <c r="AR2622" s="6">
        <v>100.00000000000003</v>
      </c>
      <c r="AS2622" s="6"/>
      <c r="AT2622" s="6">
        <v>0.41939992994012698</v>
      </c>
      <c r="AU2622" s="6">
        <v>0.2445491806825098</v>
      </c>
      <c r="AV2622" s="6">
        <v>0.48880271629218697</v>
      </c>
      <c r="AW2622" s="6"/>
      <c r="AX2622" s="6">
        <v>6.9245877238104367E-2</v>
      </c>
      <c r="AY2622" s="6">
        <v>0.45436847783068962</v>
      </c>
      <c r="AZ2622" s="6">
        <f>LOG(Tabella1[[#This Row],[SiO2]]/Tabella1[[#This Row],[Al2O3]])</f>
        <v>0.39052845283160287</v>
      </c>
      <c r="BA2622" s="6">
        <f>LOG((Tabella1[[#This Row],[FeO]]*0.8998+Tabella1[[#This Row],[Fe2O3]])/Tabella1[[#This Row],[K2O]])</f>
        <v>0.22339440513540335</v>
      </c>
      <c r="BB2622" s="6">
        <f>Tabella1[[#This Row],[Log SiO2/Al2O3]]/Tabella1[[#This Row],[Log (FeO3/K2O)]]</f>
        <v>1.7481568197506854</v>
      </c>
    </row>
    <row r="2623" spans="1:54" hidden="1">
      <c r="A2623" s="19" t="s">
        <v>3488</v>
      </c>
      <c r="B2623" s="19" t="s">
        <v>3882</v>
      </c>
      <c r="C2623" s="19" t="s">
        <v>3912</v>
      </c>
      <c r="D2623" s="19" t="s">
        <v>159</v>
      </c>
      <c r="E2623" s="19" t="s">
        <v>5138</v>
      </c>
      <c r="F2623" s="19" t="s">
        <v>1367</v>
      </c>
      <c r="G2623" s="20">
        <v>28</v>
      </c>
      <c r="H2623" s="8"/>
      <c r="I2623" s="21">
        <v>55.32</v>
      </c>
      <c r="J2623" s="21">
        <v>0.94</v>
      </c>
      <c r="K2623" s="21">
        <v>22.09</v>
      </c>
      <c r="L2623" s="6">
        <v>1.45</v>
      </c>
      <c r="M2623" s="21">
        <v>6.36</v>
      </c>
      <c r="N2623" s="21">
        <v>0.14000000000000001</v>
      </c>
      <c r="O2623" s="21">
        <v>2.79</v>
      </c>
      <c r="P2623" s="21">
        <v>1.21</v>
      </c>
      <c r="Q2623" s="21">
        <v>1.58</v>
      </c>
      <c r="R2623" s="6">
        <v>3.66</v>
      </c>
      <c r="S2623" s="21">
        <v>0.1</v>
      </c>
      <c r="T2623" s="6">
        <v>2.91</v>
      </c>
      <c r="U2623" s="6">
        <v>95.389999999999986</v>
      </c>
      <c r="V2623" s="12"/>
      <c r="W2623" s="6">
        <v>57.993500366914773</v>
      </c>
      <c r="X2623" s="6">
        <v>0.98542824195408329</v>
      </c>
      <c r="Y2623" s="6">
        <v>23.157563685920959</v>
      </c>
      <c r="Z2623" s="6">
        <v>8.030191844008808</v>
      </c>
      <c r="AA2623" s="6">
        <v>0.14676590837614009</v>
      </c>
      <c r="AB2623" s="6">
        <v>2.9248348883530775</v>
      </c>
      <c r="AC2623" s="6">
        <v>1.2684767795366392</v>
      </c>
      <c r="AD2623" s="6">
        <v>1.6563581088164379</v>
      </c>
      <c r="AE2623" s="6">
        <v>3.8368801761190912</v>
      </c>
      <c r="AF2623" s="6">
        <v>100.00000000000001</v>
      </c>
      <c r="AG2623" s="6"/>
      <c r="AH2623" s="6">
        <v>65.549054329183477</v>
      </c>
      <c r="AI2623" s="6">
        <v>0.83765953694879736</v>
      </c>
      <c r="AJ2623" s="6">
        <v>15.428991853560031</v>
      </c>
      <c r="AK2623" s="6">
        <v>0.64647174658070938</v>
      </c>
      <c r="AL2623" s="6">
        <v>6.3025573510719548</v>
      </c>
      <c r="AM2623" s="6">
        <v>0.14051520284311658</v>
      </c>
      <c r="AN2623" s="6">
        <v>4.9268591068305394</v>
      </c>
      <c r="AO2623" s="6">
        <v>1.5362568362193976</v>
      </c>
      <c r="AP2623" s="6">
        <v>1.8150641466960877</v>
      </c>
      <c r="AQ2623" s="6">
        <v>2.7664106363563787</v>
      </c>
      <c r="AR2623" s="6">
        <v>100</v>
      </c>
      <c r="AS2623" s="6"/>
      <c r="AT2623" s="6">
        <v>0.39344493578560236</v>
      </c>
      <c r="AU2623" s="6">
        <v>0.17022491599655898</v>
      </c>
      <c r="AV2623" s="6">
        <v>0.43874578214287824</v>
      </c>
      <c r="AW2623" s="6"/>
      <c r="AX2623" s="6">
        <v>0.25243451258914512</v>
      </c>
      <c r="AY2623" s="6">
        <v>0.42165044307673438</v>
      </c>
      <c r="AZ2623" s="6">
        <f>LOG(Tabella1[[#This Row],[SiO2]]/Tabella1[[#This Row],[Al2O3]])</f>
        <v>0.39868645556583804</v>
      </c>
      <c r="BA2623" s="6">
        <f>LOG((Tabella1[[#This Row],[FeO]]*0.8998+Tabella1[[#This Row],[Fe2O3]])/Tabella1[[#This Row],[K2O]])</f>
        <v>0.29220327669171087</v>
      </c>
      <c r="BB2623" s="6">
        <f>Tabella1[[#This Row],[Log SiO2/Al2O3]]/Tabella1[[#This Row],[Log (FeO3/K2O)]]</f>
        <v>1.3644147323730127</v>
      </c>
    </row>
    <row r="2624" spans="1:54" hidden="1">
      <c r="A2624" s="19" t="s">
        <v>3488</v>
      </c>
      <c r="B2624" s="19" t="s">
        <v>3882</v>
      </c>
      <c r="C2624" s="19" t="s">
        <v>3912</v>
      </c>
      <c r="D2624" s="19" t="s">
        <v>159</v>
      </c>
      <c r="E2624" s="19" t="s">
        <v>5138</v>
      </c>
      <c r="F2624" s="19" t="s">
        <v>1367</v>
      </c>
      <c r="G2624" s="20">
        <v>45</v>
      </c>
      <c r="H2624" s="20"/>
      <c r="I2624" s="21">
        <v>51.45</v>
      </c>
      <c r="J2624" s="21">
        <v>0.98</v>
      </c>
      <c r="K2624" s="21">
        <v>22.69</v>
      </c>
      <c r="L2624" s="21">
        <v>2</v>
      </c>
      <c r="M2624" s="6">
        <v>5.82</v>
      </c>
      <c r="N2624" s="21">
        <v>0.12</v>
      </c>
      <c r="O2624" s="21">
        <v>3.05</v>
      </c>
      <c r="P2624" s="6">
        <v>2.85</v>
      </c>
      <c r="Q2624" s="6">
        <v>2.87</v>
      </c>
      <c r="R2624" s="6">
        <v>3.56</v>
      </c>
      <c r="S2624" s="21">
        <v>1.02</v>
      </c>
      <c r="T2624" s="6">
        <v>3.04</v>
      </c>
      <c r="U2624" s="6">
        <v>95.190000000000012</v>
      </c>
      <c r="V2624" s="12"/>
      <c r="W2624" s="6">
        <v>54.049795146549009</v>
      </c>
      <c r="X2624" s="6">
        <v>1.0295199075533141</v>
      </c>
      <c r="Y2624" s="6">
        <v>23.836537451412962</v>
      </c>
      <c r="Z2624" s="6">
        <v>8.0050425464859742</v>
      </c>
      <c r="AA2624" s="6">
        <v>0.12606366214938541</v>
      </c>
      <c r="AB2624" s="6">
        <v>3.2041180796302124</v>
      </c>
      <c r="AC2624" s="6">
        <v>2.9940119760479038</v>
      </c>
      <c r="AD2624" s="6">
        <v>3.0150225864061349</v>
      </c>
      <c r="AE2624" s="6">
        <v>3.7398886437651013</v>
      </c>
      <c r="AF2624" s="6">
        <v>100</v>
      </c>
      <c r="AG2624" s="6"/>
      <c r="AH2624" s="6">
        <v>60.982807348986633</v>
      </c>
      <c r="AI2624" s="6">
        <v>0.87358171371371507</v>
      </c>
      <c r="AJ2624" s="6">
        <v>15.853096557646149</v>
      </c>
      <c r="AK2624" s="6">
        <v>0.89196808973107544</v>
      </c>
      <c r="AL2624" s="6">
        <v>5.7692645015511967</v>
      </c>
      <c r="AM2624" s="6">
        <v>0.12047981725124279</v>
      </c>
      <c r="AN2624" s="6">
        <v>5.3877018475528375</v>
      </c>
      <c r="AO2624" s="6">
        <v>3.6196042813895359</v>
      </c>
      <c r="AP2624" s="6">
        <v>3.2980297053827963</v>
      </c>
      <c r="AQ2624" s="6">
        <v>2.6916794160880451</v>
      </c>
      <c r="AR2624" s="6">
        <v>100.00000000000001</v>
      </c>
      <c r="AS2624" s="6"/>
      <c r="AT2624" s="6">
        <v>0.41633122849506377</v>
      </c>
      <c r="AU2624" s="6">
        <v>0.23618281239984421</v>
      </c>
      <c r="AV2624" s="6">
        <v>0.48290025074652115</v>
      </c>
      <c r="AW2624" s="6"/>
      <c r="AX2624" s="6">
        <v>0.17537464244656645</v>
      </c>
      <c r="AY2624" s="6">
        <v>0.44647042456364033</v>
      </c>
      <c r="AZ2624" s="6">
        <f>LOG(Tabella1[[#This Row],[SiO2]]/Tabella1[[#This Row],[Al2O3]])</f>
        <v>0.35555088321351574</v>
      </c>
      <c r="BA2624" s="6">
        <f>LOG((Tabella1[[#This Row],[FeO]]*0.8998+Tabella1[[#This Row],[Fe2O3]])/Tabella1[[#This Row],[K2O]])</f>
        <v>0.30809873285380535</v>
      </c>
      <c r="BB2624" s="6">
        <f>Tabella1[[#This Row],[Log SiO2/Al2O3]]/Tabella1[[#This Row],[Log (FeO3/K2O)]]</f>
        <v>1.1540160516733664</v>
      </c>
    </row>
    <row r="2625" spans="1:54">
      <c r="A2625" s="19" t="s">
        <v>3488</v>
      </c>
      <c r="B2625" s="19" t="s">
        <v>3882</v>
      </c>
      <c r="C2625" s="19" t="s">
        <v>3912</v>
      </c>
      <c r="D2625" s="19" t="s">
        <v>159</v>
      </c>
      <c r="E2625" s="19"/>
      <c r="F2625" s="19" t="s">
        <v>1367</v>
      </c>
      <c r="G2625" s="20">
        <v>51</v>
      </c>
      <c r="H2625" s="8"/>
      <c r="I2625" s="21">
        <v>67.150000000000006</v>
      </c>
      <c r="J2625" s="21">
        <v>0.69</v>
      </c>
      <c r="K2625" s="21">
        <v>15.3</v>
      </c>
      <c r="L2625" s="21">
        <v>1.2</v>
      </c>
      <c r="M2625" s="21">
        <v>3.92</v>
      </c>
      <c r="N2625" s="21">
        <v>0.08</v>
      </c>
      <c r="O2625" s="21">
        <v>1.91</v>
      </c>
      <c r="P2625" s="21">
        <v>1.45</v>
      </c>
      <c r="Q2625" s="21">
        <v>2.46</v>
      </c>
      <c r="R2625" s="21">
        <v>2.92</v>
      </c>
      <c r="S2625" s="21">
        <v>0.12</v>
      </c>
      <c r="T2625" s="6">
        <v>1.8</v>
      </c>
      <c r="U2625" s="6">
        <v>96.96</v>
      </c>
      <c r="V2625" s="12"/>
      <c r="W2625" s="6">
        <v>69.255363036303635</v>
      </c>
      <c r="X2625" s="6">
        <v>0.71163366336633671</v>
      </c>
      <c r="Y2625" s="6">
        <v>15.779702970297032</v>
      </c>
      <c r="Z2625" s="6">
        <v>5.1567656765676571</v>
      </c>
      <c r="AA2625" s="6">
        <v>8.2508250825082521E-2</v>
      </c>
      <c r="AB2625" s="6">
        <v>1.9698844884488449</v>
      </c>
      <c r="AC2625" s="6">
        <v>1.4954620462046204</v>
      </c>
      <c r="AD2625" s="6">
        <v>2.5371287128712874</v>
      </c>
      <c r="AE2625" s="6">
        <v>3.0115511551155114</v>
      </c>
      <c r="AF2625" s="6">
        <v>100.00000000000003</v>
      </c>
      <c r="AG2625" s="6"/>
      <c r="AH2625" s="6">
        <v>75.293718726783638</v>
      </c>
      <c r="AI2625" s="6">
        <v>0.58185831604877936</v>
      </c>
      <c r="AJ2625" s="6">
        <v>10.112574541150256</v>
      </c>
      <c r="AK2625" s="6">
        <v>0.50628057447167218</v>
      </c>
      <c r="AL2625" s="6">
        <v>3.6759892177343323</v>
      </c>
      <c r="AM2625" s="6">
        <v>7.598252771649848E-2</v>
      </c>
      <c r="AN2625" s="6">
        <v>3.1917419971348115</v>
      </c>
      <c r="AO2625" s="6">
        <v>1.7421074243273413</v>
      </c>
      <c r="AP2625" s="6">
        <v>2.6742282328720295</v>
      </c>
      <c r="AQ2625" s="6">
        <v>2.088559648000071</v>
      </c>
      <c r="AR2625" s="6">
        <v>100</v>
      </c>
      <c r="AS2625" s="6"/>
      <c r="AT2625" s="6">
        <v>0.40502837328622227</v>
      </c>
      <c r="AU2625" s="6">
        <v>0.21596465213209359</v>
      </c>
      <c r="AV2625" s="6">
        <v>0.4647447457210403</v>
      </c>
      <c r="AW2625" s="6"/>
      <c r="AX2625" s="6">
        <v>-5.4861292014401125E-2</v>
      </c>
      <c r="AY2625" s="6">
        <v>0.43731874210917665</v>
      </c>
      <c r="AZ2625" s="6">
        <f>LOG(Tabella1[[#This Row],[SiO2]]/Tabella1[[#This Row],[Al2O3]])</f>
        <v>0.64235458618713537</v>
      </c>
      <c r="BA2625" s="6">
        <f>LOG((Tabella1[[#This Row],[FeO]]*0.8998+Tabella1[[#This Row],[Fe2O3]])/Tabella1[[#This Row],[K2O]])</f>
        <v>0.20922259546310357</v>
      </c>
      <c r="BB2625" s="6">
        <f>Tabella1[[#This Row],[Log SiO2/Al2O3]]/Tabella1[[#This Row],[Log (FeO3/K2O)]]</f>
        <v>3.0701970060418962</v>
      </c>
    </row>
    <row r="2626" spans="1:54" hidden="1">
      <c r="A2626" s="19" t="s">
        <v>3488</v>
      </c>
      <c r="B2626" s="19" t="s">
        <v>3882</v>
      </c>
      <c r="C2626" s="19" t="s">
        <v>3912</v>
      </c>
      <c r="D2626" s="19" t="s">
        <v>159</v>
      </c>
      <c r="E2626" s="15" t="s">
        <v>2773</v>
      </c>
      <c r="F2626" s="19" t="s">
        <v>1845</v>
      </c>
      <c r="G2626" s="8">
        <v>43852</v>
      </c>
      <c r="H2626" s="8"/>
      <c r="I2626" s="21">
        <v>57.8</v>
      </c>
      <c r="J2626" s="21">
        <v>1.06</v>
      </c>
      <c r="K2626" s="21">
        <v>18.36</v>
      </c>
      <c r="L2626" s="21">
        <v>0.85521920668058515</v>
      </c>
      <c r="M2626" s="6">
        <v>7.0095366311834697</v>
      </c>
      <c r="N2626" s="21">
        <v>0.11</v>
      </c>
      <c r="O2626" s="21">
        <v>2.4</v>
      </c>
      <c r="P2626" s="21">
        <v>1.02</v>
      </c>
      <c r="Q2626" s="21">
        <v>2.2999999999999998</v>
      </c>
      <c r="R2626" s="21">
        <v>3.07</v>
      </c>
      <c r="S2626" s="21">
        <v>0.12</v>
      </c>
      <c r="T2626" s="6">
        <v>3.27</v>
      </c>
      <c r="U2626" s="6">
        <v>93.899999999999991</v>
      </c>
      <c r="V2626" s="12"/>
      <c r="W2626" s="6">
        <v>61.554845580404695</v>
      </c>
      <c r="X2626" s="6">
        <v>1.1288604898828543</v>
      </c>
      <c r="Y2626" s="6">
        <v>19.552715654952078</v>
      </c>
      <c r="Z2626" s="6">
        <v>8.2854100106496276</v>
      </c>
      <c r="AA2626" s="6">
        <v>0.11714589989350374</v>
      </c>
      <c r="AB2626" s="6">
        <v>2.5559105431309908</v>
      </c>
      <c r="AC2626" s="6">
        <v>1.086261980830671</v>
      </c>
      <c r="AD2626" s="6">
        <v>2.4494142705005326</v>
      </c>
      <c r="AE2626" s="6">
        <v>3.2694355697550588</v>
      </c>
      <c r="AF2626" s="6">
        <v>100</v>
      </c>
      <c r="AG2626" s="6"/>
      <c r="AH2626" s="6">
        <v>68.316902977636801</v>
      </c>
      <c r="AI2626" s="6">
        <v>0.94224018386342945</v>
      </c>
      <c r="AJ2626" s="6">
        <v>12.791768271763932</v>
      </c>
      <c r="AK2626" s="6">
        <v>0.38034268270368643</v>
      </c>
      <c r="AL2626" s="6">
        <v>6.9289124358225891</v>
      </c>
      <c r="AM2626" s="6">
        <v>0.11012959365043649</v>
      </c>
      <c r="AN2626" s="6">
        <v>4.2275938168625338</v>
      </c>
      <c r="AO2626" s="6">
        <v>1.2917982818430171</v>
      </c>
      <c r="AP2626" s="6">
        <v>2.6355957580440199</v>
      </c>
      <c r="AQ2626" s="6">
        <v>2.3146749331051177</v>
      </c>
      <c r="AR2626" s="6">
        <v>100</v>
      </c>
      <c r="AS2626" s="6"/>
      <c r="AT2626" s="6">
        <v>0.35474749020937674</v>
      </c>
      <c r="AU2626" s="6">
        <v>9.8923947008736954E-2</v>
      </c>
      <c r="AV2626" s="6">
        <v>0.37893527965755819</v>
      </c>
      <c r="AW2626" s="6"/>
      <c r="AX2626" s="6">
        <v>0.16192557710024846</v>
      </c>
      <c r="AY2626" s="6">
        <v>0.38520387467751022</v>
      </c>
      <c r="AZ2626" s="6">
        <f>LOG(Tabella1[[#This Row],[SiO2]]/Tabella1[[#This Row],[Al2O3]])</f>
        <v>0.49805516155530538</v>
      </c>
      <c r="BA2626" s="6">
        <f>LOG((Tabella1[[#This Row],[FeO]]*0.8998+Tabella1[[#This Row],[Fe2O3]])/Tabella1[[#This Row],[K2O]])</f>
        <v>0.3679202122227353</v>
      </c>
      <c r="BB2626" s="6">
        <f>Tabella1[[#This Row],[Log SiO2/Al2O3]]/Tabella1[[#This Row],[Log (FeO3/K2O)]]</f>
        <v>1.3537042679617386</v>
      </c>
    </row>
    <row r="2627" spans="1:54" hidden="1">
      <c r="A2627" s="19" t="s">
        <v>3488</v>
      </c>
      <c r="B2627" s="19" t="s">
        <v>3882</v>
      </c>
      <c r="C2627" s="19" t="s">
        <v>3912</v>
      </c>
      <c r="D2627" s="19" t="s">
        <v>159</v>
      </c>
      <c r="E2627" s="15" t="s">
        <v>2773</v>
      </c>
      <c r="F2627" s="19" t="s">
        <v>1845</v>
      </c>
      <c r="G2627" s="8">
        <v>43860</v>
      </c>
      <c r="H2627" s="8"/>
      <c r="I2627" s="21">
        <v>57.79</v>
      </c>
      <c r="J2627" s="21">
        <v>0.82</v>
      </c>
      <c r="K2627" s="21">
        <v>19.27</v>
      </c>
      <c r="L2627" s="21">
        <v>0.59855949895615912</v>
      </c>
      <c r="M2627" s="21">
        <v>6.7485911083281156</v>
      </c>
      <c r="N2627" s="21">
        <v>0.13</v>
      </c>
      <c r="O2627" s="21">
        <v>2.3199999999999998</v>
      </c>
      <c r="P2627" s="21">
        <v>0.55000000000000004</v>
      </c>
      <c r="Q2627" s="21">
        <v>1.1599999999999999</v>
      </c>
      <c r="R2627" s="21">
        <v>3.81</v>
      </c>
      <c r="S2627" s="21">
        <v>7.0000000000000007E-2</v>
      </c>
      <c r="T2627" s="6">
        <v>3.95</v>
      </c>
      <c r="U2627" s="6">
        <v>93.139999999999986</v>
      </c>
      <c r="V2627" s="12"/>
      <c r="W2627" s="6">
        <v>62.046381790852493</v>
      </c>
      <c r="X2627" s="6">
        <v>0.880395104144299</v>
      </c>
      <c r="Y2627" s="6">
        <v>20.689284947391027</v>
      </c>
      <c r="Z2627" s="6">
        <v>7.8269272063560242</v>
      </c>
      <c r="AA2627" s="6">
        <v>0.13957483358385228</v>
      </c>
      <c r="AB2627" s="6">
        <v>2.4908739531887485</v>
      </c>
      <c r="AC2627" s="6">
        <v>0.59050891131629824</v>
      </c>
      <c r="AD2627" s="6">
        <v>1.2454369765943742</v>
      </c>
      <c r="AE2627" s="6">
        <v>4.0906162765729022</v>
      </c>
      <c r="AF2627" s="6">
        <v>100.00000000000001</v>
      </c>
      <c r="AG2627" s="6"/>
      <c r="AH2627" s="6">
        <v>69.312041004906007</v>
      </c>
      <c r="AI2627" s="6">
        <v>0.73964831148546706</v>
      </c>
      <c r="AJ2627" s="6">
        <v>13.623706612327718</v>
      </c>
      <c r="AK2627" s="6">
        <v>0.27012240531673853</v>
      </c>
      <c r="AL2627" s="6">
        <v>6.7693121349125072</v>
      </c>
      <c r="AM2627" s="6">
        <v>0.13207188162101172</v>
      </c>
      <c r="AN2627" s="6">
        <v>4.146920011960356</v>
      </c>
      <c r="AO2627" s="6">
        <v>0.70682659459110808</v>
      </c>
      <c r="AP2627" s="6">
        <v>1.3488529758167276</v>
      </c>
      <c r="AQ2627" s="6">
        <v>2.9149577874539698</v>
      </c>
      <c r="AR2627" s="6">
        <v>100.00000000000003</v>
      </c>
      <c r="AS2627" s="6"/>
      <c r="AT2627" s="6">
        <v>0.36197166260988056</v>
      </c>
      <c r="AU2627" s="6">
        <v>7.390937845592277E-2</v>
      </c>
      <c r="AV2627" s="6">
        <v>0.37988565616464198</v>
      </c>
      <c r="AW2627" s="6"/>
      <c r="AX2627" s="6">
        <v>0.21537006721566937</v>
      </c>
      <c r="AY2627" s="6">
        <v>0.38695402799970074</v>
      </c>
      <c r="AZ2627" s="6">
        <f>LOG(Tabella1[[#This Row],[SiO2]]/Tabella1[[#This Row],[Al2O3]])</f>
        <v>0.47697097981093012</v>
      </c>
      <c r="BA2627" s="6">
        <f>LOG((Tabella1[[#This Row],[FeO]]*0.8998+Tabella1[[#This Row],[Fe2O3]])/Tabella1[[#This Row],[K2O]])</f>
        <v>0.2432621746151192</v>
      </c>
      <c r="BB2627" s="6">
        <f>Tabella1[[#This Row],[Log SiO2/Al2O3]]/Tabella1[[#This Row],[Log (FeO3/K2O)]]</f>
        <v>1.9607280933239075</v>
      </c>
    </row>
    <row r="2628" spans="1:54" hidden="1">
      <c r="A2628" s="19" t="s">
        <v>3488</v>
      </c>
      <c r="B2628" s="19" t="s">
        <v>3882</v>
      </c>
      <c r="C2628" s="19" t="s">
        <v>3912</v>
      </c>
      <c r="D2628" s="19" t="s">
        <v>159</v>
      </c>
      <c r="E2628" s="19" t="s">
        <v>2770</v>
      </c>
      <c r="F2628" s="19" t="s">
        <v>1845</v>
      </c>
      <c r="G2628" s="8">
        <v>43874</v>
      </c>
      <c r="H2628" s="8"/>
      <c r="I2628" s="21">
        <v>56.43</v>
      </c>
      <c r="J2628" s="21">
        <v>1.1399999999999999</v>
      </c>
      <c r="K2628" s="21">
        <v>20.48</v>
      </c>
      <c r="L2628" s="21">
        <v>1.5977383437717476</v>
      </c>
      <c r="M2628" s="6">
        <v>6.397664370695054</v>
      </c>
      <c r="N2628" s="21">
        <v>0.09</v>
      </c>
      <c r="O2628" s="21">
        <v>2.63</v>
      </c>
      <c r="P2628" s="21">
        <v>0.77</v>
      </c>
      <c r="Q2628" s="21">
        <v>1.68</v>
      </c>
      <c r="R2628" s="6">
        <v>4.66</v>
      </c>
      <c r="S2628" s="6">
        <v>0.1</v>
      </c>
      <c r="T2628" s="6">
        <v>3.08</v>
      </c>
      <c r="U2628" s="6">
        <v>95.72</v>
      </c>
      <c r="V2628" s="12"/>
      <c r="W2628" s="6">
        <v>58.953196824070211</v>
      </c>
      <c r="X2628" s="6">
        <v>1.1909736732135394</v>
      </c>
      <c r="Y2628" s="6">
        <v>21.395737567906394</v>
      </c>
      <c r="Z2628" s="6">
        <v>8.1905557877141675</v>
      </c>
      <c r="AA2628" s="6">
        <v>9.4024237358963647E-2</v>
      </c>
      <c r="AB2628" s="6">
        <v>2.7475971583786043</v>
      </c>
      <c r="AC2628" s="6">
        <v>0.80442958629335559</v>
      </c>
      <c r="AD2628" s="6">
        <v>1.7551190973673212</v>
      </c>
      <c r="AE2628" s="6">
        <v>4.8683660676974512</v>
      </c>
      <c r="AF2628" s="6">
        <v>100.00000000000001</v>
      </c>
      <c r="AG2628" s="6"/>
      <c r="AH2628" s="6">
        <v>66.563763229924945</v>
      </c>
      <c r="AI2628" s="6">
        <v>1.0113188284563253</v>
      </c>
      <c r="AJ2628" s="6">
        <v>14.240175572680913</v>
      </c>
      <c r="AK2628" s="6">
        <v>0.70913800719133024</v>
      </c>
      <c r="AL2628" s="6">
        <v>6.3113854039803314</v>
      </c>
      <c r="AM2628" s="6">
        <v>8.9925186288257394E-2</v>
      </c>
      <c r="AN2628" s="6">
        <v>4.6234402119736586</v>
      </c>
      <c r="AO2628" s="6">
        <v>0.97322384505716308</v>
      </c>
      <c r="AP2628" s="6">
        <v>1.9212670326781909</v>
      </c>
      <c r="AQ2628" s="6">
        <v>3.5064288810151738</v>
      </c>
      <c r="AR2628" s="6">
        <v>99.999999999999972</v>
      </c>
      <c r="AS2628" s="6"/>
      <c r="AT2628" s="6">
        <v>0.37427363186419921</v>
      </c>
      <c r="AU2628" s="6">
        <v>0.18348488214675601</v>
      </c>
      <c r="AV2628" s="6">
        <v>0.42281791903732108</v>
      </c>
      <c r="AW2628" s="6"/>
      <c r="AX2628" s="6">
        <v>8.0492427211598522E-2</v>
      </c>
      <c r="AY2628" s="6">
        <v>0.4076466894787607</v>
      </c>
      <c r="AZ2628" s="6">
        <f>LOG(Tabella1[[#This Row],[SiO2]]/Tabella1[[#This Row],[Al2O3]])</f>
        <v>0.44018009796624818</v>
      </c>
      <c r="BA2628" s="6">
        <f>LOG((Tabella1[[#This Row],[FeO]]*0.8998+Tabella1[[#This Row],[Fe2O3]])/Tabella1[[#This Row],[K2O]])</f>
        <v>0.19815877607429261</v>
      </c>
      <c r="BB2628" s="6">
        <f>Tabella1[[#This Row],[Log SiO2/Al2O3]]/Tabella1[[#This Row],[Log (FeO3/K2O)]]</f>
        <v>2.2213505083480038</v>
      </c>
    </row>
    <row r="2629" spans="1:54" hidden="1">
      <c r="A2629" s="19" t="s">
        <v>3488</v>
      </c>
      <c r="B2629" s="19" t="s">
        <v>3882</v>
      </c>
      <c r="C2629" s="19" t="s">
        <v>3912</v>
      </c>
      <c r="D2629" s="19" t="s">
        <v>159</v>
      </c>
      <c r="E2629" s="19" t="s">
        <v>2770</v>
      </c>
      <c r="F2629" s="19" t="s">
        <v>1845</v>
      </c>
      <c r="G2629" s="8">
        <v>43876</v>
      </c>
      <c r="H2629" s="8"/>
      <c r="I2629" s="21">
        <v>51.46</v>
      </c>
      <c r="J2629" s="21">
        <v>1.44</v>
      </c>
      <c r="K2629" s="21">
        <v>24.36</v>
      </c>
      <c r="L2629" s="21">
        <v>0.13055671537926247</v>
      </c>
      <c r="M2629" s="6">
        <v>7.2974765184721351</v>
      </c>
      <c r="N2629" s="21">
        <v>0.06</v>
      </c>
      <c r="O2629" s="21">
        <v>2.27</v>
      </c>
      <c r="P2629" s="21">
        <v>1.66</v>
      </c>
      <c r="Q2629" s="21">
        <v>2.95</v>
      </c>
      <c r="R2629" s="6">
        <v>4.34</v>
      </c>
      <c r="S2629" s="21">
        <v>0.37</v>
      </c>
      <c r="T2629" s="6">
        <v>2.89</v>
      </c>
      <c r="U2629" s="6">
        <v>95.949999999999989</v>
      </c>
      <c r="V2629" s="12"/>
      <c r="W2629" s="6">
        <v>53.632100052110474</v>
      </c>
      <c r="X2629" s="6">
        <v>1.5007816571130799</v>
      </c>
      <c r="Y2629" s="6">
        <v>25.3882230328296</v>
      </c>
      <c r="Z2629" s="6">
        <v>7.7227722772277243</v>
      </c>
      <c r="AA2629" s="6">
        <v>6.2532569046378328E-2</v>
      </c>
      <c r="AB2629" s="6">
        <v>2.3658155289213134</v>
      </c>
      <c r="AC2629" s="6">
        <v>1.7300677436164671</v>
      </c>
      <c r="AD2629" s="6">
        <v>3.0745179781136014</v>
      </c>
      <c r="AE2629" s="6">
        <v>4.5231891610213655</v>
      </c>
      <c r="AF2629" s="6">
        <v>100.00000000000001</v>
      </c>
      <c r="AG2629" s="6"/>
      <c r="AH2629" s="6">
        <v>61.223835765022059</v>
      </c>
      <c r="AI2629" s="6">
        <v>1.288453264601801</v>
      </c>
      <c r="AJ2629" s="6">
        <v>17.083844594746775</v>
      </c>
      <c r="AK2629" s="6">
        <v>5.8444985689632051E-2</v>
      </c>
      <c r="AL2629" s="6">
        <v>7.2610410359359268</v>
      </c>
      <c r="AM2629" s="6">
        <v>6.0466248379900799E-2</v>
      </c>
      <c r="AN2629" s="6">
        <v>4.0249296248178199</v>
      </c>
      <c r="AO2629" s="6">
        <v>2.1161821195067967</v>
      </c>
      <c r="AP2629" s="6">
        <v>3.4026979663351034</v>
      </c>
      <c r="AQ2629" s="6">
        <v>3.2937587340241512</v>
      </c>
      <c r="AR2629" s="6">
        <v>99.999999999999957</v>
      </c>
      <c r="AS2629" s="6"/>
      <c r="AT2629" s="6">
        <v>0.35297542911957169</v>
      </c>
      <c r="AU2629" s="6">
        <v>1.5843191168820655E-2</v>
      </c>
      <c r="AV2629" s="6">
        <v>0.35663123233292277</v>
      </c>
      <c r="AW2629" s="6"/>
      <c r="AX2629" s="6">
        <v>0.18558615889630481</v>
      </c>
      <c r="AY2629" s="6">
        <v>0.39794023303218523</v>
      </c>
      <c r="AZ2629" s="6">
        <f>LOG(Tabella1[[#This Row],[SiO2]]/Tabella1[[#This Row],[Al2O3]])</f>
        <v>0.32479249791349002</v>
      </c>
      <c r="BA2629" s="6">
        <f>LOG((Tabella1[[#This Row],[FeO]]*0.8998+Tabella1[[#This Row],[Fe2O3]])/Tabella1[[#This Row],[K2O]])</f>
        <v>0.18837929115473773</v>
      </c>
      <c r="BB2629" s="6">
        <f>Tabella1[[#This Row],[Log SiO2/Al2O3]]/Tabella1[[#This Row],[Log (FeO3/K2O)]]</f>
        <v>1.7241412042829078</v>
      </c>
    </row>
    <row r="2630" spans="1:54" hidden="1">
      <c r="A2630" s="19" t="s">
        <v>3488</v>
      </c>
      <c r="B2630" s="19" t="s">
        <v>3882</v>
      </c>
      <c r="C2630" s="19" t="s">
        <v>3912</v>
      </c>
      <c r="D2630" s="19" t="s">
        <v>159</v>
      </c>
      <c r="E2630" s="19" t="s">
        <v>2770</v>
      </c>
      <c r="F2630" s="19" t="s">
        <v>1845</v>
      </c>
      <c r="G2630" s="8">
        <v>43899</v>
      </c>
      <c r="H2630" s="8"/>
      <c r="I2630" s="21">
        <v>52.25</v>
      </c>
      <c r="J2630" s="21">
        <v>1.06</v>
      </c>
      <c r="K2630" s="21">
        <v>24.18</v>
      </c>
      <c r="L2630" s="21">
        <v>2.8508281141266529</v>
      </c>
      <c r="M2630" s="6">
        <v>8.5752097683155917</v>
      </c>
      <c r="N2630" s="21">
        <v>0.05</v>
      </c>
      <c r="O2630" s="21">
        <v>3.16</v>
      </c>
      <c r="P2630" s="21">
        <v>0.56000000000000005</v>
      </c>
      <c r="Q2630" s="21">
        <v>1.71</v>
      </c>
      <c r="R2630" s="6">
        <v>4.29</v>
      </c>
      <c r="S2630" s="21">
        <v>0.06</v>
      </c>
      <c r="T2630" s="6">
        <v>4.0199999999999996</v>
      </c>
      <c r="U2630" s="6">
        <v>98.4</v>
      </c>
      <c r="V2630" s="12"/>
      <c r="W2630" s="6">
        <v>53.099593495934961</v>
      </c>
      <c r="X2630" s="6">
        <v>1.0772357723577235</v>
      </c>
      <c r="Y2630" s="6">
        <v>24.573170731707318</v>
      </c>
      <c r="Z2630" s="6">
        <v>11.321138211382113</v>
      </c>
      <c r="AA2630" s="6">
        <v>5.0813008130081293E-2</v>
      </c>
      <c r="AB2630" s="6">
        <v>3.2113821138211383</v>
      </c>
      <c r="AC2630" s="6">
        <v>0.56910569105691056</v>
      </c>
      <c r="AD2630" s="6">
        <v>1.7378048780487803</v>
      </c>
      <c r="AE2630" s="6">
        <v>4.3597560975609753</v>
      </c>
      <c r="AF2630" s="6">
        <v>99.999999999999986</v>
      </c>
      <c r="AG2630" s="6"/>
      <c r="AH2630" s="6">
        <v>61.242586306573443</v>
      </c>
      <c r="AI2630" s="6">
        <v>0.93439072329208583</v>
      </c>
      <c r="AJ2630" s="6">
        <v>16.70633167833919</v>
      </c>
      <c r="AK2630" s="6">
        <v>1.2572902538300783</v>
      </c>
      <c r="AL2630" s="6">
        <v>8.4059618043098379</v>
      </c>
      <c r="AM2630" s="6">
        <v>4.9641883648045435E-2</v>
      </c>
      <c r="AN2630" s="6">
        <v>5.5199607709006955</v>
      </c>
      <c r="AO2630" s="6">
        <v>0.70331431046922688</v>
      </c>
      <c r="AP2630" s="6">
        <v>1.9431842002087467</v>
      </c>
      <c r="AQ2630" s="6">
        <v>3.2075676262223247</v>
      </c>
      <c r="AR2630" s="6">
        <v>100.00000000000001</v>
      </c>
      <c r="AS2630" s="6"/>
      <c r="AT2630" s="6">
        <v>0.33575376270887508</v>
      </c>
      <c r="AU2630" s="6">
        <v>0.23026150495327763</v>
      </c>
      <c r="AV2630" s="6">
        <v>0.39638025711321639</v>
      </c>
      <c r="AW2630" s="6"/>
      <c r="AX2630" s="6">
        <v>0.22633754266776784</v>
      </c>
      <c r="AY2630" s="6">
        <v>0.35598611972464173</v>
      </c>
      <c r="AZ2630" s="6">
        <f>LOG(Tabella1[[#This Row],[SiO2]]/Tabella1[[#This Row],[Al2O3]])</f>
        <v>0.33462999825833856</v>
      </c>
      <c r="BA2630" s="6">
        <f>LOG((Tabella1[[#This Row],[FeO]]*0.8998+Tabella1[[#This Row],[Fe2O3]])/Tabella1[[#This Row],[K2O]])</f>
        <v>0.39148627193146546</v>
      </c>
      <c r="BB2630" s="6">
        <f>Tabella1[[#This Row],[Log SiO2/Al2O3]]/Tabella1[[#This Row],[Log (FeO3/K2O)]]</f>
        <v>0.85476815472323819</v>
      </c>
    </row>
    <row r="2631" spans="1:54" hidden="1">
      <c r="A2631" s="19" t="s">
        <v>3488</v>
      </c>
      <c r="B2631" s="19" t="s">
        <v>3882</v>
      </c>
      <c r="C2631" s="19" t="s">
        <v>3912</v>
      </c>
      <c r="D2631" s="19" t="s">
        <v>159</v>
      </c>
      <c r="E2631" s="19" t="s">
        <v>2770</v>
      </c>
      <c r="F2631" s="19" t="s">
        <v>1845</v>
      </c>
      <c r="G2631" s="8">
        <v>43901</v>
      </c>
      <c r="H2631" s="20"/>
      <c r="I2631" s="21">
        <v>55.51</v>
      </c>
      <c r="J2631" s="6">
        <v>0.88</v>
      </c>
      <c r="K2631" s="21">
        <v>22.57</v>
      </c>
      <c r="L2631" s="6"/>
      <c r="M2631" s="6">
        <v>6.0287413901064495</v>
      </c>
      <c r="N2631" s="21">
        <v>0.03</v>
      </c>
      <c r="O2631" s="21">
        <v>2.59</v>
      </c>
      <c r="P2631" s="21">
        <v>0.42</v>
      </c>
      <c r="Q2631" s="21">
        <v>1.52</v>
      </c>
      <c r="R2631" s="21">
        <v>4.8600000000000003</v>
      </c>
      <c r="S2631" s="21">
        <v>0.02</v>
      </c>
      <c r="T2631" s="6">
        <v>3.87</v>
      </c>
      <c r="U2631" s="6">
        <v>94.410000000000011</v>
      </c>
      <c r="V2631" s="12"/>
      <c r="W2631" s="6">
        <v>58.796737633725229</v>
      </c>
      <c r="X2631" s="6">
        <v>0.93210464993115116</v>
      </c>
      <c r="Y2631" s="6">
        <v>23.906365851075094</v>
      </c>
      <c r="Z2631" s="6">
        <v>6.3870352716873207</v>
      </c>
      <c r="AA2631" s="6">
        <v>3.1776294884016523E-2</v>
      </c>
      <c r="AB2631" s="6">
        <v>2.7433534583200929</v>
      </c>
      <c r="AC2631" s="6">
        <v>0.44486812837623124</v>
      </c>
      <c r="AD2631" s="6">
        <v>1.6099989407901705</v>
      </c>
      <c r="AE2631" s="6">
        <v>5.1477597712106764</v>
      </c>
      <c r="AF2631" s="6">
        <v>99.999999999999972</v>
      </c>
      <c r="AG2631" s="6"/>
      <c r="AH2631" s="6">
        <v>66.53026458340149</v>
      </c>
      <c r="AI2631" s="6">
        <v>0.79320623643872179</v>
      </c>
      <c r="AJ2631" s="6">
        <v>15.945463842792037</v>
      </c>
      <c r="AK2631" s="6">
        <v>0</v>
      </c>
      <c r="AL2631" s="6">
        <v>6.0429654259796912</v>
      </c>
      <c r="AM2631" s="6">
        <v>3.0456521335949973E-2</v>
      </c>
      <c r="AN2631" s="6">
        <v>4.6262539393619653</v>
      </c>
      <c r="AO2631" s="6">
        <v>0.53937586893744782</v>
      </c>
      <c r="AP2631" s="6">
        <v>1.7662096094599777</v>
      </c>
      <c r="AQ2631" s="6">
        <v>3.7156568048695453</v>
      </c>
      <c r="AR2631" s="6">
        <v>99.999999999999943</v>
      </c>
      <c r="AS2631" s="6"/>
      <c r="AT2631" s="6">
        <v>0.43360753781013106</v>
      </c>
      <c r="AU2631" s="6" t="s">
        <v>2564</v>
      </c>
      <c r="AV2631" s="6" t="s">
        <v>2564</v>
      </c>
      <c r="AW2631" s="6"/>
      <c r="AX2631" s="6">
        <v>0.2037235988716937</v>
      </c>
      <c r="AY2631" s="6">
        <v>0.46843335250566503</v>
      </c>
      <c r="AZ2631" s="6">
        <f>LOG(Tabella1[[#This Row],[SiO2]]/Tabella1[[#This Row],[Al2O3]])</f>
        <v>0.39083966825409855</v>
      </c>
      <c r="BA2631" s="6">
        <f>LOG((Tabella1[[#This Row],[FeO]]*0.8998+Tabella1[[#This Row],[Fe2O3]])/Tabella1[[#This Row],[K2O]])</f>
        <v>4.7736374263823753E-2</v>
      </c>
      <c r="BB2631" s="6">
        <f>Tabella1[[#This Row],[Log SiO2/Al2O3]]/Tabella1[[#This Row],[Log (FeO3/K2O)]]</f>
        <v>8.1874602812113899</v>
      </c>
    </row>
    <row r="2632" spans="1:54" hidden="1">
      <c r="A2632" s="19" t="s">
        <v>3488</v>
      </c>
      <c r="B2632" s="19" t="s">
        <v>3882</v>
      </c>
      <c r="C2632" s="19" t="s">
        <v>3912</v>
      </c>
      <c r="D2632" s="19" t="s">
        <v>159</v>
      </c>
      <c r="E2632" s="19" t="s">
        <v>2770</v>
      </c>
      <c r="F2632" s="19" t="s">
        <v>1845</v>
      </c>
      <c r="G2632" s="8">
        <v>43904</v>
      </c>
      <c r="H2632" s="20"/>
      <c r="I2632" s="6">
        <v>53.75</v>
      </c>
      <c r="J2632" s="21">
        <v>0.98</v>
      </c>
      <c r="K2632" s="21">
        <v>22.36</v>
      </c>
      <c r="L2632" s="21">
        <v>1.9763326374391081</v>
      </c>
      <c r="M2632" s="6">
        <v>8.0083281152160293</v>
      </c>
      <c r="N2632" s="21">
        <v>7.0000000000000007E-2</v>
      </c>
      <c r="O2632" s="21">
        <v>2.76</v>
      </c>
      <c r="P2632" s="21">
        <v>0.64</v>
      </c>
      <c r="Q2632" s="21">
        <v>1.33</v>
      </c>
      <c r="R2632" s="21">
        <v>4.49</v>
      </c>
      <c r="S2632" s="6">
        <v>0.03</v>
      </c>
      <c r="T2632" s="6">
        <v>3.57</v>
      </c>
      <c r="U2632" s="6">
        <v>96.169999999999987</v>
      </c>
      <c r="V2632" s="12"/>
      <c r="W2632" s="6">
        <v>55.890610377456596</v>
      </c>
      <c r="X2632" s="6">
        <v>1.019028803161069</v>
      </c>
      <c r="Y2632" s="6">
        <v>23.250493917021942</v>
      </c>
      <c r="Z2632" s="6">
        <v>10.179889778517209</v>
      </c>
      <c r="AA2632" s="6">
        <v>7.278777165436208E-2</v>
      </c>
      <c r="AB2632" s="6">
        <v>2.8699178538005619</v>
      </c>
      <c r="AC2632" s="6">
        <v>0.66548819798273895</v>
      </c>
      <c r="AD2632" s="6">
        <v>1.3829676614328794</v>
      </c>
      <c r="AE2632" s="6">
        <v>4.6688156389726538</v>
      </c>
      <c r="AF2632" s="6">
        <v>100.00000000000001</v>
      </c>
      <c r="AG2632" s="6"/>
      <c r="AH2632" s="6">
        <v>63.886702019032192</v>
      </c>
      <c r="AI2632" s="6">
        <v>0.87601895062716095</v>
      </c>
      <c r="AJ2632" s="6">
        <v>15.66611732900369</v>
      </c>
      <c r="AK2632" s="6">
        <v>0.88387190885241085</v>
      </c>
      <c r="AL2632" s="6">
        <v>7.9606639487365403</v>
      </c>
      <c r="AM2632" s="6">
        <v>7.0475969788463252E-2</v>
      </c>
      <c r="AN2632" s="6">
        <v>4.8890306898916842</v>
      </c>
      <c r="AO2632" s="6">
        <v>0.81509114274197403</v>
      </c>
      <c r="AP2632" s="6">
        <v>1.5326192423213632</v>
      </c>
      <c r="AQ2632" s="6">
        <v>3.4043142527454036</v>
      </c>
      <c r="AR2632" s="6">
        <v>100</v>
      </c>
      <c r="AS2632" s="6"/>
      <c r="AT2632" s="6">
        <v>0.33446562504756083</v>
      </c>
      <c r="AU2632" s="6">
        <v>0.18170946984795847</v>
      </c>
      <c r="AV2632" s="6">
        <v>0.38047835589761647</v>
      </c>
      <c r="AW2632" s="6"/>
      <c r="AX2632" s="6">
        <v>0.18676346113555153</v>
      </c>
      <c r="AY2632" s="6">
        <v>0.35578789279095946</v>
      </c>
      <c r="AZ2632" s="6">
        <f>LOG(Tabella1[[#This Row],[SiO2]]/Tabella1[[#This Row],[Al2O3]])</f>
        <v>0.38090666937325723</v>
      </c>
      <c r="BA2632" s="6">
        <f>LOG((Tabella1[[#This Row],[FeO]]*0.8998+Tabella1[[#This Row],[Fe2O3]])/Tabella1[[#This Row],[K2O]])</f>
        <v>0.31070164977853698</v>
      </c>
      <c r="BB2632" s="6">
        <f>Tabella1[[#This Row],[Log SiO2/Al2O3]]/Tabella1[[#This Row],[Log (FeO3/K2O)]]</f>
        <v>1.2259563785540284</v>
      </c>
    </row>
    <row r="2633" spans="1:54" hidden="1">
      <c r="A2633" s="19" t="s">
        <v>3488</v>
      </c>
      <c r="B2633" s="19" t="s">
        <v>3882</v>
      </c>
      <c r="C2633" s="19" t="s">
        <v>3912</v>
      </c>
      <c r="D2633" s="19" t="s">
        <v>159</v>
      </c>
      <c r="E2633" s="19" t="s">
        <v>2770</v>
      </c>
      <c r="F2633" s="19" t="s">
        <v>1845</v>
      </c>
      <c r="G2633" s="8">
        <v>43907</v>
      </c>
      <c r="H2633" s="20"/>
      <c r="I2633" s="21">
        <v>52.33</v>
      </c>
      <c r="J2633" s="6">
        <v>1.34</v>
      </c>
      <c r="K2633" s="21">
        <v>23.66</v>
      </c>
      <c r="L2633" s="6">
        <v>0</v>
      </c>
      <c r="M2633" s="6">
        <v>9.9069317470256735</v>
      </c>
      <c r="N2633" s="21">
        <v>0.11</v>
      </c>
      <c r="O2633" s="21">
        <v>4.07</v>
      </c>
      <c r="P2633" s="21">
        <v>1.56</v>
      </c>
      <c r="Q2633" s="6">
        <v>2.5499999999999998</v>
      </c>
      <c r="R2633" s="21">
        <v>3.93</v>
      </c>
      <c r="S2633" s="21">
        <v>0.12</v>
      </c>
      <c r="T2633" s="6">
        <v>2.4500000000000002</v>
      </c>
      <c r="U2633" s="6">
        <v>99.46</v>
      </c>
      <c r="V2633" s="12"/>
      <c r="W2633" s="6">
        <v>52.614116227629204</v>
      </c>
      <c r="X2633" s="6">
        <v>1.3472752865473558</v>
      </c>
      <c r="Y2633" s="6">
        <v>23.7884576714257</v>
      </c>
      <c r="Z2633" s="6">
        <v>9.963804544540519</v>
      </c>
      <c r="AA2633" s="6">
        <v>0.11059722501508146</v>
      </c>
      <c r="AB2633" s="6">
        <v>4.0920973255580142</v>
      </c>
      <c r="AC2633" s="6">
        <v>1.5684697365775189</v>
      </c>
      <c r="AD2633" s="6">
        <v>2.5638447617132516</v>
      </c>
      <c r="AE2633" s="6">
        <v>3.9513372209933646</v>
      </c>
      <c r="AF2633" s="6">
        <v>100.00000000000001</v>
      </c>
      <c r="AG2633" s="6"/>
      <c r="AH2633" s="6">
        <v>59.176582026207051</v>
      </c>
      <c r="AI2633" s="6">
        <v>1.1396181713620641</v>
      </c>
      <c r="AJ2633" s="6">
        <v>15.771443973193715</v>
      </c>
      <c r="AK2633" s="6">
        <v>0</v>
      </c>
      <c r="AL2633" s="6">
        <v>9.3694423847796386</v>
      </c>
      <c r="AM2633" s="6">
        <v>0.10536657116273561</v>
      </c>
      <c r="AN2633" s="6">
        <v>6.8592278932669934</v>
      </c>
      <c r="AO2633" s="6">
        <v>1.8902443118473227</v>
      </c>
      <c r="AP2633" s="6">
        <v>2.7956960637779611</v>
      </c>
      <c r="AQ2633" s="6">
        <v>2.834934270802735</v>
      </c>
      <c r="AR2633" s="6">
        <v>100.00000000000003</v>
      </c>
      <c r="AS2633" s="6"/>
      <c r="AT2633" s="6">
        <v>0.42266111614491469</v>
      </c>
      <c r="AU2633" s="6">
        <v>0</v>
      </c>
      <c r="AV2633" s="6">
        <v>0.42266111614491475</v>
      </c>
      <c r="AW2633" s="6"/>
      <c r="AX2633" s="6">
        <v>0.15520662774828087</v>
      </c>
      <c r="AY2633" s="6">
        <v>0.45458308744445924</v>
      </c>
      <c r="AZ2633" s="6">
        <f>LOG(Tabella1[[#This Row],[SiO2]]/Tabella1[[#This Row],[Al2O3]])</f>
        <v>0.34473599444775366</v>
      </c>
      <c r="BA2633" s="6">
        <f>LOG((Tabella1[[#This Row],[FeO]]*0.8998+Tabella1[[#This Row],[Fe2O3]])/Tabella1[[#This Row],[K2O]])</f>
        <v>0.3556926094216159</v>
      </c>
      <c r="BB2633" s="6">
        <f>Tabella1[[#This Row],[Log SiO2/Al2O3]]/Tabella1[[#This Row],[Log (FeO3/K2O)]]</f>
        <v>0.96919639406711722</v>
      </c>
    </row>
    <row r="2634" spans="1:54" hidden="1">
      <c r="A2634" s="19" t="s">
        <v>3488</v>
      </c>
      <c r="B2634" s="19" t="s">
        <v>3882</v>
      </c>
      <c r="C2634" s="19" t="s">
        <v>3912</v>
      </c>
      <c r="D2634" s="19" t="s">
        <v>159</v>
      </c>
      <c r="E2634" s="19" t="s">
        <v>2770</v>
      </c>
      <c r="F2634" s="19" t="s">
        <v>1845</v>
      </c>
      <c r="G2634" s="8">
        <v>43911</v>
      </c>
      <c r="H2634" s="20"/>
      <c r="I2634" s="21">
        <v>53.34</v>
      </c>
      <c r="J2634" s="6">
        <v>1.03</v>
      </c>
      <c r="K2634" s="21">
        <v>25.39</v>
      </c>
      <c r="L2634" s="6"/>
      <c r="M2634" s="6">
        <v>8.5482154038822795</v>
      </c>
      <c r="N2634" s="21">
        <v>0.1</v>
      </c>
      <c r="O2634" s="21">
        <v>3.25</v>
      </c>
      <c r="P2634" s="21">
        <v>0.9</v>
      </c>
      <c r="Q2634" s="6">
        <v>0.84</v>
      </c>
      <c r="R2634" s="21">
        <v>4.28</v>
      </c>
      <c r="S2634" s="21">
        <v>0.28999999999999998</v>
      </c>
      <c r="T2634" s="6">
        <v>3.76</v>
      </c>
      <c r="U2634" s="6">
        <v>97.68</v>
      </c>
      <c r="V2634" s="12"/>
      <c r="W2634" s="6">
        <v>54.606879606879609</v>
      </c>
      <c r="X2634" s="6">
        <v>1.0544635544635543</v>
      </c>
      <c r="Y2634" s="6">
        <v>25.99303849303849</v>
      </c>
      <c r="Z2634" s="6">
        <v>8.7530712530712531</v>
      </c>
      <c r="AA2634" s="6">
        <v>0.10237510237510238</v>
      </c>
      <c r="AB2634" s="6">
        <v>3.3271908271908268</v>
      </c>
      <c r="AC2634" s="6">
        <v>0.92137592137592139</v>
      </c>
      <c r="AD2634" s="6">
        <v>0.85995085995085974</v>
      </c>
      <c r="AE2634" s="6">
        <v>4.381654381654382</v>
      </c>
      <c r="AF2634" s="6">
        <v>100.00000000000001</v>
      </c>
      <c r="AG2634" s="6"/>
      <c r="AH2634" s="6">
        <v>62.174937228190544</v>
      </c>
      <c r="AI2634" s="6">
        <v>0.90293189353753234</v>
      </c>
      <c r="AJ2634" s="6">
        <v>17.44546780874095</v>
      </c>
      <c r="AK2634" s="6">
        <v>0</v>
      </c>
      <c r="AL2634" s="6">
        <v>8.3332273959020728</v>
      </c>
      <c r="AM2634" s="6">
        <v>9.873550777718465E-2</v>
      </c>
      <c r="AN2634" s="6">
        <v>5.6458246516787716</v>
      </c>
      <c r="AO2634" s="6">
        <v>1.124084741359153</v>
      </c>
      <c r="AP2634" s="6">
        <v>0.949275478257393</v>
      </c>
      <c r="AQ2634" s="6">
        <v>3.1824194081670587</v>
      </c>
      <c r="AR2634" s="6">
        <v>100.00000000000001</v>
      </c>
      <c r="AS2634" s="6"/>
      <c r="AT2634" s="6">
        <v>0.40387750417281076</v>
      </c>
      <c r="AU2634" s="6" t="s">
        <v>2564</v>
      </c>
      <c r="AV2634" s="6" t="s">
        <v>2564</v>
      </c>
      <c r="AW2634" s="6"/>
      <c r="AX2634" s="6">
        <v>0.32520642091831375</v>
      </c>
      <c r="AY2634" s="6">
        <v>0.431766042615707</v>
      </c>
      <c r="AZ2634" s="6">
        <f>LOG(Tabella1[[#This Row],[SiO2]]/Tabella1[[#This Row],[Al2O3]])</f>
        <v>0.32239031048013511</v>
      </c>
      <c r="BA2634" s="6">
        <f>LOG((Tabella1[[#This Row],[FeO]]*0.8998+Tabella1[[#This Row],[Fe2O3]])/Tabella1[[#This Row],[K2O]])</f>
        <v>0.25457767710096652</v>
      </c>
      <c r="BB2634" s="6">
        <f>Tabella1[[#This Row],[Log SiO2/Al2O3]]/Tabella1[[#This Row],[Log (FeO3/K2O)]]</f>
        <v>1.2663730541946685</v>
      </c>
    </row>
    <row r="2635" spans="1:54" hidden="1">
      <c r="A2635" s="19" t="s">
        <v>3488</v>
      </c>
      <c r="B2635" s="19" t="s">
        <v>3882</v>
      </c>
      <c r="C2635" s="19" t="s">
        <v>3912</v>
      </c>
      <c r="D2635" s="19" t="s">
        <v>159</v>
      </c>
      <c r="E2635" s="19" t="s">
        <v>2770</v>
      </c>
      <c r="F2635" s="19" t="s">
        <v>1845</v>
      </c>
      <c r="G2635" s="8">
        <v>43912</v>
      </c>
      <c r="H2635" s="8"/>
      <c r="I2635" s="6">
        <v>50.48</v>
      </c>
      <c r="J2635" s="6">
        <v>1.08</v>
      </c>
      <c r="K2635" s="6">
        <v>24.82</v>
      </c>
      <c r="L2635" s="6">
        <v>2.5304940848990953</v>
      </c>
      <c r="M2635" s="6">
        <v>9.7269693174702567</v>
      </c>
      <c r="N2635" s="6">
        <v>0.11</v>
      </c>
      <c r="O2635" s="6">
        <v>2.96</v>
      </c>
      <c r="P2635" s="6">
        <v>2.15</v>
      </c>
      <c r="Q2635" s="6">
        <v>1.19</v>
      </c>
      <c r="R2635" s="6">
        <v>3.24</v>
      </c>
      <c r="S2635" s="6">
        <v>0.76</v>
      </c>
      <c r="T2635" s="6">
        <v>2.9</v>
      </c>
      <c r="U2635" s="6">
        <v>98.029999999999987</v>
      </c>
      <c r="V2635" s="12"/>
      <c r="W2635" s="6">
        <v>51.494440477404879</v>
      </c>
      <c r="X2635" s="6">
        <v>1.101703560134653</v>
      </c>
      <c r="Y2635" s="6">
        <v>25.318779965316747</v>
      </c>
      <c r="Z2635" s="6">
        <v>12.24115066816281</v>
      </c>
      <c r="AA2635" s="6">
        <v>0.11221054779149242</v>
      </c>
      <c r="AB2635" s="6">
        <v>3.0194838314801595</v>
      </c>
      <c r="AC2635" s="6">
        <v>2.1932061613791696</v>
      </c>
      <c r="AD2635" s="6">
        <v>1.2139141079261453</v>
      </c>
      <c r="AE2635" s="6">
        <v>3.3051106804039589</v>
      </c>
      <c r="AF2635" s="6">
        <v>100.00000000000001</v>
      </c>
      <c r="AG2635" s="6"/>
      <c r="AH2635" s="6">
        <v>59.137562041438649</v>
      </c>
      <c r="AI2635" s="6">
        <v>0.95153167670851757</v>
      </c>
      <c r="AJ2635" s="6">
        <v>17.139708140326206</v>
      </c>
      <c r="AK2635" s="6">
        <v>1.1154412082402843</v>
      </c>
      <c r="AL2635" s="6">
        <v>9.5300910071546667</v>
      </c>
      <c r="AM2635" s="6">
        <v>0.10915604092387883</v>
      </c>
      <c r="AN2635" s="6">
        <v>5.1679399909123136</v>
      </c>
      <c r="AO2635" s="6">
        <v>2.6988374591088902</v>
      </c>
      <c r="AP2635" s="6">
        <v>1.3515797113932</v>
      </c>
      <c r="AQ2635" s="6">
        <v>2.4212541709875972</v>
      </c>
      <c r="AR2635" s="6">
        <v>100.00000000000001</v>
      </c>
      <c r="AS2635" s="6"/>
      <c r="AT2635" s="6">
        <v>0.30527298854699914</v>
      </c>
      <c r="AU2635" s="6">
        <v>0.18968518473116472</v>
      </c>
      <c r="AV2635" s="6">
        <v>0.35160763993435434</v>
      </c>
      <c r="AW2635" s="6"/>
      <c r="AX2635" s="6">
        <v>0.30711581839730362</v>
      </c>
      <c r="AY2635" s="6">
        <v>0.32345349668107048</v>
      </c>
      <c r="AZ2635" s="6">
        <f>LOG(Tabella1[[#This Row],[SiO2]]/Tabella1[[#This Row],[Al2O3]])</f>
        <v>0.30831756907336683</v>
      </c>
      <c r="BA2635" s="6">
        <f>LOG((Tabella1[[#This Row],[FeO]]*0.8998+Tabella1[[#This Row],[Fe2O3]])/Tabella1[[#This Row],[K2O]])</f>
        <v>0.54187269093797996</v>
      </c>
      <c r="BB2635" s="6">
        <f>Tabella1[[#This Row],[Log SiO2/Al2O3]]/Tabella1[[#This Row],[Log (FeO3/K2O)]]</f>
        <v>0.56898525101840813</v>
      </c>
    </row>
    <row r="2636" spans="1:54" hidden="1">
      <c r="A2636" s="19" t="s">
        <v>3488</v>
      </c>
      <c r="B2636" s="19" t="s">
        <v>3882</v>
      </c>
      <c r="C2636" s="19" t="s">
        <v>3912</v>
      </c>
      <c r="D2636" s="19" t="s">
        <v>159</v>
      </c>
      <c r="E2636" s="19" t="s">
        <v>2770</v>
      </c>
      <c r="F2636" s="19" t="s">
        <v>1845</v>
      </c>
      <c r="G2636" s="8">
        <v>43913</v>
      </c>
      <c r="H2636" s="8"/>
      <c r="I2636" s="6">
        <v>54.24</v>
      </c>
      <c r="J2636" s="6">
        <v>0.77</v>
      </c>
      <c r="K2636" s="6">
        <v>22.32</v>
      </c>
      <c r="L2636" s="6">
        <v>0.41084899095337546</v>
      </c>
      <c r="M2636" s="6">
        <v>6.2896869129618036</v>
      </c>
      <c r="N2636" s="6">
        <v>7.0000000000000007E-2</v>
      </c>
      <c r="O2636" s="6">
        <v>2.5499999999999998</v>
      </c>
      <c r="P2636" s="6">
        <v>3.29</v>
      </c>
      <c r="Q2636" s="6">
        <v>2.83</v>
      </c>
      <c r="R2636" s="6">
        <v>3.52</v>
      </c>
      <c r="S2636" s="6">
        <v>0.48</v>
      </c>
      <c r="T2636" s="6">
        <v>2.4</v>
      </c>
      <c r="U2636" s="6">
        <v>96.25</v>
      </c>
      <c r="V2636" s="12"/>
      <c r="W2636" s="6">
        <v>56.353246753246758</v>
      </c>
      <c r="X2636" s="6">
        <v>0.8</v>
      </c>
      <c r="Y2636" s="6">
        <v>23.18961038961039</v>
      </c>
      <c r="Z2636" s="6">
        <v>6.91948051948052</v>
      </c>
      <c r="AA2636" s="6">
        <v>7.2727272727272738E-2</v>
      </c>
      <c r="AB2636" s="6">
        <v>2.6493506493506493</v>
      </c>
      <c r="AC2636" s="6">
        <v>3.418181818181818</v>
      </c>
      <c r="AD2636" s="6">
        <v>2.9402597402597404</v>
      </c>
      <c r="AE2636" s="6">
        <v>3.6571428571428575</v>
      </c>
      <c r="AF2636" s="6">
        <v>100</v>
      </c>
      <c r="AG2636" s="6"/>
      <c r="AH2636" s="6">
        <v>63.093296772248934</v>
      </c>
      <c r="AI2636" s="6">
        <v>0.67361180558114164</v>
      </c>
      <c r="AJ2636" s="6">
        <v>15.304364656770716</v>
      </c>
      <c r="AK2636" s="6">
        <v>0.17982209480699804</v>
      </c>
      <c r="AL2636" s="6">
        <v>6.1188245334819866</v>
      </c>
      <c r="AM2636" s="6">
        <v>6.8971965125372556E-2</v>
      </c>
      <c r="AN2636" s="6">
        <v>4.420642564939242</v>
      </c>
      <c r="AO2636" s="6">
        <v>4.1006588210006178</v>
      </c>
      <c r="AP2636" s="6">
        <v>3.1915423207861568</v>
      </c>
      <c r="AQ2636" s="6">
        <v>2.6119057696540229</v>
      </c>
      <c r="AR2636" s="6">
        <v>99.999999999999986</v>
      </c>
      <c r="AS2636" s="6"/>
      <c r="AT2636" s="6">
        <v>0.40559660766030659</v>
      </c>
      <c r="AU2636" s="6">
        <v>5.5513764901241422E-2</v>
      </c>
      <c r="AV2636" s="6">
        <v>0.41943700982770155</v>
      </c>
      <c r="AW2636" s="6"/>
      <c r="AX2636" s="6">
        <v>8.6177396796051089E-2</v>
      </c>
      <c r="AY2636" s="6">
        <v>0.43231556292429668</v>
      </c>
      <c r="AZ2636" s="6">
        <f>LOG(Tabella1[[#This Row],[SiO2]]/Tabella1[[#This Row],[Al2O3]])</f>
        <v>0.38562549059346579</v>
      </c>
      <c r="BA2636" s="6">
        <f>LOG((Tabella1[[#This Row],[FeO]]*0.8998+Tabella1[[#This Row],[Fe2O3]])/Tabella1[[#This Row],[K2O]])</f>
        <v>0.23666815496234345</v>
      </c>
      <c r="BB2636" s="6">
        <f>Tabella1[[#This Row],[Log SiO2/Al2O3]]/Tabella1[[#This Row],[Log (FeO3/K2O)]]</f>
        <v>1.6293932348220788</v>
      </c>
    </row>
    <row r="2637" spans="1:54" hidden="1">
      <c r="A2637" s="19" t="s">
        <v>3488</v>
      </c>
      <c r="B2637" s="19" t="s">
        <v>3882</v>
      </c>
      <c r="C2637" s="19" t="s">
        <v>3912</v>
      </c>
      <c r="D2637" s="19" t="s">
        <v>159</v>
      </c>
      <c r="E2637" s="19" t="s">
        <v>2770</v>
      </c>
      <c r="F2637" s="19" t="s">
        <v>1845</v>
      </c>
      <c r="G2637" s="20">
        <v>43916</v>
      </c>
      <c r="H2637" s="8"/>
      <c r="I2637" s="6">
        <v>57.36</v>
      </c>
      <c r="J2637" s="6">
        <v>0.75</v>
      </c>
      <c r="K2637" s="6">
        <v>17.3</v>
      </c>
      <c r="L2637" s="6"/>
      <c r="M2637" s="6">
        <v>6.6316155291170951</v>
      </c>
      <c r="N2637" s="6">
        <v>0.06</v>
      </c>
      <c r="O2637" s="6">
        <v>3.21</v>
      </c>
      <c r="P2637" s="6">
        <v>0.86</v>
      </c>
      <c r="Q2637" s="6">
        <v>2.66</v>
      </c>
      <c r="R2637" s="6">
        <v>3.87</v>
      </c>
      <c r="S2637" s="6">
        <v>0.04</v>
      </c>
      <c r="T2637" s="6">
        <v>2.75</v>
      </c>
      <c r="U2637" s="6">
        <v>92.699999999999989</v>
      </c>
      <c r="V2637" s="12"/>
      <c r="W2637" s="6">
        <v>61.877022653721689</v>
      </c>
      <c r="X2637" s="6">
        <v>0.80906148867313932</v>
      </c>
      <c r="Y2637" s="6">
        <v>18.662351672060414</v>
      </c>
      <c r="Z2637" s="6">
        <v>7.1521035598705511</v>
      </c>
      <c r="AA2637" s="6">
        <v>6.4724919093851127E-2</v>
      </c>
      <c r="AB2637" s="6">
        <v>3.462783171521036</v>
      </c>
      <c r="AC2637" s="6">
        <v>0.92772384034519961</v>
      </c>
      <c r="AD2637" s="6">
        <v>2.869471413160734</v>
      </c>
      <c r="AE2637" s="6">
        <v>4.1747572815533989</v>
      </c>
      <c r="AF2637" s="6">
        <v>100.00000000000001</v>
      </c>
      <c r="AG2637" s="6"/>
      <c r="AH2637" s="6">
        <v>67.890714299962369</v>
      </c>
      <c r="AI2637" s="6">
        <v>0.66760245257617035</v>
      </c>
      <c r="AJ2637" s="6">
        <v>12.069934499018549</v>
      </c>
      <c r="AK2637" s="6">
        <v>0</v>
      </c>
      <c r="AL2637" s="6">
        <v>6.5644146613460492</v>
      </c>
      <c r="AM2637" s="6">
        <v>6.0153860683209485E-2</v>
      </c>
      <c r="AN2637" s="6">
        <v>5.6622357617157277</v>
      </c>
      <c r="AO2637" s="6">
        <v>1.0906713011488105</v>
      </c>
      <c r="AP2637" s="6">
        <v>3.0523441896487857</v>
      </c>
      <c r="AQ2637" s="6">
        <v>2.9218875749247752</v>
      </c>
      <c r="AR2637" s="6">
        <v>100.00000000000001</v>
      </c>
      <c r="AS2637" s="6"/>
      <c r="AT2637" s="6">
        <v>0.46310604832830415</v>
      </c>
      <c r="AU2637" s="6" t="s">
        <v>2564</v>
      </c>
      <c r="AV2637" s="6" t="s">
        <v>2564</v>
      </c>
      <c r="AW2637" s="6"/>
      <c r="AX2637" s="6">
        <v>-7.156125512665025E-2</v>
      </c>
      <c r="AY2637" s="6">
        <v>0.48985312425153399</v>
      </c>
      <c r="AZ2637" s="6">
        <f>LOG(Tabella1[[#This Row],[SiO2]]/Tabella1[[#This Row],[Al2O3]])</f>
        <v>0.52056303953094829</v>
      </c>
      <c r="BA2637" s="6">
        <f>LOG((Tabella1[[#This Row],[FeO]]*0.8998+Tabella1[[#This Row],[Fe2O3]])/Tabella1[[#This Row],[K2O]])</f>
        <v>0.18805436366543091</v>
      </c>
      <c r="BB2637" s="6">
        <f>Tabella1[[#This Row],[Log SiO2/Al2O3]]/Tabella1[[#This Row],[Log (FeO3/K2O)]]</f>
        <v>2.7681518757899517</v>
      </c>
    </row>
    <row r="2638" spans="1:54" hidden="1">
      <c r="A2638" s="19" t="s">
        <v>3488</v>
      </c>
      <c r="B2638" s="19" t="s">
        <v>3882</v>
      </c>
      <c r="C2638" s="19" t="s">
        <v>3912</v>
      </c>
      <c r="D2638" s="19" t="s">
        <v>159</v>
      </c>
      <c r="E2638" s="19" t="s">
        <v>2770</v>
      </c>
      <c r="F2638" s="19" t="s">
        <v>1845</v>
      </c>
      <c r="G2638" s="8">
        <v>43918</v>
      </c>
      <c r="H2638" s="8"/>
      <c r="I2638" s="6">
        <v>56.03</v>
      </c>
      <c r="J2638" s="6">
        <v>1.0900000000000001</v>
      </c>
      <c r="K2638" s="6">
        <v>20.149999999999999</v>
      </c>
      <c r="L2638" s="6">
        <v>0.82263743910925524</v>
      </c>
      <c r="M2638" s="6">
        <v>8.5302191609267375</v>
      </c>
      <c r="N2638" s="6">
        <v>0.12</v>
      </c>
      <c r="O2638" s="6">
        <v>3.1</v>
      </c>
      <c r="P2638" s="6">
        <v>0.96</v>
      </c>
      <c r="Q2638" s="6">
        <v>1.21</v>
      </c>
      <c r="R2638" s="6">
        <v>3.96</v>
      </c>
      <c r="S2638" s="6">
        <v>0.1</v>
      </c>
      <c r="T2638" s="6">
        <v>3.84</v>
      </c>
      <c r="U2638" s="6">
        <v>95.889999999999986</v>
      </c>
      <c r="V2638" s="12"/>
      <c r="W2638" s="6">
        <v>58.431536135154872</v>
      </c>
      <c r="X2638" s="6">
        <v>1.1367191573678175</v>
      </c>
      <c r="Y2638" s="6">
        <v>21.013661487120661</v>
      </c>
      <c r="Z2638" s="6">
        <v>9.6673271456877679</v>
      </c>
      <c r="AA2638" s="6">
        <v>0.12514339347168632</v>
      </c>
      <c r="AB2638" s="6">
        <v>3.2328709980185639</v>
      </c>
      <c r="AC2638" s="6">
        <v>1.0011471477734906</v>
      </c>
      <c r="AD2638" s="6">
        <v>1.2618625508395038</v>
      </c>
      <c r="AE2638" s="6">
        <v>4.1297319845656491</v>
      </c>
      <c r="AF2638" s="6">
        <v>100.00000000000003</v>
      </c>
      <c r="AG2638" s="6"/>
      <c r="AH2638" s="6">
        <v>65.407584191510807</v>
      </c>
      <c r="AI2638" s="6">
        <v>0.9569503576181797</v>
      </c>
      <c r="AJ2638" s="6">
        <v>13.865646112301219</v>
      </c>
      <c r="AK2638" s="6">
        <v>0.36133767444981046</v>
      </c>
      <c r="AL2638" s="6">
        <v>8.328045846037071</v>
      </c>
      <c r="AM2638" s="6">
        <v>0.11865874545543213</v>
      </c>
      <c r="AN2638" s="6">
        <v>5.3932538335164315</v>
      </c>
      <c r="AO2638" s="6">
        <v>1.2008061915275827</v>
      </c>
      <c r="AP2638" s="6">
        <v>1.3694415130090498</v>
      </c>
      <c r="AQ2638" s="6">
        <v>2.9488587716143915</v>
      </c>
      <c r="AR2638" s="6">
        <v>99.999999999999986</v>
      </c>
      <c r="AS2638" s="6"/>
      <c r="AT2638" s="6">
        <v>0.37339124603111568</v>
      </c>
      <c r="AU2638" s="6">
        <v>7.984726668013066E-2</v>
      </c>
      <c r="AV2638" s="6">
        <v>0.39305706889800474</v>
      </c>
      <c r="AW2638" s="6"/>
      <c r="AX2638" s="6">
        <v>0.16232622501070471</v>
      </c>
      <c r="AY2638" s="6">
        <v>0.39988462727284002</v>
      </c>
      <c r="AZ2638" s="6">
        <f>LOG(Tabella1[[#This Row],[SiO2]]/Tabella1[[#This Row],[Al2O3]])</f>
        <v>0.44414557199044014</v>
      </c>
      <c r="BA2638" s="6">
        <f>LOG((Tabella1[[#This Row],[FeO]]*0.8998+Tabella1[[#This Row],[Fe2O3]])/Tabella1[[#This Row],[K2O]])</f>
        <v>0.33162811499455991</v>
      </c>
      <c r="BB2638" s="6">
        <f>Tabella1[[#This Row],[Log SiO2/Al2O3]]/Tabella1[[#This Row],[Log (FeO3/K2O)]]</f>
        <v>1.3392880516108412</v>
      </c>
    </row>
    <row r="2639" spans="1:54" hidden="1">
      <c r="A2639" s="19" t="s">
        <v>3488</v>
      </c>
      <c r="B2639" s="19" t="s">
        <v>3882</v>
      </c>
      <c r="C2639" s="19" t="s">
        <v>3912</v>
      </c>
      <c r="D2639" s="19" t="s">
        <v>159</v>
      </c>
      <c r="E2639" s="19" t="s">
        <v>2770</v>
      </c>
      <c r="F2639" s="19" t="s">
        <v>1845</v>
      </c>
      <c r="G2639" s="8">
        <v>43919</v>
      </c>
      <c r="H2639" s="8"/>
      <c r="I2639" s="6">
        <v>48.34</v>
      </c>
      <c r="J2639" s="6">
        <v>1.1200000000000001</v>
      </c>
      <c r="K2639" s="6">
        <v>26.77</v>
      </c>
      <c r="L2639" s="6">
        <v>1.0579679888656921</v>
      </c>
      <c r="M2639" s="6">
        <v>4.9219724483406386</v>
      </c>
      <c r="N2639" s="6">
        <v>0.03</v>
      </c>
      <c r="O2639" s="6">
        <v>2.64</v>
      </c>
      <c r="P2639" s="6">
        <v>1.1100000000000001</v>
      </c>
      <c r="Q2639" s="6">
        <v>0.84</v>
      </c>
      <c r="R2639" s="6">
        <v>6.87</v>
      </c>
      <c r="S2639" s="6">
        <v>0.57999999999999996</v>
      </c>
      <c r="T2639" s="6">
        <v>4.88</v>
      </c>
      <c r="U2639" s="6">
        <v>93.590000000000018</v>
      </c>
      <c r="V2639" s="12"/>
      <c r="W2639" s="6">
        <v>51.65081739502083</v>
      </c>
      <c r="X2639" s="6">
        <v>1.1967090501121915</v>
      </c>
      <c r="Y2639" s="6">
        <v>28.603483278128</v>
      </c>
      <c r="Z2639" s="6">
        <v>6.2720376108558602</v>
      </c>
      <c r="AA2639" s="6">
        <v>3.2054706699433694E-2</v>
      </c>
      <c r="AB2639" s="6">
        <v>2.8208141895501653</v>
      </c>
      <c r="AC2639" s="6">
        <v>1.1860241478790468</v>
      </c>
      <c r="AD2639" s="6">
        <v>0.89753178758414343</v>
      </c>
      <c r="AE2639" s="6">
        <v>7.3405278341703157</v>
      </c>
      <c r="AF2639" s="6">
        <v>100</v>
      </c>
      <c r="AG2639" s="6"/>
      <c r="AH2639" s="6">
        <v>60.373499771225205</v>
      </c>
      <c r="AI2639" s="6">
        <v>1.051993734773782</v>
      </c>
      <c r="AJ2639" s="6">
        <v>19.70814060059438</v>
      </c>
      <c r="AK2639" s="6">
        <v>0.4971752733956879</v>
      </c>
      <c r="AL2639" s="6">
        <v>5.1410794543797049</v>
      </c>
      <c r="AM2639" s="6">
        <v>3.173744641161489E-2</v>
      </c>
      <c r="AN2639" s="6">
        <v>4.9138886771507062</v>
      </c>
      <c r="AO2639" s="6">
        <v>1.4854460519307868</v>
      </c>
      <c r="AP2639" s="6">
        <v>1.0171139812248933</v>
      </c>
      <c r="AQ2639" s="6">
        <v>5.4732809839994783</v>
      </c>
      <c r="AR2639" s="6">
        <v>99.999999999999972</v>
      </c>
      <c r="AS2639" s="6"/>
      <c r="AT2639" s="6">
        <v>0.44472322866309499</v>
      </c>
      <c r="AU2639" s="6">
        <v>0.16206696948731911</v>
      </c>
      <c r="AV2639" s="6">
        <v>0.48870256104956844</v>
      </c>
      <c r="AW2639" s="6"/>
      <c r="AX2639" s="6">
        <v>0.15314293189365807</v>
      </c>
      <c r="AY2639" s="6">
        <v>0.4915203521840103</v>
      </c>
      <c r="AZ2639" s="6">
        <f>LOG(Tabella1[[#This Row],[SiO2]]/Tabella1[[#This Row],[Al2O3]])</f>
        <v>0.25665827488469894</v>
      </c>
      <c r="BA2639" s="6">
        <f>LOG((Tabella1[[#This Row],[FeO]]*0.8998+Tabella1[[#This Row],[Fe2O3]])/Tabella1[[#This Row],[K2O]])</f>
        <v>-9.7640868361754785E-2</v>
      </c>
      <c r="BB2639" s="6">
        <f>Tabella1[[#This Row],[Log SiO2/Al2O3]]/Tabella1[[#This Row],[Log (FeO3/K2O)]]</f>
        <v>-2.6285947594586339</v>
      </c>
    </row>
    <row r="2640" spans="1:54" hidden="1">
      <c r="A2640" s="19" t="s">
        <v>3488</v>
      </c>
      <c r="B2640" s="19" t="s">
        <v>3882</v>
      </c>
      <c r="C2640" s="19" t="s">
        <v>3912</v>
      </c>
      <c r="D2640" s="19" t="s">
        <v>159</v>
      </c>
      <c r="E2640" s="19" t="s">
        <v>2770</v>
      </c>
      <c r="F2640" s="19" t="s">
        <v>1845</v>
      </c>
      <c r="G2640" s="8">
        <v>43921</v>
      </c>
      <c r="H2640" s="8"/>
      <c r="I2640" s="6">
        <v>51.07</v>
      </c>
      <c r="J2640" s="6">
        <v>0.8</v>
      </c>
      <c r="K2640" s="6">
        <v>23.24</v>
      </c>
      <c r="L2640" s="6"/>
      <c r="M2640" s="6">
        <v>7.02753287413901</v>
      </c>
      <c r="N2640" s="6">
        <v>0.04</v>
      </c>
      <c r="O2640" s="6">
        <v>2.98</v>
      </c>
      <c r="P2640" s="6">
        <v>0.52</v>
      </c>
      <c r="Q2640" s="6">
        <v>0.33</v>
      </c>
      <c r="R2640" s="6">
        <v>5.25</v>
      </c>
      <c r="S2640" s="6">
        <v>0.11</v>
      </c>
      <c r="T2640" s="6">
        <v>5.51</v>
      </c>
      <c r="U2640" s="6">
        <v>91.26</v>
      </c>
      <c r="V2640" s="12"/>
      <c r="W2640" s="6">
        <v>55.960990576375188</v>
      </c>
      <c r="X2640" s="6">
        <v>0.87661626123164593</v>
      </c>
      <c r="Y2640" s="6">
        <v>25.465702388779309</v>
      </c>
      <c r="Z2640" s="6">
        <v>7.7032653955730872</v>
      </c>
      <c r="AA2640" s="6">
        <v>4.3830813061582291E-2</v>
      </c>
      <c r="AB2640" s="6">
        <v>3.2653955730878805</v>
      </c>
      <c r="AC2640" s="6">
        <v>0.56980056980056981</v>
      </c>
      <c r="AD2640" s="6">
        <v>0.36160420775805391</v>
      </c>
      <c r="AE2640" s="6">
        <v>5.7527942143326758</v>
      </c>
      <c r="AF2640" s="6">
        <v>99.999999999999986</v>
      </c>
      <c r="AG2640" s="6"/>
      <c r="AH2640" s="6">
        <v>63.840837212268845</v>
      </c>
      <c r="AI2640" s="6">
        <v>0.75210439681386243</v>
      </c>
      <c r="AJ2640" s="6">
        <v>17.124835735949301</v>
      </c>
      <c r="AK2640" s="6">
        <v>0</v>
      </c>
      <c r="AL2640" s="6">
        <v>7.3470168064400374</v>
      </c>
      <c r="AM2640" s="6">
        <v>4.2354906474082049E-2</v>
      </c>
      <c r="AN2640" s="6">
        <v>5.5517597064166129</v>
      </c>
      <c r="AO2640" s="6">
        <v>0.69651465493095477</v>
      </c>
      <c r="AP2640" s="6">
        <v>0.39994225215374141</v>
      </c>
      <c r="AQ2640" s="6">
        <v>4.1864250511344867</v>
      </c>
      <c r="AR2640" s="6">
        <v>100</v>
      </c>
      <c r="AS2640" s="6"/>
      <c r="AT2640" s="6">
        <v>0.43040979126066609</v>
      </c>
      <c r="AU2640" s="6" t="s">
        <v>2564</v>
      </c>
      <c r="AV2640" s="6" t="s">
        <v>2564</v>
      </c>
      <c r="AW2640" s="6"/>
      <c r="AX2640" s="6">
        <v>0.2317001507948469</v>
      </c>
      <c r="AY2640" s="6">
        <v>0.45706014399483919</v>
      </c>
      <c r="AZ2640" s="6">
        <f>LOG(Tabella1[[#This Row],[SiO2]]/Tabella1[[#This Row],[Al2O3]])</f>
        <v>0.34192973413724698</v>
      </c>
      <c r="BA2640" s="6">
        <f>LOG((Tabella1[[#This Row],[FeO]]*0.8998+Tabella1[[#This Row],[Fe2O3]])/Tabella1[[#This Row],[K2O]])</f>
        <v>8.0789571296634208E-2</v>
      </c>
      <c r="BB2640" s="6">
        <f>Tabella1[[#This Row],[Log SiO2/Al2O3]]/Tabella1[[#This Row],[Log (FeO3/K2O)]]</f>
        <v>4.2323499017192105</v>
      </c>
    </row>
    <row r="2641" spans="1:54" hidden="1">
      <c r="A2641" s="19" t="s">
        <v>3488</v>
      </c>
      <c r="B2641" s="19" t="s">
        <v>3882</v>
      </c>
      <c r="C2641" s="19" t="s">
        <v>3912</v>
      </c>
      <c r="D2641" s="19" t="s">
        <v>159</v>
      </c>
      <c r="E2641" s="19" t="s">
        <v>2770</v>
      </c>
      <c r="F2641" s="19" t="s">
        <v>1845</v>
      </c>
      <c r="G2641" s="8">
        <v>43922</v>
      </c>
      <c r="H2641" s="8"/>
      <c r="I2641" s="6">
        <v>47.95</v>
      </c>
      <c r="J2641" s="6">
        <v>1.1299999999999999</v>
      </c>
      <c r="K2641" s="6">
        <v>30.29</v>
      </c>
      <c r="L2641" s="6">
        <v>0.84555323590814169</v>
      </c>
      <c r="M2641" s="6">
        <v>5.5608390732623665</v>
      </c>
      <c r="N2641" s="6">
        <v>0.06</v>
      </c>
      <c r="O2641" s="6">
        <v>2.41</v>
      </c>
      <c r="P2641" s="6">
        <v>0.85</v>
      </c>
      <c r="Q2641" s="6">
        <v>1.24</v>
      </c>
      <c r="R2641" s="6">
        <v>5.58</v>
      </c>
      <c r="S2641" s="6">
        <v>0.18</v>
      </c>
      <c r="T2641" s="6">
        <v>3.82</v>
      </c>
      <c r="U2641" s="6">
        <v>95.829999999999984</v>
      </c>
      <c r="V2641" s="12"/>
      <c r="W2641" s="6">
        <v>50.036523009495994</v>
      </c>
      <c r="X2641" s="6">
        <v>1.1791714494417198</v>
      </c>
      <c r="Y2641" s="6">
        <v>31.608055932380264</v>
      </c>
      <c r="Z2641" s="6">
        <v>6.595012000417408</v>
      </c>
      <c r="AA2641" s="6">
        <v>6.2610873421684241E-2</v>
      </c>
      <c r="AB2641" s="6">
        <v>2.5148700824376502</v>
      </c>
      <c r="AC2641" s="6">
        <v>0.88698737347386003</v>
      </c>
      <c r="AD2641" s="6">
        <v>1.2939580507148076</v>
      </c>
      <c r="AE2641" s="6">
        <v>5.8228112282166347</v>
      </c>
      <c r="AF2641" s="6">
        <v>100.00000000000003</v>
      </c>
      <c r="AG2641" s="6"/>
      <c r="AH2641" s="6">
        <v>59.186800565104434</v>
      </c>
      <c r="AI2641" s="6">
        <v>1.0489870356536786</v>
      </c>
      <c r="AJ2641" s="6">
        <v>22.039061699186224</v>
      </c>
      <c r="AK2641" s="6">
        <v>0.39271229326874124</v>
      </c>
      <c r="AL2641" s="6">
        <v>5.7405302690237203</v>
      </c>
      <c r="AM2641" s="6">
        <v>6.2733356231786747E-2</v>
      </c>
      <c r="AN2641" s="6">
        <v>4.433380184155884</v>
      </c>
      <c r="AO2641" s="6">
        <v>1.1242150045828903</v>
      </c>
      <c r="AP2641" s="6">
        <v>1.4839134454509144</v>
      </c>
      <c r="AQ2641" s="6">
        <v>4.3936125166742519</v>
      </c>
      <c r="AR2641" s="6">
        <v>100</v>
      </c>
      <c r="AS2641" s="6"/>
      <c r="AT2641" s="6">
        <v>0.40453003472283033</v>
      </c>
      <c r="AU2641" s="6">
        <v>0.12035397178210168</v>
      </c>
      <c r="AV2641" s="6">
        <v>0.43575970169565825</v>
      </c>
      <c r="AW2641" s="6"/>
      <c r="AX2641" s="6">
        <v>0.39842329789399694</v>
      </c>
      <c r="AY2641" s="6">
        <v>0.447348587793095</v>
      </c>
      <c r="AZ2641" s="6">
        <f>LOG(Tabella1[[#This Row],[SiO2]]/Tabella1[[#This Row],[Al2O3]])</f>
        <v>0.19948933817382669</v>
      </c>
      <c r="BA2641" s="6">
        <f>LOG((Tabella1[[#This Row],[FeO]]*0.8998+Tabella1[[#This Row],[Fe2O3]])/Tabella1[[#This Row],[K2O]])</f>
        <v>2.0461992767106935E-2</v>
      </c>
      <c r="BB2641" s="6">
        <f>Tabella1[[#This Row],[Log SiO2/Al2O3]]/Tabella1[[#This Row],[Log (FeO3/K2O)]]</f>
        <v>9.7492624713713028</v>
      </c>
    </row>
    <row r="2642" spans="1:54" hidden="1">
      <c r="A2642" s="19" t="s">
        <v>3488</v>
      </c>
      <c r="B2642" s="19" t="s">
        <v>3882</v>
      </c>
      <c r="C2642" s="19" t="s">
        <v>3912</v>
      </c>
      <c r="D2642" s="19" t="s">
        <v>159</v>
      </c>
      <c r="E2642" s="19" t="s">
        <v>5138</v>
      </c>
      <c r="F2642" s="19" t="s">
        <v>1845</v>
      </c>
      <c r="G2642" s="8">
        <v>43931</v>
      </c>
      <c r="H2642" s="8"/>
      <c r="I2642" s="6">
        <v>49.67</v>
      </c>
      <c r="J2642" s="6">
        <v>1.04</v>
      </c>
      <c r="K2642" s="6">
        <v>27</v>
      </c>
      <c r="L2642" s="6">
        <v>0.76299234516353465</v>
      </c>
      <c r="M2642" s="6">
        <v>6.9465497808390726</v>
      </c>
      <c r="N2642" s="6">
        <v>0.04</v>
      </c>
      <c r="O2642" s="6">
        <v>3.06</v>
      </c>
      <c r="P2642" s="6">
        <v>0.5</v>
      </c>
      <c r="Q2642" s="6">
        <v>0.96</v>
      </c>
      <c r="R2642" s="6">
        <v>6.08</v>
      </c>
      <c r="S2642" s="6">
        <v>0.06</v>
      </c>
      <c r="T2642" s="6">
        <v>4.25</v>
      </c>
      <c r="U2642" s="6">
        <v>95.98</v>
      </c>
      <c r="V2642" s="12"/>
      <c r="W2642" s="6">
        <v>51.750364659304026</v>
      </c>
      <c r="X2642" s="6">
        <v>1.0835590748072514</v>
      </c>
      <c r="Y2642" s="6">
        <v>28.13086059595749</v>
      </c>
      <c r="Z2642" s="6">
        <v>7.9495728276724309</v>
      </c>
      <c r="AA2642" s="6">
        <v>4.1675349031048137E-2</v>
      </c>
      <c r="AB2642" s="6">
        <v>3.1881642008751818</v>
      </c>
      <c r="AC2642" s="6">
        <v>0.52094186288810174</v>
      </c>
      <c r="AD2642" s="6">
        <v>1.0002083767451553</v>
      </c>
      <c r="AE2642" s="6">
        <v>6.3346530527193163</v>
      </c>
      <c r="AF2642" s="6">
        <v>100</v>
      </c>
      <c r="AG2642" s="6"/>
      <c r="AH2642" s="6">
        <v>60.257965909206057</v>
      </c>
      <c r="AI2642" s="6">
        <v>0.94887514626410641</v>
      </c>
      <c r="AJ2642" s="6">
        <v>19.308193668179214</v>
      </c>
      <c r="AK2642" s="6">
        <v>0.34828741030010518</v>
      </c>
      <c r="AL2642" s="6">
        <v>7.0479837040580442</v>
      </c>
      <c r="AM2642" s="6">
        <v>4.1104684449752828E-2</v>
      </c>
      <c r="AN2642" s="6">
        <v>5.5325253741867089</v>
      </c>
      <c r="AO2642" s="6">
        <v>0.64995682838477753</v>
      </c>
      <c r="AP2642" s="6">
        <v>1.129125388137644</v>
      </c>
      <c r="AQ2642" s="6">
        <v>4.7051685760037234</v>
      </c>
      <c r="AR2642" s="6">
        <v>99.999999999999972</v>
      </c>
      <c r="AS2642" s="6"/>
      <c r="AT2642" s="6">
        <v>0.41669732723975705</v>
      </c>
      <c r="AU2642" s="6">
        <v>8.9943773861654461E-2</v>
      </c>
      <c r="AV2642" s="6">
        <v>0.43976959436037494</v>
      </c>
      <c r="AW2642" s="6"/>
      <c r="AX2642" s="6">
        <v>0.22192628974655512</v>
      </c>
      <c r="AY2642" s="6">
        <v>0.44876960515683179</v>
      </c>
      <c r="AZ2642" s="6">
        <f>LOG(Tabella1[[#This Row],[SiO2]]/Tabella1[[#This Row],[Al2O3]])</f>
        <v>0.26473039583623603</v>
      </c>
      <c r="BA2642" s="6">
        <f>LOG((Tabella1[[#This Row],[FeO]]*0.8998+Tabella1[[#This Row],[Fe2O3]])/Tabella1[[#This Row],[K2O]])</f>
        <v>6.203108817392862E-2</v>
      </c>
      <c r="BB2642" s="6">
        <f>Tabella1[[#This Row],[Log SiO2/Al2O3]]/Tabella1[[#This Row],[Log (FeO3/K2O)]]</f>
        <v>4.2677051721865649</v>
      </c>
    </row>
    <row r="2643" spans="1:54" hidden="1">
      <c r="A2643" s="19" t="s">
        <v>3488</v>
      </c>
      <c r="B2643" s="19" t="s">
        <v>3882</v>
      </c>
      <c r="C2643" s="19" t="s">
        <v>3912</v>
      </c>
      <c r="D2643" s="19" t="s">
        <v>159</v>
      </c>
      <c r="E2643" s="19" t="s">
        <v>5138</v>
      </c>
      <c r="F2643" s="19" t="s">
        <v>1845</v>
      </c>
      <c r="G2643" s="8">
        <v>43943</v>
      </c>
      <c r="H2643" s="8"/>
      <c r="I2643" s="6">
        <v>57.93</v>
      </c>
      <c r="J2643" s="6">
        <v>1</v>
      </c>
      <c r="K2643" s="6">
        <v>21.25</v>
      </c>
      <c r="L2643" s="6">
        <v>0.69942240779401477</v>
      </c>
      <c r="M2643" s="6">
        <v>7.9093487789605508</v>
      </c>
      <c r="N2643" s="6">
        <v>0.13</v>
      </c>
      <c r="O2643" s="6">
        <v>3.05</v>
      </c>
      <c r="P2643" s="6">
        <v>1.59</v>
      </c>
      <c r="Q2643" s="6">
        <v>1.98</v>
      </c>
      <c r="R2643" s="6">
        <v>3.12</v>
      </c>
      <c r="S2643" s="6">
        <v>0.17</v>
      </c>
      <c r="T2643" s="6">
        <v>1.63</v>
      </c>
      <c r="U2643" s="6">
        <v>98.59</v>
      </c>
      <c r="V2643" s="12"/>
      <c r="W2643" s="6">
        <v>58.758494776346481</v>
      </c>
      <c r="X2643" s="6">
        <v>1.0143016533116949</v>
      </c>
      <c r="Y2643" s="6">
        <v>21.553910132873515</v>
      </c>
      <c r="Z2643" s="6">
        <v>8.6621361192818735</v>
      </c>
      <c r="AA2643" s="6">
        <v>0.13185921493052033</v>
      </c>
      <c r="AB2643" s="6">
        <v>3.0936200426006693</v>
      </c>
      <c r="AC2643" s="6">
        <v>1.6127396287655951</v>
      </c>
      <c r="AD2643" s="6">
        <v>2.0083172735571559</v>
      </c>
      <c r="AE2643" s="6">
        <v>3.1646211583324884</v>
      </c>
      <c r="AF2643" s="6">
        <v>100</v>
      </c>
      <c r="AG2643" s="6"/>
      <c r="AH2643" s="6">
        <v>65.511455948236659</v>
      </c>
      <c r="AI2643" s="6">
        <v>0.85048987480024552</v>
      </c>
      <c r="AJ2643" s="6">
        <v>14.165445322508013</v>
      </c>
      <c r="AK2643" s="6">
        <v>0.29761207836802572</v>
      </c>
      <c r="AL2643" s="6">
        <v>7.480487155411188</v>
      </c>
      <c r="AM2643" s="6">
        <v>0.12452831025585216</v>
      </c>
      <c r="AN2643" s="6">
        <v>5.1403802093116528</v>
      </c>
      <c r="AO2643" s="6">
        <v>1.9266598463712197</v>
      </c>
      <c r="AP2643" s="6">
        <v>2.1708486475177224</v>
      </c>
      <c r="AQ2643" s="6">
        <v>2.2507104024331595</v>
      </c>
      <c r="AR2643" s="6">
        <v>100.00000000000003</v>
      </c>
      <c r="AS2643" s="6"/>
      <c r="AT2643" s="6">
        <v>0.38894859353578526</v>
      </c>
      <c r="AU2643" s="6">
        <v>7.3705477292227289E-2</v>
      </c>
      <c r="AV2643" s="6">
        <v>0.40729215043331829</v>
      </c>
      <c r="AW2643" s="6"/>
      <c r="AX2643" s="6">
        <v>0.22485747526885905</v>
      </c>
      <c r="AY2643" s="6">
        <v>0.41569996804002285</v>
      </c>
      <c r="AZ2643" s="6">
        <f>LOG(Tabella1[[#This Row],[SiO2]]/Tabella1[[#This Row],[Al2O3]])</f>
        <v>0.43554459411272678</v>
      </c>
      <c r="BA2643" s="6">
        <f>LOG((Tabella1[[#This Row],[FeO]]*0.8998+Tabella1[[#This Row],[Fe2O3]])/Tabella1[[#This Row],[K2O]])</f>
        <v>0.39884409432018048</v>
      </c>
      <c r="BB2643" s="6">
        <f>Tabella1[[#This Row],[Log SiO2/Al2O3]]/Tabella1[[#This Row],[Log (FeO3/K2O)]]</f>
        <v>1.0920171573684734</v>
      </c>
    </row>
    <row r="2644" spans="1:54" hidden="1">
      <c r="A2644" s="19" t="s">
        <v>3488</v>
      </c>
      <c r="B2644" s="19" t="s">
        <v>3882</v>
      </c>
      <c r="C2644" s="19" t="s">
        <v>3912</v>
      </c>
      <c r="D2644" s="19" t="s">
        <v>159</v>
      </c>
      <c r="E2644" s="19" t="s">
        <v>5138</v>
      </c>
      <c r="F2644" s="19" t="s">
        <v>1845</v>
      </c>
      <c r="G2644" s="8">
        <v>43945</v>
      </c>
      <c r="H2644" s="20"/>
      <c r="I2644" s="6">
        <v>57.15</v>
      </c>
      <c r="J2644" s="6">
        <v>1.0900000000000001</v>
      </c>
      <c r="K2644" s="6">
        <v>21.9</v>
      </c>
      <c r="L2644" s="6">
        <v>2.1917745302713989</v>
      </c>
      <c r="M2644" s="6">
        <v>8.6921853475266122</v>
      </c>
      <c r="N2644" s="6">
        <v>0.21</v>
      </c>
      <c r="O2644" s="6">
        <v>3.39</v>
      </c>
      <c r="P2644" s="6">
        <v>1.1599999999999999</v>
      </c>
      <c r="Q2644" s="6">
        <v>1.29</v>
      </c>
      <c r="R2644" s="6">
        <v>3.54</v>
      </c>
      <c r="S2644" s="6">
        <v>0.14000000000000001</v>
      </c>
      <c r="T2644" s="6">
        <v>1.76</v>
      </c>
      <c r="U2644" s="6">
        <v>100.39</v>
      </c>
      <c r="V2644" s="12"/>
      <c r="W2644" s="6">
        <v>56.927980874589103</v>
      </c>
      <c r="X2644" s="6">
        <v>1.0857655144934757</v>
      </c>
      <c r="Y2644" s="6">
        <v>21.814921804960651</v>
      </c>
      <c r="Z2644" s="6">
        <v>10.618587508716008</v>
      </c>
      <c r="AA2644" s="6">
        <v>0.20918418169140351</v>
      </c>
      <c r="AB2644" s="6">
        <v>3.3768303615897999</v>
      </c>
      <c r="AC2644" s="6">
        <v>1.1554935750572766</v>
      </c>
      <c r="AD2644" s="6">
        <v>1.2849885446757645</v>
      </c>
      <c r="AE2644" s="6">
        <v>3.5262476342265168</v>
      </c>
      <c r="AF2644" s="6">
        <v>100</v>
      </c>
      <c r="AG2644" s="6"/>
      <c r="AH2644" s="6">
        <v>64.203140428233468</v>
      </c>
      <c r="AI2644" s="6">
        <v>0.92092011604235813</v>
      </c>
      <c r="AJ2644" s="6">
        <v>14.50246167697205</v>
      </c>
      <c r="AK2644" s="6">
        <v>0.92647392447434207</v>
      </c>
      <c r="AL2644" s="6">
        <v>8.1666594686762153</v>
      </c>
      <c r="AM2644" s="6">
        <v>0.19983444630912706</v>
      </c>
      <c r="AN2644" s="6">
        <v>5.675725925425704</v>
      </c>
      <c r="AO2644" s="6">
        <v>1.3963433632698687</v>
      </c>
      <c r="AP2644" s="6">
        <v>1.4050131187716945</v>
      </c>
      <c r="AQ2644" s="6">
        <v>2.5368488979344828</v>
      </c>
      <c r="AR2644" s="6">
        <v>99.999999999999943</v>
      </c>
      <c r="AS2644" s="6"/>
      <c r="AT2644" s="6">
        <v>0.3616186950308134</v>
      </c>
      <c r="AU2644" s="6">
        <v>0.18493218249075222</v>
      </c>
      <c r="AV2644" s="6">
        <v>0.41002513395155615</v>
      </c>
      <c r="AW2644" s="6"/>
      <c r="AX2644" s="6">
        <v>0.22593963339416004</v>
      </c>
      <c r="AY2644" s="6">
        <v>0.3841591457226981</v>
      </c>
      <c r="AZ2644" s="6">
        <f>LOG(Tabella1[[#This Row],[SiO2]]/Tabella1[[#This Row],[Al2O3]])</f>
        <v>0.4165721198911822</v>
      </c>
      <c r="BA2644" s="6">
        <f>LOG((Tabella1[[#This Row],[FeO]]*0.8998+Tabella1[[#This Row],[Fe2O3]])/Tabella1[[#This Row],[K2O]])</f>
        <v>0.4515610801806435</v>
      </c>
      <c r="BB2644" s="6">
        <f>Tabella1[[#This Row],[Log SiO2/Al2O3]]/Tabella1[[#This Row],[Log (FeO3/K2O)]]</f>
        <v>0.92251555365341886</v>
      </c>
    </row>
    <row r="2645" spans="1:54" hidden="1">
      <c r="A2645" s="19" t="s">
        <v>3488</v>
      </c>
      <c r="B2645" s="19" t="s">
        <v>3882</v>
      </c>
      <c r="C2645" s="19" t="s">
        <v>3912</v>
      </c>
      <c r="D2645" s="19" t="s">
        <v>159</v>
      </c>
      <c r="E2645" s="15" t="s">
        <v>2773</v>
      </c>
      <c r="F2645" s="19" t="s">
        <v>1845</v>
      </c>
      <c r="G2645" s="8">
        <v>43973</v>
      </c>
      <c r="H2645" s="20"/>
      <c r="I2645" s="6">
        <v>56.86</v>
      </c>
      <c r="J2645" s="6">
        <v>1.56</v>
      </c>
      <c r="K2645" s="6">
        <v>18.739999999999998</v>
      </c>
      <c r="L2645" s="6">
        <v>1.9988100208768278</v>
      </c>
      <c r="M2645" s="6">
        <v>6.9285535378835323</v>
      </c>
      <c r="N2645" s="6">
        <v>0.11</v>
      </c>
      <c r="O2645" s="6">
        <v>2.31</v>
      </c>
      <c r="P2645" s="6">
        <v>0.87</v>
      </c>
      <c r="Q2645" s="6">
        <v>2.11</v>
      </c>
      <c r="R2645" s="6">
        <v>4.3899999999999997</v>
      </c>
      <c r="S2645" s="6">
        <v>0.08</v>
      </c>
      <c r="T2645" s="6">
        <v>2.46</v>
      </c>
      <c r="U2645" s="6">
        <v>95.68</v>
      </c>
      <c r="V2645" s="12"/>
      <c r="W2645" s="6">
        <v>59.427257525083611</v>
      </c>
      <c r="X2645" s="6">
        <v>1.6304347826086956</v>
      </c>
      <c r="Y2645" s="6">
        <v>19.586120401337791</v>
      </c>
      <c r="Z2645" s="6">
        <v>9.1241638795986617</v>
      </c>
      <c r="AA2645" s="6">
        <v>0.11496655518394648</v>
      </c>
      <c r="AB2645" s="6">
        <v>2.4142976588628762</v>
      </c>
      <c r="AC2645" s="6">
        <v>0.90928093645484942</v>
      </c>
      <c r="AD2645" s="6">
        <v>2.2052675585284276</v>
      </c>
      <c r="AE2645" s="6">
        <v>4.5882107023411365</v>
      </c>
      <c r="AF2645" s="6">
        <v>100</v>
      </c>
      <c r="AG2645" s="6"/>
      <c r="AH2645" s="6">
        <v>66.914319824637772</v>
      </c>
      <c r="AI2645" s="6">
        <v>1.3806774617783031</v>
      </c>
      <c r="AJ2645" s="6">
        <v>12.99988090741323</v>
      </c>
      <c r="AK2645" s="6">
        <v>0.88507692508983327</v>
      </c>
      <c r="AL2645" s="6">
        <v>6.8191496460500112</v>
      </c>
      <c r="AM2645" s="6">
        <v>0.1096518384222267</v>
      </c>
      <c r="AN2645" s="6">
        <v>4.0514069883712294</v>
      </c>
      <c r="AO2645" s="6">
        <v>1.0970480860743261</v>
      </c>
      <c r="AP2645" s="6">
        <v>2.4073836122047472</v>
      </c>
      <c r="AQ2645" s="6">
        <v>3.2955509769912585</v>
      </c>
      <c r="AR2645" s="6">
        <v>99.999999999999972</v>
      </c>
      <c r="AS2645" s="6"/>
      <c r="AT2645" s="6">
        <v>0.32050468945608007</v>
      </c>
      <c r="AU2645" s="6">
        <v>0.20608817128847357</v>
      </c>
      <c r="AV2645" s="6">
        <v>0.37269544924154013</v>
      </c>
      <c r="AW2645" s="6"/>
      <c r="AX2645" s="6">
        <v>-2.3483509871171409E-2</v>
      </c>
      <c r="AY2645" s="6">
        <v>0.35980418353654575</v>
      </c>
      <c r="AZ2645" s="6">
        <f>LOG(Tabella1[[#This Row],[SiO2]]/Tabella1[[#This Row],[Al2O3]])</f>
        <v>0.4820372688026639</v>
      </c>
      <c r="BA2645" s="6">
        <f>LOG((Tabella1[[#This Row],[FeO]]*0.8998+Tabella1[[#This Row],[Fe2O3]])/Tabella1[[#This Row],[K2O]])</f>
        <v>0.27310005674930365</v>
      </c>
      <c r="BB2645" s="6">
        <f>Tabella1[[#This Row],[Log SiO2/Al2O3]]/Tabella1[[#This Row],[Log (FeO3/K2O)]]</f>
        <v>1.765057373258466</v>
      </c>
    </row>
    <row r="2646" spans="1:54" hidden="1">
      <c r="A2646" s="19" t="s">
        <v>3488</v>
      </c>
      <c r="B2646" s="19" t="s">
        <v>3882</v>
      </c>
      <c r="C2646" s="19" t="s">
        <v>3912</v>
      </c>
      <c r="D2646" s="19" t="s">
        <v>159</v>
      </c>
      <c r="E2646" s="19" t="s">
        <v>2770</v>
      </c>
      <c r="F2646" s="19" t="s">
        <v>1845</v>
      </c>
      <c r="G2646" s="8">
        <v>43978</v>
      </c>
      <c r="H2646" s="20"/>
      <c r="I2646" s="6">
        <v>56.21</v>
      </c>
      <c r="J2646" s="6">
        <v>1.23</v>
      </c>
      <c r="K2646" s="6">
        <v>20.56</v>
      </c>
      <c r="L2646" s="6">
        <v>1.1053444676409185</v>
      </c>
      <c r="M2646" s="6">
        <v>6.6946023794614904</v>
      </c>
      <c r="N2646" s="6">
        <v>7.0000000000000007E-2</v>
      </c>
      <c r="O2646" s="6">
        <v>1.95</v>
      </c>
      <c r="P2646" s="6">
        <v>0.7</v>
      </c>
      <c r="Q2646" s="6">
        <v>2.0499999999999998</v>
      </c>
      <c r="R2646" s="6">
        <v>4.62</v>
      </c>
      <c r="S2646" s="6">
        <v>0.11</v>
      </c>
      <c r="T2646" s="6">
        <v>2.88</v>
      </c>
      <c r="U2646" s="6">
        <v>95.08</v>
      </c>
      <c r="V2646" s="12"/>
      <c r="W2646" s="6">
        <v>59.118636937315948</v>
      </c>
      <c r="X2646" s="6">
        <v>1.2936474547749264</v>
      </c>
      <c r="Y2646" s="6">
        <v>21.623895666806899</v>
      </c>
      <c r="Z2646" s="6">
        <v>8.0879259570887676</v>
      </c>
      <c r="AA2646" s="6">
        <v>7.3622212873369799E-2</v>
      </c>
      <c r="AB2646" s="6">
        <v>2.0509045014724445</v>
      </c>
      <c r="AC2646" s="6">
        <v>0.73622212873369797</v>
      </c>
      <c r="AD2646" s="6">
        <v>2.1560790912915437</v>
      </c>
      <c r="AE2646" s="6">
        <v>4.859066049642407</v>
      </c>
      <c r="AF2646" s="6">
        <v>100.00000000000001</v>
      </c>
      <c r="AG2646" s="6"/>
      <c r="AH2646" s="6">
        <v>66.94389906730143</v>
      </c>
      <c r="AI2646" s="6">
        <v>1.1016863146166285</v>
      </c>
      <c r="AJ2646" s="6">
        <v>14.43371426216425</v>
      </c>
      <c r="AK2646" s="6">
        <v>0.49532739510404428</v>
      </c>
      <c r="AL2646" s="6">
        <v>6.6680314190911067</v>
      </c>
      <c r="AM2646" s="6">
        <v>7.0616547106690464E-2</v>
      </c>
      <c r="AN2646" s="6">
        <v>3.4610965174708799</v>
      </c>
      <c r="AO2646" s="6">
        <v>0.89328421036886962</v>
      </c>
      <c r="AP2646" s="6">
        <v>2.3670199133556156</v>
      </c>
      <c r="AQ2646" s="6">
        <v>3.5098672846646388</v>
      </c>
      <c r="AR2646" s="6">
        <v>99.999999999999986</v>
      </c>
      <c r="AS2646" s="6"/>
      <c r="AT2646" s="6">
        <v>0.31125576843678243</v>
      </c>
      <c r="AU2646" s="6">
        <v>0.12935048690273185</v>
      </c>
      <c r="AV2646" s="6">
        <v>0.34169738393546645</v>
      </c>
      <c r="AW2646" s="6"/>
      <c r="AX2646" s="6">
        <v>7.6397473405820121E-2</v>
      </c>
      <c r="AY2646" s="6">
        <v>0.34548444884918988</v>
      </c>
      <c r="AZ2646" s="6">
        <f>LOG(Tabella1[[#This Row],[SiO2]]/Tabella1[[#This Row],[Al2O3]])</f>
        <v>0.43679047496969964</v>
      </c>
      <c r="BA2646" s="6">
        <f>LOG((Tabella1[[#This Row],[FeO]]*0.8998+Tabella1[[#This Row],[Fe2O3]])/Tabella1[[#This Row],[K2O]])</f>
        <v>0.18839563617110838</v>
      </c>
      <c r="BB2646" s="6">
        <f>Tabella1[[#This Row],[Log SiO2/Al2O3]]/Tabella1[[#This Row],[Log (FeO3/K2O)]]</f>
        <v>2.3184744819300867</v>
      </c>
    </row>
    <row r="2647" spans="1:54" hidden="1">
      <c r="A2647" s="19" t="s">
        <v>3488</v>
      </c>
      <c r="B2647" s="19" t="s">
        <v>3882</v>
      </c>
      <c r="C2647" s="19" t="s">
        <v>3912</v>
      </c>
      <c r="D2647" s="19" t="s">
        <v>159</v>
      </c>
      <c r="E2647" s="19" t="s">
        <v>2770</v>
      </c>
      <c r="F2647" s="19" t="s">
        <v>1845</v>
      </c>
      <c r="G2647" s="8">
        <v>43981</v>
      </c>
      <c r="H2647" s="20"/>
      <c r="I2647" s="6">
        <v>69.3</v>
      </c>
      <c r="J2647" s="6">
        <v>0.49</v>
      </c>
      <c r="K2647" s="6">
        <v>13.08</v>
      </c>
      <c r="L2647" s="6">
        <v>1.5053653444676403</v>
      </c>
      <c r="M2647" s="6">
        <v>6.9645460237946146</v>
      </c>
      <c r="N2647" s="6">
        <v>0.1</v>
      </c>
      <c r="O2647" s="6">
        <v>3.03</v>
      </c>
      <c r="P2647" s="6">
        <v>0.76</v>
      </c>
      <c r="Q2647" s="6">
        <v>0.94</v>
      </c>
      <c r="R2647" s="6">
        <v>2.97</v>
      </c>
      <c r="S2647" s="6">
        <v>0</v>
      </c>
      <c r="T2647" s="6">
        <v>2.4900000000000002</v>
      </c>
      <c r="U2647" s="6">
        <v>98.989999999999981</v>
      </c>
      <c r="V2647" s="12"/>
      <c r="W2647" s="6">
        <v>70.007071421355704</v>
      </c>
      <c r="X2647" s="6">
        <v>0.49499949489847467</v>
      </c>
      <c r="Y2647" s="6">
        <v>13.213455904636835</v>
      </c>
      <c r="Z2647" s="6">
        <v>8.4048893827659388</v>
      </c>
      <c r="AA2647" s="6">
        <v>0.10102030508132137</v>
      </c>
      <c r="AB2647" s="6">
        <v>3.0609152439640375</v>
      </c>
      <c r="AC2647" s="6">
        <v>0.76775431861804233</v>
      </c>
      <c r="AD2647" s="6">
        <v>0.9495908677644207</v>
      </c>
      <c r="AE2647" s="6">
        <v>3.0003030609152446</v>
      </c>
      <c r="AF2647" s="6">
        <v>100.00000000000001</v>
      </c>
      <c r="AG2647" s="6"/>
      <c r="AH2647" s="6">
        <v>75.333956083565326</v>
      </c>
      <c r="AI2647" s="6">
        <v>0.40059824714516989</v>
      </c>
      <c r="AJ2647" s="6">
        <v>8.3815214092611487</v>
      </c>
      <c r="AK2647" s="6">
        <v>0.61573911278436666</v>
      </c>
      <c r="AL2647" s="6">
        <v>6.33177952510444</v>
      </c>
      <c r="AM2647" s="6">
        <v>9.2080688903238381E-2</v>
      </c>
      <c r="AN2647" s="6">
        <v>4.9088735948688154</v>
      </c>
      <c r="AO2647" s="6">
        <v>0.88524876851012047</v>
      </c>
      <c r="AP2647" s="6">
        <v>0.99068599976572869</v>
      </c>
      <c r="AQ2647" s="6">
        <v>2.0595165700916476</v>
      </c>
      <c r="AR2647" s="6">
        <v>100</v>
      </c>
      <c r="AS2647" s="6"/>
      <c r="AT2647" s="6">
        <v>0.39358738766196782</v>
      </c>
      <c r="AU2647" s="6">
        <v>0.1628237812547278</v>
      </c>
      <c r="AV2647" s="6">
        <v>0.43670715059664561</v>
      </c>
      <c r="AW2647" s="6"/>
      <c r="AX2647" s="6">
        <v>2.6376987825418183E-2</v>
      </c>
      <c r="AY2647" s="6">
        <v>0.4066487292753847</v>
      </c>
      <c r="AZ2647" s="6">
        <f>LOG(Tabella1[[#This Row],[SiO2]]/Tabella1[[#This Row],[Al2O3]])</f>
        <v>0.72412549062355824</v>
      </c>
      <c r="BA2647" s="6">
        <f>LOG((Tabella1[[#This Row],[FeO]]*0.8998+Tabella1[[#This Row],[Fe2O3]])/Tabella1[[#This Row],[K2O]])</f>
        <v>0.41777991086696264</v>
      </c>
      <c r="BB2647" s="6">
        <f>Tabella1[[#This Row],[Log SiO2/Al2O3]]/Tabella1[[#This Row],[Log (FeO3/K2O)]]</f>
        <v>1.7332702501680315</v>
      </c>
    </row>
    <row r="2648" spans="1:54" hidden="1">
      <c r="A2648" s="19" t="s">
        <v>3488</v>
      </c>
      <c r="B2648" s="19" t="s">
        <v>3882</v>
      </c>
      <c r="C2648" s="19" t="s">
        <v>3912</v>
      </c>
      <c r="D2648" s="19" t="s">
        <v>159</v>
      </c>
      <c r="E2648" s="19" t="s">
        <v>2770</v>
      </c>
      <c r="F2648" s="19" t="s">
        <v>1845</v>
      </c>
      <c r="G2648" s="8">
        <v>43998</v>
      </c>
      <c r="H2648" s="20"/>
      <c r="I2648" s="6">
        <v>56.94</v>
      </c>
      <c r="J2648" s="6">
        <v>1.18</v>
      </c>
      <c r="K2648" s="6">
        <v>19.03</v>
      </c>
      <c r="L2648" s="6">
        <v>1.6561029923451642</v>
      </c>
      <c r="M2648" s="6">
        <v>8.7101815904821542</v>
      </c>
      <c r="N2648" s="6">
        <v>0.1</v>
      </c>
      <c r="O2648" s="6">
        <v>2.69</v>
      </c>
      <c r="P2648" s="6">
        <v>1.51</v>
      </c>
      <c r="Q2648" s="6">
        <v>1.36</v>
      </c>
      <c r="R2648" s="6">
        <v>3.66</v>
      </c>
      <c r="S2648" s="6">
        <v>0.32</v>
      </c>
      <c r="T2648" s="6">
        <v>2.39</v>
      </c>
      <c r="U2648" s="6">
        <v>96.67</v>
      </c>
      <c r="V2648" s="12"/>
      <c r="W2648" s="6">
        <v>58.9014171925106</v>
      </c>
      <c r="X2648" s="6">
        <v>1.2206475638771075</v>
      </c>
      <c r="Y2648" s="6">
        <v>19.685528085238442</v>
      </c>
      <c r="Z2648" s="6">
        <v>10.551360297920761</v>
      </c>
      <c r="AA2648" s="6">
        <v>0.10344470880314473</v>
      </c>
      <c r="AB2648" s="6">
        <v>2.7826626668045926</v>
      </c>
      <c r="AC2648" s="6">
        <v>1.5620151029274851</v>
      </c>
      <c r="AD2648" s="6">
        <v>1.4068480397227683</v>
      </c>
      <c r="AE2648" s="6">
        <v>3.7860763421950967</v>
      </c>
      <c r="AF2648" s="6">
        <v>100.00000000000001</v>
      </c>
      <c r="AG2648" s="6"/>
      <c r="AH2648" s="6">
        <v>65.862385861682256</v>
      </c>
      <c r="AI2648" s="6">
        <v>1.0264963941987579</v>
      </c>
      <c r="AJ2648" s="6">
        <v>12.975268668259737</v>
      </c>
      <c r="AK2648" s="6">
        <v>0.72078315077062061</v>
      </c>
      <c r="AL2648" s="6">
        <v>8.4260229366283586</v>
      </c>
      <c r="AM2648" s="6">
        <v>9.7978551815667544E-2</v>
      </c>
      <c r="AN2648" s="6">
        <v>4.6371800280285953</v>
      </c>
      <c r="AO2648" s="6">
        <v>1.8715056496724711</v>
      </c>
      <c r="AP2648" s="6">
        <v>1.5251393858490967</v>
      </c>
      <c r="AQ2648" s="6">
        <v>2.7005509962675847</v>
      </c>
      <c r="AR2648" s="6">
        <v>99.999999999999986</v>
      </c>
      <c r="AS2648" s="6"/>
      <c r="AT2648" s="6">
        <v>0.31970036495754844</v>
      </c>
      <c r="AU2648" s="6">
        <v>0.14609103264706286</v>
      </c>
      <c r="AV2648" s="6">
        <v>0.35498032454786788</v>
      </c>
      <c r="AW2648" s="6"/>
      <c r="AX2648" s="6">
        <v>0.12917204401300617</v>
      </c>
      <c r="AY2648" s="6">
        <v>0.34404853441290301</v>
      </c>
      <c r="AZ2648" s="6">
        <f>LOG(Tabella1[[#This Row],[SiO2]]/Tabella1[[#This Row],[Al2O3]])</f>
        <v>0.47597867452391585</v>
      </c>
      <c r="BA2648" s="6">
        <f>LOG((Tabella1[[#This Row],[FeO]]*0.8998+Tabella1[[#This Row],[Fe2O3]])/Tabella1[[#This Row],[K2O]])</f>
        <v>0.41394638497558534</v>
      </c>
      <c r="BB2648" s="6">
        <f>Tabella1[[#This Row],[Log SiO2/Al2O3]]/Tabella1[[#This Row],[Log (FeO3/K2O)]]</f>
        <v>1.1498558552504068</v>
      </c>
    </row>
    <row r="2649" spans="1:54" hidden="1">
      <c r="A2649" s="19" t="s">
        <v>3488</v>
      </c>
      <c r="B2649" s="19" t="s">
        <v>3882</v>
      </c>
      <c r="C2649" s="19" t="s">
        <v>3912</v>
      </c>
      <c r="D2649" s="19" t="s">
        <v>159</v>
      </c>
      <c r="E2649" s="19" t="s">
        <v>5138</v>
      </c>
      <c r="F2649" s="19" t="s">
        <v>3929</v>
      </c>
      <c r="G2649" s="8">
        <v>504</v>
      </c>
      <c r="H2649" s="20"/>
      <c r="I2649" s="6">
        <v>62.39</v>
      </c>
      <c r="J2649" s="6">
        <v>0.94</v>
      </c>
      <c r="K2649" s="6">
        <v>22.47</v>
      </c>
      <c r="L2649" s="6">
        <v>1.74</v>
      </c>
      <c r="M2649" s="6">
        <v>2.21</v>
      </c>
      <c r="N2649" s="6">
        <v>0.04</v>
      </c>
      <c r="O2649" s="6">
        <v>1.94</v>
      </c>
      <c r="P2649" s="6">
        <v>0.14000000000000001</v>
      </c>
      <c r="Q2649" s="6">
        <v>1.65</v>
      </c>
      <c r="R2649" s="6">
        <v>6.87</v>
      </c>
      <c r="S2649" s="6">
        <v>0.03</v>
      </c>
      <c r="T2649" s="6">
        <v>1.55</v>
      </c>
      <c r="U2649" s="6">
        <v>100.22000000000001</v>
      </c>
      <c r="V2649" s="12"/>
      <c r="W2649" s="6">
        <v>62.25304330472958</v>
      </c>
      <c r="X2649" s="6">
        <v>0.93793653961285162</v>
      </c>
      <c r="Y2649" s="6">
        <v>22.420674516064654</v>
      </c>
      <c r="Z2649" s="6">
        <v>3.7717022550389139</v>
      </c>
      <c r="AA2649" s="6">
        <v>3.9912193175014966E-2</v>
      </c>
      <c r="AB2649" s="6">
        <v>1.9357413689882257</v>
      </c>
      <c r="AC2649" s="6">
        <v>0.1396926761125524</v>
      </c>
      <c r="AD2649" s="6">
        <v>1.6463779684693671</v>
      </c>
      <c r="AE2649" s="6">
        <v>6.8549191778088199</v>
      </c>
      <c r="AF2649" s="6">
        <v>99.999999999999986</v>
      </c>
      <c r="AG2649" s="6"/>
      <c r="AH2649" s="6">
        <v>70.966221869265695</v>
      </c>
      <c r="AI2649" s="6">
        <v>0.80411835835761303</v>
      </c>
      <c r="AJ2649" s="6">
        <v>15.0659786005996</v>
      </c>
      <c r="AK2649" s="6">
        <v>0.74470322605567296</v>
      </c>
      <c r="AL2649" s="6">
        <v>2.102347023207761</v>
      </c>
      <c r="AM2649" s="6">
        <v>3.8539645029826396E-2</v>
      </c>
      <c r="AN2649" s="6">
        <v>3.2886685836599803</v>
      </c>
      <c r="AO2649" s="6">
        <v>0.17063139201953634</v>
      </c>
      <c r="AP2649" s="6">
        <v>1.819580505964105</v>
      </c>
      <c r="AQ2649" s="6">
        <v>4.9847655558697257</v>
      </c>
      <c r="AR2649" s="6">
        <v>100.00000000000003</v>
      </c>
      <c r="AS2649" s="6"/>
      <c r="AT2649" s="6">
        <v>0.47797483286191761</v>
      </c>
      <c r="AU2649" s="6">
        <v>0.41467390853683816</v>
      </c>
      <c r="AV2649" s="6">
        <v>0.61002765035042161</v>
      </c>
      <c r="AW2649" s="6"/>
      <c r="AX2649" s="6" t="s">
        <v>2564</v>
      </c>
      <c r="AY2649" s="6" t="s">
        <v>2564</v>
      </c>
      <c r="AZ2649" s="6">
        <f>LOG(Tabella1[[#This Row],[SiO2]]/Tabella1[[#This Row],[Al2O3]])</f>
        <v>0.4435119132112344</v>
      </c>
      <c r="BA2649" s="6">
        <f>LOG((Tabella1[[#This Row],[FeO]]*0.8998+Tabella1[[#This Row],[Fe2O3]])/Tabella1[[#This Row],[K2O]])</f>
        <v>-0.2654158338640632</v>
      </c>
      <c r="BB2649" s="6">
        <f>Tabella1[[#This Row],[Log SiO2/Al2O3]]/Tabella1[[#This Row],[Log (FeO3/K2O)]]</f>
        <v>-1.6710077419058045</v>
      </c>
    </row>
    <row r="2650" spans="1:54" hidden="1">
      <c r="A2650" s="19" t="s">
        <v>3488</v>
      </c>
      <c r="B2650" s="19" t="s">
        <v>3882</v>
      </c>
      <c r="C2650" s="19" t="s">
        <v>3912</v>
      </c>
      <c r="D2650" s="19" t="s">
        <v>159</v>
      </c>
      <c r="E2650" s="19" t="s">
        <v>5138</v>
      </c>
      <c r="F2650" s="19" t="s">
        <v>3929</v>
      </c>
      <c r="G2650" s="8">
        <v>508</v>
      </c>
      <c r="H2650" s="20"/>
      <c r="I2650" s="6">
        <v>50.35</v>
      </c>
      <c r="J2650" s="6">
        <v>1.1000000000000001</v>
      </c>
      <c r="K2650" s="6">
        <v>28.71</v>
      </c>
      <c r="L2650" s="6">
        <v>2.1</v>
      </c>
      <c r="M2650" s="6">
        <v>3.41</v>
      </c>
      <c r="N2650" s="6">
        <v>0.05</v>
      </c>
      <c r="O2650" s="6">
        <v>2.13</v>
      </c>
      <c r="P2650" s="6">
        <v>0.82</v>
      </c>
      <c r="Q2650" s="6">
        <v>1.85</v>
      </c>
      <c r="R2650" s="6">
        <v>6.85</v>
      </c>
      <c r="S2650" s="6">
        <v>0.13</v>
      </c>
      <c r="T2650" s="6">
        <v>0.98</v>
      </c>
      <c r="U2650" s="6">
        <v>97.159999999999968</v>
      </c>
      <c r="V2650" s="12"/>
      <c r="W2650" s="6">
        <v>51.82173734046934</v>
      </c>
      <c r="X2650" s="6">
        <v>1.1321531494442161</v>
      </c>
      <c r="Y2650" s="6">
        <v>29.549197200494042</v>
      </c>
      <c r="Z2650" s="6">
        <v>5.4549197200494044</v>
      </c>
      <c r="AA2650" s="6">
        <v>5.1461506792918915E-2</v>
      </c>
      <c r="AB2650" s="6">
        <v>2.1922601893783455</v>
      </c>
      <c r="AC2650" s="6">
        <v>0.8439687114038702</v>
      </c>
      <c r="AD2650" s="6">
        <v>1.904075751338</v>
      </c>
      <c r="AE2650" s="6">
        <v>7.0502264306298912</v>
      </c>
      <c r="AF2650" s="6">
        <v>100.00000000000003</v>
      </c>
      <c r="AG2650" s="6"/>
      <c r="AH2650" s="6">
        <v>61.360211504851861</v>
      </c>
      <c r="AI2650" s="6">
        <v>1.0081739762238056</v>
      </c>
      <c r="AJ2650" s="6">
        <v>20.624248854986877</v>
      </c>
      <c r="AK2650" s="6">
        <v>0.96295048369438363</v>
      </c>
      <c r="AL2650" s="6">
        <v>3.4754991255514884</v>
      </c>
      <c r="AM2650" s="6">
        <v>5.1614104557168715E-2</v>
      </c>
      <c r="AN2650" s="6">
        <v>3.8685539432630054</v>
      </c>
      <c r="AO2650" s="6">
        <v>1.0707681003474143</v>
      </c>
      <c r="AP2650" s="6">
        <v>2.1857965369403889</v>
      </c>
      <c r="AQ2650" s="6">
        <v>5.3251181219545671</v>
      </c>
      <c r="AR2650" s="6">
        <v>100.00000000000003</v>
      </c>
      <c r="AS2650" s="6"/>
      <c r="AT2650" s="6">
        <v>0.41732180420254456</v>
      </c>
      <c r="AU2650" s="6">
        <v>0.35655588074395023</v>
      </c>
      <c r="AV2650" s="6">
        <v>0.52676007471818043</v>
      </c>
      <c r="AW2650" s="6"/>
      <c r="AX2650" s="6">
        <v>0.16358940848946454</v>
      </c>
      <c r="AY2650" s="6">
        <v>0.46824702608612234</v>
      </c>
      <c r="AZ2650" s="6">
        <f>LOG(Tabella1[[#This Row],[SiO2]]/Tabella1[[#This Row],[Al2O3]])</f>
        <v>0.24396628239313081</v>
      </c>
      <c r="BA2650" s="6">
        <f>LOG((Tabella1[[#This Row],[FeO]]*0.8998+Tabella1[[#This Row],[Fe2O3]])/Tabella1[[#This Row],[K2O]])</f>
        <v>-0.12234134409896867</v>
      </c>
      <c r="BB2650" s="6">
        <f>Tabella1[[#This Row],[Log SiO2/Al2O3]]/Tabella1[[#This Row],[Log (FeO3/K2O)]]</f>
        <v>-1.9941442052146576</v>
      </c>
    </row>
    <row r="2651" spans="1:54" hidden="1">
      <c r="A2651" s="19" t="s">
        <v>3488</v>
      </c>
      <c r="B2651" s="19" t="s">
        <v>3882</v>
      </c>
      <c r="C2651" s="19" t="s">
        <v>3912</v>
      </c>
      <c r="D2651" s="19" t="s">
        <v>159</v>
      </c>
      <c r="E2651" s="19" t="s">
        <v>5138</v>
      </c>
      <c r="F2651" s="19" t="s">
        <v>3929</v>
      </c>
      <c r="G2651" s="8" t="s">
        <v>3930</v>
      </c>
      <c r="H2651" s="20"/>
      <c r="I2651" s="6">
        <v>47.73</v>
      </c>
      <c r="J2651" s="6">
        <v>0.77</v>
      </c>
      <c r="K2651" s="6">
        <v>29.82</v>
      </c>
      <c r="L2651" s="6">
        <v>2.2799999999999998</v>
      </c>
      <c r="M2651" s="6">
        <v>4.1399999999999997</v>
      </c>
      <c r="N2651" s="6">
        <v>0.1</v>
      </c>
      <c r="O2651" s="6">
        <v>2.99</v>
      </c>
      <c r="P2651" s="6">
        <v>3.26</v>
      </c>
      <c r="Q2651" s="6">
        <v>2.1</v>
      </c>
      <c r="R2651" s="6">
        <v>6.19</v>
      </c>
      <c r="S2651" s="6">
        <v>0.01</v>
      </c>
      <c r="T2651" s="6">
        <v>1.3</v>
      </c>
      <c r="U2651" s="6">
        <v>99.149999999999977</v>
      </c>
      <c r="V2651" s="12"/>
      <c r="W2651" s="6">
        <v>48.139183055975806</v>
      </c>
      <c r="X2651" s="6">
        <v>0.77660110943015659</v>
      </c>
      <c r="Y2651" s="6">
        <v>30.075642965204242</v>
      </c>
      <c r="Z2651" s="6">
        <v>6.2430660615229474</v>
      </c>
      <c r="AA2651" s="6">
        <v>0.10085728693898137</v>
      </c>
      <c r="AB2651" s="6">
        <v>3.0156328794755431</v>
      </c>
      <c r="AC2651" s="6">
        <v>3.2879475542107919</v>
      </c>
      <c r="AD2651" s="6">
        <v>2.1180030257186089</v>
      </c>
      <c r="AE2651" s="6">
        <v>6.2430660615229474</v>
      </c>
      <c r="AF2651" s="6">
        <v>100.00000000000003</v>
      </c>
      <c r="AG2651" s="6"/>
      <c r="AH2651" s="6">
        <v>56.666355894939628</v>
      </c>
      <c r="AI2651" s="6">
        <v>0.68751155286286014</v>
      </c>
      <c r="AJ2651" s="6">
        <v>20.868876281426076</v>
      </c>
      <c r="AK2651" s="6">
        <v>1.0185116135622225</v>
      </c>
      <c r="AL2651" s="6">
        <v>4.1106416962700791</v>
      </c>
      <c r="AM2651" s="6">
        <v>0.10056453976790798</v>
      </c>
      <c r="AN2651" s="6">
        <v>5.2903781916901842</v>
      </c>
      <c r="AO2651" s="6">
        <v>4.1471109041906882</v>
      </c>
      <c r="AP2651" s="6">
        <v>2.4171509756993106</v>
      </c>
      <c r="AQ2651" s="6">
        <v>4.6878726021792012</v>
      </c>
      <c r="AR2651" s="6">
        <v>100.00000000000001</v>
      </c>
      <c r="AS2651" s="6"/>
      <c r="AT2651" s="6">
        <v>0.46252476393563624</v>
      </c>
      <c r="AU2651" s="6">
        <v>0.33134909799209949</v>
      </c>
      <c r="AV2651" s="6">
        <v>0.56274513347913324</v>
      </c>
      <c r="AW2651" s="6"/>
      <c r="AX2651" s="6">
        <v>2.3414109305460121E-2</v>
      </c>
      <c r="AY2651" s="6">
        <v>0.49210387049892107</v>
      </c>
      <c r="AZ2651" s="6">
        <f>LOG(Tabella1[[#This Row],[SiO2]]/Tabella1[[#This Row],[Al2O3]])</f>
        <v>0.20428379524926815</v>
      </c>
      <c r="BA2651" s="6">
        <f>LOG((Tabella1[[#This Row],[FeO]]*0.8998+Tabella1[[#This Row],[Fe2O3]])/Tabella1[[#This Row],[K2O]])</f>
        <v>-1.3165198050365756E-2</v>
      </c>
      <c r="BB2651" s="6">
        <f>Tabella1[[#This Row],[Log SiO2/Al2O3]]/Tabella1[[#This Row],[Log (FeO3/K2O)]]</f>
        <v>-15.516955724307751</v>
      </c>
    </row>
    <row r="2652" spans="1:54" hidden="1">
      <c r="A2652" s="19" t="s">
        <v>3488</v>
      </c>
      <c r="B2652" s="19" t="s">
        <v>3882</v>
      </c>
      <c r="C2652" s="19" t="s">
        <v>3912</v>
      </c>
      <c r="D2652" s="19" t="s">
        <v>159</v>
      </c>
      <c r="E2652" s="19" t="s">
        <v>5138</v>
      </c>
      <c r="F2652" s="19" t="s">
        <v>3929</v>
      </c>
      <c r="G2652" s="8" t="s">
        <v>3931</v>
      </c>
      <c r="H2652" s="20"/>
      <c r="I2652" s="6">
        <v>45.62</v>
      </c>
      <c r="J2652" s="6">
        <v>2.34</v>
      </c>
      <c r="K2652" s="6">
        <v>28.93</v>
      </c>
      <c r="L2652" s="6">
        <v>2.63</v>
      </c>
      <c r="M2652" s="6">
        <v>5.08</v>
      </c>
      <c r="N2652" s="6">
        <v>0.16</v>
      </c>
      <c r="O2652" s="6">
        <v>2.99</v>
      </c>
      <c r="P2652" s="6">
        <v>2.0099999999999998</v>
      </c>
      <c r="Q2652" s="6">
        <v>1.55</v>
      </c>
      <c r="R2652" s="6">
        <v>7.2</v>
      </c>
      <c r="S2652" s="6">
        <v>7.0000000000000007E-2</v>
      </c>
      <c r="T2652" s="6">
        <v>2.2599999999999998</v>
      </c>
      <c r="U2652" s="6">
        <v>98.249999999999986</v>
      </c>
      <c r="V2652" s="12"/>
      <c r="W2652" s="6">
        <v>46.43256997455471</v>
      </c>
      <c r="X2652" s="6">
        <v>2.3816793893129775</v>
      </c>
      <c r="Y2652" s="6">
        <v>29.445292620865143</v>
      </c>
      <c r="Z2652" s="6">
        <v>7.5826972010178126</v>
      </c>
      <c r="AA2652" s="6">
        <v>0.16284987277353694</v>
      </c>
      <c r="AB2652" s="6">
        <v>3.0432569974554715</v>
      </c>
      <c r="AC2652" s="6">
        <v>2.0458015267175571</v>
      </c>
      <c r="AD2652" s="6">
        <v>1.5776081424936388</v>
      </c>
      <c r="AE2652" s="6">
        <v>7.3282442748091619</v>
      </c>
      <c r="AF2652" s="6">
        <v>100.00000000000001</v>
      </c>
      <c r="AG2652" s="6"/>
      <c r="AH2652" s="6">
        <v>55.269018854079363</v>
      </c>
      <c r="AI2652" s="6">
        <v>2.1320518201685172</v>
      </c>
      <c r="AJ2652" s="6">
        <v>20.660103004625938</v>
      </c>
      <c r="AK2652" s="6">
        <v>1.1988904766275224</v>
      </c>
      <c r="AL2652" s="6">
        <v>5.1471356957564733</v>
      </c>
      <c r="AM2652" s="6">
        <v>0.16419407317267229</v>
      </c>
      <c r="AN2652" s="6">
        <v>5.3985775324124843</v>
      </c>
      <c r="AO2652" s="6">
        <v>2.6092562385484395</v>
      </c>
      <c r="AP2652" s="6">
        <v>1.8205759623918529</v>
      </c>
      <c r="AQ2652" s="6">
        <v>5.5642966007337762</v>
      </c>
      <c r="AR2652" s="6">
        <v>100</v>
      </c>
      <c r="AS2652" s="6"/>
      <c r="AT2652" s="6">
        <v>0.41708811057838707</v>
      </c>
      <c r="AU2652" s="6">
        <v>0.31780085384630263</v>
      </c>
      <c r="AV2652" s="6">
        <v>0.51192151878283487</v>
      </c>
      <c r="AW2652" s="6"/>
      <c r="AX2652" s="6">
        <v>-3.2760524281882218E-2</v>
      </c>
      <c r="AY2652" s="6">
        <v>0.49933925113999045</v>
      </c>
      <c r="AZ2652" s="6">
        <f>LOG(Tabella1[[#This Row],[SiO2]]/Tabella1[[#This Row],[Al2O3]])</f>
        <v>0.19780684729264683</v>
      </c>
      <c r="BA2652" s="6">
        <f>LOG((Tabella1[[#This Row],[FeO]]*0.8998+Tabella1[[#This Row],[Fe2O3]])/Tabella1[[#This Row],[K2O]])</f>
        <v>5.9349523735029084E-5</v>
      </c>
      <c r="BB2652" s="6">
        <f>Tabella1[[#This Row],[Log SiO2/Al2O3]]/Tabella1[[#This Row],[Log (FeO3/K2O)]]</f>
        <v>3332.9138103242758</v>
      </c>
    </row>
    <row r="2653" spans="1:54" hidden="1">
      <c r="A2653" s="19" t="s">
        <v>3488</v>
      </c>
      <c r="B2653" s="19" t="s">
        <v>3882</v>
      </c>
      <c r="C2653" s="19" t="s">
        <v>3912</v>
      </c>
      <c r="D2653" s="19" t="s">
        <v>159</v>
      </c>
      <c r="E2653" s="19" t="s">
        <v>5138</v>
      </c>
      <c r="F2653" s="19" t="s">
        <v>3929</v>
      </c>
      <c r="G2653" s="8" t="s">
        <v>3932</v>
      </c>
      <c r="H2653" s="20"/>
      <c r="I2653" s="6">
        <v>46.77</v>
      </c>
      <c r="J2653" s="6">
        <v>2.0699999999999998</v>
      </c>
      <c r="K2653" s="6">
        <v>33.72</v>
      </c>
      <c r="L2653" s="6"/>
      <c r="M2653" s="6">
        <v>4.1500000000000004</v>
      </c>
      <c r="N2653" s="6">
        <v>0.02</v>
      </c>
      <c r="O2653" s="6">
        <v>1.8</v>
      </c>
      <c r="P2653" s="6">
        <v>0.88</v>
      </c>
      <c r="Q2653" s="6">
        <v>1</v>
      </c>
      <c r="R2653" s="6">
        <v>8.82</v>
      </c>
      <c r="S2653" s="6">
        <v>0.05</v>
      </c>
      <c r="T2653" s="6">
        <v>1.7</v>
      </c>
      <c r="U2653" s="6">
        <v>99.22999999999999</v>
      </c>
      <c r="V2653" s="12"/>
      <c r="W2653" s="6">
        <v>47.132923511034981</v>
      </c>
      <c r="X2653" s="6">
        <v>2.0860626826564546</v>
      </c>
      <c r="Y2653" s="6">
        <v>33.981658772548627</v>
      </c>
      <c r="Z2653" s="6">
        <v>4.1822029628136654</v>
      </c>
      <c r="AA2653" s="6">
        <v>2.0155195001511642E-2</v>
      </c>
      <c r="AB2653" s="6">
        <v>1.8139675501360479</v>
      </c>
      <c r="AC2653" s="6">
        <v>0.88682858006651233</v>
      </c>
      <c r="AD2653" s="6">
        <v>1.0077597500755822</v>
      </c>
      <c r="AE2653" s="6">
        <v>8.8884409956666346</v>
      </c>
      <c r="AF2653" s="6">
        <v>100</v>
      </c>
      <c r="AG2653" s="6"/>
      <c r="AH2653" s="6">
        <v>57.082771146472943</v>
      </c>
      <c r="AI2653" s="6">
        <v>1.9000430826796608</v>
      </c>
      <c r="AJ2653" s="6">
        <v>24.259554377263967</v>
      </c>
      <c r="AK2653" s="6">
        <v>0</v>
      </c>
      <c r="AL2653" s="6">
        <v>4.2360512579571337</v>
      </c>
      <c r="AM2653" s="6">
        <v>2.0676579419514202E-2</v>
      </c>
      <c r="AN2653" s="6">
        <v>3.2740994286168243</v>
      </c>
      <c r="AO2653" s="6">
        <v>1.1508389432399224</v>
      </c>
      <c r="AP2653" s="6">
        <v>1.1832821426430602</v>
      </c>
      <c r="AQ2653" s="6">
        <v>6.8668500627703706</v>
      </c>
      <c r="AR2653" s="6">
        <v>99.999999999999986</v>
      </c>
      <c r="AS2653" s="6"/>
      <c r="AT2653" s="6">
        <v>0.43595655603422118</v>
      </c>
      <c r="AU2653" s="6" t="s">
        <v>2564</v>
      </c>
      <c r="AV2653" s="6" t="s">
        <v>2564</v>
      </c>
      <c r="AW2653" s="6"/>
      <c r="AX2653" s="6">
        <v>0.20096465011091402</v>
      </c>
      <c r="AY2653" s="6">
        <v>0.5836072424607478</v>
      </c>
      <c r="AZ2653" s="6">
        <f>LOG(Tabella1[[#This Row],[SiO2]]/Tabella1[[#This Row],[Al2O3]])</f>
        <v>0.14207980395579942</v>
      </c>
      <c r="BA2653" s="6">
        <f>LOG((Tabella1[[#This Row],[FeO]]*0.8998+Tabella1[[#This Row],[Fe2O3]])/Tabella1[[#This Row],[K2O]])</f>
        <v>-0.37327449959017889</v>
      </c>
      <c r="BB2653" s="6">
        <f>Tabella1[[#This Row],[Log SiO2/Al2O3]]/Tabella1[[#This Row],[Log (FeO3/K2O)]]</f>
        <v>-0.38063088722050392</v>
      </c>
    </row>
    <row r="2654" spans="1:54" hidden="1">
      <c r="A2654" s="19" t="s">
        <v>3488</v>
      </c>
      <c r="B2654" s="19" t="s">
        <v>3882</v>
      </c>
      <c r="C2654" s="19" t="s">
        <v>3912</v>
      </c>
      <c r="D2654" s="19" t="s">
        <v>159</v>
      </c>
      <c r="E2654" s="19" t="s">
        <v>5138</v>
      </c>
      <c r="F2654" s="19" t="s">
        <v>3929</v>
      </c>
      <c r="G2654" s="8" t="s">
        <v>3933</v>
      </c>
      <c r="H2654" s="20"/>
      <c r="I2654" s="6">
        <v>45.34</v>
      </c>
      <c r="J2654" s="6">
        <v>1.08</v>
      </c>
      <c r="K2654" s="6">
        <v>30.27</v>
      </c>
      <c r="L2654" s="6">
        <v>1.99</v>
      </c>
      <c r="M2654" s="6">
        <v>4.54</v>
      </c>
      <c r="N2654" s="6">
        <v>0.06</v>
      </c>
      <c r="O2654" s="6">
        <v>3.37</v>
      </c>
      <c r="P2654" s="6">
        <v>3.57</v>
      </c>
      <c r="Q2654" s="6">
        <v>2.35</v>
      </c>
      <c r="R2654" s="6">
        <v>5.25</v>
      </c>
      <c r="S2654" s="6">
        <v>0.04</v>
      </c>
      <c r="T2654" s="6">
        <v>1.79</v>
      </c>
      <c r="U2654" s="6">
        <v>97.61999999999999</v>
      </c>
      <c r="V2654" s="12"/>
      <c r="W2654" s="6">
        <v>46.445400532677738</v>
      </c>
      <c r="X2654" s="6">
        <v>1.1063306699446835</v>
      </c>
      <c r="Y2654" s="6">
        <v>31.0079901659496</v>
      </c>
      <c r="Z2654" s="6">
        <v>6.4843269821757836</v>
      </c>
      <c r="AA2654" s="6">
        <v>6.1462814996926865E-2</v>
      </c>
      <c r="AB2654" s="6">
        <v>3.4521614423273923</v>
      </c>
      <c r="AC2654" s="6">
        <v>3.6570374923171487</v>
      </c>
      <c r="AD2654" s="6">
        <v>2.4072935873796353</v>
      </c>
      <c r="AE2654" s="6">
        <v>5.377996312231101</v>
      </c>
      <c r="AF2654" s="6">
        <v>100.00000000000001</v>
      </c>
      <c r="AG2654" s="6"/>
      <c r="AH2654" s="6">
        <v>54.571444021912811</v>
      </c>
      <c r="AI2654" s="6">
        <v>0.97760431598686681</v>
      </c>
      <c r="AJ2654" s="6">
        <v>21.476026233017468</v>
      </c>
      <c r="AK2654" s="6">
        <v>0.90122720753164409</v>
      </c>
      <c r="AL2654" s="6">
        <v>4.5699896286885231</v>
      </c>
      <c r="AM2654" s="6">
        <v>6.1171087340906774E-2</v>
      </c>
      <c r="AN2654" s="6">
        <v>6.0449889526283203</v>
      </c>
      <c r="AO2654" s="6">
        <v>4.6041169345551642</v>
      </c>
      <c r="AP2654" s="6">
        <v>2.7422208237913375</v>
      </c>
      <c r="AQ2654" s="6">
        <v>4.0308304872276386</v>
      </c>
      <c r="AR2654" s="6">
        <v>99.999999999999986</v>
      </c>
      <c r="AS2654" s="6"/>
      <c r="AT2654" s="6">
        <v>0.4868147027159741</v>
      </c>
      <c r="AU2654" s="6">
        <v>0.28285135227363778</v>
      </c>
      <c r="AV2654" s="6">
        <v>0.56947726331430881</v>
      </c>
      <c r="AW2654" s="6"/>
      <c r="AX2654" s="6">
        <v>0.15541805681045162</v>
      </c>
      <c r="AY2654" s="6">
        <v>0.5284160385189014</v>
      </c>
      <c r="AZ2654" s="6">
        <f>LOG(Tabella1[[#This Row],[SiO2]]/Tabella1[[#This Row],[Al2O3]])</f>
        <v>0.17546909483392564</v>
      </c>
      <c r="BA2654" s="6">
        <f>LOG((Tabella1[[#This Row],[FeO]]*0.8998+Tabella1[[#This Row],[Fe2O3]])/Tabella1[[#This Row],[K2O]])</f>
        <v>6.3393555784524283E-2</v>
      </c>
      <c r="BB2654" s="6">
        <f>Tabella1[[#This Row],[Log SiO2/Al2O3]]/Tabella1[[#This Row],[Log (FeO3/K2O)]]</f>
        <v>2.7679326812073444</v>
      </c>
    </row>
    <row r="2655" spans="1:54" hidden="1">
      <c r="A2655" s="19" t="s">
        <v>3488</v>
      </c>
      <c r="B2655" s="19" t="s">
        <v>3882</v>
      </c>
      <c r="C2655" s="19" t="s">
        <v>3912</v>
      </c>
      <c r="D2655" s="19" t="s">
        <v>159</v>
      </c>
      <c r="E2655" s="19" t="s">
        <v>5138</v>
      </c>
      <c r="F2655" s="19" t="s">
        <v>3929</v>
      </c>
      <c r="G2655" s="8" t="s">
        <v>3934</v>
      </c>
      <c r="H2655" s="20"/>
      <c r="I2655" s="6">
        <v>50.35</v>
      </c>
      <c r="J2655" s="6">
        <v>1.0900000000000001</v>
      </c>
      <c r="K2655" s="6">
        <v>29.7</v>
      </c>
      <c r="L2655" s="6">
        <v>1.65</v>
      </c>
      <c r="M2655" s="6">
        <v>2.8</v>
      </c>
      <c r="N2655" s="6">
        <v>0.04</v>
      </c>
      <c r="O2655" s="6">
        <v>2.5299999999999998</v>
      </c>
      <c r="P2655" s="6">
        <v>0.51</v>
      </c>
      <c r="Q2655" s="6">
        <v>1.45</v>
      </c>
      <c r="R2655" s="6">
        <v>9.33</v>
      </c>
      <c r="S2655" s="6">
        <v>0.16</v>
      </c>
      <c r="T2655" s="6">
        <v>1.33</v>
      </c>
      <c r="U2655" s="6">
        <v>99.280000000000015</v>
      </c>
      <c r="V2655" s="12"/>
      <c r="W2655" s="6">
        <v>50.715149073327957</v>
      </c>
      <c r="X2655" s="6">
        <v>1.0979049153908138</v>
      </c>
      <c r="Y2655" s="6">
        <v>29.915390813859783</v>
      </c>
      <c r="Z2655" s="6">
        <v>4.3110394842868649</v>
      </c>
      <c r="AA2655" s="6">
        <v>4.0290088638194999E-2</v>
      </c>
      <c r="AB2655" s="6">
        <v>2.5483481063658333</v>
      </c>
      <c r="AC2655" s="6">
        <v>0.51369863013698625</v>
      </c>
      <c r="AD2655" s="6">
        <v>1.4605157131345687</v>
      </c>
      <c r="AE2655" s="6">
        <v>9.3976631748589838</v>
      </c>
      <c r="AF2655" s="6">
        <v>100</v>
      </c>
      <c r="AG2655" s="6"/>
      <c r="AH2655" s="6">
        <v>60.360571677280106</v>
      </c>
      <c r="AI2655" s="6">
        <v>0.98273357083038504</v>
      </c>
      <c r="AJ2655" s="6">
        <v>20.987847191886832</v>
      </c>
      <c r="AK2655" s="6">
        <v>0.7442778622211591</v>
      </c>
      <c r="AL2655" s="6">
        <v>2.8072903470682906</v>
      </c>
      <c r="AM2655" s="6">
        <v>4.061859346668345E-2</v>
      </c>
      <c r="AN2655" s="6">
        <v>4.5201835577456011</v>
      </c>
      <c r="AO2655" s="6">
        <v>0.65511605762683989</v>
      </c>
      <c r="AP2655" s="6">
        <v>1.6852816956128831</v>
      </c>
      <c r="AQ2655" s="6">
        <v>7.1348823199343059</v>
      </c>
      <c r="AR2655" s="6">
        <v>100</v>
      </c>
      <c r="AS2655" s="6"/>
      <c r="AT2655" s="6">
        <v>0.51272327202091761</v>
      </c>
      <c r="AU2655" s="6">
        <v>0.34651048935719347</v>
      </c>
      <c r="AV2655" s="6">
        <v>0.6168815633414948</v>
      </c>
      <c r="AW2655" s="6"/>
      <c r="AX2655" s="6" t="s">
        <v>2564</v>
      </c>
      <c r="AY2655" s="6" t="s">
        <v>2564</v>
      </c>
      <c r="AZ2655" s="6">
        <f>LOG(Tabella1[[#This Row],[SiO2]]/Tabella1[[#This Row],[Al2O3]])</f>
        <v>0.22924302557242446</v>
      </c>
      <c r="BA2655" s="6">
        <f>LOG((Tabella1[[#This Row],[FeO]]*0.8998+Tabella1[[#This Row],[Fe2O3]])/Tabella1[[#This Row],[K2O]])</f>
        <v>-0.34980391520958509</v>
      </c>
      <c r="BB2655" s="6">
        <f>Tabella1[[#This Row],[Log SiO2/Al2O3]]/Tabella1[[#This Row],[Log (FeO3/K2O)]]</f>
        <v>-0.65534722627410691</v>
      </c>
    </row>
    <row r="2656" spans="1:54" hidden="1">
      <c r="A2656" s="19" t="s">
        <v>3488</v>
      </c>
      <c r="B2656" s="19" t="s">
        <v>3882</v>
      </c>
      <c r="C2656" s="19" t="s">
        <v>3912</v>
      </c>
      <c r="D2656" s="19" t="s">
        <v>159</v>
      </c>
      <c r="E2656" s="19" t="s">
        <v>5137</v>
      </c>
      <c r="F2656" s="19" t="s">
        <v>3929</v>
      </c>
      <c r="G2656" s="8" t="s">
        <v>3935</v>
      </c>
      <c r="H2656" s="20"/>
      <c r="I2656" s="6">
        <v>43.96</v>
      </c>
      <c r="J2656" s="6">
        <v>1.07</v>
      </c>
      <c r="K2656" s="6">
        <v>22.9</v>
      </c>
      <c r="L2656" s="6">
        <v>3.16</v>
      </c>
      <c r="M2656" s="6">
        <v>4.76</v>
      </c>
      <c r="N2656" s="6">
        <v>0.1</v>
      </c>
      <c r="O2656" s="6">
        <v>3.84</v>
      </c>
      <c r="P2656" s="6">
        <v>3.54</v>
      </c>
      <c r="Q2656" s="6">
        <v>2.25</v>
      </c>
      <c r="R2656" s="6">
        <v>5.43</v>
      </c>
      <c r="S2656" s="6">
        <v>0.01</v>
      </c>
      <c r="T2656" s="6">
        <v>1.2</v>
      </c>
      <c r="U2656" s="6">
        <v>90.69</v>
      </c>
      <c r="V2656" s="12"/>
      <c r="W2656" s="6">
        <v>48.472819494982907</v>
      </c>
      <c r="X2656" s="6">
        <v>1.1798434226485832</v>
      </c>
      <c r="Y2656" s="6">
        <v>25.250854559488367</v>
      </c>
      <c r="Z2656" s="6">
        <v>8.3801962730179724</v>
      </c>
      <c r="AA2656" s="6">
        <v>0.11026574043444702</v>
      </c>
      <c r="AB2656" s="6">
        <v>4.2342044326827661</v>
      </c>
      <c r="AC2656" s="6">
        <v>3.9034072113794247</v>
      </c>
      <c r="AD2656" s="6">
        <v>2.4809791597750581</v>
      </c>
      <c r="AE2656" s="6">
        <v>5.9874297055904728</v>
      </c>
      <c r="AF2656" s="6">
        <v>100.00000000000001</v>
      </c>
      <c r="AG2656" s="6"/>
      <c r="AH2656" s="6">
        <v>55.869428896119814</v>
      </c>
      <c r="AI2656" s="6">
        <v>1.0227176489759118</v>
      </c>
      <c r="AJ2656" s="6">
        <v>17.155745907962309</v>
      </c>
      <c r="AK2656" s="6">
        <v>1.5111268376104388</v>
      </c>
      <c r="AL2656" s="6">
        <v>5.0593990222245813</v>
      </c>
      <c r="AM2656" s="6">
        <v>0.10765335475441318</v>
      </c>
      <c r="AN2656" s="6">
        <v>7.2732657012172091</v>
      </c>
      <c r="AO2656" s="6">
        <v>4.8207433329929339</v>
      </c>
      <c r="AP2656" s="6">
        <v>2.7723604742054953</v>
      </c>
      <c r="AQ2656" s="6">
        <v>4.402178810561562</v>
      </c>
      <c r="AR2656" s="6">
        <v>100.00000000000001</v>
      </c>
      <c r="AS2656" s="6"/>
      <c r="AT2656" s="6">
        <v>0.4736766104762023</v>
      </c>
      <c r="AU2656" s="6">
        <v>0.37396480501768969</v>
      </c>
      <c r="AV2656" s="6">
        <v>0.58975621768037423</v>
      </c>
      <c r="AW2656" s="6"/>
      <c r="AX2656" s="6">
        <v>-0.33867735282056705</v>
      </c>
      <c r="AY2656" s="6">
        <v>0.5074772415099037</v>
      </c>
      <c r="AZ2656" s="6">
        <f>LOG(Tabella1[[#This Row],[SiO2]]/Tabella1[[#This Row],[Al2O3]])</f>
        <v>0.28322220141156501</v>
      </c>
      <c r="BA2656" s="6">
        <f>LOG((Tabella1[[#This Row],[FeO]]*0.8998+Tabella1[[#This Row],[Fe2O3]])/Tabella1[[#This Row],[K2O]])</f>
        <v>0.13695099016453385</v>
      </c>
      <c r="BB2656" s="6">
        <f>Tabella1[[#This Row],[Log SiO2/Al2O3]]/Tabella1[[#This Row],[Log (FeO3/K2O)]]</f>
        <v>2.0680551566023722</v>
      </c>
    </row>
    <row r="2657" spans="1:54" hidden="1">
      <c r="A2657" s="19" t="s">
        <v>3488</v>
      </c>
      <c r="B2657" s="19" t="s">
        <v>3882</v>
      </c>
      <c r="C2657" s="19" t="s">
        <v>3912</v>
      </c>
      <c r="D2657" s="19" t="s">
        <v>159</v>
      </c>
      <c r="E2657" s="19" t="s">
        <v>5137</v>
      </c>
      <c r="F2657" s="19" t="s">
        <v>3929</v>
      </c>
      <c r="G2657" s="8" t="s">
        <v>3936</v>
      </c>
      <c r="H2657" s="20"/>
      <c r="I2657" s="6">
        <v>50.88</v>
      </c>
      <c r="J2657" s="6">
        <v>1.26</v>
      </c>
      <c r="K2657" s="6">
        <v>25.84</v>
      </c>
      <c r="L2657" s="6">
        <v>3.3</v>
      </c>
      <c r="M2657" s="6">
        <v>3.78</v>
      </c>
      <c r="N2657" s="6">
        <v>7.0000000000000007E-2</v>
      </c>
      <c r="O2657" s="6">
        <v>3.21</v>
      </c>
      <c r="P2657" s="6">
        <v>1.17</v>
      </c>
      <c r="Q2657" s="6">
        <v>3.2</v>
      </c>
      <c r="R2657" s="6">
        <v>6.71</v>
      </c>
      <c r="S2657" s="6">
        <v>0.08</v>
      </c>
      <c r="T2657" s="6">
        <v>1.75</v>
      </c>
      <c r="U2657" s="6">
        <v>99.089999999999989</v>
      </c>
      <c r="V2657" s="12"/>
      <c r="W2657" s="6">
        <v>51.347260066606125</v>
      </c>
      <c r="X2657" s="6">
        <v>1.2715712988192553</v>
      </c>
      <c r="Y2657" s="6">
        <v>26.07730346149965</v>
      </c>
      <c r="Z2657" s="6">
        <v>6.8119891008174394</v>
      </c>
      <c r="AA2657" s="6">
        <v>7.0642849934403076E-2</v>
      </c>
      <c r="AB2657" s="6">
        <v>3.2394792612776264</v>
      </c>
      <c r="AC2657" s="6">
        <v>1.1807447774750228</v>
      </c>
      <c r="AD2657" s="6">
        <v>3.2293874255727122</v>
      </c>
      <c r="AE2657" s="6">
        <v>6.7716217579977815</v>
      </c>
      <c r="AF2657" s="6">
        <v>100.00000000000001</v>
      </c>
      <c r="AG2657" s="6"/>
      <c r="AH2657" s="6">
        <v>59.875839117524187</v>
      </c>
      <c r="AI2657" s="6">
        <v>1.1151427879190468</v>
      </c>
      <c r="AJ2657" s="6">
        <v>17.924811375367636</v>
      </c>
      <c r="AK2657" s="6">
        <v>1.4612204375794648</v>
      </c>
      <c r="AL2657" s="6">
        <v>3.7202467120973628</v>
      </c>
      <c r="AM2657" s="6">
        <v>6.9777205114440868E-2</v>
      </c>
      <c r="AN2657" s="6">
        <v>5.6297773979333821</v>
      </c>
      <c r="AO2657" s="6">
        <v>1.4753143644430329</v>
      </c>
      <c r="AP2657" s="6">
        <v>3.6509435713407541</v>
      </c>
      <c r="AQ2657" s="6">
        <v>5.0370740045180016</v>
      </c>
      <c r="AR2657" s="6">
        <v>100</v>
      </c>
      <c r="AS2657" s="6"/>
      <c r="AT2657" s="6">
        <v>0.45873240662958575</v>
      </c>
      <c r="AU2657" s="6">
        <v>0.43994856551217398</v>
      </c>
      <c r="AV2657" s="6">
        <v>0.60211367710739194</v>
      </c>
      <c r="AW2657" s="6"/>
      <c r="AX2657" s="6">
        <v>-0.24280989932744415</v>
      </c>
      <c r="AY2657" s="6">
        <v>0.50458141285106684</v>
      </c>
      <c r="AZ2657" s="6">
        <f>LOG(Tabella1[[#This Row],[SiO2]]/Tabella1[[#This Row],[Al2O3]])</f>
        <v>0.29425459331731102</v>
      </c>
      <c r="BA2657" s="6">
        <f>LOG((Tabella1[[#This Row],[FeO]]*0.8998+Tabella1[[#This Row],[Fe2O3]])/Tabella1[[#This Row],[K2O]])</f>
        <v>-5.6708878368836723E-4</v>
      </c>
      <c r="BB2657" s="6">
        <f>Tabella1[[#This Row],[Log SiO2/Al2O3]]/Tabella1[[#This Row],[Log (FeO3/K2O)]]</f>
        <v>-518.88628691166809</v>
      </c>
    </row>
    <row r="2658" spans="1:54" hidden="1">
      <c r="A2658" s="19" t="s">
        <v>3488</v>
      </c>
      <c r="B2658" s="19" t="s">
        <v>3882</v>
      </c>
      <c r="C2658" s="19" t="s">
        <v>3912</v>
      </c>
      <c r="D2658" s="19" t="s">
        <v>159</v>
      </c>
      <c r="E2658" s="19" t="s">
        <v>5137</v>
      </c>
      <c r="F2658" s="19" t="s">
        <v>3929</v>
      </c>
      <c r="G2658" s="8" t="s">
        <v>3937</v>
      </c>
      <c r="H2658" s="20"/>
      <c r="I2658" s="6">
        <v>65.650000000000006</v>
      </c>
      <c r="J2658" s="6">
        <v>0.65</v>
      </c>
      <c r="K2658" s="6">
        <v>15.65</v>
      </c>
      <c r="L2658" s="6">
        <v>3.37</v>
      </c>
      <c r="M2658" s="6">
        <v>2.0499999999999998</v>
      </c>
      <c r="N2658" s="6">
        <v>0.05</v>
      </c>
      <c r="O2658" s="6">
        <v>2.7</v>
      </c>
      <c r="P2658" s="6">
        <v>1.74</v>
      </c>
      <c r="Q2658" s="6">
        <v>2.7</v>
      </c>
      <c r="R2658" s="6">
        <v>3.82</v>
      </c>
      <c r="S2658" s="6">
        <v>0.11</v>
      </c>
      <c r="T2658" s="6">
        <v>2.12</v>
      </c>
      <c r="U2658" s="6">
        <v>98.04</v>
      </c>
      <c r="V2658" s="12"/>
      <c r="W2658" s="6">
        <v>66.962464300285589</v>
      </c>
      <c r="X2658" s="6">
        <v>0.66299469604243166</v>
      </c>
      <c r="Y2658" s="6">
        <v>15.962872297021624</v>
      </c>
      <c r="Z2658" s="6">
        <v>5.181558547531619</v>
      </c>
      <c r="AA2658" s="6">
        <v>5.0999592003263976E-2</v>
      </c>
      <c r="AB2658" s="6">
        <v>2.7539779681762546</v>
      </c>
      <c r="AC2658" s="6">
        <v>1.774785801713586</v>
      </c>
      <c r="AD2658" s="6">
        <v>2.7539779681762546</v>
      </c>
      <c r="AE2658" s="6">
        <v>3.8963688290493672</v>
      </c>
      <c r="AF2658" s="6">
        <v>100</v>
      </c>
      <c r="AG2658" s="6"/>
      <c r="AH2658" s="6">
        <v>73.451990504798985</v>
      </c>
      <c r="AI2658" s="6">
        <v>0.54693739816272446</v>
      </c>
      <c r="AJ2658" s="6">
        <v>10.321451011478947</v>
      </c>
      <c r="AK2658" s="6">
        <v>1.4187178328740397</v>
      </c>
      <c r="AL2658" s="6">
        <v>1.91821874914755</v>
      </c>
      <c r="AM2658" s="6">
        <v>4.7385979607037026E-2</v>
      </c>
      <c r="AN2658" s="6">
        <v>4.5020911517721514</v>
      </c>
      <c r="AO2658" s="6">
        <v>2.0859903082676103</v>
      </c>
      <c r="AP2658" s="6">
        <v>2.9287562962157661</v>
      </c>
      <c r="AQ2658" s="6">
        <v>2.7263618943725367</v>
      </c>
      <c r="AR2658" s="6">
        <v>100</v>
      </c>
      <c r="AS2658" s="6"/>
      <c r="AT2658" s="6">
        <v>0.48630534500556888</v>
      </c>
      <c r="AU2658" s="6">
        <v>0.59664462936177243</v>
      </c>
      <c r="AV2658" s="6">
        <v>0.70122645499202974</v>
      </c>
      <c r="AW2658" s="6"/>
      <c r="AX2658" s="6" t="s">
        <v>2564</v>
      </c>
      <c r="AY2658" s="6" t="s">
        <v>2564</v>
      </c>
      <c r="AZ2658" s="6">
        <f>LOG(Tabella1[[#This Row],[SiO2]]/Tabella1[[#This Row],[Al2O3]])</f>
        <v>0.62272038854303091</v>
      </c>
      <c r="BA2658" s="6">
        <f>LOG((Tabella1[[#This Row],[FeO]]*0.8998+Tabella1[[#This Row],[Fe2O3]])/Tabella1[[#This Row],[K2O]])</f>
        <v>0.1351568045512325</v>
      </c>
      <c r="BB2658" s="6">
        <f>Tabella1[[#This Row],[Log SiO2/Al2O3]]/Tabella1[[#This Row],[Log (FeO3/K2O)]]</f>
        <v>4.6073920629499847</v>
      </c>
    </row>
    <row r="2659" spans="1:54" hidden="1">
      <c r="A2659" s="19" t="s">
        <v>3488</v>
      </c>
      <c r="B2659" s="19" t="s">
        <v>3882</v>
      </c>
      <c r="C2659" s="19" t="s">
        <v>3912</v>
      </c>
      <c r="D2659" s="19" t="s">
        <v>159</v>
      </c>
      <c r="E2659" s="19" t="s">
        <v>5137</v>
      </c>
      <c r="F2659" s="19" t="s">
        <v>3929</v>
      </c>
      <c r="G2659" s="8" t="s">
        <v>3938</v>
      </c>
      <c r="H2659" s="20"/>
      <c r="I2659" s="6">
        <v>52.3</v>
      </c>
      <c r="J2659" s="6">
        <v>0.89</v>
      </c>
      <c r="K2659" s="6">
        <v>22.8</v>
      </c>
      <c r="L2659" s="6">
        <v>3.46</v>
      </c>
      <c r="M2659" s="6">
        <v>3.62</v>
      </c>
      <c r="N2659" s="6">
        <v>0.1</v>
      </c>
      <c r="O2659" s="6">
        <v>4.18</v>
      </c>
      <c r="P2659" s="6">
        <v>3.05</v>
      </c>
      <c r="Q2659" s="6">
        <v>1.6</v>
      </c>
      <c r="R2659" s="6">
        <v>6.97</v>
      </c>
      <c r="S2659" s="6">
        <v>0.05</v>
      </c>
      <c r="T2659" s="6">
        <v>0.89</v>
      </c>
      <c r="U2659" s="6">
        <v>98.619999999999976</v>
      </c>
      <c r="V2659" s="12"/>
      <c r="W2659" s="6">
        <v>53.031839383492205</v>
      </c>
      <c r="X2659" s="6">
        <v>0.90245386331372968</v>
      </c>
      <c r="Y2659" s="6">
        <v>23.119042790509031</v>
      </c>
      <c r="Z2659" s="6">
        <v>6.8241735956195519</v>
      </c>
      <c r="AA2659" s="6">
        <v>0.10139931048468874</v>
      </c>
      <c r="AB2659" s="6">
        <v>4.2384911782599888</v>
      </c>
      <c r="AC2659" s="6">
        <v>3.0926789697830062</v>
      </c>
      <c r="AD2659" s="6">
        <v>1.6223889677550198</v>
      </c>
      <c r="AE2659" s="6">
        <v>7.0675319407828034</v>
      </c>
      <c r="AF2659" s="6">
        <v>100.00000000000003</v>
      </c>
      <c r="AG2659" s="6"/>
      <c r="AH2659" s="6">
        <v>60.574892564521889</v>
      </c>
      <c r="AI2659" s="6">
        <v>0.77524039653771004</v>
      </c>
      <c r="AJ2659" s="6">
        <v>15.566227932940036</v>
      </c>
      <c r="AK2659" s="6">
        <v>1.5078715610339342</v>
      </c>
      <c r="AL2659" s="6">
        <v>3.5065090632602915</v>
      </c>
      <c r="AM2659" s="6">
        <v>9.8107449060232971E-2</v>
      </c>
      <c r="AN2659" s="6">
        <v>7.2152091725872101</v>
      </c>
      <c r="AO2659" s="6">
        <v>3.7851666246104538</v>
      </c>
      <c r="AP2659" s="6">
        <v>1.7966421261911396</v>
      </c>
      <c r="AQ2659" s="6">
        <v>5.1496183419575896</v>
      </c>
      <c r="AR2659" s="6">
        <v>100.00000000000003</v>
      </c>
      <c r="AS2659" s="6"/>
      <c r="AT2659" s="6">
        <v>0.52522143535857069</v>
      </c>
      <c r="AU2659" s="6">
        <v>0.46237757087219017</v>
      </c>
      <c r="AV2659" s="6">
        <v>0.67295269413661118</v>
      </c>
      <c r="AW2659" s="6"/>
      <c r="AX2659" s="6" t="s">
        <v>2564</v>
      </c>
      <c r="AY2659" s="6" t="s">
        <v>2564</v>
      </c>
      <c r="AZ2659" s="6">
        <f>LOG(Tabella1[[#This Row],[SiO2]]/Tabella1[[#This Row],[Al2O3]])</f>
        <v>0.36056684186682042</v>
      </c>
      <c r="BA2659" s="6">
        <f>LOG((Tabella1[[#This Row],[FeO]]*0.8998+Tabella1[[#This Row],[Fe2O3]])/Tabella1[[#This Row],[K2O]])</f>
        <v>-1.6039585104593697E-2</v>
      </c>
      <c r="BB2659" s="6">
        <f>Tabella1[[#This Row],[Log SiO2/Al2O3]]/Tabella1[[#This Row],[Log (FeO3/K2O)]]</f>
        <v>-22.479811012290771</v>
      </c>
    </row>
    <row r="2660" spans="1:54" hidden="1">
      <c r="A2660" s="19" t="s">
        <v>3488</v>
      </c>
      <c r="B2660" s="19" t="s">
        <v>3882</v>
      </c>
      <c r="C2660" s="19" t="s">
        <v>3912</v>
      </c>
      <c r="D2660" s="19" t="s">
        <v>159</v>
      </c>
      <c r="E2660" s="19" t="s">
        <v>5137</v>
      </c>
      <c r="F2660" s="19" t="s">
        <v>3929</v>
      </c>
      <c r="G2660" s="8" t="s">
        <v>3939</v>
      </c>
      <c r="H2660" s="20"/>
      <c r="I2660" s="6">
        <v>49.99</v>
      </c>
      <c r="J2660" s="6">
        <v>0.99</v>
      </c>
      <c r="K2660" s="6">
        <v>25.86</v>
      </c>
      <c r="L2660" s="6">
        <v>2.2000000000000002</v>
      </c>
      <c r="M2660" s="6">
        <v>4.0199999999999996</v>
      </c>
      <c r="N2660" s="6">
        <v>0.08</v>
      </c>
      <c r="O2660" s="6">
        <v>3.09</v>
      </c>
      <c r="P2660" s="6">
        <v>3.05</v>
      </c>
      <c r="Q2660" s="6">
        <v>2.2000000000000002</v>
      </c>
      <c r="R2660" s="6">
        <v>5.07</v>
      </c>
      <c r="S2660" s="6">
        <v>0.97</v>
      </c>
      <c r="T2660" s="6">
        <v>1.34</v>
      </c>
      <c r="U2660" s="6">
        <v>96.330000000000013</v>
      </c>
      <c r="V2660" s="12"/>
      <c r="W2660" s="6">
        <v>51.894529222464435</v>
      </c>
      <c r="X2660" s="6">
        <v>1.0277172220492059</v>
      </c>
      <c r="Y2660" s="6">
        <v>26.845219557770161</v>
      </c>
      <c r="Z2660" s="6">
        <v>6.2285892245406407</v>
      </c>
      <c r="AA2660" s="6">
        <v>8.3047856327208555E-2</v>
      </c>
      <c r="AB2660" s="6">
        <v>3.2077234506384298</v>
      </c>
      <c r="AC2660" s="6">
        <v>3.1661995224748254</v>
      </c>
      <c r="AD2660" s="6">
        <v>2.2838160489982351</v>
      </c>
      <c r="AE2660" s="6">
        <v>5.2631578947368416</v>
      </c>
      <c r="AF2660" s="6">
        <v>99.999999999999972</v>
      </c>
      <c r="AG2660" s="6"/>
      <c r="AH2660" s="6">
        <v>59.592386950543599</v>
      </c>
      <c r="AI2660" s="6">
        <v>0.88756110835172874</v>
      </c>
      <c r="AJ2660" s="6">
        <v>18.171623909606748</v>
      </c>
      <c r="AK2660" s="6">
        <v>0.98679652900999282</v>
      </c>
      <c r="AL2660" s="6">
        <v>4.0078284990525788</v>
      </c>
      <c r="AM2660" s="6">
        <v>8.0780893294151696E-2</v>
      </c>
      <c r="AN2660" s="6">
        <v>5.4896897948249013</v>
      </c>
      <c r="AO2660" s="6">
        <v>3.8958451184414495</v>
      </c>
      <c r="AP2660" s="6">
        <v>2.5426170649063549</v>
      </c>
      <c r="AQ2660" s="6">
        <v>3.8553774696597274</v>
      </c>
      <c r="AR2660" s="6">
        <v>99.999999999999986</v>
      </c>
      <c r="AS2660" s="6"/>
      <c r="AT2660" s="6">
        <v>0.47856651604352513</v>
      </c>
      <c r="AU2660" s="6">
        <v>0.32995384779164511</v>
      </c>
      <c r="AV2660" s="6">
        <v>0.57801307930765433</v>
      </c>
      <c r="AW2660" s="6"/>
      <c r="AX2660" s="6">
        <v>0.14526242209199816</v>
      </c>
      <c r="AY2660" s="6">
        <v>0.51870021575914271</v>
      </c>
      <c r="AZ2660" s="6">
        <f>LOG(Tabella1[[#This Row],[SiO2]]/Tabella1[[#This Row],[Al2O3]])</f>
        <v>0.28625461620821502</v>
      </c>
      <c r="BA2660" s="6">
        <f>LOG((Tabella1[[#This Row],[FeO]]*0.8998+Tabella1[[#This Row],[Fe2O3]])/Tabella1[[#This Row],[K2O]])</f>
        <v>5.9705737486249813E-2</v>
      </c>
      <c r="BB2660" s="6">
        <f>Tabella1[[#This Row],[Log SiO2/Al2O3]]/Tabella1[[#This Row],[Log (FeO3/K2O)]]</f>
        <v>4.7944239240682567</v>
      </c>
    </row>
    <row r="2661" spans="1:54" hidden="1">
      <c r="A2661" s="19" t="s">
        <v>3488</v>
      </c>
      <c r="B2661" s="19" t="s">
        <v>3882</v>
      </c>
      <c r="C2661" s="19" t="s">
        <v>3912</v>
      </c>
      <c r="D2661" s="19" t="s">
        <v>159</v>
      </c>
      <c r="E2661" s="19" t="s">
        <v>5137</v>
      </c>
      <c r="F2661" s="19" t="s">
        <v>3929</v>
      </c>
      <c r="G2661" s="8" t="s">
        <v>3940</v>
      </c>
      <c r="H2661" s="20"/>
      <c r="I2661" s="6">
        <v>57.02</v>
      </c>
      <c r="J2661" s="6">
        <v>0.76</v>
      </c>
      <c r="K2661" s="6">
        <v>18.54</v>
      </c>
      <c r="L2661" s="6">
        <v>3.47</v>
      </c>
      <c r="M2661" s="6">
        <v>3.5</v>
      </c>
      <c r="N2661" s="6">
        <v>7.0000000000000007E-2</v>
      </c>
      <c r="O2661" s="6">
        <v>4.05</v>
      </c>
      <c r="P2661" s="6">
        <v>1.96</v>
      </c>
      <c r="Q2661" s="6">
        <v>2</v>
      </c>
      <c r="R2661" s="6">
        <v>7.2</v>
      </c>
      <c r="S2661" s="6">
        <v>0.05</v>
      </c>
      <c r="T2661" s="6">
        <v>0.79</v>
      </c>
      <c r="U2661" s="6">
        <v>98.219999999999985</v>
      </c>
      <c r="V2661" s="12"/>
      <c r="W2661" s="6">
        <v>58.053349623294658</v>
      </c>
      <c r="X2661" s="6">
        <v>0.77377316228873971</v>
      </c>
      <c r="Y2661" s="6">
        <v>18.875992669517412</v>
      </c>
      <c r="Z2661" s="6">
        <v>6.7399714925677063</v>
      </c>
      <c r="AA2661" s="6">
        <v>7.1268580737120765E-2</v>
      </c>
      <c r="AB2661" s="6">
        <v>4.1233964569334152</v>
      </c>
      <c r="AC2661" s="6">
        <v>1.9955202606393811</v>
      </c>
      <c r="AD2661" s="6">
        <v>2.0362451639177359</v>
      </c>
      <c r="AE2661" s="6">
        <v>7.3304825901038502</v>
      </c>
      <c r="AF2661" s="6">
        <v>100.00000000000004</v>
      </c>
      <c r="AG2661" s="6"/>
      <c r="AH2661" s="6">
        <v>65.164713884834939</v>
      </c>
      <c r="AI2661" s="6">
        <v>0.65321221405268426</v>
      </c>
      <c r="AJ2661" s="6">
        <v>12.48971660881643</v>
      </c>
      <c r="AK2661" s="6">
        <v>1.4921484855052967</v>
      </c>
      <c r="AL2661" s="6">
        <v>3.3452513580894618</v>
      </c>
      <c r="AM2661" s="6">
        <v>6.7763267572237898E-2</v>
      </c>
      <c r="AN2661" s="6">
        <v>6.8979808377185909</v>
      </c>
      <c r="AO2661" s="6">
        <v>2.4001343374480668</v>
      </c>
      <c r="AP2661" s="6">
        <v>2.2159803630546984</v>
      </c>
      <c r="AQ2661" s="6">
        <v>5.2489094102724909</v>
      </c>
      <c r="AR2661" s="6">
        <v>99.999999999999986</v>
      </c>
      <c r="AS2661" s="6"/>
      <c r="AT2661" s="6">
        <v>0.52148672293403264</v>
      </c>
      <c r="AU2661" s="6">
        <v>0.47148656046914256</v>
      </c>
      <c r="AV2661" s="6">
        <v>0.67341838063004422</v>
      </c>
      <c r="AW2661" s="6"/>
      <c r="AX2661" s="6" t="s">
        <v>2564</v>
      </c>
      <c r="AY2661" s="6" t="s">
        <v>2564</v>
      </c>
      <c r="AZ2661" s="6">
        <f>LOG(Tabella1[[#This Row],[SiO2]]/Tabella1[[#This Row],[Al2O3]])</f>
        <v>0.48791748316496297</v>
      </c>
      <c r="BA2661" s="6">
        <f>LOG((Tabella1[[#This Row],[FeO]]*0.8998+Tabella1[[#This Row],[Fe2O3]])/Tabella1[[#This Row],[K2O]])</f>
        <v>-3.652043179690042E-2</v>
      </c>
      <c r="BB2661" s="6">
        <f>Tabella1[[#This Row],[Log SiO2/Al2O3]]/Tabella1[[#This Row],[Log (FeO3/K2O)]]</f>
        <v>-13.360123611856466</v>
      </c>
    </row>
    <row r="2662" spans="1:54" hidden="1">
      <c r="A2662" s="19" t="s">
        <v>3488</v>
      </c>
      <c r="B2662" s="19" t="s">
        <v>3882</v>
      </c>
      <c r="C2662" s="19" t="s">
        <v>3912</v>
      </c>
      <c r="D2662" s="19" t="s">
        <v>159</v>
      </c>
      <c r="E2662" s="19" t="s">
        <v>2770</v>
      </c>
      <c r="F2662" s="19" t="s">
        <v>3929</v>
      </c>
      <c r="G2662" s="8" t="s">
        <v>3941</v>
      </c>
      <c r="H2662" s="20"/>
      <c r="I2662" s="6">
        <v>54.9</v>
      </c>
      <c r="J2662" s="6">
        <v>0.99</v>
      </c>
      <c r="K2662" s="6">
        <v>21.77</v>
      </c>
      <c r="L2662" s="6">
        <v>2.41</v>
      </c>
      <c r="M2662" s="6">
        <v>4.8899999999999997</v>
      </c>
      <c r="N2662" s="6">
        <v>0.01</v>
      </c>
      <c r="O2662" s="6">
        <v>2.2799999999999998</v>
      </c>
      <c r="P2662" s="6">
        <v>0.72</v>
      </c>
      <c r="Q2662" s="6">
        <v>1.63</v>
      </c>
      <c r="R2662" s="6">
        <v>3.82</v>
      </c>
      <c r="S2662" s="6">
        <v>0</v>
      </c>
      <c r="T2662" s="6">
        <v>3.98</v>
      </c>
      <c r="U2662" s="6">
        <v>93.179999999999993</v>
      </c>
      <c r="V2662" s="12"/>
      <c r="W2662" s="6">
        <v>58.918222794591117</v>
      </c>
      <c r="X2662" s="6">
        <v>1.0624597553122987</v>
      </c>
      <c r="Y2662" s="6">
        <v>23.363382700150247</v>
      </c>
      <c r="Z2662" s="6">
        <v>7.5767332045503331</v>
      </c>
      <c r="AA2662" s="6">
        <v>1.0731916720326251E-2</v>
      </c>
      <c r="AB2662" s="6">
        <v>2.4468770122343853</v>
      </c>
      <c r="AC2662" s="6">
        <v>0.77269800386349008</v>
      </c>
      <c r="AD2662" s="6">
        <v>1.7493024254131788</v>
      </c>
      <c r="AE2662" s="6">
        <v>4.0995921871646281</v>
      </c>
      <c r="AF2662" s="6">
        <v>100.00000000000001</v>
      </c>
      <c r="AG2662" s="6"/>
      <c r="AH2662" s="6">
        <v>67.222907293260477</v>
      </c>
      <c r="AI2662" s="6">
        <v>0.91166559617087439</v>
      </c>
      <c r="AJ2662" s="6">
        <v>15.713066572021281</v>
      </c>
      <c r="AK2662" s="6">
        <v>1.1103484154827385</v>
      </c>
      <c r="AL2662" s="6">
        <v>5.007595463971918</v>
      </c>
      <c r="AM2662" s="6">
        <v>1.0371843773804132E-2</v>
      </c>
      <c r="AN2662" s="6">
        <v>4.160652782428464</v>
      </c>
      <c r="AO2662" s="6">
        <v>0.94465155147260871</v>
      </c>
      <c r="AP2662" s="6">
        <v>1.9350098638613655</v>
      </c>
      <c r="AQ2662" s="6">
        <v>2.9837306175564771</v>
      </c>
      <c r="AR2662" s="6">
        <v>100.00000000000001</v>
      </c>
      <c r="AS2662" s="6"/>
      <c r="AT2662" s="6">
        <v>0.36532380779474072</v>
      </c>
      <c r="AU2662" s="6">
        <v>0.30722288755821692</v>
      </c>
      <c r="AV2662" s="6">
        <v>0.45381109570871525</v>
      </c>
      <c r="AW2662" s="6"/>
      <c r="AX2662" s="6">
        <v>0.27035866531551195</v>
      </c>
      <c r="AY2662" s="6">
        <v>0.397111940165017</v>
      </c>
      <c r="AZ2662" s="6">
        <f>LOG(Tabella1[[#This Row],[SiO2]]/Tabella1[[#This Row],[Al2O3]])</f>
        <v>0.40171391540899759</v>
      </c>
      <c r="BA2662" s="6">
        <f>LOG((Tabella1[[#This Row],[FeO]]*0.8998+Tabella1[[#This Row],[Fe2O3]])/Tabella1[[#This Row],[K2O]])</f>
        <v>0.25108515200594705</v>
      </c>
      <c r="BB2662" s="6">
        <f>Tabella1[[#This Row],[Log SiO2/Al2O3]]/Tabella1[[#This Row],[Log (FeO3/K2O)]]</f>
        <v>1.5999110747874206</v>
      </c>
    </row>
    <row r="2663" spans="1:54" hidden="1">
      <c r="A2663" s="19" t="s">
        <v>3488</v>
      </c>
      <c r="B2663" s="19" t="s">
        <v>3882</v>
      </c>
      <c r="C2663" s="19" t="s">
        <v>3912</v>
      </c>
      <c r="D2663" s="19" t="s">
        <v>159</v>
      </c>
      <c r="E2663" s="19" t="s">
        <v>2770</v>
      </c>
      <c r="F2663" s="19" t="s">
        <v>3929</v>
      </c>
      <c r="G2663" s="8" t="s">
        <v>3942</v>
      </c>
      <c r="H2663" s="20"/>
      <c r="I2663" s="6">
        <v>65.08</v>
      </c>
      <c r="J2663" s="6">
        <v>1.1000000000000001</v>
      </c>
      <c r="K2663" s="6">
        <v>17.239999999999998</v>
      </c>
      <c r="L2663" s="6">
        <v>2.41</v>
      </c>
      <c r="M2663" s="6">
        <v>4.21</v>
      </c>
      <c r="N2663" s="6">
        <v>0.13</v>
      </c>
      <c r="O2663" s="6">
        <v>2.14</v>
      </c>
      <c r="P2663" s="6">
        <v>0.92</v>
      </c>
      <c r="Q2663" s="6">
        <v>1.8</v>
      </c>
      <c r="R2663" s="6">
        <v>2.76</v>
      </c>
      <c r="S2663" s="6">
        <v>0.01</v>
      </c>
      <c r="T2663" s="6">
        <v>1.18</v>
      </c>
      <c r="U2663" s="6">
        <v>97.549999999999983</v>
      </c>
      <c r="V2663" s="12"/>
      <c r="W2663" s="6">
        <v>66.714505381855474</v>
      </c>
      <c r="X2663" s="6">
        <v>1.1276268580215278</v>
      </c>
      <c r="Y2663" s="6">
        <v>17.67298821117376</v>
      </c>
      <c r="Z2663" s="6">
        <v>6.5402357765248595</v>
      </c>
      <c r="AA2663" s="6">
        <v>0.13326499231163511</v>
      </c>
      <c r="AB2663" s="6">
        <v>2.1937467965146085</v>
      </c>
      <c r="AC2663" s="6">
        <v>0.94310609943618673</v>
      </c>
      <c r="AD2663" s="6">
        <v>1.8452075858534089</v>
      </c>
      <c r="AE2663" s="6">
        <v>2.8293182983085599</v>
      </c>
      <c r="AF2663" s="6">
        <v>100.00000000000004</v>
      </c>
      <c r="AG2663" s="6"/>
      <c r="AH2663" s="6">
        <v>73.709528196765234</v>
      </c>
      <c r="AI2663" s="6">
        <v>0.93696678782520593</v>
      </c>
      <c r="AJ2663" s="6">
        <v>11.509883380832871</v>
      </c>
      <c r="AK2663" s="6">
        <v>1.0270472345695558</v>
      </c>
      <c r="AL2663" s="6">
        <v>3.9878022537085465</v>
      </c>
      <c r="AM2663" s="6">
        <v>0.12471837949022753</v>
      </c>
      <c r="AN2663" s="6">
        <v>3.6121979433414655</v>
      </c>
      <c r="AO2663" s="6">
        <v>1.1164984217263525</v>
      </c>
      <c r="AP2663" s="6">
        <v>1.9765109481800749</v>
      </c>
      <c r="AQ2663" s="6">
        <v>1.9940519582934346</v>
      </c>
      <c r="AR2663" s="6">
        <v>100.00000000000004</v>
      </c>
      <c r="AS2663" s="6"/>
      <c r="AT2663" s="6">
        <v>0.37416226671074804</v>
      </c>
      <c r="AU2663" s="6">
        <v>0.33997510440247625</v>
      </c>
      <c r="AV2663" s="6">
        <v>0.4752891907481217</v>
      </c>
      <c r="AW2663" s="6"/>
      <c r="AX2663" s="6">
        <v>0.21944283708378701</v>
      </c>
      <c r="AY2663" s="6">
        <v>0.41437936826727201</v>
      </c>
      <c r="AZ2663" s="6">
        <f>LOG(Tabella1[[#This Row],[SiO2]]/Tabella1[[#This Row],[Al2O3]])</f>
        <v>0.57691028277612721</v>
      </c>
      <c r="BA2663" s="6">
        <f>LOG((Tabella1[[#This Row],[FeO]]*0.8998+Tabella1[[#This Row],[Fe2O3]])/Tabella1[[#This Row],[K2O]])</f>
        <v>0.35135356077279017</v>
      </c>
      <c r="BB2663" s="6">
        <f>Tabella1[[#This Row],[Log SiO2/Al2O3]]/Tabella1[[#This Row],[Log (FeO3/K2O)]]</f>
        <v>1.6419650949523117</v>
      </c>
    </row>
    <row r="2664" spans="1:54" hidden="1">
      <c r="A2664" s="19" t="s">
        <v>3488</v>
      </c>
      <c r="B2664" s="19" t="s">
        <v>3882</v>
      </c>
      <c r="C2664" s="19" t="s">
        <v>3912</v>
      </c>
      <c r="D2664" s="19" t="s">
        <v>159</v>
      </c>
      <c r="E2664" s="19" t="s">
        <v>2770</v>
      </c>
      <c r="F2664" s="19" t="s">
        <v>3929</v>
      </c>
      <c r="G2664" s="8" t="s">
        <v>3943</v>
      </c>
      <c r="H2664" s="20"/>
      <c r="I2664" s="6">
        <v>57.53</v>
      </c>
      <c r="J2664" s="6">
        <v>1.1599999999999999</v>
      </c>
      <c r="K2664" s="6">
        <v>20.07</v>
      </c>
      <c r="L2664" s="6">
        <v>1.95</v>
      </c>
      <c r="M2664" s="6">
        <v>5.2</v>
      </c>
      <c r="N2664" s="6">
        <v>0.03</v>
      </c>
      <c r="O2664" s="6">
        <v>1.97</v>
      </c>
      <c r="P2664" s="6">
        <v>1</v>
      </c>
      <c r="Q2664" s="6">
        <v>1.97</v>
      </c>
      <c r="R2664" s="6">
        <v>3.56</v>
      </c>
      <c r="S2664" s="6">
        <v>0.05</v>
      </c>
      <c r="T2664" s="6">
        <v>2.31</v>
      </c>
      <c r="U2664" s="6">
        <v>94.24</v>
      </c>
      <c r="V2664" s="12"/>
      <c r="W2664" s="6">
        <v>61.046264855687618</v>
      </c>
      <c r="X2664" s="6">
        <v>1.230899830220713</v>
      </c>
      <c r="Y2664" s="6">
        <v>21.296689303904927</v>
      </c>
      <c r="Z2664" s="6">
        <v>7.3747877758913418</v>
      </c>
      <c r="AA2664" s="6">
        <v>3.1833616298811547E-2</v>
      </c>
      <c r="AB2664" s="6">
        <v>2.0904074702886248</v>
      </c>
      <c r="AC2664" s="6">
        <v>1.0611205432937183</v>
      </c>
      <c r="AD2664" s="6">
        <v>2.0904074702886248</v>
      </c>
      <c r="AE2664" s="6">
        <v>3.7775891341256371</v>
      </c>
      <c r="AF2664" s="6">
        <v>100</v>
      </c>
      <c r="AG2664" s="6"/>
      <c r="AH2664" s="6">
        <v>68.856614200457628</v>
      </c>
      <c r="AI2664" s="6">
        <v>1.0441543540050775</v>
      </c>
      <c r="AJ2664" s="6">
        <v>14.159771239691915</v>
      </c>
      <c r="AK2664" s="6">
        <v>0.87817928619265184</v>
      </c>
      <c r="AL2664" s="6">
        <v>5.2051118350254333</v>
      </c>
      <c r="AM2664" s="6">
        <v>3.0414701916021449E-2</v>
      </c>
      <c r="AN2664" s="6">
        <v>3.5139792817687221</v>
      </c>
      <c r="AO2664" s="6">
        <v>1.2824649036629585</v>
      </c>
      <c r="AP2664" s="6">
        <v>2.2859574804923342</v>
      </c>
      <c r="AQ2664" s="6">
        <v>2.7180196305606219</v>
      </c>
      <c r="AR2664" s="6">
        <v>99.999999999999986</v>
      </c>
      <c r="AS2664" s="6"/>
      <c r="AT2664" s="6">
        <v>0.33544901517673864</v>
      </c>
      <c r="AU2664" s="6">
        <v>0.25229706794639201</v>
      </c>
      <c r="AV2664" s="6">
        <v>0.40302128222978656</v>
      </c>
      <c r="AW2664" s="6"/>
      <c r="AX2664" s="6">
        <v>0.21097025712338488</v>
      </c>
      <c r="AY2664" s="6">
        <v>0.37258713218991246</v>
      </c>
      <c r="AZ2664" s="6">
        <f>LOG(Tabella1[[#This Row],[SiO2]]/Tabella1[[#This Row],[Al2O3]])</f>
        <v>0.45734700153801378</v>
      </c>
      <c r="BA2664" s="6">
        <f>LOG((Tabella1[[#This Row],[FeO]]*0.8998+Tabella1[[#This Row],[Fe2O3]])/Tabella1[[#This Row],[K2O]])</f>
        <v>0.26999540046361908</v>
      </c>
      <c r="BB2664" s="6">
        <f>Tabella1[[#This Row],[Log SiO2/Al2O3]]/Tabella1[[#This Row],[Log (FeO3/K2O)]]</f>
        <v>1.693906639715663</v>
      </c>
    </row>
    <row r="2665" spans="1:54" hidden="1">
      <c r="A2665" s="19" t="s">
        <v>3488</v>
      </c>
      <c r="B2665" s="19" t="s">
        <v>3882</v>
      </c>
      <c r="C2665" s="19" t="s">
        <v>3912</v>
      </c>
      <c r="D2665" s="19" t="s">
        <v>159</v>
      </c>
      <c r="E2665" s="19" t="s">
        <v>2770</v>
      </c>
      <c r="F2665" s="19" t="s">
        <v>3929</v>
      </c>
      <c r="G2665" s="8" t="s">
        <v>3944</v>
      </c>
      <c r="H2665" s="20"/>
      <c r="I2665" s="6">
        <v>55.63</v>
      </c>
      <c r="J2665" s="6">
        <v>1.22</v>
      </c>
      <c r="K2665" s="6">
        <v>21.37</v>
      </c>
      <c r="L2665" s="6">
        <v>3.02</v>
      </c>
      <c r="M2665" s="6">
        <v>6.31</v>
      </c>
      <c r="N2665" s="6">
        <v>0.1</v>
      </c>
      <c r="O2665" s="6">
        <v>3.17</v>
      </c>
      <c r="P2665" s="6">
        <v>0.86</v>
      </c>
      <c r="Q2665" s="6">
        <v>1.96</v>
      </c>
      <c r="R2665" s="6">
        <v>2.83</v>
      </c>
      <c r="S2665" s="6">
        <v>0.11</v>
      </c>
      <c r="T2665" s="6">
        <v>1.1299999999999999</v>
      </c>
      <c r="U2665" s="6">
        <v>96.169999999999987</v>
      </c>
      <c r="V2665" s="12"/>
      <c r="W2665" s="6">
        <v>57.845481959030899</v>
      </c>
      <c r="X2665" s="6">
        <v>1.2685868774045963</v>
      </c>
      <c r="Y2665" s="6">
        <v>22.221066860767394</v>
      </c>
      <c r="Z2665" s="6">
        <v>9.3896225434127061</v>
      </c>
      <c r="AA2665" s="6">
        <v>0.10398253093480297</v>
      </c>
      <c r="AB2665" s="6">
        <v>3.2962462306332538</v>
      </c>
      <c r="AC2665" s="6">
        <v>0.8942497660393055</v>
      </c>
      <c r="AD2665" s="6">
        <v>2.0380576063221381</v>
      </c>
      <c r="AE2665" s="6">
        <v>2.942705625454924</v>
      </c>
      <c r="AF2665" s="6">
        <v>100.00000000000001</v>
      </c>
      <c r="AG2665" s="6"/>
      <c r="AH2665" s="6">
        <v>65.415886830308295</v>
      </c>
      <c r="AI2665" s="6">
        <v>1.0789204599296971</v>
      </c>
      <c r="AJ2665" s="6">
        <v>14.812769688316664</v>
      </c>
      <c r="AK2665" s="6">
        <v>1.3362213429900123</v>
      </c>
      <c r="AL2665" s="6">
        <v>6.2055312109962184</v>
      </c>
      <c r="AM2665" s="6">
        <v>9.9605929680106967E-2</v>
      </c>
      <c r="AN2665" s="6">
        <v>5.5553972086499295</v>
      </c>
      <c r="AO2665" s="6">
        <v>1.0835945792253632</v>
      </c>
      <c r="AP2665" s="6">
        <v>2.2345026648843662</v>
      </c>
      <c r="AQ2665" s="6">
        <v>2.1228138390407865</v>
      </c>
      <c r="AR2665" s="6">
        <v>100</v>
      </c>
      <c r="AS2665" s="6"/>
      <c r="AT2665" s="6">
        <v>0.38489949215567659</v>
      </c>
      <c r="AU2665" s="6">
        <v>0.30101943495128253</v>
      </c>
      <c r="AV2665" s="6">
        <v>0.47236043026755153</v>
      </c>
      <c r="AW2665" s="6"/>
      <c r="AX2665" s="6">
        <v>0.28445020502413254</v>
      </c>
      <c r="AY2665" s="6">
        <v>0.41599593693808579</v>
      </c>
      <c r="AZ2665" s="6">
        <f>LOG(Tabella1[[#This Row],[SiO2]]/Tabella1[[#This Row],[Al2O3]])</f>
        <v>0.41550453777675861</v>
      </c>
      <c r="BA2665" s="6">
        <f>LOG((Tabella1[[#This Row],[FeO]]*0.8998+Tabella1[[#This Row],[Fe2O3]])/Tabella1[[#This Row],[K2O]])</f>
        <v>0.48761988584733501</v>
      </c>
      <c r="BB2665" s="6">
        <f>Tabella1[[#This Row],[Log SiO2/Al2O3]]/Tabella1[[#This Row],[Log (FeO3/K2O)]]</f>
        <v>0.85210745057031079</v>
      </c>
    </row>
    <row r="2666" spans="1:54" hidden="1">
      <c r="A2666" s="19" t="s">
        <v>3488</v>
      </c>
      <c r="B2666" s="19" t="s">
        <v>3882</v>
      </c>
      <c r="C2666" s="19" t="s">
        <v>3912</v>
      </c>
      <c r="D2666" s="19" t="s">
        <v>159</v>
      </c>
      <c r="E2666" s="19" t="s">
        <v>5138</v>
      </c>
      <c r="F2666" s="19" t="s">
        <v>3929</v>
      </c>
      <c r="G2666" s="8" t="s">
        <v>3945</v>
      </c>
      <c r="H2666" s="20"/>
      <c r="I2666" s="6">
        <v>56.99</v>
      </c>
      <c r="J2666" s="6">
        <v>1.02</v>
      </c>
      <c r="K2666" s="6">
        <v>20.77</v>
      </c>
      <c r="L2666" s="6">
        <v>2.17</v>
      </c>
      <c r="M2666" s="6">
        <v>7.03</v>
      </c>
      <c r="N2666" s="6">
        <v>0.15</v>
      </c>
      <c r="O2666" s="6">
        <v>3.24</v>
      </c>
      <c r="P2666" s="6">
        <v>0.72</v>
      </c>
      <c r="Q2666" s="6">
        <v>1.77</v>
      </c>
      <c r="R2666" s="6">
        <v>2.4</v>
      </c>
      <c r="S2666" s="6">
        <v>0</v>
      </c>
      <c r="T2666" s="6">
        <v>2.4300000000000002</v>
      </c>
      <c r="U2666" s="6">
        <v>96.04</v>
      </c>
      <c r="V2666" s="12"/>
      <c r="W2666" s="6">
        <v>59.339858392336517</v>
      </c>
      <c r="X2666" s="6">
        <v>1.062057476051645</v>
      </c>
      <c r="Y2666" s="6">
        <v>21.626405664306535</v>
      </c>
      <c r="Z2666" s="6">
        <v>9.3502707205331106</v>
      </c>
      <c r="AA2666" s="6">
        <v>0.15618492294877132</v>
      </c>
      <c r="AB2666" s="6">
        <v>3.3735943356934612</v>
      </c>
      <c r="AC2666" s="6">
        <v>0.74968763015410234</v>
      </c>
      <c r="AD2666" s="6">
        <v>1.8429820907955017</v>
      </c>
      <c r="AE2666" s="6">
        <v>2.498958767180341</v>
      </c>
      <c r="AF2666" s="6">
        <v>99.999999999999972</v>
      </c>
      <c r="AG2666" s="6"/>
      <c r="AH2666" s="6">
        <v>66.522441870134728</v>
      </c>
      <c r="AI2666" s="6">
        <v>0.8954165602721782</v>
      </c>
      <c r="AJ2666" s="6">
        <v>14.291032175333489</v>
      </c>
      <c r="AK2666" s="6">
        <v>0.95307383617365315</v>
      </c>
      <c r="AL2666" s="6">
        <v>6.8627832447119088</v>
      </c>
      <c r="AM2666" s="6">
        <v>0.14831046776428097</v>
      </c>
      <c r="AN2666" s="6">
        <v>5.6363274552846931</v>
      </c>
      <c r="AO2666" s="6">
        <v>0.90052592723521474</v>
      </c>
      <c r="AP2666" s="6">
        <v>2.0030575360073817</v>
      </c>
      <c r="AQ2666" s="6">
        <v>1.7870309270824787</v>
      </c>
      <c r="AR2666" s="6">
        <v>100</v>
      </c>
      <c r="AS2666" s="6"/>
      <c r="AT2666" s="6">
        <v>0.39126875128499311</v>
      </c>
      <c r="AU2666" s="6">
        <v>0.21737514987591666</v>
      </c>
      <c r="AV2666" s="6">
        <v>0.45093827797574632</v>
      </c>
      <c r="AW2666" s="6"/>
      <c r="AX2666" s="6">
        <v>0.30847128034568128</v>
      </c>
      <c r="AY2666" s="6">
        <v>0.41720158782676114</v>
      </c>
      <c r="AZ2666" s="6">
        <f>LOG(Tabella1[[#This Row],[SiO2]]/Tabella1[[#This Row],[Al2O3]])</f>
        <v>0.4383621604387315</v>
      </c>
      <c r="BA2666" s="6">
        <f>LOG((Tabella1[[#This Row],[FeO]]*0.8998+Tabella1[[#This Row],[Fe2O3]])/Tabella1[[#This Row],[K2O]])</f>
        <v>0.54898250781524283</v>
      </c>
      <c r="BB2666" s="6">
        <f>Tabella1[[#This Row],[Log SiO2/Al2O3]]/Tabella1[[#This Row],[Log (FeO3/K2O)]]</f>
        <v>0.79849932228853449</v>
      </c>
    </row>
    <row r="2667" spans="1:54" hidden="1">
      <c r="A2667" s="19" t="s">
        <v>3488</v>
      </c>
      <c r="B2667" s="19" t="s">
        <v>3882</v>
      </c>
      <c r="C2667" s="19" t="s">
        <v>3912</v>
      </c>
      <c r="D2667" s="19" t="s">
        <v>159</v>
      </c>
      <c r="E2667" s="19" t="s">
        <v>5137</v>
      </c>
      <c r="F2667" s="19" t="s">
        <v>3929</v>
      </c>
      <c r="G2667" s="8" t="s">
        <v>3946</v>
      </c>
      <c r="H2667" s="20"/>
      <c r="I2667" s="6">
        <v>53.31</v>
      </c>
      <c r="J2667" s="6">
        <v>1.18</v>
      </c>
      <c r="K2667" s="6">
        <v>23.01</v>
      </c>
      <c r="L2667" s="6">
        <v>1.51</v>
      </c>
      <c r="M2667" s="6">
        <v>7.5</v>
      </c>
      <c r="N2667" s="6">
        <v>0.12</v>
      </c>
      <c r="O2667" s="6">
        <v>3.88</v>
      </c>
      <c r="P2667" s="6">
        <v>0.62</v>
      </c>
      <c r="Q2667" s="6">
        <v>1.32</v>
      </c>
      <c r="R2667" s="6">
        <v>2.2999999999999998</v>
      </c>
      <c r="S2667" s="6">
        <v>0.02</v>
      </c>
      <c r="T2667" s="6">
        <v>1.2</v>
      </c>
      <c r="U2667" s="6">
        <v>94.6</v>
      </c>
      <c r="V2667" s="12"/>
      <c r="W2667" s="6">
        <v>56.353065539112059</v>
      </c>
      <c r="X2667" s="6">
        <v>1.2473572938689217</v>
      </c>
      <c r="Y2667" s="6">
        <v>24.323467230443978</v>
      </c>
      <c r="Z2667" s="6">
        <v>9.365750528541227</v>
      </c>
      <c r="AA2667" s="6">
        <v>0.12684989429175475</v>
      </c>
      <c r="AB2667" s="6">
        <v>4.1014799154334032</v>
      </c>
      <c r="AC2667" s="6">
        <v>0.65539112050739956</v>
      </c>
      <c r="AD2667" s="6">
        <v>1.3953488372093026</v>
      </c>
      <c r="AE2667" s="6">
        <v>2.4312896405919662</v>
      </c>
      <c r="AF2667" s="6">
        <v>100.00000000000001</v>
      </c>
      <c r="AG2667" s="6"/>
      <c r="AH2667" s="6">
        <v>63.535801484536151</v>
      </c>
      <c r="AI2667" s="6">
        <v>1.0576628793924352</v>
      </c>
      <c r="AJ2667" s="6">
        <v>16.165309488300803</v>
      </c>
      <c r="AK2667" s="6">
        <v>0.67714872555436523</v>
      </c>
      <c r="AL2667" s="6">
        <v>7.4756080874222057</v>
      </c>
      <c r="AM2667" s="6">
        <v>0.12114405211869983</v>
      </c>
      <c r="AN2667" s="6">
        <v>6.89165036837099</v>
      </c>
      <c r="AO2667" s="6">
        <v>0.79176394072847589</v>
      </c>
      <c r="AP2667" s="6">
        <v>1.5252266800630243</v>
      </c>
      <c r="AQ2667" s="6">
        <v>1.7485939341641281</v>
      </c>
      <c r="AR2667" s="6">
        <v>99.999999999999986</v>
      </c>
      <c r="AS2667" s="6"/>
      <c r="AT2667" s="6">
        <v>0.43835676374406968</v>
      </c>
      <c r="AU2667" s="6">
        <v>0.15337621056069078</v>
      </c>
      <c r="AV2667" s="6">
        <v>0.47967748263010646</v>
      </c>
      <c r="AW2667" s="6"/>
      <c r="AX2667" s="6">
        <v>0.37065011345071758</v>
      </c>
      <c r="AY2667" s="6">
        <v>0.46997413002415117</v>
      </c>
      <c r="AZ2667" s="6">
        <f>LOG(Tabella1[[#This Row],[SiO2]]/Tabella1[[#This Row],[Al2O3]])</f>
        <v>0.36489206385632061</v>
      </c>
      <c r="BA2667" s="6">
        <f>LOG((Tabella1[[#This Row],[FeO]]*0.8998+Tabella1[[#This Row],[Fe2O3]])/Tabella1[[#This Row],[K2O]])</f>
        <v>0.55517333710420647</v>
      </c>
      <c r="BB2667" s="6">
        <f>Tabella1[[#This Row],[Log SiO2/Al2O3]]/Tabella1[[#This Row],[Log (FeO3/K2O)]]</f>
        <v>0.65725790391808769</v>
      </c>
    </row>
    <row r="2668" spans="1:54" hidden="1">
      <c r="A2668" s="19" t="s">
        <v>3488</v>
      </c>
      <c r="B2668" s="19" t="s">
        <v>3882</v>
      </c>
      <c r="C2668" s="19" t="s">
        <v>3912</v>
      </c>
      <c r="D2668" s="19" t="s">
        <v>159</v>
      </c>
      <c r="E2668" s="19" t="s">
        <v>5138</v>
      </c>
      <c r="F2668" s="19" t="s">
        <v>3929</v>
      </c>
      <c r="G2668" s="8" t="s">
        <v>3947</v>
      </c>
      <c r="H2668" s="20"/>
      <c r="I2668" s="6">
        <v>57.83</v>
      </c>
      <c r="J2668" s="6">
        <v>1.19</v>
      </c>
      <c r="K2668" s="6">
        <v>22.56</v>
      </c>
      <c r="L2668" s="6">
        <v>2.04</v>
      </c>
      <c r="M2668" s="6">
        <v>4.38</v>
      </c>
      <c r="N2668" s="6">
        <v>0.02</v>
      </c>
      <c r="O2668" s="6">
        <v>1.72</v>
      </c>
      <c r="P2668" s="6">
        <v>0.93</v>
      </c>
      <c r="Q2668" s="6">
        <v>1.41</v>
      </c>
      <c r="R2668" s="6">
        <v>3.24</v>
      </c>
      <c r="S2668" s="6">
        <v>0</v>
      </c>
      <c r="T2668" s="6">
        <v>5.39</v>
      </c>
      <c r="U2668" s="6">
        <v>95.11999999999999</v>
      </c>
      <c r="V2668" s="12"/>
      <c r="W2668" s="6">
        <v>60.796888141295213</v>
      </c>
      <c r="X2668" s="6">
        <v>1.2510513036164845</v>
      </c>
      <c r="Y2668" s="6">
        <v>23.717409587888984</v>
      </c>
      <c r="Z2668" s="6">
        <v>6.5391084945332221</v>
      </c>
      <c r="AA2668" s="6">
        <v>2.1026072329688814E-2</v>
      </c>
      <c r="AB2668" s="6">
        <v>1.8082422203532382</v>
      </c>
      <c r="AC2668" s="6">
        <v>0.97771236333052991</v>
      </c>
      <c r="AD2668" s="6">
        <v>1.4823380992430615</v>
      </c>
      <c r="AE2668" s="6">
        <v>3.4062237174095884</v>
      </c>
      <c r="AF2668" s="6">
        <v>100.00000000000001</v>
      </c>
      <c r="AG2668" s="6"/>
      <c r="AH2668" s="6">
        <v>69.286888562166354</v>
      </c>
      <c r="AI2668" s="6">
        <v>1.0722603646014561</v>
      </c>
      <c r="AJ2668" s="6">
        <v>15.932889231679923</v>
      </c>
      <c r="AK2668" s="6">
        <v>0.91965581678135466</v>
      </c>
      <c r="AL2668" s="6">
        <v>4.3888163566329812</v>
      </c>
      <c r="AM2668" s="6">
        <v>2.0297328582008313E-2</v>
      </c>
      <c r="AN2668" s="6">
        <v>3.0711992585877876</v>
      </c>
      <c r="AO2668" s="6">
        <v>1.1939194145284708</v>
      </c>
      <c r="AP2668" s="6">
        <v>1.6378254359041742</v>
      </c>
      <c r="AQ2668" s="6">
        <v>2.4762482305354827</v>
      </c>
      <c r="AR2668" s="6">
        <v>100</v>
      </c>
      <c r="AS2668" s="6"/>
      <c r="AT2668" s="6">
        <v>0.33026037007027109</v>
      </c>
      <c r="AU2668" s="6">
        <v>0.29532335180942826</v>
      </c>
      <c r="AV2668" s="6">
        <v>0.41168804691528782</v>
      </c>
      <c r="AW2668" s="6"/>
      <c r="AX2668" s="6">
        <v>0.40810196992190878</v>
      </c>
      <c r="AY2668" s="6">
        <v>0.37330427743242328</v>
      </c>
      <c r="AZ2668" s="6">
        <f>LOG(Tabella1[[#This Row],[SiO2]]/Tabella1[[#This Row],[Al2O3]])</f>
        <v>0.40881409699228993</v>
      </c>
      <c r="BA2668" s="6">
        <f>LOG((Tabella1[[#This Row],[FeO]]*0.8998+Tabella1[[#This Row],[Fe2O3]])/Tabella1[[#This Row],[K2O]])</f>
        <v>0.26623779604390319</v>
      </c>
      <c r="BB2668" s="6">
        <f>Tabella1[[#This Row],[Log SiO2/Al2O3]]/Tabella1[[#This Row],[Log (FeO3/K2O)]]</f>
        <v>1.5355223903854569</v>
      </c>
    </row>
    <row r="2669" spans="1:54" hidden="1">
      <c r="A2669" s="19" t="s">
        <v>3488</v>
      </c>
      <c r="B2669" s="19" t="s">
        <v>3882</v>
      </c>
      <c r="C2669" s="19" t="s">
        <v>3912</v>
      </c>
      <c r="D2669" s="19" t="s">
        <v>159</v>
      </c>
      <c r="E2669" s="19" t="s">
        <v>2770</v>
      </c>
      <c r="F2669" s="19" t="s">
        <v>3929</v>
      </c>
      <c r="G2669" s="8" t="s">
        <v>3948</v>
      </c>
      <c r="H2669" s="20"/>
      <c r="I2669" s="6">
        <v>51.79</v>
      </c>
      <c r="J2669" s="6">
        <v>1.76</v>
      </c>
      <c r="K2669" s="6">
        <v>21.31</v>
      </c>
      <c r="L2669" s="6">
        <v>3.46</v>
      </c>
      <c r="M2669" s="6">
        <v>6.42</v>
      </c>
      <c r="N2669" s="6">
        <v>7.0000000000000007E-2</v>
      </c>
      <c r="O2669" s="6">
        <v>3.09</v>
      </c>
      <c r="P2669" s="6">
        <v>1.32</v>
      </c>
      <c r="Q2669" s="6">
        <v>1.28</v>
      </c>
      <c r="R2669" s="6">
        <v>3.45</v>
      </c>
      <c r="S2669" s="6">
        <v>0.35</v>
      </c>
      <c r="T2669" s="6">
        <v>4.2699999999999996</v>
      </c>
      <c r="U2669" s="6">
        <v>93.6</v>
      </c>
      <c r="V2669" s="12"/>
      <c r="W2669" s="6">
        <v>55.331196581196586</v>
      </c>
      <c r="X2669" s="6">
        <v>1.8803418803418805</v>
      </c>
      <c r="Y2669" s="6">
        <v>22.767094017094017</v>
      </c>
      <c r="Z2669" s="6">
        <v>10.181623931623932</v>
      </c>
      <c r="AA2669" s="6">
        <v>7.4786324786324798E-2</v>
      </c>
      <c r="AB2669" s="6">
        <v>3.3012820512820515</v>
      </c>
      <c r="AC2669" s="6">
        <v>1.4102564102564104</v>
      </c>
      <c r="AD2669" s="6">
        <v>1.3675213675213678</v>
      </c>
      <c r="AE2669" s="6">
        <v>3.6858974358974361</v>
      </c>
      <c r="AF2669" s="6">
        <v>100</v>
      </c>
      <c r="AG2669" s="6"/>
      <c r="AH2669" s="6">
        <v>63.147071072164394</v>
      </c>
      <c r="AI2669" s="6">
        <v>1.6138954348656982</v>
      </c>
      <c r="AJ2669" s="6">
        <v>15.316104650392296</v>
      </c>
      <c r="AK2669" s="6">
        <v>1.5873792072862534</v>
      </c>
      <c r="AL2669" s="6">
        <v>6.5466294559201526</v>
      </c>
      <c r="AM2669" s="6">
        <v>7.2296348123925561E-2</v>
      </c>
      <c r="AN2669" s="6">
        <v>5.6149702635933423</v>
      </c>
      <c r="AO2669" s="6">
        <v>1.7245485722954166</v>
      </c>
      <c r="AP2669" s="6">
        <v>1.5131009445365873</v>
      </c>
      <c r="AQ2669" s="6">
        <v>2.683352309507721</v>
      </c>
      <c r="AR2669" s="6">
        <v>100.00000000000001</v>
      </c>
      <c r="AS2669" s="6"/>
      <c r="AT2669" s="6">
        <v>0.36612148819827861</v>
      </c>
      <c r="AU2669" s="6">
        <v>0.32657460610216521</v>
      </c>
      <c r="AV2669" s="6">
        <v>0.46169668407882447</v>
      </c>
      <c r="AW2669" s="6"/>
      <c r="AX2669" s="6">
        <v>0.25230546806040832</v>
      </c>
      <c r="AY2669" s="6">
        <v>0.4091809456266462</v>
      </c>
      <c r="AZ2669" s="6">
        <f>LOG(Tabella1[[#This Row],[SiO2]]/Tabella1[[#This Row],[Al2O3]])</f>
        <v>0.38566246130369214</v>
      </c>
      <c r="BA2669" s="6">
        <f>LOG((Tabella1[[#This Row],[FeO]]*0.8998+Tabella1[[#This Row],[Fe2O3]])/Tabella1[[#This Row],[K2O]])</f>
        <v>0.4276984955638774</v>
      </c>
      <c r="BB2669" s="6">
        <f>Tabella1[[#This Row],[Log SiO2/Al2O3]]/Tabella1[[#This Row],[Log (FeO3/K2O)]]</f>
        <v>0.90171573036569841</v>
      </c>
    </row>
    <row r="2670" spans="1:54" hidden="1">
      <c r="A2670" s="19" t="s">
        <v>3488</v>
      </c>
      <c r="B2670" s="19" t="s">
        <v>3882</v>
      </c>
      <c r="C2670" s="19" t="s">
        <v>3912</v>
      </c>
      <c r="D2670" s="19" t="s">
        <v>159</v>
      </c>
      <c r="E2670" s="19" t="s">
        <v>5137</v>
      </c>
      <c r="F2670" s="19" t="s">
        <v>3929</v>
      </c>
      <c r="G2670" s="8" t="s">
        <v>3949</v>
      </c>
      <c r="H2670" s="20"/>
      <c r="I2670" s="6">
        <v>52.47</v>
      </c>
      <c r="J2670" s="6">
        <v>1.08</v>
      </c>
      <c r="K2670" s="6">
        <v>22.54</v>
      </c>
      <c r="L2670" s="6">
        <v>1.89</v>
      </c>
      <c r="M2670" s="6">
        <v>5.48</v>
      </c>
      <c r="N2670" s="6">
        <v>0.08</v>
      </c>
      <c r="O2670" s="6">
        <v>2.85</v>
      </c>
      <c r="P2670" s="6">
        <v>1.51</v>
      </c>
      <c r="Q2670" s="6">
        <v>1.32</v>
      </c>
      <c r="R2670" s="6">
        <v>5.01</v>
      </c>
      <c r="S2670" s="6">
        <v>0.04</v>
      </c>
      <c r="T2670" s="6">
        <v>2.71</v>
      </c>
      <c r="U2670" s="6">
        <v>94.039999999999992</v>
      </c>
      <c r="V2670" s="12"/>
      <c r="W2670" s="6">
        <v>55.795406210123353</v>
      </c>
      <c r="X2670" s="6">
        <v>1.148447469162059</v>
      </c>
      <c r="Y2670" s="6">
        <v>23.96852403232667</v>
      </c>
      <c r="Z2670" s="6">
        <v>7.6350489153551679</v>
      </c>
      <c r="AA2670" s="6">
        <v>8.5070182900893257E-2</v>
      </c>
      <c r="AB2670" s="6">
        <v>3.0306252658443218</v>
      </c>
      <c r="AC2670" s="6">
        <v>1.60569970225436</v>
      </c>
      <c r="AD2670" s="6">
        <v>1.4036580178647386</v>
      </c>
      <c r="AE2670" s="6">
        <v>5.3275202041684393</v>
      </c>
      <c r="AF2670" s="6">
        <v>100</v>
      </c>
      <c r="AG2670" s="6"/>
      <c r="AH2670" s="6">
        <v>63.763319705104657</v>
      </c>
      <c r="AI2670" s="6">
        <v>0.98704973354250425</v>
      </c>
      <c r="AJ2670" s="6">
        <v>16.146237705408037</v>
      </c>
      <c r="AK2670" s="6">
        <v>0.8642093236855396</v>
      </c>
      <c r="AL2670" s="6">
        <v>5.5694953469297221</v>
      </c>
      <c r="AM2670" s="6">
        <v>8.2349480218072743E-2</v>
      </c>
      <c r="AN2670" s="6">
        <v>5.1616243678725606</v>
      </c>
      <c r="AO2670" s="6">
        <v>1.966214985572357</v>
      </c>
      <c r="AP2670" s="6">
        <v>1.5551934509528291</v>
      </c>
      <c r="AQ2670" s="6">
        <v>3.8837286829375137</v>
      </c>
      <c r="AR2670" s="6">
        <v>100.00000000000001</v>
      </c>
      <c r="AS2670" s="6"/>
      <c r="AT2670" s="6">
        <v>0.41427091581041536</v>
      </c>
      <c r="AU2670" s="6">
        <v>0.23683735499224332</v>
      </c>
      <c r="AV2670" s="6">
        <v>0.48099587974521646</v>
      </c>
      <c r="AW2670" s="6"/>
      <c r="AX2670" s="6">
        <v>8.3280627259334009E-2</v>
      </c>
      <c r="AY2670" s="6">
        <v>0.44991322588816168</v>
      </c>
      <c r="AZ2670" s="6">
        <f>LOG(Tabella1[[#This Row],[SiO2]]/Tabella1[[#This Row],[Al2O3]])</f>
        <v>0.36695715248825128</v>
      </c>
      <c r="BA2670" s="6">
        <f>LOG((Tabella1[[#This Row],[FeO]]*0.8998+Tabella1[[#This Row],[Fe2O3]])/Tabella1[[#This Row],[K2O]])</f>
        <v>0.13400421128101753</v>
      </c>
      <c r="BB2670" s="6">
        <f>Tabella1[[#This Row],[Log SiO2/Al2O3]]/Tabella1[[#This Row],[Log (FeO3/K2O)]]</f>
        <v>2.7384001516095107</v>
      </c>
    </row>
    <row r="2671" spans="1:54" hidden="1">
      <c r="A2671" s="19" t="s">
        <v>3488</v>
      </c>
      <c r="B2671" s="19" t="s">
        <v>3882</v>
      </c>
      <c r="C2671" s="19" t="s">
        <v>3912</v>
      </c>
      <c r="D2671" s="19" t="s">
        <v>159</v>
      </c>
      <c r="E2671" s="19" t="s">
        <v>5137</v>
      </c>
      <c r="F2671" s="19" t="s">
        <v>3929</v>
      </c>
      <c r="G2671" s="8" t="s">
        <v>3950</v>
      </c>
      <c r="H2671" s="20"/>
      <c r="I2671" s="6">
        <v>56.56</v>
      </c>
      <c r="J2671" s="6">
        <v>1.32</v>
      </c>
      <c r="K2671" s="6">
        <v>21.17</v>
      </c>
      <c r="L2671" s="6">
        <v>2.4500000000000002</v>
      </c>
      <c r="M2671" s="6">
        <v>7.69</v>
      </c>
      <c r="N2671" s="6">
        <v>0.06</v>
      </c>
      <c r="O2671" s="6">
        <v>2.2599999999999998</v>
      </c>
      <c r="P2671" s="6">
        <v>1.48</v>
      </c>
      <c r="Q2671" s="6">
        <v>0.92</v>
      </c>
      <c r="R2671" s="6">
        <v>2.1800000000000002</v>
      </c>
      <c r="S2671" s="6">
        <v>0.04</v>
      </c>
      <c r="T2671" s="6">
        <v>2.19</v>
      </c>
      <c r="U2671" s="6">
        <v>95.840000000000032</v>
      </c>
      <c r="V2671" s="12"/>
      <c r="W2671" s="6">
        <v>59.015025041736216</v>
      </c>
      <c r="X2671" s="6">
        <v>1.3772954924874787</v>
      </c>
      <c r="Y2671" s="6">
        <v>22.088898163606004</v>
      </c>
      <c r="Z2671" s="6">
        <v>10.319282136894822</v>
      </c>
      <c r="AA2671" s="6">
        <v>6.260434056761266E-2</v>
      </c>
      <c r="AB2671" s="6">
        <v>2.3580968280467434</v>
      </c>
      <c r="AC2671" s="6">
        <v>1.5442404006677792</v>
      </c>
      <c r="AD2671" s="6">
        <v>0.95993322203672771</v>
      </c>
      <c r="AE2671" s="6">
        <v>2.2746243739565939</v>
      </c>
      <c r="AF2671" s="6">
        <v>99.999999999999972</v>
      </c>
      <c r="AG2671" s="6"/>
      <c r="AH2671" s="6">
        <v>66.785394959710842</v>
      </c>
      <c r="AI2671" s="6">
        <v>1.1721992894517883</v>
      </c>
      <c r="AJ2671" s="6">
        <v>14.735013248433267</v>
      </c>
      <c r="AK2671" s="6">
        <v>1.0885176367935849</v>
      </c>
      <c r="AL2671" s="6">
        <v>7.5940572912544217</v>
      </c>
      <c r="AM2671" s="6">
        <v>6.0011484242252021E-2</v>
      </c>
      <c r="AN2671" s="6">
        <v>3.9770606829730939</v>
      </c>
      <c r="AO2671" s="6">
        <v>1.8725266715332651</v>
      </c>
      <c r="AP2671" s="6">
        <v>1.053199289226022</v>
      </c>
      <c r="AQ2671" s="6">
        <v>1.6420254828161502</v>
      </c>
      <c r="AR2671" s="6">
        <v>99.999999999999972</v>
      </c>
      <c r="AS2671" s="6"/>
      <c r="AT2671" s="6">
        <v>0.28927962987358036</v>
      </c>
      <c r="AU2671" s="6">
        <v>0.22280366900018861</v>
      </c>
      <c r="AV2671" s="6">
        <v>0.34370582789245147</v>
      </c>
      <c r="AW2671" s="6"/>
      <c r="AX2671" s="6">
        <v>0.35593181058792606</v>
      </c>
      <c r="AY2671" s="6">
        <v>0.31624326044294909</v>
      </c>
      <c r="AZ2671" s="6">
        <f>LOG(Tabella1[[#This Row],[SiO2]]/Tabella1[[#This Row],[Al2O3]])</f>
        <v>0.42678854276943096</v>
      </c>
      <c r="BA2671" s="6">
        <f>LOG((Tabella1[[#This Row],[FeO]]*0.8998+Tabella1[[#This Row],[Fe2O3]])/Tabella1[[#This Row],[K2O]])</f>
        <v>0.63325816055539241</v>
      </c>
      <c r="BB2671" s="6">
        <f>Tabella1[[#This Row],[Log SiO2/Al2O3]]/Tabella1[[#This Row],[Log (FeO3/K2O)]]</f>
        <v>0.67395664099317809</v>
      </c>
    </row>
    <row r="2672" spans="1:54" hidden="1">
      <c r="A2672" s="19" t="s">
        <v>3488</v>
      </c>
      <c r="B2672" s="19" t="s">
        <v>3882</v>
      </c>
      <c r="C2672" s="19" t="s">
        <v>3912</v>
      </c>
      <c r="D2672" s="19" t="s">
        <v>159</v>
      </c>
      <c r="E2672" s="19" t="s">
        <v>5137</v>
      </c>
      <c r="F2672" s="19" t="s">
        <v>3929</v>
      </c>
      <c r="G2672" s="8" t="s">
        <v>3951</v>
      </c>
      <c r="H2672" s="20"/>
      <c r="I2672" s="6">
        <v>49.69</v>
      </c>
      <c r="J2672" s="6">
        <v>1.18</v>
      </c>
      <c r="K2672" s="6">
        <v>30.83</v>
      </c>
      <c r="L2672" s="6">
        <v>1.54</v>
      </c>
      <c r="M2672" s="6">
        <v>2.2599999999999998</v>
      </c>
      <c r="N2672" s="6">
        <v>0.05</v>
      </c>
      <c r="O2672" s="6">
        <v>1.06</v>
      </c>
      <c r="P2672" s="6">
        <v>0.88</v>
      </c>
      <c r="Q2672" s="6">
        <v>1.36</v>
      </c>
      <c r="R2672" s="6">
        <v>5.26</v>
      </c>
      <c r="S2672" s="6">
        <v>0.03</v>
      </c>
      <c r="T2672" s="6">
        <v>5.97</v>
      </c>
      <c r="U2672" s="6">
        <v>93.96</v>
      </c>
      <c r="V2672" s="12"/>
      <c r="W2672" s="6">
        <v>52.88420604512558</v>
      </c>
      <c r="X2672" s="6">
        <v>1.2558535547041294</v>
      </c>
      <c r="Y2672" s="6">
        <v>32.811834823329079</v>
      </c>
      <c r="Z2672" s="6">
        <v>3.8846317581949763</v>
      </c>
      <c r="AA2672" s="6">
        <v>5.3214133673903798E-2</v>
      </c>
      <c r="AB2672" s="6">
        <v>1.1281396338867604</v>
      </c>
      <c r="AC2672" s="6">
        <v>0.93656875266070683</v>
      </c>
      <c r="AD2672" s="6">
        <v>1.4474244359301831</v>
      </c>
      <c r="AE2672" s="6">
        <v>5.5981268624946789</v>
      </c>
      <c r="AF2672" s="6">
        <v>100</v>
      </c>
      <c r="AG2672" s="6"/>
      <c r="AH2672" s="6">
        <v>63.322135729398511</v>
      </c>
      <c r="AI2672" s="6">
        <v>1.130899441482341</v>
      </c>
      <c r="AJ2672" s="6">
        <v>23.158885581531479</v>
      </c>
      <c r="AK2672" s="6">
        <v>0.73842189633442035</v>
      </c>
      <c r="AL2672" s="6">
        <v>2.4086318689623192</v>
      </c>
      <c r="AM2672" s="6">
        <v>5.3971884437098355E-2</v>
      </c>
      <c r="AN2672" s="6">
        <v>2.0131405807965392</v>
      </c>
      <c r="AO2672" s="6">
        <v>1.2016097090341036</v>
      </c>
      <c r="AP2672" s="6">
        <v>1.6802584883756535</v>
      </c>
      <c r="AQ2672" s="6">
        <v>4.2758612388854349</v>
      </c>
      <c r="AR2672" s="6">
        <v>100.00000000000001</v>
      </c>
      <c r="AS2672" s="6"/>
      <c r="AT2672" s="6">
        <v>0.34129031251709113</v>
      </c>
      <c r="AU2672" s="6">
        <v>0.38009343547112773</v>
      </c>
      <c r="AV2672" s="6">
        <v>0.45527909987912785</v>
      </c>
      <c r="AW2672" s="6"/>
      <c r="AX2672" s="6">
        <v>0.61146772033326802</v>
      </c>
      <c r="AY2672" s="6">
        <v>0.42224416106203438</v>
      </c>
      <c r="AZ2672" s="6">
        <f>LOG(Tabella1[[#This Row],[SiO2]]/Tabella1[[#This Row],[Al2O3]])</f>
        <v>0.20729547201902451</v>
      </c>
      <c r="BA2672" s="6">
        <f>LOG((Tabella1[[#This Row],[FeO]]*0.8998+Tabella1[[#This Row],[Fe2O3]])/Tabella1[[#This Row],[K2O]])</f>
        <v>-0.16788612422134466</v>
      </c>
      <c r="BB2672" s="6">
        <f>Tabella1[[#This Row],[Log SiO2/Al2O3]]/Tabella1[[#This Row],[Log (FeO3/K2O)]]</f>
        <v>-1.234738564491022</v>
      </c>
    </row>
    <row r="2673" spans="1:54" hidden="1">
      <c r="A2673" s="19" t="s">
        <v>3488</v>
      </c>
      <c r="B2673" s="19" t="s">
        <v>3882</v>
      </c>
      <c r="C2673" s="19" t="s">
        <v>3912</v>
      </c>
      <c r="D2673" s="19" t="s">
        <v>159</v>
      </c>
      <c r="E2673" s="19" t="s">
        <v>5137</v>
      </c>
      <c r="F2673" s="19" t="s">
        <v>3929</v>
      </c>
      <c r="G2673" s="8" t="s">
        <v>3952</v>
      </c>
      <c r="H2673" s="20"/>
      <c r="I2673" s="6">
        <v>57.7</v>
      </c>
      <c r="J2673" s="6">
        <v>1.18</v>
      </c>
      <c r="K2673" s="6">
        <v>18.989999999999998</v>
      </c>
      <c r="L2673" s="6">
        <v>2.27</v>
      </c>
      <c r="M2673" s="6">
        <v>6.54</v>
      </c>
      <c r="N2673" s="6">
        <v>0.06</v>
      </c>
      <c r="O2673" s="6">
        <v>2.5299999999999998</v>
      </c>
      <c r="P2673" s="6">
        <v>1.7</v>
      </c>
      <c r="Q2673" s="6">
        <v>2.16</v>
      </c>
      <c r="R2673" s="6">
        <v>2.21</v>
      </c>
      <c r="S2673" s="6">
        <v>0.03</v>
      </c>
      <c r="T2673" s="6">
        <v>2.95</v>
      </c>
      <c r="U2673" s="6">
        <v>95.11</v>
      </c>
      <c r="V2673" s="12"/>
      <c r="W2673" s="6">
        <v>60.666596572389864</v>
      </c>
      <c r="X2673" s="6">
        <v>1.2406686994006939</v>
      </c>
      <c r="Y2673" s="6">
        <v>19.966354747134897</v>
      </c>
      <c r="Z2673" s="6">
        <v>9.0211334244558934</v>
      </c>
      <c r="AA2673" s="6">
        <v>6.3084849122069173E-2</v>
      </c>
      <c r="AB2673" s="6">
        <v>2.6600778046472504</v>
      </c>
      <c r="AC2673" s="6">
        <v>1.7874040584586268</v>
      </c>
      <c r="AD2673" s="6">
        <v>2.2710545683944905</v>
      </c>
      <c r="AE2673" s="6">
        <v>2.3236252759962146</v>
      </c>
      <c r="AF2673" s="6">
        <v>99.999999999999986</v>
      </c>
      <c r="AG2673" s="6"/>
      <c r="AH2673" s="6">
        <v>67.671725266388677</v>
      </c>
      <c r="AI2673" s="6">
        <v>1.0408037963580141</v>
      </c>
      <c r="AJ2673" s="6">
        <v>13.128465739383183</v>
      </c>
      <c r="AK2673" s="6">
        <v>1.0017389966188837</v>
      </c>
      <c r="AL2673" s="6">
        <v>6.4148220819232034</v>
      </c>
      <c r="AM2673" s="6">
        <v>5.9606511587021738E-2</v>
      </c>
      <c r="AN2673" s="6">
        <v>4.4221517063152307</v>
      </c>
      <c r="AO2673" s="6">
        <v>2.1363605814228626</v>
      </c>
      <c r="AP2673" s="6">
        <v>2.4560421676573028</v>
      </c>
      <c r="AQ2673" s="6">
        <v>1.653388872909261</v>
      </c>
      <c r="AR2673" s="6">
        <v>100.00000000000001</v>
      </c>
      <c r="AS2673" s="6"/>
      <c r="AT2673" s="6">
        <v>0.34439222089480392</v>
      </c>
      <c r="AU2673" s="6">
        <v>0.23799080281650065</v>
      </c>
      <c r="AV2673" s="6">
        <v>0.40806149324774343</v>
      </c>
      <c r="AW2673" s="6"/>
      <c r="AX2673" s="6">
        <v>0.23504044424969428</v>
      </c>
      <c r="AY2673" s="6">
        <v>0.3747697992255774</v>
      </c>
      <c r="AZ2673" s="6">
        <f>LOG(Tabella1[[#This Row],[SiO2]]/Tabella1[[#This Row],[Al2O3]])</f>
        <v>0.48265084841871392</v>
      </c>
      <c r="BA2673" s="6">
        <f>LOG((Tabella1[[#This Row],[FeO]]*0.8998+Tabella1[[#This Row],[Fe2O3]])/Tabella1[[#This Row],[K2O]])</f>
        <v>0.5670152888430563</v>
      </c>
      <c r="BB2673" s="6">
        <f>Tabella1[[#This Row],[Log SiO2/Al2O3]]/Tabella1[[#This Row],[Log (FeO3/K2O)]]</f>
        <v>0.85121311173728587</v>
      </c>
    </row>
    <row r="2674" spans="1:54" hidden="1">
      <c r="A2674" s="19" t="s">
        <v>3488</v>
      </c>
      <c r="B2674" s="19" t="s">
        <v>3882</v>
      </c>
      <c r="C2674" s="19" t="s">
        <v>3912</v>
      </c>
      <c r="D2674" s="19" t="s">
        <v>159</v>
      </c>
      <c r="E2674" s="19" t="s">
        <v>5137</v>
      </c>
      <c r="F2674" s="19" t="s">
        <v>3929</v>
      </c>
      <c r="G2674" s="8" t="s">
        <v>3953</v>
      </c>
      <c r="H2674" s="20"/>
      <c r="I2674" s="6">
        <v>47.96</v>
      </c>
      <c r="J2674" s="6">
        <v>2.1</v>
      </c>
      <c r="K2674" s="6">
        <v>25.26</v>
      </c>
      <c r="L2674" s="6">
        <v>3.03</v>
      </c>
      <c r="M2674" s="6">
        <v>8.77</v>
      </c>
      <c r="N2674" s="6">
        <v>0.18</v>
      </c>
      <c r="O2674" s="6">
        <v>3.38</v>
      </c>
      <c r="P2674" s="6">
        <v>1.42</v>
      </c>
      <c r="Q2674" s="6">
        <v>1.45</v>
      </c>
      <c r="R2674" s="6">
        <v>2.08</v>
      </c>
      <c r="S2674" s="6">
        <v>0.27</v>
      </c>
      <c r="T2674" s="6">
        <v>1.3</v>
      </c>
      <c r="U2674" s="6">
        <v>95.330000000000013</v>
      </c>
      <c r="V2674" s="12"/>
      <c r="W2674" s="6">
        <v>50.30945137941886</v>
      </c>
      <c r="X2674" s="6">
        <v>2.2028742263715513</v>
      </c>
      <c r="Y2674" s="6">
        <v>26.497429980069231</v>
      </c>
      <c r="Z2674" s="6">
        <v>12.063358858701353</v>
      </c>
      <c r="AA2674" s="6">
        <v>0.18881779083184724</v>
      </c>
      <c r="AB2674" s="6">
        <v>3.5455785167313536</v>
      </c>
      <c r="AC2674" s="6">
        <v>1.489562572117906</v>
      </c>
      <c r="AD2674" s="6">
        <v>1.5210322039232138</v>
      </c>
      <c r="AE2674" s="6">
        <v>2.1818944718346791</v>
      </c>
      <c r="AF2674" s="6">
        <v>99.999999999999986</v>
      </c>
      <c r="AG2674" s="6"/>
      <c r="AH2674" s="6">
        <v>58.160053973078178</v>
      </c>
      <c r="AI2674" s="6">
        <v>1.915227398199157</v>
      </c>
      <c r="AJ2674" s="6">
        <v>18.056623699622588</v>
      </c>
      <c r="AK2674" s="6">
        <v>1.3825649504184072</v>
      </c>
      <c r="AL2674" s="6">
        <v>8.8944818116334154</v>
      </c>
      <c r="AM2674" s="6">
        <v>0.18489669634231659</v>
      </c>
      <c r="AN2674" s="6">
        <v>6.1086326248637173</v>
      </c>
      <c r="AO2674" s="6">
        <v>1.845135097351402</v>
      </c>
      <c r="AP2674" s="6">
        <v>1.7047639808414643</v>
      </c>
      <c r="AQ2674" s="6">
        <v>1.6090156291654751</v>
      </c>
      <c r="AR2674" s="6">
        <v>99.999999999999986</v>
      </c>
      <c r="AS2674" s="6"/>
      <c r="AT2674" s="6">
        <v>0.34379494726040516</v>
      </c>
      <c r="AU2674" s="6">
        <v>0.23715454416714774</v>
      </c>
      <c r="AV2674" s="6">
        <v>0.40715763721721882</v>
      </c>
      <c r="AW2674" s="6"/>
      <c r="AX2674" s="6">
        <v>0.39014446118365093</v>
      </c>
      <c r="AY2674" s="6">
        <v>0.38532934445959832</v>
      </c>
      <c r="AZ2674" s="6">
        <f>LOG(Tabella1[[#This Row],[SiO2]]/Tabella1[[#This Row],[Al2O3]])</f>
        <v>0.27844582820749908</v>
      </c>
      <c r="BA2674" s="6">
        <f>LOG((Tabella1[[#This Row],[FeO]]*0.8998+Tabella1[[#This Row],[Fe2O3]])/Tabella1[[#This Row],[K2O]])</f>
        <v>0.72020885469300688</v>
      </c>
      <c r="BB2674" s="6">
        <f>Tabella1[[#This Row],[Log SiO2/Al2O3]]/Tabella1[[#This Row],[Log (FeO3/K2O)]]</f>
        <v>0.38661816831756141</v>
      </c>
    </row>
    <row r="2675" spans="1:54">
      <c r="A2675" s="19" t="s">
        <v>3488</v>
      </c>
      <c r="B2675" s="19" t="s">
        <v>3882</v>
      </c>
      <c r="C2675" s="19" t="s">
        <v>3912</v>
      </c>
      <c r="D2675" s="19" t="s">
        <v>159</v>
      </c>
      <c r="E2675" s="19" t="s">
        <v>2771</v>
      </c>
      <c r="F2675" s="19" t="s">
        <v>2563</v>
      </c>
      <c r="G2675" s="8">
        <v>43849</v>
      </c>
      <c r="H2675" s="20"/>
      <c r="I2675" s="6">
        <v>53.9</v>
      </c>
      <c r="J2675" s="6">
        <v>1.07</v>
      </c>
      <c r="K2675" s="6">
        <v>20.100000000000001</v>
      </c>
      <c r="L2675" s="6"/>
      <c r="M2675" s="6">
        <v>8.611202254226674</v>
      </c>
      <c r="N2675" s="6">
        <v>0.11</v>
      </c>
      <c r="O2675" s="6">
        <v>2.6</v>
      </c>
      <c r="P2675" s="6">
        <v>1.03</v>
      </c>
      <c r="Q2675" s="6">
        <v>2.27</v>
      </c>
      <c r="R2675" s="6">
        <v>3.2</v>
      </c>
      <c r="S2675" s="6">
        <v>0.27</v>
      </c>
      <c r="T2675" s="6">
        <v>4.07</v>
      </c>
      <c r="U2675" s="6">
        <v>92.889999999999986</v>
      </c>
      <c r="V2675" s="12"/>
      <c r="W2675" s="6">
        <v>58.025621703089683</v>
      </c>
      <c r="X2675" s="6">
        <v>1.1519000968887936</v>
      </c>
      <c r="Y2675" s="6">
        <v>21.638497147163317</v>
      </c>
      <c r="Z2675" s="6">
        <v>9.2690278824415984</v>
      </c>
      <c r="AA2675" s="6">
        <v>0.11841963612875446</v>
      </c>
      <c r="AB2675" s="6">
        <v>2.7990095812251052</v>
      </c>
      <c r="AC2675" s="6">
        <v>1.1088384110237917</v>
      </c>
      <c r="AD2675" s="6">
        <v>2.4437506728388421</v>
      </c>
      <c r="AE2675" s="6">
        <v>3.44493486920013</v>
      </c>
      <c r="AF2675" s="6">
        <v>100.00000000000003</v>
      </c>
      <c r="AG2675" s="6"/>
      <c r="AH2675" s="6">
        <v>64.79709631165062</v>
      </c>
      <c r="AI2675" s="6">
        <v>0.96739977466795968</v>
      </c>
      <c r="AJ2675" s="6">
        <v>14.24362107927695</v>
      </c>
      <c r="AK2675" s="6">
        <v>0</v>
      </c>
      <c r="AL2675" s="6">
        <v>8.6577691337312679</v>
      </c>
      <c r="AM2675" s="6">
        <v>0.11201353018552862</v>
      </c>
      <c r="AN2675" s="6">
        <v>4.6582394393803304</v>
      </c>
      <c r="AO2675" s="6">
        <v>1.3267778216674624</v>
      </c>
      <c r="AP2675" s="6">
        <v>2.6457162746326346</v>
      </c>
      <c r="AQ2675" s="6">
        <v>2.4539632754638561</v>
      </c>
      <c r="AR2675" s="6">
        <v>100</v>
      </c>
      <c r="AS2675" s="6"/>
      <c r="AT2675" s="6">
        <v>0.34982250227643275</v>
      </c>
      <c r="AU2675" s="6" t="s">
        <v>2564</v>
      </c>
      <c r="AV2675" s="6" t="s">
        <v>2564</v>
      </c>
      <c r="AW2675" s="6"/>
      <c r="AX2675" s="6">
        <v>0.21425801479673545</v>
      </c>
      <c r="AY2675" s="6">
        <v>0.37722787363443194</v>
      </c>
      <c r="AZ2675" s="6">
        <f>LOG(Tabella1[[#This Row],[SiO2]]/Tabella1[[#This Row],[Al2O3]])</f>
        <v>0.42839270776624977</v>
      </c>
      <c r="BA2675" s="6">
        <f>LOG((Tabella1[[#This Row],[FeO]]*0.8998+Tabella1[[#This Row],[Fe2O3]])/Tabella1[[#This Row],[K2O]])</f>
        <v>0.38405980028222825</v>
      </c>
      <c r="BB2675" s="6">
        <f>Tabella1[[#This Row],[Log SiO2/Al2O3]]/Tabella1[[#This Row],[Log (FeO3/K2O)]]</f>
        <v>1.1154323036450138</v>
      </c>
    </row>
    <row r="2676" spans="1:54" hidden="1">
      <c r="A2676" s="19" t="s">
        <v>3488</v>
      </c>
      <c r="B2676" s="19" t="s">
        <v>3882</v>
      </c>
      <c r="C2676" s="19" t="s">
        <v>3912</v>
      </c>
      <c r="D2676" s="19" t="s">
        <v>159</v>
      </c>
      <c r="E2676" s="19" t="s">
        <v>2770</v>
      </c>
      <c r="F2676" s="19" t="s">
        <v>2563</v>
      </c>
      <c r="G2676" s="8" t="s">
        <v>195</v>
      </c>
      <c r="H2676" s="20"/>
      <c r="I2676" s="6">
        <v>52.26</v>
      </c>
      <c r="J2676" s="6">
        <v>1.202</v>
      </c>
      <c r="K2676" s="6">
        <v>25.32</v>
      </c>
      <c r="L2676" s="6"/>
      <c r="M2676" s="6">
        <v>7.765378835316219</v>
      </c>
      <c r="N2676" s="6">
        <v>6.9000000000000006E-2</v>
      </c>
      <c r="O2676" s="6">
        <v>2.72</v>
      </c>
      <c r="P2676" s="6">
        <v>0.37</v>
      </c>
      <c r="Q2676" s="6">
        <v>0.96</v>
      </c>
      <c r="R2676" s="6">
        <v>5.62</v>
      </c>
      <c r="S2676" s="6">
        <v>0.27</v>
      </c>
      <c r="T2676" s="6">
        <v>3.01</v>
      </c>
      <c r="U2676" s="6">
        <v>96.290999999999997</v>
      </c>
      <c r="V2676" s="12"/>
      <c r="W2676" s="6">
        <v>54.272985014175781</v>
      </c>
      <c r="X2676" s="6">
        <v>1.2482994256991826</v>
      </c>
      <c r="Y2676" s="6">
        <v>26.295292394927877</v>
      </c>
      <c r="Z2676" s="6">
        <v>8.0692899647942173</v>
      </c>
      <c r="AA2676" s="6">
        <v>7.165778733214942E-2</v>
      </c>
      <c r="AB2676" s="6">
        <v>2.8247707470064705</v>
      </c>
      <c r="AC2676" s="6">
        <v>0.38425190308543894</v>
      </c>
      <c r="AD2676" s="6">
        <v>0.99697791070816588</v>
      </c>
      <c r="AE2676" s="6">
        <v>5.8364748522707215</v>
      </c>
      <c r="AF2676" s="6">
        <v>100.00000000000001</v>
      </c>
      <c r="AG2676" s="6"/>
      <c r="AH2676" s="6">
        <v>62.420712835020552</v>
      </c>
      <c r="AI2676" s="6">
        <v>1.0797400506795412</v>
      </c>
      <c r="AJ2676" s="6">
        <v>17.827095649296805</v>
      </c>
      <c r="AK2676" s="6">
        <v>0</v>
      </c>
      <c r="AL2676" s="6">
        <v>7.7570644138856348</v>
      </c>
      <c r="AM2676" s="6">
        <v>6.9810287916452801E-2</v>
      </c>
      <c r="AN2676" s="6">
        <v>4.8418340822109354</v>
      </c>
      <c r="AO2676" s="6">
        <v>0.47353844279741919</v>
      </c>
      <c r="AP2676" s="6">
        <v>1.1116835612706846</v>
      </c>
      <c r="AQ2676" s="6">
        <v>4.2820026855191795</v>
      </c>
      <c r="AR2676" s="6">
        <v>99.999999999999972</v>
      </c>
      <c r="AS2676" s="6"/>
      <c r="AT2676" s="6">
        <v>0.38430614261326473</v>
      </c>
      <c r="AU2676" s="6" t="s">
        <v>2564</v>
      </c>
      <c r="AV2676" s="6" t="s">
        <v>2564</v>
      </c>
      <c r="AW2676" s="6"/>
      <c r="AX2676" s="6">
        <v>0.25054681279901325</v>
      </c>
      <c r="AY2676" s="6">
        <v>0.42032880311124554</v>
      </c>
      <c r="AZ2676" s="6">
        <f>LOG(Tabella1[[#This Row],[SiO2]]/Tabella1[[#This Row],[Al2O3]])</f>
        <v>0.31470570404598935</v>
      </c>
      <c r="BA2676" s="6">
        <f>LOG((Tabella1[[#This Row],[FeO]]*0.8998+Tabella1[[#This Row],[Fe2O3]])/Tabella1[[#This Row],[K2O]])</f>
        <v>9.4572320971439347E-2</v>
      </c>
      <c r="BB2676" s="6">
        <f>Tabella1[[#This Row],[Log SiO2/Al2O3]]/Tabella1[[#This Row],[Log (FeO3/K2O)]]</f>
        <v>3.3276724184556055</v>
      </c>
    </row>
    <row r="2677" spans="1:54" hidden="1">
      <c r="A2677" s="19" t="s">
        <v>3488</v>
      </c>
      <c r="B2677" s="19" t="s">
        <v>3882</v>
      </c>
      <c r="C2677" s="19" t="s">
        <v>3912</v>
      </c>
      <c r="D2677" s="19" t="s">
        <v>159</v>
      </c>
      <c r="E2677" s="15" t="s">
        <v>2773</v>
      </c>
      <c r="F2677" s="19" t="s">
        <v>2563</v>
      </c>
      <c r="G2677" s="8" t="s">
        <v>160</v>
      </c>
      <c r="H2677" s="20"/>
      <c r="I2677" s="6">
        <v>57.91</v>
      </c>
      <c r="J2677" s="6">
        <v>1.171</v>
      </c>
      <c r="K2677" s="6">
        <v>18.89</v>
      </c>
      <c r="L2677" s="6"/>
      <c r="M2677" s="6">
        <v>7.1715028177833444</v>
      </c>
      <c r="N2677" s="6">
        <v>8.5999999999999993E-2</v>
      </c>
      <c r="O2677" s="6">
        <v>3.15</v>
      </c>
      <c r="P2677" s="6">
        <v>1.23</v>
      </c>
      <c r="Q2677" s="6">
        <v>2.2400000000000002</v>
      </c>
      <c r="R2677" s="6">
        <v>3.16</v>
      </c>
      <c r="S2677" s="6">
        <v>0.53</v>
      </c>
      <c r="T2677" s="6">
        <v>3.94</v>
      </c>
      <c r="U2677" s="6">
        <v>95.007000000000005</v>
      </c>
      <c r="V2677" s="12"/>
      <c r="W2677" s="6">
        <v>60.95340343343122</v>
      </c>
      <c r="X2677" s="6">
        <v>1.2325407601545149</v>
      </c>
      <c r="Y2677" s="6">
        <v>19.882745481911858</v>
      </c>
      <c r="Z2677" s="6">
        <v>7.546812340143358</v>
      </c>
      <c r="AA2677" s="6">
        <v>9.0519645920826883E-2</v>
      </c>
      <c r="AB2677" s="6">
        <v>3.3155451703558678</v>
      </c>
      <c r="AC2677" s="6">
        <v>1.2946414474722914</v>
      </c>
      <c r="AD2677" s="6">
        <v>2.3577210100308399</v>
      </c>
      <c r="AE2677" s="6">
        <v>3.32607071057922</v>
      </c>
      <c r="AF2677" s="6">
        <v>99.999999999999986</v>
      </c>
      <c r="AG2677" s="6"/>
      <c r="AH2677" s="6">
        <v>67.009562021592188</v>
      </c>
      <c r="AI2677" s="6">
        <v>1.0190500959428699</v>
      </c>
      <c r="AJ2677" s="6">
        <v>12.884653598562181</v>
      </c>
      <c r="AK2677" s="6">
        <v>0</v>
      </c>
      <c r="AL2677" s="6">
        <v>6.9401493967575574</v>
      </c>
      <c r="AM2677" s="6">
        <v>8.4293228027845127E-2</v>
      </c>
      <c r="AN2677" s="6">
        <v>5.432196217564802</v>
      </c>
      <c r="AO2677" s="6">
        <v>1.5250445301237561</v>
      </c>
      <c r="AP2677" s="6">
        <v>2.512938527751178</v>
      </c>
      <c r="AQ2677" s="6">
        <v>2.3324997092150861</v>
      </c>
      <c r="AR2677" s="6">
        <v>100.00000000000003</v>
      </c>
      <c r="AS2677" s="6"/>
      <c r="AT2677" s="6">
        <v>0.43905952734430836</v>
      </c>
      <c r="AU2677" s="6" t="s">
        <v>2564</v>
      </c>
      <c r="AV2677" s="6" t="s">
        <v>2564</v>
      </c>
      <c r="AW2677" s="6"/>
      <c r="AX2677" s="6">
        <v>0.19296114468742567</v>
      </c>
      <c r="AY2677" s="6">
        <v>0.47846867094851825</v>
      </c>
      <c r="AZ2677" s="6">
        <f>LOG(Tabella1[[#This Row],[SiO2]]/Tabella1[[#This Row],[Al2O3]])</f>
        <v>0.48652160701154035</v>
      </c>
      <c r="BA2677" s="6">
        <f>LOG((Tabella1[[#This Row],[FeO]]*0.8998+Tabella1[[#This Row],[Fe2O3]])/Tabella1[[#This Row],[K2O]])</f>
        <v>0.31006907960299929</v>
      </c>
      <c r="BB2677" s="6">
        <f>Tabella1[[#This Row],[Log SiO2/Al2O3]]/Tabella1[[#This Row],[Log (FeO3/K2O)]]</f>
        <v>1.5690748901324318</v>
      </c>
    </row>
    <row r="2678" spans="1:54" hidden="1">
      <c r="A2678" s="19" t="s">
        <v>3488</v>
      </c>
      <c r="B2678" s="19" t="s">
        <v>3882</v>
      </c>
      <c r="C2678" s="19" t="s">
        <v>3912</v>
      </c>
      <c r="D2678" s="19" t="s">
        <v>159</v>
      </c>
      <c r="E2678" s="19" t="s">
        <v>2770</v>
      </c>
      <c r="F2678" s="19" t="s">
        <v>2563</v>
      </c>
      <c r="G2678" s="8" t="s">
        <v>161</v>
      </c>
      <c r="H2678" s="20"/>
      <c r="I2678" s="6">
        <v>55.37</v>
      </c>
      <c r="J2678" s="6">
        <v>1.1779999999999999</v>
      </c>
      <c r="K2678" s="6">
        <v>21.45</v>
      </c>
      <c r="L2678" s="6"/>
      <c r="M2678" s="6">
        <v>7.6753976205385088</v>
      </c>
      <c r="N2678" s="6">
        <v>0.08</v>
      </c>
      <c r="O2678" s="6">
        <v>2.57</v>
      </c>
      <c r="P2678" s="6">
        <v>0.8</v>
      </c>
      <c r="Q2678" s="6">
        <v>1.95</v>
      </c>
      <c r="R2678" s="6">
        <v>4.6900000000000004</v>
      </c>
      <c r="S2678" s="6">
        <v>0.17699999999999999</v>
      </c>
      <c r="T2678" s="6">
        <v>2.81</v>
      </c>
      <c r="U2678" s="6">
        <v>95.767999999999972</v>
      </c>
      <c r="V2678" s="12"/>
      <c r="W2678" s="6">
        <v>57.816807284270332</v>
      </c>
      <c r="X2678" s="6">
        <v>1.2300559685907613</v>
      </c>
      <c r="Y2678" s="6">
        <v>22.397878205663694</v>
      </c>
      <c r="Z2678" s="6">
        <v>8.0193801687411259</v>
      </c>
      <c r="AA2678" s="6">
        <v>8.3535210091053413E-2</v>
      </c>
      <c r="AB2678" s="6">
        <v>2.6835686241750905</v>
      </c>
      <c r="AC2678" s="6">
        <v>0.83535210091053402</v>
      </c>
      <c r="AD2678" s="6">
        <v>2.0361707459694265</v>
      </c>
      <c r="AE2678" s="6">
        <v>4.8972516915880062</v>
      </c>
      <c r="AF2678" s="6">
        <v>100.00000000000004</v>
      </c>
      <c r="AG2678" s="6"/>
      <c r="AH2678" s="6">
        <v>65.117127375210373</v>
      </c>
      <c r="AI2678" s="6">
        <v>1.0418889334813246</v>
      </c>
      <c r="AJ2678" s="6">
        <v>14.869815545244295</v>
      </c>
      <c r="AK2678" s="6">
        <v>0</v>
      </c>
      <c r="AL2678" s="6">
        <v>7.5491320945299218</v>
      </c>
      <c r="AM2678" s="6">
        <v>7.9693282766667969E-2</v>
      </c>
      <c r="AN2678" s="6">
        <v>4.5043851073385675</v>
      </c>
      <c r="AO2678" s="6">
        <v>1.0081029742274297</v>
      </c>
      <c r="AP2678" s="6">
        <v>2.2233403688612214</v>
      </c>
      <c r="AQ2678" s="6">
        <v>3.5183970990846904</v>
      </c>
      <c r="AR2678" s="6">
        <v>100.00000000000001</v>
      </c>
      <c r="AS2678" s="6"/>
      <c r="AT2678" s="6">
        <v>0.37369881603025512</v>
      </c>
      <c r="AU2678" s="6" t="s">
        <v>2564</v>
      </c>
      <c r="AV2678" s="6" t="s">
        <v>2564</v>
      </c>
      <c r="AW2678" s="6"/>
      <c r="AX2678" s="6">
        <v>0.11114350203474301</v>
      </c>
      <c r="AY2678" s="6">
        <v>0.40905713465373911</v>
      </c>
      <c r="AZ2678" s="6">
        <f>LOG(Tabella1[[#This Row],[SiO2]]/Tabella1[[#This Row],[Al2O3]])</f>
        <v>0.41184722699119031</v>
      </c>
      <c r="BA2678" s="6">
        <f>LOG((Tabella1[[#This Row],[FeO]]*0.8998+Tabella1[[#This Row],[Fe2O3]])/Tabella1[[#This Row],[K2O]])</f>
        <v>0.16807402927773046</v>
      </c>
      <c r="BB2678" s="6">
        <f>Tabella1[[#This Row],[Log SiO2/Al2O3]]/Tabella1[[#This Row],[Log (FeO3/K2O)]]</f>
        <v>2.4503918229427453</v>
      </c>
    </row>
    <row r="2679" spans="1:54" hidden="1">
      <c r="A2679" s="19" t="s">
        <v>3488</v>
      </c>
      <c r="B2679" s="19" t="s">
        <v>3882</v>
      </c>
      <c r="C2679" s="19" t="s">
        <v>3912</v>
      </c>
      <c r="D2679" s="19" t="s">
        <v>159</v>
      </c>
      <c r="E2679" s="19" t="s">
        <v>2770</v>
      </c>
      <c r="F2679" s="19" t="s">
        <v>2563</v>
      </c>
      <c r="G2679" s="8" t="s">
        <v>162</v>
      </c>
      <c r="H2679" s="20"/>
      <c r="I2679" s="6">
        <v>58.98</v>
      </c>
      <c r="J2679" s="6">
        <v>1.153</v>
      </c>
      <c r="K2679" s="6">
        <v>20.36</v>
      </c>
      <c r="L2679" s="6"/>
      <c r="M2679" s="6">
        <v>6.5056418284283035</v>
      </c>
      <c r="N2679" s="6">
        <v>6.9000000000000006E-2</v>
      </c>
      <c r="O2679" s="6">
        <v>2.6</v>
      </c>
      <c r="P2679" s="6">
        <v>0.88</v>
      </c>
      <c r="Q2679" s="6">
        <v>2.78</v>
      </c>
      <c r="R2679" s="6">
        <v>3.88</v>
      </c>
      <c r="S2679" s="6">
        <v>0.159</v>
      </c>
      <c r="T2679" s="6">
        <v>2.25</v>
      </c>
      <c r="U2679" s="6">
        <v>97.211999999999989</v>
      </c>
      <c r="V2679" s="12"/>
      <c r="W2679" s="6">
        <v>60.671522034316752</v>
      </c>
      <c r="X2679" s="6">
        <v>1.1860675636752664</v>
      </c>
      <c r="Y2679" s="6">
        <v>20.943916388923181</v>
      </c>
      <c r="Z2679" s="6">
        <v>6.6967041106036298</v>
      </c>
      <c r="AA2679" s="6">
        <v>7.0978891494877183E-2</v>
      </c>
      <c r="AB2679" s="6">
        <v>2.6745669258939229</v>
      </c>
      <c r="AC2679" s="6">
        <v>0.90523803645640466</v>
      </c>
      <c r="AD2679" s="6">
        <v>2.8597292515327326</v>
      </c>
      <c r="AE2679" s="6">
        <v>3.991276797103239</v>
      </c>
      <c r="AF2679" s="6">
        <v>100.00000000000001</v>
      </c>
      <c r="AG2679" s="6"/>
      <c r="AH2679" s="6">
        <v>67.480317977504015</v>
      </c>
      <c r="AI2679" s="6">
        <v>0.99210373391464945</v>
      </c>
      <c r="AJ2679" s="6">
        <v>13.731174950946698</v>
      </c>
      <c r="AK2679" s="6">
        <v>0</v>
      </c>
      <c r="AL2679" s="6">
        <v>6.2249796066737559</v>
      </c>
      <c r="AM2679" s="6">
        <v>6.6870175466127571E-2</v>
      </c>
      <c r="AN2679" s="6">
        <v>4.433302652574489</v>
      </c>
      <c r="AO2679" s="6">
        <v>1.0788205818445282</v>
      </c>
      <c r="AP2679" s="6">
        <v>3.0836691799216456</v>
      </c>
      <c r="AQ2679" s="6">
        <v>2.8317530632573784</v>
      </c>
      <c r="AR2679" s="6">
        <v>99.999999999999972</v>
      </c>
      <c r="AS2679" s="6"/>
      <c r="AT2679" s="6">
        <v>0.41594907553960586</v>
      </c>
      <c r="AU2679" s="6" t="s">
        <v>2564</v>
      </c>
      <c r="AV2679" s="6" t="s">
        <v>2564</v>
      </c>
      <c r="AW2679" s="6"/>
      <c r="AX2679" s="6">
        <v>0.12096067041440497</v>
      </c>
      <c r="AY2679" s="6">
        <v>0.45864067593573532</v>
      </c>
      <c r="AZ2679" s="6">
        <f>LOG(Tabella1[[#This Row],[SiO2]]/Tabella1[[#This Row],[Al2O3]])</f>
        <v>0.46192699455105812</v>
      </c>
      <c r="BA2679" s="6">
        <f>LOG((Tabella1[[#This Row],[FeO]]*0.8998+Tabella1[[#This Row],[Fe2O3]])/Tabella1[[#This Row],[K2O]])</f>
        <v>0.1786044125256144</v>
      </c>
      <c r="BB2679" s="6">
        <f>Tabella1[[#This Row],[Log SiO2/Al2O3]]/Tabella1[[#This Row],[Log (FeO3/K2O)]]</f>
        <v>2.5863134511573795</v>
      </c>
    </row>
    <row r="2680" spans="1:54" hidden="1">
      <c r="A2680" s="19" t="s">
        <v>3488</v>
      </c>
      <c r="B2680" s="19" t="s">
        <v>3882</v>
      </c>
      <c r="C2680" s="19" t="s">
        <v>3912</v>
      </c>
      <c r="D2680" s="19" t="s">
        <v>159</v>
      </c>
      <c r="E2680" s="19" t="s">
        <v>2770</v>
      </c>
      <c r="F2680" s="19" t="s">
        <v>2563</v>
      </c>
      <c r="G2680" s="8" t="s">
        <v>196</v>
      </c>
      <c r="H2680" s="8"/>
      <c r="I2680" s="6">
        <v>53.57</v>
      </c>
      <c r="J2680" s="6">
        <v>0.92300000000000004</v>
      </c>
      <c r="K2680" s="6">
        <v>24.91</v>
      </c>
      <c r="L2680" s="6"/>
      <c r="M2680" s="6">
        <v>6.8025798371947399</v>
      </c>
      <c r="N2680" s="6">
        <v>9.8000000000000004E-2</v>
      </c>
      <c r="O2680" s="6">
        <v>2.64</v>
      </c>
      <c r="P2680" s="6">
        <v>1.1100000000000001</v>
      </c>
      <c r="Q2680" s="6">
        <v>2.09</v>
      </c>
      <c r="R2680" s="6">
        <v>4.0199999999999996</v>
      </c>
      <c r="S2680" s="6">
        <v>0.10100000000000001</v>
      </c>
      <c r="T2680" s="6">
        <v>2.83</v>
      </c>
      <c r="U2680" s="6">
        <v>96.161000000000001</v>
      </c>
      <c r="V2680" s="12"/>
      <c r="W2680" s="6">
        <v>55.708655276047459</v>
      </c>
      <c r="X2680" s="6">
        <v>0.95984858726510747</v>
      </c>
      <c r="Y2680" s="6">
        <v>25.904472707230582</v>
      </c>
      <c r="Z2680" s="6">
        <v>7.0714738823431533</v>
      </c>
      <c r="AA2680" s="6">
        <v>0.10191241771612192</v>
      </c>
      <c r="AB2680" s="6">
        <v>2.7453957425567537</v>
      </c>
      <c r="AC2680" s="6">
        <v>1.1543141190295443</v>
      </c>
      <c r="AD2680" s="6">
        <v>2.1734382961907635</v>
      </c>
      <c r="AE2680" s="6">
        <v>4.1804889716205107</v>
      </c>
      <c r="AF2680" s="6">
        <v>100</v>
      </c>
      <c r="AG2680" s="6"/>
      <c r="AH2680" s="6">
        <v>63.413630713550148</v>
      </c>
      <c r="AI2680" s="6">
        <v>0.82170910371672423</v>
      </c>
      <c r="AJ2680" s="6">
        <v>17.381701008127372</v>
      </c>
      <c r="AK2680" s="6">
        <v>0</v>
      </c>
      <c r="AL2680" s="6">
        <v>6.7345727986109507</v>
      </c>
      <c r="AM2680" s="6">
        <v>9.8264821230867785E-2</v>
      </c>
      <c r="AN2680" s="6">
        <v>4.657432616575278</v>
      </c>
      <c r="AO2680" s="6">
        <v>1.4079205588428183</v>
      </c>
      <c r="AP2680" s="6">
        <v>2.3986003407725534</v>
      </c>
      <c r="AQ2680" s="6">
        <v>3.0355565450012345</v>
      </c>
      <c r="AR2680" s="6">
        <v>99.999999999999986</v>
      </c>
      <c r="AS2680" s="6"/>
      <c r="AT2680" s="6">
        <v>0.40883342720032773</v>
      </c>
      <c r="AU2680" s="6" t="s">
        <v>2564</v>
      </c>
      <c r="AV2680" s="6" t="s">
        <v>2564</v>
      </c>
      <c r="AW2680" s="6"/>
      <c r="AX2680" s="6">
        <v>0.30492926944143689</v>
      </c>
      <c r="AY2680" s="6">
        <v>0.44061514259743512</v>
      </c>
      <c r="AZ2680" s="6">
        <f>LOG(Tabella1[[#This Row],[SiO2]]/Tabella1[[#This Row],[Al2O3]])</f>
        <v>0.33254791883635282</v>
      </c>
      <c r="BA2680" s="6">
        <f>LOG((Tabella1[[#This Row],[FeO]]*0.8998+Tabella1[[#This Row],[Fe2O3]])/Tabella1[[#This Row],[K2O]])</f>
        <v>0.18259358324202732</v>
      </c>
      <c r="BB2680" s="6">
        <f>Tabella1[[#This Row],[Log SiO2/Al2O3]]/Tabella1[[#This Row],[Log (FeO3/K2O)]]</f>
        <v>1.8212464695189283</v>
      </c>
    </row>
    <row r="2681" spans="1:54" hidden="1">
      <c r="A2681" s="19" t="s">
        <v>3488</v>
      </c>
      <c r="B2681" s="19" t="s">
        <v>3882</v>
      </c>
      <c r="C2681" s="19" t="s">
        <v>3912</v>
      </c>
      <c r="D2681" s="19" t="s">
        <v>159</v>
      </c>
      <c r="E2681" s="19" t="s">
        <v>2770</v>
      </c>
      <c r="F2681" s="19" t="s">
        <v>2563</v>
      </c>
      <c r="G2681" s="8" t="s">
        <v>197</v>
      </c>
      <c r="H2681" s="8"/>
      <c r="I2681" s="6">
        <v>55.33</v>
      </c>
      <c r="J2681" s="6">
        <v>0.92300000000000004</v>
      </c>
      <c r="K2681" s="6">
        <v>21.87</v>
      </c>
      <c r="L2681" s="6"/>
      <c r="M2681" s="6">
        <v>7.3064746399499052</v>
      </c>
      <c r="N2681" s="6">
        <v>0.13600000000000001</v>
      </c>
      <c r="O2681" s="6">
        <v>2.95</v>
      </c>
      <c r="P2681" s="6">
        <v>2.41</v>
      </c>
      <c r="Q2681" s="6">
        <v>1.62</v>
      </c>
      <c r="R2681" s="6">
        <v>3.49</v>
      </c>
      <c r="S2681" s="6">
        <v>1.127</v>
      </c>
      <c r="T2681" s="6">
        <v>2.31</v>
      </c>
      <c r="U2681" s="6">
        <v>96.039000000000001</v>
      </c>
      <c r="V2681" s="12"/>
      <c r="W2681" s="6">
        <v>57.612011786878249</v>
      </c>
      <c r="X2681" s="6">
        <v>0.96106789949916183</v>
      </c>
      <c r="Y2681" s="6">
        <v>22.771998875456848</v>
      </c>
      <c r="Z2681" s="6">
        <v>7.6114911650475321</v>
      </c>
      <c r="AA2681" s="6">
        <v>0.14160913795437272</v>
      </c>
      <c r="AB2681" s="6">
        <v>3.0716688012161728</v>
      </c>
      <c r="AC2681" s="6">
        <v>2.5093972240443985</v>
      </c>
      <c r="AD2681" s="6">
        <v>1.6868147315153219</v>
      </c>
      <c r="AE2681" s="6">
        <v>3.6339403783879467</v>
      </c>
      <c r="AF2681" s="6">
        <v>100</v>
      </c>
      <c r="AG2681" s="6"/>
      <c r="AH2681" s="6">
        <v>64.04359861151066</v>
      </c>
      <c r="AI2681" s="6">
        <v>0.80347465617991198</v>
      </c>
      <c r="AJ2681" s="6">
        <v>14.921806864268817</v>
      </c>
      <c r="AK2681" s="6">
        <v>0</v>
      </c>
      <c r="AL2681" s="6">
        <v>7.0729138699749559</v>
      </c>
      <c r="AM2681" s="6">
        <v>0.13334139212624704</v>
      </c>
      <c r="AN2681" s="6">
        <v>5.0888394962425769</v>
      </c>
      <c r="AO2681" s="6">
        <v>2.9890026382243691</v>
      </c>
      <c r="AP2681" s="6">
        <v>1.8179448468963262</v>
      </c>
      <c r="AQ2681" s="6">
        <v>2.5768657009063567</v>
      </c>
      <c r="AR2681" s="6">
        <v>100</v>
      </c>
      <c r="AS2681" s="6"/>
      <c r="AT2681" s="6">
        <v>0.41842975622069151</v>
      </c>
      <c r="AU2681" s="6" t="s">
        <v>2564</v>
      </c>
      <c r="AV2681" s="6" t="s">
        <v>2564</v>
      </c>
      <c r="AW2681" s="6"/>
      <c r="AX2681" s="6">
        <v>0.27112248047954185</v>
      </c>
      <c r="AY2681" s="6">
        <v>0.44802910952919572</v>
      </c>
      <c r="AZ2681" s="6">
        <f>LOG(Tabella1[[#This Row],[SiO2]]/Tabella1[[#This Row],[Al2O3]])</f>
        <v>0.40311188717651536</v>
      </c>
      <c r="BA2681" s="6">
        <f>LOG((Tabella1[[#This Row],[FeO]]*0.8998+Tabella1[[#This Row],[Fe2O3]])/Tabella1[[#This Row],[K2O]])</f>
        <v>0.27502844310728614</v>
      </c>
      <c r="BB2681" s="6">
        <f>Tabella1[[#This Row],[Log SiO2/Al2O3]]/Tabella1[[#This Row],[Log (FeO3/K2O)]]</f>
        <v>1.4657098103095649</v>
      </c>
    </row>
    <row r="2682" spans="1:54" hidden="1">
      <c r="A2682" s="19" t="s">
        <v>3488</v>
      </c>
      <c r="B2682" s="19" t="s">
        <v>3882</v>
      </c>
      <c r="C2682" s="19" t="s">
        <v>3912</v>
      </c>
      <c r="D2682" s="19" t="s">
        <v>159</v>
      </c>
      <c r="E2682" s="19" t="s">
        <v>2770</v>
      </c>
      <c r="F2682" s="19" t="s">
        <v>2563</v>
      </c>
      <c r="G2682" s="8" t="s">
        <v>198</v>
      </c>
      <c r="H2682" s="8"/>
      <c r="I2682" s="6">
        <v>60.58</v>
      </c>
      <c r="J2682" s="6">
        <v>0.879</v>
      </c>
      <c r="K2682" s="6">
        <v>19.350000000000001</v>
      </c>
      <c r="L2682" s="6"/>
      <c r="M2682" s="6">
        <v>6.4606512210394484</v>
      </c>
      <c r="N2682" s="6">
        <v>6.5000000000000002E-2</v>
      </c>
      <c r="O2682" s="6">
        <v>2.86</v>
      </c>
      <c r="P2682" s="6">
        <v>7.0000000000000007E-2</v>
      </c>
      <c r="Q2682" s="6">
        <v>0.62</v>
      </c>
      <c r="R2682" s="6">
        <v>3.57</v>
      </c>
      <c r="S2682" s="6">
        <v>8.3000000000000004E-2</v>
      </c>
      <c r="T2682" s="6">
        <v>4.84</v>
      </c>
      <c r="U2682" s="6">
        <v>94.453999999999979</v>
      </c>
      <c r="V2682" s="12"/>
      <c r="W2682" s="6">
        <v>64.137040252398009</v>
      </c>
      <c r="X2682" s="6">
        <v>0.93061172634298206</v>
      </c>
      <c r="Y2682" s="6">
        <v>20.486162576492266</v>
      </c>
      <c r="Z2682" s="6">
        <v>6.8393080229529737</v>
      </c>
      <c r="AA2682" s="6">
        <v>6.8816566794418471E-2</v>
      </c>
      <c r="AB2682" s="6">
        <v>3.0279289389544122</v>
      </c>
      <c r="AC2682" s="6">
        <v>7.411014885552758E-2</v>
      </c>
      <c r="AD2682" s="6">
        <v>0.65640417557752995</v>
      </c>
      <c r="AE2682" s="6">
        <v>3.7796175916319061</v>
      </c>
      <c r="AF2682" s="6">
        <v>100.00000000000004</v>
      </c>
      <c r="AG2682" s="6"/>
      <c r="AH2682" s="6">
        <v>70.973056388256879</v>
      </c>
      <c r="AI2682" s="6">
        <v>0.77447702505474669</v>
      </c>
      <c r="AJ2682" s="6">
        <v>13.362963532958524</v>
      </c>
      <c r="AK2682" s="6">
        <v>0</v>
      </c>
      <c r="AL2682" s="6">
        <v>6.3301786510608586</v>
      </c>
      <c r="AM2682" s="6">
        <v>6.4504292425841894E-2</v>
      </c>
      <c r="AN2682" s="6">
        <v>4.9935793205933976</v>
      </c>
      <c r="AO2682" s="6">
        <v>8.7873207321476368E-2</v>
      </c>
      <c r="AP2682" s="6">
        <v>0.70421709060176185</v>
      </c>
      <c r="AQ2682" s="6">
        <v>2.6679872908281115</v>
      </c>
      <c r="AR2682" s="6">
        <v>99.999999999999986</v>
      </c>
      <c r="AS2682" s="6"/>
      <c r="AT2682" s="6">
        <v>0.44098251950398221</v>
      </c>
      <c r="AU2682" s="6" t="s">
        <v>2564</v>
      </c>
      <c r="AV2682" s="6" t="s">
        <v>2564</v>
      </c>
      <c r="AW2682" s="6"/>
      <c r="AX2682" s="6">
        <v>0.30615394052528105</v>
      </c>
      <c r="AY2682" s="6">
        <v>0.47335731656696889</v>
      </c>
      <c r="AZ2682" s="6">
        <f>LOG(Tabella1[[#This Row],[SiO2]]/Tabella1[[#This Row],[Al2O3]])</f>
        <v>0.49564829964190671</v>
      </c>
      <c r="BA2682" s="6">
        <f>LOG((Tabella1[[#This Row],[FeO]]*0.8998+Tabella1[[#This Row],[Fe2O3]])/Tabella1[[#This Row],[K2O]])</f>
        <v>0.21175406895539792</v>
      </c>
      <c r="BB2682" s="6">
        <f>Tabella1[[#This Row],[Log SiO2/Al2O3]]/Tabella1[[#This Row],[Log (FeO3/K2O)]]</f>
        <v>2.3406789871240012</v>
      </c>
    </row>
    <row r="2683" spans="1:54" hidden="1">
      <c r="A2683" s="19" t="s">
        <v>3488</v>
      </c>
      <c r="B2683" s="19" t="s">
        <v>3882</v>
      </c>
      <c r="C2683" s="19" t="s">
        <v>3912</v>
      </c>
      <c r="D2683" s="19" t="s">
        <v>159</v>
      </c>
      <c r="E2683" s="19" t="s">
        <v>2770</v>
      </c>
      <c r="F2683" s="19" t="s">
        <v>2563</v>
      </c>
      <c r="G2683" s="8" t="s">
        <v>163</v>
      </c>
      <c r="H2683" s="8"/>
      <c r="I2683" s="6">
        <v>55.75</v>
      </c>
      <c r="J2683" s="6">
        <v>1.0649999999999999</v>
      </c>
      <c r="K2683" s="6">
        <v>20.059999999999999</v>
      </c>
      <c r="L2683" s="6"/>
      <c r="M2683" s="6">
        <v>8.697809173450219</v>
      </c>
      <c r="N2683" s="6">
        <v>7.9000000000000001E-2</v>
      </c>
      <c r="O2683" s="6">
        <v>2.83</v>
      </c>
      <c r="P2683" s="6">
        <v>1.35</v>
      </c>
      <c r="Q2683" s="6">
        <v>2.87</v>
      </c>
      <c r="R2683" s="6">
        <v>3.76</v>
      </c>
      <c r="S2683" s="6">
        <v>0.192</v>
      </c>
      <c r="T2683" s="6">
        <v>2.37</v>
      </c>
      <c r="U2683" s="6">
        <v>96.463999999999999</v>
      </c>
      <c r="V2683" s="12"/>
      <c r="W2683" s="6">
        <v>57.793581025045611</v>
      </c>
      <c r="X2683" s="6">
        <v>1.1040388124067009</v>
      </c>
      <c r="Y2683" s="6">
        <v>20.795322607397576</v>
      </c>
      <c r="Z2683" s="6">
        <v>9.018908608392767</v>
      </c>
      <c r="AA2683" s="6">
        <v>8.1895836788853871E-2</v>
      </c>
      <c r="AB2683" s="6">
        <v>2.9337369381323604</v>
      </c>
      <c r="AC2683" s="6">
        <v>1.3994858185437056</v>
      </c>
      <c r="AD2683" s="6">
        <v>2.9752031846077291</v>
      </c>
      <c r="AE2683" s="6">
        <v>3.8978271686846906</v>
      </c>
      <c r="AF2683" s="6">
        <v>100</v>
      </c>
      <c r="AG2683" s="6"/>
      <c r="AH2683" s="6">
        <v>64.344391161503594</v>
      </c>
      <c r="AI2683" s="6">
        <v>0.92442324320488256</v>
      </c>
      <c r="AJ2683" s="6">
        <v>13.647538482724594</v>
      </c>
      <c r="AK2683" s="6">
        <v>0</v>
      </c>
      <c r="AL2683" s="6">
        <v>8.3955882461878097</v>
      </c>
      <c r="AM2683" s="6">
        <v>7.7233183281693304E-2</v>
      </c>
      <c r="AN2683" s="6">
        <v>4.8678136057958499</v>
      </c>
      <c r="AO2683" s="6">
        <v>1.6695283252009985</v>
      </c>
      <c r="AP2683" s="6">
        <v>3.2114292081050113</v>
      </c>
      <c r="AQ2683" s="6">
        <v>2.7682478436309088</v>
      </c>
      <c r="AR2683" s="6">
        <v>100.00000000000004</v>
      </c>
      <c r="AS2683" s="6"/>
      <c r="AT2683" s="6">
        <v>0.36701094184730781</v>
      </c>
      <c r="AU2683" s="6" t="s">
        <v>2564</v>
      </c>
      <c r="AV2683" s="6" t="s">
        <v>2564</v>
      </c>
      <c r="AW2683" s="6"/>
      <c r="AX2683" s="6">
        <v>5.906326478367073E-2</v>
      </c>
      <c r="AY2683" s="6">
        <v>0.39450701392192705</v>
      </c>
      <c r="AZ2683" s="6">
        <f>LOG(Tabella1[[#This Row],[SiO2]]/Tabella1[[#This Row],[Al2O3]])</f>
        <v>0.44391394303579901</v>
      </c>
      <c r="BA2683" s="6">
        <f>LOG((Tabella1[[#This Row],[FeO]]*0.8998+Tabella1[[#This Row],[Fe2O3]])/Tabella1[[#This Row],[K2O]])</f>
        <v>0.31836801908373519</v>
      </c>
      <c r="BB2683" s="6">
        <f>Tabella1[[#This Row],[Log SiO2/Al2O3]]/Tabella1[[#This Row],[Log (FeO3/K2O)]]</f>
        <v>1.3943421337148927</v>
      </c>
    </row>
    <row r="2684" spans="1:54" hidden="1">
      <c r="A2684" s="19" t="s">
        <v>3488</v>
      </c>
      <c r="B2684" s="19" t="s">
        <v>3882</v>
      </c>
      <c r="C2684" s="19" t="s">
        <v>3912</v>
      </c>
      <c r="D2684" s="19" t="s">
        <v>159</v>
      </c>
      <c r="E2684" s="19" t="s">
        <v>5138</v>
      </c>
      <c r="F2684" s="19" t="s">
        <v>2563</v>
      </c>
      <c r="G2684" s="8" t="s">
        <v>199</v>
      </c>
      <c r="H2684" s="6"/>
      <c r="I2684" s="6">
        <v>47.54</v>
      </c>
      <c r="J2684" s="6">
        <v>0.91</v>
      </c>
      <c r="K2684" s="6">
        <v>26.05</v>
      </c>
      <c r="L2684" s="6"/>
      <c r="M2684" s="6">
        <v>8.7011834690043841</v>
      </c>
      <c r="N2684" s="6">
        <v>7.3999999999999996E-2</v>
      </c>
      <c r="O2684" s="6">
        <v>4.08</v>
      </c>
      <c r="P2684" s="6">
        <v>1.23</v>
      </c>
      <c r="Q2684" s="6">
        <v>3.54</v>
      </c>
      <c r="R2684" s="6">
        <v>4.57</v>
      </c>
      <c r="S2684" s="6">
        <v>0.14399999999999999</v>
      </c>
      <c r="T2684" s="6">
        <v>2.81</v>
      </c>
      <c r="U2684" s="6">
        <v>96.694000000000003</v>
      </c>
      <c r="V2684" s="6"/>
      <c r="W2684" s="6">
        <v>49.165408401762257</v>
      </c>
      <c r="X2684" s="6">
        <v>0.94111320247378327</v>
      </c>
      <c r="Y2684" s="6">
        <v>26.940658158727533</v>
      </c>
      <c r="Z2684" s="6">
        <v>8.9974558917823231</v>
      </c>
      <c r="AA2684" s="6">
        <v>7.6530084596769188E-2</v>
      </c>
      <c r="AB2684" s="6">
        <v>4.2194965561461935</v>
      </c>
      <c r="AC2684" s="6">
        <v>1.2720541088381907</v>
      </c>
      <c r="AD2684" s="6">
        <v>3.6610337766562555</v>
      </c>
      <c r="AE2684" s="6">
        <v>4.7262498190166919</v>
      </c>
      <c r="AF2684" s="6">
        <v>100</v>
      </c>
      <c r="AG2684" s="6"/>
      <c r="AH2684" s="6">
        <v>56.110071038411277</v>
      </c>
      <c r="AI2684" s="6">
        <v>0.80775277403319723</v>
      </c>
      <c r="AJ2684" s="6">
        <v>18.123703289252528</v>
      </c>
      <c r="AK2684" s="6">
        <v>0</v>
      </c>
      <c r="AL2684" s="6">
        <v>8.5888575290151365</v>
      </c>
      <c r="AM2684" s="6">
        <v>7.3981712633624491E-2</v>
      </c>
      <c r="AN2684" s="6">
        <v>7.1766783946186017</v>
      </c>
      <c r="AO2684" s="6">
        <v>1.5555391703700467</v>
      </c>
      <c r="AP2684" s="6">
        <v>4.0507508824930003</v>
      </c>
      <c r="AQ2684" s="6">
        <v>3.4407184989711364</v>
      </c>
      <c r="AR2684" s="6">
        <v>100.00000000000001</v>
      </c>
      <c r="AS2684" s="6"/>
      <c r="AT2684" s="6">
        <v>0.45521309452349251</v>
      </c>
      <c r="AU2684" s="6" t="s">
        <v>2564</v>
      </c>
      <c r="AV2684" s="6" t="s">
        <v>2564</v>
      </c>
      <c r="AW2684" s="6"/>
      <c r="AX2684" s="6">
        <v>0.14000455651924482</v>
      </c>
      <c r="AY2684" s="6">
        <v>0.47979559021821089</v>
      </c>
      <c r="AZ2684" s="6">
        <f>LOG(Tabella1[[#This Row],[SiO2]]/Tabella1[[#This Row],[Al2O3]])</f>
        <v>0.26125144975661813</v>
      </c>
      <c r="BA2684" s="6">
        <f>LOG((Tabella1[[#This Row],[FeO]]*0.8998+Tabella1[[#This Row],[Fe2O3]])/Tabella1[[#This Row],[K2O]])</f>
        <v>0.23380811483844222</v>
      </c>
      <c r="BB2684" s="6">
        <f>Tabella1[[#This Row],[Log SiO2/Al2O3]]/Tabella1[[#This Row],[Log (FeO3/K2O)]]</f>
        <v>1.1173754595178993</v>
      </c>
    </row>
    <row r="2685" spans="1:54" hidden="1">
      <c r="A2685" s="19" t="s">
        <v>3488</v>
      </c>
      <c r="B2685" s="19" t="s">
        <v>3882</v>
      </c>
      <c r="C2685" s="19" t="s">
        <v>3912</v>
      </c>
      <c r="D2685" s="19" t="s">
        <v>159</v>
      </c>
      <c r="E2685" s="19" t="s">
        <v>5137</v>
      </c>
      <c r="F2685" s="19" t="s">
        <v>2563</v>
      </c>
      <c r="G2685" s="8" t="s">
        <v>176</v>
      </c>
      <c r="H2685" s="6"/>
      <c r="I2685" s="6">
        <v>57.2</v>
      </c>
      <c r="J2685" s="6">
        <v>1.1599999999999999</v>
      </c>
      <c r="K2685" s="6">
        <v>19.09</v>
      </c>
      <c r="L2685" s="6"/>
      <c r="M2685" s="6">
        <v>8.5662116468378215</v>
      </c>
      <c r="N2685" s="6">
        <v>0.13</v>
      </c>
      <c r="O2685" s="6">
        <v>2.79</v>
      </c>
      <c r="P2685" s="6">
        <v>0.5</v>
      </c>
      <c r="Q2685" s="6">
        <v>1.5</v>
      </c>
      <c r="R2685" s="6">
        <v>4.8</v>
      </c>
      <c r="S2685" s="6">
        <v>7.0000000000000007E-2</v>
      </c>
      <c r="T2685" s="6">
        <v>2.84</v>
      </c>
      <c r="U2685" s="6">
        <v>95.740000000000009</v>
      </c>
      <c r="V2685" s="6"/>
      <c r="W2685" s="6">
        <v>59.745143095884693</v>
      </c>
      <c r="X2685" s="6">
        <v>1.2116147900564025</v>
      </c>
      <c r="Y2685" s="6">
        <v>19.939419260497175</v>
      </c>
      <c r="Z2685" s="6">
        <v>8.9513265092960097</v>
      </c>
      <c r="AA2685" s="6">
        <v>0.13578441612701064</v>
      </c>
      <c r="AB2685" s="6">
        <v>2.9141424691873823</v>
      </c>
      <c r="AC2685" s="6">
        <v>0.52224775433465631</v>
      </c>
      <c r="AD2685" s="6">
        <v>1.5667432630039688</v>
      </c>
      <c r="AE2685" s="6">
        <v>5.0135784416127001</v>
      </c>
      <c r="AF2685" s="6">
        <v>100</v>
      </c>
      <c r="AG2685" s="6"/>
      <c r="AH2685" s="6">
        <v>66.636300625795982</v>
      </c>
      <c r="AI2685" s="6">
        <v>1.0163148326449873</v>
      </c>
      <c r="AJ2685" s="6">
        <v>13.109265316649294</v>
      </c>
      <c r="AK2685" s="6">
        <v>0</v>
      </c>
      <c r="AL2685" s="6">
        <v>8.3460134824103882</v>
      </c>
      <c r="AM2685" s="6">
        <v>0.12828303382513012</v>
      </c>
      <c r="AN2685" s="6">
        <v>4.8439620708481561</v>
      </c>
      <c r="AO2685" s="6">
        <v>0.62413574149256068</v>
      </c>
      <c r="AP2685" s="6">
        <v>1.6941690407987802</v>
      </c>
      <c r="AQ2685" s="6">
        <v>3.567035147302196</v>
      </c>
      <c r="AR2685" s="6">
        <v>100</v>
      </c>
      <c r="AS2685" s="6"/>
      <c r="AT2685" s="6">
        <v>0.3672457201523372</v>
      </c>
      <c r="AU2685" s="6" t="s">
        <v>2564</v>
      </c>
      <c r="AV2685" s="6" t="s">
        <v>2564</v>
      </c>
      <c r="AW2685" s="6"/>
      <c r="AX2685" s="6">
        <v>1.6554729198326987E-2</v>
      </c>
      <c r="AY2685" s="6">
        <v>0.39790513158017587</v>
      </c>
      <c r="AZ2685" s="6">
        <f>LOG(Tabella1[[#This Row],[SiO2]]/Tabella1[[#This Row],[Al2O3]])</f>
        <v>0.47659010039935745</v>
      </c>
      <c r="BA2685" s="6">
        <f>LOG((Tabella1[[#This Row],[FeO]]*0.8998+Tabella1[[#This Row],[Fe2O3]])/Tabella1[[#This Row],[K2O]])</f>
        <v>0.20569355183417792</v>
      </c>
      <c r="BB2685" s="6">
        <f>Tabella1[[#This Row],[Log SiO2/Al2O3]]/Tabella1[[#This Row],[Log (FeO3/K2O)]]</f>
        <v>2.3169909613091115</v>
      </c>
    </row>
    <row r="2686" spans="1:54" hidden="1">
      <c r="A2686" s="19" t="s">
        <v>3488</v>
      </c>
      <c r="B2686" s="19" t="s">
        <v>3882</v>
      </c>
      <c r="C2686" s="19" t="s">
        <v>3912</v>
      </c>
      <c r="D2686" s="19" t="s">
        <v>159</v>
      </c>
      <c r="E2686" s="19" t="s">
        <v>5138</v>
      </c>
      <c r="F2686" s="19" t="s">
        <v>2563</v>
      </c>
      <c r="G2686" s="8" t="s">
        <v>177</v>
      </c>
      <c r="H2686" s="6"/>
      <c r="I2686" s="6">
        <v>58.26</v>
      </c>
      <c r="J2686" s="6">
        <v>1.056</v>
      </c>
      <c r="K2686" s="6">
        <v>21.99</v>
      </c>
      <c r="L2686" s="6"/>
      <c r="M2686" s="6">
        <v>8.0263243581715713</v>
      </c>
      <c r="N2686" s="6">
        <v>0.184</v>
      </c>
      <c r="O2686" s="6">
        <v>2.61</v>
      </c>
      <c r="P2686" s="6">
        <v>0.93</v>
      </c>
      <c r="Q2686" s="6">
        <v>1.51</v>
      </c>
      <c r="R2686" s="6">
        <v>2.76</v>
      </c>
      <c r="S2686" s="6">
        <v>0.24199999999999999</v>
      </c>
      <c r="T2686" s="6">
        <v>1.65</v>
      </c>
      <c r="U2686" s="6">
        <v>97.330000000000013</v>
      </c>
      <c r="V2686" s="6"/>
      <c r="W2686" s="6">
        <v>59.858214322408287</v>
      </c>
      <c r="X2686" s="6">
        <v>1.0849686633103872</v>
      </c>
      <c r="Y2686" s="6">
        <v>22.59323949450323</v>
      </c>
      <c r="Z2686" s="6">
        <v>8.2502825439227347</v>
      </c>
      <c r="AA2686" s="6">
        <v>0.18904757012226445</v>
      </c>
      <c r="AB2686" s="6">
        <v>2.6815986848864681</v>
      </c>
      <c r="AC2686" s="6">
        <v>0.95551217507448882</v>
      </c>
      <c r="AD2686" s="6">
        <v>1.5514229939381483</v>
      </c>
      <c r="AE2686" s="6">
        <v>2.8357135518339667</v>
      </c>
      <c r="AF2686" s="6">
        <v>99.999999999999972</v>
      </c>
      <c r="AG2686" s="6"/>
      <c r="AH2686" s="6">
        <v>66.889991474550328</v>
      </c>
      <c r="AI2686" s="6">
        <v>0.91182186723647651</v>
      </c>
      <c r="AJ2686" s="6">
        <v>14.882416838302431</v>
      </c>
      <c r="AK2686" s="6">
        <v>0</v>
      </c>
      <c r="AL2686" s="6">
        <v>7.7069545567728177</v>
      </c>
      <c r="AM2686" s="6">
        <v>0.17894497328306391</v>
      </c>
      <c r="AN2686" s="6">
        <v>4.4659396318943614</v>
      </c>
      <c r="AO2686" s="6">
        <v>1.1441100695019844</v>
      </c>
      <c r="AP2686" s="6">
        <v>1.6808085156412516</v>
      </c>
      <c r="AQ2686" s="6">
        <v>2.0213943319586867</v>
      </c>
      <c r="AR2686" s="6">
        <v>100</v>
      </c>
      <c r="AS2686" s="6"/>
      <c r="AT2686" s="6">
        <v>0.36687574562605652</v>
      </c>
      <c r="AU2686" s="6" t="s">
        <v>2564</v>
      </c>
      <c r="AV2686" s="6" t="s">
        <v>2564</v>
      </c>
      <c r="AW2686" s="6"/>
      <c r="AX2686" s="6">
        <v>0.3618504334973891</v>
      </c>
      <c r="AY2686" s="6">
        <v>0.39658209310984788</v>
      </c>
      <c r="AZ2686" s="6">
        <f>LOG(Tabella1[[#This Row],[SiO2]]/Tabella1[[#This Row],[Al2O3]])</f>
        <v>0.42314525093085814</v>
      </c>
      <c r="BA2686" s="6">
        <f>LOG((Tabella1[[#This Row],[FeO]]*0.8998+Tabella1[[#This Row],[Fe2O3]])/Tabella1[[#This Row],[K2O]])</f>
        <v>0.41775361313619613</v>
      </c>
      <c r="BB2686" s="6">
        <f>Tabella1[[#This Row],[Log SiO2/Al2O3]]/Tabella1[[#This Row],[Log (FeO3/K2O)]]</f>
        <v>1.0129062625076668</v>
      </c>
    </row>
    <row r="2687" spans="1:54" hidden="1">
      <c r="A2687" s="19" t="s">
        <v>3488</v>
      </c>
      <c r="B2687" s="19" t="s">
        <v>3882</v>
      </c>
      <c r="C2687" s="19" t="s">
        <v>3912</v>
      </c>
      <c r="D2687" s="19" t="s">
        <v>159</v>
      </c>
      <c r="E2687" s="15" t="s">
        <v>2773</v>
      </c>
      <c r="F2687" s="19" t="s">
        <v>2563</v>
      </c>
      <c r="G2687" s="8" t="s">
        <v>164</v>
      </c>
      <c r="H2687" s="6"/>
      <c r="I2687" s="6">
        <v>56.86</v>
      </c>
      <c r="J2687" s="6">
        <v>1.401</v>
      </c>
      <c r="K2687" s="6">
        <v>20.83</v>
      </c>
      <c r="L2687" s="6"/>
      <c r="M2687" s="6">
        <v>5.452861615529117</v>
      </c>
      <c r="N2687" s="6">
        <v>0.126</v>
      </c>
      <c r="O2687" s="6">
        <v>2.75</v>
      </c>
      <c r="P2687" s="6">
        <v>0.34</v>
      </c>
      <c r="Q2687" s="6">
        <v>1.98</v>
      </c>
      <c r="R2687" s="6">
        <v>5.71</v>
      </c>
      <c r="S2687" s="6">
        <v>0.17499999999999999</v>
      </c>
      <c r="T2687" s="6">
        <v>3.23</v>
      </c>
      <c r="U2687" s="6">
        <v>95.447000000000017</v>
      </c>
      <c r="V2687" s="6"/>
      <c r="W2687" s="6">
        <v>59.572328098316326</v>
      </c>
      <c r="X2687" s="6">
        <v>1.4678303142057894</v>
      </c>
      <c r="Y2687" s="6">
        <v>21.82362986788479</v>
      </c>
      <c r="Z2687" s="6">
        <v>5.7099751694657757</v>
      </c>
      <c r="AA2687" s="6">
        <v>0.13201043511058491</v>
      </c>
      <c r="AB2687" s="6">
        <v>2.8811801313818135</v>
      </c>
      <c r="AC2687" s="6">
        <v>0.35621863442538787</v>
      </c>
      <c r="AD2687" s="6">
        <v>2.0744496945949056</v>
      </c>
      <c r="AE2687" s="6">
        <v>5.9823776546146021</v>
      </c>
      <c r="AF2687" s="6">
        <v>99.999999999999972</v>
      </c>
      <c r="AG2687" s="6"/>
      <c r="AH2687" s="6">
        <v>66.927111437138635</v>
      </c>
      <c r="AI2687" s="6">
        <v>1.2401916013745158</v>
      </c>
      <c r="AJ2687" s="6">
        <v>14.452469804737625</v>
      </c>
      <c r="AK2687" s="6">
        <v>0</v>
      </c>
      <c r="AL2687" s="6">
        <v>5.367785263285259</v>
      </c>
      <c r="AM2687" s="6">
        <v>0.12562520717186587</v>
      </c>
      <c r="AN2687" s="6">
        <v>4.8240255616030971</v>
      </c>
      <c r="AO2687" s="6">
        <v>0.4288133939755191</v>
      </c>
      <c r="AP2687" s="6">
        <v>2.2594932504608352</v>
      </c>
      <c r="AQ2687" s="6">
        <v>4.2872877736973898</v>
      </c>
      <c r="AR2687" s="6">
        <v>99.999999999999986</v>
      </c>
      <c r="AS2687" s="6"/>
      <c r="AT2687" s="6">
        <v>0.47332369531652302</v>
      </c>
      <c r="AU2687" s="6" t="s">
        <v>2564</v>
      </c>
      <c r="AV2687" s="6" t="s">
        <v>2564</v>
      </c>
      <c r="AW2687" s="6"/>
      <c r="AX2687" s="6">
        <v>-9.9089823216430326E-2</v>
      </c>
      <c r="AY2687" s="6">
        <v>0.53889977233744413</v>
      </c>
      <c r="AZ2687" s="6">
        <f>LOG(Tabella1[[#This Row],[SiO2]]/Tabella1[[#This Row],[Al2O3]])</f>
        <v>0.4361175854066775</v>
      </c>
      <c r="BA2687" s="6">
        <f>LOG((Tabella1[[#This Row],[FeO]]*0.8998+Tabella1[[#This Row],[Fe2O3]])/Tabella1[[#This Row],[K2O]])</f>
        <v>-6.5865643254271064E-2</v>
      </c>
      <c r="BB2687" s="6">
        <f>Tabella1[[#This Row],[Log SiO2/Al2O3]]/Tabella1[[#This Row],[Log (FeO3/K2O)]]</f>
        <v>-6.6213212816136497</v>
      </c>
    </row>
    <row r="2688" spans="1:54" hidden="1">
      <c r="A2688" s="19" t="s">
        <v>3488</v>
      </c>
      <c r="B2688" s="19" t="s">
        <v>3882</v>
      </c>
      <c r="C2688" s="19" t="s">
        <v>3912</v>
      </c>
      <c r="D2688" s="19" t="s">
        <v>159</v>
      </c>
      <c r="E2688" s="19" t="s">
        <v>2770</v>
      </c>
      <c r="F2688" s="19" t="s">
        <v>2563</v>
      </c>
      <c r="G2688" s="8" t="s">
        <v>165</v>
      </c>
      <c r="H2688" s="6"/>
      <c r="I2688" s="6">
        <v>57.52</v>
      </c>
      <c r="J2688" s="6">
        <v>1.4710000000000001</v>
      </c>
      <c r="K2688" s="6">
        <v>18.93</v>
      </c>
      <c r="L2688" s="6"/>
      <c r="M2688" s="6">
        <v>8.611202254226674</v>
      </c>
      <c r="N2688" s="6">
        <v>0.152</v>
      </c>
      <c r="O2688" s="6">
        <v>2.37</v>
      </c>
      <c r="P2688" s="6">
        <v>0.71</v>
      </c>
      <c r="Q2688" s="6">
        <v>1.65</v>
      </c>
      <c r="R2688" s="6">
        <v>4.21</v>
      </c>
      <c r="S2688" s="6">
        <v>0.14799999999999999</v>
      </c>
      <c r="T2688" s="6">
        <v>3.14</v>
      </c>
      <c r="U2688" s="6">
        <v>95.62299999999999</v>
      </c>
      <c r="V2688" s="6"/>
      <c r="W2688" s="6">
        <v>60.15289208663188</v>
      </c>
      <c r="X2688" s="6">
        <v>1.5383328278761388</v>
      </c>
      <c r="Y2688" s="6">
        <v>19.796492475659626</v>
      </c>
      <c r="Z2688" s="6">
        <v>9.0041098898800502</v>
      </c>
      <c r="AA2688" s="6">
        <v>0.15895757296884641</v>
      </c>
      <c r="AB2688" s="6">
        <v>2.4784832101063556</v>
      </c>
      <c r="AC2688" s="6">
        <v>0.74249918952553262</v>
      </c>
      <c r="AD2688" s="6">
        <v>1.7255262855170828</v>
      </c>
      <c r="AE2688" s="6">
        <v>4.4027064618344962</v>
      </c>
      <c r="AF2688" s="6">
        <v>100.00000000000001</v>
      </c>
      <c r="AG2688" s="6"/>
      <c r="AH2688" s="6">
        <v>67.073943995874458</v>
      </c>
      <c r="AI2688" s="6">
        <v>1.2900396654809936</v>
      </c>
      <c r="AJ2688" s="6">
        <v>13.011973054607784</v>
      </c>
      <c r="AK2688" s="6">
        <v>0</v>
      </c>
      <c r="AL2688" s="6">
        <v>8.3979674664671951</v>
      </c>
      <c r="AM2688" s="6">
        <v>0.15013763634125535</v>
      </c>
      <c r="AN2688" s="6">
        <v>4.1187458384332114</v>
      </c>
      <c r="AO2688" s="6">
        <v>0.88713050724699494</v>
      </c>
      <c r="AP2688" s="6">
        <v>1.8653895644796585</v>
      </c>
      <c r="AQ2688" s="6">
        <v>3.1316149927243853</v>
      </c>
      <c r="AR2688" s="6">
        <v>100</v>
      </c>
      <c r="AS2688" s="6"/>
      <c r="AT2688" s="6">
        <v>0.3290596930761916</v>
      </c>
      <c r="AU2688" s="6" t="s">
        <v>2564</v>
      </c>
      <c r="AV2688" s="6" t="s">
        <v>2564</v>
      </c>
      <c r="AW2688" s="6"/>
      <c r="AX2688" s="6">
        <v>8.9837835663151816E-2</v>
      </c>
      <c r="AY2688" s="6">
        <v>0.36687143233338093</v>
      </c>
      <c r="AZ2688" s="6">
        <f>LOG(Tabella1[[#This Row],[SiO2]]/Tabella1[[#This Row],[Al2O3]])</f>
        <v>0.48266826341102947</v>
      </c>
      <c r="BA2688" s="6">
        <f>LOG((Tabella1[[#This Row],[FeO]]*0.8998+Tabella1[[#This Row],[Fe2O3]])/Tabella1[[#This Row],[K2O]])</f>
        <v>0.264927682766466</v>
      </c>
      <c r="BB2688" s="6">
        <f>Tabella1[[#This Row],[Log SiO2/Al2O3]]/Tabella1[[#This Row],[Log (FeO3/K2O)]]</f>
        <v>1.8218868574655598</v>
      </c>
    </row>
    <row r="2689" spans="1:54" hidden="1">
      <c r="A2689" s="19" t="s">
        <v>3488</v>
      </c>
      <c r="B2689" s="19" t="s">
        <v>3882</v>
      </c>
      <c r="C2689" s="19" t="s">
        <v>3912</v>
      </c>
      <c r="D2689" s="19" t="s">
        <v>159</v>
      </c>
      <c r="E2689" s="19" t="s">
        <v>2770</v>
      </c>
      <c r="F2689" s="19" t="s">
        <v>2563</v>
      </c>
      <c r="G2689" s="8" t="s">
        <v>200</v>
      </c>
      <c r="H2689" s="6"/>
      <c r="I2689" s="6">
        <v>56.31</v>
      </c>
      <c r="J2689" s="6">
        <v>1.2829999999999999</v>
      </c>
      <c r="K2689" s="6">
        <v>20.260000000000002</v>
      </c>
      <c r="L2689" s="6"/>
      <c r="M2689" s="6">
        <v>9.54700688791484</v>
      </c>
      <c r="N2689" s="6">
        <v>0.13300000000000001</v>
      </c>
      <c r="O2689" s="6">
        <v>2.72</v>
      </c>
      <c r="P2689" s="6">
        <v>1.27</v>
      </c>
      <c r="Q2689" s="6">
        <v>1.58</v>
      </c>
      <c r="R2689" s="6">
        <v>3.46</v>
      </c>
      <c r="S2689" s="6">
        <v>0.19900000000000001</v>
      </c>
      <c r="T2689" s="6">
        <v>2.2999999999999998</v>
      </c>
      <c r="U2689" s="6">
        <v>96.565999999999988</v>
      </c>
      <c r="V2689" s="6"/>
      <c r="W2689" s="6">
        <v>58.312449516392938</v>
      </c>
      <c r="X2689" s="6">
        <v>1.3286249818776796</v>
      </c>
      <c r="Y2689" s="6">
        <v>20.98046931632252</v>
      </c>
      <c r="Z2689" s="6">
        <v>9.8896091792142169</v>
      </c>
      <c r="AA2689" s="6">
        <v>0.13772963568958022</v>
      </c>
      <c r="AB2689" s="6">
        <v>2.816726384027505</v>
      </c>
      <c r="AC2689" s="6">
        <v>1.3151626866599013</v>
      </c>
      <c r="AD2689" s="6">
        <v>1.6361866495453889</v>
      </c>
      <c r="AE2689" s="6">
        <v>3.5830416502702822</v>
      </c>
      <c r="AF2689" s="6">
        <v>100.00000000000003</v>
      </c>
      <c r="AG2689" s="6"/>
      <c r="AH2689" s="6">
        <v>65.059002843554055</v>
      </c>
      <c r="AI2689" s="6">
        <v>1.1148179590397995</v>
      </c>
      <c r="AJ2689" s="6">
        <v>13.798087383992119</v>
      </c>
      <c r="AK2689" s="6">
        <v>0</v>
      </c>
      <c r="AL2689" s="6">
        <v>9.2249610828022792</v>
      </c>
      <c r="AM2689" s="6">
        <v>0.13016209679711593</v>
      </c>
      <c r="AN2689" s="6">
        <v>4.6835208704912841</v>
      </c>
      <c r="AO2689" s="6">
        <v>1.5722434540908266</v>
      </c>
      <c r="AP2689" s="6">
        <v>1.7698220201913422</v>
      </c>
      <c r="AQ2689" s="6">
        <v>2.5500534016477832</v>
      </c>
      <c r="AR2689" s="6">
        <v>100.00000000000001</v>
      </c>
      <c r="AS2689" s="6"/>
      <c r="AT2689" s="6">
        <v>0.33673846550753256</v>
      </c>
      <c r="AU2689" s="6" t="s">
        <v>2564</v>
      </c>
      <c r="AV2689" s="6" t="s">
        <v>2564</v>
      </c>
      <c r="AW2689" s="6"/>
      <c r="AX2689" s="6">
        <v>0.1965775001113744</v>
      </c>
      <c r="AY2689" s="6">
        <v>0.36608127840428462</v>
      </c>
      <c r="AZ2689" s="6">
        <f>LOG(Tabella1[[#This Row],[SiO2]]/Tabella1[[#This Row],[Al2O3]])</f>
        <v>0.44394608631674715</v>
      </c>
      <c r="BA2689" s="6">
        <f>LOG((Tabella1[[#This Row],[FeO]]*0.8998+Tabella1[[#This Row],[Fe2O3]])/Tabella1[[#This Row],[K2O]])</f>
        <v>0.39493712593385483</v>
      </c>
      <c r="BB2689" s="6">
        <f>Tabella1[[#This Row],[Log SiO2/Al2O3]]/Tabella1[[#This Row],[Log (FeO3/K2O)]]</f>
        <v>1.1240930699209588</v>
      </c>
    </row>
    <row r="2690" spans="1:54" hidden="1">
      <c r="A2690" s="19" t="s">
        <v>3488</v>
      </c>
      <c r="B2690" s="19" t="s">
        <v>3882</v>
      </c>
      <c r="C2690" s="19" t="s">
        <v>3912</v>
      </c>
      <c r="D2690" s="19" t="s">
        <v>159</v>
      </c>
      <c r="E2690" s="19" t="s">
        <v>2770</v>
      </c>
      <c r="F2690" s="19" t="s">
        <v>2563</v>
      </c>
      <c r="G2690" s="8" t="s">
        <v>166</v>
      </c>
      <c r="H2690" s="6"/>
      <c r="I2690" s="6">
        <v>54.78</v>
      </c>
      <c r="J2690" s="6">
        <v>1.1930000000000001</v>
      </c>
      <c r="K2690" s="6">
        <v>21.69</v>
      </c>
      <c r="L2690" s="6"/>
      <c r="M2690" s="6">
        <v>10.149881026925485</v>
      </c>
      <c r="N2690" s="6">
        <v>0.13400000000000001</v>
      </c>
      <c r="O2690" s="6">
        <v>2.8</v>
      </c>
      <c r="P2690" s="6">
        <v>1.17</v>
      </c>
      <c r="Q2690" s="6">
        <v>1.39</v>
      </c>
      <c r="R2690" s="6">
        <v>3.32</v>
      </c>
      <c r="S2690" s="6">
        <v>0.24299999999999999</v>
      </c>
      <c r="T2690" s="6">
        <v>1.94</v>
      </c>
      <c r="U2690" s="6">
        <v>96.626999999999995</v>
      </c>
      <c r="V2690" s="6"/>
      <c r="W2690" s="6">
        <v>56.69222888012667</v>
      </c>
      <c r="X2690" s="6">
        <v>1.2346445610440147</v>
      </c>
      <c r="Y2690" s="6">
        <v>22.447142103138876</v>
      </c>
      <c r="Z2690" s="6">
        <v>10.504310389435666</v>
      </c>
      <c r="AA2690" s="6">
        <v>0.1386775952891014</v>
      </c>
      <c r="AB2690" s="6">
        <v>2.8977407970857008</v>
      </c>
      <c r="AC2690" s="6">
        <v>1.2108416902108106</v>
      </c>
      <c r="AD2690" s="6">
        <v>1.4385213242675443</v>
      </c>
      <c r="AE2690" s="6">
        <v>3.4358926594016168</v>
      </c>
      <c r="AF2690" s="6">
        <v>100</v>
      </c>
      <c r="AG2690" s="6"/>
      <c r="AH2690" s="6">
        <v>63.653496795135453</v>
      </c>
      <c r="AI2690" s="6">
        <v>1.042548114073472</v>
      </c>
      <c r="AJ2690" s="6">
        <v>14.856529354667511</v>
      </c>
      <c r="AK2690" s="6">
        <v>0</v>
      </c>
      <c r="AL2690" s="6">
        <v>9.8636265700118386</v>
      </c>
      <c r="AM2690" s="6">
        <v>0.13189127203748957</v>
      </c>
      <c r="AN2690" s="6">
        <v>4.8488634112455991</v>
      </c>
      <c r="AO2690" s="6">
        <v>1.4567341432358394</v>
      </c>
      <c r="AP2690" s="6">
        <v>1.5659059380363332</v>
      </c>
      <c r="AQ2690" s="6">
        <v>2.4608753924079583</v>
      </c>
      <c r="AR2690" s="6">
        <v>100</v>
      </c>
      <c r="AS2690" s="6"/>
      <c r="AT2690" s="6">
        <v>0.32957462791292785</v>
      </c>
      <c r="AU2690" s="6" t="s">
        <v>2564</v>
      </c>
      <c r="AV2690" s="6" t="s">
        <v>2564</v>
      </c>
      <c r="AW2690" s="6"/>
      <c r="AX2690" s="6">
        <v>0.26186764092687886</v>
      </c>
      <c r="AY2690" s="6">
        <v>0.35470987794657494</v>
      </c>
      <c r="AZ2690" s="6">
        <f>LOG(Tabella1[[#This Row],[SiO2]]/Tabella1[[#This Row],[Al2O3]])</f>
        <v>0.40236247590374929</v>
      </c>
      <c r="BA2690" s="6">
        <f>LOG((Tabella1[[#This Row],[FeO]]*0.8998+Tabella1[[#This Row],[Fe2O3]])/Tabella1[[#This Row],[K2O]])</f>
        <v>0.43946885676857794</v>
      </c>
      <c r="BB2690" s="6">
        <f>Tabella1[[#This Row],[Log SiO2/Al2O3]]/Tabella1[[#This Row],[Log (FeO3/K2O)]]</f>
        <v>0.9155653915099411</v>
      </c>
    </row>
    <row r="2691" spans="1:54" hidden="1">
      <c r="A2691" s="19" t="s">
        <v>3488</v>
      </c>
      <c r="B2691" s="19" t="s">
        <v>3882</v>
      </c>
      <c r="C2691" s="19" t="s">
        <v>3912</v>
      </c>
      <c r="D2691" s="19" t="s">
        <v>159</v>
      </c>
      <c r="E2691" s="19" t="s">
        <v>2770</v>
      </c>
      <c r="F2691" s="19" t="s">
        <v>2563</v>
      </c>
      <c r="G2691" s="8" t="s">
        <v>178</v>
      </c>
      <c r="H2691" s="8"/>
      <c r="I2691" s="6">
        <v>55.62</v>
      </c>
      <c r="J2691" s="6">
        <v>0.95</v>
      </c>
      <c r="K2691" s="6">
        <v>20.25</v>
      </c>
      <c r="L2691" s="6"/>
      <c r="M2691" s="6">
        <v>7.9453412648716339</v>
      </c>
      <c r="N2691" s="6">
        <v>0.1</v>
      </c>
      <c r="O2691" s="6">
        <v>3.51</v>
      </c>
      <c r="P2691" s="6">
        <v>0.76</v>
      </c>
      <c r="Q2691" s="6">
        <v>1.17</v>
      </c>
      <c r="R2691" s="6">
        <v>4.17</v>
      </c>
      <c r="S2691" s="6">
        <v>0.11</v>
      </c>
      <c r="T2691" s="6">
        <v>3.12</v>
      </c>
      <c r="U2691" s="6">
        <v>94.48</v>
      </c>
      <c r="V2691" s="12"/>
      <c r="W2691" s="6">
        <v>58.869602032176118</v>
      </c>
      <c r="X2691" s="6">
        <v>1.0055038103302285</v>
      </c>
      <c r="Y2691" s="6">
        <v>21.433107535986451</v>
      </c>
      <c r="Z2691" s="6">
        <v>8.4144792548687555</v>
      </c>
      <c r="AA2691" s="6">
        <v>0.10584250635055038</v>
      </c>
      <c r="AB2691" s="6">
        <v>3.715071972904318</v>
      </c>
      <c r="AC2691" s="6">
        <v>0.80440304826418285</v>
      </c>
      <c r="AD2691" s="6">
        <v>1.2383573243014394</v>
      </c>
      <c r="AE2691" s="6">
        <v>4.4136325148179507</v>
      </c>
      <c r="AF2691" s="6">
        <v>99.999999999999972</v>
      </c>
      <c r="AG2691" s="6"/>
      <c r="AH2691" s="6">
        <v>65.522377725512783</v>
      </c>
      <c r="AI2691" s="6">
        <v>0.84166195105662012</v>
      </c>
      <c r="AJ2691" s="6">
        <v>14.061811336501712</v>
      </c>
      <c r="AK2691" s="6">
        <v>0</v>
      </c>
      <c r="AL2691" s="6">
        <v>7.8279249213803972</v>
      </c>
      <c r="AM2691" s="6">
        <v>9.9786016187770166E-2</v>
      </c>
      <c r="AN2691" s="6">
        <v>6.1623656148673263</v>
      </c>
      <c r="AO2691" s="6">
        <v>0.95932653194613338</v>
      </c>
      <c r="AP2691" s="6">
        <v>1.3362728922848801</v>
      </c>
      <c r="AQ2691" s="6">
        <v>3.1336177655480824</v>
      </c>
      <c r="AR2691" s="6">
        <v>100.00000000000001</v>
      </c>
      <c r="AS2691" s="6"/>
      <c r="AT2691" s="6">
        <v>0.44047445611662817</v>
      </c>
      <c r="AU2691" s="6" t="s">
        <v>2564</v>
      </c>
      <c r="AV2691" s="6" t="s">
        <v>2564</v>
      </c>
      <c r="AW2691" s="6"/>
      <c r="AX2691" s="6">
        <v>0.16233902832258601</v>
      </c>
      <c r="AY2691" s="6">
        <v>0.46866983692944292</v>
      </c>
      <c r="AZ2691" s="6">
        <f>LOG(Tabella1[[#This Row],[SiO2]]/Tabella1[[#This Row],[Al2O3]])</f>
        <v>0.43880595697745334</v>
      </c>
      <c r="BA2691" s="6">
        <f>LOG((Tabella1[[#This Row],[FeO]]*0.8998+Tabella1[[#This Row],[Fe2O3]])/Tabella1[[#This Row],[K2O]])</f>
        <v>0.23412248942910183</v>
      </c>
      <c r="BB2691" s="6">
        <f>Tabella1[[#This Row],[Log SiO2/Al2O3]]/Tabella1[[#This Row],[Log (FeO3/K2O)]]</f>
        <v>1.8742580349605193</v>
      </c>
    </row>
    <row r="2692" spans="1:54" hidden="1">
      <c r="A2692" s="19" t="s">
        <v>3488</v>
      </c>
      <c r="B2692" s="19" t="s">
        <v>3882</v>
      </c>
      <c r="C2692" s="19" t="s">
        <v>3912</v>
      </c>
      <c r="D2692" s="19" t="s">
        <v>159</v>
      </c>
      <c r="E2692" s="19" t="s">
        <v>2770</v>
      </c>
      <c r="F2692" s="19" t="s">
        <v>2563</v>
      </c>
      <c r="G2692" s="8" t="s">
        <v>179</v>
      </c>
      <c r="H2692" s="8"/>
      <c r="I2692" s="6">
        <v>50.54</v>
      </c>
      <c r="J2692" s="6">
        <v>1.31</v>
      </c>
      <c r="K2692" s="6">
        <v>22.22</v>
      </c>
      <c r="L2692" s="6"/>
      <c r="M2692" s="6">
        <v>8.8181590482154046</v>
      </c>
      <c r="N2692" s="6">
        <v>0.1</v>
      </c>
      <c r="O2692" s="6">
        <v>4.43</v>
      </c>
      <c r="P2692" s="6">
        <v>1.48</v>
      </c>
      <c r="Q2692" s="6">
        <v>2.4900000000000002</v>
      </c>
      <c r="R2692" s="6">
        <v>3.4</v>
      </c>
      <c r="S2692" s="6">
        <v>0.08</v>
      </c>
      <c r="T2692" s="6">
        <v>2.31</v>
      </c>
      <c r="U2692" s="6">
        <v>94.789999999999992</v>
      </c>
      <c r="V2692" s="12"/>
      <c r="W2692" s="6">
        <v>53.31786053381159</v>
      </c>
      <c r="X2692" s="6">
        <v>1.3820023209199284</v>
      </c>
      <c r="Y2692" s="6">
        <v>23.441291275450997</v>
      </c>
      <c r="Z2692" s="6">
        <v>9.3047789851250151</v>
      </c>
      <c r="AA2692" s="6">
        <v>0.10549636037556706</v>
      </c>
      <c r="AB2692" s="6">
        <v>4.6734887646376198</v>
      </c>
      <c r="AC2692" s="6">
        <v>1.5613461335583925</v>
      </c>
      <c r="AD2692" s="6">
        <v>2.6268593733516199</v>
      </c>
      <c r="AE2692" s="6">
        <v>3.5868762527692799</v>
      </c>
      <c r="AF2692" s="6">
        <v>100.00000000000001</v>
      </c>
      <c r="AG2692" s="6"/>
      <c r="AH2692" s="6">
        <v>59.537672730818755</v>
      </c>
      <c r="AI2692" s="6">
        <v>1.1606020605142355</v>
      </c>
      <c r="AJ2692" s="6">
        <v>15.429727148222513</v>
      </c>
      <c r="AK2692" s="6">
        <v>0</v>
      </c>
      <c r="AL2692" s="6">
        <v>8.6878032324334917</v>
      </c>
      <c r="AM2692" s="6">
        <v>9.9785545719840024E-2</v>
      </c>
      <c r="AN2692" s="6">
        <v>7.7775358872046008</v>
      </c>
      <c r="AO2692" s="6">
        <v>1.8681533858382431</v>
      </c>
      <c r="AP2692" s="6">
        <v>2.8438494138883472</v>
      </c>
      <c r="AQ2692" s="6">
        <v>2.5549760600257465</v>
      </c>
      <c r="AR2692" s="6">
        <v>100</v>
      </c>
      <c r="AS2692" s="6"/>
      <c r="AT2692" s="6">
        <v>0.47235807478319036</v>
      </c>
      <c r="AU2692" s="6" t="s">
        <v>2564</v>
      </c>
      <c r="AV2692" s="6" t="s">
        <v>2564</v>
      </c>
      <c r="AW2692" s="6"/>
      <c r="AX2692" s="6">
        <v>0.1722925484119994</v>
      </c>
      <c r="AY2692" s="6">
        <v>0.50817834093843861</v>
      </c>
      <c r="AZ2692" s="6">
        <f>LOG(Tabella1[[#This Row],[SiO2]]/Tabella1[[#This Row],[Al2O3]])</f>
        <v>0.35689118297904715</v>
      </c>
      <c r="BA2692" s="6">
        <f>LOG((Tabella1[[#This Row],[FeO]]*0.8998+Tabella1[[#This Row],[Fe2O3]])/Tabella1[[#This Row],[K2O]])</f>
        <v>0.36804499947553054</v>
      </c>
      <c r="BB2692" s="6">
        <f>Tabella1[[#This Row],[Log SiO2/Al2O3]]/Tabella1[[#This Row],[Log (FeO3/K2O)]]</f>
        <v>0.96969442184412846</v>
      </c>
    </row>
    <row r="2693" spans="1:54" hidden="1">
      <c r="A2693" s="19" t="s">
        <v>3488</v>
      </c>
      <c r="B2693" s="19" t="s">
        <v>3882</v>
      </c>
      <c r="C2693" s="19" t="s">
        <v>3912</v>
      </c>
      <c r="D2693" s="19" t="s">
        <v>159</v>
      </c>
      <c r="E2693" s="19" t="s">
        <v>2770</v>
      </c>
      <c r="F2693" s="19" t="s">
        <v>2563</v>
      </c>
      <c r="G2693" s="8" t="s">
        <v>167</v>
      </c>
      <c r="H2693" s="8"/>
      <c r="I2693" s="6">
        <v>52.63</v>
      </c>
      <c r="J2693" s="6">
        <v>1.1399999999999999</v>
      </c>
      <c r="K2693" s="6">
        <v>21.16</v>
      </c>
      <c r="L2693" s="6"/>
      <c r="M2693" s="6">
        <v>9.4750219160926736</v>
      </c>
      <c r="N2693" s="6">
        <v>0.18</v>
      </c>
      <c r="O2693" s="6">
        <v>3.36</v>
      </c>
      <c r="P2693" s="6">
        <v>1.79</v>
      </c>
      <c r="Q2693" s="6">
        <v>1.43</v>
      </c>
      <c r="R2693" s="6">
        <v>4.62</v>
      </c>
      <c r="S2693" s="6">
        <v>0.14000000000000001</v>
      </c>
      <c r="T2693" s="6">
        <v>2.54</v>
      </c>
      <c r="U2693" s="6">
        <v>95.790000000000035</v>
      </c>
      <c r="V2693" s="12"/>
      <c r="W2693" s="6">
        <v>54.94310470821587</v>
      </c>
      <c r="X2693" s="6">
        <v>1.1901033510804881</v>
      </c>
      <c r="Y2693" s="6">
        <v>22.089988516546605</v>
      </c>
      <c r="Z2693" s="6">
        <v>9.8966489195114278</v>
      </c>
      <c r="AA2693" s="6">
        <v>0.18791105543376127</v>
      </c>
      <c r="AB2693" s="6">
        <v>3.5076730347635441</v>
      </c>
      <c r="AC2693" s="6">
        <v>1.8686710512579596</v>
      </c>
      <c r="AD2693" s="6">
        <v>1.4928489403904368</v>
      </c>
      <c r="AE2693" s="6">
        <v>4.8230504227998727</v>
      </c>
      <c r="AF2693" s="6">
        <v>99.999999999999943</v>
      </c>
      <c r="AG2693" s="6"/>
      <c r="AH2693" s="6">
        <v>61.659882515489862</v>
      </c>
      <c r="AI2693" s="6">
        <v>1.0044529507613178</v>
      </c>
      <c r="AJ2693" s="6">
        <v>14.613106889544142</v>
      </c>
      <c r="AK2693" s="6">
        <v>0</v>
      </c>
      <c r="AL2693" s="6">
        <v>9.2837829347151199</v>
      </c>
      <c r="AM2693" s="6">
        <v>0.17862936232063265</v>
      </c>
      <c r="AN2693" s="6">
        <v>5.8666513717711481</v>
      </c>
      <c r="AO2693" s="6">
        <v>2.2470697479608464</v>
      </c>
      <c r="AP2693" s="6">
        <v>1.6242616576249258</v>
      </c>
      <c r="AQ2693" s="6">
        <v>3.4527298519213634</v>
      </c>
      <c r="AR2693" s="6">
        <v>100</v>
      </c>
      <c r="AS2693" s="6"/>
      <c r="AT2693" s="6">
        <v>0.38722661364628286</v>
      </c>
      <c r="AU2693" s="6" t="s">
        <v>2564</v>
      </c>
      <c r="AV2693" s="6" t="s">
        <v>2564</v>
      </c>
      <c r="AW2693" s="6"/>
      <c r="AX2693" s="6">
        <v>4.166573524614902E-2</v>
      </c>
      <c r="AY2693" s="6">
        <v>0.41472211960726818</v>
      </c>
      <c r="AZ2693" s="6">
        <f>LOG(Tabella1[[#This Row],[SiO2]]/Tabella1[[#This Row],[Al2O3]])</f>
        <v>0.39571770665412936</v>
      </c>
      <c r="BA2693" s="6">
        <f>LOG((Tabella1[[#This Row],[FeO]]*0.8998+Tabella1[[#This Row],[Fe2O3]])/Tabella1[[#This Row],[K2O]])</f>
        <v>0.26608423645465179</v>
      </c>
      <c r="BB2693" s="6">
        <f>Tabella1[[#This Row],[Log SiO2/Al2O3]]/Tabella1[[#This Row],[Log (FeO3/K2O)]]</f>
        <v>1.4871895905098864</v>
      </c>
    </row>
    <row r="2694" spans="1:54">
      <c r="A2694" s="19" t="s">
        <v>3488</v>
      </c>
      <c r="B2694" s="19" t="s">
        <v>3882</v>
      </c>
      <c r="C2694" s="19" t="s">
        <v>3912</v>
      </c>
      <c r="D2694" s="19" t="s">
        <v>159</v>
      </c>
      <c r="E2694" s="16" t="s">
        <v>2771</v>
      </c>
      <c r="F2694" s="19" t="s">
        <v>2563</v>
      </c>
      <c r="G2694" s="8" t="s">
        <v>168</v>
      </c>
      <c r="H2694" s="8"/>
      <c r="I2694" s="6">
        <v>56.05</v>
      </c>
      <c r="J2694" s="6">
        <v>0.99</v>
      </c>
      <c r="K2694" s="6">
        <v>22.23</v>
      </c>
      <c r="L2694" s="6"/>
      <c r="M2694" s="6">
        <v>8.5302191609267375</v>
      </c>
      <c r="N2694" s="6">
        <v>0.06</v>
      </c>
      <c r="O2694" s="6">
        <v>1.66</v>
      </c>
      <c r="P2694" s="6">
        <v>0.54</v>
      </c>
      <c r="Q2694" s="6">
        <v>1.82</v>
      </c>
      <c r="R2694" s="6">
        <v>3.44</v>
      </c>
      <c r="S2694" s="6">
        <v>0.18</v>
      </c>
      <c r="T2694" s="6">
        <v>3.42</v>
      </c>
      <c r="U2694" s="6">
        <v>95.32</v>
      </c>
      <c r="V2694" s="12"/>
      <c r="W2694" s="6">
        <v>58.801930339907685</v>
      </c>
      <c r="X2694" s="6">
        <v>1.0386067981535878</v>
      </c>
      <c r="Y2694" s="6">
        <v>23.321443558539659</v>
      </c>
      <c r="Z2694" s="6">
        <v>8.9488040285354593</v>
      </c>
      <c r="AA2694" s="6">
        <v>6.2945866554762905E-2</v>
      </c>
      <c r="AB2694" s="6">
        <v>1.7415023080151071</v>
      </c>
      <c r="AC2694" s="6">
        <v>0.56651279899286622</v>
      </c>
      <c r="AD2694" s="6">
        <v>1.9093579521611417</v>
      </c>
      <c r="AE2694" s="6">
        <v>3.6088963491397403</v>
      </c>
      <c r="AF2694" s="6">
        <v>100</v>
      </c>
      <c r="AG2694" s="6"/>
      <c r="AH2694" s="6">
        <v>66.590768099817168</v>
      </c>
      <c r="AI2694" s="6">
        <v>0.88456352388899018</v>
      </c>
      <c r="AJ2694" s="6">
        <v>15.568093988448094</v>
      </c>
      <c r="AK2694" s="6">
        <v>0</v>
      </c>
      <c r="AL2694" s="6">
        <v>8.4756697886411185</v>
      </c>
      <c r="AM2694" s="6">
        <v>6.0381052326533145E-2</v>
      </c>
      <c r="AN2694" s="6">
        <v>2.9391934831322231</v>
      </c>
      <c r="AO2694" s="6">
        <v>0.68742665243221035</v>
      </c>
      <c r="AP2694" s="6">
        <v>2.0963337557062913</v>
      </c>
      <c r="AQ2694" s="6">
        <v>2.6070427408054244</v>
      </c>
      <c r="AR2694" s="6">
        <v>99.999999999999986</v>
      </c>
      <c r="AS2694" s="6"/>
      <c r="AT2694" s="6">
        <v>0.25748827762135856</v>
      </c>
      <c r="AU2694" s="6" t="s">
        <v>2564</v>
      </c>
      <c r="AV2694" s="6" t="s">
        <v>2564</v>
      </c>
      <c r="AW2694" s="6"/>
      <c r="AX2694" s="6">
        <v>0.33332539283481016</v>
      </c>
      <c r="AY2694" s="6">
        <v>0.27911774151754215</v>
      </c>
      <c r="AZ2694" s="6">
        <f>LOG(Tabella1[[#This Row],[SiO2]]/Tabella1[[#This Row],[Al2O3]])</f>
        <v>0.40163615423200133</v>
      </c>
      <c r="BA2694" s="6">
        <f>LOG((Tabella1[[#This Row],[FeO]]*0.8998+Tabella1[[#This Row],[Fe2O3]])/Tabella1[[#This Row],[K2O]])</f>
        <v>0.348547735591827</v>
      </c>
      <c r="BB2694" s="6">
        <f>Tabella1[[#This Row],[Log SiO2/Al2O3]]/Tabella1[[#This Row],[Log (FeO3/K2O)]]</f>
        <v>1.1523131933421724</v>
      </c>
    </row>
    <row r="2695" spans="1:54" hidden="1">
      <c r="A2695" s="19" t="s">
        <v>3488</v>
      </c>
      <c r="B2695" s="19" t="s">
        <v>3882</v>
      </c>
      <c r="C2695" s="19" t="s">
        <v>3912</v>
      </c>
      <c r="D2695" s="19" t="s">
        <v>159</v>
      </c>
      <c r="E2695" s="19" t="s">
        <v>2770</v>
      </c>
      <c r="F2695" s="19" t="s">
        <v>2563</v>
      </c>
      <c r="G2695" s="8" t="s">
        <v>169</v>
      </c>
      <c r="H2695" s="8"/>
      <c r="I2695" s="6">
        <v>56.6</v>
      </c>
      <c r="J2695" s="6">
        <v>0.95</v>
      </c>
      <c r="K2695" s="6">
        <v>22.37</v>
      </c>
      <c r="L2695" s="6"/>
      <c r="M2695" s="6">
        <v>8.0443206011271133</v>
      </c>
      <c r="N2695" s="6">
        <v>0.26</v>
      </c>
      <c r="O2695" s="6">
        <v>1.55</v>
      </c>
      <c r="P2695" s="6">
        <v>0.47</v>
      </c>
      <c r="Q2695" s="6">
        <v>1.63</v>
      </c>
      <c r="R2695" s="6">
        <v>3.4</v>
      </c>
      <c r="S2695" s="6">
        <v>0.13</v>
      </c>
      <c r="T2695" s="6">
        <v>3.31</v>
      </c>
      <c r="U2695" s="6">
        <v>95.27000000000001</v>
      </c>
      <c r="V2695" s="12"/>
      <c r="W2695" s="6">
        <v>59.410097617298199</v>
      </c>
      <c r="X2695" s="6">
        <v>0.99716594940694858</v>
      </c>
      <c r="Y2695" s="6">
        <v>23.480633987614148</v>
      </c>
      <c r="Z2695" s="6">
        <v>8.4391728770861754</v>
      </c>
      <c r="AA2695" s="6">
        <v>0.27290857562716486</v>
      </c>
      <c r="AB2695" s="6">
        <v>1.6269549700850212</v>
      </c>
      <c r="AC2695" s="6">
        <v>0.49333473286449031</v>
      </c>
      <c r="AD2695" s="6">
        <v>1.7109268395087645</v>
      </c>
      <c r="AE2695" s="6">
        <v>3.568804450509079</v>
      </c>
      <c r="AF2695" s="6">
        <v>100</v>
      </c>
      <c r="AG2695" s="6"/>
      <c r="AH2695" s="6">
        <v>67.327666515542845</v>
      </c>
      <c r="AI2695" s="6">
        <v>0.84987716688108816</v>
      </c>
      <c r="AJ2695" s="6">
        <v>15.685583910329942</v>
      </c>
      <c r="AK2695" s="6">
        <v>0</v>
      </c>
      <c r="AL2695" s="6">
        <v>8.0027994537937932</v>
      </c>
      <c r="AM2695" s="6">
        <v>0.26197599550083434</v>
      </c>
      <c r="AN2695" s="6">
        <v>2.7478341095548346</v>
      </c>
      <c r="AO2695" s="6">
        <v>0.59905843621678634</v>
      </c>
      <c r="AP2695" s="6">
        <v>1.8798161135696114</v>
      </c>
      <c r="AQ2695" s="6">
        <v>2.5799265968813994</v>
      </c>
      <c r="AR2695" s="6">
        <v>100</v>
      </c>
      <c r="AS2695" s="6"/>
      <c r="AT2695" s="6">
        <v>0.25559741138632336</v>
      </c>
      <c r="AU2695" s="6" t="s">
        <v>2564</v>
      </c>
      <c r="AV2695" s="6" t="s">
        <v>2564</v>
      </c>
      <c r="AW2695" s="6"/>
      <c r="AX2695" s="6">
        <v>0.36476163020262997</v>
      </c>
      <c r="AY2695" s="6">
        <v>0.27753779605518081</v>
      </c>
      <c r="AZ2695" s="6">
        <f>LOG(Tabella1[[#This Row],[SiO2]]/Tabella1[[#This Row],[Al2O3]])</f>
        <v>0.40315044709164177</v>
      </c>
      <c r="BA2695" s="6">
        <f>LOG((Tabella1[[#This Row],[FeO]]*0.8998+Tabella1[[#This Row],[Fe2O3]])/Tabella1[[#This Row],[K2O]])</f>
        <v>0.32815644257895332</v>
      </c>
      <c r="BB2695" s="6">
        <f>Tabella1[[#This Row],[Log SiO2/Al2O3]]/Tabella1[[#This Row],[Log (FeO3/K2O)]]</f>
        <v>1.2285312576017615</v>
      </c>
    </row>
    <row r="2696" spans="1:54" hidden="1">
      <c r="A2696" s="19" t="s">
        <v>3488</v>
      </c>
      <c r="B2696" s="19" t="s">
        <v>3882</v>
      </c>
      <c r="C2696" s="19" t="s">
        <v>3912</v>
      </c>
      <c r="D2696" s="19" t="s">
        <v>159</v>
      </c>
      <c r="E2696" s="19" t="s">
        <v>5138</v>
      </c>
      <c r="F2696" s="19" t="s">
        <v>2563</v>
      </c>
      <c r="G2696" s="8" t="s">
        <v>170</v>
      </c>
      <c r="H2696" s="8"/>
      <c r="I2696" s="6">
        <v>56.15</v>
      </c>
      <c r="J2696" s="6">
        <v>0.98</v>
      </c>
      <c r="K2696" s="6">
        <v>22.03</v>
      </c>
      <c r="L2696" s="6"/>
      <c r="M2696" s="6">
        <v>9.1330932999373822</v>
      </c>
      <c r="N2696" s="6">
        <v>0.11</v>
      </c>
      <c r="O2696" s="6">
        <v>1.65</v>
      </c>
      <c r="P2696" s="6">
        <v>0.04</v>
      </c>
      <c r="Q2696" s="6">
        <v>1.72</v>
      </c>
      <c r="R2696" s="6">
        <v>3.34</v>
      </c>
      <c r="S2696" s="6">
        <v>0.05</v>
      </c>
      <c r="T2696" s="6">
        <v>3.42</v>
      </c>
      <c r="U2696" s="6">
        <v>95.15</v>
      </c>
      <c r="V2696" s="12"/>
      <c r="W2696" s="6">
        <v>59.012086179716228</v>
      </c>
      <c r="X2696" s="6">
        <v>1.0299527062532843</v>
      </c>
      <c r="Y2696" s="6">
        <v>23.152916447714137</v>
      </c>
      <c r="Z2696" s="6">
        <v>9.5953757225433538</v>
      </c>
      <c r="AA2696" s="6">
        <v>0.11560693641618495</v>
      </c>
      <c r="AB2696" s="6">
        <v>1.7341040462427744</v>
      </c>
      <c r="AC2696" s="6">
        <v>4.2038885969521808E-2</v>
      </c>
      <c r="AD2696" s="6">
        <v>1.8076720966894375</v>
      </c>
      <c r="AE2696" s="6">
        <v>3.5102469784550707</v>
      </c>
      <c r="AF2696" s="6">
        <v>100</v>
      </c>
      <c r="AG2696" s="6"/>
      <c r="AH2696" s="6">
        <v>66.904546262630021</v>
      </c>
      <c r="AI2696" s="6">
        <v>0.87818773939887207</v>
      </c>
      <c r="AJ2696" s="6">
        <v>15.473121687494013</v>
      </c>
      <c r="AK2696" s="6">
        <v>0</v>
      </c>
      <c r="AL2696" s="6">
        <v>9.1012112485961492</v>
      </c>
      <c r="AM2696" s="6">
        <v>0.11102213485349344</v>
      </c>
      <c r="AN2696" s="6">
        <v>2.9300261333730746</v>
      </c>
      <c r="AO2696" s="6">
        <v>5.1069318159167584E-2</v>
      </c>
      <c r="AP2696" s="6">
        <v>1.98694089354216</v>
      </c>
      <c r="AQ2696" s="6">
        <v>2.5386547214179491</v>
      </c>
      <c r="AR2696" s="6">
        <v>100</v>
      </c>
      <c r="AS2696" s="6"/>
      <c r="AT2696" s="6">
        <v>0.24353489506941306</v>
      </c>
      <c r="AU2696" s="6" t="s">
        <v>2564</v>
      </c>
      <c r="AV2696" s="6" t="s">
        <v>2564</v>
      </c>
      <c r="AW2696" s="6"/>
      <c r="AX2696" s="6">
        <v>0.34483491803572658</v>
      </c>
      <c r="AY2696" s="6">
        <v>0.26271075869593419</v>
      </c>
      <c r="AZ2696" s="6">
        <f>LOG(Tabella1[[#This Row],[SiO2]]/Tabella1[[#This Row],[Al2O3]])</f>
        <v>0.40633526344670895</v>
      </c>
      <c r="BA2696" s="6">
        <f>LOG((Tabella1[[#This Row],[FeO]]*0.8998+Tabella1[[#This Row],[Fe2O3]])/Tabella1[[#This Row],[K2O]])</f>
        <v>0.39101741626295805</v>
      </c>
      <c r="BB2696" s="6">
        <f>Tabella1[[#This Row],[Log SiO2/Al2O3]]/Tabella1[[#This Row],[Log (FeO3/K2O)]]</f>
        <v>1.0391743348164566</v>
      </c>
    </row>
    <row r="2697" spans="1:54" hidden="1">
      <c r="A2697" s="19" t="s">
        <v>3488</v>
      </c>
      <c r="B2697" s="19" t="s">
        <v>3882</v>
      </c>
      <c r="C2697" s="19" t="s">
        <v>3912</v>
      </c>
      <c r="D2697" s="19" t="s">
        <v>159</v>
      </c>
      <c r="E2697" s="19" t="s">
        <v>5137</v>
      </c>
      <c r="F2697" s="19" t="s">
        <v>2563</v>
      </c>
      <c r="G2697" s="8" t="s">
        <v>171</v>
      </c>
      <c r="H2697" s="8"/>
      <c r="I2697" s="6">
        <v>59.86</v>
      </c>
      <c r="J2697" s="6">
        <v>1.47</v>
      </c>
      <c r="K2697" s="6">
        <v>20.190000000000001</v>
      </c>
      <c r="L2697" s="6"/>
      <c r="M2697" s="6">
        <v>6.4156606136505951</v>
      </c>
      <c r="N2697" s="6">
        <v>0.08</v>
      </c>
      <c r="O2697" s="6">
        <v>1.94</v>
      </c>
      <c r="P2697" s="6">
        <v>1.01</v>
      </c>
      <c r="Q2697" s="6">
        <v>2.66</v>
      </c>
      <c r="R2697" s="6">
        <v>3.56</v>
      </c>
      <c r="S2697" s="6">
        <v>0.13</v>
      </c>
      <c r="T2697" s="6">
        <v>1.0900000000000001</v>
      </c>
      <c r="U2697" s="6">
        <v>97.19</v>
      </c>
      <c r="V2697" s="12"/>
      <c r="W2697" s="6">
        <v>61.590698631546459</v>
      </c>
      <c r="X2697" s="6">
        <v>1.5125012861405494</v>
      </c>
      <c r="Y2697" s="6">
        <v>20.773742154542653</v>
      </c>
      <c r="Z2697" s="6">
        <v>6.6056178619199502</v>
      </c>
      <c r="AA2697" s="6">
        <v>8.231299516411153E-2</v>
      </c>
      <c r="AB2697" s="6">
        <v>1.9960901327297047</v>
      </c>
      <c r="AC2697" s="6">
        <v>1.0392015639469081</v>
      </c>
      <c r="AD2697" s="6">
        <v>2.7369070892067087</v>
      </c>
      <c r="AE2697" s="6">
        <v>3.6629282848029634</v>
      </c>
      <c r="AF2697" s="6">
        <v>100.00000000000001</v>
      </c>
      <c r="AG2697" s="6"/>
      <c r="AH2697" s="6">
        <v>68.663751622758767</v>
      </c>
      <c r="AI2697" s="6">
        <v>1.268129412405963</v>
      </c>
      <c r="AJ2697" s="6">
        <v>13.651636307568305</v>
      </c>
      <c r="AK2697" s="6">
        <v>0</v>
      </c>
      <c r="AL2697" s="6">
        <v>6.1547104951487777</v>
      </c>
      <c r="AM2697" s="6">
        <v>7.7730564720775011E-2</v>
      </c>
      <c r="AN2697" s="6">
        <v>3.3164558987183943</v>
      </c>
      <c r="AO2697" s="6">
        <v>1.241384701298301</v>
      </c>
      <c r="AP2697" s="6">
        <v>2.9581697029356513</v>
      </c>
      <c r="AQ2697" s="6">
        <v>2.6049063548565199</v>
      </c>
      <c r="AR2697" s="6">
        <v>100.00000000000004</v>
      </c>
      <c r="AS2697" s="6"/>
      <c r="AT2697" s="6">
        <v>0.35016340763117482</v>
      </c>
      <c r="AU2697" s="6" t="s">
        <v>2564</v>
      </c>
      <c r="AV2697" s="6" t="s">
        <v>2564</v>
      </c>
      <c r="AW2697" s="6"/>
      <c r="AX2697" s="6">
        <v>0.18384370498562252</v>
      </c>
      <c r="AY2697" s="6">
        <v>0.40429610474919897</v>
      </c>
      <c r="AZ2697" s="6">
        <f>LOG(Tabella1[[#This Row],[SiO2]]/Tabella1[[#This Row],[Al2O3]])</f>
        <v>0.47200039356053325</v>
      </c>
      <c r="BA2697" s="6">
        <f>LOG((Tabella1[[#This Row],[FeO]]*0.8998+Tabella1[[#This Row],[Fe2O3]])/Tabella1[[#This Row],[K2O]])</f>
        <v>0.20993737270428117</v>
      </c>
      <c r="BB2697" s="6">
        <f>Tabella1[[#This Row],[Log SiO2/Al2O3]]/Tabella1[[#This Row],[Log (FeO3/K2O)]]</f>
        <v>2.2482914189147034</v>
      </c>
    </row>
    <row r="2698" spans="1:54" hidden="1">
      <c r="A2698" s="19" t="s">
        <v>3488</v>
      </c>
      <c r="B2698" s="19" t="s">
        <v>3882</v>
      </c>
      <c r="C2698" s="19" t="s">
        <v>3912</v>
      </c>
      <c r="D2698" s="19" t="s">
        <v>159</v>
      </c>
      <c r="E2698" s="19" t="s">
        <v>2770</v>
      </c>
      <c r="F2698" s="19" t="s">
        <v>2563</v>
      </c>
      <c r="G2698" s="8" t="s">
        <v>201</v>
      </c>
      <c r="H2698" s="8"/>
      <c r="I2698" s="6">
        <v>63.07</v>
      </c>
      <c r="J2698" s="6">
        <v>0.76</v>
      </c>
      <c r="K2698" s="6">
        <v>16.21</v>
      </c>
      <c r="L2698" s="6"/>
      <c r="M2698" s="6">
        <v>6.6766061365059484</v>
      </c>
      <c r="N2698" s="6">
        <v>0.06</v>
      </c>
      <c r="O2698" s="6">
        <v>4.12</v>
      </c>
      <c r="P2698" s="6">
        <v>0.86</v>
      </c>
      <c r="Q2698" s="6">
        <v>0.53</v>
      </c>
      <c r="R2698" s="6">
        <v>4.1100000000000003</v>
      </c>
      <c r="S2698" s="6">
        <v>0.08</v>
      </c>
      <c r="T2698" s="6">
        <v>2.2999999999999998</v>
      </c>
      <c r="U2698" s="6">
        <v>96.4</v>
      </c>
      <c r="V2698" s="12"/>
      <c r="W2698" s="6">
        <v>65.425311203319509</v>
      </c>
      <c r="X2698" s="6">
        <v>0.78838174273858919</v>
      </c>
      <c r="Y2698" s="6">
        <v>16.815352697095435</v>
      </c>
      <c r="Z2698" s="6">
        <v>6.9294605809128624</v>
      </c>
      <c r="AA2698" s="6">
        <v>6.2240663900414932E-2</v>
      </c>
      <c r="AB2698" s="6">
        <v>4.2738589211618256</v>
      </c>
      <c r="AC2698" s="6">
        <v>0.89211618257261405</v>
      </c>
      <c r="AD2698" s="6">
        <v>0.54979253112033188</v>
      </c>
      <c r="AE2698" s="6">
        <v>4.2634854771784232</v>
      </c>
      <c r="AF2698" s="6">
        <v>100</v>
      </c>
      <c r="AG2698" s="6"/>
      <c r="AH2698" s="6">
        <v>70.815410246099077</v>
      </c>
      <c r="AI2698" s="6">
        <v>0.64176194582909774</v>
      </c>
      <c r="AJ2698" s="6">
        <v>10.72866127697646</v>
      </c>
      <c r="AK2698" s="6">
        <v>0</v>
      </c>
      <c r="AL2698" s="6">
        <v>6.269546578788308</v>
      </c>
      <c r="AM2698" s="6">
        <v>5.7064657462657369E-2</v>
      </c>
      <c r="AN2698" s="6">
        <v>6.8941994120584358</v>
      </c>
      <c r="AO2698" s="6">
        <v>1.0346598455613369</v>
      </c>
      <c r="AP2698" s="6">
        <v>0.5769410573874596</v>
      </c>
      <c r="AQ2698" s="6">
        <v>2.9437306351110686</v>
      </c>
      <c r="AR2698" s="6">
        <v>99.999999999999986</v>
      </c>
      <c r="AS2698" s="6"/>
      <c r="AT2698" s="6">
        <v>0.52372625670931638</v>
      </c>
      <c r="AU2698" s="6" t="s">
        <v>2564</v>
      </c>
      <c r="AV2698" s="6" t="s">
        <v>2564</v>
      </c>
      <c r="AW2698" s="6"/>
      <c r="AX2698" s="6">
        <v>3.1900195903859029E-2</v>
      </c>
      <c r="AY2698" s="6">
        <v>0.55056765663278084</v>
      </c>
      <c r="AZ2698" s="6">
        <f>LOG(Tabella1[[#This Row],[SiO2]]/Tabella1[[#This Row],[Al2O3]])</f>
        <v>0.59003981614480483</v>
      </c>
      <c r="BA2698" s="6">
        <f>LOG((Tabella1[[#This Row],[FeO]]*0.8998+Tabella1[[#This Row],[Fe2O3]])/Tabella1[[#This Row],[K2O]])</f>
        <v>0.16485992422824858</v>
      </c>
      <c r="BB2698" s="6">
        <f>Tabella1[[#This Row],[Log SiO2/Al2O3]]/Tabella1[[#This Row],[Log (FeO3/K2O)]]</f>
        <v>3.579037288212596</v>
      </c>
    </row>
    <row r="2699" spans="1:54" hidden="1">
      <c r="A2699" s="19" t="s">
        <v>3488</v>
      </c>
      <c r="B2699" s="19" t="s">
        <v>3882</v>
      </c>
      <c r="C2699" s="19" t="s">
        <v>3912</v>
      </c>
      <c r="D2699" s="19" t="s">
        <v>159</v>
      </c>
      <c r="E2699" s="19" t="s">
        <v>2770</v>
      </c>
      <c r="F2699" s="19" t="s">
        <v>2563</v>
      </c>
      <c r="G2699" s="8" t="s">
        <v>172</v>
      </c>
      <c r="H2699" s="8"/>
      <c r="I2699" s="6">
        <v>55.01</v>
      </c>
      <c r="J2699" s="6">
        <v>0.95</v>
      </c>
      <c r="K2699" s="6">
        <v>22.43</v>
      </c>
      <c r="L2699" s="6"/>
      <c r="M2699" s="6">
        <v>7.4234502191609266</v>
      </c>
      <c r="N2699" s="6">
        <v>0.06</v>
      </c>
      <c r="O2699" s="6">
        <v>2.63</v>
      </c>
      <c r="P2699" s="6">
        <v>0.65</v>
      </c>
      <c r="Q2699" s="6">
        <v>1.36</v>
      </c>
      <c r="R2699" s="6">
        <v>4.08</v>
      </c>
      <c r="S2699" s="6">
        <v>0.18</v>
      </c>
      <c r="T2699" s="6">
        <v>3.45</v>
      </c>
      <c r="U2699" s="6">
        <v>94.59</v>
      </c>
      <c r="V2699" s="12"/>
      <c r="W2699" s="6">
        <v>58.156253303731887</v>
      </c>
      <c r="X2699" s="6">
        <v>1.0043344962469605</v>
      </c>
      <c r="Y2699" s="6">
        <v>23.712866053494025</v>
      </c>
      <c r="Z2699" s="6">
        <v>7.8443810127920495</v>
      </c>
      <c r="AA2699" s="6">
        <v>6.3431652394544874E-2</v>
      </c>
      <c r="AB2699" s="6">
        <v>2.7804207632942166</v>
      </c>
      <c r="AC2699" s="6">
        <v>0.68717623427423613</v>
      </c>
      <c r="AD2699" s="6">
        <v>1.4377841209430173</v>
      </c>
      <c r="AE2699" s="6">
        <v>4.3133523628290513</v>
      </c>
      <c r="AF2699" s="6">
        <v>100</v>
      </c>
      <c r="AG2699" s="6"/>
      <c r="AH2699" s="6">
        <v>65.629681386853321</v>
      </c>
      <c r="AI2699" s="6">
        <v>0.85238869455962274</v>
      </c>
      <c r="AJ2699" s="6">
        <v>15.774133036728417</v>
      </c>
      <c r="AK2699" s="6">
        <v>0</v>
      </c>
      <c r="AL2699" s="6">
        <v>7.4069580164959206</v>
      </c>
      <c r="AM2699" s="6">
        <v>6.0634656443826977E-2</v>
      </c>
      <c r="AN2699" s="6">
        <v>4.6762323284428629</v>
      </c>
      <c r="AO2699" s="6">
        <v>0.83093338185963683</v>
      </c>
      <c r="AP2699" s="6">
        <v>1.5730705169006449</v>
      </c>
      <c r="AQ2699" s="6">
        <v>3.1050608483280873</v>
      </c>
      <c r="AR2699" s="6">
        <v>99.999999999999972</v>
      </c>
      <c r="AS2699" s="6"/>
      <c r="AT2699" s="6">
        <v>0.38700311713632557</v>
      </c>
      <c r="AU2699" s="6" t="s">
        <v>2564</v>
      </c>
      <c r="AV2699" s="6" t="s">
        <v>2564</v>
      </c>
      <c r="AW2699" s="6"/>
      <c r="AX2699" s="6">
        <v>0.27955828496189278</v>
      </c>
      <c r="AY2699" s="6">
        <v>0.41637564922046222</v>
      </c>
      <c r="AZ2699" s="6">
        <f>LOG(Tabella1[[#This Row],[SiO2]]/Tabella1[[#This Row],[Al2O3]])</f>
        <v>0.38961237136679822</v>
      </c>
      <c r="BA2699" s="6">
        <f>LOG((Tabella1[[#This Row],[FeO]]*0.8998+Tabella1[[#This Row],[Fe2O3]])/Tabella1[[#This Row],[K2O]])</f>
        <v>0.2140916262853359</v>
      </c>
      <c r="BB2699" s="6">
        <f>Tabella1[[#This Row],[Log SiO2/Al2O3]]/Tabella1[[#This Row],[Log (FeO3/K2O)]]</f>
        <v>1.8198393749764539</v>
      </c>
    </row>
    <row r="2700" spans="1:54" hidden="1">
      <c r="A2700" s="19" t="s">
        <v>3488</v>
      </c>
      <c r="B2700" s="19" t="s">
        <v>3882</v>
      </c>
      <c r="C2700" s="19" t="s">
        <v>3912</v>
      </c>
      <c r="D2700" s="19" t="s">
        <v>159</v>
      </c>
      <c r="E2700" s="19" t="s">
        <v>5138</v>
      </c>
      <c r="F2700" s="19" t="s">
        <v>2563</v>
      </c>
      <c r="G2700" s="8" t="s">
        <v>173</v>
      </c>
      <c r="H2700" s="8"/>
      <c r="I2700" s="6">
        <v>52.05</v>
      </c>
      <c r="J2700" s="6">
        <v>1.34</v>
      </c>
      <c r="K2700" s="6">
        <v>27.04</v>
      </c>
      <c r="L2700" s="6"/>
      <c r="M2700" s="6">
        <v>7.0635253600500931</v>
      </c>
      <c r="N2700" s="6">
        <v>0.09</v>
      </c>
      <c r="O2700" s="6">
        <v>2.87</v>
      </c>
      <c r="P2700" s="6">
        <v>0.9</v>
      </c>
      <c r="Q2700" s="6">
        <v>1.7</v>
      </c>
      <c r="R2700" s="6">
        <v>3</v>
      </c>
      <c r="S2700" s="6">
        <v>0.24</v>
      </c>
      <c r="T2700" s="6">
        <v>2.3199999999999998</v>
      </c>
      <c r="U2700" s="6">
        <v>96.050000000000026</v>
      </c>
      <c r="V2700" s="12"/>
      <c r="W2700" s="6">
        <v>54.190525767829236</v>
      </c>
      <c r="X2700" s="6">
        <v>1.3951067152524723</v>
      </c>
      <c r="Y2700" s="6">
        <v>28.152004164497651</v>
      </c>
      <c r="Z2700" s="6">
        <v>7.3503383654346663</v>
      </c>
      <c r="AA2700" s="6">
        <v>9.3701197293076494E-2</v>
      </c>
      <c r="AB2700" s="6">
        <v>2.9880270692347728</v>
      </c>
      <c r="AC2700" s="6">
        <v>0.93701197293076499</v>
      </c>
      <c r="AD2700" s="6">
        <v>1.7699115044247784</v>
      </c>
      <c r="AE2700" s="6">
        <v>3.12337324310255</v>
      </c>
      <c r="AF2700" s="6">
        <v>99.999999999999972</v>
      </c>
      <c r="AG2700" s="6"/>
      <c r="AH2700" s="6">
        <v>62.048810819990116</v>
      </c>
      <c r="AI2700" s="6">
        <v>1.2013594025461933</v>
      </c>
      <c r="AJ2700" s="6">
        <v>19.001023310195936</v>
      </c>
      <c r="AK2700" s="6">
        <v>0</v>
      </c>
      <c r="AL2700" s="6">
        <v>7.0422213073768045</v>
      </c>
      <c r="AM2700" s="6">
        <v>9.0879568856903209E-2</v>
      </c>
      <c r="AN2700" s="6">
        <v>5.0988977855528024</v>
      </c>
      <c r="AO2700" s="6">
        <v>1.1496070996270888</v>
      </c>
      <c r="AP2700" s="6">
        <v>1.9647725511822478</v>
      </c>
      <c r="AQ2700" s="6">
        <v>2.2813151502861695</v>
      </c>
      <c r="AR2700" s="6">
        <v>100.00000000000003</v>
      </c>
      <c r="AS2700" s="6"/>
      <c r="AT2700" s="6">
        <v>0.41996934108999479</v>
      </c>
      <c r="AU2700" s="6" t="s">
        <v>2564</v>
      </c>
      <c r="AV2700" s="6" t="s">
        <v>2564</v>
      </c>
      <c r="AW2700" s="6"/>
      <c r="AX2700" s="6">
        <v>0.46337341393511711</v>
      </c>
      <c r="AY2700" s="6">
        <v>0.46608864635618857</v>
      </c>
      <c r="AZ2700" s="6">
        <f>LOG(Tabella1[[#This Row],[SiO2]]/Tabella1[[#This Row],[Al2O3]])</f>
        <v>0.28441404657695663</v>
      </c>
      <c r="BA2700" s="6">
        <f>LOG((Tabella1[[#This Row],[FeO]]*0.8998+Tabella1[[#This Row],[Fe2O3]])/Tabella1[[#This Row],[K2O]])</f>
        <v>0.32604624285088085</v>
      </c>
      <c r="BB2700" s="6">
        <f>Tabella1[[#This Row],[Log SiO2/Al2O3]]/Tabella1[[#This Row],[Log (FeO3/K2O)]]</f>
        <v>0.87231198890715345</v>
      </c>
    </row>
    <row r="2701" spans="1:54" hidden="1">
      <c r="A2701" s="19" t="s">
        <v>3488</v>
      </c>
      <c r="B2701" s="19" t="s">
        <v>3882</v>
      </c>
      <c r="C2701" s="19" t="s">
        <v>3912</v>
      </c>
      <c r="D2701" s="19" t="s">
        <v>159</v>
      </c>
      <c r="E2701" s="15" t="s">
        <v>2773</v>
      </c>
      <c r="F2701" s="19" t="s">
        <v>2563</v>
      </c>
      <c r="G2701" s="8" t="s">
        <v>174</v>
      </c>
      <c r="H2701" s="8"/>
      <c r="I2701" s="6">
        <v>58.14</v>
      </c>
      <c r="J2701" s="6">
        <v>1.28</v>
      </c>
      <c r="K2701" s="6">
        <v>19.96</v>
      </c>
      <c r="L2701" s="6"/>
      <c r="M2701" s="6">
        <v>6.1817094552285532</v>
      </c>
      <c r="N2701" s="6">
        <v>0.05</v>
      </c>
      <c r="O2701" s="6">
        <v>2.39</v>
      </c>
      <c r="P2701" s="6">
        <v>0.82</v>
      </c>
      <c r="Q2701" s="6">
        <v>1.46</v>
      </c>
      <c r="R2701" s="6">
        <v>4.29</v>
      </c>
      <c r="S2701" s="6">
        <v>0.15</v>
      </c>
      <c r="T2701" s="6">
        <v>3.84</v>
      </c>
      <c r="U2701" s="6">
        <v>94.57</v>
      </c>
      <c r="V2701" s="12"/>
      <c r="W2701" s="6">
        <v>61.478270064502496</v>
      </c>
      <c r="X2701" s="6">
        <v>1.3534947657819607</v>
      </c>
      <c r="Y2701" s="6">
        <v>21.106059003912449</v>
      </c>
      <c r="Z2701" s="6">
        <v>6.5348419160410272</v>
      </c>
      <c r="AA2701" s="6">
        <v>5.2870889288357842E-2</v>
      </c>
      <c r="AB2701" s="6">
        <v>2.5272285079835046</v>
      </c>
      <c r="AC2701" s="6">
        <v>0.86708258432906837</v>
      </c>
      <c r="AD2701" s="6">
        <v>1.5438299672200486</v>
      </c>
      <c r="AE2701" s="6">
        <v>4.5363223009411024</v>
      </c>
      <c r="AF2701" s="6">
        <v>100.00000000000003</v>
      </c>
      <c r="AG2701" s="6"/>
      <c r="AH2701" s="6">
        <v>68.612534326653602</v>
      </c>
      <c r="AI2701" s="6">
        <v>1.1360405357577232</v>
      </c>
      <c r="AJ2701" s="6">
        <v>13.8850211413313</v>
      </c>
      <c r="AK2701" s="6">
        <v>0</v>
      </c>
      <c r="AL2701" s="6">
        <v>6.101160560860003</v>
      </c>
      <c r="AM2701" s="6">
        <v>4.9981519818157336E-2</v>
      </c>
      <c r="AN2701" s="6">
        <v>4.2034706091275771</v>
      </c>
      <c r="AO2701" s="6">
        <v>1.0368990702703518</v>
      </c>
      <c r="AP2701" s="6">
        <v>1.6704440023278859</v>
      </c>
      <c r="AQ2701" s="6">
        <v>3.229512925310265</v>
      </c>
      <c r="AR2701" s="6">
        <v>100.00000000000003</v>
      </c>
      <c r="AS2701" s="6"/>
      <c r="AT2701" s="6">
        <v>0.40792053007877266</v>
      </c>
      <c r="AU2701" s="6" t="s">
        <v>2564</v>
      </c>
      <c r="AV2701" s="6" t="s">
        <v>2564</v>
      </c>
      <c r="AW2701" s="6"/>
      <c r="AX2701" s="6">
        <v>0.15942437557854272</v>
      </c>
      <c r="AY2701" s="6">
        <v>0.45846420424033474</v>
      </c>
      <c r="AZ2701" s="6">
        <f>LOG(Tabella1[[#This Row],[SiO2]]/Tabella1[[#This Row],[Al2O3]])</f>
        <v>0.46431449048305662</v>
      </c>
      <c r="BA2701" s="6">
        <f>LOG((Tabella1[[#This Row],[FeO]]*0.8998+Tabella1[[#This Row],[Fe2O3]])/Tabella1[[#This Row],[K2O]])</f>
        <v>0.11279728570011698</v>
      </c>
      <c r="BB2701" s="6">
        <f>Tabella1[[#This Row],[Log SiO2/Al2O3]]/Tabella1[[#This Row],[Log (FeO3/K2O)]]</f>
        <v>4.1163622652896432</v>
      </c>
    </row>
    <row r="2702" spans="1:54" hidden="1">
      <c r="A2702" s="19" t="s">
        <v>3488</v>
      </c>
      <c r="B2702" s="19" t="s">
        <v>3882</v>
      </c>
      <c r="C2702" s="19" t="s">
        <v>3912</v>
      </c>
      <c r="D2702" s="19" t="s">
        <v>159</v>
      </c>
      <c r="E2702" s="19" t="s">
        <v>5137</v>
      </c>
      <c r="F2702" s="19" t="s">
        <v>2563</v>
      </c>
      <c r="G2702" s="8" t="s">
        <v>175</v>
      </c>
      <c r="H2702" s="8"/>
      <c r="I2702" s="6">
        <v>58.45</v>
      </c>
      <c r="J2702" s="6">
        <v>1.34</v>
      </c>
      <c r="K2702" s="6">
        <v>18.43</v>
      </c>
      <c r="L2702" s="6"/>
      <c r="M2702" s="6">
        <v>8.1163055729492797</v>
      </c>
      <c r="N2702" s="6">
        <v>0.11</v>
      </c>
      <c r="O2702" s="6">
        <v>2.72</v>
      </c>
      <c r="P2702" s="6">
        <v>1.87</v>
      </c>
      <c r="Q2702" s="6">
        <v>2.88</v>
      </c>
      <c r="R2702" s="6">
        <v>3.09</v>
      </c>
      <c r="S2702" s="6">
        <v>0.13</v>
      </c>
      <c r="T2702" s="6">
        <v>1.72</v>
      </c>
      <c r="U2702" s="6">
        <v>97.01</v>
      </c>
      <c r="V2702" s="12"/>
      <c r="W2702" s="6">
        <v>60.251520461808063</v>
      </c>
      <c r="X2702" s="6">
        <v>1.3813008968147613</v>
      </c>
      <c r="Y2702" s="6">
        <v>18.998041439026903</v>
      </c>
      <c r="Z2702" s="6">
        <v>8.370271106071538</v>
      </c>
      <c r="AA2702" s="6">
        <v>0.11339037212658488</v>
      </c>
      <c r="AB2702" s="6">
        <v>2.8038346562210084</v>
      </c>
      <c r="AC2702" s="6">
        <v>1.9276363261519431</v>
      </c>
      <c r="AD2702" s="6">
        <v>2.9687661065869495</v>
      </c>
      <c r="AE2702" s="6">
        <v>3.1852386351922481</v>
      </c>
      <c r="AF2702" s="6">
        <v>100.00000000000001</v>
      </c>
      <c r="AG2702" s="6"/>
      <c r="AH2702" s="6">
        <v>66.36135824792963</v>
      </c>
      <c r="AI2702" s="6">
        <v>1.1441710998753238</v>
      </c>
      <c r="AJ2702" s="6">
        <v>12.334275959220285</v>
      </c>
      <c r="AK2702" s="6">
        <v>0</v>
      </c>
      <c r="AL2702" s="6">
        <v>7.7066311212062368</v>
      </c>
      <c r="AM2702" s="6">
        <v>0.10578752484550978</v>
      </c>
      <c r="AN2702" s="6">
        <v>4.6023679369836907</v>
      </c>
      <c r="AO2702" s="6">
        <v>2.2749222398927942</v>
      </c>
      <c r="AP2702" s="6">
        <v>3.1701066320684883</v>
      </c>
      <c r="AQ2702" s="6">
        <v>2.2378992538843883</v>
      </c>
      <c r="AR2702" s="6">
        <v>100</v>
      </c>
      <c r="AS2702" s="6"/>
      <c r="AT2702" s="6">
        <v>0.37390269633024742</v>
      </c>
      <c r="AU2702" s="6" t="s">
        <v>2564</v>
      </c>
      <c r="AV2702" s="6" t="s">
        <v>2564</v>
      </c>
      <c r="AW2702" s="6"/>
      <c r="AX2702" s="6">
        <v>3.3234719388328379E-2</v>
      </c>
      <c r="AY2702" s="6">
        <v>0.41222022893386756</v>
      </c>
      <c r="AZ2702" s="6">
        <f>LOG(Tabella1[[#This Row],[SiO2]]/Tabella1[[#This Row],[Al2O3]])</f>
        <v>0.50125918027878513</v>
      </c>
      <c r="BA2702" s="6">
        <f>LOG((Tabella1[[#This Row],[FeO]]*0.8998+Tabella1[[#This Row],[Fe2O3]])/Tabella1[[#This Row],[K2O]])</f>
        <v>0.37354589894239787</v>
      </c>
      <c r="BB2702" s="6">
        <f>Tabella1[[#This Row],[Log SiO2/Al2O3]]/Tabella1[[#This Row],[Log (FeO3/K2O)]]</f>
        <v>1.3418944812350386</v>
      </c>
    </row>
    <row r="2703" spans="1:54" hidden="1">
      <c r="A2703" s="19" t="s">
        <v>3488</v>
      </c>
      <c r="B2703" s="19" t="s">
        <v>3882</v>
      </c>
      <c r="C2703" s="19" t="s">
        <v>3912</v>
      </c>
      <c r="D2703" s="19" t="s">
        <v>159</v>
      </c>
      <c r="E2703" s="19" t="s">
        <v>2770</v>
      </c>
      <c r="F2703" s="19" t="s">
        <v>2563</v>
      </c>
      <c r="G2703" s="8" t="s">
        <v>202</v>
      </c>
      <c r="H2703" s="8"/>
      <c r="I2703" s="6">
        <v>53.17</v>
      </c>
      <c r="J2703" s="6">
        <v>1.01</v>
      </c>
      <c r="K2703" s="6">
        <v>24.21</v>
      </c>
      <c r="L2703" s="6"/>
      <c r="M2703" s="6">
        <v>8.8811458985597991</v>
      </c>
      <c r="N2703" s="6">
        <v>0.16</v>
      </c>
      <c r="O2703" s="6">
        <v>1.44</v>
      </c>
      <c r="P2703" s="6">
        <v>1.06</v>
      </c>
      <c r="Q2703" s="6">
        <v>1.48</v>
      </c>
      <c r="R2703" s="6">
        <v>3.34</v>
      </c>
      <c r="S2703" s="6">
        <v>0.16</v>
      </c>
      <c r="T2703" s="6">
        <v>3.9</v>
      </c>
      <c r="U2703" s="6">
        <v>94.75</v>
      </c>
      <c r="V2703" s="12"/>
      <c r="W2703" s="6">
        <v>56.116094986807383</v>
      </c>
      <c r="X2703" s="6">
        <v>1.065963060686016</v>
      </c>
      <c r="Y2703" s="6">
        <v>25.551451187335093</v>
      </c>
      <c r="Z2703" s="6">
        <v>9.37203166226913</v>
      </c>
      <c r="AA2703" s="6">
        <v>0.16886543535620052</v>
      </c>
      <c r="AB2703" s="6">
        <v>1.5197889182058046</v>
      </c>
      <c r="AC2703" s="6">
        <v>1.1187335092348285</v>
      </c>
      <c r="AD2703" s="6">
        <v>1.5620052770448549</v>
      </c>
      <c r="AE2703" s="6">
        <v>3.525065963060686</v>
      </c>
      <c r="AF2703" s="6">
        <v>100</v>
      </c>
      <c r="AG2703" s="6"/>
      <c r="AH2703" s="6">
        <v>64.309246239985058</v>
      </c>
      <c r="AI2703" s="6">
        <v>0.91872081794605231</v>
      </c>
      <c r="AJ2703" s="6">
        <v>17.260728569685398</v>
      </c>
      <c r="AK2703" s="6">
        <v>0</v>
      </c>
      <c r="AL2703" s="6">
        <v>8.9836163152803863</v>
      </c>
      <c r="AM2703" s="6">
        <v>0.16392219525386581</v>
      </c>
      <c r="AN2703" s="6">
        <v>2.5956786900243842</v>
      </c>
      <c r="AO2703" s="6">
        <v>1.3737472096990679</v>
      </c>
      <c r="AP2703" s="6">
        <v>1.7354779753890044</v>
      </c>
      <c r="AQ2703" s="6">
        <v>2.5769413066993674</v>
      </c>
      <c r="AR2703" s="6">
        <v>99.999999999999972</v>
      </c>
      <c r="AS2703" s="6"/>
      <c r="AT2703" s="6">
        <v>0.22416552033912576</v>
      </c>
      <c r="AU2703" s="6" t="s">
        <v>2564</v>
      </c>
      <c r="AV2703" s="6" t="s">
        <v>2564</v>
      </c>
      <c r="AW2703" s="6"/>
      <c r="AX2703" s="6">
        <v>0.38571072797857447</v>
      </c>
      <c r="AY2703" s="6">
        <v>0.24348394790051114</v>
      </c>
      <c r="AZ2703" s="6">
        <f>LOG(Tabella1[[#This Row],[SiO2]]/Tabella1[[#This Row],[Al2O3]])</f>
        <v>0.34167187087244572</v>
      </c>
      <c r="BA2703" s="6">
        <f>LOG((Tabella1[[#This Row],[FeO]]*0.8998+Tabella1[[#This Row],[Fe2O3]])/Tabella1[[#This Row],[K2O]])</f>
        <v>0.37886852668336307</v>
      </c>
      <c r="BB2703" s="6">
        <f>Tabella1[[#This Row],[Log SiO2/Al2O3]]/Tabella1[[#This Row],[Log (FeO3/K2O)]]</f>
        <v>0.90182173183785141</v>
      </c>
    </row>
    <row r="2704" spans="1:54" hidden="1">
      <c r="A2704" s="19" t="s">
        <v>3488</v>
      </c>
      <c r="B2704" s="19" t="s">
        <v>3882</v>
      </c>
      <c r="C2704" s="19" t="s">
        <v>3912</v>
      </c>
      <c r="D2704" s="19" t="s">
        <v>159</v>
      </c>
      <c r="E2704" s="19" t="s">
        <v>2770</v>
      </c>
      <c r="F2704" s="19" t="s">
        <v>2563</v>
      </c>
      <c r="G2704" s="8" t="s">
        <v>203</v>
      </c>
      <c r="H2704" s="8"/>
      <c r="I2704" s="6">
        <v>58.41</v>
      </c>
      <c r="J2704" s="6">
        <v>0.88</v>
      </c>
      <c r="K2704" s="6">
        <v>19.66</v>
      </c>
      <c r="L2704" s="6"/>
      <c r="M2704" s="6">
        <v>7.2074953036944267</v>
      </c>
      <c r="N2704" s="6">
        <v>0.11</v>
      </c>
      <c r="O2704" s="6">
        <v>2.64</v>
      </c>
      <c r="P2704" s="6">
        <v>1.66</v>
      </c>
      <c r="Q2704" s="6">
        <v>1.89</v>
      </c>
      <c r="R2704" s="6">
        <v>3.79</v>
      </c>
      <c r="S2704" s="6">
        <v>0.25</v>
      </c>
      <c r="T2704" s="6">
        <v>2.4</v>
      </c>
      <c r="U2704" s="6">
        <v>96.25</v>
      </c>
      <c r="V2704" s="12"/>
      <c r="W2704" s="6">
        <v>60.68571428571429</v>
      </c>
      <c r="X2704" s="6">
        <v>0.91428571428571437</v>
      </c>
      <c r="Y2704" s="6">
        <v>20.425974025974025</v>
      </c>
      <c r="Z2704" s="6">
        <v>7.4909090909090912</v>
      </c>
      <c r="AA2704" s="6">
        <v>0.1142857142857143</v>
      </c>
      <c r="AB2704" s="6">
        <v>2.7428571428571429</v>
      </c>
      <c r="AC2704" s="6">
        <v>1.7246753246753246</v>
      </c>
      <c r="AD2704" s="6">
        <v>1.9636363636363636</v>
      </c>
      <c r="AE2704" s="6">
        <v>3.9376623376623376</v>
      </c>
      <c r="AF2704" s="6">
        <v>100</v>
      </c>
      <c r="AG2704" s="6"/>
      <c r="AH2704" s="6">
        <v>67.253367760377131</v>
      </c>
      <c r="AI2704" s="6">
        <v>0.76201746886452926</v>
      </c>
      <c r="AJ2704" s="6">
        <v>13.343443432481941</v>
      </c>
      <c r="AK2704" s="6">
        <v>0</v>
      </c>
      <c r="AL2704" s="6">
        <v>6.9404340248168426</v>
      </c>
      <c r="AM2704" s="6">
        <v>0.10728290767246247</v>
      </c>
      <c r="AN2704" s="6">
        <v>4.5301484942169568</v>
      </c>
      <c r="AO2704" s="6">
        <v>2.047996064173299</v>
      </c>
      <c r="AP2704" s="6">
        <v>2.1097901814130191</v>
      </c>
      <c r="AQ2704" s="6">
        <v>2.7836673897296085</v>
      </c>
      <c r="AR2704" s="6">
        <v>99.999999999999986</v>
      </c>
      <c r="AS2704" s="6"/>
      <c r="AT2704" s="6">
        <v>0.39493621938552992</v>
      </c>
      <c r="AU2704" s="6" t="s">
        <v>2564</v>
      </c>
      <c r="AV2704" s="6" t="s">
        <v>2564</v>
      </c>
      <c r="AW2704" s="6"/>
      <c r="AX2704" s="6">
        <v>0.10384034859382527</v>
      </c>
      <c r="AY2704" s="6">
        <v>0.42303973249388332</v>
      </c>
      <c r="AZ2704" s="6">
        <f>LOG(Tabella1[[#This Row],[SiO2]]/Tabella1[[#This Row],[Al2O3]])</f>
        <v>0.47290369274357724</v>
      </c>
      <c r="BA2704" s="6">
        <f>LOG((Tabella1[[#This Row],[FeO]]*0.8998+Tabella1[[#This Row],[Fe2O3]])/Tabella1[[#This Row],[K2O]])</f>
        <v>0.23329114694145608</v>
      </c>
      <c r="BB2704" s="6">
        <f>Tabella1[[#This Row],[Log SiO2/Al2O3]]/Tabella1[[#This Row],[Log (FeO3/K2O)]]</f>
        <v>2.0270966084377449</v>
      </c>
    </row>
    <row r="2705" spans="1:54" hidden="1">
      <c r="A2705" s="19" t="s">
        <v>3488</v>
      </c>
      <c r="B2705" s="19" t="s">
        <v>3882</v>
      </c>
      <c r="C2705" s="19" t="s">
        <v>3912</v>
      </c>
      <c r="D2705" s="19" t="s">
        <v>159</v>
      </c>
      <c r="E2705" s="19" t="s">
        <v>2770</v>
      </c>
      <c r="F2705" s="19" t="s">
        <v>2563</v>
      </c>
      <c r="G2705" s="8" t="s">
        <v>204</v>
      </c>
      <c r="H2705" s="8"/>
      <c r="I2705" s="6">
        <v>57.99</v>
      </c>
      <c r="J2705" s="6">
        <v>1.29</v>
      </c>
      <c r="K2705" s="6">
        <v>20.260000000000002</v>
      </c>
      <c r="L2705" s="6"/>
      <c r="M2705" s="6">
        <v>6.4246587351283653</v>
      </c>
      <c r="N2705" s="6">
        <v>7.0000000000000007E-2</v>
      </c>
      <c r="O2705" s="6">
        <v>1.99</v>
      </c>
      <c r="P2705" s="6">
        <v>0.83</v>
      </c>
      <c r="Q2705" s="6">
        <v>2.41</v>
      </c>
      <c r="R2705" s="6">
        <v>3.73</v>
      </c>
      <c r="S2705" s="6">
        <v>0.11</v>
      </c>
      <c r="T2705" s="6">
        <v>4</v>
      </c>
      <c r="U2705" s="6">
        <v>94.99</v>
      </c>
      <c r="V2705" s="12"/>
      <c r="W2705" s="6">
        <v>61.048531424360462</v>
      </c>
      <c r="X2705" s="6">
        <v>1.358037688177703</v>
      </c>
      <c r="Y2705" s="6">
        <v>21.32856090114749</v>
      </c>
      <c r="Z2705" s="6">
        <v>6.7586061690704291</v>
      </c>
      <c r="AA2705" s="6">
        <v>7.3691967575534284E-2</v>
      </c>
      <c r="AB2705" s="6">
        <v>2.0949573639330454</v>
      </c>
      <c r="AC2705" s="6">
        <v>0.87377618696704917</v>
      </c>
      <c r="AD2705" s="6">
        <v>2.5371091693862513</v>
      </c>
      <c r="AE2705" s="6">
        <v>3.9267291293820401</v>
      </c>
      <c r="AF2705" s="6">
        <v>100</v>
      </c>
      <c r="AG2705" s="6"/>
      <c r="AH2705" s="6">
        <v>68.261555904743048</v>
      </c>
      <c r="AI2705" s="6">
        <v>1.142005536250295</v>
      </c>
      <c r="AJ2705" s="6">
        <v>14.057888360671464</v>
      </c>
      <c r="AK2705" s="6">
        <v>0</v>
      </c>
      <c r="AL2705" s="6">
        <v>6.3248258153930648</v>
      </c>
      <c r="AM2705" s="6">
        <v>6.9796257173852572E-2</v>
      </c>
      <c r="AN2705" s="6">
        <v>3.4910641663077771</v>
      </c>
      <c r="AO2705" s="6">
        <v>1.0468762944894725</v>
      </c>
      <c r="AP2705" s="6">
        <v>2.7503676361569571</v>
      </c>
      <c r="AQ2705" s="6">
        <v>2.8008071557470222</v>
      </c>
      <c r="AR2705" s="6">
        <v>99.999999999999986</v>
      </c>
      <c r="AS2705" s="6"/>
      <c r="AT2705" s="6">
        <v>0.35565436988555826</v>
      </c>
      <c r="AU2705" s="6" t="s">
        <v>2564</v>
      </c>
      <c r="AV2705" s="6" t="s">
        <v>2564</v>
      </c>
      <c r="AW2705" s="6"/>
      <c r="AX2705" s="6">
        <v>0.19047759215182739</v>
      </c>
      <c r="AY2705" s="6">
        <v>0.40247990254687332</v>
      </c>
      <c r="AZ2705" s="6">
        <f>LOG(Tabella1[[#This Row],[SiO2]]/Tabella1[[#This Row],[Al2O3]])</f>
        <v>0.45671366772395378</v>
      </c>
      <c r="BA2705" s="6">
        <f>LOG((Tabella1[[#This Row],[FeO]]*0.8998+Tabella1[[#This Row],[Fe2O3]])/Tabella1[[#This Row],[K2O]])</f>
        <v>0.19028722079277754</v>
      </c>
      <c r="BB2705" s="6">
        <f>Tabella1[[#This Row],[Log SiO2/Al2O3]]/Tabella1[[#This Row],[Log (FeO3/K2O)]]</f>
        <v>2.4001279004506255</v>
      </c>
    </row>
    <row r="2706" spans="1:54" hidden="1">
      <c r="A2706" s="19" t="s">
        <v>3488</v>
      </c>
      <c r="B2706" s="19" t="s">
        <v>3882</v>
      </c>
      <c r="C2706" s="19" t="s">
        <v>3912</v>
      </c>
      <c r="D2706" s="19" t="s">
        <v>159</v>
      </c>
      <c r="E2706" s="19" t="s">
        <v>2770</v>
      </c>
      <c r="F2706" s="19" t="s">
        <v>2563</v>
      </c>
      <c r="G2706" s="8" t="s">
        <v>205</v>
      </c>
      <c r="H2706" s="8"/>
      <c r="I2706" s="6">
        <v>61.39</v>
      </c>
      <c r="J2706" s="6">
        <v>0.81</v>
      </c>
      <c r="K2706" s="6">
        <v>18.79</v>
      </c>
      <c r="L2706" s="6"/>
      <c r="M2706" s="6">
        <v>6.5596305572949278</v>
      </c>
      <c r="N2706" s="6">
        <v>7.0000000000000007E-2</v>
      </c>
      <c r="O2706" s="6">
        <v>2.73</v>
      </c>
      <c r="P2706" s="6">
        <v>0.19</v>
      </c>
      <c r="Q2706" s="6">
        <v>0.56999999999999995</v>
      </c>
      <c r="R2706" s="6">
        <v>4.1500000000000004</v>
      </c>
      <c r="S2706" s="6">
        <v>0.08</v>
      </c>
      <c r="T2706" s="6">
        <v>3.7</v>
      </c>
      <c r="U2706" s="6">
        <v>95.26</v>
      </c>
      <c r="V2706" s="12"/>
      <c r="W2706" s="6">
        <v>64.444677724123451</v>
      </c>
      <c r="X2706" s="6">
        <v>0.85030442998110434</v>
      </c>
      <c r="Y2706" s="6">
        <v>19.724963258450554</v>
      </c>
      <c r="Z2706" s="6">
        <v>6.8864161242914124</v>
      </c>
      <c r="AA2706" s="6">
        <v>7.3483098887255932E-2</v>
      </c>
      <c r="AB2706" s="6">
        <v>2.8658408566029814</v>
      </c>
      <c r="AC2706" s="6">
        <v>0.19945412555112321</v>
      </c>
      <c r="AD2706" s="6">
        <v>0.59836237665336967</v>
      </c>
      <c r="AE2706" s="6">
        <v>4.3564980054587448</v>
      </c>
      <c r="AF2706" s="6">
        <v>100.00000000000001</v>
      </c>
      <c r="AG2706" s="6"/>
      <c r="AH2706" s="6">
        <v>71.278932059696018</v>
      </c>
      <c r="AI2706" s="6">
        <v>0.70730054779102214</v>
      </c>
      <c r="AJ2706" s="6">
        <v>12.860205418706297</v>
      </c>
      <c r="AK2706" s="6">
        <v>0</v>
      </c>
      <c r="AL2706" s="6">
        <v>6.3696909695244095</v>
      </c>
      <c r="AM2706" s="6">
        <v>6.8845032731454286E-2</v>
      </c>
      <c r="AN2706" s="6">
        <v>4.7239781313691793</v>
      </c>
      <c r="AO2706" s="6">
        <v>0.23638033884608201</v>
      </c>
      <c r="AP2706" s="6">
        <v>0.64163646672256924</v>
      </c>
      <c r="AQ2706" s="6">
        <v>3.0737104157071387</v>
      </c>
      <c r="AR2706" s="6">
        <v>99.999999999999986</v>
      </c>
      <c r="AS2706" s="6"/>
      <c r="AT2706" s="6">
        <v>0.42582648611618185</v>
      </c>
      <c r="AU2706" s="6" t="s">
        <v>2564</v>
      </c>
      <c r="AV2706" s="6" t="s">
        <v>2564</v>
      </c>
      <c r="AW2706" s="6"/>
      <c r="AX2706" s="6">
        <v>0.21780526875932965</v>
      </c>
      <c r="AY2706" s="6">
        <v>0.45482481265870889</v>
      </c>
      <c r="AZ2706" s="6">
        <f>LOG(Tabella1[[#This Row],[SiO2]]/Tabella1[[#This Row],[Al2O3]])</f>
        <v>0.51417085327977174</v>
      </c>
      <c r="BA2706" s="6">
        <f>LOG((Tabella1[[#This Row],[FeO]]*0.8998+Tabella1[[#This Row],[Fe2O3]])/Tabella1[[#This Row],[K2O]])</f>
        <v>0.15297727243117265</v>
      </c>
      <c r="BB2706" s="6">
        <f>Tabella1[[#This Row],[Log SiO2/Al2O3]]/Tabella1[[#This Row],[Log (FeO3/K2O)]]</f>
        <v>3.3610930898974347</v>
      </c>
    </row>
    <row r="2707" spans="1:54" hidden="1">
      <c r="A2707" s="19" t="s">
        <v>3488</v>
      </c>
      <c r="B2707" s="19" t="s">
        <v>3882</v>
      </c>
      <c r="C2707" s="19" t="s">
        <v>3912</v>
      </c>
      <c r="D2707" s="19" t="s">
        <v>159</v>
      </c>
      <c r="E2707" s="19" t="s">
        <v>2770</v>
      </c>
      <c r="F2707" s="19" t="s">
        <v>2563</v>
      </c>
      <c r="G2707" s="8" t="s">
        <v>206</v>
      </c>
      <c r="H2707" s="8"/>
      <c r="I2707" s="6">
        <v>59.82</v>
      </c>
      <c r="J2707" s="6">
        <v>0.87</v>
      </c>
      <c r="K2707" s="6">
        <v>19.739999999999998</v>
      </c>
      <c r="L2707" s="6"/>
      <c r="M2707" s="6">
        <v>8.0983093299937394</v>
      </c>
      <c r="N2707" s="6">
        <v>0.16</v>
      </c>
      <c r="O2707" s="6">
        <v>2.13</v>
      </c>
      <c r="P2707" s="6">
        <v>0.36</v>
      </c>
      <c r="Q2707" s="6">
        <v>0.93</v>
      </c>
      <c r="R2707" s="6">
        <v>4.08</v>
      </c>
      <c r="S2707" s="6">
        <v>0.16</v>
      </c>
      <c r="T2707" s="6">
        <v>2.5</v>
      </c>
      <c r="U2707" s="6">
        <v>96.189999999999984</v>
      </c>
      <c r="V2707" s="12"/>
      <c r="W2707" s="6">
        <v>62.189416779290994</v>
      </c>
      <c r="X2707" s="6">
        <v>0.9044599230689262</v>
      </c>
      <c r="Y2707" s="6">
        <v>20.521883771701845</v>
      </c>
      <c r="Z2707" s="6">
        <v>8.4208337665037956</v>
      </c>
      <c r="AA2707" s="6">
        <v>0.16633745711612438</v>
      </c>
      <c r="AB2707" s="6">
        <v>2.2143673978584055</v>
      </c>
      <c r="AC2707" s="6">
        <v>0.37425927851127982</v>
      </c>
      <c r="AD2707" s="6">
        <v>0.96683646948747293</v>
      </c>
      <c r="AE2707" s="6">
        <v>4.2416051564611719</v>
      </c>
      <c r="AF2707" s="6">
        <v>100.00000000000003</v>
      </c>
      <c r="AG2707" s="6"/>
      <c r="AH2707" s="6">
        <v>69.436374437530475</v>
      </c>
      <c r="AI2707" s="6">
        <v>0.75947818711820692</v>
      </c>
      <c r="AJ2707" s="6">
        <v>13.506578617980161</v>
      </c>
      <c r="AK2707" s="6">
        <v>0</v>
      </c>
      <c r="AL2707" s="6">
        <v>7.86159054486793</v>
      </c>
      <c r="AM2707" s="6">
        <v>0.1573155417743205</v>
      </c>
      <c r="AN2707" s="6">
        <v>3.6846981114043484</v>
      </c>
      <c r="AO2707" s="6">
        <v>0.44775178673873334</v>
      </c>
      <c r="AP2707" s="6">
        <v>1.0465842828460166</v>
      </c>
      <c r="AQ2707" s="6">
        <v>3.0210095074680736</v>
      </c>
      <c r="AR2707" s="6">
        <v>100</v>
      </c>
      <c r="AS2707" s="6"/>
      <c r="AT2707" s="6">
        <v>0.3191240251388236</v>
      </c>
      <c r="AU2707" s="6" t="s">
        <v>2564</v>
      </c>
      <c r="AV2707" s="6" t="s">
        <v>2564</v>
      </c>
      <c r="AW2707" s="6"/>
      <c r="AX2707" s="6">
        <v>0.22940828441251376</v>
      </c>
      <c r="AY2707" s="6">
        <v>0.34159292238804961</v>
      </c>
      <c r="AZ2707" s="6">
        <f>LOG(Tabella1[[#This Row],[SiO2]]/Tabella1[[#This Row],[Al2O3]])</f>
        <v>0.4814992603616815</v>
      </c>
      <c r="BA2707" s="6">
        <f>LOG((Tabella1[[#This Row],[FeO]]*0.8998+Tabella1[[#This Row],[Fe2O3]])/Tabella1[[#This Row],[K2O]])</f>
        <v>0.25188018717473576</v>
      </c>
      <c r="BB2707" s="6">
        <f>Tabella1[[#This Row],[Log SiO2/Al2O3]]/Tabella1[[#This Row],[Log (FeO3/K2O)]]</f>
        <v>1.9116202261182738</v>
      </c>
    </row>
    <row r="2708" spans="1:54" hidden="1">
      <c r="A2708" s="19" t="s">
        <v>3488</v>
      </c>
      <c r="B2708" s="19" t="s">
        <v>3882</v>
      </c>
      <c r="C2708" s="19" t="s">
        <v>3912</v>
      </c>
      <c r="D2708" s="19" t="s">
        <v>159</v>
      </c>
      <c r="E2708" s="19" t="s">
        <v>5138</v>
      </c>
      <c r="F2708" s="19" t="s">
        <v>2563</v>
      </c>
      <c r="G2708" s="8" t="s">
        <v>207</v>
      </c>
      <c r="H2708" s="8"/>
      <c r="I2708" s="6">
        <v>51.9</v>
      </c>
      <c r="J2708" s="6">
        <v>0.98</v>
      </c>
      <c r="K2708" s="6">
        <v>23.63</v>
      </c>
      <c r="L2708" s="6"/>
      <c r="M2708" s="6">
        <v>8.4942266750156534</v>
      </c>
      <c r="N2708" s="6">
        <v>7.0000000000000007E-2</v>
      </c>
      <c r="O2708" s="6">
        <v>2.57</v>
      </c>
      <c r="P2708" s="6">
        <v>0.46</v>
      </c>
      <c r="Q2708" s="6">
        <v>1.53</v>
      </c>
      <c r="R2708" s="6">
        <v>5.82</v>
      </c>
      <c r="S2708" s="6">
        <v>0.12</v>
      </c>
      <c r="T2708" s="6">
        <v>3.3</v>
      </c>
      <c r="U2708" s="6">
        <v>95.449999999999974</v>
      </c>
      <c r="V2708" s="12"/>
      <c r="W2708" s="6">
        <v>54.374017810371932</v>
      </c>
      <c r="X2708" s="6">
        <v>1.0267155578837088</v>
      </c>
      <c r="Y2708" s="6">
        <v>24.756416972236778</v>
      </c>
      <c r="Z2708" s="6">
        <v>8.8947092718700915</v>
      </c>
      <c r="AA2708" s="6">
        <v>7.3336825563122085E-2</v>
      </c>
      <c r="AB2708" s="6">
        <v>2.692509167103196</v>
      </c>
      <c r="AC2708" s="6">
        <v>0.4819277108433736</v>
      </c>
      <c r="AD2708" s="6">
        <v>1.6029334730225255</v>
      </c>
      <c r="AE2708" s="6">
        <v>6.0974332111052929</v>
      </c>
      <c r="AF2708" s="6">
        <v>100.00000000000003</v>
      </c>
      <c r="AG2708" s="6"/>
      <c r="AH2708" s="6">
        <v>62.305636776866805</v>
      </c>
      <c r="AI2708" s="6">
        <v>0.88479259952674161</v>
      </c>
      <c r="AJ2708" s="6">
        <v>16.721732724258274</v>
      </c>
      <c r="AK2708" s="6">
        <v>0</v>
      </c>
      <c r="AL2708" s="6">
        <v>8.5282369615048896</v>
      </c>
      <c r="AM2708" s="6">
        <v>7.1181812298307084E-2</v>
      </c>
      <c r="AN2708" s="6">
        <v>4.5980615981489841</v>
      </c>
      <c r="AO2708" s="6">
        <v>0.59171422754312109</v>
      </c>
      <c r="AP2708" s="6">
        <v>1.7807462728981964</v>
      </c>
      <c r="AQ2708" s="6">
        <v>4.4569141324009536</v>
      </c>
      <c r="AR2708" s="6">
        <v>99.999999999999986</v>
      </c>
      <c r="AS2708" s="6"/>
      <c r="AT2708" s="6">
        <v>0.35029384538623737</v>
      </c>
      <c r="AU2708" s="6" t="s">
        <v>2564</v>
      </c>
      <c r="AV2708" s="6" t="s">
        <v>2564</v>
      </c>
      <c r="AW2708" s="6"/>
      <c r="AX2708" s="6">
        <v>8.8041321904755082E-2</v>
      </c>
      <c r="AY2708" s="6">
        <v>0.37561241346658891</v>
      </c>
      <c r="AZ2708" s="6">
        <f>LOG(Tabella1[[#This Row],[SiO2]]/Tabella1[[#This Row],[Al2O3]])</f>
        <v>0.34170363621608885</v>
      </c>
      <c r="BA2708" s="6">
        <f>LOG((Tabella1[[#This Row],[FeO]]*0.8998+Tabella1[[#This Row],[Fe2O3]])/Tabella1[[#This Row],[K2O]])</f>
        <v>0.11834685047347124</v>
      </c>
      <c r="BB2708" s="6">
        <f>Tabella1[[#This Row],[Log SiO2/Al2O3]]/Tabella1[[#This Row],[Log (FeO3/K2O)]]</f>
        <v>2.8873065472298776</v>
      </c>
    </row>
    <row r="2709" spans="1:54" hidden="1">
      <c r="A2709" s="19" t="s">
        <v>3488</v>
      </c>
      <c r="B2709" s="19" t="s">
        <v>3882</v>
      </c>
      <c r="C2709" s="19" t="s">
        <v>3912</v>
      </c>
      <c r="D2709" s="19" t="s">
        <v>159</v>
      </c>
      <c r="E2709" s="19" t="s">
        <v>2770</v>
      </c>
      <c r="F2709" s="19" t="s">
        <v>2563</v>
      </c>
      <c r="G2709" s="8" t="s">
        <v>208</v>
      </c>
      <c r="H2709" s="8"/>
      <c r="I2709" s="6">
        <v>58.24</v>
      </c>
      <c r="J2709" s="6">
        <v>0.93</v>
      </c>
      <c r="K2709" s="6">
        <v>21.91</v>
      </c>
      <c r="L2709" s="6"/>
      <c r="M2709" s="6">
        <v>7.4954351909830939</v>
      </c>
      <c r="N2709" s="6">
        <v>0.17</v>
      </c>
      <c r="O2709" s="6">
        <v>1.94</v>
      </c>
      <c r="P2709" s="6">
        <v>0.27</v>
      </c>
      <c r="Q2709" s="6">
        <v>0.67</v>
      </c>
      <c r="R2709" s="6">
        <v>4.34</v>
      </c>
      <c r="S2709" s="6">
        <v>0.12</v>
      </c>
      <c r="T2709" s="6">
        <v>2.8</v>
      </c>
      <c r="U2709" s="6">
        <v>95.97</v>
      </c>
      <c r="V2709" s="12"/>
      <c r="W2709" s="6">
        <v>60.685630926331143</v>
      </c>
      <c r="X2709" s="6">
        <v>0.96905282900906531</v>
      </c>
      <c r="Y2709" s="6">
        <v>22.830051057622175</v>
      </c>
      <c r="Z2709" s="6">
        <v>7.8149421694279466</v>
      </c>
      <c r="AA2709" s="6">
        <v>0.17713868917370013</v>
      </c>
      <c r="AB2709" s="6">
        <v>2.0214650411586952</v>
      </c>
      <c r="AC2709" s="6">
        <v>0.28133791809940606</v>
      </c>
      <c r="AD2709" s="6">
        <v>0.69813483380222996</v>
      </c>
      <c r="AE2709" s="6">
        <v>4.522246535375638</v>
      </c>
      <c r="AF2709" s="6">
        <v>100.00000000000001</v>
      </c>
      <c r="AG2709" s="6"/>
      <c r="AH2709" s="6">
        <v>68.584944249901937</v>
      </c>
      <c r="AI2709" s="6">
        <v>0.8236558681220354</v>
      </c>
      <c r="AJ2709" s="6">
        <v>15.209235198833474</v>
      </c>
      <c r="AK2709" s="6">
        <v>0</v>
      </c>
      <c r="AL2709" s="6">
        <v>7.3820963389470684</v>
      </c>
      <c r="AM2709" s="6">
        <v>0.16957716284095309</v>
      </c>
      <c r="AN2709" s="6">
        <v>3.4047939466558983</v>
      </c>
      <c r="AO2709" s="6">
        <v>0.34069470731130397</v>
      </c>
      <c r="AP2709" s="6">
        <v>0.76494966444564017</v>
      </c>
      <c r="AQ2709" s="6">
        <v>3.2602316138758267</v>
      </c>
      <c r="AR2709" s="6">
        <v>99.999999999999972</v>
      </c>
      <c r="AS2709" s="6"/>
      <c r="AT2709" s="6">
        <v>0.31564184454533717</v>
      </c>
      <c r="AU2709" s="6" t="s">
        <v>2564</v>
      </c>
      <c r="AV2709" s="6" t="s">
        <v>2564</v>
      </c>
      <c r="AW2709" s="6"/>
      <c r="AX2709" s="6">
        <v>0.3121942188772065</v>
      </c>
      <c r="AY2709" s="6">
        <v>0.34173580626408218</v>
      </c>
      <c r="AZ2709" s="6">
        <f>LOG(Tabella1[[#This Row],[SiO2]]/Tabella1[[#This Row],[Al2O3]])</f>
        <v>0.42457898874427547</v>
      </c>
      <c r="BA2709" s="6">
        <f>LOG((Tabella1[[#This Row],[FeO]]*0.8998+Tabella1[[#This Row],[Fe2O3]])/Tabella1[[#This Row],[K2O]])</f>
        <v>0.19145311271956775</v>
      </c>
      <c r="BB2709" s="6">
        <f>Tabella1[[#This Row],[Log SiO2/Al2O3]]/Tabella1[[#This Row],[Log (FeO3/K2O)]]</f>
        <v>2.2176656347508983</v>
      </c>
    </row>
    <row r="2710" spans="1:54" hidden="1">
      <c r="A2710" s="19" t="s">
        <v>3488</v>
      </c>
      <c r="B2710" s="19" t="s">
        <v>3882</v>
      </c>
      <c r="C2710" s="19" t="s">
        <v>3912</v>
      </c>
      <c r="D2710" s="19" t="s">
        <v>159</v>
      </c>
      <c r="E2710" s="19" t="s">
        <v>2770</v>
      </c>
      <c r="F2710" s="19" t="s">
        <v>2563</v>
      </c>
      <c r="G2710" s="8" t="s">
        <v>209</v>
      </c>
      <c r="H2710" s="8"/>
      <c r="I2710" s="6">
        <v>57.46</v>
      </c>
      <c r="J2710" s="6">
        <v>1.07</v>
      </c>
      <c r="K2710" s="6">
        <v>20.89</v>
      </c>
      <c r="L2710" s="6"/>
      <c r="M2710" s="6">
        <v>8.5572135253600496</v>
      </c>
      <c r="N2710" s="6">
        <v>0.06</v>
      </c>
      <c r="O2710" s="6">
        <v>1.78</v>
      </c>
      <c r="P2710" s="6">
        <v>0.63</v>
      </c>
      <c r="Q2710" s="6">
        <v>1.79</v>
      </c>
      <c r="R2710" s="6">
        <v>3.94</v>
      </c>
      <c r="S2710" s="6">
        <v>0.16</v>
      </c>
      <c r="T2710" s="6">
        <v>2.5</v>
      </c>
      <c r="U2710" s="6">
        <v>96.18</v>
      </c>
      <c r="V2710" s="12"/>
      <c r="W2710" s="6">
        <v>59.742150135163229</v>
      </c>
      <c r="X2710" s="6">
        <v>1.1124974007070076</v>
      </c>
      <c r="Y2710" s="6">
        <v>21.719692243709709</v>
      </c>
      <c r="Z2710" s="6">
        <v>8.8999792056560612</v>
      </c>
      <c r="AA2710" s="6">
        <v>6.2383031815346213E-2</v>
      </c>
      <c r="AB2710" s="6">
        <v>1.8506966105219378</v>
      </c>
      <c r="AC2710" s="6">
        <v>0.65502183406113534</v>
      </c>
      <c r="AD2710" s="6">
        <v>1.8610937824911622</v>
      </c>
      <c r="AE2710" s="6">
        <v>4.0964857558744017</v>
      </c>
      <c r="AF2710" s="6">
        <v>99.999999999999986</v>
      </c>
      <c r="AG2710" s="6"/>
      <c r="AH2710" s="6">
        <v>67.25946303664324</v>
      </c>
      <c r="AI2710" s="6">
        <v>0.94194810456224765</v>
      </c>
      <c r="AJ2710" s="6">
        <v>14.413975810894787</v>
      </c>
      <c r="AK2710" s="6">
        <v>0</v>
      </c>
      <c r="AL2710" s="6">
        <v>8.3771361642275437</v>
      </c>
      <c r="AM2710" s="6">
        <v>5.9490832232469919E-2</v>
      </c>
      <c r="AN2710" s="6">
        <v>3.1051991388298283</v>
      </c>
      <c r="AO2710" s="6">
        <v>0.7901736127853044</v>
      </c>
      <c r="AP2710" s="6">
        <v>2.0313812393898125</v>
      </c>
      <c r="AQ2710" s="6">
        <v>2.9419500665200595</v>
      </c>
      <c r="AR2710" s="6">
        <v>100</v>
      </c>
      <c r="AS2710" s="6"/>
      <c r="AT2710" s="6">
        <v>0.27043271746323372</v>
      </c>
      <c r="AU2710" s="6" t="s">
        <v>2564</v>
      </c>
      <c r="AV2710" s="6" t="s">
        <v>2564</v>
      </c>
      <c r="AW2710" s="6"/>
      <c r="AX2710" s="6">
        <v>0.22332859942864478</v>
      </c>
      <c r="AY2710" s="6">
        <v>0.29460010152882848</v>
      </c>
      <c r="AZ2710" s="6">
        <f>LOG(Tabella1[[#This Row],[SiO2]]/Tabella1[[#This Row],[Al2O3]])</f>
        <v>0.43942718167562012</v>
      </c>
      <c r="BA2710" s="6">
        <f>LOG((Tabella1[[#This Row],[FeO]]*0.8998+Tabella1[[#This Row],[Fe2O3]])/Tabella1[[#This Row],[K2O]])</f>
        <v>0.29098213593713057</v>
      </c>
      <c r="BB2710" s="6">
        <f>Tabella1[[#This Row],[Log SiO2/Al2O3]]/Tabella1[[#This Row],[Log (FeO3/K2O)]]</f>
        <v>1.5101517495581327</v>
      </c>
    </row>
    <row r="2711" spans="1:54">
      <c r="A2711" s="19" t="s">
        <v>3488</v>
      </c>
      <c r="B2711" s="19" t="s">
        <v>3882</v>
      </c>
      <c r="C2711" s="19" t="s">
        <v>3912</v>
      </c>
      <c r="D2711" s="19" t="s">
        <v>1022</v>
      </c>
      <c r="E2711" s="19" t="s">
        <v>2771</v>
      </c>
      <c r="F2711" s="19" t="s">
        <v>975</v>
      </c>
      <c r="G2711" s="20" t="s">
        <v>2439</v>
      </c>
      <c r="H2711" s="8"/>
      <c r="I2711" s="6">
        <v>59.85</v>
      </c>
      <c r="J2711" s="6">
        <v>1.1100000000000001</v>
      </c>
      <c r="K2711" s="6">
        <v>18.170000000000002</v>
      </c>
      <c r="L2711" s="6">
        <v>3.91</v>
      </c>
      <c r="M2711" s="6">
        <v>4.92</v>
      </c>
      <c r="N2711" s="6">
        <v>0.08</v>
      </c>
      <c r="O2711" s="6">
        <v>2.27</v>
      </c>
      <c r="P2711" s="6">
        <v>0.17</v>
      </c>
      <c r="Q2711" s="6">
        <v>2</v>
      </c>
      <c r="R2711" s="6">
        <v>3.47</v>
      </c>
      <c r="S2711" s="6">
        <v>0.14000000000000001</v>
      </c>
      <c r="T2711" s="6">
        <v>4.46</v>
      </c>
      <c r="U2711" s="6">
        <v>95.559999999999988</v>
      </c>
      <c r="V2711" s="12"/>
      <c r="W2711" s="6">
        <v>62.63080786940143</v>
      </c>
      <c r="X2711" s="6">
        <v>1.1615738802846383</v>
      </c>
      <c r="Y2711" s="6">
        <v>19.014231896190879</v>
      </c>
      <c r="Z2711" s="6">
        <v>8.8321473419840935</v>
      </c>
      <c r="AA2711" s="6">
        <v>8.3717036416910848E-2</v>
      </c>
      <c r="AB2711" s="6">
        <v>2.3754709083298455</v>
      </c>
      <c r="AC2711" s="6">
        <v>0.17789870238593558</v>
      </c>
      <c r="AD2711" s="6">
        <v>2.0929259104227711</v>
      </c>
      <c r="AE2711" s="6">
        <v>3.6312264545835085</v>
      </c>
      <c r="AF2711" s="6">
        <v>100.00000000000001</v>
      </c>
      <c r="AG2711" s="6"/>
      <c r="AH2711" s="6">
        <v>70.556166413027853</v>
      </c>
      <c r="AI2711" s="6">
        <v>0.98412264372493941</v>
      </c>
      <c r="AJ2711" s="6">
        <v>12.626509889008409</v>
      </c>
      <c r="AK2711" s="6">
        <v>1.7343824344264003</v>
      </c>
      <c r="AL2711" s="6">
        <v>4.8507775110737912</v>
      </c>
      <c r="AM2711" s="6">
        <v>7.9886211907154295E-2</v>
      </c>
      <c r="AN2711" s="6">
        <v>3.9882131296547323</v>
      </c>
      <c r="AO2711" s="6">
        <v>0.21474049089646474</v>
      </c>
      <c r="AP2711" s="6">
        <v>2.2858695840164271</v>
      </c>
      <c r="AQ2711" s="6">
        <v>2.6094657269435424</v>
      </c>
      <c r="AR2711" s="6">
        <v>99.999999999999972</v>
      </c>
      <c r="AS2711" s="6"/>
      <c r="AT2711" s="6">
        <v>0.32404065278596028</v>
      </c>
      <c r="AU2711" s="6">
        <v>0.41694178723366365</v>
      </c>
      <c r="AV2711" s="6">
        <v>0.45120685061909033</v>
      </c>
      <c r="AW2711" s="6"/>
      <c r="AX2711" s="6">
        <v>0.18157456210028775</v>
      </c>
      <c r="AY2711" s="6">
        <v>0.35220261703116518</v>
      </c>
      <c r="AZ2711" s="6">
        <f>LOG(Tabella1[[#This Row],[SiO2]]/Tabella1[[#This Row],[Al2O3]])</f>
        <v>0.51770922743439518</v>
      </c>
      <c r="BA2711" s="6">
        <f>LOG((Tabella1[[#This Row],[FeO]]*0.8998+Tabella1[[#This Row],[Fe2O3]])/Tabella1[[#This Row],[K2O]])</f>
        <v>0.38068116018403542</v>
      </c>
      <c r="BB2711" s="6">
        <f>Tabella1[[#This Row],[Log SiO2/Al2O3]]/Tabella1[[#This Row],[Log (FeO3/K2O)]]</f>
        <v>1.3599549480833655</v>
      </c>
    </row>
    <row r="2712" spans="1:54">
      <c r="A2712" s="19" t="s">
        <v>3488</v>
      </c>
      <c r="B2712" s="19" t="s">
        <v>3882</v>
      </c>
      <c r="C2712" s="19" t="s">
        <v>3912</v>
      </c>
      <c r="D2712" s="19" t="s">
        <v>1022</v>
      </c>
      <c r="E2712" s="19" t="s">
        <v>2771</v>
      </c>
      <c r="F2712" s="19" t="s">
        <v>975</v>
      </c>
      <c r="G2712" s="20" t="s">
        <v>2440</v>
      </c>
      <c r="H2712" s="8"/>
      <c r="I2712" s="6">
        <v>56.37</v>
      </c>
      <c r="J2712" s="6">
        <v>1.26</v>
      </c>
      <c r="K2712" s="6">
        <v>19.829999999999998</v>
      </c>
      <c r="L2712" s="6">
        <v>1.67</v>
      </c>
      <c r="M2712" s="6">
        <v>6.68</v>
      </c>
      <c r="N2712" s="6">
        <v>0.09</v>
      </c>
      <c r="O2712" s="6">
        <v>3.02</v>
      </c>
      <c r="P2712" s="6">
        <v>0.22</v>
      </c>
      <c r="Q2712" s="6">
        <v>2.89</v>
      </c>
      <c r="R2712" s="6">
        <v>3.85</v>
      </c>
      <c r="S2712" s="6">
        <v>0.18</v>
      </c>
      <c r="T2712" s="6">
        <v>4.34</v>
      </c>
      <c r="U2712" s="6">
        <v>95.70999999999998</v>
      </c>
      <c r="V2712" s="12"/>
      <c r="W2712" s="6">
        <v>58.896667014940974</v>
      </c>
      <c r="X2712" s="6">
        <v>1.3164768571727095</v>
      </c>
      <c r="Y2712" s="6">
        <v>20.718838156932403</v>
      </c>
      <c r="Z2712" s="6">
        <v>8.546651342597432</v>
      </c>
      <c r="AA2712" s="6">
        <v>9.4034061226622098E-2</v>
      </c>
      <c r="AB2712" s="6">
        <v>3.1553651656044304</v>
      </c>
      <c r="AC2712" s="6">
        <v>0.22986103855396514</v>
      </c>
      <c r="AD2712" s="6">
        <v>3.019538188277088</v>
      </c>
      <c r="AE2712" s="6">
        <v>4.0225681746943902</v>
      </c>
      <c r="AF2712" s="6">
        <v>100</v>
      </c>
      <c r="AG2712" s="6"/>
      <c r="AH2712" s="6">
        <v>66.031430571941314</v>
      </c>
      <c r="AI2712" s="6">
        <v>1.1100144729132146</v>
      </c>
      <c r="AJ2712" s="6">
        <v>13.69250664980129</v>
      </c>
      <c r="AK2712" s="6">
        <v>0.73606544594641232</v>
      </c>
      <c r="AL2712" s="6">
        <v>6.5441698938144501</v>
      </c>
      <c r="AM2712" s="6">
        <v>8.9300975055143034E-2</v>
      </c>
      <c r="AN2712" s="6">
        <v>5.272192938338784</v>
      </c>
      <c r="AO2712" s="6">
        <v>0.27613378853435694</v>
      </c>
      <c r="AP2712" s="6">
        <v>3.2820949916622282</v>
      </c>
      <c r="AQ2712" s="6">
        <v>2.8768333340511454</v>
      </c>
      <c r="AR2712" s="6">
        <v>100.00000000000004</v>
      </c>
      <c r="AS2712" s="6"/>
      <c r="AT2712" s="6">
        <v>0.3967487247105021</v>
      </c>
      <c r="AU2712" s="6">
        <v>0.18364217252396164</v>
      </c>
      <c r="AV2712" s="6">
        <v>0.4461773062682825</v>
      </c>
      <c r="AW2712" s="6"/>
      <c r="AX2712" s="6">
        <v>0.12751553297435658</v>
      </c>
      <c r="AY2712" s="6">
        <v>0.43291061466877023</v>
      </c>
      <c r="AZ2712" s="6">
        <f>LOG(Tabella1[[#This Row],[SiO2]]/Tabella1[[#This Row],[Al2O3]])</f>
        <v>0.45372532061488541</v>
      </c>
      <c r="BA2712" s="6">
        <f>LOG((Tabella1[[#This Row],[FeO]]*0.8998+Tabella1[[#This Row],[Fe2O3]])/Tabella1[[#This Row],[K2O]])</f>
        <v>0.29993803727700102</v>
      </c>
      <c r="BB2712" s="6">
        <f>Tabella1[[#This Row],[Log SiO2/Al2O3]]/Tabella1[[#This Row],[Log (FeO3/K2O)]]</f>
        <v>1.5127301783196561</v>
      </c>
    </row>
    <row r="2713" spans="1:54">
      <c r="A2713" s="19" t="s">
        <v>3488</v>
      </c>
      <c r="B2713" s="19" t="s">
        <v>3882</v>
      </c>
      <c r="C2713" s="19" t="s">
        <v>3912</v>
      </c>
      <c r="D2713" s="19" t="s">
        <v>1022</v>
      </c>
      <c r="E2713" s="19" t="s">
        <v>2771</v>
      </c>
      <c r="F2713" s="19" t="s">
        <v>975</v>
      </c>
      <c r="G2713" s="20" t="s">
        <v>2436</v>
      </c>
      <c r="H2713" s="8"/>
      <c r="I2713" s="6">
        <v>58.81</v>
      </c>
      <c r="J2713" s="6">
        <v>1.3</v>
      </c>
      <c r="K2713" s="6">
        <v>19.02</v>
      </c>
      <c r="L2713" s="6">
        <v>2.61</v>
      </c>
      <c r="M2713" s="6">
        <v>4.42</v>
      </c>
      <c r="N2713" s="6">
        <v>0.06</v>
      </c>
      <c r="O2713" s="6">
        <v>2.61</v>
      </c>
      <c r="P2713" s="6">
        <v>0.28000000000000003</v>
      </c>
      <c r="Q2713" s="6">
        <v>2.79</v>
      </c>
      <c r="R2713" s="6">
        <v>4.37</v>
      </c>
      <c r="S2713" s="6">
        <v>0.11</v>
      </c>
      <c r="T2713" s="6">
        <v>3.52</v>
      </c>
      <c r="U2713" s="6">
        <v>96.01</v>
      </c>
      <c r="V2713" s="12"/>
      <c r="W2713" s="6">
        <v>61.254036037912719</v>
      </c>
      <c r="X2713" s="6">
        <v>1.3540256223310072</v>
      </c>
      <c r="Y2713" s="6">
        <v>19.81043641287366</v>
      </c>
      <c r="Z2713" s="6">
        <v>7.0513488178314754</v>
      </c>
      <c r="AA2713" s="6">
        <v>6.2493490261431091E-2</v>
      </c>
      <c r="AB2713" s="6">
        <v>2.7184668263722527</v>
      </c>
      <c r="AC2713" s="6">
        <v>0.2916362878866785</v>
      </c>
      <c r="AD2713" s="6">
        <v>2.9059472971565459</v>
      </c>
      <c r="AE2713" s="6">
        <v>4.5516092073742316</v>
      </c>
      <c r="AF2713" s="6">
        <v>100</v>
      </c>
      <c r="AG2713" s="6"/>
      <c r="AH2713" s="6">
        <v>68.817738731720084</v>
      </c>
      <c r="AI2713" s="6">
        <v>1.1440578772491667</v>
      </c>
      <c r="AJ2713" s="6">
        <v>13.119500671132373</v>
      </c>
      <c r="AK2713" s="6">
        <v>1.1491772345439237</v>
      </c>
      <c r="AL2713" s="6">
        <v>4.3256056079820278</v>
      </c>
      <c r="AM2713" s="6">
        <v>5.9471855560847803E-2</v>
      </c>
      <c r="AN2713" s="6">
        <v>4.5516766953537848</v>
      </c>
      <c r="AO2713" s="6">
        <v>0.35107624862584169</v>
      </c>
      <c r="AP2713" s="6">
        <v>3.1652211141839985</v>
      </c>
      <c r="AQ2713" s="6">
        <v>3.2619849795357729</v>
      </c>
      <c r="AR2713" s="6">
        <v>100</v>
      </c>
      <c r="AS2713" s="6"/>
      <c r="AT2713" s="6">
        <v>0.40728566864173976</v>
      </c>
      <c r="AU2713" s="6">
        <v>0.34697589392847461</v>
      </c>
      <c r="AV2713" s="6">
        <v>0.51273312482620981</v>
      </c>
      <c r="AW2713" s="6"/>
      <c r="AX2713" s="6">
        <v>-1.1182772833287104E-4</v>
      </c>
      <c r="AY2713" s="6">
        <v>0.45373482508753288</v>
      </c>
      <c r="AZ2713" s="6">
        <f>LOG(Tabella1[[#This Row],[SiO2]]/Tabella1[[#This Row],[Al2O3]])</f>
        <v>0.49024066680064254</v>
      </c>
      <c r="BA2713" s="6">
        <f>LOG((Tabella1[[#This Row],[FeO]]*0.8998+Tabella1[[#This Row],[Fe2O3]])/Tabella1[[#This Row],[K2O]])</f>
        <v>0.17821387452275653</v>
      </c>
      <c r="BB2713" s="6">
        <f>Tabella1[[#This Row],[Log SiO2/Al2O3]]/Tabella1[[#This Row],[Log (FeO3/K2O)]]</f>
        <v>2.7508557799636559</v>
      </c>
    </row>
    <row r="2714" spans="1:54">
      <c r="A2714" s="19" t="s">
        <v>3488</v>
      </c>
      <c r="B2714" s="19" t="s">
        <v>3882</v>
      </c>
      <c r="C2714" s="19" t="s">
        <v>3912</v>
      </c>
      <c r="D2714" s="19" t="s">
        <v>1022</v>
      </c>
      <c r="E2714" s="19" t="s">
        <v>2771</v>
      </c>
      <c r="F2714" s="19" t="s">
        <v>975</v>
      </c>
      <c r="G2714" s="20" t="s">
        <v>2437</v>
      </c>
      <c r="H2714" s="8"/>
      <c r="I2714" s="6">
        <v>60.64</v>
      </c>
      <c r="J2714" s="6">
        <v>1.23</v>
      </c>
      <c r="K2714" s="6">
        <v>18.05</v>
      </c>
      <c r="L2714" s="6">
        <v>1.58</v>
      </c>
      <c r="M2714" s="6">
        <v>6.22</v>
      </c>
      <c r="N2714" s="6">
        <v>0.08</v>
      </c>
      <c r="O2714" s="6">
        <v>2.6</v>
      </c>
      <c r="P2714" s="6">
        <v>0.23</v>
      </c>
      <c r="Q2714" s="6">
        <v>2.98</v>
      </c>
      <c r="R2714" s="6">
        <v>3.04</v>
      </c>
      <c r="S2714" s="6">
        <v>0.14000000000000001</v>
      </c>
      <c r="T2714" s="6">
        <v>4.0299999999999994</v>
      </c>
      <c r="U2714" s="6">
        <v>96.490000000000009</v>
      </c>
      <c r="V2714" s="12"/>
      <c r="W2714" s="6">
        <v>62.845890765882473</v>
      </c>
      <c r="X2714" s="6">
        <v>1.274743496735413</v>
      </c>
      <c r="Y2714" s="6">
        <v>18.706601720385532</v>
      </c>
      <c r="Z2714" s="6">
        <v>7.9179189553321576</v>
      </c>
      <c r="AA2714" s="6">
        <v>8.2910146129132556E-2</v>
      </c>
      <c r="AB2714" s="6">
        <v>2.6945797491968078</v>
      </c>
      <c r="AC2714" s="6">
        <v>0.23836667012125606</v>
      </c>
      <c r="AD2714" s="6">
        <v>3.0884029433101876</v>
      </c>
      <c r="AE2714" s="6">
        <v>3.150585552907037</v>
      </c>
      <c r="AF2714" s="6">
        <v>99.999999999999986</v>
      </c>
      <c r="AG2714" s="6"/>
      <c r="AH2714" s="6">
        <v>69.638725442058913</v>
      </c>
      <c r="AI2714" s="6">
        <v>1.0623121713261265</v>
      </c>
      <c r="AJ2714" s="6">
        <v>12.218739398160908</v>
      </c>
      <c r="AK2714" s="6">
        <v>0.68272529861657727</v>
      </c>
      <c r="AL2714" s="6">
        <v>5.9738929712569178</v>
      </c>
      <c r="AM2714" s="6">
        <v>7.7820251158274151E-2</v>
      </c>
      <c r="AN2714" s="6">
        <v>4.4498630966755703</v>
      </c>
      <c r="AO2714" s="6">
        <v>0.28301773848712392</v>
      </c>
      <c r="AP2714" s="6">
        <v>3.3178635203211821</v>
      </c>
      <c r="AQ2714" s="6">
        <v>2.2269809708320891</v>
      </c>
      <c r="AR2714" s="6">
        <v>100</v>
      </c>
      <c r="AS2714" s="6"/>
      <c r="AT2714" s="6">
        <v>0.37745229370046401</v>
      </c>
      <c r="AU2714" s="6">
        <v>0.1860453301430702</v>
      </c>
      <c r="AV2714" s="6">
        <v>0.42689631910756942</v>
      </c>
      <c r="AW2714" s="6"/>
      <c r="AX2714" s="6">
        <v>0.16785616565737765</v>
      </c>
      <c r="AY2714" s="6">
        <v>0.41483237289516905</v>
      </c>
      <c r="AZ2714" s="6">
        <f>LOG(Tabella1[[#This Row],[SiO2]]/Tabella1[[#This Row],[Al2O3]])</f>
        <v>0.52628198638232038</v>
      </c>
      <c r="BA2714" s="6">
        <f>LOG((Tabella1[[#This Row],[FeO]]*0.8998+Tabella1[[#This Row],[Fe2O3]])/Tabella1[[#This Row],[K2O]])</f>
        <v>0.37305459744940234</v>
      </c>
      <c r="BB2714" s="6">
        <f>Tabella1[[#This Row],[Log SiO2/Al2O3]]/Tabella1[[#This Row],[Log (FeO3/K2O)]]</f>
        <v>1.4107371681800553</v>
      </c>
    </row>
    <row r="2715" spans="1:54">
      <c r="A2715" s="19" t="s">
        <v>3488</v>
      </c>
      <c r="B2715" s="19" t="s">
        <v>3882</v>
      </c>
      <c r="C2715" s="19" t="s">
        <v>3912</v>
      </c>
      <c r="D2715" s="19" t="s">
        <v>1022</v>
      </c>
      <c r="E2715" s="19" t="s">
        <v>2771</v>
      </c>
      <c r="F2715" s="19" t="s">
        <v>975</v>
      </c>
      <c r="G2715" s="20" t="s">
        <v>2438</v>
      </c>
      <c r="H2715" s="8"/>
      <c r="I2715" s="6">
        <v>55.97</v>
      </c>
      <c r="J2715" s="6">
        <v>1.39</v>
      </c>
      <c r="K2715" s="6">
        <v>20.41</v>
      </c>
      <c r="L2715" s="6">
        <v>2.1800000000000002</v>
      </c>
      <c r="M2715" s="6">
        <v>6.72</v>
      </c>
      <c r="N2715" s="6">
        <v>0.1</v>
      </c>
      <c r="O2715" s="6">
        <v>2.9</v>
      </c>
      <c r="P2715" s="6">
        <v>0.22</v>
      </c>
      <c r="Q2715" s="6">
        <v>2.66</v>
      </c>
      <c r="R2715" s="6">
        <v>4.0199999999999996</v>
      </c>
      <c r="S2715" s="6">
        <v>0.15</v>
      </c>
      <c r="T2715" s="6">
        <v>4.1500000000000004</v>
      </c>
      <c r="U2715" s="6">
        <v>96.35</v>
      </c>
      <c r="V2715" s="12"/>
      <c r="W2715" s="6">
        <v>58.090295796574985</v>
      </c>
      <c r="X2715" s="6">
        <v>1.4426569797612869</v>
      </c>
      <c r="Y2715" s="6">
        <v>21.183186299948105</v>
      </c>
      <c r="Z2715" s="6">
        <v>9.0088220031136483</v>
      </c>
      <c r="AA2715" s="6">
        <v>0.10378827192527246</v>
      </c>
      <c r="AB2715" s="6">
        <v>3.0098598858329009</v>
      </c>
      <c r="AC2715" s="6">
        <v>0.22833419823559939</v>
      </c>
      <c r="AD2715" s="6">
        <v>2.7607680332122473</v>
      </c>
      <c r="AE2715" s="6">
        <v>4.1722885313959521</v>
      </c>
      <c r="AF2715" s="6">
        <v>99.999999999999986</v>
      </c>
      <c r="AG2715" s="6"/>
      <c r="AH2715" s="6">
        <v>65.587923146595784</v>
      </c>
      <c r="AI2715" s="6">
        <v>1.2250076396665492</v>
      </c>
      <c r="AJ2715" s="6">
        <v>14.098378037687443</v>
      </c>
      <c r="AK2715" s="6">
        <v>0.96121901538585819</v>
      </c>
      <c r="AL2715" s="6">
        <v>6.5858718648551484</v>
      </c>
      <c r="AM2715" s="6">
        <v>9.9261216195830004E-2</v>
      </c>
      <c r="AN2715" s="6">
        <v>5.0646361515633229</v>
      </c>
      <c r="AO2715" s="6">
        <v>0.27623929189106267</v>
      </c>
      <c r="AP2715" s="6">
        <v>3.022044401523007</v>
      </c>
      <c r="AQ2715" s="6">
        <v>3.0050100341048149</v>
      </c>
      <c r="AR2715" s="6">
        <v>99.999999999999972</v>
      </c>
      <c r="AS2715" s="6"/>
      <c r="AT2715" s="6">
        <v>0.37314199393077097</v>
      </c>
      <c r="AU2715" s="6">
        <v>0.22594828518879156</v>
      </c>
      <c r="AV2715" s="6">
        <v>0.43471376050091448</v>
      </c>
      <c r="AW2715" s="6"/>
      <c r="AX2715" s="6">
        <v>0.14137335373966176</v>
      </c>
      <c r="AY2715" s="6">
        <v>0.41016046439601794</v>
      </c>
      <c r="AZ2715" s="6">
        <f>LOG(Tabella1[[#This Row],[SiO2]]/Tabella1[[#This Row],[Al2O3]])</f>
        <v>0.43811230219065933</v>
      </c>
      <c r="BA2715" s="6">
        <f>LOG((Tabella1[[#This Row],[FeO]]*0.8998+Tabella1[[#This Row],[Fe2O3]])/Tabella1[[#This Row],[K2O]])</f>
        <v>0.31099728445202984</v>
      </c>
      <c r="BB2715" s="6">
        <f>Tabella1[[#This Row],[Log SiO2/Al2O3]]/Tabella1[[#This Row],[Log (FeO3/K2O)]]</f>
        <v>1.408733529498829</v>
      </c>
    </row>
    <row r="2716" spans="1:54">
      <c r="A2716" s="19" t="s">
        <v>3488</v>
      </c>
      <c r="B2716" s="19" t="s">
        <v>3882</v>
      </c>
      <c r="C2716" s="19" t="s">
        <v>3912</v>
      </c>
      <c r="D2716" s="19" t="s">
        <v>1022</v>
      </c>
      <c r="E2716" s="19" t="s">
        <v>2771</v>
      </c>
      <c r="F2716" s="19" t="s">
        <v>975</v>
      </c>
      <c r="G2716" s="12" t="s">
        <v>1023</v>
      </c>
      <c r="H2716" s="8"/>
      <c r="I2716" s="6">
        <v>58.7</v>
      </c>
      <c r="J2716" s="6">
        <v>1.32</v>
      </c>
      <c r="K2716" s="6">
        <v>18.73</v>
      </c>
      <c r="L2716" s="6">
        <v>2.33</v>
      </c>
      <c r="M2716" s="6">
        <v>6.3</v>
      </c>
      <c r="N2716" s="6">
        <v>0.08</v>
      </c>
      <c r="O2716" s="6">
        <v>2.93</v>
      </c>
      <c r="P2716" s="6">
        <v>0.23</v>
      </c>
      <c r="Q2716" s="6">
        <v>2.88</v>
      </c>
      <c r="R2716" s="6">
        <v>3.24</v>
      </c>
      <c r="S2716" s="6">
        <v>0.22</v>
      </c>
      <c r="T2716" s="6">
        <v>3.4</v>
      </c>
      <c r="U2716" s="6">
        <v>96.51</v>
      </c>
      <c r="V2716" s="12"/>
      <c r="W2716" s="6">
        <v>60.822712672261936</v>
      </c>
      <c r="X2716" s="6">
        <v>1.3677339135840845</v>
      </c>
      <c r="Y2716" s="6">
        <v>19.407315304113563</v>
      </c>
      <c r="Z2716" s="6">
        <v>8.7037612682623546</v>
      </c>
      <c r="AA2716" s="6">
        <v>8.2892964459641477E-2</v>
      </c>
      <c r="AB2716" s="6">
        <v>3.0359548233343694</v>
      </c>
      <c r="AC2716" s="6">
        <v>0.23831727282146928</v>
      </c>
      <c r="AD2716" s="6">
        <v>2.9841467205470931</v>
      </c>
      <c r="AE2716" s="6">
        <v>3.3571650606154799</v>
      </c>
      <c r="AF2716" s="6">
        <v>100</v>
      </c>
      <c r="AG2716" s="6"/>
      <c r="AH2716" s="6">
        <v>67.851923205852614</v>
      </c>
      <c r="AI2716" s="6">
        <v>1.1475019085569871</v>
      </c>
      <c r="AJ2716" s="6">
        <v>12.762019761379708</v>
      </c>
      <c r="AK2716" s="6">
        <v>1.0133915286727417</v>
      </c>
      <c r="AL2716" s="6">
        <v>6.0903190117282495</v>
      </c>
      <c r="AM2716" s="6">
        <v>7.8329448269304214E-2</v>
      </c>
      <c r="AN2716" s="6">
        <v>5.0474655277956391</v>
      </c>
      <c r="AO2716" s="6">
        <v>0.28486959340487283</v>
      </c>
      <c r="AP2716" s="6">
        <v>3.2275069081652128</v>
      </c>
      <c r="AQ2716" s="6">
        <v>2.3890232265296163</v>
      </c>
      <c r="AR2716" s="6">
        <v>100.00000000000001</v>
      </c>
      <c r="AS2716" s="6"/>
      <c r="AT2716" s="6">
        <v>0.38341293708696988</v>
      </c>
      <c r="AU2716" s="6">
        <v>0.24969293722048341</v>
      </c>
      <c r="AV2716" s="6">
        <v>0.45318398016087003</v>
      </c>
      <c r="AW2716" s="6"/>
      <c r="AX2716" s="6">
        <v>0.1645828297892041</v>
      </c>
      <c r="AY2716" s="6">
        <v>0.42002479296628359</v>
      </c>
      <c r="AZ2716" s="6">
        <f>LOG(Tabella1[[#This Row],[SiO2]]/Tabella1[[#This Row],[Al2O3]])</f>
        <v>0.49610032387237712</v>
      </c>
      <c r="BA2716" s="6">
        <f>LOG((Tabella1[[#This Row],[FeO]]*0.8998+Tabella1[[#This Row],[Fe2O3]])/Tabella1[[#This Row],[K2O]])</f>
        <v>0.39247657001725728</v>
      </c>
      <c r="BB2716" s="6">
        <f>Tabella1[[#This Row],[Log SiO2/Al2O3]]/Tabella1[[#This Row],[Log (FeO3/K2O)]]</f>
        <v>1.2640253247488469</v>
      </c>
    </row>
    <row r="2717" spans="1:54">
      <c r="A2717" s="19" t="s">
        <v>3488</v>
      </c>
      <c r="B2717" s="19" t="s">
        <v>3882</v>
      </c>
      <c r="C2717" s="19" t="s">
        <v>3912</v>
      </c>
      <c r="D2717" s="19" t="s">
        <v>1022</v>
      </c>
      <c r="E2717" s="19" t="s">
        <v>2771</v>
      </c>
      <c r="F2717" s="19" t="s">
        <v>975</v>
      </c>
      <c r="G2717" s="12" t="s">
        <v>1024</v>
      </c>
      <c r="H2717" s="8"/>
      <c r="I2717" s="6">
        <v>61.18</v>
      </c>
      <c r="J2717" s="6">
        <v>1.28</v>
      </c>
      <c r="K2717" s="6">
        <v>17.829999999999998</v>
      </c>
      <c r="L2717" s="6">
        <v>1.7</v>
      </c>
      <c r="M2717" s="6">
        <v>6.7</v>
      </c>
      <c r="N2717" s="6">
        <v>0.1</v>
      </c>
      <c r="O2717" s="6">
        <v>2.65</v>
      </c>
      <c r="P2717" s="6">
        <v>0.22</v>
      </c>
      <c r="Q2717" s="6">
        <v>2.93</v>
      </c>
      <c r="R2717" s="6">
        <v>3.27</v>
      </c>
      <c r="S2717" s="6">
        <v>0.17</v>
      </c>
      <c r="T2717" s="6">
        <v>3.06</v>
      </c>
      <c r="U2717" s="6">
        <v>97.69</v>
      </c>
      <c r="V2717" s="12"/>
      <c r="W2717" s="6">
        <v>62.62667622069813</v>
      </c>
      <c r="X2717" s="6">
        <v>1.3102671716654726</v>
      </c>
      <c r="Y2717" s="6">
        <v>18.251612242808886</v>
      </c>
      <c r="Z2717" s="6">
        <v>8.4246084553178431</v>
      </c>
      <c r="AA2717" s="6">
        <v>0.10236462278636504</v>
      </c>
      <c r="AB2717" s="6">
        <v>2.7126625038386734</v>
      </c>
      <c r="AC2717" s="6">
        <v>0.2252021701300031</v>
      </c>
      <c r="AD2717" s="6">
        <v>2.9992834476404955</v>
      </c>
      <c r="AE2717" s="6">
        <v>3.3473231651141369</v>
      </c>
      <c r="AF2717" s="6">
        <v>100</v>
      </c>
      <c r="AG2717" s="6"/>
      <c r="AH2717" s="6">
        <v>69.393262041597666</v>
      </c>
      <c r="AI2717" s="6">
        <v>1.0918757609691692</v>
      </c>
      <c r="AJ2717" s="6">
        <v>11.921111460821125</v>
      </c>
      <c r="AK2717" s="6">
        <v>0.72552776990275847</v>
      </c>
      <c r="AL2717" s="6">
        <v>6.3556220763703184</v>
      </c>
      <c r="AM2717" s="6">
        <v>9.6076870970887185E-2</v>
      </c>
      <c r="AN2717" s="6">
        <v>4.4795602804285846</v>
      </c>
      <c r="AO2717" s="6">
        <v>0.26737740903502888</v>
      </c>
      <c r="AP2717" s="6">
        <v>3.2220040584312644</v>
      </c>
      <c r="AQ2717" s="6">
        <v>2.3659572028902747</v>
      </c>
      <c r="AR2717" s="6">
        <v>100.00000000000003</v>
      </c>
      <c r="AS2717" s="6"/>
      <c r="AT2717" s="6">
        <v>0.36459983260348655</v>
      </c>
      <c r="AU2717" s="6">
        <v>0.18587363423319231</v>
      </c>
      <c r="AV2717" s="6">
        <v>0.41342730864310118</v>
      </c>
      <c r="AW2717" s="6"/>
      <c r="AX2717" s="6">
        <v>0.12513958335980943</v>
      </c>
      <c r="AY2717" s="6">
        <v>0.40016217325761733</v>
      </c>
      <c r="AZ2717" s="6">
        <f>LOG(Tabella1[[#This Row],[SiO2]]/Tabella1[[#This Row],[Al2O3]])</f>
        <v>0.53545812947330529</v>
      </c>
      <c r="BA2717" s="6">
        <f>LOG((Tabella1[[#This Row],[FeO]]*0.8998+Tabella1[[#This Row],[Fe2O3]])/Tabella1[[#This Row],[K2O]])</f>
        <v>0.37355644953065653</v>
      </c>
      <c r="BB2717" s="6">
        <f>Tabella1[[#This Row],[Log SiO2/Al2O3]]/Tabella1[[#This Row],[Log (FeO3/K2O)]]</f>
        <v>1.4334061964291209</v>
      </c>
    </row>
    <row r="2718" spans="1:54">
      <c r="A2718" s="19" t="s">
        <v>3488</v>
      </c>
      <c r="B2718" s="19" t="s">
        <v>3882</v>
      </c>
      <c r="C2718" s="19" t="s">
        <v>3912</v>
      </c>
      <c r="D2718" s="19" t="s">
        <v>1022</v>
      </c>
      <c r="E2718" s="19" t="s">
        <v>2771</v>
      </c>
      <c r="F2718" s="19" t="s">
        <v>975</v>
      </c>
      <c r="G2718" s="12" t="s">
        <v>1025</v>
      </c>
      <c r="H2718" s="8"/>
      <c r="I2718" s="6">
        <v>58.17</v>
      </c>
      <c r="J2718" s="6">
        <v>1.32</v>
      </c>
      <c r="K2718" s="6">
        <v>18.079999999999998</v>
      </c>
      <c r="L2718" s="6">
        <v>1.71</v>
      </c>
      <c r="M2718" s="6">
        <v>7.64</v>
      </c>
      <c r="N2718" s="6">
        <v>0.13</v>
      </c>
      <c r="O2718" s="6">
        <v>2.59</v>
      </c>
      <c r="P2718" s="6">
        <v>1.23</v>
      </c>
      <c r="Q2718" s="6">
        <v>2.48</v>
      </c>
      <c r="R2718" s="6">
        <v>2.93</v>
      </c>
      <c r="S2718" s="6">
        <v>0.14000000000000001</v>
      </c>
      <c r="T2718" s="6">
        <v>3.46</v>
      </c>
      <c r="U2718" s="6">
        <v>96.110000000000014</v>
      </c>
      <c r="V2718" s="12"/>
      <c r="W2718" s="6">
        <v>60.524399126001448</v>
      </c>
      <c r="X2718" s="6">
        <v>1.3734262823847674</v>
      </c>
      <c r="Y2718" s="6">
        <v>18.811778170845901</v>
      </c>
      <c r="Z2718" s="6">
        <v>9.5515555093122444</v>
      </c>
      <c r="AA2718" s="6">
        <v>0.13526167932577254</v>
      </c>
      <c r="AB2718" s="6">
        <v>2.6948288419519297</v>
      </c>
      <c r="AC2718" s="6">
        <v>1.2797835813130785</v>
      </c>
      <c r="AD2718" s="6">
        <v>2.5803766517531992</v>
      </c>
      <c r="AE2718" s="6">
        <v>3.0485901571116427</v>
      </c>
      <c r="AF2718" s="6">
        <v>100</v>
      </c>
      <c r="AG2718" s="6"/>
      <c r="AH2718" s="6">
        <v>67.268862989821784</v>
      </c>
      <c r="AI2718" s="6">
        <v>1.1480065850142047</v>
      </c>
      <c r="AJ2718" s="6">
        <v>12.32454866988633</v>
      </c>
      <c r="AK2718" s="6">
        <v>0.74406079440573147</v>
      </c>
      <c r="AL2718" s="6">
        <v>7.3889684710332038</v>
      </c>
      <c r="AM2718" s="6">
        <v>0.12734133410375123</v>
      </c>
      <c r="AN2718" s="6">
        <v>4.4637151032164004</v>
      </c>
      <c r="AO2718" s="6">
        <v>1.5241030556380633</v>
      </c>
      <c r="AP2718" s="6">
        <v>2.7804643828621982</v>
      </c>
      <c r="AQ2718" s="6">
        <v>2.1613940165823879</v>
      </c>
      <c r="AR2718" s="6">
        <v>100.00000000000003</v>
      </c>
      <c r="AS2718" s="6"/>
      <c r="AT2718" s="6">
        <v>0.334591132143646</v>
      </c>
      <c r="AU2718" s="6">
        <v>0.16763619370529428</v>
      </c>
      <c r="AV2718" s="6">
        <v>0.37659953336761542</v>
      </c>
      <c r="AW2718" s="6"/>
      <c r="AX2718" s="6">
        <v>0.12640552928935556</v>
      </c>
      <c r="AY2718" s="6">
        <v>0.36609438552141088</v>
      </c>
      <c r="AZ2718" s="6">
        <f>LOG(Tabella1[[#This Row],[SiO2]]/Tabella1[[#This Row],[Al2O3]])</f>
        <v>0.50750063765902342</v>
      </c>
      <c r="BA2718" s="6">
        <f>LOG((Tabella1[[#This Row],[FeO]]*0.8998+Tabella1[[#This Row],[Fe2O3]])/Tabella1[[#This Row],[K2O]])</f>
        <v>0.46684596807255913</v>
      </c>
      <c r="BB2718" s="6">
        <f>Tabella1[[#This Row],[Log SiO2/Al2O3]]/Tabella1[[#This Row],[Log (FeO3/K2O)]]</f>
        <v>1.08708369005373</v>
      </c>
    </row>
    <row r="2719" spans="1:54">
      <c r="A2719" s="19" t="s">
        <v>3488</v>
      </c>
      <c r="B2719" s="19" t="s">
        <v>3882</v>
      </c>
      <c r="C2719" s="19" t="s">
        <v>3912</v>
      </c>
      <c r="D2719" s="19" t="s">
        <v>1022</v>
      </c>
      <c r="E2719" s="19" t="s">
        <v>2771</v>
      </c>
      <c r="F2719" s="19" t="s">
        <v>975</v>
      </c>
      <c r="G2719" s="12" t="s">
        <v>1026</v>
      </c>
      <c r="H2719" s="8"/>
      <c r="I2719" s="6">
        <v>56.57</v>
      </c>
      <c r="J2719" s="6">
        <v>1.2</v>
      </c>
      <c r="K2719" s="6">
        <v>18.48</v>
      </c>
      <c r="L2719" s="6">
        <v>1.82</v>
      </c>
      <c r="M2719" s="6">
        <v>5.98</v>
      </c>
      <c r="N2719" s="6">
        <v>0.1</v>
      </c>
      <c r="O2719" s="6">
        <v>2.62</v>
      </c>
      <c r="P2719" s="6">
        <v>1.8</v>
      </c>
      <c r="Q2719" s="6">
        <v>2.63</v>
      </c>
      <c r="R2719" s="6">
        <v>3.53</v>
      </c>
      <c r="S2719" s="6">
        <v>0.65</v>
      </c>
      <c r="T2719" s="6">
        <v>4.45</v>
      </c>
      <c r="U2719" s="6">
        <v>94.55</v>
      </c>
      <c r="V2719" s="12"/>
      <c r="W2719" s="6">
        <v>59.830777366472766</v>
      </c>
      <c r="X2719" s="6">
        <v>1.269169751454257</v>
      </c>
      <c r="Y2719" s="6">
        <v>19.545214172395557</v>
      </c>
      <c r="Z2719" s="6">
        <v>8.0592279217345322</v>
      </c>
      <c r="AA2719" s="6">
        <v>0.10576414595452141</v>
      </c>
      <c r="AB2719" s="6">
        <v>2.7710206240084614</v>
      </c>
      <c r="AC2719" s="6">
        <v>1.9037546271813854</v>
      </c>
      <c r="AD2719" s="6">
        <v>2.7815970386039135</v>
      </c>
      <c r="AE2719" s="6">
        <v>3.7334743521946061</v>
      </c>
      <c r="AF2719" s="6">
        <v>100</v>
      </c>
      <c r="AG2719" s="6"/>
      <c r="AH2719" s="6">
        <v>66.516454146028167</v>
      </c>
      <c r="AI2719" s="6">
        <v>1.0611568498898767</v>
      </c>
      <c r="AJ2719" s="6">
        <v>12.808623283455933</v>
      </c>
      <c r="AK2719" s="6">
        <v>0.8052145000902009</v>
      </c>
      <c r="AL2719" s="6">
        <v>5.8805713893653788</v>
      </c>
      <c r="AM2719" s="6">
        <v>9.9598759874778189E-2</v>
      </c>
      <c r="AN2719" s="6">
        <v>4.5911965245173416</v>
      </c>
      <c r="AO2719" s="6">
        <v>2.2678254004868355</v>
      </c>
      <c r="AP2719" s="6">
        <v>2.9981219340285716</v>
      </c>
      <c r="AQ2719" s="6">
        <v>2.6477008673114835</v>
      </c>
      <c r="AR2719" s="6">
        <v>100.00000000000004</v>
      </c>
      <c r="AS2719" s="6"/>
      <c r="AT2719" s="6">
        <v>0.37999682981274707</v>
      </c>
      <c r="AU2719" s="6">
        <v>0.21498183372515495</v>
      </c>
      <c r="AV2719" s="6">
        <v>0.43843566456726585</v>
      </c>
      <c r="AW2719" s="6"/>
      <c r="AX2719" s="6">
        <v>5.7955713762887877E-2</v>
      </c>
      <c r="AY2719" s="6">
        <v>0.41658468690647615</v>
      </c>
      <c r="AZ2719" s="6">
        <f>LOG(Tabella1[[#This Row],[SiO2]]/Tabella1[[#This Row],[Al2O3]])</f>
        <v>0.4858842118563213</v>
      </c>
      <c r="BA2719" s="6">
        <f>LOG((Tabella1[[#This Row],[FeO]]*0.8998+Tabella1[[#This Row],[Fe2O3]])/Tabella1[[#This Row],[K2O]])</f>
        <v>0.30960628455308797</v>
      </c>
      <c r="BB2719" s="6">
        <f>Tabella1[[#This Row],[Log SiO2/Al2O3]]/Tabella1[[#This Row],[Log (FeO3/K2O)]]</f>
        <v>1.5693615927651077</v>
      </c>
    </row>
    <row r="2720" spans="1:54">
      <c r="A2720" s="19" t="s">
        <v>3488</v>
      </c>
      <c r="B2720" s="19" t="s">
        <v>3882</v>
      </c>
      <c r="C2720" s="19" t="s">
        <v>3912</v>
      </c>
      <c r="D2720" s="19" t="s">
        <v>1022</v>
      </c>
      <c r="E2720" s="19" t="s">
        <v>2771</v>
      </c>
      <c r="F2720" s="19" t="s">
        <v>975</v>
      </c>
      <c r="G2720" s="12" t="s">
        <v>1027</v>
      </c>
      <c r="H2720" s="8"/>
      <c r="I2720" s="6">
        <v>57.28</v>
      </c>
      <c r="J2720" s="6">
        <v>1.17</v>
      </c>
      <c r="K2720" s="6">
        <v>18.809999999999999</v>
      </c>
      <c r="L2720" s="6">
        <v>2.2999999999999998</v>
      </c>
      <c r="M2720" s="6">
        <v>6.92</v>
      </c>
      <c r="N2720" s="6">
        <v>0.12</v>
      </c>
      <c r="O2720" s="6">
        <v>2.81</v>
      </c>
      <c r="P2720" s="6">
        <v>0.66</v>
      </c>
      <c r="Q2720" s="6">
        <v>2</v>
      </c>
      <c r="R2720" s="6">
        <v>3.22</v>
      </c>
      <c r="S2720" s="6">
        <v>0.23</v>
      </c>
      <c r="T2720" s="6">
        <v>3.98</v>
      </c>
      <c r="U2720" s="6">
        <v>95.06</v>
      </c>
      <c r="V2720" s="12"/>
      <c r="W2720" s="6">
        <v>60.256679991584264</v>
      </c>
      <c r="X2720" s="6">
        <v>1.2308015989901115</v>
      </c>
      <c r="Y2720" s="6">
        <v>19.787502629917945</v>
      </c>
      <c r="Z2720" s="6">
        <v>9.4571849358300017</v>
      </c>
      <c r="AA2720" s="6">
        <v>0.12623606143488322</v>
      </c>
      <c r="AB2720" s="6">
        <v>2.9560277719335155</v>
      </c>
      <c r="AC2720" s="6">
        <v>0.6942983378918578</v>
      </c>
      <c r="AD2720" s="6">
        <v>2.1039343572480536</v>
      </c>
      <c r="AE2720" s="6">
        <v>3.3873343151693671</v>
      </c>
      <c r="AF2720" s="6">
        <v>99.999999999999986</v>
      </c>
      <c r="AG2720" s="6"/>
      <c r="AH2720" s="6">
        <v>67.398068495588419</v>
      </c>
      <c r="AI2720" s="6">
        <v>1.0353465192617892</v>
      </c>
      <c r="AJ2720" s="6">
        <v>13.046403661131398</v>
      </c>
      <c r="AK2720" s="6">
        <v>1.0182855131402313</v>
      </c>
      <c r="AL2720" s="6">
        <v>6.8096684482985985</v>
      </c>
      <c r="AM2720" s="6">
        <v>0.11960152225284926</v>
      </c>
      <c r="AN2720" s="6">
        <v>4.9275659077410143</v>
      </c>
      <c r="AO2720" s="6">
        <v>0.83211351528876953</v>
      </c>
      <c r="AP2720" s="6">
        <v>2.281524144513587</v>
      </c>
      <c r="AQ2720" s="6">
        <v>2.4168606690859118</v>
      </c>
      <c r="AR2720" s="6">
        <v>99.999999999999972</v>
      </c>
      <c r="AS2720" s="6"/>
      <c r="AT2720" s="6">
        <v>0.35774905851842442</v>
      </c>
      <c r="AU2720" s="6">
        <v>0.23021884407864401</v>
      </c>
      <c r="AV2720" s="6">
        <v>0.41982342332676037</v>
      </c>
      <c r="AW2720" s="6"/>
      <c r="AX2720" s="6">
        <v>0.193896733001578</v>
      </c>
      <c r="AY2720" s="6">
        <v>0.38682590733413025</v>
      </c>
      <c r="AZ2720" s="6">
        <f>LOG(Tabella1[[#This Row],[SiO2]]/Tabella1[[#This Row],[Al2O3]])</f>
        <v>0.48361421374942032</v>
      </c>
      <c r="BA2720" s="6">
        <f>LOG((Tabella1[[#This Row],[FeO]]*0.8998+Tabella1[[#This Row],[Fe2O3]])/Tabella1[[#This Row],[K2O]])</f>
        <v>0.4229208330798635</v>
      </c>
      <c r="BB2720" s="6">
        <f>Tabella1[[#This Row],[Log SiO2/Al2O3]]/Tabella1[[#This Row],[Log (FeO3/K2O)]]</f>
        <v>1.143510028171385</v>
      </c>
    </row>
    <row r="2721" spans="1:54">
      <c r="A2721" s="19" t="s">
        <v>3488</v>
      </c>
      <c r="B2721" s="19" t="s">
        <v>3882</v>
      </c>
      <c r="C2721" s="19" t="s">
        <v>3912</v>
      </c>
      <c r="D2721" s="19" t="s">
        <v>1022</v>
      </c>
      <c r="E2721" s="19" t="s">
        <v>2771</v>
      </c>
      <c r="F2721" s="19" t="s">
        <v>975</v>
      </c>
      <c r="G2721" s="12" t="s">
        <v>1028</v>
      </c>
      <c r="H2721" s="8"/>
      <c r="I2721" s="6">
        <v>57.33</v>
      </c>
      <c r="J2721" s="6">
        <v>1.26</v>
      </c>
      <c r="K2721" s="6">
        <v>20</v>
      </c>
      <c r="L2721" s="6">
        <v>1.91</v>
      </c>
      <c r="M2721" s="6">
        <v>6.25</v>
      </c>
      <c r="N2721" s="6">
        <v>0.06</v>
      </c>
      <c r="O2721" s="6">
        <v>2.5099999999999998</v>
      </c>
      <c r="P2721" s="6">
        <v>0.12</v>
      </c>
      <c r="Q2721" s="6">
        <v>2.13</v>
      </c>
      <c r="R2721" s="6">
        <v>4.28</v>
      </c>
      <c r="S2721" s="6">
        <v>0.14000000000000001</v>
      </c>
      <c r="T2721" s="6">
        <v>4.1500000000000004</v>
      </c>
      <c r="U2721" s="6">
        <v>95.660000000000011</v>
      </c>
      <c r="V2721" s="12"/>
      <c r="W2721" s="6">
        <v>59.931005644992673</v>
      </c>
      <c r="X2721" s="6">
        <v>1.3171649592306083</v>
      </c>
      <c r="Y2721" s="6">
        <v>20.907380305247749</v>
      </c>
      <c r="Z2721" s="6">
        <v>8.3315910516412277</v>
      </c>
      <c r="AA2721" s="6">
        <v>6.2722140915743255E-2</v>
      </c>
      <c r="AB2721" s="6">
        <v>2.6238762283085926</v>
      </c>
      <c r="AC2721" s="6">
        <v>0.12544428183148651</v>
      </c>
      <c r="AD2721" s="6">
        <v>2.2266360025088852</v>
      </c>
      <c r="AE2721" s="6">
        <v>4.4741793853230192</v>
      </c>
      <c r="AF2721" s="6">
        <v>99.999999999999972</v>
      </c>
      <c r="AG2721" s="6"/>
      <c r="AH2721" s="6">
        <v>67.616306810975217</v>
      </c>
      <c r="AI2721" s="6">
        <v>1.1176233688460853</v>
      </c>
      <c r="AJ2721" s="6">
        <v>13.904554370731963</v>
      </c>
      <c r="AK2721" s="6">
        <v>0.84761797763779445</v>
      </c>
      <c r="AL2721" s="6">
        <v>6.1648846231402947</v>
      </c>
      <c r="AM2721" s="6">
        <v>5.9942075241855783E-2</v>
      </c>
      <c r="AN2721" s="6">
        <v>4.4118923414019902</v>
      </c>
      <c r="AO2721" s="6">
        <v>0.15165088508050104</v>
      </c>
      <c r="AP2721" s="6">
        <v>2.4355650859443747</v>
      </c>
      <c r="AQ2721" s="6">
        <v>3.2200645257560203</v>
      </c>
      <c r="AR2721" s="6">
        <v>99.999999999999957</v>
      </c>
      <c r="AS2721" s="6"/>
      <c r="AT2721" s="6">
        <v>0.35950844985481534</v>
      </c>
      <c r="AU2721" s="6">
        <v>0.21567556608873856</v>
      </c>
      <c r="AV2721" s="6">
        <v>0.4171301291681267</v>
      </c>
      <c r="AW2721" s="6"/>
      <c r="AX2721" s="6">
        <v>0.13953327607770685</v>
      </c>
      <c r="AY2721" s="6">
        <v>0.39552969898004137</v>
      </c>
      <c r="AZ2721" s="6">
        <f>LOG(Tabella1[[#This Row],[SiO2]]/Tabella1[[#This Row],[Al2O3]])</f>
        <v>0.45735194611069407</v>
      </c>
      <c r="BA2721" s="6">
        <f>LOG((Tabella1[[#This Row],[FeO]]*0.8998+Tabella1[[#This Row],[Fe2O3]])/Tabella1[[#This Row],[K2O]])</f>
        <v>0.245567435462796</v>
      </c>
      <c r="BB2721" s="6">
        <f>Tabella1[[#This Row],[Log SiO2/Al2O3]]/Tabella1[[#This Row],[Log (FeO3/K2O)]]</f>
        <v>1.8624291337683652</v>
      </c>
    </row>
    <row r="2722" spans="1:54">
      <c r="A2722" s="19" t="s">
        <v>3488</v>
      </c>
      <c r="B2722" s="19" t="s">
        <v>3882</v>
      </c>
      <c r="C2722" s="19" t="s">
        <v>3912</v>
      </c>
      <c r="D2722" s="19" t="s">
        <v>1022</v>
      </c>
      <c r="E2722" s="19" t="s">
        <v>2771</v>
      </c>
      <c r="F2722" s="19" t="s">
        <v>975</v>
      </c>
      <c r="G2722" s="12" t="s">
        <v>1029</v>
      </c>
      <c r="H2722" s="8"/>
      <c r="I2722" s="6">
        <v>58.63</v>
      </c>
      <c r="J2722" s="6">
        <v>1.07</v>
      </c>
      <c r="K2722" s="6">
        <v>19.11</v>
      </c>
      <c r="L2722" s="6">
        <v>1.51</v>
      </c>
      <c r="M2722" s="6">
        <v>6.28</v>
      </c>
      <c r="N2722" s="6">
        <v>0.12</v>
      </c>
      <c r="O2722" s="6">
        <v>2.48</v>
      </c>
      <c r="P2722" s="6">
        <v>0.53</v>
      </c>
      <c r="Q2722" s="6">
        <v>2.5299999999999998</v>
      </c>
      <c r="R2722" s="6">
        <v>3.65</v>
      </c>
      <c r="S2722" s="6">
        <v>0.13</v>
      </c>
      <c r="T2722" s="6">
        <v>4.05</v>
      </c>
      <c r="U2722" s="6">
        <v>95.760000000000019</v>
      </c>
      <c r="V2722" s="12"/>
      <c r="W2722" s="6">
        <v>61.22598162071845</v>
      </c>
      <c r="X2722" s="6">
        <v>1.1173767752715118</v>
      </c>
      <c r="Y2722" s="6">
        <v>19.956140350877188</v>
      </c>
      <c r="Z2722" s="6">
        <v>7.978279030910608</v>
      </c>
      <c r="AA2722" s="6">
        <v>0.12531328320802002</v>
      </c>
      <c r="AB2722" s="6">
        <v>2.5898078529657473</v>
      </c>
      <c r="AC2722" s="6">
        <v>0.55346700083542177</v>
      </c>
      <c r="AD2722" s="6">
        <v>2.6420217209690886</v>
      </c>
      <c r="AE2722" s="6">
        <v>3.8116123642439423</v>
      </c>
      <c r="AF2722" s="6">
        <v>99.999999999999972</v>
      </c>
      <c r="AG2722" s="6"/>
      <c r="AH2722" s="6">
        <v>68.395965545912318</v>
      </c>
      <c r="AI2722" s="6">
        <v>0.93874966075188271</v>
      </c>
      <c r="AJ2722" s="6">
        <v>13.141013228926871</v>
      </c>
      <c r="AK2722" s="6">
        <v>0.66280354999768198</v>
      </c>
      <c r="AL2722" s="6">
        <v>6.1269687598747877</v>
      </c>
      <c r="AM2722" s="6">
        <v>0.11857765476800261</v>
      </c>
      <c r="AN2722" s="6">
        <v>4.3116544925017397</v>
      </c>
      <c r="AO2722" s="6">
        <v>0.66249203214133323</v>
      </c>
      <c r="AP2722" s="6">
        <v>2.8614208935654677</v>
      </c>
      <c r="AQ2722" s="6">
        <v>2.7161562921738924</v>
      </c>
      <c r="AR2722" s="6">
        <v>99.999999999999986</v>
      </c>
      <c r="AS2722" s="6"/>
      <c r="AT2722" s="6">
        <v>0.36650544603051138</v>
      </c>
      <c r="AU2722" s="6">
        <v>0.17787233903023436</v>
      </c>
      <c r="AV2722" s="6">
        <v>0.4130481949830041</v>
      </c>
      <c r="AW2722" s="6"/>
      <c r="AX2722" s="6">
        <v>0.13452272587744904</v>
      </c>
      <c r="AY2722" s="6">
        <v>0.39828757866053799</v>
      </c>
      <c r="AZ2722" s="6">
        <f>LOG(Tabella1[[#This Row],[SiO2]]/Tabella1[[#This Row],[Al2O3]])</f>
        <v>0.48685920712978442</v>
      </c>
      <c r="BA2722" s="6">
        <f>LOG((Tabella1[[#This Row],[FeO]]*0.8998+Tabella1[[#This Row],[Fe2O3]])/Tabella1[[#This Row],[K2O]])</f>
        <v>0.29266528331341368</v>
      </c>
      <c r="BB2722" s="6">
        <f>Tabella1[[#This Row],[Log SiO2/Al2O3]]/Tabella1[[#This Row],[Log (FeO3/K2O)]]</f>
        <v>1.6635359056523609</v>
      </c>
    </row>
    <row r="2723" spans="1:54">
      <c r="A2723" s="19" t="s">
        <v>3488</v>
      </c>
      <c r="B2723" s="19" t="s">
        <v>3882</v>
      </c>
      <c r="C2723" s="19" t="s">
        <v>3912</v>
      </c>
      <c r="D2723" s="19" t="s">
        <v>1022</v>
      </c>
      <c r="E2723" s="19" t="s">
        <v>2771</v>
      </c>
      <c r="F2723" s="19" t="s">
        <v>975</v>
      </c>
      <c r="G2723" s="12" t="s">
        <v>1030</v>
      </c>
      <c r="H2723" s="8"/>
      <c r="I2723" s="6">
        <v>56.91</v>
      </c>
      <c r="J2723" s="6">
        <v>1.02</v>
      </c>
      <c r="K2723" s="6">
        <v>19.079999999999998</v>
      </c>
      <c r="L2723" s="6">
        <v>1.29</v>
      </c>
      <c r="M2723" s="6">
        <v>6.99</v>
      </c>
      <c r="N2723" s="6">
        <v>0.12</v>
      </c>
      <c r="O2723" s="6">
        <v>2.68</v>
      </c>
      <c r="P2723" s="6">
        <v>0.39</v>
      </c>
      <c r="Q2723" s="6">
        <v>1.6</v>
      </c>
      <c r="R2723" s="6">
        <v>4.09</v>
      </c>
      <c r="S2723" s="6">
        <v>0.14000000000000001</v>
      </c>
      <c r="T2723" s="6">
        <v>4.59</v>
      </c>
      <c r="U2723" s="6">
        <v>94.04</v>
      </c>
      <c r="V2723" s="12"/>
      <c r="W2723" s="6">
        <v>60.516801361122916</v>
      </c>
      <c r="X2723" s="6">
        <v>1.0846448319863886</v>
      </c>
      <c r="Y2723" s="6">
        <v>20.289238621863035</v>
      </c>
      <c r="Z2723" s="6">
        <v>8.6665248830284973</v>
      </c>
      <c r="AA2723" s="6">
        <v>0.12760527435133984</v>
      </c>
      <c r="AB2723" s="6">
        <v>2.8498511271799232</v>
      </c>
      <c r="AC2723" s="6">
        <v>0.41471714164185453</v>
      </c>
      <c r="AD2723" s="6">
        <v>1.7014036580178649</v>
      </c>
      <c r="AE2723" s="6">
        <v>4.349213100808166</v>
      </c>
      <c r="AF2723" s="6">
        <v>99.999999999999986</v>
      </c>
      <c r="AG2723" s="6"/>
      <c r="AH2723" s="6">
        <v>67.759294519904742</v>
      </c>
      <c r="AI2723" s="6">
        <v>0.91334716802590354</v>
      </c>
      <c r="AJ2723" s="6">
        <v>13.391099444099622</v>
      </c>
      <c r="AK2723" s="6">
        <v>0.57791941971833161</v>
      </c>
      <c r="AL2723" s="6">
        <v>6.9603791489573217</v>
      </c>
      <c r="AM2723" s="6">
        <v>0.12102429347960943</v>
      </c>
      <c r="AN2723" s="6">
        <v>4.7555063361666168</v>
      </c>
      <c r="AO2723" s="6">
        <v>0.49755271011396845</v>
      </c>
      <c r="AP2723" s="6">
        <v>1.8469319951475733</v>
      </c>
      <c r="AQ2723" s="6">
        <v>3.1063822737016884</v>
      </c>
      <c r="AR2723" s="6">
        <v>100</v>
      </c>
      <c r="AS2723" s="6"/>
      <c r="AT2723" s="6">
        <v>0.36945371235869395</v>
      </c>
      <c r="AU2723" s="6">
        <v>0.14241101472255768</v>
      </c>
      <c r="AV2723" s="6">
        <v>0.4059024255746479</v>
      </c>
      <c r="AW2723" s="6"/>
      <c r="AX2723" s="6">
        <v>0.14098622709091338</v>
      </c>
      <c r="AY2723" s="6">
        <v>0.39767154639105462</v>
      </c>
      <c r="AZ2723" s="6">
        <f>LOG(Tabella1[[#This Row],[SiO2]]/Tabella1[[#This Row],[Al2O3]])</f>
        <v>0.47461021524024871</v>
      </c>
      <c r="BA2723" s="6">
        <f>LOG((Tabella1[[#This Row],[FeO]]*0.8998+Tabella1[[#This Row],[Fe2O3]])/Tabella1[[#This Row],[K2O]])</f>
        <v>0.2679230937009891</v>
      </c>
      <c r="BB2723" s="6">
        <f>Tabella1[[#This Row],[Log SiO2/Al2O3]]/Tabella1[[#This Row],[Log (FeO3/K2O)]]</f>
        <v>1.771441978681872</v>
      </c>
    </row>
    <row r="2724" spans="1:54">
      <c r="A2724" s="19" t="s">
        <v>3488</v>
      </c>
      <c r="B2724" s="19" t="s">
        <v>3882</v>
      </c>
      <c r="C2724" s="19" t="s">
        <v>3912</v>
      </c>
      <c r="D2724" s="19" t="s">
        <v>1022</v>
      </c>
      <c r="E2724" s="19" t="s">
        <v>2771</v>
      </c>
      <c r="F2724" s="19" t="s">
        <v>975</v>
      </c>
      <c r="G2724" s="12" t="s">
        <v>1031</v>
      </c>
      <c r="H2724" s="8"/>
      <c r="I2724" s="6">
        <v>57.01</v>
      </c>
      <c r="J2724" s="6">
        <v>1.1000000000000001</v>
      </c>
      <c r="K2724" s="6">
        <v>20.21</v>
      </c>
      <c r="L2724" s="6">
        <v>1.73</v>
      </c>
      <c r="M2724" s="6">
        <v>6.58</v>
      </c>
      <c r="N2724" s="6">
        <v>0.14000000000000001</v>
      </c>
      <c r="O2724" s="6">
        <v>2.6</v>
      </c>
      <c r="P2724" s="6">
        <v>0.12</v>
      </c>
      <c r="Q2724" s="6">
        <v>2.13</v>
      </c>
      <c r="R2724" s="6">
        <v>4.4800000000000004</v>
      </c>
      <c r="S2724" s="6">
        <v>0.11</v>
      </c>
      <c r="T2724" s="6">
        <v>3.12</v>
      </c>
      <c r="U2724" s="6">
        <v>95.929999999999993</v>
      </c>
      <c r="V2724" s="12"/>
      <c r="W2724" s="6">
        <v>59.428750130303357</v>
      </c>
      <c r="X2724" s="6">
        <v>1.1466694464713856</v>
      </c>
      <c r="Y2724" s="6">
        <v>21.06744501198791</v>
      </c>
      <c r="Z2724" s="6">
        <v>8.4853539038882531</v>
      </c>
      <c r="AA2724" s="6">
        <v>0.14593974773272181</v>
      </c>
      <c r="AB2724" s="6">
        <v>2.7103096007505476</v>
      </c>
      <c r="AC2724" s="6">
        <v>0.12509121234233295</v>
      </c>
      <c r="AD2724" s="6">
        <v>2.22036901907641</v>
      </c>
      <c r="AE2724" s="6">
        <v>4.6700719274470979</v>
      </c>
      <c r="AF2724" s="6">
        <v>100.00000000000001</v>
      </c>
      <c r="AG2724" s="6"/>
      <c r="AH2724" s="6">
        <v>67.073957955959528</v>
      </c>
      <c r="AI2724" s="6">
        <v>0.97330959149976093</v>
      </c>
      <c r="AJ2724" s="6">
        <v>14.016086903636655</v>
      </c>
      <c r="AK2724" s="6">
        <v>0.7658545278319433</v>
      </c>
      <c r="AL2724" s="6">
        <v>6.4744699342603571</v>
      </c>
      <c r="AM2724" s="6">
        <v>0.13952176090571194</v>
      </c>
      <c r="AN2724" s="6">
        <v>4.5588774922925772</v>
      </c>
      <c r="AO2724" s="6">
        <v>0.15127889319316087</v>
      </c>
      <c r="AP2724" s="6">
        <v>2.4295907689954213</v>
      </c>
      <c r="AQ2724" s="6">
        <v>3.3622670806458448</v>
      </c>
      <c r="AR2724" s="6">
        <v>100</v>
      </c>
      <c r="AS2724" s="6"/>
      <c r="AT2724" s="6">
        <v>0.36282188613673994</v>
      </c>
      <c r="AU2724" s="6">
        <v>0.1913158646080157</v>
      </c>
      <c r="AV2724" s="6">
        <v>0.41319078571940454</v>
      </c>
      <c r="AW2724" s="6"/>
      <c r="AX2724" s="6">
        <v>0.11455536506322317</v>
      </c>
      <c r="AY2724" s="6">
        <v>0.39328649385395337</v>
      </c>
      <c r="AZ2724" s="6">
        <f>LOG(Tabella1[[#This Row],[SiO2]]/Tabella1[[#This Row],[Al2O3]])</f>
        <v>0.45038472748882796</v>
      </c>
      <c r="BA2724" s="6">
        <f>LOG((Tabella1[[#This Row],[FeO]]*0.8998+Tabella1[[#This Row],[Fe2O3]])/Tabella1[[#This Row],[K2O]])</f>
        <v>0.23242225045563031</v>
      </c>
      <c r="BB2724" s="6">
        <f>Tabella1[[#This Row],[Log SiO2/Al2O3]]/Tabella1[[#This Row],[Log (FeO3/K2O)]]</f>
        <v>1.9377866215730795</v>
      </c>
    </row>
    <row r="2725" spans="1:54">
      <c r="A2725" s="19" t="s">
        <v>3488</v>
      </c>
      <c r="B2725" s="19" t="s">
        <v>3882</v>
      </c>
      <c r="C2725" s="19" t="s">
        <v>3912</v>
      </c>
      <c r="D2725" s="19" t="s">
        <v>1022</v>
      </c>
      <c r="E2725" s="19" t="s">
        <v>2771</v>
      </c>
      <c r="F2725" s="19" t="s">
        <v>975</v>
      </c>
      <c r="G2725" s="12" t="s">
        <v>1050</v>
      </c>
      <c r="H2725" s="8"/>
      <c r="I2725" s="6">
        <v>54.36</v>
      </c>
      <c r="J2725" s="6">
        <v>1.1299999999999999</v>
      </c>
      <c r="K2725" s="6">
        <v>19.27</v>
      </c>
      <c r="L2725" s="6">
        <v>1.85</v>
      </c>
      <c r="M2725" s="6">
        <v>8.0500000000000007</v>
      </c>
      <c r="N2725" s="6">
        <v>0.09</v>
      </c>
      <c r="O2725" s="6">
        <v>2.87</v>
      </c>
      <c r="P2725" s="6">
        <v>0.77</v>
      </c>
      <c r="Q2725" s="6">
        <v>2.39</v>
      </c>
      <c r="R2725" s="6">
        <v>3.68</v>
      </c>
      <c r="S2725" s="6">
        <v>0.28999999999999998</v>
      </c>
      <c r="T2725" s="6">
        <v>4.37</v>
      </c>
      <c r="U2725" s="6">
        <v>94.27000000000001</v>
      </c>
      <c r="V2725" s="12"/>
      <c r="W2725" s="6">
        <v>57.664156147236653</v>
      </c>
      <c r="X2725" s="6">
        <v>1.1986846292563909</v>
      </c>
      <c r="Y2725" s="6">
        <v>20.441285668823589</v>
      </c>
      <c r="Z2725" s="6">
        <v>10.300201548742972</v>
      </c>
      <c r="AA2725" s="6">
        <v>9.5470457197411679E-2</v>
      </c>
      <c r="AB2725" s="6">
        <v>3.0444468017396837</v>
      </c>
      <c r="AC2725" s="6">
        <v>0.81680280046674447</v>
      </c>
      <c r="AD2725" s="6">
        <v>2.5352710300201546</v>
      </c>
      <c r="AE2725" s="6">
        <v>3.9036809165163886</v>
      </c>
      <c r="AF2725" s="6">
        <v>99.999999999999986</v>
      </c>
      <c r="AG2725" s="6"/>
      <c r="AH2725" s="6">
        <v>64.742641148396828</v>
      </c>
      <c r="AI2725" s="6">
        <v>1.0121498903766979</v>
      </c>
      <c r="AJ2725" s="6">
        <v>13.528518928937569</v>
      </c>
      <c r="AK2725" s="6">
        <v>0.82904858138895188</v>
      </c>
      <c r="AL2725" s="6">
        <v>8.0182995392421592</v>
      </c>
      <c r="AM2725" s="6">
        <v>9.0795535323367316E-2</v>
      </c>
      <c r="AN2725" s="6">
        <v>5.0941829920799924</v>
      </c>
      <c r="AO2725" s="6">
        <v>0.98264327991689493</v>
      </c>
      <c r="AP2725" s="6">
        <v>2.7596849000137738</v>
      </c>
      <c r="AQ2725" s="6">
        <v>2.7958256446201952</v>
      </c>
      <c r="AR2725" s="6">
        <v>100.00000000000004</v>
      </c>
      <c r="AS2725" s="6"/>
      <c r="AT2725" s="6">
        <v>0.34488714035474227</v>
      </c>
      <c r="AU2725" s="6">
        <v>0.1713548145904101</v>
      </c>
      <c r="AV2725" s="6">
        <v>0.38849874384285171</v>
      </c>
      <c r="AW2725" s="6"/>
      <c r="AX2725" s="6">
        <v>0.12055853182188514</v>
      </c>
      <c r="AY2725" s="6">
        <v>0.37025903862237142</v>
      </c>
      <c r="AZ2725" s="6">
        <f>LOG(Tabella1[[#This Row],[SiO2]]/Tabella1[[#This Row],[Al2O3]])</f>
        <v>0.45039773340500372</v>
      </c>
      <c r="BA2725" s="6">
        <f>LOG((Tabella1[[#This Row],[FeO]]*0.8998+Tabella1[[#This Row],[Fe2O3]])/Tabella1[[#This Row],[K2O]])</f>
        <v>0.3928779989633977</v>
      </c>
      <c r="BB2725" s="6">
        <f>Tabella1[[#This Row],[Log SiO2/Al2O3]]/Tabella1[[#This Row],[Log (FeO3/K2O)]]</f>
        <v>1.1464060970412466</v>
      </c>
    </row>
    <row r="2726" spans="1:54">
      <c r="A2726" s="19" t="s">
        <v>3488</v>
      </c>
      <c r="B2726" s="19" t="s">
        <v>3882</v>
      </c>
      <c r="C2726" s="19" t="s">
        <v>3912</v>
      </c>
      <c r="D2726" s="19" t="s">
        <v>1022</v>
      </c>
      <c r="E2726" s="19" t="s">
        <v>2771</v>
      </c>
      <c r="F2726" s="19" t="s">
        <v>975</v>
      </c>
      <c r="G2726" s="12" t="s">
        <v>1032</v>
      </c>
      <c r="H2726" s="8"/>
      <c r="I2726" s="6">
        <v>58.21</v>
      </c>
      <c r="J2726" s="6">
        <v>1.18</v>
      </c>
      <c r="K2726" s="6">
        <v>18.71</v>
      </c>
      <c r="L2726" s="6">
        <v>1.78</v>
      </c>
      <c r="M2726" s="6">
        <v>6.04</v>
      </c>
      <c r="N2726" s="6">
        <v>0.11</v>
      </c>
      <c r="O2726" s="6">
        <v>2.3199999999999998</v>
      </c>
      <c r="P2726" s="6">
        <v>0.32</v>
      </c>
      <c r="Q2726" s="6">
        <v>2.91</v>
      </c>
      <c r="R2726" s="6">
        <v>3.28</v>
      </c>
      <c r="S2726" s="6">
        <v>0.15</v>
      </c>
      <c r="T2726" s="6">
        <v>3.36</v>
      </c>
      <c r="U2726" s="6">
        <v>94.679999999999978</v>
      </c>
      <c r="V2726" s="12"/>
      <c r="W2726" s="6">
        <v>61.480777355302088</v>
      </c>
      <c r="X2726" s="6">
        <v>1.2463033375580908</v>
      </c>
      <c r="Y2726" s="6">
        <v>19.761301225179558</v>
      </c>
      <c r="Z2726" s="6">
        <v>8.0692860160540789</v>
      </c>
      <c r="AA2726" s="6">
        <v>0.11618081960287287</v>
      </c>
      <c r="AB2726" s="6">
        <v>2.4503591043515001</v>
      </c>
      <c r="AC2726" s="6">
        <v>0.33798056611744831</v>
      </c>
      <c r="AD2726" s="6">
        <v>3.073510773130546</v>
      </c>
      <c r="AE2726" s="6">
        <v>3.4643008027038449</v>
      </c>
      <c r="AF2726" s="6">
        <v>100.00000000000004</v>
      </c>
      <c r="AG2726" s="6"/>
      <c r="AH2726" s="6">
        <v>68.710176900071303</v>
      </c>
      <c r="AI2726" s="6">
        <v>1.0475165648591052</v>
      </c>
      <c r="AJ2726" s="6">
        <v>13.018316613530203</v>
      </c>
      <c r="AK2726" s="6">
        <v>0.79057077829930933</v>
      </c>
      <c r="AL2726" s="6">
        <v>5.962602221373916</v>
      </c>
      <c r="AM2726" s="6">
        <v>0.1099834078995699</v>
      </c>
      <c r="AN2726" s="6">
        <v>4.0812493819529063</v>
      </c>
      <c r="AO2726" s="6">
        <v>0.40473209474234151</v>
      </c>
      <c r="AP2726" s="6">
        <v>3.3301752476034596</v>
      </c>
      <c r="AQ2726" s="6">
        <v>2.4697250817387761</v>
      </c>
      <c r="AR2726" s="6">
        <v>100.00000000000003</v>
      </c>
      <c r="AS2726" s="6"/>
      <c r="AT2726" s="6">
        <v>0.35107542222236304</v>
      </c>
      <c r="AU2726" s="6">
        <v>0.20959640241434183</v>
      </c>
      <c r="AV2726" s="6">
        <v>0.40634305873267534</v>
      </c>
      <c r="AW2726" s="6"/>
      <c r="AX2726" s="6">
        <v>0.16722944139516421</v>
      </c>
      <c r="AY2726" s="6">
        <v>0.38584338573308957</v>
      </c>
      <c r="AZ2726" s="6">
        <f>LOG(Tabella1[[#This Row],[SiO2]]/Tabella1[[#This Row],[Al2O3]])</f>
        <v>0.49292381178487066</v>
      </c>
      <c r="BA2726" s="6">
        <f>LOG((Tabella1[[#This Row],[FeO]]*0.8998+Tabella1[[#This Row],[Fe2O3]])/Tabella1[[#This Row],[K2O]])</f>
        <v>0.34234997133607903</v>
      </c>
      <c r="BB2726" s="6">
        <f>Tabella1[[#This Row],[Log SiO2/Al2O3]]/Tabella1[[#This Row],[Log (FeO3/K2O)]]</f>
        <v>1.439824311540473</v>
      </c>
    </row>
    <row r="2727" spans="1:54">
      <c r="A2727" s="19" t="s">
        <v>3488</v>
      </c>
      <c r="B2727" s="19" t="s">
        <v>3882</v>
      </c>
      <c r="C2727" s="19" t="s">
        <v>3912</v>
      </c>
      <c r="D2727" s="19" t="s">
        <v>1022</v>
      </c>
      <c r="E2727" s="19" t="s">
        <v>2771</v>
      </c>
      <c r="F2727" s="19" t="s">
        <v>975</v>
      </c>
      <c r="G2727" s="12" t="s">
        <v>1033</v>
      </c>
      <c r="H2727" s="6"/>
      <c r="I2727" s="6">
        <v>57.51</v>
      </c>
      <c r="J2727" s="6">
        <v>1.21</v>
      </c>
      <c r="K2727" s="6">
        <v>19.07</v>
      </c>
      <c r="L2727" s="6">
        <v>1.7</v>
      </c>
      <c r="M2727" s="6">
        <v>9.9600000000000009</v>
      </c>
      <c r="N2727" s="6">
        <v>7.0000000000000007E-2</v>
      </c>
      <c r="O2727" s="6">
        <v>2.54</v>
      </c>
      <c r="P2727" s="6">
        <v>0.14000000000000001</v>
      </c>
      <c r="Q2727" s="6">
        <v>2.52</v>
      </c>
      <c r="R2727" s="6">
        <v>3.37</v>
      </c>
      <c r="S2727" s="6">
        <v>0.12</v>
      </c>
      <c r="T2727" s="6">
        <v>2.34</v>
      </c>
      <c r="U2727" s="6">
        <v>97.919999999999987</v>
      </c>
      <c r="V2727" s="6"/>
      <c r="W2727" s="6">
        <v>58.731617647058833</v>
      </c>
      <c r="X2727" s="6">
        <v>1.235702614379085</v>
      </c>
      <c r="Y2727" s="6">
        <v>19.475081699346408</v>
      </c>
      <c r="Z2727" s="6">
        <v>11.734068627450982</v>
      </c>
      <c r="AA2727" s="6">
        <v>7.1486928104575187E-2</v>
      </c>
      <c r="AB2727" s="6">
        <v>2.5939542483660136</v>
      </c>
      <c r="AC2727" s="6">
        <v>0.14297385620915037</v>
      </c>
      <c r="AD2727" s="6">
        <v>2.5735294117647061</v>
      </c>
      <c r="AE2727" s="6">
        <v>3.4415849673202619</v>
      </c>
      <c r="AF2727" s="6">
        <v>100.00000000000003</v>
      </c>
      <c r="AG2727" s="6"/>
      <c r="AH2727" s="6">
        <v>65.899726735482091</v>
      </c>
      <c r="AI2727" s="6">
        <v>1.0427520231530705</v>
      </c>
      <c r="AJ2727" s="6">
        <v>12.880968373992252</v>
      </c>
      <c r="AK2727" s="6">
        <v>0.73297043167137566</v>
      </c>
      <c r="AL2727" s="6">
        <v>9.5449798539577557</v>
      </c>
      <c r="AM2727" s="6">
        <v>6.7943717604390677E-2</v>
      </c>
      <c r="AN2727" s="6">
        <v>4.3376613556593346</v>
      </c>
      <c r="AO2727" s="6">
        <v>0.17189469781938213</v>
      </c>
      <c r="AP2727" s="6">
        <v>2.7995705673894333</v>
      </c>
      <c r="AQ2727" s="6">
        <v>2.4633234897638685</v>
      </c>
      <c r="AR2727" s="6">
        <v>99.999999999999986</v>
      </c>
      <c r="AS2727" s="6"/>
      <c r="AT2727" s="6">
        <v>0.2826099072240133</v>
      </c>
      <c r="AU2727" s="6">
        <v>0.13313517561155855</v>
      </c>
      <c r="AV2727" s="6">
        <v>0.31245216887507354</v>
      </c>
      <c r="AW2727" s="6"/>
      <c r="AX2727" s="6">
        <v>0.15834480092953179</v>
      </c>
      <c r="AY2727" s="6">
        <v>0.30320934476066441</v>
      </c>
      <c r="AZ2727" s="6">
        <f>LOG(Tabella1[[#This Row],[SiO2]]/Tabella1[[#This Row],[Al2O3]])</f>
        <v>0.47939267455171941</v>
      </c>
      <c r="BA2727" s="6">
        <f>LOG((Tabella1[[#This Row],[FeO]]*0.8998+Tabella1[[#This Row],[Fe2O3]])/Tabella1[[#This Row],[K2O]])</f>
        <v>0.50020910318091094</v>
      </c>
      <c r="BB2727" s="6">
        <f>Tabella1[[#This Row],[Log SiO2/Al2O3]]/Tabella1[[#This Row],[Log (FeO3/K2O)]]</f>
        <v>0.95838454658898353</v>
      </c>
    </row>
    <row r="2728" spans="1:54">
      <c r="A2728" s="19" t="s">
        <v>3488</v>
      </c>
      <c r="B2728" s="19" t="s">
        <v>3882</v>
      </c>
      <c r="C2728" s="19" t="s">
        <v>3912</v>
      </c>
      <c r="D2728" s="19" t="s">
        <v>1022</v>
      </c>
      <c r="E2728" s="19" t="s">
        <v>2771</v>
      </c>
      <c r="F2728" s="19" t="s">
        <v>975</v>
      </c>
      <c r="G2728" s="12" t="s">
        <v>1034</v>
      </c>
      <c r="H2728" s="6"/>
      <c r="I2728" s="6">
        <v>58.07</v>
      </c>
      <c r="J2728" s="6">
        <v>1.2</v>
      </c>
      <c r="K2728" s="6">
        <v>17.34</v>
      </c>
      <c r="L2728" s="6">
        <v>1.1399999999999999</v>
      </c>
      <c r="M2728" s="6">
        <v>6.89</v>
      </c>
      <c r="N2728" s="6">
        <v>0.08</v>
      </c>
      <c r="O2728" s="6">
        <v>2.62</v>
      </c>
      <c r="P2728" s="6">
        <v>0.32</v>
      </c>
      <c r="Q2728" s="30">
        <v>2.37</v>
      </c>
      <c r="R2728" s="6">
        <v>2.92</v>
      </c>
      <c r="S2728" s="6">
        <v>0.24</v>
      </c>
      <c r="T2728" s="6">
        <v>4.95</v>
      </c>
      <c r="U2728" s="6">
        <v>92.84</v>
      </c>
      <c r="V2728" s="6"/>
      <c r="W2728" s="6">
        <v>62.548470486859109</v>
      </c>
      <c r="X2728" s="6">
        <v>1.2925463162429986</v>
      </c>
      <c r="Y2728" s="6">
        <v>18.677294269711332</v>
      </c>
      <c r="Z2728" s="6">
        <v>8.5308056872037916</v>
      </c>
      <c r="AA2728" s="6">
        <v>8.6169754416199909E-2</v>
      </c>
      <c r="AB2728" s="6">
        <v>2.8220594571305475</v>
      </c>
      <c r="AC2728" s="6">
        <v>0.34467901766479964</v>
      </c>
      <c r="AD2728" s="6">
        <v>2.5527789745799225</v>
      </c>
      <c r="AE2728" s="6">
        <v>3.1451960361912965</v>
      </c>
      <c r="AF2728" s="6">
        <v>100.00000000000001</v>
      </c>
      <c r="AG2728" s="6"/>
      <c r="AH2728" s="6">
        <v>69.161982731335229</v>
      </c>
      <c r="AI2728" s="6">
        <v>1.0748609368545363</v>
      </c>
      <c r="AJ2728" s="6">
        <v>12.173691082500387</v>
      </c>
      <c r="AK2728" s="6">
        <v>0.5108786437817382</v>
      </c>
      <c r="AL2728" s="6">
        <v>6.8629409557959615</v>
      </c>
      <c r="AM2728" s="6">
        <v>8.0708005689951581E-2</v>
      </c>
      <c r="AN2728" s="6">
        <v>4.6504885664528564</v>
      </c>
      <c r="AO2728" s="6">
        <v>0.40837560083061092</v>
      </c>
      <c r="AP2728" s="6">
        <v>2.7366205709581806</v>
      </c>
      <c r="AQ2728" s="6">
        <v>2.2184505967414911</v>
      </c>
      <c r="AR2728" s="6">
        <v>100.00000000000001</v>
      </c>
      <c r="AS2728" s="6"/>
      <c r="AT2728" s="6">
        <v>0.37099475556379791</v>
      </c>
      <c r="AU2728" s="6">
        <v>0.12958736733190893</v>
      </c>
      <c r="AV2728" s="6">
        <v>0.40391862020487856</v>
      </c>
      <c r="AW2728" s="6"/>
      <c r="AX2728" s="6">
        <v>0.19503281560335392</v>
      </c>
      <c r="AY2728" s="6">
        <v>0.40579025570523569</v>
      </c>
      <c r="AZ2728" s="6">
        <f>LOG(Tabella1[[#This Row],[SiO2]]/Tabella1[[#This Row],[Al2O3]])</f>
        <v>0.52490273289313272</v>
      </c>
      <c r="BA2728" s="6">
        <f>LOG((Tabella1[[#This Row],[FeO]]*0.8998+Tabella1[[#This Row],[Fe2O3]])/Tabella1[[#This Row],[K2O]])</f>
        <v>0.40029084231759798</v>
      </c>
      <c r="BB2728" s="6">
        <f>Tabella1[[#This Row],[Log SiO2/Al2O3]]/Tabella1[[#This Row],[Log (FeO3/K2O)]]</f>
        <v>1.3113033759504931</v>
      </c>
    </row>
    <row r="2729" spans="1:54">
      <c r="A2729" s="19" t="s">
        <v>3488</v>
      </c>
      <c r="B2729" s="19" t="s">
        <v>3882</v>
      </c>
      <c r="C2729" s="19" t="s">
        <v>3912</v>
      </c>
      <c r="D2729" s="19" t="s">
        <v>1022</v>
      </c>
      <c r="E2729" s="19" t="s">
        <v>2771</v>
      </c>
      <c r="F2729" s="19" t="s">
        <v>975</v>
      </c>
      <c r="G2729" s="12" t="s">
        <v>1051</v>
      </c>
      <c r="H2729" s="6"/>
      <c r="I2729" s="6">
        <v>56.86</v>
      </c>
      <c r="J2729" s="6">
        <v>1.01</v>
      </c>
      <c r="K2729" s="6">
        <v>16.170000000000002</v>
      </c>
      <c r="L2729" s="6">
        <v>2.0099999999999998</v>
      </c>
      <c r="M2729" s="6">
        <v>10.49</v>
      </c>
      <c r="N2729" s="6">
        <v>0.17</v>
      </c>
      <c r="O2729" s="6">
        <v>3.64</v>
      </c>
      <c r="P2729" s="6">
        <v>0.24</v>
      </c>
      <c r="Q2729" s="30">
        <v>1.48</v>
      </c>
      <c r="R2729" s="6">
        <v>2.2000000000000002</v>
      </c>
      <c r="S2729" s="6">
        <v>0.22</v>
      </c>
      <c r="T2729" s="6">
        <v>4.76</v>
      </c>
      <c r="U2729" s="6">
        <v>94.07</v>
      </c>
      <c r="V2729" s="6"/>
      <c r="W2729" s="6">
        <v>60.444349952163293</v>
      </c>
      <c r="X2729" s="6">
        <v>1.0736685447007548</v>
      </c>
      <c r="Y2729" s="6">
        <v>17.189327096842781</v>
      </c>
      <c r="Z2729" s="6">
        <v>13.07536940576167</v>
      </c>
      <c r="AA2729" s="6">
        <v>0.18071648772190924</v>
      </c>
      <c r="AB2729" s="6">
        <v>3.8694589135749977</v>
      </c>
      <c r="AC2729" s="6">
        <v>0.255129159136813</v>
      </c>
      <c r="AD2729" s="6">
        <v>1.5732964813436803</v>
      </c>
      <c r="AE2729" s="6">
        <v>2.3386839587541197</v>
      </c>
      <c r="AF2729" s="6">
        <v>100.00000000000003</v>
      </c>
      <c r="AG2729" s="6"/>
      <c r="AH2729" s="6">
        <v>66.551255687648236</v>
      </c>
      <c r="AI2729" s="6">
        <v>0.88905002247654141</v>
      </c>
      <c r="AJ2729" s="6">
        <v>11.156218035354806</v>
      </c>
      <c r="AK2729" s="6">
        <v>0.88520272887722706</v>
      </c>
      <c r="AL2729" s="6">
        <v>10.268341847891797</v>
      </c>
      <c r="AM2729" s="6">
        <v>0.16854246449096383</v>
      </c>
      <c r="AN2729" s="6">
        <v>6.3493967158029685</v>
      </c>
      <c r="AO2729" s="6">
        <v>0.30099192156555277</v>
      </c>
      <c r="AP2729" s="6">
        <v>1.67942937929348</v>
      </c>
      <c r="AQ2729" s="6">
        <v>1.6425680871846975</v>
      </c>
      <c r="AR2729" s="6">
        <v>100.00000000000001</v>
      </c>
      <c r="AS2729" s="6"/>
      <c r="AT2729" s="6">
        <v>0.34529840033864145</v>
      </c>
      <c r="AU2729" s="6">
        <v>0.14705894332744426</v>
      </c>
      <c r="AV2729" s="6">
        <v>0.38208548602844628</v>
      </c>
      <c r="AW2729" s="6"/>
      <c r="AX2729" s="6">
        <v>0.20632472730048709</v>
      </c>
      <c r="AY2729" s="6">
        <v>0.36284145431619058</v>
      </c>
      <c r="AZ2729" s="6">
        <f>LOG(Tabella1[[#This Row],[SiO2]]/Tabella1[[#This Row],[Al2O3]])</f>
        <v>0.54609683544802212</v>
      </c>
      <c r="BA2729" s="6">
        <f>LOG((Tabella1[[#This Row],[FeO]]*0.8998+Tabella1[[#This Row],[Fe2O3]])/Tabella1[[#This Row],[K2O]])</f>
        <v>0.71634115710202717</v>
      </c>
      <c r="BB2729" s="6">
        <f>Tabella1[[#This Row],[Log SiO2/Al2O3]]/Tabella1[[#This Row],[Log (FeO3/K2O)]]</f>
        <v>0.76234183954649215</v>
      </c>
    </row>
    <row r="2730" spans="1:54">
      <c r="A2730" s="19" t="s">
        <v>3488</v>
      </c>
      <c r="B2730" s="19" t="s">
        <v>3882</v>
      </c>
      <c r="C2730" s="19" t="s">
        <v>3912</v>
      </c>
      <c r="D2730" s="19" t="s">
        <v>1022</v>
      </c>
      <c r="E2730" s="19" t="s">
        <v>2771</v>
      </c>
      <c r="F2730" s="19" t="s">
        <v>975</v>
      </c>
      <c r="G2730" s="12" t="s">
        <v>1052</v>
      </c>
      <c r="H2730" s="6"/>
      <c r="I2730" s="6">
        <v>58.3</v>
      </c>
      <c r="J2730" s="6">
        <v>1.27</v>
      </c>
      <c r="K2730" s="6">
        <v>18.68</v>
      </c>
      <c r="L2730" s="6">
        <v>1.52</v>
      </c>
      <c r="M2730" s="6">
        <v>6.88</v>
      </c>
      <c r="N2730" s="6">
        <v>0.11</v>
      </c>
      <c r="O2730" s="6">
        <v>2.57</v>
      </c>
      <c r="P2730" s="6">
        <v>0.28000000000000003</v>
      </c>
      <c r="Q2730" s="6">
        <v>2.91</v>
      </c>
      <c r="R2730" s="6">
        <v>2.96</v>
      </c>
      <c r="S2730" s="6">
        <v>0.16</v>
      </c>
      <c r="T2730" s="6">
        <v>4.22</v>
      </c>
      <c r="U2730" s="6">
        <v>95.329999999999984</v>
      </c>
      <c r="V2730" s="6"/>
      <c r="W2730" s="6">
        <v>61.155984474981651</v>
      </c>
      <c r="X2730" s="6">
        <v>1.3322144130913671</v>
      </c>
      <c r="Y2730" s="6">
        <v>19.595090737438376</v>
      </c>
      <c r="Z2730" s="6">
        <v>8.6541487464596685</v>
      </c>
      <c r="AA2730" s="6">
        <v>0.11538864995279557</v>
      </c>
      <c r="AB2730" s="6">
        <v>2.6958984579880418</v>
      </c>
      <c r="AC2730" s="6">
        <v>0.29371656351620695</v>
      </c>
      <c r="AD2730" s="6">
        <v>3.0525542851148648</v>
      </c>
      <c r="AE2730" s="6">
        <v>3.1050036714570446</v>
      </c>
      <c r="AF2730" s="6">
        <v>100</v>
      </c>
      <c r="AG2730" s="6"/>
      <c r="AH2730" s="6">
        <v>68.113303870389814</v>
      </c>
      <c r="AI2730" s="6">
        <v>1.1158929591569415</v>
      </c>
      <c r="AJ2730" s="6">
        <v>12.864645948260659</v>
      </c>
      <c r="AK2730" s="6">
        <v>0.6681966093102335</v>
      </c>
      <c r="AL2730" s="6">
        <v>6.7224450584833964</v>
      </c>
      <c r="AM2730" s="6">
        <v>0.10885969087806664</v>
      </c>
      <c r="AN2730" s="6">
        <v>4.474847048653368</v>
      </c>
      <c r="AO2730" s="6">
        <v>0.35052227529652663</v>
      </c>
      <c r="AP2730" s="6">
        <v>3.296150346195259</v>
      </c>
      <c r="AQ2730" s="6">
        <v>2.2060045506499266</v>
      </c>
      <c r="AR2730" s="6">
        <v>100.00000000000001</v>
      </c>
      <c r="AS2730" s="6"/>
      <c r="AT2730" s="6">
        <v>0.35702564188821434</v>
      </c>
      <c r="AU2730" s="6">
        <v>0.16582951198032131</v>
      </c>
      <c r="AV2730" s="6">
        <v>0.39963653764120849</v>
      </c>
      <c r="AW2730" s="6"/>
      <c r="AX2730" s="6">
        <v>0.20052004116473496</v>
      </c>
      <c r="AY2730" s="6">
        <v>0.39191876196166792</v>
      </c>
      <c r="AZ2730" s="6">
        <f>LOG(Tabella1[[#This Row],[SiO2]]/Tabella1[[#This Row],[Al2O3]])</f>
        <v>0.49429168286493952</v>
      </c>
      <c r="BA2730" s="6">
        <f>LOG((Tabella1[[#This Row],[FeO]]*0.8998+Tabella1[[#This Row],[Fe2O3]])/Tabella1[[#This Row],[K2O]])</f>
        <v>0.41579781469510174</v>
      </c>
      <c r="BB2730" s="6">
        <f>Tabella1[[#This Row],[Log SiO2/Al2O3]]/Tabella1[[#This Row],[Log (FeO3/K2O)]]</f>
        <v>1.1887789338849608</v>
      </c>
    </row>
    <row r="2731" spans="1:54">
      <c r="A2731" s="19" t="s">
        <v>3488</v>
      </c>
      <c r="B2731" s="19" t="s">
        <v>3882</v>
      </c>
      <c r="C2731" s="19" t="s">
        <v>3912</v>
      </c>
      <c r="D2731" s="19" t="s">
        <v>1022</v>
      </c>
      <c r="E2731" s="19" t="s">
        <v>2771</v>
      </c>
      <c r="F2731" s="19" t="s">
        <v>975</v>
      </c>
      <c r="G2731" s="12" t="s">
        <v>1035</v>
      </c>
      <c r="H2731" s="6"/>
      <c r="I2731" s="6">
        <v>55.85</v>
      </c>
      <c r="J2731" s="6">
        <v>1</v>
      </c>
      <c r="K2731" s="6">
        <v>18.47</v>
      </c>
      <c r="L2731" s="6">
        <v>0.95</v>
      </c>
      <c r="M2731" s="6">
        <v>9.6999999999999993</v>
      </c>
      <c r="N2731" s="6">
        <v>0.13</v>
      </c>
      <c r="O2731" s="6">
        <v>3.37</v>
      </c>
      <c r="P2731" s="6">
        <v>0.36</v>
      </c>
      <c r="Q2731" s="6">
        <v>2.31</v>
      </c>
      <c r="R2731" s="6">
        <v>2.94</v>
      </c>
      <c r="S2731" s="6">
        <v>0.11</v>
      </c>
      <c r="T2731" s="6">
        <v>4.7399999999999993</v>
      </c>
      <c r="U2731" s="6">
        <v>94.97999999999999</v>
      </c>
      <c r="V2731" s="6"/>
      <c r="W2731" s="6">
        <v>58.801853021688785</v>
      </c>
      <c r="X2731" s="6">
        <v>1.0528532322594231</v>
      </c>
      <c r="Y2731" s="6">
        <v>19.446199199831543</v>
      </c>
      <c r="Z2731" s="6">
        <v>11.107601600336915</v>
      </c>
      <c r="AA2731" s="6">
        <v>0.13687092019372502</v>
      </c>
      <c r="AB2731" s="6">
        <v>3.5481153927142559</v>
      </c>
      <c r="AC2731" s="6">
        <v>0.37902716361339234</v>
      </c>
      <c r="AD2731" s="6">
        <v>2.4320909665192678</v>
      </c>
      <c r="AE2731" s="6">
        <v>3.0953885028427037</v>
      </c>
      <c r="AF2731" s="6">
        <v>100.00000000000001</v>
      </c>
      <c r="AG2731" s="6"/>
      <c r="AH2731" s="6">
        <v>65.215543529572912</v>
      </c>
      <c r="AI2731" s="6">
        <v>0.87817964279253202</v>
      </c>
      <c r="AJ2731" s="6">
        <v>12.713127745634759</v>
      </c>
      <c r="AK2731" s="6">
        <v>0.41739652965665081</v>
      </c>
      <c r="AL2731" s="6">
        <v>9.4727288594780248</v>
      </c>
      <c r="AM2731" s="6">
        <v>0.12858263250191754</v>
      </c>
      <c r="AN2731" s="6">
        <v>5.8646152072729549</v>
      </c>
      <c r="AO2731" s="6">
        <v>0.4504272333324606</v>
      </c>
      <c r="AP2731" s="6">
        <v>2.6151135606740055</v>
      </c>
      <c r="AQ2731" s="6">
        <v>2.1899115410809187</v>
      </c>
      <c r="AR2731" s="6">
        <v>99.999999999999986</v>
      </c>
      <c r="AS2731" s="6"/>
      <c r="AT2731" s="6">
        <v>0.36263699482371331</v>
      </c>
      <c r="AU2731" s="6">
        <v>8.0988725116501181E-2</v>
      </c>
      <c r="AV2731" s="6">
        <v>0.38237488718705509</v>
      </c>
      <c r="AW2731" s="6"/>
      <c r="AX2731" s="6">
        <v>0.17566365274821302</v>
      </c>
      <c r="AY2731" s="6">
        <v>0.38345962539045658</v>
      </c>
      <c r="AZ2731" s="6">
        <f>LOG(Tabella1[[#This Row],[SiO2]]/Tabella1[[#This Row],[Al2O3]])</f>
        <v>0.48055628201138645</v>
      </c>
      <c r="BA2731" s="6">
        <f>LOG((Tabella1[[#This Row],[FeO]]*0.8998+Tabella1[[#This Row],[Fe2O3]])/Tabella1[[#This Row],[K2O]])</f>
        <v>0.51744097981634163</v>
      </c>
      <c r="BB2731" s="6">
        <f>Tabella1[[#This Row],[Log SiO2/Al2O3]]/Tabella1[[#This Row],[Log (FeO3/K2O)]]</f>
        <v>0.92871709191249818</v>
      </c>
    </row>
    <row r="2732" spans="1:54" hidden="1">
      <c r="A2732" s="19" t="s">
        <v>3488</v>
      </c>
      <c r="B2732" s="19" t="s">
        <v>3882</v>
      </c>
      <c r="C2732" s="19" t="s">
        <v>3912</v>
      </c>
      <c r="D2732" s="19" t="s">
        <v>1022</v>
      </c>
      <c r="E2732" s="19" t="s">
        <v>2773</v>
      </c>
      <c r="F2732" s="19" t="s">
        <v>975</v>
      </c>
      <c r="G2732" s="12" t="s">
        <v>1053</v>
      </c>
      <c r="H2732" s="6"/>
      <c r="I2732" s="6">
        <v>57.71</v>
      </c>
      <c r="J2732" s="6">
        <v>1.1399999999999999</v>
      </c>
      <c r="K2732" s="6">
        <v>20.23</v>
      </c>
      <c r="L2732" s="6">
        <v>1.74</v>
      </c>
      <c r="M2732" s="6">
        <v>6.54</v>
      </c>
      <c r="N2732" s="6">
        <v>0.12</v>
      </c>
      <c r="O2732" s="6">
        <v>2.19</v>
      </c>
      <c r="P2732" s="6">
        <v>0.4</v>
      </c>
      <c r="Q2732" s="6">
        <v>2.29</v>
      </c>
      <c r="R2732" s="6">
        <v>3.76</v>
      </c>
      <c r="S2732" s="6">
        <v>0.11</v>
      </c>
      <c r="T2732" s="6">
        <v>4</v>
      </c>
      <c r="U2732" s="6">
        <v>95.950000000000017</v>
      </c>
      <c r="V2732" s="6"/>
      <c r="W2732" s="6">
        <v>60.145909327774874</v>
      </c>
      <c r="X2732" s="6">
        <v>1.1881188118811878</v>
      </c>
      <c r="Y2732" s="6">
        <v>21.083897863470554</v>
      </c>
      <c r="Z2732" s="6">
        <v>8.4523189161021346</v>
      </c>
      <c r="AA2732" s="6">
        <v>0.12506513809275663</v>
      </c>
      <c r="AB2732" s="6">
        <v>2.2824387701928082</v>
      </c>
      <c r="AC2732" s="6">
        <v>0.41688379364252209</v>
      </c>
      <c r="AD2732" s="6">
        <v>2.3866597186034388</v>
      </c>
      <c r="AE2732" s="6">
        <v>3.9187076602397073</v>
      </c>
      <c r="AF2732" s="6">
        <v>99.999999999999972</v>
      </c>
      <c r="AG2732" s="6"/>
      <c r="AH2732" s="6">
        <v>67.833632618288078</v>
      </c>
      <c r="AI2732" s="6">
        <v>1.0077534107457446</v>
      </c>
      <c r="AJ2732" s="6">
        <v>14.016754220757436</v>
      </c>
      <c r="AK2732" s="6">
        <v>0.76955654616846236</v>
      </c>
      <c r="AL2732" s="6">
        <v>6.4290555832881129</v>
      </c>
      <c r="AM2732" s="6">
        <v>0.11947753849596399</v>
      </c>
      <c r="AN2732" s="6">
        <v>3.8363639038068511</v>
      </c>
      <c r="AO2732" s="6">
        <v>0.50378843205561608</v>
      </c>
      <c r="AP2732" s="6">
        <v>2.6096370832351079</v>
      </c>
      <c r="AQ2732" s="6">
        <v>2.8192471288214662</v>
      </c>
      <c r="AR2732" s="6">
        <v>100.00000000000003</v>
      </c>
      <c r="AS2732" s="6"/>
      <c r="AT2732" s="6">
        <v>0.32499075062838972</v>
      </c>
      <c r="AU2732" s="6">
        <v>0.19315769469654129</v>
      </c>
      <c r="AV2732" s="6">
        <v>0.37371720742924197</v>
      </c>
      <c r="AW2732" s="6"/>
      <c r="AX2732" s="6">
        <v>0.19575935300570749</v>
      </c>
      <c r="AY2732" s="6">
        <v>0.35532484677777265</v>
      </c>
      <c r="AZ2732" s="6">
        <f>LOG(Tabella1[[#This Row],[SiO2]]/Tabella1[[#This Row],[Al2O3]])</f>
        <v>0.45525519153785804</v>
      </c>
      <c r="BA2732" s="6">
        <f>LOG((Tabella1[[#This Row],[FeO]]*0.8998+Tabella1[[#This Row],[Fe2O3]])/Tabella1[[#This Row],[K2O]])</f>
        <v>0.3070344600876127</v>
      </c>
      <c r="BB2732" s="6">
        <f>Tabella1[[#This Row],[Log SiO2/Al2O3]]/Tabella1[[#This Row],[Log (FeO3/K2O)]]</f>
        <v>1.4827494979161309</v>
      </c>
    </row>
    <row r="2733" spans="1:54" hidden="1">
      <c r="A2733" s="19" t="s">
        <v>3488</v>
      </c>
      <c r="B2733" s="19" t="s">
        <v>3882</v>
      </c>
      <c r="C2733" s="19" t="s">
        <v>3912</v>
      </c>
      <c r="D2733" s="19" t="s">
        <v>1022</v>
      </c>
      <c r="E2733" s="19" t="s">
        <v>5138</v>
      </c>
      <c r="F2733" s="19" t="s">
        <v>975</v>
      </c>
      <c r="G2733" s="12" t="s">
        <v>1054</v>
      </c>
      <c r="H2733" s="6"/>
      <c r="I2733" s="6">
        <v>48.31</v>
      </c>
      <c r="J2733" s="6">
        <v>1.69</v>
      </c>
      <c r="K2733" s="6">
        <v>26.88</v>
      </c>
      <c r="L2733" s="6">
        <v>2.12</v>
      </c>
      <c r="M2733" s="6">
        <v>7.64</v>
      </c>
      <c r="N2733" s="6">
        <v>0.1</v>
      </c>
      <c r="O2733" s="6">
        <v>3.05</v>
      </c>
      <c r="P2733" s="6">
        <v>1.1100000000000001</v>
      </c>
      <c r="Q2733" s="6">
        <v>2.12</v>
      </c>
      <c r="R2733" s="6">
        <v>5.93</v>
      </c>
      <c r="S2733" s="6">
        <v>0.46</v>
      </c>
      <c r="T2733" s="6">
        <v>1.21</v>
      </c>
      <c r="U2733" s="6">
        <v>98.74</v>
      </c>
      <c r="V2733" s="6"/>
      <c r="W2733" s="6">
        <v>48.926473566943493</v>
      </c>
      <c r="X2733" s="6">
        <v>1.711565728175005</v>
      </c>
      <c r="Y2733" s="6">
        <v>27.223009925055702</v>
      </c>
      <c r="Z2733" s="6">
        <v>9.6718655053676326</v>
      </c>
      <c r="AA2733" s="6">
        <v>0.101276078590237</v>
      </c>
      <c r="AB2733" s="6">
        <v>3.0889203970022283</v>
      </c>
      <c r="AC2733" s="6">
        <v>1.1241644723516306</v>
      </c>
      <c r="AD2733" s="6">
        <v>2.1470528661130244</v>
      </c>
      <c r="AE2733" s="6">
        <v>6.0056714604010537</v>
      </c>
      <c r="AF2733" s="6">
        <v>100</v>
      </c>
      <c r="AG2733" s="6"/>
      <c r="AH2733" s="6">
        <v>57.195017861788742</v>
      </c>
      <c r="AI2733" s="6">
        <v>1.5047463265643213</v>
      </c>
      <c r="AJ2733" s="6">
        <v>18.758927356724005</v>
      </c>
      <c r="AK2733" s="6">
        <v>0.94439637472656679</v>
      </c>
      <c r="AL2733" s="6">
        <v>7.5646693975583439</v>
      </c>
      <c r="AM2733" s="6">
        <v>0.10028412333824008</v>
      </c>
      <c r="AN2733" s="6">
        <v>5.3814917942274274</v>
      </c>
      <c r="AO2733" s="6">
        <v>1.4081156985863719</v>
      </c>
      <c r="AP2733" s="6">
        <v>2.4333672320721642</v>
      </c>
      <c r="AQ2733" s="6">
        <v>4.4784440932075871</v>
      </c>
      <c r="AR2733" s="6">
        <v>100.00000000000003</v>
      </c>
      <c r="AS2733" s="6"/>
      <c r="AT2733" s="6">
        <v>0.36275756672676301</v>
      </c>
      <c r="AU2733" s="6">
        <v>0.19979904928801537</v>
      </c>
      <c r="AV2733" s="6">
        <v>0.41568243392813137</v>
      </c>
      <c r="AW2733" s="6"/>
      <c r="AX2733" s="6">
        <v>0.14444573035516284</v>
      </c>
      <c r="AY2733" s="6">
        <v>0.40370652504340621</v>
      </c>
      <c r="AZ2733" s="6">
        <f>LOG(Tabella1[[#This Row],[SiO2]]/Tabella1[[#This Row],[Al2O3]])</f>
        <v>0.25460777310473215</v>
      </c>
      <c r="BA2733" s="6">
        <f>LOG((Tabella1[[#This Row],[FeO]]*0.8998+Tabella1[[#This Row],[Fe2O3]])/Tabella1[[#This Row],[K2O]])</f>
        <v>0.18092098079681843</v>
      </c>
      <c r="BB2733" s="6">
        <f>Tabella1[[#This Row],[Log SiO2/Al2O3]]/Tabella1[[#This Row],[Log (FeO3/K2O)]]</f>
        <v>1.4072871591972351</v>
      </c>
    </row>
    <row r="2734" spans="1:54" hidden="1">
      <c r="A2734" s="19" t="s">
        <v>3488</v>
      </c>
      <c r="B2734" s="19" t="s">
        <v>3882</v>
      </c>
      <c r="C2734" s="19" t="s">
        <v>3912</v>
      </c>
      <c r="D2734" s="19" t="s">
        <v>1022</v>
      </c>
      <c r="E2734" s="19" t="s">
        <v>2773</v>
      </c>
      <c r="F2734" s="19" t="s">
        <v>975</v>
      </c>
      <c r="G2734" s="12" t="s">
        <v>1055</v>
      </c>
      <c r="H2734" s="6"/>
      <c r="I2734" s="6">
        <v>58.8</v>
      </c>
      <c r="J2734" s="6">
        <v>1.34</v>
      </c>
      <c r="K2734" s="6">
        <v>18.46</v>
      </c>
      <c r="L2734" s="6">
        <v>1.87</v>
      </c>
      <c r="M2734" s="6">
        <v>7.33</v>
      </c>
      <c r="N2734" s="6">
        <v>0.11</v>
      </c>
      <c r="O2734" s="6">
        <v>2.61</v>
      </c>
      <c r="P2734" s="6">
        <v>0.24</v>
      </c>
      <c r="Q2734" s="6">
        <v>2.19</v>
      </c>
      <c r="R2734" s="6">
        <v>3.55</v>
      </c>
      <c r="S2734" s="6">
        <v>0.17</v>
      </c>
      <c r="T2734" s="6">
        <v>4.78</v>
      </c>
      <c r="U2734" s="6">
        <v>96.309999999999988</v>
      </c>
      <c r="V2734" s="6"/>
      <c r="W2734" s="6">
        <v>61.052850171321779</v>
      </c>
      <c r="X2734" s="6">
        <v>1.3913404630879453</v>
      </c>
      <c r="Y2734" s="6">
        <v>19.167272349704085</v>
      </c>
      <c r="Z2734" s="6">
        <v>9.3552071435987969</v>
      </c>
      <c r="AA2734" s="6">
        <v>0.11421451562662237</v>
      </c>
      <c r="AB2734" s="6">
        <v>2.7099989616862219</v>
      </c>
      <c r="AC2734" s="6">
        <v>0.24919530682172156</v>
      </c>
      <c r="AD2734" s="6">
        <v>2.2739071747482091</v>
      </c>
      <c r="AE2734" s="6">
        <v>3.686013913404631</v>
      </c>
      <c r="AF2734" s="6">
        <v>100.00000000000001</v>
      </c>
      <c r="AG2734" s="6"/>
      <c r="AH2734" s="6">
        <v>68.195276226890982</v>
      </c>
      <c r="AI2734" s="6">
        <v>1.1687918910021453</v>
      </c>
      <c r="AJ2734" s="6">
        <v>12.620200021092145</v>
      </c>
      <c r="AK2734" s="6">
        <v>0.81604829395743683</v>
      </c>
      <c r="AL2734" s="6">
        <v>7.1097834463128358</v>
      </c>
      <c r="AM2734" s="6">
        <v>0.10806390864276576</v>
      </c>
      <c r="AN2734" s="6">
        <v>4.5112734718834462</v>
      </c>
      <c r="AO2734" s="6">
        <v>0.29825134272277798</v>
      </c>
      <c r="AP2734" s="6">
        <v>2.4624743402956946</v>
      </c>
      <c r="AQ2734" s="6">
        <v>2.6263743062022966</v>
      </c>
      <c r="AR2734" s="6">
        <v>99.999999999999986</v>
      </c>
      <c r="AS2734" s="6"/>
      <c r="AT2734" s="6">
        <v>0.34039245601458207</v>
      </c>
      <c r="AU2734" s="6">
        <v>0.1866985798849457</v>
      </c>
      <c r="AV2734" s="6">
        <v>0.38819820810099315</v>
      </c>
      <c r="AW2734" s="6"/>
      <c r="AX2734" s="6">
        <v>0.15746864950150391</v>
      </c>
      <c r="AY2734" s="6">
        <v>0.37331500128587897</v>
      </c>
      <c r="AZ2734" s="6">
        <f>LOG(Tabella1[[#This Row],[SiO2]]/Tabella1[[#This Row],[Al2O3]])</f>
        <v>0.50314562938624519</v>
      </c>
      <c r="BA2734" s="6">
        <f>LOG((Tabella1[[#This Row],[FeO]]*0.8998+Tabella1[[#This Row],[Fe2O3]])/Tabella1[[#This Row],[K2O]])</f>
        <v>0.37742600524794856</v>
      </c>
      <c r="BB2734" s="6">
        <f>Tabella1[[#This Row],[Log SiO2/Al2O3]]/Tabella1[[#This Row],[Log (FeO3/K2O)]]</f>
        <v>1.3330974082077509</v>
      </c>
    </row>
    <row r="2735" spans="1:54" hidden="1">
      <c r="A2735" s="19" t="s">
        <v>3488</v>
      </c>
      <c r="B2735" s="19" t="s">
        <v>3882</v>
      </c>
      <c r="C2735" s="19" t="s">
        <v>3912</v>
      </c>
      <c r="D2735" s="19" t="s">
        <v>1022</v>
      </c>
      <c r="E2735" s="19" t="s">
        <v>2773</v>
      </c>
      <c r="F2735" s="19" t="s">
        <v>975</v>
      </c>
      <c r="G2735" s="12" t="s">
        <v>1036</v>
      </c>
      <c r="H2735" s="20"/>
      <c r="I2735" s="6">
        <v>57.18</v>
      </c>
      <c r="J2735" s="6">
        <v>1.47</v>
      </c>
      <c r="K2735" s="6">
        <v>18.88</v>
      </c>
      <c r="L2735" s="6">
        <v>2.25</v>
      </c>
      <c r="M2735" s="6">
        <v>6.41</v>
      </c>
      <c r="N2735" s="6">
        <v>0.12</v>
      </c>
      <c r="O2735" s="6">
        <v>2.77</v>
      </c>
      <c r="P2735" s="6">
        <v>0.71</v>
      </c>
      <c r="Q2735" s="6">
        <v>2.64</v>
      </c>
      <c r="R2735" s="6">
        <v>4.12</v>
      </c>
      <c r="S2735" s="6">
        <v>0.23</v>
      </c>
      <c r="T2735" s="6">
        <v>4.12</v>
      </c>
      <c r="U2735" s="6">
        <v>96.32</v>
      </c>
      <c r="V2735" s="12"/>
      <c r="W2735" s="6">
        <v>59.364617940199338</v>
      </c>
      <c r="X2735" s="6">
        <v>1.5261627906976745</v>
      </c>
      <c r="Y2735" s="6">
        <v>19.601328903654487</v>
      </c>
      <c r="Z2735" s="6">
        <v>8.7520764119601324</v>
      </c>
      <c r="AA2735" s="6">
        <v>0.12458471760797343</v>
      </c>
      <c r="AB2735" s="6">
        <v>2.8758305647840534</v>
      </c>
      <c r="AC2735" s="6">
        <v>0.73712624584717612</v>
      </c>
      <c r="AD2735" s="6">
        <v>2.7408637873754156</v>
      </c>
      <c r="AE2735" s="6">
        <v>4.2774086378737541</v>
      </c>
      <c r="AF2735" s="6">
        <v>100</v>
      </c>
      <c r="AG2735" s="6"/>
      <c r="AH2735" s="6">
        <v>66.567559840284204</v>
      </c>
      <c r="AI2735" s="6">
        <v>1.2870376327527144</v>
      </c>
      <c r="AJ2735" s="6">
        <v>12.956212160675165</v>
      </c>
      <c r="AK2735" s="6">
        <v>0.98559454771965826</v>
      </c>
      <c r="AL2735" s="6">
        <v>6.2409678795392667</v>
      </c>
      <c r="AM2735" s="6">
        <v>0.11833432893211496</v>
      </c>
      <c r="AN2735" s="6">
        <v>4.8059576111132882</v>
      </c>
      <c r="AO2735" s="6">
        <v>0.88566816438650253</v>
      </c>
      <c r="AP2735" s="6">
        <v>2.9797034604351924</v>
      </c>
      <c r="AQ2735" s="6">
        <v>3.059616565207913</v>
      </c>
      <c r="AR2735" s="6">
        <v>100.00000000000001</v>
      </c>
      <c r="AS2735" s="6"/>
      <c r="AT2735" s="6">
        <v>0.36917462811763979</v>
      </c>
      <c r="AU2735" s="6">
        <v>0.24003305117587054</v>
      </c>
      <c r="AV2735" s="6">
        <v>0.43504933704675458</v>
      </c>
      <c r="AW2735" s="6"/>
      <c r="AX2735" s="6">
        <v>2.4109427662676073E-2</v>
      </c>
      <c r="AY2735" s="6">
        <v>0.40967744310511173</v>
      </c>
      <c r="AZ2735" s="6">
        <f>LOG(Tabella1[[#This Row],[SiO2]]/Tabella1[[#This Row],[Al2O3]])</f>
        <v>0.4812421610599199</v>
      </c>
      <c r="BA2735" s="6">
        <f>LOG((Tabella1[[#This Row],[FeO]]*0.8998+Tabella1[[#This Row],[Fe2O3]])/Tabella1[[#This Row],[K2O]])</f>
        <v>0.28915356109991985</v>
      </c>
      <c r="BB2735" s="6">
        <f>Tabella1[[#This Row],[Log SiO2/Al2O3]]/Tabella1[[#This Row],[Log (FeO3/K2O)]]</f>
        <v>1.66431345071217</v>
      </c>
    </row>
    <row r="2736" spans="1:54" hidden="1">
      <c r="A2736" s="19" t="s">
        <v>3488</v>
      </c>
      <c r="B2736" s="19" t="s">
        <v>3882</v>
      </c>
      <c r="C2736" s="19" t="s">
        <v>3912</v>
      </c>
      <c r="D2736" s="19" t="s">
        <v>1022</v>
      </c>
      <c r="E2736" s="19" t="s">
        <v>2773</v>
      </c>
      <c r="F2736" s="19" t="s">
        <v>975</v>
      </c>
      <c r="G2736" s="12" t="s">
        <v>1037</v>
      </c>
      <c r="H2736" s="20"/>
      <c r="I2736" s="6">
        <v>56.04</v>
      </c>
      <c r="J2736" s="6">
        <v>1.45</v>
      </c>
      <c r="K2736" s="6">
        <v>19.02</v>
      </c>
      <c r="L2736" s="6">
        <v>1.36</v>
      </c>
      <c r="M2736" s="6">
        <v>6.85</v>
      </c>
      <c r="N2736" s="6">
        <v>0.11</v>
      </c>
      <c r="O2736" s="6">
        <v>2.58</v>
      </c>
      <c r="P2736" s="6">
        <v>1.07</v>
      </c>
      <c r="Q2736" s="6">
        <v>2.76</v>
      </c>
      <c r="R2736" s="6">
        <v>3.01</v>
      </c>
      <c r="S2736" s="6">
        <v>0.16</v>
      </c>
      <c r="T2736" s="6">
        <v>4.68</v>
      </c>
      <c r="U2736" s="6">
        <v>94.110000000000014</v>
      </c>
      <c r="V2736" s="12"/>
      <c r="W2736" s="6">
        <v>59.547338221230461</v>
      </c>
      <c r="X2736" s="6">
        <v>1.5407501859526085</v>
      </c>
      <c r="Y2736" s="6">
        <v>20.210392094357662</v>
      </c>
      <c r="Z2736" s="6">
        <v>8.5750717245776205</v>
      </c>
      <c r="AA2736" s="6">
        <v>0.11688449686537028</v>
      </c>
      <c r="AB2736" s="6">
        <v>2.7414727446605034</v>
      </c>
      <c r="AC2736" s="6">
        <v>1.1369673785995111</v>
      </c>
      <c r="AD2736" s="6">
        <v>2.9327382849856547</v>
      </c>
      <c r="AE2736" s="6">
        <v>3.1983848687705865</v>
      </c>
      <c r="AF2736" s="6">
        <v>99.999999999999986</v>
      </c>
      <c r="AG2736" s="6"/>
      <c r="AH2736" s="6">
        <v>66.452404006959526</v>
      </c>
      <c r="AI2736" s="6">
        <v>1.2931115686471908</v>
      </c>
      <c r="AJ2736" s="6">
        <v>13.294764767983864</v>
      </c>
      <c r="AK2736" s="6">
        <v>0.60680446309018365</v>
      </c>
      <c r="AL2736" s="6">
        <v>6.7932652623438425</v>
      </c>
      <c r="AM2736" s="6">
        <v>0.11048829585798743</v>
      </c>
      <c r="AN2736" s="6">
        <v>4.5594657393279485</v>
      </c>
      <c r="AO2736" s="6">
        <v>1.3595354830335273</v>
      </c>
      <c r="AP2736" s="6">
        <v>3.1730161627705615</v>
      </c>
      <c r="AQ2736" s="6">
        <v>2.2768287513586705</v>
      </c>
      <c r="AR2736" s="6">
        <v>99.999999999999986</v>
      </c>
      <c r="AS2736" s="6"/>
      <c r="AT2736" s="6">
        <v>0.36283164115450234</v>
      </c>
      <c r="AU2736" s="6">
        <v>0.15157087492641796</v>
      </c>
      <c r="AV2736" s="6">
        <v>0.40161840694160078</v>
      </c>
      <c r="AW2736" s="6"/>
      <c r="AX2736" s="6">
        <v>0.16325231868097811</v>
      </c>
      <c r="AY2736" s="6">
        <v>0.40445075661090396</v>
      </c>
      <c r="AZ2736" s="6">
        <f>LOG(Tabella1[[#This Row],[SiO2]]/Tabella1[[#This Row],[Al2O3]])</f>
        <v>0.46928761401234187</v>
      </c>
      <c r="BA2736" s="6">
        <f>LOG((Tabella1[[#This Row],[FeO]]*0.8998+Tabella1[[#This Row],[Fe2O3]])/Tabella1[[#This Row],[K2O]])</f>
        <v>0.39786093390684624</v>
      </c>
      <c r="BB2736" s="6">
        <f>Tabella1[[#This Row],[Log SiO2/Al2O3]]/Tabella1[[#This Row],[Log (FeO3/K2O)]]</f>
        <v>1.1795267492189099</v>
      </c>
    </row>
    <row r="2737" spans="1:54" hidden="1">
      <c r="A2737" s="19" t="s">
        <v>3488</v>
      </c>
      <c r="B2737" s="19" t="s">
        <v>3882</v>
      </c>
      <c r="C2737" s="19" t="s">
        <v>3912</v>
      </c>
      <c r="D2737" s="19" t="s">
        <v>1022</v>
      </c>
      <c r="E2737" s="19" t="s">
        <v>2773</v>
      </c>
      <c r="F2737" s="19" t="s">
        <v>975</v>
      </c>
      <c r="G2737" s="12" t="s">
        <v>1038</v>
      </c>
      <c r="H2737" s="20"/>
      <c r="I2737" s="6">
        <v>53.06</v>
      </c>
      <c r="J2737" s="6">
        <v>1.54</v>
      </c>
      <c r="K2737" s="6">
        <v>19.829999999999998</v>
      </c>
      <c r="L2737" s="6">
        <v>1.36</v>
      </c>
      <c r="M2737" s="6">
        <v>9.36</v>
      </c>
      <c r="N2737" s="6">
        <v>0.1</v>
      </c>
      <c r="O2737" s="6">
        <v>3.19</v>
      </c>
      <c r="P2737" s="6">
        <v>0.69</v>
      </c>
      <c r="Q2737" s="6">
        <v>2.66</v>
      </c>
      <c r="R2737" s="6">
        <v>3.69</v>
      </c>
      <c r="S2737" s="6">
        <v>0.28000000000000003</v>
      </c>
      <c r="T2737" s="6">
        <v>4.05</v>
      </c>
      <c r="U2737" s="6">
        <v>95.339999999999989</v>
      </c>
      <c r="V2737" s="12"/>
      <c r="W2737" s="6">
        <v>55.653450807635842</v>
      </c>
      <c r="X2737" s="6">
        <v>1.6152716593245229</v>
      </c>
      <c r="Y2737" s="6">
        <v>20.799244808055381</v>
      </c>
      <c r="Z2737" s="6">
        <v>11.097126075099645</v>
      </c>
      <c r="AA2737" s="6">
        <v>0.104887770086008</v>
      </c>
      <c r="AB2737" s="6">
        <v>3.3459198657436544</v>
      </c>
      <c r="AC2737" s="6">
        <v>0.723725613593455</v>
      </c>
      <c r="AD2737" s="6">
        <v>2.7900146842878124</v>
      </c>
      <c r="AE2737" s="6">
        <v>3.870358716173695</v>
      </c>
      <c r="AF2737" s="6">
        <v>100.00000000000003</v>
      </c>
      <c r="AG2737" s="6"/>
      <c r="AH2737" s="6">
        <v>62.514403400190865</v>
      </c>
      <c r="AI2737" s="6">
        <v>1.3645485452954769</v>
      </c>
      <c r="AJ2737" s="6">
        <v>13.771876966661209</v>
      </c>
      <c r="AK2737" s="6">
        <v>0.60290521646100925</v>
      </c>
      <c r="AL2737" s="6">
        <v>9.2228283425865261</v>
      </c>
      <c r="AM2737" s="6">
        <v>9.9798465841911946E-2</v>
      </c>
      <c r="AN2737" s="6">
        <v>5.6012532495467493</v>
      </c>
      <c r="AO2737" s="6">
        <v>0.87107617423491635</v>
      </c>
      <c r="AP2737" s="6">
        <v>3.0384011654977607</v>
      </c>
      <c r="AQ2737" s="6">
        <v>2.7732595207627506</v>
      </c>
      <c r="AR2737" s="6">
        <v>99.999999999999986</v>
      </c>
      <c r="AS2737" s="6"/>
      <c r="AT2737" s="6">
        <v>0.3494255133342003</v>
      </c>
      <c r="AU2737" s="6">
        <v>0.11562491125436629</v>
      </c>
      <c r="AV2737" s="6">
        <v>0.37784824744348261</v>
      </c>
      <c r="AW2737" s="6"/>
      <c r="AX2737" s="6">
        <v>0.12043795633409932</v>
      </c>
      <c r="AY2737" s="6">
        <v>0.38193808806982577</v>
      </c>
      <c r="AZ2737" s="6">
        <f>LOG(Tabella1[[#This Row],[SiO2]]/Tabella1[[#This Row],[Al2O3]])</f>
        <v>0.42744453144100775</v>
      </c>
      <c r="BA2737" s="6">
        <f>LOG((Tabella1[[#This Row],[FeO]]*0.8998+Tabella1[[#This Row],[Fe2O3]])/Tabella1[[#This Row],[K2O]])</f>
        <v>0.42340697514464359</v>
      </c>
      <c r="BB2737" s="6">
        <f>Tabella1[[#This Row],[Log SiO2/Al2O3]]/Tabella1[[#This Row],[Log (FeO3/K2O)]]</f>
        <v>1.0095358757256772</v>
      </c>
    </row>
    <row r="2738" spans="1:54" hidden="1">
      <c r="A2738" s="19" t="s">
        <v>3488</v>
      </c>
      <c r="B2738" s="19" t="s">
        <v>3882</v>
      </c>
      <c r="C2738" s="19" t="s">
        <v>3912</v>
      </c>
      <c r="D2738" s="19" t="s">
        <v>1022</v>
      </c>
      <c r="E2738" s="19" t="s">
        <v>5138</v>
      </c>
      <c r="F2738" s="19" t="s">
        <v>975</v>
      </c>
      <c r="G2738" s="12" t="s">
        <v>1056</v>
      </c>
      <c r="H2738" s="20"/>
      <c r="I2738" s="6">
        <v>52.79</v>
      </c>
      <c r="J2738" s="6">
        <v>1.45</v>
      </c>
      <c r="K2738" s="6">
        <v>21.56</v>
      </c>
      <c r="L2738" s="6">
        <v>3.06</v>
      </c>
      <c r="M2738" s="6">
        <v>8.9</v>
      </c>
      <c r="N2738" s="6">
        <v>0.14000000000000001</v>
      </c>
      <c r="O2738" s="6">
        <v>3.46</v>
      </c>
      <c r="P2738" s="6">
        <v>0.51</v>
      </c>
      <c r="Q2738" s="6">
        <v>3.2</v>
      </c>
      <c r="R2738" s="6">
        <v>3.87</v>
      </c>
      <c r="S2738" s="6">
        <v>0.16</v>
      </c>
      <c r="T2738" s="6">
        <v>1.4800000000000002</v>
      </c>
      <c r="U2738" s="6">
        <v>98.63000000000001</v>
      </c>
      <c r="V2738" s="12"/>
      <c r="W2738" s="6">
        <v>53.523268782317743</v>
      </c>
      <c r="X2738" s="6">
        <v>1.4701409307512925</v>
      </c>
      <c r="Y2738" s="6">
        <v>21.859474804826114</v>
      </c>
      <c r="Z2738" s="6">
        <v>11.811821960863833</v>
      </c>
      <c r="AA2738" s="6">
        <v>0.14194464158977999</v>
      </c>
      <c r="AB2738" s="6">
        <v>3.5080604278617047</v>
      </c>
      <c r="AC2738" s="6">
        <v>0.51708405150562708</v>
      </c>
      <c r="AD2738" s="6">
        <v>3.2444489506235423</v>
      </c>
      <c r="AE2738" s="6">
        <v>3.9237554496603466</v>
      </c>
      <c r="AF2738" s="6">
        <v>99.999999999999986</v>
      </c>
      <c r="AG2738" s="6"/>
      <c r="AH2738" s="6">
        <v>60.927171167801241</v>
      </c>
      <c r="AI2738" s="6">
        <v>1.2585856604322618</v>
      </c>
      <c r="AJ2738" s="6">
        <v>14.667823780247158</v>
      </c>
      <c r="AK2738" s="6">
        <v>1.328856444029648</v>
      </c>
      <c r="AL2738" s="6">
        <v>8.5906255752164302</v>
      </c>
      <c r="AM2738" s="6">
        <v>0.13686689283411219</v>
      </c>
      <c r="AN2738" s="6">
        <v>5.9513724714207124</v>
      </c>
      <c r="AO2738" s="6">
        <v>0.63070130204331543</v>
      </c>
      <c r="AP2738" s="6">
        <v>3.5806342608774884</v>
      </c>
      <c r="AQ2738" s="6">
        <v>2.8491913596840246</v>
      </c>
      <c r="AR2738" s="6">
        <v>99.999999999999986</v>
      </c>
      <c r="AS2738" s="6"/>
      <c r="AT2738" s="6">
        <v>0.34601584259274931</v>
      </c>
      <c r="AU2738" s="6">
        <v>0.23627604172263861</v>
      </c>
      <c r="AV2738" s="6">
        <v>0.40925411022159885</v>
      </c>
      <c r="AW2738" s="6"/>
      <c r="AX2738" s="6">
        <v>0.11979079993732224</v>
      </c>
      <c r="AY2738" s="6">
        <v>0.37333452745828327</v>
      </c>
      <c r="AZ2738" s="6">
        <f>LOG(Tabella1[[#This Row],[SiO2]]/Tabella1[[#This Row],[Al2O3]])</f>
        <v>0.38890290548625739</v>
      </c>
      <c r="BA2738" s="6">
        <f>LOG((Tabella1[[#This Row],[FeO]]*0.8998+Tabella1[[#This Row],[Fe2O3]])/Tabella1[[#This Row],[K2O]])</f>
        <v>0.45636681788914774</v>
      </c>
      <c r="BB2738" s="6">
        <f>Tabella1[[#This Row],[Log SiO2/Al2O3]]/Tabella1[[#This Row],[Log (FeO3/K2O)]]</f>
        <v>0.85217174045445732</v>
      </c>
    </row>
    <row r="2739" spans="1:54" hidden="1">
      <c r="A2739" s="19" t="s">
        <v>3488</v>
      </c>
      <c r="B2739" s="19" t="s">
        <v>3882</v>
      </c>
      <c r="C2739" s="19" t="s">
        <v>3912</v>
      </c>
      <c r="D2739" s="19" t="s">
        <v>1022</v>
      </c>
      <c r="E2739" s="19" t="s">
        <v>5138</v>
      </c>
      <c r="F2739" s="19" t="s">
        <v>975</v>
      </c>
      <c r="G2739" s="12" t="s">
        <v>1039</v>
      </c>
      <c r="H2739" s="20"/>
      <c r="I2739" s="6">
        <v>54.44</v>
      </c>
      <c r="J2739" s="6">
        <v>1.36</v>
      </c>
      <c r="K2739" s="6">
        <v>19.260000000000002</v>
      </c>
      <c r="L2739" s="6">
        <v>2.14</v>
      </c>
      <c r="M2739" s="6">
        <v>9.5</v>
      </c>
      <c r="N2739" s="6">
        <v>0.17</v>
      </c>
      <c r="O2739" s="6">
        <v>3.56</v>
      </c>
      <c r="P2739" s="6">
        <v>0.41</v>
      </c>
      <c r="Q2739" s="6">
        <v>1.76</v>
      </c>
      <c r="R2739" s="6">
        <v>3.36</v>
      </c>
      <c r="S2739" s="6">
        <v>0.12</v>
      </c>
      <c r="T2739" s="6">
        <v>3.24</v>
      </c>
      <c r="U2739" s="6">
        <v>95.75</v>
      </c>
      <c r="V2739" s="12"/>
      <c r="W2739" s="6">
        <v>56.856396866840733</v>
      </c>
      <c r="X2739" s="6">
        <v>1.420365535248042</v>
      </c>
      <c r="Y2739" s="6">
        <v>20.114882506527419</v>
      </c>
      <c r="Z2739" s="6">
        <v>11.937336814621409</v>
      </c>
      <c r="AA2739" s="6">
        <v>0.17754569190600525</v>
      </c>
      <c r="AB2739" s="6">
        <v>3.7180156657963446</v>
      </c>
      <c r="AC2739" s="6">
        <v>0.42819843342036551</v>
      </c>
      <c r="AD2739" s="6">
        <v>1.8381201044386422</v>
      </c>
      <c r="AE2739" s="6">
        <v>3.5091383812010442</v>
      </c>
      <c r="AF2739" s="6">
        <v>100</v>
      </c>
      <c r="AG2739" s="6"/>
      <c r="AH2739" s="6">
        <v>63.78027071672031</v>
      </c>
      <c r="AI2739" s="6">
        <v>1.1982917652438676</v>
      </c>
      <c r="AJ2739" s="6">
        <v>13.300932800348905</v>
      </c>
      <c r="AK2739" s="6">
        <v>0.94336400867429726</v>
      </c>
      <c r="AL2739" s="6">
        <v>9.3082337018334531</v>
      </c>
      <c r="AM2739" s="6">
        <v>0.16870508888318478</v>
      </c>
      <c r="AN2739" s="6">
        <v>6.2158413368242789</v>
      </c>
      <c r="AO2739" s="6">
        <v>0.51469067217032194</v>
      </c>
      <c r="AP2739" s="6">
        <v>1.9990862943887693</v>
      </c>
      <c r="AQ2739" s="6">
        <v>2.5110700048740919</v>
      </c>
      <c r="AR2739" s="6">
        <v>100.00000000000001</v>
      </c>
      <c r="AS2739" s="6"/>
      <c r="AT2739" s="6">
        <v>0.35701060524488309</v>
      </c>
      <c r="AU2739" s="6">
        <v>0.16853367297502889</v>
      </c>
      <c r="AV2739" s="6">
        <v>0.40040010894985495</v>
      </c>
      <c r="AW2739" s="6"/>
      <c r="AX2739" s="6">
        <v>0.17555826820227666</v>
      </c>
      <c r="AY2739" s="6">
        <v>0.38339781082317165</v>
      </c>
      <c r="AZ2739" s="6">
        <f>LOG(Tabella1[[#This Row],[SiO2]]/Tabella1[[#This Row],[Al2O3]])</f>
        <v>0.45126183374278128</v>
      </c>
      <c r="BA2739" s="6">
        <f>LOG((Tabella1[[#This Row],[FeO]]*0.8998+Tabella1[[#This Row],[Fe2O3]])/Tabella1[[#This Row],[K2O]])</f>
        <v>0.50256123110661732</v>
      </c>
      <c r="BB2739" s="6">
        <f>Tabella1[[#This Row],[Log SiO2/Al2O3]]/Tabella1[[#This Row],[Log (FeO3/K2O)]]</f>
        <v>0.89792408528831991</v>
      </c>
    </row>
    <row r="2740" spans="1:54" hidden="1">
      <c r="A2740" s="19" t="s">
        <v>3488</v>
      </c>
      <c r="B2740" s="19" t="s">
        <v>3882</v>
      </c>
      <c r="C2740" s="19" t="s">
        <v>3912</v>
      </c>
      <c r="D2740" s="19" t="s">
        <v>1022</v>
      </c>
      <c r="E2740" s="19" t="s">
        <v>5138</v>
      </c>
      <c r="F2740" s="19" t="s">
        <v>975</v>
      </c>
      <c r="G2740" s="12" t="s">
        <v>1040</v>
      </c>
      <c r="H2740" s="20"/>
      <c r="I2740" s="6">
        <v>59.89</v>
      </c>
      <c r="J2740" s="6">
        <v>1.25</v>
      </c>
      <c r="K2740" s="6">
        <v>16.399999999999999</v>
      </c>
      <c r="L2740" s="6">
        <v>1.45</v>
      </c>
      <c r="M2740" s="6">
        <v>6.94</v>
      </c>
      <c r="N2740" s="6">
        <v>0.1</v>
      </c>
      <c r="O2740" s="6">
        <v>2.2000000000000002</v>
      </c>
      <c r="P2740" s="6">
        <v>1.48</v>
      </c>
      <c r="Q2740" s="6">
        <v>2.4700000000000002</v>
      </c>
      <c r="R2740" s="6">
        <v>2.9</v>
      </c>
      <c r="S2740" s="6">
        <v>0.33</v>
      </c>
      <c r="T2740" s="6">
        <v>2.9499999999999997</v>
      </c>
      <c r="U2740" s="6">
        <v>94.929999999999993</v>
      </c>
      <c r="V2740" s="12"/>
      <c r="W2740" s="6">
        <v>63.088591593805965</v>
      </c>
      <c r="X2740" s="6">
        <v>1.3167597176867167</v>
      </c>
      <c r="Y2740" s="6">
        <v>17.275887496049723</v>
      </c>
      <c r="Z2740" s="6">
        <v>8.6800800589908356</v>
      </c>
      <c r="AA2740" s="6">
        <v>0.10534077741493734</v>
      </c>
      <c r="AB2740" s="6">
        <v>2.3174971031286216</v>
      </c>
      <c r="AC2740" s="6">
        <v>1.5590435057410725</v>
      </c>
      <c r="AD2740" s="6">
        <v>2.6019172021489521</v>
      </c>
      <c r="AE2740" s="6">
        <v>3.0548825450331827</v>
      </c>
      <c r="AF2740" s="6">
        <v>100</v>
      </c>
      <c r="AG2740" s="6"/>
      <c r="AH2740" s="6">
        <v>69.493663522768799</v>
      </c>
      <c r="AI2740" s="6">
        <v>1.0908281372240367</v>
      </c>
      <c r="AJ2740" s="6">
        <v>11.21740284789397</v>
      </c>
      <c r="AK2740" s="6">
        <v>0.63307648760471291</v>
      </c>
      <c r="AL2740" s="6">
        <v>6.7348169470792136</v>
      </c>
      <c r="AM2740" s="6">
        <v>9.8288320455822448E-2</v>
      </c>
      <c r="AN2740" s="6">
        <v>3.8044795627230408</v>
      </c>
      <c r="AO2740" s="6">
        <v>1.8401228086022372</v>
      </c>
      <c r="AP2740" s="6">
        <v>2.7786796433117189</v>
      </c>
      <c r="AQ2740" s="6">
        <v>2.1465459675259582</v>
      </c>
      <c r="AR2740" s="6">
        <v>99.999999999999986</v>
      </c>
      <c r="AS2740" s="6"/>
      <c r="AT2740" s="6">
        <v>0.3222646937376884</v>
      </c>
      <c r="AU2740" s="6">
        <v>0.15824993563370987</v>
      </c>
      <c r="AV2740" s="6">
        <v>0.36098040881425236</v>
      </c>
      <c r="AW2740" s="6"/>
      <c r="AX2740" s="6">
        <v>6.1265780394317501E-2</v>
      </c>
      <c r="AY2740" s="6">
        <v>0.3550736362240734</v>
      </c>
      <c r="AZ2740" s="6">
        <f>LOG(Tabella1[[#This Row],[SiO2]]/Tabella1[[#This Row],[Al2O3]])</f>
        <v>0.56251046503651092</v>
      </c>
      <c r="BA2740" s="6">
        <f>LOG((Tabella1[[#This Row],[FeO]]*0.8998+Tabella1[[#This Row],[Fe2O3]])/Tabella1[[#This Row],[K2O]])</f>
        <v>0.42378872756712987</v>
      </c>
      <c r="BB2740" s="6">
        <f>Tabella1[[#This Row],[Log SiO2/Al2O3]]/Tabella1[[#This Row],[Log (FeO3/K2O)]]</f>
        <v>1.3273370159365718</v>
      </c>
    </row>
    <row r="2741" spans="1:54" hidden="1">
      <c r="A2741" s="19" t="s">
        <v>3488</v>
      </c>
      <c r="B2741" s="19" t="s">
        <v>3882</v>
      </c>
      <c r="C2741" s="19" t="s">
        <v>3912</v>
      </c>
      <c r="D2741" s="19" t="s">
        <v>1022</v>
      </c>
      <c r="E2741" s="19" t="s">
        <v>5138</v>
      </c>
      <c r="F2741" s="19" t="s">
        <v>975</v>
      </c>
      <c r="G2741" s="12" t="s">
        <v>1041</v>
      </c>
      <c r="H2741" s="20"/>
      <c r="I2741" s="6">
        <v>55.73</v>
      </c>
      <c r="J2741" s="6">
        <v>1.53</v>
      </c>
      <c r="K2741" s="6">
        <v>20.2</v>
      </c>
      <c r="L2741" s="6">
        <v>3.02</v>
      </c>
      <c r="M2741" s="6">
        <v>7.68</v>
      </c>
      <c r="N2741" s="6">
        <v>0.15</v>
      </c>
      <c r="O2741" s="6">
        <v>2.98</v>
      </c>
      <c r="P2741" s="6">
        <v>1.26</v>
      </c>
      <c r="Q2741" s="6">
        <v>2.2999999999999998</v>
      </c>
      <c r="R2741" s="6">
        <v>3.05</v>
      </c>
      <c r="S2741" s="6">
        <v>0.14000000000000001</v>
      </c>
      <c r="T2741" s="6">
        <v>2.1800000000000002</v>
      </c>
      <c r="U2741" s="6">
        <v>97.600000000000009</v>
      </c>
      <c r="V2741" s="12"/>
      <c r="W2741" s="6">
        <v>57.100409836065566</v>
      </c>
      <c r="X2741" s="6">
        <v>1.567622950819672</v>
      </c>
      <c r="Y2741" s="6">
        <v>20.696721311475407</v>
      </c>
      <c r="Z2741" s="6">
        <v>10.655737704918032</v>
      </c>
      <c r="AA2741" s="6">
        <v>0.15368852459016391</v>
      </c>
      <c r="AB2741" s="6">
        <v>3.0532786885245899</v>
      </c>
      <c r="AC2741" s="6">
        <v>1.290983606557377</v>
      </c>
      <c r="AD2741" s="6">
        <v>2.3565573770491799</v>
      </c>
      <c r="AE2741" s="6">
        <v>3.1249999999999996</v>
      </c>
      <c r="AF2741" s="6">
        <v>99.999999999999986</v>
      </c>
      <c r="AG2741" s="6"/>
      <c r="AH2741" s="6">
        <v>64.427597455150078</v>
      </c>
      <c r="AI2741" s="6">
        <v>1.3302392225326409</v>
      </c>
      <c r="AJ2741" s="6">
        <v>13.765495148262477</v>
      </c>
      <c r="AK2741" s="6">
        <v>1.3136725474590067</v>
      </c>
      <c r="AL2741" s="6">
        <v>7.4253947230400072</v>
      </c>
      <c r="AM2741" s="6">
        <v>0.14688761267511069</v>
      </c>
      <c r="AN2741" s="6">
        <v>5.134295235557806</v>
      </c>
      <c r="AO2741" s="6">
        <v>1.5608013702326635</v>
      </c>
      <c r="AP2741" s="6">
        <v>2.5778720726359485</v>
      </c>
      <c r="AQ2741" s="6">
        <v>2.2492308628220581</v>
      </c>
      <c r="AR2741" s="6">
        <v>100.00000000000001</v>
      </c>
      <c r="AS2741" s="6"/>
      <c r="AT2741" s="6">
        <v>0.338070941264418</v>
      </c>
      <c r="AU2741" s="6">
        <v>0.26135612206182585</v>
      </c>
      <c r="AV2741" s="6">
        <v>0.40879155874728362</v>
      </c>
      <c r="AW2741" s="6"/>
      <c r="AX2741" s="6">
        <v>0.18317923692034627</v>
      </c>
      <c r="AY2741" s="6">
        <v>0.37052543013427014</v>
      </c>
      <c r="AZ2741" s="6">
        <f>LOG(Tabella1[[#This Row],[SiO2]]/Tabella1[[#This Row],[Al2O3]])</f>
        <v>0.44073767360957644</v>
      </c>
      <c r="BA2741" s="6">
        <f>LOG((Tabella1[[#This Row],[FeO]]*0.8998+Tabella1[[#This Row],[Fe2O3]])/Tabella1[[#This Row],[K2O]])</f>
        <v>0.51266970199166695</v>
      </c>
      <c r="BB2741" s="6">
        <f>Tabella1[[#This Row],[Log SiO2/Al2O3]]/Tabella1[[#This Row],[Log (FeO3/K2O)]]</f>
        <v>0.85969128251066473</v>
      </c>
    </row>
    <row r="2742" spans="1:54" hidden="1">
      <c r="A2742" s="19" t="s">
        <v>3488</v>
      </c>
      <c r="B2742" s="19" t="s">
        <v>3882</v>
      </c>
      <c r="C2742" s="19" t="s">
        <v>3912</v>
      </c>
      <c r="D2742" s="19" t="s">
        <v>1022</v>
      </c>
      <c r="E2742" s="19" t="s">
        <v>5138</v>
      </c>
      <c r="F2742" s="19" t="s">
        <v>975</v>
      </c>
      <c r="G2742" s="12" t="s">
        <v>1042</v>
      </c>
      <c r="H2742" s="20"/>
      <c r="I2742" s="6">
        <v>54.78</v>
      </c>
      <c r="J2742" s="6">
        <v>1.62</v>
      </c>
      <c r="K2742" s="6">
        <v>22.8</v>
      </c>
      <c r="L2742" s="6">
        <v>1.66</v>
      </c>
      <c r="M2742" s="6">
        <v>7.56</v>
      </c>
      <c r="N2742" s="6">
        <v>0.1</v>
      </c>
      <c r="O2742" s="6">
        <v>3.05</v>
      </c>
      <c r="P2742" s="6">
        <v>0.38</v>
      </c>
      <c r="Q2742" s="6">
        <v>2.61</v>
      </c>
      <c r="R2742" s="6">
        <v>4.5999999999999996</v>
      </c>
      <c r="S2742" s="6">
        <v>0.11</v>
      </c>
      <c r="T2742" s="6">
        <v>1.1000000000000001</v>
      </c>
      <c r="U2742" s="6">
        <v>98.989999999999981</v>
      </c>
      <c r="V2742" s="12"/>
      <c r="W2742" s="6">
        <v>55.338923123547843</v>
      </c>
      <c r="X2742" s="6">
        <v>1.6365289423174063</v>
      </c>
      <c r="Y2742" s="6">
        <v>23.032629558541274</v>
      </c>
      <c r="Z2742" s="6">
        <v>9.1423376098595845</v>
      </c>
      <c r="AA2742" s="6">
        <v>0.10102030508132137</v>
      </c>
      <c r="AB2742" s="6">
        <v>3.0811193049803012</v>
      </c>
      <c r="AC2742" s="6">
        <v>0.38387715930902117</v>
      </c>
      <c r="AD2742" s="6">
        <v>2.6366299626224876</v>
      </c>
      <c r="AE2742" s="6">
        <v>4.6469340337407825</v>
      </c>
      <c r="AF2742" s="6">
        <v>100.00000000000001</v>
      </c>
      <c r="AG2742" s="6"/>
      <c r="AH2742" s="6">
        <v>63.013288578057072</v>
      </c>
      <c r="AI2742" s="6">
        <v>1.4014595159022314</v>
      </c>
      <c r="AJ2742" s="6">
        <v>15.459752585698034</v>
      </c>
      <c r="AK2742" s="6">
        <v>0.7184813401368948</v>
      </c>
      <c r="AL2742" s="6">
        <v>7.2728954511168471</v>
      </c>
      <c r="AM2742" s="6">
        <v>9.7436379309056437E-2</v>
      </c>
      <c r="AN2742" s="6">
        <v>5.2286748715185043</v>
      </c>
      <c r="AO2742" s="6">
        <v>0.46836875255172894</v>
      </c>
      <c r="AP2742" s="6">
        <v>2.9107255425558964</v>
      </c>
      <c r="AQ2742" s="6">
        <v>3.3753534014488884</v>
      </c>
      <c r="AR2742" s="6">
        <v>100</v>
      </c>
      <c r="AS2742" s="6"/>
      <c r="AT2742" s="6">
        <v>0.37512375731558101</v>
      </c>
      <c r="AU2742" s="6">
        <v>0.16498118093277839</v>
      </c>
      <c r="AV2742" s="6">
        <v>0.41824144780047845</v>
      </c>
      <c r="AW2742" s="6"/>
      <c r="AX2742" s="6">
        <v>0.14540639590020765</v>
      </c>
      <c r="AY2742" s="6">
        <v>0.4170570489945174</v>
      </c>
      <c r="AZ2742" s="6">
        <f>LOG(Tabella1[[#This Row],[SiO2]]/Tabella1[[#This Row],[Al2O3]])</f>
        <v>0.38068718091748877</v>
      </c>
      <c r="BA2742" s="6">
        <f>LOG((Tabella1[[#This Row],[FeO]]*0.8998+Tabella1[[#This Row],[Fe2O3]])/Tabella1[[#This Row],[K2O]])</f>
        <v>0.26474023417263376</v>
      </c>
      <c r="BB2742" s="6">
        <f>Tabella1[[#This Row],[Log SiO2/Al2O3]]/Tabella1[[#This Row],[Log (FeO3/K2O)]]</f>
        <v>1.4379649625498461</v>
      </c>
    </row>
    <row r="2743" spans="1:54" hidden="1">
      <c r="A2743" s="19" t="s">
        <v>3488</v>
      </c>
      <c r="B2743" s="19" t="s">
        <v>3882</v>
      </c>
      <c r="C2743" s="19" t="s">
        <v>3912</v>
      </c>
      <c r="D2743" s="19" t="s">
        <v>1022</v>
      </c>
      <c r="E2743" s="19" t="s">
        <v>5138</v>
      </c>
      <c r="F2743" s="19" t="s">
        <v>975</v>
      </c>
      <c r="G2743" s="12" t="s">
        <v>1043</v>
      </c>
      <c r="H2743" s="20"/>
      <c r="I2743" s="6">
        <v>51.03</v>
      </c>
      <c r="J2743" s="6">
        <v>2.23</v>
      </c>
      <c r="K2743" s="6">
        <v>23.05</v>
      </c>
      <c r="L2743" s="6">
        <v>3.37</v>
      </c>
      <c r="M2743" s="6">
        <v>8.83</v>
      </c>
      <c r="N2743" s="6">
        <v>0.11</v>
      </c>
      <c r="O2743" s="6">
        <v>3.69</v>
      </c>
      <c r="P2743" s="6">
        <v>0.5</v>
      </c>
      <c r="Q2743" s="6">
        <v>2.15</v>
      </c>
      <c r="R2743" s="6">
        <v>3.17</v>
      </c>
      <c r="S2743" s="6">
        <v>0.12</v>
      </c>
      <c r="T2743" s="6">
        <v>1.6800000000000002</v>
      </c>
      <c r="U2743" s="6">
        <v>97.79</v>
      </c>
      <c r="V2743" s="12"/>
      <c r="W2743" s="6">
        <v>52.183249821045095</v>
      </c>
      <c r="X2743" s="6">
        <v>2.2803967685857449</v>
      </c>
      <c r="Y2743" s="6">
        <v>23.570917271704673</v>
      </c>
      <c r="Z2743" s="6">
        <v>12.128029450864094</v>
      </c>
      <c r="AA2743" s="6">
        <v>0.11248593925759279</v>
      </c>
      <c r="AB2743" s="6">
        <v>3.7733919623683403</v>
      </c>
      <c r="AC2743" s="6">
        <v>0.51129972389814915</v>
      </c>
      <c r="AD2743" s="6">
        <v>2.1985888127620408</v>
      </c>
      <c r="AE2743" s="6">
        <v>3.2416402495142651</v>
      </c>
      <c r="AF2743" s="6">
        <v>99.999999999999986</v>
      </c>
      <c r="AG2743" s="6"/>
      <c r="AH2743" s="6">
        <v>59.871423675349668</v>
      </c>
      <c r="AI2743" s="6">
        <v>1.9676792449736746</v>
      </c>
      <c r="AJ2743" s="6">
        <v>15.941255460531128</v>
      </c>
      <c r="AK2743" s="6">
        <v>1.487720014655693</v>
      </c>
      <c r="AL2743" s="6">
        <v>8.664233582520211</v>
      </c>
      <c r="AM2743" s="6">
        <v>0.1093195214807538</v>
      </c>
      <c r="AN2743" s="6">
        <v>6.452114468499019</v>
      </c>
      <c r="AO2743" s="6">
        <v>0.62857661569873202</v>
      </c>
      <c r="AP2743" s="6">
        <v>2.4455869541151181</v>
      </c>
      <c r="AQ2743" s="6">
        <v>2.3724910371248424</v>
      </c>
      <c r="AR2743" s="6">
        <v>100</v>
      </c>
      <c r="AS2743" s="6"/>
      <c r="AT2743" s="6">
        <v>0.35663221566881803</v>
      </c>
      <c r="AU2743" s="6">
        <v>0.25562916354345921</v>
      </c>
      <c r="AV2743" s="6">
        <v>0.42683024012959142</v>
      </c>
      <c r="AW2743" s="6"/>
      <c r="AX2743" s="6">
        <v>0.26948975132303288</v>
      </c>
      <c r="AY2743" s="6">
        <v>0.4001532447083726</v>
      </c>
      <c r="AZ2743" s="6">
        <f>LOG(Tabella1[[#This Row],[SiO2]]/Tabella1[[#This Row],[Al2O3]])</f>
        <v>0.34515463860656448</v>
      </c>
      <c r="BA2743" s="6">
        <f>LOG((Tabella1[[#This Row],[FeO]]*0.8998+Tabella1[[#This Row],[Fe2O3]])/Tabella1[[#This Row],[K2O]])</f>
        <v>0.5526042774126293</v>
      </c>
      <c r="BB2743" s="6">
        <f>Tabella1[[#This Row],[Log SiO2/Al2O3]]/Tabella1[[#This Row],[Log (FeO3/K2O)]]</f>
        <v>0.62459639332259043</v>
      </c>
    </row>
    <row r="2744" spans="1:54" hidden="1">
      <c r="A2744" s="19" t="s">
        <v>3488</v>
      </c>
      <c r="B2744" s="19" t="s">
        <v>3882</v>
      </c>
      <c r="C2744" s="19" t="s">
        <v>3912</v>
      </c>
      <c r="D2744" s="19" t="s">
        <v>1022</v>
      </c>
      <c r="E2744" s="19" t="s">
        <v>2773</v>
      </c>
      <c r="F2744" s="19" t="s">
        <v>975</v>
      </c>
      <c r="G2744" s="12" t="s">
        <v>1044</v>
      </c>
      <c r="H2744" s="20"/>
      <c r="I2744" s="6">
        <v>54.01</v>
      </c>
      <c r="J2744" s="6">
        <v>1.66</v>
      </c>
      <c r="K2744" s="6">
        <v>20.28</v>
      </c>
      <c r="L2744" s="6">
        <v>1.23</v>
      </c>
      <c r="M2744" s="6">
        <v>8.01</v>
      </c>
      <c r="N2744" s="6">
        <v>0.08</v>
      </c>
      <c r="O2744" s="6">
        <v>2.7</v>
      </c>
      <c r="P2744" s="6">
        <v>0.67</v>
      </c>
      <c r="Q2744" s="6">
        <v>2.57</v>
      </c>
      <c r="R2744" s="6">
        <v>4.17</v>
      </c>
      <c r="S2744" s="6">
        <v>0.2</v>
      </c>
      <c r="T2744" s="6">
        <v>3.73</v>
      </c>
      <c r="U2744" s="6">
        <v>95.259999999999991</v>
      </c>
      <c r="V2744" s="12"/>
      <c r="W2744" s="6">
        <v>56.697459584295615</v>
      </c>
      <c r="X2744" s="6">
        <v>1.742599202183498</v>
      </c>
      <c r="Y2744" s="6">
        <v>21.28910350619358</v>
      </c>
      <c r="Z2744" s="6">
        <v>9.5737980264539146</v>
      </c>
      <c r="AA2744" s="6">
        <v>8.398068444257821E-2</v>
      </c>
      <c r="AB2744" s="6">
        <v>2.834348099937015</v>
      </c>
      <c r="AC2744" s="6">
        <v>0.70333823220659264</v>
      </c>
      <c r="AD2744" s="6">
        <v>2.6978794877178252</v>
      </c>
      <c r="AE2744" s="6">
        <v>4.3774931765693896</v>
      </c>
      <c r="AF2744" s="6">
        <v>100.00000000000001</v>
      </c>
      <c r="AG2744" s="6"/>
      <c r="AH2744" s="6">
        <v>63.977404061259534</v>
      </c>
      <c r="AI2744" s="6">
        <v>1.4788221595889977</v>
      </c>
      <c r="AJ2744" s="6">
        <v>14.160479589798536</v>
      </c>
      <c r="AK2744" s="6">
        <v>0.54821995072812713</v>
      </c>
      <c r="AL2744" s="6">
        <v>7.9352458126015479</v>
      </c>
      <c r="AM2744" s="6">
        <v>8.0270033424588189E-2</v>
      </c>
      <c r="AN2744" s="6">
        <v>4.7664811700393024</v>
      </c>
      <c r="AO2744" s="6">
        <v>0.8503964503084861</v>
      </c>
      <c r="AP2744" s="6">
        <v>2.9514551790558516</v>
      </c>
      <c r="AQ2744" s="6">
        <v>3.1509375310051739</v>
      </c>
      <c r="AR2744" s="6">
        <v>100</v>
      </c>
      <c r="AS2744" s="6"/>
      <c r="AT2744" s="6">
        <v>0.3454430729876769</v>
      </c>
      <c r="AU2744" s="6">
        <v>0.12139925327003435</v>
      </c>
      <c r="AV2744" s="6">
        <v>0.37526244868540631</v>
      </c>
      <c r="AW2744" s="6"/>
      <c r="AX2744" s="6">
        <v>9.1457144340516286E-2</v>
      </c>
      <c r="AY2744" s="6">
        <v>0.38691028432355368</v>
      </c>
      <c r="AZ2744" s="6">
        <f>LOG(Tabella1[[#This Row],[SiO2]]/Tabella1[[#This Row],[Al2O3]])</f>
        <v>0.42540622661989508</v>
      </c>
      <c r="BA2744" s="6">
        <f>LOG((Tabella1[[#This Row],[FeO]]*0.8998+Tabella1[[#This Row],[Fe2O3]])/Tabella1[[#This Row],[K2O]])</f>
        <v>0.30607248069585258</v>
      </c>
      <c r="BB2744" s="6">
        <f>Tabella1[[#This Row],[Log SiO2/Al2O3]]/Tabella1[[#This Row],[Log (FeO3/K2O)]]</f>
        <v>1.3898872112015379</v>
      </c>
    </row>
    <row r="2745" spans="1:54" hidden="1">
      <c r="A2745" s="19" t="s">
        <v>3488</v>
      </c>
      <c r="B2745" s="19" t="s">
        <v>3882</v>
      </c>
      <c r="C2745" s="19" t="s">
        <v>3912</v>
      </c>
      <c r="D2745" s="19" t="s">
        <v>1022</v>
      </c>
      <c r="E2745" s="19" t="s">
        <v>5138</v>
      </c>
      <c r="F2745" s="19" t="s">
        <v>975</v>
      </c>
      <c r="G2745" s="12" t="s">
        <v>1057</v>
      </c>
      <c r="H2745" s="20"/>
      <c r="I2745" s="6">
        <v>55.53</v>
      </c>
      <c r="J2745" s="6">
        <v>1.0900000000000001</v>
      </c>
      <c r="K2745" s="6">
        <v>18.98</v>
      </c>
      <c r="L2745" s="6">
        <v>3.51</v>
      </c>
      <c r="M2745" s="6">
        <v>8.17</v>
      </c>
      <c r="N2745" s="6">
        <v>0.15</v>
      </c>
      <c r="O2745" s="6">
        <v>3.36</v>
      </c>
      <c r="P2745" s="6">
        <v>0.31</v>
      </c>
      <c r="Q2745" s="6">
        <v>2.15</v>
      </c>
      <c r="R2745" s="6">
        <v>4.43</v>
      </c>
      <c r="S2745" s="6">
        <v>0.11</v>
      </c>
      <c r="T2745" s="6">
        <v>2.4899999999999998</v>
      </c>
      <c r="U2745" s="6">
        <v>97.330000000000027</v>
      </c>
      <c r="V2745" s="12"/>
      <c r="W2745" s="6">
        <v>57.053323743963823</v>
      </c>
      <c r="X2745" s="6">
        <v>1.1199013664851534</v>
      </c>
      <c r="Y2745" s="6">
        <v>19.500667831090102</v>
      </c>
      <c r="Z2745" s="6">
        <v>11.640809616767694</v>
      </c>
      <c r="AA2745" s="6">
        <v>0.15411486694749815</v>
      </c>
      <c r="AB2745" s="6">
        <v>3.4521730196239586</v>
      </c>
      <c r="AC2745" s="6">
        <v>0.31850405835816287</v>
      </c>
      <c r="AD2745" s="6">
        <v>2.2089797595808069</v>
      </c>
      <c r="AE2745" s="6">
        <v>4.5515257371827786</v>
      </c>
      <c r="AF2745" s="6">
        <v>99.999999999999972</v>
      </c>
      <c r="AG2745" s="6"/>
      <c r="AH2745" s="6">
        <v>64.483626887800014</v>
      </c>
      <c r="AI2745" s="6">
        <v>0.95192713254701244</v>
      </c>
      <c r="AJ2745" s="6">
        <v>12.991986654875323</v>
      </c>
      <c r="AK2745" s="6">
        <v>1.5336497469204133</v>
      </c>
      <c r="AL2745" s="6">
        <v>7.9344946386194017</v>
      </c>
      <c r="AM2745" s="6">
        <v>0.14754485226662592</v>
      </c>
      <c r="AN2745" s="6">
        <v>5.8149065665524695</v>
      </c>
      <c r="AO2745" s="6">
        <v>0.38572490063436493</v>
      </c>
      <c r="AP2745" s="6">
        <v>2.4205322590683078</v>
      </c>
      <c r="AQ2745" s="6">
        <v>3.281533259850629</v>
      </c>
      <c r="AR2745" s="6">
        <v>99.999999999999986</v>
      </c>
      <c r="AS2745" s="6"/>
      <c r="AT2745" s="6">
        <v>0.34578165305004571</v>
      </c>
      <c r="AU2745" s="6">
        <v>0.27879993543879511</v>
      </c>
      <c r="AV2745" s="6">
        <v>0.42292071340279008</v>
      </c>
      <c r="AW2745" s="6"/>
      <c r="AX2745" s="6">
        <v>3.1817936621160343E-2</v>
      </c>
      <c r="AY2745" s="6">
        <v>0.36652943971691998</v>
      </c>
      <c r="AZ2745" s="6">
        <f>LOG(Tabella1[[#This Row],[SiO2]]/Tabella1[[#This Row],[Al2O3]])</f>
        <v>0.46623146538129273</v>
      </c>
      <c r="BA2745" s="6">
        <f>LOG((Tabella1[[#This Row],[FeO]]*0.8998+Tabella1[[#This Row],[Fe2O3]])/Tabella1[[#This Row],[K2O]])</f>
        <v>0.38948072232214848</v>
      </c>
      <c r="BB2745" s="6">
        <f>Tabella1[[#This Row],[Log SiO2/Al2O3]]/Tabella1[[#This Row],[Log (FeO3/K2O)]]</f>
        <v>1.1970591576433967</v>
      </c>
    </row>
    <row r="2746" spans="1:54" hidden="1">
      <c r="A2746" s="19" t="s">
        <v>3488</v>
      </c>
      <c r="B2746" s="19" t="s">
        <v>3882</v>
      </c>
      <c r="C2746" s="19" t="s">
        <v>3912</v>
      </c>
      <c r="D2746" s="19" t="s">
        <v>1022</v>
      </c>
      <c r="E2746" s="19" t="s">
        <v>5138</v>
      </c>
      <c r="F2746" s="19" t="s">
        <v>975</v>
      </c>
      <c r="G2746" s="12" t="s">
        <v>1045</v>
      </c>
      <c r="H2746" s="20"/>
      <c r="I2746" s="6">
        <v>40.78</v>
      </c>
      <c r="J2746" s="6">
        <v>1.73</v>
      </c>
      <c r="K2746" s="6">
        <v>29.2</v>
      </c>
      <c r="L2746" s="6">
        <v>2.59</v>
      </c>
      <c r="M2746" s="6">
        <v>9.14</v>
      </c>
      <c r="N2746" s="6">
        <v>0.1</v>
      </c>
      <c r="O2746" s="6">
        <v>4.1399999999999997</v>
      </c>
      <c r="P2746" s="6">
        <v>0.88</v>
      </c>
      <c r="Q2746" s="6">
        <v>1.2</v>
      </c>
      <c r="R2746" s="6">
        <v>7.65</v>
      </c>
      <c r="S2746" s="6">
        <v>0.44</v>
      </c>
      <c r="T2746" s="6">
        <v>3.23</v>
      </c>
      <c r="U2746" s="6">
        <v>97.149999999999991</v>
      </c>
      <c r="V2746" s="12"/>
      <c r="W2746" s="6">
        <v>41.976325270200725</v>
      </c>
      <c r="X2746" s="6">
        <v>1.7807514153371076</v>
      </c>
      <c r="Y2746" s="6">
        <v>30.056613484302623</v>
      </c>
      <c r="Z2746" s="6">
        <v>11.806484817292848</v>
      </c>
      <c r="AA2746" s="6">
        <v>0.1029336078229542</v>
      </c>
      <c r="AB2746" s="6">
        <v>4.2614513638703038</v>
      </c>
      <c r="AC2746" s="6">
        <v>0.905815748841997</v>
      </c>
      <c r="AD2746" s="6">
        <v>1.2352032938754505</v>
      </c>
      <c r="AE2746" s="6">
        <v>7.8744209984559967</v>
      </c>
      <c r="AF2746" s="6">
        <v>100.00000000000003</v>
      </c>
      <c r="AG2746" s="6"/>
      <c r="AH2746" s="6">
        <v>50.135754634757554</v>
      </c>
      <c r="AI2746" s="6">
        <v>1.599564888947276</v>
      </c>
      <c r="AJ2746" s="6">
        <v>21.161222860920741</v>
      </c>
      <c r="AK2746" s="6">
        <v>1.1981119138979455</v>
      </c>
      <c r="AL2746" s="6">
        <v>9.3977083317424359</v>
      </c>
      <c r="AM2746" s="6">
        <v>0.10413850883257803</v>
      </c>
      <c r="AN2746" s="6">
        <v>7.5854675795272737</v>
      </c>
      <c r="AO2746" s="6">
        <v>1.1592502707904981</v>
      </c>
      <c r="AP2746" s="6">
        <v>1.4303167118263473</v>
      </c>
      <c r="AQ2746" s="6">
        <v>5.9994725580531414</v>
      </c>
      <c r="AR2746" s="6">
        <v>100.00000000000003</v>
      </c>
      <c r="AS2746" s="6"/>
      <c r="AT2746" s="6">
        <v>0.3914191193567389</v>
      </c>
      <c r="AU2746" s="6">
        <v>0.20317429296538289</v>
      </c>
      <c r="AV2746" s="6">
        <v>0.44664599949728495</v>
      </c>
      <c r="AW2746" s="6"/>
      <c r="AX2746" s="6">
        <v>6.9916170657485413E-2</v>
      </c>
      <c r="AY2746" s="6">
        <v>0.42663318548635415</v>
      </c>
      <c r="AZ2746" s="6">
        <f>LOG(Tabella1[[#This Row],[SiO2]]/Tabella1[[#This Row],[Al2O3]])</f>
        <v>0.1450643699937029</v>
      </c>
      <c r="BA2746" s="6">
        <f>LOG((Tabella1[[#This Row],[FeO]]*0.8998+Tabella1[[#This Row],[Fe2O3]])/Tabella1[[#This Row],[K2O]])</f>
        <v>0.15033183761852395</v>
      </c>
      <c r="BB2746" s="6">
        <f>Tabella1[[#This Row],[Log SiO2/Al2O3]]/Tabella1[[#This Row],[Log (FeO3/K2O)]]</f>
        <v>0.96496106408153159</v>
      </c>
    </row>
    <row r="2747" spans="1:54" hidden="1">
      <c r="A2747" s="19" t="s">
        <v>3488</v>
      </c>
      <c r="B2747" s="19" t="s">
        <v>3882</v>
      </c>
      <c r="C2747" s="19" t="s">
        <v>3912</v>
      </c>
      <c r="D2747" s="19" t="s">
        <v>1022</v>
      </c>
      <c r="E2747" s="19" t="s">
        <v>5138</v>
      </c>
      <c r="F2747" s="19" t="s">
        <v>975</v>
      </c>
      <c r="G2747" s="12" t="s">
        <v>1046</v>
      </c>
      <c r="H2747" s="6"/>
      <c r="I2747" s="6">
        <v>59.6</v>
      </c>
      <c r="J2747" s="6">
        <v>1.3</v>
      </c>
      <c r="K2747" s="6">
        <v>20.81</v>
      </c>
      <c r="L2747" s="6">
        <v>1.81</v>
      </c>
      <c r="M2747" s="6">
        <v>5.51</v>
      </c>
      <c r="N2747" s="6">
        <v>0.13</v>
      </c>
      <c r="O2747" s="6">
        <v>2.12</v>
      </c>
      <c r="P2747" s="6">
        <v>0.54</v>
      </c>
      <c r="Q2747" s="6">
        <v>3.74</v>
      </c>
      <c r="R2747" s="6">
        <v>4.1900000000000004</v>
      </c>
      <c r="S2747" s="6">
        <v>0.26</v>
      </c>
      <c r="T2747" s="6">
        <v>1.43</v>
      </c>
      <c r="U2747" s="6">
        <v>99.57</v>
      </c>
      <c r="V2747" s="6"/>
      <c r="W2747" s="6">
        <v>59.857386763081252</v>
      </c>
      <c r="X2747" s="6">
        <v>1.3056141408054636</v>
      </c>
      <c r="Y2747" s="6">
        <v>20.89986943858592</v>
      </c>
      <c r="Z2747" s="6">
        <v>7.1708345887315463</v>
      </c>
      <c r="AA2747" s="6">
        <v>0.13056141408054636</v>
      </c>
      <c r="AB2747" s="6">
        <v>2.1291553680827562</v>
      </c>
      <c r="AC2747" s="6">
        <v>0.54233202771919264</v>
      </c>
      <c r="AD2747" s="6">
        <v>3.756151451240334</v>
      </c>
      <c r="AE2747" s="6">
        <v>4.2080948076729952</v>
      </c>
      <c r="AF2747" s="6">
        <v>100.00000000000001</v>
      </c>
      <c r="AG2747" s="6"/>
      <c r="AH2747" s="6">
        <v>67.427930169745565</v>
      </c>
      <c r="AI2747" s="6">
        <v>1.1060947873327427</v>
      </c>
      <c r="AJ2747" s="6">
        <v>13.877883058655247</v>
      </c>
      <c r="AK2747" s="6">
        <v>0.77049430205324387</v>
      </c>
      <c r="AL2747" s="6">
        <v>5.2133946151539279</v>
      </c>
      <c r="AM2747" s="6">
        <v>0.1245798893542235</v>
      </c>
      <c r="AN2747" s="6">
        <v>3.5744655036004014</v>
      </c>
      <c r="AO2747" s="6">
        <v>0.65460833005402341</v>
      </c>
      <c r="AP2747" s="6">
        <v>4.1021902961190237</v>
      </c>
      <c r="AQ2747" s="6">
        <v>3.0238405928306631</v>
      </c>
      <c r="AR2747" s="6">
        <v>99.999999999999972</v>
      </c>
      <c r="AS2747" s="6"/>
      <c r="AT2747" s="6">
        <v>0.34606620732948146</v>
      </c>
      <c r="AU2747" s="6">
        <v>0.22814645750514898</v>
      </c>
      <c r="AV2747" s="6">
        <v>0.40675038693117915</v>
      </c>
      <c r="AW2747" s="6"/>
      <c r="AX2747" s="6">
        <v>4.7961808229673358E-2</v>
      </c>
      <c r="AY2747" s="6">
        <v>0.38757029934744058</v>
      </c>
      <c r="AZ2747" s="6">
        <f>LOG(Tabella1[[#This Row],[SiO2]]/Tabella1[[#This Row],[Al2O3]])</f>
        <v>0.45697417952860953</v>
      </c>
      <c r="BA2747" s="6">
        <f>LOG((Tabella1[[#This Row],[FeO]]*0.8998+Tabella1[[#This Row],[Fe2O3]])/Tabella1[[#This Row],[K2O]])</f>
        <v>0.20823978179709446</v>
      </c>
      <c r="BB2747" s="6">
        <f>Tabella1[[#This Row],[Log SiO2/Al2O3]]/Tabella1[[#This Row],[Log (FeO3/K2O)]]</f>
        <v>2.1944614789016534</v>
      </c>
    </row>
    <row r="2748" spans="1:54" hidden="1">
      <c r="A2748" s="19" t="s">
        <v>3488</v>
      </c>
      <c r="B2748" s="19" t="s">
        <v>3882</v>
      </c>
      <c r="C2748" s="19" t="s">
        <v>3912</v>
      </c>
      <c r="D2748" s="19" t="s">
        <v>1022</v>
      </c>
      <c r="E2748" s="19" t="s">
        <v>5138</v>
      </c>
      <c r="F2748" s="19" t="s">
        <v>975</v>
      </c>
      <c r="G2748" s="12" t="s">
        <v>1047</v>
      </c>
      <c r="H2748" s="6"/>
      <c r="I2748" s="6">
        <v>51.86</v>
      </c>
      <c r="J2748" s="6">
        <v>1.07</v>
      </c>
      <c r="K2748" s="6">
        <v>24.22</v>
      </c>
      <c r="L2748" s="6">
        <v>1.93</v>
      </c>
      <c r="M2748" s="6">
        <v>7.43</v>
      </c>
      <c r="N2748" s="6">
        <v>0.12</v>
      </c>
      <c r="O2748" s="6">
        <v>2.96</v>
      </c>
      <c r="P2748" s="6">
        <v>0.33</v>
      </c>
      <c r="Q2748" s="6">
        <v>1.06</v>
      </c>
      <c r="R2748" s="6">
        <v>6.27</v>
      </c>
      <c r="S2748" s="6">
        <v>0.19</v>
      </c>
      <c r="T2748" s="6">
        <v>3.76</v>
      </c>
      <c r="U2748" s="6">
        <v>97.06</v>
      </c>
      <c r="V2748" s="6"/>
      <c r="W2748" s="6">
        <v>53.430867504636304</v>
      </c>
      <c r="X2748" s="6">
        <v>1.1024108798681229</v>
      </c>
      <c r="Y2748" s="6">
        <v>24.953636925613022</v>
      </c>
      <c r="Z2748" s="6">
        <v>9.4477642695240061</v>
      </c>
      <c r="AA2748" s="6">
        <v>0.123634865031939</v>
      </c>
      <c r="AB2748" s="6">
        <v>3.0496600041211619</v>
      </c>
      <c r="AC2748" s="6">
        <v>0.33999587883783228</v>
      </c>
      <c r="AD2748" s="6">
        <v>1.0921079744487945</v>
      </c>
      <c r="AE2748" s="6">
        <v>6.4599216979188121</v>
      </c>
      <c r="AF2748" s="6">
        <v>100</v>
      </c>
      <c r="AG2748" s="6"/>
      <c r="AH2748" s="6">
        <v>61.844132526549586</v>
      </c>
      <c r="AI2748" s="6">
        <v>0.95963303970079994</v>
      </c>
      <c r="AJ2748" s="6">
        <v>17.025414862894561</v>
      </c>
      <c r="AK2748" s="6">
        <v>0.866005373118647</v>
      </c>
      <c r="AL2748" s="6">
        <v>7.4102052100970717</v>
      </c>
      <c r="AM2748" s="6">
        <v>0.12121552746497989</v>
      </c>
      <c r="AN2748" s="6">
        <v>5.2606496722805876</v>
      </c>
      <c r="AO2748" s="6">
        <v>0.42167138330074189</v>
      </c>
      <c r="AP2748" s="6">
        <v>1.2255258805888478</v>
      </c>
      <c r="AQ2748" s="6">
        <v>4.7696315534459277</v>
      </c>
      <c r="AR2748" s="6">
        <v>100.00000000000004</v>
      </c>
      <c r="AS2748" s="6"/>
      <c r="AT2748" s="6">
        <v>0.36525020839109756</v>
      </c>
      <c r="AU2748" s="6">
        <v>0.18945196159331984</v>
      </c>
      <c r="AV2748" s="6">
        <v>0.41517717005795568</v>
      </c>
      <c r="AW2748" s="6"/>
      <c r="AX2748" s="6">
        <v>9.3649812934535823E-2</v>
      </c>
      <c r="AY2748" s="6">
        <v>0.39132326525531791</v>
      </c>
      <c r="AZ2748" s="6">
        <f>LOG(Tabella1[[#This Row],[SiO2]]/Tabella1[[#This Row],[Al2O3]])</f>
        <v>0.33065837362629924</v>
      </c>
      <c r="BA2748" s="6">
        <f>LOG((Tabella1[[#This Row],[FeO]]*0.8998+Tabella1[[#This Row],[Fe2O3]])/Tabella1[[#This Row],[K2O]])</f>
        <v>0.13801365165614157</v>
      </c>
      <c r="BB2748" s="6">
        <f>Tabella1[[#This Row],[Log SiO2/Al2O3]]/Tabella1[[#This Row],[Log (FeO3/K2O)]]</f>
        <v>2.3958381628081864</v>
      </c>
    </row>
    <row r="2749" spans="1:54" hidden="1">
      <c r="A2749" s="19" t="s">
        <v>3488</v>
      </c>
      <c r="B2749" s="19" t="s">
        <v>3882</v>
      </c>
      <c r="C2749" s="19" t="s">
        <v>3912</v>
      </c>
      <c r="D2749" s="19" t="s">
        <v>1022</v>
      </c>
      <c r="E2749" s="19" t="s">
        <v>2773</v>
      </c>
      <c r="F2749" s="19" t="s">
        <v>975</v>
      </c>
      <c r="G2749" s="12" t="s">
        <v>1048</v>
      </c>
      <c r="H2749" s="6"/>
      <c r="I2749" s="6">
        <v>59.21</v>
      </c>
      <c r="J2749" s="6">
        <v>1.0900000000000001</v>
      </c>
      <c r="K2749" s="6">
        <v>19.420000000000002</v>
      </c>
      <c r="L2749" s="6">
        <v>1.1399999999999999</v>
      </c>
      <c r="M2749" s="6">
        <v>5.99</v>
      </c>
      <c r="N2749" s="6">
        <v>0.09</v>
      </c>
      <c r="O2749" s="6">
        <v>2.04</v>
      </c>
      <c r="P2749" s="6">
        <v>0.55000000000000004</v>
      </c>
      <c r="Q2749" s="6">
        <v>2.91</v>
      </c>
      <c r="R2749" s="6">
        <v>3.8</v>
      </c>
      <c r="S2749" s="6">
        <v>0.14000000000000001</v>
      </c>
      <c r="T2749" s="6">
        <v>4.28</v>
      </c>
      <c r="U2749" s="6">
        <v>96.13</v>
      </c>
      <c r="V2749" s="6"/>
      <c r="W2749" s="6">
        <v>61.593675231457404</v>
      </c>
      <c r="X2749" s="6">
        <v>1.1338812025382294</v>
      </c>
      <c r="Y2749" s="6">
        <v>20.201810048892128</v>
      </c>
      <c r="Z2749" s="6">
        <v>7.3026110475397896</v>
      </c>
      <c r="AA2749" s="6">
        <v>9.3623218558202437E-2</v>
      </c>
      <c r="AB2749" s="6">
        <v>2.1221262873192552</v>
      </c>
      <c r="AC2749" s="6">
        <v>0.57214189118901493</v>
      </c>
      <c r="AD2749" s="6">
        <v>3.027150733381879</v>
      </c>
      <c r="AE2749" s="6">
        <v>3.9529803391241027</v>
      </c>
      <c r="AF2749" s="6">
        <v>100</v>
      </c>
      <c r="AG2749" s="6"/>
      <c r="AH2749" s="6">
        <v>68.908084721605078</v>
      </c>
      <c r="AI2749" s="6">
        <v>0.95401903618844641</v>
      </c>
      <c r="AJ2749" s="6">
        <v>13.322383104057367</v>
      </c>
      <c r="AK2749" s="6">
        <v>0.49920308106519001</v>
      </c>
      <c r="AL2749" s="6">
        <v>5.8301183625267559</v>
      </c>
      <c r="AM2749" s="6">
        <v>8.8721453317975374E-2</v>
      </c>
      <c r="AN2749" s="6">
        <v>3.5382373767331989</v>
      </c>
      <c r="AO2749" s="6">
        <v>0.68585452213255771</v>
      </c>
      <c r="AP2749" s="6">
        <v>3.283361784137818</v>
      </c>
      <c r="AQ2749" s="6">
        <v>2.8210450122473762</v>
      </c>
      <c r="AR2749" s="6">
        <v>100.00000000000001</v>
      </c>
      <c r="AS2749" s="6"/>
      <c r="AT2749" s="6">
        <v>0.34130593625948613</v>
      </c>
      <c r="AU2749" s="6">
        <v>0.14621111171604242</v>
      </c>
      <c r="AV2749" s="6">
        <v>0.37767965641030399</v>
      </c>
      <c r="AW2749" s="6"/>
      <c r="AX2749" s="6">
        <v>0.10632972213912925</v>
      </c>
      <c r="AY2749" s="6">
        <v>0.37589865434588265</v>
      </c>
      <c r="AZ2749" s="6">
        <f>LOG(Tabella1[[#This Row],[SiO2]]/Tabella1[[#This Row],[Al2O3]])</f>
        <v>0.48414583551001417</v>
      </c>
      <c r="BA2749" s="6">
        <f>LOG((Tabella1[[#This Row],[FeO]]*0.8998+Tabella1[[#This Row],[Fe2O3]])/Tabella1[[#This Row],[K2O]])</f>
        <v>0.2351164159582447</v>
      </c>
      <c r="BB2749" s="6">
        <f>Tabella1[[#This Row],[Log SiO2/Al2O3]]/Tabella1[[#This Row],[Log (FeO3/K2O)]]</f>
        <v>2.0591749561034294</v>
      </c>
    </row>
    <row r="2750" spans="1:54" hidden="1">
      <c r="A2750" s="19" t="s">
        <v>3488</v>
      </c>
      <c r="B2750" s="19" t="s">
        <v>3882</v>
      </c>
      <c r="C2750" s="19" t="s">
        <v>3912</v>
      </c>
      <c r="D2750" s="19" t="s">
        <v>1022</v>
      </c>
      <c r="E2750" s="19" t="s">
        <v>2773</v>
      </c>
      <c r="F2750" s="19" t="s">
        <v>975</v>
      </c>
      <c r="G2750" s="12" t="s">
        <v>1049</v>
      </c>
      <c r="H2750" s="6"/>
      <c r="I2750" s="6">
        <v>57.76</v>
      </c>
      <c r="J2750" s="6">
        <v>1.29</v>
      </c>
      <c r="K2750" s="6">
        <v>19.43</v>
      </c>
      <c r="L2750" s="6">
        <v>1.1599999999999999</v>
      </c>
      <c r="M2750" s="6">
        <v>7.27</v>
      </c>
      <c r="N2750" s="6">
        <v>0.13</v>
      </c>
      <c r="O2750" s="6">
        <v>2.59</v>
      </c>
      <c r="P2750" s="6">
        <v>0.41</v>
      </c>
      <c r="Q2750" s="6">
        <v>2.91</v>
      </c>
      <c r="R2750" s="6">
        <v>3.51</v>
      </c>
      <c r="S2750" s="6">
        <v>0.17</v>
      </c>
      <c r="T2750" s="6">
        <v>3.82</v>
      </c>
      <c r="U2750" s="6">
        <v>96.339999999999989</v>
      </c>
      <c r="V2750" s="6"/>
      <c r="W2750" s="6">
        <v>59.954328420178541</v>
      </c>
      <c r="X2750" s="6">
        <v>1.3390076811293339</v>
      </c>
      <c r="Y2750" s="6">
        <v>20.168154452979035</v>
      </c>
      <c r="Z2750" s="6">
        <v>8.6257006435540813</v>
      </c>
      <c r="AA2750" s="6">
        <v>0.13493875856342125</v>
      </c>
      <c r="AB2750" s="6">
        <v>2.6883952667635458</v>
      </c>
      <c r="AC2750" s="6">
        <v>0.42557608470002078</v>
      </c>
      <c r="AD2750" s="6">
        <v>3.0205522109196603</v>
      </c>
      <c r="AE2750" s="6">
        <v>3.6433464812123728</v>
      </c>
      <c r="AF2750" s="6">
        <v>100.00000000000003</v>
      </c>
      <c r="AG2750" s="6"/>
      <c r="AH2750" s="6">
        <v>66.97460197700731</v>
      </c>
      <c r="AI2750" s="6">
        <v>1.1249367163225796</v>
      </c>
      <c r="AJ2750" s="6">
        <v>13.280466544478992</v>
      </c>
      <c r="AK2750" s="6">
        <v>0.50610221013063239</v>
      </c>
      <c r="AL2750" s="6">
        <v>7.0500597737582691</v>
      </c>
      <c r="AM2750" s="6">
        <v>0.12768424973656781</v>
      </c>
      <c r="AN2750" s="6">
        <v>4.4757353769170463</v>
      </c>
      <c r="AO2750" s="6">
        <v>0.5094024302216571</v>
      </c>
      <c r="AP2750" s="6">
        <v>3.2713467331978392</v>
      </c>
      <c r="AQ2750" s="6">
        <v>2.5962193021276776</v>
      </c>
      <c r="AR2750" s="6">
        <v>100.00000000000003</v>
      </c>
      <c r="AS2750" s="6"/>
      <c r="AT2750" s="6">
        <v>0.35697364253320935</v>
      </c>
      <c r="AU2750" s="6">
        <v>0.12554840624202104</v>
      </c>
      <c r="AV2750" s="6">
        <v>0.38832334935735918</v>
      </c>
      <c r="AW2750" s="6"/>
      <c r="AX2750" s="6">
        <v>0.14842323262600987</v>
      </c>
      <c r="AY2750" s="6">
        <v>0.39215900533725923</v>
      </c>
      <c r="AZ2750" s="6">
        <f>LOG(Tabella1[[#This Row],[SiO2]]/Tabella1[[#This Row],[Al2O3]])</f>
        <v>0.47315438396180015</v>
      </c>
      <c r="BA2750" s="6">
        <f>LOG((Tabella1[[#This Row],[FeO]]*0.8998+Tabella1[[#This Row],[Fe2O3]])/Tabella1[[#This Row],[K2O]])</f>
        <v>0.34127079726179088</v>
      </c>
      <c r="BB2750" s="6">
        <f>Tabella1[[#This Row],[Log SiO2/Al2O3]]/Tabella1[[#This Row],[Log (FeO3/K2O)]]</f>
        <v>1.3864484970826279</v>
      </c>
    </row>
    <row r="2751" spans="1:54" hidden="1">
      <c r="A2751" s="19" t="s">
        <v>3488</v>
      </c>
      <c r="B2751" s="19" t="s">
        <v>3882</v>
      </c>
      <c r="C2751" s="19" t="s">
        <v>3912</v>
      </c>
      <c r="D2751" s="19" t="s">
        <v>1022</v>
      </c>
      <c r="E2751" s="19" t="s">
        <v>2770</v>
      </c>
      <c r="F2751" s="19" t="s">
        <v>975</v>
      </c>
      <c r="G2751" s="12" t="s">
        <v>1058</v>
      </c>
      <c r="H2751" s="6"/>
      <c r="I2751" s="6">
        <v>52.24</v>
      </c>
      <c r="J2751" s="6">
        <v>1.02</v>
      </c>
      <c r="K2751" s="6">
        <v>19.71</v>
      </c>
      <c r="L2751" s="6">
        <v>6.24</v>
      </c>
      <c r="M2751" s="6">
        <v>5.3</v>
      </c>
      <c r="N2751" s="6">
        <v>0.05</v>
      </c>
      <c r="O2751" s="6">
        <v>1.44</v>
      </c>
      <c r="P2751" s="6">
        <v>0.35</v>
      </c>
      <c r="Q2751" s="6">
        <v>2.67</v>
      </c>
      <c r="R2751" s="6">
        <v>4.97</v>
      </c>
      <c r="S2751" s="6">
        <v>0.15</v>
      </c>
      <c r="T2751" s="6">
        <v>4.4400000000000004</v>
      </c>
      <c r="U2751" s="6">
        <v>93.359999999999985</v>
      </c>
      <c r="V2751" s="6"/>
      <c r="W2751" s="6">
        <v>55.955441302485021</v>
      </c>
      <c r="X2751" s="6">
        <v>1.0925449871465298</v>
      </c>
      <c r="Y2751" s="6">
        <v>21.111825192802062</v>
      </c>
      <c r="Z2751" s="6">
        <v>11.685946872322196</v>
      </c>
      <c r="AA2751" s="6">
        <v>5.3556126820908323E-2</v>
      </c>
      <c r="AB2751" s="6">
        <v>1.5424164524421595</v>
      </c>
      <c r="AC2751" s="6">
        <v>0.37489288774635821</v>
      </c>
      <c r="AD2751" s="6">
        <v>2.8598971722365043</v>
      </c>
      <c r="AE2751" s="6">
        <v>5.3234790059982871</v>
      </c>
      <c r="AF2751" s="6">
        <v>100</v>
      </c>
      <c r="AG2751" s="6"/>
      <c r="AH2751" s="6">
        <v>65.470409786739282</v>
      </c>
      <c r="AI2751" s="6">
        <v>0.96138532242803187</v>
      </c>
      <c r="AJ2751" s="6">
        <v>14.560828610582302</v>
      </c>
      <c r="AK2751" s="6">
        <v>2.9425494402180465</v>
      </c>
      <c r="AL2751" s="6">
        <v>5.5551167668017332</v>
      </c>
      <c r="AM2751" s="6">
        <v>5.3079022359408777E-2</v>
      </c>
      <c r="AN2751" s="6">
        <v>2.6895898901260415</v>
      </c>
      <c r="AO2751" s="6">
        <v>0.47000679249706145</v>
      </c>
      <c r="AP2751" s="6">
        <v>3.2441713485934636</v>
      </c>
      <c r="AQ2751" s="6">
        <v>3.9732837485131629</v>
      </c>
      <c r="AR2751" s="6">
        <v>100</v>
      </c>
      <c r="AS2751" s="6"/>
      <c r="AT2751" s="6">
        <v>0.19034868406460925</v>
      </c>
      <c r="AU2751" s="6">
        <v>0.51442202331710563</v>
      </c>
      <c r="AV2751" s="6">
        <v>0.32622020431328036</v>
      </c>
      <c r="AW2751" s="6"/>
      <c r="AX2751" s="6">
        <v>-6.5364476025850091E-2</v>
      </c>
      <c r="AY2751" s="6">
        <v>0.20424544829420502</v>
      </c>
      <c r="AZ2751" s="6">
        <f>LOG(Tabella1[[#This Row],[SiO2]]/Tabella1[[#This Row],[Al2O3]])</f>
        <v>0.42331654398757429</v>
      </c>
      <c r="BA2751" s="6">
        <f>LOG((Tabella1[[#This Row],[FeO]]*0.8998+Tabella1[[#This Row],[Fe2O3]])/Tabella1[[#This Row],[K2O]])</f>
        <v>0.34538911604108113</v>
      </c>
      <c r="BB2751" s="6">
        <f>Tabella1[[#This Row],[Log SiO2/Al2O3]]/Tabella1[[#This Row],[Log (FeO3/K2O)]]</f>
        <v>1.225622129729254</v>
      </c>
    </row>
    <row r="2752" spans="1:54" hidden="1">
      <c r="A2752" s="19" t="s">
        <v>3488</v>
      </c>
      <c r="B2752" s="19" t="s">
        <v>3882</v>
      </c>
      <c r="C2752" s="19" t="s">
        <v>3912</v>
      </c>
      <c r="D2752" s="19" t="s">
        <v>1022</v>
      </c>
      <c r="E2752" s="19" t="s">
        <v>2773</v>
      </c>
      <c r="F2752" s="19" t="s">
        <v>975</v>
      </c>
      <c r="G2752" s="12" t="s">
        <v>1059</v>
      </c>
      <c r="H2752" s="6"/>
      <c r="I2752" s="6">
        <v>57.39</v>
      </c>
      <c r="J2752" s="6">
        <v>0.99</v>
      </c>
      <c r="K2752" s="6">
        <v>18.170000000000002</v>
      </c>
      <c r="L2752" s="6">
        <v>4.99</v>
      </c>
      <c r="M2752" s="6">
        <v>4.34</v>
      </c>
      <c r="N2752" s="6">
        <v>0.03</v>
      </c>
      <c r="O2752" s="6">
        <v>1.94</v>
      </c>
      <c r="P2752" s="6">
        <v>0.61</v>
      </c>
      <c r="Q2752" s="6">
        <v>2.93</v>
      </c>
      <c r="R2752" s="6">
        <v>3.98</v>
      </c>
      <c r="S2752" s="6">
        <v>0.24</v>
      </c>
      <c r="T2752" s="6">
        <v>3.38</v>
      </c>
      <c r="U2752" s="6">
        <v>94.870000000000019</v>
      </c>
      <c r="V2752" s="6"/>
      <c r="W2752" s="6">
        <v>60.493306630125417</v>
      </c>
      <c r="X2752" s="6">
        <v>1.0435332560345734</v>
      </c>
      <c r="Y2752" s="6">
        <v>19.152524507220406</v>
      </c>
      <c r="Z2752" s="6">
        <v>9.3074733846315993</v>
      </c>
      <c r="AA2752" s="6">
        <v>3.1622219879835559E-2</v>
      </c>
      <c r="AB2752" s="6">
        <v>2.0449035522293659</v>
      </c>
      <c r="AC2752" s="6">
        <v>0.64298513755665632</v>
      </c>
      <c r="AD2752" s="6">
        <v>3.08843680826394</v>
      </c>
      <c r="AE2752" s="6">
        <v>4.1952145040581836</v>
      </c>
      <c r="AF2752" s="6">
        <v>99.999999999999986</v>
      </c>
      <c r="AG2752" s="6"/>
      <c r="AH2752" s="6">
        <v>68.809903409973188</v>
      </c>
      <c r="AI2752" s="6">
        <v>0.89269960532784753</v>
      </c>
      <c r="AJ2752" s="6">
        <v>12.841839140093089</v>
      </c>
      <c r="AK2752" s="6">
        <v>2.2511921047912953</v>
      </c>
      <c r="AL2752" s="6">
        <v>4.3519097915988887</v>
      </c>
      <c r="AM2752" s="6">
        <v>3.0468214054427133E-2</v>
      </c>
      <c r="AN2752" s="6">
        <v>3.466555310632323</v>
      </c>
      <c r="AO2752" s="6">
        <v>0.78367998933835425</v>
      </c>
      <c r="AP2752" s="6">
        <v>3.4059084961340811</v>
      </c>
      <c r="AQ2752" s="6">
        <v>3.0440311811690806</v>
      </c>
      <c r="AR2752" s="6">
        <v>99.999999999999957</v>
      </c>
      <c r="AS2752" s="6"/>
      <c r="AT2752" s="6">
        <v>0.28135684666709043</v>
      </c>
      <c r="AU2752" s="6">
        <v>0.50849725669622126</v>
      </c>
      <c r="AV2752" s="6">
        <v>0.44338054404604904</v>
      </c>
      <c r="AW2752" s="6"/>
      <c r="AX2752" s="6">
        <v>-6.499744169833151E-3</v>
      </c>
      <c r="AY2752" s="6">
        <v>0.30333478294083832</v>
      </c>
      <c r="AZ2752" s="6">
        <f>LOG(Tabella1[[#This Row],[SiO2]]/Tabella1[[#This Row],[Al2O3]])</f>
        <v>0.49948129743892394</v>
      </c>
      <c r="BA2752" s="6">
        <f>LOG((Tabella1[[#This Row],[FeO]]*0.8998+Tabella1[[#This Row],[Fe2O3]])/Tabella1[[#This Row],[K2O]])</f>
        <v>0.34926932514066367</v>
      </c>
      <c r="BB2752" s="6">
        <f>Tabella1[[#This Row],[Log SiO2/Al2O3]]/Tabella1[[#This Row],[Log (FeO3/K2O)]]</f>
        <v>1.4300749063427325</v>
      </c>
    </row>
    <row r="2753" spans="1:54" hidden="1">
      <c r="A2753" s="19" t="s">
        <v>3488</v>
      </c>
      <c r="B2753" s="19" t="s">
        <v>3882</v>
      </c>
      <c r="C2753" s="19" t="s">
        <v>3912</v>
      </c>
      <c r="D2753" s="19" t="s">
        <v>1022</v>
      </c>
      <c r="E2753" s="19" t="s">
        <v>5138</v>
      </c>
      <c r="F2753" s="19" t="s">
        <v>975</v>
      </c>
      <c r="G2753" s="12" t="s">
        <v>1060</v>
      </c>
      <c r="H2753" s="6"/>
      <c r="I2753" s="6">
        <v>47.64</v>
      </c>
      <c r="J2753" s="6">
        <v>2.15</v>
      </c>
      <c r="K2753" s="6">
        <v>27.64</v>
      </c>
      <c r="L2753" s="6">
        <v>3.68</v>
      </c>
      <c r="M2753" s="6">
        <v>5.0599999999999996</v>
      </c>
      <c r="N2753" s="6">
        <v>7.0000000000000007E-2</v>
      </c>
      <c r="O2753" s="6">
        <v>2.6</v>
      </c>
      <c r="P2753" s="6">
        <v>0.56000000000000005</v>
      </c>
      <c r="Q2753" s="6">
        <v>2.66</v>
      </c>
      <c r="R2753" s="6">
        <v>5.38</v>
      </c>
      <c r="S2753" s="6">
        <v>0.4</v>
      </c>
      <c r="T2753" s="6">
        <v>1.19</v>
      </c>
      <c r="U2753" s="6">
        <v>97.07</v>
      </c>
      <c r="V2753" s="6"/>
      <c r="W2753" s="6">
        <v>49.07798495930772</v>
      </c>
      <c r="X2753" s="6">
        <v>2.2148964664674979</v>
      </c>
      <c r="Y2753" s="6">
        <v>28.474296899144953</v>
      </c>
      <c r="Z2753" s="6">
        <v>8.6226434531781191</v>
      </c>
      <c r="AA2753" s="6">
        <v>7.2112908210569704E-2</v>
      </c>
      <c r="AB2753" s="6">
        <v>2.6784794478211604</v>
      </c>
      <c r="AC2753" s="6">
        <v>0.57690326568455763</v>
      </c>
      <c r="AD2753" s="6">
        <v>2.740290512001649</v>
      </c>
      <c r="AE2753" s="6">
        <v>5.5423920881837851</v>
      </c>
      <c r="AF2753" s="6">
        <v>100.00000000000001</v>
      </c>
      <c r="AG2753" s="6"/>
      <c r="AH2753" s="6">
        <v>58.182348756736971</v>
      </c>
      <c r="AI2753" s="6">
        <v>1.9747557227032051</v>
      </c>
      <c r="AJ2753" s="6">
        <v>19.898260395872516</v>
      </c>
      <c r="AK2753" s="6">
        <v>1.6910817511260037</v>
      </c>
      <c r="AL2753" s="6">
        <v>5.168272985739474</v>
      </c>
      <c r="AM2753" s="6">
        <v>7.2415003554127153E-2</v>
      </c>
      <c r="AN2753" s="6">
        <v>4.7323245874211413</v>
      </c>
      <c r="AO2753" s="6">
        <v>0.7328274396761455</v>
      </c>
      <c r="AP2753" s="6">
        <v>3.1495736266687904</v>
      </c>
      <c r="AQ2753" s="6">
        <v>4.1913417492353977</v>
      </c>
      <c r="AR2753" s="6">
        <v>100.00000000000001</v>
      </c>
      <c r="AS2753" s="6"/>
      <c r="AT2753" s="6">
        <v>0.35627566893309742</v>
      </c>
      <c r="AU2753" s="6">
        <v>0.39555448508412766</v>
      </c>
      <c r="AV2753" s="6">
        <v>0.47798373304758196</v>
      </c>
      <c r="AW2753" s="6"/>
      <c r="AX2753" s="6">
        <v>0.26757667322659417</v>
      </c>
      <c r="AY2753" s="6">
        <v>0.41849330981146615</v>
      </c>
      <c r="AZ2753" s="6">
        <f>LOG(Tabella1[[#This Row],[SiO2]]/Tabella1[[#This Row],[Al2O3]])</f>
        <v>0.23643371410857908</v>
      </c>
      <c r="BA2753" s="6">
        <f>LOG((Tabella1[[#This Row],[FeO]]*0.8998+Tabella1[[#This Row],[Fe2O3]])/Tabella1[[#This Row],[K2O]])</f>
        <v>0.18477520673923054</v>
      </c>
      <c r="BB2753" s="6">
        <f>Tabella1[[#This Row],[Log SiO2/Al2O3]]/Tabella1[[#This Row],[Log (FeO3/K2O)]]</f>
        <v>1.2795748860519645</v>
      </c>
    </row>
    <row r="2754" spans="1:54">
      <c r="A2754" s="19" t="s">
        <v>3488</v>
      </c>
      <c r="B2754" s="19" t="s">
        <v>3882</v>
      </c>
      <c r="C2754" s="19" t="s">
        <v>3912</v>
      </c>
      <c r="D2754" s="19" t="s">
        <v>1022</v>
      </c>
      <c r="E2754" s="19" t="s">
        <v>2771</v>
      </c>
      <c r="F2754" s="19" t="s">
        <v>1851</v>
      </c>
      <c r="G2754" s="12" t="s">
        <v>2426</v>
      </c>
      <c r="H2754" s="6"/>
      <c r="I2754" s="6">
        <v>57.62</v>
      </c>
      <c r="J2754" s="6">
        <v>1.101</v>
      </c>
      <c r="K2754" s="6">
        <v>19.77</v>
      </c>
      <c r="L2754" s="6"/>
      <c r="M2754" s="6">
        <v>8.611202254226674</v>
      </c>
      <c r="N2754" s="6">
        <v>0.156</v>
      </c>
      <c r="O2754" s="6">
        <v>2.68</v>
      </c>
      <c r="P2754" s="6">
        <v>0.34</v>
      </c>
      <c r="Q2754" s="6">
        <v>2.52</v>
      </c>
      <c r="R2754" s="6">
        <v>3.56</v>
      </c>
      <c r="S2754" s="6">
        <v>0.13900000000000001</v>
      </c>
      <c r="T2754" s="6">
        <v>3.3</v>
      </c>
      <c r="U2754" s="6">
        <v>96.357000000000014</v>
      </c>
      <c r="V2754" s="6"/>
      <c r="W2754" s="6">
        <v>59.798457818321438</v>
      </c>
      <c r="X2754" s="6">
        <v>1.1426258600828167</v>
      </c>
      <c r="Y2754" s="6">
        <v>20.517450730097448</v>
      </c>
      <c r="Z2754" s="6">
        <v>8.9355210311653526</v>
      </c>
      <c r="AA2754" s="6">
        <v>0.16189794202808305</v>
      </c>
      <c r="AB2754" s="6">
        <v>2.7813236194568112</v>
      </c>
      <c r="AC2754" s="6">
        <v>0.3528544890355656</v>
      </c>
      <c r="AD2754" s="6">
        <v>2.6152744481459567</v>
      </c>
      <c r="AE2754" s="6">
        <v>3.6945940616665105</v>
      </c>
      <c r="AF2754" s="6">
        <v>99.999999999999972</v>
      </c>
      <c r="AG2754" s="6"/>
      <c r="AH2754" s="6">
        <v>66.561200722347962</v>
      </c>
      <c r="AI2754" s="6">
        <v>0.95651247265822215</v>
      </c>
      <c r="AJ2754" s="6">
        <v>13.462079095143666</v>
      </c>
      <c r="AK2754" s="6">
        <v>0</v>
      </c>
      <c r="AL2754" s="6">
        <v>8.3193063132201317</v>
      </c>
      <c r="AM2754" s="6">
        <v>0.15264532645695836</v>
      </c>
      <c r="AN2754" s="6">
        <v>4.6138595323526772</v>
      </c>
      <c r="AO2754" s="6">
        <v>0.42084387413713609</v>
      </c>
      <c r="AP2754" s="6">
        <v>2.8222732970435764</v>
      </c>
      <c r="AQ2754" s="6">
        <v>2.6233074523333864</v>
      </c>
      <c r="AR2754" s="6">
        <v>100</v>
      </c>
      <c r="AS2754" s="6"/>
      <c r="AT2754" s="6">
        <v>0.35674633631424907</v>
      </c>
      <c r="AU2754" s="6" t="s">
        <v>2564</v>
      </c>
      <c r="AV2754" s="6" t="s">
        <v>2564</v>
      </c>
      <c r="AW2754" s="6"/>
      <c r="AX2754" s="6">
        <v>0.17699048497679096</v>
      </c>
      <c r="AY2754" s="6">
        <v>0.3852377946235801</v>
      </c>
      <c r="AZ2754" s="6">
        <f>LOG(Tabella1[[#This Row],[SiO2]]/Tabella1[[#This Row],[Al2O3]])</f>
        <v>0.46456658463072181</v>
      </c>
      <c r="BA2754" s="6">
        <f>LOG((Tabella1[[#This Row],[FeO]]*0.8998+Tabella1[[#This Row],[Fe2O3]])/Tabella1[[#This Row],[K2O]])</f>
        <v>0.3377597806292591</v>
      </c>
      <c r="BB2754" s="6">
        <f>Tabella1[[#This Row],[Log SiO2/Al2O3]]/Tabella1[[#This Row],[Log (FeO3/K2O)]]</f>
        <v>1.3754348838254717</v>
      </c>
    </row>
    <row r="2755" spans="1:54" hidden="1">
      <c r="A2755" s="19" t="s">
        <v>3488</v>
      </c>
      <c r="B2755" s="19" t="s">
        <v>3882</v>
      </c>
      <c r="C2755" s="19" t="s">
        <v>3912</v>
      </c>
      <c r="D2755" s="19" t="s">
        <v>1022</v>
      </c>
      <c r="E2755" s="19" t="s">
        <v>2770</v>
      </c>
      <c r="F2755" s="19" t="s">
        <v>1851</v>
      </c>
      <c r="G2755" s="12" t="s">
        <v>2427</v>
      </c>
      <c r="H2755" s="6"/>
      <c r="I2755" s="6">
        <v>54.77</v>
      </c>
      <c r="J2755" s="6">
        <v>1.5389999999999999</v>
      </c>
      <c r="K2755" s="6">
        <v>21.45</v>
      </c>
      <c r="L2755" s="6"/>
      <c r="M2755" s="6">
        <v>8.2962680025046964</v>
      </c>
      <c r="N2755" s="6">
        <v>0.156</v>
      </c>
      <c r="O2755" s="6">
        <v>2.63</v>
      </c>
      <c r="P2755" s="6">
        <v>0.38</v>
      </c>
      <c r="Q2755" s="6">
        <v>2.54</v>
      </c>
      <c r="R2755" s="6">
        <v>4.08</v>
      </c>
      <c r="S2755" s="6">
        <v>0.27500000000000002</v>
      </c>
      <c r="T2755" s="6">
        <v>3.51</v>
      </c>
      <c r="U2755" s="6">
        <v>95.844999999999999</v>
      </c>
      <c r="V2755" s="6"/>
      <c r="W2755" s="6">
        <v>57.144347644634571</v>
      </c>
      <c r="X2755" s="6">
        <v>1.6057175648181961</v>
      </c>
      <c r="Y2755" s="6">
        <v>22.379884188011896</v>
      </c>
      <c r="Z2755" s="6">
        <v>8.6598153268297793</v>
      </c>
      <c r="AA2755" s="6">
        <v>0.16276279409463196</v>
      </c>
      <c r="AB2755" s="6">
        <v>2.7440137722364235</v>
      </c>
      <c r="AC2755" s="6">
        <v>0.39647347279461637</v>
      </c>
      <c r="AD2755" s="6">
        <v>2.6501121602587512</v>
      </c>
      <c r="AE2755" s="6">
        <v>4.2568730763211438</v>
      </c>
      <c r="AF2755" s="6">
        <v>100.00000000000003</v>
      </c>
      <c r="AG2755" s="6"/>
      <c r="AH2755" s="6">
        <v>64.321575634344384</v>
      </c>
      <c r="AI2755" s="6">
        <v>1.359277030265482</v>
      </c>
      <c r="AJ2755" s="6">
        <v>14.849054621726729</v>
      </c>
      <c r="AK2755" s="6">
        <v>0</v>
      </c>
      <c r="AL2755" s="6">
        <v>8.148396209933221</v>
      </c>
      <c r="AM2755" s="6">
        <v>0.15518493253082738</v>
      </c>
      <c r="AN2755" s="6">
        <v>4.6031100982409985</v>
      </c>
      <c r="AO2755" s="6">
        <v>0.47818035398377995</v>
      </c>
      <c r="AP2755" s="6">
        <v>2.8919999574812914</v>
      </c>
      <c r="AQ2755" s="6">
        <v>3.0565070216156647</v>
      </c>
      <c r="AR2755" s="6">
        <v>99.999999999999986</v>
      </c>
      <c r="AS2755" s="6"/>
      <c r="AT2755" s="6">
        <v>0.36098559550491871</v>
      </c>
      <c r="AU2755" s="6" t="s">
        <v>2564</v>
      </c>
      <c r="AV2755" s="6" t="s">
        <v>2564</v>
      </c>
      <c r="AW2755" s="6"/>
      <c r="AX2755" s="6">
        <v>0.19531038850483495</v>
      </c>
      <c r="AY2755" s="6">
        <v>0.4040570099100031</v>
      </c>
      <c r="AZ2755" s="6">
        <f>LOG(Tabella1[[#This Row],[SiO2]]/Tabella1[[#This Row],[Al2O3]])</f>
        <v>0.4071154444080422</v>
      </c>
      <c r="BA2755" s="6">
        <f>LOG((Tabella1[[#This Row],[FeO]]*0.8998+Tabella1[[#This Row],[Fe2O3]])/Tabella1[[#This Row],[K2O]])</f>
        <v>0.26236859878904017</v>
      </c>
      <c r="BB2755" s="6">
        <f>Tabella1[[#This Row],[Log SiO2/Al2O3]]/Tabella1[[#This Row],[Log (FeO3/K2O)]]</f>
        <v>1.5516927188965439</v>
      </c>
    </row>
    <row r="2756" spans="1:54" hidden="1">
      <c r="A2756" s="19" t="s">
        <v>3488</v>
      </c>
      <c r="B2756" s="19" t="s">
        <v>3882</v>
      </c>
      <c r="C2756" s="19" t="s">
        <v>3912</v>
      </c>
      <c r="D2756" s="19" t="s">
        <v>1022</v>
      </c>
      <c r="E2756" s="19" t="s">
        <v>2770</v>
      </c>
      <c r="F2756" s="19" t="s">
        <v>1851</v>
      </c>
      <c r="G2756" s="12" t="s">
        <v>2428</v>
      </c>
      <c r="H2756" s="6"/>
      <c r="I2756" s="6">
        <v>59.43</v>
      </c>
      <c r="J2756" s="6">
        <v>1.2050000000000001</v>
      </c>
      <c r="K2756" s="6">
        <v>18.55</v>
      </c>
      <c r="L2756" s="6"/>
      <c r="M2756" s="6">
        <v>8.4762304320601132</v>
      </c>
      <c r="N2756" s="6">
        <v>9.0999999999999998E-2</v>
      </c>
      <c r="O2756" s="6">
        <v>2.5</v>
      </c>
      <c r="P2756" s="6">
        <v>0.27</v>
      </c>
      <c r="Q2756" s="6">
        <v>2.12</v>
      </c>
      <c r="R2756" s="6">
        <v>3.32</v>
      </c>
      <c r="S2756" s="6">
        <v>0.17</v>
      </c>
      <c r="T2756" s="6">
        <v>3.39</v>
      </c>
      <c r="U2756" s="6">
        <v>95.965999999999994</v>
      </c>
      <c r="V2756" s="6"/>
      <c r="W2756" s="6">
        <v>61.928182898109753</v>
      </c>
      <c r="X2756" s="6">
        <v>1.2556530437863411</v>
      </c>
      <c r="Y2756" s="6">
        <v>19.329762624262763</v>
      </c>
      <c r="Z2756" s="6">
        <v>8.8364629139486901</v>
      </c>
      <c r="AA2756" s="6">
        <v>9.4825250609590905E-2</v>
      </c>
      <c r="AB2756" s="6">
        <v>2.6050893024612884</v>
      </c>
      <c r="AC2756" s="6">
        <v>0.28134964466581919</v>
      </c>
      <c r="AD2756" s="6">
        <v>2.2091157284871725</v>
      </c>
      <c r="AE2756" s="6">
        <v>3.4595585936685906</v>
      </c>
      <c r="AF2756" s="6">
        <v>100.00000000000003</v>
      </c>
      <c r="AG2756" s="6"/>
      <c r="AH2756" s="6">
        <v>68.549054849428032</v>
      </c>
      <c r="AI2756" s="6">
        <v>1.0452934101776783</v>
      </c>
      <c r="AJ2756" s="6">
        <v>12.612385297248279</v>
      </c>
      <c r="AK2756" s="6">
        <v>0</v>
      </c>
      <c r="AL2756" s="6">
        <v>8.1766221158189349</v>
      </c>
      <c r="AM2756" s="6">
        <v>8.8909496963255508E-2</v>
      </c>
      <c r="AN2756" s="6">
        <v>4.2975152860722368</v>
      </c>
      <c r="AO2756" s="6">
        <v>0.33369807710625393</v>
      </c>
      <c r="AP2756" s="6">
        <v>2.3707307559147925</v>
      </c>
      <c r="AQ2756" s="6">
        <v>2.4427843321881788</v>
      </c>
      <c r="AR2756" s="6">
        <v>100</v>
      </c>
      <c r="AS2756" s="6"/>
      <c r="AT2756" s="6">
        <v>0.34451402510771617</v>
      </c>
      <c r="AU2756" s="6" t="s">
        <v>2564</v>
      </c>
      <c r="AV2756" s="6" t="s">
        <v>2564</v>
      </c>
      <c r="AW2756" s="6"/>
      <c r="AX2756" s="6">
        <v>0.19994850031358885</v>
      </c>
      <c r="AY2756" s="6">
        <v>0.37602361964063546</v>
      </c>
      <c r="AZ2756" s="6">
        <f>LOG(Tabella1[[#This Row],[SiO2]]/Tabella1[[#This Row],[Al2O3]])</f>
        <v>0.5056618163071448</v>
      </c>
      <c r="BA2756" s="6">
        <f>LOG((Tabella1[[#This Row],[FeO]]*0.8998+Tabella1[[#This Row],[Fe2O3]])/Tabella1[[#This Row],[K2O]])</f>
        <v>0.36121065991413187</v>
      </c>
      <c r="BB2756" s="6">
        <f>Tabella1[[#This Row],[Log SiO2/Al2O3]]/Tabella1[[#This Row],[Log (FeO3/K2O)]]</f>
        <v>1.3999083427586336</v>
      </c>
    </row>
    <row r="2757" spans="1:54" hidden="1">
      <c r="A2757" s="19" t="s">
        <v>3488</v>
      </c>
      <c r="B2757" s="19" t="s">
        <v>3882</v>
      </c>
      <c r="C2757" s="19" t="s">
        <v>3912</v>
      </c>
      <c r="D2757" s="19" t="s">
        <v>1022</v>
      </c>
      <c r="E2757" s="19" t="s">
        <v>5138</v>
      </c>
      <c r="F2757" s="19" t="s">
        <v>1851</v>
      </c>
      <c r="G2757" s="12" t="s">
        <v>2429</v>
      </c>
      <c r="H2757" s="6"/>
      <c r="I2757" s="6">
        <v>54.06</v>
      </c>
      <c r="J2757" s="6">
        <v>1.419</v>
      </c>
      <c r="K2757" s="6">
        <v>21.5</v>
      </c>
      <c r="L2757" s="6"/>
      <c r="M2757" s="6">
        <v>9.1420914214151541</v>
      </c>
      <c r="N2757" s="6">
        <v>0.13400000000000001</v>
      </c>
      <c r="O2757" s="6">
        <v>2.79</v>
      </c>
      <c r="P2757" s="6">
        <v>0.44</v>
      </c>
      <c r="Q2757" s="6">
        <v>2.66</v>
      </c>
      <c r="R2757" s="6">
        <v>3.65</v>
      </c>
      <c r="S2757" s="6">
        <v>0.23799999999999999</v>
      </c>
      <c r="T2757" s="6">
        <v>3.72</v>
      </c>
      <c r="U2757" s="6">
        <v>95.793000000000006</v>
      </c>
      <c r="V2757" s="6"/>
      <c r="W2757" s="6">
        <v>56.434186214023981</v>
      </c>
      <c r="X2757" s="6">
        <v>1.481319094297078</v>
      </c>
      <c r="Y2757" s="6">
        <v>22.444228701470877</v>
      </c>
      <c r="Z2757" s="6">
        <v>9.5414069921601783</v>
      </c>
      <c r="AA2757" s="6">
        <v>0.13988496027893479</v>
      </c>
      <c r="AB2757" s="6">
        <v>2.912530143121105</v>
      </c>
      <c r="AC2757" s="6">
        <v>0.45932375016963661</v>
      </c>
      <c r="AD2757" s="6">
        <v>2.7768208532982577</v>
      </c>
      <c r="AE2757" s="6">
        <v>3.8102992911799394</v>
      </c>
      <c r="AF2757" s="6">
        <v>99.999999999999986</v>
      </c>
      <c r="AG2757" s="6"/>
      <c r="AH2757" s="6">
        <v>63.45265857241138</v>
      </c>
      <c r="AI2757" s="6">
        <v>1.252597676868882</v>
      </c>
      <c r="AJ2757" s="6">
        <v>14.875439857941345</v>
      </c>
      <c r="AK2757" s="6">
        <v>0</v>
      </c>
      <c r="AL2757" s="6">
        <v>8.9741799393888968</v>
      </c>
      <c r="AM2757" s="6">
        <v>0.13322618750328444</v>
      </c>
      <c r="AN2757" s="6">
        <v>4.8804477276448042</v>
      </c>
      <c r="AO2757" s="6">
        <v>0.55337643002700276</v>
      </c>
      <c r="AP2757" s="6">
        <v>3.0269555986216994</v>
      </c>
      <c r="AQ2757" s="6">
        <v>2.7328635450464982</v>
      </c>
      <c r="AR2757" s="6">
        <v>100</v>
      </c>
      <c r="AS2757" s="6"/>
      <c r="AT2757" s="6">
        <v>0.35226119712026271</v>
      </c>
      <c r="AU2757" s="6" t="s">
        <v>2564</v>
      </c>
      <c r="AV2757" s="6" t="s">
        <v>2564</v>
      </c>
      <c r="AW2757" s="6"/>
      <c r="AX2757" s="6">
        <v>0.21691155058897366</v>
      </c>
      <c r="AY2757" s="6">
        <v>0.38727472728232837</v>
      </c>
      <c r="AZ2757" s="6">
        <f>LOG(Tabella1[[#This Row],[SiO2]]/Tabella1[[#This Row],[Al2O3]])</f>
        <v>0.40043758144710129</v>
      </c>
      <c r="BA2757" s="6">
        <f>LOG((Tabella1[[#This Row],[FeO]]*0.8998+Tabella1[[#This Row],[Fe2O3]])/Tabella1[[#This Row],[K2O]])</f>
        <v>0.35289868431671656</v>
      </c>
      <c r="BB2757" s="6">
        <f>Tabella1[[#This Row],[Log SiO2/Al2O3]]/Tabella1[[#This Row],[Log (FeO3/K2O)]]</f>
        <v>1.1347097601750193</v>
      </c>
    </row>
    <row r="2758" spans="1:54" hidden="1">
      <c r="A2758" s="19" t="s">
        <v>3488</v>
      </c>
      <c r="B2758" s="19" t="s">
        <v>3882</v>
      </c>
      <c r="C2758" s="19" t="s">
        <v>3912</v>
      </c>
      <c r="D2758" s="19" t="s">
        <v>1022</v>
      </c>
      <c r="E2758" s="19" t="s">
        <v>5135</v>
      </c>
      <c r="F2758" s="19" t="s">
        <v>1851</v>
      </c>
      <c r="G2758" s="12" t="s">
        <v>2430</v>
      </c>
      <c r="H2758" s="6"/>
      <c r="I2758" s="6">
        <v>47.77</v>
      </c>
      <c r="J2758" s="6">
        <v>2.044</v>
      </c>
      <c r="K2758" s="6">
        <v>27.877500000000001</v>
      </c>
      <c r="L2758" s="6"/>
      <c r="M2758" s="6">
        <v>9.6189918597370063</v>
      </c>
      <c r="N2758" s="6">
        <v>0.123</v>
      </c>
      <c r="O2758" s="6">
        <v>2.77</v>
      </c>
      <c r="P2758" s="6">
        <v>0.44</v>
      </c>
      <c r="Q2758" s="6">
        <v>2</v>
      </c>
      <c r="R2758" s="6">
        <v>5.75</v>
      </c>
      <c r="S2758" s="6">
        <v>0.20100000000000001</v>
      </c>
      <c r="T2758" s="6">
        <v>0.72</v>
      </c>
      <c r="U2758" s="6">
        <v>98.394500000000008</v>
      </c>
      <c r="V2758" s="6"/>
      <c r="W2758" s="6">
        <v>48.5494616060857</v>
      </c>
      <c r="X2758" s="6">
        <v>2.0773518845057395</v>
      </c>
      <c r="Y2758" s="6">
        <v>28.332376301520917</v>
      </c>
      <c r="Z2758" s="6">
        <v>9.7769692411669329</v>
      </c>
      <c r="AA2758" s="6">
        <v>0.12500698717916142</v>
      </c>
      <c r="AB2758" s="6">
        <v>2.8151980039534727</v>
      </c>
      <c r="AC2758" s="6">
        <v>0.4471794663319596</v>
      </c>
      <c r="AD2758" s="6">
        <v>2.0326339378725433</v>
      </c>
      <c r="AE2758" s="6">
        <v>5.843822571383563</v>
      </c>
      <c r="AF2758" s="6">
        <v>100</v>
      </c>
      <c r="AG2758" s="6"/>
      <c r="AH2758" s="6">
        <v>56.747112484187042</v>
      </c>
      <c r="AI2758" s="6">
        <v>1.8261012035070241</v>
      </c>
      <c r="AJ2758" s="6">
        <v>19.520904004539375</v>
      </c>
      <c r="AK2758" s="6">
        <v>0</v>
      </c>
      <c r="AL2758" s="6">
        <v>9.5563823010405908</v>
      </c>
      <c r="AM2758" s="6">
        <v>0.12376694120459272</v>
      </c>
      <c r="AN2758" s="6">
        <v>4.9039945196717012</v>
      </c>
      <c r="AO2758" s="6">
        <v>0.56006109100583301</v>
      </c>
      <c r="AP2758" s="6">
        <v>2.3033988958026868</v>
      </c>
      <c r="AQ2758" s="6">
        <v>4.3572017806828054</v>
      </c>
      <c r="AR2758" s="6">
        <v>99.999999999999972</v>
      </c>
      <c r="AS2758" s="6"/>
      <c r="AT2758" s="6">
        <v>0.33913324531401379</v>
      </c>
      <c r="AU2758" s="6" t="s">
        <v>2564</v>
      </c>
      <c r="AV2758" s="6" t="s">
        <v>2564</v>
      </c>
      <c r="AW2758" s="6"/>
      <c r="AX2758" s="6">
        <v>0.23692411250178463</v>
      </c>
      <c r="AY2758" s="6">
        <v>0.38815003473515142</v>
      </c>
      <c r="AZ2758" s="6">
        <f>LOG(Tabella1[[#This Row],[SiO2]]/Tabella1[[#This Row],[Al2O3]])</f>
        <v>0.23390141679592791</v>
      </c>
      <c r="BA2758" s="6">
        <f>LOG((Tabella1[[#This Row],[FeO]]*0.8998+Tabella1[[#This Row],[Fe2O3]])/Tabella1[[#This Row],[K2O]])</f>
        <v>0.17760770134443832</v>
      </c>
      <c r="BB2758" s="6">
        <f>Tabella1[[#This Row],[Log SiO2/Al2O3]]/Tabella1[[#This Row],[Log (FeO3/K2O)]]</f>
        <v>1.3169553742622795</v>
      </c>
    </row>
    <row r="2759" spans="1:54" hidden="1">
      <c r="A2759" s="19" t="s">
        <v>3488</v>
      </c>
      <c r="B2759" s="19" t="s">
        <v>3882</v>
      </c>
      <c r="C2759" s="19" t="s">
        <v>3912</v>
      </c>
      <c r="D2759" s="19" t="s">
        <v>1022</v>
      </c>
      <c r="E2759" s="19" t="s">
        <v>5135</v>
      </c>
      <c r="F2759" s="19" t="s">
        <v>1851</v>
      </c>
      <c r="G2759" s="12" t="s">
        <v>2431</v>
      </c>
      <c r="H2759" s="6"/>
      <c r="I2759" s="6">
        <v>50.51</v>
      </c>
      <c r="J2759" s="6">
        <v>1.391</v>
      </c>
      <c r="K2759" s="6">
        <v>26.19</v>
      </c>
      <c r="L2759" s="6"/>
      <c r="M2759" s="6">
        <v>9.9069317470256735</v>
      </c>
      <c r="N2759" s="6">
        <v>0.122</v>
      </c>
      <c r="O2759" s="6">
        <v>2.86</v>
      </c>
      <c r="P2759" s="6">
        <v>0.4</v>
      </c>
      <c r="Q2759" s="6">
        <v>1.62</v>
      </c>
      <c r="R2759" s="6">
        <v>5.37</v>
      </c>
      <c r="S2759" s="6">
        <v>0.20399999999999999</v>
      </c>
      <c r="T2759" s="6">
        <v>0.89</v>
      </c>
      <c r="U2759" s="6">
        <v>98.373000000000005</v>
      </c>
      <c r="V2759" s="6"/>
      <c r="W2759" s="6">
        <v>51.345389486952719</v>
      </c>
      <c r="X2759" s="6">
        <v>1.4140058755959461</v>
      </c>
      <c r="Y2759" s="6">
        <v>26.623158793571406</v>
      </c>
      <c r="Z2759" s="6">
        <v>10.073902391916482</v>
      </c>
      <c r="AA2759" s="6">
        <v>0.12401776910331086</v>
      </c>
      <c r="AB2759" s="6">
        <v>2.90730180029073</v>
      </c>
      <c r="AC2759" s="6">
        <v>0.40661563640429793</v>
      </c>
      <c r="AD2759" s="6">
        <v>1.6467933274374065</v>
      </c>
      <c r="AE2759" s="6">
        <v>5.4588149187276995</v>
      </c>
      <c r="AF2759" s="6">
        <v>99.999999999999986</v>
      </c>
      <c r="AG2759" s="6"/>
      <c r="AH2759" s="6">
        <v>59.314415287702815</v>
      </c>
      <c r="AI2759" s="6">
        <v>1.2284725020216927</v>
      </c>
      <c r="AJ2759" s="6">
        <v>18.129088048107239</v>
      </c>
      <c r="AK2759" s="6">
        <v>0</v>
      </c>
      <c r="AL2759" s="6">
        <v>9.7296560414182522</v>
      </c>
      <c r="AM2759" s="6">
        <v>0.12135389932913872</v>
      </c>
      <c r="AN2759" s="6">
        <v>5.0053056020382076</v>
      </c>
      <c r="AO2759" s="6">
        <v>0.50331175711566034</v>
      </c>
      <c r="AP2759" s="6">
        <v>1.8443720478079579</v>
      </c>
      <c r="AQ2759" s="6">
        <v>4.0226150300073842</v>
      </c>
      <c r="AR2759" s="6">
        <v>100</v>
      </c>
      <c r="AS2759" s="6"/>
      <c r="AT2759" s="6">
        <v>0.33968908254749186</v>
      </c>
      <c r="AU2759" s="6" t="s">
        <v>2564</v>
      </c>
      <c r="AV2759" s="6" t="s">
        <v>2564</v>
      </c>
      <c r="AW2759" s="6"/>
      <c r="AX2759" s="6">
        <v>0.23075367911211489</v>
      </c>
      <c r="AY2759" s="6">
        <v>0.37058524607131943</v>
      </c>
      <c r="AZ2759" s="6">
        <f>LOG(Tabella1[[#This Row],[SiO2]]/Tabella1[[#This Row],[Al2O3]])</f>
        <v>0.28524187008711732</v>
      </c>
      <c r="BA2759" s="6">
        <f>LOG((Tabella1[[#This Row],[FeO]]*0.8998+Tabella1[[#This Row],[Fe2O3]])/Tabella1[[#This Row],[K2O]])</f>
        <v>0.22011087409748695</v>
      </c>
      <c r="BB2759" s="6">
        <f>Tabella1[[#This Row],[Log SiO2/Al2O3]]/Tabella1[[#This Row],[Log (FeO3/K2O)]]</f>
        <v>1.2959008556786882</v>
      </c>
    </row>
    <row r="2760" spans="1:54" hidden="1">
      <c r="A2760" s="19" t="s">
        <v>3488</v>
      </c>
      <c r="B2760" s="19" t="s">
        <v>3882</v>
      </c>
      <c r="C2760" s="19" t="s">
        <v>3912</v>
      </c>
      <c r="D2760" s="19" t="s">
        <v>1022</v>
      </c>
      <c r="E2760" s="19" t="s">
        <v>5138</v>
      </c>
      <c r="F2760" s="19" t="s">
        <v>1851</v>
      </c>
      <c r="G2760" s="12" t="s">
        <v>2432</v>
      </c>
      <c r="H2760" s="6"/>
      <c r="I2760" s="6">
        <v>51.82</v>
      </c>
      <c r="J2760" s="6">
        <v>1.161</v>
      </c>
      <c r="K2760" s="6">
        <v>23.04</v>
      </c>
      <c r="L2760" s="6"/>
      <c r="M2760" s="6">
        <v>8.3322604884157787</v>
      </c>
      <c r="N2760" s="6">
        <v>0.109</v>
      </c>
      <c r="O2760" s="6">
        <v>2.75</v>
      </c>
      <c r="P2760" s="6">
        <v>0.9</v>
      </c>
      <c r="Q2760" s="6">
        <v>1.57</v>
      </c>
      <c r="R2760" s="6">
        <v>5.8</v>
      </c>
      <c r="S2760" s="6">
        <v>0.158</v>
      </c>
      <c r="T2760" s="6">
        <v>3.8</v>
      </c>
      <c r="U2760" s="6">
        <v>95.47999999999999</v>
      </c>
      <c r="V2760" s="6"/>
      <c r="W2760" s="6">
        <v>54.273146208630088</v>
      </c>
      <c r="X2760" s="6">
        <v>1.215961457896942</v>
      </c>
      <c r="Y2760" s="6">
        <v>24.130708001675746</v>
      </c>
      <c r="Z2760" s="6">
        <v>8.7243401759530794</v>
      </c>
      <c r="AA2760" s="6">
        <v>0.11416003351487224</v>
      </c>
      <c r="AB2760" s="6">
        <v>2.8801843317972353</v>
      </c>
      <c r="AC2760" s="6">
        <v>0.94260578131545891</v>
      </c>
      <c r="AD2760" s="6">
        <v>1.6443234185169673</v>
      </c>
      <c r="AE2760" s="6">
        <v>6.074570590699623</v>
      </c>
      <c r="AF2760" s="6">
        <v>100.00000000000001</v>
      </c>
      <c r="AG2760" s="6"/>
      <c r="AH2760" s="6">
        <v>61.921360123410494</v>
      </c>
      <c r="AI2760" s="6">
        <v>1.043351687949398</v>
      </c>
      <c r="AJ2760" s="6">
        <v>16.228677429945996</v>
      </c>
      <c r="AK2760" s="6">
        <v>0</v>
      </c>
      <c r="AL2760" s="6">
        <v>8.3268616464858773</v>
      </c>
      <c r="AM2760" s="6">
        <v>0.11032669193483378</v>
      </c>
      <c r="AN2760" s="6">
        <v>4.89730838978699</v>
      </c>
      <c r="AO2760" s="6">
        <v>1.1523377437984066</v>
      </c>
      <c r="AP2760" s="6">
        <v>1.8188352525075655</v>
      </c>
      <c r="AQ2760" s="6">
        <v>4.4210189183633517</v>
      </c>
      <c r="AR2760" s="6">
        <v>99.999999999999986</v>
      </c>
      <c r="AS2760" s="6"/>
      <c r="AT2760" s="6">
        <v>0.37033011344788025</v>
      </c>
      <c r="AU2760" s="6" t="s">
        <v>2564</v>
      </c>
      <c r="AV2760" s="6" t="s">
        <v>2564</v>
      </c>
      <c r="AW2760" s="6"/>
      <c r="AX2760" s="6">
        <v>2.0966210059105012E-2</v>
      </c>
      <c r="AY2760" s="6">
        <v>0.40205085157197518</v>
      </c>
      <c r="AZ2760" s="6">
        <f>LOG(Tabella1[[#This Row],[SiO2]]/Tabella1[[#This Row],[Al2O3]])</f>
        <v>0.35201493389863159</v>
      </c>
      <c r="BA2760" s="6">
        <f>LOG((Tabella1[[#This Row],[FeO]]*0.8998+Tabella1[[#This Row],[Fe2O3]])/Tabella1[[#This Row],[K2O]])</f>
        <v>0.1114808339442878</v>
      </c>
      <c r="BB2760" s="6">
        <f>Tabella1[[#This Row],[Log SiO2/Al2O3]]/Tabella1[[#This Row],[Log (FeO3/K2O)]]</f>
        <v>3.1576273826095518</v>
      </c>
    </row>
    <row r="2761" spans="1:54" hidden="1">
      <c r="A2761" s="19" t="s">
        <v>3488</v>
      </c>
      <c r="B2761" s="19" t="s">
        <v>3882</v>
      </c>
      <c r="C2761" s="19" t="s">
        <v>3912</v>
      </c>
      <c r="D2761" s="19" t="s">
        <v>1022</v>
      </c>
      <c r="E2761" s="19" t="s">
        <v>5138</v>
      </c>
      <c r="F2761" s="19" t="s">
        <v>1851</v>
      </c>
      <c r="G2761" s="12" t="s">
        <v>2433</v>
      </c>
      <c r="H2761" s="6"/>
      <c r="I2761" s="6">
        <v>45.58</v>
      </c>
      <c r="J2761" s="6">
        <v>1.1279999999999999</v>
      </c>
      <c r="K2761" s="6">
        <v>25.66</v>
      </c>
      <c r="L2761" s="6"/>
      <c r="M2761" s="6">
        <v>10.302849092047589</v>
      </c>
      <c r="N2761" s="6">
        <v>0.115</v>
      </c>
      <c r="O2761" s="6">
        <v>3.53</v>
      </c>
      <c r="P2761" s="6">
        <v>0.76</v>
      </c>
      <c r="Q2761" s="6">
        <v>0.97</v>
      </c>
      <c r="R2761" s="6">
        <v>7.39</v>
      </c>
      <c r="S2761" s="6">
        <v>0.123</v>
      </c>
      <c r="T2761" s="6">
        <v>3.15</v>
      </c>
      <c r="U2761" s="6">
        <v>95.432999999999993</v>
      </c>
      <c r="V2761" s="6"/>
      <c r="W2761" s="6">
        <v>47.761256588391859</v>
      </c>
      <c r="X2761" s="6">
        <v>1.1819810757285216</v>
      </c>
      <c r="Y2761" s="6">
        <v>26.887973761696689</v>
      </c>
      <c r="Z2761" s="6">
        <v>10.792912304967885</v>
      </c>
      <c r="AA2761" s="6">
        <v>0.12050338981274822</v>
      </c>
      <c r="AB2761" s="6">
        <v>3.6989301394695757</v>
      </c>
      <c r="AC2761" s="6">
        <v>0.79637022832772741</v>
      </c>
      <c r="AD2761" s="6">
        <v>1.0164198966814415</v>
      </c>
      <c r="AE2761" s="6">
        <v>7.7436526149235592</v>
      </c>
      <c r="AF2761" s="6">
        <v>100.00000000000003</v>
      </c>
      <c r="AG2761" s="6"/>
      <c r="AH2761" s="6">
        <v>55.551703090206992</v>
      </c>
      <c r="AI2761" s="6">
        <v>1.0339215358719369</v>
      </c>
      <c r="AJ2761" s="6">
        <v>18.434751339760989</v>
      </c>
      <c r="AK2761" s="6">
        <v>0</v>
      </c>
      <c r="AL2761" s="6">
        <v>10.501608586801952</v>
      </c>
      <c r="AM2761" s="6">
        <v>0.11872219496696958</v>
      </c>
      <c r="AN2761" s="6">
        <v>6.4117922626978894</v>
      </c>
      <c r="AO2761" s="6">
        <v>0.99250076107535568</v>
      </c>
      <c r="AP2761" s="6">
        <v>1.1461604634914653</v>
      </c>
      <c r="AQ2761" s="6">
        <v>5.7453805091822119</v>
      </c>
      <c r="AR2761" s="6">
        <v>100</v>
      </c>
      <c r="AS2761" s="6"/>
      <c r="AT2761" s="6">
        <v>0.37909538831083145</v>
      </c>
      <c r="AU2761" s="6" t="s">
        <v>2564</v>
      </c>
      <c r="AV2761" s="6" t="s">
        <v>2564</v>
      </c>
      <c r="AW2761" s="6"/>
      <c r="AX2761" s="6">
        <v>-4.808412266269E-2</v>
      </c>
      <c r="AY2761" s="6">
        <v>0.40377849525552367</v>
      </c>
      <c r="AZ2761" s="6">
        <f>LOG(Tabella1[[#This Row],[SiO2]]/Tabella1[[#This Row],[Al2O3]])</f>
        <v>0.24951766880544704</v>
      </c>
      <c r="BA2761" s="6">
        <f>LOG((Tabella1[[#This Row],[FeO]]*0.8998+Tabella1[[#This Row],[Fe2O3]])/Tabella1[[#This Row],[K2O]])</f>
        <v>9.8458889106371933E-2</v>
      </c>
      <c r="BB2761" s="6">
        <f>Tabella1[[#This Row],[Log SiO2/Al2O3]]/Tabella1[[#This Row],[Log (FeO3/K2O)]]</f>
        <v>2.5342320136872138</v>
      </c>
    </row>
    <row r="2762" spans="1:54" hidden="1">
      <c r="A2762" s="19" t="s">
        <v>3488</v>
      </c>
      <c r="B2762" s="19" t="s">
        <v>3882</v>
      </c>
      <c r="C2762" s="19" t="s">
        <v>3912</v>
      </c>
      <c r="D2762" s="19" t="s">
        <v>1022</v>
      </c>
      <c r="E2762" s="19" t="s">
        <v>2770</v>
      </c>
      <c r="F2762" s="19" t="s">
        <v>1851</v>
      </c>
      <c r="G2762" s="12" t="s">
        <v>2434</v>
      </c>
      <c r="H2762" s="6"/>
      <c r="I2762" s="6">
        <v>42.7</v>
      </c>
      <c r="J2762" s="6">
        <v>1.369</v>
      </c>
      <c r="K2762" s="6">
        <v>31.12</v>
      </c>
      <c r="L2762" s="6"/>
      <c r="M2762" s="6">
        <v>5.7048090169067001</v>
      </c>
      <c r="N2762" s="6">
        <v>9.8000000000000004E-2</v>
      </c>
      <c r="O2762" s="6">
        <v>2.2599999999999998</v>
      </c>
      <c r="P2762" s="6">
        <v>0.56000000000000005</v>
      </c>
      <c r="Q2762" s="6">
        <v>0.46</v>
      </c>
      <c r="R2762" s="6">
        <v>9.1199999999999992</v>
      </c>
      <c r="S2762" s="6">
        <v>0.52800000000000002</v>
      </c>
      <c r="T2762" s="6">
        <v>5.01</v>
      </c>
      <c r="U2762" s="6">
        <v>93.387000000000015</v>
      </c>
      <c r="V2762" s="6"/>
      <c r="W2762" s="6">
        <v>45.723708867401243</v>
      </c>
      <c r="X2762" s="6">
        <v>1.4659427971773371</v>
      </c>
      <c r="Y2762" s="6">
        <v>33.323696017646995</v>
      </c>
      <c r="Z2762" s="6">
        <v>6.1036332680137484</v>
      </c>
      <c r="AA2762" s="6">
        <v>0.10493965969567498</v>
      </c>
      <c r="AB2762" s="6">
        <v>2.420037050124749</v>
      </c>
      <c r="AC2762" s="6">
        <v>0.59965519826099989</v>
      </c>
      <c r="AD2762" s="6">
        <v>0.49257391285724994</v>
      </c>
      <c r="AE2762" s="6">
        <v>9.7658132288219974</v>
      </c>
      <c r="AF2762" s="6">
        <v>100</v>
      </c>
      <c r="AG2762" s="6"/>
      <c r="AH2762" s="6">
        <v>55.180009447796252</v>
      </c>
      <c r="AI2762" s="6">
        <v>1.3304935340739292</v>
      </c>
      <c r="AJ2762" s="6">
        <v>23.705605816569918</v>
      </c>
      <c r="AK2762" s="6">
        <v>0</v>
      </c>
      <c r="AL2762" s="6">
        <v>6.1655303070694929</v>
      </c>
      <c r="AM2762" s="6">
        <v>0.10727313949921446</v>
      </c>
      <c r="AN2762" s="6">
        <v>4.3525524696124522</v>
      </c>
      <c r="AO2762" s="6">
        <v>0.77541843448892145</v>
      </c>
      <c r="AP2762" s="6">
        <v>0.57631823257571024</v>
      </c>
      <c r="AQ2762" s="6">
        <v>7.5179604214434521</v>
      </c>
      <c r="AR2762" s="6">
        <v>99.999999999999986</v>
      </c>
      <c r="AS2762" s="6"/>
      <c r="AT2762" s="6">
        <v>0.41381614520678994</v>
      </c>
      <c r="AU2762" s="6" t="s">
        <v>2564</v>
      </c>
      <c r="AV2762" s="6" t="s">
        <v>2564</v>
      </c>
      <c r="AW2762" s="6"/>
      <c r="AX2762" s="6">
        <v>5.8937476309776984E-2</v>
      </c>
      <c r="AY2762" s="6">
        <v>0.4737426058869959</v>
      </c>
      <c r="AZ2762" s="6">
        <f>LOG(Tabella1[[#This Row],[SiO2]]/Tabella1[[#This Row],[Al2O3]])</f>
        <v>0.1373882867073726</v>
      </c>
      <c r="BA2762" s="6">
        <f>LOG((Tabella1[[#This Row],[FeO]]*0.8998+Tabella1[[#This Row],[Fe2O3]])/Tabella1[[#This Row],[K2O]])</f>
        <v>-0.24960773962139265</v>
      </c>
      <c r="BB2762" s="6">
        <f>Tabella1[[#This Row],[Log SiO2/Al2O3]]/Tabella1[[#This Row],[Log (FeO3/K2O)]]</f>
        <v>-0.55041677359750318</v>
      </c>
    </row>
    <row r="2763" spans="1:54">
      <c r="A2763" s="19" t="s">
        <v>3488</v>
      </c>
      <c r="B2763" s="19" t="s">
        <v>3882</v>
      </c>
      <c r="C2763" s="19" t="s">
        <v>3912</v>
      </c>
      <c r="D2763" s="19" t="s">
        <v>1022</v>
      </c>
      <c r="E2763" s="19" t="s">
        <v>2771</v>
      </c>
      <c r="F2763" s="19" t="s">
        <v>1851</v>
      </c>
      <c r="G2763" s="12" t="s">
        <v>2435</v>
      </c>
      <c r="H2763" s="6"/>
      <c r="I2763" s="6">
        <v>41.26</v>
      </c>
      <c r="J2763" s="6">
        <v>1.51</v>
      </c>
      <c r="K2763" s="6">
        <v>27.07</v>
      </c>
      <c r="L2763" s="6"/>
      <c r="M2763" s="6">
        <v>11.526593613024422</v>
      </c>
      <c r="N2763" s="6">
        <v>0.104</v>
      </c>
      <c r="O2763" s="6">
        <v>4.38</v>
      </c>
      <c r="P2763" s="6">
        <v>0.17</v>
      </c>
      <c r="Q2763" s="6">
        <v>0.47</v>
      </c>
      <c r="R2763" s="6">
        <v>6.97</v>
      </c>
      <c r="S2763" s="6">
        <v>0.13600000000000001</v>
      </c>
      <c r="T2763" s="6">
        <v>5.46</v>
      </c>
      <c r="U2763" s="6">
        <v>93.463999999999999</v>
      </c>
      <c r="V2763" s="6"/>
      <c r="W2763" s="6">
        <v>44.145339382008039</v>
      </c>
      <c r="X2763" s="6">
        <v>1.6155953094239492</v>
      </c>
      <c r="Y2763" s="6">
        <v>28.963023196096891</v>
      </c>
      <c r="Z2763" s="6">
        <v>12.33630060772062</v>
      </c>
      <c r="AA2763" s="6">
        <v>0.11127278952323888</v>
      </c>
      <c r="AB2763" s="6">
        <v>4.6862963279979457</v>
      </c>
      <c r="AC2763" s="6">
        <v>0.1818882136437559</v>
      </c>
      <c r="AD2763" s="6">
        <v>0.50286741419156034</v>
      </c>
      <c r="AE2763" s="6">
        <v>7.4574167593939906</v>
      </c>
      <c r="AF2763" s="6">
        <v>100</v>
      </c>
      <c r="AG2763" s="6"/>
      <c r="AH2763" s="6">
        <v>51.736886119733015</v>
      </c>
      <c r="AI2763" s="6">
        <v>1.4239785084213614</v>
      </c>
      <c r="AJ2763" s="6">
        <v>20.008608803873752</v>
      </c>
      <c r="AK2763" s="6">
        <v>0</v>
      </c>
      <c r="AL2763" s="6">
        <v>12.087805852537446</v>
      </c>
      <c r="AM2763" s="6">
        <v>0.11046264088090621</v>
      </c>
      <c r="AN2763" s="6">
        <v>8.1851539794911652</v>
      </c>
      <c r="AO2763" s="6">
        <v>0.22840951053706809</v>
      </c>
      <c r="AP2763" s="6">
        <v>0.57137278770493571</v>
      </c>
      <c r="AQ2763" s="6">
        <v>5.5751318406334374</v>
      </c>
      <c r="AR2763" s="6">
        <v>100</v>
      </c>
      <c r="AS2763" s="6"/>
      <c r="AT2763" s="6">
        <v>0.40374735841777271</v>
      </c>
      <c r="AU2763" s="6" t="s">
        <v>2564</v>
      </c>
      <c r="AV2763" s="6" t="s">
        <v>2564</v>
      </c>
      <c r="AW2763" s="6"/>
      <c r="AX2763" s="6">
        <v>0.12577630468705808</v>
      </c>
      <c r="AY2763" s="6">
        <v>0.4342491426441033</v>
      </c>
      <c r="AZ2763" s="6">
        <f>LOG(Tabella1[[#This Row],[SiO2]]/Tabella1[[#This Row],[Al2O3]])</f>
        <v>0.18304096786662635</v>
      </c>
      <c r="BA2763" s="6">
        <f>LOG((Tabella1[[#This Row],[FeO]]*0.8998+Tabella1[[#This Row],[Fe2O3]])/Tabella1[[#This Row],[K2O]])</f>
        <v>0.17261419247196771</v>
      </c>
      <c r="BB2763" s="6">
        <f>Tabella1[[#This Row],[Log SiO2/Al2O3]]/Tabella1[[#This Row],[Log (FeO3/K2O)]]</f>
        <v>1.0604050874689921</v>
      </c>
    </row>
    <row r="2764" spans="1:54">
      <c r="A2764" s="19" t="s">
        <v>3488</v>
      </c>
      <c r="B2764" s="19" t="s">
        <v>3882</v>
      </c>
      <c r="C2764" s="19" t="s">
        <v>3912</v>
      </c>
      <c r="D2764" s="19" t="s">
        <v>3954</v>
      </c>
      <c r="E2764" s="19" t="s">
        <v>2771</v>
      </c>
      <c r="F2764" s="19" t="s">
        <v>3636</v>
      </c>
      <c r="G2764" s="19" t="s">
        <v>3955</v>
      </c>
      <c r="H2764" s="6"/>
      <c r="I2764" s="6">
        <v>56.37</v>
      </c>
      <c r="J2764" s="6">
        <v>0.97899999999999998</v>
      </c>
      <c r="K2764" s="6">
        <v>18.93</v>
      </c>
      <c r="L2764" s="6"/>
      <c r="M2764" s="6">
        <v>9</v>
      </c>
      <c r="N2764" s="6">
        <v>0.13200000000000001</v>
      </c>
      <c r="O2764" s="6">
        <v>2.68</v>
      </c>
      <c r="P2764" s="6">
        <v>0.5</v>
      </c>
      <c r="Q2764" s="6">
        <v>1.7</v>
      </c>
      <c r="R2764" s="6">
        <v>3.64</v>
      </c>
      <c r="S2764" s="6">
        <v>0.221</v>
      </c>
      <c r="T2764" s="6">
        <v>4.8499999999999996</v>
      </c>
      <c r="U2764" s="6">
        <v>93.931000000000012</v>
      </c>
      <c r="V2764" s="6"/>
      <c r="W2764" s="6">
        <v>60.012136568332068</v>
      </c>
      <c r="X2764" s="6">
        <v>1.0422544207982454</v>
      </c>
      <c r="Y2764" s="6">
        <v>20.153091098785275</v>
      </c>
      <c r="Z2764" s="6">
        <v>9.5815013147949024</v>
      </c>
      <c r="AA2764" s="6">
        <v>0.14052868595032525</v>
      </c>
      <c r="AB2764" s="6">
        <v>2.8531581692944821</v>
      </c>
      <c r="AC2764" s="6">
        <v>0.53230562859971675</v>
      </c>
      <c r="AD2764" s="6">
        <v>1.809839137239037</v>
      </c>
      <c r="AE2764" s="6">
        <v>3.8751849762059378</v>
      </c>
      <c r="AF2764" s="6">
        <v>100.00000000000001</v>
      </c>
      <c r="AG2764" s="6"/>
      <c r="AH2764" s="6">
        <v>66.712374162300065</v>
      </c>
      <c r="AI2764" s="6">
        <v>0.87135770999471929</v>
      </c>
      <c r="AJ2764" s="6">
        <v>13.205855793629961</v>
      </c>
      <c r="AK2764" s="6">
        <v>0</v>
      </c>
      <c r="AL2764" s="6">
        <v>8.9079198912329787</v>
      </c>
      <c r="AM2764" s="6">
        <v>0.13232542967833824</v>
      </c>
      <c r="AN2764" s="6">
        <v>4.7268828219136907</v>
      </c>
      <c r="AO2764" s="6">
        <v>0.63404862516354576</v>
      </c>
      <c r="AP2764" s="6">
        <v>1.9505537182507839</v>
      </c>
      <c r="AQ2764" s="6">
        <v>2.7479640491079569</v>
      </c>
      <c r="AR2764" s="6">
        <v>100.00000000000001</v>
      </c>
      <c r="AS2764" s="6"/>
      <c r="AT2764" s="6">
        <v>0.34667775701338405</v>
      </c>
      <c r="AU2764" s="6" t="s">
        <v>2564</v>
      </c>
      <c r="AV2764" s="6" t="s">
        <v>2564</v>
      </c>
      <c r="AW2764" s="6"/>
      <c r="AX2764" s="6">
        <v>0.17707572048613157</v>
      </c>
      <c r="AY2764" s="6">
        <v>0.37034537468108181</v>
      </c>
      <c r="AZ2764" s="6">
        <f>LOG(Tabella1[[#This Row],[SiO2]]/Tabella1[[#This Row],[Al2O3]])</f>
        <v>0.47389742085639125</v>
      </c>
      <c r="BA2764" s="6">
        <f>LOG((Tabella1[[#This Row],[FeO]]*0.8998+Tabella1[[#This Row],[Fe2O3]])/Tabella1[[#This Row],[K2O]])</f>
        <v>0.34728711461981693</v>
      </c>
      <c r="BB2764" s="6">
        <f>Tabella1[[#This Row],[Log SiO2/Al2O3]]/Tabella1[[#This Row],[Log (FeO3/K2O)]]</f>
        <v>1.3645695475202917</v>
      </c>
    </row>
    <row r="2765" spans="1:54">
      <c r="A2765" s="19" t="s">
        <v>3488</v>
      </c>
      <c r="B2765" s="19" t="s">
        <v>3882</v>
      </c>
      <c r="C2765" s="19" t="s">
        <v>3912</v>
      </c>
      <c r="D2765" s="19" t="s">
        <v>3954</v>
      </c>
      <c r="E2765" s="19" t="s">
        <v>2771</v>
      </c>
      <c r="F2765" s="19" t="s">
        <v>3636</v>
      </c>
      <c r="G2765" s="19" t="s">
        <v>3956</v>
      </c>
      <c r="H2765" s="6"/>
      <c r="I2765" s="6">
        <v>51.95</v>
      </c>
      <c r="J2765" s="6">
        <v>0.68799999999999994</v>
      </c>
      <c r="K2765" s="6">
        <v>19.14</v>
      </c>
      <c r="L2765" s="6"/>
      <c r="M2765" s="6">
        <v>6.43</v>
      </c>
      <c r="N2765" s="6">
        <v>9.6000000000000002E-2</v>
      </c>
      <c r="O2765" s="6">
        <v>3.67</v>
      </c>
      <c r="P2765" s="6">
        <v>2.4900000000000002</v>
      </c>
      <c r="Q2765" s="6">
        <v>1.65</v>
      </c>
      <c r="R2765" s="6">
        <v>2.6779999999999999</v>
      </c>
      <c r="S2765" s="6">
        <v>0.123</v>
      </c>
      <c r="T2765" s="6">
        <v>10.37</v>
      </c>
      <c r="U2765" s="6">
        <v>88.792000000000002</v>
      </c>
      <c r="V2765" s="6"/>
      <c r="W2765" s="6">
        <v>58.507523200288311</v>
      </c>
      <c r="X2765" s="6">
        <v>0.77484458059284611</v>
      </c>
      <c r="Y2765" s="6">
        <v>21.555996035678891</v>
      </c>
      <c r="Z2765" s="6">
        <v>7.2416433912965124</v>
      </c>
      <c r="AA2765" s="6">
        <v>0.10811784845481576</v>
      </c>
      <c r="AB2765" s="6">
        <v>4.1332552482205607</v>
      </c>
      <c r="AC2765" s="6">
        <v>2.8043066942967836</v>
      </c>
      <c r="AD2765" s="6">
        <v>1.8582755203171455</v>
      </c>
      <c r="AE2765" s="6">
        <v>3.0160374808541306</v>
      </c>
      <c r="AF2765" s="6">
        <v>100</v>
      </c>
      <c r="AG2765" s="6"/>
      <c r="AH2765" s="6">
        <v>64.369237104990646</v>
      </c>
      <c r="AI2765" s="6">
        <v>0.64111608491739669</v>
      </c>
      <c r="AJ2765" s="6">
        <v>13.979521883583281</v>
      </c>
      <c r="AK2765" s="6">
        <v>0</v>
      </c>
      <c r="AL2765" s="6">
        <v>6.6631442370026992</v>
      </c>
      <c r="AM2765" s="6">
        <v>0.10075696170015933</v>
      </c>
      <c r="AN2765" s="6">
        <v>6.7770478947700008</v>
      </c>
      <c r="AO2765" s="6">
        <v>3.3058744518420795</v>
      </c>
      <c r="AP2765" s="6">
        <v>1.9821083286216907</v>
      </c>
      <c r="AQ2765" s="6">
        <v>2.1166774543456865</v>
      </c>
      <c r="AR2765" s="6">
        <v>100.00000000000001</v>
      </c>
      <c r="AS2765" s="6"/>
      <c r="AT2765" s="6">
        <v>0.50423742669191585</v>
      </c>
      <c r="AU2765" s="6" t="s">
        <v>2564</v>
      </c>
      <c r="AV2765" s="6" t="s">
        <v>2564</v>
      </c>
      <c r="AW2765" s="6"/>
      <c r="AX2765" s="6">
        <v>0.16648994135555628</v>
      </c>
      <c r="AY2765" s="6">
        <v>0.52949508776730037</v>
      </c>
      <c r="AZ2765" s="6">
        <f>LOG(Tabella1[[#This Row],[SiO2]]/Tabella1[[#This Row],[Al2O3]])</f>
        <v>0.43364361845237148</v>
      </c>
      <c r="BA2765" s="6">
        <f>LOG((Tabella1[[#This Row],[FeO]]*0.8998+Tabella1[[#This Row],[Fe2O3]])/Tabella1[[#This Row],[K2O]])</f>
        <v>0.33454638907778</v>
      </c>
      <c r="BB2765" s="6">
        <f>Tabella1[[#This Row],[Log SiO2/Al2O3]]/Tabella1[[#This Row],[Log (FeO3/K2O)]]</f>
        <v>1.2962137168712706</v>
      </c>
    </row>
    <row r="2766" spans="1:54">
      <c r="A2766" s="19" t="s">
        <v>3488</v>
      </c>
      <c r="B2766" s="19" t="s">
        <v>3882</v>
      </c>
      <c r="C2766" s="19" t="s">
        <v>3912</v>
      </c>
      <c r="D2766" s="19" t="s">
        <v>3954</v>
      </c>
      <c r="E2766" s="19" t="s">
        <v>2771</v>
      </c>
      <c r="F2766" s="19" t="s">
        <v>3636</v>
      </c>
      <c r="G2766" s="19" t="s">
        <v>3957</v>
      </c>
      <c r="H2766" s="6"/>
      <c r="I2766" s="6">
        <v>52.03</v>
      </c>
      <c r="J2766" s="6">
        <v>0.7</v>
      </c>
      <c r="K2766" s="6">
        <v>20.07</v>
      </c>
      <c r="L2766" s="6"/>
      <c r="M2766" s="6">
        <v>6.58</v>
      </c>
      <c r="N2766" s="6">
        <v>9.4E-2</v>
      </c>
      <c r="O2766" s="6">
        <v>3.2</v>
      </c>
      <c r="P2766" s="6">
        <v>2.71</v>
      </c>
      <c r="Q2766" s="6">
        <v>1.49</v>
      </c>
      <c r="R2766" s="6">
        <v>3.0430000000000001</v>
      </c>
      <c r="S2766" s="6">
        <v>0.13600000000000001</v>
      </c>
      <c r="T2766" s="6">
        <v>9.2200000000000006</v>
      </c>
      <c r="U2766" s="6">
        <v>89.917000000000002</v>
      </c>
      <c r="V2766" s="6"/>
      <c r="W2766" s="6">
        <v>57.864475015847951</v>
      </c>
      <c r="X2766" s="6">
        <v>0.77849572383420262</v>
      </c>
      <c r="Y2766" s="6">
        <v>22.320584539074925</v>
      </c>
      <c r="Z2766" s="6">
        <v>7.3178598040415039</v>
      </c>
      <c r="AA2766" s="6">
        <v>0.10454085434345006</v>
      </c>
      <c r="AB2766" s="6">
        <v>3.5588375946706408</v>
      </c>
      <c r="AC2766" s="6">
        <v>3.0138905879866988</v>
      </c>
      <c r="AD2766" s="6">
        <v>1.6570837550185169</v>
      </c>
      <c r="AE2766" s="6">
        <v>3.3842321251821126</v>
      </c>
      <c r="AF2766" s="6">
        <v>100</v>
      </c>
      <c r="AG2766" s="6"/>
      <c r="AH2766" s="6">
        <v>64.166656150215971</v>
      </c>
      <c r="AI2766" s="6">
        <v>0.64924564740293389</v>
      </c>
      <c r="AJ2766" s="6">
        <v>14.5901759502202</v>
      </c>
      <c r="AK2766" s="6">
        <v>0</v>
      </c>
      <c r="AL2766" s="6">
        <v>6.7866727340076221</v>
      </c>
      <c r="AM2766" s="6">
        <v>9.8196148845794737E-2</v>
      </c>
      <c r="AN2766" s="6">
        <v>5.8814883477884834</v>
      </c>
      <c r="AO2766" s="6">
        <v>3.5811216320182875</v>
      </c>
      <c r="AP2766" s="6">
        <v>1.7815273030232492</v>
      </c>
      <c r="AQ2766" s="6">
        <v>2.3939156043867991</v>
      </c>
      <c r="AR2766" s="6">
        <v>100.00000000000003</v>
      </c>
      <c r="AS2766" s="6"/>
      <c r="AT2766" s="6">
        <v>0.46427325243283057</v>
      </c>
      <c r="AU2766" s="6" t="s">
        <v>2564</v>
      </c>
      <c r="AV2766" s="6" t="s">
        <v>2564</v>
      </c>
      <c r="AW2766" s="6"/>
      <c r="AX2766" s="6">
        <v>0.15959655946174198</v>
      </c>
      <c r="AY2766" s="6">
        <v>0.48935266912337966</v>
      </c>
      <c r="AZ2766" s="6">
        <f>LOG(Tabella1[[#This Row],[SiO2]]/Tabella1[[#This Row],[Al2O3]])</f>
        <v>0.41370645340855106</v>
      </c>
      <c r="BA2766" s="6">
        <f>LOG((Tabella1[[#This Row],[FeO]]*0.8998+Tabella1[[#This Row],[Fe2O3]])/Tabella1[[#This Row],[K2O]])</f>
        <v>0.28906993008533644</v>
      </c>
      <c r="BB2766" s="6">
        <f>Tabella1[[#This Row],[Log SiO2/Al2O3]]/Tabella1[[#This Row],[Log (FeO3/K2O)]]</f>
        <v>1.4311639169332508</v>
      </c>
    </row>
    <row r="2767" spans="1:54">
      <c r="A2767" s="19" t="s">
        <v>3488</v>
      </c>
      <c r="B2767" s="19" t="s">
        <v>3882</v>
      </c>
      <c r="C2767" s="19" t="s">
        <v>3912</v>
      </c>
      <c r="D2767" s="19" t="s">
        <v>3954</v>
      </c>
      <c r="E2767" s="19" t="s">
        <v>2771</v>
      </c>
      <c r="F2767" s="19" t="s">
        <v>3636</v>
      </c>
      <c r="G2767" s="19" t="s">
        <v>3958</v>
      </c>
      <c r="H2767" s="20"/>
      <c r="I2767" s="6">
        <v>60.54</v>
      </c>
      <c r="J2767" s="6">
        <v>0.66800000000000004</v>
      </c>
      <c r="K2767" s="6">
        <v>17.260000000000002</v>
      </c>
      <c r="L2767" s="6"/>
      <c r="M2767" s="6">
        <v>6.05</v>
      </c>
      <c r="N2767" s="6">
        <v>0.05</v>
      </c>
      <c r="O2767" s="6">
        <v>7.1</v>
      </c>
      <c r="P2767" s="6">
        <v>0.66</v>
      </c>
      <c r="Q2767" s="6">
        <v>1.33</v>
      </c>
      <c r="R2767" s="6">
        <v>2.4620000000000002</v>
      </c>
      <c r="S2767" s="6">
        <v>0.156</v>
      </c>
      <c r="T2767" s="6">
        <v>3.05</v>
      </c>
      <c r="U2767" s="6">
        <v>96.11999999999999</v>
      </c>
      <c r="V2767" s="12"/>
      <c r="W2767" s="6">
        <v>62.983770287141084</v>
      </c>
      <c r="X2767" s="6">
        <v>0.69496462754889732</v>
      </c>
      <c r="Y2767" s="6">
        <v>17.956720765709534</v>
      </c>
      <c r="Z2767" s="6">
        <v>6.2942155638784856</v>
      </c>
      <c r="AA2767" s="6">
        <v>5.2018310445276744E-2</v>
      </c>
      <c r="AB2767" s="6">
        <v>7.3866000832292968</v>
      </c>
      <c r="AC2767" s="6">
        <v>0.68664169787765306</v>
      </c>
      <c r="AD2767" s="6">
        <v>1.3836870578443614</v>
      </c>
      <c r="AE2767" s="6">
        <v>2.5613816063254271</v>
      </c>
      <c r="AF2767" s="6">
        <v>100</v>
      </c>
      <c r="AG2767" s="6"/>
      <c r="AH2767" s="6">
        <v>66.870524423935137</v>
      </c>
      <c r="AI2767" s="6">
        <v>0.55491210619644038</v>
      </c>
      <c r="AJ2767" s="6">
        <v>11.238042718869941</v>
      </c>
      <c r="AK2767" s="6">
        <v>0</v>
      </c>
      <c r="AL2767" s="6">
        <v>5.5888585579327428</v>
      </c>
      <c r="AM2767" s="6">
        <v>4.6781413158770838E-2</v>
      </c>
      <c r="AN2767" s="6">
        <v>11.687788438160089</v>
      </c>
      <c r="AO2767" s="6">
        <v>0.78114282334483387</v>
      </c>
      <c r="AP2767" s="6">
        <v>1.4242774081357408</v>
      </c>
      <c r="AQ2767" s="6">
        <v>1.7347290939761457</v>
      </c>
      <c r="AR2767" s="6">
        <v>99.999999999999972</v>
      </c>
      <c r="AS2767" s="6"/>
      <c r="AT2767" s="6">
        <v>0.67650791503717822</v>
      </c>
      <c r="AU2767" s="6" t="s">
        <v>2564</v>
      </c>
      <c r="AV2767" s="6" t="s">
        <v>2564</v>
      </c>
      <c r="AW2767" s="6"/>
      <c r="AX2767" s="6">
        <v>0.19581191792377453</v>
      </c>
      <c r="AY2767" s="6">
        <v>0.69895788416201265</v>
      </c>
      <c r="AZ2767" s="6">
        <f>LOG(Tabella1[[#This Row],[SiO2]]/Tabella1[[#This Row],[Al2O3]])</f>
        <v>0.54500162524136331</v>
      </c>
      <c r="BA2767" s="6">
        <f>LOG((Tabella1[[#This Row],[FeO]]*0.8998+Tabella1[[#This Row],[Fe2O3]])/Tabella1[[#This Row],[K2O]])</f>
        <v>0.34461331488671937</v>
      </c>
      <c r="BB2767" s="6">
        <f>Tabella1[[#This Row],[Log SiO2/Al2O3]]/Tabella1[[#This Row],[Log (FeO3/K2O)]]</f>
        <v>1.5814874286575815</v>
      </c>
    </row>
    <row r="2768" spans="1:54">
      <c r="A2768" s="19" t="s">
        <v>3488</v>
      </c>
      <c r="B2768" s="19" t="s">
        <v>3882</v>
      </c>
      <c r="C2768" s="19" t="s">
        <v>3912</v>
      </c>
      <c r="D2768" s="19" t="s">
        <v>3954</v>
      </c>
      <c r="E2768" s="19" t="s">
        <v>2771</v>
      </c>
      <c r="F2768" s="19" t="s">
        <v>3636</v>
      </c>
      <c r="G2768" s="19" t="s">
        <v>3959</v>
      </c>
      <c r="H2768" s="6"/>
      <c r="I2768" s="6">
        <v>59.27</v>
      </c>
      <c r="J2768" s="6">
        <v>0.7</v>
      </c>
      <c r="K2768" s="6">
        <v>15.8</v>
      </c>
      <c r="L2768" s="6"/>
      <c r="M2768" s="6">
        <v>5.15</v>
      </c>
      <c r="N2768" s="6">
        <v>4.5999999999999999E-2</v>
      </c>
      <c r="O2768" s="6">
        <v>6.81</v>
      </c>
      <c r="P2768" s="6">
        <v>0.56000000000000005</v>
      </c>
      <c r="Q2768" s="6">
        <v>1.34</v>
      </c>
      <c r="R2768" s="6">
        <v>2.1030000000000002</v>
      </c>
      <c r="S2768" s="6">
        <v>0.14399999999999999</v>
      </c>
      <c r="T2768" s="6">
        <v>7.5</v>
      </c>
      <c r="U2768" s="6">
        <v>91.779000000000025</v>
      </c>
      <c r="V2768" s="6"/>
      <c r="W2768" s="6">
        <v>64.579043136229402</v>
      </c>
      <c r="X2768" s="6">
        <v>0.7627017073622504</v>
      </c>
      <c r="Y2768" s="6">
        <v>17.215267109033654</v>
      </c>
      <c r="Z2768" s="6">
        <v>5.6113054184508426</v>
      </c>
      <c r="AA2768" s="6">
        <v>5.0120397912376456E-2</v>
      </c>
      <c r="AB2768" s="6">
        <v>7.4199980387670355</v>
      </c>
      <c r="AC2768" s="6">
        <v>0.6101613658898003</v>
      </c>
      <c r="AD2768" s="6">
        <v>1.4600289826648796</v>
      </c>
      <c r="AE2768" s="6">
        <v>2.2913738436897328</v>
      </c>
      <c r="AF2768" s="6">
        <v>99.999999999999972</v>
      </c>
      <c r="AG2768" s="6"/>
      <c r="AH2768" s="6">
        <v>68.199502099655547</v>
      </c>
      <c r="AI2768" s="6">
        <v>0.60575881333398895</v>
      </c>
      <c r="AJ2768" s="6">
        <v>10.716696672119374</v>
      </c>
      <c r="AK2768" s="6">
        <v>0</v>
      </c>
      <c r="AL2768" s="6">
        <v>4.9559730650111637</v>
      </c>
      <c r="AM2768" s="6">
        <v>4.4834788805987819E-2</v>
      </c>
      <c r="AN2768" s="6">
        <v>11.678177428871765</v>
      </c>
      <c r="AO2768" s="6">
        <v>0.69044406826513149</v>
      </c>
      <c r="AP2768" s="6">
        <v>1.4948640830778792</v>
      </c>
      <c r="AQ2768" s="6">
        <v>1.5436073957668512</v>
      </c>
      <c r="AR2768" s="6">
        <v>99.999999999999986</v>
      </c>
      <c r="AS2768" s="6"/>
      <c r="AT2768" s="6">
        <v>0.70206034466060152</v>
      </c>
      <c r="AU2768" s="6" t="s">
        <v>2564</v>
      </c>
      <c r="AV2768" s="6" t="s">
        <v>2564</v>
      </c>
      <c r="AW2768" s="6"/>
      <c r="AX2768" s="6">
        <v>0.20504985135620898</v>
      </c>
      <c r="AY2768" s="6">
        <v>0.72859321519099607</v>
      </c>
      <c r="AZ2768" s="6">
        <f>LOG(Tabella1[[#This Row],[SiO2]]/Tabella1[[#This Row],[Al2O3]])</f>
        <v>0.57417784028459551</v>
      </c>
      <c r="BA2768" s="6">
        <f>LOG((Tabella1[[#This Row],[FeO]]*0.8998+Tabella1[[#This Row],[Fe2O3]])/Tabella1[[#This Row],[K2O]])</f>
        <v>0.34311394518441801</v>
      </c>
      <c r="BB2768" s="6">
        <f>Tabella1[[#This Row],[Log SiO2/Al2O3]]/Tabella1[[#This Row],[Log (FeO3/K2O)]]</f>
        <v>1.6734319556029251</v>
      </c>
    </row>
    <row r="2769" spans="1:54">
      <c r="A2769" s="19" t="s">
        <v>3488</v>
      </c>
      <c r="B2769" s="19" t="s">
        <v>3882</v>
      </c>
      <c r="C2769" s="19" t="s">
        <v>3912</v>
      </c>
      <c r="D2769" s="19" t="s">
        <v>3954</v>
      </c>
      <c r="E2769" s="19" t="s">
        <v>2771</v>
      </c>
      <c r="F2769" s="19" t="s">
        <v>3636</v>
      </c>
      <c r="G2769" s="19" t="s">
        <v>3960</v>
      </c>
      <c r="H2769" s="6"/>
      <c r="I2769" s="6">
        <v>53.64</v>
      </c>
      <c r="J2769" s="6">
        <v>0.77600000000000002</v>
      </c>
      <c r="K2769" s="6">
        <v>21.45</v>
      </c>
      <c r="L2769" s="6"/>
      <c r="M2769" s="6">
        <v>6.6</v>
      </c>
      <c r="N2769" s="6">
        <v>5.8999999999999997E-2</v>
      </c>
      <c r="O2769" s="6">
        <v>3.01</v>
      </c>
      <c r="P2769" s="6">
        <v>0.78</v>
      </c>
      <c r="Q2769" s="6">
        <v>2.1</v>
      </c>
      <c r="R2769" s="6">
        <v>3.4159999999999999</v>
      </c>
      <c r="S2769" s="6">
        <v>0.16900000000000001</v>
      </c>
      <c r="T2769" s="6">
        <v>7.24</v>
      </c>
      <c r="U2769" s="6">
        <v>91.830999999999989</v>
      </c>
      <c r="V2769" s="6"/>
      <c r="W2769" s="6">
        <v>58.411647482876162</v>
      </c>
      <c r="X2769" s="6">
        <v>0.84503054524071408</v>
      </c>
      <c r="Y2769" s="6">
        <v>23.358125251821281</v>
      </c>
      <c r="Z2769" s="6">
        <v>7.1871154620988555</v>
      </c>
      <c r="AA2769" s="6">
        <v>6.4248456403610987E-2</v>
      </c>
      <c r="AB2769" s="6">
        <v>3.2777602334723572</v>
      </c>
      <c r="AC2769" s="6">
        <v>0.84938637279350115</v>
      </c>
      <c r="AD2769" s="6">
        <v>2.2868094652132727</v>
      </c>
      <c r="AE2769" s="6">
        <v>3.7198767300802564</v>
      </c>
      <c r="AF2769" s="6">
        <v>100.00000000000001</v>
      </c>
      <c r="AG2769" s="6"/>
      <c r="AH2769" s="6">
        <v>65.378307333489701</v>
      </c>
      <c r="AI2769" s="6">
        <v>0.71131513441752114</v>
      </c>
      <c r="AJ2769" s="6">
        <v>15.410962883173912</v>
      </c>
      <c r="AK2769" s="6">
        <v>0</v>
      </c>
      <c r="AL2769" s="6">
        <v>6.727663642463459</v>
      </c>
      <c r="AM2769" s="6">
        <v>6.0912711830631461E-2</v>
      </c>
      <c r="AN2769" s="6">
        <v>5.4675539790017309</v>
      </c>
      <c r="AO2769" s="6">
        <v>1.0186704424268893</v>
      </c>
      <c r="AP2769" s="6">
        <v>2.481503145425942</v>
      </c>
      <c r="AQ2769" s="6">
        <v>2.655914355884923</v>
      </c>
      <c r="AR2769" s="6">
        <v>99.999999999999972</v>
      </c>
      <c r="AS2769" s="6"/>
      <c r="AT2769" s="6">
        <v>0.44833590910080318</v>
      </c>
      <c r="AU2769" s="6" t="s">
        <v>2564</v>
      </c>
      <c r="AV2769" s="6" t="s">
        <v>2564</v>
      </c>
      <c r="AW2769" s="6"/>
      <c r="AX2769" s="6">
        <v>0.26936045675232317</v>
      </c>
      <c r="AY2769" s="6">
        <v>0.47610592176034344</v>
      </c>
      <c r="AZ2769" s="6">
        <f>LOG(Tabella1[[#This Row],[SiO2]]/Tabella1[[#This Row],[Al2O3]])</f>
        <v>0.3980614726588183</v>
      </c>
      <c r="BA2769" s="6">
        <f>LOG((Tabella1[[#This Row],[FeO]]*0.8998+Tabella1[[#This Row],[Fe2O3]])/Tabella1[[#This Row],[K2O]])</f>
        <v>0.24017206235444924</v>
      </c>
      <c r="BB2769" s="6">
        <f>Tabella1[[#This Row],[Log SiO2/Al2O3]]/Tabella1[[#This Row],[Log (FeO3/K2O)]]</f>
        <v>1.6574012345838698</v>
      </c>
    </row>
    <row r="2770" spans="1:54">
      <c r="A2770" s="19" t="s">
        <v>3488</v>
      </c>
      <c r="B2770" s="19" t="s">
        <v>3882</v>
      </c>
      <c r="C2770" s="19" t="s">
        <v>3912</v>
      </c>
      <c r="D2770" s="19" t="s">
        <v>3954</v>
      </c>
      <c r="E2770" s="19" t="s">
        <v>2771</v>
      </c>
      <c r="F2770" s="19" t="s">
        <v>3636</v>
      </c>
      <c r="G2770" s="19" t="s">
        <v>3961</v>
      </c>
      <c r="H2770" s="6"/>
      <c r="I2770" s="6">
        <v>59.56</v>
      </c>
      <c r="J2770" s="6">
        <v>0.75900000000000001</v>
      </c>
      <c r="K2770" s="6">
        <v>20.149999999999999</v>
      </c>
      <c r="L2770" s="6">
        <v>1.4899999999999998</v>
      </c>
      <c r="M2770" s="6">
        <v>2.9</v>
      </c>
      <c r="N2770" s="6">
        <v>0.03</v>
      </c>
      <c r="O2770" s="6">
        <v>2.2400000000000002</v>
      </c>
      <c r="P2770" s="6">
        <v>0.22</v>
      </c>
      <c r="Q2770" s="6">
        <v>2.33</v>
      </c>
      <c r="R2770" s="6">
        <v>3.3079999999999998</v>
      </c>
      <c r="S2770" s="6">
        <v>0.107</v>
      </c>
      <c r="T2770" s="6">
        <v>6.42</v>
      </c>
      <c r="U2770" s="6">
        <v>92.836999999999975</v>
      </c>
      <c r="V2770" s="6"/>
      <c r="W2770" s="6">
        <v>64.155455260294943</v>
      </c>
      <c r="X2770" s="6">
        <v>0.8175619634413005</v>
      </c>
      <c r="Y2770" s="6">
        <v>21.704708252097767</v>
      </c>
      <c r="Z2770" s="6">
        <v>4.5671445652056848</v>
      </c>
      <c r="AA2770" s="6">
        <v>3.2314702112304368E-2</v>
      </c>
      <c r="AB2770" s="6">
        <v>2.4128310910520598</v>
      </c>
      <c r="AC2770" s="6">
        <v>0.23697448215689873</v>
      </c>
      <c r="AD2770" s="6">
        <v>2.5097751973889726</v>
      </c>
      <c r="AE2770" s="6">
        <v>3.5632344862500949</v>
      </c>
      <c r="AF2770" s="6">
        <v>100.00000000000003</v>
      </c>
      <c r="AG2770" s="6"/>
      <c r="AH2770" s="6">
        <v>71.751777731334926</v>
      </c>
      <c r="AI2770" s="6">
        <v>0.68766223936355553</v>
      </c>
      <c r="AJ2770" s="6">
        <v>14.309043430204158</v>
      </c>
      <c r="AK2770" s="6">
        <v>0.67540074116628956</v>
      </c>
      <c r="AL2770" s="6">
        <v>2.9218061981882815</v>
      </c>
      <c r="AM2770" s="6">
        <v>3.0613307312614059E-2</v>
      </c>
      <c r="AN2770" s="6">
        <v>4.0216815199200768</v>
      </c>
      <c r="AO2770" s="6">
        <v>0.28398464370334353</v>
      </c>
      <c r="AP2770" s="6">
        <v>2.7213508058316882</v>
      </c>
      <c r="AQ2770" s="6">
        <v>2.5421125734832382</v>
      </c>
      <c r="AR2770" s="6">
        <v>100.00000000000001</v>
      </c>
      <c r="AS2770" s="6"/>
      <c r="AT2770" s="6">
        <v>0.48487355850894109</v>
      </c>
      <c r="AU2770" s="6">
        <v>0.31615387682117047</v>
      </c>
      <c r="AV2770" s="6">
        <v>0.57920193470374848</v>
      </c>
      <c r="AW2770" s="6"/>
      <c r="AX2770" s="6">
        <v>0.33658623745796251</v>
      </c>
      <c r="AY2770" s="6">
        <v>0.52870760463195599</v>
      </c>
      <c r="AZ2770" s="6">
        <f>LOG(Tabella1[[#This Row],[SiO2]]/Tabella1[[#This Row],[Al2O3]])</f>
        <v>0.47067963860301032</v>
      </c>
      <c r="BA2770" s="6">
        <f>LOG((Tabella1[[#This Row],[FeO]]*0.8998+Tabella1[[#This Row],[Fe2O3]])/Tabella1[[#This Row],[K2O]])</f>
        <v>9.3156914712921465E-2</v>
      </c>
      <c r="BB2770" s="6">
        <f>Tabella1[[#This Row],[Log SiO2/Al2O3]]/Tabella1[[#This Row],[Log (FeO3/K2O)]]</f>
        <v>5.052546448682719</v>
      </c>
    </row>
    <row r="2771" spans="1:54">
      <c r="A2771" s="19" t="s">
        <v>3488</v>
      </c>
      <c r="B2771" s="19" t="s">
        <v>3882</v>
      </c>
      <c r="C2771" s="19" t="s">
        <v>3912</v>
      </c>
      <c r="D2771" s="19" t="s">
        <v>3954</v>
      </c>
      <c r="E2771" s="19" t="s">
        <v>2771</v>
      </c>
      <c r="F2771" s="19" t="s">
        <v>3636</v>
      </c>
      <c r="G2771" s="19" t="s">
        <v>3962</v>
      </c>
      <c r="H2771" s="6"/>
      <c r="I2771" s="6">
        <v>66.17</v>
      </c>
      <c r="J2771" s="6">
        <v>0.69</v>
      </c>
      <c r="K2771" s="6">
        <v>16.420000000000002</v>
      </c>
      <c r="L2771" s="6">
        <v>2.2999999999999994</v>
      </c>
      <c r="M2771" s="6">
        <v>2.4700000000000002</v>
      </c>
      <c r="N2771" s="6">
        <v>4.7E-2</v>
      </c>
      <c r="O2771" s="6">
        <v>2.04</v>
      </c>
      <c r="P2771" s="6">
        <v>0.16</v>
      </c>
      <c r="Q2771" s="6">
        <v>1.78</v>
      </c>
      <c r="R2771" s="6">
        <v>2.492</v>
      </c>
      <c r="S2771" s="6">
        <v>0.158</v>
      </c>
      <c r="T2771" s="6">
        <v>4.74</v>
      </c>
      <c r="U2771" s="6">
        <v>94.339000000000013</v>
      </c>
      <c r="V2771" s="6"/>
      <c r="W2771" s="6">
        <v>70.14066292837532</v>
      </c>
      <c r="X2771" s="6">
        <v>0.73140482727185985</v>
      </c>
      <c r="Y2771" s="6">
        <v>17.405314875078176</v>
      </c>
      <c r="Z2771" s="6">
        <v>4.8124317620496289</v>
      </c>
      <c r="AA2771" s="6">
        <v>4.9820328814170173E-2</v>
      </c>
      <c r="AB2771" s="6">
        <v>2.1624142719341948</v>
      </c>
      <c r="AC2771" s="6">
        <v>0.16960111936738781</v>
      </c>
      <c r="AD2771" s="6">
        <v>1.8868124529621892</v>
      </c>
      <c r="AE2771" s="6">
        <v>2.641537434147065</v>
      </c>
      <c r="AF2771" s="6">
        <v>99.999999999999986</v>
      </c>
      <c r="AG2771" s="6"/>
      <c r="AH2771" s="6">
        <v>77.001994800919704</v>
      </c>
      <c r="AI2771" s="6">
        <v>0.60387264506717953</v>
      </c>
      <c r="AJ2771" s="6">
        <v>11.26345346192627</v>
      </c>
      <c r="AK2771" s="6">
        <v>1.0070846241049394</v>
      </c>
      <c r="AL2771" s="6">
        <v>2.4038824467629447</v>
      </c>
      <c r="AM2771" s="6">
        <v>4.6328657898709658E-2</v>
      </c>
      <c r="AN2771" s="6">
        <v>3.5379581340353266</v>
      </c>
      <c r="AO2771" s="6">
        <v>0.19950556902506833</v>
      </c>
      <c r="AP2771" s="6">
        <v>2.0082208689746679</v>
      </c>
      <c r="AQ2771" s="6">
        <v>1.8498656182873656</v>
      </c>
      <c r="AR2771" s="6">
        <v>99.999999999999986</v>
      </c>
      <c r="AS2771" s="6"/>
      <c r="AT2771" s="6">
        <v>0.44469001548184267</v>
      </c>
      <c r="AU2771" s="6">
        <v>0.4558953555255465</v>
      </c>
      <c r="AV2771" s="6">
        <v>0.59543134588104529</v>
      </c>
      <c r="AW2771" s="6"/>
      <c r="AX2771" s="6">
        <v>0.33511591929209744</v>
      </c>
      <c r="AY2771" s="6">
        <v>0.48121492370452112</v>
      </c>
      <c r="AZ2771" s="6">
        <f>LOG(Tabella1[[#This Row],[SiO2]]/Tabella1[[#This Row],[Al2O3]])</f>
        <v>0.60528798186017352</v>
      </c>
      <c r="BA2771" s="6">
        <f>LOG((Tabella1[[#This Row],[FeO]]*0.8998+Tabella1[[#This Row],[Fe2O3]])/Tabella1[[#This Row],[K2O]])</f>
        <v>0.25883111372275425</v>
      </c>
      <c r="BB2771" s="6">
        <f>Tabella1[[#This Row],[Log SiO2/Al2O3]]/Tabella1[[#This Row],[Log (FeO3/K2O)]]</f>
        <v>2.3385441307822248</v>
      </c>
    </row>
    <row r="2772" spans="1:54">
      <c r="A2772" s="19" t="s">
        <v>3488</v>
      </c>
      <c r="B2772" s="19" t="s">
        <v>3882</v>
      </c>
      <c r="C2772" s="19" t="s">
        <v>3912</v>
      </c>
      <c r="D2772" s="19" t="s">
        <v>3954</v>
      </c>
      <c r="E2772" s="19" t="s">
        <v>2771</v>
      </c>
      <c r="F2772" s="19" t="s">
        <v>3636</v>
      </c>
      <c r="G2772" s="19" t="s">
        <v>3963</v>
      </c>
      <c r="H2772" s="6"/>
      <c r="I2772" s="6">
        <v>56.75</v>
      </c>
      <c r="J2772" s="6">
        <v>0.68799999999999994</v>
      </c>
      <c r="K2772" s="6">
        <v>19.71</v>
      </c>
      <c r="L2772" s="6"/>
      <c r="M2772" s="6">
        <v>5.65</v>
      </c>
      <c r="N2772" s="6">
        <v>6.8000000000000005E-2</v>
      </c>
      <c r="O2772" s="6">
        <v>2.9</v>
      </c>
      <c r="P2772" s="6">
        <v>1.19</v>
      </c>
      <c r="Q2772" s="6">
        <v>2.08</v>
      </c>
      <c r="R2772" s="6">
        <v>3.1070000000000002</v>
      </c>
      <c r="S2772" s="6">
        <v>0.17899999999999999</v>
      </c>
      <c r="T2772" s="6">
        <v>7.04</v>
      </c>
      <c r="U2772" s="6">
        <v>92.143000000000001</v>
      </c>
      <c r="V2772" s="6"/>
      <c r="W2772" s="6">
        <v>61.589051799919694</v>
      </c>
      <c r="X2772" s="6">
        <v>0.74666550904572238</v>
      </c>
      <c r="Y2772" s="6">
        <v>21.390664510597659</v>
      </c>
      <c r="Z2772" s="6">
        <v>6.1317734391109475</v>
      </c>
      <c r="AA2772" s="6">
        <v>7.3798335196379544E-2</v>
      </c>
      <c r="AB2772" s="6">
        <v>3.1472819421985392</v>
      </c>
      <c r="AC2772" s="6">
        <v>1.2914708659366418</v>
      </c>
      <c r="AD2772" s="6">
        <v>2.2573608413010211</v>
      </c>
      <c r="AE2772" s="6">
        <v>3.3719327566934005</v>
      </c>
      <c r="AF2772" s="6">
        <v>100.00000000000001</v>
      </c>
      <c r="AG2772" s="6"/>
      <c r="AH2772" s="6">
        <v>68.094601136357284</v>
      </c>
      <c r="AI2772" s="6">
        <v>0.62085570677249458</v>
      </c>
      <c r="AJ2772" s="6">
        <v>13.940906470302028</v>
      </c>
      <c r="AK2772" s="6">
        <v>0</v>
      </c>
      <c r="AL2772" s="6">
        <v>5.6698385684574042</v>
      </c>
      <c r="AM2772" s="6">
        <v>6.911411432762371E-2</v>
      </c>
      <c r="AN2772" s="6">
        <v>5.1859281206833243</v>
      </c>
      <c r="AO2772" s="6">
        <v>1.5299878251074972</v>
      </c>
      <c r="AP2772" s="6">
        <v>2.4196958607224772</v>
      </c>
      <c r="AQ2772" s="6">
        <v>2.3781506845787828</v>
      </c>
      <c r="AR2772" s="6">
        <v>100</v>
      </c>
      <c r="AS2772" s="6"/>
      <c r="AT2772" s="6">
        <v>0.47771182535370127</v>
      </c>
      <c r="AU2772" s="6" t="s">
        <v>2564</v>
      </c>
      <c r="AV2772" s="6" t="s">
        <v>2564</v>
      </c>
      <c r="AW2772" s="6"/>
      <c r="AX2772" s="6">
        <v>0.23590150114287495</v>
      </c>
      <c r="AY2772" s="6">
        <v>0.5066901050353213</v>
      </c>
      <c r="AZ2772" s="6">
        <f>LOG(Tabella1[[#This Row],[SiO2]]/Tabella1[[#This Row],[Al2O3]])</f>
        <v>0.45927924158571709</v>
      </c>
      <c r="BA2772" s="6">
        <f>LOG((Tabella1[[#This Row],[FeO]]*0.8998+Tabella1[[#This Row],[Fe2O3]])/Tabella1[[#This Row],[K2O]])</f>
        <v>0.21385318339401213</v>
      </c>
      <c r="BB2772" s="6">
        <f>Tabella1[[#This Row],[Log SiO2/Al2O3]]/Tabella1[[#This Row],[Log (FeO3/K2O)]]</f>
        <v>2.1476380865442701</v>
      </c>
    </row>
    <row r="2773" spans="1:54">
      <c r="A2773" s="19" t="s">
        <v>3488</v>
      </c>
      <c r="B2773" s="19" t="s">
        <v>3882</v>
      </c>
      <c r="C2773" s="19" t="s">
        <v>3912</v>
      </c>
      <c r="D2773" s="19" t="s">
        <v>3954</v>
      </c>
      <c r="E2773" s="19" t="s">
        <v>2771</v>
      </c>
      <c r="F2773" s="19" t="s">
        <v>3636</v>
      </c>
      <c r="G2773" s="19" t="s">
        <v>3964</v>
      </c>
      <c r="H2773" s="6"/>
      <c r="I2773" s="6">
        <v>56.89</v>
      </c>
      <c r="J2773" s="6">
        <v>0.76300000000000001</v>
      </c>
      <c r="K2773" s="6">
        <v>19.59</v>
      </c>
      <c r="L2773" s="6"/>
      <c r="M2773" s="6">
        <v>5.05</v>
      </c>
      <c r="N2773" s="6">
        <v>9.0999999999999998E-2</v>
      </c>
      <c r="O2773" s="6">
        <v>2.72</v>
      </c>
      <c r="P2773" s="6">
        <v>1.62</v>
      </c>
      <c r="Q2773" s="6">
        <v>1.94</v>
      </c>
      <c r="R2773" s="6">
        <v>3.3969999999999998</v>
      </c>
      <c r="S2773" s="6">
        <v>0.17299999999999999</v>
      </c>
      <c r="T2773" s="6">
        <v>7.2</v>
      </c>
      <c r="U2773" s="6">
        <v>92.060999999999993</v>
      </c>
      <c r="V2773" s="6"/>
      <c r="W2773" s="6">
        <v>61.795983098163177</v>
      </c>
      <c r="X2773" s="6">
        <v>0.82879829678148187</v>
      </c>
      <c r="Y2773" s="6">
        <v>21.279369113957053</v>
      </c>
      <c r="Z2773" s="6">
        <v>5.4854933142155744</v>
      </c>
      <c r="AA2773" s="6">
        <v>9.8847503285864807E-2</v>
      </c>
      <c r="AB2773" s="6">
        <v>2.9545627355774982</v>
      </c>
      <c r="AC2773" s="6">
        <v>1.7597028057483626</v>
      </c>
      <c r="AD2773" s="6">
        <v>2.1072984216986566</v>
      </c>
      <c r="AE2773" s="6">
        <v>3.6899447105723375</v>
      </c>
      <c r="AF2773" s="6">
        <v>100</v>
      </c>
      <c r="AG2773" s="6"/>
      <c r="AH2773" s="6">
        <v>68.358913863730891</v>
      </c>
      <c r="AI2773" s="6">
        <v>0.68950779863839795</v>
      </c>
      <c r="AJ2773" s="6">
        <v>13.875582715612847</v>
      </c>
      <c r="AK2773" s="6">
        <v>0</v>
      </c>
      <c r="AL2773" s="6">
        <v>5.0748829467900922</v>
      </c>
      <c r="AM2773" s="6">
        <v>9.2621462050331185E-2</v>
      </c>
      <c r="AN2773" s="6">
        <v>4.870906628443155</v>
      </c>
      <c r="AO2773" s="6">
        <v>2.0857796865776135</v>
      </c>
      <c r="AP2773" s="6">
        <v>2.260016354908879</v>
      </c>
      <c r="AQ2773" s="6">
        <v>2.6037906793049777</v>
      </c>
      <c r="AR2773" s="6">
        <v>100.00000000000001</v>
      </c>
      <c r="AS2773" s="6"/>
      <c r="AT2773" s="6">
        <v>0.48974559451494565</v>
      </c>
      <c r="AU2773" s="6" t="s">
        <v>2564</v>
      </c>
      <c r="AV2773" s="6" t="s">
        <v>2564</v>
      </c>
      <c r="AW2773" s="6"/>
      <c r="AX2773" s="6">
        <v>0.17853539313289341</v>
      </c>
      <c r="AY2773" s="6">
        <v>0.52622713374603403</v>
      </c>
      <c r="AZ2773" s="6">
        <f>LOG(Tabella1[[#This Row],[SiO2]]/Tabella1[[#This Row],[Al2O3]])</f>
        <v>0.46300149777303523</v>
      </c>
      <c r="BA2773" s="6">
        <f>LOG((Tabella1[[#This Row],[FeO]]*0.8998+Tabella1[[#This Row],[Fe2O3]])/Tabella1[[#This Row],[K2O]])</f>
        <v>0.12634182007818148</v>
      </c>
      <c r="BB2773" s="6">
        <f>Tabella1[[#This Row],[Log SiO2/Al2O3]]/Tabella1[[#This Row],[Log (FeO3/K2O)]]</f>
        <v>3.6646733242130409</v>
      </c>
    </row>
    <row r="2774" spans="1:54">
      <c r="A2774" s="19" t="s">
        <v>3488</v>
      </c>
      <c r="B2774" s="19" t="s">
        <v>3882</v>
      </c>
      <c r="C2774" s="19" t="s">
        <v>3912</v>
      </c>
      <c r="D2774" s="19" t="s">
        <v>3954</v>
      </c>
      <c r="E2774" s="19" t="s">
        <v>2771</v>
      </c>
      <c r="F2774" s="19" t="s">
        <v>3636</v>
      </c>
      <c r="G2774" s="19" t="s">
        <v>3965</v>
      </c>
      <c r="H2774" s="6"/>
      <c r="I2774" s="6">
        <v>59.86</v>
      </c>
      <c r="J2774" s="6">
        <v>0.92100000000000004</v>
      </c>
      <c r="K2774" s="6">
        <v>18.72</v>
      </c>
      <c r="L2774" s="6"/>
      <c r="M2774" s="6">
        <v>5.65</v>
      </c>
      <c r="N2774" s="6">
        <v>8.6999999999999994E-2</v>
      </c>
      <c r="O2774" s="6">
        <v>2.5499999999999998</v>
      </c>
      <c r="P2774" s="6">
        <v>0.41</v>
      </c>
      <c r="Q2774" s="6">
        <v>1.53</v>
      </c>
      <c r="R2774" s="6">
        <v>3.11</v>
      </c>
      <c r="S2774" s="6">
        <v>0.19</v>
      </c>
      <c r="T2774" s="6">
        <v>6.34</v>
      </c>
      <c r="U2774" s="6">
        <v>92.838000000000008</v>
      </c>
      <c r="V2774" s="6"/>
      <c r="W2774" s="6">
        <v>64.47790775329068</v>
      </c>
      <c r="X2774" s="6">
        <v>0.99205066890712856</v>
      </c>
      <c r="Y2774" s="6">
        <v>20.164156918503195</v>
      </c>
      <c r="Z2774" s="6">
        <v>6.0858700101251637</v>
      </c>
      <c r="AA2774" s="6">
        <v>9.3711626704582163E-2</v>
      </c>
      <c r="AB2774" s="6">
        <v>2.7467200930653393</v>
      </c>
      <c r="AC2774" s="6">
        <v>0.44162950515952515</v>
      </c>
      <c r="AD2774" s="6">
        <v>1.6480320558392036</v>
      </c>
      <c r="AE2774" s="6">
        <v>3.3499213684051785</v>
      </c>
      <c r="AF2774" s="6">
        <v>99.999999999999986</v>
      </c>
      <c r="AG2774" s="6"/>
      <c r="AH2774" s="6">
        <v>71.114892423728477</v>
      </c>
      <c r="AI2774" s="6">
        <v>0.82288453382637072</v>
      </c>
      <c r="AJ2774" s="6">
        <v>13.109534296441113</v>
      </c>
      <c r="AK2774" s="6">
        <v>0</v>
      </c>
      <c r="AL2774" s="6">
        <v>5.6136809257419307</v>
      </c>
      <c r="AM2774" s="6">
        <v>8.7549590162861096E-2</v>
      </c>
      <c r="AN2774" s="6">
        <v>4.5148747410631849</v>
      </c>
      <c r="AO2774" s="6">
        <v>0.5219175499948514</v>
      </c>
      <c r="AP2774" s="6">
        <v>1.7622434613714197</v>
      </c>
      <c r="AQ2774" s="6">
        <v>2.3568694939035275</v>
      </c>
      <c r="AR2774" s="6">
        <v>100.00000000000001</v>
      </c>
      <c r="AS2774" s="6"/>
      <c r="AT2774" s="6">
        <v>0.44575701507570697</v>
      </c>
      <c r="AU2774" s="6" t="s">
        <v>2564</v>
      </c>
      <c r="AV2774" s="6" t="s">
        <v>2564</v>
      </c>
      <c r="AW2774" s="6"/>
      <c r="AX2774" s="6">
        <v>0.30445408667522972</v>
      </c>
      <c r="AY2774" s="6">
        <v>0.48517454319471243</v>
      </c>
      <c r="AZ2774" s="6">
        <f>LOG(Tabella1[[#This Row],[SiO2]]/Tabella1[[#This Row],[Al2O3]])</f>
        <v>0.50483086810208622</v>
      </c>
      <c r="BA2774" s="6">
        <f>LOG((Tabella1[[#This Row],[FeO]]*0.8998+Tabella1[[#This Row],[Fe2O3]])/Tabella1[[#This Row],[K2O]])</f>
        <v>0.21343404762214915</v>
      </c>
      <c r="BB2774" s="6">
        <f>Tabella1[[#This Row],[Log SiO2/Al2O3]]/Tabella1[[#This Row],[Log (FeO3/K2O)]]</f>
        <v>2.3652780506501405</v>
      </c>
    </row>
    <row r="2775" spans="1:54">
      <c r="A2775" s="19" t="s">
        <v>3488</v>
      </c>
      <c r="B2775" s="19" t="s">
        <v>3882</v>
      </c>
      <c r="C2775" s="19" t="s">
        <v>3912</v>
      </c>
      <c r="D2775" s="19" t="s">
        <v>3954</v>
      </c>
      <c r="E2775" s="19" t="s">
        <v>2771</v>
      </c>
      <c r="F2775" s="19" t="s">
        <v>3636</v>
      </c>
      <c r="G2775" s="19" t="s">
        <v>3966</v>
      </c>
      <c r="H2775" s="6"/>
      <c r="I2775" s="6">
        <v>58.86</v>
      </c>
      <c r="J2775" s="6">
        <v>0.90600000000000003</v>
      </c>
      <c r="K2775" s="6">
        <v>19.13</v>
      </c>
      <c r="L2775" s="6"/>
      <c r="M2775" s="6">
        <v>5.77</v>
      </c>
      <c r="N2775" s="6">
        <v>9.9000000000000005E-2</v>
      </c>
      <c r="O2775" s="6">
        <v>2.63</v>
      </c>
      <c r="P2775" s="6">
        <v>0.51</v>
      </c>
      <c r="Q2775" s="6">
        <v>1.75</v>
      </c>
      <c r="R2775" s="6">
        <v>3.1930000000000001</v>
      </c>
      <c r="S2775" s="6">
        <v>0.184</v>
      </c>
      <c r="T2775" s="6">
        <v>6.34</v>
      </c>
      <c r="U2775" s="6">
        <v>92.847999999999999</v>
      </c>
      <c r="V2775" s="6"/>
      <c r="W2775" s="6">
        <v>63.393934171980014</v>
      </c>
      <c r="X2775" s="6">
        <v>0.97578838531793899</v>
      </c>
      <c r="Y2775" s="6">
        <v>20.603567120454937</v>
      </c>
      <c r="Z2775" s="6">
        <v>6.2144580389453727</v>
      </c>
      <c r="AA2775" s="6">
        <v>0.10662588316388076</v>
      </c>
      <c r="AB2775" s="6">
        <v>2.8325865931414782</v>
      </c>
      <c r="AC2775" s="6">
        <v>0.549284852662416</v>
      </c>
      <c r="AD2775" s="6">
        <v>1.8848009650180944</v>
      </c>
      <c r="AE2775" s="6">
        <v>3.4389539893158712</v>
      </c>
      <c r="AF2775" s="6">
        <v>100</v>
      </c>
      <c r="AG2775" s="6"/>
      <c r="AH2775" s="6">
        <v>70.067553210625974</v>
      </c>
      <c r="AI2775" s="6">
        <v>0.81111104749489837</v>
      </c>
      <c r="AJ2775" s="6">
        <v>13.423607312316932</v>
      </c>
      <c r="AK2775" s="6">
        <v>0</v>
      </c>
      <c r="AL2775" s="6">
        <v>5.7444431916695553</v>
      </c>
      <c r="AM2775" s="6">
        <v>9.9825825150710257E-2</v>
      </c>
      <c r="AN2775" s="6">
        <v>4.6658859966689077</v>
      </c>
      <c r="AO2775" s="6">
        <v>0.65052062321820325</v>
      </c>
      <c r="AP2775" s="6">
        <v>2.0196930686886496</v>
      </c>
      <c r="AQ2775" s="6">
        <v>2.4246380372256642</v>
      </c>
      <c r="AR2775" s="6">
        <v>100.00000000000001</v>
      </c>
      <c r="AS2775" s="6"/>
      <c r="AT2775" s="6">
        <v>0.44819773825169551</v>
      </c>
      <c r="AU2775" s="6" t="s">
        <v>2564</v>
      </c>
      <c r="AV2775" s="6" t="s">
        <v>2564</v>
      </c>
      <c r="AW2775" s="6"/>
      <c r="AX2775" s="6">
        <v>0.28298602498323822</v>
      </c>
      <c r="AY2775" s="6">
        <v>0.48606937858991889</v>
      </c>
      <c r="AZ2775" s="6">
        <f>LOG(Tabella1[[#This Row],[SiO2]]/Tabella1[[#This Row],[Al2O3]])</f>
        <v>0.4881052877362963</v>
      </c>
      <c r="BA2775" s="6">
        <f>LOG((Tabella1[[#This Row],[FeO]]*0.8998+Tabella1[[#This Row],[Fe2O3]])/Tabella1[[#This Row],[K2O]])</f>
        <v>0.21112288344583457</v>
      </c>
      <c r="BB2775" s="6">
        <f>Tabella1[[#This Row],[Log SiO2/Al2O3]]/Tabella1[[#This Row],[Log (FeO3/K2O)]]</f>
        <v>2.3119487559553153</v>
      </c>
    </row>
    <row r="2776" spans="1:54">
      <c r="A2776" s="19" t="s">
        <v>3488</v>
      </c>
      <c r="B2776" s="19" t="s">
        <v>3882</v>
      </c>
      <c r="C2776" s="19" t="s">
        <v>3912</v>
      </c>
      <c r="D2776" s="19" t="s">
        <v>3954</v>
      </c>
      <c r="E2776" s="19" t="s">
        <v>2771</v>
      </c>
      <c r="F2776" s="19" t="s">
        <v>3636</v>
      </c>
      <c r="G2776" s="19" t="s">
        <v>3967</v>
      </c>
      <c r="H2776" s="6"/>
      <c r="I2776" s="6">
        <v>55.6</v>
      </c>
      <c r="J2776" s="6">
        <v>0.76900000000000002</v>
      </c>
      <c r="K2776" s="6">
        <v>18.46</v>
      </c>
      <c r="L2776" s="6"/>
      <c r="M2776" s="6">
        <v>5.93</v>
      </c>
      <c r="N2776" s="6">
        <v>0.121</v>
      </c>
      <c r="O2776" s="6">
        <v>5.3</v>
      </c>
      <c r="P2776" s="6">
        <v>0.62</v>
      </c>
      <c r="Q2776" s="6">
        <v>1.64</v>
      </c>
      <c r="R2776" s="6">
        <v>2.7629999999999999</v>
      </c>
      <c r="S2776" s="6">
        <v>0.15</v>
      </c>
      <c r="T2776" s="6">
        <v>7.99</v>
      </c>
      <c r="U2776" s="6">
        <v>91.203000000000003</v>
      </c>
      <c r="V2776" s="6"/>
      <c r="W2776" s="6">
        <v>60.962906921921423</v>
      </c>
      <c r="X2776" s="6">
        <v>0.84317401839851758</v>
      </c>
      <c r="Y2776" s="6">
        <v>20.240562262206289</v>
      </c>
      <c r="Z2776" s="6">
        <v>6.5019791015646407</v>
      </c>
      <c r="AA2776" s="6">
        <v>0.13267107441641174</v>
      </c>
      <c r="AB2776" s="6">
        <v>5.8112123504709272</v>
      </c>
      <c r="AC2776" s="6">
        <v>0.67980219948905185</v>
      </c>
      <c r="AD2776" s="6">
        <v>1.7981864631645887</v>
      </c>
      <c r="AE2776" s="6">
        <v>3.0295056083681455</v>
      </c>
      <c r="AF2776" s="6">
        <v>99.999999999999972</v>
      </c>
      <c r="AG2776" s="6"/>
      <c r="AH2776" s="6">
        <v>66.111123830113385</v>
      </c>
      <c r="AI2776" s="6">
        <v>0.68767227118468988</v>
      </c>
      <c r="AJ2776" s="6">
        <v>12.938651628790836</v>
      </c>
      <c r="AK2776" s="6">
        <v>0</v>
      </c>
      <c r="AL2776" s="6">
        <v>5.8969829644949945</v>
      </c>
      <c r="AM2776" s="6">
        <v>0.12186981123604634</v>
      </c>
      <c r="AN2776" s="6">
        <v>9.3919830136083196</v>
      </c>
      <c r="AO2776" s="6">
        <v>0.78992459615436905</v>
      </c>
      <c r="AP2776" s="6">
        <v>1.8905763830640663</v>
      </c>
      <c r="AQ2776" s="6">
        <v>2.0957136128776659</v>
      </c>
      <c r="AR2776" s="6">
        <v>100</v>
      </c>
      <c r="AS2776" s="6"/>
      <c r="AT2776" s="6">
        <v>0.61429811715582416</v>
      </c>
      <c r="AU2776" s="6" t="s">
        <v>2564</v>
      </c>
      <c r="AV2776" s="6" t="s">
        <v>2564</v>
      </c>
      <c r="AW2776" s="6"/>
      <c r="AX2776" s="6">
        <v>0.22432469447335637</v>
      </c>
      <c r="AY2776" s="6">
        <v>0.64322951117393501</v>
      </c>
      <c r="AZ2776" s="6">
        <f>LOG(Tabella1[[#This Row],[SiO2]]/Tabella1[[#This Row],[Al2O3]])</f>
        <v>0.4788430948921642</v>
      </c>
      <c r="BA2776" s="6">
        <f>LOG((Tabella1[[#This Row],[FeO]]*0.8998+Tabella1[[#This Row],[Fe2O3]])/Tabella1[[#This Row],[K2O]])</f>
        <v>0.28581979727729928</v>
      </c>
      <c r="BB2776" s="6">
        <f>Tabella1[[#This Row],[Log SiO2/Al2O3]]/Tabella1[[#This Row],[Log (FeO3/K2O)]]</f>
        <v>1.675332147925344</v>
      </c>
    </row>
    <row r="2777" spans="1:54">
      <c r="A2777" s="19" t="s">
        <v>3488</v>
      </c>
      <c r="B2777" s="19" t="s">
        <v>3882</v>
      </c>
      <c r="C2777" s="19" t="s">
        <v>3912</v>
      </c>
      <c r="D2777" s="19" t="s">
        <v>3954</v>
      </c>
      <c r="E2777" s="19" t="s">
        <v>2771</v>
      </c>
      <c r="F2777" s="19" t="s">
        <v>3636</v>
      </c>
      <c r="G2777" s="19" t="s">
        <v>3968</v>
      </c>
      <c r="H2777" s="6"/>
      <c r="I2777" s="6">
        <v>54.29</v>
      </c>
      <c r="J2777" s="6">
        <v>0.66400000000000003</v>
      </c>
      <c r="K2777" s="6">
        <v>17.57</v>
      </c>
      <c r="L2777" s="6"/>
      <c r="M2777" s="6">
        <v>8.06</v>
      </c>
      <c r="N2777" s="6">
        <v>9.1999999999999998E-2</v>
      </c>
      <c r="O2777" s="6">
        <v>4.71</v>
      </c>
      <c r="P2777" s="6">
        <v>0.59</v>
      </c>
      <c r="Q2777" s="6">
        <v>1.71</v>
      </c>
      <c r="R2777" s="6">
        <v>2.597</v>
      </c>
      <c r="S2777" s="6">
        <v>0.13900000000000001</v>
      </c>
      <c r="T2777" s="6">
        <v>8.69</v>
      </c>
      <c r="U2777" s="6">
        <v>90.282999999999987</v>
      </c>
      <c r="V2777" s="6"/>
      <c r="W2777" s="6">
        <v>60.133136913926222</v>
      </c>
      <c r="X2777" s="6">
        <v>0.73546514847756517</v>
      </c>
      <c r="Y2777" s="6">
        <v>19.461028100528342</v>
      </c>
      <c r="Z2777" s="6">
        <v>8.9274835794114082</v>
      </c>
      <c r="AA2777" s="6">
        <v>0.10190179768062649</v>
      </c>
      <c r="AB2777" s="6">
        <v>5.2169289899538125</v>
      </c>
      <c r="AC2777" s="6">
        <v>0.65350065903880028</v>
      </c>
      <c r="AD2777" s="6">
        <v>1.894044282976862</v>
      </c>
      <c r="AE2777" s="6">
        <v>2.8765105280063805</v>
      </c>
      <c r="AF2777" s="6">
        <v>100.00000000000001</v>
      </c>
      <c r="AG2777" s="6"/>
      <c r="AH2777" s="6">
        <v>65.417581113418876</v>
      </c>
      <c r="AI2777" s="6">
        <v>0.6017251224663418</v>
      </c>
      <c r="AJ2777" s="6">
        <v>12.479695135730042</v>
      </c>
      <c r="AK2777" s="6">
        <v>0</v>
      </c>
      <c r="AL2777" s="6">
        <v>8.1224138415371154</v>
      </c>
      <c r="AM2777" s="6">
        <v>9.3901706987781663E-2</v>
      </c>
      <c r="AN2777" s="6">
        <v>8.4581859287087315</v>
      </c>
      <c r="AO2777" s="6">
        <v>0.76176471215243868</v>
      </c>
      <c r="AP2777" s="6">
        <v>1.9976591204472736</v>
      </c>
      <c r="AQ2777" s="6">
        <v>1.9961716840179611</v>
      </c>
      <c r="AR2777" s="6">
        <v>100.00000000000001</v>
      </c>
      <c r="AS2777" s="6"/>
      <c r="AT2777" s="6">
        <v>0.51012545058153336</v>
      </c>
      <c r="AU2777" s="6" t="s">
        <v>2564</v>
      </c>
      <c r="AV2777" s="6" t="s">
        <v>2564</v>
      </c>
      <c r="AW2777" s="6"/>
      <c r="AX2777" s="6">
        <v>0.19893222361024152</v>
      </c>
      <c r="AY2777" s="6">
        <v>0.52933552050138388</v>
      </c>
      <c r="AZ2777" s="6">
        <f>LOG(Tabella1[[#This Row],[SiO2]]/Tabella1[[#This Row],[Al2O3]])</f>
        <v>0.48994808016038488</v>
      </c>
      <c r="BA2777" s="6">
        <f>LOG((Tabella1[[#This Row],[FeO]]*0.8998+Tabella1[[#This Row],[Fe2O3]])/Tabella1[[#This Row],[K2O]])</f>
        <v>0.44600908100533604</v>
      </c>
      <c r="BB2777" s="6">
        <f>Tabella1[[#This Row],[Log SiO2/Al2O3]]/Tabella1[[#This Row],[Log (FeO3/K2O)]]</f>
        <v>1.0985159294425288</v>
      </c>
    </row>
    <row r="2778" spans="1:54">
      <c r="A2778" s="19" t="s">
        <v>3488</v>
      </c>
      <c r="B2778" s="19" t="s">
        <v>3882</v>
      </c>
      <c r="C2778" s="19" t="s">
        <v>3912</v>
      </c>
      <c r="D2778" s="19" t="s">
        <v>3954</v>
      </c>
      <c r="E2778" s="19" t="s">
        <v>2771</v>
      </c>
      <c r="F2778" s="19" t="s">
        <v>3636</v>
      </c>
      <c r="G2778" s="19" t="s">
        <v>3969</v>
      </c>
      <c r="H2778" s="6"/>
      <c r="I2778" s="6">
        <v>54.51</v>
      </c>
      <c r="J2778" s="6">
        <v>0.83499999999999996</v>
      </c>
      <c r="K2778" s="6">
        <v>21.83</v>
      </c>
      <c r="L2778" s="6">
        <v>2.29</v>
      </c>
      <c r="M2778" s="6">
        <v>4.3</v>
      </c>
      <c r="N2778" s="6">
        <v>6.7000000000000004E-2</v>
      </c>
      <c r="O2778" s="6">
        <v>3.41</v>
      </c>
      <c r="P2778" s="6">
        <v>0.37</v>
      </c>
      <c r="Q2778" s="6">
        <v>2.0299999999999998</v>
      </c>
      <c r="R2778" s="6">
        <v>3.383</v>
      </c>
      <c r="S2778" s="6">
        <v>0.14299999999999999</v>
      </c>
      <c r="T2778" s="6">
        <v>6.1</v>
      </c>
      <c r="U2778" s="6">
        <v>92.794999999999987</v>
      </c>
      <c r="V2778" s="6"/>
      <c r="W2778" s="6">
        <v>58.742389137345761</v>
      </c>
      <c r="X2778" s="6">
        <v>0.89983296513820799</v>
      </c>
      <c r="Y2778" s="6">
        <v>23.524974405948598</v>
      </c>
      <c r="Z2778" s="6">
        <v>6.8538175548251532</v>
      </c>
      <c r="AA2778" s="6">
        <v>7.2202166064981962E-2</v>
      </c>
      <c r="AB2778" s="6">
        <v>3.6747669594266936</v>
      </c>
      <c r="AC2778" s="6">
        <v>0.39872837976184067</v>
      </c>
      <c r="AD2778" s="6">
        <v>2.1876178673419906</v>
      </c>
      <c r="AE2778" s="6">
        <v>3.6456705641467759</v>
      </c>
      <c r="AF2778" s="6">
        <v>99.999999999999986</v>
      </c>
      <c r="AG2778" s="6"/>
      <c r="AH2778" s="6">
        <v>66.325404186342524</v>
      </c>
      <c r="AI2778" s="6">
        <v>0.76409194851213158</v>
      </c>
      <c r="AJ2778" s="6">
        <v>15.657233692215156</v>
      </c>
      <c r="AK2778" s="6">
        <v>1.0484228880589224</v>
      </c>
      <c r="AL2778" s="6">
        <v>4.3757007196515216</v>
      </c>
      <c r="AM2778" s="6">
        <v>6.9054112152970554E-2</v>
      </c>
      <c r="AN2778" s="6">
        <v>6.183577137381989</v>
      </c>
      <c r="AO2778" s="6">
        <v>0.48239149960843258</v>
      </c>
      <c r="AP2778" s="6">
        <v>2.3946960246558615</v>
      </c>
      <c r="AQ2778" s="6">
        <v>2.6257720563858484</v>
      </c>
      <c r="AR2778" s="6">
        <v>99.999999999999943</v>
      </c>
      <c r="AS2778" s="6"/>
      <c r="AT2778" s="6">
        <v>0.48858381259683437</v>
      </c>
      <c r="AU2778" s="6">
        <v>0.3239599402628317</v>
      </c>
      <c r="AV2778" s="6">
        <v>0.58560606332213549</v>
      </c>
      <c r="AW2778" s="6"/>
      <c r="AX2778" s="6">
        <v>0.30212641231060422</v>
      </c>
      <c r="AY2778" s="6">
        <v>0.51997651043675164</v>
      </c>
      <c r="AZ2778" s="6">
        <f>LOG(Tabella1[[#This Row],[SiO2]]/Tabella1[[#This Row],[Al2O3]])</f>
        <v>0.39742244631855761</v>
      </c>
      <c r="BA2778" s="6">
        <f>LOG((Tabella1[[#This Row],[FeO]]*0.8998+Tabella1[[#This Row],[Fe2O3]])/Tabella1[[#This Row],[K2O]])</f>
        <v>0.2602180781217967</v>
      </c>
      <c r="BB2778" s="6">
        <f>Tabella1[[#This Row],[Log SiO2/Al2O3]]/Tabella1[[#This Row],[Log (FeO3/K2O)]]</f>
        <v>1.5272668570418906</v>
      </c>
    </row>
    <row r="2779" spans="1:54">
      <c r="A2779" s="19" t="s">
        <v>3488</v>
      </c>
      <c r="B2779" s="19" t="s">
        <v>3882</v>
      </c>
      <c r="C2779" s="19" t="s">
        <v>3912</v>
      </c>
      <c r="D2779" s="19" t="s">
        <v>3954</v>
      </c>
      <c r="E2779" s="19" t="s">
        <v>2771</v>
      </c>
      <c r="F2779" s="19" t="s">
        <v>3636</v>
      </c>
      <c r="G2779" s="19" t="s">
        <v>3970</v>
      </c>
      <c r="H2779" s="6"/>
      <c r="I2779" s="6">
        <v>61.76</v>
      </c>
      <c r="J2779" s="6">
        <v>1.06</v>
      </c>
      <c r="K2779" s="6">
        <v>18.579999999999998</v>
      </c>
      <c r="L2779" s="6"/>
      <c r="M2779" s="6">
        <v>5.35</v>
      </c>
      <c r="N2779" s="6">
        <v>2.9000000000000001E-2</v>
      </c>
      <c r="O2779" s="6">
        <v>2.0099999999999998</v>
      </c>
      <c r="P2779" s="6">
        <v>0.17</v>
      </c>
      <c r="Q2779" s="6">
        <v>1.81</v>
      </c>
      <c r="R2779" s="6">
        <v>3.0310000000000001</v>
      </c>
      <c r="S2779" s="6">
        <v>0.17</v>
      </c>
      <c r="T2779" s="6">
        <v>5.43</v>
      </c>
      <c r="U2779" s="6">
        <v>93.800000000000011</v>
      </c>
      <c r="V2779" s="6"/>
      <c r="W2779" s="6">
        <v>65.842217484008515</v>
      </c>
      <c r="X2779" s="6">
        <v>1.1300639658848615</v>
      </c>
      <c r="Y2779" s="6">
        <v>19.808102345415772</v>
      </c>
      <c r="Z2779" s="6">
        <v>5.7036247334754782</v>
      </c>
      <c r="AA2779" s="6">
        <v>3.0916844349680169E-2</v>
      </c>
      <c r="AB2779" s="6">
        <v>2.1428571428571423</v>
      </c>
      <c r="AC2779" s="6">
        <v>0.18123667377398719</v>
      </c>
      <c r="AD2779" s="6">
        <v>1.9296375266524519</v>
      </c>
      <c r="AE2779" s="6">
        <v>3.2313432835820897</v>
      </c>
      <c r="AF2779" s="6">
        <v>99.999999999999972</v>
      </c>
      <c r="AG2779" s="6"/>
      <c r="AH2779" s="6">
        <v>72.704757742730678</v>
      </c>
      <c r="AI2779" s="6">
        <v>0.93846230762998917</v>
      </c>
      <c r="AJ2779" s="6">
        <v>12.893143868328385</v>
      </c>
      <c r="AK2779" s="6">
        <v>0</v>
      </c>
      <c r="AL2779" s="6">
        <v>5.2672600193150467</v>
      </c>
      <c r="AM2779" s="6">
        <v>2.8917754214423143E-2</v>
      </c>
      <c r="AN2779" s="6">
        <v>3.5264138810054613</v>
      </c>
      <c r="AO2779" s="6">
        <v>0.2144364776151681</v>
      </c>
      <c r="AP2779" s="6">
        <v>2.0657832482045548</v>
      </c>
      <c r="AQ2779" s="6">
        <v>2.2761075634807226</v>
      </c>
      <c r="AR2779" s="6">
        <v>100</v>
      </c>
      <c r="AS2779" s="6"/>
      <c r="AT2779" s="6">
        <v>0.4010171312899074</v>
      </c>
      <c r="AU2779" s="6" t="s">
        <v>2564</v>
      </c>
      <c r="AV2779" s="6" t="s">
        <v>2564</v>
      </c>
      <c r="AW2779" s="6"/>
      <c r="AX2779" s="6">
        <v>0.33735057813102343</v>
      </c>
      <c r="AY2779" s="6">
        <v>0.44892665708545426</v>
      </c>
      <c r="AZ2779" s="6">
        <f>LOG(Tabella1[[#This Row],[SiO2]]/Tabella1[[#This Row],[Al2O3]])</f>
        <v>0.52166157767005683</v>
      </c>
      <c r="BA2779" s="6">
        <f>LOG((Tabella1[[#This Row],[FeO]]*0.8998+Tabella1[[#This Row],[Fe2O3]])/Tabella1[[#This Row],[K2O]])</f>
        <v>0.20091383448315417</v>
      </c>
      <c r="BB2779" s="6">
        <f>Tabella1[[#This Row],[Log SiO2/Al2O3]]/Tabella1[[#This Row],[Log (FeO3/K2O)]]</f>
        <v>2.5964442867362432</v>
      </c>
    </row>
    <row r="2780" spans="1:54">
      <c r="A2780" s="19" t="s">
        <v>3488</v>
      </c>
      <c r="B2780" s="19" t="s">
        <v>3882</v>
      </c>
      <c r="C2780" s="19" t="s">
        <v>3912</v>
      </c>
      <c r="D2780" s="19" t="s">
        <v>3954</v>
      </c>
      <c r="E2780" s="19" t="s">
        <v>2771</v>
      </c>
      <c r="F2780" s="19" t="s">
        <v>3636</v>
      </c>
      <c r="G2780" s="19" t="s">
        <v>3971</v>
      </c>
      <c r="H2780" s="6"/>
      <c r="I2780" s="6">
        <v>55.53</v>
      </c>
      <c r="J2780" s="6">
        <v>0.63700000000000001</v>
      </c>
      <c r="K2780" s="6">
        <v>16.45</v>
      </c>
      <c r="L2780" s="6"/>
      <c r="M2780" s="6">
        <v>4.33</v>
      </c>
      <c r="N2780" s="6">
        <v>0.05</v>
      </c>
      <c r="O2780" s="6">
        <v>5.74</v>
      </c>
      <c r="P2780" s="6">
        <v>2.48</v>
      </c>
      <c r="Q2780" s="6">
        <v>1.8</v>
      </c>
      <c r="R2780" s="6">
        <v>2.6309999999999998</v>
      </c>
      <c r="S2780" s="6">
        <v>0.24399999999999999</v>
      </c>
      <c r="T2780" s="6">
        <v>9.6199999999999992</v>
      </c>
      <c r="U2780" s="6">
        <v>89.647999999999996</v>
      </c>
      <c r="V2780" s="6"/>
      <c r="W2780" s="6">
        <v>61.942263073353566</v>
      </c>
      <c r="X2780" s="6">
        <v>0.71055684454756385</v>
      </c>
      <c r="Y2780" s="6">
        <v>18.349544886667857</v>
      </c>
      <c r="Z2780" s="6">
        <v>4.8300017847581662</v>
      </c>
      <c r="AA2780" s="6">
        <v>5.5773692664643944E-2</v>
      </c>
      <c r="AB2780" s="6">
        <v>6.402819917901124</v>
      </c>
      <c r="AC2780" s="6">
        <v>2.7663751561663394</v>
      </c>
      <c r="AD2780" s="6">
        <v>2.0078529359271817</v>
      </c>
      <c r="AE2780" s="6">
        <v>2.9348117080135641</v>
      </c>
      <c r="AF2780" s="6">
        <v>100</v>
      </c>
      <c r="AG2780" s="6"/>
      <c r="AH2780" s="6">
        <v>66.022319956176631</v>
      </c>
      <c r="AI2780" s="6">
        <v>0.56958424041400546</v>
      </c>
      <c r="AJ2780" s="6">
        <v>11.528865816493621</v>
      </c>
      <c r="AK2780" s="6">
        <v>0</v>
      </c>
      <c r="AL2780" s="6">
        <v>4.3055281728638883</v>
      </c>
      <c r="AM2780" s="6">
        <v>5.0355177556330399E-2</v>
      </c>
      <c r="AN2780" s="6">
        <v>10.170836675672861</v>
      </c>
      <c r="AO2780" s="6">
        <v>3.159431816582837</v>
      </c>
      <c r="AP2780" s="6">
        <v>2.0748478001042083</v>
      </c>
      <c r="AQ2780" s="6">
        <v>1.9954243002910894</v>
      </c>
      <c r="AR2780" s="6">
        <v>99.999999999999986</v>
      </c>
      <c r="AS2780" s="6"/>
      <c r="AT2780" s="6">
        <v>0.70258222848679541</v>
      </c>
      <c r="AU2780" s="6" t="s">
        <v>2564</v>
      </c>
      <c r="AV2780" s="6" t="s">
        <v>2564</v>
      </c>
      <c r="AW2780" s="6"/>
      <c r="AX2780" s="6">
        <v>4.9073086965026443E-2</v>
      </c>
      <c r="AY2780" s="6">
        <v>0.73135810237289767</v>
      </c>
      <c r="AZ2780" s="6">
        <f>LOG(Tabella1[[#This Row],[SiO2]]/Tabella1[[#This Row],[Al2O3]])</f>
        <v>0.52836177118657346</v>
      </c>
      <c r="BA2780" s="6">
        <f>LOG((Tabella1[[#This Row],[FeO]]*0.8998+Tabella1[[#This Row],[Fe2O3]])/Tabella1[[#This Row],[K2O]])</f>
        <v>0.17051303709721063</v>
      </c>
      <c r="BB2780" s="6">
        <f>Tabella1[[#This Row],[Log SiO2/Al2O3]]/Tabella1[[#This Row],[Log (FeO3/K2O)]]</f>
        <v>3.0986590830902321</v>
      </c>
    </row>
    <row r="2781" spans="1:54">
      <c r="A2781" s="19" t="s">
        <v>3488</v>
      </c>
      <c r="B2781" s="19" t="s">
        <v>3882</v>
      </c>
      <c r="C2781" s="19" t="s">
        <v>3912</v>
      </c>
      <c r="D2781" s="19" t="s">
        <v>3954</v>
      </c>
      <c r="E2781" s="19" t="s">
        <v>2771</v>
      </c>
      <c r="F2781" s="19" t="s">
        <v>3636</v>
      </c>
      <c r="G2781" s="19" t="s">
        <v>3972</v>
      </c>
      <c r="H2781" s="6"/>
      <c r="I2781" s="6">
        <v>53.2</v>
      </c>
      <c r="J2781" s="6">
        <v>0.75900000000000001</v>
      </c>
      <c r="K2781" s="6">
        <v>19.440000000000001</v>
      </c>
      <c r="L2781" s="6"/>
      <c r="M2781" s="6">
        <v>6.99</v>
      </c>
      <c r="N2781" s="6">
        <v>8.5999999999999993E-2</v>
      </c>
      <c r="O2781" s="6">
        <v>3.43</v>
      </c>
      <c r="P2781" s="6">
        <v>1.07</v>
      </c>
      <c r="Q2781" s="6">
        <v>2.2000000000000002</v>
      </c>
      <c r="R2781" s="6">
        <v>3.0329999999999999</v>
      </c>
      <c r="S2781" s="6">
        <v>0.155</v>
      </c>
      <c r="T2781" s="6">
        <v>8.86</v>
      </c>
      <c r="U2781" s="6">
        <v>90.207999999999998</v>
      </c>
      <c r="V2781" s="6"/>
      <c r="W2781" s="6">
        <v>58.974813763746013</v>
      </c>
      <c r="X2781" s="6">
        <v>0.8413887903511883</v>
      </c>
      <c r="Y2781" s="6">
        <v>21.550195104647042</v>
      </c>
      <c r="Z2781" s="6">
        <v>7.7487584249733956</v>
      </c>
      <c r="AA2781" s="6">
        <v>9.5335225257183395E-2</v>
      </c>
      <c r="AB2781" s="6">
        <v>3.8023235189783615</v>
      </c>
      <c r="AC2781" s="6">
        <v>1.186147570060305</v>
      </c>
      <c r="AD2781" s="6">
        <v>2.4388080879744591</v>
      </c>
      <c r="AE2781" s="6">
        <v>3.3622295140120615</v>
      </c>
      <c r="AF2781" s="6">
        <v>100</v>
      </c>
      <c r="AG2781" s="6"/>
      <c r="AH2781" s="6">
        <v>65.243752276727989</v>
      </c>
      <c r="AI2781" s="6">
        <v>0.70004264715297682</v>
      </c>
      <c r="AJ2781" s="6">
        <v>14.053391115472408</v>
      </c>
      <c r="AK2781" s="6">
        <v>0</v>
      </c>
      <c r="AL2781" s="6">
        <v>7.1693520202952596</v>
      </c>
      <c r="AM2781" s="6">
        <v>8.9338111734404965E-2</v>
      </c>
      <c r="AN2781" s="6">
        <v>6.2690697003289682</v>
      </c>
      <c r="AO2781" s="6">
        <v>1.4060646007550257</v>
      </c>
      <c r="AP2781" s="6">
        <v>2.6157763611227023</v>
      </c>
      <c r="AQ2781" s="6">
        <v>2.3727446854353107</v>
      </c>
      <c r="AR2781" s="6">
        <v>100.00000000000001</v>
      </c>
      <c r="AS2781" s="6"/>
      <c r="AT2781" s="6">
        <v>0.46650342061431921</v>
      </c>
      <c r="AU2781" s="6" t="s">
        <v>2564</v>
      </c>
      <c r="AV2781" s="6" t="s">
        <v>2564</v>
      </c>
      <c r="AW2781" s="6"/>
      <c r="AX2781" s="6">
        <v>0.19984671277226168</v>
      </c>
      <c r="AY2781" s="6">
        <v>0.49214030012537729</v>
      </c>
      <c r="AZ2781" s="6">
        <f>LOG(Tabella1[[#This Row],[SiO2]]/Tabella1[[#This Row],[Al2O3]])</f>
        <v>0.43721537170479241</v>
      </c>
      <c r="BA2781" s="6">
        <f>LOG((Tabella1[[#This Row],[FeO]]*0.8998+Tabella1[[#This Row],[Fe2O3]])/Tabella1[[#This Row],[K2O]])</f>
        <v>0.31675075426456595</v>
      </c>
      <c r="BB2781" s="6">
        <f>Tabella1[[#This Row],[Log SiO2/Al2O3]]/Tabella1[[#This Row],[Log (FeO3/K2O)]]</f>
        <v>1.3803135930012922</v>
      </c>
    </row>
    <row r="2782" spans="1:54">
      <c r="A2782" s="19" t="s">
        <v>3488</v>
      </c>
      <c r="B2782" s="19" t="s">
        <v>3882</v>
      </c>
      <c r="C2782" s="19" t="s">
        <v>3912</v>
      </c>
      <c r="D2782" s="19" t="s">
        <v>3954</v>
      </c>
      <c r="E2782" s="19" t="s">
        <v>2771</v>
      </c>
      <c r="F2782" s="19" t="s">
        <v>3636</v>
      </c>
      <c r="G2782" s="19" t="s">
        <v>3973</v>
      </c>
      <c r="H2782" s="6"/>
      <c r="I2782" s="6">
        <v>54.12</v>
      </c>
      <c r="J2782" s="6">
        <v>0.65800000000000003</v>
      </c>
      <c r="K2782" s="6">
        <v>15.59</v>
      </c>
      <c r="L2782" s="6"/>
      <c r="M2782" s="6">
        <v>4.8600000000000003</v>
      </c>
      <c r="N2782" s="6">
        <v>0.10299999999999999</v>
      </c>
      <c r="O2782" s="6">
        <v>6.44</v>
      </c>
      <c r="P2782" s="6">
        <v>0.61</v>
      </c>
      <c r="Q2782" s="6">
        <v>1.67</v>
      </c>
      <c r="R2782" s="6">
        <v>2.5179999999999998</v>
      </c>
      <c r="S2782" s="6">
        <v>9.5000000000000001E-2</v>
      </c>
      <c r="T2782" s="6">
        <v>12.82</v>
      </c>
      <c r="U2782" s="6">
        <v>86.568999999999988</v>
      </c>
      <c r="V2782" s="6"/>
      <c r="W2782" s="6">
        <v>62.516605251302437</v>
      </c>
      <c r="X2782" s="6">
        <v>0.76008732918250188</v>
      </c>
      <c r="Y2782" s="6">
        <v>18.008756021208519</v>
      </c>
      <c r="Z2782" s="6">
        <v>5.61401887511696</v>
      </c>
      <c r="AA2782" s="6">
        <v>0.11898023541914544</v>
      </c>
      <c r="AB2782" s="6">
        <v>7.4391525834883172</v>
      </c>
      <c r="AC2782" s="6">
        <v>0.70464022918134672</v>
      </c>
      <c r="AD2782" s="6">
        <v>1.9290970208735232</v>
      </c>
      <c r="AE2782" s="6">
        <v>2.9086624542272639</v>
      </c>
      <c r="AF2782" s="6">
        <v>100.00000000000003</v>
      </c>
      <c r="AG2782" s="6"/>
      <c r="AH2782" s="6">
        <v>66.426716712068952</v>
      </c>
      <c r="AI2782" s="6">
        <v>0.60738815378891287</v>
      </c>
      <c r="AJ2782" s="6">
        <v>11.279469884152833</v>
      </c>
      <c r="AK2782" s="6">
        <v>0</v>
      </c>
      <c r="AL2782" s="6">
        <v>4.9888069655075045</v>
      </c>
      <c r="AM2782" s="6">
        <v>0.10708613489109373</v>
      </c>
      <c r="AN2782" s="6">
        <v>11.780196831917904</v>
      </c>
      <c r="AO2782" s="6">
        <v>0.80224872055112917</v>
      </c>
      <c r="AP2782" s="6">
        <v>1.9872481544815419</v>
      </c>
      <c r="AQ2782" s="6">
        <v>1.971478413033682</v>
      </c>
      <c r="AR2782" s="6">
        <v>100.00000000000003</v>
      </c>
      <c r="AS2782" s="6"/>
      <c r="AT2782" s="6">
        <v>0.7024983102291712</v>
      </c>
      <c r="AU2782" s="6" t="s">
        <v>2564</v>
      </c>
      <c r="AV2782" s="6" t="s">
        <v>2564</v>
      </c>
      <c r="AW2782" s="6"/>
      <c r="AX2782" s="6">
        <v>0.14496437404830342</v>
      </c>
      <c r="AY2782" s="6">
        <v>0.72889970233614987</v>
      </c>
      <c r="AZ2782" s="6">
        <f>LOG(Tabella1[[#This Row],[SiO2]]/Tabella1[[#This Row],[Al2O3]])</f>
        <v>0.54051167273674372</v>
      </c>
      <c r="BA2782" s="6">
        <f>LOG((Tabella1[[#This Row],[FeO]]*0.8998+Tabella1[[#This Row],[Fe2O3]])/Tabella1[[#This Row],[K2O]])</f>
        <v>0.23972653231999774</v>
      </c>
      <c r="BB2782" s="6">
        <f>Tabella1[[#This Row],[Log SiO2/Al2O3]]/Tabella1[[#This Row],[Log (FeO3/K2O)]]</f>
        <v>2.2547010858824938</v>
      </c>
    </row>
    <row r="2783" spans="1:54">
      <c r="A2783" s="19" t="s">
        <v>3488</v>
      </c>
      <c r="B2783" s="19" t="s">
        <v>3882</v>
      </c>
      <c r="C2783" s="19" t="s">
        <v>3912</v>
      </c>
      <c r="D2783" s="19" t="s">
        <v>3954</v>
      </c>
      <c r="E2783" s="19" t="s">
        <v>2771</v>
      </c>
      <c r="F2783" s="19" t="s">
        <v>3636</v>
      </c>
      <c r="G2783" s="19" t="s">
        <v>3974</v>
      </c>
      <c r="H2783" s="6"/>
      <c r="I2783" s="6">
        <v>52.46</v>
      </c>
      <c r="J2783" s="6">
        <v>0.70899999999999996</v>
      </c>
      <c r="K2783" s="6">
        <v>20.190000000000001</v>
      </c>
      <c r="L2783" s="6"/>
      <c r="M2783" s="6">
        <v>6.14</v>
      </c>
      <c r="N2783" s="6">
        <v>0.10100000000000001</v>
      </c>
      <c r="O2783" s="6">
        <v>3.3</v>
      </c>
      <c r="P2783" s="6">
        <v>2.38</v>
      </c>
      <c r="Q2783" s="6">
        <v>1.54</v>
      </c>
      <c r="R2783" s="6">
        <v>3.0470000000000002</v>
      </c>
      <c r="S2783" s="6">
        <v>0.17199999999999999</v>
      </c>
      <c r="T2783" s="6">
        <v>9.3000000000000007</v>
      </c>
      <c r="U2783" s="6">
        <v>89.867000000000004</v>
      </c>
      <c r="V2783" s="6"/>
      <c r="W2783" s="6">
        <v>58.375154394827909</v>
      </c>
      <c r="X2783" s="6">
        <v>0.78894366118820036</v>
      </c>
      <c r="Y2783" s="6">
        <v>22.466533877841698</v>
      </c>
      <c r="Z2783" s="6">
        <v>6.8323188712208038</v>
      </c>
      <c r="AA2783" s="6">
        <v>0.11238830716503279</v>
      </c>
      <c r="AB2783" s="6">
        <v>3.6720932044020604</v>
      </c>
      <c r="AC2783" s="6">
        <v>2.6483581292354255</v>
      </c>
      <c r="AD2783" s="6">
        <v>1.7136434953876283</v>
      </c>
      <c r="AE2783" s="6">
        <v>3.3905660587312361</v>
      </c>
      <c r="AF2783" s="6">
        <v>100</v>
      </c>
      <c r="AG2783" s="6"/>
      <c r="AH2783" s="6">
        <v>64.691252465262266</v>
      </c>
      <c r="AI2783" s="6">
        <v>0.65753508810624051</v>
      </c>
      <c r="AJ2783" s="6">
        <v>14.676117052265228</v>
      </c>
      <c r="AK2783" s="6">
        <v>0</v>
      </c>
      <c r="AL2783" s="6">
        <v>6.3322940802602226</v>
      </c>
      <c r="AM2783" s="6">
        <v>0.10549932157270217</v>
      </c>
      <c r="AN2783" s="6">
        <v>6.0647498671059052</v>
      </c>
      <c r="AO2783" s="6">
        <v>3.1447666798905787</v>
      </c>
      <c r="AP2783" s="6">
        <v>1.8411476847283761</v>
      </c>
      <c r="AQ2783" s="6">
        <v>2.3968509538483267</v>
      </c>
      <c r="AR2783" s="6">
        <v>100</v>
      </c>
      <c r="AS2783" s="6"/>
      <c r="AT2783" s="6">
        <v>0.48920935449248126</v>
      </c>
      <c r="AU2783" s="6" t="s">
        <v>2564</v>
      </c>
      <c r="AV2783" s="6" t="s">
        <v>2564</v>
      </c>
      <c r="AW2783" s="6"/>
      <c r="AX2783" s="6">
        <v>0.19251980504174082</v>
      </c>
      <c r="AY2783" s="6">
        <v>0.51661018700302386</v>
      </c>
      <c r="AZ2783" s="6">
        <f>LOG(Tabella1[[#This Row],[SiO2]]/Tabella1[[#This Row],[Al2O3]])</f>
        <v>0.41469196731069546</v>
      </c>
      <c r="BA2783" s="6">
        <f>LOG((Tabella1[[#This Row],[FeO]]*0.8998+Tabella1[[#This Row],[Fe2O3]])/Tabella1[[#This Row],[K2O]])</f>
        <v>0.25844190574804204</v>
      </c>
      <c r="BB2783" s="6">
        <f>Tabella1[[#This Row],[Log SiO2/Al2O3]]/Tabella1[[#This Row],[Log (FeO3/K2O)]]</f>
        <v>1.6045848528720548</v>
      </c>
    </row>
    <row r="2784" spans="1:54">
      <c r="A2784" s="19" t="s">
        <v>3488</v>
      </c>
      <c r="B2784" s="19" t="s">
        <v>3882</v>
      </c>
      <c r="C2784" s="19" t="s">
        <v>3912</v>
      </c>
      <c r="D2784" s="19" t="s">
        <v>3954</v>
      </c>
      <c r="E2784" s="19" t="s">
        <v>2771</v>
      </c>
      <c r="F2784" s="19" t="s">
        <v>3636</v>
      </c>
      <c r="G2784" s="19" t="s">
        <v>3975</v>
      </c>
      <c r="H2784" s="6"/>
      <c r="I2784" s="6">
        <v>53.07</v>
      </c>
      <c r="J2784" s="6">
        <v>0.63300000000000001</v>
      </c>
      <c r="K2784" s="6">
        <v>16.36</v>
      </c>
      <c r="L2784" s="6"/>
      <c r="M2784" s="6">
        <v>5.42</v>
      </c>
      <c r="N2784" s="6">
        <v>8.8999999999999996E-2</v>
      </c>
      <c r="O2784" s="6">
        <v>6.49</v>
      </c>
      <c r="P2784" s="6">
        <v>0.66</v>
      </c>
      <c r="Q2784" s="6">
        <v>1.21</v>
      </c>
      <c r="R2784" s="6">
        <v>2.9809999999999999</v>
      </c>
      <c r="S2784" s="6">
        <v>0.1</v>
      </c>
      <c r="T2784" s="6">
        <v>12.38</v>
      </c>
      <c r="U2784" s="6">
        <v>86.912999999999982</v>
      </c>
      <c r="V2784" s="6"/>
      <c r="W2784" s="6">
        <v>61.061061061061075</v>
      </c>
      <c r="X2784" s="6">
        <v>0.72831452141796982</v>
      </c>
      <c r="Y2784" s="6">
        <v>18.8234211222717</v>
      </c>
      <c r="Z2784" s="6">
        <v>6.236121178649916</v>
      </c>
      <c r="AA2784" s="6">
        <v>0.1024012518265392</v>
      </c>
      <c r="AB2784" s="6">
        <v>7.4672373522948252</v>
      </c>
      <c r="AC2784" s="6">
        <v>0.75938006972489747</v>
      </c>
      <c r="AD2784" s="6">
        <v>1.3921967944956455</v>
      </c>
      <c r="AE2784" s="6">
        <v>3.4298666482574536</v>
      </c>
      <c r="AF2784" s="6">
        <v>100.00000000000003</v>
      </c>
      <c r="AG2784" s="6"/>
      <c r="AH2784" s="6">
        <v>65.281254024455961</v>
      </c>
      <c r="AI2784" s="6">
        <v>0.58559658516300894</v>
      </c>
      <c r="AJ2784" s="6">
        <v>11.862610609282905</v>
      </c>
      <c r="AK2784" s="6">
        <v>0</v>
      </c>
      <c r="AL2784" s="6">
        <v>5.5758889906350522</v>
      </c>
      <c r="AM2784" s="6">
        <v>9.2734306248002399E-2</v>
      </c>
      <c r="AN2784" s="6">
        <v>11.897775725979818</v>
      </c>
      <c r="AO2784" s="6">
        <v>0.86991643403764529</v>
      </c>
      <c r="AP2784" s="6">
        <v>1.4430301436730737</v>
      </c>
      <c r="AQ2784" s="6">
        <v>2.3391209467879053</v>
      </c>
      <c r="AR2784" s="6">
        <v>99.999999999999986</v>
      </c>
      <c r="AS2784" s="6"/>
      <c r="AT2784" s="6">
        <v>0.68089756321504735</v>
      </c>
      <c r="AU2784" s="6" t="s">
        <v>2564</v>
      </c>
      <c r="AV2784" s="6" t="s">
        <v>2564</v>
      </c>
      <c r="AW2784" s="6"/>
      <c r="AX2784" s="6">
        <v>0.13809753573211231</v>
      </c>
      <c r="AY2784" s="6">
        <v>0.70450780002608693</v>
      </c>
      <c r="AZ2784" s="6">
        <f>LOG(Tabella1[[#This Row],[SiO2]]/Tabella1[[#This Row],[Al2O3]])</f>
        <v>0.51106578829408134</v>
      </c>
      <c r="BA2784" s="6">
        <f>LOG((Tabella1[[#This Row],[FeO]]*0.8998+Tabella1[[#This Row],[Fe2O3]])/Tabella1[[#This Row],[K2O]])</f>
        <v>0.21378329933530424</v>
      </c>
      <c r="BB2784" s="6">
        <f>Tabella1[[#This Row],[Log SiO2/Al2O3]]/Tabella1[[#This Row],[Log (FeO3/K2O)]]</f>
        <v>2.3905786367929056</v>
      </c>
    </row>
    <row r="2785" spans="1:54">
      <c r="A2785" s="19" t="s">
        <v>3488</v>
      </c>
      <c r="B2785" s="19" t="s">
        <v>3882</v>
      </c>
      <c r="C2785" s="19" t="s">
        <v>3912</v>
      </c>
      <c r="D2785" s="19" t="s">
        <v>3954</v>
      </c>
      <c r="E2785" s="19" t="s">
        <v>2771</v>
      </c>
      <c r="F2785" s="19" t="s">
        <v>3636</v>
      </c>
      <c r="G2785" s="19" t="s">
        <v>3976</v>
      </c>
      <c r="H2785" s="20"/>
      <c r="I2785" s="6">
        <v>56.43</v>
      </c>
      <c r="J2785" s="6">
        <v>0.81</v>
      </c>
      <c r="K2785" s="6">
        <v>19.21</v>
      </c>
      <c r="L2785" s="6"/>
      <c r="M2785" s="6">
        <v>5.7</v>
      </c>
      <c r="N2785" s="6">
        <v>8.1000000000000003E-2</v>
      </c>
      <c r="O2785" s="6">
        <v>3.16</v>
      </c>
      <c r="P2785" s="6">
        <v>1.79</v>
      </c>
      <c r="Q2785" s="6">
        <v>2.4</v>
      </c>
      <c r="R2785" s="6">
        <v>3.07</v>
      </c>
      <c r="S2785" s="6">
        <v>0.14599999999999999</v>
      </c>
      <c r="T2785" s="6">
        <v>6.57</v>
      </c>
      <c r="U2785" s="6">
        <v>92.65100000000001</v>
      </c>
      <c r="V2785" s="12"/>
      <c r="W2785" s="6">
        <v>60.905980507495862</v>
      </c>
      <c r="X2785" s="6">
        <v>0.87424852403104114</v>
      </c>
      <c r="Y2785" s="6">
        <v>20.733721168686792</v>
      </c>
      <c r="Z2785" s="6">
        <v>6.1521192431814002</v>
      </c>
      <c r="AA2785" s="6">
        <v>8.7424852403104117E-2</v>
      </c>
      <c r="AB2785" s="6">
        <v>3.4106485628865313</v>
      </c>
      <c r="AC2785" s="6">
        <v>1.9319813061920539</v>
      </c>
      <c r="AD2785" s="6">
        <v>2.5903659971290107</v>
      </c>
      <c r="AE2785" s="6">
        <v>3.3135098379941925</v>
      </c>
      <c r="AF2785" s="6">
        <v>99.999999999999986</v>
      </c>
      <c r="AG2785" s="6"/>
      <c r="AH2785" s="6">
        <v>67.040622158011004</v>
      </c>
      <c r="AI2785" s="6">
        <v>0.72371642522199664</v>
      </c>
      <c r="AJ2785" s="6">
        <v>13.45280742518975</v>
      </c>
      <c r="AK2785" s="6">
        <v>0</v>
      </c>
      <c r="AL2785" s="6">
        <v>5.6634135164798742</v>
      </c>
      <c r="AM2785" s="6">
        <v>8.1512464583080813E-2</v>
      </c>
      <c r="AN2785" s="6">
        <v>5.5949569464576783</v>
      </c>
      <c r="AO2785" s="6">
        <v>2.2786373710324579</v>
      </c>
      <c r="AP2785" s="6">
        <v>2.7643298256420845</v>
      </c>
      <c r="AQ2785" s="6">
        <v>2.3265782429291395</v>
      </c>
      <c r="AR2785" s="6">
        <v>99.999999999999986</v>
      </c>
      <c r="AS2785" s="6"/>
      <c r="AT2785" s="6">
        <v>0.49695974784949765</v>
      </c>
      <c r="AU2785" s="6" t="s">
        <v>2564</v>
      </c>
      <c r="AV2785" s="6" t="s">
        <v>2564</v>
      </c>
      <c r="AW2785" s="6"/>
      <c r="AX2785" s="6">
        <v>0.13717645991978983</v>
      </c>
      <c r="AY2785" s="6">
        <v>0.53110020760311061</v>
      </c>
      <c r="AZ2785" s="6">
        <f>LOG(Tabella1[[#This Row],[SiO2]]/Tabella1[[#This Row],[Al2O3]])</f>
        <v>0.46798268540834759</v>
      </c>
      <c r="BA2785" s="6">
        <f>LOG((Tabella1[[#This Row],[FeO]]*0.8998+Tabella1[[#This Row],[Fe2O3]])/Tabella1[[#This Row],[K2O]])</f>
        <v>0.22288246902485304</v>
      </c>
      <c r="BB2785" s="6">
        <f>Tabella1[[#This Row],[Log SiO2/Al2O3]]/Tabella1[[#This Row],[Log (FeO3/K2O)]]</f>
        <v>2.0996836918392359</v>
      </c>
    </row>
    <row r="2786" spans="1:54">
      <c r="A2786" s="19" t="s">
        <v>3488</v>
      </c>
      <c r="B2786" s="19" t="s">
        <v>3882</v>
      </c>
      <c r="C2786" s="19" t="s">
        <v>3912</v>
      </c>
      <c r="D2786" s="19" t="s">
        <v>3954</v>
      </c>
      <c r="E2786" s="19" t="s">
        <v>2771</v>
      </c>
      <c r="F2786" s="19" t="s">
        <v>3636</v>
      </c>
      <c r="G2786" s="19" t="s">
        <v>3977</v>
      </c>
      <c r="H2786" s="20"/>
      <c r="I2786" s="6">
        <v>54.73</v>
      </c>
      <c r="J2786" s="6">
        <v>0.64800000000000002</v>
      </c>
      <c r="K2786" s="6">
        <v>18.100000000000001</v>
      </c>
      <c r="L2786" s="6"/>
      <c r="M2786" s="6">
        <v>6.78</v>
      </c>
      <c r="N2786" s="6">
        <v>0.186</v>
      </c>
      <c r="O2786" s="6">
        <v>3.75</v>
      </c>
      <c r="P2786" s="6">
        <v>1.66</v>
      </c>
      <c r="Q2786" s="6">
        <v>1.61</v>
      </c>
      <c r="R2786" s="6">
        <v>2.4860000000000002</v>
      </c>
      <c r="S2786" s="6">
        <v>0.16700000000000001</v>
      </c>
      <c r="T2786" s="6">
        <v>9.1300000000000008</v>
      </c>
      <c r="U2786" s="6">
        <v>89.950000000000017</v>
      </c>
      <c r="V2786" s="12"/>
      <c r="W2786" s="6">
        <v>60.844913841022773</v>
      </c>
      <c r="X2786" s="6">
        <v>0.72040022234574752</v>
      </c>
      <c r="Y2786" s="6">
        <v>20.122290161200667</v>
      </c>
      <c r="Z2786" s="6">
        <v>7.5375208449138391</v>
      </c>
      <c r="AA2786" s="6">
        <v>0.20678154530294604</v>
      </c>
      <c r="AB2786" s="6">
        <v>4.1689827682045575</v>
      </c>
      <c r="AC2786" s="6">
        <v>1.845469705391884</v>
      </c>
      <c r="AD2786" s="6">
        <v>1.7898832684824901</v>
      </c>
      <c r="AE2786" s="6">
        <v>2.7637576431350745</v>
      </c>
      <c r="AF2786" s="6">
        <v>99.999999999999972</v>
      </c>
      <c r="AG2786" s="6"/>
      <c r="AH2786" s="6">
        <v>66.501154065215857</v>
      </c>
      <c r="AI2786" s="6">
        <v>0.59215331455582854</v>
      </c>
      <c r="AJ2786" s="6">
        <v>12.96402570952978</v>
      </c>
      <c r="AK2786" s="6">
        <v>0</v>
      </c>
      <c r="AL2786" s="6">
        <v>6.8898356028895202</v>
      </c>
      <c r="AM2786" s="6">
        <v>0.19143780148369147</v>
      </c>
      <c r="AN2786" s="6">
        <v>6.7907334255657732</v>
      </c>
      <c r="AO2786" s="6">
        <v>2.1612550501817771</v>
      </c>
      <c r="AP2786" s="6">
        <v>1.8966196341498862</v>
      </c>
      <c r="AQ2786" s="6">
        <v>1.9268866131435711</v>
      </c>
      <c r="AR2786" s="6">
        <v>100.00000000000001</v>
      </c>
      <c r="AS2786" s="6"/>
      <c r="AT2786" s="6">
        <v>0.49637799505570213</v>
      </c>
      <c r="AU2786" s="6" t="s">
        <v>2564</v>
      </c>
      <c r="AV2786" s="6" t="s">
        <v>2564</v>
      </c>
      <c r="AW2786" s="6"/>
      <c r="AX2786" s="6">
        <v>0.20677403806373876</v>
      </c>
      <c r="AY2786" s="6">
        <v>0.51883540177855436</v>
      </c>
      <c r="AZ2786" s="6">
        <f>LOG(Tabella1[[#This Row],[SiO2]]/Tabella1[[#This Row],[Al2O3]])</f>
        <v>0.48054687327332046</v>
      </c>
      <c r="BA2786" s="6">
        <f>LOG((Tabella1[[#This Row],[FeO]]*0.8998+Tabella1[[#This Row],[Fe2O3]])/Tabella1[[#This Row],[K2O]])</f>
        <v>0.38987455839098545</v>
      </c>
      <c r="BB2786" s="6">
        <f>Tabella1[[#This Row],[Log SiO2/Al2O3]]/Tabella1[[#This Row],[Log (FeO3/K2O)]]</f>
        <v>1.2325679194265462</v>
      </c>
    </row>
    <row r="2787" spans="1:54">
      <c r="A2787" s="19" t="s">
        <v>3488</v>
      </c>
      <c r="B2787" s="19" t="s">
        <v>3882</v>
      </c>
      <c r="C2787" s="19" t="s">
        <v>3912</v>
      </c>
      <c r="D2787" s="19" t="s">
        <v>3954</v>
      </c>
      <c r="E2787" s="19" t="s">
        <v>2771</v>
      </c>
      <c r="F2787" s="19" t="s">
        <v>3636</v>
      </c>
      <c r="G2787" s="19" t="s">
        <v>3978</v>
      </c>
      <c r="H2787" s="6"/>
      <c r="I2787" s="6">
        <v>61.47</v>
      </c>
      <c r="J2787" s="6">
        <v>0.86899999999999999</v>
      </c>
      <c r="K2787" s="6">
        <v>17.989999999999998</v>
      </c>
      <c r="L2787" s="6"/>
      <c r="M2787" s="6">
        <v>6.36</v>
      </c>
      <c r="N2787" s="6">
        <v>0.13300000000000001</v>
      </c>
      <c r="O2787" s="6">
        <v>2.19</v>
      </c>
      <c r="P2787" s="6">
        <v>1.06</v>
      </c>
      <c r="Q2787" s="6">
        <v>1.9</v>
      </c>
      <c r="R2787" s="6">
        <v>2.95</v>
      </c>
      <c r="S2787" s="6">
        <v>7.9000000000000001E-2</v>
      </c>
      <c r="T2787" s="6">
        <v>4.29</v>
      </c>
      <c r="U2787" s="6">
        <v>94.921999999999997</v>
      </c>
      <c r="V2787" s="6"/>
      <c r="W2787" s="6">
        <v>64.758433239923306</v>
      </c>
      <c r="X2787" s="6">
        <v>0.91548850635258427</v>
      </c>
      <c r="Y2787" s="6">
        <v>18.952403025642106</v>
      </c>
      <c r="Z2787" s="6">
        <v>6.700238090221446</v>
      </c>
      <c r="AA2787" s="6">
        <v>0.14011504182381324</v>
      </c>
      <c r="AB2787" s="6">
        <v>2.3071574555951204</v>
      </c>
      <c r="AC2787" s="6">
        <v>1.1167063483702409</v>
      </c>
      <c r="AD2787" s="6">
        <v>2.0016434546259032</v>
      </c>
      <c r="AE2787" s="6">
        <v>3.1078148374454817</v>
      </c>
      <c r="AF2787" s="6">
        <v>100.00000000000003</v>
      </c>
      <c r="AG2787" s="6"/>
      <c r="AH2787" s="6">
        <v>71.214563525425788</v>
      </c>
      <c r="AI2787" s="6">
        <v>0.75714804422011661</v>
      </c>
      <c r="AJ2787" s="6">
        <v>12.285542590093272</v>
      </c>
      <c r="AK2787" s="6">
        <v>0</v>
      </c>
      <c r="AL2787" s="6">
        <v>6.1622335040327663</v>
      </c>
      <c r="AM2787" s="6">
        <v>0.13051735516640936</v>
      </c>
      <c r="AN2787" s="6">
        <v>3.7812152357001367</v>
      </c>
      <c r="AO2787" s="6">
        <v>1.3158478282951562</v>
      </c>
      <c r="AP2787" s="6">
        <v>2.1340757791695659</v>
      </c>
      <c r="AQ2787" s="6">
        <v>2.1801125798365328</v>
      </c>
      <c r="AR2787" s="6">
        <v>100</v>
      </c>
      <c r="AS2787" s="6"/>
      <c r="AT2787" s="6">
        <v>0.38027200970935021</v>
      </c>
      <c r="AU2787" s="6" t="s">
        <v>2564</v>
      </c>
      <c r="AV2787" s="6" t="s">
        <v>2564</v>
      </c>
      <c r="AW2787" s="6"/>
      <c r="AX2787" s="6">
        <v>0.20880918215161534</v>
      </c>
      <c r="AY2787" s="6">
        <v>0.41161457272426744</v>
      </c>
      <c r="AZ2787" s="6">
        <f>LOG(Tabella1[[#This Row],[SiO2]]/Tabella1[[#This Row],[Al2O3]])</f>
        <v>0.53363204977530609</v>
      </c>
      <c r="BA2787" s="6">
        <f>LOG((Tabella1[[#This Row],[FeO]]*0.8998+Tabella1[[#This Row],[Fe2O3]])/Tabella1[[#This Row],[K2O]])</f>
        <v>0.28778108849979894</v>
      </c>
      <c r="BB2787" s="6">
        <f>Tabella1[[#This Row],[Log SiO2/Al2O3]]/Tabella1[[#This Row],[Log (FeO3/K2O)]]</f>
        <v>1.8542985314188876</v>
      </c>
    </row>
    <row r="2788" spans="1:54" hidden="1">
      <c r="A2788" s="19" t="s">
        <v>3488</v>
      </c>
      <c r="B2788" s="19" t="s">
        <v>3882</v>
      </c>
      <c r="C2788" s="19" t="s">
        <v>3912</v>
      </c>
      <c r="D2788" s="19" t="s">
        <v>1826</v>
      </c>
      <c r="E2788" s="19" t="s">
        <v>5138</v>
      </c>
      <c r="F2788" s="19" t="s">
        <v>1360</v>
      </c>
      <c r="G2788" s="8" t="s">
        <v>1362</v>
      </c>
      <c r="H2788" s="6"/>
      <c r="I2788" s="6">
        <v>54.11</v>
      </c>
      <c r="J2788" s="6">
        <v>0.92</v>
      </c>
      <c r="K2788" s="6">
        <v>25.29</v>
      </c>
      <c r="L2788" s="6"/>
      <c r="M2788" s="6">
        <v>8.98</v>
      </c>
      <c r="N2788" s="6">
        <v>0.1</v>
      </c>
      <c r="O2788" s="6">
        <v>1.74</v>
      </c>
      <c r="P2788" s="6">
        <v>0.86</v>
      </c>
      <c r="Q2788" s="6">
        <v>2.1</v>
      </c>
      <c r="R2788" s="6">
        <v>2.2599999999999998</v>
      </c>
      <c r="S2788" s="6">
        <v>0.51</v>
      </c>
      <c r="T2788" s="6">
        <v>2.66</v>
      </c>
      <c r="U2788" s="6">
        <v>96.359999999999985</v>
      </c>
      <c r="V2788" s="6"/>
      <c r="W2788" s="6">
        <v>56.154005811540067</v>
      </c>
      <c r="X2788" s="6">
        <v>0.95475300954753028</v>
      </c>
      <c r="Y2788" s="6">
        <v>26.245330012453305</v>
      </c>
      <c r="Z2788" s="6">
        <v>9.3192195931921979</v>
      </c>
      <c r="AA2788" s="6">
        <v>0.10377750103777504</v>
      </c>
      <c r="AB2788" s="6">
        <v>1.8057285180572855</v>
      </c>
      <c r="AC2788" s="6">
        <v>0.89248650892486525</v>
      </c>
      <c r="AD2788" s="6">
        <v>2.1793275217932755</v>
      </c>
      <c r="AE2788" s="6">
        <v>2.3453715234537151</v>
      </c>
      <c r="AF2788" s="6">
        <v>100</v>
      </c>
      <c r="AG2788" s="6"/>
      <c r="AH2788" s="6">
        <v>64.026006390872382</v>
      </c>
      <c r="AI2788" s="6">
        <v>0.81869498814594754</v>
      </c>
      <c r="AJ2788" s="6">
        <v>17.639459916658776</v>
      </c>
      <c r="AK2788" s="6">
        <v>0</v>
      </c>
      <c r="AL2788" s="6">
        <v>8.8864980089058374</v>
      </c>
      <c r="AM2788" s="6">
        <v>0.10022819276679192</v>
      </c>
      <c r="AN2788" s="6">
        <v>3.0683847001697964</v>
      </c>
      <c r="AO2788" s="6">
        <v>1.0903640648347981</v>
      </c>
      <c r="AP2788" s="6">
        <v>2.4090666003936851</v>
      </c>
      <c r="AQ2788" s="6">
        <v>1.7058412811486467</v>
      </c>
      <c r="AR2788" s="6">
        <v>100.00000000000001</v>
      </c>
      <c r="AS2788" s="6"/>
      <c r="AT2788" s="6">
        <v>0.25666372266792803</v>
      </c>
      <c r="AU2788" s="6" t="s">
        <v>2564</v>
      </c>
      <c r="AV2788" s="6" t="s">
        <v>2564</v>
      </c>
      <c r="AW2788" s="6"/>
      <c r="AX2788" s="6">
        <v>0.46996311237608002</v>
      </c>
      <c r="AY2788" s="6">
        <v>0.27553277450621472</v>
      </c>
      <c r="AZ2788" s="6">
        <f>LOG(Tabella1[[#This Row],[SiO2]]/Tabella1[[#This Row],[Al2O3]])</f>
        <v>0.33032870458817698</v>
      </c>
      <c r="BA2788" s="6">
        <f>LOG((Tabella1[[#This Row],[FeO]]*0.8998+Tabella1[[#This Row],[Fe2O3]])/Tabella1[[#This Row],[K2O]])</f>
        <v>0.55331388634945156</v>
      </c>
      <c r="BB2788" s="6">
        <f>Tabella1[[#This Row],[Log SiO2/Al2O3]]/Tabella1[[#This Row],[Log (FeO3/K2O)]]</f>
        <v>0.59700056828061276</v>
      </c>
    </row>
    <row r="2789" spans="1:54" hidden="1">
      <c r="A2789" s="19" t="s">
        <v>3488</v>
      </c>
      <c r="B2789" s="19" t="s">
        <v>3882</v>
      </c>
      <c r="C2789" s="19" t="s">
        <v>3912</v>
      </c>
      <c r="D2789" s="19" t="s">
        <v>87</v>
      </c>
      <c r="E2789" s="19" t="s">
        <v>5138</v>
      </c>
      <c r="F2789" s="19" t="s">
        <v>14</v>
      </c>
      <c r="G2789" s="8">
        <v>1</v>
      </c>
      <c r="H2789" s="6"/>
      <c r="I2789" s="6">
        <v>43.36</v>
      </c>
      <c r="J2789" s="6">
        <v>1.41</v>
      </c>
      <c r="K2789" s="6">
        <v>32.65</v>
      </c>
      <c r="L2789" s="6">
        <v>0.48</v>
      </c>
      <c r="M2789" s="6">
        <v>6.64</v>
      </c>
      <c r="N2789" s="6">
        <v>0.03</v>
      </c>
      <c r="O2789" s="6">
        <v>3.16</v>
      </c>
      <c r="P2789" s="6">
        <v>1.01</v>
      </c>
      <c r="Q2789" s="6">
        <v>1.54</v>
      </c>
      <c r="R2789" s="6">
        <v>6.1</v>
      </c>
      <c r="S2789" s="6"/>
      <c r="T2789" s="6">
        <v>3.29</v>
      </c>
      <c r="U2789" s="6">
        <v>96.329999999999984</v>
      </c>
      <c r="V2789" s="6"/>
      <c r="W2789" s="6">
        <v>45.011938129347044</v>
      </c>
      <c r="X2789" s="6">
        <v>1.4637184677670509</v>
      </c>
      <c r="Y2789" s="6">
        <v>33.893906363542001</v>
      </c>
      <c r="Z2789" s="6">
        <v>7.3393543029170578</v>
      </c>
      <c r="AA2789" s="6">
        <v>3.114294612270321E-2</v>
      </c>
      <c r="AB2789" s="6">
        <v>3.2803903249247388</v>
      </c>
      <c r="AC2789" s="6">
        <v>1.0484791861310083</v>
      </c>
      <c r="AD2789" s="6">
        <v>1.5986712342987648</v>
      </c>
      <c r="AE2789" s="6">
        <v>6.3323990449496534</v>
      </c>
      <c r="AF2789" s="6">
        <v>100.00000000000001</v>
      </c>
      <c r="AG2789" s="6"/>
      <c r="AH2789" s="6">
        <v>53.79551189067702</v>
      </c>
      <c r="AI2789" s="6">
        <v>1.3156225483682904</v>
      </c>
      <c r="AJ2789" s="6">
        <v>23.877977093447772</v>
      </c>
      <c r="AK2789" s="6">
        <v>0.22407597567700382</v>
      </c>
      <c r="AL2789" s="6">
        <v>6.8896995249275204</v>
      </c>
      <c r="AM2789" s="6">
        <v>3.1527464508402797E-2</v>
      </c>
      <c r="AN2789" s="6">
        <v>5.842860722416054</v>
      </c>
      <c r="AO2789" s="6">
        <v>1.3426794552712527</v>
      </c>
      <c r="AP2789" s="6">
        <v>1.8523716422653467</v>
      </c>
      <c r="AQ2789" s="6">
        <v>4.827673682441322</v>
      </c>
      <c r="AR2789" s="6">
        <v>100</v>
      </c>
      <c r="AS2789" s="6"/>
      <c r="AT2789" s="6">
        <v>0.44328869596237758</v>
      </c>
      <c r="AU2789" s="6">
        <v>6.1074001402534467E-2</v>
      </c>
      <c r="AV2789" s="6">
        <v>0.45889126844187245</v>
      </c>
      <c r="AW2789" s="6"/>
      <c r="AX2789" s="6">
        <v>0.34319993369713281</v>
      </c>
      <c r="AY2789" s="6">
        <v>0.49244134638745835</v>
      </c>
      <c r="AZ2789" s="6">
        <f>LOG(Tabella1[[#This Row],[SiO2]]/Tabella1[[#This Row],[Al2O3]])</f>
        <v>0.12320608791923782</v>
      </c>
      <c r="BA2789" s="6">
        <f>LOG((Tabella1[[#This Row],[FeO]]*0.8998+Tabella1[[#This Row],[Fe2O3]])/Tabella1[[#This Row],[K2O]])</f>
        <v>2.4544343085191881E-2</v>
      </c>
      <c r="BB2789" s="6">
        <f>Tabella1[[#This Row],[Log SiO2/Al2O3]]/Tabella1[[#This Row],[Log (FeO3/K2O)]]</f>
        <v>5.0197345877865702</v>
      </c>
    </row>
    <row r="2790" spans="1:54" hidden="1">
      <c r="A2790" s="19" t="s">
        <v>3488</v>
      </c>
      <c r="B2790" s="19" t="s">
        <v>3882</v>
      </c>
      <c r="C2790" s="19" t="s">
        <v>3912</v>
      </c>
      <c r="D2790" s="19" t="s">
        <v>87</v>
      </c>
      <c r="E2790" s="19" t="s">
        <v>5138</v>
      </c>
      <c r="F2790" s="19" t="s">
        <v>14</v>
      </c>
      <c r="G2790" s="8">
        <v>2</v>
      </c>
      <c r="H2790" s="6"/>
      <c r="I2790" s="6">
        <v>61.1</v>
      </c>
      <c r="J2790" s="6">
        <v>0.9</v>
      </c>
      <c r="K2790" s="6">
        <v>21.3</v>
      </c>
      <c r="L2790" s="6">
        <v>0.61</v>
      </c>
      <c r="M2790" s="6">
        <v>5.63</v>
      </c>
      <c r="N2790" s="6">
        <v>0</v>
      </c>
      <c r="O2790" s="6">
        <v>2.5099999999999998</v>
      </c>
      <c r="P2790" s="6">
        <v>0</v>
      </c>
      <c r="Q2790" s="6">
        <v>0.38</v>
      </c>
      <c r="R2790" s="6">
        <v>4.1500000000000004</v>
      </c>
      <c r="S2790" s="6"/>
      <c r="T2790" s="6">
        <v>3.12</v>
      </c>
      <c r="U2790" s="6">
        <v>96.52000000000001</v>
      </c>
      <c r="V2790" s="6"/>
      <c r="W2790" s="6">
        <v>63.302942395358471</v>
      </c>
      <c r="X2790" s="6">
        <v>0.93244923331951923</v>
      </c>
      <c r="Y2790" s="6">
        <v>22.067965188561956</v>
      </c>
      <c r="Z2790" s="6">
        <v>6.4028180687940317</v>
      </c>
      <c r="AA2790" s="6">
        <v>0</v>
      </c>
      <c r="AB2790" s="6">
        <v>2.6004973062577701</v>
      </c>
      <c r="AC2790" s="6">
        <v>0</v>
      </c>
      <c r="AD2790" s="6">
        <v>0.39370078740157477</v>
      </c>
      <c r="AE2790" s="6">
        <v>4.299627020306672</v>
      </c>
      <c r="AF2790" s="6">
        <v>99.999999999999986</v>
      </c>
      <c r="AG2790" s="6"/>
      <c r="AH2790" s="6">
        <v>71.024297262275468</v>
      </c>
      <c r="AI2790" s="6">
        <v>0.78679876446235386</v>
      </c>
      <c r="AJ2790" s="6">
        <v>14.594960142954966</v>
      </c>
      <c r="AK2790" s="6">
        <v>0.26680432046984387</v>
      </c>
      <c r="AL2790" s="6">
        <v>5.4733038863288002</v>
      </c>
      <c r="AM2790" s="6">
        <v>0</v>
      </c>
      <c r="AN2790" s="6">
        <v>4.3483163969951661</v>
      </c>
      <c r="AO2790" s="6">
        <v>0</v>
      </c>
      <c r="AP2790" s="6">
        <v>0.42825255614008084</v>
      </c>
      <c r="AQ2790" s="6">
        <v>3.0772666703733145</v>
      </c>
      <c r="AR2790" s="6">
        <v>99.999999999999972</v>
      </c>
      <c r="AS2790" s="6"/>
      <c r="AT2790" s="6">
        <v>0.41991504280571651</v>
      </c>
      <c r="AU2790" s="6">
        <v>8.8832430723331107E-2</v>
      </c>
      <c r="AV2790" s="6">
        <v>0.44272902754936783</v>
      </c>
      <c r="AW2790" s="6"/>
      <c r="AX2790" s="6">
        <v>0.34026012947467843</v>
      </c>
      <c r="AY2790" s="6">
        <v>0.45444407539945553</v>
      </c>
      <c r="AZ2790" s="6">
        <f>LOG(Tabella1[[#This Row],[SiO2]]/Tabella1[[#This Row],[Al2O3]])</f>
        <v>0.45766160680381651</v>
      </c>
      <c r="BA2790" s="6">
        <f>LOG((Tabella1[[#This Row],[FeO]]*0.8998+Tabella1[[#This Row],[Fe2O3]])/Tabella1[[#This Row],[K2O]])</f>
        <v>0.13598464917973932</v>
      </c>
      <c r="BB2790" s="6">
        <f>Tabella1[[#This Row],[Log SiO2/Al2O3]]/Tabella1[[#This Row],[Log (FeO3/K2O)]]</f>
        <v>3.365538754296427</v>
      </c>
    </row>
    <row r="2791" spans="1:54" hidden="1">
      <c r="A2791" s="19" t="s">
        <v>3488</v>
      </c>
      <c r="B2791" s="19" t="s">
        <v>3882</v>
      </c>
      <c r="C2791" s="19" t="s">
        <v>3912</v>
      </c>
      <c r="D2791" s="19" t="s">
        <v>87</v>
      </c>
      <c r="E2791" s="19" t="s">
        <v>5138</v>
      </c>
      <c r="F2791" s="19" t="s">
        <v>14</v>
      </c>
      <c r="G2791" s="8">
        <v>3</v>
      </c>
      <c r="H2791" s="8"/>
      <c r="I2791" s="6">
        <v>52.46</v>
      </c>
      <c r="J2791" s="6">
        <v>1.24</v>
      </c>
      <c r="K2791" s="6">
        <v>25.72</v>
      </c>
      <c r="L2791" s="6">
        <v>1.41</v>
      </c>
      <c r="M2791" s="6">
        <v>8.74</v>
      </c>
      <c r="N2791" s="6">
        <v>0.16</v>
      </c>
      <c r="O2791" s="6">
        <v>2.4700000000000002</v>
      </c>
      <c r="P2791" s="6">
        <v>1.05</v>
      </c>
      <c r="Q2791" s="6">
        <v>0.38</v>
      </c>
      <c r="R2791" s="6">
        <v>3.3</v>
      </c>
      <c r="S2791" s="6"/>
      <c r="T2791" s="6">
        <v>2.84</v>
      </c>
      <c r="U2791" s="6">
        <v>96.789999999999992</v>
      </c>
      <c r="V2791" s="12"/>
      <c r="W2791" s="6">
        <v>54.199814030375052</v>
      </c>
      <c r="X2791" s="6">
        <v>1.2811240830664326</v>
      </c>
      <c r="Y2791" s="6">
        <v>26.572993077797296</v>
      </c>
      <c r="Z2791" s="6">
        <v>10.341977477012088</v>
      </c>
      <c r="AA2791" s="6">
        <v>0.16530633329889455</v>
      </c>
      <c r="AB2791" s="6">
        <v>2.5519165203016847</v>
      </c>
      <c r="AC2791" s="6">
        <v>1.0848228122739954</v>
      </c>
      <c r="AD2791" s="6">
        <v>0.39260254158487451</v>
      </c>
      <c r="AE2791" s="6">
        <v>3.4094431242896994</v>
      </c>
      <c r="AF2791" s="6">
        <v>100.00000000000003</v>
      </c>
      <c r="AG2791" s="6"/>
      <c r="AH2791" s="6">
        <v>62.594856741626323</v>
      </c>
      <c r="AI2791" s="6">
        <v>1.1127240464012544</v>
      </c>
      <c r="AJ2791" s="6">
        <v>18.090013983778231</v>
      </c>
      <c r="AK2791" s="6">
        <v>0.63303360304360468</v>
      </c>
      <c r="AL2791" s="6">
        <v>8.7216213485442626</v>
      </c>
      <c r="AM2791" s="6">
        <v>0.16171167148514462</v>
      </c>
      <c r="AN2791" s="6">
        <v>4.3922696798480469</v>
      </c>
      <c r="AO2791" s="6">
        <v>1.3424368395499697</v>
      </c>
      <c r="AP2791" s="6">
        <v>0.43958674880600007</v>
      </c>
      <c r="AQ2791" s="6">
        <v>2.5117453369171527</v>
      </c>
      <c r="AR2791" s="6">
        <v>99.999999999999986</v>
      </c>
      <c r="AS2791" s="6"/>
      <c r="AT2791" s="6">
        <v>0.3054438412287242</v>
      </c>
      <c r="AU2791" s="6">
        <v>0.12676278391761736</v>
      </c>
      <c r="AV2791" s="6">
        <v>0.33493260469669428</v>
      </c>
      <c r="AW2791" s="6"/>
      <c r="AX2791" s="6">
        <v>0.39803806411758796</v>
      </c>
      <c r="AY2791" s="6">
        <v>0.33106144186366088</v>
      </c>
      <c r="AZ2791" s="6">
        <f>LOG(Tabella1[[#This Row],[SiO2]]/Tabella1[[#This Row],[Al2O3]])</f>
        <v>0.3095573220021503</v>
      </c>
      <c r="BA2791" s="6">
        <f>LOG((Tabella1[[#This Row],[FeO]]*0.8998+Tabella1[[#This Row],[Fe2O3]])/Tabella1[[#This Row],[K2O]])</f>
        <v>0.4487649524930416</v>
      </c>
      <c r="BB2791" s="6">
        <f>Tabella1[[#This Row],[Log SiO2/Al2O3]]/Tabella1[[#This Row],[Log (FeO3/K2O)]]</f>
        <v>0.68979834606614066</v>
      </c>
    </row>
    <row r="2792" spans="1:54" hidden="1">
      <c r="A2792" s="19" t="s">
        <v>3488</v>
      </c>
      <c r="B2792" s="19" t="s">
        <v>3882</v>
      </c>
      <c r="C2792" s="19" t="s">
        <v>3912</v>
      </c>
      <c r="D2792" s="19" t="s">
        <v>87</v>
      </c>
      <c r="E2792" s="19" t="s">
        <v>5138</v>
      </c>
      <c r="F2792" s="19" t="s">
        <v>14</v>
      </c>
      <c r="G2792" s="8">
        <v>5</v>
      </c>
      <c r="H2792" s="8"/>
      <c r="I2792" s="6">
        <v>56.52</v>
      </c>
      <c r="J2792" s="6">
        <v>1.1399999999999999</v>
      </c>
      <c r="K2792" s="6">
        <v>22.98</v>
      </c>
      <c r="L2792" s="6">
        <v>1.44</v>
      </c>
      <c r="M2792" s="6">
        <v>8.15</v>
      </c>
      <c r="N2792" s="6">
        <v>0.15</v>
      </c>
      <c r="O2792" s="6">
        <v>2.29</v>
      </c>
      <c r="P2792" s="6">
        <v>1.01</v>
      </c>
      <c r="Q2792" s="6">
        <v>1.47</v>
      </c>
      <c r="R2792" s="6">
        <v>2.41</v>
      </c>
      <c r="S2792" s="6"/>
      <c r="T2792" s="6">
        <v>2.16</v>
      </c>
      <c r="U2792" s="6">
        <v>97.420000000000016</v>
      </c>
      <c r="V2792" s="12"/>
      <c r="W2792" s="6">
        <v>58.016834325600485</v>
      </c>
      <c r="X2792" s="6">
        <v>1.1701909258879077</v>
      </c>
      <c r="Y2792" s="6">
        <v>23.588585506056248</v>
      </c>
      <c r="Z2792" s="6">
        <v>9.7002668856497607</v>
      </c>
      <c r="AA2792" s="6">
        <v>0.15397249024840892</v>
      </c>
      <c r="AB2792" s="6">
        <v>2.350646684459043</v>
      </c>
      <c r="AC2792" s="6">
        <v>1.0367481010059534</v>
      </c>
      <c r="AD2792" s="6">
        <v>1.5089304044344074</v>
      </c>
      <c r="AE2792" s="6">
        <v>2.4738246766577703</v>
      </c>
      <c r="AF2792" s="6">
        <v>99.999999999999972</v>
      </c>
      <c r="AG2792" s="6"/>
      <c r="AH2792" s="6">
        <v>65.823674433393307</v>
      </c>
      <c r="AI2792" s="6">
        <v>0.99848201091796618</v>
      </c>
      <c r="AJ2792" s="6">
        <v>15.775661097605575</v>
      </c>
      <c r="AK2792" s="6">
        <v>0.63101509545407253</v>
      </c>
      <c r="AL2792" s="6">
        <v>7.9380349934636731</v>
      </c>
      <c r="AM2792" s="6">
        <v>0.14797292128326664</v>
      </c>
      <c r="AN2792" s="6">
        <v>3.9746338941901467</v>
      </c>
      <c r="AO2792" s="6">
        <v>1.2603626992621595</v>
      </c>
      <c r="AP2792" s="6">
        <v>1.6597700960177861</v>
      </c>
      <c r="AQ2792" s="6">
        <v>1.7903927584120454</v>
      </c>
      <c r="AR2792" s="6">
        <v>100</v>
      </c>
      <c r="AS2792" s="6"/>
      <c r="AT2792" s="6">
        <v>0.30168688259891424</v>
      </c>
      <c r="AU2792" s="6">
        <v>0.13717622273502583</v>
      </c>
      <c r="AV2792" s="6">
        <v>0.33364764283085385</v>
      </c>
      <c r="AW2792" s="6"/>
      <c r="AX2792" s="6">
        <v>0.38067823735838929</v>
      </c>
      <c r="AY2792" s="6">
        <v>0.32642600506457686</v>
      </c>
      <c r="AZ2792" s="6">
        <f>LOG(Tabella1[[#This Row],[SiO2]]/Tabella1[[#This Row],[Al2O3]])</f>
        <v>0.39085212882425463</v>
      </c>
      <c r="BA2792" s="6">
        <f>LOG((Tabella1[[#This Row],[FeO]]*0.8998+Tabella1[[#This Row],[Fe2O3]])/Tabella1[[#This Row],[K2O]])</f>
        <v>0.56114940270411884</v>
      </c>
      <c r="BB2792" s="6">
        <f>Tabella1[[#This Row],[Log SiO2/Al2O3]]/Tabella1[[#This Row],[Log (FeO3/K2O)]]</f>
        <v>0.69652061811129107</v>
      </c>
    </row>
    <row r="2793" spans="1:54" hidden="1">
      <c r="A2793" s="19" t="s">
        <v>3488</v>
      </c>
      <c r="B2793" s="19" t="s">
        <v>3882</v>
      </c>
      <c r="C2793" s="19" t="s">
        <v>3912</v>
      </c>
      <c r="D2793" s="19" t="s">
        <v>87</v>
      </c>
      <c r="E2793" s="19" t="s">
        <v>5138</v>
      </c>
      <c r="F2793" s="19" t="s">
        <v>14</v>
      </c>
      <c r="G2793" s="8">
        <v>6</v>
      </c>
      <c r="H2793" s="8"/>
      <c r="I2793" s="6">
        <v>44.46</v>
      </c>
      <c r="J2793" s="6">
        <v>1.33</v>
      </c>
      <c r="K2793" s="6">
        <v>31.09</v>
      </c>
      <c r="L2793" s="6">
        <v>4.28</v>
      </c>
      <c r="M2793" s="6">
        <v>6.56</v>
      </c>
      <c r="N2793" s="6">
        <v>0.14000000000000001</v>
      </c>
      <c r="O2793" s="6">
        <v>2.85</v>
      </c>
      <c r="P2793" s="6">
        <v>0.6</v>
      </c>
      <c r="Q2793" s="6">
        <v>0.87</v>
      </c>
      <c r="R2793" s="6">
        <v>4.6900000000000004</v>
      </c>
      <c r="S2793" s="6">
        <v>0.16</v>
      </c>
      <c r="T2793" s="6">
        <v>3.32</v>
      </c>
      <c r="U2793" s="6">
        <v>96.439999999999984</v>
      </c>
      <c r="V2793" s="12"/>
      <c r="W2793" s="6">
        <v>46.101202820406478</v>
      </c>
      <c r="X2793" s="6">
        <v>1.3790958108668605</v>
      </c>
      <c r="Y2793" s="6">
        <v>32.237660721692251</v>
      </c>
      <c r="Z2793" s="6">
        <v>10.794276233927832</v>
      </c>
      <c r="AA2793" s="6">
        <v>0.14516798009124848</v>
      </c>
      <c r="AB2793" s="6">
        <v>2.9552053090004153</v>
      </c>
      <c r="AC2793" s="6">
        <v>0.62214848610535056</v>
      </c>
      <c r="AD2793" s="6">
        <v>0.90211530485275837</v>
      </c>
      <c r="AE2793" s="6">
        <v>4.8631273330568243</v>
      </c>
      <c r="AF2793" s="6">
        <v>100</v>
      </c>
      <c r="AG2793" s="6"/>
      <c r="AH2793" s="6">
        <v>55.717577838122246</v>
      </c>
      <c r="AI2793" s="6">
        <v>1.2535158673795963</v>
      </c>
      <c r="AJ2793" s="6">
        <v>22.966830588204243</v>
      </c>
      <c r="AK2793" s="6">
        <v>2.0181982580097806</v>
      </c>
      <c r="AL2793" s="6">
        <v>6.8754644522769457</v>
      </c>
      <c r="AM2793" s="6">
        <v>0.14861471933825435</v>
      </c>
      <c r="AN2793" s="6">
        <v>5.3229122982371253</v>
      </c>
      <c r="AO2793" s="6">
        <v>0.80569045673444284</v>
      </c>
      <c r="AP2793" s="6">
        <v>1.0570430006424323</v>
      </c>
      <c r="AQ2793" s="6">
        <v>3.7492717023372411</v>
      </c>
      <c r="AR2793" s="6">
        <v>100.00000000000001</v>
      </c>
      <c r="AS2793" s="6"/>
      <c r="AT2793" s="6">
        <v>0.32787105867439359</v>
      </c>
      <c r="AU2793" s="6">
        <v>0.36990908587884058</v>
      </c>
      <c r="AV2793" s="6">
        <v>0.43636234616321418</v>
      </c>
      <c r="AW2793" s="6"/>
      <c r="AX2793" s="6">
        <v>0.40362365322727373</v>
      </c>
      <c r="AY2793" s="6">
        <v>0.35530477558830942</v>
      </c>
      <c r="AZ2793" s="6">
        <f>LOG(Tabella1[[#This Row],[SiO2]]/Tabella1[[#This Row],[Al2O3]])</f>
        <v>0.15534873631978</v>
      </c>
      <c r="BA2793" s="6">
        <f>LOG((Tabella1[[#This Row],[FeO]]*0.8998+Tabella1[[#This Row],[Fe2O3]])/Tabella1[[#This Row],[K2O]])</f>
        <v>0.33668959436938245</v>
      </c>
      <c r="BB2793" s="6">
        <f>Tabella1[[#This Row],[Log SiO2/Al2O3]]/Tabella1[[#This Row],[Log (FeO3/K2O)]]</f>
        <v>0.46140046772383098</v>
      </c>
    </row>
    <row r="2794" spans="1:54" hidden="1">
      <c r="A2794" s="19" t="s">
        <v>3488</v>
      </c>
      <c r="B2794" s="19" t="s">
        <v>3882</v>
      </c>
      <c r="C2794" s="19" t="s">
        <v>3912</v>
      </c>
      <c r="D2794" s="19" t="s">
        <v>87</v>
      </c>
      <c r="E2794" s="19" t="s">
        <v>5138</v>
      </c>
      <c r="F2794" s="19" t="s">
        <v>14</v>
      </c>
      <c r="G2794" s="8">
        <v>7</v>
      </c>
      <c r="H2794" s="8"/>
      <c r="I2794" s="6">
        <v>49.55</v>
      </c>
      <c r="J2794" s="6">
        <v>0.96</v>
      </c>
      <c r="K2794" s="6">
        <v>30.88</v>
      </c>
      <c r="L2794" s="6">
        <v>5.09</v>
      </c>
      <c r="M2794" s="6">
        <v>5.88</v>
      </c>
      <c r="N2794" s="6">
        <v>0.16</v>
      </c>
      <c r="O2794" s="6">
        <v>1.53</v>
      </c>
      <c r="P2794" s="6">
        <v>0.44</v>
      </c>
      <c r="Q2794" s="6">
        <v>0.75</v>
      </c>
      <c r="R2794" s="6">
        <v>2.36</v>
      </c>
      <c r="S2794" s="6">
        <v>0.14000000000000001</v>
      </c>
      <c r="T2794" s="6">
        <v>1.86</v>
      </c>
      <c r="U2794" s="6">
        <v>97.09</v>
      </c>
      <c r="V2794" s="12"/>
      <c r="W2794" s="6">
        <v>51.035122051704597</v>
      </c>
      <c r="X2794" s="6">
        <v>0.98877330312081568</v>
      </c>
      <c r="Y2794" s="6">
        <v>31.805541250386238</v>
      </c>
      <c r="Z2794" s="6">
        <v>10.773509115253889</v>
      </c>
      <c r="AA2794" s="6">
        <v>0.16479555052013595</v>
      </c>
      <c r="AB2794" s="6">
        <v>1.5758574518488</v>
      </c>
      <c r="AC2794" s="6">
        <v>0.45318776393037385</v>
      </c>
      <c r="AD2794" s="6">
        <v>0.77247914306313725</v>
      </c>
      <c r="AE2794" s="6">
        <v>2.4307343701720052</v>
      </c>
      <c r="AF2794" s="6">
        <v>100</v>
      </c>
      <c r="AG2794" s="6"/>
      <c r="AH2794" s="6">
        <v>61.563144190365918</v>
      </c>
      <c r="AI2794" s="6">
        <v>0.89702343899175796</v>
      </c>
      <c r="AJ2794" s="6">
        <v>22.61580234396083</v>
      </c>
      <c r="AK2794" s="6">
        <v>2.3795355838225127</v>
      </c>
      <c r="AL2794" s="6">
        <v>6.1098407550393734</v>
      </c>
      <c r="AM2794" s="6">
        <v>0.16838683576600288</v>
      </c>
      <c r="AN2794" s="6">
        <v>2.8330239424816424</v>
      </c>
      <c r="AO2794" s="6">
        <v>0.58576579628050407</v>
      </c>
      <c r="AP2794" s="6">
        <v>0.90341860246553152</v>
      </c>
      <c r="AQ2794" s="6">
        <v>1.8704255987929255</v>
      </c>
      <c r="AR2794" s="6">
        <v>100</v>
      </c>
      <c r="AS2794" s="6"/>
      <c r="AT2794" s="6">
        <v>0.20676085265323285</v>
      </c>
      <c r="AU2794" s="6">
        <v>0.43786086422435855</v>
      </c>
      <c r="AV2794" s="6">
        <v>0.31679154703827328</v>
      </c>
      <c r="AW2794" s="6"/>
      <c r="AX2794" s="6">
        <v>0.55173813547412609</v>
      </c>
      <c r="AY2794" s="6">
        <v>0.22124508533855419</v>
      </c>
      <c r="AZ2794" s="6">
        <f>LOG(Tabella1[[#This Row],[SiO2]]/Tabella1[[#This Row],[Al2O3]])</f>
        <v>0.20536636715759557</v>
      </c>
      <c r="BA2794" s="6">
        <f>LOG((Tabella1[[#This Row],[FeO]]*0.8998+Tabella1[[#This Row],[Fe2O3]])/Tabella1[[#This Row],[K2O]])</f>
        <v>0.64331982495946316</v>
      </c>
      <c r="BB2794" s="6">
        <f>Tabella1[[#This Row],[Log SiO2/Al2O3]]/Tabella1[[#This Row],[Log (FeO3/K2O)]]</f>
        <v>0.31922903537215896</v>
      </c>
    </row>
    <row r="2795" spans="1:54" hidden="1">
      <c r="A2795" s="19" t="s">
        <v>3488</v>
      </c>
      <c r="B2795" s="19" t="s">
        <v>3882</v>
      </c>
      <c r="C2795" s="19" t="s">
        <v>3912</v>
      </c>
      <c r="D2795" s="19" t="s">
        <v>87</v>
      </c>
      <c r="E2795" s="19" t="s">
        <v>5138</v>
      </c>
      <c r="F2795" s="19" t="s">
        <v>14</v>
      </c>
      <c r="G2795" s="8">
        <v>8</v>
      </c>
      <c r="H2795" s="8"/>
      <c r="I2795" s="6">
        <v>41.89</v>
      </c>
      <c r="J2795" s="6">
        <v>1.84</v>
      </c>
      <c r="K2795" s="6">
        <v>27.45</v>
      </c>
      <c r="L2795" s="6">
        <v>8.69</v>
      </c>
      <c r="M2795" s="6">
        <v>5.36</v>
      </c>
      <c r="N2795" s="6">
        <v>0.34</v>
      </c>
      <c r="O2795" s="6">
        <v>1.93</v>
      </c>
      <c r="P2795" s="6">
        <v>1.35</v>
      </c>
      <c r="Q2795" s="6">
        <v>2.4500000000000002</v>
      </c>
      <c r="R2795" s="6">
        <v>5.42</v>
      </c>
      <c r="S2795" s="6">
        <v>0.15</v>
      </c>
      <c r="T2795" s="6">
        <v>3</v>
      </c>
      <c r="U2795" s="6">
        <v>95.850000000000023</v>
      </c>
      <c r="V2795" s="12"/>
      <c r="W2795" s="6">
        <v>43.703703703703695</v>
      </c>
      <c r="X2795" s="6">
        <v>1.9196661450182573</v>
      </c>
      <c r="Y2795" s="6">
        <v>28.638497652582153</v>
      </c>
      <c r="Z2795" s="6">
        <v>13.750652060511213</v>
      </c>
      <c r="AA2795" s="6">
        <v>0.35472091810119977</v>
      </c>
      <c r="AB2795" s="6">
        <v>2.0135628586332808</v>
      </c>
      <c r="AC2795" s="6">
        <v>1.4084507042253518</v>
      </c>
      <c r="AD2795" s="6">
        <v>2.5560772039645276</v>
      </c>
      <c r="AE2795" s="6">
        <v>5.6546687532603013</v>
      </c>
      <c r="AF2795" s="6">
        <v>99.999999999999957</v>
      </c>
      <c r="AG2795" s="6"/>
      <c r="AH2795" s="6">
        <v>53.902681865716431</v>
      </c>
      <c r="AI2795" s="6">
        <v>1.7806282567018921</v>
      </c>
      <c r="AJ2795" s="6">
        <v>20.820921018932214</v>
      </c>
      <c r="AK2795" s="6">
        <v>4.207431726961155</v>
      </c>
      <c r="AL2795" s="6">
        <v>5.7681989934357443</v>
      </c>
      <c r="AM2795" s="6">
        <v>0.37058680346498879</v>
      </c>
      <c r="AN2795" s="6">
        <v>3.7011697396538112</v>
      </c>
      <c r="AO2795" s="6">
        <v>1.8613497304815867</v>
      </c>
      <c r="AP2795" s="6">
        <v>3.0564460168662304</v>
      </c>
      <c r="AQ2795" s="6">
        <v>4.4488790708414561</v>
      </c>
      <c r="AR2795" s="6">
        <v>100</v>
      </c>
      <c r="AS2795" s="6"/>
      <c r="AT2795" s="6">
        <v>0.20695155939329207</v>
      </c>
      <c r="AU2795" s="6">
        <v>0.59330370187362369</v>
      </c>
      <c r="AV2795" s="6">
        <v>0.39085707231153899</v>
      </c>
      <c r="AW2795" s="6"/>
      <c r="AX2795" s="6">
        <v>0.14941776125726536</v>
      </c>
      <c r="AY2795" s="6">
        <v>0.22983487147790085</v>
      </c>
      <c r="AZ2795" s="6">
        <f>LOG(Tabella1[[#This Row],[SiO2]]/Tabella1[[#This Row],[Al2O3]])</f>
        <v>0.18356801157510882</v>
      </c>
      <c r="BA2795" s="6">
        <f>LOG((Tabella1[[#This Row],[FeO]]*0.8998+Tabella1[[#This Row],[Fe2O3]])/Tabella1[[#This Row],[K2O]])</f>
        <v>0.39675017621165931</v>
      </c>
      <c r="BB2795" s="6">
        <f>Tabella1[[#This Row],[Log SiO2/Al2O3]]/Tabella1[[#This Row],[Log (FeO3/K2O)]]</f>
        <v>0.46267909274267971</v>
      </c>
    </row>
    <row r="2796" spans="1:54" hidden="1">
      <c r="A2796" s="19" t="s">
        <v>3488</v>
      </c>
      <c r="B2796" s="19" t="s">
        <v>3882</v>
      </c>
      <c r="C2796" s="19" t="s">
        <v>3912</v>
      </c>
      <c r="D2796" s="19" t="s">
        <v>87</v>
      </c>
      <c r="E2796" s="19" t="s">
        <v>5138</v>
      </c>
      <c r="F2796" s="19" t="s">
        <v>14</v>
      </c>
      <c r="G2796" s="8">
        <v>10</v>
      </c>
      <c r="H2796" s="8"/>
      <c r="I2796" s="6">
        <v>50.04</v>
      </c>
      <c r="J2796" s="6">
        <v>1.58</v>
      </c>
      <c r="K2796" s="6">
        <v>20.07</v>
      </c>
      <c r="L2796" s="6">
        <v>9.68</v>
      </c>
      <c r="M2796" s="6">
        <v>4.38</v>
      </c>
      <c r="N2796" s="6">
        <v>0.27</v>
      </c>
      <c r="O2796" s="6">
        <v>2.31</v>
      </c>
      <c r="P2796" s="6">
        <v>1.81</v>
      </c>
      <c r="Q2796" s="6">
        <v>3.59</v>
      </c>
      <c r="R2796" s="6">
        <v>4.25</v>
      </c>
      <c r="S2796" s="6">
        <v>0.28000000000000003</v>
      </c>
      <c r="T2796" s="6">
        <v>1.74</v>
      </c>
      <c r="U2796" s="6">
        <v>97.01</v>
      </c>
      <c r="V2796" s="12"/>
      <c r="W2796" s="6">
        <v>51.58231110194825</v>
      </c>
      <c r="X2796" s="6">
        <v>1.6286980723636737</v>
      </c>
      <c r="Y2796" s="6">
        <v>20.688588805277806</v>
      </c>
      <c r="Z2796" s="6">
        <v>13.493454283063599</v>
      </c>
      <c r="AA2796" s="6">
        <v>0.27832182249252657</v>
      </c>
      <c r="AB2796" s="6">
        <v>2.3811978146582828</v>
      </c>
      <c r="AC2796" s="6">
        <v>1.8657870322647148</v>
      </c>
      <c r="AD2796" s="6">
        <v>3.7006494175858156</v>
      </c>
      <c r="AE2796" s="6">
        <v>4.380991650345325</v>
      </c>
      <c r="AF2796" s="6">
        <v>100</v>
      </c>
      <c r="AG2796" s="6"/>
      <c r="AH2796" s="6">
        <v>60.812952328264316</v>
      </c>
      <c r="AI2796" s="6">
        <v>1.4440801507831371</v>
      </c>
      <c r="AJ2796" s="6">
        <v>14.377511847592054</v>
      </c>
      <c r="AK2796" s="6">
        <v>4.42640789764235</v>
      </c>
      <c r="AL2796" s="6">
        <v>4.4517250048745041</v>
      </c>
      <c r="AM2796" s="6">
        <v>0.27794161131750328</v>
      </c>
      <c r="AN2796" s="6">
        <v>4.183814756471846</v>
      </c>
      <c r="AO2796" s="6">
        <v>2.3569564650646737</v>
      </c>
      <c r="AP2796" s="6">
        <v>4.2298392961672597</v>
      </c>
      <c r="AQ2796" s="6">
        <v>3.2947238383333586</v>
      </c>
      <c r="AR2796" s="6">
        <v>100.00000000000001</v>
      </c>
      <c r="AS2796" s="6"/>
      <c r="AT2796" s="6">
        <v>0.2392343146800599</v>
      </c>
      <c r="AU2796" s="6">
        <v>0.66539807185068467</v>
      </c>
      <c r="AV2796" s="6">
        <v>0.48448792688085024</v>
      </c>
      <c r="AW2796" s="6"/>
      <c r="AX2796" s="6">
        <v>-0.11179420007750981</v>
      </c>
      <c r="AY2796" s="6">
        <v>0.26076682496654879</v>
      </c>
      <c r="AZ2796" s="6">
        <f>LOG(Tabella1[[#This Row],[SiO2]]/Tabella1[[#This Row],[Al2O3]])</f>
        <v>0.39676992853389681</v>
      </c>
      <c r="BA2796" s="6">
        <f>LOG((Tabella1[[#This Row],[FeO]]*0.8998+Tabella1[[#This Row],[Fe2O3]])/Tabella1[[#This Row],[K2O]])</f>
        <v>0.50582401650269793</v>
      </c>
      <c r="BB2796" s="6">
        <f>Tabella1[[#This Row],[Log SiO2/Al2O3]]/Tabella1[[#This Row],[Log (FeO3/K2O)]]</f>
        <v>0.78440310382490619</v>
      </c>
    </row>
    <row r="2797" spans="1:54" hidden="1">
      <c r="A2797" s="19" t="s">
        <v>3488</v>
      </c>
      <c r="B2797" s="19" t="s">
        <v>3882</v>
      </c>
      <c r="C2797" s="19" t="s">
        <v>3912</v>
      </c>
      <c r="D2797" s="19" t="s">
        <v>87</v>
      </c>
      <c r="E2797" s="19" t="s">
        <v>5138</v>
      </c>
      <c r="F2797" s="19" t="s">
        <v>14</v>
      </c>
      <c r="G2797" s="8">
        <v>11</v>
      </c>
      <c r="H2797" s="8"/>
      <c r="I2797" s="6">
        <v>44.09</v>
      </c>
      <c r="J2797" s="6">
        <v>1.69</v>
      </c>
      <c r="K2797" s="6">
        <v>23.64</v>
      </c>
      <c r="L2797" s="6">
        <v>12.01</v>
      </c>
      <c r="M2797" s="6">
        <v>3.66</v>
      </c>
      <c r="N2797" s="6">
        <v>0.37</v>
      </c>
      <c r="O2797" s="6">
        <v>2.61</v>
      </c>
      <c r="P2797" s="6">
        <v>0.85</v>
      </c>
      <c r="Q2797" s="6">
        <v>2.0299999999999998</v>
      </c>
      <c r="R2797" s="6">
        <v>6.01</v>
      </c>
      <c r="S2797" s="6">
        <v>0.15</v>
      </c>
      <c r="T2797" s="6">
        <v>3.09</v>
      </c>
      <c r="U2797" s="6">
        <v>95.76</v>
      </c>
      <c r="V2797" s="12"/>
      <c r="W2797" s="6">
        <v>46.042188805346704</v>
      </c>
      <c r="X2797" s="6">
        <v>1.7648287385129489</v>
      </c>
      <c r="Y2797" s="6">
        <v>24.686716791979947</v>
      </c>
      <c r="Z2797" s="6">
        <v>15.110693400167087</v>
      </c>
      <c r="AA2797" s="6">
        <v>0.38638262322472849</v>
      </c>
      <c r="AB2797" s="6">
        <v>2.725563909774436</v>
      </c>
      <c r="AC2797" s="6">
        <v>0.88763575605680867</v>
      </c>
      <c r="AD2797" s="6">
        <v>2.1198830409356719</v>
      </c>
      <c r="AE2797" s="6">
        <v>6.2761069340016702</v>
      </c>
      <c r="AF2797" s="6">
        <v>100.00000000000003</v>
      </c>
      <c r="AG2797" s="6"/>
      <c r="AH2797" s="6">
        <v>56.630796055961142</v>
      </c>
      <c r="AI2797" s="6">
        <v>1.6325056650123639</v>
      </c>
      <c r="AJ2797" s="6">
        <v>17.8985403310643</v>
      </c>
      <c r="AK2797" s="6">
        <v>5.8043402520265426</v>
      </c>
      <c r="AL2797" s="6">
        <v>3.9315978113692291</v>
      </c>
      <c r="AM2797" s="6">
        <v>0.4025550800890203</v>
      </c>
      <c r="AN2797" s="6">
        <v>4.9961417957525205</v>
      </c>
      <c r="AO2797" s="6">
        <v>1.1698379137085937</v>
      </c>
      <c r="AP2797" s="6">
        <v>2.5278962038528405</v>
      </c>
      <c r="AQ2797" s="6">
        <v>4.9242301274719038</v>
      </c>
      <c r="AR2797" s="6">
        <v>100.00000000000004</v>
      </c>
      <c r="AS2797" s="6"/>
      <c r="AT2797" s="6">
        <v>0.2432820213408998</v>
      </c>
      <c r="AU2797" s="6">
        <v>0.74700595886577681</v>
      </c>
      <c r="AV2797" s="6">
        <v>0.55962001756492175</v>
      </c>
      <c r="AW2797" s="6"/>
      <c r="AX2797" s="6">
        <v>-1.612681959257108E-2</v>
      </c>
      <c r="AY2797" s="6">
        <v>0.26429138843075678</v>
      </c>
      <c r="AZ2797" s="6">
        <f>LOG(Tabella1[[#This Row],[SiO2]]/Tabella1[[#This Row],[Al2O3]])</f>
        <v>0.27069262661710486</v>
      </c>
      <c r="BA2797" s="6">
        <f>LOG((Tabella1[[#This Row],[FeO]]*0.8998+Tabella1[[#This Row],[Fe2O3]])/Tabella1[[#This Row],[K2O]])</f>
        <v>0.40590971193993436</v>
      </c>
      <c r="BB2797" s="6">
        <f>Tabella1[[#This Row],[Log SiO2/Al2O3]]/Tabella1[[#This Row],[Log (FeO3/K2O)]]</f>
        <v>0.66687891088735851</v>
      </c>
    </row>
    <row r="2798" spans="1:54" hidden="1">
      <c r="A2798" s="19" t="s">
        <v>3488</v>
      </c>
      <c r="B2798" s="19" t="s">
        <v>3882</v>
      </c>
      <c r="C2798" s="19" t="s">
        <v>3912</v>
      </c>
      <c r="D2798" s="19" t="s">
        <v>87</v>
      </c>
      <c r="E2798" s="19" t="s">
        <v>5138</v>
      </c>
      <c r="F2798" s="19" t="s">
        <v>93</v>
      </c>
      <c r="G2798" s="8">
        <v>82888</v>
      </c>
      <c r="H2798" s="8"/>
      <c r="I2798" s="6">
        <v>49.09</v>
      </c>
      <c r="J2798" s="6">
        <v>1.6</v>
      </c>
      <c r="K2798" s="6">
        <v>23.47</v>
      </c>
      <c r="L2798" s="6">
        <v>0.56000000000000005</v>
      </c>
      <c r="M2798" s="6">
        <v>13.78</v>
      </c>
      <c r="N2798" s="6">
        <v>0.28999999999999998</v>
      </c>
      <c r="O2798" s="6">
        <v>3.56</v>
      </c>
      <c r="P2798" s="6">
        <v>1.7</v>
      </c>
      <c r="Q2798" s="6">
        <v>1.59</v>
      </c>
      <c r="R2798" s="6">
        <v>2.25</v>
      </c>
      <c r="S2798" s="6">
        <v>0.06</v>
      </c>
      <c r="T2798" s="6">
        <v>1.57</v>
      </c>
      <c r="U2798" s="6">
        <v>97.830000000000013</v>
      </c>
      <c r="V2798" s="12"/>
      <c r="W2798" s="6">
        <v>50.178881733619541</v>
      </c>
      <c r="X2798" s="6">
        <v>1.6354901359501173</v>
      </c>
      <c r="Y2798" s="6">
        <v>23.990595931718282</v>
      </c>
      <c r="Z2798" s="6">
        <v>14.596749463354797</v>
      </c>
      <c r="AA2798" s="6">
        <v>0.29643258714095877</v>
      </c>
      <c r="AB2798" s="6">
        <v>3.6389655524890112</v>
      </c>
      <c r="AC2798" s="6">
        <v>1.7377082694469999</v>
      </c>
      <c r="AD2798" s="6">
        <v>1.6252683226004292</v>
      </c>
      <c r="AE2798" s="6">
        <v>2.2999080036798523</v>
      </c>
      <c r="AF2798" s="6">
        <v>99.999999999999986</v>
      </c>
      <c r="AG2798" s="6"/>
      <c r="AH2798" s="6">
        <v>56.923686499177684</v>
      </c>
      <c r="AI2798" s="6">
        <v>1.3953250574159182</v>
      </c>
      <c r="AJ2798" s="6">
        <v>16.04244837584837</v>
      </c>
      <c r="AK2798" s="6">
        <v>0.24433478541412748</v>
      </c>
      <c r="AL2798" s="6">
        <v>13.363635920026001</v>
      </c>
      <c r="AM2798" s="6">
        <v>0.28484526453150755</v>
      </c>
      <c r="AN2798" s="6">
        <v>6.1522172716953971</v>
      </c>
      <c r="AO2798" s="6">
        <v>2.1122392402461236</v>
      </c>
      <c r="AP2798" s="6">
        <v>1.7875069641333463</v>
      </c>
      <c r="AQ2798" s="6">
        <v>1.6643084009882343</v>
      </c>
      <c r="AR2798" s="6">
        <v>100</v>
      </c>
      <c r="AS2798" s="6"/>
      <c r="AT2798" s="6">
        <v>0.30754131676727259</v>
      </c>
      <c r="AU2798" s="6">
        <v>3.5277129222344293E-2</v>
      </c>
      <c r="AV2798" s="6">
        <v>0.31524203483479579</v>
      </c>
      <c r="AW2798" s="6"/>
      <c r="AX2798" s="6">
        <v>0.2803074348692039</v>
      </c>
      <c r="AY2798" s="6">
        <v>0.33060088721601261</v>
      </c>
      <c r="AZ2798" s="6">
        <f>LOG(Tabella1[[#This Row],[SiO2]]/Tabella1[[#This Row],[Al2O3]])</f>
        <v>0.32047994250127693</v>
      </c>
      <c r="BA2798" s="6">
        <f>LOG((Tabella1[[#This Row],[FeO]]*0.8998+Tabella1[[#This Row],[Fe2O3]])/Tabella1[[#This Row],[K2O]])</f>
        <v>0.76039714883950182</v>
      </c>
      <c r="BB2798" s="6">
        <f>Tabella1[[#This Row],[Log SiO2/Al2O3]]/Tabella1[[#This Row],[Log (FeO3/K2O)]]</f>
        <v>0.42146389290173564</v>
      </c>
    </row>
    <row r="2799" spans="1:54" hidden="1">
      <c r="A2799" s="19" t="s">
        <v>3488</v>
      </c>
      <c r="B2799" s="19" t="s">
        <v>3882</v>
      </c>
      <c r="C2799" s="19" t="s">
        <v>3912</v>
      </c>
      <c r="D2799" s="19" t="s">
        <v>87</v>
      </c>
      <c r="E2799" s="19" t="s">
        <v>5138</v>
      </c>
      <c r="F2799" s="19" t="s">
        <v>93</v>
      </c>
      <c r="G2799" s="8">
        <v>82989</v>
      </c>
      <c r="H2799" s="12"/>
      <c r="I2799" s="6">
        <v>41.05</v>
      </c>
      <c r="J2799" s="6">
        <v>2.15</v>
      </c>
      <c r="K2799" s="6">
        <v>28.66</v>
      </c>
      <c r="L2799" s="6">
        <v>6.07</v>
      </c>
      <c r="M2799" s="6">
        <v>7.87</v>
      </c>
      <c r="N2799" s="6">
        <v>0.32</v>
      </c>
      <c r="O2799" s="6">
        <v>2.36</v>
      </c>
      <c r="P2799" s="6">
        <v>1.25</v>
      </c>
      <c r="Q2799" s="6">
        <v>2.2599999999999998</v>
      </c>
      <c r="R2799" s="6">
        <v>4.87</v>
      </c>
      <c r="S2799" s="6">
        <v>0.08</v>
      </c>
      <c r="T2799" s="6">
        <v>2.94</v>
      </c>
      <c r="U2799" s="6">
        <v>96.25</v>
      </c>
      <c r="V2799" s="12"/>
      <c r="W2799" s="6">
        <v>42.649350649350652</v>
      </c>
      <c r="X2799" s="6">
        <v>2.2337662337662336</v>
      </c>
      <c r="Y2799" s="6">
        <v>29.77662337662338</v>
      </c>
      <c r="Z2799" s="6">
        <v>13.849350649350651</v>
      </c>
      <c r="AA2799" s="6">
        <v>0.33246753246753247</v>
      </c>
      <c r="AB2799" s="6">
        <v>2.4519480519480519</v>
      </c>
      <c r="AC2799" s="6">
        <v>1.2987012987012987</v>
      </c>
      <c r="AD2799" s="6">
        <v>2.3480519480519475</v>
      </c>
      <c r="AE2799" s="6">
        <v>5.0597402597402601</v>
      </c>
      <c r="AF2799" s="6">
        <v>100.00000000000001</v>
      </c>
      <c r="AG2799" s="6"/>
      <c r="AH2799" s="6">
        <v>52.037154001753692</v>
      </c>
      <c r="AI2799" s="6">
        <v>2.0497186817033981</v>
      </c>
      <c r="AJ2799" s="6">
        <v>21.415791777506101</v>
      </c>
      <c r="AK2799" s="6">
        <v>2.8952518897216475</v>
      </c>
      <c r="AL2799" s="6">
        <v>8.3435435801198174</v>
      </c>
      <c r="AM2799" s="6">
        <v>0.3436065017524963</v>
      </c>
      <c r="AN2799" s="6">
        <v>4.458554280831482</v>
      </c>
      <c r="AO2799" s="6">
        <v>1.6978705946250117</v>
      </c>
      <c r="AP2799" s="6">
        <v>2.7775343976669848</v>
      </c>
      <c r="AQ2799" s="6">
        <v>3.9380446619940472</v>
      </c>
      <c r="AR2799" s="6">
        <v>99.999999999999986</v>
      </c>
      <c r="AS2799" s="6"/>
      <c r="AT2799" s="6">
        <v>0.23980260358748035</v>
      </c>
      <c r="AU2799" s="6">
        <v>0.40968475852215352</v>
      </c>
      <c r="AV2799" s="6">
        <v>0.34826747375763112</v>
      </c>
      <c r="AW2799" s="6"/>
      <c r="AX2799" s="6">
        <v>0.24157779735207216</v>
      </c>
      <c r="AY2799" s="6">
        <v>0.26951495044514445</v>
      </c>
      <c r="AZ2799" s="6">
        <f>LOG(Tabella1[[#This Row],[SiO2]]/Tabella1[[#This Row],[Al2O3]])</f>
        <v>0.15603697539413389</v>
      </c>
      <c r="BA2799" s="6">
        <f>LOG((Tabella1[[#This Row],[FeO]]*0.8998+Tabella1[[#This Row],[Fe2O3]])/Tabella1[[#This Row],[K2O]])</f>
        <v>0.43144388441377601</v>
      </c>
      <c r="BB2799" s="6">
        <f>Tabella1[[#This Row],[Log SiO2/Al2O3]]/Tabella1[[#This Row],[Log (FeO3/K2O)]]</f>
        <v>0.3616622718065618</v>
      </c>
    </row>
    <row r="2800" spans="1:54" hidden="1">
      <c r="A2800" s="19" t="s">
        <v>3488</v>
      </c>
      <c r="B2800" s="19" t="s">
        <v>3882</v>
      </c>
      <c r="C2800" s="19" t="s">
        <v>3912</v>
      </c>
      <c r="D2800" s="19" t="s">
        <v>87</v>
      </c>
      <c r="E2800" s="19" t="s">
        <v>5135</v>
      </c>
      <c r="F2800" s="19" t="s">
        <v>93</v>
      </c>
      <c r="G2800" s="8">
        <v>82947</v>
      </c>
      <c r="H2800" s="12"/>
      <c r="I2800" s="6">
        <v>53.14</v>
      </c>
      <c r="J2800" s="6">
        <v>1.39</v>
      </c>
      <c r="K2800" s="6">
        <v>22.67</v>
      </c>
      <c r="L2800" s="6">
        <v>1.44</v>
      </c>
      <c r="M2800" s="6">
        <v>8.91</v>
      </c>
      <c r="N2800" s="6">
        <v>0.13</v>
      </c>
      <c r="O2800" s="6">
        <v>3.21</v>
      </c>
      <c r="P2800" s="6">
        <v>0.73</v>
      </c>
      <c r="Q2800" s="6">
        <v>2.3199999999999998</v>
      </c>
      <c r="R2800" s="6">
        <v>3.34</v>
      </c>
      <c r="S2800" s="6"/>
      <c r="T2800" s="6">
        <v>1.89</v>
      </c>
      <c r="U2800" s="6">
        <v>97.139999999999986</v>
      </c>
      <c r="V2800" s="12"/>
      <c r="W2800" s="6">
        <v>54.704550133827482</v>
      </c>
      <c r="X2800" s="6">
        <v>1.4309244389540869</v>
      </c>
      <c r="Y2800" s="6">
        <v>23.337451101502989</v>
      </c>
      <c r="Z2800" s="6">
        <v>10.510603253036857</v>
      </c>
      <c r="AA2800" s="6">
        <v>0.1338274655136916</v>
      </c>
      <c r="AB2800" s="6">
        <v>3.3045089561457694</v>
      </c>
      <c r="AC2800" s="6">
        <v>0.75149269096149895</v>
      </c>
      <c r="AD2800" s="6">
        <v>2.3883055383981886</v>
      </c>
      <c r="AE2800" s="6">
        <v>3.4383364216594612</v>
      </c>
      <c r="AF2800" s="6">
        <v>100.00000000000001</v>
      </c>
      <c r="AG2800" s="6"/>
      <c r="AH2800" s="6">
        <v>62.080805120005486</v>
      </c>
      <c r="AI2800" s="6">
        <v>1.2212540458526135</v>
      </c>
      <c r="AJ2800" s="6">
        <v>15.6115090597541</v>
      </c>
      <c r="AK2800" s="6">
        <v>0.6329881364772002</v>
      </c>
      <c r="AL2800" s="6">
        <v>8.7054039093123503</v>
      </c>
      <c r="AM2800" s="6">
        <v>0.12864418582803891</v>
      </c>
      <c r="AN2800" s="6">
        <v>5.5888506413839014</v>
      </c>
      <c r="AO2800" s="6">
        <v>0.91380356854603129</v>
      </c>
      <c r="AP2800" s="6">
        <v>2.6276916894937945</v>
      </c>
      <c r="AQ2800" s="6">
        <v>2.4890496433464966</v>
      </c>
      <c r="AR2800" s="6">
        <v>100</v>
      </c>
      <c r="AS2800" s="6"/>
      <c r="AT2800" s="6">
        <v>0.35917530432062555</v>
      </c>
      <c r="AU2800" s="6">
        <v>0.12696098732709352</v>
      </c>
      <c r="AV2800" s="6">
        <v>0.39098580632955615</v>
      </c>
      <c r="AW2800" s="6"/>
      <c r="AX2800" s="6">
        <v>0.24299986014310751</v>
      </c>
      <c r="AY2800" s="6">
        <v>0.38976634999768467</v>
      </c>
      <c r="AZ2800" s="6">
        <f>LOG(Tabella1[[#This Row],[SiO2]]/Tabella1[[#This Row],[Al2O3]])</f>
        <v>0.36997002994774125</v>
      </c>
      <c r="BA2800" s="6">
        <f>LOG((Tabella1[[#This Row],[FeO]]*0.8998+Tabella1[[#This Row],[Fe2O3]])/Tabella1[[#This Row],[K2O]])</f>
        <v>0.45201693333880216</v>
      </c>
      <c r="BB2800" s="6">
        <f>Tabella1[[#This Row],[Log SiO2/Al2O3]]/Tabella1[[#This Row],[Log (FeO3/K2O)]]</f>
        <v>0.81848710227507349</v>
      </c>
    </row>
    <row r="2801" spans="1:54" hidden="1">
      <c r="A2801" s="19" t="s">
        <v>3488</v>
      </c>
      <c r="B2801" s="19" t="s">
        <v>3882</v>
      </c>
      <c r="C2801" s="19" t="s">
        <v>3912</v>
      </c>
      <c r="D2801" s="19" t="s">
        <v>87</v>
      </c>
      <c r="E2801" s="19" t="s">
        <v>2776</v>
      </c>
      <c r="F2801" s="19" t="s">
        <v>1360</v>
      </c>
      <c r="G2801" s="8" t="s">
        <v>1361</v>
      </c>
      <c r="H2801" s="12"/>
      <c r="I2801" s="6">
        <v>61.74</v>
      </c>
      <c r="J2801" s="6">
        <v>0.28999999999999998</v>
      </c>
      <c r="K2801" s="6">
        <v>17.03</v>
      </c>
      <c r="L2801" s="6"/>
      <c r="M2801" s="6">
        <v>6.08</v>
      </c>
      <c r="N2801" s="6">
        <v>0.3</v>
      </c>
      <c r="O2801" s="6">
        <v>2.1800000000000002</v>
      </c>
      <c r="P2801" s="6">
        <v>0.73</v>
      </c>
      <c r="Q2801" s="6">
        <v>1.17</v>
      </c>
      <c r="R2801" s="6">
        <v>4.16</v>
      </c>
      <c r="S2801" s="6">
        <v>0.09</v>
      </c>
      <c r="T2801" s="6">
        <v>3.61</v>
      </c>
      <c r="U2801" s="6">
        <v>93.68</v>
      </c>
      <c r="V2801" s="12"/>
      <c r="W2801" s="6">
        <v>65.905209222886413</v>
      </c>
      <c r="X2801" s="6">
        <v>0.30956447480785648</v>
      </c>
      <c r="Y2801" s="6">
        <v>18.178906917164817</v>
      </c>
      <c r="Z2801" s="6">
        <v>6.4901793339026472</v>
      </c>
      <c r="AA2801" s="6">
        <v>0.32023911187019638</v>
      </c>
      <c r="AB2801" s="6">
        <v>2.3270708795900941</v>
      </c>
      <c r="AC2801" s="6">
        <v>0.77924850555081115</v>
      </c>
      <c r="AD2801" s="6">
        <v>1.2489325362937658</v>
      </c>
      <c r="AE2801" s="6">
        <v>4.4406490179333904</v>
      </c>
      <c r="AF2801" s="6">
        <v>99.999999999999986</v>
      </c>
      <c r="AG2801" s="6"/>
      <c r="AH2801" s="6">
        <v>72.470876368061013</v>
      </c>
      <c r="AI2801" s="6">
        <v>0.25600609821992987</v>
      </c>
      <c r="AJ2801" s="6">
        <v>11.783359035726358</v>
      </c>
      <c r="AK2801" s="6">
        <v>0</v>
      </c>
      <c r="AL2801" s="6">
        <v>5.9686470600367727</v>
      </c>
      <c r="AM2801" s="6">
        <v>0.29828345344447077</v>
      </c>
      <c r="AN2801" s="6">
        <v>3.8135993260933088</v>
      </c>
      <c r="AO2801" s="6">
        <v>0.91815065244686478</v>
      </c>
      <c r="AP2801" s="6">
        <v>1.3314761202108416</v>
      </c>
      <c r="AQ2801" s="6">
        <v>3.1148814316836222</v>
      </c>
      <c r="AR2801" s="6">
        <v>100.00000000000001</v>
      </c>
      <c r="AS2801" s="6"/>
      <c r="AT2801" s="6">
        <v>0.38984903626026868</v>
      </c>
      <c r="AU2801" s="6" t="s">
        <v>2564</v>
      </c>
      <c r="AV2801" s="6" t="s">
        <v>2564</v>
      </c>
      <c r="AW2801" s="6"/>
      <c r="AX2801" s="6">
        <v>3.4280470220505385E-2</v>
      </c>
      <c r="AY2801" s="6">
        <v>0.40032575400530113</v>
      </c>
      <c r="AZ2801" s="6">
        <f>LOG(Tabella1[[#This Row],[SiO2]]/Tabella1[[#This Row],[Al2O3]])</f>
        <v>0.55935197718347551</v>
      </c>
      <c r="BA2801" s="6">
        <f>LOG((Tabella1[[#This Row],[FeO]]*0.8998+Tabella1[[#This Row],[Fe2O3]])/Tabella1[[#This Row],[K2O]])</f>
        <v>0.11895623747554018</v>
      </c>
      <c r="BB2801" s="6">
        <f>Tabella1[[#This Row],[Log SiO2/Al2O3]]/Tabella1[[#This Row],[Log (FeO3/K2O)]]</f>
        <v>4.7021660154516036</v>
      </c>
    </row>
    <row r="2802" spans="1:54" hidden="1">
      <c r="A2802" s="19" t="s">
        <v>3488</v>
      </c>
      <c r="B2802" s="19" t="s">
        <v>3882</v>
      </c>
      <c r="C2802" s="19" t="s">
        <v>3912</v>
      </c>
      <c r="D2802" s="19" t="s">
        <v>87</v>
      </c>
      <c r="E2802" s="19" t="s">
        <v>5138</v>
      </c>
      <c r="F2802" s="19" t="s">
        <v>1166</v>
      </c>
      <c r="G2802" s="8" t="s">
        <v>463</v>
      </c>
      <c r="H2802" s="12"/>
      <c r="I2802" s="6">
        <v>46.8</v>
      </c>
      <c r="J2802" s="6">
        <v>1.01</v>
      </c>
      <c r="K2802" s="6">
        <v>27.4</v>
      </c>
      <c r="L2802" s="6">
        <v>2.3362700069589422</v>
      </c>
      <c r="M2802" s="6">
        <v>6.5</v>
      </c>
      <c r="N2802" s="6">
        <v>0.23</v>
      </c>
      <c r="O2802" s="6">
        <v>1.66</v>
      </c>
      <c r="P2802" s="6">
        <v>1.08</v>
      </c>
      <c r="Q2802" s="6">
        <v>1.39</v>
      </c>
      <c r="R2802" s="6">
        <v>6.95</v>
      </c>
      <c r="S2802" s="6">
        <v>0.1</v>
      </c>
      <c r="T2802" s="6">
        <v>2.85</v>
      </c>
      <c r="U2802" s="6">
        <v>95.11999999999999</v>
      </c>
      <c r="V2802" s="12"/>
      <c r="W2802" s="6">
        <v>49.201009251471831</v>
      </c>
      <c r="X2802" s="6">
        <v>1.0618166526492854</v>
      </c>
      <c r="Y2802" s="6">
        <v>28.805719091673677</v>
      </c>
      <c r="Z2802" s="6">
        <v>9.0412111017661907</v>
      </c>
      <c r="AA2802" s="6">
        <v>0.24179983179142139</v>
      </c>
      <c r="AB2802" s="6">
        <v>1.7451640033641715</v>
      </c>
      <c r="AC2802" s="6">
        <v>1.1354079058031961</v>
      </c>
      <c r="AD2802" s="6">
        <v>1.4613120269133726</v>
      </c>
      <c r="AE2802" s="6">
        <v>7.3065601345668636</v>
      </c>
      <c r="AF2802" s="6">
        <v>100.00000000000001</v>
      </c>
      <c r="AG2802" s="6"/>
      <c r="AH2802" s="6">
        <v>58.738316694361949</v>
      </c>
      <c r="AI2802" s="6">
        <v>0.95335015582133953</v>
      </c>
      <c r="AJ2802" s="6">
        <v>20.271401757716401</v>
      </c>
      <c r="AK2802" s="6">
        <v>1.103305961527399</v>
      </c>
      <c r="AL2802" s="6">
        <v>6.8228281337744718</v>
      </c>
      <c r="AM2802" s="6">
        <v>0.2445200631621306</v>
      </c>
      <c r="AN2802" s="6">
        <v>3.1050272220063149</v>
      </c>
      <c r="AO2802" s="6">
        <v>1.4524246063991866</v>
      </c>
      <c r="AP2802" s="6">
        <v>1.6913795516227497</v>
      </c>
      <c r="AQ2802" s="6">
        <v>5.5643155312939498</v>
      </c>
      <c r="AR2802" s="6">
        <v>100</v>
      </c>
      <c r="AS2802" s="6"/>
      <c r="AT2802" s="6">
        <v>0.25588492272932079</v>
      </c>
      <c r="AU2802" s="6">
        <v>0.24437970784089355</v>
      </c>
      <c r="AV2802" s="6">
        <v>0.31275911168451109</v>
      </c>
      <c r="AW2802" s="6"/>
      <c r="AX2802" s="6">
        <v>5.1874744784467262E-2</v>
      </c>
      <c r="AY2802" s="6">
        <v>0.27770277225834566</v>
      </c>
      <c r="AZ2802" s="6">
        <f>LOG(Tabella1[[#This Row],[SiO2]]/Tabella1[[#This Row],[Al2O3]])</f>
        <v>0.23249529025373605</v>
      </c>
      <c r="BA2802" s="6">
        <f>LOG((Tabella1[[#This Row],[FeO]]*0.8998+Tabella1[[#This Row],[Fe2O3]])/Tabella1[[#This Row],[K2O]])</f>
        <v>7.1032287730101368E-2</v>
      </c>
      <c r="BB2802" s="6">
        <f>Tabella1[[#This Row],[Log SiO2/Al2O3]]/Tabella1[[#This Row],[Log (FeO3/K2O)]]</f>
        <v>3.273093091653466</v>
      </c>
    </row>
    <row r="2803" spans="1:54" hidden="1">
      <c r="A2803" s="19" t="s">
        <v>3488</v>
      </c>
      <c r="B2803" s="19" t="s">
        <v>3882</v>
      </c>
      <c r="C2803" s="19" t="s">
        <v>3912</v>
      </c>
      <c r="D2803" s="19" t="s">
        <v>87</v>
      </c>
      <c r="E2803" s="19" t="s">
        <v>5138</v>
      </c>
      <c r="F2803" s="19" t="s">
        <v>1166</v>
      </c>
      <c r="G2803" s="8" t="s">
        <v>464</v>
      </c>
      <c r="H2803" s="12"/>
      <c r="I2803" s="6">
        <v>47.8</v>
      </c>
      <c r="J2803" s="6">
        <v>1.1299999999999999</v>
      </c>
      <c r="K2803" s="6">
        <v>27.2</v>
      </c>
      <c r="L2803" s="6">
        <v>1.8092553931802353</v>
      </c>
      <c r="M2803" s="6">
        <v>8</v>
      </c>
      <c r="N2803" s="6">
        <v>0.22</v>
      </c>
      <c r="O2803" s="6">
        <v>1.62</v>
      </c>
      <c r="P2803" s="6">
        <v>1.7</v>
      </c>
      <c r="Q2803" s="6">
        <v>1.53</v>
      </c>
      <c r="R2803" s="6">
        <v>4.53</v>
      </c>
      <c r="S2803" s="6">
        <v>0.11</v>
      </c>
      <c r="T2803" s="6">
        <v>2.15</v>
      </c>
      <c r="U2803" s="6">
        <v>95.36</v>
      </c>
      <c r="V2803" s="12"/>
      <c r="W2803" s="6">
        <v>50.125838926174495</v>
      </c>
      <c r="X2803" s="6">
        <v>1.1849832214765099</v>
      </c>
      <c r="Y2803" s="6">
        <v>28.523489932885905</v>
      </c>
      <c r="Z2803" s="6">
        <v>10.098573825503356</v>
      </c>
      <c r="AA2803" s="6">
        <v>0.2307046979865772</v>
      </c>
      <c r="AB2803" s="6">
        <v>1.6988255033557047</v>
      </c>
      <c r="AC2803" s="6">
        <v>1.7827181208053691</v>
      </c>
      <c r="AD2803" s="6">
        <v>1.6044463087248322</v>
      </c>
      <c r="AE2803" s="6">
        <v>4.7504194630872485</v>
      </c>
      <c r="AF2803" s="6">
        <v>100</v>
      </c>
      <c r="AG2803" s="6"/>
      <c r="AH2803" s="6">
        <v>59.08787313812082</v>
      </c>
      <c r="AI2803" s="6">
        <v>1.0505200107516033</v>
      </c>
      <c r="AJ2803" s="6">
        <v>19.819693772375597</v>
      </c>
      <c r="AK2803" s="6">
        <v>0.84152616747207531</v>
      </c>
      <c r="AL2803" s="6">
        <v>8.2705783419541063</v>
      </c>
      <c r="AM2803" s="6">
        <v>0.23035845758963305</v>
      </c>
      <c r="AN2803" s="6">
        <v>2.9844695785851689</v>
      </c>
      <c r="AO2803" s="6">
        <v>2.2517158335814558</v>
      </c>
      <c r="AP2803" s="6">
        <v>1.8336334551875322</v>
      </c>
      <c r="AQ2803" s="6">
        <v>3.5720700292308831</v>
      </c>
      <c r="AR2803" s="6">
        <v>100.00000000000001</v>
      </c>
      <c r="AS2803" s="6"/>
      <c r="AT2803" s="6">
        <v>0.23067293649392545</v>
      </c>
      <c r="AU2803" s="6">
        <v>0.16908928908226503</v>
      </c>
      <c r="AV2803" s="6">
        <v>0.26516720316568593</v>
      </c>
      <c r="AW2803" s="6"/>
      <c r="AX2803" s="6">
        <v>0.30472169046389014</v>
      </c>
      <c r="AY2803" s="6">
        <v>0.25105778612159407</v>
      </c>
      <c r="AZ2803" s="6">
        <f>LOG(Tabella1[[#This Row],[SiO2]]/Tabella1[[#This Row],[Al2O3]])</f>
        <v>0.24485899257792015</v>
      </c>
      <c r="BA2803" s="6">
        <f>LOG((Tabella1[[#This Row],[FeO]]*0.8998+Tabella1[[#This Row],[Fe2O3]])/Tabella1[[#This Row],[K2O]])</f>
        <v>0.29851356096257758</v>
      </c>
      <c r="BB2803" s="6">
        <f>Tabella1[[#This Row],[Log SiO2/Al2O3]]/Tabella1[[#This Row],[Log (FeO3/K2O)]]</f>
        <v>0.82026086784250418</v>
      </c>
    </row>
    <row r="2804" spans="1:54" hidden="1">
      <c r="A2804" s="19" t="s">
        <v>3488</v>
      </c>
      <c r="B2804" s="19" t="s">
        <v>3882</v>
      </c>
      <c r="C2804" s="19" t="s">
        <v>3912</v>
      </c>
      <c r="D2804" s="19" t="s">
        <v>1830</v>
      </c>
      <c r="E2804" s="19" t="s">
        <v>2770</v>
      </c>
      <c r="F2804" s="19" t="s">
        <v>928</v>
      </c>
      <c r="G2804" s="12" t="s">
        <v>965</v>
      </c>
      <c r="H2804" s="12"/>
      <c r="I2804" s="6">
        <v>53.94</v>
      </c>
      <c r="J2804" s="6">
        <v>1.62</v>
      </c>
      <c r="K2804" s="6">
        <v>22.92</v>
      </c>
      <c r="L2804" s="6">
        <v>3.84</v>
      </c>
      <c r="M2804" s="6">
        <v>3.94</v>
      </c>
      <c r="N2804" s="6">
        <v>0.15</v>
      </c>
      <c r="O2804" s="6">
        <v>1.99</v>
      </c>
      <c r="P2804" s="6">
        <v>0.59</v>
      </c>
      <c r="Q2804" s="6">
        <v>1.32</v>
      </c>
      <c r="R2804" s="6">
        <v>4.88</v>
      </c>
      <c r="S2804" s="6">
        <v>0.26</v>
      </c>
      <c r="T2804" s="6">
        <v>4.1399999999999997</v>
      </c>
      <c r="U2804" s="6">
        <v>94.809999999999988</v>
      </c>
      <c r="V2804" s="12"/>
      <c r="W2804" s="6">
        <v>56.89273283408923</v>
      </c>
      <c r="X2804" s="6">
        <v>1.7086805189326024</v>
      </c>
      <c r="Y2804" s="6">
        <v>24.174665119713115</v>
      </c>
      <c r="Z2804" s="6">
        <v>7.8050838519143557</v>
      </c>
      <c r="AA2804" s="6">
        <v>0.15821115916042613</v>
      </c>
      <c r="AB2804" s="6">
        <v>2.0989347115283201</v>
      </c>
      <c r="AC2804" s="6">
        <v>0.62229722603100945</v>
      </c>
      <c r="AD2804" s="6">
        <v>1.3922582006117501</v>
      </c>
      <c r="AE2804" s="6">
        <v>5.147136378019197</v>
      </c>
      <c r="AF2804" s="6">
        <v>100.00000000000001</v>
      </c>
      <c r="AG2804" s="6"/>
      <c r="AH2804" s="6">
        <v>66.073295026188745</v>
      </c>
      <c r="AI2804" s="6">
        <v>1.4924007630413909</v>
      </c>
      <c r="AJ2804" s="6">
        <v>16.549588940988066</v>
      </c>
      <c r="AK2804" s="6">
        <v>1.7698788334350191</v>
      </c>
      <c r="AL2804" s="6">
        <v>4.0363300996589961</v>
      </c>
      <c r="AM2804" s="6">
        <v>0.15563859517041936</v>
      </c>
      <c r="AN2804" s="6">
        <v>3.6328693557151466</v>
      </c>
      <c r="AO2804" s="6">
        <v>0.77439267063954287</v>
      </c>
      <c r="AP2804" s="6">
        <v>1.5676156354344637</v>
      </c>
      <c r="AQ2804" s="6">
        <v>3.8131698141529369</v>
      </c>
      <c r="AR2804" s="6">
        <v>99.999999999999986</v>
      </c>
      <c r="AS2804" s="6"/>
      <c r="AT2804" s="6">
        <v>0.32410413529959137</v>
      </c>
      <c r="AU2804" s="6">
        <v>0.46722764782485743</v>
      </c>
      <c r="AV2804" s="6">
        <v>0.47369603266341398</v>
      </c>
      <c r="AW2804" s="6"/>
      <c r="AX2804" s="6">
        <v>0.2487602446059772</v>
      </c>
      <c r="AY2804" s="6">
        <v>0.3738844526203326</v>
      </c>
      <c r="AZ2804" s="6">
        <f>LOG(Tabella1[[#This Row],[SiO2]]/Tabella1[[#This Row],[Al2O3]])</f>
        <v>0.37169632882151998</v>
      </c>
      <c r="BA2804" s="6">
        <f>LOG((Tabella1[[#This Row],[FeO]]*0.8998+Tabella1[[#This Row],[Fe2O3]])/Tabella1[[#This Row],[K2O]])</f>
        <v>0.17994314468773073</v>
      </c>
      <c r="BB2804" s="6">
        <f>Tabella1[[#This Row],[Log SiO2/Al2O3]]/Tabella1[[#This Row],[Log (FeO3/K2O)]]</f>
        <v>2.0656320609854486</v>
      </c>
    </row>
    <row r="2805" spans="1:54" hidden="1">
      <c r="A2805" s="19" t="s">
        <v>3488</v>
      </c>
      <c r="B2805" s="19" t="s">
        <v>3882</v>
      </c>
      <c r="C2805" s="19" t="s">
        <v>3912</v>
      </c>
      <c r="D2805" s="19" t="s">
        <v>1830</v>
      </c>
      <c r="E2805" s="19" t="s">
        <v>2770</v>
      </c>
      <c r="F2805" s="19" t="s">
        <v>928</v>
      </c>
      <c r="G2805" s="12" t="s">
        <v>966</v>
      </c>
      <c r="H2805" s="12"/>
      <c r="I2805" s="6">
        <v>53.65</v>
      </c>
      <c r="J2805" s="6">
        <v>1.26</v>
      </c>
      <c r="K2805" s="6">
        <v>22.04</v>
      </c>
      <c r="L2805" s="6">
        <v>3.27</v>
      </c>
      <c r="M2805" s="6">
        <v>6.08</v>
      </c>
      <c r="N2805" s="6">
        <v>0.09</v>
      </c>
      <c r="O2805" s="6">
        <v>2.9</v>
      </c>
      <c r="P2805" s="6">
        <v>0.86</v>
      </c>
      <c r="Q2805" s="6">
        <v>1.49</v>
      </c>
      <c r="R2805" s="6">
        <v>4.33</v>
      </c>
      <c r="S2805" s="6">
        <v>0.16</v>
      </c>
      <c r="T2805" s="6">
        <v>3.25</v>
      </c>
      <c r="U2805" s="6">
        <v>95.639999999999986</v>
      </c>
      <c r="V2805" s="12"/>
      <c r="W2805" s="6">
        <v>56.095775826014226</v>
      </c>
      <c r="X2805" s="6">
        <v>1.3174404015056465</v>
      </c>
      <c r="Y2805" s="6">
        <v>23.044751150146382</v>
      </c>
      <c r="Z2805" s="6">
        <v>9.4312003345880395</v>
      </c>
      <c r="AA2805" s="6">
        <v>9.4102885821831878E-2</v>
      </c>
      <c r="AB2805" s="6">
        <v>3.0322040987034717</v>
      </c>
      <c r="AC2805" s="6">
        <v>0.89920535340861574</v>
      </c>
      <c r="AD2805" s="6">
        <v>1.557925554161439</v>
      </c>
      <c r="AE2805" s="6">
        <v>4.5273943956503562</v>
      </c>
      <c r="AF2805" s="6">
        <v>100.00000000000001</v>
      </c>
      <c r="AG2805" s="6"/>
      <c r="AH2805" s="6">
        <v>64.252477177572487</v>
      </c>
      <c r="AI2805" s="6">
        <v>1.1348700100513378</v>
      </c>
      <c r="AJ2805" s="6">
        <v>15.559273492813746</v>
      </c>
      <c r="AK2805" s="6">
        <v>1.4735510636816214</v>
      </c>
      <c r="AL2805" s="6">
        <v>6.0897457436995026</v>
      </c>
      <c r="AM2805" s="6">
        <v>9.130060997533318E-2</v>
      </c>
      <c r="AN2805" s="6">
        <v>5.1760662719867154</v>
      </c>
      <c r="AO2805" s="6">
        <v>1.1036028161394669</v>
      </c>
      <c r="AP2805" s="6">
        <v>1.7300436081099106</v>
      </c>
      <c r="AQ2805" s="6">
        <v>3.3079531288328718</v>
      </c>
      <c r="AR2805" s="6">
        <v>100.00000000000004</v>
      </c>
      <c r="AS2805" s="6"/>
      <c r="AT2805" s="6">
        <v>0.36418050653728651</v>
      </c>
      <c r="AU2805" s="6">
        <v>0.32612058644920616</v>
      </c>
      <c r="AV2805" s="6">
        <v>0.45944901839119073</v>
      </c>
      <c r="AW2805" s="6"/>
      <c r="AX2805" s="6">
        <v>0.19022395052420468</v>
      </c>
      <c r="AY2805" s="6">
        <v>0.39578290295921409</v>
      </c>
      <c r="AZ2805" s="6">
        <f>LOG(Tabella1[[#This Row],[SiO2]]/Tabella1[[#This Row],[Al2O3]])</f>
        <v>0.38635813612222242</v>
      </c>
      <c r="BA2805" s="6">
        <f>LOG((Tabella1[[#This Row],[FeO]]*0.8998+Tabella1[[#This Row],[Fe2O3]])/Tabella1[[#This Row],[K2O]])</f>
        <v>0.30506249184207423</v>
      </c>
      <c r="BB2805" s="6">
        <f>Tabella1[[#This Row],[Log SiO2/Al2O3]]/Tabella1[[#This Row],[Log (FeO3/K2O)]]</f>
        <v>1.266488494830212</v>
      </c>
    </row>
    <row r="2806" spans="1:54" hidden="1">
      <c r="A2806" s="19" t="s">
        <v>3488</v>
      </c>
      <c r="B2806" s="19" t="s">
        <v>3882</v>
      </c>
      <c r="C2806" s="19" t="s">
        <v>3912</v>
      </c>
      <c r="D2806" s="19" t="s">
        <v>1830</v>
      </c>
      <c r="E2806" s="19" t="s">
        <v>2770</v>
      </c>
      <c r="F2806" s="19" t="s">
        <v>928</v>
      </c>
      <c r="G2806" s="12" t="s">
        <v>967</v>
      </c>
      <c r="H2806" s="12"/>
      <c r="I2806" s="6">
        <v>57.72</v>
      </c>
      <c r="J2806" s="6">
        <v>1.1200000000000001</v>
      </c>
      <c r="K2806" s="6">
        <v>19.170000000000002</v>
      </c>
      <c r="L2806" s="6">
        <v>1.24</v>
      </c>
      <c r="M2806" s="6">
        <v>7.07</v>
      </c>
      <c r="N2806" s="6">
        <v>0.11</v>
      </c>
      <c r="O2806" s="6">
        <v>2.89</v>
      </c>
      <c r="P2806" s="6">
        <v>0.67</v>
      </c>
      <c r="Q2806" s="6">
        <v>1.25</v>
      </c>
      <c r="R2806" s="6">
        <v>4.55</v>
      </c>
      <c r="S2806" s="6">
        <v>0.11</v>
      </c>
      <c r="T2806" s="6">
        <v>3.37</v>
      </c>
      <c r="U2806" s="6">
        <v>95.669999999999987</v>
      </c>
      <c r="V2806" s="12"/>
      <c r="W2806" s="6">
        <v>60.332392599561004</v>
      </c>
      <c r="X2806" s="6">
        <v>1.1706909166927986</v>
      </c>
      <c r="Y2806" s="6">
        <v>20.037629350893702</v>
      </c>
      <c r="Z2806" s="6">
        <v>8.5606773283160873</v>
      </c>
      <c r="AA2806" s="6">
        <v>0.11497857217518555</v>
      </c>
      <c r="AB2806" s="6">
        <v>3.0208006689662383</v>
      </c>
      <c r="AC2806" s="6">
        <v>0.70032403052158476</v>
      </c>
      <c r="AD2806" s="6">
        <v>1.3065746838089267</v>
      </c>
      <c r="AE2806" s="6">
        <v>4.7559318490644928</v>
      </c>
      <c r="AF2806" s="6">
        <v>100.00000000000004</v>
      </c>
      <c r="AG2806" s="6"/>
      <c r="AH2806" s="6">
        <v>67.492388494708038</v>
      </c>
      <c r="AI2806" s="6">
        <v>0.98492219128828018</v>
      </c>
      <c r="AJ2806" s="6">
        <v>13.21320469252753</v>
      </c>
      <c r="AK2806" s="6">
        <v>0.5455661900889931</v>
      </c>
      <c r="AL2806" s="6">
        <v>6.9139036112363383</v>
      </c>
      <c r="AM2806" s="6">
        <v>0.10895124072698124</v>
      </c>
      <c r="AN2806" s="6">
        <v>5.0362583287399048</v>
      </c>
      <c r="AO2806" s="6">
        <v>0.83945510982772564</v>
      </c>
      <c r="AP2806" s="6">
        <v>1.4170628753358945</v>
      </c>
      <c r="AQ2806" s="6">
        <v>3.3938385087949068</v>
      </c>
      <c r="AR2806" s="6">
        <v>99.999999999999986</v>
      </c>
      <c r="AS2806" s="6"/>
      <c r="AT2806" s="6">
        <v>0.38617779839204985</v>
      </c>
      <c r="AU2806" s="6">
        <v>0.13630574320318647</v>
      </c>
      <c r="AV2806" s="6">
        <v>0.42143850050202053</v>
      </c>
      <c r="AW2806" s="6"/>
      <c r="AX2806" s="6">
        <v>7.3516034537094738E-2</v>
      </c>
      <c r="AY2806" s="6">
        <v>0.41772585276144969</v>
      </c>
      <c r="AZ2806" s="6">
        <f>LOG(Tabella1[[#This Row],[SiO2]]/Tabella1[[#This Row],[Al2O3]])</f>
        <v>0.47870420954339393</v>
      </c>
      <c r="BA2806" s="6">
        <f>LOG((Tabella1[[#This Row],[FeO]]*0.8998+Tabella1[[#This Row],[Fe2O3]])/Tabella1[[#This Row],[K2O]])</f>
        <v>0.22289281656951948</v>
      </c>
      <c r="BB2806" s="6">
        <f>Tabella1[[#This Row],[Log SiO2/Al2O3]]/Tabella1[[#This Row],[Log (FeO3/K2O)]]</f>
        <v>2.1476879197409566</v>
      </c>
    </row>
    <row r="2807" spans="1:54" hidden="1">
      <c r="A2807" s="19" t="s">
        <v>3488</v>
      </c>
      <c r="B2807" s="19" t="s">
        <v>3882</v>
      </c>
      <c r="C2807" s="19" t="s">
        <v>3912</v>
      </c>
      <c r="D2807" s="19" t="s">
        <v>1830</v>
      </c>
      <c r="E2807" s="19" t="s">
        <v>2770</v>
      </c>
      <c r="F2807" s="19" t="s">
        <v>928</v>
      </c>
      <c r="G2807" s="12" t="s">
        <v>968</v>
      </c>
      <c r="H2807" s="12"/>
      <c r="I2807" s="6">
        <v>52.73</v>
      </c>
      <c r="J2807" s="6">
        <v>1.21</v>
      </c>
      <c r="K2807" s="6">
        <v>23.66</v>
      </c>
      <c r="L2807" s="6">
        <v>3.85</v>
      </c>
      <c r="M2807" s="6">
        <v>6.05</v>
      </c>
      <c r="N2807" s="6">
        <v>0.12</v>
      </c>
      <c r="O2807" s="6">
        <v>2.68</v>
      </c>
      <c r="P2807" s="6">
        <v>1.03</v>
      </c>
      <c r="Q2807" s="6">
        <v>1.47</v>
      </c>
      <c r="R2807" s="6">
        <v>3.14</v>
      </c>
      <c r="S2807" s="6">
        <v>0.54</v>
      </c>
      <c r="T2807" s="6">
        <v>2.99</v>
      </c>
      <c r="U2807" s="6">
        <v>95.550000000000011</v>
      </c>
      <c r="V2807" s="12"/>
      <c r="W2807" s="6">
        <v>55.185766614338029</v>
      </c>
      <c r="X2807" s="6">
        <v>1.2663526949241233</v>
      </c>
      <c r="Y2807" s="6">
        <v>24.761904761904759</v>
      </c>
      <c r="Z2807" s="6">
        <v>9.9529042386185242</v>
      </c>
      <c r="AA2807" s="6">
        <v>0.12558869701726844</v>
      </c>
      <c r="AB2807" s="6">
        <v>2.8048142333856618</v>
      </c>
      <c r="AC2807" s="6">
        <v>1.0779696493982207</v>
      </c>
      <c r="AD2807" s="6">
        <v>1.5384615384615381</v>
      </c>
      <c r="AE2807" s="6">
        <v>3.2862375719518577</v>
      </c>
      <c r="AF2807" s="6">
        <v>99.999999999999972</v>
      </c>
      <c r="AG2807" s="6"/>
      <c r="AH2807" s="6">
        <v>63.567442694735377</v>
      </c>
      <c r="AI2807" s="6">
        <v>1.0970281299726414</v>
      </c>
      <c r="AJ2807" s="6">
        <v>16.813157600863093</v>
      </c>
      <c r="AK2807" s="6">
        <v>1.7463648690547575</v>
      </c>
      <c r="AL2807" s="6">
        <v>6.0996901589988903</v>
      </c>
      <c r="AM2807" s="6">
        <v>0.12253756183409198</v>
      </c>
      <c r="AN2807" s="6">
        <v>4.8149684246544515</v>
      </c>
      <c r="AO2807" s="6">
        <v>1.3304801289238291</v>
      </c>
      <c r="AP2807" s="6">
        <v>1.7180861454865026</v>
      </c>
      <c r="AQ2807" s="6">
        <v>2.4146707323640237</v>
      </c>
      <c r="AR2807" s="6">
        <v>100.00000000000001</v>
      </c>
      <c r="AS2807" s="6"/>
      <c r="AT2807" s="6">
        <v>0.33420133594797857</v>
      </c>
      <c r="AU2807" s="6">
        <v>0.36411351625280541</v>
      </c>
      <c r="AV2807" s="6">
        <v>0.44114695734649273</v>
      </c>
      <c r="AW2807" s="6"/>
      <c r="AX2807" s="6">
        <v>0.35852195217917909</v>
      </c>
      <c r="AY2807" s="6">
        <v>0.3617459148569328</v>
      </c>
      <c r="AZ2807" s="6">
        <f>LOG(Tabella1[[#This Row],[SiO2]]/Tabella1[[#This Row],[Al2O3]])</f>
        <v>0.34804303103955259</v>
      </c>
      <c r="BA2807" s="6">
        <f>LOG((Tabella1[[#This Row],[FeO]]*0.8998+Tabella1[[#This Row],[Fe2O3]])/Tabella1[[#This Row],[K2O]])</f>
        <v>0.47126320697822321</v>
      </c>
      <c r="BB2807" s="6">
        <f>Tabella1[[#This Row],[Log SiO2/Al2O3]]/Tabella1[[#This Row],[Log (FeO3/K2O)]]</f>
        <v>0.73853215334002398</v>
      </c>
    </row>
    <row r="2808" spans="1:54" hidden="1">
      <c r="A2808" s="19" t="s">
        <v>3488</v>
      </c>
      <c r="B2808" s="19" t="s">
        <v>3882</v>
      </c>
      <c r="C2808" s="19" t="s">
        <v>3912</v>
      </c>
      <c r="D2808" s="19" t="s">
        <v>1830</v>
      </c>
      <c r="E2808" s="19" t="s">
        <v>2770</v>
      </c>
      <c r="F2808" s="19" t="s">
        <v>928</v>
      </c>
      <c r="G2808" s="12" t="s">
        <v>971</v>
      </c>
      <c r="H2808" s="12"/>
      <c r="I2808" s="6">
        <v>48.48</v>
      </c>
      <c r="J2808" s="6">
        <v>1.1200000000000001</v>
      </c>
      <c r="K2808" s="6">
        <v>26.49</v>
      </c>
      <c r="L2808" s="6">
        <v>3.29</v>
      </c>
      <c r="M2808" s="6">
        <v>5.62</v>
      </c>
      <c r="N2808" s="6">
        <v>0.1</v>
      </c>
      <c r="O2808" s="6">
        <v>2.06</v>
      </c>
      <c r="P2808" s="6">
        <v>0.34</v>
      </c>
      <c r="Q2808" s="6">
        <v>1.5</v>
      </c>
      <c r="R2808" s="6">
        <v>4.9400000000000004</v>
      </c>
      <c r="S2808" s="6">
        <v>0.15</v>
      </c>
      <c r="T2808" s="6">
        <v>5.32</v>
      </c>
      <c r="U2808" s="6">
        <v>93.609999999999985</v>
      </c>
      <c r="V2808" s="12"/>
      <c r="W2808" s="6">
        <v>51.789338745860491</v>
      </c>
      <c r="X2808" s="6">
        <v>1.1964533703664142</v>
      </c>
      <c r="Y2808" s="6">
        <v>28.298258733041344</v>
      </c>
      <c r="Z2808" s="6">
        <v>9.1656874265569925</v>
      </c>
      <c r="AA2808" s="6">
        <v>0.10682619378271554</v>
      </c>
      <c r="AB2808" s="6">
        <v>2.2006195919239402</v>
      </c>
      <c r="AC2808" s="6">
        <v>0.36320905886123289</v>
      </c>
      <c r="AD2808" s="6">
        <v>1.6023929067407332</v>
      </c>
      <c r="AE2808" s="6">
        <v>5.2772139728661482</v>
      </c>
      <c r="AF2808" s="6">
        <v>100</v>
      </c>
      <c r="AG2808" s="6"/>
      <c r="AH2808" s="6">
        <v>61.317908662819633</v>
      </c>
      <c r="AI2808" s="6">
        <v>1.0653643754710644</v>
      </c>
      <c r="AJ2808" s="6">
        <v>19.749870672065995</v>
      </c>
      <c r="AK2808" s="6">
        <v>1.5657337348178182</v>
      </c>
      <c r="AL2808" s="6">
        <v>5.9447893482549938</v>
      </c>
      <c r="AM2808" s="6">
        <v>0.10713607777213395</v>
      </c>
      <c r="AN2808" s="6">
        <v>3.8830557330703561</v>
      </c>
      <c r="AO2808" s="6">
        <v>0.46078447600441552</v>
      </c>
      <c r="AP2808" s="6">
        <v>1.8393594765622416</v>
      </c>
      <c r="AQ2808" s="6">
        <v>3.9856850089539915</v>
      </c>
      <c r="AR2808" s="6">
        <v>99.999999999999986</v>
      </c>
      <c r="AS2808" s="6"/>
      <c r="AT2808" s="6">
        <v>0.29963439170100203</v>
      </c>
      <c r="AU2808" s="6">
        <v>0.34501750363245071</v>
      </c>
      <c r="AV2808" s="6">
        <v>0.39510754401784898</v>
      </c>
      <c r="AW2808" s="6"/>
      <c r="AX2808" s="6">
        <v>0.32628711851765169</v>
      </c>
      <c r="AY2808" s="6">
        <v>0.32647323460448907</v>
      </c>
      <c r="AZ2808" s="6">
        <f>LOG(Tabella1[[#This Row],[SiO2]]/Tabella1[[#This Row],[Al2O3]])</f>
        <v>0.26248065286099881</v>
      </c>
      <c r="BA2808" s="6">
        <f>LOG((Tabella1[[#This Row],[FeO]]*0.8998+Tabella1[[#This Row],[Fe2O3]])/Tabella1[[#This Row],[K2O]])</f>
        <v>0.22779701280860459</v>
      </c>
      <c r="BB2808" s="6">
        <f>Tabella1[[#This Row],[Log SiO2/Al2O3]]/Tabella1[[#This Row],[Log (FeO3/K2O)]]</f>
        <v>1.1522567817056295</v>
      </c>
    </row>
    <row r="2809" spans="1:54" hidden="1">
      <c r="A2809" s="19" t="s">
        <v>3488</v>
      </c>
      <c r="B2809" s="19" t="s">
        <v>3882</v>
      </c>
      <c r="C2809" s="19" t="s">
        <v>3912</v>
      </c>
      <c r="D2809" s="19" t="s">
        <v>1830</v>
      </c>
      <c r="E2809" s="19" t="s">
        <v>2770</v>
      </c>
      <c r="F2809" s="19" t="s">
        <v>928</v>
      </c>
      <c r="G2809" s="12" t="s">
        <v>1844</v>
      </c>
      <c r="H2809" s="12"/>
      <c r="I2809" s="6">
        <v>52.73</v>
      </c>
      <c r="J2809" s="6">
        <v>1.1100000000000001</v>
      </c>
      <c r="K2809" s="6">
        <v>23.53</v>
      </c>
      <c r="L2809" s="6">
        <v>6.33</v>
      </c>
      <c r="M2809" s="6">
        <v>1.97</v>
      </c>
      <c r="N2809" s="6">
        <v>0.37</v>
      </c>
      <c r="O2809" s="6">
        <v>2.41</v>
      </c>
      <c r="P2809" s="6">
        <v>0.69</v>
      </c>
      <c r="Q2809" s="6">
        <v>2.2400000000000002</v>
      </c>
      <c r="R2809" s="6">
        <v>4.78</v>
      </c>
      <c r="S2809" s="6">
        <v>0.26</v>
      </c>
      <c r="T2809" s="6">
        <v>3.36</v>
      </c>
      <c r="U2809" s="6">
        <v>95.53</v>
      </c>
      <c r="V2809" s="12"/>
      <c r="W2809" s="6">
        <v>55.197320213545474</v>
      </c>
      <c r="X2809" s="6">
        <v>1.1619386580131896</v>
      </c>
      <c r="Y2809" s="6">
        <v>24.631005966712028</v>
      </c>
      <c r="Z2809" s="6">
        <v>8.0288914477127609</v>
      </c>
      <c r="AA2809" s="6">
        <v>0.38731288600439651</v>
      </c>
      <c r="AB2809" s="6">
        <v>2.522767716947556</v>
      </c>
      <c r="AC2809" s="6">
        <v>0.72228619281900963</v>
      </c>
      <c r="AD2809" s="6">
        <v>2.3448131477022924</v>
      </c>
      <c r="AE2809" s="6">
        <v>5.0036637705432856</v>
      </c>
      <c r="AF2809" s="6">
        <v>100</v>
      </c>
      <c r="AG2809" s="6"/>
      <c r="AH2809" s="6">
        <v>64.747391398770219</v>
      </c>
      <c r="AI2809" s="6">
        <v>1.0250449444222389</v>
      </c>
      <c r="AJ2809" s="6">
        <v>17.031151274519342</v>
      </c>
      <c r="AK2809" s="6">
        <v>2.9245934460762726</v>
      </c>
      <c r="AL2809" s="6">
        <v>2.0230478836275987</v>
      </c>
      <c r="AM2809" s="6">
        <v>0.38483737928454509</v>
      </c>
      <c r="AN2809" s="6">
        <v>4.4102501933407048</v>
      </c>
      <c r="AO2809" s="6">
        <v>0.90783682305429902</v>
      </c>
      <c r="AP2809" s="6">
        <v>2.6666324209918728</v>
      </c>
      <c r="AQ2809" s="6">
        <v>3.7440677804903344</v>
      </c>
      <c r="AR2809" s="6">
        <v>99.999999999999986</v>
      </c>
      <c r="AS2809" s="6"/>
      <c r="AT2809" s="6">
        <v>0.35906823451674696</v>
      </c>
      <c r="AU2809" s="6">
        <v>0.74301479297190887</v>
      </c>
      <c r="AV2809" s="6">
        <v>0.68553487504795341</v>
      </c>
      <c r="AW2809" s="6"/>
      <c r="AX2809" s="6">
        <v>0.191996034370991</v>
      </c>
      <c r="AY2809" s="6">
        <v>0.39176315251644239</v>
      </c>
      <c r="AZ2809" s="6">
        <f>LOG(Tabella1[[#This Row],[SiO2]]/Tabella1[[#This Row],[Al2O3]])</f>
        <v>0.35043584415544282</v>
      </c>
      <c r="BA2809" s="6">
        <f>LOG((Tabella1[[#This Row],[FeO]]*0.8998+Tabella1[[#This Row],[Fe2O3]])/Tabella1[[#This Row],[K2O]])</f>
        <v>0.22919682466126892</v>
      </c>
      <c r="BB2809" s="6">
        <f>Tabella1[[#This Row],[Log SiO2/Al2O3]]/Tabella1[[#This Row],[Log (FeO3/K2O)]]</f>
        <v>1.5289733820411937</v>
      </c>
    </row>
    <row r="2810" spans="1:54" hidden="1">
      <c r="A2810" s="19" t="s">
        <v>3488</v>
      </c>
      <c r="B2810" s="19" t="s">
        <v>3882</v>
      </c>
      <c r="C2810" s="19" t="s">
        <v>3912</v>
      </c>
      <c r="D2810" s="19" t="s">
        <v>1830</v>
      </c>
      <c r="E2810" s="19" t="s">
        <v>2770</v>
      </c>
      <c r="F2810" s="19" t="s">
        <v>928</v>
      </c>
      <c r="G2810" s="12" t="s">
        <v>972</v>
      </c>
      <c r="H2810" s="12"/>
      <c r="I2810" s="6">
        <v>49.17</v>
      </c>
      <c r="J2810" s="6">
        <v>1.24</v>
      </c>
      <c r="K2810" s="6">
        <v>25.59</v>
      </c>
      <c r="L2810" s="6">
        <v>8.01</v>
      </c>
      <c r="M2810" s="6">
        <v>1.33</v>
      </c>
      <c r="N2810" s="6">
        <v>0.35</v>
      </c>
      <c r="O2810" s="6">
        <v>2.13</v>
      </c>
      <c r="P2810" s="6">
        <v>0.72</v>
      </c>
      <c r="Q2810" s="6">
        <v>2.38</v>
      </c>
      <c r="R2810" s="6">
        <v>5.35</v>
      </c>
      <c r="S2810" s="6">
        <v>0.16</v>
      </c>
      <c r="T2810" s="6">
        <v>3.45</v>
      </c>
      <c r="U2810" s="6">
        <v>95.46999999999997</v>
      </c>
      <c r="V2810" s="12"/>
      <c r="W2810" s="6">
        <v>51.503089975908679</v>
      </c>
      <c r="X2810" s="6">
        <v>1.2988373310987749</v>
      </c>
      <c r="Y2810" s="6">
        <v>26.804231695820686</v>
      </c>
      <c r="Z2810" s="6">
        <v>8.9452183932125298</v>
      </c>
      <c r="AA2810" s="6">
        <v>0.36660731119723483</v>
      </c>
      <c r="AB2810" s="6">
        <v>2.2310673510003145</v>
      </c>
      <c r="AC2810" s="6">
        <v>0.75416361160574019</v>
      </c>
      <c r="AD2810" s="6">
        <v>2.4929297161411972</v>
      </c>
      <c r="AE2810" s="6">
        <v>5.6038546140148746</v>
      </c>
      <c r="AF2810" s="6">
        <v>100.00000000000001</v>
      </c>
      <c r="AG2810" s="6"/>
      <c r="AH2810" s="6">
        <v>61.971100914047895</v>
      </c>
      <c r="AI2810" s="6">
        <v>1.1753470266924491</v>
      </c>
      <c r="AJ2810" s="6">
        <v>19.01152100859041</v>
      </c>
      <c r="AK2810" s="6">
        <v>3.7985583944499814</v>
      </c>
      <c r="AL2810" s="6">
        <v>1.4018969008634312</v>
      </c>
      <c r="AM2810" s="6">
        <v>0.37365265059812403</v>
      </c>
      <c r="AN2810" s="6">
        <v>4.0008317418656372</v>
      </c>
      <c r="AO2810" s="6">
        <v>0.97233450703435209</v>
      </c>
      <c r="AP2810" s="6">
        <v>2.9081485870818056</v>
      </c>
      <c r="AQ2810" s="6">
        <v>4.3012440651760819</v>
      </c>
      <c r="AR2810" s="6">
        <v>100</v>
      </c>
      <c r="AS2810" s="6"/>
      <c r="AT2810" s="6">
        <v>0.30775994706302334</v>
      </c>
      <c r="AU2810" s="6">
        <v>0.84421660537552856</v>
      </c>
      <c r="AV2810" s="6">
        <v>0.74052057884674849</v>
      </c>
      <c r="AW2810" s="6"/>
      <c r="AX2810" s="6">
        <v>0.17520866935165014</v>
      </c>
      <c r="AY2810" s="6">
        <v>0.33835107459571728</v>
      </c>
      <c r="AZ2810" s="6">
        <f>LOG(Tabella1[[#This Row],[SiO2]]/Tabella1[[#This Row],[Al2O3]])</f>
        <v>0.28362992240297608</v>
      </c>
      <c r="BA2810" s="6">
        <f>LOG((Tabella1[[#This Row],[FeO]]*0.8998+Tabella1[[#This Row],[Fe2O3]])/Tabella1[[#This Row],[K2O]])</f>
        <v>0.23575181372056839</v>
      </c>
      <c r="BB2810" s="6">
        <f>Tabella1[[#This Row],[Log SiO2/Al2O3]]/Tabella1[[#This Row],[Log (FeO3/K2O)]]</f>
        <v>1.2030869155439736</v>
      </c>
    </row>
    <row r="2811" spans="1:54" hidden="1">
      <c r="A2811" s="19" t="s">
        <v>3488</v>
      </c>
      <c r="B2811" s="19" t="s">
        <v>3882</v>
      </c>
      <c r="C2811" s="19" t="s">
        <v>3912</v>
      </c>
      <c r="D2811" s="19" t="s">
        <v>1830</v>
      </c>
      <c r="E2811" s="19" t="s">
        <v>2770</v>
      </c>
      <c r="F2811" s="19" t="s">
        <v>928</v>
      </c>
      <c r="G2811" s="12" t="s">
        <v>973</v>
      </c>
      <c r="H2811" s="12"/>
      <c r="I2811" s="6">
        <v>54.36</v>
      </c>
      <c r="J2811" s="6">
        <v>0.98</v>
      </c>
      <c r="K2811" s="6">
        <v>26.28</v>
      </c>
      <c r="L2811" s="6">
        <v>0.57999999999999996</v>
      </c>
      <c r="M2811" s="6">
        <v>4.96</v>
      </c>
      <c r="N2811" s="6">
        <v>0.09</v>
      </c>
      <c r="O2811" s="6">
        <v>1.44</v>
      </c>
      <c r="P2811" s="6">
        <v>1.1100000000000001</v>
      </c>
      <c r="Q2811" s="6">
        <v>1.52</v>
      </c>
      <c r="R2811" s="6">
        <v>4.62</v>
      </c>
      <c r="S2811" s="6">
        <v>0.12</v>
      </c>
      <c r="T2811" s="6">
        <v>3.28</v>
      </c>
      <c r="U2811" s="6">
        <v>95.88000000000001</v>
      </c>
      <c r="V2811" s="12"/>
      <c r="W2811" s="6">
        <v>56.69586983729662</v>
      </c>
      <c r="X2811" s="6">
        <v>1.0221109720483936</v>
      </c>
      <c r="Y2811" s="6">
        <v>27.409261576971211</v>
      </c>
      <c r="Z2811" s="6">
        <v>5.7154776804338754</v>
      </c>
      <c r="AA2811" s="6">
        <v>9.3867334167709621E-2</v>
      </c>
      <c r="AB2811" s="6">
        <v>1.5018773466833539</v>
      </c>
      <c r="AC2811" s="6">
        <v>1.1576971214017522</v>
      </c>
      <c r="AD2811" s="6">
        <v>1.5853149770546515</v>
      </c>
      <c r="AE2811" s="6">
        <v>4.8185231539424276</v>
      </c>
      <c r="AF2811" s="6">
        <v>100</v>
      </c>
      <c r="AG2811" s="6"/>
      <c r="AH2811" s="6">
        <v>65.622237730610735</v>
      </c>
      <c r="AI2811" s="6">
        <v>0.88971945706778222</v>
      </c>
      <c r="AJ2811" s="6">
        <v>18.700556187574637</v>
      </c>
      <c r="AK2811" s="6">
        <v>0.2634491909539261</v>
      </c>
      <c r="AL2811" s="6">
        <v>5.007589219516146</v>
      </c>
      <c r="AM2811" s="6">
        <v>9.2029087757035583E-2</v>
      </c>
      <c r="AN2811" s="6">
        <v>2.5906918593190889</v>
      </c>
      <c r="AO2811" s="6">
        <v>1.4357828635456009</v>
      </c>
      <c r="AP2811" s="6">
        <v>1.7789584629335342</v>
      </c>
      <c r="AQ2811" s="6">
        <v>3.5576634705044312</v>
      </c>
      <c r="AR2811" s="6">
        <v>99.999999999999986</v>
      </c>
      <c r="AS2811" s="6"/>
      <c r="AT2811" s="6">
        <v>0.31884734015242999</v>
      </c>
      <c r="AU2811" s="6">
        <v>9.5202739594589331E-2</v>
      </c>
      <c r="AV2811" s="6">
        <v>0.34095762349926445</v>
      </c>
      <c r="AW2811" s="6"/>
      <c r="AX2811" s="6">
        <v>0.40948000669547457</v>
      </c>
      <c r="AY2811" s="6">
        <v>0.35805489326222906</v>
      </c>
      <c r="AZ2811" s="6">
        <f>LOG(Tabella1[[#This Row],[SiO2]]/Tabella1[[#This Row],[Al2O3]])</f>
        <v>0.31565408717271348</v>
      </c>
      <c r="BA2811" s="6">
        <f>LOG((Tabella1[[#This Row],[FeO]]*0.8998+Tabella1[[#This Row],[Fe2O3]])/Tabella1[[#This Row],[K2O]])</f>
        <v>3.8047681548694909E-2</v>
      </c>
      <c r="BB2811" s="6">
        <f>Tabella1[[#This Row],[Log SiO2/Al2O3]]/Tabella1[[#This Row],[Log (FeO3/K2O)]]</f>
        <v>8.2962765226240407</v>
      </c>
    </row>
    <row r="2812" spans="1:54" hidden="1">
      <c r="A2812" s="19" t="s">
        <v>3488</v>
      </c>
      <c r="B2812" s="19" t="s">
        <v>3882</v>
      </c>
      <c r="C2812" s="19" t="s">
        <v>3912</v>
      </c>
      <c r="D2812" s="19" t="s">
        <v>1830</v>
      </c>
      <c r="E2812" s="19" t="s">
        <v>2773</v>
      </c>
      <c r="F2812" s="19" t="s">
        <v>1090</v>
      </c>
      <c r="G2812" s="12" t="s">
        <v>1069</v>
      </c>
      <c r="H2812" s="12"/>
      <c r="I2812" s="6">
        <v>58.480335164174321</v>
      </c>
      <c r="J2812" s="6">
        <v>1.325021047989416</v>
      </c>
      <c r="K2812" s="6">
        <v>21.958064386801912</v>
      </c>
      <c r="L2812" s="6"/>
      <c r="M2812" s="6">
        <v>6.88</v>
      </c>
      <c r="N2812" s="6">
        <v>8.6196528084031596E-2</v>
      </c>
      <c r="O2812" s="6">
        <v>2.1168263641101714</v>
      </c>
      <c r="P2812" s="6">
        <v>1.5124483823116706</v>
      </c>
      <c r="Q2812" s="6">
        <v>2.4606101912360185</v>
      </c>
      <c r="R2812" s="6">
        <v>4.2557030028464906</v>
      </c>
      <c r="S2812" s="6">
        <v>0.16237020406526884</v>
      </c>
      <c r="T2812" s="6">
        <v>3.1495288493695011</v>
      </c>
      <c r="U2812" s="6">
        <v>99.075205067554023</v>
      </c>
      <c r="V2812" s="12"/>
      <c r="W2812" s="6">
        <v>59.026206530987992</v>
      </c>
      <c r="X2812" s="6">
        <v>1.3373891551230763</v>
      </c>
      <c r="Y2812" s="6">
        <v>22.163026936789983</v>
      </c>
      <c r="Z2812" s="6">
        <v>6.9442197927411815</v>
      </c>
      <c r="AA2812" s="6">
        <v>8.7001109939927809E-2</v>
      </c>
      <c r="AB2812" s="6">
        <v>2.1365853975945059</v>
      </c>
      <c r="AC2812" s="6">
        <v>1.5265659872017563</v>
      </c>
      <c r="AD2812" s="6">
        <v>2.4835781965409627</v>
      </c>
      <c r="AE2812" s="6">
        <v>4.2954268930806219</v>
      </c>
      <c r="AF2812" s="6">
        <v>99.999999999999986</v>
      </c>
      <c r="AG2812" s="6"/>
      <c r="AH2812" s="6">
        <v>66.310516752484801</v>
      </c>
      <c r="AI2812" s="6">
        <v>1.1299279750557791</v>
      </c>
      <c r="AJ2812" s="6">
        <v>14.676557091917623</v>
      </c>
      <c r="AK2812" s="6">
        <v>0</v>
      </c>
      <c r="AL2812" s="6">
        <v>6.5243376560792639</v>
      </c>
      <c r="AM2812" s="6">
        <v>8.2789136414082878E-2</v>
      </c>
      <c r="AN2812" s="6">
        <v>3.5771691422682967</v>
      </c>
      <c r="AO2812" s="6">
        <v>1.8375845050794326</v>
      </c>
      <c r="AP2812" s="6">
        <v>2.7049921547954181</v>
      </c>
      <c r="AQ2812" s="6">
        <v>3.0781882236971136</v>
      </c>
      <c r="AR2812" s="6">
        <v>100.00000000000001</v>
      </c>
      <c r="AS2812" s="6"/>
      <c r="AT2812" s="6">
        <v>0.35412233181424602</v>
      </c>
      <c r="AU2812" s="6" t="s">
        <v>2564</v>
      </c>
      <c r="AV2812" s="6" t="s">
        <v>2564</v>
      </c>
      <c r="AW2812" s="6"/>
      <c r="AX2812" s="6">
        <v>0.11442419099145919</v>
      </c>
      <c r="AY2812" s="6">
        <v>0.39872236679026241</v>
      </c>
      <c r="AZ2812" s="6">
        <f>LOG(Tabella1[[#This Row],[SiO2]]/Tabella1[[#This Row],[Al2O3]])</f>
        <v>0.42541579878548097</v>
      </c>
      <c r="BA2812" s="6">
        <f>LOG((Tabella1[[#This Row],[FeO]]*0.8998+Tabella1[[#This Row],[Fe2O3]])/Tabella1[[#This Row],[K2O]])</f>
        <v>0.16276311527937948</v>
      </c>
      <c r="BB2812" s="6">
        <f>Tabella1[[#This Row],[Log SiO2/Al2O3]]/Tabella1[[#This Row],[Log (FeO3/K2O)]]</f>
        <v>2.6137113316814049</v>
      </c>
    </row>
    <row r="2813" spans="1:54" hidden="1">
      <c r="A2813" s="19" t="s">
        <v>3488</v>
      </c>
      <c r="B2813" s="19" t="s">
        <v>3882</v>
      </c>
      <c r="C2813" s="19" t="s">
        <v>3912</v>
      </c>
      <c r="D2813" s="19" t="s">
        <v>1830</v>
      </c>
      <c r="E2813" s="19" t="s">
        <v>2773</v>
      </c>
      <c r="F2813" s="19" t="s">
        <v>1090</v>
      </c>
      <c r="G2813" s="12" t="s">
        <v>1070</v>
      </c>
      <c r="H2813" s="12"/>
      <c r="I2813" s="6">
        <v>64.847233773911995</v>
      </c>
      <c r="J2813" s="6">
        <v>1.0341406711893621</v>
      </c>
      <c r="K2813" s="6">
        <v>18.469231308809235</v>
      </c>
      <c r="L2813" s="6"/>
      <c r="M2813" s="6">
        <v>5.77</v>
      </c>
      <c r="N2813" s="6">
        <v>3.3068451695008674E-2</v>
      </c>
      <c r="O2813" s="6">
        <v>1.947030352830359</v>
      </c>
      <c r="P2813" s="6">
        <v>0.32467207118735786</v>
      </c>
      <c r="Q2813" s="6">
        <v>2.7917789824937622</v>
      </c>
      <c r="R2813" s="6">
        <v>4.0804465243053123</v>
      </c>
      <c r="S2813" s="6">
        <v>6.5134829096229196E-2</v>
      </c>
      <c r="T2813" s="6">
        <v>3.1352668951143179</v>
      </c>
      <c r="U2813" s="6">
        <v>99.297602136422412</v>
      </c>
      <c r="V2813" s="12"/>
      <c r="W2813" s="6">
        <v>65.30594131046594</v>
      </c>
      <c r="X2813" s="6">
        <v>1.0414558347225575</v>
      </c>
      <c r="Y2813" s="6">
        <v>18.599876443576989</v>
      </c>
      <c r="Z2813" s="6">
        <v>5.8108150407023373</v>
      </c>
      <c r="AA2813" s="6">
        <v>3.3302366807988759E-2</v>
      </c>
      <c r="AB2813" s="6">
        <v>1.9608029911491562</v>
      </c>
      <c r="AC2813" s="6">
        <v>0.32696869229661685</v>
      </c>
      <c r="AD2813" s="6">
        <v>2.8115270886986869</v>
      </c>
      <c r="AE2813" s="6">
        <v>4.1093102315797037</v>
      </c>
      <c r="AF2813" s="6">
        <v>99.999999999999957</v>
      </c>
      <c r="AG2813" s="6"/>
      <c r="AH2813" s="6">
        <v>72.090715328776852</v>
      </c>
      <c r="AI2813" s="6">
        <v>0.86461531374635825</v>
      </c>
      <c r="AJ2813" s="6">
        <v>12.103034610418012</v>
      </c>
      <c r="AK2813" s="6">
        <v>0</v>
      </c>
      <c r="AL2813" s="6">
        <v>5.3646219806754969</v>
      </c>
      <c r="AM2813" s="6">
        <v>3.1139580748375407E-2</v>
      </c>
      <c r="AN2813" s="6">
        <v>3.2258359868453783</v>
      </c>
      <c r="AO2813" s="6">
        <v>0.38674705079641603</v>
      </c>
      <c r="AP2813" s="6">
        <v>3.0089816936036291</v>
      </c>
      <c r="AQ2813" s="6">
        <v>2.8936558087099868</v>
      </c>
      <c r="AR2813" s="6">
        <v>100</v>
      </c>
      <c r="AS2813" s="6"/>
      <c r="AT2813" s="6">
        <v>0.37551385491224559</v>
      </c>
      <c r="AU2813" s="6" t="s">
        <v>2564</v>
      </c>
      <c r="AV2813" s="6" t="s">
        <v>2564</v>
      </c>
      <c r="AW2813" s="6"/>
      <c r="AX2813" s="6">
        <v>1.6362120078139159E-2</v>
      </c>
      <c r="AY2813" s="6">
        <v>0.41753840084607119</v>
      </c>
      <c r="AZ2813" s="6">
        <f>LOG(Tabella1[[#This Row],[SiO2]]/Tabella1[[#This Row],[Al2O3]])</f>
        <v>0.54544263442534646</v>
      </c>
      <c r="BA2813" s="6">
        <f>LOG((Tabella1[[#This Row],[FeO]]*0.8998+Tabella1[[#This Row],[Fe2O3]])/Tabella1[[#This Row],[K2O]])</f>
        <v>0.10461411133880107</v>
      </c>
      <c r="BB2813" s="6">
        <f>Tabella1[[#This Row],[Log SiO2/Al2O3]]/Tabella1[[#This Row],[Log (FeO3/K2O)]]</f>
        <v>5.2138533458348402</v>
      </c>
    </row>
    <row r="2814" spans="1:54" hidden="1">
      <c r="A2814" s="19" t="s">
        <v>3488</v>
      </c>
      <c r="B2814" s="19" t="s">
        <v>3882</v>
      </c>
      <c r="C2814" s="19" t="s">
        <v>3912</v>
      </c>
      <c r="D2814" s="19" t="s">
        <v>1830</v>
      </c>
      <c r="E2814" s="19" t="s">
        <v>2773</v>
      </c>
      <c r="F2814" s="19" t="s">
        <v>1090</v>
      </c>
      <c r="G2814" s="12" t="s">
        <v>1071</v>
      </c>
      <c r="H2814" s="12"/>
      <c r="I2814" s="6">
        <v>74.471660640627405</v>
      </c>
      <c r="J2814" s="6">
        <v>1.0999643530070788</v>
      </c>
      <c r="K2814" s="6">
        <v>12.731068900544892</v>
      </c>
      <c r="L2814" s="6"/>
      <c r="M2814" s="6">
        <v>4.22</v>
      </c>
      <c r="N2814" s="6">
        <v>3.5646992921525698E-2</v>
      </c>
      <c r="O2814" s="6">
        <v>1.303661455415797</v>
      </c>
      <c r="P2814" s="6">
        <v>0.16295768192697463</v>
      </c>
      <c r="Q2814" s="6">
        <v>2.4036258084228752</v>
      </c>
      <c r="R2814" s="6">
        <v>3.045271681010338</v>
      </c>
      <c r="S2814" s="6">
        <v>5.0924275602179568E-2</v>
      </c>
      <c r="T2814" s="6">
        <v>1.87</v>
      </c>
      <c r="U2814" s="6">
        <v>99.473857513876879</v>
      </c>
      <c r="V2814" s="12"/>
      <c r="W2814" s="6">
        <v>74.865560160103769</v>
      </c>
      <c r="X2814" s="6">
        <v>1.1057823437214453</v>
      </c>
      <c r="Y2814" s="6">
        <v>12.798406756035247</v>
      </c>
      <c r="Z2814" s="6">
        <v>4.242320651344297</v>
      </c>
      <c r="AA2814" s="6">
        <v>3.5835538916898689E-2</v>
      </c>
      <c r="AB2814" s="6">
        <v>1.3105568518180093</v>
      </c>
      <c r="AC2814" s="6">
        <v>0.16381960647725116</v>
      </c>
      <c r="AD2814" s="6">
        <v>2.4163391955394542</v>
      </c>
      <c r="AE2814" s="6">
        <v>3.0613788960436308</v>
      </c>
      <c r="AF2814" s="6">
        <v>100</v>
      </c>
      <c r="AG2814" s="6"/>
      <c r="AH2814" s="6">
        <v>80.271380838935386</v>
      </c>
      <c r="AI2814" s="6">
        <v>0.8916691297280378</v>
      </c>
      <c r="AJ2814" s="6">
        <v>8.088949775429608</v>
      </c>
      <c r="AK2814" s="6">
        <v>0</v>
      </c>
      <c r="AL2814" s="6">
        <v>3.80414951793274</v>
      </c>
      <c r="AM2814" s="6">
        <v>3.2546449285317497E-2</v>
      </c>
      <c r="AN2814" s="6">
        <v>2.0941905780502705</v>
      </c>
      <c r="AO2814" s="6">
        <v>0.18820828304874046</v>
      </c>
      <c r="AP2814" s="6">
        <v>2.5118123196556486</v>
      </c>
      <c r="AQ2814" s="6">
        <v>2.0938571082130011</v>
      </c>
      <c r="AR2814" s="6">
        <v>100</v>
      </c>
      <c r="AS2814" s="6"/>
      <c r="AT2814" s="6">
        <v>0.35504744453045228</v>
      </c>
      <c r="AU2814" s="6" t="s">
        <v>2564</v>
      </c>
      <c r="AV2814" s="6" t="s">
        <v>2564</v>
      </c>
      <c r="AW2814" s="6"/>
      <c r="AX2814" s="6">
        <v>-0.19448700745216427</v>
      </c>
      <c r="AY2814" s="6">
        <v>0.41828004919139727</v>
      </c>
      <c r="AZ2814" s="6">
        <f>LOG(Tabella1[[#This Row],[SiO2]]/Tabella1[[#This Row],[Al2O3]])</f>
        <v>0.76712616971771863</v>
      </c>
      <c r="BA2814" s="6">
        <f>LOG((Tabella1[[#This Row],[FeO]]*0.8998+Tabella1[[#This Row],[Fe2O3]])/Tabella1[[#This Row],[K2O]])</f>
        <v>9.5832395925674899E-2</v>
      </c>
      <c r="BB2814" s="6">
        <f>Tabella1[[#This Row],[Log SiO2/Al2O3]]/Tabella1[[#This Row],[Log (FeO3/K2O)]]</f>
        <v>8.0048731152738952</v>
      </c>
    </row>
    <row r="2815" spans="1:54" hidden="1">
      <c r="A2815" s="19" t="s">
        <v>3488</v>
      </c>
      <c r="B2815" s="19" t="s">
        <v>3882</v>
      </c>
      <c r="C2815" s="19" t="s">
        <v>3912</v>
      </c>
      <c r="D2815" s="19" t="s">
        <v>1830</v>
      </c>
      <c r="E2815" s="19" t="s">
        <v>2773</v>
      </c>
      <c r="F2815" s="19" t="s">
        <v>1090</v>
      </c>
      <c r="G2815" s="12" t="s">
        <v>1072</v>
      </c>
      <c r="H2815" s="12"/>
      <c r="I2815" s="6">
        <v>57.323211654935335</v>
      </c>
      <c r="J2815" s="6">
        <v>1.4312899001473236</v>
      </c>
      <c r="K2815" s="6">
        <v>20.584383696185999</v>
      </c>
      <c r="L2815" s="6"/>
      <c r="M2815" s="6">
        <v>8.02</v>
      </c>
      <c r="N2815" s="6">
        <v>9.7192666557538041E-2</v>
      </c>
      <c r="O2815" s="6">
        <v>2.5577017515141591</v>
      </c>
      <c r="P2815" s="6">
        <v>0.79800294647241776</v>
      </c>
      <c r="Q2815" s="6">
        <v>2.1587002782779501</v>
      </c>
      <c r="R2815" s="6">
        <v>5.7599443444098863</v>
      </c>
      <c r="S2815" s="6">
        <v>0.3785398592240955</v>
      </c>
      <c r="T2815" s="6">
        <v>3.02</v>
      </c>
      <c r="U2815" s="6">
        <v>98.73042723850061</v>
      </c>
      <c r="V2815" s="12"/>
      <c r="W2815" s="6">
        <v>58.060329787149698</v>
      </c>
      <c r="X2815" s="6">
        <v>1.4496948308445912</v>
      </c>
      <c r="Y2815" s="6">
        <v>20.849077910359711</v>
      </c>
      <c r="Z2815" s="6">
        <v>8.1231290335919315</v>
      </c>
      <c r="AA2815" s="6">
        <v>9.8442465282513311E-2</v>
      </c>
      <c r="AB2815" s="6">
        <v>2.5905911916450877</v>
      </c>
      <c r="AC2815" s="6">
        <v>0.80826445179326745</v>
      </c>
      <c r="AD2815" s="6">
        <v>2.1864589657484537</v>
      </c>
      <c r="AE2815" s="6">
        <v>5.8340113635847377</v>
      </c>
      <c r="AF2815" s="6">
        <v>100</v>
      </c>
      <c r="AG2815" s="6"/>
      <c r="AH2815" s="6">
        <v>65.201283022923988</v>
      </c>
      <c r="AI2815" s="6">
        <v>1.2243586632339272</v>
      </c>
      <c r="AJ2815" s="6">
        <v>13.801334137117385</v>
      </c>
      <c r="AK2815" s="6">
        <v>0</v>
      </c>
      <c r="AL2815" s="6">
        <v>7.6291372312129333</v>
      </c>
      <c r="AM2815" s="6">
        <v>9.3641884374669374E-2</v>
      </c>
      <c r="AN2815" s="6">
        <v>4.3356798751690722</v>
      </c>
      <c r="AO2815" s="6">
        <v>0.97257773040026596</v>
      </c>
      <c r="AP2815" s="6">
        <v>2.3805023072990239</v>
      </c>
      <c r="AQ2815" s="6">
        <v>4.1792198248457737</v>
      </c>
      <c r="AR2815" s="6">
        <v>100</v>
      </c>
      <c r="AS2815" s="6"/>
      <c r="AT2815" s="6">
        <v>0.36236908902321879</v>
      </c>
      <c r="AU2815" s="6" t="s">
        <v>2564</v>
      </c>
      <c r="AV2815" s="6" t="s">
        <v>2564</v>
      </c>
      <c r="AW2815" s="6"/>
      <c r="AX2815" s="6">
        <v>-0.16005158808588177</v>
      </c>
      <c r="AY2815" s="6">
        <v>0.40367735680175154</v>
      </c>
      <c r="AZ2815" s="6">
        <f>LOG(Tabella1[[#This Row],[SiO2]]/Tabella1[[#This Row],[Al2O3]])</f>
        <v>0.44479264608367763</v>
      </c>
      <c r="BA2815" s="6">
        <f>LOG((Tabella1[[#This Row],[FeO]]*0.8998+Tabella1[[#This Row],[Fe2O3]])/Tabella1[[#This Row],[K2O]])</f>
        <v>9.7902070050299647E-2</v>
      </c>
      <c r="BB2815" s="6">
        <f>Tabella1[[#This Row],[Log SiO2/Al2O3]]/Tabella1[[#This Row],[Log (FeO3/K2O)]]</f>
        <v>4.5432404632011787</v>
      </c>
    </row>
    <row r="2816" spans="1:54" hidden="1">
      <c r="A2816" s="19" t="s">
        <v>3488</v>
      </c>
      <c r="B2816" s="19" t="s">
        <v>3882</v>
      </c>
      <c r="C2816" s="19" t="s">
        <v>3912</v>
      </c>
      <c r="D2816" s="19" t="s">
        <v>1830</v>
      </c>
      <c r="E2816" s="19" t="s">
        <v>2776</v>
      </c>
      <c r="F2816" s="19" t="s">
        <v>1090</v>
      </c>
      <c r="G2816" s="12" t="s">
        <v>1073</v>
      </c>
      <c r="H2816" s="12"/>
      <c r="I2816" s="6">
        <v>72.082999999999998</v>
      </c>
      <c r="J2816" s="6">
        <v>0.76700000000000002</v>
      </c>
      <c r="K2816" s="6">
        <v>12.484999999999999</v>
      </c>
      <c r="L2816" s="6"/>
      <c r="M2816" s="6">
        <v>6.52</v>
      </c>
      <c r="N2816" s="6">
        <v>7.2999999999999995E-2</v>
      </c>
      <c r="O2816" s="6">
        <v>1.913</v>
      </c>
      <c r="P2816" s="6">
        <v>1.095</v>
      </c>
      <c r="Q2816" s="6">
        <v>1.6240000000000001</v>
      </c>
      <c r="R2816" s="6">
        <v>2.677</v>
      </c>
      <c r="S2816" s="6">
        <v>4.2000000000000003E-2</v>
      </c>
      <c r="T2816" s="6">
        <v>2.1065675340767833</v>
      </c>
      <c r="U2816" s="6">
        <v>99.236999999999981</v>
      </c>
      <c r="V2816" s="12"/>
      <c r="W2816" s="6">
        <v>72.63722200388969</v>
      </c>
      <c r="X2816" s="6">
        <v>0.77289720567933351</v>
      </c>
      <c r="Y2816" s="6">
        <v>12.580992976410011</v>
      </c>
      <c r="Z2816" s="6">
        <v>6.5701300926065898</v>
      </c>
      <c r="AA2816" s="6">
        <v>7.3561272509245559E-2</v>
      </c>
      <c r="AB2816" s="6">
        <v>1.9277084152080377</v>
      </c>
      <c r="AC2816" s="6">
        <v>1.1034190876386833</v>
      </c>
      <c r="AD2816" s="6">
        <v>1.6364863911645864</v>
      </c>
      <c r="AE2816" s="6">
        <v>2.6975825548938408</v>
      </c>
      <c r="AF2816" s="6">
        <v>100.00000000000001</v>
      </c>
      <c r="AG2816" s="6"/>
      <c r="AH2816" s="6">
        <v>77.626978952286578</v>
      </c>
      <c r="AI2816" s="6">
        <v>0.62119881753981132</v>
      </c>
      <c r="AJ2816" s="6">
        <v>7.9254869128869307</v>
      </c>
      <c r="AK2816" s="6">
        <v>0</v>
      </c>
      <c r="AL2816" s="6">
        <v>5.8722273169735519</v>
      </c>
      <c r="AM2816" s="6">
        <v>6.6590720164651646E-2</v>
      </c>
      <c r="AN2816" s="6">
        <v>3.0702693867087216</v>
      </c>
      <c r="AO2816" s="6">
        <v>1.2635375414979639</v>
      </c>
      <c r="AP2816" s="6">
        <v>1.6955729860034723</v>
      </c>
      <c r="AQ2816" s="6">
        <v>1.8389905779108862</v>
      </c>
      <c r="AR2816" s="6">
        <v>100</v>
      </c>
      <c r="AS2816" s="6"/>
      <c r="AT2816" s="6">
        <v>0.34333469594061677</v>
      </c>
      <c r="AU2816" s="6" t="s">
        <v>2564</v>
      </c>
      <c r="AV2816" s="6" t="s">
        <v>2564</v>
      </c>
      <c r="AW2816" s="6"/>
      <c r="AX2816" s="6">
        <v>-6.2131745238546823E-2</v>
      </c>
      <c r="AY2816" s="6">
        <v>0.36896520575494252</v>
      </c>
      <c r="AZ2816" s="6">
        <f>LOG(Tabella1[[#This Row],[SiO2]]/Tabella1[[#This Row],[Al2O3]])</f>
        <v>0.76144430642699712</v>
      </c>
      <c r="BA2816" s="6">
        <f>LOG((Tabella1[[#This Row],[FeO]]*0.8998+Tabella1[[#This Row],[Fe2O3]])/Tabella1[[#This Row],[K2O]])</f>
        <v>0.34074521337453562</v>
      </c>
      <c r="BB2816" s="6">
        <f>Tabella1[[#This Row],[Log SiO2/Al2O3]]/Tabella1[[#This Row],[Log (FeO3/K2O)]]</f>
        <v>2.2346441755882958</v>
      </c>
    </row>
    <row r="2817" spans="1:54" hidden="1">
      <c r="A2817" s="19" t="s">
        <v>3488</v>
      </c>
      <c r="B2817" s="19" t="s">
        <v>3882</v>
      </c>
      <c r="C2817" s="19" t="s">
        <v>3912</v>
      </c>
      <c r="D2817" s="19" t="s">
        <v>1830</v>
      </c>
      <c r="E2817" s="19" t="s">
        <v>2776</v>
      </c>
      <c r="F2817" s="19" t="s">
        <v>1090</v>
      </c>
      <c r="G2817" s="12" t="s">
        <v>1074</v>
      </c>
      <c r="H2817" s="12"/>
      <c r="I2817" s="6">
        <v>60.841894262089703</v>
      </c>
      <c r="J2817" s="6">
        <v>1.163618140816838</v>
      </c>
      <c r="K2817" s="6">
        <v>20.870959659233279</v>
      </c>
      <c r="L2817" s="6"/>
      <c r="M2817" s="6">
        <v>6.77</v>
      </c>
      <c r="N2817" s="6">
        <v>7.9178150839388631E-2</v>
      </c>
      <c r="O2817" s="6">
        <v>2.1678777248809822</v>
      </c>
      <c r="P2817" s="6">
        <v>0.86995740415935863</v>
      </c>
      <c r="Q2817" s="6">
        <v>1.9503883738411425</v>
      </c>
      <c r="R2817" s="6">
        <v>4.4810824354798298</v>
      </c>
      <c r="S2817" s="6">
        <v>5.1115008769731893E-2</v>
      </c>
      <c r="T2817" s="6">
        <v>2.9844673247708604</v>
      </c>
      <c r="U2817" s="6">
        <v>99.194956151340506</v>
      </c>
      <c r="V2817" s="12"/>
      <c r="W2817" s="6">
        <v>61.335673327244564</v>
      </c>
      <c r="X2817" s="6">
        <v>1.1730618027004522</v>
      </c>
      <c r="Y2817" s="6">
        <v>21.040343651536794</v>
      </c>
      <c r="Z2817" s="6">
        <v>6.8249437901571275</v>
      </c>
      <c r="AA2817" s="6">
        <v>7.9820742819410609E-2</v>
      </c>
      <c r="AB2817" s="6">
        <v>2.1854717306124702</v>
      </c>
      <c r="AC2817" s="6">
        <v>0.87701778186390389</v>
      </c>
      <c r="AD2817" s="6">
        <v>1.9662172851464939</v>
      </c>
      <c r="AE2817" s="6">
        <v>4.5174498879187954</v>
      </c>
      <c r="AF2817" s="6">
        <v>100.00000000000001</v>
      </c>
      <c r="AG2817" s="6"/>
      <c r="AH2817" s="6">
        <v>68.606250036159693</v>
      </c>
      <c r="AI2817" s="6">
        <v>0.98679482385375328</v>
      </c>
      <c r="AJ2817" s="6">
        <v>13.872698515409599</v>
      </c>
      <c r="AK2817" s="6">
        <v>0</v>
      </c>
      <c r="AL2817" s="6">
        <v>6.3844730050739873</v>
      </c>
      <c r="AM2817" s="6">
        <v>7.5627079496852254E-2</v>
      </c>
      <c r="AN2817" s="6">
        <v>3.6431530657251443</v>
      </c>
      <c r="AO2817" s="6">
        <v>1.0511220401532653</v>
      </c>
      <c r="AP2817" s="6">
        <v>2.1322233076329309</v>
      </c>
      <c r="AQ2817" s="6">
        <v>3.2232588919635639</v>
      </c>
      <c r="AR2817" s="6">
        <v>100</v>
      </c>
      <c r="AS2817" s="6"/>
      <c r="AT2817" s="6">
        <v>0.36331161932076417</v>
      </c>
      <c r="AU2817" s="6" t="s">
        <v>2564</v>
      </c>
      <c r="AV2817" s="6" t="s">
        <v>2564</v>
      </c>
      <c r="AW2817" s="6"/>
      <c r="AX2817" s="6">
        <v>0.10855212558317175</v>
      </c>
      <c r="AY2817" s="6">
        <v>0.40296660408920421</v>
      </c>
      <c r="AZ2817" s="6">
        <f>LOG(Tabella1[[#This Row],[SiO2]]/Tabella1[[#This Row],[Al2O3]])</f>
        <v>0.46466030834606853</v>
      </c>
      <c r="BA2817" s="6">
        <f>LOG((Tabella1[[#This Row],[FeO]]*0.8998+Tabella1[[#This Row],[Fe2O3]])/Tabella1[[#This Row],[K2O]])</f>
        <v>0.13335172410272136</v>
      </c>
      <c r="BB2817" s="6">
        <f>Tabella1[[#This Row],[Log SiO2/Al2O3]]/Tabella1[[#This Row],[Log (FeO3/K2O)]]</f>
        <v>3.4844716967299112</v>
      </c>
    </row>
    <row r="2818" spans="1:54" hidden="1">
      <c r="A2818" s="19" t="s">
        <v>3488</v>
      </c>
      <c r="B2818" s="19" t="s">
        <v>3882</v>
      </c>
      <c r="C2818" s="19" t="s">
        <v>3912</v>
      </c>
      <c r="D2818" s="19" t="s">
        <v>1830</v>
      </c>
      <c r="E2818" s="19" t="s">
        <v>2776</v>
      </c>
      <c r="F2818" s="19" t="s">
        <v>1090</v>
      </c>
      <c r="G2818" s="12" t="s">
        <v>1075</v>
      </c>
      <c r="H2818" s="12"/>
      <c r="I2818" s="6">
        <v>69.052000000000007</v>
      </c>
      <c r="J2818" s="6">
        <v>0.80700000000000005</v>
      </c>
      <c r="K2818" s="6">
        <v>15.16</v>
      </c>
      <c r="L2818" s="6"/>
      <c r="M2818" s="6">
        <v>5.83</v>
      </c>
      <c r="N2818" s="6">
        <v>4.3999999999999997E-2</v>
      </c>
      <c r="O2818" s="6">
        <v>1.712</v>
      </c>
      <c r="P2818" s="6">
        <v>1.883</v>
      </c>
      <c r="Q2818" s="6">
        <v>2.3239999999999998</v>
      </c>
      <c r="R2818" s="6">
        <v>2.476</v>
      </c>
      <c r="S2818" s="6">
        <v>6.0999999999999999E-2</v>
      </c>
      <c r="T2818" s="6">
        <v>1.7338831338630518</v>
      </c>
      <c r="U2818" s="6">
        <v>99.287999999999997</v>
      </c>
      <c r="V2818" s="12"/>
      <c r="W2818" s="6">
        <v>69.547175892353565</v>
      </c>
      <c r="X2818" s="6">
        <v>0.81278704375151078</v>
      </c>
      <c r="Y2818" s="6">
        <v>15.268713238256387</v>
      </c>
      <c r="Z2818" s="6">
        <v>5.8718072677463535</v>
      </c>
      <c r="AA2818" s="6">
        <v>4.4315526549029087E-2</v>
      </c>
      <c r="AB2818" s="6">
        <v>1.7242768511804045</v>
      </c>
      <c r="AC2818" s="6">
        <v>1.8965031020868586</v>
      </c>
      <c r="AD2818" s="6">
        <v>2.3406655386350819</v>
      </c>
      <c r="AE2818" s="6">
        <v>2.4937555394408188</v>
      </c>
      <c r="AF2818" s="6">
        <v>99.999999999999986</v>
      </c>
      <c r="AG2818" s="6"/>
      <c r="AH2818" s="6">
        <v>75.108999390668771</v>
      </c>
      <c r="AI2818" s="6">
        <v>0.66015311040590818</v>
      </c>
      <c r="AJ2818" s="6">
        <v>9.7201393363410293</v>
      </c>
      <c r="AK2818" s="6">
        <v>0</v>
      </c>
      <c r="AL2818" s="6">
        <v>5.3034649225323811</v>
      </c>
      <c r="AM2818" s="6">
        <v>4.0539595478927347E-2</v>
      </c>
      <c r="AN2818" s="6">
        <v>2.7752438911475141</v>
      </c>
      <c r="AO2818" s="6">
        <v>2.1946245521280576</v>
      </c>
      <c r="AP2818" s="6">
        <v>2.4507695192039023</v>
      </c>
      <c r="AQ2818" s="6">
        <v>1.7179782292291939</v>
      </c>
      <c r="AR2818" s="6">
        <v>99.999999999999986</v>
      </c>
      <c r="AS2818" s="6"/>
      <c r="AT2818" s="6">
        <v>0.34352567410872875</v>
      </c>
      <c r="AU2818" s="6" t="s">
        <v>2564</v>
      </c>
      <c r="AV2818" s="6" t="s">
        <v>2564</v>
      </c>
      <c r="AW2818" s="6"/>
      <c r="AX2818" s="6">
        <v>1.9420741882575983E-3</v>
      </c>
      <c r="AY2818" s="6">
        <v>0.37409490501267417</v>
      </c>
      <c r="AZ2818" s="6">
        <f>LOG(Tabella1[[#This Row],[SiO2]]/Tabella1[[#This Row],[Al2O3]])</f>
        <v>0.65847706056698496</v>
      </c>
      <c r="BA2818" s="6">
        <f>LOG((Tabella1[[#This Row],[FeO]]*0.8998+Tabella1[[#This Row],[Fe2O3]])/Tabella1[[#This Row],[K2O]])</f>
        <v>0.32606390324048179</v>
      </c>
      <c r="BB2818" s="6">
        <f>Tabella1[[#This Row],[Log SiO2/Al2O3]]/Tabella1[[#This Row],[Log (FeO3/K2O)]]</f>
        <v>2.0194724225003791</v>
      </c>
    </row>
    <row r="2819" spans="1:54" hidden="1">
      <c r="A2819" s="19" t="s">
        <v>3488</v>
      </c>
      <c r="B2819" s="19" t="s">
        <v>3882</v>
      </c>
      <c r="C2819" s="19" t="s">
        <v>3912</v>
      </c>
      <c r="D2819" s="19" t="s">
        <v>1830</v>
      </c>
      <c r="E2819" s="19" t="s">
        <v>2770</v>
      </c>
      <c r="F2819" s="19" t="s">
        <v>1090</v>
      </c>
      <c r="G2819" s="12" t="s">
        <v>1076</v>
      </c>
      <c r="H2819" s="12"/>
      <c r="I2819" s="6">
        <v>44.195117060209554</v>
      </c>
      <c r="J2819" s="6">
        <v>1.6744372587356491</v>
      </c>
      <c r="K2819" s="6">
        <v>30.802626961447832</v>
      </c>
      <c r="L2819" s="6"/>
      <c r="M2819" s="6">
        <v>11.2</v>
      </c>
      <c r="N2819" s="6">
        <v>0.34591667919987962</v>
      </c>
      <c r="O2819" s="6">
        <v>3.316789492154208</v>
      </c>
      <c r="P2819" s="6">
        <v>0.99764375595327603</v>
      </c>
      <c r="Q2819" s="6">
        <v>1.3495763774001102</v>
      </c>
      <c r="R2819" s="6">
        <v>4.7265252920238625</v>
      </c>
      <c r="S2819" s="6">
        <v>0.14939589913270163</v>
      </c>
      <c r="T2819" s="6">
        <v>4.0936415975009623</v>
      </c>
      <c r="U2819" s="6">
        <v>98.608632877124379</v>
      </c>
      <c r="V2819" s="12"/>
      <c r="W2819" s="6">
        <v>44.818709854015346</v>
      </c>
      <c r="X2819" s="6">
        <v>1.6980635567903624</v>
      </c>
      <c r="Y2819" s="6">
        <v>31.237251813267502</v>
      </c>
      <c r="Z2819" s="6">
        <v>11.35803192196798</v>
      </c>
      <c r="AA2819" s="6">
        <v>0.35079756113333843</v>
      </c>
      <c r="AB2819" s="6">
        <v>3.3635893687799521</v>
      </c>
      <c r="AC2819" s="6">
        <v>1.0117205023990483</v>
      </c>
      <c r="AD2819" s="6">
        <v>1.3686188906825321</v>
      </c>
      <c r="AE2819" s="6">
        <v>4.7932165309639343</v>
      </c>
      <c r="AF2819" s="6">
        <v>99.999999999999972</v>
      </c>
      <c r="AG2819" s="6"/>
      <c r="AH2819" s="6">
        <v>52.820680945225895</v>
      </c>
      <c r="AI2819" s="6">
        <v>1.5050606837707095</v>
      </c>
      <c r="AJ2819" s="6">
        <v>21.700764711677206</v>
      </c>
      <c r="AK2819" s="6">
        <v>0</v>
      </c>
      <c r="AL2819" s="6">
        <v>11.194975857264987</v>
      </c>
      <c r="AM2819" s="6">
        <v>0.35019684576560012</v>
      </c>
      <c r="AN2819" s="6">
        <v>5.9078477758603212</v>
      </c>
      <c r="AO2819" s="6">
        <v>1.2776132139086305</v>
      </c>
      <c r="AP2819" s="6">
        <v>1.5637877513162879</v>
      </c>
      <c r="AQ2819" s="6">
        <v>3.6034872894801513</v>
      </c>
      <c r="AR2819" s="6">
        <v>99.999999999999972</v>
      </c>
      <c r="AS2819" s="6"/>
      <c r="AT2819" s="6">
        <v>0.34543113479915721</v>
      </c>
      <c r="AU2819" s="6" t="s">
        <v>2564</v>
      </c>
      <c r="AV2819" s="6" t="s">
        <v>2564</v>
      </c>
      <c r="AW2819" s="6"/>
      <c r="AX2819" s="6">
        <v>0.3473361019622388</v>
      </c>
      <c r="AY2819" s="6">
        <v>0.37876250556204116</v>
      </c>
      <c r="AZ2819" s="6">
        <f>LOG(Tabella1[[#This Row],[SiO2]]/Tabella1[[#This Row],[Al2O3]])</f>
        <v>0.15678653224584058</v>
      </c>
      <c r="BA2819" s="6">
        <f>LOG((Tabella1[[#This Row],[FeO]]*0.8998+Tabella1[[#This Row],[Fe2O3]])/Tabella1[[#This Row],[K2O]])</f>
        <v>0.32882202531849664</v>
      </c>
      <c r="BB2819" s="6">
        <f>Tabella1[[#This Row],[Log SiO2/Al2O3]]/Tabella1[[#This Row],[Log (FeO3/K2O)]]</f>
        <v>0.4768127442009924</v>
      </c>
    </row>
    <row r="2820" spans="1:54" hidden="1">
      <c r="A2820" s="19" t="s">
        <v>3488</v>
      </c>
      <c r="B2820" s="19" t="s">
        <v>3882</v>
      </c>
      <c r="C2820" s="19" t="s">
        <v>3912</v>
      </c>
      <c r="D2820" s="19" t="s">
        <v>1830</v>
      </c>
      <c r="E2820" s="19" t="s">
        <v>2770</v>
      </c>
      <c r="F2820" s="19" t="s">
        <v>1090</v>
      </c>
      <c r="G2820" s="12" t="s">
        <v>1077</v>
      </c>
      <c r="H2820" s="12"/>
      <c r="I2820" s="6">
        <v>59.193692204422263</v>
      </c>
      <c r="J2820" s="6">
        <v>1.0880346247482793</v>
      </c>
      <c r="K2820" s="6">
        <v>20.171721118491579</v>
      </c>
      <c r="L2820" s="6"/>
      <c r="M2820" s="6">
        <v>9.49</v>
      </c>
      <c r="N2820" s="6">
        <v>0.15529039303497541</v>
      </c>
      <c r="O2820" s="6">
        <v>3.011631751375071</v>
      </c>
      <c r="P2820" s="6">
        <v>0.94176109324436685</v>
      </c>
      <c r="Q2820" s="6">
        <v>1.0950477392724394</v>
      </c>
      <c r="R2820" s="6">
        <v>3.6828869986875459</v>
      </c>
      <c r="S2820" s="6">
        <v>0.11421357939346578</v>
      </c>
      <c r="T2820" s="6">
        <v>2.3376071403272909</v>
      </c>
      <c r="U2820" s="6">
        <v>98.830065923276536</v>
      </c>
      <c r="V2820" s="12"/>
      <c r="W2820" s="6">
        <v>59.894417403682944</v>
      </c>
      <c r="X2820" s="6">
        <v>1.1009145998070455</v>
      </c>
      <c r="Y2820" s="6">
        <v>20.410510637675007</v>
      </c>
      <c r="Z2820" s="6">
        <v>9.6023410602268022</v>
      </c>
      <c r="AA2820" s="6">
        <v>0.15712869518424685</v>
      </c>
      <c r="AB2820" s="6">
        <v>3.0472829530570711</v>
      </c>
      <c r="AC2820" s="6">
        <v>0.95290950627865834</v>
      </c>
      <c r="AD2820" s="6">
        <v>1.1080107344282697</v>
      </c>
      <c r="AE2820" s="6">
        <v>3.7264844096599448</v>
      </c>
      <c r="AF2820" s="6">
        <v>100</v>
      </c>
      <c r="AG2820" s="6"/>
      <c r="AH2820" s="6">
        <v>66.564007761847193</v>
      </c>
      <c r="AI2820" s="6">
        <v>0.92015750691372822</v>
      </c>
      <c r="AJ2820" s="6">
        <v>13.371020746429583</v>
      </c>
      <c r="AK2820" s="6">
        <v>0</v>
      </c>
      <c r="AL2820" s="6">
        <v>8.9249476339053313</v>
      </c>
      <c r="AM2820" s="6">
        <v>0.14791752847415823</v>
      </c>
      <c r="AN2820" s="6">
        <v>5.0471659028881986</v>
      </c>
      <c r="AO2820" s="6">
        <v>1.1347468250148838</v>
      </c>
      <c r="AP2820" s="6">
        <v>1.1938443754658385</v>
      </c>
      <c r="AQ2820" s="6">
        <v>2.6418230649654912</v>
      </c>
      <c r="AR2820" s="6">
        <v>100.00000000000001</v>
      </c>
      <c r="AS2820" s="6"/>
      <c r="AT2820" s="6">
        <v>0.36123138346945294</v>
      </c>
      <c r="AU2820" s="6" t="s">
        <v>2564</v>
      </c>
      <c r="AV2820" s="6" t="s">
        <v>2564</v>
      </c>
      <c r="AW2820" s="6"/>
      <c r="AX2820" s="6">
        <v>0.20172231818504899</v>
      </c>
      <c r="AY2820" s="6">
        <v>0.38669804673979419</v>
      </c>
      <c r="AZ2820" s="6">
        <f>LOG(Tabella1[[#This Row],[SiO2]]/Tabella1[[#This Row],[Al2O3]])</f>
        <v>0.46753247467272752</v>
      </c>
      <c r="BA2820" s="6">
        <f>LOG((Tabella1[[#This Row],[FeO]]*0.8998+Tabella1[[#This Row],[Fe2O3]])/Tabella1[[#This Row],[K2O]])</f>
        <v>0.36522380757144485</v>
      </c>
      <c r="BB2820" s="6">
        <f>Tabella1[[#This Row],[Log SiO2/Al2O3]]/Tabella1[[#This Row],[Log (FeO3/K2O)]]</f>
        <v>1.2801259528550015</v>
      </c>
    </row>
    <row r="2821" spans="1:54" hidden="1">
      <c r="A2821" s="19" t="s">
        <v>3488</v>
      </c>
      <c r="B2821" s="19" t="s">
        <v>3882</v>
      </c>
      <c r="C2821" s="19" t="s">
        <v>3912</v>
      </c>
      <c r="D2821" s="19" t="s">
        <v>1830</v>
      </c>
      <c r="E2821" s="19" t="s">
        <v>2770</v>
      </c>
      <c r="F2821" s="19" t="s">
        <v>1090</v>
      </c>
      <c r="G2821" s="12" t="s">
        <v>1078</v>
      </c>
      <c r="H2821" s="12"/>
      <c r="I2821" s="6">
        <v>60.462969466491415</v>
      </c>
      <c r="J2821" s="6">
        <v>1.0736396383740883</v>
      </c>
      <c r="K2821" s="6">
        <v>21.954425502453315</v>
      </c>
      <c r="L2821" s="6"/>
      <c r="M2821" s="6">
        <v>5.63</v>
      </c>
      <c r="N2821" s="6">
        <v>5.0170076559536834E-2</v>
      </c>
      <c r="O2821" s="6">
        <v>1.9054595077312089</v>
      </c>
      <c r="P2821" s="6">
        <v>0.41340143085058345</v>
      </c>
      <c r="Q2821" s="6">
        <v>1.142874344026249</v>
      </c>
      <c r="R2821" s="6">
        <v>6.6946950161045944</v>
      </c>
      <c r="S2821" s="6">
        <v>4.0136061247629466E-2</v>
      </c>
      <c r="T2821" s="6">
        <v>3.2435970869814237</v>
      </c>
      <c r="U2821" s="6">
        <v>99.327634982590993</v>
      </c>
      <c r="V2821" s="12"/>
      <c r="W2821" s="6">
        <v>60.872253202332537</v>
      </c>
      <c r="X2821" s="6">
        <v>1.08090728080082</v>
      </c>
      <c r="Y2821" s="6">
        <v>22.1030386017962</v>
      </c>
      <c r="Z2821" s="6">
        <v>5.6681103914200328</v>
      </c>
      <c r="AA2821" s="6">
        <v>5.0509686018729905E-2</v>
      </c>
      <c r="AB2821" s="6">
        <v>1.9183578749913617</v>
      </c>
      <c r="AC2821" s="6">
        <v>0.41619981279433438</v>
      </c>
      <c r="AD2821" s="6">
        <v>1.1506106475066671</v>
      </c>
      <c r="AE2821" s="6">
        <v>6.7400125023393169</v>
      </c>
      <c r="AF2821" s="6">
        <v>99.999999999999986</v>
      </c>
      <c r="AG2821" s="6"/>
      <c r="AH2821" s="6">
        <v>68.989328691564083</v>
      </c>
      <c r="AI2821" s="6">
        <v>0.92131132217227518</v>
      </c>
      <c r="AJ2821" s="6">
        <v>14.766313968427802</v>
      </c>
      <c r="AK2821" s="6">
        <v>0</v>
      </c>
      <c r="AL2821" s="6">
        <v>5.3724981288774414</v>
      </c>
      <c r="AM2821" s="6">
        <v>4.8489558532789849E-2</v>
      </c>
      <c r="AN2821" s="6">
        <v>3.2402151721816943</v>
      </c>
      <c r="AO2821" s="6">
        <v>0.50542721266556268</v>
      </c>
      <c r="AP2821" s="6">
        <v>1.2642750347073413</v>
      </c>
      <c r="AQ2821" s="6">
        <v>4.8727546521471536</v>
      </c>
      <c r="AR2821" s="6">
        <v>100</v>
      </c>
      <c r="AS2821" s="6"/>
      <c r="AT2821" s="6">
        <v>0.37621305376358383</v>
      </c>
      <c r="AU2821" s="6" t="s">
        <v>2564</v>
      </c>
      <c r="AV2821" s="6" t="s">
        <v>2564</v>
      </c>
      <c r="AW2821" s="6"/>
      <c r="AX2821" s="6">
        <v>-0.25382088448858714</v>
      </c>
      <c r="AY2821" s="6">
        <v>0.42127757476155664</v>
      </c>
      <c r="AZ2821" s="6">
        <f>LOG(Tabella1[[#This Row],[SiO2]]/Tabella1[[#This Row],[Al2O3]])</f>
        <v>0.43996739541477453</v>
      </c>
      <c r="BA2821" s="6">
        <f>LOG((Tabella1[[#This Row],[FeO]]*0.8998+Tabella1[[#This Row],[Fe2O3]])/Tabella1[[#This Row],[K2O]])</f>
        <v>-0.12107641337440578</v>
      </c>
      <c r="BB2821" s="6">
        <f>Tabella1[[#This Row],[Log SiO2/Al2O3]]/Tabella1[[#This Row],[Log (FeO3/K2O)]]</f>
        <v>-3.6337993763843914</v>
      </c>
    </row>
    <row r="2822" spans="1:54" hidden="1">
      <c r="A2822" s="19" t="s">
        <v>3488</v>
      </c>
      <c r="B2822" s="19" t="s">
        <v>3882</v>
      </c>
      <c r="C2822" s="19" t="s">
        <v>3912</v>
      </c>
      <c r="D2822" s="19" t="s">
        <v>1830</v>
      </c>
      <c r="E2822" s="19" t="s">
        <v>2770</v>
      </c>
      <c r="F2822" s="19" t="s">
        <v>1090</v>
      </c>
      <c r="G2822" s="12" t="s">
        <v>1079</v>
      </c>
      <c r="H2822" s="12"/>
      <c r="I2822" s="6">
        <v>62.081000000000003</v>
      </c>
      <c r="J2822" s="6">
        <v>0.78700000000000003</v>
      </c>
      <c r="K2822" s="6">
        <v>16.861000000000001</v>
      </c>
      <c r="L2822" s="6"/>
      <c r="M2822" s="6">
        <v>9.2200000000000006</v>
      </c>
      <c r="N2822" s="6">
        <v>8.2000000000000003E-2</v>
      </c>
      <c r="O2822" s="6">
        <v>2.903</v>
      </c>
      <c r="P2822" s="6">
        <v>1.0680000000000001</v>
      </c>
      <c r="Q2822" s="6">
        <v>2.3620000000000001</v>
      </c>
      <c r="R2822" s="6">
        <v>3.5339999999999998</v>
      </c>
      <c r="S2822" s="6">
        <v>7.6999999999999999E-2</v>
      </c>
      <c r="T2822" s="6">
        <v>1.9319830653336423</v>
      </c>
      <c r="U2822" s="6">
        <v>98.897999999999996</v>
      </c>
      <c r="V2822" s="12"/>
      <c r="W2822" s="6">
        <v>62.772755768569645</v>
      </c>
      <c r="X2822" s="6">
        <v>0.79576937855163921</v>
      </c>
      <c r="Y2822" s="6">
        <v>17.048878642641917</v>
      </c>
      <c r="Z2822" s="6">
        <v>9.3227365568565599</v>
      </c>
      <c r="AA2822" s="6">
        <v>8.2913709073995437E-2</v>
      </c>
      <c r="AB2822" s="6">
        <v>2.9353475297781553</v>
      </c>
      <c r="AC2822" s="6">
        <v>1.0799005035491114</v>
      </c>
      <c r="AD2822" s="6">
        <v>2.3883192784485026</v>
      </c>
      <c r="AE2822" s="6">
        <v>3.5733786325304857</v>
      </c>
      <c r="AF2822" s="6">
        <v>100.00000000000001</v>
      </c>
      <c r="AG2822" s="6"/>
      <c r="AH2822" s="6">
        <v>68.643371981594115</v>
      </c>
      <c r="AI2822" s="6">
        <v>0.65444034126603634</v>
      </c>
      <c r="AJ2822" s="6">
        <v>10.989572754478274</v>
      </c>
      <c r="AK2822" s="6">
        <v>0</v>
      </c>
      <c r="AL2822" s="6">
        <v>8.5260182510538982</v>
      </c>
      <c r="AM2822" s="6">
        <v>7.6800629124936862E-2</v>
      </c>
      <c r="AN2822" s="6">
        <v>4.7837516142951291</v>
      </c>
      <c r="AO2822" s="6">
        <v>1.2653345223225068</v>
      </c>
      <c r="AP2822" s="6">
        <v>2.5320392338107842</v>
      </c>
      <c r="AQ2822" s="6">
        <v>2.492629621828848</v>
      </c>
      <c r="AR2822" s="6">
        <v>100</v>
      </c>
      <c r="AS2822" s="6"/>
      <c r="AT2822" s="6">
        <v>0.35941655360617936</v>
      </c>
      <c r="AU2822" s="6" t="s">
        <v>2564</v>
      </c>
      <c r="AV2822" s="6" t="s">
        <v>2564</v>
      </c>
      <c r="AW2822" s="6"/>
      <c r="AX2822" s="6">
        <v>-1.3255083721922131E-2</v>
      </c>
      <c r="AY2822" s="6">
        <v>0.37800292795155488</v>
      </c>
      <c r="AZ2822" s="6">
        <f>LOG(Tabella1[[#This Row],[SiO2]]/Tabella1[[#This Row],[Al2O3]])</f>
        <v>0.5660753755258402</v>
      </c>
      <c r="BA2822" s="6">
        <f>LOG((Tabella1[[#This Row],[FeO]]*0.8998+Tabella1[[#This Row],[Fe2O3]])/Tabella1[[#This Row],[K2O]])</f>
        <v>0.37061036471243225</v>
      </c>
      <c r="BB2822" s="6">
        <f>Tabella1[[#This Row],[Log SiO2/Al2O3]]/Tabella1[[#This Row],[Log (FeO3/K2O)]]</f>
        <v>1.5274137731282156</v>
      </c>
    </row>
    <row r="2823" spans="1:54" hidden="1">
      <c r="A2823" s="19" t="s">
        <v>3488</v>
      </c>
      <c r="B2823" s="19" t="s">
        <v>3882</v>
      </c>
      <c r="C2823" s="19" t="s">
        <v>3912</v>
      </c>
      <c r="D2823" s="19" t="s">
        <v>1830</v>
      </c>
      <c r="E2823" s="19" t="s">
        <v>2770</v>
      </c>
      <c r="F2823" s="19" t="s">
        <v>1090</v>
      </c>
      <c r="G2823" s="12" t="s">
        <v>1080</v>
      </c>
      <c r="H2823" s="12"/>
      <c r="I2823" s="6">
        <v>59.23</v>
      </c>
      <c r="J2823" s="6">
        <v>0.997</v>
      </c>
      <c r="K2823" s="6">
        <v>20.786999999999999</v>
      </c>
      <c r="L2823" s="6"/>
      <c r="M2823" s="6">
        <v>8.0399999999999991</v>
      </c>
      <c r="N2823" s="6">
        <v>6.8000000000000005E-2</v>
      </c>
      <c r="O2823" s="6">
        <v>2.9550000000000001</v>
      </c>
      <c r="P2823" s="6">
        <v>0.94399999999999995</v>
      </c>
      <c r="Q2823" s="6">
        <v>1.496</v>
      </c>
      <c r="R2823" s="6">
        <v>4.4050000000000002</v>
      </c>
      <c r="S2823" s="6">
        <v>0.182</v>
      </c>
      <c r="T2823" s="6">
        <v>2.6375535506288128</v>
      </c>
      <c r="U2823" s="6">
        <v>98.921999999999997</v>
      </c>
      <c r="V2823" s="12"/>
      <c r="W2823" s="6">
        <v>59.875457431107336</v>
      </c>
      <c r="X2823" s="6">
        <v>1.0078647823537739</v>
      </c>
      <c r="Y2823" s="6">
        <v>21.013525808212531</v>
      </c>
      <c r="Z2823" s="6">
        <v>8.1276156972159885</v>
      </c>
      <c r="AA2823" s="6">
        <v>6.8741028284911354E-2</v>
      </c>
      <c r="AB2823" s="6">
        <v>2.9872020379693094</v>
      </c>
      <c r="AC2823" s="6">
        <v>0.95428721619053392</v>
      </c>
      <c r="AD2823" s="6">
        <v>1.5123026222680496</v>
      </c>
      <c r="AE2823" s="6">
        <v>4.4530033763975663</v>
      </c>
      <c r="AF2823" s="6">
        <v>99.999999999999986</v>
      </c>
      <c r="AG2823" s="6"/>
      <c r="AH2823" s="6">
        <v>66.724910387188132</v>
      </c>
      <c r="AI2823" s="6">
        <v>0.84468902132448542</v>
      </c>
      <c r="AJ2823" s="6">
        <v>13.803704618201662</v>
      </c>
      <c r="AK2823" s="6">
        <v>0</v>
      </c>
      <c r="AL2823" s="6">
        <v>7.5749147029503829</v>
      </c>
      <c r="AM2823" s="6">
        <v>6.4888270544084969E-2</v>
      </c>
      <c r="AN2823" s="6">
        <v>4.9611851187318656</v>
      </c>
      <c r="AO2823" s="6">
        <v>1.1394950945348905</v>
      </c>
      <c r="AP2823" s="6">
        <v>1.6339113596763877</v>
      </c>
      <c r="AQ2823" s="6">
        <v>3.1655084744770967</v>
      </c>
      <c r="AR2823" s="6">
        <v>99.999999999999986</v>
      </c>
      <c r="AS2823" s="6"/>
      <c r="AT2823" s="6">
        <v>0.39575188370397907</v>
      </c>
      <c r="AU2823" s="6" t="s">
        <v>2564</v>
      </c>
      <c r="AV2823" s="6" t="s">
        <v>2564</v>
      </c>
      <c r="AW2823" s="6"/>
      <c r="AX2823" s="6">
        <v>0.13489832953732658</v>
      </c>
      <c r="AY2823" s="6">
        <v>0.42434443571002145</v>
      </c>
      <c r="AZ2823" s="6">
        <f>LOG(Tabella1[[#This Row],[SiO2]]/Tabella1[[#This Row],[Al2O3]])</f>
        <v>0.45474991658787201</v>
      </c>
      <c r="BA2823" s="6">
        <f>LOG((Tabella1[[#This Row],[FeO]]*0.8998+Tabella1[[#This Row],[Fe2O3]])/Tabella1[[#This Row],[K2O]])</f>
        <v>0.21545612482993257</v>
      </c>
      <c r="BB2823" s="6">
        <f>Tabella1[[#This Row],[Log SiO2/Al2O3]]/Tabella1[[#This Row],[Log (FeO3/K2O)]]</f>
        <v>2.1106381493996644</v>
      </c>
    </row>
    <row r="2824" spans="1:54" hidden="1">
      <c r="A2824" s="19" t="s">
        <v>3488</v>
      </c>
      <c r="B2824" s="19" t="s">
        <v>3882</v>
      </c>
      <c r="C2824" s="19" t="s">
        <v>3912</v>
      </c>
      <c r="D2824" s="19" t="s">
        <v>1830</v>
      </c>
      <c r="E2824" s="19" t="s">
        <v>2770</v>
      </c>
      <c r="F2824" s="19" t="s">
        <v>1090</v>
      </c>
      <c r="G2824" s="12" t="s">
        <v>1081</v>
      </c>
      <c r="H2824" s="12"/>
      <c r="I2824" s="6">
        <v>57.707999999999998</v>
      </c>
      <c r="J2824" s="6">
        <v>1.0680000000000001</v>
      </c>
      <c r="K2824" s="6">
        <v>20.744</v>
      </c>
      <c r="L2824" s="6"/>
      <c r="M2824" s="6">
        <v>10.220000000000001</v>
      </c>
      <c r="N2824" s="6">
        <v>0.14499999999999999</v>
      </c>
      <c r="O2824" s="6">
        <v>2.9409999999999998</v>
      </c>
      <c r="P2824" s="6">
        <v>0.78800000000000003</v>
      </c>
      <c r="Q2824" s="6">
        <v>1.145</v>
      </c>
      <c r="R2824" s="6">
        <v>4.032</v>
      </c>
      <c r="S2824" s="6">
        <v>7.0000000000000007E-2</v>
      </c>
      <c r="T2824" s="6">
        <v>2.0680453635757092</v>
      </c>
      <c r="U2824" s="6">
        <v>98.790999999999983</v>
      </c>
      <c r="V2824" s="12"/>
      <c r="W2824" s="6">
        <v>58.414228016722177</v>
      </c>
      <c r="X2824" s="6">
        <v>1.0810701379680339</v>
      </c>
      <c r="Y2824" s="6">
        <v>20.997864177910948</v>
      </c>
      <c r="Z2824" s="6">
        <v>10.345071919506839</v>
      </c>
      <c r="AA2824" s="6">
        <v>0.14677450375034165</v>
      </c>
      <c r="AB2824" s="6">
        <v>2.9769918312396881</v>
      </c>
      <c r="AC2824" s="6">
        <v>0.79764351003633949</v>
      </c>
      <c r="AD2824" s="6">
        <v>1.1590124606492498</v>
      </c>
      <c r="AE2824" s="6">
        <v>4.0813434422163972</v>
      </c>
      <c r="AF2824" s="6">
        <v>100</v>
      </c>
      <c r="AG2824" s="6"/>
      <c r="AH2824" s="6">
        <v>65.318783366295762</v>
      </c>
      <c r="AI2824" s="6">
        <v>0.90913576112057159</v>
      </c>
      <c r="AJ2824" s="6">
        <v>13.840511557727122</v>
      </c>
      <c r="AK2824" s="6">
        <v>0</v>
      </c>
      <c r="AL2824" s="6">
        <v>9.6744969303025989</v>
      </c>
      <c r="AM2824" s="6">
        <v>0.13902121696530989</v>
      </c>
      <c r="AN2824" s="6">
        <v>4.9611089990075303</v>
      </c>
      <c r="AO2824" s="6">
        <v>0.95570196807971863</v>
      </c>
      <c r="AP2824" s="6">
        <v>1.2564875294131981</v>
      </c>
      <c r="AQ2824" s="6">
        <v>2.9112123735474742</v>
      </c>
      <c r="AR2824" s="6">
        <v>100</v>
      </c>
      <c r="AS2824" s="6"/>
      <c r="AT2824" s="6">
        <v>0.33897530604265041</v>
      </c>
      <c r="AU2824" s="6" t="s">
        <v>2564</v>
      </c>
      <c r="AV2824" s="6" t="s">
        <v>2564</v>
      </c>
      <c r="AW2824" s="6"/>
      <c r="AX2824" s="6">
        <v>0.17967452454315508</v>
      </c>
      <c r="AY2824" s="6">
        <v>0.36142642195840441</v>
      </c>
      <c r="AZ2824" s="6">
        <f>LOG(Tabella1[[#This Row],[SiO2]]/Tabella1[[#This Row],[Al2O3]])</f>
        <v>0.44434351936013705</v>
      </c>
      <c r="BA2824" s="6">
        <f>LOG((Tabella1[[#This Row],[FeO]]*0.8998+Tabella1[[#This Row],[Fe2O3]])/Tabella1[[#This Row],[K2O]])</f>
        <v>0.35807636119077313</v>
      </c>
      <c r="BB2824" s="6">
        <f>Tabella1[[#This Row],[Log SiO2/Al2O3]]/Tabella1[[#This Row],[Log (FeO3/K2O)]]</f>
        <v>1.2409183278183593</v>
      </c>
    </row>
    <row r="2825" spans="1:54" hidden="1">
      <c r="A2825" s="19" t="s">
        <v>3488</v>
      </c>
      <c r="B2825" s="19" t="s">
        <v>3882</v>
      </c>
      <c r="C2825" s="19" t="s">
        <v>3912</v>
      </c>
      <c r="D2825" s="19" t="s">
        <v>1830</v>
      </c>
      <c r="E2825" s="19" t="s">
        <v>2770</v>
      </c>
      <c r="F2825" s="19" t="s">
        <v>1090</v>
      </c>
      <c r="G2825" s="12" t="s">
        <v>1082</v>
      </c>
      <c r="H2825" s="12"/>
      <c r="I2825" s="6">
        <v>58.61</v>
      </c>
      <c r="J2825" s="6">
        <v>1.0640000000000001</v>
      </c>
      <c r="K2825" s="6">
        <v>20.327999999999999</v>
      </c>
      <c r="L2825" s="6"/>
      <c r="M2825" s="6">
        <v>9.6199999999999992</v>
      </c>
      <c r="N2825" s="6">
        <v>0.17699999999999999</v>
      </c>
      <c r="O2825" s="6">
        <v>2.7690000000000001</v>
      </c>
      <c r="P2825" s="6">
        <v>0.89100000000000001</v>
      </c>
      <c r="Q2825" s="6">
        <v>1.167</v>
      </c>
      <c r="R2825" s="6">
        <v>4.1619999999999999</v>
      </c>
      <c r="S2825" s="6">
        <v>0.13700000000000001</v>
      </c>
      <c r="T2825" s="6">
        <v>2.0105712543199936</v>
      </c>
      <c r="U2825" s="6">
        <v>98.788000000000025</v>
      </c>
      <c r="V2825" s="12"/>
      <c r="W2825" s="6">
        <v>59.329068307891632</v>
      </c>
      <c r="X2825" s="6">
        <v>1.077053893185407</v>
      </c>
      <c r="Y2825" s="6">
        <v>20.577398064542248</v>
      </c>
      <c r="Z2825" s="6">
        <v>9.7380248613191842</v>
      </c>
      <c r="AA2825" s="6">
        <v>0.17917155929870018</v>
      </c>
      <c r="AB2825" s="6">
        <v>2.8029720208932254</v>
      </c>
      <c r="AC2825" s="6">
        <v>0.90193140867311805</v>
      </c>
      <c r="AD2825" s="6">
        <v>1.181317568935498</v>
      </c>
      <c r="AE2825" s="6">
        <v>4.2130623152609621</v>
      </c>
      <c r="AF2825" s="6">
        <v>99.999999999999972</v>
      </c>
      <c r="AG2825" s="6"/>
      <c r="AH2825" s="6">
        <v>66.215529883721985</v>
      </c>
      <c r="AI2825" s="6">
        <v>0.90403488640754792</v>
      </c>
      <c r="AJ2825" s="6">
        <v>13.537559056874841</v>
      </c>
      <c r="AK2825" s="6">
        <v>0</v>
      </c>
      <c r="AL2825" s="6">
        <v>9.0894716831029143</v>
      </c>
      <c r="AM2825" s="6">
        <v>0.16938401527025734</v>
      </c>
      <c r="AN2825" s="6">
        <v>4.6622201144824915</v>
      </c>
      <c r="AO2825" s="6">
        <v>1.0785990675704804</v>
      </c>
      <c r="AP2825" s="6">
        <v>1.2782318229589724</v>
      </c>
      <c r="AQ2825" s="6">
        <v>2.9994492247590947</v>
      </c>
      <c r="AR2825" s="6">
        <v>99.999999999999972</v>
      </c>
      <c r="AS2825" s="6"/>
      <c r="AT2825" s="6">
        <v>0.33902883973164005</v>
      </c>
      <c r="AU2825" s="6" t="s">
        <v>2564</v>
      </c>
      <c r="AV2825" s="6" t="s">
        <v>2564</v>
      </c>
      <c r="AW2825" s="6"/>
      <c r="AX2825" s="6">
        <v>0.15744440667912499</v>
      </c>
      <c r="AY2825" s="6">
        <v>0.36288485493617256</v>
      </c>
      <c r="AZ2825" s="6">
        <f>LOG(Tabella1[[#This Row],[SiO2]]/Tabella1[[#This Row],[Al2O3]])</f>
        <v>0.45987706933930594</v>
      </c>
      <c r="BA2825" s="6">
        <f>LOG((Tabella1[[#This Row],[FeO]]*0.8998+Tabella1[[#This Row],[Fe2O3]])/Tabella1[[#This Row],[K2O]])</f>
        <v>0.31801898499175291</v>
      </c>
      <c r="BB2825" s="6">
        <f>Tabella1[[#This Row],[Log SiO2/Al2O3]]/Tabella1[[#This Row],[Log (FeO3/K2O)]]</f>
        <v>1.4460679740589444</v>
      </c>
    </row>
    <row r="2826" spans="1:54" hidden="1">
      <c r="A2826" s="19" t="s">
        <v>3488</v>
      </c>
      <c r="B2826" s="19" t="s">
        <v>3882</v>
      </c>
      <c r="C2826" s="19" t="s">
        <v>3912</v>
      </c>
      <c r="D2826" s="19" t="s">
        <v>1830</v>
      </c>
      <c r="E2826" s="19" t="s">
        <v>2770</v>
      </c>
      <c r="F2826" s="19" t="s">
        <v>1090</v>
      </c>
      <c r="G2826" s="12" t="s">
        <v>1083</v>
      </c>
      <c r="H2826" s="12"/>
      <c r="I2826" s="6">
        <v>60.289000000000001</v>
      </c>
      <c r="J2826" s="6">
        <v>1.052</v>
      </c>
      <c r="K2826" s="6">
        <v>21.207000000000001</v>
      </c>
      <c r="L2826" s="6"/>
      <c r="M2826" s="6">
        <v>6.31</v>
      </c>
      <c r="N2826" s="6">
        <v>9.6000000000000002E-2</v>
      </c>
      <c r="O2826" s="6">
        <v>2.38</v>
      </c>
      <c r="P2826" s="6">
        <v>1.4019999999999999</v>
      </c>
      <c r="Q2826" s="6">
        <v>2.782</v>
      </c>
      <c r="R2826" s="6">
        <v>3.4860000000000002</v>
      </c>
      <c r="S2826" s="6">
        <v>0.29799999999999999</v>
      </c>
      <c r="T2826" s="6">
        <v>3.0433704134786259</v>
      </c>
      <c r="U2826" s="6">
        <v>99.004000000000005</v>
      </c>
      <c r="V2826" s="12"/>
      <c r="W2826" s="6">
        <v>60.895519372954631</v>
      </c>
      <c r="X2826" s="6">
        <v>1.062583329966466</v>
      </c>
      <c r="Y2826" s="6">
        <v>21.420346652660498</v>
      </c>
      <c r="Z2826" s="6">
        <v>6.3734798593996196</v>
      </c>
      <c r="AA2826" s="6">
        <v>9.6965779160437957E-2</v>
      </c>
      <c r="AB2826" s="6">
        <v>2.4039432750191909</v>
      </c>
      <c r="AC2826" s="6">
        <v>1.4161043998222294</v>
      </c>
      <c r="AD2826" s="6">
        <v>2.809987475253525</v>
      </c>
      <c r="AE2826" s="6">
        <v>3.5210698557634035</v>
      </c>
      <c r="AF2826" s="6">
        <v>100</v>
      </c>
      <c r="AG2826" s="6"/>
      <c r="AH2826" s="6">
        <v>67.71326279292596</v>
      </c>
      <c r="AI2826" s="6">
        <v>0.88860105618735785</v>
      </c>
      <c r="AJ2826" s="6">
        <v>14.040173407989261</v>
      </c>
      <c r="AK2826" s="6">
        <v>0</v>
      </c>
      <c r="AL2826" s="6">
        <v>5.9270753907052347</v>
      </c>
      <c r="AM2826" s="6">
        <v>9.1330937049832583E-2</v>
      </c>
      <c r="AN2826" s="6">
        <v>3.9837703798957276</v>
      </c>
      <c r="AO2826" s="6">
        <v>1.6872439256028966</v>
      </c>
      <c r="AP2826" s="6">
        <v>3.0293079064390183</v>
      </c>
      <c r="AQ2826" s="6">
        <v>2.4975508809561351</v>
      </c>
      <c r="AR2826" s="6">
        <v>100.00000000000001</v>
      </c>
      <c r="AS2826" s="6"/>
      <c r="AT2826" s="6">
        <v>0.40196068752406428</v>
      </c>
      <c r="AU2826" s="6" t="s">
        <v>2564</v>
      </c>
      <c r="AV2826" s="6" t="s">
        <v>2564</v>
      </c>
      <c r="AW2826" s="6"/>
      <c r="AX2826" s="6">
        <v>0.20336836565719904</v>
      </c>
      <c r="AY2826" s="6">
        <v>0.44154980340218469</v>
      </c>
      <c r="AZ2826" s="6">
        <f>LOG(Tabella1[[#This Row],[SiO2]]/Tabella1[[#This Row],[Al2O3]])</f>
        <v>0.45375884399983896</v>
      </c>
      <c r="BA2826" s="6">
        <f>LOG((Tabella1[[#This Row],[FeO]]*0.8998+Tabella1[[#This Row],[Fe2O3]])/Tabella1[[#This Row],[K2O]])</f>
        <v>0.21184796529970795</v>
      </c>
      <c r="BB2826" s="6">
        <f>Tabella1[[#This Row],[Log SiO2/Al2O3]]/Tabella1[[#This Row],[Log (FeO3/K2O)]]</f>
        <v>2.1419079638451666</v>
      </c>
    </row>
    <row r="2827" spans="1:54" hidden="1">
      <c r="A2827" s="19" t="s">
        <v>3488</v>
      </c>
      <c r="B2827" s="19" t="s">
        <v>3882</v>
      </c>
      <c r="C2827" s="19" t="s">
        <v>3912</v>
      </c>
      <c r="D2827" s="19" t="s">
        <v>1830</v>
      </c>
      <c r="E2827" s="19" t="s">
        <v>2770</v>
      </c>
      <c r="F2827" s="19" t="s">
        <v>1090</v>
      </c>
      <c r="G2827" s="12" t="s">
        <v>1084</v>
      </c>
      <c r="H2827" s="12"/>
      <c r="I2827" s="6">
        <v>60.636000000000003</v>
      </c>
      <c r="J2827" s="6">
        <v>1.0449999999999999</v>
      </c>
      <c r="K2827" s="6">
        <v>20.774999999999999</v>
      </c>
      <c r="L2827" s="6"/>
      <c r="M2827" s="6">
        <v>7.72</v>
      </c>
      <c r="N2827" s="6">
        <v>6.6000000000000003E-2</v>
      </c>
      <c r="O2827" s="6">
        <v>2.7440000000000002</v>
      </c>
      <c r="P2827" s="6">
        <v>0.95</v>
      </c>
      <c r="Q2827" s="6">
        <v>1.2649999999999999</v>
      </c>
      <c r="R2827" s="6">
        <v>3.8340000000000001</v>
      </c>
      <c r="S2827" s="6">
        <v>0.109</v>
      </c>
      <c r="T2827" s="6">
        <v>1.3951081656616329</v>
      </c>
      <c r="U2827" s="6">
        <v>99.035000000000011</v>
      </c>
      <c r="V2827" s="12"/>
      <c r="W2827" s="6">
        <v>61.226838996314427</v>
      </c>
      <c r="X2827" s="6">
        <v>1.0551825112334021</v>
      </c>
      <c r="Y2827" s="6">
        <v>20.977432220931991</v>
      </c>
      <c r="Z2827" s="6">
        <v>7.7952239107386276</v>
      </c>
      <c r="AA2827" s="6">
        <v>6.6643105972635938E-2</v>
      </c>
      <c r="AB2827" s="6">
        <v>2.7707376180138334</v>
      </c>
      <c r="AC2827" s="6">
        <v>0.95925682839400195</v>
      </c>
      <c r="AD2827" s="6">
        <v>1.2773261978088553</v>
      </c>
      <c r="AE2827" s="6">
        <v>3.8713586105922149</v>
      </c>
      <c r="AF2827" s="6">
        <v>100</v>
      </c>
      <c r="AG2827" s="6"/>
      <c r="AH2827" s="6">
        <v>68.125723665028488</v>
      </c>
      <c r="AI2827" s="6">
        <v>0.88298291305899257</v>
      </c>
      <c r="AJ2827" s="6">
        <v>13.75875671778188</v>
      </c>
      <c r="AK2827" s="6">
        <v>0</v>
      </c>
      <c r="AL2827" s="6">
        <v>7.2539292624700238</v>
      </c>
      <c r="AM2827" s="6">
        <v>6.2810975697844162E-2</v>
      </c>
      <c r="AN2827" s="6">
        <v>4.5945858624631351</v>
      </c>
      <c r="AO2827" s="6">
        <v>1.1436638366199832</v>
      </c>
      <c r="AP2827" s="6">
        <v>1.3779128236005764</v>
      </c>
      <c r="AQ2827" s="6">
        <v>2.7477928813233312</v>
      </c>
      <c r="AR2827" s="6">
        <v>99.999999999999972</v>
      </c>
      <c r="AS2827" s="6"/>
      <c r="AT2827" s="6">
        <v>0.3877773555603285</v>
      </c>
      <c r="AU2827" s="6" t="s">
        <v>2564</v>
      </c>
      <c r="AV2827" s="6" t="s">
        <v>2564</v>
      </c>
      <c r="AW2827" s="6"/>
      <c r="AX2827" s="6">
        <v>0.22407120143264575</v>
      </c>
      <c r="AY2827" s="6">
        <v>0.41900254120705877</v>
      </c>
      <c r="AZ2827" s="6">
        <f>LOG(Tabella1[[#This Row],[SiO2]]/Tabella1[[#This Row],[Al2O3]])</f>
        <v>0.4651895118297068</v>
      </c>
      <c r="BA2827" s="6">
        <f>LOG((Tabella1[[#This Row],[FeO]]*0.8998+Tabella1[[#This Row],[Fe2O3]])/Tabella1[[#This Row],[K2O]])</f>
        <v>0.2581111806232404</v>
      </c>
      <c r="BB2827" s="6">
        <f>Tabella1[[#This Row],[Log SiO2/Al2O3]]/Tabella1[[#This Row],[Log (FeO3/K2O)]]</f>
        <v>1.8022834605864455</v>
      </c>
    </row>
    <row r="2828" spans="1:54" hidden="1">
      <c r="A2828" s="19" t="s">
        <v>3488</v>
      </c>
      <c r="B2828" s="19" t="s">
        <v>3882</v>
      </c>
      <c r="C2828" s="19" t="s">
        <v>3912</v>
      </c>
      <c r="D2828" s="19" t="s">
        <v>1830</v>
      </c>
      <c r="E2828" s="19" t="s">
        <v>2770</v>
      </c>
      <c r="F2828" s="19" t="s">
        <v>1090</v>
      </c>
      <c r="G2828" s="12" t="s">
        <v>1085</v>
      </c>
      <c r="H2828" s="12"/>
      <c r="I2828" s="6">
        <v>59.292999999999999</v>
      </c>
      <c r="J2828" s="6">
        <v>1.1870000000000001</v>
      </c>
      <c r="K2828" s="6">
        <v>20.312999999999999</v>
      </c>
      <c r="L2828" s="6"/>
      <c r="M2828" s="6">
        <v>9.09</v>
      </c>
      <c r="N2828" s="6">
        <v>0.14099999999999999</v>
      </c>
      <c r="O2828" s="6">
        <v>2.907</v>
      </c>
      <c r="P2828" s="6">
        <v>1.08</v>
      </c>
      <c r="Q2828" s="6">
        <v>1.351</v>
      </c>
      <c r="R2828" s="6">
        <v>3.5459999999999998</v>
      </c>
      <c r="S2828" s="6">
        <v>8.5000000000000006E-2</v>
      </c>
      <c r="T2828" s="6">
        <v>2.3975988065924656</v>
      </c>
      <c r="U2828" s="6">
        <v>98.908000000000001</v>
      </c>
      <c r="V2828" s="12"/>
      <c r="W2828" s="6">
        <v>59.947628098839324</v>
      </c>
      <c r="X2828" s="6">
        <v>1.2001051482185465</v>
      </c>
      <c r="Y2828" s="6">
        <v>20.537266955150237</v>
      </c>
      <c r="Z2828" s="6">
        <v>9.1903587171917334</v>
      </c>
      <c r="AA2828" s="6">
        <v>0.14255671937558131</v>
      </c>
      <c r="AB2828" s="6">
        <v>2.9390949164880493</v>
      </c>
      <c r="AC2828" s="6">
        <v>1.0919238079831763</v>
      </c>
      <c r="AD2828" s="6">
        <v>1.3659158005419176</v>
      </c>
      <c r="AE2828" s="6">
        <v>3.5851498362114285</v>
      </c>
      <c r="AF2828" s="6">
        <v>99.999999999999972</v>
      </c>
      <c r="AG2828" s="6"/>
      <c r="AH2828" s="6">
        <v>66.637442243570661</v>
      </c>
      <c r="AI2828" s="6">
        <v>1.0032774204693582</v>
      </c>
      <c r="AJ2828" s="6">
        <v>13.45694687291752</v>
      </c>
      <c r="AK2828" s="6">
        <v>0</v>
      </c>
      <c r="AL2828" s="6">
        <v>8.5438616910535767</v>
      </c>
      <c r="AM2828" s="6">
        <v>0.13422858966766585</v>
      </c>
      <c r="AN2828" s="6">
        <v>4.8690205432827085</v>
      </c>
      <c r="AO2828" s="6">
        <v>1.3005673560448288</v>
      </c>
      <c r="AP2828" s="6">
        <v>1.4720442856233327</v>
      </c>
      <c r="AQ2828" s="6">
        <v>2.5421719768962872</v>
      </c>
      <c r="AR2828" s="6">
        <v>100</v>
      </c>
      <c r="AS2828" s="6"/>
      <c r="AT2828" s="6">
        <v>0.36301075773395425</v>
      </c>
      <c r="AU2828" s="6" t="s">
        <v>2564</v>
      </c>
      <c r="AV2828" s="6" t="s">
        <v>2564</v>
      </c>
      <c r="AW2828" s="6"/>
      <c r="AX2828" s="6">
        <v>0.20462574311072246</v>
      </c>
      <c r="AY2828" s="6">
        <v>0.39235903288732404</v>
      </c>
      <c r="AZ2828" s="6">
        <f>LOG(Tabella1[[#This Row],[SiO2]]/Tabella1[[#This Row],[Al2O3]])</f>
        <v>0.46522935603068821</v>
      </c>
      <c r="BA2828" s="6">
        <f>LOG((Tabella1[[#This Row],[FeO]]*0.8998+Tabella1[[#This Row],[Fe2O3]])/Tabella1[[#This Row],[K2O]])</f>
        <v>0.36297114078661652</v>
      </c>
      <c r="BB2828" s="6">
        <f>Tabella1[[#This Row],[Log SiO2/Al2O3]]/Tabella1[[#This Row],[Log (FeO3/K2O)]]</f>
        <v>1.2817254700262444</v>
      </c>
    </row>
    <row r="2829" spans="1:54" hidden="1">
      <c r="A2829" s="19" t="s">
        <v>3488</v>
      </c>
      <c r="B2829" s="19" t="s">
        <v>3882</v>
      </c>
      <c r="C2829" s="19" t="s">
        <v>3912</v>
      </c>
      <c r="D2829" s="19" t="s">
        <v>1830</v>
      </c>
      <c r="E2829" s="19" t="s">
        <v>2770</v>
      </c>
      <c r="F2829" s="19" t="s">
        <v>1090</v>
      </c>
      <c r="G2829" s="12" t="s">
        <v>1086</v>
      </c>
      <c r="H2829" s="12"/>
      <c r="I2829" s="6">
        <v>56.597000000000001</v>
      </c>
      <c r="J2829" s="6">
        <v>1.4490000000000001</v>
      </c>
      <c r="K2829" s="6">
        <v>22.599</v>
      </c>
      <c r="L2829" s="6"/>
      <c r="M2829" s="6">
        <v>9.52</v>
      </c>
      <c r="N2829" s="6">
        <v>0.21</v>
      </c>
      <c r="O2829" s="6">
        <v>2.5489999999999999</v>
      </c>
      <c r="P2829" s="6">
        <v>1.0780000000000001</v>
      </c>
      <c r="Q2829" s="6">
        <v>1.2989999999999999</v>
      </c>
      <c r="R2829" s="6">
        <v>3.5720000000000001</v>
      </c>
      <c r="S2829" s="6">
        <v>6.3E-2</v>
      </c>
      <c r="T2829" s="6">
        <v>2.2407031511735895</v>
      </c>
      <c r="U2829" s="6">
        <v>98.873000000000005</v>
      </c>
      <c r="V2829" s="12"/>
      <c r="W2829" s="6">
        <v>57.24211867749537</v>
      </c>
      <c r="X2829" s="6">
        <v>1.4655163694840858</v>
      </c>
      <c r="Y2829" s="6">
        <v>22.856593812264219</v>
      </c>
      <c r="Z2829" s="6">
        <v>9.6285133454026877</v>
      </c>
      <c r="AA2829" s="6">
        <v>0.21239367673682399</v>
      </c>
      <c r="AB2829" s="6">
        <v>2.5780546762007828</v>
      </c>
      <c r="AC2829" s="6">
        <v>1.0902875405823633</v>
      </c>
      <c r="AD2829" s="6">
        <v>1.313806600386354</v>
      </c>
      <c r="AE2829" s="6">
        <v>3.6127153014473112</v>
      </c>
      <c r="AF2829" s="6">
        <v>99.999999999999986</v>
      </c>
      <c r="AG2829" s="6"/>
      <c r="AH2829" s="6">
        <v>64.559580896247411</v>
      </c>
      <c r="AI2829" s="6">
        <v>1.2430571648453772</v>
      </c>
      <c r="AJ2829" s="6">
        <v>15.195468264735359</v>
      </c>
      <c r="AK2829" s="6">
        <v>0</v>
      </c>
      <c r="AL2829" s="6">
        <v>9.0819618005007801</v>
      </c>
      <c r="AM2829" s="6">
        <v>0.20290726899471209</v>
      </c>
      <c r="AN2829" s="6">
        <v>4.333300500481144</v>
      </c>
      <c r="AO2829" s="6">
        <v>1.3175898811356819</v>
      </c>
      <c r="AP2829" s="6">
        <v>1.4365709306817753</v>
      </c>
      <c r="AQ2829" s="6">
        <v>2.5991422110199163</v>
      </c>
      <c r="AR2829" s="6">
        <v>100</v>
      </c>
      <c r="AS2829" s="6"/>
      <c r="AT2829" s="6">
        <v>0.32301273007267028</v>
      </c>
      <c r="AU2829" s="6" t="s">
        <v>2564</v>
      </c>
      <c r="AV2829" s="6" t="s">
        <v>2564</v>
      </c>
      <c r="AW2829" s="6"/>
      <c r="AX2829" s="6">
        <v>0.28049577967277295</v>
      </c>
      <c r="AY2829" s="6">
        <v>0.35599962800631313</v>
      </c>
      <c r="AZ2829" s="6">
        <f>LOG(Tabella1[[#This Row],[SiO2]]/Tabella1[[#This Row],[Al2O3]])</f>
        <v>0.3987041892838043</v>
      </c>
      <c r="BA2829" s="6">
        <f>LOG((Tabella1[[#This Row],[FeO]]*0.8998+Tabella1[[#This Row],[Fe2O3]])/Tabella1[[#This Row],[K2O]])</f>
        <v>0.37987148699751361</v>
      </c>
      <c r="BB2829" s="6">
        <f>Tabella1[[#This Row],[Log SiO2/Al2O3]]/Tabella1[[#This Row],[Log (FeO3/K2O)]]</f>
        <v>1.0495765092430165</v>
      </c>
    </row>
    <row r="2830" spans="1:54" hidden="1">
      <c r="A2830" s="19" t="s">
        <v>3488</v>
      </c>
      <c r="B2830" s="19" t="s">
        <v>3882</v>
      </c>
      <c r="C2830" s="19" t="s">
        <v>3912</v>
      </c>
      <c r="D2830" s="19" t="s">
        <v>1830</v>
      </c>
      <c r="E2830" s="19" t="s">
        <v>2770</v>
      </c>
      <c r="F2830" s="19" t="s">
        <v>1090</v>
      </c>
      <c r="G2830" s="12" t="s">
        <v>1087</v>
      </c>
      <c r="H2830" s="12"/>
      <c r="I2830" s="6">
        <v>72.758294994058687</v>
      </c>
      <c r="J2830" s="6">
        <v>1.0836557894843748</v>
      </c>
      <c r="K2830" s="6">
        <v>13.182616820531571</v>
      </c>
      <c r="L2830" s="6"/>
      <c r="M2830" s="6">
        <v>5.42</v>
      </c>
      <c r="N2830" s="6">
        <v>9.7498552755857545E-2</v>
      </c>
      <c r="O2830" s="6">
        <v>1.7671612686999179</v>
      </c>
      <c r="P2830" s="6">
        <v>0.3960878705706713</v>
      </c>
      <c r="Q2830" s="6">
        <v>2.0820003453073741</v>
      </c>
      <c r="R2830" s="6">
        <v>2.4984004143688492</v>
      </c>
      <c r="S2830" s="6">
        <v>0.11171709169942008</v>
      </c>
      <c r="T2830" s="6">
        <v>2.2400000000000002</v>
      </c>
      <c r="U2830" s="6">
        <v>99.2857160557773</v>
      </c>
      <c r="V2830" s="12"/>
      <c r="W2830" s="6">
        <v>73.281734658774184</v>
      </c>
      <c r="X2830" s="6">
        <v>1.091451854842435</v>
      </c>
      <c r="Y2830" s="6">
        <v>13.277455553753336</v>
      </c>
      <c r="Z2830" s="6">
        <v>5.4589927084326222</v>
      </c>
      <c r="AA2830" s="6">
        <v>9.8199979442243485E-2</v>
      </c>
      <c r="AB2830" s="6">
        <v>1.7798746273906632</v>
      </c>
      <c r="AC2830" s="6">
        <v>0.39893741648411418</v>
      </c>
      <c r="AD2830" s="6">
        <v>2.0969787276729068</v>
      </c>
      <c r="AE2830" s="6">
        <v>2.5163744732074891</v>
      </c>
      <c r="AF2830" s="6">
        <v>100</v>
      </c>
      <c r="AG2830" s="6"/>
      <c r="AH2830" s="6">
        <v>78.507376283578139</v>
      </c>
      <c r="AI2830" s="6">
        <v>0.87937624658880265</v>
      </c>
      <c r="AJ2830" s="6">
        <v>8.3846927625594905</v>
      </c>
      <c r="AK2830" s="6">
        <v>0</v>
      </c>
      <c r="AL2830" s="6">
        <v>4.8910563710380783</v>
      </c>
      <c r="AM2830" s="6">
        <v>8.9112194576495135E-2</v>
      </c>
      <c r="AN2830" s="6">
        <v>2.841749649901419</v>
      </c>
      <c r="AO2830" s="6">
        <v>0.45794539097235726</v>
      </c>
      <c r="AP2830" s="6">
        <v>2.1780075428693322</v>
      </c>
      <c r="AQ2830" s="6">
        <v>1.7196548727011616</v>
      </c>
      <c r="AR2830" s="6">
        <v>100.00000000000001</v>
      </c>
      <c r="AS2830" s="6"/>
      <c r="AT2830" s="6">
        <v>0.36749268534685947</v>
      </c>
      <c r="AU2830" s="6" t="s">
        <v>2564</v>
      </c>
      <c r="AV2830" s="6" t="s">
        <v>2564</v>
      </c>
      <c r="AW2830" s="6"/>
      <c r="AX2830" s="6">
        <v>9.9808331193762007E-2</v>
      </c>
      <c r="AY2830" s="6">
        <v>0.41464635131110694</v>
      </c>
      <c r="AZ2830" s="6">
        <f>LOG(Tabella1[[#This Row],[SiO2]]/Tabella1[[#This Row],[Al2O3]])</f>
        <v>0.74188088471264346</v>
      </c>
      <c r="BA2830" s="6">
        <f>LOG((Tabella1[[#This Row],[FeO]]*0.8998+Tabella1[[#This Row],[Fe2O3]])/Tabella1[[#This Row],[K2O]])</f>
        <v>0.29048323211645816</v>
      </c>
      <c r="BB2830" s="6">
        <f>Tabella1[[#This Row],[Log SiO2/Al2O3]]/Tabella1[[#This Row],[Log (FeO3/K2O)]]</f>
        <v>2.5539542482617885</v>
      </c>
    </row>
    <row r="2831" spans="1:54" hidden="1">
      <c r="A2831" s="19" t="s">
        <v>3488</v>
      </c>
      <c r="B2831" s="19" t="s">
        <v>3882</v>
      </c>
      <c r="C2831" s="19" t="s">
        <v>3912</v>
      </c>
      <c r="D2831" s="19" t="s">
        <v>1830</v>
      </c>
      <c r="E2831" s="19" t="s">
        <v>5138</v>
      </c>
      <c r="F2831" s="19" t="s">
        <v>1090</v>
      </c>
      <c r="G2831" s="12" t="s">
        <v>1088</v>
      </c>
      <c r="H2831" s="12"/>
      <c r="I2831" s="21">
        <v>72.842512425845754</v>
      </c>
      <c r="J2831" s="21">
        <v>0.79765913099246433</v>
      </c>
      <c r="K2831" s="21">
        <v>13.895903479236813</v>
      </c>
      <c r="L2831" s="21"/>
      <c r="M2831" s="21">
        <v>4.6399999999999997</v>
      </c>
      <c r="N2831" s="21">
        <v>5.5114638447971778E-2</v>
      </c>
      <c r="O2831" s="21">
        <v>1.5061327561327558</v>
      </c>
      <c r="P2831" s="21">
        <v>0.33670033670033667</v>
      </c>
      <c r="Q2831" s="21">
        <v>2.5603254769921433</v>
      </c>
      <c r="R2831" s="21">
        <v>2.796817380150713</v>
      </c>
      <c r="S2831" s="21">
        <v>5.6116722783389444E-2</v>
      </c>
      <c r="T2831" s="6">
        <v>1.9569431690643873</v>
      </c>
      <c r="U2831" s="6">
        <v>99.431165624498959</v>
      </c>
      <c r="V2831" s="12"/>
      <c r="W2831" s="6">
        <v>73.259236144263809</v>
      </c>
      <c r="X2831" s="6">
        <v>0.80222244804492981</v>
      </c>
      <c r="Y2831" s="6">
        <v>13.975400360601812</v>
      </c>
      <c r="Z2831" s="6">
        <v>4.6665449116054063</v>
      </c>
      <c r="AA2831" s="6">
        <v>5.5429943018179821E-2</v>
      </c>
      <c r="AB2831" s="6">
        <v>1.5147491701149864</v>
      </c>
      <c r="AC2831" s="6">
        <v>0.33862656098378946</v>
      </c>
      <c r="AD2831" s="6">
        <v>2.5749728074808989</v>
      </c>
      <c r="AE2831" s="6">
        <v>2.8128176538861793</v>
      </c>
      <c r="AF2831" s="6">
        <v>100</v>
      </c>
      <c r="AG2831" s="6"/>
      <c r="AH2831" s="6">
        <v>78.785901134540197</v>
      </c>
      <c r="AI2831" s="6">
        <v>0.64883811773543987</v>
      </c>
      <c r="AJ2831" s="6">
        <v>8.8594743197191068</v>
      </c>
      <c r="AK2831" s="6">
        <v>0</v>
      </c>
      <c r="AL2831" s="6">
        <v>4.1971742726866621</v>
      </c>
      <c r="AM2831" s="6">
        <v>5.0494208928565695E-2</v>
      </c>
      <c r="AN2831" s="6">
        <v>2.4277755003755646</v>
      </c>
      <c r="AO2831" s="6">
        <v>0.39021264587857069</v>
      </c>
      <c r="AP2831" s="6">
        <v>2.6847843024018632</v>
      </c>
      <c r="AQ2831" s="6">
        <v>1.9296520315125127</v>
      </c>
      <c r="AR2831" s="6">
        <v>100.00000000000003</v>
      </c>
      <c r="AS2831" s="6"/>
      <c r="AT2831" s="6">
        <v>0.36645945758670745</v>
      </c>
      <c r="AU2831" s="6" t="s">
        <v>2564</v>
      </c>
      <c r="AV2831" s="6" t="s">
        <v>2564</v>
      </c>
      <c r="AW2831" s="6"/>
      <c r="AX2831" s="6">
        <v>1.3399775728154862E-2</v>
      </c>
      <c r="AY2831" s="6">
        <v>0.40624667683569388</v>
      </c>
      <c r="AZ2831" s="6">
        <f>LOG(Tabella1[[#This Row],[SiO2]]/Tabella1[[#This Row],[Al2O3]])</f>
        <v>0.71949812787438294</v>
      </c>
      <c r="BA2831" s="6">
        <f>LOG((Tabella1[[#This Row],[FeO]]*0.8998+Tabella1[[#This Row],[Fe2O3]])/Tabella1[[#This Row],[K2O]])</f>
        <v>0.17399985960285433</v>
      </c>
      <c r="BB2831" s="6">
        <f>Tabella1[[#This Row],[Log SiO2/Al2O3]]/Tabella1[[#This Row],[Log (FeO3/K2O)]]</f>
        <v>4.135050048411534</v>
      </c>
    </row>
    <row r="2832" spans="1:54" hidden="1">
      <c r="A2832" s="19" t="s">
        <v>3488</v>
      </c>
      <c r="B2832" s="19" t="s">
        <v>3882</v>
      </c>
      <c r="C2832" s="19" t="s">
        <v>3912</v>
      </c>
      <c r="D2832" s="19" t="s">
        <v>1830</v>
      </c>
      <c r="E2832" s="19" t="s">
        <v>5138</v>
      </c>
      <c r="F2832" s="19" t="s">
        <v>1090</v>
      </c>
      <c r="G2832" s="12" t="s">
        <v>1089</v>
      </c>
      <c r="H2832" s="12"/>
      <c r="I2832" s="21">
        <v>48.569000000000003</v>
      </c>
      <c r="J2832" s="21">
        <v>1.4179999999999999</v>
      </c>
      <c r="K2832" s="21">
        <v>28.292999999999999</v>
      </c>
      <c r="L2832" s="21"/>
      <c r="M2832" s="21">
        <v>7.33</v>
      </c>
      <c r="N2832" s="21">
        <v>0.10199999999999999</v>
      </c>
      <c r="O2832" s="21">
        <v>3.1850000000000001</v>
      </c>
      <c r="P2832" s="21">
        <v>0.498</v>
      </c>
      <c r="Q2832" s="21">
        <v>2.177</v>
      </c>
      <c r="R2832" s="21">
        <v>7.5519999999999996</v>
      </c>
      <c r="S2832" s="21">
        <v>5.7000000000000002E-2</v>
      </c>
      <c r="T2832" s="6">
        <v>5.2214725726018996</v>
      </c>
      <c r="U2832" s="6">
        <v>99.124000000000009</v>
      </c>
      <c r="V2832" s="12"/>
      <c r="W2832" s="6">
        <v>48.998224446148257</v>
      </c>
      <c r="X2832" s="6">
        <v>1.4305314555506232</v>
      </c>
      <c r="Y2832" s="6">
        <v>28.543037004156407</v>
      </c>
      <c r="Z2832" s="6">
        <v>7.3947782575360153</v>
      </c>
      <c r="AA2832" s="6">
        <v>0.10290141640773172</v>
      </c>
      <c r="AB2832" s="6">
        <v>3.2131471692022107</v>
      </c>
      <c r="AC2832" s="6">
        <v>0.50240103304951367</v>
      </c>
      <c r="AD2832" s="6">
        <v>2.1962390541140389</v>
      </c>
      <c r="AE2832" s="6">
        <v>7.6187401638351959</v>
      </c>
      <c r="AF2832" s="6">
        <v>100</v>
      </c>
      <c r="AG2832" s="6"/>
      <c r="AH2832" s="6">
        <v>57.300262833232281</v>
      </c>
      <c r="AI2832" s="6">
        <v>1.2581403990967881</v>
      </c>
      <c r="AJ2832" s="6">
        <v>19.675873721872335</v>
      </c>
      <c r="AK2832" s="6">
        <v>0</v>
      </c>
      <c r="AL2832" s="6">
        <v>7.2323070917198296</v>
      </c>
      <c r="AM2832" s="6">
        <v>0.10193155367752528</v>
      </c>
      <c r="AN2832" s="6">
        <v>5.6000069957398173</v>
      </c>
      <c r="AO2832" s="6">
        <v>0.6295366143789779</v>
      </c>
      <c r="AP2832" s="6">
        <v>2.4900410881645394</v>
      </c>
      <c r="AQ2832" s="6">
        <v>5.6834328716391145</v>
      </c>
      <c r="AR2832" s="6">
        <v>100.00000000000001</v>
      </c>
      <c r="AS2832" s="6"/>
      <c r="AT2832" s="6">
        <v>0.43639884104866272</v>
      </c>
      <c r="AU2832" s="6" t="s">
        <v>2564</v>
      </c>
      <c r="AV2832" s="6" t="s">
        <v>2564</v>
      </c>
      <c r="AW2832" s="6"/>
      <c r="AX2832" s="6">
        <v>-3.5714630777147906E-2</v>
      </c>
      <c r="AY2832" s="6">
        <v>0.4838364402091434</v>
      </c>
      <c r="AZ2832" s="6">
        <f>LOG(Tabella1[[#This Row],[SiO2]]/Tabella1[[#This Row],[Al2O3]])</f>
        <v>0.2346801621877746</v>
      </c>
      <c r="BA2832" s="6">
        <f>LOG((Tabella1[[#This Row],[FeO]]*0.8998+Tabella1[[#This Row],[Fe2O3]])/Tabella1[[#This Row],[K2O]])</f>
        <v>-5.8812017819336523E-2</v>
      </c>
      <c r="BB2832" s="6">
        <f>Tabella1[[#This Row],[Log SiO2/Al2O3]]/Tabella1[[#This Row],[Log (FeO3/K2O)]]</f>
        <v>-3.9903436557589975</v>
      </c>
    </row>
    <row r="2833" spans="1:54" hidden="1">
      <c r="A2833" s="19" t="s">
        <v>3488</v>
      </c>
      <c r="B2833" s="19" t="s">
        <v>3882</v>
      </c>
      <c r="C2833" s="19" t="s">
        <v>3912</v>
      </c>
      <c r="D2833" s="19" t="s">
        <v>1830</v>
      </c>
      <c r="E2833" s="19" t="s">
        <v>2776</v>
      </c>
      <c r="F2833" s="19" t="s">
        <v>96</v>
      </c>
      <c r="G2833" s="8">
        <v>5</v>
      </c>
      <c r="H2833" s="12"/>
      <c r="I2833" s="21">
        <v>46.29</v>
      </c>
      <c r="J2833" s="21">
        <v>1.58</v>
      </c>
      <c r="K2833" s="21">
        <v>23.11</v>
      </c>
      <c r="L2833" s="21">
        <v>2.23</v>
      </c>
      <c r="M2833" s="21">
        <v>9.5</v>
      </c>
      <c r="N2833" s="21">
        <v>0.2</v>
      </c>
      <c r="O2833" s="21">
        <v>3.92</v>
      </c>
      <c r="P2833" s="21">
        <v>1.38</v>
      </c>
      <c r="Q2833" s="21">
        <v>1.74</v>
      </c>
      <c r="R2833" s="21">
        <v>6.19</v>
      </c>
      <c r="S2833" s="21">
        <v>0.45</v>
      </c>
      <c r="T2833" s="6">
        <v>3.0100000000000002</v>
      </c>
      <c r="U2833" s="6">
        <v>95.919999999999987</v>
      </c>
      <c r="V2833" s="12"/>
      <c r="W2833" s="6">
        <v>48.258965804837374</v>
      </c>
      <c r="X2833" s="6">
        <v>1.6472060050041704</v>
      </c>
      <c r="Y2833" s="6">
        <v>24.092994161801503</v>
      </c>
      <c r="Z2833" s="6">
        <v>11.999582985821519</v>
      </c>
      <c r="AA2833" s="6">
        <v>0.20850708924103423</v>
      </c>
      <c r="AB2833" s="6">
        <v>4.0867389491242712</v>
      </c>
      <c r="AC2833" s="6">
        <v>1.438698915763136</v>
      </c>
      <c r="AD2833" s="6">
        <v>1.8140116763969978</v>
      </c>
      <c r="AE2833" s="6">
        <v>6.4532944120100089</v>
      </c>
      <c r="AF2833" s="6">
        <v>100.00000000000003</v>
      </c>
      <c r="AG2833" s="6"/>
      <c r="AH2833" s="6">
        <v>55.636249727367328</v>
      </c>
      <c r="AI2833" s="6">
        <v>1.4281807619390448</v>
      </c>
      <c r="AJ2833" s="6">
        <v>16.372997189536072</v>
      </c>
      <c r="AK2833" s="6">
        <v>1.0084928371234563</v>
      </c>
      <c r="AL2833" s="6">
        <v>9.5492596861414167</v>
      </c>
      <c r="AM2833" s="6">
        <v>0.20361589733333155</v>
      </c>
      <c r="AN2833" s="6">
        <v>7.0216376595684569</v>
      </c>
      <c r="AO2833" s="6">
        <v>1.7772312967564752</v>
      </c>
      <c r="AP2833" s="6">
        <v>2.0275452127200855</v>
      </c>
      <c r="AQ2833" s="6">
        <v>4.7458348075772978</v>
      </c>
      <c r="AR2833" s="6">
        <v>99.999999999999986</v>
      </c>
      <c r="AS2833" s="6"/>
      <c r="AT2833" s="6">
        <v>0.37775348876629528</v>
      </c>
      <c r="AU2833" s="6">
        <v>0.1743855167688742</v>
      </c>
      <c r="AV2833" s="6">
        <v>0.42373309743460125</v>
      </c>
      <c r="AW2833" s="6"/>
      <c r="AX2833" s="6">
        <v>-5.5747685064060949E-2</v>
      </c>
      <c r="AY2833" s="6">
        <v>0.40919344368505278</v>
      </c>
      <c r="AZ2833" s="6">
        <f>LOG(Tabella1[[#This Row],[SiO2]]/Tabella1[[#This Row],[Al2O3]])</f>
        <v>0.3016872353037014</v>
      </c>
      <c r="BA2833" s="6">
        <f>LOG((Tabella1[[#This Row],[FeO]]*0.8998+Tabella1[[#This Row],[Fe2O3]])/Tabella1[[#This Row],[K2O]])</f>
        <v>0.2408515596745443</v>
      </c>
      <c r="BB2833" s="6">
        <f>Tabella1[[#This Row],[Log SiO2/Al2O3]]/Tabella1[[#This Row],[Log (FeO3/K2O)]]</f>
        <v>1.2525857657362176</v>
      </c>
    </row>
    <row r="2834" spans="1:54" hidden="1">
      <c r="A2834" s="19" t="s">
        <v>3488</v>
      </c>
      <c r="B2834" s="19" t="s">
        <v>3882</v>
      </c>
      <c r="C2834" s="19" t="s">
        <v>3912</v>
      </c>
      <c r="D2834" s="19" t="s">
        <v>1830</v>
      </c>
      <c r="E2834" s="19" t="s">
        <v>2770</v>
      </c>
      <c r="F2834" s="19" t="s">
        <v>96</v>
      </c>
      <c r="G2834" s="8">
        <v>8</v>
      </c>
      <c r="H2834" s="12"/>
      <c r="I2834" s="21">
        <v>47.49</v>
      </c>
      <c r="J2834" s="21">
        <v>1.78</v>
      </c>
      <c r="K2834" s="21">
        <v>26.59</v>
      </c>
      <c r="L2834" s="21">
        <v>2.4900000000000002</v>
      </c>
      <c r="M2834" s="21">
        <v>6.11</v>
      </c>
      <c r="N2834" s="21">
        <v>0.12</v>
      </c>
      <c r="O2834" s="21">
        <v>2.5299999999999998</v>
      </c>
      <c r="P2834" s="21">
        <v>2.16</v>
      </c>
      <c r="Q2834" s="21">
        <v>2.98</v>
      </c>
      <c r="R2834" s="21">
        <v>4.4000000000000004</v>
      </c>
      <c r="S2834" s="21">
        <v>0.68</v>
      </c>
      <c r="T2834" s="6">
        <v>2.5</v>
      </c>
      <c r="U2834" s="6">
        <v>96.4</v>
      </c>
      <c r="V2834" s="12"/>
      <c r="W2834" s="6">
        <v>49.263485477178421</v>
      </c>
      <c r="X2834" s="6">
        <v>1.8464730290456433</v>
      </c>
      <c r="Y2834" s="6">
        <v>27.582987551867216</v>
      </c>
      <c r="Z2834" s="6">
        <v>8.6618257261410783</v>
      </c>
      <c r="AA2834" s="6">
        <v>0.12448132780082986</v>
      </c>
      <c r="AB2834" s="6">
        <v>2.6244813278008294</v>
      </c>
      <c r="AC2834" s="6">
        <v>2.2406639004149378</v>
      </c>
      <c r="AD2834" s="6">
        <v>3.0912863070539416</v>
      </c>
      <c r="AE2834" s="6">
        <v>4.5643153526970961</v>
      </c>
      <c r="AF2834" s="6">
        <v>100</v>
      </c>
      <c r="AG2834" s="6"/>
      <c r="AH2834" s="6">
        <v>57.410712756539617</v>
      </c>
      <c r="AI2834" s="6">
        <v>1.6183266877295366</v>
      </c>
      <c r="AJ2834" s="6">
        <v>18.948144201786455</v>
      </c>
      <c r="AK2834" s="6">
        <v>1.1326282877673697</v>
      </c>
      <c r="AL2834" s="6">
        <v>6.1774239978419052</v>
      </c>
      <c r="AM2834" s="6">
        <v>0.1228805184469135</v>
      </c>
      <c r="AN2834" s="6">
        <v>4.5581957394838852</v>
      </c>
      <c r="AO2834" s="6">
        <v>2.797942075877903</v>
      </c>
      <c r="AP2834" s="6">
        <v>3.4926708960282422</v>
      </c>
      <c r="AQ2834" s="6">
        <v>3.3930850589124026</v>
      </c>
      <c r="AR2834" s="6">
        <v>100.00000000000001</v>
      </c>
      <c r="AS2834" s="6"/>
      <c r="AT2834" s="6">
        <v>0.3506068075561104</v>
      </c>
      <c r="AU2834" s="6">
        <v>0.2683101126291636</v>
      </c>
      <c r="AV2834" s="6">
        <v>0.42458617676591787</v>
      </c>
      <c r="AW2834" s="6"/>
      <c r="AX2834" s="6">
        <v>0.24221373144000491</v>
      </c>
      <c r="AY2834" s="6">
        <v>0.40045472144659583</v>
      </c>
      <c r="AZ2834" s="6">
        <f>LOG(Tabella1[[#This Row],[SiO2]]/Tabella1[[#This Row],[Al2O3]])</f>
        <v>0.2518838322504513</v>
      </c>
      <c r="BA2834" s="6">
        <f>LOG((Tabella1[[#This Row],[FeO]]*0.8998+Tabella1[[#This Row],[Fe2O3]])/Tabella1[[#This Row],[K2O]])</f>
        <v>0.25897330976821709</v>
      </c>
      <c r="BB2834" s="6">
        <f>Tabella1[[#This Row],[Log SiO2/Al2O3]]/Tabella1[[#This Row],[Log (FeO3/K2O)]]</f>
        <v>0.97262467887478088</v>
      </c>
    </row>
    <row r="2835" spans="1:54" hidden="1">
      <c r="A2835" s="19" t="s">
        <v>3488</v>
      </c>
      <c r="B2835" s="19" t="s">
        <v>3882</v>
      </c>
      <c r="C2835" s="19" t="s">
        <v>3912</v>
      </c>
      <c r="D2835" s="19" t="s">
        <v>1830</v>
      </c>
      <c r="E2835" s="19" t="s">
        <v>2770</v>
      </c>
      <c r="F2835" s="19" t="s">
        <v>96</v>
      </c>
      <c r="G2835" s="8">
        <v>9</v>
      </c>
      <c r="H2835" s="12"/>
      <c r="I2835" s="21">
        <v>43.36</v>
      </c>
      <c r="J2835" s="21">
        <v>1.43</v>
      </c>
      <c r="K2835" s="21">
        <v>33.25</v>
      </c>
      <c r="L2835" s="21">
        <v>1.5</v>
      </c>
      <c r="M2835" s="21">
        <v>4.99</v>
      </c>
      <c r="N2835" s="21">
        <v>0.03</v>
      </c>
      <c r="O2835" s="21">
        <v>2.0699999999999998</v>
      </c>
      <c r="P2835" s="21">
        <v>0.84</v>
      </c>
      <c r="Q2835" s="21">
        <v>1.94</v>
      </c>
      <c r="R2835" s="21">
        <v>5.68</v>
      </c>
      <c r="S2835" s="21"/>
      <c r="T2835" s="6">
        <v>4.53</v>
      </c>
      <c r="U2835" s="6">
        <v>94.94</v>
      </c>
      <c r="V2835" s="12"/>
      <c r="W2835" s="6">
        <v>45.670950073730779</v>
      </c>
      <c r="X2835" s="6">
        <v>1.5062144512323572</v>
      </c>
      <c r="Y2835" s="6">
        <v>35.022119233199916</v>
      </c>
      <c r="Z2835" s="6">
        <v>6.6779018327364641</v>
      </c>
      <c r="AA2835" s="6">
        <v>3.1598904571308192E-2</v>
      </c>
      <c r="AB2835" s="6">
        <v>2.1803244154202654</v>
      </c>
      <c r="AC2835" s="6">
        <v>0.88476932799662955</v>
      </c>
      <c r="AD2835" s="6">
        <v>2.0433958289445964</v>
      </c>
      <c r="AE2835" s="6">
        <v>5.9827259321676847</v>
      </c>
      <c r="AF2835" s="6">
        <v>100.00000000000001</v>
      </c>
      <c r="AG2835" s="6"/>
      <c r="AH2835" s="6">
        <v>55.385691311830918</v>
      </c>
      <c r="AI2835" s="6">
        <v>1.3737248974233605</v>
      </c>
      <c r="AJ2835" s="6">
        <v>25.035572768447413</v>
      </c>
      <c r="AK2835" s="6">
        <v>0.72093623514452265</v>
      </c>
      <c r="AL2835" s="6">
        <v>5.330700520485971</v>
      </c>
      <c r="AM2835" s="6">
        <v>3.2459407034840779E-2</v>
      </c>
      <c r="AN2835" s="6">
        <v>3.9405816745674791</v>
      </c>
      <c r="AO2835" s="6">
        <v>1.1496927493124989</v>
      </c>
      <c r="AP2835" s="6">
        <v>2.402484914488606</v>
      </c>
      <c r="AQ2835" s="6">
        <v>4.6281555212643726</v>
      </c>
      <c r="AR2835" s="6">
        <v>99.999999999999986</v>
      </c>
      <c r="AS2835" s="6"/>
      <c r="AT2835" s="6">
        <v>0.36782645240019041</v>
      </c>
      <c r="AU2835" s="6">
        <v>0.21289877159729884</v>
      </c>
      <c r="AV2835" s="6">
        <v>0.42503092794111214</v>
      </c>
      <c r="AW2835" s="6"/>
      <c r="AX2835" s="6">
        <v>0.44862249353396483</v>
      </c>
      <c r="AY2835" s="6">
        <v>0.42192957948068144</v>
      </c>
      <c r="AZ2835" s="6">
        <f>LOG(Tabella1[[#This Row],[SiO2]]/Tabella1[[#This Row],[Al2O3]])</f>
        <v>0.11529762389120714</v>
      </c>
      <c r="BA2835" s="6">
        <f>LOG((Tabella1[[#This Row],[FeO]]*0.8998+Tabella1[[#This Row],[Fe2O3]])/Tabella1[[#This Row],[K2O]])</f>
        <v>2.3078631684773178E-2</v>
      </c>
      <c r="BB2835" s="6">
        <f>Tabella1[[#This Row],[Log SiO2/Al2O3]]/Tabella1[[#This Row],[Log (FeO3/K2O)]]</f>
        <v>4.9958604767404049</v>
      </c>
    </row>
    <row r="2836" spans="1:54" hidden="1">
      <c r="A2836" s="19" t="s">
        <v>3488</v>
      </c>
      <c r="B2836" s="19" t="s">
        <v>3882</v>
      </c>
      <c r="C2836" s="19" t="s">
        <v>3912</v>
      </c>
      <c r="D2836" s="19" t="s">
        <v>1830</v>
      </c>
      <c r="E2836" s="19" t="s">
        <v>2770</v>
      </c>
      <c r="F2836" s="19" t="s">
        <v>96</v>
      </c>
      <c r="G2836" s="8">
        <v>10</v>
      </c>
      <c r="H2836" s="8"/>
      <c r="I2836" s="21">
        <v>58.53</v>
      </c>
      <c r="J2836" s="21">
        <v>2.5299999999999998</v>
      </c>
      <c r="K2836" s="21">
        <v>18.55</v>
      </c>
      <c r="L2836" s="21">
        <v>4.2</v>
      </c>
      <c r="M2836" s="21">
        <v>4.41</v>
      </c>
      <c r="N2836" s="21">
        <v>0.05</v>
      </c>
      <c r="O2836" s="21">
        <v>2.2400000000000002</v>
      </c>
      <c r="P2836" s="21">
        <v>0.97</v>
      </c>
      <c r="Q2836" s="21">
        <v>2.4300000000000002</v>
      </c>
      <c r="R2836" s="21">
        <v>3.2</v>
      </c>
      <c r="S2836" s="21"/>
      <c r="T2836" s="6">
        <v>2.5</v>
      </c>
      <c r="U2836" s="6">
        <v>96.69</v>
      </c>
      <c r="V2836" s="12"/>
      <c r="W2836" s="6">
        <v>60.533664287930499</v>
      </c>
      <c r="X2836" s="6">
        <v>2.6166097838452784</v>
      </c>
      <c r="Y2836" s="6">
        <v>19.18502430447823</v>
      </c>
      <c r="Z2836" s="6">
        <v>8.4703692212224642</v>
      </c>
      <c r="AA2836" s="6">
        <v>5.1711655807218954E-2</v>
      </c>
      <c r="AB2836" s="6">
        <v>2.3166821801634088</v>
      </c>
      <c r="AC2836" s="6">
        <v>1.0032061226600477</v>
      </c>
      <c r="AD2836" s="6">
        <v>2.5131864722308412</v>
      </c>
      <c r="AE2836" s="6">
        <v>3.309545971662013</v>
      </c>
      <c r="AF2836" s="6">
        <v>100.00000000000001</v>
      </c>
      <c r="AG2836" s="6"/>
      <c r="AH2836" s="6">
        <v>68.493767059114504</v>
      </c>
      <c r="AI2836" s="6">
        <v>2.226632143402588</v>
      </c>
      <c r="AJ2836" s="6">
        <v>12.795993683734869</v>
      </c>
      <c r="AK2836" s="6">
        <v>1.849349978549307</v>
      </c>
      <c r="AL2836" s="6">
        <v>4.3160508163262428</v>
      </c>
      <c r="AM2836" s="6">
        <v>4.9562539700606201E-2</v>
      </c>
      <c r="AN2836" s="6">
        <v>3.9066295181788933</v>
      </c>
      <c r="AO2836" s="6">
        <v>1.216293712328878</v>
      </c>
      <c r="AP2836" s="6">
        <v>2.7569534547458021</v>
      </c>
      <c r="AQ2836" s="6">
        <v>2.3887670939183039</v>
      </c>
      <c r="AR2836" s="6">
        <v>99.999999999999972</v>
      </c>
      <c r="AS2836" s="6"/>
      <c r="AT2836" s="6">
        <v>0.32769942931275658</v>
      </c>
      <c r="AU2836" s="6">
        <v>0.46148658413218357</v>
      </c>
      <c r="AV2836" s="6">
        <v>0.47510414600277728</v>
      </c>
      <c r="AW2836" s="6"/>
      <c r="AX2836" s="6">
        <v>0.14592696811689426</v>
      </c>
      <c r="AY2836" s="6">
        <v>0.40296348687549532</v>
      </c>
      <c r="AZ2836" s="6">
        <f>LOG(Tabella1[[#This Row],[SiO2]]/Tabella1[[#This Row],[Al2O3]])</f>
        <v>0.49903461016311579</v>
      </c>
      <c r="BA2836" s="6">
        <f>LOG((Tabella1[[#This Row],[FeO]]*0.8998+Tabella1[[#This Row],[Fe2O3]])/Tabella1[[#This Row],[K2O]])</f>
        <v>0.40697202480139361</v>
      </c>
      <c r="BB2836" s="6">
        <f>Tabella1[[#This Row],[Log SiO2/Al2O3]]/Tabella1[[#This Row],[Log (FeO3/K2O)]]</f>
        <v>1.2262135472497149</v>
      </c>
    </row>
    <row r="2837" spans="1:54" hidden="1">
      <c r="A2837" s="19" t="s">
        <v>3488</v>
      </c>
      <c r="B2837" s="19" t="s">
        <v>3882</v>
      </c>
      <c r="C2837" s="19" t="s">
        <v>3912</v>
      </c>
      <c r="D2837" s="19" t="s">
        <v>1830</v>
      </c>
      <c r="E2837" s="19" t="s">
        <v>2770</v>
      </c>
      <c r="F2837" s="19" t="s">
        <v>96</v>
      </c>
      <c r="G2837" s="8">
        <v>11</v>
      </c>
      <c r="H2837" s="12"/>
      <c r="I2837" s="21">
        <v>50.46</v>
      </c>
      <c r="J2837" s="21">
        <v>2.16</v>
      </c>
      <c r="K2837" s="21">
        <v>23.92</v>
      </c>
      <c r="L2837" s="21">
        <v>4.05</v>
      </c>
      <c r="M2837" s="21">
        <v>6.82</v>
      </c>
      <c r="N2837" s="21">
        <v>0.09</v>
      </c>
      <c r="O2837" s="21">
        <v>2.61</v>
      </c>
      <c r="P2837" s="21">
        <v>1.77</v>
      </c>
      <c r="Q2837" s="21">
        <v>2.4500000000000002</v>
      </c>
      <c r="R2837" s="21">
        <v>2.76</v>
      </c>
      <c r="S2837" s="21"/>
      <c r="T2837" s="6">
        <v>2.7010000000000001</v>
      </c>
      <c r="U2837" s="6">
        <v>96.68</v>
      </c>
      <c r="V2837" s="12"/>
      <c r="W2837" s="6">
        <v>52.192800992966482</v>
      </c>
      <c r="X2837" s="6">
        <v>2.2341745966073643</v>
      </c>
      <c r="Y2837" s="6">
        <v>24.741414977244521</v>
      </c>
      <c r="Z2837" s="6">
        <v>10.819197352089367</v>
      </c>
      <c r="AA2837" s="6">
        <v>9.3090608191973512E-2</v>
      </c>
      <c r="AB2837" s="6">
        <v>2.6996276375672319</v>
      </c>
      <c r="AC2837" s="6">
        <v>1.8307819611088123</v>
      </c>
      <c r="AD2837" s="6">
        <v>2.5341332230037237</v>
      </c>
      <c r="AE2837" s="6">
        <v>2.8547786512205207</v>
      </c>
      <c r="AF2837" s="6">
        <v>100</v>
      </c>
      <c r="AG2837" s="6"/>
      <c r="AH2837" s="6">
        <v>60.495967933736381</v>
      </c>
      <c r="AI2837" s="6">
        <v>1.947548848560342</v>
      </c>
      <c r="AJ2837" s="6">
        <v>16.904328888813115</v>
      </c>
      <c r="AK2837" s="6">
        <v>1.8269703310892065</v>
      </c>
      <c r="AL2837" s="6">
        <v>6.8381557737300227</v>
      </c>
      <c r="AM2837" s="6">
        <v>9.1397162508206078E-2</v>
      </c>
      <c r="AN2837" s="6">
        <v>4.6633860749412701</v>
      </c>
      <c r="AO2837" s="6">
        <v>2.2737706121706864</v>
      </c>
      <c r="AP2837" s="6">
        <v>2.8477109166780936</v>
      </c>
      <c r="AQ2837" s="6">
        <v>2.1107634577726708</v>
      </c>
      <c r="AR2837" s="6">
        <v>99.999999999999986</v>
      </c>
      <c r="AS2837" s="6"/>
      <c r="AT2837" s="6">
        <v>0.30770291025724739</v>
      </c>
      <c r="AU2837" s="6">
        <v>0.34825648853865532</v>
      </c>
      <c r="AV2837" s="6">
        <v>0.40545747138067445</v>
      </c>
      <c r="AW2837" s="6"/>
      <c r="AX2837" s="6">
        <v>0.29212207403052876</v>
      </c>
      <c r="AY2837" s="6">
        <v>0.35307461365103132</v>
      </c>
      <c r="AZ2837" s="6">
        <f>LOG(Tabella1[[#This Row],[SiO2]]/Tabella1[[#This Row],[Al2O3]])</f>
        <v>0.32418607086518259</v>
      </c>
      <c r="BA2837" s="6">
        <f>LOG((Tabella1[[#This Row],[FeO]]*0.8998+Tabella1[[#This Row],[Fe2O3]])/Tabella1[[#This Row],[K2O]])</f>
        <v>0.56712170568577236</v>
      </c>
      <c r="BB2837" s="6">
        <f>Tabella1[[#This Row],[Log SiO2/Al2O3]]/Tabella1[[#This Row],[Log (FeO3/K2O)]]</f>
        <v>0.57163403836425508</v>
      </c>
    </row>
    <row r="2838" spans="1:54" hidden="1">
      <c r="A2838" s="19" t="s">
        <v>3488</v>
      </c>
      <c r="B2838" s="19" t="s">
        <v>3882</v>
      </c>
      <c r="C2838" s="19" t="s">
        <v>3912</v>
      </c>
      <c r="D2838" s="19" t="s">
        <v>1830</v>
      </c>
      <c r="E2838" s="19" t="s">
        <v>5138</v>
      </c>
      <c r="F2838" s="19" t="s">
        <v>96</v>
      </c>
      <c r="G2838" s="8">
        <v>13</v>
      </c>
      <c r="H2838" s="12"/>
      <c r="I2838" s="21">
        <v>60.27</v>
      </c>
      <c r="J2838" s="21">
        <v>1.07</v>
      </c>
      <c r="K2838" s="21">
        <v>18.78</v>
      </c>
      <c r="L2838" s="21">
        <v>0.72</v>
      </c>
      <c r="M2838" s="21">
        <v>6.95</v>
      </c>
      <c r="N2838" s="21">
        <v>0.15</v>
      </c>
      <c r="O2838" s="21">
        <v>2.52</v>
      </c>
      <c r="P2838" s="21">
        <v>2.38</v>
      </c>
      <c r="Q2838" s="21">
        <v>1.46</v>
      </c>
      <c r="R2838" s="21">
        <v>2.74</v>
      </c>
      <c r="S2838" s="21">
        <v>0.28000000000000003</v>
      </c>
      <c r="T2838" s="6">
        <v>2.4700000000000002</v>
      </c>
      <c r="U2838" s="6">
        <v>96.969999999999985</v>
      </c>
      <c r="V2838" s="12"/>
      <c r="W2838" s="6">
        <v>62.153243271114789</v>
      </c>
      <c r="X2838" s="6">
        <v>1.1034340517685883</v>
      </c>
      <c r="Y2838" s="6">
        <v>19.366814478704757</v>
      </c>
      <c r="Z2838" s="6">
        <v>7.8374755078890388</v>
      </c>
      <c r="AA2838" s="6">
        <v>0.15468701660307313</v>
      </c>
      <c r="AB2838" s="6">
        <v>2.5987418789316288</v>
      </c>
      <c r="AC2838" s="6">
        <v>2.4543673301020936</v>
      </c>
      <c r="AD2838" s="6">
        <v>1.5056202949365785</v>
      </c>
      <c r="AE2838" s="6">
        <v>2.8256161699494697</v>
      </c>
      <c r="AF2838" s="6">
        <v>100.00000000000001</v>
      </c>
      <c r="AG2838" s="6"/>
      <c r="AH2838" s="6">
        <v>68.53307282260765</v>
      </c>
      <c r="AI2838" s="6">
        <v>0.91503607361454797</v>
      </c>
      <c r="AJ2838" s="6">
        <v>12.587867879513592</v>
      </c>
      <c r="AK2838" s="6">
        <v>0.30805537978860892</v>
      </c>
      <c r="AL2838" s="6">
        <v>6.6093575902357138</v>
      </c>
      <c r="AM2838" s="6">
        <v>0.14447785732144783</v>
      </c>
      <c r="AN2838" s="6">
        <v>4.2705246659931291</v>
      </c>
      <c r="AO2838" s="6">
        <v>2.8998141811879168</v>
      </c>
      <c r="AP2838" s="6">
        <v>1.6095426943788238</v>
      </c>
      <c r="AQ2838" s="6">
        <v>1.9874713519866114</v>
      </c>
      <c r="AR2838" s="6">
        <v>100</v>
      </c>
      <c r="AS2838" s="6"/>
      <c r="AT2838" s="6">
        <v>0.37147940679169716</v>
      </c>
      <c r="AU2838" s="6">
        <v>8.526931816027801E-2</v>
      </c>
      <c r="AV2838" s="6">
        <v>0.39251570609123188</v>
      </c>
      <c r="AW2838" s="6"/>
      <c r="AX2838" s="6">
        <v>0.19513918523230792</v>
      </c>
      <c r="AY2838" s="6">
        <v>0.40360476744446738</v>
      </c>
      <c r="AZ2838" s="6">
        <f>LOG(Tabella1[[#This Row],[SiO2]]/Tabella1[[#This Row],[Al2O3]])</f>
        <v>0.50640560353781949</v>
      </c>
      <c r="BA2838" s="6">
        <f>LOG((Tabella1[[#This Row],[FeO]]*0.8998+Tabella1[[#This Row],[Fe2O3]])/Tabella1[[#This Row],[K2O]])</f>
        <v>0.40570709292619311</v>
      </c>
      <c r="BB2838" s="6">
        <f>Tabella1[[#This Row],[Log SiO2/Al2O3]]/Tabella1[[#This Row],[Log (FeO3/K2O)]]</f>
        <v>1.2482049546763669</v>
      </c>
    </row>
    <row r="2839" spans="1:54">
      <c r="A2839" s="19" t="s">
        <v>3488</v>
      </c>
      <c r="B2839" s="19" t="s">
        <v>3882</v>
      </c>
      <c r="C2839" s="19" t="s">
        <v>3912</v>
      </c>
      <c r="D2839" s="19" t="s">
        <v>3979</v>
      </c>
      <c r="E2839" s="19" t="s">
        <v>2771</v>
      </c>
      <c r="F2839" s="19" t="s">
        <v>3636</v>
      </c>
      <c r="G2839" s="19" t="s">
        <v>1731</v>
      </c>
      <c r="H2839" s="12"/>
      <c r="I2839" s="21">
        <v>61.58</v>
      </c>
      <c r="J2839" s="21">
        <v>0.82799999999999996</v>
      </c>
      <c r="K2839" s="21">
        <v>17.329999999999998</v>
      </c>
      <c r="L2839" s="21"/>
      <c r="M2839" s="21">
        <v>7.19</v>
      </c>
      <c r="N2839" s="21">
        <v>0.155</v>
      </c>
      <c r="O2839" s="21">
        <v>2.6</v>
      </c>
      <c r="P2839" s="21">
        <v>0.1</v>
      </c>
      <c r="Q2839" s="21">
        <v>2.25</v>
      </c>
      <c r="R2839" s="21">
        <v>2.9729999999999999</v>
      </c>
      <c r="S2839" s="21">
        <v>7.2999999999999995E-2</v>
      </c>
      <c r="T2839" s="6">
        <v>4.12</v>
      </c>
      <c r="U2839" s="6">
        <v>95.005999999999986</v>
      </c>
      <c r="V2839" s="12"/>
      <c r="W2839" s="6">
        <v>64.816958928909756</v>
      </c>
      <c r="X2839" s="6">
        <v>0.87152390375344713</v>
      </c>
      <c r="Y2839" s="6">
        <v>18.240953202955605</v>
      </c>
      <c r="Z2839" s="6">
        <v>7.567943077279331</v>
      </c>
      <c r="AA2839" s="6">
        <v>0.16314759067848347</v>
      </c>
      <c r="AB2839" s="6">
        <v>2.7366692629939169</v>
      </c>
      <c r="AC2839" s="6">
        <v>0.10525651011515065</v>
      </c>
      <c r="AD2839" s="6">
        <v>2.3682714775908895</v>
      </c>
      <c r="AE2839" s="6">
        <v>3.1292760457234281</v>
      </c>
      <c r="AF2839" s="6">
        <v>100</v>
      </c>
      <c r="AG2839" s="6"/>
      <c r="AH2839" s="6">
        <v>71.06475171712799</v>
      </c>
      <c r="AI2839" s="6">
        <v>0.71862168783667124</v>
      </c>
      <c r="AJ2839" s="6">
        <v>11.78882975388265</v>
      </c>
      <c r="AK2839" s="6">
        <v>0</v>
      </c>
      <c r="AL2839" s="6">
        <v>6.9393514038926183</v>
      </c>
      <c r="AM2839" s="6">
        <v>0.15151557438165164</v>
      </c>
      <c r="AN2839" s="6">
        <v>4.4716683629751275</v>
      </c>
      <c r="AO2839" s="6">
        <v>0.12365416739490093</v>
      </c>
      <c r="AP2839" s="6">
        <v>2.5173738047577605</v>
      </c>
      <c r="AQ2839" s="6">
        <v>2.1885716484517479</v>
      </c>
      <c r="AR2839" s="6">
        <v>100.00000000000001</v>
      </c>
      <c r="AS2839" s="6"/>
      <c r="AT2839" s="6">
        <v>0.39187280841969591</v>
      </c>
      <c r="AU2839" s="6" t="s">
        <v>2564</v>
      </c>
      <c r="AV2839" s="6" t="s">
        <v>2564</v>
      </c>
      <c r="AW2839" s="6"/>
      <c r="AX2839" s="6">
        <v>0.20166412324274932</v>
      </c>
      <c r="AY2839" s="6">
        <v>0.41821005259283628</v>
      </c>
      <c r="AZ2839" s="6">
        <f>LOG(Tabella1[[#This Row],[SiO2]]/Tabella1[[#This Row],[Al2O3]])</f>
        <v>0.55064112185326231</v>
      </c>
      <c r="BA2839" s="6">
        <f>LOG((Tabella1[[#This Row],[FeO]]*0.8998+Tabella1[[#This Row],[Fe2O3]])/Tabella1[[#This Row],[K2O]])</f>
        <v>0.33767997000749295</v>
      </c>
      <c r="BB2839" s="6">
        <f>Tabella1[[#This Row],[Log SiO2/Al2O3]]/Tabella1[[#This Row],[Log (FeO3/K2O)]]</f>
        <v>1.6306597096684292</v>
      </c>
    </row>
    <row r="2840" spans="1:54">
      <c r="A2840" s="19" t="s">
        <v>3488</v>
      </c>
      <c r="B2840" s="19" t="s">
        <v>3882</v>
      </c>
      <c r="C2840" s="19" t="s">
        <v>3912</v>
      </c>
      <c r="D2840" s="19" t="s">
        <v>3979</v>
      </c>
      <c r="E2840" s="19" t="s">
        <v>2771</v>
      </c>
      <c r="F2840" s="19" t="s">
        <v>3636</v>
      </c>
      <c r="G2840" s="19" t="s">
        <v>1733</v>
      </c>
      <c r="H2840" s="12"/>
      <c r="I2840" s="21">
        <v>61.05</v>
      </c>
      <c r="J2840" s="21">
        <v>0.86099999999999999</v>
      </c>
      <c r="K2840" s="21">
        <v>18.420000000000002</v>
      </c>
      <c r="L2840" s="21"/>
      <c r="M2840" s="21">
        <v>6.07</v>
      </c>
      <c r="N2840" s="21">
        <v>7.8E-2</v>
      </c>
      <c r="O2840" s="21">
        <v>2.33</v>
      </c>
      <c r="P2840" s="21">
        <v>0.2</v>
      </c>
      <c r="Q2840" s="21">
        <v>1.56</v>
      </c>
      <c r="R2840" s="21">
        <v>4.6139999999999999</v>
      </c>
      <c r="S2840" s="21">
        <v>8.8999999999999996E-2</v>
      </c>
      <c r="T2840" s="6">
        <v>4.04</v>
      </c>
      <c r="U2840" s="6">
        <v>95.182999999999993</v>
      </c>
      <c r="V2840" s="12"/>
      <c r="W2840" s="6">
        <v>64.139604761354434</v>
      </c>
      <c r="X2840" s="6">
        <v>0.90457329565153455</v>
      </c>
      <c r="Y2840" s="6">
        <v>19.352195244949204</v>
      </c>
      <c r="Z2840" s="6">
        <v>6.3771892039544875</v>
      </c>
      <c r="AA2840" s="6">
        <v>8.1947406574703466E-2</v>
      </c>
      <c r="AB2840" s="6">
        <v>2.4479161194751167</v>
      </c>
      <c r="AC2840" s="6">
        <v>0.21012155531975252</v>
      </c>
      <c r="AD2840" s="6">
        <v>1.6389481314940695</v>
      </c>
      <c r="AE2840" s="6">
        <v>4.8475042812266897</v>
      </c>
      <c r="AF2840" s="6">
        <v>99.999999999999986</v>
      </c>
      <c r="AG2840" s="6"/>
      <c r="AH2840" s="6">
        <v>71.089087237906696</v>
      </c>
      <c r="AI2840" s="6">
        <v>0.75400781281276552</v>
      </c>
      <c r="AJ2840" s="6">
        <v>12.643417247440199</v>
      </c>
      <c r="AK2840" s="6">
        <v>0</v>
      </c>
      <c r="AL2840" s="6">
        <v>5.9112781121384117</v>
      </c>
      <c r="AM2840" s="6">
        <v>7.693481119821724E-2</v>
      </c>
      <c r="AN2840" s="6">
        <v>4.0434760155663563</v>
      </c>
      <c r="AO2840" s="6">
        <v>0.24954074337034687</v>
      </c>
      <c r="AP2840" s="6">
        <v>1.7611344002586418</v>
      </c>
      <c r="AQ2840" s="6">
        <v>3.4272529678448285</v>
      </c>
      <c r="AR2840" s="6">
        <v>100</v>
      </c>
      <c r="AS2840" s="6"/>
      <c r="AT2840" s="6">
        <v>0.40618542293406151</v>
      </c>
      <c r="AU2840" s="6" t="s">
        <v>2564</v>
      </c>
      <c r="AV2840" s="6" t="s">
        <v>2564</v>
      </c>
      <c r="AW2840" s="6"/>
      <c r="AX2840" s="6">
        <v>5.1270416435555743E-2</v>
      </c>
      <c r="AY2840" s="6">
        <v>0.43947261202297572</v>
      </c>
      <c r="AZ2840" s="6">
        <f>LOG(Tabella1[[#This Row],[SiO2]]/Tabella1[[#This Row],[Al2O3]])</f>
        <v>0.52039604242007109</v>
      </c>
      <c r="BA2840" s="6">
        <f>LOG((Tabella1[[#This Row],[FeO]]*0.8998+Tabella1[[#This Row],[Fe2O3]])/Tabella1[[#This Row],[K2O]])</f>
        <v>7.3257089719731036E-2</v>
      </c>
      <c r="BB2840" s="6">
        <f>Tabella1[[#This Row],[Log SiO2/Al2O3]]/Tabella1[[#This Row],[Log (FeO3/K2O)]]</f>
        <v>7.1036952793376917</v>
      </c>
    </row>
    <row r="2841" spans="1:54">
      <c r="A2841" s="19" t="s">
        <v>3488</v>
      </c>
      <c r="B2841" s="19" t="s">
        <v>3882</v>
      </c>
      <c r="C2841" s="19" t="s">
        <v>3912</v>
      </c>
      <c r="D2841" s="19" t="s">
        <v>3979</v>
      </c>
      <c r="E2841" s="19" t="s">
        <v>2771</v>
      </c>
      <c r="F2841" s="19" t="s">
        <v>3636</v>
      </c>
      <c r="G2841" s="19" t="s">
        <v>1734</v>
      </c>
      <c r="H2841" s="12"/>
      <c r="I2841" s="21">
        <v>61.08</v>
      </c>
      <c r="J2841" s="21">
        <v>0.85099999999999998</v>
      </c>
      <c r="K2841" s="21">
        <v>17.670000000000002</v>
      </c>
      <c r="L2841" s="21"/>
      <c r="M2841" s="21">
        <v>7.41</v>
      </c>
      <c r="N2841" s="21">
        <v>6.9000000000000006E-2</v>
      </c>
      <c r="O2841" s="21">
        <v>2.1800000000000002</v>
      </c>
      <c r="P2841" s="21">
        <v>0.14000000000000001</v>
      </c>
      <c r="Q2841" s="21">
        <v>1.98</v>
      </c>
      <c r="R2841" s="21">
        <v>4.1189999999999998</v>
      </c>
      <c r="S2841" s="21">
        <v>0.1</v>
      </c>
      <c r="T2841" s="6">
        <v>3.59</v>
      </c>
      <c r="U2841" s="6">
        <v>95.499000000000009</v>
      </c>
      <c r="V2841" s="12"/>
      <c r="W2841" s="6">
        <v>63.958784908742494</v>
      </c>
      <c r="X2841" s="6">
        <v>0.89110880742206711</v>
      </c>
      <c r="Y2841" s="6">
        <v>18.502811547764896</v>
      </c>
      <c r="Z2841" s="6">
        <v>7.7592435522885053</v>
      </c>
      <c r="AA2841" s="6">
        <v>7.2252065466654095E-2</v>
      </c>
      <c r="AB2841" s="6">
        <v>2.2827464161928397</v>
      </c>
      <c r="AC2841" s="6">
        <v>0.1465983937004576</v>
      </c>
      <c r="AD2841" s="6">
        <v>2.0733201394779002</v>
      </c>
      <c r="AE2841" s="6">
        <v>4.3131341689441767</v>
      </c>
      <c r="AF2841" s="6">
        <v>99.999999999999986</v>
      </c>
      <c r="AG2841" s="6"/>
      <c r="AH2841" s="6">
        <v>70.710940351091708</v>
      </c>
      <c r="AI2841" s="6">
        <v>0.74092213442315202</v>
      </c>
      <c r="AJ2841" s="6">
        <v>12.058178502838611</v>
      </c>
      <c r="AK2841" s="6">
        <v>0</v>
      </c>
      <c r="AL2841" s="6">
        <v>7.1743279302901568</v>
      </c>
      <c r="AM2841" s="6">
        <v>6.7662446232152618E-2</v>
      </c>
      <c r="AN2841" s="6">
        <v>3.7611942071563056</v>
      </c>
      <c r="AO2841" s="6">
        <v>0.17366400768034457</v>
      </c>
      <c r="AP2841" s="6">
        <v>2.222303686720736</v>
      </c>
      <c r="AQ2841" s="6">
        <v>3.0418001540331985</v>
      </c>
      <c r="AR2841" s="6">
        <v>99.999999999999986</v>
      </c>
      <c r="AS2841" s="6"/>
      <c r="AT2841" s="6">
        <v>0.34394280948660549</v>
      </c>
      <c r="AU2841" s="6" t="s">
        <v>2564</v>
      </c>
      <c r="AV2841" s="6" t="s">
        <v>2564</v>
      </c>
      <c r="AW2841" s="6"/>
      <c r="AX2841" s="6">
        <v>6.4266239057021904E-2</v>
      </c>
      <c r="AY2841" s="6">
        <v>0.36893985110165051</v>
      </c>
      <c r="AZ2841" s="6">
        <f>LOG(Tabella1[[#This Row],[SiO2]]/Tabella1[[#This Row],[Al2O3]])</f>
        <v>0.53866247887761942</v>
      </c>
      <c r="BA2841" s="6">
        <f>LOG((Tabella1[[#This Row],[FeO]]*0.8998+Tabella1[[#This Row],[Fe2O3]])/Tabella1[[#This Row],[K2O]])</f>
        <v>0.20917240485245867</v>
      </c>
      <c r="BB2841" s="6">
        <f>Tabella1[[#This Row],[Log SiO2/Al2O3]]/Tabella1[[#This Row],[Log (FeO3/K2O)]]</f>
        <v>2.5752081363579915</v>
      </c>
    </row>
    <row r="2842" spans="1:54">
      <c r="A2842" s="19" t="s">
        <v>3488</v>
      </c>
      <c r="B2842" s="19" t="s">
        <v>3882</v>
      </c>
      <c r="C2842" s="19" t="s">
        <v>3912</v>
      </c>
      <c r="D2842" s="19" t="s">
        <v>3979</v>
      </c>
      <c r="E2842" s="19" t="s">
        <v>2771</v>
      </c>
      <c r="F2842" s="19" t="s">
        <v>3636</v>
      </c>
      <c r="G2842" s="19" t="s">
        <v>1746</v>
      </c>
      <c r="H2842" s="12"/>
      <c r="I2842" s="21">
        <v>53.31</v>
      </c>
      <c r="J2842" s="21">
        <v>1.2450000000000001</v>
      </c>
      <c r="K2842" s="21">
        <v>23.2</v>
      </c>
      <c r="L2842" s="6"/>
      <c r="M2842" s="6">
        <v>8.6199999999999992</v>
      </c>
      <c r="N2842" s="21">
        <v>9.4E-2</v>
      </c>
      <c r="O2842" s="21">
        <v>2.02</v>
      </c>
      <c r="P2842" s="21">
        <v>0.52</v>
      </c>
      <c r="Q2842" s="21">
        <v>2.11</v>
      </c>
      <c r="R2842" s="6">
        <v>3.3580000000000001</v>
      </c>
      <c r="S2842" s="21">
        <v>0.17699999999999999</v>
      </c>
      <c r="T2842" s="6">
        <v>4.4000000000000004</v>
      </c>
      <c r="U2842" s="6">
        <v>94.47699999999999</v>
      </c>
      <c r="V2842" s="12"/>
      <c r="W2842" s="6">
        <v>56.426431829969204</v>
      </c>
      <c r="X2842" s="6">
        <v>1.3177810472390108</v>
      </c>
      <c r="Y2842" s="6">
        <v>24.556241201562287</v>
      </c>
      <c r="Z2842" s="6">
        <v>9.1239137567873669</v>
      </c>
      <c r="AA2842" s="6">
        <v>9.9495115213226515E-2</v>
      </c>
      <c r="AB2842" s="6">
        <v>2.1380865184118889</v>
      </c>
      <c r="AC2842" s="6">
        <v>0.55039850969018922</v>
      </c>
      <c r="AD2842" s="6">
        <v>2.2333477989351906</v>
      </c>
      <c r="AE2842" s="6">
        <v>3.5543042221916448</v>
      </c>
      <c r="AF2842" s="6">
        <v>100</v>
      </c>
      <c r="AG2842" s="6"/>
      <c r="AH2842" s="6">
        <v>64.197252828759432</v>
      </c>
      <c r="AI2842" s="6">
        <v>1.1275415054054372</v>
      </c>
      <c r="AJ2842" s="6">
        <v>16.468472577695131</v>
      </c>
      <c r="AK2842" s="6">
        <v>0</v>
      </c>
      <c r="AL2842" s="6">
        <v>8.6814138262157048</v>
      </c>
      <c r="AM2842" s="6">
        <v>9.5884108528821524E-2</v>
      </c>
      <c r="AN2842" s="6">
        <v>3.6252737913843225</v>
      </c>
      <c r="AO2842" s="6">
        <v>0.67097340097315228</v>
      </c>
      <c r="AP2842" s="6">
        <v>2.4634335321900345</v>
      </c>
      <c r="AQ2842" s="6">
        <v>2.5795250775893512</v>
      </c>
      <c r="AR2842" s="6">
        <v>100</v>
      </c>
      <c r="AS2842" s="6"/>
      <c r="AT2842" s="6">
        <v>0.29457754222994575</v>
      </c>
      <c r="AU2842" s="6" t="s">
        <v>2564</v>
      </c>
      <c r="AV2842" s="6" t="s">
        <v>2564</v>
      </c>
      <c r="AW2842" s="6"/>
      <c r="AX2842" s="6">
        <v>0.3453069656307079</v>
      </c>
      <c r="AY2842" s="6">
        <v>0.32428897117909128</v>
      </c>
      <c r="AZ2842" s="6">
        <f>LOG(Tabella1[[#This Row],[SiO2]]/Tabella1[[#This Row],[Al2O3]])</f>
        <v>0.36132069763406433</v>
      </c>
      <c r="BA2842" s="6">
        <f>LOG((Tabella1[[#This Row],[FeO]]*0.8998+Tabella1[[#This Row],[Fe2O3]])/Tabella1[[#This Row],[K2O]])</f>
        <v>0.36357256285223077</v>
      </c>
      <c r="BB2842" s="6">
        <f>Tabella1[[#This Row],[Log SiO2/Al2O3]]/Tabella1[[#This Row],[Log (FeO3/K2O)]]</f>
        <v>0.99380628394920523</v>
      </c>
    </row>
    <row r="2843" spans="1:54">
      <c r="A2843" s="19" t="s">
        <v>3488</v>
      </c>
      <c r="B2843" s="19" t="s">
        <v>3882</v>
      </c>
      <c r="C2843" s="19" t="s">
        <v>3912</v>
      </c>
      <c r="D2843" s="19" t="s">
        <v>3979</v>
      </c>
      <c r="E2843" s="19" t="s">
        <v>2771</v>
      </c>
      <c r="F2843" s="19" t="s">
        <v>3636</v>
      </c>
      <c r="G2843" s="19" t="s">
        <v>109</v>
      </c>
      <c r="H2843" s="12"/>
      <c r="I2843" s="21">
        <v>48.1</v>
      </c>
      <c r="J2843" s="21">
        <v>1.679</v>
      </c>
      <c r="K2843" s="21">
        <v>25.78</v>
      </c>
      <c r="L2843" s="6">
        <v>6.59</v>
      </c>
      <c r="M2843" s="6">
        <v>1.9</v>
      </c>
      <c r="N2843" s="21">
        <v>0.107</v>
      </c>
      <c r="O2843" s="21">
        <v>2.72</v>
      </c>
      <c r="P2843" s="21">
        <v>0.75</v>
      </c>
      <c r="Q2843" s="21">
        <v>2.63</v>
      </c>
      <c r="R2843" s="6">
        <v>4.07</v>
      </c>
      <c r="S2843" s="21">
        <v>0.24299999999999999</v>
      </c>
      <c r="T2843" s="6">
        <v>4.4800000000000004</v>
      </c>
      <c r="U2843" s="6">
        <v>93.665999999999983</v>
      </c>
      <c r="V2843" s="12"/>
      <c r="W2843" s="6">
        <v>51.352678666752084</v>
      </c>
      <c r="X2843" s="6">
        <v>1.7925394486793507</v>
      </c>
      <c r="Y2843" s="6">
        <v>27.523327568167748</v>
      </c>
      <c r="Z2843" s="6">
        <v>8.3594901031324085</v>
      </c>
      <c r="AA2843" s="6">
        <v>0.11423568851023852</v>
      </c>
      <c r="AB2843" s="6">
        <v>2.90393525932569</v>
      </c>
      <c r="AC2843" s="6">
        <v>0.80071744282877477</v>
      </c>
      <c r="AD2843" s="6">
        <v>2.8078491661862368</v>
      </c>
      <c r="AE2843" s="6">
        <v>4.3452266564174842</v>
      </c>
      <c r="AF2843" s="6">
        <v>99.999999999999986</v>
      </c>
      <c r="AG2843" s="6"/>
      <c r="AH2843" s="6">
        <v>61.021558301101642</v>
      </c>
      <c r="AI2843" s="6">
        <v>1.6019329647839056</v>
      </c>
      <c r="AJ2843" s="6">
        <v>19.278742621768512</v>
      </c>
      <c r="AK2843" s="6">
        <v>3.1457262042113752</v>
      </c>
      <c r="AL2843" s="6">
        <v>2.0158919476777464</v>
      </c>
      <c r="AM2843" s="6">
        <v>0.11498283574814246</v>
      </c>
      <c r="AN2843" s="6">
        <v>5.1426717199059802</v>
      </c>
      <c r="AO2843" s="6">
        <v>1.0195151412501364</v>
      </c>
      <c r="AP2843" s="6">
        <v>3.2347788746700896</v>
      </c>
      <c r="AQ2843" s="6">
        <v>3.2936991524942982</v>
      </c>
      <c r="AR2843" s="6">
        <v>100</v>
      </c>
      <c r="AS2843" s="6"/>
      <c r="AT2843" s="6">
        <v>0.38235431770821504</v>
      </c>
      <c r="AU2843" s="6">
        <v>0.75733617612740745</v>
      </c>
      <c r="AV2843" s="6">
        <v>0.71839435377150418</v>
      </c>
      <c r="AW2843" s="6"/>
      <c r="AX2843" s="6">
        <v>0.32010861206582458</v>
      </c>
      <c r="AY2843" s="6">
        <v>0.43405094913917441</v>
      </c>
      <c r="AZ2843" s="6">
        <f>LOG(Tabella1[[#This Row],[SiO2]]/Tabella1[[#This Row],[Al2O3]])</f>
        <v>0.27086216335644753</v>
      </c>
      <c r="BA2843" s="6">
        <f>LOG((Tabella1[[#This Row],[FeO]]*0.8998+Tabella1[[#This Row],[Fe2O3]])/Tabella1[[#This Row],[K2O]])</f>
        <v>0.30946379933385648</v>
      </c>
      <c r="BB2843" s="6">
        <f>Tabella1[[#This Row],[Log SiO2/Al2O3]]/Tabella1[[#This Row],[Log (FeO3/K2O)]]</f>
        <v>0.87526283830127527</v>
      </c>
    </row>
    <row r="2844" spans="1:54">
      <c r="A2844" s="19" t="s">
        <v>3488</v>
      </c>
      <c r="B2844" s="19" t="s">
        <v>3882</v>
      </c>
      <c r="C2844" s="19" t="s">
        <v>3912</v>
      </c>
      <c r="D2844" s="19" t="s">
        <v>3979</v>
      </c>
      <c r="E2844" s="19" t="s">
        <v>2771</v>
      </c>
      <c r="F2844" s="19" t="s">
        <v>3636</v>
      </c>
      <c r="G2844" s="19" t="s">
        <v>3980</v>
      </c>
      <c r="H2844" s="8"/>
      <c r="I2844" s="21">
        <v>63.84</v>
      </c>
      <c r="J2844" s="21">
        <v>1.0609999999999999</v>
      </c>
      <c r="K2844" s="21">
        <v>18.309999999999999</v>
      </c>
      <c r="L2844" s="21"/>
      <c r="M2844" s="21">
        <v>4.53</v>
      </c>
      <c r="N2844" s="21">
        <v>0.11</v>
      </c>
      <c r="O2844" s="21">
        <v>2.5099999999999998</v>
      </c>
      <c r="P2844" s="21">
        <v>0.73</v>
      </c>
      <c r="Q2844" s="21">
        <v>1.82</v>
      </c>
      <c r="R2844" s="21">
        <v>2.7770000000000001</v>
      </c>
      <c r="S2844" s="21">
        <v>0.13700000000000001</v>
      </c>
      <c r="T2844" s="6">
        <v>3.68</v>
      </c>
      <c r="U2844" s="6">
        <v>95.688000000000017</v>
      </c>
      <c r="V2844" s="12"/>
      <c r="W2844" s="6">
        <v>66.716829696513656</v>
      </c>
      <c r="X2844" s="6">
        <v>1.1088119722431231</v>
      </c>
      <c r="Y2844" s="6">
        <v>19.135105760387923</v>
      </c>
      <c r="Z2844" s="6">
        <v>4.7341359418108846</v>
      </c>
      <c r="AA2844" s="6">
        <v>0.11495694339938131</v>
      </c>
      <c r="AB2844" s="6">
        <v>2.6231084357495185</v>
      </c>
      <c r="AC2844" s="6">
        <v>0.7628960789231668</v>
      </c>
      <c r="AD2844" s="6">
        <v>1.9020148816988542</v>
      </c>
      <c r="AE2844" s="6">
        <v>2.9021402892734716</v>
      </c>
      <c r="AF2844" s="6">
        <v>99.999999999999986</v>
      </c>
      <c r="AG2844" s="6"/>
      <c r="AH2844" s="6">
        <v>73.018728181692154</v>
      </c>
      <c r="AI2844" s="6">
        <v>0.91266667811593127</v>
      </c>
      <c r="AJ2844" s="6">
        <v>12.344892288625971</v>
      </c>
      <c r="AK2844" s="6">
        <v>0</v>
      </c>
      <c r="AL2844" s="6">
        <v>4.3332627095015734</v>
      </c>
      <c r="AM2844" s="6">
        <v>0.10657248461232881</v>
      </c>
      <c r="AN2844" s="6">
        <v>4.2785517375948094</v>
      </c>
      <c r="AO2844" s="6">
        <v>0.89466087450249354</v>
      </c>
      <c r="AP2844" s="6">
        <v>2.0181963017814346</v>
      </c>
      <c r="AQ2844" s="6">
        <v>2.0261358778395029</v>
      </c>
      <c r="AR2844" s="6">
        <v>100</v>
      </c>
      <c r="AS2844" s="6"/>
      <c r="AT2844" s="6">
        <v>0.49682349333912951</v>
      </c>
      <c r="AU2844" s="6" t="s">
        <v>2564</v>
      </c>
      <c r="AV2844" s="6" t="s">
        <v>2564</v>
      </c>
      <c r="AW2844" s="6"/>
      <c r="AX2844" s="6">
        <v>0.31708120976988297</v>
      </c>
      <c r="AY2844" s="6">
        <v>0.55571757627940555</v>
      </c>
      <c r="AZ2844" s="6">
        <f>LOG(Tabella1[[#This Row],[SiO2]]/Tabella1[[#This Row],[Al2O3]])</f>
        <v>0.54240453404097655</v>
      </c>
      <c r="BA2844" s="6">
        <f>LOG((Tabella1[[#This Row],[FeO]]*0.8998+Tabella1[[#This Row],[Fe2O3]])/Tabella1[[#This Row],[K2O]])</f>
        <v>0.16666831109212238</v>
      </c>
      <c r="BB2844" s="6">
        <f>Tabella1[[#This Row],[Log SiO2/Al2O3]]/Tabella1[[#This Row],[Log (FeO3/K2O)]]</f>
        <v>3.2543950945850404</v>
      </c>
    </row>
    <row r="2845" spans="1:54">
      <c r="A2845" s="19" t="s">
        <v>3488</v>
      </c>
      <c r="B2845" s="19" t="s">
        <v>3882</v>
      </c>
      <c r="C2845" s="19" t="s">
        <v>3912</v>
      </c>
      <c r="D2845" s="19" t="s">
        <v>3979</v>
      </c>
      <c r="E2845" s="19" t="s">
        <v>2771</v>
      </c>
      <c r="F2845" s="19" t="s">
        <v>3636</v>
      </c>
      <c r="G2845" s="19" t="s">
        <v>1735</v>
      </c>
      <c r="H2845" s="8"/>
      <c r="I2845" s="21">
        <v>48.28</v>
      </c>
      <c r="J2845" s="21">
        <v>0.73799999999999999</v>
      </c>
      <c r="K2845" s="21">
        <v>23.34</v>
      </c>
      <c r="L2845" s="21"/>
      <c r="M2845" s="21">
        <v>8.4</v>
      </c>
      <c r="N2845" s="21">
        <v>0.19500000000000001</v>
      </c>
      <c r="O2845" s="21">
        <v>4.3</v>
      </c>
      <c r="P2845" s="21">
        <v>0.28999999999999998</v>
      </c>
      <c r="Q2845" s="21">
        <v>1.49</v>
      </c>
      <c r="R2845" s="21">
        <v>3.3109999999999999</v>
      </c>
      <c r="S2845" s="21">
        <v>0.16400000000000001</v>
      </c>
      <c r="T2845" s="6">
        <v>8.56</v>
      </c>
      <c r="U2845" s="6">
        <v>90.343999999999994</v>
      </c>
      <c r="V2845" s="12"/>
      <c r="W2845" s="6">
        <v>53.440184184893305</v>
      </c>
      <c r="X2845" s="6">
        <v>0.8168777118569025</v>
      </c>
      <c r="Y2845" s="6">
        <v>25.834587797750817</v>
      </c>
      <c r="Z2845" s="6">
        <v>9.2977950943062098</v>
      </c>
      <c r="AA2845" s="6">
        <v>0.21584167183210842</v>
      </c>
      <c r="AB2845" s="6">
        <v>4.7595855839900825</v>
      </c>
      <c r="AC2845" s="6">
        <v>0.32099530682723809</v>
      </c>
      <c r="AD2845" s="6">
        <v>1.6492517488709821</v>
      </c>
      <c r="AE2845" s="6">
        <v>3.6648808996723639</v>
      </c>
      <c r="AF2845" s="6">
        <v>100.00000000000003</v>
      </c>
      <c r="AG2845" s="6"/>
      <c r="AH2845" s="6">
        <v>60.253107422435662</v>
      </c>
      <c r="AI2845" s="6">
        <v>0.69266616619481081</v>
      </c>
      <c r="AJ2845" s="6">
        <v>17.170012631467849</v>
      </c>
      <c r="AK2845" s="6">
        <v>0</v>
      </c>
      <c r="AL2845" s="6">
        <v>8.7673209600569795</v>
      </c>
      <c r="AM2845" s="6">
        <v>0.20613788671365194</v>
      </c>
      <c r="AN2845" s="6">
        <v>7.9976487127220439</v>
      </c>
      <c r="AO2845" s="6">
        <v>0.38779694650547525</v>
      </c>
      <c r="AP2845" s="6">
        <v>1.8028063898499134</v>
      </c>
      <c r="AQ2845" s="6">
        <v>2.6358620063126716</v>
      </c>
      <c r="AR2845" s="6">
        <v>100</v>
      </c>
      <c r="AS2845" s="6"/>
      <c r="AT2845" s="6">
        <v>0.47704522398914212</v>
      </c>
      <c r="AU2845" s="6" t="s">
        <v>2564</v>
      </c>
      <c r="AV2845" s="6" t="s">
        <v>2564</v>
      </c>
      <c r="AW2845" s="6"/>
      <c r="AX2845" s="6">
        <v>0.314114636689589</v>
      </c>
      <c r="AY2845" s="6">
        <v>0.49760438567164395</v>
      </c>
      <c r="AZ2845" s="6">
        <f>LOG(Tabella1[[#This Row],[SiO2]]/Tabella1[[#This Row],[Al2O3]])</f>
        <v>0.31566640971596027</v>
      </c>
      <c r="BA2845" s="6">
        <f>LOG((Tabella1[[#This Row],[FeO]]*0.8998+Tabella1[[#This Row],[Fe2O3]])/Tabella1[[#This Row],[K2O]])</f>
        <v>0.35846609413936137</v>
      </c>
      <c r="BB2845" s="6">
        <f>Tabella1[[#This Row],[Log SiO2/Al2O3]]/Tabella1[[#This Row],[Log (FeO3/K2O)]]</f>
        <v>0.88060325614293156</v>
      </c>
    </row>
    <row r="2846" spans="1:54">
      <c r="A2846" s="19" t="s">
        <v>3488</v>
      </c>
      <c r="B2846" s="19" t="s">
        <v>3882</v>
      </c>
      <c r="C2846" s="19" t="s">
        <v>3912</v>
      </c>
      <c r="D2846" s="19" t="s">
        <v>3979</v>
      </c>
      <c r="E2846" s="19" t="s">
        <v>2771</v>
      </c>
      <c r="F2846" s="19" t="s">
        <v>3636</v>
      </c>
      <c r="G2846" s="19" t="s">
        <v>1748</v>
      </c>
      <c r="H2846" s="12"/>
      <c r="I2846" s="21">
        <v>52.58</v>
      </c>
      <c r="J2846" s="21">
        <v>1.2210000000000001</v>
      </c>
      <c r="K2846" s="21">
        <v>26.52</v>
      </c>
      <c r="L2846" s="21"/>
      <c r="M2846" s="21">
        <v>8.94</v>
      </c>
      <c r="N2846" s="21">
        <v>0.114</v>
      </c>
      <c r="O2846" s="21">
        <v>2.31</v>
      </c>
      <c r="P2846" s="21">
        <v>0.2</v>
      </c>
      <c r="Q2846" s="21">
        <v>1.37</v>
      </c>
      <c r="R2846" s="21">
        <v>3.9729999999999999</v>
      </c>
      <c r="S2846" s="21">
        <v>0.14399999999999999</v>
      </c>
      <c r="T2846" s="6">
        <v>1.64</v>
      </c>
      <c r="U2846" s="6">
        <v>97.228000000000009</v>
      </c>
      <c r="V2846" s="12"/>
      <c r="W2846" s="6">
        <v>54.079071872300155</v>
      </c>
      <c r="X2846" s="6">
        <v>1.2558110832270539</v>
      </c>
      <c r="Y2846" s="6">
        <v>27.276093306454928</v>
      </c>
      <c r="Z2846" s="6">
        <v>9.1948821327189698</v>
      </c>
      <c r="AA2846" s="6">
        <v>0.11725017484675196</v>
      </c>
      <c r="AB2846" s="6">
        <v>2.3758588061052368</v>
      </c>
      <c r="AC2846" s="6">
        <v>0.20570206113465256</v>
      </c>
      <c r="AD2846" s="6">
        <v>1.40905911877237</v>
      </c>
      <c r="AE2846" s="6">
        <v>4.0862714444398724</v>
      </c>
      <c r="AF2846" s="6">
        <v>100</v>
      </c>
      <c r="AG2846" s="6"/>
      <c r="AH2846" s="6">
        <v>62.383808530636244</v>
      </c>
      <c r="AI2846" s="6">
        <v>1.089487851082835</v>
      </c>
      <c r="AJ2846" s="6">
        <v>18.54737264212903</v>
      </c>
      <c r="AK2846" s="6">
        <v>0</v>
      </c>
      <c r="AL2846" s="6">
        <v>8.870829937421675</v>
      </c>
      <c r="AM2846" s="6">
        <v>0.11456901369596009</v>
      </c>
      <c r="AN2846" s="6">
        <v>4.0845570242829625</v>
      </c>
      <c r="AO2846" s="6">
        <v>0.25425851013562734</v>
      </c>
      <c r="AP2846" s="6">
        <v>1.5758776726618424</v>
      </c>
      <c r="AQ2846" s="6">
        <v>3.0069151235624716</v>
      </c>
      <c r="AR2846" s="6">
        <v>100.00000000000001</v>
      </c>
      <c r="AS2846" s="6"/>
      <c r="AT2846" s="6">
        <v>0.31527865870441946</v>
      </c>
      <c r="AU2846" s="6" t="s">
        <v>2564</v>
      </c>
      <c r="AV2846" s="6" t="s">
        <v>2564</v>
      </c>
      <c r="AW2846" s="6"/>
      <c r="AX2846" s="6">
        <v>0.40081714964044501</v>
      </c>
      <c r="AY2846" s="6">
        <v>0.3442265087713966</v>
      </c>
      <c r="AZ2846" s="6">
        <f>LOG(Tabella1[[#This Row],[SiO2]]/Tabella1[[#This Row],[Al2O3]])</f>
        <v>0.29724706203760842</v>
      </c>
      <c r="BA2846" s="6">
        <f>LOG((Tabella1[[#This Row],[FeO]]*0.8998+Tabella1[[#This Row],[Fe2O3]])/Tabella1[[#This Row],[K2O]])</f>
        <v>0.30636494257010283</v>
      </c>
      <c r="BB2846" s="6">
        <f>Tabella1[[#This Row],[Log SiO2/Al2O3]]/Tabella1[[#This Row],[Log (FeO3/K2O)]]</f>
        <v>0.97023849903972603</v>
      </c>
    </row>
    <row r="2847" spans="1:54">
      <c r="A2847" s="19" t="s">
        <v>3488</v>
      </c>
      <c r="B2847" s="19" t="s">
        <v>3882</v>
      </c>
      <c r="C2847" s="19" t="s">
        <v>3912</v>
      </c>
      <c r="D2847" s="19" t="s">
        <v>3979</v>
      </c>
      <c r="E2847" s="19" t="s">
        <v>2771</v>
      </c>
      <c r="F2847" s="19" t="s">
        <v>3636</v>
      </c>
      <c r="G2847" s="19" t="s">
        <v>3981</v>
      </c>
      <c r="H2847" s="12"/>
      <c r="I2847" s="21">
        <v>55.57</v>
      </c>
      <c r="J2847" s="21">
        <v>1.37</v>
      </c>
      <c r="K2847" s="21">
        <v>22.08</v>
      </c>
      <c r="L2847" s="21"/>
      <c r="M2847" s="21">
        <v>8.48</v>
      </c>
      <c r="N2847" s="21">
        <v>0.125</v>
      </c>
      <c r="O2847" s="21">
        <v>1.8</v>
      </c>
      <c r="P2847" s="21">
        <v>0.15</v>
      </c>
      <c r="Q2847" s="21">
        <v>2.06</v>
      </c>
      <c r="R2847" s="21">
        <v>4.0960000000000001</v>
      </c>
      <c r="S2847" s="21">
        <v>0.10100000000000001</v>
      </c>
      <c r="T2847" s="6">
        <v>3.23</v>
      </c>
      <c r="U2847" s="6">
        <v>95.731000000000009</v>
      </c>
      <c r="V2847" s="12"/>
      <c r="W2847" s="6">
        <v>58.048072202316902</v>
      </c>
      <c r="X2847" s="6">
        <v>1.4310933762313147</v>
      </c>
      <c r="Y2847" s="6">
        <v>23.064629012545566</v>
      </c>
      <c r="Z2847" s="6">
        <v>8.8581546207602546</v>
      </c>
      <c r="AA2847" s="6">
        <v>0.13057421315979148</v>
      </c>
      <c r="AB2847" s="6">
        <v>1.8802686695009976</v>
      </c>
      <c r="AC2847" s="6">
        <v>0.15668905579174977</v>
      </c>
      <c r="AD2847" s="6">
        <v>2.1518630328733637</v>
      </c>
      <c r="AE2847" s="6">
        <v>4.2786558168200477</v>
      </c>
      <c r="AF2847" s="6">
        <v>99.999999999999986</v>
      </c>
      <c r="AG2847" s="6"/>
      <c r="AH2847" s="6">
        <v>65.911743665455461</v>
      </c>
      <c r="AI2847" s="6">
        <v>1.2220765085595771</v>
      </c>
      <c r="AJ2847" s="6">
        <v>15.437573839690566</v>
      </c>
      <c r="AK2847" s="6">
        <v>0</v>
      </c>
      <c r="AL2847" s="6">
        <v>8.4118919944486787</v>
      </c>
      <c r="AM2847" s="6">
        <v>0.12558663874723755</v>
      </c>
      <c r="AN2847" s="6">
        <v>3.1818271974032259</v>
      </c>
      <c r="AO2847" s="6">
        <v>0.19063729285440154</v>
      </c>
      <c r="AP2847" s="6">
        <v>2.3688647014678033</v>
      </c>
      <c r="AQ2847" s="6">
        <v>3.0990861793272284</v>
      </c>
      <c r="AR2847" s="6">
        <v>100.00000000000001</v>
      </c>
      <c r="AS2847" s="6"/>
      <c r="AT2847" s="6">
        <v>0.27444404550003437</v>
      </c>
      <c r="AU2847" s="6" t="s">
        <v>2564</v>
      </c>
      <c r="AV2847" s="6" t="s">
        <v>2564</v>
      </c>
      <c r="AW2847" s="6"/>
      <c r="AX2847" s="6">
        <v>0.26554221067700734</v>
      </c>
      <c r="AY2847" s="6">
        <v>0.30678141298955752</v>
      </c>
      <c r="AZ2847" s="6">
        <f>LOG(Tabella1[[#This Row],[SiO2]]/Tabella1[[#This Row],[Al2O3]])</f>
        <v>0.40084132772821796</v>
      </c>
      <c r="BA2847" s="6">
        <f>LOG((Tabella1[[#This Row],[FeO]]*0.8998+Tabella1[[#This Row],[Fe2O3]])/Tabella1[[#This Row],[K2O]])</f>
        <v>0.2701818931184875</v>
      </c>
      <c r="BB2847" s="6">
        <f>Tabella1[[#This Row],[Log SiO2/Al2O3]]/Tabella1[[#This Row],[Log (FeO3/K2O)]]</f>
        <v>1.4835980424211113</v>
      </c>
    </row>
    <row r="2848" spans="1:54">
      <c r="A2848" s="19" t="s">
        <v>3488</v>
      </c>
      <c r="B2848" s="19" t="s">
        <v>3882</v>
      </c>
      <c r="C2848" s="19" t="s">
        <v>3912</v>
      </c>
      <c r="D2848" s="19" t="s">
        <v>3979</v>
      </c>
      <c r="E2848" s="19" t="s">
        <v>2771</v>
      </c>
      <c r="F2848" s="19" t="s">
        <v>3636</v>
      </c>
      <c r="G2848" s="19" t="s">
        <v>3982</v>
      </c>
      <c r="H2848" s="12"/>
      <c r="I2848" s="21">
        <v>58.76</v>
      </c>
      <c r="J2848" s="21">
        <v>1.1919999999999999</v>
      </c>
      <c r="K2848" s="21">
        <v>19.98</v>
      </c>
      <c r="L2848" s="21"/>
      <c r="M2848" s="21">
        <v>6.74</v>
      </c>
      <c r="N2848" s="21">
        <v>0.17499999999999999</v>
      </c>
      <c r="O2848" s="21">
        <v>1.95</v>
      </c>
      <c r="P2848" s="21">
        <v>0.15</v>
      </c>
      <c r="Q2848" s="21">
        <v>1.5</v>
      </c>
      <c r="R2848" s="21">
        <v>3.8319999999999999</v>
      </c>
      <c r="S2848" s="21">
        <v>0.11</v>
      </c>
      <c r="T2848" s="6">
        <v>4.8499999999999996</v>
      </c>
      <c r="U2848" s="6">
        <v>94.278999999999996</v>
      </c>
      <c r="V2848" s="12"/>
      <c r="W2848" s="6">
        <v>62.325650462987511</v>
      </c>
      <c r="X2848" s="6">
        <v>1.2643324600388208</v>
      </c>
      <c r="Y2848" s="6">
        <v>21.192418247966145</v>
      </c>
      <c r="Z2848" s="6">
        <v>7.1489939435080991</v>
      </c>
      <c r="AA2848" s="6">
        <v>0.18561927894865238</v>
      </c>
      <c r="AB2848" s="6">
        <v>2.068329108284984</v>
      </c>
      <c r="AC2848" s="6">
        <v>0.15910223909884491</v>
      </c>
      <c r="AD2848" s="6">
        <v>1.5910223909884491</v>
      </c>
      <c r="AE2848" s="6">
        <v>4.0645318681784914</v>
      </c>
      <c r="AF2848" s="6">
        <v>99.999999999999986</v>
      </c>
      <c r="AG2848" s="6"/>
      <c r="AH2848" s="6">
        <v>69.760420499263248</v>
      </c>
      <c r="AI2848" s="6">
        <v>1.0642875522625006</v>
      </c>
      <c r="AJ2848" s="6">
        <v>13.982356190960477</v>
      </c>
      <c r="AK2848" s="6">
        <v>0</v>
      </c>
      <c r="AL2848" s="6">
        <v>6.6921032161722502</v>
      </c>
      <c r="AM2848" s="6">
        <v>0.17598529123191373</v>
      </c>
      <c r="AN2848" s="6">
        <v>3.4501946275487994</v>
      </c>
      <c r="AO2848" s="6">
        <v>0.19081510943537744</v>
      </c>
      <c r="AP2848" s="6">
        <v>1.7265103803058999</v>
      </c>
      <c r="AQ2848" s="6">
        <v>2.9020447447915796</v>
      </c>
      <c r="AR2848" s="6">
        <v>99.999999999999986</v>
      </c>
      <c r="AS2848" s="6"/>
      <c r="AT2848" s="6">
        <v>0.34017879189820532</v>
      </c>
      <c r="AU2848" s="6" t="s">
        <v>2564</v>
      </c>
      <c r="AV2848" s="6" t="s">
        <v>2564</v>
      </c>
      <c r="AW2848" s="6"/>
      <c r="AX2848" s="6">
        <v>0.28073212685126392</v>
      </c>
      <c r="AY2848" s="6">
        <v>0.38006066492291474</v>
      </c>
      <c r="AZ2848" s="6">
        <f>LOG(Tabella1[[#This Row],[SiO2]]/Tabella1[[#This Row],[Al2O3]])</f>
        <v>0.46848630322825535</v>
      </c>
      <c r="BA2848" s="6">
        <f>LOG((Tabella1[[#This Row],[FeO]]*0.8998+Tabella1[[#This Row],[Fe2O3]])/Tabella1[[#This Row],[K2O]])</f>
        <v>0.19938038495836111</v>
      </c>
      <c r="BB2848" s="6">
        <f>Tabella1[[#This Row],[Log SiO2/Al2O3]]/Tabella1[[#This Row],[Log (FeO3/K2O)]]</f>
        <v>2.3497110978399141</v>
      </c>
    </row>
    <row r="2849" spans="1:54">
      <c r="A2849" s="19" t="s">
        <v>3488</v>
      </c>
      <c r="B2849" s="19" t="s">
        <v>3882</v>
      </c>
      <c r="C2849" s="19" t="s">
        <v>3912</v>
      </c>
      <c r="D2849" s="19" t="s">
        <v>3979</v>
      </c>
      <c r="E2849" s="19" t="s">
        <v>2771</v>
      </c>
      <c r="F2849" s="19" t="s">
        <v>3636</v>
      </c>
      <c r="G2849" s="19" t="s">
        <v>3983</v>
      </c>
      <c r="H2849" s="12"/>
      <c r="I2849" s="21">
        <v>54.08</v>
      </c>
      <c r="J2849" s="21">
        <v>1.2150000000000001</v>
      </c>
      <c r="K2849" s="21">
        <v>18.809999999999999</v>
      </c>
      <c r="L2849" s="21"/>
      <c r="M2849" s="21">
        <v>9.24</v>
      </c>
      <c r="N2849" s="21">
        <v>0.128</v>
      </c>
      <c r="O2849" s="21">
        <v>2.4700000000000002</v>
      </c>
      <c r="P2849" s="21">
        <v>1.01</v>
      </c>
      <c r="Q2849" s="21">
        <v>2.83</v>
      </c>
      <c r="R2849" s="21">
        <v>2.9129999999999998</v>
      </c>
      <c r="S2849" s="21">
        <v>0.67200000000000004</v>
      </c>
      <c r="T2849" s="6">
        <v>5.6</v>
      </c>
      <c r="U2849" s="6">
        <v>92.695999999999998</v>
      </c>
      <c r="V2849" s="12"/>
      <c r="W2849" s="6">
        <v>58.341244498144476</v>
      </c>
      <c r="X2849" s="6">
        <v>1.3107361698455167</v>
      </c>
      <c r="Y2849" s="6">
        <v>20.292137740571327</v>
      </c>
      <c r="Z2849" s="6">
        <v>9.9680676620350397</v>
      </c>
      <c r="AA2849" s="6">
        <v>0.13808578579442479</v>
      </c>
      <c r="AB2849" s="6">
        <v>2.6646241477517911</v>
      </c>
      <c r="AC2849" s="6">
        <v>1.0895831535341332</v>
      </c>
      <c r="AD2849" s="6">
        <v>3.0529904202986109</v>
      </c>
      <c r="AE2849" s="6">
        <v>3.142530422024683</v>
      </c>
      <c r="AF2849" s="6">
        <v>100.00000000000001</v>
      </c>
      <c r="AG2849" s="6"/>
      <c r="AH2849" s="6">
        <v>64.714265683402346</v>
      </c>
      <c r="AI2849" s="6">
        <v>1.0934402269831813</v>
      </c>
      <c r="AJ2849" s="6">
        <v>13.268129905329094</v>
      </c>
      <c r="AK2849" s="6">
        <v>0</v>
      </c>
      <c r="AL2849" s="6">
        <v>9.2472105754871734</v>
      </c>
      <c r="AM2849" s="6">
        <v>0.12974311902601737</v>
      </c>
      <c r="AN2849" s="6">
        <v>4.4049600952832444</v>
      </c>
      <c r="AO2849" s="6">
        <v>1.2950272813869041</v>
      </c>
      <c r="AP2849" s="6">
        <v>3.2832232328330533</v>
      </c>
      <c r="AQ2849" s="6">
        <v>2.2235921413858994</v>
      </c>
      <c r="AR2849" s="6">
        <v>99.999999999999986</v>
      </c>
      <c r="AS2849" s="6"/>
      <c r="AT2849" s="6">
        <v>0.32265638933992785</v>
      </c>
      <c r="AU2849" s="6" t="s">
        <v>2564</v>
      </c>
      <c r="AV2849" s="6" t="s">
        <v>2564</v>
      </c>
      <c r="AW2849" s="6"/>
      <c r="AX2849" s="6">
        <v>0.20071855125327226</v>
      </c>
      <c r="AY2849" s="6">
        <v>0.35074883683504521</v>
      </c>
      <c r="AZ2849" s="6">
        <f>LOG(Tabella1[[#This Row],[SiO2]]/Tabella1[[#This Row],[Al2O3]])</f>
        <v>0.45864788738320061</v>
      </c>
      <c r="BA2849" s="6">
        <f>LOG((Tabella1[[#This Row],[FeO]]*0.8998+Tabella1[[#This Row],[Fe2O3]])/Tabella1[[#This Row],[K2O]])</f>
        <v>0.45547747542198747</v>
      </c>
      <c r="BB2849" s="6">
        <f>Tabella1[[#This Row],[Log SiO2/Al2O3]]/Tabella1[[#This Row],[Log (FeO3/K2O)]]</f>
        <v>1.0069606339112067</v>
      </c>
    </row>
    <row r="2850" spans="1:54">
      <c r="A2850" s="19" t="s">
        <v>3488</v>
      </c>
      <c r="B2850" s="19" t="s">
        <v>3882</v>
      </c>
      <c r="C2850" s="19" t="s">
        <v>3912</v>
      </c>
      <c r="D2850" s="19" t="s">
        <v>3979</v>
      </c>
      <c r="E2850" s="19" t="s">
        <v>2771</v>
      </c>
      <c r="F2850" s="19" t="s">
        <v>3636</v>
      </c>
      <c r="G2850" s="19" t="s">
        <v>3984</v>
      </c>
      <c r="H2850" s="12"/>
      <c r="I2850" s="21">
        <v>51.45</v>
      </c>
      <c r="J2850" s="21">
        <v>1.57</v>
      </c>
      <c r="K2850" s="21">
        <v>21.24</v>
      </c>
      <c r="L2850" s="21"/>
      <c r="M2850" s="21">
        <v>10.16</v>
      </c>
      <c r="N2850" s="21">
        <v>0.10299999999999999</v>
      </c>
      <c r="O2850" s="21">
        <v>2.27</v>
      </c>
      <c r="P2850" s="21">
        <v>0.62</v>
      </c>
      <c r="Q2850" s="21">
        <v>3.04</v>
      </c>
      <c r="R2850" s="21">
        <v>3.512</v>
      </c>
      <c r="S2850" s="21">
        <v>0.249</v>
      </c>
      <c r="T2850" s="6">
        <v>4.6500000000000004</v>
      </c>
      <c r="U2850" s="6">
        <v>93.965000000000003</v>
      </c>
      <c r="V2850" s="12"/>
      <c r="W2850" s="6">
        <v>54.754429840898212</v>
      </c>
      <c r="X2850" s="6">
        <v>1.6708348853296442</v>
      </c>
      <c r="Y2850" s="6">
        <v>22.604161123822696</v>
      </c>
      <c r="Z2850" s="6">
        <v>10.81253658277018</v>
      </c>
      <c r="AA2850" s="6">
        <v>0.10961528228595754</v>
      </c>
      <c r="AB2850" s="6">
        <v>2.4157931144575104</v>
      </c>
      <c r="AC2850" s="6">
        <v>0.65982014579896775</v>
      </c>
      <c r="AD2850" s="6">
        <v>3.2352471664981639</v>
      </c>
      <c r="AE2850" s="6">
        <v>3.7375618581386689</v>
      </c>
      <c r="AF2850" s="6">
        <v>100.00000000000003</v>
      </c>
      <c r="AG2850" s="6"/>
      <c r="AH2850" s="6">
        <v>61.931496438287084</v>
      </c>
      <c r="AI2850" s="6">
        <v>1.4212853250560704</v>
      </c>
      <c r="AJ2850" s="6">
        <v>15.070868553281972</v>
      </c>
      <c r="AK2850" s="6">
        <v>0</v>
      </c>
      <c r="AL2850" s="6">
        <v>10.228108686402738</v>
      </c>
      <c r="AM2850" s="6">
        <v>0.1050205865153287</v>
      </c>
      <c r="AN2850" s="6">
        <v>4.0722434419768394</v>
      </c>
      <c r="AO2850" s="6">
        <v>0.79967235651330248</v>
      </c>
      <c r="AP2850" s="6">
        <v>3.5477287754095665</v>
      </c>
      <c r="AQ2850" s="6">
        <v>2.6966960763898054</v>
      </c>
      <c r="AR2850" s="6">
        <v>99.999999999999986</v>
      </c>
      <c r="AS2850" s="6"/>
      <c r="AT2850" s="6">
        <v>0.2847652565068885</v>
      </c>
      <c r="AU2850" s="6" t="s">
        <v>2564</v>
      </c>
      <c r="AV2850" s="6" t="s">
        <v>2564</v>
      </c>
      <c r="AW2850" s="6"/>
      <c r="AX2850" s="6">
        <v>0.1917941089658533</v>
      </c>
      <c r="AY2850" s="6">
        <v>0.31619087812526736</v>
      </c>
      <c r="AZ2850" s="6">
        <f>LOG(Tabella1[[#This Row],[SiO2]]/Tabella1[[#This Row],[Al2O3]])</f>
        <v>0.38423086668902029</v>
      </c>
      <c r="BA2850" s="6">
        <f>LOG((Tabella1[[#This Row],[FeO]]*0.8998+Tabella1[[#This Row],[Fe2O3]])/Tabella1[[#This Row],[K2O]])</f>
        <v>0.41548518954338354</v>
      </c>
      <c r="BB2850" s="6">
        <f>Tabella1[[#This Row],[Log SiO2/Al2O3]]/Tabella1[[#This Row],[Log (FeO3/K2O)]]</f>
        <v>0.92477632502686413</v>
      </c>
    </row>
    <row r="2851" spans="1:54">
      <c r="A2851" s="19" t="s">
        <v>3488</v>
      </c>
      <c r="B2851" s="19" t="s">
        <v>3882</v>
      </c>
      <c r="C2851" s="19" t="s">
        <v>3912</v>
      </c>
      <c r="D2851" s="19" t="s">
        <v>3979</v>
      </c>
      <c r="E2851" s="19" t="s">
        <v>2771</v>
      </c>
      <c r="F2851" s="19" t="s">
        <v>3636</v>
      </c>
      <c r="G2851" s="19" t="s">
        <v>3985</v>
      </c>
      <c r="H2851" s="12"/>
      <c r="I2851" s="21">
        <v>55.14</v>
      </c>
      <c r="J2851" s="21">
        <v>1.3460000000000001</v>
      </c>
      <c r="K2851" s="21">
        <v>19.649999999999999</v>
      </c>
      <c r="L2851" s="21"/>
      <c r="M2851" s="21">
        <v>8.8000000000000007</v>
      </c>
      <c r="N2851" s="21">
        <v>0.128</v>
      </c>
      <c r="O2851" s="21">
        <v>2.46</v>
      </c>
      <c r="P2851" s="21">
        <v>0.66</v>
      </c>
      <c r="Q2851" s="21">
        <v>2.5099999999999998</v>
      </c>
      <c r="R2851" s="21">
        <v>3.0430000000000001</v>
      </c>
      <c r="S2851" s="21">
        <v>0.2</v>
      </c>
      <c r="T2851" s="6">
        <v>5.09</v>
      </c>
      <c r="U2851" s="6">
        <v>93.736999999999995</v>
      </c>
      <c r="V2851" s="12"/>
      <c r="W2851" s="6">
        <v>58.824156949763704</v>
      </c>
      <c r="X2851" s="6">
        <v>1.4359324492996364</v>
      </c>
      <c r="Y2851" s="6">
        <v>20.962906856417423</v>
      </c>
      <c r="Z2851" s="6">
        <v>9.3879684649604762</v>
      </c>
      <c r="AA2851" s="6">
        <v>0.13655226858124328</v>
      </c>
      <c r="AB2851" s="6">
        <v>2.6243639117957693</v>
      </c>
      <c r="AC2851" s="6">
        <v>0.70409763487203569</v>
      </c>
      <c r="AD2851" s="6">
        <v>2.6777046417103172</v>
      </c>
      <c r="AE2851" s="6">
        <v>3.2463168225994008</v>
      </c>
      <c r="AF2851" s="6">
        <v>100.00000000000001</v>
      </c>
      <c r="AG2851" s="6"/>
      <c r="AH2851" s="6">
        <v>65.61474381225112</v>
      </c>
      <c r="AI2851" s="6">
        <v>1.2045786468538193</v>
      </c>
      <c r="AJ2851" s="6">
        <v>13.783350662913158</v>
      </c>
      <c r="AK2851" s="6">
        <v>0</v>
      </c>
      <c r="AL2851" s="6">
        <v>8.7577547554584019</v>
      </c>
      <c r="AM2851" s="6">
        <v>0.12901959231713073</v>
      </c>
      <c r="AN2851" s="6">
        <v>4.3626609588689007</v>
      </c>
      <c r="AO2851" s="6">
        <v>0.84153621502276144</v>
      </c>
      <c r="AP2851" s="6">
        <v>2.895736426598412</v>
      </c>
      <c r="AQ2851" s="6">
        <v>2.3098720791639948</v>
      </c>
      <c r="AR2851" s="6">
        <v>100.00000000000004</v>
      </c>
      <c r="AS2851" s="6"/>
      <c r="AT2851" s="6">
        <v>0.33250935441816365</v>
      </c>
      <c r="AU2851" s="6" t="s">
        <v>2564</v>
      </c>
      <c r="AV2851" s="6" t="s">
        <v>2564</v>
      </c>
      <c r="AW2851" s="6"/>
      <c r="AX2851" s="6">
        <v>0.2246393339023818</v>
      </c>
      <c r="AY2851" s="6">
        <v>0.36612291139643088</v>
      </c>
      <c r="AZ2851" s="6">
        <f>LOG(Tabella1[[#This Row],[SiO2]]/Tabella1[[#This Row],[Al2O3]])</f>
        <v>0.44810420705830939</v>
      </c>
      <c r="BA2851" s="6">
        <f>LOG((Tabella1[[#This Row],[FeO]]*0.8998+Tabella1[[#This Row],[Fe2O3]])/Tabella1[[#This Row],[K2O]])</f>
        <v>0.41532670862154958</v>
      </c>
      <c r="BB2851" s="6">
        <f>Tabella1[[#This Row],[Log SiO2/Al2O3]]/Tabella1[[#This Row],[Log (FeO3/K2O)]]</f>
        <v>1.0789197943603166</v>
      </c>
    </row>
    <row r="2852" spans="1:54">
      <c r="A2852" s="19" t="s">
        <v>3488</v>
      </c>
      <c r="B2852" s="19" t="s">
        <v>3882</v>
      </c>
      <c r="C2852" s="19" t="s">
        <v>3912</v>
      </c>
      <c r="D2852" s="19" t="s">
        <v>3979</v>
      </c>
      <c r="E2852" s="19" t="s">
        <v>2771</v>
      </c>
      <c r="F2852" s="19" t="s">
        <v>3636</v>
      </c>
      <c r="G2852" s="19" t="s">
        <v>3986</v>
      </c>
      <c r="H2852" s="12"/>
      <c r="I2852" s="21">
        <v>55.63</v>
      </c>
      <c r="J2852" s="21">
        <v>1.1080000000000001</v>
      </c>
      <c r="K2852" s="21">
        <v>19.14</v>
      </c>
      <c r="L2852" s="21"/>
      <c r="M2852" s="21">
        <v>9.68</v>
      </c>
      <c r="N2852" s="21">
        <v>0.105</v>
      </c>
      <c r="O2852" s="21">
        <v>2.34</v>
      </c>
      <c r="P2852" s="21">
        <v>0.33</v>
      </c>
      <c r="Q2852" s="21">
        <v>2.19</v>
      </c>
      <c r="R2852" s="21">
        <v>3.7690000000000001</v>
      </c>
      <c r="S2852" s="21">
        <v>0.24</v>
      </c>
      <c r="T2852" s="6">
        <v>4.38</v>
      </c>
      <c r="U2852" s="6">
        <v>94.292000000000002</v>
      </c>
      <c r="V2852" s="12"/>
      <c r="W2852" s="6">
        <v>58.997581979383199</v>
      </c>
      <c r="X2852" s="6">
        <v>1.1750731769397191</v>
      </c>
      <c r="Y2852" s="6">
        <v>20.298646756882874</v>
      </c>
      <c r="Z2852" s="6">
        <v>10.265982267848809</v>
      </c>
      <c r="AA2852" s="6">
        <v>0.1113562126161286</v>
      </c>
      <c r="AB2852" s="6">
        <v>2.4816527383022948</v>
      </c>
      <c r="AC2852" s="6">
        <v>0.34997666822211854</v>
      </c>
      <c r="AD2852" s="6">
        <v>2.3225724345649681</v>
      </c>
      <c r="AE2852" s="6">
        <v>3.9971577652398933</v>
      </c>
      <c r="AF2852" s="6">
        <v>100.00000000000001</v>
      </c>
      <c r="AG2852" s="6"/>
      <c r="AH2852" s="6">
        <v>65.912146165690942</v>
      </c>
      <c r="AI2852" s="6">
        <v>0.98730554940727344</v>
      </c>
      <c r="AJ2852" s="6">
        <v>13.367675705313767</v>
      </c>
      <c r="AK2852" s="6">
        <v>0</v>
      </c>
      <c r="AL2852" s="6">
        <v>9.5919560869285725</v>
      </c>
      <c r="AM2852" s="6">
        <v>0.10537964032695957</v>
      </c>
      <c r="AN2852" s="6">
        <v>4.1319392815615927</v>
      </c>
      <c r="AO2852" s="6">
        <v>0.41895225459924418</v>
      </c>
      <c r="AP2852" s="6">
        <v>2.5156553403862967</v>
      </c>
      <c r="AQ2852" s="6">
        <v>2.8486154908493093</v>
      </c>
      <c r="AR2852" s="6">
        <v>100.00000000000001</v>
      </c>
      <c r="AS2852" s="6"/>
      <c r="AT2852" s="6">
        <v>0.30107627394540304</v>
      </c>
      <c r="AU2852" s="6" t="s">
        <v>2564</v>
      </c>
      <c r="AV2852" s="6" t="s">
        <v>2564</v>
      </c>
      <c r="AW2852" s="6"/>
      <c r="AX2852" s="6">
        <v>0.1523102044520068</v>
      </c>
      <c r="AY2852" s="6">
        <v>0.32441488186820766</v>
      </c>
      <c r="AZ2852" s="6">
        <f>LOG(Tabella1[[#This Row],[SiO2]]/Tabella1[[#This Row],[Al2O3]])</f>
        <v>0.46336712650000322</v>
      </c>
      <c r="BA2852" s="6">
        <f>LOG((Tabella1[[#This Row],[FeO]]*0.8998+Tabella1[[#This Row],[Fe2O3]])/Tabella1[[#This Row],[K2O]])</f>
        <v>0.36379520868833676</v>
      </c>
      <c r="BB2852" s="6">
        <f>Tabella1[[#This Row],[Log SiO2/Al2O3]]/Tabella1[[#This Row],[Log (FeO3/K2O)]]</f>
        <v>1.2737032138786899</v>
      </c>
    </row>
    <row r="2853" spans="1:54">
      <c r="A2853" s="19" t="s">
        <v>3488</v>
      </c>
      <c r="B2853" s="19" t="s">
        <v>3882</v>
      </c>
      <c r="C2853" s="19" t="s">
        <v>3912</v>
      </c>
      <c r="D2853" s="19" t="s">
        <v>3979</v>
      </c>
      <c r="E2853" s="19" t="s">
        <v>2771</v>
      </c>
      <c r="F2853" s="19" t="s">
        <v>3636</v>
      </c>
      <c r="G2853" s="19" t="s">
        <v>3987</v>
      </c>
      <c r="H2853" s="12"/>
      <c r="I2853" s="21">
        <v>58.22</v>
      </c>
      <c r="J2853" s="21">
        <v>1.304</v>
      </c>
      <c r="K2853" s="21">
        <v>19.350000000000001</v>
      </c>
      <c r="L2853" s="21"/>
      <c r="M2853" s="21">
        <v>7.23</v>
      </c>
      <c r="N2853" s="21">
        <v>0.107</v>
      </c>
      <c r="O2853" s="21">
        <v>2.29</v>
      </c>
      <c r="P2853" s="21">
        <v>0.76</v>
      </c>
      <c r="Q2853" s="21">
        <v>2.84</v>
      </c>
      <c r="R2853" s="21">
        <v>3.258</v>
      </c>
      <c r="S2853" s="21">
        <v>0.20699999999999999</v>
      </c>
      <c r="T2853" s="6">
        <v>3.64</v>
      </c>
      <c r="U2853" s="6">
        <v>95.359000000000009</v>
      </c>
      <c r="V2853" s="12"/>
      <c r="W2853" s="6">
        <v>61.053492591155525</v>
      </c>
      <c r="X2853" s="6">
        <v>1.3674640044463553</v>
      </c>
      <c r="Y2853" s="6">
        <v>20.291739636531421</v>
      </c>
      <c r="Z2853" s="6">
        <v>7.581874809928796</v>
      </c>
      <c r="AA2853" s="6">
        <v>0.11220755251208589</v>
      </c>
      <c r="AB2853" s="6">
        <v>2.4014513575016516</v>
      </c>
      <c r="AC2853" s="6">
        <v>0.79698822345032982</v>
      </c>
      <c r="AD2853" s="6">
        <v>2.9782191507880742</v>
      </c>
      <c r="AE2853" s="6">
        <v>3.4165626736857559</v>
      </c>
      <c r="AF2853" s="6">
        <v>100</v>
      </c>
      <c r="AG2853" s="6"/>
      <c r="AH2853" s="6">
        <v>67.783910979794044</v>
      </c>
      <c r="AI2853" s="6">
        <v>1.1417931627114781</v>
      </c>
      <c r="AJ2853" s="6">
        <v>13.279843776950488</v>
      </c>
      <c r="AK2853" s="6">
        <v>0</v>
      </c>
      <c r="AL2853" s="6">
        <v>7.0399269188928733</v>
      </c>
      <c r="AM2853" s="6">
        <v>0.10552350778988509</v>
      </c>
      <c r="AN2853" s="6">
        <v>3.9734850637857617</v>
      </c>
      <c r="AO2853" s="6">
        <v>0.94811761042085752</v>
      </c>
      <c r="AP2853" s="6">
        <v>3.2057038153738211</v>
      </c>
      <c r="AQ2853" s="6">
        <v>2.4196736948268618</v>
      </c>
      <c r="AR2853" s="6">
        <v>99.999999999999972</v>
      </c>
      <c r="AS2853" s="6"/>
      <c r="AT2853" s="6">
        <v>0.3607860189045019</v>
      </c>
      <c r="AU2853" s="6" t="s">
        <v>2564</v>
      </c>
      <c r="AV2853" s="6" t="s">
        <v>2564</v>
      </c>
      <c r="AW2853" s="6"/>
      <c r="AX2853" s="6">
        <v>0.18272449493729478</v>
      </c>
      <c r="AY2853" s="6">
        <v>0.40251605499076409</v>
      </c>
      <c r="AZ2853" s="6">
        <f>LOG(Tabella1[[#This Row],[SiO2]]/Tabella1[[#This Row],[Al2O3]])</f>
        <v>0.47839123174786174</v>
      </c>
      <c r="BA2853" s="6">
        <f>LOG((Tabella1[[#This Row],[FeO]]*0.8998+Tabella1[[#This Row],[Fe2O3]])/Tabella1[[#This Row],[K2O]])</f>
        <v>0.30033320615158832</v>
      </c>
      <c r="BB2853" s="6">
        <f>Tabella1[[#This Row],[Log SiO2/Al2O3]]/Tabella1[[#This Row],[Log (FeO3/K2O)]]</f>
        <v>1.5928682608156273</v>
      </c>
    </row>
    <row r="2854" spans="1:54">
      <c r="A2854" s="19" t="s">
        <v>3488</v>
      </c>
      <c r="B2854" s="19" t="s">
        <v>3882</v>
      </c>
      <c r="C2854" s="19" t="s">
        <v>3912</v>
      </c>
      <c r="D2854" s="19" t="s">
        <v>3979</v>
      </c>
      <c r="E2854" s="19" t="s">
        <v>2771</v>
      </c>
      <c r="F2854" s="19" t="s">
        <v>3636</v>
      </c>
      <c r="G2854" s="19" t="s">
        <v>3988</v>
      </c>
      <c r="H2854" s="12"/>
      <c r="I2854" s="21">
        <v>55.25</v>
      </c>
      <c r="J2854" s="21">
        <v>0.69599999999999995</v>
      </c>
      <c r="K2854" s="21">
        <v>20.75</v>
      </c>
      <c r="L2854" s="21"/>
      <c r="M2854" s="21">
        <v>6.14</v>
      </c>
      <c r="N2854" s="21">
        <v>7.2999999999999995E-2</v>
      </c>
      <c r="O2854" s="21">
        <v>2.34</v>
      </c>
      <c r="P2854" s="21">
        <v>0.36</v>
      </c>
      <c r="Q2854" s="21">
        <v>1.65</v>
      </c>
      <c r="R2854" s="21">
        <v>3.145</v>
      </c>
      <c r="S2854" s="21">
        <v>0.124</v>
      </c>
      <c r="T2854" s="6">
        <v>8.7899999999999991</v>
      </c>
      <c r="U2854" s="6">
        <v>90.403999999999996</v>
      </c>
      <c r="V2854" s="12"/>
      <c r="W2854" s="6">
        <v>61.114552453431273</v>
      </c>
      <c r="X2854" s="6">
        <v>0.76987743905136941</v>
      </c>
      <c r="Y2854" s="6">
        <v>22.952524224591834</v>
      </c>
      <c r="Z2854" s="6">
        <v>6.7917348789876559</v>
      </c>
      <c r="AA2854" s="6">
        <v>8.0748639440732711E-2</v>
      </c>
      <c r="AB2854" s="6">
        <v>2.5883810450865004</v>
      </c>
      <c r="AC2854" s="6">
        <v>0.39821246847484626</v>
      </c>
      <c r="AD2854" s="6">
        <v>1.825140480509712</v>
      </c>
      <c r="AE2854" s="6">
        <v>3.4788283704260876</v>
      </c>
      <c r="AF2854" s="6">
        <v>100.00000000000001</v>
      </c>
      <c r="AG2854" s="6"/>
      <c r="AH2854" s="6">
        <v>68.43531413972913</v>
      </c>
      <c r="AI2854" s="6">
        <v>0.64835467559626025</v>
      </c>
      <c r="AJ2854" s="6">
        <v>15.15038462925467</v>
      </c>
      <c r="AK2854" s="6">
        <v>0</v>
      </c>
      <c r="AL2854" s="6">
        <v>6.3605077404647883</v>
      </c>
      <c r="AM2854" s="6">
        <v>7.6591727110134913E-2</v>
      </c>
      <c r="AN2854" s="6">
        <v>4.3196197758994987</v>
      </c>
      <c r="AO2854" s="6">
        <v>0.4777983906624268</v>
      </c>
      <c r="AP2854" s="6">
        <v>1.9814474510046107</v>
      </c>
      <c r="AQ2854" s="6">
        <v>2.4849630407689687</v>
      </c>
      <c r="AR2854" s="6">
        <v>100.00000000000003</v>
      </c>
      <c r="AS2854" s="6"/>
      <c r="AT2854" s="6">
        <v>0.40445395144214319</v>
      </c>
      <c r="AU2854" s="6" t="s">
        <v>2564</v>
      </c>
      <c r="AV2854" s="6" t="s">
        <v>2564</v>
      </c>
      <c r="AW2854" s="6"/>
      <c r="AX2854" s="6">
        <v>0.3521514748898476</v>
      </c>
      <c r="AY2854" s="6">
        <v>0.43059385857951621</v>
      </c>
      <c r="AZ2854" s="6">
        <f>LOG(Tabella1[[#This Row],[SiO2]]/Tabella1[[#This Row],[Al2O3]])</f>
        <v>0.42531418130903675</v>
      </c>
      <c r="BA2854" s="6">
        <f>LOG((Tabella1[[#This Row],[FeO]]*0.8998+Tabella1[[#This Row],[Fe2O3]])/Tabella1[[#This Row],[K2O]])</f>
        <v>0.24469371018942793</v>
      </c>
      <c r="BB2854" s="6">
        <f>Tabella1[[#This Row],[Log SiO2/Al2O3]]/Tabella1[[#This Row],[Log (FeO3/K2O)]]</f>
        <v>1.7381492192005374</v>
      </c>
    </row>
    <row r="2855" spans="1:54">
      <c r="A2855" s="19" t="s">
        <v>3488</v>
      </c>
      <c r="B2855" s="19" t="s">
        <v>3882</v>
      </c>
      <c r="C2855" s="19" t="s">
        <v>3912</v>
      </c>
      <c r="D2855" s="19" t="s">
        <v>3979</v>
      </c>
      <c r="E2855" s="19" t="s">
        <v>2771</v>
      </c>
      <c r="F2855" s="19" t="s">
        <v>3636</v>
      </c>
      <c r="G2855" s="19" t="s">
        <v>3989</v>
      </c>
      <c r="H2855" s="12"/>
      <c r="I2855" s="21">
        <v>54.75</v>
      </c>
      <c r="J2855" s="21">
        <v>1.262</v>
      </c>
      <c r="K2855" s="21">
        <v>20.34</v>
      </c>
      <c r="L2855" s="21"/>
      <c r="M2855" s="21">
        <v>9.36</v>
      </c>
      <c r="N2855" s="21">
        <v>0.14299999999999999</v>
      </c>
      <c r="O2855" s="21">
        <v>2.87</v>
      </c>
      <c r="P2855" s="21">
        <v>0.57999999999999996</v>
      </c>
      <c r="Q2855" s="21">
        <v>2.14</v>
      </c>
      <c r="R2855" s="21">
        <v>2.6970000000000001</v>
      </c>
      <c r="S2855" s="21">
        <v>0.27600000000000002</v>
      </c>
      <c r="T2855" s="6">
        <v>4.54</v>
      </c>
      <c r="U2855" s="6">
        <v>94.14200000000001</v>
      </c>
      <c r="V2855" s="12"/>
      <c r="W2855" s="6">
        <v>58.156826921034174</v>
      </c>
      <c r="X2855" s="6">
        <v>1.3405281383442034</v>
      </c>
      <c r="Y2855" s="6">
        <v>21.605659535595162</v>
      </c>
      <c r="Z2855" s="6">
        <v>9.9424273969110484</v>
      </c>
      <c r="AA2855" s="6">
        <v>0.15189819634169655</v>
      </c>
      <c r="AB2855" s="6">
        <v>3.0485861783263579</v>
      </c>
      <c r="AC2855" s="6">
        <v>0.61609058656072724</v>
      </c>
      <c r="AD2855" s="6">
        <v>2.2731618193792356</v>
      </c>
      <c r="AE2855" s="6">
        <v>2.8648212275073819</v>
      </c>
      <c r="AF2855" s="6">
        <v>99.999999999999986</v>
      </c>
      <c r="AG2855" s="6"/>
      <c r="AH2855" s="6">
        <v>64.832296136741689</v>
      </c>
      <c r="AI2855" s="6">
        <v>1.1238854768618973</v>
      </c>
      <c r="AJ2855" s="6">
        <v>14.197628331212378</v>
      </c>
      <c r="AK2855" s="6">
        <v>0</v>
      </c>
      <c r="AL2855" s="6">
        <v>9.2695480466750517</v>
      </c>
      <c r="AM2855" s="6">
        <v>0.14343473550985233</v>
      </c>
      <c r="AN2855" s="6">
        <v>5.0648997865654852</v>
      </c>
      <c r="AO2855" s="6">
        <v>0.73591807900551354</v>
      </c>
      <c r="AP2855" s="6">
        <v>2.4568106442330255</v>
      </c>
      <c r="AQ2855" s="6">
        <v>2.0372274872444351</v>
      </c>
      <c r="AR2855" s="6">
        <v>100.00000000000001</v>
      </c>
      <c r="AS2855" s="6"/>
      <c r="AT2855" s="6">
        <v>0.3533376273357634</v>
      </c>
      <c r="AU2855" s="6" t="s">
        <v>2564</v>
      </c>
      <c r="AV2855" s="6" t="s">
        <v>2564</v>
      </c>
      <c r="AW2855" s="6"/>
      <c r="AX2855" s="6">
        <v>0.28841380904523256</v>
      </c>
      <c r="AY2855" s="6">
        <v>0.38339774264945869</v>
      </c>
      <c r="AZ2855" s="6">
        <f>LOG(Tabella1[[#This Row],[SiO2]]/Tabella1[[#This Row],[Al2O3]])</f>
        <v>0.43003317492543014</v>
      </c>
      <c r="BA2855" s="6">
        <f>LOG((Tabella1[[#This Row],[FeO]]*0.8998+Tabella1[[#This Row],[Fe2O3]])/Tabella1[[#This Row],[K2O]])</f>
        <v>0.49454089111476207</v>
      </c>
      <c r="BB2855" s="6">
        <f>Tabella1[[#This Row],[Log SiO2/Al2O3]]/Tabella1[[#This Row],[Log (FeO3/K2O)]]</f>
        <v>0.8695603996589184</v>
      </c>
    </row>
    <row r="2856" spans="1:54">
      <c r="A2856" s="19" t="s">
        <v>3488</v>
      </c>
      <c r="B2856" s="19" t="s">
        <v>3882</v>
      </c>
      <c r="C2856" s="19" t="s">
        <v>3912</v>
      </c>
      <c r="D2856" s="19" t="s">
        <v>3979</v>
      </c>
      <c r="E2856" s="19" t="s">
        <v>2771</v>
      </c>
      <c r="F2856" s="19" t="s">
        <v>3636</v>
      </c>
      <c r="G2856" s="19" t="s">
        <v>3990</v>
      </c>
      <c r="H2856" s="12"/>
      <c r="I2856" s="21">
        <v>57.1</v>
      </c>
      <c r="J2856" s="21">
        <v>1.355</v>
      </c>
      <c r="K2856" s="21">
        <v>18.98</v>
      </c>
      <c r="L2856" s="21"/>
      <c r="M2856" s="21">
        <v>9.2100000000000009</v>
      </c>
      <c r="N2856" s="21">
        <v>9.4E-2</v>
      </c>
      <c r="O2856" s="21">
        <v>2.2599999999999998</v>
      </c>
      <c r="P2856" s="21">
        <v>0.52</v>
      </c>
      <c r="Q2856" s="21">
        <v>2.14</v>
      </c>
      <c r="R2856" s="21">
        <v>3.3679999999999999</v>
      </c>
      <c r="S2856" s="21">
        <v>0.17399999999999999</v>
      </c>
      <c r="T2856" s="6">
        <v>3.79</v>
      </c>
      <c r="U2856" s="6">
        <v>95.026999999999987</v>
      </c>
      <c r="V2856" s="12"/>
      <c r="W2856" s="6">
        <v>60.088185463078922</v>
      </c>
      <c r="X2856" s="6">
        <v>1.4259105306912774</v>
      </c>
      <c r="Y2856" s="6">
        <v>19.973270754627638</v>
      </c>
      <c r="Z2856" s="6">
        <v>9.6919822787207863</v>
      </c>
      <c r="AA2856" s="6">
        <v>9.891925452766058E-2</v>
      </c>
      <c r="AB2856" s="6">
        <v>2.378271438643754</v>
      </c>
      <c r="AC2856" s="6">
        <v>0.54721289738705858</v>
      </c>
      <c r="AD2856" s="6">
        <v>2.2519915392467409</v>
      </c>
      <c r="AE2856" s="6">
        <v>3.5442558430761788</v>
      </c>
      <c r="AF2856" s="6">
        <v>100</v>
      </c>
      <c r="AG2856" s="6"/>
      <c r="AH2856" s="6">
        <v>66.931243225926934</v>
      </c>
      <c r="AI2856" s="6">
        <v>1.1945037118156148</v>
      </c>
      <c r="AJ2856" s="6">
        <v>13.114343854505281</v>
      </c>
      <c r="AK2856" s="6">
        <v>0</v>
      </c>
      <c r="AL2856" s="6">
        <v>9.0287545234117097</v>
      </c>
      <c r="AM2856" s="6">
        <v>9.3332233132540215E-2</v>
      </c>
      <c r="AN2856" s="6">
        <v>3.9480523571097792</v>
      </c>
      <c r="AO2856" s="6">
        <v>0.65311600479172038</v>
      </c>
      <c r="AP2856" s="6">
        <v>2.4319642649694728</v>
      </c>
      <c r="AQ2856" s="6">
        <v>2.5183504615402552</v>
      </c>
      <c r="AR2856" s="6">
        <v>100.00000000000001</v>
      </c>
      <c r="AS2856" s="6"/>
      <c r="AT2856" s="6">
        <v>0.30423912395859909</v>
      </c>
      <c r="AU2856" s="6" t="s">
        <v>2564</v>
      </c>
      <c r="AV2856" s="6" t="s">
        <v>2564</v>
      </c>
      <c r="AW2856" s="6"/>
      <c r="AX2856" s="6">
        <v>0.18990309336856603</v>
      </c>
      <c r="AY2856" s="6">
        <v>0.33508324311293536</v>
      </c>
      <c r="AZ2856" s="6">
        <f>LOG(Tabella1[[#This Row],[SiO2]]/Tabella1[[#This Row],[Al2O3]])</f>
        <v>0.47833990015457417</v>
      </c>
      <c r="BA2856" s="6">
        <f>LOG((Tabella1[[#This Row],[FeO]]*0.8998+Tabella1[[#This Row],[Fe2O3]])/Tabella1[[#This Row],[K2O]])</f>
        <v>0.39103353619878511</v>
      </c>
      <c r="BB2856" s="6">
        <f>Tabella1[[#This Row],[Log SiO2/Al2O3]]/Tabella1[[#This Row],[Log (FeO3/K2O)]]</f>
        <v>1.2232707833821346</v>
      </c>
    </row>
    <row r="2857" spans="1:54">
      <c r="A2857" s="19" t="s">
        <v>3488</v>
      </c>
      <c r="B2857" s="19" t="s">
        <v>3882</v>
      </c>
      <c r="C2857" s="19" t="s">
        <v>3912</v>
      </c>
      <c r="D2857" s="19" t="s">
        <v>3979</v>
      </c>
      <c r="E2857" s="19" t="s">
        <v>2771</v>
      </c>
      <c r="F2857" s="19" t="s">
        <v>3636</v>
      </c>
      <c r="G2857" s="19" t="s">
        <v>3991</v>
      </c>
      <c r="H2857" s="12"/>
      <c r="I2857" s="21">
        <v>53.1</v>
      </c>
      <c r="J2857" s="21">
        <v>1.2809999999999999</v>
      </c>
      <c r="K2857" s="21">
        <v>21.13</v>
      </c>
      <c r="L2857" s="21"/>
      <c r="M2857" s="21">
        <v>9.2200000000000006</v>
      </c>
      <c r="N2857" s="21">
        <v>0.127</v>
      </c>
      <c r="O2857" s="21">
        <v>2.74</v>
      </c>
      <c r="P2857" s="21">
        <v>0.69</v>
      </c>
      <c r="Q2857" s="21">
        <v>2.2400000000000002</v>
      </c>
      <c r="R2857" s="21">
        <v>3.4220000000000002</v>
      </c>
      <c r="S2857" s="21">
        <v>0.22900000000000001</v>
      </c>
      <c r="T2857" s="6">
        <v>4.79</v>
      </c>
      <c r="U2857" s="6">
        <v>93.949999999999974</v>
      </c>
      <c r="V2857" s="12"/>
      <c r="W2857" s="6">
        <v>56.519425226184161</v>
      </c>
      <c r="X2857" s="6">
        <v>1.3634912187333692</v>
      </c>
      <c r="Y2857" s="6">
        <v>22.490686535391173</v>
      </c>
      <c r="Z2857" s="6">
        <v>9.8137307078233142</v>
      </c>
      <c r="AA2857" s="6">
        <v>0.13517828632251203</v>
      </c>
      <c r="AB2857" s="6">
        <v>2.9164449175093141</v>
      </c>
      <c r="AC2857" s="6">
        <v>0.73443320915380539</v>
      </c>
      <c r="AD2857" s="6">
        <v>2.3842469398616295</v>
      </c>
      <c r="AE2857" s="6">
        <v>3.6423629590207569</v>
      </c>
      <c r="AF2857" s="6">
        <v>100.00000000000003</v>
      </c>
      <c r="AG2857" s="6"/>
      <c r="AH2857" s="6">
        <v>63.507909084963785</v>
      </c>
      <c r="AI2857" s="6">
        <v>1.1522264693175137</v>
      </c>
      <c r="AJ2857" s="6">
        <v>14.896710063676904</v>
      </c>
      <c r="AK2857" s="6">
        <v>0</v>
      </c>
      <c r="AL2857" s="6">
        <v>9.2223084996758189</v>
      </c>
      <c r="AM2857" s="6">
        <v>0.12866132930782737</v>
      </c>
      <c r="AN2857" s="6">
        <v>4.8838862097328715</v>
      </c>
      <c r="AO2857" s="6">
        <v>0.88425308386179458</v>
      </c>
      <c r="AP2857" s="6">
        <v>2.5973587784804719</v>
      </c>
      <c r="AQ2857" s="6">
        <v>2.6107458705012681</v>
      </c>
      <c r="AR2857" s="6">
        <v>99.999999999999986</v>
      </c>
      <c r="AS2857" s="6"/>
      <c r="AT2857" s="6">
        <v>0.34622279858900346</v>
      </c>
      <c r="AU2857" s="6" t="s">
        <v>2564</v>
      </c>
      <c r="AV2857" s="6" t="s">
        <v>2564</v>
      </c>
      <c r="AW2857" s="6"/>
      <c r="AX2857" s="6">
        <v>0.23454821875239515</v>
      </c>
      <c r="AY2857" s="6">
        <v>0.37701854128511397</v>
      </c>
      <c r="AZ2857" s="6">
        <f>LOG(Tabella1[[#This Row],[SiO2]]/Tabella1[[#This Row],[Al2O3]])</f>
        <v>0.40019502402915574</v>
      </c>
      <c r="BA2857" s="6">
        <f>LOG((Tabella1[[#This Row],[FeO]]*0.8998+Tabella1[[#This Row],[Fe2O3]])/Tabella1[[#This Row],[K2O]])</f>
        <v>0.38459690467809599</v>
      </c>
      <c r="BB2857" s="6">
        <f>Tabella1[[#This Row],[Log SiO2/Al2O3]]/Tabella1[[#This Row],[Log (FeO3/K2O)]]</f>
        <v>1.040557058991713</v>
      </c>
    </row>
    <row r="2858" spans="1:54">
      <c r="A2858" s="19" t="s">
        <v>3488</v>
      </c>
      <c r="B2858" s="19" t="s">
        <v>3882</v>
      </c>
      <c r="C2858" s="19" t="s">
        <v>3912</v>
      </c>
      <c r="D2858" s="19" t="s">
        <v>3979</v>
      </c>
      <c r="E2858" s="19" t="s">
        <v>2771</v>
      </c>
      <c r="F2858" s="19" t="s">
        <v>3636</v>
      </c>
      <c r="G2858" s="19" t="s">
        <v>3992</v>
      </c>
      <c r="H2858" s="12"/>
      <c r="I2858" s="21">
        <v>57.49</v>
      </c>
      <c r="J2858" s="21">
        <v>1.169</v>
      </c>
      <c r="K2858" s="21">
        <v>19.25</v>
      </c>
      <c r="L2858" s="21"/>
      <c r="M2858" s="21">
        <v>8.35</v>
      </c>
      <c r="N2858" s="21">
        <v>8.5000000000000006E-2</v>
      </c>
      <c r="O2858" s="21">
        <v>2.2599999999999998</v>
      </c>
      <c r="P2858" s="21">
        <v>0.38</v>
      </c>
      <c r="Q2858" s="21">
        <v>1.25</v>
      </c>
      <c r="R2858" s="21">
        <v>4.1440000000000001</v>
      </c>
      <c r="S2858" s="21">
        <v>0.158</v>
      </c>
      <c r="T2858" s="6">
        <v>4.54</v>
      </c>
      <c r="U2858" s="6">
        <v>94.377999999999986</v>
      </c>
      <c r="V2858" s="12"/>
      <c r="W2858" s="6">
        <v>60.914619932611423</v>
      </c>
      <c r="X2858" s="6">
        <v>1.2386361228252349</v>
      </c>
      <c r="Y2858" s="6">
        <v>20.396702621373628</v>
      </c>
      <c r="Z2858" s="6">
        <v>8.8474008773231052</v>
      </c>
      <c r="AA2858" s="6">
        <v>9.0063362224247198E-2</v>
      </c>
      <c r="AB2858" s="6">
        <v>2.394625866197631</v>
      </c>
      <c r="AC2858" s="6">
        <v>0.40263620759075208</v>
      </c>
      <c r="AD2858" s="6">
        <v>1.3244612091801058</v>
      </c>
      <c r="AE2858" s="6">
        <v>4.3908538006738862</v>
      </c>
      <c r="AF2858" s="6">
        <v>100</v>
      </c>
      <c r="AG2858" s="6"/>
      <c r="AH2858" s="6">
        <v>68.060309792821897</v>
      </c>
      <c r="AI2858" s="6">
        <v>1.0408102217835413</v>
      </c>
      <c r="AJ2858" s="6">
        <v>13.433522947124507</v>
      </c>
      <c r="AK2858" s="6">
        <v>0</v>
      </c>
      <c r="AL2858" s="6">
        <v>8.2672966219808099</v>
      </c>
      <c r="AM2858" s="6">
        <v>8.5237667818452129E-2</v>
      </c>
      <c r="AN2858" s="6">
        <v>3.9874177026122331</v>
      </c>
      <c r="AO2858" s="6">
        <v>0.48203592743886409</v>
      </c>
      <c r="AP2858" s="6">
        <v>1.434703831179174</v>
      </c>
      <c r="AQ2858" s="6">
        <v>3.1294834622817382</v>
      </c>
      <c r="AR2858" s="6">
        <v>99.999999999999986</v>
      </c>
      <c r="AS2858" s="6"/>
      <c r="AT2858" s="6">
        <v>0.32537826643663093</v>
      </c>
      <c r="AU2858" s="6" t="s">
        <v>2564</v>
      </c>
      <c r="AV2858" s="6" t="s">
        <v>2564</v>
      </c>
      <c r="AW2858" s="6"/>
      <c r="AX2858" s="6">
        <v>0.17582252072525795</v>
      </c>
      <c r="AY2858" s="6">
        <v>0.35557800976853698</v>
      </c>
      <c r="AZ2858" s="6">
        <f>LOG(Tabella1[[#This Row],[SiO2]]/Tabella1[[#This Row],[Al2O3]])</f>
        <v>0.47516157480145538</v>
      </c>
      <c r="BA2858" s="6">
        <f>LOG((Tabella1[[#This Row],[FeO]]*0.8998+Tabella1[[#This Row],[Fe2O3]])/Tabella1[[#This Row],[K2O]])</f>
        <v>0.25841271757597351</v>
      </c>
      <c r="BB2858" s="6">
        <f>Tabella1[[#This Row],[Log SiO2/Al2O3]]/Tabella1[[#This Row],[Log (FeO3/K2O)]]</f>
        <v>1.8387700855386793</v>
      </c>
    </row>
    <row r="2859" spans="1:54">
      <c r="A2859" s="19" t="s">
        <v>3488</v>
      </c>
      <c r="B2859" s="19" t="s">
        <v>3882</v>
      </c>
      <c r="C2859" s="19" t="s">
        <v>3912</v>
      </c>
      <c r="D2859" s="19" t="s">
        <v>3979</v>
      </c>
      <c r="E2859" s="19" t="s">
        <v>2771</v>
      </c>
      <c r="F2859" s="19" t="s">
        <v>3636</v>
      </c>
      <c r="G2859" s="19" t="s">
        <v>3993</v>
      </c>
      <c r="H2859" s="12"/>
      <c r="I2859" s="21">
        <v>59.11</v>
      </c>
      <c r="J2859" s="21">
        <v>1.1319999999999999</v>
      </c>
      <c r="K2859" s="21">
        <v>17.88</v>
      </c>
      <c r="L2859" s="21"/>
      <c r="M2859" s="21">
        <v>8.49</v>
      </c>
      <c r="N2859" s="21">
        <v>0.16300000000000001</v>
      </c>
      <c r="O2859" s="21">
        <v>2.04</v>
      </c>
      <c r="P2859" s="21">
        <v>0.28000000000000003</v>
      </c>
      <c r="Q2859" s="21">
        <v>1.99</v>
      </c>
      <c r="R2859" s="21">
        <v>3.97</v>
      </c>
      <c r="S2859" s="21">
        <v>0.17499999999999999</v>
      </c>
      <c r="T2859" s="6">
        <v>3.82</v>
      </c>
      <c r="U2859" s="6">
        <v>95.054999999999993</v>
      </c>
      <c r="V2859" s="12"/>
      <c r="W2859" s="6">
        <v>62.18505076008627</v>
      </c>
      <c r="X2859" s="6">
        <v>1.1908894850349798</v>
      </c>
      <c r="Y2859" s="6">
        <v>18.810162537478302</v>
      </c>
      <c r="Z2859" s="6">
        <v>8.9316711377623488</v>
      </c>
      <c r="AA2859" s="6">
        <v>0.17147966966493086</v>
      </c>
      <c r="AB2859" s="6">
        <v>2.1461259270948401</v>
      </c>
      <c r="AC2859" s="6">
        <v>0.29456630371889964</v>
      </c>
      <c r="AD2859" s="6">
        <v>2.0935248014307506</v>
      </c>
      <c r="AE2859" s="6">
        <v>4.1765293777286843</v>
      </c>
      <c r="AF2859" s="6">
        <v>100</v>
      </c>
      <c r="AG2859" s="6"/>
      <c r="AH2859" s="6">
        <v>69.041173291392894</v>
      </c>
      <c r="AI2859" s="6">
        <v>0.99437238619970358</v>
      </c>
      <c r="AJ2859" s="6">
        <v>12.310403641038164</v>
      </c>
      <c r="AK2859" s="6">
        <v>0</v>
      </c>
      <c r="AL2859" s="6">
        <v>8.2933563316655903</v>
      </c>
      <c r="AM2859" s="6">
        <v>0.16126711925656931</v>
      </c>
      <c r="AN2859" s="6">
        <v>3.5510685159406488</v>
      </c>
      <c r="AO2859" s="6">
        <v>0.35042851176858303</v>
      </c>
      <c r="AP2859" s="6">
        <v>2.2534654940859058</v>
      </c>
      <c r="AQ2859" s="6">
        <v>2.9579376263166921</v>
      </c>
      <c r="AR2859" s="6">
        <v>99.999999999999986</v>
      </c>
      <c r="AS2859" s="6"/>
      <c r="AT2859" s="6">
        <v>0.29980928256371353</v>
      </c>
      <c r="AU2859" s="6" t="s">
        <v>2564</v>
      </c>
      <c r="AV2859" s="6" t="s">
        <v>2564</v>
      </c>
      <c r="AW2859" s="6"/>
      <c r="AX2859" s="6">
        <v>9.3651673095616755E-2</v>
      </c>
      <c r="AY2859" s="6">
        <v>0.32728583834702574</v>
      </c>
      <c r="AZ2859" s="6">
        <f>LOG(Tabella1[[#This Row],[SiO2]]/Tabella1[[#This Row],[Al2O3]])</f>
        <v>0.51929344488898854</v>
      </c>
      <c r="BA2859" s="6">
        <f>LOG((Tabella1[[#This Row],[FeO]]*0.8998+Tabella1[[#This Row],[Fe2O3]])/Tabella1[[#This Row],[K2O]])</f>
        <v>0.28426317231038567</v>
      </c>
      <c r="BB2859" s="6">
        <f>Tabella1[[#This Row],[Log SiO2/Al2O3]]/Tabella1[[#This Row],[Log (FeO3/K2O)]]</f>
        <v>1.8268052124668981</v>
      </c>
    </row>
    <row r="2860" spans="1:54">
      <c r="A2860" s="19" t="s">
        <v>3488</v>
      </c>
      <c r="B2860" s="19" t="s">
        <v>3882</v>
      </c>
      <c r="C2860" s="19" t="s">
        <v>3912</v>
      </c>
      <c r="D2860" s="19" t="s">
        <v>3979</v>
      </c>
      <c r="E2860" s="19" t="s">
        <v>2771</v>
      </c>
      <c r="F2860" s="19" t="s">
        <v>3636</v>
      </c>
      <c r="G2860" s="19" t="s">
        <v>3994</v>
      </c>
      <c r="H2860" s="12"/>
      <c r="I2860" s="21">
        <v>55.11</v>
      </c>
      <c r="J2860" s="21">
        <v>1.135</v>
      </c>
      <c r="K2860" s="21">
        <v>20.66</v>
      </c>
      <c r="L2860" s="21"/>
      <c r="M2860" s="21">
        <v>9.65</v>
      </c>
      <c r="N2860" s="21">
        <v>6.4000000000000001E-2</v>
      </c>
      <c r="O2860" s="21">
        <v>1.64</v>
      </c>
      <c r="P2860" s="21">
        <v>0.24</v>
      </c>
      <c r="Q2860" s="21">
        <v>1.68</v>
      </c>
      <c r="R2860" s="21">
        <v>4.7190000000000003</v>
      </c>
      <c r="S2860" s="21">
        <v>0.17399999999999999</v>
      </c>
      <c r="T2860" s="6">
        <v>3.86</v>
      </c>
      <c r="U2860" s="6">
        <v>94.897999999999996</v>
      </c>
      <c r="V2860" s="12"/>
      <c r="W2860" s="6">
        <v>58.072878248224413</v>
      </c>
      <c r="X2860" s="6">
        <v>1.1960209909587136</v>
      </c>
      <c r="Y2860" s="6">
        <v>21.770743324411473</v>
      </c>
      <c r="Z2860" s="6">
        <v>10.168812830618139</v>
      </c>
      <c r="AA2860" s="6">
        <v>6.7440831208244637E-2</v>
      </c>
      <c r="AB2860" s="6">
        <v>1.7281712997112688</v>
      </c>
      <c r="AC2860" s="6">
        <v>0.25290311703091739</v>
      </c>
      <c r="AD2860" s="6">
        <v>1.7703218192164218</v>
      </c>
      <c r="AE2860" s="6">
        <v>4.9727075386204138</v>
      </c>
      <c r="AF2860" s="6">
        <v>99.999999999999986</v>
      </c>
      <c r="AG2860" s="6"/>
      <c r="AH2860" s="6">
        <v>65.857519404776625</v>
      </c>
      <c r="AI2860" s="6">
        <v>1.0200612353793916</v>
      </c>
      <c r="AJ2860" s="6">
        <v>14.553345825114064</v>
      </c>
      <c r="AK2860" s="6">
        <v>0</v>
      </c>
      <c r="AL2860" s="6">
        <v>9.6444552511902177</v>
      </c>
      <c r="AM2860" s="6">
        <v>6.4783730288126562E-2</v>
      </c>
      <c r="AN2860" s="6">
        <v>2.9207910294554131</v>
      </c>
      <c r="AO2860" s="6">
        <v>0.30731262214512961</v>
      </c>
      <c r="AP2860" s="6">
        <v>1.946412438678478</v>
      </c>
      <c r="AQ2860" s="6">
        <v>3.597296507416524</v>
      </c>
      <c r="AR2860" s="6">
        <v>100</v>
      </c>
      <c r="AS2860" s="6"/>
      <c r="AT2860" s="6">
        <v>0.2324499627161575</v>
      </c>
      <c r="AU2860" s="6" t="s">
        <v>2564</v>
      </c>
      <c r="AV2860" s="6" t="s">
        <v>2564</v>
      </c>
      <c r="AW2860" s="6"/>
      <c r="AX2860" s="6">
        <v>0.13495385858451944</v>
      </c>
      <c r="AY2860" s="6">
        <v>0.25298780556600919</v>
      </c>
      <c r="AZ2860" s="6">
        <f>LOG(Tabella1[[#This Row],[SiO2]]/Tabella1[[#This Row],[Al2O3]])</f>
        <v>0.42610009384186898</v>
      </c>
      <c r="BA2860" s="6">
        <f>LOG((Tabella1[[#This Row],[FeO]]*0.8998+Tabella1[[#This Row],[Fe2O3]])/Tabella1[[#This Row],[K2O]])</f>
        <v>0.26482332483039134</v>
      </c>
      <c r="BB2860" s="6">
        <f>Tabella1[[#This Row],[Log SiO2/Al2O3]]/Tabella1[[#This Row],[Log (FeO3/K2O)]]</f>
        <v>1.6089975991154439</v>
      </c>
    </row>
    <row r="2861" spans="1:54">
      <c r="A2861" s="19" t="s">
        <v>3488</v>
      </c>
      <c r="B2861" s="19" t="s">
        <v>3882</v>
      </c>
      <c r="C2861" s="19" t="s">
        <v>3912</v>
      </c>
      <c r="D2861" s="19" t="s">
        <v>3979</v>
      </c>
      <c r="E2861" s="19" t="s">
        <v>2771</v>
      </c>
      <c r="F2861" s="19" t="s">
        <v>3636</v>
      </c>
      <c r="G2861" s="19" t="s">
        <v>3995</v>
      </c>
      <c r="H2861" s="12"/>
      <c r="I2861" s="21">
        <v>58</v>
      </c>
      <c r="J2861" s="21">
        <v>1.1950000000000001</v>
      </c>
      <c r="K2861" s="21">
        <v>19.09</v>
      </c>
      <c r="L2861" s="21">
        <v>1.6099999999999994</v>
      </c>
      <c r="M2861" s="21">
        <v>5.66</v>
      </c>
      <c r="N2861" s="21">
        <v>9.8000000000000004E-2</v>
      </c>
      <c r="O2861" s="21">
        <v>2.95</v>
      </c>
      <c r="P2861" s="21">
        <v>0.25</v>
      </c>
      <c r="Q2861" s="21">
        <v>2.2799999999999998</v>
      </c>
      <c r="R2861" s="21">
        <v>3.4649999999999999</v>
      </c>
      <c r="S2861" s="21">
        <v>0.13800000000000001</v>
      </c>
      <c r="T2861" s="6">
        <v>4.46</v>
      </c>
      <c r="U2861" s="6">
        <v>94.438000000000002</v>
      </c>
      <c r="V2861" s="12"/>
      <c r="W2861" s="6">
        <v>61.415955441665425</v>
      </c>
      <c r="X2861" s="6">
        <v>1.2653804612550033</v>
      </c>
      <c r="Y2861" s="6">
        <v>20.214320506575742</v>
      </c>
      <c r="Z2861" s="6">
        <v>7.5287490205214009</v>
      </c>
      <c r="AA2861" s="6">
        <v>0.10377178678074503</v>
      </c>
      <c r="AB2861" s="6">
        <v>3.1237425612571212</v>
      </c>
      <c r="AC2861" s="6">
        <v>0.26472394586924752</v>
      </c>
      <c r="AD2861" s="6">
        <v>2.4142823863275371</v>
      </c>
      <c r="AE2861" s="6">
        <v>3.669073889747771</v>
      </c>
      <c r="AF2861" s="6">
        <v>99.999999999999986</v>
      </c>
      <c r="AG2861" s="6"/>
      <c r="AH2861" s="6">
        <v>68.462791757680932</v>
      </c>
      <c r="AI2861" s="6">
        <v>1.0608401325534638</v>
      </c>
      <c r="AJ2861" s="6">
        <v>13.282814705365331</v>
      </c>
      <c r="AK2861" s="6">
        <v>0.71507200379133984</v>
      </c>
      <c r="AL2861" s="6">
        <v>5.5875120646533283</v>
      </c>
      <c r="AM2861" s="6">
        <v>9.7985927242659324E-2</v>
      </c>
      <c r="AN2861" s="6">
        <v>5.1895572541740176</v>
      </c>
      <c r="AO2861" s="6">
        <v>0.3161992379051361</v>
      </c>
      <c r="AP2861" s="6">
        <v>2.6092283599045931</v>
      </c>
      <c r="AQ2861" s="6">
        <v>2.6090424862785526</v>
      </c>
      <c r="AR2861" s="6">
        <v>100</v>
      </c>
      <c r="AS2861" s="6"/>
      <c r="AT2861" s="6">
        <v>0.42512218926710565</v>
      </c>
      <c r="AU2861" s="6">
        <v>0.2037922623824166</v>
      </c>
      <c r="AV2861" s="6">
        <v>0.4815369652590018</v>
      </c>
      <c r="AW2861" s="6"/>
      <c r="AX2861" s="6">
        <v>0.19847667738387695</v>
      </c>
      <c r="AY2861" s="6">
        <v>0.46558258582570117</v>
      </c>
      <c r="AZ2861" s="6">
        <f>LOG(Tabella1[[#This Row],[SiO2]]/Tabella1[[#This Row],[Al2O3]])</f>
        <v>0.48262206516927053</v>
      </c>
      <c r="BA2861" s="6">
        <f>LOG((Tabella1[[#This Row],[FeO]]*0.8998+Tabella1[[#This Row],[Fe2O3]])/Tabella1[[#This Row],[K2O]])</f>
        <v>0.28655742794163719</v>
      </c>
      <c r="BB2861" s="6">
        <f>Tabella1[[#This Row],[Log SiO2/Al2O3]]/Tabella1[[#This Row],[Log (FeO3/K2O)]]</f>
        <v>1.6842071365449498</v>
      </c>
    </row>
    <row r="2862" spans="1:54">
      <c r="A2862" s="19" t="s">
        <v>3488</v>
      </c>
      <c r="B2862" s="19" t="s">
        <v>3882</v>
      </c>
      <c r="C2862" s="19" t="s">
        <v>3912</v>
      </c>
      <c r="D2862" s="19" t="s">
        <v>3979</v>
      </c>
      <c r="E2862" s="19" t="s">
        <v>2771</v>
      </c>
      <c r="F2862" s="19" t="s">
        <v>3636</v>
      </c>
      <c r="G2862" s="19" t="s">
        <v>3996</v>
      </c>
      <c r="H2862" s="12"/>
      <c r="I2862" s="21">
        <v>56.61</v>
      </c>
      <c r="J2862" s="21">
        <v>1.385</v>
      </c>
      <c r="K2862" s="21">
        <v>19.29</v>
      </c>
      <c r="L2862" s="6"/>
      <c r="M2862" s="6">
        <v>8.56</v>
      </c>
      <c r="N2862" s="21">
        <v>0.08</v>
      </c>
      <c r="O2862" s="21">
        <v>2.38</v>
      </c>
      <c r="P2862" s="21">
        <v>0.48</v>
      </c>
      <c r="Q2862" s="21">
        <v>2.06</v>
      </c>
      <c r="R2862" s="6">
        <v>3.7490000000000001</v>
      </c>
      <c r="S2862" s="21">
        <v>0.23699999999999999</v>
      </c>
      <c r="T2862" s="6">
        <v>4.2300000000000004</v>
      </c>
      <c r="U2862" s="6">
        <v>94.593999999999994</v>
      </c>
      <c r="V2862" s="12"/>
      <c r="W2862" s="6">
        <v>59.845233312895104</v>
      </c>
      <c r="X2862" s="6">
        <v>1.4641520603843796</v>
      </c>
      <c r="Y2862" s="6">
        <v>20.392413895173057</v>
      </c>
      <c r="Z2862" s="6">
        <v>9.0491997378269247</v>
      </c>
      <c r="AA2862" s="6">
        <v>8.4571960166606758E-2</v>
      </c>
      <c r="AB2862" s="6">
        <v>2.516015814956551</v>
      </c>
      <c r="AC2862" s="6">
        <v>0.5074317609996406</v>
      </c>
      <c r="AD2862" s="6">
        <v>2.1777279742901245</v>
      </c>
      <c r="AE2862" s="6">
        <v>3.9632534833076098</v>
      </c>
      <c r="AF2862" s="6">
        <v>99.999999999999986</v>
      </c>
      <c r="AG2862" s="6"/>
      <c r="AH2862" s="6">
        <v>66.75756261558513</v>
      </c>
      <c r="AI2862" s="6">
        <v>1.228322804922678</v>
      </c>
      <c r="AJ2862" s="6">
        <v>13.409022493347337</v>
      </c>
      <c r="AK2862" s="6">
        <v>0</v>
      </c>
      <c r="AL2862" s="6">
        <v>8.4422170385056745</v>
      </c>
      <c r="AM2862" s="6">
        <v>7.9911323537415146E-2</v>
      </c>
      <c r="AN2862" s="6">
        <v>4.1827889739432251</v>
      </c>
      <c r="AO2862" s="6">
        <v>0.60651668599260666</v>
      </c>
      <c r="AP2862" s="6">
        <v>2.3551857738369462</v>
      </c>
      <c r="AQ2862" s="6">
        <v>2.8201620136344374</v>
      </c>
      <c r="AR2862" s="6">
        <v>100.00000000000003</v>
      </c>
      <c r="AS2862" s="6"/>
      <c r="AT2862" s="6">
        <v>0.33130985995719786</v>
      </c>
      <c r="AU2862" s="6" t="s">
        <v>2564</v>
      </c>
      <c r="AV2862" s="6" t="s">
        <v>2564</v>
      </c>
      <c r="AW2862" s="6"/>
      <c r="AX2862" s="6">
        <v>0.17282780470600592</v>
      </c>
      <c r="AY2862" s="6">
        <v>0.36701809621074366</v>
      </c>
      <c r="AZ2862" s="6">
        <f>LOG(Tabella1[[#This Row],[SiO2]]/Tabella1[[#This Row],[Al2O3]])</f>
        <v>0.4675609272407093</v>
      </c>
      <c r="BA2862" s="6">
        <f>LOG((Tabella1[[#This Row],[FeO]]*0.8998+Tabella1[[#This Row],[Fe2O3]])/Tabella1[[#This Row],[K2O]])</f>
        <v>0.31270431308515068</v>
      </c>
      <c r="BB2862" s="6">
        <f>Tabella1[[#This Row],[Log SiO2/Al2O3]]/Tabella1[[#This Row],[Log (FeO3/K2O)]]</f>
        <v>1.495217391240109</v>
      </c>
    </row>
    <row r="2863" spans="1:54">
      <c r="A2863" s="19" t="s">
        <v>3488</v>
      </c>
      <c r="B2863" s="19" t="s">
        <v>3882</v>
      </c>
      <c r="C2863" s="19" t="s">
        <v>3912</v>
      </c>
      <c r="D2863" s="19" t="s">
        <v>3979</v>
      </c>
      <c r="E2863" s="19" t="s">
        <v>2771</v>
      </c>
      <c r="F2863" s="19" t="s">
        <v>3636</v>
      </c>
      <c r="G2863" s="19" t="s">
        <v>3152</v>
      </c>
      <c r="H2863" s="12"/>
      <c r="I2863" s="21">
        <v>53.9</v>
      </c>
      <c r="J2863" s="21">
        <v>1.4630000000000001</v>
      </c>
      <c r="K2863" s="21">
        <v>21.3</v>
      </c>
      <c r="L2863" s="6"/>
      <c r="M2863" s="6">
        <v>7.91</v>
      </c>
      <c r="N2863" s="21">
        <v>9.1999999999999998E-2</v>
      </c>
      <c r="O2863" s="21">
        <v>2.62</v>
      </c>
      <c r="P2863" s="21">
        <v>0.37</v>
      </c>
      <c r="Q2863" s="21">
        <v>1.64</v>
      </c>
      <c r="R2863" s="6">
        <v>5.0609999999999999</v>
      </c>
      <c r="S2863" s="21">
        <v>0.24299999999999999</v>
      </c>
      <c r="T2863" s="6">
        <v>4.5199999999999996</v>
      </c>
      <c r="U2863" s="6">
        <v>94.355999999999995</v>
      </c>
      <c r="V2863" s="12"/>
      <c r="W2863" s="6">
        <v>57.124083259146218</v>
      </c>
      <c r="X2863" s="6">
        <v>1.5505108313196831</v>
      </c>
      <c r="Y2863" s="6">
        <v>22.574081139514181</v>
      </c>
      <c r="Z2863" s="6">
        <v>8.3831446860824972</v>
      </c>
      <c r="AA2863" s="6">
        <v>9.7503073466446225E-2</v>
      </c>
      <c r="AB2863" s="6">
        <v>2.7767179617618383</v>
      </c>
      <c r="AC2863" s="6">
        <v>0.39213192589766416</v>
      </c>
      <c r="AD2863" s="6">
        <v>1.7380982661409978</v>
      </c>
      <c r="AE2863" s="6">
        <v>5.3637288566704822</v>
      </c>
      <c r="AF2863" s="6">
        <v>99.999999999999986</v>
      </c>
      <c r="AG2863" s="6"/>
      <c r="AH2863" s="6">
        <v>64.572937113635234</v>
      </c>
      <c r="AI2863" s="6">
        <v>1.3181399612374127</v>
      </c>
      <c r="AJ2863" s="6">
        <v>15.041770351229319</v>
      </c>
      <c r="AK2863" s="6">
        <v>0</v>
      </c>
      <c r="AL2863" s="6">
        <v>7.9252631366011919</v>
      </c>
      <c r="AM2863" s="6">
        <v>9.3359952670177646E-2</v>
      </c>
      <c r="AN2863" s="6">
        <v>4.6778333686881828</v>
      </c>
      <c r="AO2863" s="6">
        <v>0.47496072491477404</v>
      </c>
      <c r="AP2863" s="6">
        <v>1.9048301467466253</v>
      </c>
      <c r="AQ2863" s="6">
        <v>3.8676700209660035</v>
      </c>
      <c r="AR2863" s="6">
        <v>99.999999999999986</v>
      </c>
      <c r="AS2863" s="6"/>
      <c r="AT2863" s="6">
        <v>0.37116540103655876</v>
      </c>
      <c r="AU2863" s="6" t="s">
        <v>2564</v>
      </c>
      <c r="AV2863" s="6" t="s">
        <v>2564</v>
      </c>
      <c r="AW2863" s="6"/>
      <c r="AX2863" s="6">
        <v>0.11523221538911013</v>
      </c>
      <c r="AY2863" s="6">
        <v>0.41451939583708541</v>
      </c>
      <c r="AZ2863" s="6">
        <f>LOG(Tabella1[[#This Row],[SiO2]]/Tabella1[[#This Row],[Al2O3]])</f>
        <v>0.40320916174800098</v>
      </c>
      <c r="BA2863" s="6">
        <f>LOG((Tabella1[[#This Row],[FeO]]*0.8998+Tabella1[[#This Row],[Fe2O3]])/Tabella1[[#This Row],[K2O]])</f>
        <v>0.14808613501843695</v>
      </c>
      <c r="BB2863" s="6">
        <f>Tabella1[[#This Row],[Log SiO2/Al2O3]]/Tabella1[[#This Row],[Log (FeO3/K2O)]]</f>
        <v>2.7228015755681705</v>
      </c>
    </row>
    <row r="2864" spans="1:54">
      <c r="A2864" s="19" t="s">
        <v>3488</v>
      </c>
      <c r="B2864" s="19" t="s">
        <v>3882</v>
      </c>
      <c r="C2864" s="19" t="s">
        <v>3912</v>
      </c>
      <c r="D2864" s="19" t="s">
        <v>3979</v>
      </c>
      <c r="E2864" s="19" t="s">
        <v>2771</v>
      </c>
      <c r="F2864" s="19" t="s">
        <v>3636</v>
      </c>
      <c r="G2864" s="19" t="s">
        <v>3997</v>
      </c>
      <c r="H2864" s="12"/>
      <c r="I2864" s="21">
        <v>56.11</v>
      </c>
      <c r="J2864" s="21">
        <v>1.2809999999999999</v>
      </c>
      <c r="K2864" s="21">
        <v>20.27</v>
      </c>
      <c r="L2864" s="6">
        <v>4.42</v>
      </c>
      <c r="M2864" s="6">
        <v>2.9</v>
      </c>
      <c r="N2864" s="21">
        <v>7.1999999999999995E-2</v>
      </c>
      <c r="O2864" s="21">
        <v>2.4500000000000002</v>
      </c>
      <c r="P2864" s="21">
        <v>0.87</v>
      </c>
      <c r="Q2864" s="21">
        <v>2.19</v>
      </c>
      <c r="R2864" s="6">
        <v>3.8210000000000002</v>
      </c>
      <c r="S2864" s="21">
        <v>0.22900000000000001</v>
      </c>
      <c r="T2864" s="6">
        <v>4.57</v>
      </c>
      <c r="U2864" s="6">
        <v>93.944000000000003</v>
      </c>
      <c r="V2864" s="12"/>
      <c r="W2864" s="6">
        <v>59.72707144681938</v>
      </c>
      <c r="X2864" s="6">
        <v>1.3635783019671293</v>
      </c>
      <c r="Y2864" s="6">
        <v>21.57668398194669</v>
      </c>
      <c r="Z2864" s="6">
        <v>7.3235118794175253</v>
      </c>
      <c r="AA2864" s="6">
        <v>7.6641403389253168E-2</v>
      </c>
      <c r="AB2864" s="6">
        <v>2.6079366431065316</v>
      </c>
      <c r="AC2864" s="6">
        <v>0.92608362428680913</v>
      </c>
      <c r="AD2864" s="6">
        <v>2.3311760197564504</v>
      </c>
      <c r="AE2864" s="6">
        <v>4.0673166993102274</v>
      </c>
      <c r="AF2864" s="6">
        <v>100</v>
      </c>
      <c r="AG2864" s="6"/>
      <c r="AH2864" s="6">
        <v>68.084452375713923</v>
      </c>
      <c r="AI2864" s="6">
        <v>1.1689938715748474</v>
      </c>
      <c r="AJ2864" s="6">
        <v>14.498364144404871</v>
      </c>
      <c r="AK2864" s="6">
        <v>2.0180282296364132</v>
      </c>
      <c r="AL2864" s="6">
        <v>2.9429379772197355</v>
      </c>
      <c r="AM2864" s="6">
        <v>7.4003318704262633E-2</v>
      </c>
      <c r="AN2864" s="6">
        <v>4.4305275851372912</v>
      </c>
      <c r="AO2864" s="6">
        <v>1.1311524268718154</v>
      </c>
      <c r="AP2864" s="6">
        <v>2.5763355538632666</v>
      </c>
      <c r="AQ2864" s="6">
        <v>2.9575767182342503</v>
      </c>
      <c r="AR2864" s="6">
        <v>100.00000000000004</v>
      </c>
      <c r="AS2864" s="6"/>
      <c r="AT2864" s="6">
        <v>0.38831842181802362</v>
      </c>
      <c r="AU2864" s="6">
        <v>0.57831489851440976</v>
      </c>
      <c r="AV2864" s="6">
        <v>0.60087452062650093</v>
      </c>
      <c r="AW2864" s="6"/>
      <c r="AX2864" s="6">
        <v>0.18407151563078233</v>
      </c>
      <c r="AY2864" s="6">
        <v>0.43264639481641315</v>
      </c>
      <c r="AZ2864" s="6">
        <f>LOG(Tabella1[[#This Row],[SiO2]]/Tabella1[[#This Row],[Al2O3]])</f>
        <v>0.44218652001044845</v>
      </c>
      <c r="BA2864" s="6">
        <f>LOG((Tabella1[[#This Row],[FeO]]*0.8998+Tabella1[[#This Row],[Fe2O3]])/Tabella1[[#This Row],[K2O]])</f>
        <v>0.26474245501405824</v>
      </c>
      <c r="BB2864" s="6">
        <f>Tabella1[[#This Row],[Log SiO2/Al2O3]]/Tabella1[[#This Row],[Log (FeO3/K2O)]]</f>
        <v>1.6702516413053874</v>
      </c>
    </row>
    <row r="2865" spans="1:54">
      <c r="A2865" s="19" t="s">
        <v>3488</v>
      </c>
      <c r="B2865" s="19" t="s">
        <v>3882</v>
      </c>
      <c r="C2865" s="19" t="s">
        <v>3912</v>
      </c>
      <c r="D2865" s="19" t="s">
        <v>3979</v>
      </c>
      <c r="E2865" s="19" t="s">
        <v>2771</v>
      </c>
      <c r="F2865" s="19" t="s">
        <v>3636</v>
      </c>
      <c r="G2865" s="19" t="s">
        <v>3998</v>
      </c>
      <c r="H2865" s="12"/>
      <c r="I2865" s="21">
        <v>56.06</v>
      </c>
      <c r="J2865" s="21">
        <v>1.234</v>
      </c>
      <c r="K2865" s="21">
        <v>19.239999999999998</v>
      </c>
      <c r="L2865" s="6"/>
      <c r="M2865" s="6">
        <v>6.44</v>
      </c>
      <c r="N2865" s="21">
        <v>0.11899999999999999</v>
      </c>
      <c r="O2865" s="21">
        <v>2.31</v>
      </c>
      <c r="P2865" s="21">
        <v>1.6</v>
      </c>
      <c r="Q2865" s="21">
        <v>2.36</v>
      </c>
      <c r="R2865" s="6">
        <v>3.218</v>
      </c>
      <c r="S2865" s="21">
        <v>0.151</v>
      </c>
      <c r="T2865" s="6">
        <v>6.05</v>
      </c>
      <c r="U2865" s="6">
        <v>92.581000000000003</v>
      </c>
      <c r="V2865" s="12"/>
      <c r="W2865" s="6">
        <v>60.552381158120994</v>
      </c>
      <c r="X2865" s="6">
        <v>1.332886877437055</v>
      </c>
      <c r="Y2865" s="6">
        <v>20.781801881595573</v>
      </c>
      <c r="Z2865" s="6">
        <v>6.95607090007669</v>
      </c>
      <c r="AA2865" s="6">
        <v>0.12853609271880839</v>
      </c>
      <c r="AB2865" s="6">
        <v>2.4951123880709867</v>
      </c>
      <c r="AC2865" s="6">
        <v>1.7282163726898607</v>
      </c>
      <c r="AD2865" s="6">
        <v>2.5491191497175443</v>
      </c>
      <c r="AE2865" s="6">
        <v>3.4758751795724825</v>
      </c>
      <c r="AF2865" s="6">
        <v>100</v>
      </c>
      <c r="AG2865" s="6"/>
      <c r="AH2865" s="6">
        <v>67.236077537278106</v>
      </c>
      <c r="AI2865" s="6">
        <v>1.1130632921082142</v>
      </c>
      <c r="AJ2865" s="6">
        <v>13.602286512317024</v>
      </c>
      <c r="AK2865" s="6">
        <v>0</v>
      </c>
      <c r="AL2865" s="6">
        <v>6.4596736102026266</v>
      </c>
      <c r="AM2865" s="6">
        <v>0.12089469869182158</v>
      </c>
      <c r="AN2865" s="6">
        <v>4.1289814940990919</v>
      </c>
      <c r="AO2865" s="6">
        <v>2.056191017681301</v>
      </c>
      <c r="AP2865" s="6">
        <v>2.7441756792604366</v>
      </c>
      <c r="AQ2865" s="6">
        <v>2.4619918838236718</v>
      </c>
      <c r="AR2865" s="6">
        <v>100.00000000000001</v>
      </c>
      <c r="AS2865" s="6"/>
      <c r="AT2865" s="6">
        <v>0.38994390254732753</v>
      </c>
      <c r="AU2865" s="6" t="s">
        <v>2564</v>
      </c>
      <c r="AV2865" s="6" t="s">
        <v>2564</v>
      </c>
      <c r="AW2865" s="6"/>
      <c r="AX2865" s="6">
        <v>0.14994879485886198</v>
      </c>
      <c r="AY2865" s="6">
        <v>0.43574919392219724</v>
      </c>
      <c r="AZ2865" s="6">
        <f>LOG(Tabella1[[#This Row],[SiO2]]/Tabella1[[#This Row],[Al2O3]])</f>
        <v>0.46444802572247323</v>
      </c>
      <c r="BA2865" s="6">
        <f>LOG((Tabella1[[#This Row],[FeO]]*0.8998+Tabella1[[#This Row],[Fe2O3]])/Tabella1[[#This Row],[K2O]])</f>
        <v>0.25544581642634945</v>
      </c>
      <c r="BB2865" s="6">
        <f>Tabella1[[#This Row],[Log SiO2/Al2O3]]/Tabella1[[#This Row],[Log (FeO3/K2O)]]</f>
        <v>1.8181860725692629</v>
      </c>
    </row>
    <row r="2866" spans="1:54">
      <c r="A2866" s="19" t="s">
        <v>3488</v>
      </c>
      <c r="B2866" s="19" t="s">
        <v>3882</v>
      </c>
      <c r="C2866" s="19" t="s">
        <v>3912</v>
      </c>
      <c r="D2866" s="19" t="s">
        <v>1828</v>
      </c>
      <c r="E2866" s="19" t="s">
        <v>2771</v>
      </c>
      <c r="F2866" s="19" t="s">
        <v>6</v>
      </c>
      <c r="G2866" s="8">
        <v>2</v>
      </c>
      <c r="H2866" s="8"/>
      <c r="I2866" s="21">
        <v>56.31</v>
      </c>
      <c r="J2866" s="21">
        <v>1.32</v>
      </c>
      <c r="K2866" s="21">
        <v>19.87</v>
      </c>
      <c r="L2866" s="21">
        <v>5.17</v>
      </c>
      <c r="M2866" s="21">
        <v>3.92</v>
      </c>
      <c r="N2866" s="21">
        <v>0.14000000000000001</v>
      </c>
      <c r="O2866" s="21">
        <v>3.02</v>
      </c>
      <c r="P2866" s="21">
        <v>0.28000000000000003</v>
      </c>
      <c r="Q2866" s="21">
        <v>2.74</v>
      </c>
      <c r="R2866" s="21">
        <v>2.87</v>
      </c>
      <c r="S2866" s="21">
        <v>0.19</v>
      </c>
      <c r="T2866" s="6">
        <v>3.77</v>
      </c>
      <c r="U2866" s="6">
        <v>95.12</v>
      </c>
      <c r="V2866" s="12"/>
      <c r="W2866" s="6">
        <v>59.198906644238861</v>
      </c>
      <c r="X2866" s="6">
        <v>1.3877207737594619</v>
      </c>
      <c r="Y2866" s="6">
        <v>20.889402859545836</v>
      </c>
      <c r="Z2866" s="6">
        <v>9.009671993271656</v>
      </c>
      <c r="AA2866" s="6">
        <v>0.1471825063078217</v>
      </c>
      <c r="AB2866" s="6">
        <v>3.1749369217830106</v>
      </c>
      <c r="AC2866" s="6">
        <v>0.29436501261564341</v>
      </c>
      <c r="AD2866" s="6">
        <v>2.8805719091673678</v>
      </c>
      <c r="AE2866" s="6">
        <v>3.0172413793103448</v>
      </c>
      <c r="AF2866" s="6">
        <v>100.00000000000001</v>
      </c>
      <c r="AG2866" s="6"/>
      <c r="AH2866" s="6">
        <v>67.254990854134306</v>
      </c>
      <c r="AI2866" s="6">
        <v>1.1856823267943275</v>
      </c>
      <c r="AJ2866" s="6">
        <v>13.989250033359813</v>
      </c>
      <c r="AK2866" s="6">
        <v>2.3234151752299828</v>
      </c>
      <c r="AL2866" s="6">
        <v>3.9156195589569789</v>
      </c>
      <c r="AM2866" s="6">
        <v>0.14163743269516438</v>
      </c>
      <c r="AN2866" s="6">
        <v>5.375608279424033</v>
      </c>
      <c r="AO2866" s="6">
        <v>0.35833664320238806</v>
      </c>
      <c r="AP2866" s="6">
        <v>3.1727816533653939</v>
      </c>
      <c r="AQ2866" s="6">
        <v>2.1866143232016637</v>
      </c>
      <c r="AR2866" s="6">
        <v>99.999999999999972</v>
      </c>
      <c r="AS2866" s="6"/>
      <c r="AT2866" s="6">
        <v>0.38567842138353448</v>
      </c>
      <c r="AU2866" s="6">
        <v>0.54269869016686478</v>
      </c>
      <c r="AV2866" s="6">
        <v>0.57856812607888086</v>
      </c>
      <c r="AW2866" s="6"/>
      <c r="AX2866" s="6">
        <v>0.24857296172781493</v>
      </c>
      <c r="AY2866" s="6">
        <v>0.42153778539595943</v>
      </c>
      <c r="AZ2866" s="6">
        <f>LOG(Tabella1[[#This Row],[SiO2]]/Tabella1[[#This Row],[Al2O3]])</f>
        <v>0.45238766023119359</v>
      </c>
      <c r="BA2866" s="6">
        <f>LOG((Tabella1[[#This Row],[FeO]]*0.8998+Tabella1[[#This Row],[Fe2O3]])/Tabella1[[#This Row],[K2O]])</f>
        <v>0.48149835940979491</v>
      </c>
      <c r="BB2866" s="6">
        <f>Tabella1[[#This Row],[Log SiO2/Al2O3]]/Tabella1[[#This Row],[Log (FeO3/K2O)]]</f>
        <v>0.93954143641468624</v>
      </c>
    </row>
    <row r="2867" spans="1:54">
      <c r="A2867" s="19" t="s">
        <v>3488</v>
      </c>
      <c r="B2867" s="19" t="s">
        <v>3882</v>
      </c>
      <c r="C2867" s="19" t="s">
        <v>3912</v>
      </c>
      <c r="D2867" s="19" t="s">
        <v>1828</v>
      </c>
      <c r="E2867" s="19" t="s">
        <v>2771</v>
      </c>
      <c r="F2867" s="19" t="s">
        <v>6</v>
      </c>
      <c r="G2867" s="8">
        <v>3</v>
      </c>
      <c r="H2867" s="12"/>
      <c r="I2867" s="21">
        <v>60.61</v>
      </c>
      <c r="J2867" s="21">
        <v>1.22</v>
      </c>
      <c r="K2867" s="21">
        <v>18.39</v>
      </c>
      <c r="L2867" s="21">
        <v>7.31</v>
      </c>
      <c r="M2867" s="21">
        <v>0.75</v>
      </c>
      <c r="N2867" s="21">
        <v>0.08</v>
      </c>
      <c r="O2867" s="21">
        <v>1.98</v>
      </c>
      <c r="P2867" s="21">
        <v>0.88</v>
      </c>
      <c r="Q2867" s="21">
        <v>1.27</v>
      </c>
      <c r="R2867" s="21">
        <v>3.87</v>
      </c>
      <c r="S2867" s="21">
        <v>0.22</v>
      </c>
      <c r="T2867" s="6">
        <v>2.83</v>
      </c>
      <c r="U2867" s="6">
        <v>95.63</v>
      </c>
      <c r="V2867" s="12"/>
      <c r="W2867" s="6">
        <v>63.379692565094636</v>
      </c>
      <c r="X2867" s="6">
        <v>1.2757502875666631</v>
      </c>
      <c r="Y2867" s="6">
        <v>19.230367039631915</v>
      </c>
      <c r="Z2867" s="6">
        <v>7.6649586949701973</v>
      </c>
      <c r="AA2867" s="6">
        <v>8.3655756561748409E-2</v>
      </c>
      <c r="AB2867" s="6">
        <v>2.070479974903273</v>
      </c>
      <c r="AC2867" s="6">
        <v>0.92021332217923257</v>
      </c>
      <c r="AD2867" s="6">
        <v>1.328035135417756</v>
      </c>
      <c r="AE2867" s="6">
        <v>4.0468472236745798</v>
      </c>
      <c r="AF2867" s="6">
        <v>100</v>
      </c>
      <c r="AG2867" s="6"/>
      <c r="AH2867" s="6">
        <v>72.586706043596024</v>
      </c>
      <c r="AI2867" s="6">
        <v>1.0988238066752751</v>
      </c>
      <c r="AJ2867" s="6">
        <v>12.982313988943908</v>
      </c>
      <c r="AK2867" s="6">
        <v>3.2940293888182834</v>
      </c>
      <c r="AL2867" s="6">
        <v>0.7511894841828477</v>
      </c>
      <c r="AM2867" s="6">
        <v>8.1154725215355841E-2</v>
      </c>
      <c r="AN2867" s="6">
        <v>3.5339441001423428</v>
      </c>
      <c r="AO2867" s="6">
        <v>1.1292488993322181</v>
      </c>
      <c r="AP2867" s="6">
        <v>1.4745759887478276</v>
      </c>
      <c r="AQ2867" s="6">
        <v>2.9564808545950534</v>
      </c>
      <c r="AR2867" s="6">
        <v>100.00000000000003</v>
      </c>
      <c r="AS2867" s="6"/>
      <c r="AT2867" s="6">
        <v>0.32501440078493593</v>
      </c>
      <c r="AU2867" s="6">
        <v>0.89764762583509794</v>
      </c>
      <c r="AV2867" s="6">
        <v>0.82469870089215824</v>
      </c>
      <c r="AW2867" s="6"/>
      <c r="AX2867" s="6">
        <v>0.16137206999379361</v>
      </c>
      <c r="AY2867" s="6">
        <v>0.36155216371813642</v>
      </c>
      <c r="AZ2867" s="6">
        <f>LOG(Tabella1[[#This Row],[SiO2]]/Tabella1[[#This Row],[Al2O3]])</f>
        <v>0.51796255477193265</v>
      </c>
      <c r="BA2867" s="6">
        <f>LOG((Tabella1[[#This Row],[FeO]]*0.8998+Tabella1[[#This Row],[Fe2O3]])/Tabella1[[#This Row],[K2O]])</f>
        <v>0.31455579706057879</v>
      </c>
      <c r="BB2867" s="6">
        <f>Tabella1[[#This Row],[Log SiO2/Al2O3]]/Tabella1[[#This Row],[Log (FeO3/K2O)]]</f>
        <v>1.6466476205879008</v>
      </c>
    </row>
    <row r="2868" spans="1:54" hidden="1">
      <c r="A2868" s="19" t="s">
        <v>3488</v>
      </c>
      <c r="B2868" s="19" t="s">
        <v>3882</v>
      </c>
      <c r="C2868" s="19" t="s">
        <v>3912</v>
      </c>
      <c r="D2868" s="19" t="s">
        <v>1828</v>
      </c>
      <c r="E2868" s="19" t="s">
        <v>2773</v>
      </c>
      <c r="F2868" s="19" t="s">
        <v>6</v>
      </c>
      <c r="G2868" s="8">
        <v>11</v>
      </c>
      <c r="H2868" s="12"/>
      <c r="I2868" s="21">
        <v>60.36</v>
      </c>
      <c r="J2868" s="21">
        <v>1.28</v>
      </c>
      <c r="K2868" s="21">
        <v>15.24</v>
      </c>
      <c r="L2868" s="21">
        <v>2.2999999999999998</v>
      </c>
      <c r="M2868" s="21">
        <v>7.34</v>
      </c>
      <c r="N2868" s="21">
        <v>0.12</v>
      </c>
      <c r="O2868" s="21">
        <v>3.62</v>
      </c>
      <c r="P2868" s="21">
        <v>0.24</v>
      </c>
      <c r="Q2868" s="21">
        <v>2.69</v>
      </c>
      <c r="R2868" s="21">
        <v>2.89</v>
      </c>
      <c r="S2868" s="21">
        <v>0.15</v>
      </c>
      <c r="T2868" s="6">
        <v>3.6</v>
      </c>
      <c r="U2868" s="6">
        <v>95.85</v>
      </c>
      <c r="V2868" s="12"/>
      <c r="W2868" s="6">
        <v>62.97339593114242</v>
      </c>
      <c r="X2868" s="6">
        <v>1.3354199269692228</v>
      </c>
      <c r="Y2868" s="6">
        <v>15.89984350547731</v>
      </c>
      <c r="Z2868" s="6">
        <v>9.8174230568596776</v>
      </c>
      <c r="AA2868" s="6">
        <v>0.12519561815336464</v>
      </c>
      <c r="AB2868" s="6">
        <v>3.7767344809598336</v>
      </c>
      <c r="AC2868" s="6">
        <v>0.25039123630672927</v>
      </c>
      <c r="AD2868" s="6">
        <v>2.8064684402712574</v>
      </c>
      <c r="AE2868" s="6">
        <v>3.0151278038601985</v>
      </c>
      <c r="AF2868" s="6">
        <v>100.00000000000001</v>
      </c>
      <c r="AG2868" s="6"/>
      <c r="AH2868" s="6">
        <v>68.920698234747178</v>
      </c>
      <c r="AI2868" s="6">
        <v>1.0991724432017049</v>
      </c>
      <c r="AJ2868" s="6">
        <v>10.257534333524003</v>
      </c>
      <c r="AK2868" s="6">
        <v>0.98815611247249391</v>
      </c>
      <c r="AL2868" s="6">
        <v>7.0092561116337322</v>
      </c>
      <c r="AM2868" s="6">
        <v>0.11606270908313746</v>
      </c>
      <c r="AN2868" s="6">
        <v>6.160141507137717</v>
      </c>
      <c r="AO2868" s="6">
        <v>0.2936336869599776</v>
      </c>
      <c r="AP2868" s="6">
        <v>2.9778536472171675</v>
      </c>
      <c r="AQ2868" s="6">
        <v>2.104987792198687</v>
      </c>
      <c r="AR2868" s="6">
        <v>100.00000000000003</v>
      </c>
      <c r="AS2868" s="6"/>
      <c r="AT2868" s="6">
        <v>0.40672517635041061</v>
      </c>
      <c r="AU2868" s="6">
        <v>0.21994292969758597</v>
      </c>
      <c r="AV2868" s="6">
        <v>0.46776182825227708</v>
      </c>
      <c r="AW2868" s="6"/>
      <c r="AX2868" s="6">
        <v>6.1016341049123915E-2</v>
      </c>
      <c r="AY2868" s="6">
        <v>0.43855231588334215</v>
      </c>
      <c r="AZ2868" s="6">
        <f>LOG(Tabella1[[#This Row],[SiO2]]/Tabella1[[#This Row],[Al2O3]])</f>
        <v>0.59776426409997052</v>
      </c>
      <c r="BA2868" s="6">
        <f>LOG((Tabella1[[#This Row],[FeO]]*0.8998+Tabella1[[#This Row],[Fe2O3]])/Tabella1[[#This Row],[K2O]])</f>
        <v>0.48871325620738726</v>
      </c>
      <c r="BB2868" s="6">
        <f>Tabella1[[#This Row],[Log SiO2/Al2O3]]/Tabella1[[#This Row],[Log (FeO3/K2O)]]</f>
        <v>1.223139042183679</v>
      </c>
    </row>
    <row r="2869" spans="1:54" hidden="1">
      <c r="A2869" s="19" t="s">
        <v>3488</v>
      </c>
      <c r="B2869" s="19" t="s">
        <v>3882</v>
      </c>
      <c r="C2869" s="19" t="s">
        <v>3912</v>
      </c>
      <c r="D2869" s="19" t="s">
        <v>1828</v>
      </c>
      <c r="E2869" s="19" t="s">
        <v>2773</v>
      </c>
      <c r="F2869" s="19" t="s">
        <v>6</v>
      </c>
      <c r="G2869" s="8">
        <v>13</v>
      </c>
      <c r="H2869" s="8"/>
      <c r="I2869" s="21">
        <v>72.36</v>
      </c>
      <c r="J2869" s="21">
        <v>0.75</v>
      </c>
      <c r="K2869" s="21">
        <v>12.38</v>
      </c>
      <c r="L2869" s="21">
        <v>1.6</v>
      </c>
      <c r="M2869" s="21">
        <v>3.13</v>
      </c>
      <c r="N2869" s="21">
        <v>7.0000000000000007E-2</v>
      </c>
      <c r="O2869" s="21">
        <v>1.06</v>
      </c>
      <c r="P2869" s="21">
        <v>1.08</v>
      </c>
      <c r="Q2869" s="21">
        <v>2.69</v>
      </c>
      <c r="R2869" s="21">
        <v>2.79</v>
      </c>
      <c r="S2869" s="21">
        <v>0.09</v>
      </c>
      <c r="T2869" s="6">
        <v>1.79</v>
      </c>
      <c r="U2869" s="6">
        <v>97.75</v>
      </c>
      <c r="V2869" s="12"/>
      <c r="W2869" s="6">
        <v>74.025575447570333</v>
      </c>
      <c r="X2869" s="6">
        <v>0.76726342710997442</v>
      </c>
      <c r="Y2869" s="6">
        <v>12.664961636828645</v>
      </c>
      <c r="Z2869" s="6">
        <v>4.6751918158567785</v>
      </c>
      <c r="AA2869" s="6">
        <v>7.1611253196930957E-2</v>
      </c>
      <c r="AB2869" s="6">
        <v>1.0843989769820972</v>
      </c>
      <c r="AC2869" s="6">
        <v>1.1048593350383633</v>
      </c>
      <c r="AD2869" s="6">
        <v>2.7519181585677748</v>
      </c>
      <c r="AE2869" s="6">
        <v>2.8542199488491051</v>
      </c>
      <c r="AF2869" s="6">
        <v>100.00000000000003</v>
      </c>
      <c r="AG2869" s="6"/>
      <c r="AH2869" s="6">
        <v>79.811682764729554</v>
      </c>
      <c r="AI2869" s="6">
        <v>0.62213494704883476</v>
      </c>
      <c r="AJ2869" s="6">
        <v>8.0490778692396781</v>
      </c>
      <c r="AK2869" s="6">
        <v>0.66402614594634146</v>
      </c>
      <c r="AL2869" s="6">
        <v>2.8872718627251581</v>
      </c>
      <c r="AM2869" s="6">
        <v>6.5399882696064893E-2</v>
      </c>
      <c r="AN2869" s="6">
        <v>1.7424304631400136</v>
      </c>
      <c r="AO2869" s="6">
        <v>1.2763972622619604</v>
      </c>
      <c r="AP2869" s="6">
        <v>2.8765426762214288</v>
      </c>
      <c r="AQ2869" s="6">
        <v>1.9630140768729412</v>
      </c>
      <c r="AR2869" s="6">
        <v>100.00000000000001</v>
      </c>
      <c r="AS2869" s="6"/>
      <c r="AT2869" s="6">
        <v>0.29246428813071207</v>
      </c>
      <c r="AU2869" s="6">
        <v>0.31505342013562976</v>
      </c>
      <c r="AV2869" s="6">
        <v>0.37635907030251636</v>
      </c>
      <c r="AW2869" s="6"/>
      <c r="AX2869" s="6" t="s">
        <v>2564</v>
      </c>
      <c r="AY2869" s="6" t="s">
        <v>2564</v>
      </c>
      <c r="AZ2869" s="6">
        <f>LOG(Tabella1[[#This Row],[SiO2]]/Tabella1[[#This Row],[Al2O3]])</f>
        <v>0.76677791350367686</v>
      </c>
      <c r="BA2869" s="6">
        <f>LOG((Tabella1[[#This Row],[FeO]]*0.8998+Tabella1[[#This Row],[Fe2O3]])/Tabella1[[#This Row],[K2O]])</f>
        <v>0.19946164117094181</v>
      </c>
      <c r="BB2869" s="6">
        <f>Tabella1[[#This Row],[Log SiO2/Al2O3]]/Tabella1[[#This Row],[Log (FeO3/K2O)]]</f>
        <v>3.8442374634155141</v>
      </c>
    </row>
    <row r="2870" spans="1:54" hidden="1">
      <c r="A2870" s="19" t="s">
        <v>3488</v>
      </c>
      <c r="B2870" s="19" t="s">
        <v>3882</v>
      </c>
      <c r="C2870" s="19" t="s">
        <v>3912</v>
      </c>
      <c r="D2870" s="19" t="s">
        <v>1828</v>
      </c>
      <c r="E2870" s="19" t="s">
        <v>2773</v>
      </c>
      <c r="F2870" s="19" t="s">
        <v>6</v>
      </c>
      <c r="G2870" s="8">
        <v>16</v>
      </c>
      <c r="H2870" s="8"/>
      <c r="I2870" s="6">
        <v>62.56</v>
      </c>
      <c r="J2870" s="6">
        <v>0.85</v>
      </c>
      <c r="K2870" s="6">
        <v>14.15</v>
      </c>
      <c r="L2870" s="6">
        <v>1.1399999999999999</v>
      </c>
      <c r="M2870" s="6">
        <v>5.53</v>
      </c>
      <c r="N2870" s="6">
        <v>0.16</v>
      </c>
      <c r="O2870" s="6">
        <v>2.54</v>
      </c>
      <c r="P2870" s="6">
        <v>3.3</v>
      </c>
      <c r="Q2870" s="6">
        <v>1.59</v>
      </c>
      <c r="R2870" s="6">
        <v>3.87</v>
      </c>
      <c r="S2870" s="6">
        <v>0.18</v>
      </c>
      <c r="T2870" s="6">
        <v>3.7700000000000005</v>
      </c>
      <c r="U2870" s="6">
        <v>95.580000000000013</v>
      </c>
      <c r="V2870" s="12"/>
      <c r="W2870" s="6">
        <v>65.453023645114044</v>
      </c>
      <c r="X2870" s="6">
        <v>0.8893073864825275</v>
      </c>
      <c r="Y2870" s="6">
        <v>14.804352374973842</v>
      </c>
      <c r="Z2870" s="6">
        <v>6.8633605356769181</v>
      </c>
      <c r="AA2870" s="6">
        <v>0.16739903745553461</v>
      </c>
      <c r="AB2870" s="6">
        <v>2.6574597196066119</v>
      </c>
      <c r="AC2870" s="6">
        <v>3.4526051475204009</v>
      </c>
      <c r="AD2870" s="6">
        <v>1.6635279347143754</v>
      </c>
      <c r="AE2870" s="6">
        <v>4.0489642184557439</v>
      </c>
      <c r="AF2870" s="6">
        <v>100</v>
      </c>
      <c r="AG2870" s="6"/>
      <c r="AH2870" s="6">
        <v>70.980157882291806</v>
      </c>
      <c r="AI2870" s="6">
        <v>0.72529481266442331</v>
      </c>
      <c r="AJ2870" s="6">
        <v>9.4635533679120023</v>
      </c>
      <c r="AK2870" s="6">
        <v>0.48667872338835061</v>
      </c>
      <c r="AL2870" s="6">
        <v>5.247359074728192</v>
      </c>
      <c r="AM2870" s="6">
        <v>0.15376986160801984</v>
      </c>
      <c r="AN2870" s="6">
        <v>4.2949253341209745</v>
      </c>
      <c r="AO2870" s="6">
        <v>4.0118839316780335</v>
      </c>
      <c r="AP2870" s="6">
        <v>1.7489926218267944</v>
      </c>
      <c r="AQ2870" s="6">
        <v>2.8009314962957954</v>
      </c>
      <c r="AR2870" s="6">
        <v>100.00000000000001</v>
      </c>
      <c r="AS2870" s="6"/>
      <c r="AT2870" s="6">
        <v>0.40843206654315545</v>
      </c>
      <c r="AU2870" s="6">
        <v>0.15647031068074296</v>
      </c>
      <c r="AV2870" s="6">
        <v>0.45009403934114744</v>
      </c>
      <c r="AW2870" s="6"/>
      <c r="AX2870" s="6" t="s">
        <v>2564</v>
      </c>
      <c r="AY2870" s="6" t="s">
        <v>2564</v>
      </c>
      <c r="AZ2870" s="6">
        <f>LOG(Tabella1[[#This Row],[SiO2]]/Tabella1[[#This Row],[Al2O3]])</f>
        <v>0.64554030019148256</v>
      </c>
      <c r="BA2870" s="6">
        <f>LOG((Tabella1[[#This Row],[FeO]]*0.8998+Tabella1[[#This Row],[Fe2O3]])/Tabella1[[#This Row],[K2O]])</f>
        <v>0.19874898464255844</v>
      </c>
      <c r="BB2870" s="6">
        <f>Tabella1[[#This Row],[Log SiO2/Al2O3]]/Tabella1[[#This Row],[Log (FeO3/K2O)]]</f>
        <v>3.2480181036016824</v>
      </c>
    </row>
    <row r="2871" spans="1:54" hidden="1">
      <c r="A2871" s="19" t="s">
        <v>3488</v>
      </c>
      <c r="B2871" s="19" t="s">
        <v>3882</v>
      </c>
      <c r="C2871" s="19" t="s">
        <v>3912</v>
      </c>
      <c r="D2871" s="19" t="s">
        <v>1828</v>
      </c>
      <c r="E2871" s="19" t="s">
        <v>2773</v>
      </c>
      <c r="F2871" s="19" t="s">
        <v>6</v>
      </c>
      <c r="G2871" s="8">
        <v>17</v>
      </c>
      <c r="H2871" s="8"/>
      <c r="I2871" s="6">
        <v>69.08</v>
      </c>
      <c r="J2871" s="6">
        <v>0.93</v>
      </c>
      <c r="K2871" s="6">
        <v>13.72</v>
      </c>
      <c r="L2871" s="6">
        <v>1.57</v>
      </c>
      <c r="M2871" s="6">
        <v>3.49</v>
      </c>
      <c r="N2871" s="6">
        <v>0.04</v>
      </c>
      <c r="O2871" s="6">
        <v>1.77</v>
      </c>
      <c r="P2871" s="6">
        <v>0.38</v>
      </c>
      <c r="Q2871" s="6">
        <v>2.2599999999999998</v>
      </c>
      <c r="R2871" s="6">
        <v>3.24</v>
      </c>
      <c r="S2871" s="6">
        <v>0.12</v>
      </c>
      <c r="T2871" s="6">
        <v>2.02</v>
      </c>
      <c r="U2871" s="6">
        <v>96.320000000000007</v>
      </c>
      <c r="V2871" s="12"/>
      <c r="W2871" s="6">
        <v>71.719269102990026</v>
      </c>
      <c r="X2871" s="6">
        <v>0.96553156146179397</v>
      </c>
      <c r="Y2871" s="6">
        <v>14.244186046511627</v>
      </c>
      <c r="Z2871" s="6">
        <v>5.0872093023255811</v>
      </c>
      <c r="AA2871" s="6">
        <v>4.1528239202657802E-2</v>
      </c>
      <c r="AB2871" s="6">
        <v>1.8376245847176078</v>
      </c>
      <c r="AC2871" s="6">
        <v>0.39451827242524917</v>
      </c>
      <c r="AD2871" s="6">
        <v>2.346345514950166</v>
      </c>
      <c r="AE2871" s="6">
        <v>3.3637873754152823</v>
      </c>
      <c r="AF2871" s="6">
        <v>99.999999999999986</v>
      </c>
      <c r="AG2871" s="6"/>
      <c r="AH2871" s="6">
        <v>77.824347530672839</v>
      </c>
      <c r="AI2871" s="6">
        <v>0.787955212200663</v>
      </c>
      <c r="AJ2871" s="6">
        <v>9.1111845926689785</v>
      </c>
      <c r="AK2871" s="6">
        <v>0.66551844980903574</v>
      </c>
      <c r="AL2871" s="6">
        <v>3.2882438604525124</v>
      </c>
      <c r="AM2871" s="6">
        <v>3.8171055627704752E-2</v>
      </c>
      <c r="AN2871" s="6">
        <v>2.9717899272234582</v>
      </c>
      <c r="AO2871" s="6">
        <v>0.45871290155454819</v>
      </c>
      <c r="AP2871" s="6">
        <v>2.4684380408512374</v>
      </c>
      <c r="AQ2871" s="6">
        <v>2.3284100805157046</v>
      </c>
      <c r="AR2871" s="6">
        <v>99.999999999999986</v>
      </c>
      <c r="AS2871" s="6"/>
      <c r="AT2871" s="6">
        <v>0.39148494983687204</v>
      </c>
      <c r="AU2871" s="6">
        <v>0.28814808381505108</v>
      </c>
      <c r="AV2871" s="6">
        <v>0.47472426316196153</v>
      </c>
      <c r="AW2871" s="6"/>
      <c r="AX2871" s="6">
        <v>-9.8573707250391857E-2</v>
      </c>
      <c r="AY2871" s="6">
        <v>0.43682779428092361</v>
      </c>
      <c r="AZ2871" s="6">
        <f>LOG(Tabella1[[#This Row],[SiO2]]/Tabella1[[#This Row],[Al2O3]])</f>
        <v>0.70199821752468827</v>
      </c>
      <c r="BA2871" s="6">
        <f>LOG((Tabella1[[#This Row],[FeO]]*0.8998+Tabella1[[#This Row],[Fe2O3]])/Tabella1[[#This Row],[K2O]])</f>
        <v>0.16250374251228308</v>
      </c>
      <c r="BB2871" s="6">
        <f>Tabella1[[#This Row],[Log SiO2/Al2O3]]/Tabella1[[#This Row],[Log (FeO3/K2O)]]</f>
        <v>4.3198895402155228</v>
      </c>
    </row>
    <row r="2872" spans="1:54">
      <c r="A2872" s="19" t="s">
        <v>3488</v>
      </c>
      <c r="B2872" s="19" t="s">
        <v>3882</v>
      </c>
      <c r="C2872" s="19" t="s">
        <v>3912</v>
      </c>
      <c r="D2872" s="19" t="s">
        <v>3999</v>
      </c>
      <c r="E2872" s="19" t="s">
        <v>2771</v>
      </c>
      <c r="F2872" s="19" t="s">
        <v>3636</v>
      </c>
      <c r="G2872" s="19" t="s">
        <v>4000</v>
      </c>
      <c r="H2872" s="8"/>
      <c r="I2872" s="21">
        <v>53.64</v>
      </c>
      <c r="J2872" s="21">
        <v>1.048</v>
      </c>
      <c r="K2872" s="21">
        <v>21.83</v>
      </c>
      <c r="L2872" s="21"/>
      <c r="M2872" s="21">
        <v>9.24</v>
      </c>
      <c r="N2872" s="21">
        <v>4.1000000000000002E-2</v>
      </c>
      <c r="O2872" s="21">
        <v>1.93</v>
      </c>
      <c r="P2872" s="21">
        <v>0.19</v>
      </c>
      <c r="Q2872" s="21">
        <v>1.1000000000000001</v>
      </c>
      <c r="R2872" s="21">
        <v>4.4489999999999998</v>
      </c>
      <c r="S2872" s="21">
        <v>0.14299999999999999</v>
      </c>
      <c r="T2872" s="6">
        <v>5.36</v>
      </c>
      <c r="U2872" s="6">
        <v>93.467999999999989</v>
      </c>
      <c r="V2872" s="12"/>
      <c r="W2872" s="6">
        <v>57.388624983951729</v>
      </c>
      <c r="X2872" s="6">
        <v>1.1212393546454404</v>
      </c>
      <c r="Y2872" s="6">
        <v>23.355586938845381</v>
      </c>
      <c r="Z2872" s="6">
        <v>9.8857362947746825</v>
      </c>
      <c r="AA2872" s="6">
        <v>4.3865280095861693E-2</v>
      </c>
      <c r="AB2872" s="6">
        <v>2.0648778191466599</v>
      </c>
      <c r="AC2872" s="6">
        <v>0.20327812727350542</v>
      </c>
      <c r="AD2872" s="6">
        <v>1.1768733684255577</v>
      </c>
      <c r="AE2872" s="6">
        <v>4.7599178328411869</v>
      </c>
      <c r="AF2872" s="6">
        <v>100</v>
      </c>
      <c r="AG2872" s="6"/>
      <c r="AH2872" s="6">
        <v>65.33219755554083</v>
      </c>
      <c r="AI2872" s="6">
        <v>0.95996457054489392</v>
      </c>
      <c r="AJ2872" s="6">
        <v>15.67291607080373</v>
      </c>
      <c r="AK2872" s="6">
        <v>0</v>
      </c>
      <c r="AL2872" s="6">
        <v>9.4120862919940596</v>
      </c>
      <c r="AM2872" s="6">
        <v>4.2299318861117159E-2</v>
      </c>
      <c r="AN2872" s="6">
        <v>3.5033012742056022</v>
      </c>
      <c r="AO2872" s="6">
        <v>0.2479626662265812</v>
      </c>
      <c r="AP2872" s="6">
        <v>1.2989182379872408</v>
      </c>
      <c r="AQ2872" s="6">
        <v>3.4566245047781154</v>
      </c>
      <c r="AR2872" s="6">
        <v>100</v>
      </c>
      <c r="AS2872" s="6"/>
      <c r="AT2872" s="6">
        <v>0.27125018558281216</v>
      </c>
      <c r="AU2872" s="6" t="s">
        <v>2564</v>
      </c>
      <c r="AV2872" s="6" t="s">
        <v>2564</v>
      </c>
      <c r="AW2872" s="6"/>
      <c r="AX2872" s="6">
        <v>0.25078893194524765</v>
      </c>
      <c r="AY2872" s="6">
        <v>0.2930303072905816</v>
      </c>
      <c r="AZ2872" s="6">
        <f>LOG(Tabella1[[#This Row],[SiO2]]/Tabella1[[#This Row],[Al2O3]])</f>
        <v>0.39043503347042219</v>
      </c>
      <c r="BA2872" s="6">
        <f>LOG((Tabella1[[#This Row],[FeO]]*0.8998+Tabella1[[#This Row],[Fe2O3]])/Tabella1[[#This Row],[K2O]])</f>
        <v>0.27155555430161027</v>
      </c>
      <c r="BB2872" s="6">
        <f>Tabella1[[#This Row],[Log SiO2/Al2O3]]/Tabella1[[#This Row],[Log (FeO3/K2O)]]</f>
        <v>1.437772224819881</v>
      </c>
    </row>
    <row r="2873" spans="1:54">
      <c r="A2873" s="19" t="s">
        <v>3488</v>
      </c>
      <c r="B2873" s="19" t="s">
        <v>3882</v>
      </c>
      <c r="C2873" s="19" t="s">
        <v>3912</v>
      </c>
      <c r="D2873" s="19" t="s">
        <v>3999</v>
      </c>
      <c r="E2873" s="19" t="s">
        <v>2771</v>
      </c>
      <c r="F2873" s="19" t="s">
        <v>3636</v>
      </c>
      <c r="G2873" s="19" t="s">
        <v>4001</v>
      </c>
      <c r="H2873" s="8"/>
      <c r="I2873" s="21">
        <v>52.1</v>
      </c>
      <c r="J2873" s="21">
        <v>0.91600000000000004</v>
      </c>
      <c r="K2873" s="21">
        <v>22.61</v>
      </c>
      <c r="L2873" s="21">
        <v>7.7199999999999989</v>
      </c>
      <c r="M2873" s="21">
        <v>2.97</v>
      </c>
      <c r="N2873" s="21">
        <v>4.7E-2</v>
      </c>
      <c r="O2873" s="21">
        <v>1.6</v>
      </c>
      <c r="P2873" s="21">
        <v>0.18</v>
      </c>
      <c r="Q2873" s="21">
        <v>1.63</v>
      </c>
      <c r="R2873" s="21">
        <v>3.2869999999999999</v>
      </c>
      <c r="S2873" s="21">
        <v>0.109</v>
      </c>
      <c r="T2873" s="6">
        <v>5.64</v>
      </c>
      <c r="U2873" s="6">
        <v>92.29</v>
      </c>
      <c r="V2873" s="12"/>
      <c r="W2873" s="6">
        <v>56.452486726622595</v>
      </c>
      <c r="X2873" s="6">
        <v>0.9925235670170115</v>
      </c>
      <c r="Y2873" s="6">
        <v>24.49886228193737</v>
      </c>
      <c r="Z2873" s="6">
        <v>10.748726839310867</v>
      </c>
      <c r="AA2873" s="6">
        <v>5.0926427565283337E-2</v>
      </c>
      <c r="AB2873" s="6">
        <v>1.7336656192436886</v>
      </c>
      <c r="AC2873" s="6">
        <v>0.19503738216491492</v>
      </c>
      <c r="AD2873" s="6">
        <v>1.7661718496045073</v>
      </c>
      <c r="AE2873" s="6">
        <v>3.5615993065337519</v>
      </c>
      <c r="AF2873" s="6">
        <v>99.999999999999986</v>
      </c>
      <c r="AG2873" s="6"/>
      <c r="AH2873" s="6">
        <v>66.927205826558307</v>
      </c>
      <c r="AI2873" s="6">
        <v>0.88494416270721943</v>
      </c>
      <c r="AJ2873" s="6">
        <v>17.120762692337831</v>
      </c>
      <c r="AK2873" s="6">
        <v>3.7314666008206481</v>
      </c>
      <c r="AL2873" s="6">
        <v>3.1907799279021876</v>
      </c>
      <c r="AM2873" s="6">
        <v>5.1141545506418813E-2</v>
      </c>
      <c r="AN2873" s="6">
        <v>3.0631384990082324</v>
      </c>
      <c r="AO2873" s="6">
        <v>0.24776027516942478</v>
      </c>
      <c r="AP2873" s="6">
        <v>2.0300335105721548</v>
      </c>
      <c r="AQ2873" s="6">
        <v>2.6934937728795063</v>
      </c>
      <c r="AR2873" s="6">
        <v>99.999999999999986</v>
      </c>
      <c r="AS2873" s="6"/>
      <c r="AT2873" s="6">
        <v>0.22331206766371151</v>
      </c>
      <c r="AU2873" s="6">
        <v>0.7005006715401475</v>
      </c>
      <c r="AV2873" s="6">
        <v>0.48979508364350272</v>
      </c>
      <c r="AW2873" s="6"/>
      <c r="AX2873" s="6">
        <v>0.35166100457587329</v>
      </c>
      <c r="AY2873" s="6">
        <v>0.23871263934544276</v>
      </c>
      <c r="AZ2873" s="6">
        <f>LOG(Tabella1[[#This Row],[SiO2]]/Tabella1[[#This Row],[Al2O3]])</f>
        <v>0.36253716095416477</v>
      </c>
      <c r="BA2873" s="6">
        <f>LOG((Tabella1[[#This Row],[FeO]]*0.8998+Tabella1[[#This Row],[Fe2O3]])/Tabella1[[#This Row],[K2O]])</f>
        <v>0.49991640089206463</v>
      </c>
      <c r="BB2873" s="6">
        <f>Tabella1[[#This Row],[Log SiO2/Al2O3]]/Tabella1[[#This Row],[Log (FeO3/K2O)]]</f>
        <v>0.72519557331434503</v>
      </c>
    </row>
    <row r="2874" spans="1:54">
      <c r="A2874" s="19" t="s">
        <v>3488</v>
      </c>
      <c r="B2874" s="19" t="s">
        <v>3882</v>
      </c>
      <c r="C2874" s="19" t="s">
        <v>3912</v>
      </c>
      <c r="D2874" s="19" t="s">
        <v>3999</v>
      </c>
      <c r="E2874" s="19" t="s">
        <v>2771</v>
      </c>
      <c r="F2874" s="19" t="s">
        <v>3636</v>
      </c>
      <c r="G2874" s="19" t="s">
        <v>4002</v>
      </c>
      <c r="H2874" s="12"/>
      <c r="I2874" s="21">
        <v>52.95</v>
      </c>
      <c r="J2874" s="21">
        <v>0.80800000000000005</v>
      </c>
      <c r="K2874" s="21">
        <v>24.71</v>
      </c>
      <c r="L2874" s="21"/>
      <c r="M2874" s="21">
        <v>8.2799999999999994</v>
      </c>
      <c r="N2874" s="21">
        <v>1.9E-2</v>
      </c>
      <c r="O2874" s="21">
        <v>1.1000000000000001</v>
      </c>
      <c r="P2874" s="21">
        <v>0.14000000000000001</v>
      </c>
      <c r="Q2874" s="21">
        <v>1.1200000000000001</v>
      </c>
      <c r="R2874" s="21">
        <v>5.5</v>
      </c>
      <c r="S2874" s="21">
        <v>0.11600000000000001</v>
      </c>
      <c r="T2874" s="6">
        <v>4.33</v>
      </c>
      <c r="U2874" s="6">
        <v>94.62700000000001</v>
      </c>
      <c r="V2874" s="12"/>
      <c r="W2874" s="6">
        <v>55.95654517209676</v>
      </c>
      <c r="X2874" s="6">
        <v>0.85387891405201477</v>
      </c>
      <c r="Y2874" s="6">
        <v>26.113054413645152</v>
      </c>
      <c r="Z2874" s="6">
        <v>8.7501453073647042</v>
      </c>
      <c r="AA2874" s="6">
        <v>2.0078835850233019E-2</v>
      </c>
      <c r="AB2874" s="6">
        <v>1.1624589176450695</v>
      </c>
      <c r="AC2874" s="6">
        <v>0.14794931679119067</v>
      </c>
      <c r="AD2874" s="6">
        <v>1.1835945343295253</v>
      </c>
      <c r="AE2874" s="6">
        <v>5.8122945882253472</v>
      </c>
      <c r="AF2874" s="6">
        <v>99.999999999999986</v>
      </c>
      <c r="AG2874" s="6"/>
      <c r="AH2874" s="6">
        <v>64.971743396928048</v>
      </c>
      <c r="AI2874" s="6">
        <v>0.74563337908525817</v>
      </c>
      <c r="AJ2874" s="6">
        <v>17.872646932868911</v>
      </c>
      <c r="AK2874" s="6">
        <v>0</v>
      </c>
      <c r="AL2874" s="6">
        <v>8.4969746837159423</v>
      </c>
      <c r="AM2874" s="6">
        <v>1.9748002648824172E-2</v>
      </c>
      <c r="AN2874" s="6">
        <v>2.0115596787520182</v>
      </c>
      <c r="AO2874" s="6">
        <v>0.18406905840065152</v>
      </c>
      <c r="AP2874" s="6">
        <v>1.3323772565483751</v>
      </c>
      <c r="AQ2874" s="6">
        <v>4.3049939621699229</v>
      </c>
      <c r="AR2874" s="6">
        <v>99.999999999999986</v>
      </c>
      <c r="AS2874" s="6"/>
      <c r="AT2874" s="6">
        <v>0.19142152553037831</v>
      </c>
      <c r="AU2874" s="6" t="s">
        <v>2564</v>
      </c>
      <c r="AV2874" s="6" t="s">
        <v>2564</v>
      </c>
      <c r="AW2874" s="6"/>
      <c r="AX2874" s="6">
        <v>0.27078254207690211</v>
      </c>
      <c r="AY2874" s="6">
        <v>0.20604118408819941</v>
      </c>
      <c r="AZ2874" s="6">
        <f>LOG(Tabella1[[#This Row],[SiO2]]/Tabella1[[#This Row],[Al2O3]])</f>
        <v>0.33099321904142442</v>
      </c>
      <c r="BA2874" s="6">
        <f>LOG((Tabella1[[#This Row],[FeO]]*0.8998+Tabella1[[#This Row],[Fe2O3]])/Tabella1[[#This Row],[K2O]])</f>
        <v>0.13181363612018429</v>
      </c>
      <c r="BB2874" s="6">
        <f>Tabella1[[#This Row],[Log SiO2/Al2O3]]/Tabella1[[#This Row],[Log (FeO3/K2O)]]</f>
        <v>2.5110696342496257</v>
      </c>
    </row>
    <row r="2875" spans="1:54">
      <c r="A2875" s="19" t="s">
        <v>3488</v>
      </c>
      <c r="B2875" s="19" t="s">
        <v>3882</v>
      </c>
      <c r="C2875" s="19" t="s">
        <v>3912</v>
      </c>
      <c r="D2875" s="19" t="s">
        <v>3999</v>
      </c>
      <c r="E2875" s="19" t="s">
        <v>2771</v>
      </c>
      <c r="F2875" s="19" t="s">
        <v>3636</v>
      </c>
      <c r="G2875" s="19" t="s">
        <v>4003</v>
      </c>
      <c r="H2875" s="12"/>
      <c r="I2875" s="21">
        <v>52.84</v>
      </c>
      <c r="J2875" s="21">
        <v>0.78400000000000003</v>
      </c>
      <c r="K2875" s="21">
        <v>24.99</v>
      </c>
      <c r="L2875" s="21"/>
      <c r="M2875" s="21">
        <v>8.67</v>
      </c>
      <c r="N2875" s="21">
        <v>2.1000000000000001E-2</v>
      </c>
      <c r="O2875" s="21">
        <v>0.92</v>
      </c>
      <c r="P2875" s="21">
        <v>0.16</v>
      </c>
      <c r="Q2875" s="21">
        <v>1.18</v>
      </c>
      <c r="R2875" s="21">
        <v>5.5579999999999998</v>
      </c>
      <c r="S2875" s="21">
        <v>0.13900000000000001</v>
      </c>
      <c r="T2875" s="6">
        <v>3.78</v>
      </c>
      <c r="U2875" s="6">
        <v>95.123000000000005</v>
      </c>
      <c r="V2875" s="12"/>
      <c r="W2875" s="6">
        <v>55.549131124964525</v>
      </c>
      <c r="X2875" s="6">
        <v>0.82419604091544629</v>
      </c>
      <c r="Y2875" s="6">
        <v>26.271248804179848</v>
      </c>
      <c r="Z2875" s="6">
        <v>9.1145148912460705</v>
      </c>
      <c r="AA2875" s="6">
        <v>2.2076679667378026E-2</v>
      </c>
      <c r="AB2875" s="6">
        <v>0.96716882352322775</v>
      </c>
      <c r="AC2875" s="6">
        <v>0.16820327365621351</v>
      </c>
      <c r="AD2875" s="6">
        <v>1.2404991432145747</v>
      </c>
      <c r="AE2875" s="6">
        <v>5.8429612186327171</v>
      </c>
      <c r="AF2875" s="6">
        <v>100.00000000000001</v>
      </c>
      <c r="AG2875" s="6"/>
      <c r="AH2875" s="6">
        <v>64.659889863357165</v>
      </c>
      <c r="AI2875" s="6">
        <v>0.72151213359078659</v>
      </c>
      <c r="AJ2875" s="6">
        <v>18.025859532378703</v>
      </c>
      <c r="AK2875" s="6">
        <v>0</v>
      </c>
      <c r="AL2875" s="6">
        <v>8.8729223445732046</v>
      </c>
      <c r="AM2875" s="6">
        <v>2.1767194915938967E-2</v>
      </c>
      <c r="AN2875" s="6">
        <v>1.6778056769059118</v>
      </c>
      <c r="AO2875" s="6">
        <v>0.20979074890791527</v>
      </c>
      <c r="AP2875" s="6">
        <v>1.3999250700358936</v>
      </c>
      <c r="AQ2875" s="6">
        <v>4.3385239102100073</v>
      </c>
      <c r="AR2875" s="6">
        <v>100</v>
      </c>
      <c r="AS2875" s="6"/>
      <c r="AT2875" s="6">
        <v>0.15902273980432854</v>
      </c>
      <c r="AU2875" s="6" t="s">
        <v>2564</v>
      </c>
      <c r="AV2875" s="6" t="s">
        <v>2564</v>
      </c>
      <c r="AW2875" s="6"/>
      <c r="AX2875" s="6">
        <v>0.26863660192792099</v>
      </c>
      <c r="AY2875" s="6">
        <v>0.17069578042062564</v>
      </c>
      <c r="AZ2875" s="6">
        <f>LOG(Tabella1[[#This Row],[SiO2]]/Tabella1[[#This Row],[Al2O3]])</f>
        <v>0.3251965528160396</v>
      </c>
      <c r="BA2875" s="6">
        <f>LOG((Tabella1[[#This Row],[FeO]]*0.8998+Tabella1[[#This Row],[Fe2O3]])/Tabella1[[#This Row],[K2O]])</f>
        <v>0.14724654386440528</v>
      </c>
      <c r="BB2875" s="6">
        <f>Tabella1[[#This Row],[Log SiO2/Al2O3]]/Tabella1[[#This Row],[Log (FeO3/K2O)]]</f>
        <v>2.208517390503256</v>
      </c>
    </row>
    <row r="2876" spans="1:54">
      <c r="A2876" s="19" t="s">
        <v>3488</v>
      </c>
      <c r="B2876" s="19" t="s">
        <v>3882</v>
      </c>
      <c r="C2876" s="19" t="s">
        <v>3912</v>
      </c>
      <c r="D2876" s="19" t="s">
        <v>3999</v>
      </c>
      <c r="E2876" s="19" t="s">
        <v>2771</v>
      </c>
      <c r="F2876" s="19" t="s">
        <v>3636</v>
      </c>
      <c r="G2876" s="19" t="s">
        <v>4004</v>
      </c>
      <c r="H2876" s="12"/>
      <c r="I2876" s="21">
        <v>49.64</v>
      </c>
      <c r="J2876" s="21">
        <v>0.97499999999999998</v>
      </c>
      <c r="K2876" s="21">
        <v>23.79</v>
      </c>
      <c r="L2876" s="21"/>
      <c r="M2876" s="21">
        <v>9.7200000000000006</v>
      </c>
      <c r="N2876" s="21">
        <v>0.10199999999999999</v>
      </c>
      <c r="O2876" s="21">
        <v>1.82</v>
      </c>
      <c r="P2876" s="21">
        <v>0.28000000000000003</v>
      </c>
      <c r="Q2876" s="21">
        <v>1.1200000000000001</v>
      </c>
      <c r="R2876" s="21">
        <v>4.5030000000000001</v>
      </c>
      <c r="S2876" s="21">
        <v>0.21199999999999999</v>
      </c>
      <c r="T2876" s="6">
        <v>6.76</v>
      </c>
      <c r="U2876" s="6">
        <v>91.95</v>
      </c>
      <c r="V2876" s="12"/>
      <c r="W2876" s="6">
        <v>53.985861881457311</v>
      </c>
      <c r="X2876" s="6">
        <v>1.060358890701468</v>
      </c>
      <c r="Y2876" s="6">
        <v>25.87275693311582</v>
      </c>
      <c r="Z2876" s="6">
        <v>10.570962479608484</v>
      </c>
      <c r="AA2876" s="6">
        <v>0.11092985318107665</v>
      </c>
      <c r="AB2876" s="6">
        <v>1.979336595976074</v>
      </c>
      <c r="AC2876" s="6">
        <v>0.30451332245785756</v>
      </c>
      <c r="AD2876" s="6">
        <v>1.2180532898314302</v>
      </c>
      <c r="AE2876" s="6">
        <v>4.8972267536704726</v>
      </c>
      <c r="AF2876" s="6">
        <v>99.999999999999986</v>
      </c>
      <c r="AG2876" s="6"/>
      <c r="AH2876" s="6">
        <v>62.305007225997578</v>
      </c>
      <c r="AI2876" s="6">
        <v>0.92034618895722276</v>
      </c>
      <c r="AJ2876" s="6">
        <v>17.601237160520341</v>
      </c>
      <c r="AK2876" s="6">
        <v>0</v>
      </c>
      <c r="AL2876" s="6">
        <v>10.203117178416148</v>
      </c>
      <c r="AM2876" s="6">
        <v>0.10844321124769325</v>
      </c>
      <c r="AN2876" s="6">
        <v>3.4044287267445421</v>
      </c>
      <c r="AO2876" s="6">
        <v>0.37656799698875226</v>
      </c>
      <c r="AP2876" s="6">
        <v>1.3628869487660036</v>
      </c>
      <c r="AQ2876" s="6">
        <v>3.6053250500415106</v>
      </c>
      <c r="AR2876" s="6">
        <v>100.00000000000001</v>
      </c>
      <c r="AS2876" s="6"/>
      <c r="AT2876" s="6">
        <v>0.25018682652052676</v>
      </c>
      <c r="AU2876" s="6" t="s">
        <v>2564</v>
      </c>
      <c r="AV2876" s="6" t="s">
        <v>2564</v>
      </c>
      <c r="AW2876" s="6"/>
      <c r="AX2876" s="6">
        <v>0.29937777341732641</v>
      </c>
      <c r="AY2876" s="6">
        <v>0.26833570865890705</v>
      </c>
      <c r="AZ2876" s="6">
        <f>LOG(Tabella1[[#This Row],[SiO2]]/Tabella1[[#This Row],[Al2O3]])</f>
        <v>0.31943733078942599</v>
      </c>
      <c r="BA2876" s="6">
        <f>LOG((Tabella1[[#This Row],[FeO]]*0.8998+Tabella1[[#This Row],[Fe2O3]])/Tabella1[[#This Row],[K2O]])</f>
        <v>0.28831030679288983</v>
      </c>
      <c r="BB2876" s="6">
        <f>Tabella1[[#This Row],[Log SiO2/Al2O3]]/Tabella1[[#This Row],[Log (FeO3/K2O)]]</f>
        <v>1.1079636185843904</v>
      </c>
    </row>
    <row r="2877" spans="1:54">
      <c r="A2877" s="19" t="s">
        <v>3488</v>
      </c>
      <c r="B2877" s="19" t="s">
        <v>3882</v>
      </c>
      <c r="C2877" s="19" t="s">
        <v>3912</v>
      </c>
      <c r="D2877" s="19" t="s">
        <v>3999</v>
      </c>
      <c r="E2877" s="19" t="s">
        <v>2771</v>
      </c>
      <c r="F2877" s="19" t="s">
        <v>3636</v>
      </c>
      <c r="G2877" s="19" t="s">
        <v>4005</v>
      </c>
      <c r="H2877" s="12"/>
      <c r="I2877" s="21">
        <v>55.12</v>
      </c>
      <c r="J2877" s="21">
        <v>0.93100000000000005</v>
      </c>
      <c r="K2877" s="21">
        <v>22.98</v>
      </c>
      <c r="L2877" s="21"/>
      <c r="M2877" s="21">
        <v>9.16</v>
      </c>
      <c r="N2877" s="21">
        <v>5.2999999999999999E-2</v>
      </c>
      <c r="O2877" s="21">
        <v>1.7</v>
      </c>
      <c r="P2877" s="21">
        <v>0.25</v>
      </c>
      <c r="Q2877" s="21">
        <v>1.51</v>
      </c>
      <c r="R2877" s="21">
        <v>4.0279999999999996</v>
      </c>
      <c r="S2877" s="21">
        <v>0.11799999999999999</v>
      </c>
      <c r="T2877" s="6">
        <v>3.13</v>
      </c>
      <c r="U2877" s="6">
        <v>95.731999999999999</v>
      </c>
      <c r="V2877" s="12"/>
      <c r="W2877" s="6">
        <v>57.577403585008149</v>
      </c>
      <c r="X2877" s="6">
        <v>0.97250658087160002</v>
      </c>
      <c r="Y2877" s="6">
        <v>24.004512597668494</v>
      </c>
      <c r="Z2877" s="6">
        <v>9.5683783896711656</v>
      </c>
      <c r="AA2877" s="6">
        <v>5.5362888062507831E-2</v>
      </c>
      <c r="AB2877" s="6">
        <v>1.7757907491747795</v>
      </c>
      <c r="AC2877" s="6">
        <v>0.26114569840805579</v>
      </c>
      <c r="AD2877" s="6">
        <v>1.5773200183846572</v>
      </c>
      <c r="AE2877" s="6">
        <v>4.207579492750595</v>
      </c>
      <c r="AF2877" s="6">
        <v>100</v>
      </c>
      <c r="AG2877" s="6"/>
      <c r="AH2877" s="6">
        <v>65.653051449802206</v>
      </c>
      <c r="AI2877" s="6">
        <v>0.83397073881514849</v>
      </c>
      <c r="AJ2877" s="6">
        <v>16.134418083803347</v>
      </c>
      <c r="AK2877" s="6">
        <v>0</v>
      </c>
      <c r="AL2877" s="6">
        <v>9.124658353413901</v>
      </c>
      <c r="AM2877" s="6">
        <v>5.3472759504492082E-2</v>
      </c>
      <c r="AN2877" s="6">
        <v>3.0177017121156853</v>
      </c>
      <c r="AO2877" s="6">
        <v>0.31906554982510393</v>
      </c>
      <c r="AP2877" s="6">
        <v>1.7437060994920726</v>
      </c>
      <c r="AQ2877" s="6">
        <v>3.0604583280562494</v>
      </c>
      <c r="AR2877" s="6">
        <v>100.00000000000001</v>
      </c>
      <c r="AS2877" s="6"/>
      <c r="AT2877" s="6">
        <v>0.24852678522378086</v>
      </c>
      <c r="AU2877" s="6" t="s">
        <v>2564</v>
      </c>
      <c r="AV2877" s="6" t="s">
        <v>2564</v>
      </c>
      <c r="AW2877" s="6"/>
      <c r="AX2877" s="6">
        <v>0.3103372289306135</v>
      </c>
      <c r="AY2877" s="6">
        <v>0.26685513072907746</v>
      </c>
      <c r="AZ2877" s="6">
        <f>LOG(Tabella1[[#This Row],[SiO2]]/Tabella1[[#This Row],[Al2O3]])</f>
        <v>0.37995918454730299</v>
      </c>
      <c r="BA2877" s="6">
        <f>LOG((Tabella1[[#This Row],[FeO]]*0.8998+Tabella1[[#This Row],[Fe2O3]])/Tabella1[[#This Row],[K2O]])</f>
        <v>0.31095200061581818</v>
      </c>
      <c r="BB2877" s="6">
        <f>Tabella1[[#This Row],[Log SiO2/Al2O3]]/Tabella1[[#This Row],[Log (FeO3/K2O)]]</f>
        <v>1.2219223024608976</v>
      </c>
    </row>
    <row r="2878" spans="1:54">
      <c r="A2878" s="19" t="s">
        <v>3488</v>
      </c>
      <c r="B2878" s="19" t="s">
        <v>3882</v>
      </c>
      <c r="C2878" s="19" t="s">
        <v>3912</v>
      </c>
      <c r="D2878" s="19" t="s">
        <v>3999</v>
      </c>
      <c r="E2878" s="19" t="s">
        <v>2771</v>
      </c>
      <c r="F2878" s="19" t="s">
        <v>3636</v>
      </c>
      <c r="G2878" s="19" t="s">
        <v>4006</v>
      </c>
      <c r="H2878" s="12"/>
      <c r="I2878" s="21">
        <v>55.31</v>
      </c>
      <c r="J2878" s="21">
        <v>0.89400000000000002</v>
      </c>
      <c r="K2878" s="21">
        <v>22.52</v>
      </c>
      <c r="L2878" s="21"/>
      <c r="M2878" s="21">
        <v>8.8000000000000007</v>
      </c>
      <c r="N2878" s="21">
        <v>0.13600000000000001</v>
      </c>
      <c r="O2878" s="21">
        <v>1.94</v>
      </c>
      <c r="P2878" s="21">
        <v>0.33</v>
      </c>
      <c r="Q2878" s="21">
        <v>1.39</v>
      </c>
      <c r="R2878" s="21">
        <v>3.2370000000000001</v>
      </c>
      <c r="S2878" s="21">
        <v>0.121</v>
      </c>
      <c r="T2878" s="6">
        <v>4.34</v>
      </c>
      <c r="U2878" s="6">
        <v>94.556999999999988</v>
      </c>
      <c r="V2878" s="12"/>
      <c r="W2878" s="6">
        <v>58.493818543312514</v>
      </c>
      <c r="X2878" s="6">
        <v>0.94546146768615769</v>
      </c>
      <c r="Y2878" s="6">
        <v>23.816322429857127</v>
      </c>
      <c r="Z2878" s="6">
        <v>9.3065558340471899</v>
      </c>
      <c r="AA2878" s="6">
        <v>0.14382859016254748</v>
      </c>
      <c r="AB2878" s="6">
        <v>2.0516725361422217</v>
      </c>
      <c r="AC2878" s="6">
        <v>0.34899584377676962</v>
      </c>
      <c r="AD2878" s="6">
        <v>1.470012796514272</v>
      </c>
      <c r="AE2878" s="6">
        <v>3.4233319585012216</v>
      </c>
      <c r="AF2878" s="6">
        <v>100</v>
      </c>
      <c r="AG2878" s="6"/>
      <c r="AH2878" s="6">
        <v>66.286761054078866</v>
      </c>
      <c r="AI2878" s="6">
        <v>0.80577925800289618</v>
      </c>
      <c r="AJ2878" s="6">
        <v>15.909227829426746</v>
      </c>
      <c r="AK2878" s="6">
        <v>0</v>
      </c>
      <c r="AL2878" s="6">
        <v>8.820257089901073</v>
      </c>
      <c r="AM2878" s="6">
        <v>0.13806165290078254</v>
      </c>
      <c r="AN2878" s="6">
        <v>3.4650264235666381</v>
      </c>
      <c r="AO2878" s="6">
        <v>0.42377104487521755</v>
      </c>
      <c r="AP2878" s="6">
        <v>1.6150596709240059</v>
      </c>
      <c r="AQ2878" s="6">
        <v>2.4746691306826651</v>
      </c>
      <c r="AR2878" s="6">
        <v>100.00000000000001</v>
      </c>
      <c r="AS2878" s="6"/>
      <c r="AT2878" s="6">
        <v>0.28204692384739122</v>
      </c>
      <c r="AU2878" s="6" t="s">
        <v>2564</v>
      </c>
      <c r="AV2878" s="6" t="s">
        <v>2564</v>
      </c>
      <c r="AW2878" s="6"/>
      <c r="AX2878" s="6">
        <v>0.36684075888594148</v>
      </c>
      <c r="AY2878" s="6">
        <v>0.30184460464981427</v>
      </c>
      <c r="AZ2878" s="6">
        <f>LOG(Tabella1[[#This Row],[SiO2]]/Tabella1[[#This Row],[Al2O3]])</f>
        <v>0.39023527228985699</v>
      </c>
      <c r="BA2878" s="6">
        <f>LOG((Tabella1[[#This Row],[FeO]]*0.8998+Tabella1[[#This Row],[Fe2O3]])/Tabella1[[#This Row],[K2O]])</f>
        <v>0.3884859615771436</v>
      </c>
      <c r="BB2878" s="6">
        <f>Tabella1[[#This Row],[Log SiO2/Al2O3]]/Tabella1[[#This Row],[Log (FeO3/K2O)]]</f>
        <v>1.004502892989007</v>
      </c>
    </row>
    <row r="2879" spans="1:54">
      <c r="A2879" s="19" t="s">
        <v>3488</v>
      </c>
      <c r="B2879" s="19" t="s">
        <v>3882</v>
      </c>
      <c r="C2879" s="19" t="s">
        <v>3912</v>
      </c>
      <c r="D2879" s="19" t="s">
        <v>3999</v>
      </c>
      <c r="E2879" s="19" t="s">
        <v>2771</v>
      </c>
      <c r="F2879" s="19" t="s">
        <v>3636</v>
      </c>
      <c r="G2879" s="19" t="s">
        <v>4007</v>
      </c>
      <c r="H2879" s="12"/>
      <c r="I2879" s="21">
        <v>56.32</v>
      </c>
      <c r="J2879" s="21">
        <v>0.9</v>
      </c>
      <c r="K2879" s="21">
        <v>22.6</v>
      </c>
      <c r="L2879" s="21"/>
      <c r="M2879" s="21">
        <v>7.86</v>
      </c>
      <c r="N2879" s="21">
        <v>0.16</v>
      </c>
      <c r="O2879" s="21">
        <v>1.8</v>
      </c>
      <c r="P2879" s="21">
        <v>0.39</v>
      </c>
      <c r="Q2879" s="21">
        <v>1.21</v>
      </c>
      <c r="R2879" s="21">
        <v>3.2189999999999999</v>
      </c>
      <c r="S2879" s="21">
        <v>9.9000000000000005E-2</v>
      </c>
      <c r="T2879" s="6">
        <v>4.5599999999999996</v>
      </c>
      <c r="U2879" s="6">
        <v>94.458999999999975</v>
      </c>
      <c r="V2879" s="12"/>
      <c r="W2879" s="6">
        <v>59.623752104087501</v>
      </c>
      <c r="X2879" s="6">
        <v>0.95279433404969383</v>
      </c>
      <c r="Y2879" s="6">
        <v>23.925724388358979</v>
      </c>
      <c r="Z2879" s="6">
        <v>8.3210705173673265</v>
      </c>
      <c r="AA2879" s="6">
        <v>0.16938565938661224</v>
      </c>
      <c r="AB2879" s="6">
        <v>1.9055886680993877</v>
      </c>
      <c r="AC2879" s="6">
        <v>0.41287754475486727</v>
      </c>
      <c r="AD2879" s="6">
        <v>1.2809790491112549</v>
      </c>
      <c r="AE2879" s="6">
        <v>3.4078277347844042</v>
      </c>
      <c r="AF2879" s="6">
        <v>100.00000000000001</v>
      </c>
      <c r="AG2879" s="6"/>
      <c r="AH2879" s="6">
        <v>67.532661504012495</v>
      </c>
      <c r="AI2879" s="6">
        <v>0.81161329742755939</v>
      </c>
      <c r="AJ2879" s="6">
        <v>15.974130705391421</v>
      </c>
      <c r="AK2879" s="6">
        <v>0</v>
      </c>
      <c r="AL2879" s="6">
        <v>7.882231707580166</v>
      </c>
      <c r="AM2879" s="6">
        <v>0.16251079776828495</v>
      </c>
      <c r="AN2879" s="6">
        <v>3.2166618285943449</v>
      </c>
      <c r="AO2879" s="6">
        <v>0.5010834118152675</v>
      </c>
      <c r="AP2879" s="6">
        <v>1.4066537948083435</v>
      </c>
      <c r="AQ2879" s="6">
        <v>2.4622009675997076</v>
      </c>
      <c r="AR2879" s="6">
        <v>100</v>
      </c>
      <c r="AS2879" s="6"/>
      <c r="AT2879" s="6">
        <v>0.28981824342312246</v>
      </c>
      <c r="AU2879" s="6" t="s">
        <v>2564</v>
      </c>
      <c r="AV2879" s="6" t="s">
        <v>2564</v>
      </c>
      <c r="AW2879" s="6"/>
      <c r="AX2879" s="6">
        <v>0.39961867936741952</v>
      </c>
      <c r="AY2879" s="6">
        <v>0.31268340649249704</v>
      </c>
      <c r="AZ2879" s="6">
        <f>LOG(Tabella1[[#This Row],[SiO2]]/Tabella1[[#This Row],[Al2O3]])</f>
        <v>0.39655420698665489</v>
      </c>
      <c r="BA2879" s="6">
        <f>LOG((Tabella1[[#This Row],[FeO]]*0.8998+Tabella1[[#This Row],[Fe2O3]])/Tabella1[[#This Row],[K2O]])</f>
        <v>0.3418475581833425</v>
      </c>
      <c r="BB2879" s="6">
        <f>Tabella1[[#This Row],[Log SiO2/Al2O3]]/Tabella1[[#This Row],[Log (FeO3/K2O)]]</f>
        <v>1.1600322936165941</v>
      </c>
    </row>
    <row r="2880" spans="1:54">
      <c r="A2880" s="19" t="s">
        <v>3488</v>
      </c>
      <c r="B2880" s="19" t="s">
        <v>3882</v>
      </c>
      <c r="C2880" s="19" t="s">
        <v>3912</v>
      </c>
      <c r="D2880" s="19" t="s">
        <v>3999</v>
      </c>
      <c r="E2880" s="19" t="s">
        <v>2771</v>
      </c>
      <c r="F2880" s="19" t="s">
        <v>3636</v>
      </c>
      <c r="G2880" s="19" t="s">
        <v>4008</v>
      </c>
      <c r="H2880" s="12"/>
      <c r="I2880" s="21">
        <v>53.17</v>
      </c>
      <c r="J2880" s="21">
        <v>0.98</v>
      </c>
      <c r="K2880" s="21">
        <v>24.57</v>
      </c>
      <c r="L2880" s="21"/>
      <c r="M2880" s="21">
        <v>8.2799999999999994</v>
      </c>
      <c r="N2880" s="21">
        <v>8.4000000000000005E-2</v>
      </c>
      <c r="O2880" s="21">
        <v>1.44</v>
      </c>
      <c r="P2880" s="21">
        <v>0.62</v>
      </c>
      <c r="Q2880" s="21">
        <v>1.75</v>
      </c>
      <c r="R2880" s="21">
        <v>3.6739999999999999</v>
      </c>
      <c r="S2880" s="21">
        <v>0.14399999999999999</v>
      </c>
      <c r="T2880" s="6">
        <v>4.37</v>
      </c>
      <c r="U2880" s="6">
        <v>94.568000000000012</v>
      </c>
      <c r="V2880" s="12"/>
      <c r="W2880" s="6">
        <v>56.224092716352246</v>
      </c>
      <c r="X2880" s="6">
        <v>1.0362913459098213</v>
      </c>
      <c r="Y2880" s="6">
        <v>25.981304458167664</v>
      </c>
      <c r="Z2880" s="6">
        <v>8.7556044327891023</v>
      </c>
      <c r="AA2880" s="6">
        <v>8.8824972506556119E-2</v>
      </c>
      <c r="AB2880" s="6">
        <v>1.5227138143981049</v>
      </c>
      <c r="AC2880" s="6">
        <v>0.65561289231029518</v>
      </c>
      <c r="AD2880" s="6">
        <v>1.8505202605532525</v>
      </c>
      <c r="AE2880" s="6">
        <v>3.8850351070129427</v>
      </c>
      <c r="AF2880" s="6">
        <v>99.999999999999986</v>
      </c>
      <c r="AG2880" s="6"/>
      <c r="AH2880" s="6">
        <v>64.606886116129274</v>
      </c>
      <c r="AI2880" s="6">
        <v>0.89555785972446833</v>
      </c>
      <c r="AJ2880" s="6">
        <v>17.598468721227295</v>
      </c>
      <c r="AK2880" s="6">
        <v>0</v>
      </c>
      <c r="AL2880" s="6">
        <v>8.4142985581304028</v>
      </c>
      <c r="AM2880" s="6">
        <v>8.6457456593481447E-2</v>
      </c>
      <c r="AN2880" s="6">
        <v>2.607692164430941</v>
      </c>
      <c r="AO2880" s="6">
        <v>0.80723138328318722</v>
      </c>
      <c r="AP2880" s="6">
        <v>2.0615830277043585</v>
      </c>
      <c r="AQ2880" s="6">
        <v>2.8477548655980867</v>
      </c>
      <c r="AR2880" s="6">
        <v>99.999999999999957</v>
      </c>
      <c r="AS2880" s="6"/>
      <c r="AT2880" s="6">
        <v>0.23658994369258124</v>
      </c>
      <c r="AU2880" s="6" t="s">
        <v>2564</v>
      </c>
      <c r="AV2880" s="6" t="s">
        <v>2564</v>
      </c>
      <c r="AW2880" s="6"/>
      <c r="AX2880" s="6">
        <v>0.38849016777330275</v>
      </c>
      <c r="AY2880" s="6">
        <v>0.25751340079495749</v>
      </c>
      <c r="AZ2880" s="6">
        <f>LOG(Tabella1[[#This Row],[SiO2]]/Tabella1[[#This Row],[Al2O3]])</f>
        <v>0.3352615038340977</v>
      </c>
      <c r="BA2880" s="6">
        <f>LOG((Tabella1[[#This Row],[FeO]]*0.8998+Tabella1[[#This Row],[Fe2O3]])/Tabella1[[#This Row],[K2O]])</f>
        <v>0.30703717364463867</v>
      </c>
      <c r="BB2880" s="6">
        <f>Tabella1[[#This Row],[Log SiO2/Al2O3]]/Tabella1[[#This Row],[Log (FeO3/K2O)]]</f>
        <v>1.0919247980771394</v>
      </c>
    </row>
    <row r="2881" spans="1:54">
      <c r="A2881" s="19" t="s">
        <v>3488</v>
      </c>
      <c r="B2881" s="19" t="s">
        <v>3882</v>
      </c>
      <c r="C2881" s="19" t="s">
        <v>3912</v>
      </c>
      <c r="D2881" s="19" t="s">
        <v>3999</v>
      </c>
      <c r="E2881" s="19" t="s">
        <v>2771</v>
      </c>
      <c r="F2881" s="19" t="s">
        <v>3636</v>
      </c>
      <c r="G2881" s="19" t="s">
        <v>4009</v>
      </c>
      <c r="H2881" s="12"/>
      <c r="I2881" s="21">
        <v>54.51</v>
      </c>
      <c r="J2881" s="21">
        <v>0.90800000000000003</v>
      </c>
      <c r="K2881" s="21">
        <v>22.84</v>
      </c>
      <c r="L2881" s="21">
        <v>6.18</v>
      </c>
      <c r="M2881" s="21">
        <v>2.58</v>
      </c>
      <c r="N2881" s="21">
        <v>7.0999999999999994E-2</v>
      </c>
      <c r="O2881" s="21">
        <v>1.65</v>
      </c>
      <c r="P2881" s="21">
        <v>0.2</v>
      </c>
      <c r="Q2881" s="21">
        <v>1.53</v>
      </c>
      <c r="R2881" s="21">
        <v>3.2360000000000002</v>
      </c>
      <c r="S2881" s="21">
        <v>0.12</v>
      </c>
      <c r="T2881" s="6">
        <v>5.2</v>
      </c>
      <c r="U2881" s="6">
        <v>93.085000000000008</v>
      </c>
      <c r="V2881" s="12"/>
      <c r="W2881" s="6">
        <v>58.559381210721369</v>
      </c>
      <c r="X2881" s="6">
        <v>0.97545254337433518</v>
      </c>
      <c r="Y2881" s="6">
        <v>24.536713756244293</v>
      </c>
      <c r="Z2881" s="6">
        <v>8.7446957082236665</v>
      </c>
      <c r="AA2881" s="6">
        <v>7.6274372884997568E-2</v>
      </c>
      <c r="AB2881" s="6">
        <v>1.7725734543696618</v>
      </c>
      <c r="AC2881" s="6">
        <v>0.2148573884084439</v>
      </c>
      <c r="AD2881" s="6">
        <v>1.6436590213245956</v>
      </c>
      <c r="AE2881" s="6">
        <v>3.4763925444486219</v>
      </c>
      <c r="AF2881" s="6">
        <v>100</v>
      </c>
      <c r="AG2881" s="6"/>
      <c r="AH2881" s="6">
        <v>68.590919157552676</v>
      </c>
      <c r="AI2881" s="6">
        <v>0.85927408472134481</v>
      </c>
      <c r="AJ2881" s="6">
        <v>16.941197871354511</v>
      </c>
      <c r="AK2881" s="6">
        <v>2.9260126786587404</v>
      </c>
      <c r="AL2881" s="6">
        <v>2.7150984272273599</v>
      </c>
      <c r="AM2881" s="6">
        <v>7.5676285897987208E-2</v>
      </c>
      <c r="AN2881" s="6">
        <v>3.0942547439656347</v>
      </c>
      <c r="AO2881" s="6">
        <v>0.26965882349175291</v>
      </c>
      <c r="AP2881" s="6">
        <v>1.8665193801846387</v>
      </c>
      <c r="AQ2881" s="6">
        <v>2.5974682926808401</v>
      </c>
      <c r="AR2881" s="6">
        <v>100.00000000000003</v>
      </c>
      <c r="AS2881" s="6"/>
      <c r="AT2881" s="6">
        <v>0.26534210654431684</v>
      </c>
      <c r="AU2881" s="6">
        <v>0.6830793513074459</v>
      </c>
      <c r="AV2881" s="6">
        <v>0.53263326445863268</v>
      </c>
      <c r="AW2881" s="6"/>
      <c r="AX2881" s="6">
        <v>0.4008080639625205</v>
      </c>
      <c r="AY2881" s="6">
        <v>0.28644925255696208</v>
      </c>
      <c r="AZ2881" s="6">
        <f>LOG(Tabella1[[#This Row],[SiO2]]/Tabella1[[#This Row],[Al2O3]])</f>
        <v>0.37778008245388628</v>
      </c>
      <c r="BA2881" s="6">
        <f>LOG((Tabella1[[#This Row],[FeO]]*0.8998+Tabella1[[#This Row],[Fe2O3]])/Tabella1[[#This Row],[K2O]])</f>
        <v>0.41948622886314541</v>
      </c>
      <c r="BB2881" s="6">
        <f>Tabella1[[#This Row],[Log SiO2/Al2O3]]/Tabella1[[#This Row],[Log (FeO3/K2O)]]</f>
        <v>0.90057803203149855</v>
      </c>
    </row>
    <row r="2882" spans="1:54">
      <c r="A2882" s="19" t="s">
        <v>3488</v>
      </c>
      <c r="B2882" s="19" t="s">
        <v>3882</v>
      </c>
      <c r="C2882" s="19" t="s">
        <v>3912</v>
      </c>
      <c r="D2882" s="19" t="s">
        <v>3999</v>
      </c>
      <c r="E2882" s="19" t="s">
        <v>2771</v>
      </c>
      <c r="F2882" s="19" t="s">
        <v>3636</v>
      </c>
      <c r="G2882" s="19" t="s">
        <v>4010</v>
      </c>
      <c r="H2882" s="12"/>
      <c r="I2882" s="21">
        <v>53.2</v>
      </c>
      <c r="J2882" s="21">
        <v>0.93100000000000005</v>
      </c>
      <c r="K2882" s="21">
        <v>26.33</v>
      </c>
      <c r="L2882" s="21"/>
      <c r="M2882" s="21">
        <v>8.5299999999999994</v>
      </c>
      <c r="N2882" s="21">
        <v>6.8000000000000005E-2</v>
      </c>
      <c r="O2882" s="21">
        <v>1.46</v>
      </c>
      <c r="P2882" s="21">
        <v>0.65</v>
      </c>
      <c r="Q2882" s="21">
        <v>1.74</v>
      </c>
      <c r="R2882" s="21">
        <v>3.2170000000000001</v>
      </c>
      <c r="S2882" s="21">
        <v>0.157</v>
      </c>
      <c r="T2882" s="6">
        <v>2.76</v>
      </c>
      <c r="U2882" s="6">
        <v>96.125999999999991</v>
      </c>
      <c r="V2882" s="12"/>
      <c r="W2882" s="6">
        <v>55.344027630401769</v>
      </c>
      <c r="X2882" s="6">
        <v>0.96852048353203102</v>
      </c>
      <c r="Y2882" s="6">
        <v>27.391132471963882</v>
      </c>
      <c r="Z2882" s="6">
        <v>8.87376984374675</v>
      </c>
      <c r="AA2882" s="6">
        <v>7.0740486444874448E-2</v>
      </c>
      <c r="AB2882" s="6">
        <v>1.5188398560223042</v>
      </c>
      <c r="AC2882" s="6">
        <v>0.67619582631129982</v>
      </c>
      <c r="AD2882" s="6">
        <v>1.8101242119717871</v>
      </c>
      <c r="AE2882" s="6">
        <v>3.3466491896053099</v>
      </c>
      <c r="AF2882" s="6">
        <v>100.00000000000003</v>
      </c>
      <c r="AG2882" s="6"/>
      <c r="AH2882" s="6">
        <v>63.873134346612218</v>
      </c>
      <c r="AI2882" s="6">
        <v>0.84064319462501536</v>
      </c>
      <c r="AJ2882" s="6">
        <v>18.634383524887692</v>
      </c>
      <c r="AK2882" s="6">
        <v>0</v>
      </c>
      <c r="AL2882" s="6">
        <v>8.5650727978176207</v>
      </c>
      <c r="AM2882" s="6">
        <v>6.9155468593701738E-2</v>
      </c>
      <c r="AN2882" s="6">
        <v>2.6124087649445293</v>
      </c>
      <c r="AO2882" s="6">
        <v>0.83620767924083783</v>
      </c>
      <c r="AP2882" s="6">
        <v>2.0253798092232622</v>
      </c>
      <c r="AQ2882" s="6">
        <v>2.4638198961117888</v>
      </c>
      <c r="AR2882" s="6">
        <v>100.00000000000003</v>
      </c>
      <c r="AS2882" s="6"/>
      <c r="AT2882" s="6">
        <v>0.2337206955140759</v>
      </c>
      <c r="AU2882" s="6" t="s">
        <v>2564</v>
      </c>
      <c r="AV2882" s="6" t="s">
        <v>2564</v>
      </c>
      <c r="AW2882" s="6"/>
      <c r="AX2882" s="6">
        <v>0.45550183389316434</v>
      </c>
      <c r="AY2882" s="6">
        <v>0.25272802687881513</v>
      </c>
      <c r="AZ2882" s="6">
        <f>LOG(Tabella1[[#This Row],[SiO2]]/Tabella1[[#This Row],[Al2O3]])</f>
        <v>0.30546077318898007</v>
      </c>
      <c r="BA2882" s="6">
        <f>LOG((Tabella1[[#This Row],[FeO]]*0.8998+Tabella1[[#This Row],[Fe2O3]])/Tabella1[[#This Row],[K2O]])</f>
        <v>0.37764395909510123</v>
      </c>
      <c r="BB2882" s="6">
        <f>Tabella1[[#This Row],[Log SiO2/Al2O3]]/Tabella1[[#This Row],[Log (FeO3/K2O)]]</f>
        <v>0.80885915379373663</v>
      </c>
    </row>
    <row r="2883" spans="1:54">
      <c r="A2883" s="19" t="s">
        <v>3488</v>
      </c>
      <c r="B2883" s="19" t="s">
        <v>3882</v>
      </c>
      <c r="C2883" s="19" t="s">
        <v>3912</v>
      </c>
      <c r="D2883" s="19" t="s">
        <v>3999</v>
      </c>
      <c r="E2883" s="19" t="s">
        <v>2771</v>
      </c>
      <c r="F2883" s="19" t="s">
        <v>3636</v>
      </c>
      <c r="G2883" s="19" t="s">
        <v>4011</v>
      </c>
      <c r="H2883" s="12"/>
      <c r="I2883" s="21">
        <v>55.77</v>
      </c>
      <c r="J2883" s="21">
        <v>0.93</v>
      </c>
      <c r="K2883" s="21">
        <v>23.04</v>
      </c>
      <c r="L2883" s="21"/>
      <c r="M2883" s="21">
        <v>8.9499999999999993</v>
      </c>
      <c r="N2883" s="21">
        <v>0.05</v>
      </c>
      <c r="O2883" s="21">
        <v>1.48</v>
      </c>
      <c r="P2883" s="21">
        <v>0.23</v>
      </c>
      <c r="Q2883" s="21">
        <v>1.77</v>
      </c>
      <c r="R2883" s="21">
        <v>3.2890000000000001</v>
      </c>
      <c r="S2883" s="21">
        <v>0.123</v>
      </c>
      <c r="T2883" s="6">
        <v>3.35</v>
      </c>
      <c r="U2883" s="6">
        <v>95.509000000000015</v>
      </c>
      <c r="V2883" s="12"/>
      <c r="W2883" s="6">
        <v>58.39240281020637</v>
      </c>
      <c r="X2883" s="6">
        <v>0.97373022437676016</v>
      </c>
      <c r="Y2883" s="6">
        <v>24.123381042624249</v>
      </c>
      <c r="Z2883" s="6">
        <v>9.3708446324430135</v>
      </c>
      <c r="AA2883" s="6">
        <v>5.2351087332083886E-2</v>
      </c>
      <c r="AB2883" s="6">
        <v>1.5495921850296828</v>
      </c>
      <c r="AC2883" s="6">
        <v>0.24081500172758585</v>
      </c>
      <c r="AD2883" s="6">
        <v>1.8532284915557695</v>
      </c>
      <c r="AE2883" s="6">
        <v>3.4436545247044781</v>
      </c>
      <c r="AF2883" s="6">
        <v>99.999999999999986</v>
      </c>
      <c r="AG2883" s="6"/>
      <c r="AH2883" s="6">
        <v>66.474827448393611</v>
      </c>
      <c r="AI2883" s="6">
        <v>0.83367148568977167</v>
      </c>
      <c r="AJ2883" s="6">
        <v>16.188127776199345</v>
      </c>
      <c r="AK2883" s="6">
        <v>0</v>
      </c>
      <c r="AL2883" s="6">
        <v>8.9218525418723917</v>
      </c>
      <c r="AM2883" s="6">
        <v>5.0482121576777561E-2</v>
      </c>
      <c r="AN2883" s="6">
        <v>2.6290568069899645</v>
      </c>
      <c r="AO2883" s="6">
        <v>0.29375049645899359</v>
      </c>
      <c r="AP2883" s="6">
        <v>2.0454104605492684</v>
      </c>
      <c r="AQ2883" s="6">
        <v>2.5007584727421568</v>
      </c>
      <c r="AR2883" s="6">
        <v>99.999999999999972</v>
      </c>
      <c r="AS2883" s="6"/>
      <c r="AT2883" s="6">
        <v>0.22760604620699398</v>
      </c>
      <c r="AU2883" s="6" t="s">
        <v>2564</v>
      </c>
      <c r="AV2883" s="6" t="s">
        <v>2564</v>
      </c>
      <c r="AW2883" s="6"/>
      <c r="AX2883" s="6">
        <v>0.37945923491614725</v>
      </c>
      <c r="AY2883" s="6">
        <v>0.24531104381140367</v>
      </c>
      <c r="AZ2883" s="6">
        <f>LOG(Tabella1[[#This Row],[SiO2]]/Tabella1[[#This Row],[Al2O3]])</f>
        <v>0.38391816974038662</v>
      </c>
      <c r="BA2883" s="6">
        <f>LOG((Tabella1[[#This Row],[FeO]]*0.8998+Tabella1[[#This Row],[Fe2O3]])/Tabella1[[#This Row],[K2O]])</f>
        <v>0.38890515066280534</v>
      </c>
      <c r="BB2883" s="6">
        <f>Tabella1[[#This Row],[Log SiO2/Al2O3]]/Tabella1[[#This Row],[Log (FeO3/K2O)]]</f>
        <v>0.98717687098275897</v>
      </c>
    </row>
    <row r="2884" spans="1:54">
      <c r="A2884" s="19" t="s">
        <v>3488</v>
      </c>
      <c r="B2884" s="19" t="s">
        <v>3882</v>
      </c>
      <c r="C2884" s="19" t="s">
        <v>3912</v>
      </c>
      <c r="D2884" s="19" t="s">
        <v>3999</v>
      </c>
      <c r="E2884" s="19" t="s">
        <v>2771</v>
      </c>
      <c r="F2884" s="19" t="s">
        <v>3636</v>
      </c>
      <c r="G2884" s="19" t="s">
        <v>4012</v>
      </c>
      <c r="H2884" s="12"/>
      <c r="I2884" s="21">
        <v>52.82</v>
      </c>
      <c r="J2884" s="21">
        <v>1.0109999999999999</v>
      </c>
      <c r="K2884" s="21">
        <v>23.7</v>
      </c>
      <c r="L2884" s="21"/>
      <c r="M2884" s="21">
        <v>8.17</v>
      </c>
      <c r="N2884" s="21">
        <v>7.3999999999999996E-2</v>
      </c>
      <c r="O2884" s="21">
        <v>1.47</v>
      </c>
      <c r="P2884" s="21">
        <v>0.59</v>
      </c>
      <c r="Q2884" s="21">
        <v>1.6</v>
      </c>
      <c r="R2884" s="21">
        <v>3.6120000000000001</v>
      </c>
      <c r="S2884" s="21">
        <v>0.14699999999999999</v>
      </c>
      <c r="T2884" s="6">
        <v>5.89</v>
      </c>
      <c r="U2884" s="6">
        <v>93.046999999999997</v>
      </c>
      <c r="V2884" s="12"/>
      <c r="W2884" s="6">
        <v>56.767010220641176</v>
      </c>
      <c r="X2884" s="6">
        <v>1.0865476587101142</v>
      </c>
      <c r="Y2884" s="6">
        <v>25.47099852762582</v>
      </c>
      <c r="Z2884" s="6">
        <v>8.7805087751351465</v>
      </c>
      <c r="AA2884" s="6">
        <v>7.9529700044063747E-2</v>
      </c>
      <c r="AB2884" s="6">
        <v>1.5798467441185637</v>
      </c>
      <c r="AC2884" s="6">
        <v>0.63408814899996779</v>
      </c>
      <c r="AD2884" s="6">
        <v>1.719561082033811</v>
      </c>
      <c r="AE2884" s="6">
        <v>3.8819091426913284</v>
      </c>
      <c r="AF2884" s="6">
        <v>99.999999999999986</v>
      </c>
      <c r="AG2884" s="6"/>
      <c r="AH2884" s="6">
        <v>65.059996339184352</v>
      </c>
      <c r="AI2884" s="6">
        <v>0.93653113035601221</v>
      </c>
      <c r="AJ2884" s="6">
        <v>17.207649778045347</v>
      </c>
      <c r="AK2884" s="6">
        <v>0</v>
      </c>
      <c r="AL2884" s="6">
        <v>8.4161433812913735</v>
      </c>
      <c r="AM2884" s="6">
        <v>7.7207302159233493E-2</v>
      </c>
      <c r="AN2884" s="6">
        <v>2.6984517248192685</v>
      </c>
      <c r="AO2884" s="6">
        <v>0.7786850707854257</v>
      </c>
      <c r="AP2884" s="6">
        <v>1.9106724977284821</v>
      </c>
      <c r="AQ2884" s="6">
        <v>2.8380149605232967</v>
      </c>
      <c r="AR2884" s="6">
        <v>100.00000000000004</v>
      </c>
      <c r="AS2884" s="6"/>
      <c r="AT2884" s="6">
        <v>0.24278452782645218</v>
      </c>
      <c r="AU2884" s="6" t="s">
        <v>2564</v>
      </c>
      <c r="AV2884" s="6" t="s">
        <v>2564</v>
      </c>
      <c r="AW2884" s="6"/>
      <c r="AX2884" s="6">
        <v>0.38081364378644883</v>
      </c>
      <c r="AY2884" s="6">
        <v>0.26512426442271386</v>
      </c>
      <c r="AZ2884" s="6">
        <f>LOG(Tabella1[[#This Row],[SiO2]]/Tabella1[[#This Row],[Al2O3]])</f>
        <v>0.34805005086080143</v>
      </c>
      <c r="BA2884" s="6">
        <f>LOG((Tabella1[[#This Row],[FeO]]*0.8998+Tabella1[[#This Row],[Fe2O3]])/Tabella1[[#This Row],[K2O]])</f>
        <v>0.30862030372049531</v>
      </c>
      <c r="BB2884" s="6">
        <f>Tabella1[[#This Row],[Log SiO2/Al2O3]]/Tabella1[[#This Row],[Log (FeO3/K2O)]]</f>
        <v>1.1277613516187062</v>
      </c>
    </row>
    <row r="2885" spans="1:54" hidden="1">
      <c r="A2885" s="19" t="s">
        <v>3488</v>
      </c>
      <c r="B2885" s="19" t="s">
        <v>3882</v>
      </c>
      <c r="C2885" s="19" t="s">
        <v>3912</v>
      </c>
      <c r="D2885" s="19" t="s">
        <v>1829</v>
      </c>
      <c r="E2885" s="19" t="s">
        <v>2776</v>
      </c>
      <c r="F2885" s="19" t="s">
        <v>9</v>
      </c>
      <c r="G2885" s="8">
        <v>1</v>
      </c>
      <c r="H2885" s="12"/>
      <c r="I2885" s="21">
        <v>39.6</v>
      </c>
      <c r="J2885" s="21">
        <v>1.56</v>
      </c>
      <c r="K2885" s="21">
        <v>28.31</v>
      </c>
      <c r="L2885" s="6">
        <v>2.88</v>
      </c>
      <c r="M2885" s="6">
        <v>8.6199999999999992</v>
      </c>
      <c r="N2885" s="21">
        <v>0.24</v>
      </c>
      <c r="O2885" s="21">
        <v>3.59</v>
      </c>
      <c r="P2885" s="21">
        <v>0.66</v>
      </c>
      <c r="Q2885" s="21">
        <v>0.63</v>
      </c>
      <c r="R2885" s="6">
        <v>7.19</v>
      </c>
      <c r="S2885" s="21">
        <v>0.14000000000000001</v>
      </c>
      <c r="T2885" s="6">
        <v>6.29</v>
      </c>
      <c r="U2885" s="6">
        <v>92.989999999999981</v>
      </c>
      <c r="V2885" s="12"/>
      <c r="W2885" s="6">
        <v>42.585224217657824</v>
      </c>
      <c r="X2885" s="6">
        <v>1.6775997419077326</v>
      </c>
      <c r="Y2885" s="6">
        <v>30.444133777825577</v>
      </c>
      <c r="Z2885" s="6">
        <v>12.055059683836975</v>
      </c>
      <c r="AA2885" s="6">
        <v>0.25809226798580498</v>
      </c>
      <c r="AB2885" s="6">
        <v>3.8606301752876657</v>
      </c>
      <c r="AC2885" s="6">
        <v>0.70975373696096378</v>
      </c>
      <c r="AD2885" s="6">
        <v>0.67749220346273809</v>
      </c>
      <c r="AE2885" s="6">
        <v>7.7320141950747407</v>
      </c>
      <c r="AF2885" s="6">
        <v>100.00000000000001</v>
      </c>
      <c r="AG2885" s="6"/>
      <c r="AH2885" s="6">
        <v>51.248177909930973</v>
      </c>
      <c r="AI2885" s="6">
        <v>1.5183198368377433</v>
      </c>
      <c r="AJ2885" s="6">
        <v>21.596366408420447</v>
      </c>
      <c r="AK2885" s="6">
        <v>1.4024036024854567</v>
      </c>
      <c r="AL2885" s="6">
        <v>9.3296626499647921</v>
      </c>
      <c r="AM2885" s="6">
        <v>0.26309070495833031</v>
      </c>
      <c r="AN2885" s="6">
        <v>6.9240368767547942</v>
      </c>
      <c r="AO2885" s="6">
        <v>0.91521130843073961</v>
      </c>
      <c r="AP2885" s="6">
        <v>0.7904500379247803</v>
      </c>
      <c r="AQ2885" s="6">
        <v>5.9355837156784776</v>
      </c>
      <c r="AR2885" s="6">
        <v>100.00000000000003</v>
      </c>
      <c r="AS2885" s="6"/>
      <c r="AT2885" s="6">
        <v>0.36330427006862509</v>
      </c>
      <c r="AU2885" s="6">
        <v>0.23114377789072144</v>
      </c>
      <c r="AV2885" s="6">
        <v>0.4259975930631863</v>
      </c>
      <c r="AW2885" s="6"/>
      <c r="AX2885" s="6">
        <v>0.11768784029747988</v>
      </c>
      <c r="AY2885" s="6">
        <v>0.39475274227475216</v>
      </c>
      <c r="AZ2885" s="6">
        <f>LOG(Tabella1[[#This Row],[SiO2]]/Tabella1[[#This Row],[Al2O3]])</f>
        <v>0.14575531656040935</v>
      </c>
      <c r="BA2885" s="6">
        <f>LOG((Tabella1[[#This Row],[FeO]]*0.8998+Tabella1[[#This Row],[Fe2O3]])/Tabella1[[#This Row],[K2O]])</f>
        <v>0.17006070790073516</v>
      </c>
      <c r="BB2885" s="6">
        <f>Tabella1[[#This Row],[Log SiO2/Al2O3]]/Tabella1[[#This Row],[Log (FeO3/K2O)]]</f>
        <v>0.85707814791343262</v>
      </c>
    </row>
    <row r="2886" spans="1:54" hidden="1">
      <c r="A2886" s="19" t="s">
        <v>3488</v>
      </c>
      <c r="B2886" s="19" t="s">
        <v>3882</v>
      </c>
      <c r="C2886" s="19" t="s">
        <v>3912</v>
      </c>
      <c r="D2886" s="19" t="s">
        <v>1829</v>
      </c>
      <c r="E2886" s="19" t="s">
        <v>2776</v>
      </c>
      <c r="F2886" s="19" t="s">
        <v>9</v>
      </c>
      <c r="G2886" s="8">
        <v>2</v>
      </c>
      <c r="H2886" s="12"/>
      <c r="I2886" s="21">
        <v>51.55</v>
      </c>
      <c r="J2886" s="21">
        <v>1.7</v>
      </c>
      <c r="K2886" s="21">
        <v>21.51</v>
      </c>
      <c r="L2886" s="6">
        <v>2.74</v>
      </c>
      <c r="M2886" s="6">
        <v>7.54</v>
      </c>
      <c r="N2886" s="21">
        <v>0.1</v>
      </c>
      <c r="O2886" s="21">
        <v>3.27</v>
      </c>
      <c r="P2886" s="21">
        <v>0.75</v>
      </c>
      <c r="Q2886" s="21">
        <v>1.65</v>
      </c>
      <c r="R2886" s="6">
        <v>5.41</v>
      </c>
      <c r="S2886" s="21"/>
      <c r="T2886" s="6">
        <v>3.29</v>
      </c>
      <c r="U2886" s="6">
        <v>95.95</v>
      </c>
      <c r="V2886" s="12"/>
      <c r="W2886" s="6">
        <v>53.725898905680033</v>
      </c>
      <c r="X2886" s="6">
        <v>1.7717561229807191</v>
      </c>
      <c r="Y2886" s="6">
        <v>22.417926003126627</v>
      </c>
      <c r="Z2886" s="6">
        <v>10.432516935904117</v>
      </c>
      <c r="AA2886" s="6">
        <v>0.10422094841063055</v>
      </c>
      <c r="AB2886" s="6">
        <v>3.4080250130276184</v>
      </c>
      <c r="AC2886" s="6">
        <v>0.78165711307972896</v>
      </c>
      <c r="AD2886" s="6">
        <v>1.7196456487754037</v>
      </c>
      <c r="AE2886" s="6">
        <v>5.6383533090151126</v>
      </c>
      <c r="AF2886" s="6">
        <v>100</v>
      </c>
      <c r="AG2886" s="6"/>
      <c r="AH2886" s="6">
        <v>61.620533974999702</v>
      </c>
      <c r="AI2886" s="6">
        <v>1.5282736804002444</v>
      </c>
      <c r="AJ2886" s="6">
        <v>15.156355137082944</v>
      </c>
      <c r="AK2886" s="6">
        <v>1.2323799909952631</v>
      </c>
      <c r="AL2886" s="6">
        <v>7.5377818630513378</v>
      </c>
      <c r="AM2886" s="6">
        <v>0.10125297854357412</v>
      </c>
      <c r="AN2886" s="6">
        <v>5.8254062981327772</v>
      </c>
      <c r="AO2886" s="6">
        <v>0.9606213843457313</v>
      </c>
      <c r="AP2886" s="6">
        <v>1.9121914152152137</v>
      </c>
      <c r="AQ2886" s="6">
        <v>4.1252032772332292</v>
      </c>
      <c r="AR2886" s="6">
        <v>100.00000000000001</v>
      </c>
      <c r="AS2886" s="6"/>
      <c r="AT2886" s="6">
        <v>0.36804557643467012</v>
      </c>
      <c r="AU2886" s="6">
        <v>0.24641336374036535</v>
      </c>
      <c r="AV2886" s="6">
        <v>0.43592937762066103</v>
      </c>
      <c r="AW2886" s="6"/>
      <c r="AX2886" s="6">
        <v>-6.480154918501551E-3</v>
      </c>
      <c r="AY2886" s="6">
        <v>0.4073803437482269</v>
      </c>
      <c r="AZ2886" s="6">
        <f>LOG(Tabella1[[#This Row],[SiO2]]/Tabella1[[#This Row],[Al2O3]])</f>
        <v>0.37958825923207273</v>
      </c>
      <c r="BA2886" s="6">
        <f>LOG((Tabella1[[#This Row],[FeO]]*0.8998+Tabella1[[#This Row],[Fe2O3]])/Tabella1[[#This Row],[K2O]])</f>
        <v>0.2456445562510341</v>
      </c>
      <c r="BB2886" s="6">
        <f>Tabella1[[#This Row],[Log SiO2/Al2O3]]/Tabella1[[#This Row],[Log (FeO3/K2O)]]</f>
        <v>1.5452744608928202</v>
      </c>
    </row>
    <row r="2887" spans="1:54" hidden="1">
      <c r="A2887" s="19" t="s">
        <v>3488</v>
      </c>
      <c r="B2887" s="19" t="s">
        <v>3882</v>
      </c>
      <c r="C2887" s="19" t="s">
        <v>3912</v>
      </c>
      <c r="D2887" s="19" t="s">
        <v>1829</v>
      </c>
      <c r="E2887" s="19" t="s">
        <v>2776</v>
      </c>
      <c r="F2887" s="19" t="s">
        <v>9</v>
      </c>
      <c r="G2887" s="8">
        <v>4</v>
      </c>
      <c r="H2887" s="8"/>
      <c r="I2887" s="6">
        <v>50.18</v>
      </c>
      <c r="J2887" s="6">
        <v>1.2</v>
      </c>
      <c r="K2887" s="6">
        <v>24.65</v>
      </c>
      <c r="L2887" s="6">
        <v>2.2999999999999998</v>
      </c>
      <c r="M2887" s="6">
        <v>6.6</v>
      </c>
      <c r="N2887" s="21">
        <v>0.09</v>
      </c>
      <c r="O2887" s="6">
        <v>2.73</v>
      </c>
      <c r="P2887" s="6">
        <v>0.79</v>
      </c>
      <c r="Q2887" s="6">
        <v>0.87</v>
      </c>
      <c r="R2887" s="6">
        <v>6.66</v>
      </c>
      <c r="S2887" s="6">
        <v>0.14000000000000001</v>
      </c>
      <c r="T2887" s="6">
        <v>3.24</v>
      </c>
      <c r="U2887" s="6">
        <v>95.840000000000018</v>
      </c>
      <c r="V2887" s="12"/>
      <c r="W2887" s="6">
        <v>52.358096828046726</v>
      </c>
      <c r="X2887" s="6">
        <v>1.2520868113522534</v>
      </c>
      <c r="Y2887" s="6">
        <v>25.71994991652754</v>
      </c>
      <c r="Z2887" s="6">
        <v>9.0463272120200315</v>
      </c>
      <c r="AA2887" s="6">
        <v>9.3906510851419017E-2</v>
      </c>
      <c r="AB2887" s="6">
        <v>2.8484974958263765</v>
      </c>
      <c r="AC2887" s="6">
        <v>0.82429048414023354</v>
      </c>
      <c r="AD2887" s="6">
        <v>0.90776293823038379</v>
      </c>
      <c r="AE2887" s="6">
        <v>6.949081803005007</v>
      </c>
      <c r="AF2887" s="6">
        <v>99.999999999999972</v>
      </c>
      <c r="AG2887" s="6"/>
      <c r="AH2887" s="6">
        <v>61.090526749143926</v>
      </c>
      <c r="AI2887" s="6">
        <v>1.0987019203526305</v>
      </c>
      <c r="AJ2887" s="6">
        <v>17.689587720732113</v>
      </c>
      <c r="AK2887" s="6">
        <v>1.0535819865539706</v>
      </c>
      <c r="AL2887" s="6">
        <v>6.7198964356153574</v>
      </c>
      <c r="AM2887" s="6">
        <v>9.2810420886849987E-2</v>
      </c>
      <c r="AN2887" s="6">
        <v>4.9532191174925231</v>
      </c>
      <c r="AO2887" s="6">
        <v>1.0305391689636589</v>
      </c>
      <c r="AP2887" s="6">
        <v>1.0268643996648437</v>
      </c>
      <c r="AQ2887" s="6">
        <v>5.1721217948064995</v>
      </c>
      <c r="AR2887" s="6">
        <v>100</v>
      </c>
      <c r="AS2887" s="6"/>
      <c r="AT2887" s="6">
        <v>0.3594425721241315</v>
      </c>
      <c r="AU2887" s="6">
        <v>0.2387163875105632</v>
      </c>
      <c r="AV2887" s="6">
        <v>0.42432708688245319</v>
      </c>
      <c r="AW2887" s="6"/>
      <c r="AX2887" s="6">
        <v>2.7329538758849449E-2</v>
      </c>
      <c r="AY2887" s="6">
        <v>0.3905838272994091</v>
      </c>
      <c r="AZ2887" s="6">
        <f>LOG(Tabella1[[#This Row],[SiO2]]/Tabella1[[#This Row],[Al2O3]])</f>
        <v>0.30871373336534286</v>
      </c>
      <c r="BA2887" s="6">
        <f>LOG((Tabella1[[#This Row],[FeO]]*0.8998+Tabella1[[#This Row],[Fe2O3]])/Tabella1[[#This Row],[K2O]])</f>
        <v>9.2383405507619157E-2</v>
      </c>
      <c r="BB2887" s="6">
        <f>Tabella1[[#This Row],[Log SiO2/Al2O3]]/Tabella1[[#This Row],[Log (FeO3/K2O)]]</f>
        <v>3.3416578623515045</v>
      </c>
    </row>
    <row r="2888" spans="1:54" hidden="1">
      <c r="A2888" s="19" t="s">
        <v>3488</v>
      </c>
      <c r="B2888" s="19" t="s">
        <v>3882</v>
      </c>
      <c r="C2888" s="19" t="s">
        <v>3912</v>
      </c>
      <c r="D2888" s="19" t="s">
        <v>1829</v>
      </c>
      <c r="E2888" s="19" t="s">
        <v>2776</v>
      </c>
      <c r="F2888" s="19" t="s">
        <v>9</v>
      </c>
      <c r="G2888" s="8">
        <v>5</v>
      </c>
      <c r="H2888" s="8"/>
      <c r="I2888" s="6">
        <v>43.4</v>
      </c>
      <c r="J2888" s="6">
        <v>1.38</v>
      </c>
      <c r="K2888" s="6">
        <v>25.67</v>
      </c>
      <c r="L2888" s="6">
        <v>2.56</v>
      </c>
      <c r="M2888" s="6">
        <v>10.6</v>
      </c>
      <c r="N2888" s="21">
        <v>0.09</v>
      </c>
      <c r="O2888" s="6">
        <v>4.09</v>
      </c>
      <c r="P2888" s="6">
        <v>1.17</v>
      </c>
      <c r="Q2888" s="6">
        <v>1.73</v>
      </c>
      <c r="R2888" s="6">
        <v>5.4</v>
      </c>
      <c r="S2888" s="6"/>
      <c r="T2888" s="6">
        <v>3.45</v>
      </c>
      <c r="U2888" s="6">
        <v>95.830000000000027</v>
      </c>
      <c r="V2888" s="12"/>
      <c r="W2888" s="6">
        <v>45.288531775018249</v>
      </c>
      <c r="X2888" s="6">
        <v>1.4400500886987369</v>
      </c>
      <c r="Y2888" s="6">
        <v>26.787018678910563</v>
      </c>
      <c r="Z2888" s="6">
        <v>13.461337785662106</v>
      </c>
      <c r="AA2888" s="6">
        <v>9.3916310132526326E-2</v>
      </c>
      <c r="AB2888" s="6">
        <v>4.2679745382448075</v>
      </c>
      <c r="AC2888" s="6">
        <v>1.2209120317228421</v>
      </c>
      <c r="AD2888" s="6">
        <v>1.8052801836585615</v>
      </c>
      <c r="AE2888" s="6">
        <v>5.6349786079515791</v>
      </c>
      <c r="AF2888" s="6">
        <v>99.999999999999986</v>
      </c>
      <c r="AG2888" s="6"/>
      <c r="AH2888" s="6">
        <v>52.962398526793478</v>
      </c>
      <c r="AI2888" s="6">
        <v>1.2665210914321263</v>
      </c>
      <c r="AJ2888" s="6">
        <v>18.46551220612373</v>
      </c>
      <c r="AK2888" s="6">
        <v>1.1754797951135412</v>
      </c>
      <c r="AL2888" s="6">
        <v>10.818304773204293</v>
      </c>
      <c r="AM2888" s="6">
        <v>9.3031804469263901E-2</v>
      </c>
      <c r="AN2888" s="6">
        <v>7.4384578083699262</v>
      </c>
      <c r="AO2888" s="6">
        <v>1.5298821454644178</v>
      </c>
      <c r="AP2888" s="6">
        <v>2.046796429252407</v>
      </c>
      <c r="AQ2888" s="6">
        <v>4.2036154197768036</v>
      </c>
      <c r="AR2888" s="6">
        <v>100</v>
      </c>
      <c r="AS2888" s="6"/>
      <c r="AT2888" s="6">
        <v>0.36095487634962314</v>
      </c>
      <c r="AU2888" s="6">
        <v>0.1785186723683112</v>
      </c>
      <c r="AV2888" s="6">
        <v>0.40743575292353579</v>
      </c>
      <c r="AW2888" s="6"/>
      <c r="AX2888" s="6">
        <v>0.10536877353593721</v>
      </c>
      <c r="AY2888" s="6">
        <v>0.38459130730613061</v>
      </c>
      <c r="AZ2888" s="6">
        <f>LOG(Tabella1[[#This Row],[SiO2]]/Tabella1[[#This Row],[Al2O3]])</f>
        <v>0.22806386084106728</v>
      </c>
      <c r="BA2888" s="6">
        <f>LOG((Tabella1[[#This Row],[FeO]]*0.8998+Tabella1[[#This Row],[Fe2O3]])/Tabella1[[#This Row],[K2O]])</f>
        <v>0.35031551256225857</v>
      </c>
      <c r="BB2888" s="6">
        <f>Tabella1[[#This Row],[Log SiO2/Al2O3]]/Tabella1[[#This Row],[Log (FeO3/K2O)]]</f>
        <v>0.65102415583305195</v>
      </c>
    </row>
    <row r="2889" spans="1:54" hidden="1">
      <c r="A2889" s="19" t="s">
        <v>3488</v>
      </c>
      <c r="B2889" s="19" t="s">
        <v>3882</v>
      </c>
      <c r="C2889" s="19" t="s">
        <v>3912</v>
      </c>
      <c r="D2889" s="19" t="s">
        <v>1829</v>
      </c>
      <c r="E2889" s="19" t="s">
        <v>2776</v>
      </c>
      <c r="F2889" s="19" t="s">
        <v>9</v>
      </c>
      <c r="G2889" s="8">
        <v>6</v>
      </c>
      <c r="H2889" s="8"/>
      <c r="I2889" s="6">
        <v>64.099999999999994</v>
      </c>
      <c r="J2889" s="6">
        <v>0.88</v>
      </c>
      <c r="K2889" s="6">
        <v>18.12</v>
      </c>
      <c r="L2889" s="6">
        <v>1.61</v>
      </c>
      <c r="M2889" s="6">
        <v>4.59</v>
      </c>
      <c r="N2889" s="6">
        <v>0.09</v>
      </c>
      <c r="O2889" s="6">
        <v>2.12</v>
      </c>
      <c r="P2889" s="6">
        <v>0.77</v>
      </c>
      <c r="Q2889" s="6">
        <v>1.76</v>
      </c>
      <c r="R2889" s="6">
        <v>3.74</v>
      </c>
      <c r="S2889" s="6">
        <v>0.13</v>
      </c>
      <c r="T2889" s="6">
        <v>2.31</v>
      </c>
      <c r="U2889" s="6">
        <v>97.62</v>
      </c>
      <c r="V2889" s="12"/>
      <c r="W2889" s="6">
        <v>65.662774021716857</v>
      </c>
      <c r="X2889" s="6">
        <v>0.90145461995492726</v>
      </c>
      <c r="Y2889" s="6">
        <v>18.56177012907191</v>
      </c>
      <c r="Z2889" s="6">
        <v>6.1872567096906366</v>
      </c>
      <c r="AA2889" s="6">
        <v>9.2194222495390277E-2</v>
      </c>
      <c r="AB2889" s="6">
        <v>2.1716861298914156</v>
      </c>
      <c r="AC2889" s="6">
        <v>0.78877279246056131</v>
      </c>
      <c r="AD2889" s="6">
        <v>1.8029092399098545</v>
      </c>
      <c r="AE2889" s="6">
        <v>3.8311821348084409</v>
      </c>
      <c r="AF2889" s="6">
        <v>100.00000000000001</v>
      </c>
      <c r="AG2889" s="6"/>
      <c r="AH2889" s="6">
        <v>72.762088403437929</v>
      </c>
      <c r="AI2889" s="6">
        <v>0.7512512764791941</v>
      </c>
      <c r="AJ2889" s="6">
        <v>12.124473655082975</v>
      </c>
      <c r="AK2889" s="6">
        <v>0.68765450101758308</v>
      </c>
      <c r="AL2889" s="6">
        <v>4.357478401772255</v>
      </c>
      <c r="AM2889" s="6">
        <v>8.6536764890334406E-2</v>
      </c>
      <c r="AN2889" s="6">
        <v>3.5864490671293776</v>
      </c>
      <c r="AO2889" s="6">
        <v>0.93655233357438761</v>
      </c>
      <c r="AP2889" s="6">
        <v>1.9369143914387741</v>
      </c>
      <c r="AQ2889" s="6">
        <v>2.708133250641426</v>
      </c>
      <c r="AR2889" s="6">
        <v>100</v>
      </c>
      <c r="AS2889" s="6"/>
      <c r="AT2889" s="6">
        <v>0.38484365949014882</v>
      </c>
      <c r="AU2889" s="6">
        <v>0.2399023206619797</v>
      </c>
      <c r="AV2889" s="6">
        <v>0.45147052023943746</v>
      </c>
      <c r="AW2889" s="6"/>
      <c r="AX2889" s="6">
        <v>0.13479330566367242</v>
      </c>
      <c r="AY2889" s="6">
        <v>0.41858721574931684</v>
      </c>
      <c r="AZ2889" s="6">
        <f>LOG(Tabella1[[#This Row],[SiO2]]/Tabella1[[#This Row],[Al2O3]])</f>
        <v>0.54869983617802309</v>
      </c>
      <c r="BA2889" s="6">
        <f>LOG((Tabella1[[#This Row],[FeO]]*0.8998+Tabella1[[#This Row],[Fe2O3]])/Tabella1[[#This Row],[K2O]])</f>
        <v>0.18604649436006235</v>
      </c>
      <c r="BB2889" s="6">
        <f>Tabella1[[#This Row],[Log SiO2/Al2O3]]/Tabella1[[#This Row],[Log (FeO3/K2O)]]</f>
        <v>2.9492618931916286</v>
      </c>
    </row>
    <row r="2890" spans="1:54" hidden="1">
      <c r="A2890" s="19" t="s">
        <v>3488</v>
      </c>
      <c r="B2890" s="19" t="s">
        <v>3882</v>
      </c>
      <c r="C2890" s="19" t="s">
        <v>3912</v>
      </c>
      <c r="D2890" s="19" t="s">
        <v>1829</v>
      </c>
      <c r="E2890" s="19" t="s">
        <v>2776</v>
      </c>
      <c r="F2890" s="19" t="s">
        <v>9</v>
      </c>
      <c r="G2890" s="8">
        <v>7</v>
      </c>
      <c r="H2890" s="8"/>
      <c r="I2890" s="6">
        <v>45.14</v>
      </c>
      <c r="J2890" s="6">
        <v>1.51</v>
      </c>
      <c r="K2890" s="6">
        <v>29.44</v>
      </c>
      <c r="L2890" s="6">
        <v>1.75</v>
      </c>
      <c r="M2890" s="6">
        <v>8.0399999999999991</v>
      </c>
      <c r="N2890" s="6">
        <v>0.09</v>
      </c>
      <c r="O2890" s="6">
        <v>2.59</v>
      </c>
      <c r="P2890" s="6">
        <v>0.62</v>
      </c>
      <c r="Q2890" s="6">
        <v>1.18</v>
      </c>
      <c r="R2890" s="6">
        <v>6.22</v>
      </c>
      <c r="S2890" s="6"/>
      <c r="T2890" s="6">
        <v>2.99</v>
      </c>
      <c r="U2890" s="6">
        <v>96.40000000000002</v>
      </c>
      <c r="V2890" s="12"/>
      <c r="W2890" s="6">
        <v>46.825726141078825</v>
      </c>
      <c r="X2890" s="6">
        <v>1.5663900414937755</v>
      </c>
      <c r="Y2890" s="6">
        <v>30.539419087136928</v>
      </c>
      <c r="Z2890" s="6">
        <v>9.9688796680497909</v>
      </c>
      <c r="AA2890" s="6">
        <v>9.336099585062238E-2</v>
      </c>
      <c r="AB2890" s="6">
        <v>2.6867219917012441</v>
      </c>
      <c r="AC2890" s="6">
        <v>0.64315352697095429</v>
      </c>
      <c r="AD2890" s="6">
        <v>1.2240663900414934</v>
      </c>
      <c r="AE2890" s="6">
        <v>6.4522821576763461</v>
      </c>
      <c r="AF2890" s="6">
        <v>99.999999999999986</v>
      </c>
      <c r="AG2890" s="6"/>
      <c r="AH2890" s="6">
        <v>55.918769618024392</v>
      </c>
      <c r="AI2890" s="6">
        <v>1.4067872523929443</v>
      </c>
      <c r="AJ2890" s="6">
        <v>21.497672018242248</v>
      </c>
      <c r="AK2890" s="6">
        <v>0.81570174029054254</v>
      </c>
      <c r="AL2890" s="6">
        <v>8.329664945717651</v>
      </c>
      <c r="AM2890" s="6">
        <v>9.4438608991066639E-2</v>
      </c>
      <c r="AN2890" s="6">
        <v>4.7816468384948276</v>
      </c>
      <c r="AO2890" s="6">
        <v>0.82296609041295887</v>
      </c>
      <c r="AP2890" s="6">
        <v>1.4171919988087545</v>
      </c>
      <c r="AQ2890" s="6">
        <v>4.9151608886246025</v>
      </c>
      <c r="AR2890" s="6">
        <v>100</v>
      </c>
      <c r="AS2890" s="6"/>
      <c r="AT2890" s="6">
        <v>0.32433963164937946</v>
      </c>
      <c r="AU2890" s="6">
        <v>0.16377796143573634</v>
      </c>
      <c r="AV2890" s="6">
        <v>0.36469629562561989</v>
      </c>
      <c r="AW2890" s="6"/>
      <c r="AX2890" s="6">
        <v>0.25280376279928263</v>
      </c>
      <c r="AY2890" s="6">
        <v>0.35855373799622647</v>
      </c>
      <c r="AZ2890" s="6">
        <f>LOG(Tabella1[[#This Row],[SiO2]]/Tabella1[[#This Row],[Al2O3]])</f>
        <v>0.18562374907628196</v>
      </c>
      <c r="BA2890" s="6">
        <f>LOG((Tabella1[[#This Row],[FeO]]*0.8998+Tabella1[[#This Row],[Fe2O3]])/Tabella1[[#This Row],[K2O]])</f>
        <v>0.1596983077748364</v>
      </c>
      <c r="BB2890" s="6">
        <f>Tabella1[[#This Row],[Log SiO2/Al2O3]]/Tabella1[[#This Row],[Log (FeO3/K2O)]]</f>
        <v>1.1623401128207234</v>
      </c>
    </row>
    <row r="2891" spans="1:54" hidden="1">
      <c r="A2891" s="19" t="s">
        <v>3488</v>
      </c>
      <c r="B2891" s="19" t="s">
        <v>3882</v>
      </c>
      <c r="C2891" s="19" t="s">
        <v>3912</v>
      </c>
      <c r="D2891" s="19" t="s">
        <v>1829</v>
      </c>
      <c r="E2891" s="19" t="s">
        <v>2776</v>
      </c>
      <c r="F2891" s="19" t="s">
        <v>9</v>
      </c>
      <c r="G2891" s="8">
        <v>8</v>
      </c>
      <c r="H2891" s="8"/>
      <c r="I2891" s="6">
        <v>47.54</v>
      </c>
      <c r="J2891" s="6">
        <v>1.3</v>
      </c>
      <c r="K2891" s="6">
        <v>26.71</v>
      </c>
      <c r="L2891" s="6">
        <v>1.5</v>
      </c>
      <c r="M2891" s="6">
        <v>7</v>
      </c>
      <c r="N2891" s="6">
        <v>0.12</v>
      </c>
      <c r="O2891" s="6">
        <v>2.71</v>
      </c>
      <c r="P2891" s="6">
        <v>1.1499999999999999</v>
      </c>
      <c r="Q2891" s="6">
        <v>2.6</v>
      </c>
      <c r="R2891" s="6">
        <v>5.83</v>
      </c>
      <c r="S2891" s="6">
        <v>0.14000000000000001</v>
      </c>
      <c r="T2891" s="6">
        <v>3.15</v>
      </c>
      <c r="U2891" s="6">
        <v>96.309999999999988</v>
      </c>
      <c r="V2891" s="12"/>
      <c r="W2891" s="6">
        <v>49.361437026269343</v>
      </c>
      <c r="X2891" s="6">
        <v>1.3498079119509918</v>
      </c>
      <c r="Y2891" s="6">
        <v>27.733361021700766</v>
      </c>
      <c r="Z2891" s="6">
        <v>8.6699200498390621</v>
      </c>
      <c r="AA2891" s="6">
        <v>0.12459765341086078</v>
      </c>
      <c r="AB2891" s="6">
        <v>2.8138303395286055</v>
      </c>
      <c r="AC2891" s="6">
        <v>1.1940608451874157</v>
      </c>
      <c r="AD2891" s="6">
        <v>2.6996158239019836</v>
      </c>
      <c r="AE2891" s="6">
        <v>6.0533693282109864</v>
      </c>
      <c r="AF2891" s="6">
        <v>100.00000000000001</v>
      </c>
      <c r="AG2891" s="6"/>
      <c r="AH2891" s="6">
        <v>57.727416085577474</v>
      </c>
      <c r="AI2891" s="6">
        <v>1.1871940689316252</v>
      </c>
      <c r="AJ2891" s="6">
        <v>19.118525913697205</v>
      </c>
      <c r="AK2891" s="6">
        <v>0.6853485340853297</v>
      </c>
      <c r="AL2891" s="6">
        <v>7.1088019137461389</v>
      </c>
      <c r="AM2891" s="6">
        <v>0.12342843066639655</v>
      </c>
      <c r="AN2891" s="6">
        <v>4.9042648151651385</v>
      </c>
      <c r="AO2891" s="6">
        <v>1.4962872685145174</v>
      </c>
      <c r="AP2891" s="6">
        <v>3.0608843532635324</v>
      </c>
      <c r="AQ2891" s="6">
        <v>4.5158842038830871</v>
      </c>
      <c r="AR2891" s="6">
        <v>100</v>
      </c>
      <c r="AS2891" s="6"/>
      <c r="AT2891" s="6">
        <v>0.3664339037598987</v>
      </c>
      <c r="AU2891" s="6">
        <v>0.16164835576887021</v>
      </c>
      <c r="AV2891" s="6">
        <v>0.40824419990628019</v>
      </c>
      <c r="AW2891" s="6"/>
      <c r="AX2891" s="6">
        <v>9.3202142411582117E-2</v>
      </c>
      <c r="AY2891" s="6">
        <v>0.40210197821817417</v>
      </c>
      <c r="AZ2891" s="6">
        <f>LOG(Tabella1[[#This Row],[SiO2]]/Tabella1[[#This Row],[Al2O3]])</f>
        <v>0.25038528937078863</v>
      </c>
      <c r="BA2891" s="6">
        <f>LOG((Tabella1[[#This Row],[FeO]]*0.8998+Tabella1[[#This Row],[Fe2O3]])/Tabella1[[#This Row],[K2O]])</f>
        <v>0.1263480906434665</v>
      </c>
      <c r="BB2891" s="6">
        <f>Tabella1[[#This Row],[Log SiO2/Al2O3]]/Tabella1[[#This Row],[Log (FeO3/K2O)]]</f>
        <v>1.9817101160423127</v>
      </c>
    </row>
    <row r="2892" spans="1:54" hidden="1">
      <c r="A2892" s="19" t="s">
        <v>3488</v>
      </c>
      <c r="B2892" s="19" t="s">
        <v>3882</v>
      </c>
      <c r="C2892" s="19" t="s">
        <v>3912</v>
      </c>
      <c r="D2892" s="19" t="s">
        <v>1829</v>
      </c>
      <c r="E2892" s="19" t="s">
        <v>2776</v>
      </c>
      <c r="F2892" s="19" t="s">
        <v>9</v>
      </c>
      <c r="G2892" s="8">
        <v>9</v>
      </c>
      <c r="H2892" s="8"/>
      <c r="I2892" s="6">
        <v>54.44</v>
      </c>
      <c r="J2892" s="6">
        <v>1.2</v>
      </c>
      <c r="K2892" s="6">
        <v>22</v>
      </c>
      <c r="L2892" s="6">
        <v>1.7</v>
      </c>
      <c r="M2892" s="6">
        <v>7.45</v>
      </c>
      <c r="N2892" s="6">
        <v>0.12</v>
      </c>
      <c r="O2892" s="6">
        <v>2.86</v>
      </c>
      <c r="P2892" s="6">
        <v>1.22</v>
      </c>
      <c r="Q2892" s="6">
        <v>1.53</v>
      </c>
      <c r="R2892" s="6">
        <v>5.01</v>
      </c>
      <c r="S2892" s="6">
        <v>0.16</v>
      </c>
      <c r="T2892" s="6">
        <v>2.73</v>
      </c>
      <c r="U2892" s="6">
        <v>97.360000000000014</v>
      </c>
      <c r="V2892" s="12"/>
      <c r="W2892" s="6">
        <v>55.916187345932613</v>
      </c>
      <c r="X2892" s="6">
        <v>1.2325390304026291</v>
      </c>
      <c r="Y2892" s="6">
        <v>22.596548890714867</v>
      </c>
      <c r="Z2892" s="6">
        <v>9.2235004108463432</v>
      </c>
      <c r="AA2892" s="6">
        <v>0.12325390304026292</v>
      </c>
      <c r="AB2892" s="6">
        <v>2.9375513557929329</v>
      </c>
      <c r="AC2892" s="6">
        <v>1.2530813475760063</v>
      </c>
      <c r="AD2892" s="6">
        <v>1.5714872637633523</v>
      </c>
      <c r="AE2892" s="6">
        <v>5.1458504519309773</v>
      </c>
      <c r="AF2892" s="6">
        <v>99.999999999999986</v>
      </c>
      <c r="AG2892" s="6"/>
      <c r="AH2892" s="6">
        <v>63.59876949423586</v>
      </c>
      <c r="AI2892" s="6">
        <v>1.0543074302766315</v>
      </c>
      <c r="AJ2892" s="6">
        <v>15.149937879637228</v>
      </c>
      <c r="AK2892" s="6">
        <v>0.747268723932764</v>
      </c>
      <c r="AL2892" s="6">
        <v>7.2788421411426167</v>
      </c>
      <c r="AM2892" s="6">
        <v>0.11874705903454028</v>
      </c>
      <c r="AN2892" s="6">
        <v>4.9794148504099329</v>
      </c>
      <c r="AO2892" s="6">
        <v>1.5271603020759852</v>
      </c>
      <c r="AP2892" s="6">
        <v>1.7328966390909351</v>
      </c>
      <c r="AQ2892" s="6">
        <v>3.7335298127415548</v>
      </c>
      <c r="AR2892" s="6">
        <v>100.00000000000001</v>
      </c>
      <c r="AS2892" s="6"/>
      <c r="AT2892" s="6">
        <v>0.36206567853133909</v>
      </c>
      <c r="AU2892" s="6">
        <v>0.17034911492237051</v>
      </c>
      <c r="AV2892" s="6">
        <v>0.40620904373610078</v>
      </c>
      <c r="AW2892" s="6"/>
      <c r="AX2892" s="6">
        <v>6.9812224251382324E-2</v>
      </c>
      <c r="AY2892" s="6">
        <v>0.3921266247565815</v>
      </c>
      <c r="AZ2892" s="6">
        <f>LOG(Tabella1[[#This Row],[SiO2]]/Tabella1[[#This Row],[Al2O3]])</f>
        <v>0.39349543570909085</v>
      </c>
      <c r="BA2892" s="6">
        <f>LOG((Tabella1[[#This Row],[FeO]]*0.8998+Tabella1[[#This Row],[Fe2O3]])/Tabella1[[#This Row],[K2O]])</f>
        <v>0.22462299534165606</v>
      </c>
      <c r="BB2892" s="6">
        <f>Tabella1[[#This Row],[Log SiO2/Al2O3]]/Tabella1[[#This Row],[Log (FeO3/K2O)]]</f>
        <v>1.7518038841507586</v>
      </c>
    </row>
    <row r="2893" spans="1:54" hidden="1">
      <c r="A2893" s="19" t="s">
        <v>3488</v>
      </c>
      <c r="B2893" s="19" t="s">
        <v>3882</v>
      </c>
      <c r="C2893" s="19" t="s">
        <v>3912</v>
      </c>
      <c r="D2893" s="19" t="s">
        <v>1829</v>
      </c>
      <c r="E2893" s="19" t="s">
        <v>2776</v>
      </c>
      <c r="F2893" s="19" t="s">
        <v>9</v>
      </c>
      <c r="G2893" s="8">
        <v>10</v>
      </c>
      <c r="H2893" s="8"/>
      <c r="I2893" s="6">
        <v>51.28</v>
      </c>
      <c r="J2893" s="6">
        <v>1.33</v>
      </c>
      <c r="K2893" s="6">
        <v>24.57</v>
      </c>
      <c r="L2893" s="6">
        <v>1.91</v>
      </c>
      <c r="M2893" s="6">
        <v>6.52</v>
      </c>
      <c r="N2893" s="6">
        <v>0.06</v>
      </c>
      <c r="O2893" s="6">
        <v>2.63</v>
      </c>
      <c r="P2893" s="6">
        <v>0.51</v>
      </c>
      <c r="Q2893" s="6">
        <v>1.1399999999999999</v>
      </c>
      <c r="R2893" s="6">
        <v>5.96</v>
      </c>
      <c r="S2893" s="6">
        <v>0.21</v>
      </c>
      <c r="T2893" s="6">
        <v>3.93</v>
      </c>
      <c r="U2893" s="6">
        <v>95.72</v>
      </c>
      <c r="V2893" s="12"/>
      <c r="W2893" s="6">
        <v>53.572921019640617</v>
      </c>
      <c r="X2893" s="6">
        <v>1.3894692854157962</v>
      </c>
      <c r="Y2893" s="6">
        <v>25.668616798997075</v>
      </c>
      <c r="Z2893" s="6">
        <v>8.6084412870873379</v>
      </c>
      <c r="AA2893" s="6">
        <v>6.2682824905975765E-2</v>
      </c>
      <c r="AB2893" s="6">
        <v>2.7475971583786043</v>
      </c>
      <c r="AC2893" s="6">
        <v>0.53280401170079394</v>
      </c>
      <c r="AD2893" s="6">
        <v>1.1909736732135394</v>
      </c>
      <c r="AE2893" s="6">
        <v>6.2264939406602586</v>
      </c>
      <c r="AF2893" s="6">
        <v>100</v>
      </c>
      <c r="AG2893" s="6"/>
      <c r="AH2893" s="6">
        <v>62.196959386615504</v>
      </c>
      <c r="AI2893" s="6">
        <v>1.2131882713889863</v>
      </c>
      <c r="AJ2893" s="6">
        <v>17.566444529948981</v>
      </c>
      <c r="AK2893" s="6">
        <v>0.87166938436448893</v>
      </c>
      <c r="AL2893" s="6">
        <v>6.6136950267479735</v>
      </c>
      <c r="AM2893" s="6">
        <v>6.1642949066761918E-2</v>
      </c>
      <c r="AN2893" s="6">
        <v>4.7539933126131437</v>
      </c>
      <c r="AO2893" s="6">
        <v>0.66280459803435765</v>
      </c>
      <c r="AP2893" s="6">
        <v>1.3405302570042874</v>
      </c>
      <c r="AQ2893" s="6">
        <v>4.6112503199760617</v>
      </c>
      <c r="AR2893" s="6">
        <v>99.999999999999986</v>
      </c>
      <c r="AS2893" s="6"/>
      <c r="AT2893" s="6">
        <v>0.36259503343408661</v>
      </c>
      <c r="AU2893" s="6">
        <v>0.20860736134303048</v>
      </c>
      <c r="AV2893" s="6">
        <v>0.41820229150303451</v>
      </c>
      <c r="AW2893" s="6"/>
      <c r="AX2893" s="6">
        <v>0.14934041513151383</v>
      </c>
      <c r="AY2893" s="6">
        <v>0.39956780200691255</v>
      </c>
      <c r="AZ2893" s="6">
        <f>LOG(Tabella1[[#This Row],[SiO2]]/Tabella1[[#This Row],[Al2O3]])</f>
        <v>0.31954286003068011</v>
      </c>
      <c r="BA2893" s="6">
        <f>LOG((Tabella1[[#This Row],[FeO]]*0.8998+Tabella1[[#This Row],[Fe2O3]])/Tabella1[[#This Row],[K2O]])</f>
        <v>0.11554886247540239</v>
      </c>
      <c r="BB2893" s="6">
        <f>Tabella1[[#This Row],[Log SiO2/Al2O3]]/Tabella1[[#This Row],[Log (FeO3/K2O)]]</f>
        <v>2.7654349267064675</v>
      </c>
    </row>
    <row r="2894" spans="1:54" hidden="1">
      <c r="A2894" s="19" t="s">
        <v>3488</v>
      </c>
      <c r="B2894" s="19" t="s">
        <v>3882</v>
      </c>
      <c r="C2894" s="19" t="s">
        <v>3912</v>
      </c>
      <c r="D2894" s="19" t="s">
        <v>1829</v>
      </c>
      <c r="E2894" s="19" t="s">
        <v>2776</v>
      </c>
      <c r="F2894" s="19" t="s">
        <v>9</v>
      </c>
      <c r="G2894" s="8">
        <v>11</v>
      </c>
      <c r="H2894" s="8"/>
      <c r="I2894" s="6">
        <v>52.29</v>
      </c>
      <c r="J2894" s="6">
        <v>1.28</v>
      </c>
      <c r="K2894" s="6">
        <v>23.22</v>
      </c>
      <c r="L2894" s="6">
        <v>1.78</v>
      </c>
      <c r="M2894" s="6">
        <v>6.45</v>
      </c>
      <c r="N2894" s="6">
        <v>0.14000000000000001</v>
      </c>
      <c r="O2894" s="6">
        <v>2.57</v>
      </c>
      <c r="P2894" s="6">
        <v>2.56</v>
      </c>
      <c r="Q2894" s="6">
        <v>1.55</v>
      </c>
      <c r="R2894" s="6">
        <v>4.97</v>
      </c>
      <c r="S2894" s="6">
        <v>0.11</v>
      </c>
      <c r="T2894" s="6">
        <v>2.75</v>
      </c>
      <c r="U2894" s="6">
        <v>96.629999999999981</v>
      </c>
      <c r="V2894" s="12"/>
      <c r="W2894" s="6">
        <v>54.113629307668432</v>
      </c>
      <c r="X2894" s="6">
        <v>1.3246403808341098</v>
      </c>
      <c r="Y2894" s="6">
        <v>24.029804408568772</v>
      </c>
      <c r="Z2894" s="6">
        <v>8.3307461450895204</v>
      </c>
      <c r="AA2894" s="6">
        <v>0.14488254165373077</v>
      </c>
      <c r="AB2894" s="6">
        <v>2.6596295146434858</v>
      </c>
      <c r="AC2894" s="6">
        <v>2.6492807616682197</v>
      </c>
      <c r="AD2894" s="6">
        <v>1.6040567111663049</v>
      </c>
      <c r="AE2894" s="6">
        <v>5.1433302287074412</v>
      </c>
      <c r="AF2894" s="6">
        <v>100.00000000000001</v>
      </c>
      <c r="AG2894" s="6"/>
      <c r="AH2894" s="6">
        <v>61.94360109252348</v>
      </c>
      <c r="AI2894" s="6">
        <v>1.1403632209873313</v>
      </c>
      <c r="AJ2894" s="6">
        <v>16.214277362196313</v>
      </c>
      <c r="AK2894" s="6">
        <v>0.79340530102956841</v>
      </c>
      <c r="AL2894" s="6">
        <v>6.3901779722504157</v>
      </c>
      <c r="AM2894" s="6">
        <v>0.1404807648845447</v>
      </c>
      <c r="AN2894" s="6">
        <v>4.5372489786241621</v>
      </c>
      <c r="AO2894" s="6">
        <v>3.2494658115865827</v>
      </c>
      <c r="AP2894" s="6">
        <v>1.7801645074920345</v>
      </c>
      <c r="AQ2894" s="6">
        <v>3.7556533318714522</v>
      </c>
      <c r="AR2894" s="6">
        <v>100</v>
      </c>
      <c r="AS2894" s="6"/>
      <c r="AT2894" s="6">
        <v>0.36256695299511027</v>
      </c>
      <c r="AU2894" s="6">
        <v>0.19892351446629508</v>
      </c>
      <c r="AV2894" s="6">
        <v>0.41521659206891542</v>
      </c>
      <c r="AW2894" s="6"/>
      <c r="AX2894" s="6">
        <v>8.8501436930977229E-3</v>
      </c>
      <c r="AY2894" s="6">
        <v>0.39891850799513046</v>
      </c>
      <c r="AZ2894" s="6">
        <f>LOG(Tabella1[[#This Row],[SiO2]]/Tabella1[[#This Row],[Al2O3]])</f>
        <v>0.35255642642710056</v>
      </c>
      <c r="BA2894" s="6">
        <f>LOG((Tabella1[[#This Row],[FeO]]*0.8998+Tabella1[[#This Row],[Fe2O3]])/Tabella1[[#This Row],[K2O]])</f>
        <v>0.18352532855451159</v>
      </c>
      <c r="BB2894" s="6">
        <f>Tabella1[[#This Row],[Log SiO2/Al2O3]]/Tabella1[[#This Row],[Log (FeO3/K2O)]]</f>
        <v>1.9210232680356298</v>
      </c>
    </row>
    <row r="2895" spans="1:54" hidden="1">
      <c r="A2895" s="19" t="s">
        <v>3488</v>
      </c>
      <c r="B2895" s="19" t="s">
        <v>3882</v>
      </c>
      <c r="C2895" s="19" t="s">
        <v>3912</v>
      </c>
      <c r="D2895" s="19" t="s">
        <v>1829</v>
      </c>
      <c r="E2895" s="19" t="s">
        <v>2776</v>
      </c>
      <c r="F2895" s="19" t="s">
        <v>9</v>
      </c>
      <c r="G2895" s="8">
        <v>12</v>
      </c>
      <c r="H2895" s="8"/>
      <c r="I2895" s="6">
        <v>50.9</v>
      </c>
      <c r="J2895" s="6">
        <v>1.34</v>
      </c>
      <c r="K2895" s="6">
        <v>23.11</v>
      </c>
      <c r="L2895" s="6">
        <v>3.35</v>
      </c>
      <c r="M2895" s="6">
        <v>6.1</v>
      </c>
      <c r="N2895" s="6">
        <v>0.23</v>
      </c>
      <c r="O2895" s="6">
        <v>3.68</v>
      </c>
      <c r="P2895" s="6">
        <v>1.28</v>
      </c>
      <c r="Q2895" s="6">
        <v>1.63</v>
      </c>
      <c r="R2895" s="6">
        <v>5.36</v>
      </c>
      <c r="S2895" s="6"/>
      <c r="T2895" s="6">
        <v>2.65</v>
      </c>
      <c r="U2895" s="6">
        <v>96.64</v>
      </c>
      <c r="V2895" s="12"/>
      <c r="W2895" s="6">
        <v>52.669701986754966</v>
      </c>
      <c r="X2895" s="6">
        <v>1.38658940397351</v>
      </c>
      <c r="Y2895" s="6">
        <v>23.913493377483444</v>
      </c>
      <c r="Z2895" s="6">
        <v>9.4267384105960268</v>
      </c>
      <c r="AA2895" s="6">
        <v>0.23799668874172186</v>
      </c>
      <c r="AB2895" s="6">
        <v>3.8079470198675498</v>
      </c>
      <c r="AC2895" s="6">
        <v>1.3245033112582782</v>
      </c>
      <c r="AD2895" s="6">
        <v>1.6866721854304636</v>
      </c>
      <c r="AE2895" s="6">
        <v>5.5463576158940402</v>
      </c>
      <c r="AF2895" s="6">
        <v>100.00000000000001</v>
      </c>
      <c r="AG2895" s="6"/>
      <c r="AH2895" s="6">
        <v>60.636704736462235</v>
      </c>
      <c r="AI2895" s="6">
        <v>1.2005438643596198</v>
      </c>
      <c r="AJ2895" s="6">
        <v>16.228386024245534</v>
      </c>
      <c r="AK2895" s="6">
        <v>1.5016195172563185</v>
      </c>
      <c r="AL2895" s="6">
        <v>6.0774735305750482</v>
      </c>
      <c r="AM2895" s="6">
        <v>0.2320901265662462</v>
      </c>
      <c r="AN2895" s="6">
        <v>6.5335212613529769</v>
      </c>
      <c r="AO2895" s="6">
        <v>1.6338868526809653</v>
      </c>
      <c r="AP2895" s="6">
        <v>1.882591294045308</v>
      </c>
      <c r="AQ2895" s="6">
        <v>4.0731827924557802</v>
      </c>
      <c r="AR2895" s="6">
        <v>100.00000000000003</v>
      </c>
      <c r="AS2895" s="6"/>
      <c r="AT2895" s="6">
        <v>0.41843367621979077</v>
      </c>
      <c r="AU2895" s="6">
        <v>0.33072724337284837</v>
      </c>
      <c r="AV2895" s="6">
        <v>0.51808135433811431</v>
      </c>
      <c r="AW2895" s="6"/>
      <c r="AX2895" s="6">
        <v>3.3030851091659118E-2</v>
      </c>
      <c r="AY2895" s="6">
        <v>0.45328581914423738</v>
      </c>
      <c r="AZ2895" s="6">
        <f>LOG(Tabella1[[#This Row],[SiO2]]/Tabella1[[#This Row],[Al2O3]])</f>
        <v>0.34291783685764948</v>
      </c>
      <c r="BA2895" s="6">
        <f>LOG((Tabella1[[#This Row],[FeO]]*0.8998+Tabella1[[#This Row],[Fe2O3]])/Tabella1[[#This Row],[K2O]])</f>
        <v>0.21722753461525857</v>
      </c>
      <c r="BB2895" s="6">
        <f>Tabella1[[#This Row],[Log SiO2/Al2O3]]/Tabella1[[#This Row],[Log (FeO3/K2O)]]</f>
        <v>1.5786112817834381</v>
      </c>
    </row>
    <row r="2896" spans="1:54" hidden="1">
      <c r="A2896" s="19" t="s">
        <v>3488</v>
      </c>
      <c r="B2896" s="19" t="s">
        <v>3882</v>
      </c>
      <c r="C2896" s="19" t="s">
        <v>3912</v>
      </c>
      <c r="D2896" s="19" t="s">
        <v>1829</v>
      </c>
      <c r="E2896" s="19" t="s">
        <v>2773</v>
      </c>
      <c r="F2896" s="19" t="s">
        <v>4013</v>
      </c>
      <c r="G2896" s="8">
        <v>1</v>
      </c>
      <c r="H2896" s="8"/>
      <c r="I2896" s="6">
        <v>62.67</v>
      </c>
      <c r="J2896" s="6">
        <v>0.96</v>
      </c>
      <c r="K2896" s="6">
        <v>20.010000000000002</v>
      </c>
      <c r="L2896" s="6">
        <v>2.0299999999999998</v>
      </c>
      <c r="M2896" s="6">
        <v>4.25</v>
      </c>
      <c r="N2896" s="6">
        <v>0.04</v>
      </c>
      <c r="O2896" s="6">
        <v>2.08</v>
      </c>
      <c r="P2896" s="6">
        <v>0.25</v>
      </c>
      <c r="Q2896" s="6">
        <v>1.05</v>
      </c>
      <c r="R2896" s="6">
        <v>3.36</v>
      </c>
      <c r="S2896" s="6">
        <v>0.1</v>
      </c>
      <c r="T2896" s="6">
        <v>3.73</v>
      </c>
      <c r="U2896" s="6">
        <v>96.5</v>
      </c>
      <c r="V2896" s="12"/>
      <c r="W2896" s="6">
        <v>64.943005181347147</v>
      </c>
      <c r="X2896" s="6">
        <v>0.9948186528497408</v>
      </c>
      <c r="Y2896" s="6">
        <v>20.735751295336787</v>
      </c>
      <c r="Z2896" s="6">
        <v>6.3005181347150261</v>
      </c>
      <c r="AA2896" s="6">
        <v>4.145077720207254E-2</v>
      </c>
      <c r="AB2896" s="6">
        <v>2.1554404145077721</v>
      </c>
      <c r="AC2896" s="6">
        <v>0.2590673575129534</v>
      </c>
      <c r="AD2896" s="6">
        <v>1.0880829015544042</v>
      </c>
      <c r="AE2896" s="6">
        <v>3.4818652849740928</v>
      </c>
      <c r="AF2896" s="6">
        <v>99.999999999999972</v>
      </c>
      <c r="AG2896" s="6"/>
      <c r="AH2896" s="6">
        <v>72.778442852618227</v>
      </c>
      <c r="AI2896" s="6">
        <v>0.83843562346927525</v>
      </c>
      <c r="AJ2896" s="6">
        <v>13.697702451268862</v>
      </c>
      <c r="AK2896" s="6">
        <v>0.88702608288878904</v>
      </c>
      <c r="AL2896" s="6">
        <v>4.1276933547839709</v>
      </c>
      <c r="AM2896" s="6">
        <v>3.9347222015785104E-2</v>
      </c>
      <c r="AN2896" s="6">
        <v>3.5998804650195773</v>
      </c>
      <c r="AO2896" s="6">
        <v>0.31108371186249506</v>
      </c>
      <c r="AP2896" s="6">
        <v>1.1821783342569319</v>
      </c>
      <c r="AQ2896" s="6">
        <v>2.489050128483894</v>
      </c>
      <c r="AR2896" s="6">
        <v>99.999999999999986</v>
      </c>
      <c r="AS2896" s="6"/>
      <c r="AT2896" s="6">
        <v>0.37886993978530148</v>
      </c>
      <c r="AU2896" s="6">
        <v>0.30059787559406281</v>
      </c>
      <c r="AV2896" s="6">
        <v>0.46584873195182158</v>
      </c>
      <c r="AW2896" s="6"/>
      <c r="AX2896" s="6">
        <v>0.36132636435006749</v>
      </c>
      <c r="AY2896" s="6">
        <v>0.41553749999117229</v>
      </c>
      <c r="AZ2896" s="6">
        <f>LOG(Tabella1[[#This Row],[SiO2]]/Tabella1[[#This Row],[Al2O3]])</f>
        <v>0.4958126060637596</v>
      </c>
      <c r="BA2896" s="6">
        <f>LOG((Tabella1[[#This Row],[FeO]]*0.8998+Tabella1[[#This Row],[Fe2O3]])/Tabella1[[#This Row],[K2O]])</f>
        <v>0.24112456871231738</v>
      </c>
      <c r="BB2896" s="6">
        <f>Tabella1[[#This Row],[Log SiO2/Al2O3]]/Tabella1[[#This Row],[Log (FeO3/K2O)]]</f>
        <v>2.0562508777581567</v>
      </c>
    </row>
    <row r="2897" spans="1:54" hidden="1">
      <c r="A2897" s="19" t="s">
        <v>3488</v>
      </c>
      <c r="B2897" s="19" t="s">
        <v>3882</v>
      </c>
      <c r="C2897" s="19" t="s">
        <v>3912</v>
      </c>
      <c r="D2897" s="19" t="s">
        <v>1829</v>
      </c>
      <c r="E2897" s="19" t="s">
        <v>2773</v>
      </c>
      <c r="F2897" s="19" t="s">
        <v>4013</v>
      </c>
      <c r="G2897" s="8">
        <v>2</v>
      </c>
      <c r="H2897" s="8"/>
      <c r="I2897" s="6">
        <v>59.76</v>
      </c>
      <c r="J2897" s="6">
        <v>0.94</v>
      </c>
      <c r="K2897" s="6">
        <v>20.56</v>
      </c>
      <c r="L2897" s="6">
        <v>1.78</v>
      </c>
      <c r="M2897" s="6">
        <v>5.8</v>
      </c>
      <c r="N2897" s="6">
        <v>0.04</v>
      </c>
      <c r="O2897" s="6">
        <v>2.82</v>
      </c>
      <c r="P2897" s="6">
        <v>0.26</v>
      </c>
      <c r="Q2897" s="6">
        <v>0.97</v>
      </c>
      <c r="R2897" s="6">
        <v>3.37</v>
      </c>
      <c r="S2897" s="6">
        <v>0.09</v>
      </c>
      <c r="T2897" s="6">
        <v>4.18</v>
      </c>
      <c r="U2897" s="6">
        <v>96.12</v>
      </c>
      <c r="V2897" s="12"/>
      <c r="W2897" s="6">
        <v>62.172284644194754</v>
      </c>
      <c r="X2897" s="6">
        <v>0.97794423637120254</v>
      </c>
      <c r="Y2897" s="6">
        <v>21.38992925509779</v>
      </c>
      <c r="Z2897" s="6">
        <v>7.6987099459009567</v>
      </c>
      <c r="AA2897" s="6">
        <v>4.161464835622139E-2</v>
      </c>
      <c r="AB2897" s="6">
        <v>2.9338327091136076</v>
      </c>
      <c r="AC2897" s="6">
        <v>0.27049521431543905</v>
      </c>
      <c r="AD2897" s="6">
        <v>1.0091552226383687</v>
      </c>
      <c r="AE2897" s="6">
        <v>3.5060341240116517</v>
      </c>
      <c r="AF2897" s="6">
        <v>99.999999999999986</v>
      </c>
      <c r="AG2897" s="6"/>
      <c r="AH2897" s="6">
        <v>69.690793062856145</v>
      </c>
      <c r="AI2897" s="6">
        <v>0.82441919740669067</v>
      </c>
      <c r="AJ2897" s="6">
        <v>14.133362658308149</v>
      </c>
      <c r="AK2897" s="6">
        <v>0.78105588332894382</v>
      </c>
      <c r="AL2897" s="6">
        <v>5.6567663788656724</v>
      </c>
      <c r="AM2897" s="6">
        <v>3.9512620118166746E-2</v>
      </c>
      <c r="AN2897" s="6">
        <v>4.9011230560115031</v>
      </c>
      <c r="AO2897" s="6">
        <v>0.32488702322909896</v>
      </c>
      <c r="AP2897" s="6">
        <v>1.0966983353691782</v>
      </c>
      <c r="AQ2897" s="6">
        <v>2.5069520074007068</v>
      </c>
      <c r="AR2897" s="6">
        <v>99.999999999999986</v>
      </c>
      <c r="AS2897" s="6"/>
      <c r="AT2897" s="6">
        <v>0.40438305034084898</v>
      </c>
      <c r="AU2897" s="6">
        <v>0.21639259385844548</v>
      </c>
      <c r="AV2897" s="6">
        <v>0.46421428129575026</v>
      </c>
      <c r="AW2897" s="6"/>
      <c r="AX2897" s="6">
        <v>0.32095870773709007</v>
      </c>
      <c r="AY2897" s="6">
        <v>0.43389734625628096</v>
      </c>
      <c r="AZ2897" s="6">
        <f>LOG(Tabella1[[#This Row],[SiO2]]/Tabella1[[#This Row],[Al2O3]])</f>
        <v>0.46338747848410422</v>
      </c>
      <c r="BA2897" s="6">
        <f>LOG((Tabella1[[#This Row],[FeO]]*0.8998+Tabella1[[#This Row],[Fe2O3]])/Tabella1[[#This Row],[K2O]])</f>
        <v>0.31739616437927198</v>
      </c>
      <c r="BB2897" s="6">
        <f>Tabella1[[#This Row],[Log SiO2/Al2O3]]/Tabella1[[#This Row],[Log (FeO3/K2O)]]</f>
        <v>1.4599655902910667</v>
      </c>
    </row>
    <row r="2898" spans="1:54" hidden="1">
      <c r="A2898" s="19" t="s">
        <v>3488</v>
      </c>
      <c r="B2898" s="19" t="s">
        <v>3882</v>
      </c>
      <c r="C2898" s="19" t="s">
        <v>3912</v>
      </c>
      <c r="D2898" s="19" t="s">
        <v>1829</v>
      </c>
      <c r="E2898" s="19" t="s">
        <v>2773</v>
      </c>
      <c r="F2898" s="19" t="s">
        <v>4013</v>
      </c>
      <c r="G2898" s="8">
        <v>3</v>
      </c>
      <c r="H2898" s="8"/>
      <c r="I2898" s="6">
        <v>66.650000000000006</v>
      </c>
      <c r="J2898" s="6">
        <v>0.82</v>
      </c>
      <c r="K2898" s="6">
        <v>16.52</v>
      </c>
      <c r="L2898" s="6">
        <v>1.84</v>
      </c>
      <c r="M2898" s="6">
        <v>4.38</v>
      </c>
      <c r="N2898" s="6">
        <v>0</v>
      </c>
      <c r="O2898" s="6">
        <v>2.29</v>
      </c>
      <c r="P2898" s="6">
        <v>0.15</v>
      </c>
      <c r="Q2898" s="6">
        <v>1.05</v>
      </c>
      <c r="R2898" s="6">
        <v>2.5</v>
      </c>
      <c r="S2898" s="6">
        <v>0.09</v>
      </c>
      <c r="T2898" s="6">
        <v>3.2</v>
      </c>
      <c r="U2898" s="6">
        <v>96.02000000000001</v>
      </c>
      <c r="V2898" s="12"/>
      <c r="W2898" s="6">
        <v>69.41262237033952</v>
      </c>
      <c r="X2898" s="6">
        <v>0.85398875234326166</v>
      </c>
      <c r="Y2898" s="6">
        <v>17.204749010622784</v>
      </c>
      <c r="Z2898" s="6">
        <v>6.2903561757967088</v>
      </c>
      <c r="AA2898" s="6">
        <v>0</v>
      </c>
      <c r="AB2898" s="6">
        <v>2.3849198083732555</v>
      </c>
      <c r="AC2898" s="6">
        <v>0.15621745469693812</v>
      </c>
      <c r="AD2898" s="6">
        <v>1.0935221828785668</v>
      </c>
      <c r="AE2898" s="6">
        <v>2.6036242449489686</v>
      </c>
      <c r="AF2898" s="6">
        <v>100</v>
      </c>
      <c r="AG2898" s="6"/>
      <c r="AH2898" s="6">
        <v>76.097952209382356</v>
      </c>
      <c r="AI2898" s="6">
        <v>0.70411256335510597</v>
      </c>
      <c r="AJ2898" s="6">
        <v>11.11835237580506</v>
      </c>
      <c r="AK2898" s="6">
        <v>0.79047461409513486</v>
      </c>
      <c r="AL2898" s="6">
        <v>4.1823691107300043</v>
      </c>
      <c r="AM2898" s="6">
        <v>0</v>
      </c>
      <c r="AN2898" s="6">
        <v>3.8966372625594969</v>
      </c>
      <c r="AO2898" s="6">
        <v>0.18350938275918868</v>
      </c>
      <c r="AP2898" s="6">
        <v>1.16228530648511</v>
      </c>
      <c r="AQ2898" s="6">
        <v>1.8208078883820418</v>
      </c>
      <c r="AR2898" s="6">
        <v>99.999999999999986</v>
      </c>
      <c r="AS2898" s="6"/>
      <c r="AT2898" s="6">
        <v>0.40338045259365235</v>
      </c>
      <c r="AU2898" s="6">
        <v>0.274312320649366</v>
      </c>
      <c r="AV2898" s="6">
        <v>0.4823163991357165</v>
      </c>
      <c r="AW2898" s="6"/>
      <c r="AX2898" s="6">
        <v>0.3322004364981469</v>
      </c>
      <c r="AY2898" s="6">
        <v>0.43509441221464784</v>
      </c>
      <c r="AZ2898" s="6">
        <f>LOG(Tabella1[[#This Row],[SiO2]]/Tabella1[[#This Row],[Al2O3]])</f>
        <v>0.60579011076551459</v>
      </c>
      <c r="BA2898" s="6">
        <f>LOG((Tabella1[[#This Row],[FeO]]*0.8998+Tabella1[[#This Row],[Fe2O3]])/Tabella1[[#This Row],[K2O]])</f>
        <v>0.36407227603575504</v>
      </c>
      <c r="BB2898" s="6">
        <f>Tabella1[[#This Row],[Log SiO2/Al2O3]]/Tabella1[[#This Row],[Log (FeO3/K2O)]]</f>
        <v>1.6639281555896905</v>
      </c>
    </row>
    <row r="2899" spans="1:54" hidden="1">
      <c r="A2899" s="19" t="s">
        <v>3488</v>
      </c>
      <c r="B2899" s="19" t="s">
        <v>3882</v>
      </c>
      <c r="C2899" s="19" t="s">
        <v>3912</v>
      </c>
      <c r="D2899" s="19" t="s">
        <v>1365</v>
      </c>
      <c r="E2899" s="19" t="s">
        <v>2770</v>
      </c>
      <c r="F2899" s="19" t="s">
        <v>2519</v>
      </c>
      <c r="G2899" s="8" t="s">
        <v>2520</v>
      </c>
      <c r="H2899" s="8"/>
      <c r="I2899" s="6">
        <v>52</v>
      </c>
      <c r="J2899" s="6">
        <v>0.98</v>
      </c>
      <c r="K2899" s="6">
        <v>26.6</v>
      </c>
      <c r="L2899" s="6"/>
      <c r="M2899" s="6">
        <v>8.67</v>
      </c>
      <c r="N2899" s="6">
        <v>0.11</v>
      </c>
      <c r="O2899" s="6">
        <v>1.98</v>
      </c>
      <c r="P2899" s="6">
        <v>0.46</v>
      </c>
      <c r="Q2899" s="6">
        <v>1.05</v>
      </c>
      <c r="R2899" s="6">
        <v>2.57</v>
      </c>
      <c r="S2899" s="6">
        <v>0.09</v>
      </c>
      <c r="T2899" s="6">
        <v>4.03</v>
      </c>
      <c r="U2899" s="6">
        <v>94.419999999999987</v>
      </c>
      <c r="V2899" s="12"/>
      <c r="W2899" s="6">
        <v>55.073077737767427</v>
      </c>
      <c r="X2899" s="6">
        <v>1.0379156958271554</v>
      </c>
      <c r="Y2899" s="6">
        <v>28.171997458165649</v>
      </c>
      <c r="Z2899" s="6">
        <v>9.1823766151239159</v>
      </c>
      <c r="AA2899" s="6">
        <v>0.11650074136835419</v>
      </c>
      <c r="AB2899" s="6">
        <v>2.0970133446303754</v>
      </c>
      <c r="AC2899" s="6">
        <v>0.48718491844948109</v>
      </c>
      <c r="AD2899" s="6">
        <v>1.1120525312433809</v>
      </c>
      <c r="AE2899" s="6">
        <v>2.7218809574242746</v>
      </c>
      <c r="AF2899" s="6">
        <v>100</v>
      </c>
      <c r="AG2899" s="6"/>
      <c r="AH2899" s="6">
        <v>63.491974367011792</v>
      </c>
      <c r="AI2899" s="6">
        <v>0.8999056717337689</v>
      </c>
      <c r="AJ2899" s="6">
        <v>19.14497043441569</v>
      </c>
      <c r="AK2899" s="6">
        <v>0</v>
      </c>
      <c r="AL2899" s="6">
        <v>8.8533986010701025</v>
      </c>
      <c r="AM2899" s="6">
        <v>0.11376775643786494</v>
      </c>
      <c r="AN2899" s="6">
        <v>3.602984215045598</v>
      </c>
      <c r="AO2899" s="6">
        <v>0.60182125132651143</v>
      </c>
      <c r="AP2899" s="6">
        <v>1.2429550403043867</v>
      </c>
      <c r="AQ2899" s="6">
        <v>2.0017042587506753</v>
      </c>
      <c r="AR2899" s="6">
        <v>100.00000000000001</v>
      </c>
      <c r="AS2899" s="6"/>
      <c r="AT2899" s="6">
        <v>0.28924803197154175</v>
      </c>
      <c r="AU2899" s="6" t="s">
        <v>2564</v>
      </c>
      <c r="AV2899" s="6" t="s">
        <v>2564</v>
      </c>
      <c r="AW2899" s="6"/>
      <c r="AX2899" s="6">
        <v>0.49768904706203104</v>
      </c>
      <c r="AY2899" s="6">
        <v>0.31177184621501652</v>
      </c>
      <c r="AZ2899" s="6">
        <f>LOG(Tabella1[[#This Row],[SiO2]]/Tabella1[[#This Row],[Al2O3]])</f>
        <v>0.29112170700373213</v>
      </c>
      <c r="BA2899" s="6">
        <f>LOG((Tabella1[[#This Row],[FeO]]*0.8998+Tabella1[[#This Row],[Fe2O3]])/Tabella1[[#This Row],[K2O]])</f>
        <v>0.48223196297446386</v>
      </c>
      <c r="BB2899" s="6">
        <f>Tabella1[[#This Row],[Log SiO2/Al2O3]]/Tabella1[[#This Row],[Log (FeO3/K2O)]]</f>
        <v>0.60369641449741107</v>
      </c>
    </row>
    <row r="2900" spans="1:54" hidden="1">
      <c r="A2900" s="19" t="s">
        <v>3488</v>
      </c>
      <c r="B2900" s="19" t="s">
        <v>3882</v>
      </c>
      <c r="C2900" s="19" t="s">
        <v>3912</v>
      </c>
      <c r="D2900" s="19" t="s">
        <v>1365</v>
      </c>
      <c r="E2900" s="19" t="s">
        <v>2770</v>
      </c>
      <c r="F2900" s="19" t="s">
        <v>2519</v>
      </c>
      <c r="G2900" s="8" t="s">
        <v>2521</v>
      </c>
      <c r="H2900" s="6"/>
      <c r="I2900" s="6">
        <v>56.8</v>
      </c>
      <c r="J2900" s="6">
        <v>0.89</v>
      </c>
      <c r="K2900" s="6">
        <v>23.9</v>
      </c>
      <c r="L2900" s="6"/>
      <c r="M2900" s="6">
        <v>9.09</v>
      </c>
      <c r="N2900" s="6">
        <v>0.24</v>
      </c>
      <c r="O2900" s="6">
        <v>1.48</v>
      </c>
      <c r="P2900" s="6">
        <v>0.41</v>
      </c>
      <c r="Q2900" s="6">
        <v>0.61</v>
      </c>
      <c r="R2900" s="6">
        <v>2.14</v>
      </c>
      <c r="S2900" s="6">
        <v>0.08</v>
      </c>
      <c r="T2900" s="6">
        <v>3.45</v>
      </c>
      <c r="U2900" s="6">
        <v>95.56</v>
      </c>
      <c r="V2900" s="6"/>
      <c r="W2900" s="6">
        <v>59.439095856006695</v>
      </c>
      <c r="X2900" s="6">
        <v>0.93135203013813317</v>
      </c>
      <c r="Y2900" s="6">
        <v>25.010464629552111</v>
      </c>
      <c r="Z2900" s="6">
        <v>9.5123482628714928</v>
      </c>
      <c r="AA2900" s="6">
        <v>0.25115110925073253</v>
      </c>
      <c r="AB2900" s="6">
        <v>1.5487651737128505</v>
      </c>
      <c r="AC2900" s="6">
        <v>0.42904981163666805</v>
      </c>
      <c r="AD2900" s="6">
        <v>0.63834240267894515</v>
      </c>
      <c r="AE2900" s="6">
        <v>2.2394307241523652</v>
      </c>
      <c r="AF2900" s="6">
        <v>100</v>
      </c>
      <c r="AG2900" s="6"/>
      <c r="AH2900" s="6">
        <v>67.620337259856981</v>
      </c>
      <c r="AI2900" s="6">
        <v>0.79684605728350522</v>
      </c>
      <c r="AJ2900" s="6">
        <v>16.771985277186122</v>
      </c>
      <c r="AK2900" s="6">
        <v>0</v>
      </c>
      <c r="AL2900" s="6">
        <v>9.0504111998388392</v>
      </c>
      <c r="AM2900" s="6">
        <v>0.24202000098941814</v>
      </c>
      <c r="AN2900" s="6">
        <v>2.6258649892402652</v>
      </c>
      <c r="AO2900" s="6">
        <v>0.52300645928269296</v>
      </c>
      <c r="AP2900" s="6">
        <v>0.70405966379043561</v>
      </c>
      <c r="AQ2900" s="6">
        <v>1.6251523169765196</v>
      </c>
      <c r="AR2900" s="6">
        <v>99.999999999999986</v>
      </c>
      <c r="AS2900" s="6"/>
      <c r="AT2900" s="6">
        <v>0.22488890693560792</v>
      </c>
      <c r="AU2900" s="6" t="s">
        <v>2564</v>
      </c>
      <c r="AV2900" s="6" t="s">
        <v>2564</v>
      </c>
      <c r="AW2900" s="6"/>
      <c r="AX2900" s="6">
        <v>0.49825721313310456</v>
      </c>
      <c r="AY2900" s="6">
        <v>0.24136052692374604</v>
      </c>
      <c r="AZ2900" s="6">
        <f>LOG(Tabella1[[#This Row],[SiO2]]/Tabella1[[#This Row],[Al2O3]])</f>
        <v>0.3759504347628812</v>
      </c>
      <c r="BA2900" s="6">
        <f>LOG((Tabella1[[#This Row],[FeO]]*0.8998+Tabella1[[#This Row],[Fe2O3]])/Tabella1[[#This Row],[K2O]])</f>
        <v>0.58229609870232468</v>
      </c>
      <c r="BB2900" s="6">
        <f>Tabella1[[#This Row],[Log SiO2/Al2O3]]/Tabella1[[#This Row],[Log (FeO3/K2O)]]</f>
        <v>0.64563447290941001</v>
      </c>
    </row>
    <row r="2901" spans="1:54" hidden="1">
      <c r="A2901" s="19" t="s">
        <v>3488</v>
      </c>
      <c r="B2901" s="19" t="s">
        <v>3882</v>
      </c>
      <c r="C2901" s="19" t="s">
        <v>3912</v>
      </c>
      <c r="D2901" s="19" t="s">
        <v>1365</v>
      </c>
      <c r="E2901" s="19" t="s">
        <v>2770</v>
      </c>
      <c r="F2901" s="19" t="s">
        <v>2519</v>
      </c>
      <c r="G2901" s="8" t="s">
        <v>2522</v>
      </c>
      <c r="H2901" s="6"/>
      <c r="I2901" s="6">
        <v>54</v>
      </c>
      <c r="J2901" s="6">
        <v>0.92</v>
      </c>
      <c r="K2901" s="6">
        <v>25.4</v>
      </c>
      <c r="L2901" s="6"/>
      <c r="M2901" s="6">
        <v>8.49</v>
      </c>
      <c r="N2901" s="6">
        <v>0.19</v>
      </c>
      <c r="O2901" s="6">
        <v>1.51</v>
      </c>
      <c r="P2901" s="6">
        <v>0.55000000000000004</v>
      </c>
      <c r="Q2901" s="6">
        <v>1.35</v>
      </c>
      <c r="R2901" s="6">
        <v>2.67</v>
      </c>
      <c r="S2901" s="6">
        <v>0.16</v>
      </c>
      <c r="T2901" s="6">
        <v>3.52</v>
      </c>
      <c r="U2901" s="6">
        <v>95.079999999999984</v>
      </c>
      <c r="V2901" s="6"/>
      <c r="W2901" s="6">
        <v>56.794278502313858</v>
      </c>
      <c r="X2901" s="6">
        <v>0.96760622633571758</v>
      </c>
      <c r="Y2901" s="6">
        <v>26.714345814051327</v>
      </c>
      <c r="Z2901" s="6">
        <v>8.9293226756415667</v>
      </c>
      <c r="AA2901" s="6">
        <v>0.19983172065628946</v>
      </c>
      <c r="AB2901" s="6">
        <v>1.5881363062684057</v>
      </c>
      <c r="AC2901" s="6">
        <v>0.57846024400504858</v>
      </c>
      <c r="AD2901" s="6">
        <v>1.4198569625578463</v>
      </c>
      <c r="AE2901" s="6">
        <v>2.8081615481699624</v>
      </c>
      <c r="AF2901" s="6">
        <v>100.00000000000003</v>
      </c>
      <c r="AG2901" s="6"/>
      <c r="AH2901" s="6">
        <v>65.181875826900267</v>
      </c>
      <c r="AI2901" s="6">
        <v>0.83517280975371111</v>
      </c>
      <c r="AJ2901" s="6">
        <v>18.072756038108164</v>
      </c>
      <c r="AK2901" s="6">
        <v>0</v>
      </c>
      <c r="AL2901" s="6">
        <v>8.5706984761314295</v>
      </c>
      <c r="AM2901" s="6">
        <v>0.19426641045205209</v>
      </c>
      <c r="AN2901" s="6">
        <v>2.7163874957938527</v>
      </c>
      <c r="AO2901" s="6">
        <v>0.71136088826185495</v>
      </c>
      <c r="AP2901" s="6">
        <v>1.5798559690377694</v>
      </c>
      <c r="AQ2901" s="6">
        <v>2.0558700385764381</v>
      </c>
      <c r="AR2901" s="6">
        <v>100.00000000000003</v>
      </c>
      <c r="AS2901" s="6"/>
      <c r="AT2901" s="6">
        <v>0.24066331226238619</v>
      </c>
      <c r="AU2901" s="6" t="s">
        <v>2564</v>
      </c>
      <c r="AV2901" s="6" t="s">
        <v>2564</v>
      </c>
      <c r="AW2901" s="6"/>
      <c r="AX2901" s="6">
        <v>0.48609858724599214</v>
      </c>
      <c r="AY2901" s="6">
        <v>0.2598938063918505</v>
      </c>
      <c r="AZ2901" s="6">
        <f>LOG(Tabella1[[#This Row],[SiO2]]/Tabella1[[#This Row],[Al2O3]])</f>
        <v>0.3275600432030305</v>
      </c>
      <c r="BA2901" s="6">
        <f>LOG((Tabella1[[#This Row],[FeO]]*0.8998+Tabella1[[#This Row],[Fe2O3]])/Tabella1[[#This Row],[K2O]])</f>
        <v>0.45654241770892551</v>
      </c>
      <c r="BB2901" s="6">
        <f>Tabella1[[#This Row],[Log SiO2/Al2O3]]/Tabella1[[#This Row],[Log (FeO3/K2O)]]</f>
        <v>0.71747997666203844</v>
      </c>
    </row>
    <row r="2902" spans="1:54" hidden="1">
      <c r="A2902" s="19" t="s">
        <v>3488</v>
      </c>
      <c r="B2902" s="19" t="s">
        <v>3882</v>
      </c>
      <c r="C2902" s="19" t="s">
        <v>3912</v>
      </c>
      <c r="D2902" s="19" t="s">
        <v>1365</v>
      </c>
      <c r="E2902" s="19" t="s">
        <v>2770</v>
      </c>
      <c r="F2902" s="19" t="s">
        <v>2519</v>
      </c>
      <c r="G2902" s="8" t="s">
        <v>2523</v>
      </c>
      <c r="H2902" s="6"/>
      <c r="I2902" s="6">
        <v>54.4</v>
      </c>
      <c r="J2902" s="6">
        <v>0.91</v>
      </c>
      <c r="K2902" s="6">
        <v>24.6</v>
      </c>
      <c r="L2902" s="6"/>
      <c r="M2902" s="6">
        <v>8.01</v>
      </c>
      <c r="N2902" s="6">
        <v>0.14000000000000001</v>
      </c>
      <c r="O2902" s="6">
        <v>1.97</v>
      </c>
      <c r="P2902" s="6">
        <v>0.51</v>
      </c>
      <c r="Q2902" s="6">
        <v>1.34</v>
      </c>
      <c r="R2902" s="6">
        <v>2.95</v>
      </c>
      <c r="S2902" s="6">
        <v>0.08</v>
      </c>
      <c r="T2902" s="6">
        <v>4.1500000000000004</v>
      </c>
      <c r="U2902" s="6">
        <v>94.830000000000013</v>
      </c>
      <c r="V2902" s="6"/>
      <c r="W2902" s="6">
        <v>57.365812506590729</v>
      </c>
      <c r="X2902" s="6">
        <v>0.95961193715069071</v>
      </c>
      <c r="Y2902" s="6">
        <v>25.941157861436253</v>
      </c>
      <c r="Z2902" s="6">
        <v>8.4466940841505842</v>
      </c>
      <c r="AA2902" s="6">
        <v>0.14763260571549086</v>
      </c>
      <c r="AB2902" s="6">
        <v>2.0774016661394072</v>
      </c>
      <c r="AC2902" s="6">
        <v>0.53780449224928817</v>
      </c>
      <c r="AD2902" s="6">
        <v>1.4130549404196981</v>
      </c>
      <c r="AE2902" s="6">
        <v>3.1108299061478433</v>
      </c>
      <c r="AF2902" s="6">
        <v>99.999999999999986</v>
      </c>
      <c r="AG2902" s="6"/>
      <c r="AH2902" s="6">
        <v>65.463316777573283</v>
      </c>
      <c r="AI2902" s="6">
        <v>0.82356128563728215</v>
      </c>
      <c r="AJ2902" s="6">
        <v>17.449853602436939</v>
      </c>
      <c r="AK2902" s="6">
        <v>0</v>
      </c>
      <c r="AL2902" s="6">
        <v>8.0613365642184185</v>
      </c>
      <c r="AM2902" s="6">
        <v>0.14270466205985308</v>
      </c>
      <c r="AN2902" s="6">
        <v>3.533027457351221</v>
      </c>
      <c r="AO2902" s="6">
        <v>0.65760253853273998</v>
      </c>
      <c r="AP2902" s="6">
        <v>1.5633439466123646</v>
      </c>
      <c r="AQ2902" s="6">
        <v>2.2645005113172298</v>
      </c>
      <c r="AR2902" s="6">
        <v>100</v>
      </c>
      <c r="AS2902" s="6"/>
      <c r="AT2902" s="6">
        <v>0.30471938355381406</v>
      </c>
      <c r="AU2902" s="6" t="s">
        <v>2564</v>
      </c>
      <c r="AV2902" s="6" t="s">
        <v>2564</v>
      </c>
      <c r="AW2902" s="6"/>
      <c r="AX2902" s="6">
        <v>0.4431405948478091</v>
      </c>
      <c r="AY2902" s="6">
        <v>0.32801895494425193</v>
      </c>
      <c r="AZ2902" s="6">
        <f>LOG(Tabella1[[#This Row],[SiO2]]/Tabella1[[#This Row],[Al2O3]])</f>
        <v>0.34466379259480068</v>
      </c>
      <c r="BA2902" s="6">
        <f>LOG((Tabella1[[#This Row],[FeO]]*0.8998+Tabella1[[#This Row],[Fe2O3]])/Tabella1[[#This Row],[K2O]])</f>
        <v>0.38795648893562273</v>
      </c>
      <c r="BB2902" s="6">
        <f>Tabella1[[#This Row],[Log SiO2/Al2O3]]/Tabella1[[#This Row],[Log (FeO3/K2O)]]</f>
        <v>0.88840837162023589</v>
      </c>
    </row>
    <row r="2903" spans="1:54" hidden="1">
      <c r="A2903" s="19" t="s">
        <v>3488</v>
      </c>
      <c r="B2903" s="19" t="s">
        <v>3882</v>
      </c>
      <c r="C2903" s="19" t="s">
        <v>3912</v>
      </c>
      <c r="D2903" s="19" t="s">
        <v>1365</v>
      </c>
      <c r="E2903" s="19" t="s">
        <v>2770</v>
      </c>
      <c r="F2903" s="19" t="s">
        <v>2519</v>
      </c>
      <c r="G2903" s="8" t="s">
        <v>2524</v>
      </c>
      <c r="H2903" s="6"/>
      <c r="I2903" s="6">
        <v>54.9</v>
      </c>
      <c r="J2903" s="6">
        <v>0.93</v>
      </c>
      <c r="K2903" s="6">
        <v>24.9</v>
      </c>
      <c r="L2903" s="6"/>
      <c r="M2903" s="6">
        <v>8.35</v>
      </c>
      <c r="N2903" s="6">
        <v>0.16</v>
      </c>
      <c r="O2903" s="6">
        <v>1.04</v>
      </c>
      <c r="P2903" s="6">
        <v>0.42</v>
      </c>
      <c r="Q2903" s="6">
        <v>1.46</v>
      </c>
      <c r="R2903" s="6">
        <v>3.36</v>
      </c>
      <c r="S2903" s="6">
        <v>0.09</v>
      </c>
      <c r="T2903" s="6">
        <v>3.41</v>
      </c>
      <c r="U2903" s="6">
        <v>95.519999999999982</v>
      </c>
      <c r="V2903" s="6"/>
      <c r="W2903" s="6">
        <v>57.474874371859308</v>
      </c>
      <c r="X2903" s="6">
        <v>0.97361809045226155</v>
      </c>
      <c r="Y2903" s="6">
        <v>26.067839195979904</v>
      </c>
      <c r="Z2903" s="6">
        <v>8.7416247906197668</v>
      </c>
      <c r="AA2903" s="6">
        <v>0.16750418760469016</v>
      </c>
      <c r="AB2903" s="6">
        <v>1.0887772194304861</v>
      </c>
      <c r="AC2903" s="6">
        <v>0.43969849246231163</v>
      </c>
      <c r="AD2903" s="6">
        <v>1.5284757118927976</v>
      </c>
      <c r="AE2903" s="6">
        <v>3.517587939698493</v>
      </c>
      <c r="AF2903" s="6">
        <v>100.00000000000001</v>
      </c>
      <c r="AG2903" s="6"/>
      <c r="AH2903" s="6">
        <v>66.150300829025426</v>
      </c>
      <c r="AI2903" s="6">
        <v>0.84274823639727447</v>
      </c>
      <c r="AJ2903" s="6">
        <v>17.685461654596963</v>
      </c>
      <c r="AK2903" s="6">
        <v>0</v>
      </c>
      <c r="AL2903" s="6">
        <v>8.4143657580531066</v>
      </c>
      <c r="AM2903" s="6">
        <v>0.16330161569375234</v>
      </c>
      <c r="AN2903" s="6">
        <v>1.8675597225333869</v>
      </c>
      <c r="AO2903" s="6">
        <v>0.54225425500091529</v>
      </c>
      <c r="AP2903" s="6">
        <v>1.7055441534849545</v>
      </c>
      <c r="AQ2903" s="6">
        <v>2.5825578446243167</v>
      </c>
      <c r="AR2903" s="6">
        <v>100.00000000000001</v>
      </c>
      <c r="AS2903" s="6"/>
      <c r="AT2903" s="6">
        <v>0.18163521278767905</v>
      </c>
      <c r="AU2903" s="6" t="s">
        <v>2564</v>
      </c>
      <c r="AV2903" s="6" t="s">
        <v>2564</v>
      </c>
      <c r="AW2903" s="6"/>
      <c r="AX2903" s="6">
        <v>0.45382043404833017</v>
      </c>
      <c r="AY2903" s="6">
        <v>0.1978519604219808</v>
      </c>
      <c r="AZ2903" s="6">
        <f>LOG(Tabella1[[#This Row],[SiO2]]/Tabella1[[#This Row],[Al2O3]])</f>
        <v>0.34337299735435556</v>
      </c>
      <c r="BA2903" s="6">
        <f>LOG((Tabella1[[#This Row],[FeO]]*0.8998+Tabella1[[#This Row],[Fe2O3]])/Tabella1[[#This Row],[K2O]])</f>
        <v>0.34949318692330605</v>
      </c>
      <c r="BB2903" s="6">
        <f>Tabella1[[#This Row],[Log SiO2/Al2O3]]/Tabella1[[#This Row],[Log (FeO3/K2O)]]</f>
        <v>0.98248838661826754</v>
      </c>
    </row>
    <row r="2904" spans="1:54" hidden="1">
      <c r="A2904" s="19" t="s">
        <v>3488</v>
      </c>
      <c r="B2904" s="19" t="s">
        <v>3882</v>
      </c>
      <c r="C2904" s="19" t="s">
        <v>3912</v>
      </c>
      <c r="D2904" s="19" t="s">
        <v>1365</v>
      </c>
      <c r="E2904" s="19" t="s">
        <v>2770</v>
      </c>
      <c r="F2904" s="19" t="s">
        <v>2519</v>
      </c>
      <c r="G2904" s="8" t="s">
        <v>2525</v>
      </c>
      <c r="H2904" s="6"/>
      <c r="I2904" s="6">
        <v>55.5</v>
      </c>
      <c r="J2904" s="6">
        <v>0.93</v>
      </c>
      <c r="K2904" s="6">
        <v>25.2</v>
      </c>
      <c r="L2904" s="6"/>
      <c r="M2904" s="6">
        <v>8.0399999999999991</v>
      </c>
      <c r="N2904" s="6">
        <v>0.17</v>
      </c>
      <c r="O2904" s="6">
        <v>1.22</v>
      </c>
      <c r="P2904" s="6">
        <v>0.48</v>
      </c>
      <c r="Q2904" s="6">
        <v>1.26</v>
      </c>
      <c r="R2904" s="6">
        <v>2.59</v>
      </c>
      <c r="S2904" s="6">
        <v>0.11</v>
      </c>
      <c r="T2904" s="6">
        <v>3.42</v>
      </c>
      <c r="U2904" s="6">
        <v>95.390000000000015</v>
      </c>
      <c r="V2904" s="6"/>
      <c r="W2904" s="6">
        <v>58.182199391969803</v>
      </c>
      <c r="X2904" s="6">
        <v>0.97494496278435883</v>
      </c>
      <c r="Y2904" s="6">
        <v>26.417863507705203</v>
      </c>
      <c r="Z2904" s="6">
        <v>8.4285564524583272</v>
      </c>
      <c r="AA2904" s="6">
        <v>0.17821574588531292</v>
      </c>
      <c r="AB2904" s="6">
        <v>1.2789600587063632</v>
      </c>
      <c r="AC2904" s="6">
        <v>0.50319740014676584</v>
      </c>
      <c r="AD2904" s="6">
        <v>1.3208931753852604</v>
      </c>
      <c r="AE2904" s="6">
        <v>2.7151693049585908</v>
      </c>
      <c r="AF2904" s="6">
        <v>99.999999999999972</v>
      </c>
      <c r="AG2904" s="6"/>
      <c r="AH2904" s="6">
        <v>66.72694008815489</v>
      </c>
      <c r="AI2904" s="6">
        <v>0.84090435156658028</v>
      </c>
      <c r="AJ2904" s="6">
        <v>17.859378527452137</v>
      </c>
      <c r="AK2904" s="6">
        <v>0</v>
      </c>
      <c r="AL2904" s="6">
        <v>8.0842494717783442</v>
      </c>
      <c r="AM2904" s="6">
        <v>0.17312834118987211</v>
      </c>
      <c r="AN2904" s="6">
        <v>2.1859978873849824</v>
      </c>
      <c r="AO2904" s="6">
        <v>0.61836323860079856</v>
      </c>
      <c r="AP2904" s="6">
        <v>1.4686875178190313</v>
      </c>
      <c r="AQ2904" s="6">
        <v>1.9863660869979187</v>
      </c>
      <c r="AR2904" s="6">
        <v>99.999999999999986</v>
      </c>
      <c r="AS2904" s="6"/>
      <c r="AT2904" s="6">
        <v>0.21284763754347064</v>
      </c>
      <c r="AU2904" s="6" t="s">
        <v>2564</v>
      </c>
      <c r="AV2904" s="6" t="s">
        <v>2564</v>
      </c>
      <c r="AW2904" s="6"/>
      <c r="AX2904" s="6">
        <v>0.51468155748955779</v>
      </c>
      <c r="AY2904" s="6">
        <v>0.23182928923296503</v>
      </c>
      <c r="AZ2904" s="6">
        <f>LOG(Tabella1[[#This Row],[SiO2]]/Tabella1[[#This Row],[Al2O3]])</f>
        <v>0.3428924423411322</v>
      </c>
      <c r="BA2904" s="6">
        <f>LOG((Tabella1[[#This Row],[FeO]]*0.8998+Tabella1[[#This Row],[Fe2O3]])/Tabella1[[#This Row],[K2O]])</f>
        <v>0.44610227349674753</v>
      </c>
      <c r="BB2904" s="6">
        <f>Tabella1[[#This Row],[Log SiO2/Al2O3]]/Tabella1[[#This Row],[Log (FeO3/K2O)]]</f>
        <v>0.76864087612329146</v>
      </c>
    </row>
    <row r="2905" spans="1:54" hidden="1">
      <c r="A2905" s="19" t="s">
        <v>3488</v>
      </c>
      <c r="B2905" s="19" t="s">
        <v>3882</v>
      </c>
      <c r="C2905" s="19" t="s">
        <v>3912</v>
      </c>
      <c r="D2905" s="19" t="s">
        <v>1365</v>
      </c>
      <c r="E2905" s="19" t="s">
        <v>2770</v>
      </c>
      <c r="F2905" s="19" t="s">
        <v>2519</v>
      </c>
      <c r="G2905" s="8" t="s">
        <v>2526</v>
      </c>
      <c r="H2905" s="6"/>
      <c r="I2905" s="6">
        <v>53.5</v>
      </c>
      <c r="J2905" s="6">
        <v>1.1200000000000001</v>
      </c>
      <c r="K2905" s="6">
        <v>25.1</v>
      </c>
      <c r="L2905" s="6"/>
      <c r="M2905" s="6">
        <v>8.58</v>
      </c>
      <c r="N2905" s="6">
        <v>0.14000000000000001</v>
      </c>
      <c r="O2905" s="6">
        <v>2.06</v>
      </c>
      <c r="P2905" s="6">
        <v>0.31</v>
      </c>
      <c r="Q2905" s="6">
        <v>1.79</v>
      </c>
      <c r="R2905" s="6">
        <v>2.85</v>
      </c>
      <c r="S2905" s="6">
        <v>0.12</v>
      </c>
      <c r="T2905" s="6">
        <v>3.64</v>
      </c>
      <c r="U2905" s="6">
        <v>95.45</v>
      </c>
      <c r="V2905" s="6"/>
      <c r="W2905" s="6">
        <v>56.050288108957567</v>
      </c>
      <c r="X2905" s="6">
        <v>1.1733892090099529</v>
      </c>
      <c r="Y2905" s="6">
        <v>26.296490309062335</v>
      </c>
      <c r="Z2905" s="6">
        <v>8.9889994761655316</v>
      </c>
      <c r="AA2905" s="6">
        <v>0.14667365112624411</v>
      </c>
      <c r="AB2905" s="6">
        <v>2.1581980094290203</v>
      </c>
      <c r="AC2905" s="6">
        <v>0.3247773703509691</v>
      </c>
      <c r="AD2905" s="6">
        <v>1.8753273965426924</v>
      </c>
      <c r="AE2905" s="6">
        <v>2.9858564693556837</v>
      </c>
      <c r="AF2905" s="6">
        <v>99.999999999999986</v>
      </c>
      <c r="AG2905" s="6"/>
      <c r="AH2905" s="6">
        <v>64.11900802426679</v>
      </c>
      <c r="AI2905" s="6">
        <v>1.009500318210748</v>
      </c>
      <c r="AJ2905" s="6">
        <v>17.732268921918994</v>
      </c>
      <c r="AK2905" s="6">
        <v>0</v>
      </c>
      <c r="AL2905" s="6">
        <v>8.5999461570090556</v>
      </c>
      <c r="AM2905" s="6">
        <v>0.14212552055441002</v>
      </c>
      <c r="AN2905" s="6">
        <v>3.6794415961499931</v>
      </c>
      <c r="AO2905" s="6">
        <v>0.3980970008050046</v>
      </c>
      <c r="AP2905" s="6">
        <v>2.0798723236012107</v>
      </c>
      <c r="AQ2905" s="6">
        <v>2.1788592371982154</v>
      </c>
      <c r="AR2905" s="6">
        <v>100.00000000000004</v>
      </c>
      <c r="AS2905" s="6"/>
      <c r="AT2905" s="6">
        <v>0.29964373388269328</v>
      </c>
      <c r="AU2905" s="6" t="s">
        <v>2564</v>
      </c>
      <c r="AV2905" s="6" t="s">
        <v>2564</v>
      </c>
      <c r="AW2905" s="6"/>
      <c r="AX2905" s="6">
        <v>0.44182353327966056</v>
      </c>
      <c r="AY2905" s="6">
        <v>0.32648432536601207</v>
      </c>
      <c r="AZ2905" s="6">
        <f>LOG(Tabella1[[#This Row],[SiO2]]/Tabella1[[#This Row],[Al2O3]])</f>
        <v>0.32868006054019028</v>
      </c>
      <c r="BA2905" s="6">
        <f>LOG((Tabella1[[#This Row],[FeO]]*0.8998+Tabella1[[#This Row],[Fe2O3]])/Tabella1[[#This Row],[K2O]])</f>
        <v>0.43278841666974327</v>
      </c>
      <c r="BB2905" s="6">
        <f>Tabella1[[#This Row],[Log SiO2/Al2O3]]/Tabella1[[#This Row],[Log (FeO3/K2O)]]</f>
        <v>0.75944745256664969</v>
      </c>
    </row>
    <row r="2906" spans="1:54" hidden="1">
      <c r="A2906" s="19" t="s">
        <v>3488</v>
      </c>
      <c r="B2906" s="19" t="s">
        <v>3882</v>
      </c>
      <c r="C2906" s="19" t="s">
        <v>3912</v>
      </c>
      <c r="D2906" s="19" t="s">
        <v>1365</v>
      </c>
      <c r="E2906" s="19" t="s">
        <v>2770</v>
      </c>
      <c r="F2906" s="19" t="s">
        <v>2519</v>
      </c>
      <c r="G2906" s="8" t="s">
        <v>2527</v>
      </c>
      <c r="H2906" s="6"/>
      <c r="I2906" s="6">
        <v>52</v>
      </c>
      <c r="J2906" s="6">
        <v>1.1000000000000001</v>
      </c>
      <c r="K2906" s="6">
        <v>26.5</v>
      </c>
      <c r="L2906" s="6"/>
      <c r="M2906" s="6">
        <v>8.1</v>
      </c>
      <c r="N2906" s="6">
        <v>0.13</v>
      </c>
      <c r="O2906" s="6">
        <v>1.84</v>
      </c>
      <c r="P2906" s="6">
        <v>0.35</v>
      </c>
      <c r="Q2906" s="6">
        <v>2</v>
      </c>
      <c r="R2906" s="6">
        <v>3.04</v>
      </c>
      <c r="S2906" s="6">
        <v>0.09</v>
      </c>
      <c r="T2906" s="6">
        <v>3.84</v>
      </c>
      <c r="U2906" s="6">
        <v>95.059999999999988</v>
      </c>
      <c r="V2906" s="6"/>
      <c r="W2906" s="6">
        <v>54.702293288449411</v>
      </c>
      <c r="X2906" s="6">
        <v>1.1571638964864299</v>
      </c>
      <c r="Y2906" s="6">
        <v>27.877130233536718</v>
      </c>
      <c r="Z2906" s="6">
        <v>8.5209341468546178</v>
      </c>
      <c r="AA2906" s="6">
        <v>0.13675573322112353</v>
      </c>
      <c r="AB2906" s="6">
        <v>1.9356196086682098</v>
      </c>
      <c r="AC2906" s="6">
        <v>0.36818851251840945</v>
      </c>
      <c r="AD2906" s="6">
        <v>2.103934357248054</v>
      </c>
      <c r="AE2906" s="6">
        <v>3.1979802230170424</v>
      </c>
      <c r="AF2906" s="6">
        <v>100.00000000000001</v>
      </c>
      <c r="AG2906" s="6"/>
      <c r="AH2906" s="6">
        <v>63.132858745231665</v>
      </c>
      <c r="AI2906" s="6">
        <v>1.0043850077503291</v>
      </c>
      <c r="AJ2906" s="6">
        <v>18.965118484671549</v>
      </c>
      <c r="AK2906" s="6">
        <v>0</v>
      </c>
      <c r="AL2906" s="6">
        <v>8.2245578941726531</v>
      </c>
      <c r="AM2906" s="6">
        <v>0.13369232738937734</v>
      </c>
      <c r="AN2906" s="6">
        <v>3.3292899147597046</v>
      </c>
      <c r="AO2906" s="6">
        <v>0.45531751299665985</v>
      </c>
      <c r="AP2906" s="6">
        <v>2.3541424541421372</v>
      </c>
      <c r="AQ2906" s="6">
        <v>2.3543823667489283</v>
      </c>
      <c r="AR2906" s="6">
        <v>99.999999999999986</v>
      </c>
      <c r="AS2906" s="6"/>
      <c r="AT2906" s="6">
        <v>0.28815421232966282</v>
      </c>
      <c r="AU2906" s="6" t="s">
        <v>2564</v>
      </c>
      <c r="AV2906" s="6" t="s">
        <v>2564</v>
      </c>
      <c r="AW2906" s="6"/>
      <c r="AX2906" s="6">
        <v>0.46709545755838017</v>
      </c>
      <c r="AY2906" s="6">
        <v>0.31558857332400558</v>
      </c>
      <c r="AZ2906" s="6">
        <f>LOG(Tabella1[[#This Row],[SiO2]]/Tabella1[[#This Row],[Al2O3]])</f>
        <v>0.29275746969799132</v>
      </c>
      <c r="BA2906" s="6">
        <f>LOG((Tabella1[[#This Row],[FeO]]*0.8998+Tabella1[[#This Row],[Fe2O3]])/Tabella1[[#This Row],[K2O]])</f>
        <v>0.37975742409944407</v>
      </c>
      <c r="BB2906" s="6">
        <f>Tabella1[[#This Row],[Log SiO2/Al2O3]]/Tabella1[[#This Row],[Log (FeO3/K2O)]]</f>
        <v>0.77090650799582328</v>
      </c>
    </row>
    <row r="2907" spans="1:54" hidden="1">
      <c r="A2907" s="19" t="s">
        <v>3488</v>
      </c>
      <c r="B2907" s="19" t="s">
        <v>3882</v>
      </c>
      <c r="C2907" s="19" t="s">
        <v>3912</v>
      </c>
      <c r="D2907" s="19" t="s">
        <v>1365</v>
      </c>
      <c r="E2907" s="19" t="s">
        <v>2770</v>
      </c>
      <c r="F2907" s="19" t="s">
        <v>2519</v>
      </c>
      <c r="G2907" s="8" t="s">
        <v>2528</v>
      </c>
      <c r="H2907" s="6"/>
      <c r="I2907" s="6">
        <v>51.3</v>
      </c>
      <c r="J2907" s="6">
        <v>1.23</v>
      </c>
      <c r="K2907" s="6">
        <v>26.4</v>
      </c>
      <c r="L2907" s="6"/>
      <c r="M2907" s="6">
        <v>8.75</v>
      </c>
      <c r="N2907" s="6">
        <v>0.2</v>
      </c>
      <c r="O2907" s="6">
        <v>2.31</v>
      </c>
      <c r="P2907" s="6">
        <v>0.79</v>
      </c>
      <c r="Q2907" s="6">
        <v>1.73</v>
      </c>
      <c r="R2907" s="6">
        <v>2.23</v>
      </c>
      <c r="S2907" s="6">
        <v>0.23</v>
      </c>
      <c r="T2907" s="6">
        <v>4.24</v>
      </c>
      <c r="U2907" s="6">
        <v>94.940000000000012</v>
      </c>
      <c r="V2907" s="6"/>
      <c r="W2907" s="6">
        <v>54.034126816937004</v>
      </c>
      <c r="X2907" s="6">
        <v>1.2955550874236359</v>
      </c>
      <c r="Y2907" s="6">
        <v>27.807036022751209</v>
      </c>
      <c r="Z2907" s="6">
        <v>9.2163471666315555</v>
      </c>
      <c r="AA2907" s="6">
        <v>0.21065936380872127</v>
      </c>
      <c r="AB2907" s="6">
        <v>2.4331156519907307</v>
      </c>
      <c r="AC2907" s="6">
        <v>0.83210448704444906</v>
      </c>
      <c r="AD2907" s="6">
        <v>1.822203496945439</v>
      </c>
      <c r="AE2907" s="6">
        <v>2.3488519064672424</v>
      </c>
      <c r="AF2907" s="6">
        <v>99.999999999999972</v>
      </c>
      <c r="AG2907" s="6"/>
      <c r="AH2907" s="6">
        <v>61.986146775861585</v>
      </c>
      <c r="AI2907" s="6">
        <v>1.1177323258621701</v>
      </c>
      <c r="AJ2907" s="6">
        <v>18.803503566426187</v>
      </c>
      <c r="AK2907" s="6">
        <v>0</v>
      </c>
      <c r="AL2907" s="6">
        <v>8.8422086700317379</v>
      </c>
      <c r="AM2907" s="6">
        <v>0.20470021118588114</v>
      </c>
      <c r="AN2907" s="6">
        <v>4.1597854894997521</v>
      </c>
      <c r="AO2907" s="6">
        <v>1.0228184785490246</v>
      </c>
      <c r="AP2907" s="6">
        <v>2.0266278685092516</v>
      </c>
      <c r="AQ2907" s="6">
        <v>1.7188320354991447</v>
      </c>
      <c r="AR2907" s="6">
        <v>99.999999999999986</v>
      </c>
      <c r="AS2907" s="6"/>
      <c r="AT2907" s="6">
        <v>0.31993442224785956</v>
      </c>
      <c r="AU2907" s="6" t="s">
        <v>2564</v>
      </c>
      <c r="AV2907" s="6" t="s">
        <v>2564</v>
      </c>
      <c r="AW2907" s="6"/>
      <c r="AX2907" s="6">
        <v>0.4804460689322424</v>
      </c>
      <c r="AY2907" s="6">
        <v>0.35002472578605243</v>
      </c>
      <c r="AZ2907" s="6">
        <f>LOG(Tabella1[[#This Row],[SiO2]]/Tabella1[[#This Row],[Al2O3]])</f>
        <v>0.28851343824198522</v>
      </c>
      <c r="BA2907" s="6">
        <f>LOG((Tabella1[[#This Row],[FeO]]*0.8998+Tabella1[[#This Row],[Fe2O3]])/Tabella1[[#This Row],[K2O]])</f>
        <v>0.54784917880370065</v>
      </c>
      <c r="BB2907" s="6">
        <f>Tabella1[[#This Row],[Log SiO2/Al2O3]]/Tabella1[[#This Row],[Log (FeO3/K2O)]]</f>
        <v>0.52662931588579087</v>
      </c>
    </row>
    <row r="2908" spans="1:54" hidden="1">
      <c r="A2908" s="19" t="s">
        <v>3488</v>
      </c>
      <c r="B2908" s="19" t="s">
        <v>3882</v>
      </c>
      <c r="C2908" s="19" t="s">
        <v>3912</v>
      </c>
      <c r="D2908" s="19" t="s">
        <v>1365</v>
      </c>
      <c r="E2908" s="19" t="s">
        <v>2770</v>
      </c>
      <c r="F2908" s="19" t="s">
        <v>2519</v>
      </c>
      <c r="G2908" s="8" t="s">
        <v>2529</v>
      </c>
      <c r="H2908" s="6"/>
      <c r="I2908" s="6">
        <v>49.7</v>
      </c>
      <c r="J2908" s="6">
        <v>1.08</v>
      </c>
      <c r="K2908" s="6">
        <v>30.4</v>
      </c>
      <c r="L2908" s="6"/>
      <c r="M2908" s="6">
        <v>8.15</v>
      </c>
      <c r="N2908" s="6">
        <v>0.13</v>
      </c>
      <c r="O2908" s="6">
        <v>1.28</v>
      </c>
      <c r="P2908" s="6">
        <v>0.6</v>
      </c>
      <c r="Q2908" s="6">
        <v>1.1000000000000001</v>
      </c>
      <c r="R2908" s="6">
        <v>3.18</v>
      </c>
      <c r="S2908" s="6">
        <v>0.14000000000000001</v>
      </c>
      <c r="T2908" s="6">
        <v>3.88</v>
      </c>
      <c r="U2908" s="6">
        <v>95.62</v>
      </c>
      <c r="V2908" s="6"/>
      <c r="W2908" s="6">
        <v>51.97657393850659</v>
      </c>
      <c r="X2908" s="6">
        <v>1.129470822003765</v>
      </c>
      <c r="Y2908" s="6">
        <v>31.792512026772641</v>
      </c>
      <c r="Z2908" s="6">
        <v>8.5233214808617443</v>
      </c>
      <c r="AA2908" s="6">
        <v>0.13595482116711985</v>
      </c>
      <c r="AB2908" s="6">
        <v>1.3386320853377953</v>
      </c>
      <c r="AC2908" s="6">
        <v>0.62748379000209153</v>
      </c>
      <c r="AD2908" s="6">
        <v>1.150386948337168</v>
      </c>
      <c r="AE2908" s="6">
        <v>3.3256640870110856</v>
      </c>
      <c r="AF2908" s="6">
        <v>100</v>
      </c>
      <c r="AG2908" s="6"/>
      <c r="AH2908" s="6">
        <v>61.310430791351713</v>
      </c>
      <c r="AI2908" s="6">
        <v>1.0019756307941541</v>
      </c>
      <c r="AJ2908" s="6">
        <v>22.105947654155393</v>
      </c>
      <c r="AK2908" s="6">
        <v>0</v>
      </c>
      <c r="AL2908" s="6">
        <v>8.4083546114421939</v>
      </c>
      <c r="AM2908" s="6">
        <v>0.1358414632743748</v>
      </c>
      <c r="AN2908" s="6">
        <v>2.3532584626823314</v>
      </c>
      <c r="AO2908" s="6">
        <v>0.7930917429510711</v>
      </c>
      <c r="AP2908" s="6">
        <v>1.3155922189729397</v>
      </c>
      <c r="AQ2908" s="6">
        <v>2.5023980913682498</v>
      </c>
      <c r="AR2908" s="6">
        <v>100.00000000000003</v>
      </c>
      <c r="AS2908" s="6"/>
      <c r="AT2908" s="6">
        <v>0.21867153617895457</v>
      </c>
      <c r="AU2908" s="6" t="s">
        <v>2564</v>
      </c>
      <c r="AV2908" s="6" t="s">
        <v>2564</v>
      </c>
      <c r="AW2908" s="6"/>
      <c r="AX2908" s="6">
        <v>0.56611115123150635</v>
      </c>
      <c r="AY2908" s="6">
        <v>0.24112150439466606</v>
      </c>
      <c r="AZ2908" s="6">
        <f>LOG(Tabella1[[#This Row],[SiO2]]/Tabella1[[#This Row],[Al2O3]])</f>
        <v>0.21348280512457846</v>
      </c>
      <c r="BA2908" s="6">
        <f>LOG((Tabella1[[#This Row],[FeO]]*0.8998+Tabella1[[#This Row],[Fe2O3]])/Tabella1[[#This Row],[K2O]])</f>
        <v>0.36287647758509201</v>
      </c>
      <c r="BB2908" s="6">
        <f>Tabella1[[#This Row],[Log SiO2/Al2O3]]/Tabella1[[#This Row],[Log (FeO3/K2O)]]</f>
        <v>0.58830709156263294</v>
      </c>
    </row>
    <row r="2909" spans="1:54" hidden="1">
      <c r="A2909" s="19" t="s">
        <v>3488</v>
      </c>
      <c r="B2909" s="19" t="s">
        <v>3882</v>
      </c>
      <c r="C2909" s="19" t="s">
        <v>3912</v>
      </c>
      <c r="D2909" s="19" t="s">
        <v>1365</v>
      </c>
      <c r="E2909" s="19" t="s">
        <v>2770</v>
      </c>
      <c r="F2909" s="19" t="s">
        <v>2519</v>
      </c>
      <c r="G2909" s="8" t="s">
        <v>2530</v>
      </c>
      <c r="H2909" s="6"/>
      <c r="I2909" s="6">
        <v>53.6</v>
      </c>
      <c r="J2909" s="6">
        <v>0.98</v>
      </c>
      <c r="K2909" s="6">
        <v>24.9</v>
      </c>
      <c r="L2909" s="6"/>
      <c r="M2909" s="6">
        <v>8.75</v>
      </c>
      <c r="N2909" s="6">
        <v>0.08</v>
      </c>
      <c r="O2909" s="6">
        <v>1.28</v>
      </c>
      <c r="P2909" s="6">
        <v>0.31</v>
      </c>
      <c r="Q2909" s="6">
        <v>1.65</v>
      </c>
      <c r="R2909" s="6">
        <v>3.76</v>
      </c>
      <c r="S2909" s="6">
        <v>0.13</v>
      </c>
      <c r="T2909" s="6">
        <v>3.49</v>
      </c>
      <c r="U2909" s="6">
        <v>95.31</v>
      </c>
      <c r="V2909" s="6"/>
      <c r="W2909" s="6">
        <v>56.237540656804107</v>
      </c>
      <c r="X2909" s="6">
        <v>1.0282236911132094</v>
      </c>
      <c r="Y2909" s="6">
        <v>26.125275417060116</v>
      </c>
      <c r="Z2909" s="6">
        <v>9.1805686706536562</v>
      </c>
      <c r="AA2909" s="6">
        <v>8.3936627845976289E-2</v>
      </c>
      <c r="AB2909" s="6">
        <v>1.3429860455356206</v>
      </c>
      <c r="AC2909" s="6">
        <v>0.32525443290315809</v>
      </c>
      <c r="AD2909" s="6">
        <v>1.7311929493232607</v>
      </c>
      <c r="AE2909" s="6">
        <v>3.9450215087608855</v>
      </c>
      <c r="AF2909" s="6">
        <v>100</v>
      </c>
      <c r="AG2909" s="6"/>
      <c r="AH2909" s="6">
        <v>64.817826642887539</v>
      </c>
      <c r="AI2909" s="6">
        <v>0.89127387287086701</v>
      </c>
      <c r="AJ2909" s="6">
        <v>17.749519353274216</v>
      </c>
      <c r="AK2909" s="6">
        <v>0</v>
      </c>
      <c r="AL2909" s="6">
        <v>8.8493864253879959</v>
      </c>
      <c r="AM2909" s="6">
        <v>8.19465514891944E-2</v>
      </c>
      <c r="AN2909" s="6">
        <v>2.3068604613664485</v>
      </c>
      <c r="AO2909" s="6">
        <v>0.40168495729749237</v>
      </c>
      <c r="AP2909" s="6">
        <v>1.9344800335514871</v>
      </c>
      <c r="AQ2909" s="6">
        <v>2.9004729622531018</v>
      </c>
      <c r="AR2909" s="6">
        <v>100</v>
      </c>
      <c r="AS2909" s="6"/>
      <c r="AT2909" s="6">
        <v>0.2067774660047485</v>
      </c>
      <c r="AU2909" s="6" t="s">
        <v>2564</v>
      </c>
      <c r="AV2909" s="6" t="s">
        <v>2564</v>
      </c>
      <c r="AW2909" s="6"/>
      <c r="AX2909" s="6">
        <v>0.40315543851434965</v>
      </c>
      <c r="AY2909" s="6">
        <v>0.224731273842257</v>
      </c>
      <c r="AZ2909" s="6">
        <f>LOG(Tabella1[[#This Row],[SiO2]]/Tabella1[[#This Row],[Al2O3]])</f>
        <v>0.3329654425970337</v>
      </c>
      <c r="BA2909" s="6">
        <f>LOG((Tabella1[[#This Row],[FeO]]*0.8998+Tabella1[[#This Row],[Fe2O3]])/Tabella1[[#This Row],[K2O]])</f>
        <v>0.32096619692420025</v>
      </c>
      <c r="BB2909" s="6">
        <f>Tabella1[[#This Row],[Log SiO2/Al2O3]]/Tabella1[[#This Row],[Log (FeO3/K2O)]]</f>
        <v>1.0373847644637395</v>
      </c>
    </row>
    <row r="2910" spans="1:54" hidden="1">
      <c r="A2910" s="19" t="s">
        <v>3488</v>
      </c>
      <c r="B2910" s="19" t="s">
        <v>3882</v>
      </c>
      <c r="C2910" s="19" t="s">
        <v>3912</v>
      </c>
      <c r="D2910" s="19" t="s">
        <v>1365</v>
      </c>
      <c r="E2910" s="19" t="s">
        <v>2770</v>
      </c>
      <c r="F2910" s="19" t="s">
        <v>2519</v>
      </c>
      <c r="G2910" s="8" t="s">
        <v>2531</v>
      </c>
      <c r="H2910" s="6"/>
      <c r="I2910" s="6">
        <v>52.3</v>
      </c>
      <c r="J2910" s="6">
        <v>1</v>
      </c>
      <c r="K2910" s="6">
        <v>27.2</v>
      </c>
      <c r="L2910" s="6"/>
      <c r="M2910" s="6">
        <v>8.99</v>
      </c>
      <c r="N2910" s="6">
        <v>0.09</v>
      </c>
      <c r="O2910" s="6">
        <v>1.31</v>
      </c>
      <c r="P2910" s="6">
        <v>0.59</v>
      </c>
      <c r="Q2910" s="6">
        <v>1.33</v>
      </c>
      <c r="R2910" s="6">
        <v>2.95</v>
      </c>
      <c r="S2910" s="6">
        <v>0.18</v>
      </c>
      <c r="T2910" s="6">
        <v>3.41</v>
      </c>
      <c r="U2910" s="6">
        <v>95.76</v>
      </c>
      <c r="V2910" s="6"/>
      <c r="W2910" s="6">
        <v>54.615705931495398</v>
      </c>
      <c r="X2910" s="6">
        <v>1.0442773600668338</v>
      </c>
      <c r="Y2910" s="6">
        <v>28.404344193817877</v>
      </c>
      <c r="Z2910" s="6">
        <v>9.3880534670008355</v>
      </c>
      <c r="AA2910" s="6">
        <v>9.3984962406015032E-2</v>
      </c>
      <c r="AB2910" s="6">
        <v>1.3680033416875521</v>
      </c>
      <c r="AC2910" s="6">
        <v>0.61612364243943185</v>
      </c>
      <c r="AD2910" s="6">
        <v>1.3888888888888888</v>
      </c>
      <c r="AE2910" s="6">
        <v>3.0806182121971597</v>
      </c>
      <c r="AF2910" s="6">
        <v>100</v>
      </c>
      <c r="AG2910" s="6"/>
      <c r="AH2910" s="6">
        <v>63.384523137525164</v>
      </c>
      <c r="AI2910" s="6">
        <v>0.91145863384055303</v>
      </c>
      <c r="AJ2910" s="6">
        <v>19.431575630302106</v>
      </c>
      <c r="AK2910" s="6">
        <v>0</v>
      </c>
      <c r="AL2910" s="6">
        <v>9.1120619087864032</v>
      </c>
      <c r="AM2910" s="6">
        <v>9.2392148801063084E-2</v>
      </c>
      <c r="AN2910" s="6">
        <v>2.3661077317821637</v>
      </c>
      <c r="AO2910" s="6">
        <v>0.76617459803633214</v>
      </c>
      <c r="AP2910" s="6">
        <v>1.5627295037485323</v>
      </c>
      <c r="AQ2910" s="6">
        <v>2.2806301198448784</v>
      </c>
      <c r="AR2910" s="6">
        <v>100.00000000000001</v>
      </c>
      <c r="AS2910" s="6"/>
      <c r="AT2910" s="6">
        <v>0.2061398119974954</v>
      </c>
      <c r="AU2910" s="6" t="s">
        <v>2564</v>
      </c>
      <c r="AV2910" s="6" t="s">
        <v>2564</v>
      </c>
      <c r="AW2910" s="6"/>
      <c r="AX2910" s="6">
        <v>0.50004476205129322</v>
      </c>
      <c r="AY2910" s="6">
        <v>0.22392092773954173</v>
      </c>
      <c r="AZ2910" s="6">
        <f>LOG(Tabella1[[#This Row],[SiO2]]/Tabella1[[#This Row],[Al2O3]])</f>
        <v>0.28393278483307555</v>
      </c>
      <c r="BA2910" s="6">
        <f>LOG((Tabella1[[#This Row],[FeO]]*0.8998+Tabella1[[#This Row],[Fe2O3]])/Tabella1[[#This Row],[K2O]])</f>
        <v>0.43808366458461384</v>
      </c>
      <c r="BB2910" s="6">
        <f>Tabella1[[#This Row],[Log SiO2/Al2O3]]/Tabella1[[#This Row],[Log (FeO3/K2O)]]</f>
        <v>0.64812456566326782</v>
      </c>
    </row>
    <row r="2911" spans="1:54" hidden="1">
      <c r="A2911" s="19" t="s">
        <v>3488</v>
      </c>
      <c r="B2911" s="19" t="s">
        <v>3882</v>
      </c>
      <c r="C2911" s="19" t="s">
        <v>3912</v>
      </c>
      <c r="D2911" s="19" t="s">
        <v>1365</v>
      </c>
      <c r="E2911" s="19" t="s">
        <v>2770</v>
      </c>
      <c r="F2911" s="19" t="s">
        <v>2519</v>
      </c>
      <c r="G2911" s="8" t="s">
        <v>2532</v>
      </c>
      <c r="H2911" s="6"/>
      <c r="I2911" s="6">
        <v>54.7</v>
      </c>
      <c r="J2911" s="6">
        <v>0.95</v>
      </c>
      <c r="K2911" s="6">
        <v>25.5</v>
      </c>
      <c r="L2911" s="6"/>
      <c r="M2911" s="6">
        <v>8.39</v>
      </c>
      <c r="N2911" s="6">
        <v>0.27</v>
      </c>
      <c r="O2911" s="6">
        <v>1.91</v>
      </c>
      <c r="P2911" s="6">
        <v>0.44</v>
      </c>
      <c r="Q2911" s="6">
        <v>1.29</v>
      </c>
      <c r="R2911" s="6">
        <v>2.48</v>
      </c>
      <c r="S2911" s="6">
        <v>0.13</v>
      </c>
      <c r="T2911" s="6">
        <v>3.56</v>
      </c>
      <c r="U2911" s="6">
        <v>95.93</v>
      </c>
      <c r="V2911" s="6"/>
      <c r="W2911" s="6">
        <v>57.020744292713431</v>
      </c>
      <c r="X2911" s="6">
        <v>0.99030543104346913</v>
      </c>
      <c r="Y2911" s="6">
        <v>26.581882622745752</v>
      </c>
      <c r="Z2911" s="6">
        <v>8.7459605962681124</v>
      </c>
      <c r="AA2911" s="6">
        <v>0.28145522777024912</v>
      </c>
      <c r="AB2911" s="6">
        <v>1.9910351297821327</v>
      </c>
      <c r="AC2911" s="6">
        <v>0.45866777858855412</v>
      </c>
      <c r="AD2911" s="6">
        <v>1.3447305326800791</v>
      </c>
      <c r="AE2911" s="6">
        <v>2.5852183884082143</v>
      </c>
      <c r="AF2911" s="6">
        <v>99.999999999999986</v>
      </c>
      <c r="AG2911" s="6"/>
      <c r="AH2911" s="6">
        <v>65.199032863781028</v>
      </c>
      <c r="AI2911" s="6">
        <v>0.85159451840975153</v>
      </c>
      <c r="AJ2911" s="6">
        <v>17.916434347696253</v>
      </c>
      <c r="AK2911" s="6">
        <v>0</v>
      </c>
      <c r="AL2911" s="6">
        <v>8.3635608241684736</v>
      </c>
      <c r="AM2911" s="6">
        <v>0.27260173231127233</v>
      </c>
      <c r="AN2911" s="6">
        <v>3.3928829328528032</v>
      </c>
      <c r="AO2911" s="6">
        <v>0.56195391713366671</v>
      </c>
      <c r="AP2911" s="6">
        <v>1.4907134492792498</v>
      </c>
      <c r="AQ2911" s="6">
        <v>1.8856314338130415</v>
      </c>
      <c r="AR2911" s="6">
        <v>100.00000000000001</v>
      </c>
      <c r="AS2911" s="6"/>
      <c r="AT2911" s="6">
        <v>0.28859772589193727</v>
      </c>
      <c r="AU2911" s="6" t="s">
        <v>2564</v>
      </c>
      <c r="AV2911" s="6" t="s">
        <v>2564</v>
      </c>
      <c r="AW2911" s="6"/>
      <c r="AX2911" s="6">
        <v>0.4887641426245683</v>
      </c>
      <c r="AY2911" s="6">
        <v>0.31113524438645118</v>
      </c>
      <c r="AZ2911" s="6">
        <f>LOG(Tabella1[[#This Row],[SiO2]]/Tabella1[[#This Row],[Al2O3]])</f>
        <v>0.3314471458994756</v>
      </c>
      <c r="BA2911" s="6">
        <f>LOG((Tabella1[[#This Row],[FeO]]*0.8998+Tabella1[[#This Row],[Fe2O3]])/Tabella1[[#This Row],[K2O]])</f>
        <v>0.48345626883203213</v>
      </c>
      <c r="BB2911" s="6">
        <f>Tabella1[[#This Row],[Log SiO2/Al2O3]]/Tabella1[[#This Row],[Log (FeO3/K2O)]]</f>
        <v>0.68557833927815037</v>
      </c>
    </row>
    <row r="2912" spans="1:54" hidden="1">
      <c r="A2912" s="19" t="s">
        <v>3488</v>
      </c>
      <c r="B2912" s="19" t="s">
        <v>3882</v>
      </c>
      <c r="C2912" s="19" t="s">
        <v>3912</v>
      </c>
      <c r="D2912" s="19" t="s">
        <v>1365</v>
      </c>
      <c r="E2912" s="19" t="s">
        <v>2773</v>
      </c>
      <c r="F2912" s="19" t="s">
        <v>1366</v>
      </c>
      <c r="G2912" s="8">
        <v>1</v>
      </c>
      <c r="H2912" s="6"/>
      <c r="I2912" s="6">
        <v>58.49</v>
      </c>
      <c r="J2912" s="6">
        <v>0.7</v>
      </c>
      <c r="K2912" s="6">
        <v>21.61</v>
      </c>
      <c r="L2912" s="6">
        <v>1.53</v>
      </c>
      <c r="M2912" s="6">
        <v>4.07</v>
      </c>
      <c r="N2912" s="6">
        <v>0.04</v>
      </c>
      <c r="O2912" s="6">
        <v>2.59</v>
      </c>
      <c r="P2912" s="6">
        <v>0.45</v>
      </c>
      <c r="Q2912" s="6">
        <v>0.56000000000000005</v>
      </c>
      <c r="R2912" s="6">
        <v>7.59</v>
      </c>
      <c r="S2912" s="6">
        <v>0.16</v>
      </c>
      <c r="T2912" s="6">
        <v>2.5299999999999998</v>
      </c>
      <c r="U2912" s="6">
        <v>97.480000000000032</v>
      </c>
      <c r="V2912" s="6"/>
      <c r="W2912" s="6">
        <v>60.002051702913391</v>
      </c>
      <c r="X2912" s="6">
        <v>0.71809601969634773</v>
      </c>
      <c r="Y2912" s="6">
        <v>22.168649979482964</v>
      </c>
      <c r="Z2912" s="6">
        <v>5.5908904390644221</v>
      </c>
      <c r="AA2912" s="6">
        <v>4.1034058268362726E-2</v>
      </c>
      <c r="AB2912" s="6">
        <v>2.6569552728764863</v>
      </c>
      <c r="AC2912" s="6">
        <v>0.46163315551908068</v>
      </c>
      <c r="AD2912" s="6">
        <v>0.57447681575707832</v>
      </c>
      <c r="AE2912" s="6">
        <v>7.7862125564218276</v>
      </c>
      <c r="AF2912" s="6">
        <v>99.999999999999972</v>
      </c>
      <c r="AG2912" s="6"/>
      <c r="AH2912" s="6">
        <v>68.359294673631794</v>
      </c>
      <c r="AI2912" s="6">
        <v>0.61527520870077479</v>
      </c>
      <c r="AJ2912" s="6">
        <v>14.887723465846815</v>
      </c>
      <c r="AK2912" s="6">
        <v>0.67282895105146812</v>
      </c>
      <c r="AL2912" s="6">
        <v>3.9781924832096847</v>
      </c>
      <c r="AM2912" s="6">
        <v>3.9599250211600871E-2</v>
      </c>
      <c r="AN2912" s="6">
        <v>4.5112552070488601</v>
      </c>
      <c r="AO2912" s="6">
        <v>0.56353729694406862</v>
      </c>
      <c r="AP2912" s="6">
        <v>0.63453358083500366</v>
      </c>
      <c r="AQ2912" s="6">
        <v>5.6586004373628533</v>
      </c>
      <c r="AR2912" s="6">
        <v>99.999999999999972</v>
      </c>
      <c r="AS2912" s="6"/>
      <c r="AT2912" s="6">
        <v>0.45868904656728499</v>
      </c>
      <c r="AU2912" s="6">
        <v>0.25276027775223026</v>
      </c>
      <c r="AV2912" s="6">
        <v>0.53139560683381404</v>
      </c>
      <c r="AW2912" s="6"/>
      <c r="AX2912" s="6" t="s">
        <v>2564</v>
      </c>
      <c r="AY2912" s="6" t="s">
        <v>2564</v>
      </c>
      <c r="AZ2912" s="6">
        <f>LOG(Tabella1[[#This Row],[SiO2]]/Tabella1[[#This Row],[Al2O3]])</f>
        <v>0.432426854480081</v>
      </c>
      <c r="BA2912" s="6">
        <f>LOG((Tabella1[[#This Row],[FeO]]*0.8998+Tabella1[[#This Row],[Fe2O3]])/Tabella1[[#This Row],[K2O]])</f>
        <v>-0.1648915340664292</v>
      </c>
      <c r="BB2912" s="6">
        <f>Tabella1[[#This Row],[Log SiO2/Al2O3]]/Tabella1[[#This Row],[Log (FeO3/K2O)]]</f>
        <v>-2.622492761246741</v>
      </c>
    </row>
    <row r="2913" spans="1:54" hidden="1">
      <c r="A2913" s="19" t="s">
        <v>3488</v>
      </c>
      <c r="B2913" s="19" t="s">
        <v>3882</v>
      </c>
      <c r="C2913" s="19" t="s">
        <v>3912</v>
      </c>
      <c r="D2913" s="19" t="s">
        <v>1365</v>
      </c>
      <c r="E2913" s="19" t="s">
        <v>2773</v>
      </c>
      <c r="F2913" s="19" t="s">
        <v>1366</v>
      </c>
      <c r="G2913" s="8">
        <v>2</v>
      </c>
      <c r="H2913" s="6"/>
      <c r="I2913" s="6">
        <v>53.05</v>
      </c>
      <c r="J2913" s="6">
        <v>1.1599999999999999</v>
      </c>
      <c r="K2913" s="6">
        <v>19.989999999999998</v>
      </c>
      <c r="L2913" s="6">
        <v>1.35</v>
      </c>
      <c r="M2913" s="6">
        <v>7.71</v>
      </c>
      <c r="N2913" s="6">
        <v>7.0000000000000007E-2</v>
      </c>
      <c r="O2913" s="6">
        <v>4.6100000000000003</v>
      </c>
      <c r="P2913" s="6">
        <v>0.89</v>
      </c>
      <c r="Q2913" s="6">
        <v>1.82</v>
      </c>
      <c r="R2913" s="6">
        <v>6.51</v>
      </c>
      <c r="S2913" s="6">
        <v>0.09</v>
      </c>
      <c r="T2913" s="6">
        <v>2.27</v>
      </c>
      <c r="U2913" s="6">
        <v>97.019999999999982</v>
      </c>
      <c r="V2913" s="6"/>
      <c r="W2913" s="6">
        <v>54.679447536590395</v>
      </c>
      <c r="X2913" s="6">
        <v>1.1956297670583387</v>
      </c>
      <c r="Y2913" s="6">
        <v>20.603999175427749</v>
      </c>
      <c r="Z2913" s="6">
        <v>9.1939806225520524</v>
      </c>
      <c r="AA2913" s="6">
        <v>7.2150072150072173E-2</v>
      </c>
      <c r="AB2913" s="6">
        <v>4.7515976087404672</v>
      </c>
      <c r="AC2913" s="6">
        <v>0.91733663162234613</v>
      </c>
      <c r="AD2913" s="6">
        <v>1.8759018759018764</v>
      </c>
      <c r="AE2913" s="6">
        <v>6.7099567099567103</v>
      </c>
      <c r="AF2913" s="6">
        <v>100</v>
      </c>
      <c r="AG2913" s="6"/>
      <c r="AH2913" s="6">
        <v>61.329139069815284</v>
      </c>
      <c r="AI2913" s="6">
        <v>1.0085441017525516</v>
      </c>
      <c r="AJ2913" s="6">
        <v>13.622344176960732</v>
      </c>
      <c r="AK2913" s="6">
        <v>0.587235816809206</v>
      </c>
      <c r="AL2913" s="6">
        <v>7.4543759083642023</v>
      </c>
      <c r="AM2913" s="6">
        <v>6.8547329471019991E-2</v>
      </c>
      <c r="AN2913" s="6">
        <v>7.9426255023483092</v>
      </c>
      <c r="AO2913" s="6">
        <v>1.1024672207764419</v>
      </c>
      <c r="AP2913" s="6">
        <v>2.0398747397471455</v>
      </c>
      <c r="AQ2913" s="6">
        <v>4.8008017239776715</v>
      </c>
      <c r="AR2913" s="6">
        <v>100</v>
      </c>
      <c r="AS2913" s="6"/>
      <c r="AT2913" s="6">
        <v>0.4792950802321988</v>
      </c>
      <c r="AU2913" s="6">
        <v>0.1361099066711009</v>
      </c>
      <c r="AV2913" s="6">
        <v>0.51585534679643552</v>
      </c>
      <c r="AW2913" s="6"/>
      <c r="AX2913" s="6">
        <v>-0.32030874103204771</v>
      </c>
      <c r="AY2913" s="6">
        <v>0.51035544348070661</v>
      </c>
      <c r="AZ2913" s="6">
        <f>LOG(Tabella1[[#This Row],[SiO2]]/Tabella1[[#This Row],[Al2O3]])</f>
        <v>0.42387259411924255</v>
      </c>
      <c r="BA2913" s="6">
        <f>LOG((Tabella1[[#This Row],[FeO]]*0.8998+Tabella1[[#This Row],[Fe2O3]])/Tabella1[[#This Row],[K2O]])</f>
        <v>0.10484035188965003</v>
      </c>
      <c r="BB2913" s="6">
        <f>Tabella1[[#This Row],[Log SiO2/Al2O3]]/Tabella1[[#This Row],[Log (FeO3/K2O)]]</f>
        <v>4.0430291054859362</v>
      </c>
    </row>
    <row r="2914" spans="1:54" hidden="1">
      <c r="A2914" s="19" t="s">
        <v>3488</v>
      </c>
      <c r="B2914" s="19" t="s">
        <v>3882</v>
      </c>
      <c r="C2914" s="19" t="s">
        <v>3912</v>
      </c>
      <c r="D2914" s="19" t="s">
        <v>1365</v>
      </c>
      <c r="E2914" s="19" t="s">
        <v>2773</v>
      </c>
      <c r="F2914" s="19" t="s">
        <v>1366</v>
      </c>
      <c r="G2914" s="8">
        <v>3</v>
      </c>
      <c r="H2914" s="6"/>
      <c r="I2914" s="6">
        <v>72.099999999999994</v>
      </c>
      <c r="J2914" s="6">
        <v>0.55000000000000004</v>
      </c>
      <c r="K2914" s="6">
        <v>13.34</v>
      </c>
      <c r="L2914" s="6">
        <v>1.45</v>
      </c>
      <c r="M2914" s="6">
        <v>2.59</v>
      </c>
      <c r="N2914" s="6">
        <v>0.05</v>
      </c>
      <c r="O2914" s="6">
        <v>2.25</v>
      </c>
      <c r="P2914" s="6">
        <v>0.12</v>
      </c>
      <c r="Q2914" s="6">
        <v>0.55000000000000004</v>
      </c>
      <c r="R2914" s="6">
        <v>4.6100000000000003</v>
      </c>
      <c r="S2914" s="6">
        <v>7.0000000000000007E-2</v>
      </c>
      <c r="T2914" s="6">
        <v>2.35</v>
      </c>
      <c r="U2914" s="6">
        <v>97.46</v>
      </c>
      <c r="V2914" s="6"/>
      <c r="W2914" s="6">
        <v>73.979068335727476</v>
      </c>
      <c r="X2914" s="6">
        <v>0.56433408577878119</v>
      </c>
      <c r="Y2914" s="6">
        <v>13.687666735070799</v>
      </c>
      <c r="Z2914" s="6">
        <v>3.9913810794171973</v>
      </c>
      <c r="AA2914" s="6">
        <v>5.1303098707161918E-2</v>
      </c>
      <c r="AB2914" s="6">
        <v>2.3086394418222862</v>
      </c>
      <c r="AC2914" s="6">
        <v>0.12312743689718859</v>
      </c>
      <c r="AD2914" s="6">
        <v>0.56433408577878119</v>
      </c>
      <c r="AE2914" s="6">
        <v>4.7301457008003291</v>
      </c>
      <c r="AF2914" s="6">
        <v>100.00000000000001</v>
      </c>
      <c r="AG2914" s="6"/>
      <c r="AH2914" s="6">
        <v>80.007542507748539</v>
      </c>
      <c r="AI2914" s="6">
        <v>0.45900115715202872</v>
      </c>
      <c r="AJ2914" s="6">
        <v>8.7258766719996483</v>
      </c>
      <c r="AK2914" s="6">
        <v>0.605425844616022</v>
      </c>
      <c r="AL2914" s="6">
        <v>2.4036479651343829</v>
      </c>
      <c r="AM2914" s="6">
        <v>4.6997709276016993E-2</v>
      </c>
      <c r="AN2914" s="6">
        <v>3.7210016696882202</v>
      </c>
      <c r="AO2914" s="6">
        <v>0.14268263178490637</v>
      </c>
      <c r="AP2914" s="6">
        <v>0.59171010739669416</v>
      </c>
      <c r="AQ2914" s="6">
        <v>3.2632315619421175</v>
      </c>
      <c r="AR2914" s="6">
        <v>99.999999999999986</v>
      </c>
      <c r="AS2914" s="6"/>
      <c r="AT2914" s="6">
        <v>0.50725935492456053</v>
      </c>
      <c r="AU2914" s="6">
        <v>0.33499842440690175</v>
      </c>
      <c r="AV2914" s="6">
        <v>0.60754522977639636</v>
      </c>
      <c r="AW2914" s="6"/>
      <c r="AX2914" s="6">
        <v>-0.32548904114492483</v>
      </c>
      <c r="AY2914" s="6">
        <v>0.5411185311385327</v>
      </c>
      <c r="AZ2914" s="6">
        <f>LOG(Tabella1[[#This Row],[SiO2]]/Tabella1[[#This Row],[Al2O3]])</f>
        <v>0.73277943513889887</v>
      </c>
      <c r="BA2914" s="6">
        <f>LOG((Tabella1[[#This Row],[FeO]]*0.8998+Tabella1[[#This Row],[Fe2O3]])/Tabella1[[#This Row],[K2O]])</f>
        <v>-8.6153750791776382E-2</v>
      </c>
      <c r="BB2914" s="6">
        <f>Tabella1[[#This Row],[Log SiO2/Al2O3]]/Tabella1[[#This Row],[Log (FeO3/K2O)]]</f>
        <v>-8.5054850009948115</v>
      </c>
    </row>
    <row r="2915" spans="1:54" hidden="1">
      <c r="A2915" s="19" t="s">
        <v>3488</v>
      </c>
      <c r="B2915" s="19" t="s">
        <v>3882</v>
      </c>
      <c r="C2915" s="19" t="s">
        <v>3912</v>
      </c>
      <c r="D2915" s="19" t="s">
        <v>1365</v>
      </c>
      <c r="E2915" s="19" t="s">
        <v>2773</v>
      </c>
      <c r="F2915" s="19" t="s">
        <v>1366</v>
      </c>
      <c r="G2915" s="8">
        <v>4</v>
      </c>
      <c r="H2915" s="6"/>
      <c r="I2915" s="6">
        <v>69.08</v>
      </c>
      <c r="J2915" s="6">
        <v>0.6</v>
      </c>
      <c r="K2915" s="6">
        <v>15.07</v>
      </c>
      <c r="L2915" s="6">
        <v>0.73</v>
      </c>
      <c r="M2915" s="6">
        <v>3.79</v>
      </c>
      <c r="N2915" s="6">
        <v>0.12</v>
      </c>
      <c r="O2915" s="6">
        <v>1.49</v>
      </c>
      <c r="P2915" s="6">
        <v>0.94</v>
      </c>
      <c r="Q2915" s="6">
        <v>2.9</v>
      </c>
      <c r="R2915" s="6">
        <v>3.75</v>
      </c>
      <c r="S2915" s="6">
        <v>0.16</v>
      </c>
      <c r="T2915" s="6">
        <v>1.6</v>
      </c>
      <c r="U2915" s="6">
        <v>98.4</v>
      </c>
      <c r="V2915" s="6"/>
      <c r="W2915" s="6">
        <v>70.203252032520325</v>
      </c>
      <c r="X2915" s="6">
        <v>0.6097560975609756</v>
      </c>
      <c r="Y2915" s="6">
        <v>15.315040650406504</v>
      </c>
      <c r="Z2915" s="6">
        <v>4.522357723577235</v>
      </c>
      <c r="AA2915" s="6">
        <v>0.12195121951219511</v>
      </c>
      <c r="AB2915" s="6">
        <v>1.5142276422764227</v>
      </c>
      <c r="AC2915" s="6">
        <v>0.95528455284552838</v>
      </c>
      <c r="AD2915" s="6">
        <v>2.9471544715447151</v>
      </c>
      <c r="AE2915" s="6">
        <v>3.8109756097560976</v>
      </c>
      <c r="AF2915" s="6">
        <v>100</v>
      </c>
      <c r="AG2915" s="6"/>
      <c r="AH2915" s="6">
        <v>76.365511655508229</v>
      </c>
      <c r="AI2915" s="6">
        <v>0.49882890621595127</v>
      </c>
      <c r="AJ2915" s="6">
        <v>9.8200966936806537</v>
      </c>
      <c r="AK2915" s="6">
        <v>0.30364426646689413</v>
      </c>
      <c r="AL2915" s="6">
        <v>3.5039635399958384</v>
      </c>
      <c r="AM2915" s="6">
        <v>0.11236659037681002</v>
      </c>
      <c r="AN2915" s="6">
        <v>2.4547817507405432</v>
      </c>
      <c r="AO2915" s="6">
        <v>1.1134404371806716</v>
      </c>
      <c r="AP2915" s="6">
        <v>3.1080898639157279</v>
      </c>
      <c r="AQ2915" s="6">
        <v>2.6444021766623216</v>
      </c>
      <c r="AR2915" s="6">
        <v>99.999999999999986</v>
      </c>
      <c r="AS2915" s="6"/>
      <c r="AT2915" s="6">
        <v>0.37386066180335492</v>
      </c>
      <c r="AU2915" s="6">
        <v>0.14771376752412119</v>
      </c>
      <c r="AV2915" s="6">
        <v>0.41196285979144132</v>
      </c>
      <c r="AW2915" s="6"/>
      <c r="AX2915" s="6" t="s">
        <v>2564</v>
      </c>
      <c r="AY2915" s="6" t="s">
        <v>2564</v>
      </c>
      <c r="AZ2915" s="6">
        <f>LOG(Tabella1[[#This Row],[SiO2]]/Tabella1[[#This Row],[Al2O3]])</f>
        <v>0.6612390765807894</v>
      </c>
      <c r="BA2915" s="6">
        <f>LOG((Tabella1[[#This Row],[FeO]]*0.8998+Tabella1[[#This Row],[Fe2O3]])/Tabella1[[#This Row],[K2O]])</f>
        <v>4.2994458947044505E-2</v>
      </c>
      <c r="BB2915" s="6">
        <f>Tabella1[[#This Row],[Log SiO2/Al2O3]]/Tabella1[[#This Row],[Log (FeO3/K2O)]]</f>
        <v>15.379634789571968</v>
      </c>
    </row>
    <row r="2916" spans="1:54" hidden="1">
      <c r="A2916" s="19" t="s">
        <v>3488</v>
      </c>
      <c r="B2916" s="19" t="s">
        <v>3882</v>
      </c>
      <c r="C2916" s="19" t="s">
        <v>3912</v>
      </c>
      <c r="D2916" s="19" t="s">
        <v>1365</v>
      </c>
      <c r="E2916" s="19" t="s">
        <v>2773</v>
      </c>
      <c r="F2916" s="19" t="s">
        <v>1366</v>
      </c>
      <c r="G2916" s="8">
        <v>5</v>
      </c>
      <c r="H2916" s="20"/>
      <c r="I2916" s="6">
        <v>54.52</v>
      </c>
      <c r="J2916" s="6">
        <v>0.68</v>
      </c>
      <c r="K2916" s="6">
        <v>20.02</v>
      </c>
      <c r="L2916" s="6">
        <v>2.4300000000000002</v>
      </c>
      <c r="M2916" s="6">
        <v>5.8</v>
      </c>
      <c r="N2916" s="21">
        <v>0.04</v>
      </c>
      <c r="O2916" s="6">
        <v>5.21</v>
      </c>
      <c r="P2916" s="6">
        <v>0.32</v>
      </c>
      <c r="Q2916" s="6">
        <v>1.0900000000000001</v>
      </c>
      <c r="R2916" s="6">
        <v>6.91</v>
      </c>
      <c r="S2916" s="6">
        <v>0.15</v>
      </c>
      <c r="T2916" s="6">
        <v>2.91</v>
      </c>
      <c r="U2916" s="6">
        <v>96.779999999999987</v>
      </c>
      <c r="V2916" s="12"/>
      <c r="W2916" s="6">
        <v>56.333953296135576</v>
      </c>
      <c r="X2916" s="6">
        <v>0.70262450919611497</v>
      </c>
      <c r="Y2916" s="6">
        <v>20.68609216780327</v>
      </c>
      <c r="Z2916" s="6">
        <v>8.2558379830543505</v>
      </c>
      <c r="AA2916" s="6">
        <v>4.1330853482124411E-2</v>
      </c>
      <c r="AB2916" s="6">
        <v>5.3833436660467049</v>
      </c>
      <c r="AC2916" s="6">
        <v>0.33064682785699528</v>
      </c>
      <c r="AD2916" s="6">
        <v>1.1262657573878903</v>
      </c>
      <c r="AE2916" s="6">
        <v>7.1399049390369926</v>
      </c>
      <c r="AF2916" s="6">
        <v>100</v>
      </c>
      <c r="AG2916" s="6"/>
      <c r="AH2916" s="6">
        <v>63.19913293669952</v>
      </c>
      <c r="AI2916" s="6">
        <v>0.59281558173713711</v>
      </c>
      <c r="AJ2916" s="6">
        <v>13.679710944667004</v>
      </c>
      <c r="AK2916" s="6">
        <v>1.0598852158766192</v>
      </c>
      <c r="AL2916" s="6">
        <v>5.6228784823084057</v>
      </c>
      <c r="AM2916" s="6">
        <v>3.9275912519940004E-2</v>
      </c>
      <c r="AN2916" s="6">
        <v>9.0006666356629914</v>
      </c>
      <c r="AO2916" s="6">
        <v>0.3974655112930876</v>
      </c>
      <c r="AP2916" s="6">
        <v>1.2249896035976739</v>
      </c>
      <c r="AQ2916" s="6">
        <v>5.1095731550098193</v>
      </c>
      <c r="AR2916" s="6">
        <v>100.00000000000003</v>
      </c>
      <c r="AS2916" s="6"/>
      <c r="AT2916" s="6">
        <v>0.53756776003728957</v>
      </c>
      <c r="AU2916" s="6">
        <v>0.27377845170061416</v>
      </c>
      <c r="AV2916" s="6">
        <v>0.61549142585143402</v>
      </c>
      <c r="AW2916" s="6"/>
      <c r="AX2916" s="6">
        <v>-0.23057150041273364</v>
      </c>
      <c r="AY2916" s="6">
        <v>0.5572995667938172</v>
      </c>
      <c r="AZ2916" s="6">
        <f>LOG(Tabella1[[#This Row],[SiO2]]/Tabella1[[#This Row],[Al2O3]])</f>
        <v>0.43509177401933619</v>
      </c>
      <c r="BA2916" s="6">
        <f>LOG((Tabella1[[#This Row],[FeO]]*0.8998+Tabella1[[#This Row],[Fe2O3]])/Tabella1[[#This Row],[K2O]])</f>
        <v>4.4117528982285083E-2</v>
      </c>
      <c r="BB2916" s="6">
        <f>Tabella1[[#This Row],[Log SiO2/Al2O3]]/Tabella1[[#This Row],[Log (FeO3/K2O)]]</f>
        <v>9.8621066060622429</v>
      </c>
    </row>
    <row r="2917" spans="1:54" hidden="1">
      <c r="A2917" s="19" t="s">
        <v>3488</v>
      </c>
      <c r="B2917" s="19" t="s">
        <v>3882</v>
      </c>
      <c r="C2917" s="19" t="s">
        <v>3912</v>
      </c>
      <c r="D2917" s="19" t="s">
        <v>1365</v>
      </c>
      <c r="E2917" s="19" t="s">
        <v>2773</v>
      </c>
      <c r="F2917" s="19" t="s">
        <v>1366</v>
      </c>
      <c r="G2917" s="8">
        <v>6</v>
      </c>
      <c r="H2917" s="20"/>
      <c r="I2917" s="6">
        <v>71.25</v>
      </c>
      <c r="J2917" s="6">
        <v>0.83</v>
      </c>
      <c r="K2917" s="6">
        <v>13.11</v>
      </c>
      <c r="L2917" s="6">
        <v>1.72</v>
      </c>
      <c r="M2917" s="6">
        <v>2.1800000000000002</v>
      </c>
      <c r="N2917" s="21">
        <v>0.06</v>
      </c>
      <c r="O2917" s="6">
        <v>1.74</v>
      </c>
      <c r="P2917" s="6">
        <v>1.4</v>
      </c>
      <c r="Q2917" s="6">
        <v>2.82</v>
      </c>
      <c r="R2917" s="6">
        <v>4.2699999999999996</v>
      </c>
      <c r="S2917" s="6">
        <v>0.19</v>
      </c>
      <c r="T2917" s="6">
        <v>0.78</v>
      </c>
      <c r="U2917" s="6">
        <v>99.21</v>
      </c>
      <c r="V2917" s="12"/>
      <c r="W2917" s="6">
        <v>71.817357121257942</v>
      </c>
      <c r="X2917" s="6">
        <v>0.83660921278096967</v>
      </c>
      <c r="Y2917" s="6">
        <v>13.214393710311462</v>
      </c>
      <c r="Z2917" s="6">
        <v>3.7597016429795382</v>
      </c>
      <c r="AA2917" s="6">
        <v>6.047777441790142E-2</v>
      </c>
      <c r="AB2917" s="6">
        <v>1.7538554581191412</v>
      </c>
      <c r="AC2917" s="6">
        <v>1.4111480697510332</v>
      </c>
      <c r="AD2917" s="6">
        <v>2.8424553976413667</v>
      </c>
      <c r="AE2917" s="6">
        <v>4.3040016127406506</v>
      </c>
      <c r="AF2917" s="6">
        <v>100.00000000000001</v>
      </c>
      <c r="AG2917" s="6"/>
      <c r="AH2917" s="6">
        <v>77.652591259581911</v>
      </c>
      <c r="AI2917" s="6">
        <v>0.68030646962989183</v>
      </c>
      <c r="AJ2917" s="6">
        <v>8.4223124820192581</v>
      </c>
      <c r="AK2917" s="6">
        <v>0.70533724761259287</v>
      </c>
      <c r="AL2917" s="6">
        <v>1.9870235261391933</v>
      </c>
      <c r="AM2917" s="6">
        <v>5.5390253691490546E-2</v>
      </c>
      <c r="AN2917" s="6">
        <v>2.8261942785058491</v>
      </c>
      <c r="AO2917" s="6">
        <v>1.6349079991750104</v>
      </c>
      <c r="AP2917" s="6">
        <v>2.9796882228637296</v>
      </c>
      <c r="AQ2917" s="6">
        <v>2.9685902740009604</v>
      </c>
      <c r="AR2917" s="6">
        <v>99.999999999999986</v>
      </c>
      <c r="AS2917" s="6"/>
      <c r="AT2917" s="6">
        <v>0.45408791514030172</v>
      </c>
      <c r="AU2917" s="6">
        <v>0.41518536560783459</v>
      </c>
      <c r="AV2917" s="6">
        <v>0.587173569369415</v>
      </c>
      <c r="AW2917" s="6"/>
      <c r="AX2917" s="6" t="s">
        <v>2564</v>
      </c>
      <c r="AY2917" s="6" t="s">
        <v>2564</v>
      </c>
      <c r="AZ2917" s="6">
        <f>LOG(Tabella1[[#This Row],[SiO2]]/Tabella1[[#This Row],[Al2O3]])</f>
        <v>0.73518217699046351</v>
      </c>
      <c r="BA2917" s="6">
        <f>LOG((Tabella1[[#This Row],[FeO]]*0.8998+Tabella1[[#This Row],[Fe2O3]])/Tabella1[[#This Row],[K2O]])</f>
        <v>-6.4395520407808243E-2</v>
      </c>
      <c r="BB2917" s="6">
        <f>Tabella1[[#This Row],[Log SiO2/Al2O3]]/Tabella1[[#This Row],[Log (FeO3/K2O)]]</f>
        <v>-11.416666444104385</v>
      </c>
    </row>
    <row r="2918" spans="1:54" hidden="1">
      <c r="A2918" s="19" t="s">
        <v>3488</v>
      </c>
      <c r="B2918" s="19" t="s">
        <v>3882</v>
      </c>
      <c r="C2918" s="19" t="s">
        <v>3912</v>
      </c>
      <c r="D2918" s="19" t="s">
        <v>1365</v>
      </c>
      <c r="E2918" s="19" t="s">
        <v>2776</v>
      </c>
      <c r="F2918" s="19" t="s">
        <v>1366</v>
      </c>
      <c r="G2918" s="8">
        <v>7</v>
      </c>
      <c r="H2918" s="20"/>
      <c r="I2918" s="6">
        <v>67.39</v>
      </c>
      <c r="J2918" s="6">
        <v>0.54</v>
      </c>
      <c r="K2918" s="6">
        <v>16.21</v>
      </c>
      <c r="L2918" s="6">
        <v>2</v>
      </c>
      <c r="M2918" s="21">
        <v>2.95</v>
      </c>
      <c r="N2918" s="21">
        <v>0.12</v>
      </c>
      <c r="O2918" s="6">
        <v>1.48</v>
      </c>
      <c r="P2918" s="6">
        <v>0.95</v>
      </c>
      <c r="Q2918" s="6">
        <v>2.9</v>
      </c>
      <c r="R2918" s="6">
        <v>3.18</v>
      </c>
      <c r="S2918" s="6">
        <v>0.18</v>
      </c>
      <c r="T2918" s="6">
        <v>1.9</v>
      </c>
      <c r="U2918" s="6">
        <v>97.520000000000039</v>
      </c>
      <c r="V2918" s="12"/>
      <c r="W2918" s="6">
        <v>69.103773584905639</v>
      </c>
      <c r="X2918" s="6">
        <v>0.55373256767842471</v>
      </c>
      <c r="Y2918" s="6">
        <v>16.622231337161601</v>
      </c>
      <c r="Z2918" s="6">
        <v>4.8707957342083654</v>
      </c>
      <c r="AA2918" s="6">
        <v>0.12305168170631658</v>
      </c>
      <c r="AB2918" s="6">
        <v>1.5176374077112382</v>
      </c>
      <c r="AC2918" s="6">
        <v>0.97415914684167304</v>
      </c>
      <c r="AD2918" s="6">
        <v>2.9737489745693182</v>
      </c>
      <c r="AE2918" s="6">
        <v>3.2608695652173907</v>
      </c>
      <c r="AF2918" s="6">
        <v>99.999999999999957</v>
      </c>
      <c r="AG2918" s="6"/>
      <c r="AH2918" s="6">
        <v>75.878897111747449</v>
      </c>
      <c r="AI2918" s="6">
        <v>0.45727213565484981</v>
      </c>
      <c r="AJ2918" s="6">
        <v>10.75885719605056</v>
      </c>
      <c r="AK2918" s="6">
        <v>0.84733049557787765</v>
      </c>
      <c r="AL2918" s="6">
        <v>2.7779408936963943</v>
      </c>
      <c r="AM2918" s="6">
        <v>0.11445053296627042</v>
      </c>
      <c r="AN2918" s="6">
        <v>2.4835273637500599</v>
      </c>
      <c r="AO2918" s="6">
        <v>1.146155011916884</v>
      </c>
      <c r="AP2918" s="6">
        <v>3.1657322718375478</v>
      </c>
      <c r="AQ2918" s="6">
        <v>2.2840414164397176</v>
      </c>
      <c r="AR2918" s="6">
        <v>100</v>
      </c>
      <c r="AS2918" s="6"/>
      <c r="AT2918" s="6">
        <v>0.35702720219712841</v>
      </c>
      <c r="AU2918" s="6">
        <v>0.37889824195961841</v>
      </c>
      <c r="AV2918" s="6">
        <v>0.47202173276160542</v>
      </c>
      <c r="AW2918" s="6"/>
      <c r="AX2918" s="6">
        <v>-1.8679456156200844E-2</v>
      </c>
      <c r="AY2918" s="6">
        <v>0.38214832555746586</v>
      </c>
      <c r="AZ2918" s="6">
        <f>LOG(Tabella1[[#This Row],[SiO2]]/Tabella1[[#This Row],[Al2O3]])</f>
        <v>0.61881244152318737</v>
      </c>
      <c r="BA2918" s="6">
        <f>LOG((Tabella1[[#This Row],[FeO]]*0.8998+Tabella1[[#This Row],[Fe2O3]])/Tabella1[[#This Row],[K2O]])</f>
        <v>0.16543751700125875</v>
      </c>
      <c r="BB2918" s="6">
        <f>Tabella1[[#This Row],[Log SiO2/Al2O3]]/Tabella1[[#This Row],[Log (FeO3/K2O)]]</f>
        <v>3.7404601612733286</v>
      </c>
    </row>
    <row r="2919" spans="1:54" hidden="1">
      <c r="A2919" s="19" t="s">
        <v>3488</v>
      </c>
      <c r="B2919" s="19" t="s">
        <v>3882</v>
      </c>
      <c r="C2919" s="19" t="s">
        <v>3912</v>
      </c>
      <c r="D2919" s="19" t="s">
        <v>1365</v>
      </c>
      <c r="E2919" s="19" t="s">
        <v>2773</v>
      </c>
      <c r="F2919" s="19" t="s">
        <v>1366</v>
      </c>
      <c r="G2919" s="8">
        <v>8</v>
      </c>
      <c r="H2919" s="8"/>
      <c r="I2919" s="6">
        <v>53.46</v>
      </c>
      <c r="J2919" s="6">
        <v>1.17</v>
      </c>
      <c r="K2919" s="6">
        <v>21.38</v>
      </c>
      <c r="L2919" s="6">
        <v>0.72</v>
      </c>
      <c r="M2919" s="6">
        <v>5.29</v>
      </c>
      <c r="N2919" s="6">
        <v>0.05</v>
      </c>
      <c r="O2919" s="6">
        <v>4.32</v>
      </c>
      <c r="P2919" s="6">
        <v>1.21</v>
      </c>
      <c r="Q2919" s="6">
        <v>0.73</v>
      </c>
      <c r="R2919" s="6">
        <v>5.53</v>
      </c>
      <c r="S2919" s="21">
        <v>0.17</v>
      </c>
      <c r="T2919" s="6">
        <v>5.88</v>
      </c>
      <c r="U2919" s="6">
        <v>93.789999999999992</v>
      </c>
      <c r="V2919" s="12"/>
      <c r="W2919" s="6">
        <v>56.999680136475106</v>
      </c>
      <c r="X2919" s="6">
        <v>1.247467747094573</v>
      </c>
      <c r="Y2919" s="6">
        <v>22.795607207591427</v>
      </c>
      <c r="Z2919" s="6">
        <v>6.3332977929416794</v>
      </c>
      <c r="AA2919" s="6">
        <v>5.3310587482674067E-2</v>
      </c>
      <c r="AB2919" s="6">
        <v>4.6060347585030392</v>
      </c>
      <c r="AC2919" s="6">
        <v>1.2901162170807123</v>
      </c>
      <c r="AD2919" s="6">
        <v>0.77833457724704125</v>
      </c>
      <c r="AE2919" s="6">
        <v>5.896150975583752</v>
      </c>
      <c r="AF2919" s="6">
        <v>100</v>
      </c>
      <c r="AG2919" s="6"/>
      <c r="AH2919" s="6">
        <v>63.85410115043333</v>
      </c>
      <c r="AI2919" s="6">
        <v>1.0509961567212383</v>
      </c>
      <c r="AJ2919" s="6">
        <v>15.053071244128322</v>
      </c>
      <c r="AK2919" s="6">
        <v>0.32358592715968193</v>
      </c>
      <c r="AL2919" s="6">
        <v>5.2843423390078161</v>
      </c>
      <c r="AM2919" s="6">
        <v>5.0587226066826037E-2</v>
      </c>
      <c r="AN2919" s="6">
        <v>7.6899810368156549</v>
      </c>
      <c r="AO2919" s="6">
        <v>1.548600555916039</v>
      </c>
      <c r="AP2919" s="6">
        <v>0.84534372589282547</v>
      </c>
      <c r="AQ2919" s="6">
        <v>4.2134347619976502</v>
      </c>
      <c r="AR2919" s="6">
        <v>100</v>
      </c>
      <c r="AS2919" s="6"/>
      <c r="AT2919" s="6">
        <v>0.56454749694428497</v>
      </c>
      <c r="AU2919" s="6">
        <v>0.10910735998025894</v>
      </c>
      <c r="AV2919" s="6">
        <v>0.59270767454010509</v>
      </c>
      <c r="AW2919" s="6"/>
      <c r="AX2919" s="6">
        <v>2.3714354236101062E-2</v>
      </c>
      <c r="AY2919" s="6">
        <v>0.61174826806001259</v>
      </c>
      <c r="AZ2919" s="6">
        <f>LOG(Tabella1[[#This Row],[SiO2]]/Tabella1[[#This Row],[Al2O3]])</f>
        <v>0.39802125354775925</v>
      </c>
      <c r="BA2919" s="6">
        <f>LOG((Tabella1[[#This Row],[FeO]]*0.8998+Tabella1[[#This Row],[Fe2O3]])/Tabella1[[#This Row],[K2O]])</f>
        <v>-3.9491693920902715E-3</v>
      </c>
      <c r="BB2919" s="6">
        <f>Tabella1[[#This Row],[Log SiO2/Al2O3]]/Tabella1[[#This Row],[Log (FeO3/K2O)]]</f>
        <v>-100.78606765892334</v>
      </c>
    </row>
    <row r="2920" spans="1:54" hidden="1">
      <c r="A2920" s="19" t="s">
        <v>3488</v>
      </c>
      <c r="B2920" s="19" t="s">
        <v>3882</v>
      </c>
      <c r="C2920" s="19" t="s">
        <v>3912</v>
      </c>
      <c r="D2920" s="19" t="s">
        <v>1365</v>
      </c>
      <c r="E2920" s="19" t="s">
        <v>2773</v>
      </c>
      <c r="F2920" s="19" t="s">
        <v>1366</v>
      </c>
      <c r="G2920" s="8">
        <v>10</v>
      </c>
      <c r="H2920" s="8"/>
      <c r="I2920" s="6">
        <v>59.47</v>
      </c>
      <c r="J2920" s="6">
        <v>1.46</v>
      </c>
      <c r="K2920" s="6">
        <v>17.87</v>
      </c>
      <c r="L2920" s="6">
        <v>5.05</v>
      </c>
      <c r="M2920" s="6">
        <v>3.25</v>
      </c>
      <c r="N2920" s="6">
        <v>0.11</v>
      </c>
      <c r="O2920" s="6">
        <v>2.5099999999999998</v>
      </c>
      <c r="P2920" s="6">
        <v>0.28999999999999998</v>
      </c>
      <c r="Q2920" s="6">
        <v>2.4700000000000002</v>
      </c>
      <c r="R2920" s="6">
        <v>3.94</v>
      </c>
      <c r="S2920" s="21">
        <v>0.17</v>
      </c>
      <c r="T2920" s="6">
        <v>2.69</v>
      </c>
      <c r="U2920" s="6">
        <v>95.910000000000011</v>
      </c>
      <c r="V2920" s="12"/>
      <c r="W2920" s="6">
        <v>62.006047336044205</v>
      </c>
      <c r="X2920" s="6">
        <v>1.5222604525075589</v>
      </c>
      <c r="Y2920" s="6">
        <v>18.632050881034303</v>
      </c>
      <c r="Z2920" s="6">
        <v>8.1221978938588251</v>
      </c>
      <c r="AA2920" s="6">
        <v>0.11469085601084347</v>
      </c>
      <c r="AB2920" s="6">
        <v>2.6170368053383375</v>
      </c>
      <c r="AC2920" s="6">
        <v>0.30236680221040552</v>
      </c>
      <c r="AD2920" s="6">
        <v>2.5753310395162132</v>
      </c>
      <c r="AE2920" s="6">
        <v>4.108017933479303</v>
      </c>
      <c r="AF2920" s="6">
        <v>99.999999999999986</v>
      </c>
      <c r="AG2920" s="6"/>
      <c r="AH2920" s="6">
        <v>70.09289115708907</v>
      </c>
      <c r="AI2920" s="6">
        <v>1.2941491037453798</v>
      </c>
      <c r="AJ2920" s="6">
        <v>12.415327000478404</v>
      </c>
      <c r="AK2920" s="6">
        <v>2.2395703099807944</v>
      </c>
      <c r="AL2920" s="6">
        <v>3.2035744989569355</v>
      </c>
      <c r="AM2920" s="6">
        <v>0.109819570395377</v>
      </c>
      <c r="AN2920" s="6">
        <v>4.4089120699987792</v>
      </c>
      <c r="AO2920" s="6">
        <v>0.36624207202631509</v>
      </c>
      <c r="AP2920" s="6">
        <v>2.822432866893231</v>
      </c>
      <c r="AQ2920" s="6">
        <v>2.9622626207258529</v>
      </c>
      <c r="AR2920" s="6">
        <v>99.999999999999972</v>
      </c>
      <c r="AS2920" s="6"/>
      <c r="AT2920" s="6">
        <v>0.36462520727068143</v>
      </c>
      <c r="AU2920" s="6">
        <v>0.58301532083778551</v>
      </c>
      <c r="AV2920" s="6">
        <v>0.57916845304905362</v>
      </c>
      <c r="AW2920" s="6"/>
      <c r="AX2920" s="6">
        <v>5.4517461187582585E-2</v>
      </c>
      <c r="AY2920" s="6">
        <v>0.40832794799125333</v>
      </c>
      <c r="AZ2920" s="6">
        <f>LOG(Tabella1[[#This Row],[SiO2]]/Tabella1[[#This Row],[Al2O3]])</f>
        <v>0.52217338599363317</v>
      </c>
      <c r="BA2920" s="6">
        <f>LOG((Tabella1[[#This Row],[FeO]]*0.8998+Tabella1[[#This Row],[Fe2O3]])/Tabella1[[#This Row],[K2O]])</f>
        <v>0.30619907141864133</v>
      </c>
      <c r="BB2920" s="6">
        <f>Tabella1[[#This Row],[Log SiO2/Al2O3]]/Tabella1[[#This Row],[Log (FeO3/K2O)]]</f>
        <v>1.7053395478123692</v>
      </c>
    </row>
    <row r="2921" spans="1:54" hidden="1">
      <c r="A2921" s="19" t="s">
        <v>3488</v>
      </c>
      <c r="B2921" s="19" t="s">
        <v>3882</v>
      </c>
      <c r="C2921" s="19" t="s">
        <v>3912</v>
      </c>
      <c r="D2921" s="19" t="s">
        <v>1365</v>
      </c>
      <c r="E2921" s="19" t="s">
        <v>2773</v>
      </c>
      <c r="F2921" s="19" t="s">
        <v>1366</v>
      </c>
      <c r="G2921" s="8">
        <v>11</v>
      </c>
      <c r="H2921" s="8"/>
      <c r="I2921" s="6">
        <v>54.79</v>
      </c>
      <c r="J2921" s="6">
        <v>0.9</v>
      </c>
      <c r="K2921" s="6">
        <v>24.55</v>
      </c>
      <c r="L2921" s="6">
        <v>3.57</v>
      </c>
      <c r="M2921" s="6">
        <v>5.2</v>
      </c>
      <c r="N2921" s="6">
        <v>0.13</v>
      </c>
      <c r="O2921" s="6">
        <v>1.98</v>
      </c>
      <c r="P2921" s="6">
        <v>0.62</v>
      </c>
      <c r="Q2921" s="6">
        <v>0.98</v>
      </c>
      <c r="R2921" s="6">
        <v>3.63</v>
      </c>
      <c r="S2921" s="21">
        <v>0.16</v>
      </c>
      <c r="T2921" s="6">
        <v>3.8</v>
      </c>
      <c r="U2921" s="6">
        <v>95.99</v>
      </c>
      <c r="V2921" s="12"/>
      <c r="W2921" s="6">
        <v>57.078862381498077</v>
      </c>
      <c r="X2921" s="6">
        <v>0.93759766642358588</v>
      </c>
      <c r="Y2921" s="6">
        <v>25.57558078966559</v>
      </c>
      <c r="Z2921" s="6">
        <v>8.761329305135952</v>
      </c>
      <c r="AA2921" s="6">
        <v>0.13543077403896242</v>
      </c>
      <c r="AB2921" s="6">
        <v>2.062714866131889</v>
      </c>
      <c r="AC2921" s="6">
        <v>0.64590061464735915</v>
      </c>
      <c r="AD2921" s="6">
        <v>1.0209396812167935</v>
      </c>
      <c r="AE2921" s="6">
        <v>3.781643921241796</v>
      </c>
      <c r="AF2921" s="6">
        <v>100</v>
      </c>
      <c r="AG2921" s="6"/>
      <c r="AH2921" s="6">
        <v>66.260248629041897</v>
      </c>
      <c r="AI2921" s="6">
        <v>0.81855844767339325</v>
      </c>
      <c r="AJ2921" s="6">
        <v>17.500918080804684</v>
      </c>
      <c r="AK2921" s="6">
        <v>1.6244908320441225</v>
      </c>
      <c r="AL2921" s="6">
        <v>5.2593313823450325</v>
      </c>
      <c r="AM2921" s="6">
        <v>0.13316991817785825</v>
      </c>
      <c r="AN2921" s="6">
        <v>3.5686062483142136</v>
      </c>
      <c r="AO2921" s="6">
        <v>0.80341076994857663</v>
      </c>
      <c r="AP2921" s="6">
        <v>1.1490223292410104</v>
      </c>
      <c r="AQ2921" s="6">
        <v>2.8003330560019815</v>
      </c>
      <c r="AR2921" s="6">
        <v>99.999999999999986</v>
      </c>
      <c r="AS2921" s="6"/>
      <c r="AT2921" s="6">
        <v>0.29548978189050878</v>
      </c>
      <c r="AU2921" s="6">
        <v>0.38185967610233057</v>
      </c>
      <c r="AV2921" s="6">
        <v>0.40424008388103211</v>
      </c>
      <c r="AW2921" s="6"/>
      <c r="AX2921" s="6">
        <v>0.39726791782614457</v>
      </c>
      <c r="AY2921" s="6">
        <v>0.31697387362047896</v>
      </c>
      <c r="AZ2921" s="6">
        <f>LOG(Tabella1[[#This Row],[SiO2]]/Tabella1[[#This Row],[Al2O3]])</f>
        <v>0.34864980397572248</v>
      </c>
      <c r="BA2921" s="6">
        <f>LOG((Tabella1[[#This Row],[FeO]]*0.8998+Tabella1[[#This Row],[Fe2O3]])/Tabella1[[#This Row],[K2O]])</f>
        <v>0.35649257263717821</v>
      </c>
      <c r="BB2921" s="6">
        <f>Tabella1[[#This Row],[Log SiO2/Al2O3]]/Tabella1[[#This Row],[Log (FeO3/K2O)]]</f>
        <v>0.97800019056936216</v>
      </c>
    </row>
    <row r="2922" spans="1:54">
      <c r="A2922" s="19" t="s">
        <v>3488</v>
      </c>
      <c r="B2922" s="19" t="s">
        <v>3882</v>
      </c>
      <c r="C2922" s="19" t="s">
        <v>3912</v>
      </c>
      <c r="D2922" s="19" t="s">
        <v>1364</v>
      </c>
      <c r="E2922" s="19" t="s">
        <v>2771</v>
      </c>
      <c r="F2922" s="19" t="s">
        <v>928</v>
      </c>
      <c r="G2922" s="12" t="s">
        <v>929</v>
      </c>
      <c r="H2922" s="8"/>
      <c r="I2922" s="6">
        <v>60.18</v>
      </c>
      <c r="J2922" s="6">
        <v>0.72</v>
      </c>
      <c r="K2922" s="6">
        <v>18.02</v>
      </c>
      <c r="L2922" s="6">
        <v>1.58</v>
      </c>
      <c r="M2922" s="6">
        <v>5.55</v>
      </c>
      <c r="N2922" s="6">
        <v>0.09</v>
      </c>
      <c r="O2922" s="6">
        <v>2.8</v>
      </c>
      <c r="P2922" s="6">
        <v>0.21</v>
      </c>
      <c r="Q2922" s="6">
        <v>1.64</v>
      </c>
      <c r="R2922" s="6">
        <v>3.65</v>
      </c>
      <c r="S2922" s="21">
        <v>0.06</v>
      </c>
      <c r="T2922" s="6">
        <v>4.8600000000000003</v>
      </c>
      <c r="U2922" s="6">
        <v>94.28</v>
      </c>
      <c r="V2922" s="12"/>
      <c r="W2922" s="6">
        <v>63.831141281289774</v>
      </c>
      <c r="X2922" s="6">
        <v>0.76368264743317771</v>
      </c>
      <c r="Y2922" s="6">
        <v>19.113279592702586</v>
      </c>
      <c r="Z2922" s="6">
        <v>7.3928722952906227</v>
      </c>
      <c r="AA2922" s="6">
        <v>9.5460330929147214E-2</v>
      </c>
      <c r="AB2922" s="6">
        <v>2.9698769622401358</v>
      </c>
      <c r="AC2922" s="6">
        <v>0.22274077216801019</v>
      </c>
      <c r="AD2922" s="6">
        <v>1.7394993635977938</v>
      </c>
      <c r="AE2922" s="6">
        <v>3.8714467543487481</v>
      </c>
      <c r="AF2922" s="6">
        <v>99.999999999999986</v>
      </c>
      <c r="AG2922" s="6"/>
      <c r="AH2922" s="6">
        <v>70.801973183215196</v>
      </c>
      <c r="AI2922" s="6">
        <v>0.63706111731080617</v>
      </c>
      <c r="AJ2922" s="6">
        <v>12.496993364586251</v>
      </c>
      <c r="AK2922" s="6">
        <v>0.69943530901300011</v>
      </c>
      <c r="AL2922" s="6">
        <v>5.460866913436373</v>
      </c>
      <c r="AM2922" s="6">
        <v>8.9690554118151633E-2</v>
      </c>
      <c r="AN2922" s="6">
        <v>4.9094505471772196</v>
      </c>
      <c r="AO2922" s="6">
        <v>0.2647321407750341</v>
      </c>
      <c r="AP2922" s="6">
        <v>1.8706289790599746</v>
      </c>
      <c r="AQ2922" s="6">
        <v>2.7392857830109838</v>
      </c>
      <c r="AR2922" s="6">
        <v>100</v>
      </c>
      <c r="AS2922" s="6"/>
      <c r="AT2922" s="6">
        <v>0.41714437005961297</v>
      </c>
      <c r="AU2922" s="6">
        <v>0.20392480202194938</v>
      </c>
      <c r="AV2922" s="6">
        <v>0.47341371812611194</v>
      </c>
      <c r="AW2922" s="6"/>
      <c r="AX2922" s="6">
        <v>0.16772310816080679</v>
      </c>
      <c r="AY2922" s="6">
        <v>0.44101639913305513</v>
      </c>
      <c r="AZ2922" s="6">
        <f>LOG(Tabella1[[#This Row],[SiO2]]/Tabella1[[#This Row],[Al2O3]])</f>
        <v>0.52369739676101756</v>
      </c>
      <c r="BA2922" s="6">
        <f>LOG((Tabella1[[#This Row],[FeO]]*0.8998+Tabella1[[#This Row],[Fe2O3]])/Tabella1[[#This Row],[K2O]])</f>
        <v>0.25552956835991103</v>
      </c>
      <c r="BB2922" s="6">
        <f>Tabella1[[#This Row],[Log SiO2/Al2O3]]/Tabella1[[#This Row],[Log (FeO3/K2O)]]</f>
        <v>2.0494590904775238</v>
      </c>
    </row>
    <row r="2923" spans="1:54">
      <c r="A2923" s="19" t="s">
        <v>3488</v>
      </c>
      <c r="B2923" s="19" t="s">
        <v>3882</v>
      </c>
      <c r="C2923" s="19" t="s">
        <v>3912</v>
      </c>
      <c r="D2923" s="19" t="s">
        <v>1364</v>
      </c>
      <c r="E2923" s="19" t="s">
        <v>2771</v>
      </c>
      <c r="F2923" s="19" t="s">
        <v>928</v>
      </c>
      <c r="G2923" s="12" t="s">
        <v>930</v>
      </c>
      <c r="H2923" s="8"/>
      <c r="I2923" s="6">
        <v>63.72</v>
      </c>
      <c r="J2923" s="6">
        <v>0.59</v>
      </c>
      <c r="K2923" s="6">
        <v>16.37</v>
      </c>
      <c r="L2923" s="6">
        <v>1.26</v>
      </c>
      <c r="M2923" s="6">
        <v>5.42</v>
      </c>
      <c r="N2923" s="6">
        <v>0.09</v>
      </c>
      <c r="O2923" s="6">
        <v>2.74</v>
      </c>
      <c r="P2923" s="6">
        <v>0.18</v>
      </c>
      <c r="Q2923" s="6">
        <v>1.58</v>
      </c>
      <c r="R2923" s="6">
        <v>3.19</v>
      </c>
      <c r="S2923" s="21">
        <v>0.05</v>
      </c>
      <c r="T2923" s="6">
        <v>4.22</v>
      </c>
      <c r="U2923" s="6">
        <v>95.01</v>
      </c>
      <c r="V2923" s="12"/>
      <c r="W2923" s="6">
        <v>67.06662456583517</v>
      </c>
      <c r="X2923" s="6">
        <v>0.62098726449847375</v>
      </c>
      <c r="Y2923" s="6">
        <v>17.229765287864435</v>
      </c>
      <c r="Z2923" s="6">
        <v>6.894011156720345</v>
      </c>
      <c r="AA2923" s="6">
        <v>9.4726870855699391E-2</v>
      </c>
      <c r="AB2923" s="6">
        <v>2.8839069571624041</v>
      </c>
      <c r="AC2923" s="6">
        <v>0.18945374171139878</v>
      </c>
      <c r="AD2923" s="6">
        <v>1.6629828439111674</v>
      </c>
      <c r="AE2923" s="6">
        <v>3.357541311440901</v>
      </c>
      <c r="AF2923" s="6">
        <v>99.999999999999986</v>
      </c>
      <c r="AG2923" s="6"/>
      <c r="AH2923" s="6">
        <v>73.443376576136643</v>
      </c>
      <c r="AI2923" s="6">
        <v>0.51142776832847203</v>
      </c>
      <c r="AJ2923" s="6">
        <v>11.122005934800686</v>
      </c>
      <c r="AK2923" s="6">
        <v>0.54644279155514675</v>
      </c>
      <c r="AL2923" s="6">
        <v>5.2245824398002298</v>
      </c>
      <c r="AM2923" s="6">
        <v>8.7867930455673746E-2</v>
      </c>
      <c r="AN2923" s="6">
        <v>4.7066197374007555</v>
      </c>
      <c r="AO2923" s="6">
        <v>0.22230210365640138</v>
      </c>
      <c r="AP2923" s="6">
        <v>1.7655685631046365</v>
      </c>
      <c r="AQ2923" s="6">
        <v>2.3454104325331833</v>
      </c>
      <c r="AR2923" s="6">
        <v>100.00000000000003</v>
      </c>
      <c r="AS2923" s="6"/>
      <c r="AT2923" s="6">
        <v>0.42693961076266485</v>
      </c>
      <c r="AU2923" s="6">
        <v>0.17299424059558433</v>
      </c>
      <c r="AV2923" s="6">
        <v>0.47392245706221958</v>
      </c>
      <c r="AW2923" s="6"/>
      <c r="AX2923" s="6">
        <v>0.17170210584702431</v>
      </c>
      <c r="AY2923" s="6">
        <v>0.44770968917382759</v>
      </c>
      <c r="AZ2923" s="6">
        <f>LOG(Tabella1[[#This Row],[SiO2]]/Tabella1[[#This Row],[Al2O3]])</f>
        <v>0.59022708771715238</v>
      </c>
      <c r="BA2923" s="6">
        <f>LOG((Tabella1[[#This Row],[FeO]]*0.8998+Tabella1[[#This Row],[Fe2O3]])/Tabella1[[#This Row],[K2O]])</f>
        <v>0.28415949579361621</v>
      </c>
      <c r="BB2923" s="6">
        <f>Tabella1[[#This Row],[Log SiO2/Al2O3]]/Tabella1[[#This Row],[Log (FeO3/K2O)]]</f>
        <v>2.07709788500551</v>
      </c>
    </row>
    <row r="2924" spans="1:54">
      <c r="A2924" s="19" t="s">
        <v>3488</v>
      </c>
      <c r="B2924" s="19" t="s">
        <v>3882</v>
      </c>
      <c r="C2924" s="19" t="s">
        <v>3912</v>
      </c>
      <c r="D2924" s="19" t="s">
        <v>1364</v>
      </c>
      <c r="E2924" s="19" t="s">
        <v>2771</v>
      </c>
      <c r="F2924" s="19" t="s">
        <v>928</v>
      </c>
      <c r="G2924" s="12" t="s">
        <v>931</v>
      </c>
      <c r="H2924" s="8"/>
      <c r="I2924" s="6">
        <v>58.36</v>
      </c>
      <c r="J2924" s="6">
        <v>1.1200000000000001</v>
      </c>
      <c r="K2924" s="6">
        <v>18.920000000000002</v>
      </c>
      <c r="L2924" s="6">
        <v>3.1</v>
      </c>
      <c r="M2924" s="6">
        <v>4.8600000000000003</v>
      </c>
      <c r="N2924" s="6">
        <v>7.0000000000000007E-2</v>
      </c>
      <c r="O2924" s="6">
        <v>2.98</v>
      </c>
      <c r="P2924" s="6">
        <v>0.66</v>
      </c>
      <c r="Q2924" s="6">
        <v>1.19</v>
      </c>
      <c r="R2924" s="6">
        <v>3.88</v>
      </c>
      <c r="S2924" s="6">
        <v>0.1</v>
      </c>
      <c r="T2924" s="6">
        <v>4.2300000000000004</v>
      </c>
      <c r="U2924" s="6">
        <v>94.83</v>
      </c>
      <c r="V2924" s="12"/>
      <c r="W2924" s="6">
        <v>61.541706211114622</v>
      </c>
      <c r="X2924" s="6">
        <v>1.1810608457239271</v>
      </c>
      <c r="Y2924" s="6">
        <v>19.95149214383634</v>
      </c>
      <c r="Z2924" s="6">
        <v>8.0670673837393245</v>
      </c>
      <c r="AA2924" s="6">
        <v>7.3816302857745444E-2</v>
      </c>
      <c r="AB2924" s="6">
        <v>3.1424654645154488</v>
      </c>
      <c r="AC2924" s="6">
        <v>0.69598228408731422</v>
      </c>
      <c r="AD2924" s="6">
        <v>1.2548771485816723</v>
      </c>
      <c r="AE2924" s="6">
        <v>4.0915322155436042</v>
      </c>
      <c r="AF2924" s="6">
        <v>100.00000000000001</v>
      </c>
      <c r="AG2924" s="6"/>
      <c r="AH2924" s="6">
        <v>69.093949331573242</v>
      </c>
      <c r="AI2924" s="6">
        <v>0.99723653564006609</v>
      </c>
      <c r="AJ2924" s="6">
        <v>13.203936916843359</v>
      </c>
      <c r="AK2924" s="6">
        <v>1.380968319576259</v>
      </c>
      <c r="AL2924" s="6">
        <v>4.8121198441760704</v>
      </c>
      <c r="AM2924" s="6">
        <v>7.0199463629159575E-2</v>
      </c>
      <c r="AN2924" s="6">
        <v>5.2580253863948014</v>
      </c>
      <c r="AO2924" s="6">
        <v>0.83726486827560198</v>
      </c>
      <c r="AP2924" s="6">
        <v>1.3659107639156804</v>
      </c>
      <c r="AQ2924" s="6">
        <v>2.9302708227825311</v>
      </c>
      <c r="AR2924" s="6">
        <v>99.999999999999972</v>
      </c>
      <c r="AS2924" s="6"/>
      <c r="AT2924" s="6">
        <v>0.40975622192692135</v>
      </c>
      <c r="AU2924" s="6">
        <v>0.36465751809903629</v>
      </c>
      <c r="AV2924" s="6">
        <v>0.52213997574062054</v>
      </c>
      <c r="AW2924" s="6"/>
      <c r="AX2924" s="6">
        <v>0.16725531302293617</v>
      </c>
      <c r="AY2924" s="6">
        <v>0.44428340531431754</v>
      </c>
      <c r="AZ2924" s="6">
        <f>LOG(Tabella1[[#This Row],[SiO2]]/Tabella1[[#This Row],[Al2O3]])</f>
        <v>0.48919415115563997</v>
      </c>
      <c r="BA2924" s="6">
        <f>LOG((Tabella1[[#This Row],[FeO]]*0.8998+Tabella1[[#This Row],[Fe2O3]])/Tabella1[[#This Row],[K2O]])</f>
        <v>0.28466488388298578</v>
      </c>
      <c r="BB2924" s="6">
        <f>Tabella1[[#This Row],[Log SiO2/Al2O3]]/Tabella1[[#This Row],[Log (FeO3/K2O)]]</f>
        <v>1.718491387075084</v>
      </c>
    </row>
    <row r="2925" spans="1:54">
      <c r="A2925" s="19" t="s">
        <v>3488</v>
      </c>
      <c r="B2925" s="19" t="s">
        <v>3882</v>
      </c>
      <c r="C2925" s="19" t="s">
        <v>3912</v>
      </c>
      <c r="D2925" s="19" t="s">
        <v>1364</v>
      </c>
      <c r="E2925" s="19" t="s">
        <v>2771</v>
      </c>
      <c r="F2925" s="19" t="s">
        <v>928</v>
      </c>
      <c r="G2925" s="12" t="s">
        <v>932</v>
      </c>
      <c r="H2925" s="20"/>
      <c r="I2925" s="6">
        <v>55.32</v>
      </c>
      <c r="J2925" s="6">
        <v>1.24</v>
      </c>
      <c r="K2925" s="6">
        <v>20.96</v>
      </c>
      <c r="L2925" s="6">
        <v>6.52</v>
      </c>
      <c r="M2925" s="6">
        <v>2.0099999999999998</v>
      </c>
      <c r="N2925" s="6">
        <v>0.06</v>
      </c>
      <c r="O2925" s="6">
        <v>2.34</v>
      </c>
      <c r="P2925" s="21">
        <v>0.5</v>
      </c>
      <c r="Q2925" s="21">
        <v>1.77</v>
      </c>
      <c r="R2925" s="6">
        <v>5.3</v>
      </c>
      <c r="S2925" s="6">
        <v>0.09</v>
      </c>
      <c r="T2925" s="6">
        <v>3.69</v>
      </c>
      <c r="U2925" s="6">
        <v>95.37</v>
      </c>
      <c r="V2925" s="12"/>
      <c r="W2925" s="6">
        <v>58.005662157911289</v>
      </c>
      <c r="X2925" s="6">
        <v>1.3001992240746565</v>
      </c>
      <c r="Y2925" s="6">
        <v>21.977561077907097</v>
      </c>
      <c r="Z2925" s="6">
        <v>8.262556359442172</v>
      </c>
      <c r="AA2925" s="6">
        <v>6.2912865681031771E-2</v>
      </c>
      <c r="AB2925" s="6">
        <v>2.4536017615602388</v>
      </c>
      <c r="AC2925" s="6">
        <v>0.5242738806752647</v>
      </c>
      <c r="AD2925" s="6">
        <v>1.855929537590437</v>
      </c>
      <c r="AE2925" s="6">
        <v>5.5573031351578059</v>
      </c>
      <c r="AF2925" s="6">
        <v>100</v>
      </c>
      <c r="AG2925" s="6"/>
      <c r="AH2925" s="6">
        <v>67.503799393251001</v>
      </c>
      <c r="AI2925" s="6">
        <v>1.1379499362611982</v>
      </c>
      <c r="AJ2925" s="6">
        <v>15.076304452147484</v>
      </c>
      <c r="AK2925" s="6">
        <v>2.9935804199173788</v>
      </c>
      <c r="AL2925" s="6">
        <v>2.0512449975712412</v>
      </c>
      <c r="AM2925" s="6">
        <v>6.2016651900699646E-2</v>
      </c>
      <c r="AN2925" s="6">
        <v>4.2554313032636326</v>
      </c>
      <c r="AO2925" s="6">
        <v>0.65374781351575628</v>
      </c>
      <c r="AP2925" s="6">
        <v>2.0939675368207675</v>
      </c>
      <c r="AQ2925" s="6">
        <v>4.1254679431933567</v>
      </c>
      <c r="AR2925" s="6">
        <v>99.999999999999986</v>
      </c>
      <c r="AS2925" s="6"/>
      <c r="AT2925" s="6">
        <v>0.34614345826870485</v>
      </c>
      <c r="AU2925" s="6">
        <v>0.7448194282470838</v>
      </c>
      <c r="AV2925" s="6">
        <v>0.67475023297141501</v>
      </c>
      <c r="AW2925" s="6"/>
      <c r="AX2925" s="6">
        <v>9.5134589276988663E-3</v>
      </c>
      <c r="AY2925" s="6">
        <v>0.38145162507398145</v>
      </c>
      <c r="AZ2925" s="6">
        <f>LOG(Tabella1[[#This Row],[SiO2]]/Tabella1[[#This Row],[Al2O3]])</f>
        <v>0.42149089312558391</v>
      </c>
      <c r="BA2925" s="6">
        <f>LOG((Tabella1[[#This Row],[FeO]]*0.8998+Tabella1[[#This Row],[Fe2O3]])/Tabella1[[#This Row],[K2O]])</f>
        <v>0.19629603071248924</v>
      </c>
      <c r="BB2925" s="6">
        <f>Tabella1[[#This Row],[Log SiO2/Al2O3]]/Tabella1[[#This Row],[Log (FeO3/K2O)]]</f>
        <v>2.147220662566188</v>
      </c>
    </row>
    <row r="2926" spans="1:54">
      <c r="A2926" s="19" t="s">
        <v>3488</v>
      </c>
      <c r="B2926" s="19" t="s">
        <v>3882</v>
      </c>
      <c r="C2926" s="19" t="s">
        <v>3912</v>
      </c>
      <c r="D2926" s="19" t="s">
        <v>1364</v>
      </c>
      <c r="E2926" s="19" t="s">
        <v>2771</v>
      </c>
      <c r="F2926" s="19" t="s">
        <v>928</v>
      </c>
      <c r="G2926" s="12" t="s">
        <v>933</v>
      </c>
      <c r="H2926" s="20"/>
      <c r="I2926" s="6">
        <v>61.68</v>
      </c>
      <c r="J2926" s="6">
        <v>0.74</v>
      </c>
      <c r="K2926" s="6">
        <v>16.88</v>
      </c>
      <c r="L2926" s="6">
        <v>1.39</v>
      </c>
      <c r="M2926" s="6">
        <v>5.04</v>
      </c>
      <c r="N2926" s="6">
        <v>0.09</v>
      </c>
      <c r="O2926" s="6">
        <v>2.08</v>
      </c>
      <c r="P2926" s="21">
        <v>0.59</v>
      </c>
      <c r="Q2926" s="21">
        <v>1.8</v>
      </c>
      <c r="R2926" s="6">
        <v>3.16</v>
      </c>
      <c r="S2926" s="6">
        <v>0.15</v>
      </c>
      <c r="T2926" s="6">
        <v>5.85</v>
      </c>
      <c r="U2926" s="6">
        <v>93.31</v>
      </c>
      <c r="V2926" s="12"/>
      <c r="W2926" s="6">
        <v>66.102239845675697</v>
      </c>
      <c r="X2926" s="6">
        <v>0.79305540670882002</v>
      </c>
      <c r="Y2926" s="6">
        <v>18.090236844925517</v>
      </c>
      <c r="Z2926" s="6">
        <v>6.7409709570249703</v>
      </c>
      <c r="AA2926" s="6">
        <v>9.6452684599721353E-2</v>
      </c>
      <c r="AB2926" s="6">
        <v>2.2291287107491158</v>
      </c>
      <c r="AC2926" s="6">
        <v>0.63230093237595109</v>
      </c>
      <c r="AD2926" s="6">
        <v>1.929053691994427</v>
      </c>
      <c r="AE2926" s="6">
        <v>3.3865609259457723</v>
      </c>
      <c r="AF2926" s="6">
        <v>99.999999999999986</v>
      </c>
      <c r="AG2926" s="6"/>
      <c r="AH2926" s="6">
        <v>72.944487698904766</v>
      </c>
      <c r="AI2926" s="6">
        <v>0.65816571880384667</v>
      </c>
      <c r="AJ2926" s="6">
        <v>11.767335355447212</v>
      </c>
      <c r="AK2926" s="6">
        <v>0.61852919237145687</v>
      </c>
      <c r="AL2926" s="6">
        <v>4.9848728074523478</v>
      </c>
      <c r="AM2926" s="6">
        <v>9.015745479465824E-2</v>
      </c>
      <c r="AN2926" s="6">
        <v>3.6660056420074838</v>
      </c>
      <c r="AO2926" s="6">
        <v>0.74764309071336654</v>
      </c>
      <c r="AP2926" s="6">
        <v>2.063817309820283</v>
      </c>
      <c r="AQ2926" s="6">
        <v>2.3838915669144209</v>
      </c>
      <c r="AR2926" s="6">
        <v>99.999999999999972</v>
      </c>
      <c r="AS2926" s="6"/>
      <c r="AT2926" s="6">
        <v>0.37075536620810851</v>
      </c>
      <c r="AU2926" s="6">
        <v>0.19882225414107269</v>
      </c>
      <c r="AV2926" s="6">
        <v>0.42377264498917938</v>
      </c>
      <c r="AW2926" s="6"/>
      <c r="AX2926" s="6">
        <v>0.18206861005180669</v>
      </c>
      <c r="AY2926" s="6">
        <v>0.39719355942544882</v>
      </c>
      <c r="AZ2926" s="6">
        <f>LOG(Tabella1[[#This Row],[SiO2]]/Tabella1[[#This Row],[Al2O3]])</f>
        <v>0.56277192275326438</v>
      </c>
      <c r="BA2926" s="6">
        <f>LOG((Tabella1[[#This Row],[FeO]]*0.8998+Tabella1[[#This Row],[Fe2O3]])/Tabella1[[#This Row],[K2O]])</f>
        <v>0.27300068567416785</v>
      </c>
      <c r="BB2926" s="6">
        <f>Tabella1[[#This Row],[Log SiO2/Al2O3]]/Tabella1[[#This Row],[Log (FeO3/K2O)]]</f>
        <v>2.0614304369365017</v>
      </c>
    </row>
    <row r="2927" spans="1:54" hidden="1">
      <c r="A2927" s="19" t="s">
        <v>3488</v>
      </c>
      <c r="B2927" s="19" t="s">
        <v>3882</v>
      </c>
      <c r="C2927" s="19" t="s">
        <v>3912</v>
      </c>
      <c r="D2927" s="19" t="s">
        <v>1364</v>
      </c>
      <c r="E2927" s="19" t="s">
        <v>2773</v>
      </c>
      <c r="F2927" s="19" t="s">
        <v>928</v>
      </c>
      <c r="G2927" s="12" t="s">
        <v>934</v>
      </c>
      <c r="H2927" s="6"/>
      <c r="I2927" s="6">
        <v>49.72</v>
      </c>
      <c r="J2927" s="6">
        <v>1.1100000000000001</v>
      </c>
      <c r="K2927" s="6">
        <v>23.69</v>
      </c>
      <c r="L2927" s="6">
        <v>3.42</v>
      </c>
      <c r="M2927" s="6">
        <v>5.67</v>
      </c>
      <c r="N2927" s="6">
        <v>7.0000000000000007E-2</v>
      </c>
      <c r="O2927" s="6">
        <v>2.94</v>
      </c>
      <c r="P2927" s="6">
        <v>0.37</v>
      </c>
      <c r="Q2927" s="6">
        <v>1.03</v>
      </c>
      <c r="R2927" s="6">
        <v>6.3</v>
      </c>
      <c r="S2927" s="6">
        <v>0.08</v>
      </c>
      <c r="T2927" s="6">
        <v>4.95</v>
      </c>
      <c r="U2927" s="6">
        <v>93.97999999999999</v>
      </c>
      <c r="V2927" s="6"/>
      <c r="W2927" s="6">
        <v>52.904873377314331</v>
      </c>
      <c r="X2927" s="6">
        <v>1.1811023622047245</v>
      </c>
      <c r="Y2927" s="6">
        <v>25.207490955522456</v>
      </c>
      <c r="Z2927" s="6">
        <v>9.3104915939561614</v>
      </c>
      <c r="AA2927" s="6">
        <v>7.4483932751649301E-2</v>
      </c>
      <c r="AB2927" s="6">
        <v>3.12832517556927</v>
      </c>
      <c r="AC2927" s="6">
        <v>0.39370078740157488</v>
      </c>
      <c r="AD2927" s="6">
        <v>1.0959778676314111</v>
      </c>
      <c r="AE2927" s="6">
        <v>6.7035539476484356</v>
      </c>
      <c r="AF2927" s="6">
        <v>100</v>
      </c>
      <c r="AG2927" s="6"/>
      <c r="AH2927" s="6">
        <v>61.812707503244866</v>
      </c>
      <c r="AI2927" s="6">
        <v>1.0378272038548997</v>
      </c>
      <c r="AJ2927" s="6">
        <v>17.360781948221383</v>
      </c>
      <c r="AK2927" s="6">
        <v>1.5998160180461236</v>
      </c>
      <c r="AL2927" s="6">
        <v>5.8952895063413742</v>
      </c>
      <c r="AM2927" s="6">
        <v>7.371497231717776E-2</v>
      </c>
      <c r="AN2927" s="6">
        <v>5.4472293085214476</v>
      </c>
      <c r="AO2927" s="6">
        <v>0.49288155960536428</v>
      </c>
      <c r="AP2927" s="6">
        <v>1.2414650671336391</v>
      </c>
      <c r="AQ2927" s="6">
        <v>4.996184843484639</v>
      </c>
      <c r="AR2927" s="6">
        <v>99.999999999999972</v>
      </c>
      <c r="AS2927" s="6"/>
      <c r="AT2927" s="6">
        <v>0.37458209341596094</v>
      </c>
      <c r="AU2927" s="6">
        <v>0.35180424824600398</v>
      </c>
      <c r="AV2927" s="6">
        <v>0.48024864648085025</v>
      </c>
      <c r="AW2927" s="6"/>
      <c r="AX2927" s="6">
        <v>5.4487560853701239E-2</v>
      </c>
      <c r="AY2927" s="6">
        <v>0.40336928015577816</v>
      </c>
      <c r="AZ2927" s="6">
        <f>LOG(Tabella1[[#This Row],[SiO2]]/Tabella1[[#This Row],[Al2O3]])</f>
        <v>0.32196605924684207</v>
      </c>
      <c r="BA2927" s="6">
        <f>LOG((Tabella1[[#This Row],[FeO]]*0.8998+Tabella1[[#This Row],[Fe2O3]])/Tabella1[[#This Row],[K2O]])</f>
        <v>0.13119415150706099</v>
      </c>
      <c r="BB2927" s="6">
        <f>Tabella1[[#This Row],[Log SiO2/Al2O3]]/Tabella1[[#This Row],[Log (FeO3/K2O)]]</f>
        <v>2.4541189950034745</v>
      </c>
    </row>
    <row r="2928" spans="1:54" hidden="1">
      <c r="A2928" s="19" t="s">
        <v>3488</v>
      </c>
      <c r="B2928" s="19" t="s">
        <v>3882</v>
      </c>
      <c r="C2928" s="19" t="s">
        <v>3912</v>
      </c>
      <c r="D2928" s="19" t="s">
        <v>1364</v>
      </c>
      <c r="E2928" s="19" t="s">
        <v>2773</v>
      </c>
      <c r="F2928" s="19" t="s">
        <v>928</v>
      </c>
      <c r="G2928" s="12" t="s">
        <v>935</v>
      </c>
      <c r="H2928" s="6"/>
      <c r="I2928" s="6">
        <v>58.21</v>
      </c>
      <c r="J2928" s="6">
        <v>1.18</v>
      </c>
      <c r="K2928" s="6">
        <v>18.47</v>
      </c>
      <c r="L2928" s="6">
        <v>2.5</v>
      </c>
      <c r="M2928" s="6">
        <v>5.1100000000000003</v>
      </c>
      <c r="N2928" s="6">
        <v>0.05</v>
      </c>
      <c r="O2928" s="6">
        <v>2.84</v>
      </c>
      <c r="P2928" s="6">
        <v>0.39</v>
      </c>
      <c r="Q2928" s="6">
        <v>1.75</v>
      </c>
      <c r="R2928" s="6">
        <v>5.12</v>
      </c>
      <c r="S2928" s="6">
        <v>0.1</v>
      </c>
      <c r="T2928" s="6">
        <v>3.66</v>
      </c>
      <c r="U2928" s="6">
        <v>95.37</v>
      </c>
      <c r="V2928" s="6"/>
      <c r="W2928" s="6">
        <v>61.035965188214327</v>
      </c>
      <c r="X2928" s="6">
        <v>1.2372863583936249</v>
      </c>
      <c r="Y2928" s="6">
        <v>19.36667715214428</v>
      </c>
      <c r="Z2928" s="6">
        <v>7.7173115235398981</v>
      </c>
      <c r="AA2928" s="6">
        <v>5.2427388067526469E-2</v>
      </c>
      <c r="AB2928" s="6">
        <v>2.9778756422355035</v>
      </c>
      <c r="AC2928" s="6">
        <v>0.40893362692670648</v>
      </c>
      <c r="AD2928" s="6">
        <v>1.8349585823634267</v>
      </c>
      <c r="AE2928" s="6">
        <v>5.3685645381147111</v>
      </c>
      <c r="AF2928" s="6">
        <v>100</v>
      </c>
      <c r="AG2928" s="6"/>
      <c r="AH2928" s="6">
        <v>68.565507773750156</v>
      </c>
      <c r="AI2928" s="6">
        <v>1.045311021036019</v>
      </c>
      <c r="AJ2928" s="6">
        <v>12.824267475608519</v>
      </c>
      <c r="AK2928" s="6">
        <v>1.1080143725626694</v>
      </c>
      <c r="AL2928" s="6">
        <v>5.0338982044487137</v>
      </c>
      <c r="AM2928" s="6">
        <v>4.9887199125530961E-2</v>
      </c>
      <c r="AN2928" s="6">
        <v>4.9854930818160081</v>
      </c>
      <c r="AO2928" s="6">
        <v>0.49222866737746607</v>
      </c>
      <c r="AP2928" s="6">
        <v>1.9984660650013042</v>
      </c>
      <c r="AQ2928" s="6">
        <v>3.8470635410916456</v>
      </c>
      <c r="AR2928" s="6">
        <v>100</v>
      </c>
      <c r="AS2928" s="6"/>
      <c r="AT2928" s="6">
        <v>0.40746399134853473</v>
      </c>
      <c r="AU2928" s="6">
        <v>0.30566221708696456</v>
      </c>
      <c r="AV2928" s="6">
        <v>0.49758442797323116</v>
      </c>
      <c r="AW2928" s="6"/>
      <c r="AX2928" s="6">
        <v>-0.10261503846737562</v>
      </c>
      <c r="AY2928" s="6">
        <v>0.44552676629003396</v>
      </c>
      <c r="AZ2928" s="6">
        <f>LOG(Tabella1[[#This Row],[SiO2]]/Tabella1[[#This Row],[Al2O3]])</f>
        <v>0.49853070384463921</v>
      </c>
      <c r="BA2928" s="6">
        <f>LOG((Tabella1[[#This Row],[FeO]]*0.8998+Tabella1[[#This Row],[Fe2O3]])/Tabella1[[#This Row],[K2O]])</f>
        <v>0.14186468795326809</v>
      </c>
      <c r="BB2928" s="6">
        <f>Tabella1[[#This Row],[Log SiO2/Al2O3]]/Tabella1[[#This Row],[Log (FeO3/K2O)]]</f>
        <v>3.5141282234297879</v>
      </c>
    </row>
    <row r="2929" spans="1:54" hidden="1">
      <c r="A2929" s="19" t="s">
        <v>3488</v>
      </c>
      <c r="B2929" s="19" t="s">
        <v>3882</v>
      </c>
      <c r="C2929" s="19" t="s">
        <v>3912</v>
      </c>
      <c r="D2929" s="19" t="s">
        <v>1364</v>
      </c>
      <c r="E2929" s="19" t="s">
        <v>2773</v>
      </c>
      <c r="F2929" s="19" t="s">
        <v>928</v>
      </c>
      <c r="G2929" s="12" t="s">
        <v>936</v>
      </c>
      <c r="H2929" s="6"/>
      <c r="I2929" s="6">
        <v>40.98</v>
      </c>
      <c r="J2929" s="6">
        <v>1.82</v>
      </c>
      <c r="K2929" s="6">
        <v>27.7</v>
      </c>
      <c r="L2929" s="6">
        <v>3.73</v>
      </c>
      <c r="M2929" s="6">
        <v>7.27</v>
      </c>
      <c r="N2929" s="6">
        <v>0.09</v>
      </c>
      <c r="O2929" s="6">
        <v>3.07</v>
      </c>
      <c r="P2929" s="6">
        <v>0.21</v>
      </c>
      <c r="Q2929" s="6">
        <v>0.63</v>
      </c>
      <c r="R2929" s="6">
        <v>7.22</v>
      </c>
      <c r="S2929" s="6">
        <v>0.08</v>
      </c>
      <c r="T2929" s="6">
        <v>6.52</v>
      </c>
      <c r="U2929" s="6">
        <v>92.34999999999998</v>
      </c>
      <c r="V2929" s="6"/>
      <c r="W2929" s="6">
        <v>44.374661613427186</v>
      </c>
      <c r="X2929" s="6">
        <v>1.9707634001082841</v>
      </c>
      <c r="Y2929" s="6">
        <v>29.994585814834874</v>
      </c>
      <c r="Z2929" s="6">
        <v>11.510557661072012</v>
      </c>
      <c r="AA2929" s="6">
        <v>9.7455332972387676E-2</v>
      </c>
      <c r="AB2929" s="6">
        <v>3.3243096913914463</v>
      </c>
      <c r="AC2929" s="6">
        <v>0.22739577693557125</v>
      </c>
      <c r="AD2929" s="6">
        <v>0.68218733080671379</v>
      </c>
      <c r="AE2929" s="6">
        <v>7.8180833784515444</v>
      </c>
      <c r="AF2929" s="6">
        <v>100.00000000000001</v>
      </c>
      <c r="AG2929" s="6"/>
      <c r="AH2929" s="6">
        <v>53.717967632644317</v>
      </c>
      <c r="AI2929" s="6">
        <v>1.7942147879404486</v>
      </c>
      <c r="AJ2929" s="6">
        <v>21.403508178229377</v>
      </c>
      <c r="AK2929" s="6">
        <v>1.8397285108944932</v>
      </c>
      <c r="AL2929" s="6">
        <v>7.9699842201421776</v>
      </c>
      <c r="AM2929" s="6">
        <v>9.9931210557751657E-2</v>
      </c>
      <c r="AN2929" s="6">
        <v>5.9974643508290324</v>
      </c>
      <c r="AO2929" s="6">
        <v>0.29495863373019687</v>
      </c>
      <c r="AP2929" s="6">
        <v>0.80064279668874361</v>
      </c>
      <c r="AQ2929" s="6">
        <v>6.037207708858344</v>
      </c>
      <c r="AR2929" s="6">
        <v>100.00000000000003</v>
      </c>
      <c r="AS2929" s="6"/>
      <c r="AT2929" s="6">
        <v>0.33985926423777923</v>
      </c>
      <c r="AU2929" s="6">
        <v>0.31584836949476136</v>
      </c>
      <c r="AV2929" s="6">
        <v>0.42938868329135399</v>
      </c>
      <c r="AW2929" s="6"/>
      <c r="AX2929" s="6">
        <v>0.12882692729316739</v>
      </c>
      <c r="AY2929" s="6">
        <v>0.37832469103640143</v>
      </c>
      <c r="AZ2929" s="6">
        <f>LOG(Tabella1[[#This Row],[SiO2]]/Tabella1[[#This Row],[Al2O3]])</f>
        <v>0.17009218500072762</v>
      </c>
      <c r="BA2929" s="6">
        <f>LOG((Tabella1[[#This Row],[FeO]]*0.8998+Tabella1[[#This Row],[Fe2O3]])/Tabella1[[#This Row],[K2O]])</f>
        <v>0.15309861786190029</v>
      </c>
      <c r="BB2929" s="6">
        <f>Tabella1[[#This Row],[Log SiO2/Al2O3]]/Tabella1[[#This Row],[Log (FeO3/K2O)]]</f>
        <v>1.1109975215723766</v>
      </c>
    </row>
    <row r="2930" spans="1:54" hidden="1">
      <c r="A2930" s="19" t="s">
        <v>3488</v>
      </c>
      <c r="B2930" s="19" t="s">
        <v>3882</v>
      </c>
      <c r="C2930" s="19" t="s">
        <v>3912</v>
      </c>
      <c r="D2930" s="19" t="s">
        <v>1364</v>
      </c>
      <c r="E2930" s="19" t="s">
        <v>2773</v>
      </c>
      <c r="F2930" s="19" t="s">
        <v>928</v>
      </c>
      <c r="G2930" s="12" t="s">
        <v>937</v>
      </c>
      <c r="H2930" s="6"/>
      <c r="I2930" s="6">
        <v>54.64</v>
      </c>
      <c r="J2930" s="6">
        <v>1.1499999999999999</v>
      </c>
      <c r="K2930" s="6">
        <v>20.64</v>
      </c>
      <c r="L2930" s="6">
        <v>3.77</v>
      </c>
      <c r="M2930" s="6">
        <v>2.84</v>
      </c>
      <c r="N2930" s="6">
        <v>0.06</v>
      </c>
      <c r="O2930" s="6">
        <v>1.88</v>
      </c>
      <c r="P2930" s="6">
        <v>1.58</v>
      </c>
      <c r="Q2930" s="6">
        <v>0.99</v>
      </c>
      <c r="R2930" s="6">
        <v>6</v>
      </c>
      <c r="S2930" s="6">
        <v>1.26</v>
      </c>
      <c r="T2930" s="6">
        <v>4.8499999999999996</v>
      </c>
      <c r="U2930" s="6">
        <v>93.17</v>
      </c>
      <c r="V2930" s="6"/>
      <c r="W2930" s="6">
        <v>58.645486744660303</v>
      </c>
      <c r="X2930" s="6">
        <v>1.2343028871954491</v>
      </c>
      <c r="Y2930" s="6">
        <v>22.153053558012235</v>
      </c>
      <c r="Z2930" s="6">
        <v>6.6867017280240431</v>
      </c>
      <c r="AA2930" s="6">
        <v>6.4398411505849518E-2</v>
      </c>
      <c r="AB2930" s="6">
        <v>2.0178168938499512</v>
      </c>
      <c r="AC2930" s="6">
        <v>1.6958248363207042</v>
      </c>
      <c r="AD2930" s="6">
        <v>1.0625737898465171</v>
      </c>
      <c r="AE2930" s="6">
        <v>6.439841150584952</v>
      </c>
      <c r="AF2930" s="6">
        <v>100.00000000000001</v>
      </c>
      <c r="AG2930" s="6"/>
      <c r="AH2930" s="6">
        <v>67.181997263367748</v>
      </c>
      <c r="AI2930" s="6">
        <v>1.0633971334705381</v>
      </c>
      <c r="AJ2930" s="6">
        <v>14.959238555527712</v>
      </c>
      <c r="AK2930" s="6">
        <v>1.7441380563305977</v>
      </c>
      <c r="AL2930" s="6">
        <v>2.9203573137103342</v>
      </c>
      <c r="AM2930" s="6">
        <v>6.2489131756876724E-2</v>
      </c>
      <c r="AN2930" s="6">
        <v>3.4449406964474738</v>
      </c>
      <c r="AO2930" s="6">
        <v>2.0815819159521753</v>
      </c>
      <c r="AP2930" s="6">
        <v>1.1801250986244234</v>
      </c>
      <c r="AQ2930" s="6">
        <v>4.7059225125613953</v>
      </c>
      <c r="AR2930" s="6">
        <v>100.00000000000003</v>
      </c>
      <c r="AS2930" s="6"/>
      <c r="AT2930" s="6">
        <v>0.34961331325144712</v>
      </c>
      <c r="AU2930" s="6">
        <v>0.54430888468467198</v>
      </c>
      <c r="AV2930" s="6">
        <v>0.54120650611330401</v>
      </c>
      <c r="AW2930" s="6"/>
      <c r="AX2930" s="6">
        <v>-4.0070184325903882E-2</v>
      </c>
      <c r="AY2930" s="6">
        <v>0.39190800146821786</v>
      </c>
      <c r="AZ2930" s="6">
        <f>LOG(Tabella1[[#This Row],[SiO2]]/Tabella1[[#This Row],[Al2O3]])</f>
        <v>0.42280099771830237</v>
      </c>
      <c r="BA2930" s="6">
        <f>LOG((Tabella1[[#This Row],[FeO]]*0.8998+Tabella1[[#This Row],[Fe2O3]])/Tabella1[[#This Row],[K2O]])</f>
        <v>2.2938940936050235E-2</v>
      </c>
      <c r="BB2930" s="6">
        <f>Tabella1[[#This Row],[Log SiO2/Al2O3]]/Tabella1[[#This Row],[Log (FeO3/K2O)]]</f>
        <v>18.43158317103644</v>
      </c>
    </row>
    <row r="2931" spans="1:54" hidden="1">
      <c r="A2931" s="19" t="s">
        <v>3488</v>
      </c>
      <c r="B2931" s="19" t="s">
        <v>3882</v>
      </c>
      <c r="C2931" s="19" t="s">
        <v>3912</v>
      </c>
      <c r="D2931" s="19" t="s">
        <v>1364</v>
      </c>
      <c r="E2931" s="19" t="s">
        <v>2773</v>
      </c>
      <c r="F2931" s="19" t="s">
        <v>928</v>
      </c>
      <c r="G2931" s="12" t="s">
        <v>938</v>
      </c>
      <c r="H2931" s="6"/>
      <c r="I2931" s="6">
        <v>54.05</v>
      </c>
      <c r="J2931" s="6">
        <v>1.19</v>
      </c>
      <c r="K2931" s="6">
        <v>20.9</v>
      </c>
      <c r="L2931" s="6">
        <v>5.0199999999999996</v>
      </c>
      <c r="M2931" s="6">
        <v>4.16</v>
      </c>
      <c r="N2931" s="6">
        <v>0.1</v>
      </c>
      <c r="O2931" s="6">
        <v>2.65</v>
      </c>
      <c r="P2931" s="6">
        <v>0.25</v>
      </c>
      <c r="Q2931" s="6">
        <v>0.73</v>
      </c>
      <c r="R2931" s="6">
        <v>5.36</v>
      </c>
      <c r="S2931" s="6">
        <v>0.11</v>
      </c>
      <c r="T2931" s="6">
        <v>5.09</v>
      </c>
      <c r="U2931" s="6">
        <v>93.91</v>
      </c>
      <c r="V2931" s="6"/>
      <c r="W2931" s="6">
        <v>57.555105952507724</v>
      </c>
      <c r="X2931" s="6">
        <v>1.2671706953466084</v>
      </c>
      <c r="Y2931" s="6">
        <v>22.255350867852197</v>
      </c>
      <c r="Z2931" s="6">
        <v>9.2428921307634972</v>
      </c>
      <c r="AA2931" s="6">
        <v>0.10648493238206795</v>
      </c>
      <c r="AB2931" s="6">
        <v>2.8218507081248005</v>
      </c>
      <c r="AC2931" s="6">
        <v>0.26621233095516988</v>
      </c>
      <c r="AD2931" s="6">
        <v>0.77734000638909595</v>
      </c>
      <c r="AE2931" s="6">
        <v>5.7075923756788418</v>
      </c>
      <c r="AF2931" s="6">
        <v>100</v>
      </c>
      <c r="AG2931" s="6"/>
      <c r="AH2931" s="6">
        <v>66.639434755170313</v>
      </c>
      <c r="AI2931" s="6">
        <v>1.1034127360823229</v>
      </c>
      <c r="AJ2931" s="6">
        <v>15.189359716551273</v>
      </c>
      <c r="AK2931" s="6">
        <v>2.3288236957801525</v>
      </c>
      <c r="AL2931" s="6">
        <v>4.289477247416559</v>
      </c>
      <c r="AM2931" s="6">
        <v>0.10443513350491197</v>
      </c>
      <c r="AN2931" s="6">
        <v>4.8692621980957105</v>
      </c>
      <c r="AO2931" s="6">
        <v>0.33027052295107234</v>
      </c>
      <c r="AP2931" s="6">
        <v>0.87258772357406766</v>
      </c>
      <c r="AQ2931" s="6">
        <v>4.2155252725789936</v>
      </c>
      <c r="AR2931" s="6">
        <v>100.00000000000001</v>
      </c>
      <c r="AS2931" s="6"/>
      <c r="AT2931" s="6">
        <v>0.35242659716434327</v>
      </c>
      <c r="AU2931" s="6">
        <v>0.52057477452252465</v>
      </c>
      <c r="AV2931" s="6">
        <v>0.53165200594079809</v>
      </c>
      <c r="AW2931" s="6"/>
      <c r="AX2931" s="6">
        <v>0.10750257287588491</v>
      </c>
      <c r="AY2931" s="6">
        <v>0.38301519057735117</v>
      </c>
      <c r="AZ2931" s="6">
        <f>LOG(Tabella1[[#This Row],[SiO2]]/Tabella1[[#This Row],[Al2O3]])</f>
        <v>0.41264941217827517</v>
      </c>
      <c r="BA2931" s="6">
        <f>LOG((Tabella1[[#This Row],[FeO]]*0.8998+Tabella1[[#This Row],[Fe2O3]])/Tabella1[[#This Row],[K2O]])</f>
        <v>0.21349634800450215</v>
      </c>
      <c r="BB2931" s="6">
        <f>Tabella1[[#This Row],[Log SiO2/Al2O3]]/Tabella1[[#This Row],[Log (FeO3/K2O)]]</f>
        <v>1.932817193526764</v>
      </c>
    </row>
    <row r="2932" spans="1:54" hidden="1">
      <c r="A2932" s="19" t="s">
        <v>3488</v>
      </c>
      <c r="B2932" s="19" t="s">
        <v>3882</v>
      </c>
      <c r="C2932" s="19" t="s">
        <v>3912</v>
      </c>
      <c r="D2932" s="19" t="s">
        <v>1364</v>
      </c>
      <c r="E2932" s="19" t="s">
        <v>2773</v>
      </c>
      <c r="F2932" s="19" t="s">
        <v>928</v>
      </c>
      <c r="G2932" s="12" t="s">
        <v>939</v>
      </c>
      <c r="H2932" s="6"/>
      <c r="I2932" s="6">
        <v>67.430000000000007</v>
      </c>
      <c r="J2932" s="6">
        <v>0.81</v>
      </c>
      <c r="K2932" s="6">
        <v>14.86</v>
      </c>
      <c r="L2932" s="6">
        <v>2.4700000000000002</v>
      </c>
      <c r="M2932" s="6">
        <v>2.54</v>
      </c>
      <c r="N2932" s="6">
        <v>0.06</v>
      </c>
      <c r="O2932" s="6">
        <v>1.81</v>
      </c>
      <c r="P2932" s="6">
        <v>0.89</v>
      </c>
      <c r="Q2932" s="6">
        <v>1.29</v>
      </c>
      <c r="R2932" s="6">
        <v>3.64</v>
      </c>
      <c r="S2932" s="6">
        <v>0.31</v>
      </c>
      <c r="T2932" s="6">
        <v>3.86</v>
      </c>
      <c r="U2932" s="6">
        <v>95.550000000000026</v>
      </c>
      <c r="V2932" s="6"/>
      <c r="W2932" s="6">
        <v>70.570381998953408</v>
      </c>
      <c r="X2932" s="6">
        <v>0.8477237048665619</v>
      </c>
      <c r="Y2932" s="6">
        <v>15.552066980638404</v>
      </c>
      <c r="Z2932" s="6">
        <v>4.98168498168498</v>
      </c>
      <c r="AA2932" s="6">
        <v>6.2794348508634204E-2</v>
      </c>
      <c r="AB2932" s="6">
        <v>1.8942961800104654</v>
      </c>
      <c r="AC2932" s="6">
        <v>0.93144950287807404</v>
      </c>
      <c r="AD2932" s="6">
        <v>1.3500784929356353</v>
      </c>
      <c r="AE2932" s="6">
        <v>3.8095238095238084</v>
      </c>
      <c r="AF2932" s="6">
        <v>99.999999999999986</v>
      </c>
      <c r="AG2932" s="6"/>
      <c r="AH2932" s="6">
        <v>77.276530059938366</v>
      </c>
      <c r="AI2932" s="6">
        <v>0.69812774271902867</v>
      </c>
      <c r="AJ2932" s="6">
        <v>10.038546551453662</v>
      </c>
      <c r="AK2932" s="6">
        <v>1.0650958541774198</v>
      </c>
      <c r="AL2932" s="6">
        <v>2.434465370651409</v>
      </c>
      <c r="AM2932" s="6">
        <v>5.8244741663012453E-2</v>
      </c>
      <c r="AN2932" s="6">
        <v>3.0913964832048313</v>
      </c>
      <c r="AO2932" s="6">
        <v>1.0928955529246767</v>
      </c>
      <c r="AP2932" s="6">
        <v>1.4332923916076674</v>
      </c>
      <c r="AQ2932" s="6">
        <v>2.6610138683315174</v>
      </c>
      <c r="AR2932" s="6">
        <v>99.999999999999986</v>
      </c>
      <c r="AS2932" s="6"/>
      <c r="AT2932" s="6">
        <v>0.40378459451530152</v>
      </c>
      <c r="AU2932" s="6">
        <v>0.46667069869322891</v>
      </c>
      <c r="AV2932" s="6">
        <v>0.55944150703794571</v>
      </c>
      <c r="AW2932" s="6"/>
      <c r="AX2932" s="6">
        <v>4.3816849376973957E-3</v>
      </c>
      <c r="AY2932" s="6">
        <v>0.44429856876952334</v>
      </c>
      <c r="AZ2932" s="6">
        <f>LOG(Tabella1[[#This Row],[SiO2]]/Tabella1[[#This Row],[Al2O3]])</f>
        <v>0.6568343502520837</v>
      </c>
      <c r="BA2932" s="6">
        <f>LOG((Tabella1[[#This Row],[FeO]]*0.8998+Tabella1[[#This Row],[Fe2O3]])/Tabella1[[#This Row],[K2O]])</f>
        <v>0.11609407176349112</v>
      </c>
      <c r="BB2932" s="6">
        <f>Tabella1[[#This Row],[Log SiO2/Al2O3]]/Tabella1[[#This Row],[Log (FeO3/K2O)]]</f>
        <v>5.6577768379956401</v>
      </c>
    </row>
    <row r="2933" spans="1:54" hidden="1">
      <c r="A2933" s="19" t="s">
        <v>3488</v>
      </c>
      <c r="B2933" s="19" t="s">
        <v>3882</v>
      </c>
      <c r="C2933" s="19" t="s">
        <v>3912</v>
      </c>
      <c r="D2933" s="19" t="s">
        <v>1364</v>
      </c>
      <c r="E2933" s="19" t="s">
        <v>2773</v>
      </c>
      <c r="F2933" s="19" t="s">
        <v>928</v>
      </c>
      <c r="G2933" s="12" t="s">
        <v>940</v>
      </c>
      <c r="H2933" s="6"/>
      <c r="I2933" s="6">
        <v>62.52</v>
      </c>
      <c r="J2933" s="6">
        <v>0.88</v>
      </c>
      <c r="K2933" s="6">
        <v>17.52</v>
      </c>
      <c r="L2933" s="6">
        <v>2.3199999999999998</v>
      </c>
      <c r="M2933" s="6">
        <v>4.17</v>
      </c>
      <c r="N2933" s="6">
        <v>0.06</v>
      </c>
      <c r="O2933" s="6">
        <v>2.4</v>
      </c>
      <c r="P2933" s="6">
        <v>0.41</v>
      </c>
      <c r="Q2933" s="6">
        <v>1.67</v>
      </c>
      <c r="R2933" s="6">
        <v>4.42</v>
      </c>
      <c r="S2933" s="6">
        <v>0.05</v>
      </c>
      <c r="T2933" s="6">
        <v>3.11</v>
      </c>
      <c r="U2933" s="6">
        <v>96.140000000000015</v>
      </c>
      <c r="V2933" s="6"/>
      <c r="W2933" s="6">
        <v>65.03016434366549</v>
      </c>
      <c r="X2933" s="6">
        <v>0.91533180778032019</v>
      </c>
      <c r="Y2933" s="6">
        <v>18.223424173080922</v>
      </c>
      <c r="Z2933" s="6">
        <v>6.5113376326190959</v>
      </c>
      <c r="AA2933" s="6">
        <v>6.2408986894112735E-2</v>
      </c>
      <c r="AB2933" s="6">
        <v>2.4963594757645096</v>
      </c>
      <c r="AC2933" s="6">
        <v>0.42646141044310376</v>
      </c>
      <c r="AD2933" s="6">
        <v>1.7370501352194714</v>
      </c>
      <c r="AE2933" s="6">
        <v>4.5974620345329713</v>
      </c>
      <c r="AF2933" s="6">
        <v>100.00000000000001</v>
      </c>
      <c r="AG2933" s="6"/>
      <c r="AH2933" s="6">
        <v>72.364184744695905</v>
      </c>
      <c r="AI2933" s="6">
        <v>0.76602474901682982</v>
      </c>
      <c r="AJ2933" s="6">
        <v>11.953535645541397</v>
      </c>
      <c r="AK2933" s="6">
        <v>1.0103921819018025</v>
      </c>
      <c r="AL2933" s="6">
        <v>4.0366044150008609</v>
      </c>
      <c r="AM2933" s="6">
        <v>5.8825682503567074E-2</v>
      </c>
      <c r="AN2933" s="6">
        <v>4.1399741238125474</v>
      </c>
      <c r="AO2933" s="6">
        <v>0.50849040236841703</v>
      </c>
      <c r="AP2933" s="6">
        <v>1.8740095840220208</v>
      </c>
      <c r="AQ2933" s="6">
        <v>3.2634598570894324</v>
      </c>
      <c r="AR2933" s="6">
        <v>100.00000000000001</v>
      </c>
      <c r="AS2933" s="6"/>
      <c r="AT2933" s="6">
        <v>0.40598477894221852</v>
      </c>
      <c r="AU2933" s="6">
        <v>0.33360651554586906</v>
      </c>
      <c r="AV2933" s="6">
        <v>0.50632108578918433</v>
      </c>
      <c r="AW2933" s="6"/>
      <c r="AX2933" s="6">
        <v>-1.4814606977289462E-2</v>
      </c>
      <c r="AY2933" s="6">
        <v>0.43895935617918797</v>
      </c>
      <c r="AZ2933" s="6">
        <f>LOG(Tabella1[[#This Row],[SiO2]]/Tabella1[[#This Row],[Al2O3]])</f>
        <v>0.55248486751508741</v>
      </c>
      <c r="BA2933" s="6">
        <f>LOG((Tabella1[[#This Row],[FeO]]*0.8998+Tabella1[[#This Row],[Fe2O3]])/Tabella1[[#This Row],[K2O]])</f>
        <v>0.13792136638064997</v>
      </c>
      <c r="BB2933" s="6">
        <f>Tabella1[[#This Row],[Log SiO2/Al2O3]]/Tabella1[[#This Row],[Log (FeO3/K2O)]]</f>
        <v>4.0057960707138101</v>
      </c>
    </row>
    <row r="2934" spans="1:54" hidden="1">
      <c r="A2934" s="19" t="s">
        <v>3488</v>
      </c>
      <c r="B2934" s="19" t="s">
        <v>3882</v>
      </c>
      <c r="C2934" s="19" t="s">
        <v>3912</v>
      </c>
      <c r="D2934" s="19" t="s">
        <v>1364</v>
      </c>
      <c r="E2934" s="19" t="s">
        <v>2773</v>
      </c>
      <c r="F2934" s="19" t="s">
        <v>928</v>
      </c>
      <c r="G2934" s="12" t="s">
        <v>941</v>
      </c>
      <c r="H2934" s="6"/>
      <c r="I2934" s="6">
        <v>50.86</v>
      </c>
      <c r="J2934" s="6">
        <v>1.1100000000000001</v>
      </c>
      <c r="K2934" s="6">
        <v>22.52</v>
      </c>
      <c r="L2934" s="6">
        <v>2.34</v>
      </c>
      <c r="M2934" s="6">
        <v>8.07</v>
      </c>
      <c r="N2934" s="6">
        <v>0.09</v>
      </c>
      <c r="O2934" s="6">
        <v>2.93</v>
      </c>
      <c r="P2934" s="6">
        <v>0.54</v>
      </c>
      <c r="Q2934" s="6">
        <v>1.32</v>
      </c>
      <c r="R2934" s="6">
        <v>3.58</v>
      </c>
      <c r="S2934" s="6">
        <v>0.18</v>
      </c>
      <c r="T2934" s="6">
        <v>5.73</v>
      </c>
      <c r="U2934" s="6">
        <v>93.13</v>
      </c>
      <c r="V2934" s="6"/>
      <c r="W2934" s="6">
        <v>54.611832921722325</v>
      </c>
      <c r="X2934" s="6">
        <v>1.1918823150434878</v>
      </c>
      <c r="Y2934" s="6">
        <v>24.181252013314722</v>
      </c>
      <c r="Z2934" s="6">
        <v>10.930956727155589</v>
      </c>
      <c r="AA2934" s="6">
        <v>9.6639106625147644E-2</v>
      </c>
      <c r="AB2934" s="6">
        <v>3.1461398045742515</v>
      </c>
      <c r="AC2934" s="6">
        <v>0.57983463975088589</v>
      </c>
      <c r="AD2934" s="6">
        <v>1.417373563835499</v>
      </c>
      <c r="AE2934" s="6">
        <v>3.8440889079780951</v>
      </c>
      <c r="AF2934" s="6">
        <v>99.999999999999986</v>
      </c>
      <c r="AG2934" s="6"/>
      <c r="AH2934" s="6">
        <v>62.589009392492059</v>
      </c>
      <c r="AI2934" s="6">
        <v>1.0273067119335368</v>
      </c>
      <c r="AJ2934" s="6">
        <v>16.33607366198617</v>
      </c>
      <c r="AK2934" s="6">
        <v>1.0835148488064088</v>
      </c>
      <c r="AL2934" s="6">
        <v>8.3055938198042867</v>
      </c>
      <c r="AM2934" s="6">
        <v>9.3815641253921778E-2</v>
      </c>
      <c r="AN2934" s="6">
        <v>5.3736703759702689</v>
      </c>
      <c r="AO2934" s="6">
        <v>0.71204867231311109</v>
      </c>
      <c r="AP2934" s="6">
        <v>1.5748757125112474</v>
      </c>
      <c r="AQ2934" s="6">
        <v>2.8103217851121132</v>
      </c>
      <c r="AR2934" s="6">
        <v>99.999999999999986</v>
      </c>
      <c r="AS2934" s="6"/>
      <c r="AT2934" s="6">
        <v>0.33911212376369537</v>
      </c>
      <c r="AU2934" s="6">
        <v>0.2069232885158922</v>
      </c>
      <c r="AV2934" s="6">
        <v>0.39283329125481503</v>
      </c>
      <c r="AW2934" s="6"/>
      <c r="AX2934" s="6">
        <v>0.28582284620093057</v>
      </c>
      <c r="AY2934" s="6">
        <v>0.36262062380993809</v>
      </c>
      <c r="AZ2934" s="6">
        <f>LOG(Tabella1[[#This Row],[SiO2]]/Tabella1[[#This Row],[Al2O3]])</f>
        <v>0.35380796966038147</v>
      </c>
      <c r="BA2934" s="6">
        <f>LOG((Tabella1[[#This Row],[FeO]]*0.8998+Tabella1[[#This Row],[Fe2O3]])/Tabella1[[#This Row],[K2O]])</f>
        <v>0.42845090313570688</v>
      </c>
      <c r="BB2934" s="6">
        <f>Tabella1[[#This Row],[Log SiO2/Al2O3]]/Tabella1[[#This Row],[Log (FeO3/K2O)]]</f>
        <v>0.82578416119785114</v>
      </c>
    </row>
    <row r="2935" spans="1:54" hidden="1">
      <c r="A2935" s="19" t="s">
        <v>3488</v>
      </c>
      <c r="B2935" s="19" t="s">
        <v>3882</v>
      </c>
      <c r="C2935" s="19" t="s">
        <v>3912</v>
      </c>
      <c r="D2935" s="19" t="s">
        <v>1364</v>
      </c>
      <c r="E2935" s="19" t="s">
        <v>2773</v>
      </c>
      <c r="F2935" s="19" t="s">
        <v>928</v>
      </c>
      <c r="G2935" s="12" t="s">
        <v>942</v>
      </c>
      <c r="H2935" s="6"/>
      <c r="I2935" s="6">
        <v>48.71</v>
      </c>
      <c r="J2935" s="6">
        <v>1.04</v>
      </c>
      <c r="K2935" s="6">
        <v>28.31</v>
      </c>
      <c r="L2935" s="6">
        <v>1.74</v>
      </c>
      <c r="M2935" s="6">
        <v>2.94</v>
      </c>
      <c r="N2935" s="6">
        <v>0.08</v>
      </c>
      <c r="O2935" s="6">
        <v>0.78</v>
      </c>
      <c r="P2935" s="6">
        <v>0.89</v>
      </c>
      <c r="Q2935" s="6">
        <v>1.22</v>
      </c>
      <c r="R2935" s="6">
        <v>5.31</v>
      </c>
      <c r="S2935" s="6">
        <v>0.68</v>
      </c>
      <c r="T2935" s="6">
        <v>7.82</v>
      </c>
      <c r="U2935" s="6">
        <v>90.850000000000009</v>
      </c>
      <c r="V2935" s="6"/>
      <c r="W2935" s="6">
        <v>53.615850302696742</v>
      </c>
      <c r="X2935" s="6">
        <v>1.1447440836543752</v>
      </c>
      <c r="Y2935" s="6">
        <v>31.161254815630159</v>
      </c>
      <c r="Z2935" s="6">
        <v>4.9642267473857995</v>
      </c>
      <c r="AA2935" s="6">
        <v>8.8057237204182709E-2</v>
      </c>
      <c r="AB2935" s="6">
        <v>0.85855806274078139</v>
      </c>
      <c r="AC2935" s="6">
        <v>0.97963676389653276</v>
      </c>
      <c r="AD2935" s="6">
        <v>1.3428728673637864</v>
      </c>
      <c r="AE2935" s="6">
        <v>5.844799119427627</v>
      </c>
      <c r="AF2935" s="6">
        <v>99.999999999999972</v>
      </c>
      <c r="AG2935" s="6"/>
      <c r="AH2935" s="6">
        <v>63.810716515134317</v>
      </c>
      <c r="AI2935" s="6">
        <v>1.024623366358995</v>
      </c>
      <c r="AJ2935" s="6">
        <v>21.861146558493022</v>
      </c>
      <c r="AK2935" s="6">
        <v>0.85767357142855394</v>
      </c>
      <c r="AL2935" s="6">
        <v>3.2210558387924375</v>
      </c>
      <c r="AM2935" s="6">
        <v>8.8772100986840144E-2</v>
      </c>
      <c r="AN2935" s="6">
        <v>1.5228312308795333</v>
      </c>
      <c r="AO2935" s="6">
        <v>1.2492797412548438</v>
      </c>
      <c r="AP2935" s="6">
        <v>1.5494799269296258</v>
      </c>
      <c r="AQ2935" s="6">
        <v>4.437325769861225</v>
      </c>
      <c r="AR2935" s="6">
        <v>100.00000000000001</v>
      </c>
      <c r="AS2935" s="6"/>
      <c r="AT2935" s="6">
        <v>0.23576033640732114</v>
      </c>
      <c r="AU2935" s="6">
        <v>0.34748928505911986</v>
      </c>
      <c r="AV2935" s="6">
        <v>0.32100916579888861</v>
      </c>
      <c r="AW2935" s="6"/>
      <c r="AX2935" s="6">
        <v>0.56293391886334521</v>
      </c>
      <c r="AY2935" s="6">
        <v>0.28020980231780795</v>
      </c>
      <c r="AZ2935" s="6">
        <f>LOG(Tabella1[[#This Row],[SiO2]]/Tabella1[[#This Row],[Al2O3]])</f>
        <v>0.23567826020666696</v>
      </c>
      <c r="BA2935" s="6">
        <f>LOG((Tabella1[[#This Row],[FeO]]*0.8998+Tabella1[[#This Row],[Fe2O3]])/Tabella1[[#This Row],[K2O]])</f>
        <v>-8.3084120432712183E-2</v>
      </c>
      <c r="BB2935" s="6">
        <f>Tabella1[[#This Row],[Log SiO2/Al2O3]]/Tabella1[[#This Row],[Log (FeO3/K2O)]]</f>
        <v>-2.8366221966270566</v>
      </c>
    </row>
    <row r="2936" spans="1:54" hidden="1">
      <c r="A2936" s="19" t="s">
        <v>3488</v>
      </c>
      <c r="B2936" s="19" t="s">
        <v>3882</v>
      </c>
      <c r="C2936" s="19" t="s">
        <v>3912</v>
      </c>
      <c r="D2936" s="19" t="s">
        <v>1364</v>
      </c>
      <c r="E2936" s="19" t="s">
        <v>2773</v>
      </c>
      <c r="F2936" s="19" t="s">
        <v>928</v>
      </c>
      <c r="G2936" s="12" t="s">
        <v>943</v>
      </c>
      <c r="H2936" s="6"/>
      <c r="I2936" s="6">
        <v>53.96</v>
      </c>
      <c r="J2936" s="6">
        <v>0.96</v>
      </c>
      <c r="K2936" s="6">
        <v>19.28</v>
      </c>
      <c r="L2936" s="6">
        <v>1.96</v>
      </c>
      <c r="M2936" s="6">
        <v>4.2699999999999996</v>
      </c>
      <c r="N2936" s="6">
        <v>0.1</v>
      </c>
      <c r="O2936" s="6">
        <v>2.25</v>
      </c>
      <c r="P2936" s="6">
        <v>3.06</v>
      </c>
      <c r="Q2936" s="6">
        <v>0.39</v>
      </c>
      <c r="R2936" s="6">
        <v>3.89</v>
      </c>
      <c r="S2936" s="6">
        <v>0.03</v>
      </c>
      <c r="T2936" s="6">
        <v>9.2899999999999991</v>
      </c>
      <c r="U2936" s="6">
        <v>89.92</v>
      </c>
      <c r="V2936" s="6"/>
      <c r="W2936" s="6">
        <v>60.008896797153021</v>
      </c>
      <c r="X2936" s="6">
        <v>1.0676156583629892</v>
      </c>
      <c r="Y2936" s="6">
        <v>21.441281138790035</v>
      </c>
      <c r="Z2936" s="6">
        <v>6.7059608540925266</v>
      </c>
      <c r="AA2936" s="6">
        <v>0.1112099644128114</v>
      </c>
      <c r="AB2936" s="6">
        <v>2.5022241992882561</v>
      </c>
      <c r="AC2936" s="6">
        <v>3.4030249110320288</v>
      </c>
      <c r="AD2936" s="6">
        <v>0.43371886120996439</v>
      </c>
      <c r="AE2936" s="6">
        <v>4.3260676156583635</v>
      </c>
      <c r="AF2936" s="6">
        <v>99.999999999999986</v>
      </c>
      <c r="AG2936" s="6"/>
      <c r="AH2936" s="6">
        <v>67.49688527848437</v>
      </c>
      <c r="AI2936" s="6">
        <v>0.90310542063067167</v>
      </c>
      <c r="AJ2936" s="6">
        <v>14.215966638154923</v>
      </c>
      <c r="AK2936" s="6">
        <v>0.92249739937151509</v>
      </c>
      <c r="AL2936" s="6">
        <v>4.4669912095921509</v>
      </c>
      <c r="AM2936" s="6">
        <v>0.1059553306614608</v>
      </c>
      <c r="AN2936" s="6">
        <v>4.194459351073677</v>
      </c>
      <c r="AO2936" s="6">
        <v>4.1013555172609708</v>
      </c>
      <c r="AP2936" s="6">
        <v>0.47296285112590697</v>
      </c>
      <c r="AQ2936" s="6">
        <v>3.1039355415299861</v>
      </c>
      <c r="AR2936" s="6">
        <v>100.00000000000001</v>
      </c>
      <c r="AS2936" s="6"/>
      <c r="AT2936" s="6">
        <v>0.39922725599266601</v>
      </c>
      <c r="AU2936" s="6">
        <v>0.29230020413648811</v>
      </c>
      <c r="AV2936" s="6">
        <v>0.48426753944910106</v>
      </c>
      <c r="AW2936" s="6"/>
      <c r="AX2936" s="6">
        <v>3.8332473720629014E-2</v>
      </c>
      <c r="AY2936" s="6">
        <v>0.43677089198274593</v>
      </c>
      <c r="AZ2936" s="6">
        <f>LOG(Tabella1[[#This Row],[SiO2]]/Tabella1[[#This Row],[Al2O3]])</f>
        <v>0.44696491143305467</v>
      </c>
      <c r="BA2936" s="6">
        <f>LOG((Tabella1[[#This Row],[FeO]]*0.8998+Tabella1[[#This Row],[Fe2O3]])/Tabella1[[#This Row],[K2O]])</f>
        <v>0.17363905147540717</v>
      </c>
      <c r="BB2936" s="6">
        <f>Tabella1[[#This Row],[Log SiO2/Al2O3]]/Tabella1[[#This Row],[Log (FeO3/K2O)]]</f>
        <v>2.5741036226309908</v>
      </c>
    </row>
    <row r="2937" spans="1:54" hidden="1">
      <c r="A2937" s="19" t="s">
        <v>3488</v>
      </c>
      <c r="B2937" s="19" t="s">
        <v>3882</v>
      </c>
      <c r="C2937" s="19" t="s">
        <v>3912</v>
      </c>
      <c r="D2937" s="19" t="s">
        <v>1364</v>
      </c>
      <c r="E2937" s="19" t="s">
        <v>2773</v>
      </c>
      <c r="F2937" s="19" t="s">
        <v>928</v>
      </c>
      <c r="G2937" s="12" t="s">
        <v>944</v>
      </c>
      <c r="H2937" s="6"/>
      <c r="I2937" s="6">
        <v>54.24</v>
      </c>
      <c r="J2937" s="6">
        <v>1.46</v>
      </c>
      <c r="K2937" s="6">
        <v>21.09</v>
      </c>
      <c r="L2937" s="6">
        <v>3.46</v>
      </c>
      <c r="M2937" s="6">
        <v>5.08</v>
      </c>
      <c r="N2937" s="6">
        <v>0.06</v>
      </c>
      <c r="O2937" s="6">
        <v>2.58</v>
      </c>
      <c r="P2937" s="6">
        <v>0.2</v>
      </c>
      <c r="Q2937" s="6">
        <v>1.48</v>
      </c>
      <c r="R2937" s="6">
        <v>5.64</v>
      </c>
      <c r="S2937" s="6">
        <v>0.08</v>
      </c>
      <c r="T2937" s="6">
        <v>4.12</v>
      </c>
      <c r="U2937" s="6">
        <v>94.940000000000012</v>
      </c>
      <c r="V2937" s="6"/>
      <c r="W2937" s="6">
        <v>57.13081946492521</v>
      </c>
      <c r="X2937" s="6">
        <v>1.5378133558036653</v>
      </c>
      <c r="Y2937" s="6">
        <v>22.214029913629656</v>
      </c>
      <c r="Z2937" s="6">
        <v>8.626500947967136</v>
      </c>
      <c r="AA2937" s="6">
        <v>6.3197809142616385E-2</v>
      </c>
      <c r="AB2937" s="6">
        <v>2.7175057931325042</v>
      </c>
      <c r="AC2937" s="6">
        <v>0.21065936380872127</v>
      </c>
      <c r="AD2937" s="6">
        <v>1.5588792921845374</v>
      </c>
      <c r="AE2937" s="6">
        <v>5.9405940594059397</v>
      </c>
      <c r="AF2937" s="6">
        <v>99.999999999999986</v>
      </c>
      <c r="AG2937" s="6"/>
      <c r="AH2937" s="6">
        <v>65.747933354051298</v>
      </c>
      <c r="AI2937" s="6">
        <v>1.3309774755911741</v>
      </c>
      <c r="AJ2937" s="6">
        <v>15.069421478934741</v>
      </c>
      <c r="AK2937" s="6">
        <v>1.5781046956068419</v>
      </c>
      <c r="AL2937" s="6">
        <v>5.1499328845545129</v>
      </c>
      <c r="AM2937" s="6">
        <v>6.1606238901329782E-2</v>
      </c>
      <c r="AN2937" s="6">
        <v>4.6608358945782333</v>
      </c>
      <c r="AO2937" s="6">
        <v>0.25976857986568802</v>
      </c>
      <c r="AP2937" s="6">
        <v>1.7393011051245819</v>
      </c>
      <c r="AQ2937" s="6">
        <v>4.3610677201706096</v>
      </c>
      <c r="AR2937" s="6">
        <v>99.999999999999986</v>
      </c>
      <c r="AS2937" s="6"/>
      <c r="AT2937" s="6">
        <v>0.35943886334573144</v>
      </c>
      <c r="AU2937" s="6">
        <v>0.37998499019471471</v>
      </c>
      <c r="AV2937" s="6">
        <v>0.47507346259058836</v>
      </c>
      <c r="AW2937" s="6"/>
      <c r="AX2937" s="6">
        <v>1.0542860389130292E-2</v>
      </c>
      <c r="AY2937" s="6">
        <v>0.40055307805877249</v>
      </c>
      <c r="AZ2937" s="6">
        <f>LOG(Tabella1[[#This Row],[SiO2]]/Tabella1[[#This Row],[Al2O3]])</f>
        <v>0.41024310111952056</v>
      </c>
      <c r="BA2937" s="6">
        <f>LOG((Tabella1[[#This Row],[FeO]]*0.8998+Tabella1[[#This Row],[Fe2O3]])/Tabella1[[#This Row],[K2O]])</f>
        <v>0.15348965668621731</v>
      </c>
      <c r="BB2937" s="6">
        <f>Tabella1[[#This Row],[Log SiO2/Al2O3]]/Tabella1[[#This Row],[Log (FeO3/K2O)]]</f>
        <v>2.6727735925437024</v>
      </c>
    </row>
    <row r="2938" spans="1:54" hidden="1">
      <c r="A2938" s="19" t="s">
        <v>3488</v>
      </c>
      <c r="B2938" s="19" t="s">
        <v>3882</v>
      </c>
      <c r="C2938" s="19" t="s">
        <v>3912</v>
      </c>
      <c r="D2938" s="19" t="s">
        <v>1364</v>
      </c>
      <c r="E2938" s="19" t="s">
        <v>2773</v>
      </c>
      <c r="F2938" s="19" t="s">
        <v>928</v>
      </c>
      <c r="G2938" s="12" t="s">
        <v>945</v>
      </c>
      <c r="H2938" s="6"/>
      <c r="I2938" s="6">
        <v>53.82</v>
      </c>
      <c r="J2938" s="6">
        <v>1.05</v>
      </c>
      <c r="K2938" s="6">
        <v>21.95</v>
      </c>
      <c r="L2938" s="6">
        <v>2.77</v>
      </c>
      <c r="M2938" s="6">
        <v>5.0999999999999996</v>
      </c>
      <c r="N2938" s="6">
        <v>7.0000000000000007E-2</v>
      </c>
      <c r="O2938" s="6">
        <v>2.63</v>
      </c>
      <c r="P2938" s="6">
        <v>0.43</v>
      </c>
      <c r="Q2938" s="6">
        <v>1.24</v>
      </c>
      <c r="R2938" s="6">
        <v>5.45</v>
      </c>
      <c r="S2938" s="6">
        <v>0.09</v>
      </c>
      <c r="T2938" s="6">
        <v>4.8099999999999996</v>
      </c>
      <c r="U2938" s="6">
        <v>94.22999999999999</v>
      </c>
      <c r="V2938" s="6"/>
      <c r="W2938" s="6">
        <v>57.115568290353401</v>
      </c>
      <c r="X2938" s="6">
        <v>1.1142948105698824</v>
      </c>
      <c r="Y2938" s="6">
        <v>23.294067706675158</v>
      </c>
      <c r="Z2938" s="6">
        <v>8.0547596306908638</v>
      </c>
      <c r="AA2938" s="6">
        <v>7.4286320704658834E-2</v>
      </c>
      <c r="AB2938" s="6">
        <v>2.7910431921893242</v>
      </c>
      <c r="AC2938" s="6">
        <v>0.45633025575718994</v>
      </c>
      <c r="AD2938" s="6">
        <v>1.3159291096253849</v>
      </c>
      <c r="AE2938" s="6">
        <v>5.7837206834341517</v>
      </c>
      <c r="AF2938" s="6">
        <v>100.00000000000003</v>
      </c>
      <c r="AG2938" s="6"/>
      <c r="AH2938" s="6">
        <v>65.624248296794775</v>
      </c>
      <c r="AI2938" s="6">
        <v>0.96286493711763388</v>
      </c>
      <c r="AJ2938" s="6">
        <v>15.776575773252169</v>
      </c>
      <c r="AK2938" s="6">
        <v>1.270859984361667</v>
      </c>
      <c r="AL2938" s="6">
        <v>5.2007533316905548</v>
      </c>
      <c r="AM2938" s="6">
        <v>7.2298570130343909E-2</v>
      </c>
      <c r="AN2938" s="6">
        <v>4.7792316064599456</v>
      </c>
      <c r="AO2938" s="6">
        <v>0.56180202847209015</v>
      </c>
      <c r="AP2938" s="6">
        <v>1.4658615914483428</v>
      </c>
      <c r="AQ2938" s="6">
        <v>4.2390491476348133</v>
      </c>
      <c r="AR2938" s="6">
        <v>99.999999999999986</v>
      </c>
      <c r="AS2938" s="6"/>
      <c r="AT2938" s="6">
        <v>0.38167578951939446</v>
      </c>
      <c r="AU2938" s="6">
        <v>0.3282826908279376</v>
      </c>
      <c r="AV2938" s="6">
        <v>0.47888164522076287</v>
      </c>
      <c r="AW2938" s="6"/>
      <c r="AX2938" s="6">
        <v>9.3100947119347785E-2</v>
      </c>
      <c r="AY2938" s="6">
        <v>0.41346983079312855</v>
      </c>
      <c r="AZ2938" s="6">
        <f>LOG(Tabella1[[#This Row],[SiO2]]/Tabella1[[#This Row],[Al2O3]])</f>
        <v>0.38950916884959552</v>
      </c>
      <c r="BA2938" s="6">
        <f>LOG((Tabella1[[#This Row],[FeO]]*0.8998+Tabella1[[#This Row],[Fe2O3]])/Tabella1[[#This Row],[K2O]])</f>
        <v>0.13042112033938522</v>
      </c>
      <c r="BB2938" s="6">
        <f>Tabella1[[#This Row],[Log SiO2/Al2O3]]/Tabella1[[#This Row],[Log (FeO3/K2O)]]</f>
        <v>2.9865497845441342</v>
      </c>
    </row>
    <row r="2939" spans="1:54" hidden="1">
      <c r="A2939" s="19" t="s">
        <v>3488</v>
      </c>
      <c r="B2939" s="19" t="s">
        <v>3882</v>
      </c>
      <c r="C2939" s="19" t="s">
        <v>3912</v>
      </c>
      <c r="D2939" s="19" t="s">
        <v>1364</v>
      </c>
      <c r="E2939" s="19" t="s">
        <v>2773</v>
      </c>
      <c r="F2939" s="19" t="s">
        <v>928</v>
      </c>
      <c r="G2939" s="12" t="s">
        <v>946</v>
      </c>
      <c r="H2939" s="6"/>
      <c r="I2939" s="6">
        <v>60.34</v>
      </c>
      <c r="J2939" s="6">
        <v>0.87</v>
      </c>
      <c r="K2939" s="6">
        <v>19.95</v>
      </c>
      <c r="L2939" s="6">
        <v>2.08</v>
      </c>
      <c r="M2939" s="6">
        <v>3.9</v>
      </c>
      <c r="N2939" s="6">
        <v>0.04</v>
      </c>
      <c r="O2939" s="6">
        <v>2.35</v>
      </c>
      <c r="P2939" s="6">
        <v>0.18</v>
      </c>
      <c r="Q2939" s="6">
        <v>1.79</v>
      </c>
      <c r="R2939" s="6">
        <v>4.5199999999999996</v>
      </c>
      <c r="S2939" s="6">
        <v>0.05</v>
      </c>
      <c r="T2939" s="6">
        <v>3.43</v>
      </c>
      <c r="U2939" s="6">
        <v>95.81</v>
      </c>
      <c r="V2939" s="6"/>
      <c r="W2939" s="6">
        <v>62.978812232543582</v>
      </c>
      <c r="X2939" s="6">
        <v>0.90804717670389301</v>
      </c>
      <c r="Y2939" s="6">
        <v>20.822461120968583</v>
      </c>
      <c r="Z2939" s="6">
        <v>6.0223358730821417</v>
      </c>
      <c r="AA2939" s="6">
        <v>4.1749295480638764E-2</v>
      </c>
      <c r="AB2939" s="6">
        <v>2.4527711094875273</v>
      </c>
      <c r="AC2939" s="6">
        <v>0.18787182966287444</v>
      </c>
      <c r="AD2939" s="6">
        <v>1.8682809727585847</v>
      </c>
      <c r="AE2939" s="6">
        <v>4.7176703893121799</v>
      </c>
      <c r="AF2939" s="6">
        <v>100</v>
      </c>
      <c r="AG2939" s="6"/>
      <c r="AH2939" s="6">
        <v>70.848769294478885</v>
      </c>
      <c r="AI2939" s="6">
        <v>0.76824843114872121</v>
      </c>
      <c r="AJ2939" s="6">
        <v>13.807895116275489</v>
      </c>
      <c r="AK2939" s="6">
        <v>0.91894099762822745</v>
      </c>
      <c r="AL2939" s="6">
        <v>3.829720180616595</v>
      </c>
      <c r="AM2939" s="6">
        <v>3.9783044534175117E-2</v>
      </c>
      <c r="AN2939" s="6">
        <v>4.1122219563788445</v>
      </c>
      <c r="AO2939" s="6">
        <v>0.22646115026113983</v>
      </c>
      <c r="AP2939" s="6">
        <v>2.0376550624658543</v>
      </c>
      <c r="AQ2939" s="6">
        <v>3.3854526247955969</v>
      </c>
      <c r="AR2939" s="6">
        <v>100</v>
      </c>
      <c r="AS2939" s="6"/>
      <c r="AT2939" s="6">
        <v>0.42048015391376647</v>
      </c>
      <c r="AU2939" s="6">
        <v>0.32427858170432428</v>
      </c>
      <c r="AV2939" s="6">
        <v>0.51778543402162858</v>
      </c>
      <c r="AW2939" s="6"/>
      <c r="AX2939" s="6">
        <v>0.1402675382439694</v>
      </c>
      <c r="AY2939" s="6">
        <v>0.45632662841365657</v>
      </c>
      <c r="AZ2939" s="6">
        <f>LOG(Tabella1[[#This Row],[SiO2]]/Tabella1[[#This Row],[Al2O3]])</f>
        <v>0.48066240581620262</v>
      </c>
      <c r="BA2939" s="6">
        <f>LOG((Tabella1[[#This Row],[FeO]]*0.8998+Tabella1[[#This Row],[Fe2O3]])/Tabella1[[#This Row],[K2O]])</f>
        <v>9.2212769616761628E-2</v>
      </c>
      <c r="BB2939" s="6">
        <f>Tabella1[[#This Row],[Log SiO2/Al2O3]]/Tabella1[[#This Row],[Log (FeO3/K2O)]]</f>
        <v>5.2125362660057446</v>
      </c>
    </row>
    <row r="2940" spans="1:54" hidden="1">
      <c r="A2940" s="19" t="s">
        <v>3488</v>
      </c>
      <c r="B2940" s="19" t="s">
        <v>3882</v>
      </c>
      <c r="C2940" s="19" t="s">
        <v>3912</v>
      </c>
      <c r="D2940" s="19" t="s">
        <v>1364</v>
      </c>
      <c r="E2940" s="19" t="s">
        <v>2773</v>
      </c>
      <c r="F2940" s="19" t="s">
        <v>928</v>
      </c>
      <c r="G2940" s="12" t="s">
        <v>974</v>
      </c>
      <c r="H2940" s="6"/>
      <c r="I2940" s="6">
        <v>62.82</v>
      </c>
      <c r="J2940" s="6">
        <v>0.87</v>
      </c>
      <c r="K2940" s="6">
        <v>18.489999999999998</v>
      </c>
      <c r="L2940" s="6">
        <v>1.96</v>
      </c>
      <c r="M2940" s="6">
        <v>4.24</v>
      </c>
      <c r="N2940" s="6">
        <v>0.05</v>
      </c>
      <c r="O2940" s="6">
        <v>2.54</v>
      </c>
      <c r="P2940" s="6">
        <v>0.18</v>
      </c>
      <c r="Q2940" s="6">
        <v>1.83</v>
      </c>
      <c r="R2940" s="6">
        <v>3.97</v>
      </c>
      <c r="S2940" s="6">
        <v>0.05</v>
      </c>
      <c r="T2940" s="6">
        <v>3.5</v>
      </c>
      <c r="U2940" s="6">
        <v>96.75</v>
      </c>
      <c r="V2940" s="6"/>
      <c r="W2940" s="6">
        <v>64.930232558139537</v>
      </c>
      <c r="X2940" s="6">
        <v>0.89922480620155032</v>
      </c>
      <c r="Y2940" s="6">
        <v>19.111111111111111</v>
      </c>
      <c r="Z2940" s="6">
        <v>6.2015503875968996</v>
      </c>
      <c r="AA2940" s="6">
        <v>5.1679586563307497E-2</v>
      </c>
      <c r="AB2940" s="6">
        <v>2.6253229974160206</v>
      </c>
      <c r="AC2940" s="6">
        <v>0.18604651162790697</v>
      </c>
      <c r="AD2940" s="6">
        <v>1.8914728682170545</v>
      </c>
      <c r="AE2940" s="6">
        <v>4.1033591731266155</v>
      </c>
      <c r="AF2940" s="6">
        <v>100</v>
      </c>
      <c r="AG2940" s="6"/>
      <c r="AH2940" s="6">
        <v>72.202354990402824</v>
      </c>
      <c r="AI2940" s="6">
        <v>0.75201777908767198</v>
      </c>
      <c r="AJ2940" s="6">
        <v>12.527024212495419</v>
      </c>
      <c r="AK2940" s="6">
        <v>0.84763091915333932</v>
      </c>
      <c r="AL2940" s="6">
        <v>4.0756297063359206</v>
      </c>
      <c r="AM2940" s="6">
        <v>4.8678193769953727E-2</v>
      </c>
      <c r="AN2940" s="6">
        <v>4.3507970772534286</v>
      </c>
      <c r="AO2940" s="6">
        <v>0.22167674461030423</v>
      </c>
      <c r="AP2940" s="6">
        <v>2.0391780738477401</v>
      </c>
      <c r="AQ2940" s="6">
        <v>2.9106852085309667</v>
      </c>
      <c r="AR2940" s="6">
        <v>100.00000000000001</v>
      </c>
      <c r="AS2940" s="6"/>
      <c r="AT2940" s="6">
        <v>0.42984893526969836</v>
      </c>
      <c r="AU2940" s="6">
        <v>0.29376082104340934</v>
      </c>
      <c r="AV2940" s="6">
        <v>0.51632764266423126</v>
      </c>
      <c r="AW2940" s="6"/>
      <c r="AX2940" s="6">
        <v>0.14703891435483235</v>
      </c>
      <c r="AY2940" s="6">
        <v>0.46434897770105354</v>
      </c>
      <c r="AZ2940" s="6">
        <f>LOG(Tabella1[[#This Row],[SiO2]]/Tabella1[[#This Row],[Al2O3]])</f>
        <v>0.53116102090331296</v>
      </c>
      <c r="BA2940" s="6">
        <f>LOG((Tabella1[[#This Row],[FeO]]*0.8998+Tabella1[[#This Row],[Fe2O3]])/Tabella1[[#This Row],[K2O]])</f>
        <v>0.16277291243180711</v>
      </c>
      <c r="BB2940" s="6">
        <f>Tabella1[[#This Row],[Log SiO2/Al2O3]]/Tabella1[[#This Row],[Log (FeO3/K2O)]]</f>
        <v>3.2632027833613915</v>
      </c>
    </row>
    <row r="2941" spans="1:54" hidden="1">
      <c r="A2941" s="19" t="s">
        <v>3488</v>
      </c>
      <c r="B2941" s="19" t="s">
        <v>3882</v>
      </c>
      <c r="C2941" s="19" t="s">
        <v>3912</v>
      </c>
      <c r="D2941" s="19" t="s">
        <v>1364</v>
      </c>
      <c r="E2941" s="19" t="s">
        <v>2773</v>
      </c>
      <c r="F2941" s="19" t="s">
        <v>928</v>
      </c>
      <c r="G2941" s="12" t="s">
        <v>947</v>
      </c>
      <c r="H2941" s="6"/>
      <c r="I2941" s="6">
        <v>52.73</v>
      </c>
      <c r="J2941" s="6">
        <v>1.26</v>
      </c>
      <c r="K2941" s="6">
        <v>22.49</v>
      </c>
      <c r="L2941" s="6">
        <v>3.19</v>
      </c>
      <c r="M2941" s="6">
        <v>4.79</v>
      </c>
      <c r="N2941" s="6">
        <v>0.08</v>
      </c>
      <c r="O2941" s="6">
        <v>2.25</v>
      </c>
      <c r="P2941" s="6">
        <v>0.36</v>
      </c>
      <c r="Q2941" s="6">
        <v>0.82</v>
      </c>
      <c r="R2941" s="6">
        <v>6.83</v>
      </c>
      <c r="S2941" s="6">
        <v>0.09</v>
      </c>
      <c r="T2941" s="6">
        <v>4.57</v>
      </c>
      <c r="U2941" s="6">
        <v>94.479999999999976</v>
      </c>
      <c r="V2941" s="6"/>
      <c r="W2941" s="6">
        <v>55.810753598645221</v>
      </c>
      <c r="X2941" s="6">
        <v>1.3336155800169351</v>
      </c>
      <c r="Y2941" s="6">
        <v>23.803979678238786</v>
      </c>
      <c r="Z2941" s="6">
        <v>8.1075359864521612</v>
      </c>
      <c r="AA2941" s="6">
        <v>8.4674005080440318E-2</v>
      </c>
      <c r="AB2941" s="6">
        <v>2.3814563928873844</v>
      </c>
      <c r="AC2941" s="6">
        <v>0.38103302286198149</v>
      </c>
      <c r="AD2941" s="6">
        <v>0.86790855207451323</v>
      </c>
      <c r="AE2941" s="6">
        <v>7.2290431837425935</v>
      </c>
      <c r="AF2941" s="6">
        <v>100.00000000000001</v>
      </c>
      <c r="AG2941" s="6"/>
      <c r="AH2941" s="6">
        <v>64.98834019099823</v>
      </c>
      <c r="AI2941" s="6">
        <v>1.1678945819143656</v>
      </c>
      <c r="AJ2941" s="6">
        <v>16.33897107904744</v>
      </c>
      <c r="AK2941" s="6">
        <v>1.4793319762894486</v>
      </c>
      <c r="AL2941" s="6">
        <v>4.9372897933840116</v>
      </c>
      <c r="AM2941" s="6">
        <v>8.3517729800688098E-2</v>
      </c>
      <c r="AN2941" s="6">
        <v>4.1327760547299208</v>
      </c>
      <c r="AO2941" s="6">
        <v>0.47541663488362451</v>
      </c>
      <c r="AP2941" s="6">
        <v>0.97981065599585904</v>
      </c>
      <c r="AQ2941" s="6">
        <v>5.3696957466262418</v>
      </c>
      <c r="AR2941" s="6">
        <v>100</v>
      </c>
      <c r="AS2941" s="6"/>
      <c r="AT2941" s="6">
        <v>0.34357543341707469</v>
      </c>
      <c r="AU2941" s="6">
        <v>0.37470634299138605</v>
      </c>
      <c r="AV2941" s="6">
        <v>0.45565006075334147</v>
      </c>
      <c r="AW2941" s="6"/>
      <c r="AX2941" s="6">
        <v>-0.10915275813196924</v>
      </c>
      <c r="AY2941" s="6">
        <v>0.38052101624599927</v>
      </c>
      <c r="AZ2941" s="6">
        <f>LOG(Tabella1[[#This Row],[SiO2]]/Tabella1[[#This Row],[Al2O3]])</f>
        <v>0.37006831589583195</v>
      </c>
      <c r="BA2941" s="6">
        <f>LOG((Tabella1[[#This Row],[FeO]]*0.8998+Tabella1[[#This Row],[Fe2O3]])/Tabella1[[#This Row],[K2O]])</f>
        <v>4.0642991752456441E-2</v>
      </c>
      <c r="BB2941" s="6">
        <f>Tabella1[[#This Row],[Log SiO2/Al2O3]]/Tabella1[[#This Row],[Log (FeO3/K2O)]]</f>
        <v>9.105341411621481</v>
      </c>
    </row>
    <row r="2942" spans="1:54" hidden="1">
      <c r="A2942" s="19" t="s">
        <v>3488</v>
      </c>
      <c r="B2942" s="19" t="s">
        <v>3882</v>
      </c>
      <c r="C2942" s="19" t="s">
        <v>3912</v>
      </c>
      <c r="D2942" s="19" t="s">
        <v>1364</v>
      </c>
      <c r="E2942" s="19" t="s">
        <v>2773</v>
      </c>
      <c r="F2942" s="19" t="s">
        <v>928</v>
      </c>
      <c r="G2942" s="12" t="s">
        <v>948</v>
      </c>
      <c r="H2942" s="6"/>
      <c r="I2942" s="6">
        <v>51.56</v>
      </c>
      <c r="J2942" s="6">
        <v>0.98</v>
      </c>
      <c r="K2942" s="6">
        <v>19.600000000000001</v>
      </c>
      <c r="L2942" s="6">
        <v>2.17</v>
      </c>
      <c r="M2942" s="6">
        <v>4.72</v>
      </c>
      <c r="N2942" s="6">
        <v>0.1</v>
      </c>
      <c r="O2942" s="6">
        <v>2.35</v>
      </c>
      <c r="P2942" s="6">
        <v>3.56</v>
      </c>
      <c r="Q2942" s="6">
        <v>0.41</v>
      </c>
      <c r="R2942" s="6">
        <v>4.32</v>
      </c>
      <c r="S2942" s="6">
        <v>0.04</v>
      </c>
      <c r="T2942" s="6">
        <v>9.5299999999999994</v>
      </c>
      <c r="U2942" s="6">
        <v>89.55</v>
      </c>
      <c r="V2942" s="6"/>
      <c r="W2942" s="6">
        <v>57.576772752652147</v>
      </c>
      <c r="X2942" s="6">
        <v>1.0943606923506422</v>
      </c>
      <c r="Y2942" s="6">
        <v>21.887213847012845</v>
      </c>
      <c r="Z2942" s="6">
        <v>7.4483528754885535</v>
      </c>
      <c r="AA2942" s="6">
        <v>0.11166945840312675</v>
      </c>
      <c r="AB2942" s="6">
        <v>2.624232272473479</v>
      </c>
      <c r="AC2942" s="6">
        <v>3.9754327191513124</v>
      </c>
      <c r="AD2942" s="6">
        <v>0.45784477945281959</v>
      </c>
      <c r="AE2942" s="6">
        <v>4.8241206030150758</v>
      </c>
      <c r="AF2942" s="6">
        <v>100</v>
      </c>
      <c r="AG2942" s="6"/>
      <c r="AH2942" s="6">
        <v>65.112382438783527</v>
      </c>
      <c r="AI2942" s="6">
        <v>0.9307481422015037</v>
      </c>
      <c r="AJ2942" s="6">
        <v>14.590303425917236</v>
      </c>
      <c r="AK2942" s="6">
        <v>1.0311164117626372</v>
      </c>
      <c r="AL2942" s="6">
        <v>4.9850338058621091</v>
      </c>
      <c r="AM2942" s="6">
        <v>0.10696992652874254</v>
      </c>
      <c r="AN2942" s="6">
        <v>4.422829732559558</v>
      </c>
      <c r="AO2942" s="6">
        <v>4.8172021849319586</v>
      </c>
      <c r="AP2942" s="6">
        <v>0.50197855777010125</v>
      </c>
      <c r="AQ2942" s="6">
        <v>3.4800519384224691</v>
      </c>
      <c r="AR2942" s="6">
        <v>100.00000000000001</v>
      </c>
      <c r="AS2942" s="6"/>
      <c r="AT2942" s="6">
        <v>0.38559656283557364</v>
      </c>
      <c r="AU2942" s="6">
        <v>0.29262874983694831</v>
      </c>
      <c r="AV2942" s="6">
        <v>0.4701205235914343</v>
      </c>
      <c r="AW2942" s="6"/>
      <c r="AX2942" s="6">
        <v>-0.11626798472006093</v>
      </c>
      <c r="AY2942" s="6">
        <v>0.41964926486377968</v>
      </c>
      <c r="AZ2942" s="6">
        <f>LOG(Tabella1[[#This Row],[SiO2]]/Tabella1[[#This Row],[Al2O3]])</f>
        <v>0.42005683732488935</v>
      </c>
      <c r="BA2942" s="6">
        <f>LOG((Tabella1[[#This Row],[FeO]]*0.8998+Tabella1[[#This Row],[Fe2O3]])/Tabella1[[#This Row],[K2O]])</f>
        <v>0.17185208246924491</v>
      </c>
      <c r="BB2942" s="6">
        <f>Tabella1[[#This Row],[Log SiO2/Al2O3]]/Tabella1[[#This Row],[Log (FeO3/K2O)]]</f>
        <v>2.4442929715446642</v>
      </c>
    </row>
    <row r="2943" spans="1:54" hidden="1">
      <c r="A2943" s="19" t="s">
        <v>3488</v>
      </c>
      <c r="B2943" s="19" t="s">
        <v>3882</v>
      </c>
      <c r="C2943" s="19" t="s">
        <v>3912</v>
      </c>
      <c r="D2943" s="19" t="s">
        <v>1364</v>
      </c>
      <c r="E2943" s="19" t="s">
        <v>2776</v>
      </c>
      <c r="F2943" s="19" t="s">
        <v>928</v>
      </c>
      <c r="G2943" s="12" t="s">
        <v>949</v>
      </c>
      <c r="H2943" s="6"/>
      <c r="I2943" s="6">
        <v>62.5</v>
      </c>
      <c r="J2943" s="6">
        <v>0.77</v>
      </c>
      <c r="K2943" s="6">
        <v>19.3</v>
      </c>
      <c r="L2943" s="6">
        <v>1.43</v>
      </c>
      <c r="M2943" s="6">
        <v>4.09</v>
      </c>
      <c r="N2943" s="6">
        <v>0.06</v>
      </c>
      <c r="O2943" s="6">
        <v>2.0299999999999998</v>
      </c>
      <c r="P2943" s="6">
        <v>0.54</v>
      </c>
      <c r="Q2943" s="6">
        <v>1.91</v>
      </c>
      <c r="R2943" s="6">
        <v>3.87</v>
      </c>
      <c r="S2943" s="6">
        <v>0.09</v>
      </c>
      <c r="T2943" s="6">
        <v>2.93</v>
      </c>
      <c r="U2943" s="6">
        <v>96.360000000000014</v>
      </c>
      <c r="V2943" s="6"/>
      <c r="W2943" s="6">
        <v>64.860938148609364</v>
      </c>
      <c r="X2943" s="6">
        <v>0.79908675799086759</v>
      </c>
      <c r="Y2943" s="6">
        <v>20.029057700290576</v>
      </c>
      <c r="Z2943" s="6">
        <v>5.5832295558322951</v>
      </c>
      <c r="AA2943" s="6">
        <v>6.2266500622664991E-2</v>
      </c>
      <c r="AB2943" s="6">
        <v>2.1066832710668324</v>
      </c>
      <c r="AC2943" s="6">
        <v>0.56039850560398508</v>
      </c>
      <c r="AD2943" s="6">
        <v>1.9821502698215021</v>
      </c>
      <c r="AE2943" s="6">
        <v>4.0161892901618925</v>
      </c>
      <c r="AF2943" s="6">
        <v>99.999999999999972</v>
      </c>
      <c r="AG2943" s="6"/>
      <c r="AH2943" s="6">
        <v>72.314770440790923</v>
      </c>
      <c r="AI2943" s="6">
        <v>0.67002829696242061</v>
      </c>
      <c r="AJ2943" s="6">
        <v>13.16321207403438</v>
      </c>
      <c r="AK2943" s="6">
        <v>0.62255871907582638</v>
      </c>
      <c r="AL2943" s="6">
        <v>3.9577260922854505</v>
      </c>
      <c r="AM2943" s="6">
        <v>5.8804324408734732E-2</v>
      </c>
      <c r="AN2943" s="6">
        <v>3.5004567254951851</v>
      </c>
      <c r="AO2943" s="6">
        <v>0.66947590873753171</v>
      </c>
      <c r="AP2943" s="6">
        <v>2.1425501391554471</v>
      </c>
      <c r="AQ2943" s="6">
        <v>2.8563357844409647</v>
      </c>
      <c r="AR2943" s="6">
        <v>99.999999999999986</v>
      </c>
      <c r="AS2943" s="6"/>
      <c r="AT2943" s="6">
        <v>0.40219877776929802</v>
      </c>
      <c r="AU2943" s="6">
        <v>0.23931479600868324</v>
      </c>
      <c r="AV2943" s="6">
        <v>0.46934445172756328</v>
      </c>
      <c r="AW2943" s="6"/>
      <c r="AX2943" s="6">
        <v>0.19363999924380387</v>
      </c>
      <c r="AY2943" s="6">
        <v>0.43574483017304189</v>
      </c>
      <c r="AZ2943" s="6">
        <f>LOG(Tabella1[[#This Row],[SiO2]]/Tabella1[[#This Row],[Al2O3]])</f>
        <v>0.51032270833630144</v>
      </c>
      <c r="BA2943" s="6">
        <f>LOG((Tabella1[[#This Row],[FeO]]*0.8998+Tabella1[[#This Row],[Fe2O3]])/Tabella1[[#This Row],[K2O]])</f>
        <v>0.12072540286299305</v>
      </c>
      <c r="BB2943" s="6">
        <f>Tabella1[[#This Row],[Log SiO2/Al2O3]]/Tabella1[[#This Row],[Log (FeO3/K2O)]]</f>
        <v>4.2271360975738341</v>
      </c>
    </row>
    <row r="2944" spans="1:54" hidden="1">
      <c r="A2944" s="19" t="s">
        <v>3488</v>
      </c>
      <c r="B2944" s="19" t="s">
        <v>3882</v>
      </c>
      <c r="C2944" s="19" t="s">
        <v>3912</v>
      </c>
      <c r="D2944" s="19" t="s">
        <v>1364</v>
      </c>
      <c r="E2944" s="19" t="s">
        <v>2776</v>
      </c>
      <c r="F2944" s="19" t="s">
        <v>928</v>
      </c>
      <c r="G2944" s="12" t="s">
        <v>950</v>
      </c>
      <c r="H2944" s="6"/>
      <c r="I2944" s="6">
        <v>69.31</v>
      </c>
      <c r="J2944" s="6">
        <v>0.46</v>
      </c>
      <c r="K2944" s="6">
        <v>15.73</v>
      </c>
      <c r="L2944" s="6">
        <v>1.24</v>
      </c>
      <c r="M2944" s="6">
        <v>3.04</v>
      </c>
      <c r="N2944" s="6">
        <v>0.09</v>
      </c>
      <c r="O2944" s="6">
        <v>1.28</v>
      </c>
      <c r="P2944" s="6">
        <v>0.7</v>
      </c>
      <c r="Q2944" s="6">
        <v>0.47</v>
      </c>
      <c r="R2944" s="6">
        <v>3.68</v>
      </c>
      <c r="S2944" s="6">
        <v>0.05</v>
      </c>
      <c r="T2944" s="6">
        <v>4.96</v>
      </c>
      <c r="U2944" s="6">
        <v>95.88000000000001</v>
      </c>
      <c r="V2944" s="6"/>
      <c r="W2944" s="6">
        <v>72.288277012932824</v>
      </c>
      <c r="X2944" s="6">
        <v>0.47976637463496036</v>
      </c>
      <c r="Y2944" s="6">
        <v>16.40592407175636</v>
      </c>
      <c r="Z2944" s="6">
        <v>4.3387567793074666</v>
      </c>
      <c r="AA2944" s="6">
        <v>9.3867334167709621E-2</v>
      </c>
      <c r="AB2944" s="6">
        <v>1.3350020859407592</v>
      </c>
      <c r="AC2944" s="6">
        <v>0.73007926574885262</v>
      </c>
      <c r="AD2944" s="6">
        <v>0.49019607843137247</v>
      </c>
      <c r="AE2944" s="6">
        <v>3.8381309970796829</v>
      </c>
      <c r="AF2944" s="6">
        <v>100</v>
      </c>
      <c r="AG2944" s="6"/>
      <c r="AH2944" s="6">
        <v>79.215562801098343</v>
      </c>
      <c r="AI2944" s="6">
        <v>0.39539199240904399</v>
      </c>
      <c r="AJ2944" s="6">
        <v>10.597438639171413</v>
      </c>
      <c r="AK2944" s="6">
        <v>0.53325334240720967</v>
      </c>
      <c r="AL2944" s="6">
        <v>2.9057860091430561</v>
      </c>
      <c r="AM2944" s="6">
        <v>8.7130085970184082E-2</v>
      </c>
      <c r="AN2944" s="6">
        <v>2.1802498408200561</v>
      </c>
      <c r="AO2944" s="6">
        <v>0.8572487337746475</v>
      </c>
      <c r="AP2944" s="6">
        <v>0.52079055975057975</v>
      </c>
      <c r="AQ2944" s="6">
        <v>2.6829571289581837</v>
      </c>
      <c r="AR2944" s="6">
        <v>100.00000000000001</v>
      </c>
      <c r="AS2944" s="6"/>
      <c r="AT2944" s="6">
        <v>0.35436566728244345</v>
      </c>
      <c r="AU2944" s="6">
        <v>0.26848643012554319</v>
      </c>
      <c r="AV2944" s="6">
        <v>0.4286737068194022</v>
      </c>
      <c r="AW2944" s="6"/>
      <c r="AX2944" s="6">
        <v>0.17852568412193423</v>
      </c>
      <c r="AY2944" s="6">
        <v>0.37870294076470384</v>
      </c>
      <c r="AZ2944" s="6">
        <f>LOG(Tabella1[[#This Row],[SiO2]]/Tabella1[[#This Row],[Al2O3]])</f>
        <v>0.64406717622380694</v>
      </c>
      <c r="BA2944" s="6">
        <f>LOG((Tabella1[[#This Row],[FeO]]*0.8998+Tabella1[[#This Row],[Fe2O3]])/Tabella1[[#This Row],[K2O]])</f>
        <v>3.3532140744899602E-2</v>
      </c>
      <c r="BB2944" s="6">
        <f>Tabella1[[#This Row],[Log SiO2/Al2O3]]/Tabella1[[#This Row],[Log (FeO3/K2O)]]</f>
        <v>19.207457738044138</v>
      </c>
    </row>
    <row r="2945" spans="1:54" hidden="1">
      <c r="A2945" s="19" t="s">
        <v>3488</v>
      </c>
      <c r="B2945" s="19" t="s">
        <v>3882</v>
      </c>
      <c r="C2945" s="19" t="s">
        <v>3912</v>
      </c>
      <c r="D2945" s="19" t="s">
        <v>1364</v>
      </c>
      <c r="E2945" s="19" t="s">
        <v>2773</v>
      </c>
      <c r="F2945" s="19" t="s">
        <v>928</v>
      </c>
      <c r="G2945" s="12" t="s">
        <v>951</v>
      </c>
      <c r="H2945" s="8"/>
      <c r="I2945" s="6">
        <v>60.7</v>
      </c>
      <c r="J2945" s="6">
        <v>0.75</v>
      </c>
      <c r="K2945" s="6">
        <v>20.34</v>
      </c>
      <c r="L2945" s="6">
        <v>1.41</v>
      </c>
      <c r="M2945" s="6">
        <v>5.08</v>
      </c>
      <c r="N2945" s="6">
        <v>7.0000000000000007E-2</v>
      </c>
      <c r="O2945" s="6">
        <v>1.99</v>
      </c>
      <c r="P2945" s="6">
        <v>0.28000000000000003</v>
      </c>
      <c r="Q2945" s="6">
        <v>0.7</v>
      </c>
      <c r="R2945" s="6">
        <v>4.09</v>
      </c>
      <c r="S2945" s="6">
        <v>0.04</v>
      </c>
      <c r="T2945" s="6">
        <v>3.99</v>
      </c>
      <c r="U2945" s="6">
        <v>95.27</v>
      </c>
      <c r="V2945" s="12"/>
      <c r="W2945" s="6">
        <v>63.713655925265044</v>
      </c>
      <c r="X2945" s="6">
        <v>0.78723627584759115</v>
      </c>
      <c r="Y2945" s="6">
        <v>21.349847800986669</v>
      </c>
      <c r="Z2945" s="6">
        <v>6.6652671355096045</v>
      </c>
      <c r="AA2945" s="6">
        <v>7.3475385745775168E-2</v>
      </c>
      <c r="AB2945" s="6">
        <v>2.0888002519156084</v>
      </c>
      <c r="AC2945" s="6">
        <v>0.29390154298310067</v>
      </c>
      <c r="AD2945" s="6">
        <v>0.73475385745775168</v>
      </c>
      <c r="AE2945" s="6">
        <v>4.2930618242888627</v>
      </c>
      <c r="AF2945" s="6">
        <v>100.00000000000003</v>
      </c>
      <c r="AG2945" s="6"/>
      <c r="AH2945" s="6">
        <v>71.696455457600365</v>
      </c>
      <c r="AI2945" s="6">
        <v>0.66623229744252066</v>
      </c>
      <c r="AJ2945" s="6">
        <v>14.161769379445055</v>
      </c>
      <c r="AK2945" s="6">
        <v>0.62665050634587305</v>
      </c>
      <c r="AL2945" s="6">
        <v>5.0182019888385927</v>
      </c>
      <c r="AM2945" s="6">
        <v>7.0035471094747087E-2</v>
      </c>
      <c r="AN2945" s="6">
        <v>3.5030291509807618</v>
      </c>
      <c r="AO2945" s="6">
        <v>0.35437348926257906</v>
      </c>
      <c r="AP2945" s="6">
        <v>0.80159992246875733</v>
      </c>
      <c r="AQ2945" s="6">
        <v>3.0816520695476117</v>
      </c>
      <c r="AR2945" s="6">
        <v>99.999999999999986</v>
      </c>
      <c r="AS2945" s="6"/>
      <c r="AT2945" s="6">
        <v>0.3583833063642668</v>
      </c>
      <c r="AU2945" s="6">
        <v>0.19984061434490621</v>
      </c>
      <c r="AV2945" s="6">
        <v>0.4110942531075415</v>
      </c>
      <c r="AW2945" s="6"/>
      <c r="AX2945" s="6">
        <v>0.29588469162654896</v>
      </c>
      <c r="AY2945" s="6">
        <v>0.38459747776434905</v>
      </c>
      <c r="AZ2945" s="6">
        <f>LOG(Tabella1[[#This Row],[SiO2]]/Tabella1[[#This Row],[Al2O3]])</f>
        <v>0.47483774248853183</v>
      </c>
      <c r="BA2945" s="6">
        <f>LOG((Tabella1[[#This Row],[FeO]]*0.8998+Tabella1[[#This Row],[Fe2O3]])/Tabella1[[#This Row],[K2O]])</f>
        <v>0.16504933260556698</v>
      </c>
      <c r="BB2945" s="6">
        <f>Tabella1[[#This Row],[Log SiO2/Al2O3]]/Tabella1[[#This Row],[Log (FeO3/K2O)]]</f>
        <v>2.8769443353236315</v>
      </c>
    </row>
    <row r="2946" spans="1:54" hidden="1">
      <c r="A2946" s="19" t="s">
        <v>3488</v>
      </c>
      <c r="B2946" s="19" t="s">
        <v>3882</v>
      </c>
      <c r="C2946" s="19" t="s">
        <v>3912</v>
      </c>
      <c r="D2946" s="19" t="s">
        <v>1364</v>
      </c>
      <c r="E2946" s="19" t="s">
        <v>2773</v>
      </c>
      <c r="F2946" s="19" t="s">
        <v>928</v>
      </c>
      <c r="G2946" s="12" t="s">
        <v>952</v>
      </c>
      <c r="H2946" s="8"/>
      <c r="I2946" s="6">
        <v>53.11</v>
      </c>
      <c r="J2946" s="6">
        <v>0.87</v>
      </c>
      <c r="K2946" s="6">
        <v>24.13</v>
      </c>
      <c r="L2946" s="6">
        <v>1.81</v>
      </c>
      <c r="M2946" s="6">
        <v>5.75</v>
      </c>
      <c r="N2946" s="6">
        <v>0.09</v>
      </c>
      <c r="O2946" s="6">
        <v>1.79</v>
      </c>
      <c r="P2946" s="6">
        <v>0.78</v>
      </c>
      <c r="Q2946" s="6">
        <v>0.49</v>
      </c>
      <c r="R2946" s="6">
        <v>5.54</v>
      </c>
      <c r="S2946" s="6">
        <v>7.0000000000000007E-2</v>
      </c>
      <c r="T2946" s="6">
        <v>4.92</v>
      </c>
      <c r="U2946" s="6">
        <v>94.18</v>
      </c>
      <c r="V2946" s="12"/>
      <c r="W2946" s="6">
        <v>56.392015289870457</v>
      </c>
      <c r="X2946" s="6">
        <v>0.92376300700785718</v>
      </c>
      <c r="Y2946" s="6">
        <v>25.621150987470799</v>
      </c>
      <c r="Z2946" s="6">
        <v>7.8360586111700989</v>
      </c>
      <c r="AA2946" s="6">
        <v>9.556169038012316E-2</v>
      </c>
      <c r="AB2946" s="6">
        <v>1.9006158420046719</v>
      </c>
      <c r="AC2946" s="6">
        <v>0.828201316627734</v>
      </c>
      <c r="AD2946" s="6">
        <v>0.52028031429178168</v>
      </c>
      <c r="AE2946" s="6">
        <v>5.8823529411764701</v>
      </c>
      <c r="AF2946" s="6">
        <v>99.999999999999986</v>
      </c>
      <c r="AG2946" s="6"/>
      <c r="AH2946" s="6">
        <v>65.490016123649141</v>
      </c>
      <c r="AI2946" s="6">
        <v>0.80681408857592585</v>
      </c>
      <c r="AJ2946" s="6">
        <v>17.539357997280728</v>
      </c>
      <c r="AK2946" s="6">
        <v>0.83979765707081422</v>
      </c>
      <c r="AL2946" s="6">
        <v>5.9298276684983042</v>
      </c>
      <c r="AM2946" s="6">
        <v>9.4005296866535804E-2</v>
      </c>
      <c r="AN2946" s="6">
        <v>3.2895273946992312</v>
      </c>
      <c r="AO2946" s="6">
        <v>1.0305939714248293</v>
      </c>
      <c r="AP2946" s="6">
        <v>0.58579479442452842</v>
      </c>
      <c r="AQ2946" s="6">
        <v>4.3577254197693742</v>
      </c>
      <c r="AR2946" s="6">
        <v>100.00000000000003</v>
      </c>
      <c r="AS2946" s="6"/>
      <c r="AT2946" s="6">
        <v>0.30182056811073638</v>
      </c>
      <c r="AU2946" s="6">
        <v>0.22072571310248382</v>
      </c>
      <c r="AV2946" s="6">
        <v>0.35680667163266072</v>
      </c>
      <c r="AW2946" s="6"/>
      <c r="AX2946" s="6">
        <v>0.22746888359127315</v>
      </c>
      <c r="AY2946" s="6">
        <v>0.32594956118080265</v>
      </c>
      <c r="AZ2946" s="6">
        <f>LOG(Tabella1[[#This Row],[SiO2]]/Tabella1[[#This Row],[Al2O3]])</f>
        <v>0.34261897951035142</v>
      </c>
      <c r="BA2946" s="6">
        <f>LOG((Tabella1[[#This Row],[FeO]]*0.8998+Tabella1[[#This Row],[Fe2O3]])/Tabella1[[#This Row],[K2O]])</f>
        <v>0.10058513823828923</v>
      </c>
      <c r="BB2946" s="6">
        <f>Tabella1[[#This Row],[Log SiO2/Al2O3]]/Tabella1[[#This Row],[Log (FeO3/K2O)]]</f>
        <v>3.4062584742755608</v>
      </c>
    </row>
    <row r="2947" spans="1:54" hidden="1">
      <c r="A2947" s="19" t="s">
        <v>3488</v>
      </c>
      <c r="B2947" s="19" t="s">
        <v>3882</v>
      </c>
      <c r="C2947" s="19" t="s">
        <v>3912</v>
      </c>
      <c r="D2947" s="19" t="s">
        <v>1364</v>
      </c>
      <c r="E2947" s="19" t="s">
        <v>2773</v>
      </c>
      <c r="F2947" s="19" t="s">
        <v>928</v>
      </c>
      <c r="G2947" s="12" t="s">
        <v>953</v>
      </c>
      <c r="H2947" s="8"/>
      <c r="I2947" s="6">
        <v>51.99</v>
      </c>
      <c r="J2947" s="6">
        <v>0.78</v>
      </c>
      <c r="K2947" s="6">
        <v>25.16</v>
      </c>
      <c r="L2947" s="6">
        <v>1.59</v>
      </c>
      <c r="M2947" s="6">
        <v>4.6100000000000003</v>
      </c>
      <c r="N2947" s="6">
        <v>0.1</v>
      </c>
      <c r="O2947" s="6">
        <v>1.96</v>
      </c>
      <c r="P2947" s="6">
        <v>0.95</v>
      </c>
      <c r="Q2947" s="6">
        <v>0.61</v>
      </c>
      <c r="R2947" s="6">
        <v>5.96</v>
      </c>
      <c r="S2947" s="6">
        <v>0.05</v>
      </c>
      <c r="T2947" s="6">
        <v>5.57</v>
      </c>
      <c r="U2947" s="6">
        <v>93.55</v>
      </c>
      <c r="V2947" s="12"/>
      <c r="W2947" s="6">
        <v>55.574559059326567</v>
      </c>
      <c r="X2947" s="6">
        <v>0.83377872795296648</v>
      </c>
      <c r="Y2947" s="6">
        <v>26.894708711918764</v>
      </c>
      <c r="Z2947" s="6">
        <v>6.4564404061998939</v>
      </c>
      <c r="AA2947" s="6">
        <v>0.10689470871191878</v>
      </c>
      <c r="AB2947" s="6">
        <v>2.095136290753608</v>
      </c>
      <c r="AC2947" s="6">
        <v>1.015499732763228</v>
      </c>
      <c r="AD2947" s="6">
        <v>0.65205772314270449</v>
      </c>
      <c r="AE2947" s="6">
        <v>6.370924639230358</v>
      </c>
      <c r="AF2947" s="6">
        <v>100</v>
      </c>
      <c r="AG2947" s="6"/>
      <c r="AH2947" s="6">
        <v>64.745210081262826</v>
      </c>
      <c r="AI2947" s="6">
        <v>0.73052966177687595</v>
      </c>
      <c r="AJ2947" s="6">
        <v>18.469538272833514</v>
      </c>
      <c r="AK2947" s="6">
        <v>0.74504454475375403</v>
      </c>
      <c r="AL2947" s="6">
        <v>4.8013590473249605</v>
      </c>
      <c r="AM2947" s="6">
        <v>0.10548697703362973</v>
      </c>
      <c r="AN2947" s="6">
        <v>3.6376891010666559</v>
      </c>
      <c r="AO2947" s="6">
        <v>1.2676683030006077</v>
      </c>
      <c r="AP2947" s="6">
        <v>0.73649244142740766</v>
      </c>
      <c r="AQ2947" s="6">
        <v>4.7346228299961286</v>
      </c>
      <c r="AR2947" s="6">
        <v>100.00000000000001</v>
      </c>
      <c r="AS2947" s="6"/>
      <c r="AT2947" s="6">
        <v>0.36636507421629144</v>
      </c>
      <c r="AU2947" s="6">
        <v>0.23684357831450192</v>
      </c>
      <c r="AV2947" s="6">
        <v>0.43105443138868171</v>
      </c>
      <c r="AW2947" s="6"/>
      <c r="AX2947" s="6">
        <v>0.20344438514289662</v>
      </c>
      <c r="AY2947" s="6">
        <v>0.39546084241155921</v>
      </c>
      <c r="AZ2947" s="6">
        <f>LOG(Tabella1[[#This Row],[SiO2]]/Tabella1[[#This Row],[Al2O3]])</f>
        <v>0.31520918066034814</v>
      </c>
      <c r="BA2947" s="6">
        <f>LOG((Tabella1[[#This Row],[FeO]]*0.8998+Tabella1[[#This Row],[Fe2O3]])/Tabella1[[#This Row],[K2O]])</f>
        <v>-1.6479812250725714E-2</v>
      </c>
      <c r="BB2947" s="6">
        <f>Tabella1[[#This Row],[Log SiO2/Al2O3]]/Tabella1[[#This Row],[Log (FeO3/K2O)]]</f>
        <v>-19.126988576369698</v>
      </c>
    </row>
    <row r="2948" spans="1:54" hidden="1">
      <c r="A2948" s="19" t="s">
        <v>3488</v>
      </c>
      <c r="B2948" s="19" t="s">
        <v>3882</v>
      </c>
      <c r="C2948" s="19" t="s">
        <v>3912</v>
      </c>
      <c r="D2948" s="19" t="s">
        <v>1364</v>
      </c>
      <c r="E2948" s="19" t="s">
        <v>2773</v>
      </c>
      <c r="F2948" s="19" t="s">
        <v>928</v>
      </c>
      <c r="G2948" s="12" t="s">
        <v>954</v>
      </c>
      <c r="H2948" s="8"/>
      <c r="I2948" s="6">
        <v>56.28</v>
      </c>
      <c r="J2948" s="6">
        <v>0.88</v>
      </c>
      <c r="K2948" s="6">
        <v>23.6</v>
      </c>
      <c r="L2948" s="6">
        <v>1.02</v>
      </c>
      <c r="M2948" s="6">
        <v>5.54</v>
      </c>
      <c r="N2948" s="6">
        <v>0.09</v>
      </c>
      <c r="O2948" s="6">
        <v>1.72</v>
      </c>
      <c r="P2948" s="6">
        <v>0.14000000000000001</v>
      </c>
      <c r="Q2948" s="6">
        <v>1.68</v>
      </c>
      <c r="R2948" s="6">
        <v>3.29</v>
      </c>
      <c r="S2948" s="6">
        <v>7.0000000000000007E-2</v>
      </c>
      <c r="T2948" s="6">
        <v>5.04</v>
      </c>
      <c r="U2948" s="6">
        <v>94.140000000000015</v>
      </c>
      <c r="V2948" s="12"/>
      <c r="W2948" s="6">
        <v>59.783301465901836</v>
      </c>
      <c r="X2948" s="6">
        <v>0.93477799022732078</v>
      </c>
      <c r="Y2948" s="6">
        <v>25.069046101550878</v>
      </c>
      <c r="Z2948" s="6">
        <v>6.862120246441469</v>
      </c>
      <c r="AA2948" s="6">
        <v>9.5602294455066905E-2</v>
      </c>
      <c r="AB2948" s="6">
        <v>1.8270660718079454</v>
      </c>
      <c r="AC2948" s="6">
        <v>0.14871468026343743</v>
      </c>
      <c r="AD2948" s="6">
        <v>1.7845761631612489</v>
      </c>
      <c r="AE2948" s="6">
        <v>3.4947949861907794</v>
      </c>
      <c r="AF2948" s="6">
        <v>99.999999999999972</v>
      </c>
      <c r="AG2948" s="6"/>
      <c r="AH2948" s="6">
        <v>68.286956545293279</v>
      </c>
      <c r="AI2948" s="6">
        <v>0.80301150081655737</v>
      </c>
      <c r="AJ2948" s="6">
        <v>16.879253910496967</v>
      </c>
      <c r="AK2948" s="6">
        <v>0.46567307518036516</v>
      </c>
      <c r="AL2948" s="6">
        <v>5.6217155182900918</v>
      </c>
      <c r="AM2948" s="6">
        <v>9.2499034112884515E-2</v>
      </c>
      <c r="AN2948" s="6">
        <v>3.1102392376391665</v>
      </c>
      <c r="AO2948" s="6">
        <v>0.1820144648905381</v>
      </c>
      <c r="AP2948" s="6">
        <v>1.9762577330225315</v>
      </c>
      <c r="AQ2948" s="6">
        <v>2.5464248725046956</v>
      </c>
      <c r="AR2948" s="6">
        <v>100.00000000000003</v>
      </c>
      <c r="AS2948" s="6"/>
      <c r="AT2948" s="6">
        <v>0.32186095287736144</v>
      </c>
      <c r="AU2948" s="6">
        <v>0.14212381898009524</v>
      </c>
      <c r="AV2948" s="6">
        <v>0.35619048936633818</v>
      </c>
      <c r="AW2948" s="6"/>
      <c r="AX2948" s="6">
        <v>0.44836410646649938</v>
      </c>
      <c r="AY2948" s="6">
        <v>0.35103133716126927</v>
      </c>
      <c r="AZ2948" s="6">
        <f>LOG(Tabella1[[#This Row],[SiO2]]/Tabella1[[#This Row],[Al2O3]])</f>
        <v>0.37744208579260152</v>
      </c>
      <c r="BA2948" s="6">
        <f>LOG((Tabella1[[#This Row],[FeO]]*0.8998+Tabella1[[#This Row],[Fe2O3]])/Tabella1[[#This Row],[K2O]])</f>
        <v>0.26130930292702992</v>
      </c>
      <c r="BB2948" s="6">
        <f>Tabella1[[#This Row],[Log SiO2/Al2O3]]/Tabella1[[#This Row],[Log (FeO3/K2O)]]</f>
        <v>1.4444265151095728</v>
      </c>
    </row>
    <row r="2949" spans="1:54" hidden="1">
      <c r="A2949" s="19" t="s">
        <v>3488</v>
      </c>
      <c r="B2949" s="19" t="s">
        <v>3882</v>
      </c>
      <c r="C2949" s="19" t="s">
        <v>3912</v>
      </c>
      <c r="D2949" s="19" t="s">
        <v>1364</v>
      </c>
      <c r="E2949" s="19" t="s">
        <v>2773</v>
      </c>
      <c r="F2949" s="19" t="s">
        <v>928</v>
      </c>
      <c r="G2949" s="12" t="s">
        <v>955</v>
      </c>
      <c r="H2949" s="8"/>
      <c r="I2949" s="6">
        <v>57.59</v>
      </c>
      <c r="J2949" s="6">
        <v>0.61</v>
      </c>
      <c r="K2949" s="6">
        <v>23.19</v>
      </c>
      <c r="L2949" s="6">
        <v>0.97</v>
      </c>
      <c r="M2949" s="6">
        <v>5.18</v>
      </c>
      <c r="N2949" s="6">
        <v>0.09</v>
      </c>
      <c r="O2949" s="6">
        <v>1.66</v>
      </c>
      <c r="P2949" s="6">
        <v>0.26</v>
      </c>
      <c r="Q2949" s="6">
        <v>1.44</v>
      </c>
      <c r="R2949" s="6">
        <v>3.7</v>
      </c>
      <c r="S2949" s="6">
        <v>0.15</v>
      </c>
      <c r="T2949" s="6">
        <v>4.54</v>
      </c>
      <c r="U2949" s="6">
        <v>94.59</v>
      </c>
      <c r="V2949" s="12"/>
      <c r="W2949" s="6">
        <v>60.883814356697329</v>
      </c>
      <c r="X2949" s="6">
        <v>0.6448884660112062</v>
      </c>
      <c r="Y2949" s="6">
        <v>24.516333650491596</v>
      </c>
      <c r="Z2949" s="6">
        <v>6.3960249497832748</v>
      </c>
      <c r="AA2949" s="6">
        <v>9.5147478591817311E-2</v>
      </c>
      <c r="AB2949" s="6">
        <v>1.7549423829157413</v>
      </c>
      <c r="AC2949" s="6">
        <v>0.27487049370969446</v>
      </c>
      <c r="AD2949" s="6">
        <v>1.522359657469077</v>
      </c>
      <c r="AE2949" s="6">
        <v>3.9116185643302672</v>
      </c>
      <c r="AF2949" s="6">
        <v>100.00000000000001</v>
      </c>
      <c r="AG2949" s="6"/>
      <c r="AH2949" s="6">
        <v>69.33194339908448</v>
      </c>
      <c r="AI2949" s="6">
        <v>0.55229556395466162</v>
      </c>
      <c r="AJ2949" s="6">
        <v>16.456770727169591</v>
      </c>
      <c r="AK2949" s="6">
        <v>0.43939520918503072</v>
      </c>
      <c r="AL2949" s="6">
        <v>5.2154464013298023</v>
      </c>
      <c r="AM2949" s="6">
        <v>9.1778261019424656E-2</v>
      </c>
      <c r="AN2949" s="6">
        <v>2.9783522731899956</v>
      </c>
      <c r="AO2949" s="6">
        <v>0.33539288269667861</v>
      </c>
      <c r="AP2949" s="6">
        <v>1.6807356790494963</v>
      </c>
      <c r="AQ2949" s="6">
        <v>2.8414454347554314</v>
      </c>
      <c r="AR2949" s="6">
        <v>100.00000000000001</v>
      </c>
      <c r="AS2949" s="6"/>
      <c r="AT2949" s="6">
        <v>0.32828030044082068</v>
      </c>
      <c r="AU2949" s="6">
        <v>0.14420024104237897</v>
      </c>
      <c r="AV2949" s="6">
        <v>0.36348858343954171</v>
      </c>
      <c r="AW2949" s="6"/>
      <c r="AX2949" s="6">
        <v>0.42004942863771833</v>
      </c>
      <c r="AY2949" s="6">
        <v>0.34955982010190284</v>
      </c>
      <c r="AZ2949" s="6">
        <f>LOG(Tabella1[[#This Row],[SiO2]]/Tabella1[[#This Row],[Al2O3]])</f>
        <v>0.39504632989191896</v>
      </c>
      <c r="BA2949" s="6">
        <f>LOG((Tabella1[[#This Row],[FeO]]*0.8998+Tabella1[[#This Row],[Fe2O3]])/Tabella1[[#This Row],[K2O]])</f>
        <v>0.18238102674207871</v>
      </c>
      <c r="BB2949" s="6">
        <f>Tabella1[[#This Row],[Log SiO2/Al2O3]]/Tabella1[[#This Row],[Log (FeO3/K2O)]]</f>
        <v>2.1660494896247582</v>
      </c>
    </row>
    <row r="2950" spans="1:54" hidden="1">
      <c r="A2950" s="19" t="s">
        <v>3488</v>
      </c>
      <c r="B2950" s="19" t="s">
        <v>3882</v>
      </c>
      <c r="C2950" s="19" t="s">
        <v>3912</v>
      </c>
      <c r="D2950" s="19" t="s">
        <v>1364</v>
      </c>
      <c r="E2950" s="19" t="s">
        <v>2770</v>
      </c>
      <c r="F2950" s="19" t="s">
        <v>928</v>
      </c>
      <c r="G2950" s="12" t="s">
        <v>956</v>
      </c>
      <c r="H2950" s="8"/>
      <c r="I2950" s="6">
        <v>56.26</v>
      </c>
      <c r="J2950" s="6">
        <v>1.06</v>
      </c>
      <c r="K2950" s="6">
        <v>23.07</v>
      </c>
      <c r="L2950" s="6">
        <v>2.1</v>
      </c>
      <c r="M2950" s="6">
        <v>4.6500000000000004</v>
      </c>
      <c r="N2950" s="6">
        <v>0.11</v>
      </c>
      <c r="O2950" s="6">
        <v>1.94</v>
      </c>
      <c r="P2950" s="6">
        <v>0.65</v>
      </c>
      <c r="Q2950" s="6">
        <v>1.75</v>
      </c>
      <c r="R2950" s="6">
        <v>3.8</v>
      </c>
      <c r="S2950" s="6">
        <v>7.0000000000000007E-2</v>
      </c>
      <c r="T2950" s="6">
        <v>3.97</v>
      </c>
      <c r="U2950" s="6">
        <v>95.18</v>
      </c>
      <c r="V2950" s="12"/>
      <c r="W2950" s="6">
        <v>59.109056524479932</v>
      </c>
      <c r="X2950" s="6">
        <v>1.1136793444000841</v>
      </c>
      <c r="Y2950" s="6">
        <v>24.238285354065976</v>
      </c>
      <c r="Z2950" s="6">
        <v>6.8711914267703289</v>
      </c>
      <c r="AA2950" s="6">
        <v>0.1155704980037823</v>
      </c>
      <c r="AB2950" s="6">
        <v>2.0382433284303425</v>
      </c>
      <c r="AC2950" s="6">
        <v>0.68291657911325909</v>
      </c>
      <c r="AD2950" s="6">
        <v>1.8386215591510819</v>
      </c>
      <c r="AE2950" s="6">
        <v>3.9924353855852064</v>
      </c>
      <c r="AF2950" s="6">
        <v>99.999999999999972</v>
      </c>
      <c r="AG2950" s="6"/>
      <c r="AH2950" s="6">
        <v>67.647527766473345</v>
      </c>
      <c r="AI2950" s="6">
        <v>0.9585471752810073</v>
      </c>
      <c r="AJ2950" s="6">
        <v>16.351491428228719</v>
      </c>
      <c r="AK2950" s="6">
        <v>0.95009883236493087</v>
      </c>
      <c r="AL2950" s="6">
        <v>4.6760655029218245</v>
      </c>
      <c r="AM2950" s="6">
        <v>0.11203556451565197</v>
      </c>
      <c r="AN2950" s="6">
        <v>3.4764469960038511</v>
      </c>
      <c r="AO2950" s="6">
        <v>0.83745167867028092</v>
      </c>
      <c r="AP2950" s="6">
        <v>2.0400503324819761</v>
      </c>
      <c r="AQ2950" s="6">
        <v>2.9146546224293894</v>
      </c>
      <c r="AR2950" s="6">
        <v>100.00000000000001</v>
      </c>
      <c r="AS2950" s="6"/>
      <c r="AT2950" s="6">
        <v>0.34582186688049171</v>
      </c>
      <c r="AU2950" s="6">
        <v>0.28894793536804309</v>
      </c>
      <c r="AV2950" s="6">
        <v>0.42642645398727957</v>
      </c>
      <c r="AW2950" s="6"/>
      <c r="AX2950" s="6">
        <v>0.3477593066896319</v>
      </c>
      <c r="AY2950" s="6">
        <v>0.38227234330943338</v>
      </c>
      <c r="AZ2950" s="6">
        <f>LOG(Tabella1[[#This Row],[SiO2]]/Tabella1[[#This Row],[Al2O3]])</f>
        <v>0.38715213330808862</v>
      </c>
      <c r="BA2950" s="6">
        <f>LOG((Tabella1[[#This Row],[FeO]]*0.8998+Tabella1[[#This Row],[Fe2O3]])/Tabella1[[#This Row],[K2O]])</f>
        <v>0.21845741750485123</v>
      </c>
      <c r="BB2950" s="6">
        <f>Tabella1[[#This Row],[Log SiO2/Al2O3]]/Tabella1[[#This Row],[Log (FeO3/K2O)]]</f>
        <v>1.7722086882194843</v>
      </c>
    </row>
    <row r="2951" spans="1:54" hidden="1">
      <c r="A2951" s="19" t="s">
        <v>3488</v>
      </c>
      <c r="B2951" s="19" t="s">
        <v>3882</v>
      </c>
      <c r="C2951" s="19" t="s">
        <v>3912</v>
      </c>
      <c r="D2951" s="19" t="s">
        <v>1364</v>
      </c>
      <c r="E2951" s="19" t="s">
        <v>2770</v>
      </c>
      <c r="F2951" s="19" t="s">
        <v>928</v>
      </c>
      <c r="G2951" s="12" t="s">
        <v>957</v>
      </c>
      <c r="H2951" s="8"/>
      <c r="I2951" s="6">
        <v>43.04</v>
      </c>
      <c r="J2951" s="6">
        <v>1.27</v>
      </c>
      <c r="K2951" s="6">
        <v>29.58</v>
      </c>
      <c r="L2951" s="6">
        <v>2.96</v>
      </c>
      <c r="M2951" s="6">
        <v>6.35</v>
      </c>
      <c r="N2951" s="6">
        <v>0.16</v>
      </c>
      <c r="O2951" s="6">
        <v>2.42</v>
      </c>
      <c r="P2951" s="6">
        <v>0.75</v>
      </c>
      <c r="Q2951" s="6">
        <v>1.67</v>
      </c>
      <c r="R2951" s="6">
        <v>5.27</v>
      </c>
      <c r="S2951" s="6">
        <v>0.06</v>
      </c>
      <c r="T2951" s="6">
        <v>5.81</v>
      </c>
      <c r="U2951" s="6">
        <v>93.17</v>
      </c>
      <c r="V2951" s="12"/>
      <c r="W2951" s="6">
        <v>46.19512718686272</v>
      </c>
      <c r="X2951" s="6">
        <v>1.3630997102071483</v>
      </c>
      <c r="Y2951" s="6">
        <v>31.74841687238381</v>
      </c>
      <c r="Z2951" s="6">
        <v>9.6704947944617352</v>
      </c>
      <c r="AA2951" s="6">
        <v>0.17172909734893207</v>
      </c>
      <c r="AB2951" s="6">
        <v>2.5974025974025974</v>
      </c>
      <c r="AC2951" s="6">
        <v>0.804980143823119</v>
      </c>
      <c r="AD2951" s="6">
        <v>1.7924224535794782</v>
      </c>
      <c r="AE2951" s="6">
        <v>5.656327143930449</v>
      </c>
      <c r="AF2951" s="6">
        <v>99.999999999999986</v>
      </c>
      <c r="AG2951" s="6"/>
      <c r="AH2951" s="6">
        <v>55.601597525014931</v>
      </c>
      <c r="AI2951" s="6">
        <v>1.2338834887717591</v>
      </c>
      <c r="AJ2951" s="6">
        <v>22.525308699958629</v>
      </c>
      <c r="AK2951" s="6">
        <v>1.4388118501150096</v>
      </c>
      <c r="AL2951" s="6">
        <v>6.8606326202410264</v>
      </c>
      <c r="AM2951" s="6">
        <v>0.17508381842544291</v>
      </c>
      <c r="AN2951" s="6">
        <v>4.659207513551622</v>
      </c>
      <c r="AO2951" s="6">
        <v>1.0381747681131519</v>
      </c>
      <c r="AP2951" s="6">
        <v>2.0916167465410753</v>
      </c>
      <c r="AQ2951" s="6">
        <v>4.3428709419361624</v>
      </c>
      <c r="AR2951" s="6">
        <v>100.00000000000001</v>
      </c>
      <c r="AS2951" s="6"/>
      <c r="AT2951" s="6">
        <v>0.32361307291784563</v>
      </c>
      <c r="AU2951" s="6">
        <v>0.29549681231750807</v>
      </c>
      <c r="AV2951" s="6">
        <v>0.40445070933616184</v>
      </c>
      <c r="AW2951" s="6"/>
      <c r="AX2951" s="6">
        <v>0.32975175998393308</v>
      </c>
      <c r="AY2951" s="6">
        <v>0.35394682839707425</v>
      </c>
      <c r="AZ2951" s="6">
        <f>LOG(Tabella1[[#This Row],[SiO2]]/Tabella1[[#This Row],[Al2O3]])</f>
        <v>0.16287409299745914</v>
      </c>
      <c r="BA2951" s="6">
        <f>LOG((Tabella1[[#This Row],[FeO]]*0.8998+Tabella1[[#This Row],[Fe2O3]])/Tabella1[[#This Row],[K2O]])</f>
        <v>0.21639528388505355</v>
      </c>
      <c r="BB2951" s="6">
        <f>Tabella1[[#This Row],[Log SiO2/Al2O3]]/Tabella1[[#This Row],[Log (FeO3/K2O)]]</f>
        <v>0.75266932843127865</v>
      </c>
    </row>
    <row r="2952" spans="1:54" hidden="1">
      <c r="A2952" s="19" t="s">
        <v>3488</v>
      </c>
      <c r="B2952" s="19" t="s">
        <v>3882</v>
      </c>
      <c r="C2952" s="19" t="s">
        <v>3912</v>
      </c>
      <c r="D2952" s="19" t="s">
        <v>1364</v>
      </c>
      <c r="E2952" s="19" t="s">
        <v>2770</v>
      </c>
      <c r="F2952" s="19" t="s">
        <v>928</v>
      </c>
      <c r="G2952" s="12" t="s">
        <v>958</v>
      </c>
      <c r="H2952" s="8"/>
      <c r="I2952" s="6">
        <v>42.4</v>
      </c>
      <c r="J2952" s="6">
        <v>1.62</v>
      </c>
      <c r="K2952" s="6">
        <v>32.299999999999997</v>
      </c>
      <c r="L2952" s="6">
        <v>2.92</v>
      </c>
      <c r="M2952" s="6">
        <v>4.1100000000000003</v>
      </c>
      <c r="N2952" s="6">
        <v>0.11</v>
      </c>
      <c r="O2952" s="6">
        <v>1.68</v>
      </c>
      <c r="P2952" s="6">
        <v>0.62</v>
      </c>
      <c r="Q2952" s="6">
        <v>1.83</v>
      </c>
      <c r="R2952" s="6">
        <v>6.51</v>
      </c>
      <c r="S2952" s="6">
        <v>0.08</v>
      </c>
      <c r="T2952" s="6">
        <v>5.28</v>
      </c>
      <c r="U2952" s="6">
        <v>93.81</v>
      </c>
      <c r="V2952" s="12"/>
      <c r="W2952" s="6">
        <v>45.197740112994353</v>
      </c>
      <c r="X2952" s="6">
        <v>1.7268947873361049</v>
      </c>
      <c r="Y2952" s="6">
        <v>34.431297303059374</v>
      </c>
      <c r="Z2952" s="6">
        <v>7.1847351028674984</v>
      </c>
      <c r="AA2952" s="6">
        <v>0.11725828802899478</v>
      </c>
      <c r="AB2952" s="6">
        <v>1.7908538535337384</v>
      </c>
      <c r="AC2952" s="6">
        <v>0.6609103507088796</v>
      </c>
      <c r="AD2952" s="6">
        <v>1.9507515190278224</v>
      </c>
      <c r="AE2952" s="6">
        <v>6.939558682443236</v>
      </c>
      <c r="AF2952" s="6">
        <v>99.999999999999986</v>
      </c>
      <c r="AG2952" s="6"/>
      <c r="AH2952" s="6">
        <v>55.48570122338927</v>
      </c>
      <c r="AI2952" s="6">
        <v>1.5943573258293997</v>
      </c>
      <c r="AJ2952" s="6">
        <v>24.915827730792621</v>
      </c>
      <c r="AK2952" s="6">
        <v>1.4377896788523452</v>
      </c>
      <c r="AL2952" s="6">
        <v>4.4981348992825492</v>
      </c>
      <c r="AM2952" s="6">
        <v>0.12193234533717065</v>
      </c>
      <c r="AN2952" s="6">
        <v>3.2764699159920023</v>
      </c>
      <c r="AO2952" s="6">
        <v>0.86936291636877661</v>
      </c>
      <c r="AP2952" s="6">
        <v>2.3217579656400251</v>
      </c>
      <c r="AQ2952" s="6">
        <v>5.4343488288173081</v>
      </c>
      <c r="AR2952" s="6">
        <v>99.999999999999972</v>
      </c>
      <c r="AS2952" s="6"/>
      <c r="AT2952" s="6">
        <v>0.30764443720182683</v>
      </c>
      <c r="AU2952" s="6">
        <v>0.38997705328489329</v>
      </c>
      <c r="AV2952" s="6">
        <v>0.4214323420728488</v>
      </c>
      <c r="AW2952" s="6"/>
      <c r="AX2952" s="6">
        <v>0.38080710220305336</v>
      </c>
      <c r="AY2952" s="6">
        <v>0.36180792447717919</v>
      </c>
      <c r="AZ2952" s="6">
        <f>LOG(Tabella1[[#This Row],[SiO2]]/Tabella1[[#This Row],[Al2O3]])</f>
        <v>0.11816333426162975</v>
      </c>
      <c r="BA2952" s="6">
        <f>LOG((Tabella1[[#This Row],[FeO]]*0.8998+Tabella1[[#This Row],[Fe2O3]])/Tabella1[[#This Row],[K2O]])</f>
        <v>7.1574550320391327E-3</v>
      </c>
      <c r="BB2952" s="6">
        <f>Tabella1[[#This Row],[Log SiO2/Al2O3]]/Tabella1[[#This Row],[Log (FeO3/K2O)]]</f>
        <v>16.509127019686698</v>
      </c>
    </row>
    <row r="2953" spans="1:54" hidden="1">
      <c r="A2953" s="19" t="s">
        <v>3488</v>
      </c>
      <c r="B2953" s="19" t="s">
        <v>3882</v>
      </c>
      <c r="C2953" s="19" t="s">
        <v>3912</v>
      </c>
      <c r="D2953" s="19" t="s">
        <v>1364</v>
      </c>
      <c r="E2953" s="19" t="s">
        <v>2770</v>
      </c>
      <c r="F2953" s="19" t="s">
        <v>928</v>
      </c>
      <c r="G2953" s="12" t="s">
        <v>959</v>
      </c>
      <c r="H2953" s="8"/>
      <c r="I2953" s="6">
        <v>42.55</v>
      </c>
      <c r="J2953" s="6">
        <v>1.24</v>
      </c>
      <c r="K2953" s="6">
        <v>29.03</v>
      </c>
      <c r="L2953" s="6">
        <v>3.77</v>
      </c>
      <c r="M2953" s="6">
        <v>6.83</v>
      </c>
      <c r="N2953" s="6">
        <v>0.19</v>
      </c>
      <c r="O2953" s="6">
        <v>2.48</v>
      </c>
      <c r="P2953" s="6">
        <v>1.08</v>
      </c>
      <c r="Q2953" s="6">
        <v>2.08</v>
      </c>
      <c r="R2953" s="6">
        <v>4.3</v>
      </c>
      <c r="S2953" s="6">
        <v>0.14000000000000001</v>
      </c>
      <c r="T2953" s="6">
        <v>5.67</v>
      </c>
      <c r="U2953" s="6">
        <v>93.169999999999987</v>
      </c>
      <c r="V2953" s="12"/>
      <c r="W2953" s="6">
        <v>45.669206826231623</v>
      </c>
      <c r="X2953" s="6">
        <v>1.3309005044542237</v>
      </c>
      <c r="Y2953" s="6">
        <v>31.158098100246868</v>
      </c>
      <c r="Z2953" s="6">
        <v>10.969196093163038</v>
      </c>
      <c r="AA2953" s="6">
        <v>0.20392830310185686</v>
      </c>
      <c r="AB2953" s="6">
        <v>2.6618010089084474</v>
      </c>
      <c r="AC2953" s="6">
        <v>1.1591714071052917</v>
      </c>
      <c r="AD2953" s="6">
        <v>2.2324782655361175</v>
      </c>
      <c r="AE2953" s="6">
        <v>4.6152194912525495</v>
      </c>
      <c r="AF2953" s="6">
        <v>100</v>
      </c>
      <c r="AG2953" s="6"/>
      <c r="AH2953" s="6">
        <v>54.861938729264637</v>
      </c>
      <c r="AI2953" s="6">
        <v>1.2023992487140875</v>
      </c>
      <c r="AJ2953" s="6">
        <v>22.063590934219533</v>
      </c>
      <c r="AK2953" s="6">
        <v>1.8289853399287153</v>
      </c>
      <c r="AL2953" s="6">
        <v>7.3649147059342477</v>
      </c>
      <c r="AM2953" s="6">
        <v>0.20750865104914382</v>
      </c>
      <c r="AN2953" s="6">
        <v>4.7654613081475992</v>
      </c>
      <c r="AO2953" s="6">
        <v>1.4920711766893502</v>
      </c>
      <c r="AP2953" s="6">
        <v>2.6000730717282847</v>
      </c>
      <c r="AQ2953" s="6">
        <v>3.5366439788430508</v>
      </c>
      <c r="AR2953" s="6">
        <v>100</v>
      </c>
      <c r="AS2953" s="6"/>
      <c r="AT2953" s="6">
        <v>0.30183409324150018</v>
      </c>
      <c r="AU2953" s="6">
        <v>0.33185237366003062</v>
      </c>
      <c r="AV2953" s="6">
        <v>0.39285355232315106</v>
      </c>
      <c r="AW2953" s="6"/>
      <c r="AX2953" s="6">
        <v>0.34303960738956002</v>
      </c>
      <c r="AY2953" s="6">
        <v>0.32671592476549105</v>
      </c>
      <c r="AZ2953" s="6">
        <f>LOG(Tabella1[[#This Row],[SiO2]]/Tabella1[[#This Row],[Al2O3]])</f>
        <v>0.16605252858893293</v>
      </c>
      <c r="BA2953" s="6">
        <f>LOG((Tabella1[[#This Row],[FeO]]*0.8998+Tabella1[[#This Row],[Fe2O3]])/Tabella1[[#This Row],[K2O]])</f>
        <v>0.36285203239176134</v>
      </c>
      <c r="BB2953" s="6">
        <f>Tabella1[[#This Row],[Log SiO2/Al2O3]]/Tabella1[[#This Row],[Log (FeO3/K2O)]]</f>
        <v>0.45763152405234592</v>
      </c>
    </row>
    <row r="2954" spans="1:54" hidden="1">
      <c r="A2954" s="19" t="s">
        <v>3488</v>
      </c>
      <c r="B2954" s="19" t="s">
        <v>3882</v>
      </c>
      <c r="C2954" s="19" t="s">
        <v>3912</v>
      </c>
      <c r="D2954" s="19" t="s">
        <v>1364</v>
      </c>
      <c r="E2954" s="19" t="s">
        <v>2770</v>
      </c>
      <c r="F2954" s="19" t="s">
        <v>928</v>
      </c>
      <c r="G2954" s="12" t="s">
        <v>960</v>
      </c>
      <c r="H2954" s="8"/>
      <c r="I2954" s="6">
        <v>41.79</v>
      </c>
      <c r="J2954" s="6">
        <v>1.44</v>
      </c>
      <c r="K2954" s="6">
        <v>30.83</v>
      </c>
      <c r="L2954" s="6">
        <v>3.32</v>
      </c>
      <c r="M2954" s="6">
        <v>5.65</v>
      </c>
      <c r="N2954" s="6">
        <v>0.16</v>
      </c>
      <c r="O2954" s="6">
        <v>2.12</v>
      </c>
      <c r="P2954" s="6">
        <v>0.93</v>
      </c>
      <c r="Q2954" s="6">
        <v>2.0699999999999998</v>
      </c>
      <c r="R2954" s="6">
        <v>5.35</v>
      </c>
      <c r="S2954" s="6">
        <v>0.09</v>
      </c>
      <c r="T2954" s="6">
        <v>5.64</v>
      </c>
      <c r="U2954" s="6">
        <v>93.33</v>
      </c>
      <c r="V2954" s="12"/>
      <c r="W2954" s="6">
        <v>44.776599164255863</v>
      </c>
      <c r="X2954" s="6">
        <v>1.5429122468659595</v>
      </c>
      <c r="Y2954" s="6">
        <v>33.033322618664954</v>
      </c>
      <c r="Z2954" s="6">
        <v>9.257473481195758</v>
      </c>
      <c r="AA2954" s="6">
        <v>0.17143469409621773</v>
      </c>
      <c r="AB2954" s="6">
        <v>2.2715096967748849</v>
      </c>
      <c r="AC2954" s="6">
        <v>0.99646415943426569</v>
      </c>
      <c r="AD2954" s="6">
        <v>2.2179363548698166</v>
      </c>
      <c r="AE2954" s="6">
        <v>5.7323475838422793</v>
      </c>
      <c r="AF2954" s="6">
        <v>100.00000000000001</v>
      </c>
      <c r="AG2954" s="6"/>
      <c r="AH2954" s="6">
        <v>54.435422397585533</v>
      </c>
      <c r="AI2954" s="6">
        <v>1.4106755620566978</v>
      </c>
      <c r="AJ2954" s="6">
        <v>23.672292889463975</v>
      </c>
      <c r="AK2954" s="6">
        <v>1.6272137210205599</v>
      </c>
      <c r="AL2954" s="6">
        <v>6.1550715452434224</v>
      </c>
      <c r="AM2954" s="6">
        <v>0.17653882374515265</v>
      </c>
      <c r="AN2954" s="6">
        <v>4.1155394363436244</v>
      </c>
      <c r="AO2954" s="6">
        <v>1.2980349127950528</v>
      </c>
      <c r="AP2954" s="6">
        <v>2.6141481933603519</v>
      </c>
      <c r="AQ2954" s="6">
        <v>4.445435458942014</v>
      </c>
      <c r="AR2954" s="6">
        <v>99.999999999999957</v>
      </c>
      <c r="AS2954" s="6"/>
      <c r="AT2954" s="6">
        <v>0.30429040624045833</v>
      </c>
      <c r="AU2954" s="6">
        <v>0.3458661769812576</v>
      </c>
      <c r="AV2954" s="6">
        <v>0.40071028332412589</v>
      </c>
      <c r="AW2954" s="6"/>
      <c r="AX2954" s="6">
        <v>0.35229744709894467</v>
      </c>
      <c r="AY2954" s="6">
        <v>0.33972396925625503</v>
      </c>
      <c r="AZ2954" s="6">
        <f>LOG(Tabella1[[#This Row],[SiO2]]/Tabella1[[#This Row],[Al2O3]])</f>
        <v>0.13209884641711769</v>
      </c>
      <c r="BA2954" s="6">
        <f>LOG((Tabella1[[#This Row],[FeO]]*0.8998+Tabella1[[#This Row],[Fe2O3]])/Tabella1[[#This Row],[K2O]])</f>
        <v>0.19612554363566095</v>
      </c>
      <c r="BB2954" s="6">
        <f>Tabella1[[#This Row],[Log SiO2/Al2O3]]/Tabella1[[#This Row],[Log (FeO3/K2O)]]</f>
        <v>0.67354228301090369</v>
      </c>
    </row>
    <row r="2955" spans="1:54" hidden="1">
      <c r="A2955" s="19" t="s">
        <v>3488</v>
      </c>
      <c r="B2955" s="19" t="s">
        <v>3882</v>
      </c>
      <c r="C2955" s="19" t="s">
        <v>3912</v>
      </c>
      <c r="D2955" s="19" t="s">
        <v>1364</v>
      </c>
      <c r="E2955" s="19" t="s">
        <v>2770</v>
      </c>
      <c r="F2955" s="19" t="s">
        <v>928</v>
      </c>
      <c r="G2955" s="12" t="s">
        <v>961</v>
      </c>
      <c r="H2955" s="8"/>
      <c r="I2955" s="6">
        <v>52.44</v>
      </c>
      <c r="J2955" s="6">
        <v>0.82</v>
      </c>
      <c r="K2955" s="6">
        <v>24.63</v>
      </c>
      <c r="L2955" s="6">
        <v>3.8</v>
      </c>
      <c r="M2955" s="6">
        <v>5.42</v>
      </c>
      <c r="N2955" s="6">
        <v>0.12</v>
      </c>
      <c r="O2955" s="6">
        <v>1.57</v>
      </c>
      <c r="P2955" s="6">
        <v>0.4</v>
      </c>
      <c r="Q2955" s="6">
        <v>1.36</v>
      </c>
      <c r="R2955" s="6">
        <v>3.41</v>
      </c>
      <c r="S2955" s="6">
        <v>0.23</v>
      </c>
      <c r="T2955" s="6">
        <v>5.31</v>
      </c>
      <c r="U2955" s="6">
        <v>93.59</v>
      </c>
      <c r="V2955" s="12"/>
      <c r="W2955" s="6">
        <v>56.031627310610098</v>
      </c>
      <c r="X2955" s="6">
        <v>0.87616198311785443</v>
      </c>
      <c r="Y2955" s="6">
        <v>26.316914200235065</v>
      </c>
      <c r="Z2955" s="6">
        <v>9.4454535740997958</v>
      </c>
      <c r="AA2955" s="6">
        <v>0.12821882679773478</v>
      </c>
      <c r="AB2955" s="6">
        <v>1.6775296506036972</v>
      </c>
      <c r="AC2955" s="6">
        <v>0.42739608932578266</v>
      </c>
      <c r="AD2955" s="6">
        <v>1.4531467037076613</v>
      </c>
      <c r="AE2955" s="6">
        <v>3.6435516615022969</v>
      </c>
      <c r="AF2955" s="6">
        <v>100</v>
      </c>
      <c r="AG2955" s="6"/>
      <c r="AH2955" s="6">
        <v>65.550744374352604</v>
      </c>
      <c r="AI2955" s="6">
        <v>0.77087546221320102</v>
      </c>
      <c r="AJ2955" s="6">
        <v>18.148341019364096</v>
      </c>
      <c r="AK2955" s="6">
        <v>1.7872933078575082</v>
      </c>
      <c r="AL2955" s="6">
        <v>5.6661708151318715</v>
      </c>
      <c r="AM2955" s="6">
        <v>0.12705952009771523</v>
      </c>
      <c r="AN2955" s="6">
        <v>2.9248006982678385</v>
      </c>
      <c r="AO2955" s="6">
        <v>0.53575858034545398</v>
      </c>
      <c r="AP2955" s="6">
        <v>1.6481794132240788</v>
      </c>
      <c r="AQ2955" s="6">
        <v>2.7190714820458104</v>
      </c>
      <c r="AR2955" s="6">
        <v>100.00000000000001</v>
      </c>
      <c r="AS2955" s="6"/>
      <c r="AT2955" s="6">
        <v>0.24041648292881682</v>
      </c>
      <c r="AU2955" s="6">
        <v>0.38682831385472438</v>
      </c>
      <c r="AV2955" s="6">
        <v>0.34045051758184747</v>
      </c>
      <c r="AW2955" s="6"/>
      <c r="AX2955" s="6">
        <v>0.41886266403899364</v>
      </c>
      <c r="AY2955" s="6">
        <v>0.25668118926765682</v>
      </c>
      <c r="AZ2955" s="6">
        <f>LOG(Tabella1[[#This Row],[SiO2]]/Tabella1[[#This Row],[Al2O3]])</f>
        <v>0.32819827117894346</v>
      </c>
      <c r="BA2955" s="6">
        <f>LOG((Tabella1[[#This Row],[FeO]]*0.8998+Tabella1[[#This Row],[Fe2O3]])/Tabella1[[#This Row],[K2O]])</f>
        <v>0.40561101413603312</v>
      </c>
      <c r="BB2955" s="6">
        <f>Tabella1[[#This Row],[Log SiO2/Al2O3]]/Tabella1[[#This Row],[Log (FeO3/K2O)]]</f>
        <v>0.80914536277575755</v>
      </c>
    </row>
    <row r="2956" spans="1:54" hidden="1">
      <c r="A2956" s="19" t="s">
        <v>3488</v>
      </c>
      <c r="B2956" s="19" t="s">
        <v>3882</v>
      </c>
      <c r="C2956" s="19" t="s">
        <v>3912</v>
      </c>
      <c r="D2956" s="19" t="s">
        <v>1364</v>
      </c>
      <c r="E2956" s="19" t="s">
        <v>2770</v>
      </c>
      <c r="F2956" s="19" t="s">
        <v>928</v>
      </c>
      <c r="G2956" s="12" t="s">
        <v>962</v>
      </c>
      <c r="H2956" s="8"/>
      <c r="I2956" s="6">
        <v>56.23</v>
      </c>
      <c r="J2956" s="6">
        <v>0.95</v>
      </c>
      <c r="K2956" s="6">
        <v>24.94</v>
      </c>
      <c r="L2956" s="6">
        <v>3.02</v>
      </c>
      <c r="M2956" s="6">
        <v>4.17</v>
      </c>
      <c r="N2956" s="6">
        <v>0.12</v>
      </c>
      <c r="O2956" s="6">
        <v>1.07</v>
      </c>
      <c r="P2956" s="6">
        <v>0.22</v>
      </c>
      <c r="Q2956" s="6">
        <v>1.74</v>
      </c>
      <c r="R2956" s="6">
        <v>2.81</v>
      </c>
      <c r="S2956" s="6">
        <v>0.09</v>
      </c>
      <c r="T2956" s="6">
        <v>4.13</v>
      </c>
      <c r="U2956" s="6">
        <v>94.97</v>
      </c>
      <c r="V2956" s="12"/>
      <c r="W2956" s="6">
        <v>59.208171001368846</v>
      </c>
      <c r="X2956" s="6">
        <v>1.0003158892281772</v>
      </c>
      <c r="Y2956" s="6">
        <v>26.26092450247447</v>
      </c>
      <c r="Z2956" s="6">
        <v>7.254922607139096</v>
      </c>
      <c r="AA2956" s="6">
        <v>0.12635569127092766</v>
      </c>
      <c r="AB2956" s="6">
        <v>1.1266715804991052</v>
      </c>
      <c r="AC2956" s="6">
        <v>0.23165210066336739</v>
      </c>
      <c r="AD2956" s="6">
        <v>1.8321575234284511</v>
      </c>
      <c r="AE2956" s="6">
        <v>2.958829103927556</v>
      </c>
      <c r="AF2956" s="6">
        <v>100</v>
      </c>
      <c r="AG2956" s="6"/>
      <c r="AH2956" s="6">
        <v>68.808906483556044</v>
      </c>
      <c r="AI2956" s="6">
        <v>0.87429018423728544</v>
      </c>
      <c r="AJ2956" s="6">
        <v>17.989976517360514</v>
      </c>
      <c r="AK2956" s="6">
        <v>1.3905314100523254</v>
      </c>
      <c r="AL2956" s="6">
        <v>4.2676427711933709</v>
      </c>
      <c r="AM2956" s="6">
        <v>0.12438523713838373</v>
      </c>
      <c r="AN2956" s="6">
        <v>1.9513808145624023</v>
      </c>
      <c r="AO2956" s="6">
        <v>0.28846521620472643</v>
      </c>
      <c r="AP2956" s="6">
        <v>2.0643173036085134</v>
      </c>
      <c r="AQ2956" s="6">
        <v>2.1934826000086169</v>
      </c>
      <c r="AR2956" s="6">
        <v>100</v>
      </c>
      <c r="AS2956" s="6"/>
      <c r="AT2956" s="6">
        <v>0.21681800891286518</v>
      </c>
      <c r="AU2956" s="6">
        <v>0.39454943664238312</v>
      </c>
      <c r="AV2956" s="6">
        <v>0.31377607556142739</v>
      </c>
      <c r="AW2956" s="6"/>
      <c r="AX2956" s="6">
        <v>0.53132881970249468</v>
      </c>
      <c r="AY2956" s="6">
        <v>0.24014641289793648</v>
      </c>
      <c r="AZ2956" s="6">
        <f>LOG(Tabella1[[#This Row],[SiO2]]/Tabella1[[#This Row],[Al2O3]])</f>
        <v>0.35307163436687905</v>
      </c>
      <c r="BA2956" s="6">
        <f>LOG((Tabella1[[#This Row],[FeO]]*0.8998+Tabella1[[#This Row],[Fe2O3]])/Tabella1[[#This Row],[K2O]])</f>
        <v>0.38202127513140649</v>
      </c>
      <c r="BB2956" s="6">
        <f>Tabella1[[#This Row],[Log SiO2/Al2O3]]/Tabella1[[#This Row],[Log (FeO3/K2O)]]</f>
        <v>0.92421982059881502</v>
      </c>
    </row>
    <row r="2957" spans="1:54" hidden="1">
      <c r="A2957" s="19" t="s">
        <v>3488</v>
      </c>
      <c r="B2957" s="19" t="s">
        <v>3882</v>
      </c>
      <c r="C2957" s="19" t="s">
        <v>3912</v>
      </c>
      <c r="D2957" s="19" t="s">
        <v>1364</v>
      </c>
      <c r="E2957" s="19" t="s">
        <v>2770</v>
      </c>
      <c r="F2957" s="19" t="s">
        <v>928</v>
      </c>
      <c r="G2957" s="12" t="s">
        <v>963</v>
      </c>
      <c r="H2957" s="8"/>
      <c r="I2957" s="6">
        <v>48.77</v>
      </c>
      <c r="J2957" s="6">
        <v>1.17</v>
      </c>
      <c r="K2957" s="6">
        <v>25.87</v>
      </c>
      <c r="L2957" s="6">
        <v>2.5299999999999998</v>
      </c>
      <c r="M2957" s="6">
        <v>6.69</v>
      </c>
      <c r="N2957" s="6">
        <v>0.09</v>
      </c>
      <c r="O2957" s="6">
        <v>2.5099999999999998</v>
      </c>
      <c r="P2957" s="6">
        <v>0.41</v>
      </c>
      <c r="Q2957" s="6">
        <v>1.34</v>
      </c>
      <c r="R2957" s="6">
        <v>5.54</v>
      </c>
      <c r="S2957" s="6">
        <v>0.21</v>
      </c>
      <c r="T2957" s="6">
        <v>4.17</v>
      </c>
      <c r="U2957" s="6">
        <v>94.670000000000016</v>
      </c>
      <c r="V2957" s="12"/>
      <c r="W2957" s="6">
        <v>51.515791697475436</v>
      </c>
      <c r="X2957" s="6">
        <v>1.235871976338861</v>
      </c>
      <c r="Y2957" s="6">
        <v>27.326502587937039</v>
      </c>
      <c r="Z2957" s="6">
        <v>9.4750184852646022</v>
      </c>
      <c r="AA2957" s="6">
        <v>9.5067075102989312E-2</v>
      </c>
      <c r="AB2957" s="6">
        <v>2.6513150945389241</v>
      </c>
      <c r="AC2957" s="6">
        <v>0.43308334213584021</v>
      </c>
      <c r="AD2957" s="6">
        <v>1.4154431182000633</v>
      </c>
      <c r="AE2957" s="6">
        <v>5.8519066230062311</v>
      </c>
      <c r="AF2957" s="6">
        <v>99.999999999999986</v>
      </c>
      <c r="AG2957" s="6"/>
      <c r="AH2957" s="6">
        <v>60.490221813507318</v>
      </c>
      <c r="AI2957" s="6">
        <v>1.0913742628524468</v>
      </c>
      <c r="AJ2957" s="6">
        <v>18.914132405532875</v>
      </c>
      <c r="AK2957" s="6">
        <v>1.1807290010266771</v>
      </c>
      <c r="AL2957" s="6">
        <v>6.9395925283179158</v>
      </c>
      <c r="AM2957" s="6">
        <v>9.4555316087170632E-2</v>
      </c>
      <c r="AN2957" s="6">
        <v>4.6396778134071734</v>
      </c>
      <c r="AO2957" s="6">
        <v>0.54489205708547173</v>
      </c>
      <c r="AP2957" s="6">
        <v>1.6113424626438648</v>
      </c>
      <c r="AQ2957" s="6">
        <v>4.3832222036636388</v>
      </c>
      <c r="AR2957" s="6">
        <v>100.00000000000001</v>
      </c>
      <c r="AS2957" s="6"/>
      <c r="AT2957" s="6">
        <v>0.33281459181993162</v>
      </c>
      <c r="AU2957" s="6">
        <v>0.25389153562195427</v>
      </c>
      <c r="AV2957" s="6">
        <v>0.40068827106388732</v>
      </c>
      <c r="AW2957" s="6"/>
      <c r="AX2957" s="6">
        <v>0.23629937045390204</v>
      </c>
      <c r="AY2957" s="6">
        <v>0.36108257148073025</v>
      </c>
      <c r="AZ2957" s="6">
        <f>LOG(Tabella1[[#This Row],[SiO2]]/Tabella1[[#This Row],[Al2O3]])</f>
        <v>0.27535632687502293</v>
      </c>
      <c r="BA2957" s="6">
        <f>LOG((Tabella1[[#This Row],[FeO]]*0.8998+Tabella1[[#This Row],[Fe2O3]])/Tabella1[[#This Row],[K2O]])</f>
        <v>0.18843918105980681</v>
      </c>
      <c r="BB2957" s="6">
        <f>Tabella1[[#This Row],[Log SiO2/Al2O3]]/Tabella1[[#This Row],[Log (FeO3/K2O)]]</f>
        <v>1.4612477369429364</v>
      </c>
    </row>
    <row r="2958" spans="1:54" hidden="1">
      <c r="A2958" s="19" t="s">
        <v>3488</v>
      </c>
      <c r="B2958" s="19" t="s">
        <v>3882</v>
      </c>
      <c r="C2958" s="19" t="s">
        <v>3912</v>
      </c>
      <c r="D2958" s="19" t="s">
        <v>1364</v>
      </c>
      <c r="E2958" s="19" t="s">
        <v>2770</v>
      </c>
      <c r="F2958" s="19" t="s">
        <v>928</v>
      </c>
      <c r="G2958" s="12" t="s">
        <v>964</v>
      </c>
      <c r="H2958" s="8"/>
      <c r="I2958" s="6">
        <v>44.39</v>
      </c>
      <c r="J2958" s="6">
        <v>1.22</v>
      </c>
      <c r="K2958" s="6">
        <v>28.19</v>
      </c>
      <c r="L2958" s="6">
        <v>0.94</v>
      </c>
      <c r="M2958" s="6">
        <v>7.45</v>
      </c>
      <c r="N2958" s="6">
        <v>0.11</v>
      </c>
      <c r="O2958" s="6">
        <v>2.62</v>
      </c>
      <c r="P2958" s="6">
        <v>0.2</v>
      </c>
      <c r="Q2958" s="6">
        <v>0.72</v>
      </c>
      <c r="R2958" s="6">
        <v>7.77</v>
      </c>
      <c r="S2958" s="6">
        <v>0.09</v>
      </c>
      <c r="T2958" s="6">
        <v>5.4</v>
      </c>
      <c r="U2958" s="6">
        <v>93.52</v>
      </c>
      <c r="V2958" s="12"/>
      <c r="W2958" s="6">
        <v>47.465782720273744</v>
      </c>
      <c r="X2958" s="6">
        <v>1.3045337895637297</v>
      </c>
      <c r="Y2958" s="6">
        <v>30.143284858853725</v>
      </c>
      <c r="Z2958" s="6">
        <v>8.8751069289991467</v>
      </c>
      <c r="AA2958" s="6">
        <v>0.11762189905902481</v>
      </c>
      <c r="AB2958" s="6">
        <v>2.8015397775876818</v>
      </c>
      <c r="AC2958" s="6">
        <v>0.21385799828913601</v>
      </c>
      <c r="AD2958" s="6">
        <v>0.7698887938408896</v>
      </c>
      <c r="AE2958" s="6">
        <v>8.3083832335329344</v>
      </c>
      <c r="AF2958" s="6">
        <v>100.00000000000001</v>
      </c>
      <c r="AG2958" s="6"/>
      <c r="AH2958" s="6">
        <v>56.610088836517058</v>
      </c>
      <c r="AI2958" s="6">
        <v>1.1701026064590476</v>
      </c>
      <c r="AJ2958" s="6">
        <v>21.191482604994555</v>
      </c>
      <c r="AK2958" s="6">
        <v>0.45105949865379369</v>
      </c>
      <c r="AL2958" s="6">
        <v>7.9458506109926246</v>
      </c>
      <c r="AM2958" s="6">
        <v>0.11882625132493138</v>
      </c>
      <c r="AN2958" s="6">
        <v>4.9795679529120349</v>
      </c>
      <c r="AO2958" s="6">
        <v>0.27329575505740605</v>
      </c>
      <c r="AP2958" s="6">
        <v>0.8902086704909582</v>
      </c>
      <c r="AQ2958" s="6">
        <v>6.3209304449003287</v>
      </c>
      <c r="AR2958" s="6">
        <v>100</v>
      </c>
      <c r="AS2958" s="6"/>
      <c r="AT2958" s="6">
        <v>0.3601196475416033</v>
      </c>
      <c r="AU2958" s="6">
        <v>0.10195774140784984</v>
      </c>
      <c r="AV2958" s="6">
        <v>0.38525390325214731</v>
      </c>
      <c r="AW2958" s="6"/>
      <c r="AX2958" s="6">
        <v>8.838171129916253E-2</v>
      </c>
      <c r="AY2958" s="6">
        <v>0.39341051095364926</v>
      </c>
      <c r="AZ2958" s="6">
        <f>LOG(Tabella1[[#This Row],[SiO2]]/Tabella1[[#This Row],[Al2O3]])</f>
        <v>0.1971900691537643</v>
      </c>
      <c r="BA2958" s="6">
        <f>LOG((Tabella1[[#This Row],[FeO]]*0.8998+Tabella1[[#This Row],[Fe2O3]])/Tabella1[[#This Row],[K2O]])</f>
        <v>-7.1281807001307819E-3</v>
      </c>
      <c r="BB2958" s="6">
        <f>Tabella1[[#This Row],[Log SiO2/Al2O3]]/Tabella1[[#This Row],[Log (FeO3/K2O)]]</f>
        <v>-27.663449826706334</v>
      </c>
    </row>
    <row r="2959" spans="1:54" hidden="1">
      <c r="A2959" s="19" t="s">
        <v>3488</v>
      </c>
      <c r="B2959" s="19" t="s">
        <v>3882</v>
      </c>
      <c r="C2959" s="19" t="s">
        <v>3912</v>
      </c>
      <c r="D2959" s="19" t="s">
        <v>1364</v>
      </c>
      <c r="E2959" s="19" t="s">
        <v>2770</v>
      </c>
      <c r="F2959" s="19" t="s">
        <v>928</v>
      </c>
      <c r="G2959" s="12" t="s">
        <v>969</v>
      </c>
      <c r="H2959" s="8"/>
      <c r="I2959" s="6">
        <v>57.09</v>
      </c>
      <c r="J2959" s="6">
        <v>1.33</v>
      </c>
      <c r="K2959" s="6">
        <v>20.78</v>
      </c>
      <c r="L2959" s="6">
        <v>6.34</v>
      </c>
      <c r="M2959" s="6">
        <v>0.96</v>
      </c>
      <c r="N2959" s="6">
        <v>0.09</v>
      </c>
      <c r="O2959" s="6">
        <v>2.4500000000000002</v>
      </c>
      <c r="P2959" s="6">
        <v>0.49</v>
      </c>
      <c r="Q2959" s="6">
        <v>1.67</v>
      </c>
      <c r="R2959" s="6">
        <v>4.7300000000000004</v>
      </c>
      <c r="S2959" s="6">
        <v>0.17</v>
      </c>
      <c r="T2959" s="6">
        <v>3.78</v>
      </c>
      <c r="U2959" s="6">
        <v>95.29</v>
      </c>
      <c r="V2959" s="12"/>
      <c r="W2959" s="6">
        <v>59.911848042816665</v>
      </c>
      <c r="X2959" s="6">
        <v>1.395739322069472</v>
      </c>
      <c r="Y2959" s="6">
        <v>21.80711512225837</v>
      </c>
      <c r="Z2959" s="6">
        <v>6.9891908909644238</v>
      </c>
      <c r="AA2959" s="6">
        <v>9.444852555357329E-2</v>
      </c>
      <c r="AB2959" s="6">
        <v>2.5710987511806067</v>
      </c>
      <c r="AC2959" s="6">
        <v>0.51421975023612132</v>
      </c>
      <c r="AD2959" s="6">
        <v>1.7525448630496376</v>
      </c>
      <c r="AE2959" s="6">
        <v>4.96379473187113</v>
      </c>
      <c r="AF2959" s="6">
        <v>100.00000000000001</v>
      </c>
      <c r="AG2959" s="6"/>
      <c r="AH2959" s="6">
        <v>69.209563247678901</v>
      </c>
      <c r="AI2959" s="6">
        <v>1.2125876236269069</v>
      </c>
      <c r="AJ2959" s="6">
        <v>14.849409489257825</v>
      </c>
      <c r="AK2959" s="6">
        <v>2.8919621948587242</v>
      </c>
      <c r="AL2959" s="6">
        <v>0.97331346197098467</v>
      </c>
      <c r="AM2959" s="6">
        <v>9.2418644597479269E-2</v>
      </c>
      <c r="AN2959" s="6">
        <v>4.4264323431921548</v>
      </c>
      <c r="AO2959" s="6">
        <v>0.63649697602534827</v>
      </c>
      <c r="AP2959" s="6">
        <v>1.9627869817744881</v>
      </c>
      <c r="AQ2959" s="6">
        <v>3.6577878041796059</v>
      </c>
      <c r="AR2959" s="6">
        <v>100</v>
      </c>
      <c r="AS2959" s="6"/>
      <c r="AT2959" s="6">
        <v>0.39579424876266367</v>
      </c>
      <c r="AU2959" s="6">
        <v>0.85595986358127341</v>
      </c>
      <c r="AV2959" s="6">
        <v>0.81974828129125643</v>
      </c>
      <c r="AW2959" s="6"/>
      <c r="AX2959" s="6">
        <v>0.13585353498477912</v>
      </c>
      <c r="AY2959" s="6">
        <v>0.44392695693378581</v>
      </c>
      <c r="AZ2959" s="6">
        <f>LOG(Tabella1[[#This Row],[SiO2]]/Tabella1[[#This Row],[Al2O3]])</f>
        <v>0.43891449978552427</v>
      </c>
      <c r="BA2959" s="6">
        <f>LOG((Tabella1[[#This Row],[FeO]]*0.8998+Tabella1[[#This Row],[Fe2O3]])/Tabella1[[#This Row],[K2O]])</f>
        <v>0.18270098849967273</v>
      </c>
      <c r="BB2959" s="6">
        <f>Tabella1[[#This Row],[Log SiO2/Al2O3]]/Tabella1[[#This Row],[Log (FeO3/K2O)]]</f>
        <v>2.4023652164657583</v>
      </c>
    </row>
    <row r="2960" spans="1:54" hidden="1">
      <c r="A2960" s="19" t="s">
        <v>3488</v>
      </c>
      <c r="B2960" s="19" t="s">
        <v>3882</v>
      </c>
      <c r="C2960" s="19" t="s">
        <v>3912</v>
      </c>
      <c r="D2960" s="19" t="s">
        <v>1364</v>
      </c>
      <c r="E2960" s="19" t="s">
        <v>2770</v>
      </c>
      <c r="F2960" s="19" t="s">
        <v>928</v>
      </c>
      <c r="G2960" s="12" t="s">
        <v>970</v>
      </c>
      <c r="H2960" s="8"/>
      <c r="I2960" s="6">
        <v>43.01</v>
      </c>
      <c r="J2960" s="6">
        <v>1.88</v>
      </c>
      <c r="K2960" s="6">
        <v>26.76</v>
      </c>
      <c r="L2960" s="6">
        <v>3.24</v>
      </c>
      <c r="M2960" s="6">
        <v>7.22</v>
      </c>
      <c r="N2960" s="6">
        <v>0.17</v>
      </c>
      <c r="O2960" s="6">
        <v>2.93</v>
      </c>
      <c r="P2960" s="6">
        <v>1.06</v>
      </c>
      <c r="Q2960" s="6">
        <v>1.81</v>
      </c>
      <c r="R2960" s="6">
        <v>5.43</v>
      </c>
      <c r="S2960" s="6">
        <v>0.23</v>
      </c>
      <c r="T2960" s="6">
        <v>5.6</v>
      </c>
      <c r="U2960" s="6">
        <v>93.190000000000012</v>
      </c>
      <c r="V2960" s="12"/>
      <c r="W2960" s="6">
        <v>46.153020710376644</v>
      </c>
      <c r="X2960" s="6">
        <v>2.0173838394677537</v>
      </c>
      <c r="Y2960" s="6">
        <v>28.715527417104838</v>
      </c>
      <c r="Z2960" s="6">
        <v>10.88099581500161</v>
      </c>
      <c r="AA2960" s="6">
        <v>0.18242300676038201</v>
      </c>
      <c r="AB2960" s="6">
        <v>3.1441141753407016</v>
      </c>
      <c r="AC2960" s="6">
        <v>1.1374611009764997</v>
      </c>
      <c r="AD2960" s="6">
        <v>1.9422684837428907</v>
      </c>
      <c r="AE2960" s="6">
        <v>5.8268054512286716</v>
      </c>
      <c r="AF2960" s="6">
        <v>100</v>
      </c>
      <c r="AG2960" s="6"/>
      <c r="AH2960" s="6">
        <v>54.847283965738711</v>
      </c>
      <c r="AI2960" s="6">
        <v>1.8030134132971756</v>
      </c>
      <c r="AJ2960" s="6">
        <v>20.115432165419637</v>
      </c>
      <c r="AK2960" s="6">
        <v>1.5546333563620607</v>
      </c>
      <c r="AL2960" s="6">
        <v>7.7001345284653908</v>
      </c>
      <c r="AM2960" s="6">
        <v>0.18363084171232164</v>
      </c>
      <c r="AN2960" s="6">
        <v>5.568458464554336</v>
      </c>
      <c r="AO2960" s="6">
        <v>1.4483907679928276</v>
      </c>
      <c r="AP2960" s="6">
        <v>2.2377671316212528</v>
      </c>
      <c r="AQ2960" s="6">
        <v>4.417095758531377</v>
      </c>
      <c r="AR2960" s="6">
        <v>100</v>
      </c>
      <c r="AS2960" s="6"/>
      <c r="AT2960" s="6">
        <v>0.33999915523769159</v>
      </c>
      <c r="AU2960" s="6">
        <v>0.28764467553264444</v>
      </c>
      <c r="AV2960" s="6">
        <v>0.41967211350018513</v>
      </c>
      <c r="AW2960" s="6"/>
      <c r="AX2960" s="6">
        <v>0.19771629487176287</v>
      </c>
      <c r="AY2960" s="6">
        <v>0.38205949845523629</v>
      </c>
      <c r="AZ2960" s="6">
        <f>LOG(Tabella1[[#This Row],[SiO2]]/Tabella1[[#This Row],[Al2O3]])</f>
        <v>0.20608333345830632</v>
      </c>
      <c r="BA2960" s="6">
        <f>LOG((Tabella1[[#This Row],[FeO]]*0.8998+Tabella1[[#This Row],[Fe2O3]])/Tabella1[[#This Row],[K2O]])</f>
        <v>0.2536055364586931</v>
      </c>
      <c r="BB2960" s="6">
        <f>Tabella1[[#This Row],[Log SiO2/Al2O3]]/Tabella1[[#This Row],[Log (FeO3/K2O)]]</f>
        <v>0.81261370053675019</v>
      </c>
    </row>
    <row r="2961" spans="1:54" hidden="1">
      <c r="A2961" s="19" t="s">
        <v>3488</v>
      </c>
      <c r="B2961" s="19" t="s">
        <v>3882</v>
      </c>
      <c r="C2961" s="19" t="s">
        <v>3912</v>
      </c>
      <c r="D2961" s="19" t="s">
        <v>1364</v>
      </c>
      <c r="E2961" s="19" t="s">
        <v>2773</v>
      </c>
      <c r="F2961" s="19" t="s">
        <v>1130</v>
      </c>
      <c r="G2961" s="12" t="s">
        <v>1131</v>
      </c>
      <c r="H2961" s="8"/>
      <c r="I2961" s="6">
        <v>69.599999999999994</v>
      </c>
      <c r="J2961" s="6">
        <v>0.86</v>
      </c>
      <c r="K2961" s="6">
        <v>13.2</v>
      </c>
      <c r="L2961" s="6"/>
      <c r="M2961" s="6">
        <v>5.43</v>
      </c>
      <c r="N2961" s="6">
        <v>0.04</v>
      </c>
      <c r="O2961" s="6">
        <v>2.13</v>
      </c>
      <c r="P2961" s="6">
        <v>0.16</v>
      </c>
      <c r="Q2961" s="6">
        <v>1.88</v>
      </c>
      <c r="R2961" s="6">
        <v>3.61</v>
      </c>
      <c r="S2961" s="6">
        <v>0.1</v>
      </c>
      <c r="T2961" s="6">
        <v>2.1</v>
      </c>
      <c r="U2961" s="6">
        <v>96.91</v>
      </c>
      <c r="V2961" s="12"/>
      <c r="W2961" s="6">
        <v>71.819213703436176</v>
      </c>
      <c r="X2961" s="6">
        <v>0.88742131874935504</v>
      </c>
      <c r="Y2961" s="6">
        <v>13.620885357548239</v>
      </c>
      <c r="Z2961" s="6">
        <v>5.6031369311732533</v>
      </c>
      <c r="AA2961" s="6">
        <v>4.1275410174388606E-2</v>
      </c>
      <c r="AB2961" s="6">
        <v>2.1979155917861934</v>
      </c>
      <c r="AC2961" s="6">
        <v>0.16510164069755442</v>
      </c>
      <c r="AD2961" s="6">
        <v>1.9399442781962646</v>
      </c>
      <c r="AE2961" s="6">
        <v>3.725105768238572</v>
      </c>
      <c r="AF2961" s="6">
        <v>100.00000000000003</v>
      </c>
      <c r="AG2961" s="6"/>
      <c r="AH2961" s="6">
        <v>77.23336728917532</v>
      </c>
      <c r="AI2961" s="6">
        <v>0.71771100634946483</v>
      </c>
      <c r="AJ2961" s="6">
        <v>8.6343020310243332</v>
      </c>
      <c r="AK2961" s="6">
        <v>0</v>
      </c>
      <c r="AL2961" s="6">
        <v>5.0393090269094181</v>
      </c>
      <c r="AM2961" s="6">
        <v>3.7598172977702904E-2</v>
      </c>
      <c r="AN2961" s="6">
        <v>3.5225487679262528</v>
      </c>
      <c r="AO2961" s="6">
        <v>0.19024353716392614</v>
      </c>
      <c r="AP2961" s="6">
        <v>2.0225730296675941</v>
      </c>
      <c r="AQ2961" s="6">
        <v>2.5553725986327125</v>
      </c>
      <c r="AR2961" s="6">
        <v>100</v>
      </c>
      <c r="AS2961" s="6"/>
      <c r="AT2961" s="6">
        <v>0.411423414442947</v>
      </c>
      <c r="AU2961" s="6" t="s">
        <v>2564</v>
      </c>
      <c r="AV2961" s="6" t="s">
        <v>2564</v>
      </c>
      <c r="AW2961" s="6"/>
      <c r="AX2961" s="6">
        <v>-0.16104722160266757</v>
      </c>
      <c r="AY2961" s="6">
        <v>0.44906716599142682</v>
      </c>
      <c r="AZ2961" s="6">
        <f>LOG(Tabella1[[#This Row],[SiO2]]/Tabella1[[#This Row],[Al2O3]])</f>
        <v>0.72203530840471219</v>
      </c>
      <c r="BA2961" s="6">
        <f>LOG((Tabella1[[#This Row],[FeO]]*0.8998+Tabella1[[#This Row],[Fe2O3]])/Tabella1[[#This Row],[K2O]])</f>
        <v>0.131438616512737</v>
      </c>
      <c r="BB2961" s="6">
        <f>Tabella1[[#This Row],[Log SiO2/Al2O3]]/Tabella1[[#This Row],[Log (FeO3/K2O)]]</f>
        <v>5.4933270568527606</v>
      </c>
    </row>
    <row r="2962" spans="1:54" hidden="1">
      <c r="A2962" s="19" t="s">
        <v>3488</v>
      </c>
      <c r="B2962" s="19" t="s">
        <v>3882</v>
      </c>
      <c r="C2962" s="19" t="s">
        <v>3912</v>
      </c>
      <c r="D2962" s="19" t="s">
        <v>1364</v>
      </c>
      <c r="E2962" s="19" t="s">
        <v>2773</v>
      </c>
      <c r="F2962" s="19" t="s">
        <v>1130</v>
      </c>
      <c r="G2962" s="12" t="s">
        <v>1132</v>
      </c>
      <c r="H2962" s="8"/>
      <c r="I2962" s="6">
        <v>68.900000000000006</v>
      </c>
      <c r="J2962" s="6">
        <v>0.83</v>
      </c>
      <c r="K2962" s="6">
        <v>13.3</v>
      </c>
      <c r="L2962" s="6"/>
      <c r="M2962" s="6">
        <v>5.21</v>
      </c>
      <c r="N2962" s="6">
        <v>0.04</v>
      </c>
      <c r="O2962" s="6">
        <v>2.06</v>
      </c>
      <c r="P2962" s="6">
        <v>0.27</v>
      </c>
      <c r="Q2962" s="6">
        <v>1.82</v>
      </c>
      <c r="R2962" s="6">
        <v>3.92</v>
      </c>
      <c r="S2962" s="6">
        <v>0.17</v>
      </c>
      <c r="T2962" s="6">
        <v>2.08</v>
      </c>
      <c r="U2962" s="6">
        <v>96.35</v>
      </c>
      <c r="V2962" s="12"/>
      <c r="W2962" s="6">
        <v>71.510119356512718</v>
      </c>
      <c r="X2962" s="6">
        <v>0.8614426569797613</v>
      </c>
      <c r="Y2962" s="6">
        <v>13.803840166061237</v>
      </c>
      <c r="Z2962" s="6">
        <v>5.4073689673066943</v>
      </c>
      <c r="AA2962" s="6">
        <v>4.1515308770108977E-2</v>
      </c>
      <c r="AB2962" s="6">
        <v>2.1380384016606127</v>
      </c>
      <c r="AC2962" s="6">
        <v>0.28022833419823567</v>
      </c>
      <c r="AD2962" s="6">
        <v>1.8889465490399586</v>
      </c>
      <c r="AE2962" s="6">
        <v>4.0685002594706798</v>
      </c>
      <c r="AF2962" s="6">
        <v>100.00000000000001</v>
      </c>
      <c r="AG2962" s="6"/>
      <c r="AH2962" s="6">
        <v>77.024862789181469</v>
      </c>
      <c r="AI2962" s="6">
        <v>0.69782291800737661</v>
      </c>
      <c r="AJ2962" s="6">
        <v>8.764374511334319</v>
      </c>
      <c r="AK2962" s="6">
        <v>0</v>
      </c>
      <c r="AL2962" s="6">
        <v>4.8710755587727572</v>
      </c>
      <c r="AM2962" s="6">
        <v>3.7877623478717391E-2</v>
      </c>
      <c r="AN2962" s="6">
        <v>3.4321053668993282</v>
      </c>
      <c r="AO2962" s="6">
        <v>0.32342208656680516</v>
      </c>
      <c r="AP2962" s="6">
        <v>1.9725759395917981</v>
      </c>
      <c r="AQ2962" s="6">
        <v>2.7954329483955496</v>
      </c>
      <c r="AR2962" s="6">
        <v>99.999999999999972</v>
      </c>
      <c r="AS2962" s="6"/>
      <c r="AT2962" s="6">
        <v>0.41334825744767484</v>
      </c>
      <c r="AU2962" s="6" t="s">
        <v>2564</v>
      </c>
      <c r="AV2962" s="6" t="s">
        <v>2564</v>
      </c>
      <c r="AW2962" s="6"/>
      <c r="AX2962" s="6">
        <v>-0.27700885804964964</v>
      </c>
      <c r="AY2962" s="6">
        <v>0.4512746623420541</v>
      </c>
      <c r="AZ2962" s="6">
        <f>LOG(Tabella1[[#This Row],[SiO2]]/Tabella1[[#This Row],[Al2O3]])</f>
        <v>0.71436758094054009</v>
      </c>
      <c r="BA2962" s="6">
        <f>LOG((Tabella1[[#This Row],[FeO]]*0.8998+Tabella1[[#This Row],[Fe2O3]])/Tabella1[[#This Row],[K2O]])</f>
        <v>7.7697645108615265E-2</v>
      </c>
      <c r="BB2962" s="6">
        <f>Tabella1[[#This Row],[Log SiO2/Al2O3]]/Tabella1[[#This Row],[Log (FeO3/K2O)]]</f>
        <v>9.1941986136376439</v>
      </c>
    </row>
    <row r="2963" spans="1:54" hidden="1">
      <c r="A2963" s="19" t="s">
        <v>3488</v>
      </c>
      <c r="B2963" s="19" t="s">
        <v>3882</v>
      </c>
      <c r="C2963" s="19" t="s">
        <v>3912</v>
      </c>
      <c r="D2963" s="19" t="s">
        <v>1364</v>
      </c>
      <c r="E2963" s="19" t="s">
        <v>2773</v>
      </c>
      <c r="F2963" s="19" t="s">
        <v>1130</v>
      </c>
      <c r="G2963" s="12" t="s">
        <v>35</v>
      </c>
      <c r="H2963" s="8"/>
      <c r="I2963" s="6">
        <v>61.4</v>
      </c>
      <c r="J2963" s="6">
        <v>1.3</v>
      </c>
      <c r="K2963" s="6">
        <v>16.8</v>
      </c>
      <c r="L2963" s="6"/>
      <c r="M2963" s="6">
        <v>7.79</v>
      </c>
      <c r="N2963" s="6">
        <v>0.05</v>
      </c>
      <c r="O2963" s="6">
        <v>2.02</v>
      </c>
      <c r="P2963" s="6">
        <v>0.62</v>
      </c>
      <c r="Q2963" s="6">
        <v>1.82</v>
      </c>
      <c r="R2963" s="6">
        <v>3.06</v>
      </c>
      <c r="S2963" s="6">
        <v>0.19</v>
      </c>
      <c r="T2963" s="6">
        <v>3.01</v>
      </c>
      <c r="U2963" s="6">
        <v>94.86</v>
      </c>
      <c r="V2963" s="12"/>
      <c r="W2963" s="6">
        <v>64.726966055239302</v>
      </c>
      <c r="X2963" s="6">
        <v>1.3704406493780308</v>
      </c>
      <c r="Y2963" s="6">
        <v>17.710309930423783</v>
      </c>
      <c r="Z2963" s="6">
        <v>8.2121020451191225</v>
      </c>
      <c r="AA2963" s="6">
        <v>5.2709255745308888E-2</v>
      </c>
      <c r="AB2963" s="6">
        <v>2.1294539321104788</v>
      </c>
      <c r="AC2963" s="6">
        <v>0.65359477124183007</v>
      </c>
      <c r="AD2963" s="6">
        <v>1.9186169091292431</v>
      </c>
      <c r="AE2963" s="6">
        <v>3.225806451612903</v>
      </c>
      <c r="AF2963" s="6">
        <v>100</v>
      </c>
      <c r="AG2963" s="6"/>
      <c r="AH2963" s="6">
        <v>71.139156433177178</v>
      </c>
      <c r="AI2963" s="6">
        <v>1.1327631614213414</v>
      </c>
      <c r="AJ2963" s="6">
        <v>11.473797911585208</v>
      </c>
      <c r="AK2963" s="6">
        <v>0</v>
      </c>
      <c r="AL2963" s="6">
        <v>7.5483708548261097</v>
      </c>
      <c r="AM2963" s="6">
        <v>4.9070599530245049E-2</v>
      </c>
      <c r="AN2963" s="6">
        <v>3.4879752122840668</v>
      </c>
      <c r="AO2963" s="6">
        <v>0.76970840407234731</v>
      </c>
      <c r="AP2963" s="6">
        <v>2.0443834662244473</v>
      </c>
      <c r="AQ2963" s="6">
        <v>2.2615857944516531</v>
      </c>
      <c r="AR2963" s="6">
        <v>99.999999999999957</v>
      </c>
      <c r="AS2963" s="6"/>
      <c r="AT2963" s="6">
        <v>0.31604438562131637</v>
      </c>
      <c r="AU2963" s="6" t="s">
        <v>2564</v>
      </c>
      <c r="AV2963" s="6" t="s">
        <v>2564</v>
      </c>
      <c r="AW2963" s="6"/>
      <c r="AX2963" s="6">
        <v>0.18078808520065001</v>
      </c>
      <c r="AY2963" s="6">
        <v>0.35219326636630655</v>
      </c>
      <c r="AZ2963" s="6">
        <f>LOG(Tabella1[[#This Row],[SiO2]]/Tabella1[[#This Row],[Al2O3]])</f>
        <v>0.56285908941530483</v>
      </c>
      <c r="BA2963" s="6">
        <f>LOG((Tabella1[[#This Row],[FeO]]*0.8998+Tabella1[[#This Row],[Fe2O3]])/Tabella1[[#This Row],[K2O]])</f>
        <v>0.35996202002053246</v>
      </c>
      <c r="BB2963" s="6">
        <f>Tabella1[[#This Row],[Log SiO2/Al2O3]]/Tabella1[[#This Row],[Log (FeO3/K2O)]]</f>
        <v>1.5636624368959786</v>
      </c>
    </row>
    <row r="2964" spans="1:54" hidden="1">
      <c r="A2964" s="19" t="s">
        <v>3488</v>
      </c>
      <c r="B2964" s="19" t="s">
        <v>3882</v>
      </c>
      <c r="C2964" s="19" t="s">
        <v>3912</v>
      </c>
      <c r="D2964" s="19" t="s">
        <v>1364</v>
      </c>
      <c r="E2964" s="19" t="s">
        <v>2773</v>
      </c>
      <c r="F2964" s="19" t="s">
        <v>1130</v>
      </c>
      <c r="G2964" s="12" t="s">
        <v>1133</v>
      </c>
      <c r="H2964" s="8"/>
      <c r="I2964" s="6">
        <v>60.2</v>
      </c>
      <c r="J2964" s="6">
        <v>1.3</v>
      </c>
      <c r="K2964" s="6">
        <v>18.5</v>
      </c>
      <c r="L2964" s="6"/>
      <c r="M2964" s="6">
        <v>8.25</v>
      </c>
      <c r="N2964" s="6">
        <v>0.05</v>
      </c>
      <c r="O2964" s="6">
        <v>2.13</v>
      </c>
      <c r="P2964" s="6">
        <v>0.48</v>
      </c>
      <c r="Q2964" s="6">
        <v>1.18</v>
      </c>
      <c r="R2964" s="6">
        <v>4.0199999999999996</v>
      </c>
      <c r="S2964" s="6">
        <v>0.21</v>
      </c>
      <c r="T2964" s="6">
        <v>3.36</v>
      </c>
      <c r="U2964" s="6">
        <v>96.11</v>
      </c>
      <c r="V2964" s="12"/>
      <c r="W2964" s="6">
        <v>62.636562272396212</v>
      </c>
      <c r="X2964" s="6">
        <v>1.3526167932577255</v>
      </c>
      <c r="Y2964" s="6">
        <v>19.248777442513788</v>
      </c>
      <c r="Z2964" s="6">
        <v>8.5839142649047968</v>
      </c>
      <c r="AA2964" s="6">
        <v>5.2023722817604826E-2</v>
      </c>
      <c r="AB2964" s="6">
        <v>2.2162105920299657</v>
      </c>
      <c r="AC2964" s="6">
        <v>0.49942773904900634</v>
      </c>
      <c r="AD2964" s="6">
        <v>1.2277598584954739</v>
      </c>
      <c r="AE2964" s="6">
        <v>4.1827073145354277</v>
      </c>
      <c r="AF2964" s="6">
        <v>100</v>
      </c>
      <c r="AG2964" s="6"/>
      <c r="AH2964" s="6">
        <v>69.586687738496124</v>
      </c>
      <c r="AI2964" s="6">
        <v>1.1301301223847295</v>
      </c>
      <c r="AJ2964" s="6">
        <v>12.60546807626649</v>
      </c>
      <c r="AK2964" s="6">
        <v>0</v>
      </c>
      <c r="AL2964" s="6">
        <v>7.9755208331776046</v>
      </c>
      <c r="AM2964" s="6">
        <v>4.8956537907733459E-2</v>
      </c>
      <c r="AN2964" s="6">
        <v>3.6693653681755563</v>
      </c>
      <c r="AO2964" s="6">
        <v>0.59451813965899192</v>
      </c>
      <c r="AP2964" s="6">
        <v>1.322398394006467</v>
      </c>
      <c r="AQ2964" s="6">
        <v>2.9641967585311968</v>
      </c>
      <c r="AR2964" s="6">
        <v>99.999999999999986</v>
      </c>
      <c r="AS2964" s="6"/>
      <c r="AT2964" s="6">
        <v>0.3151053007069462</v>
      </c>
      <c r="AU2964" s="6" t="s">
        <v>2564</v>
      </c>
      <c r="AV2964" s="6" t="s">
        <v>2564</v>
      </c>
      <c r="AW2964" s="6"/>
      <c r="AX2964" s="6">
        <v>0.16900709561129867</v>
      </c>
      <c r="AY2964" s="6">
        <v>0.34897294246463828</v>
      </c>
      <c r="AZ2964" s="6">
        <f>LOG(Tabella1[[#This Row],[SiO2]]/Tabella1[[#This Row],[Al2O3]])</f>
        <v>0.51242476285481076</v>
      </c>
      <c r="BA2964" s="6">
        <f>LOG((Tabella1[[#This Row],[FeO]]*0.8998+Tabella1[[#This Row],[Fe2O3]])/Tabella1[[#This Row],[K2O]])</f>
        <v>0.26637388429500314</v>
      </c>
      <c r="BB2964" s="6">
        <f>Tabella1[[#This Row],[Log SiO2/Al2O3]]/Tabella1[[#This Row],[Log (FeO3/K2O)]]</f>
        <v>1.9237049615844162</v>
      </c>
    </row>
    <row r="2965" spans="1:54" hidden="1">
      <c r="A2965" s="19" t="s">
        <v>3488</v>
      </c>
      <c r="B2965" s="19" t="s">
        <v>3882</v>
      </c>
      <c r="C2965" s="19" t="s">
        <v>3912</v>
      </c>
      <c r="D2965" s="19" t="s">
        <v>1364</v>
      </c>
      <c r="E2965" s="19" t="s">
        <v>2773</v>
      </c>
      <c r="F2965" s="19" t="s">
        <v>1130</v>
      </c>
      <c r="G2965" s="12" t="s">
        <v>1975</v>
      </c>
      <c r="H2965" s="8"/>
      <c r="I2965" s="6">
        <v>49.2</v>
      </c>
      <c r="J2965" s="6">
        <v>1.17</v>
      </c>
      <c r="K2965" s="6">
        <v>26.2</v>
      </c>
      <c r="L2965" s="6"/>
      <c r="M2965" s="6">
        <v>10.17</v>
      </c>
      <c r="N2965" s="6">
        <v>0.06</v>
      </c>
      <c r="O2965" s="6">
        <v>1.4</v>
      </c>
      <c r="P2965" s="6">
        <v>0.48</v>
      </c>
      <c r="Q2965" s="6">
        <v>2.2400000000000002</v>
      </c>
      <c r="R2965" s="6">
        <v>4.63</v>
      </c>
      <c r="S2965" s="6">
        <v>0.22</v>
      </c>
      <c r="T2965" s="6">
        <v>3.72</v>
      </c>
      <c r="U2965" s="6">
        <v>95.550000000000011</v>
      </c>
      <c r="V2965" s="12"/>
      <c r="W2965" s="6">
        <v>51.491365777080055</v>
      </c>
      <c r="X2965" s="6">
        <v>1.2244897959183672</v>
      </c>
      <c r="Y2965" s="6">
        <v>27.420198848770273</v>
      </c>
      <c r="Z2965" s="6">
        <v>10.643642072213499</v>
      </c>
      <c r="AA2965" s="6">
        <v>6.2794348508634218E-2</v>
      </c>
      <c r="AB2965" s="6">
        <v>1.4652014652014649</v>
      </c>
      <c r="AC2965" s="6">
        <v>0.50235478806907374</v>
      </c>
      <c r="AD2965" s="6">
        <v>2.3443223443223444</v>
      </c>
      <c r="AE2965" s="6">
        <v>4.8456305599162741</v>
      </c>
      <c r="AF2965" s="6">
        <v>99.999999999999972</v>
      </c>
      <c r="AG2965" s="6"/>
      <c r="AH2965" s="6">
        <v>60.073838426021418</v>
      </c>
      <c r="AI2965" s="6">
        <v>1.0743890311804805</v>
      </c>
      <c r="AJ2965" s="6">
        <v>18.857284158207648</v>
      </c>
      <c r="AK2965" s="6">
        <v>0</v>
      </c>
      <c r="AL2965" s="6">
        <v>10.385243023199193</v>
      </c>
      <c r="AM2965" s="6">
        <v>6.2055824417398889E-2</v>
      </c>
      <c r="AN2965" s="6">
        <v>2.5475926991726139</v>
      </c>
      <c r="AO2965" s="6">
        <v>0.62799432013841328</v>
      </c>
      <c r="AP2965" s="6">
        <v>2.6516666700391047</v>
      </c>
      <c r="AQ2965" s="6">
        <v>3.6062229392619214</v>
      </c>
      <c r="AR2965" s="6">
        <v>100</v>
      </c>
      <c r="AS2965" s="6"/>
      <c r="AT2965" s="6">
        <v>0.19698639601256765</v>
      </c>
      <c r="AU2965" s="6" t="s">
        <v>2564</v>
      </c>
      <c r="AV2965" s="6" t="s">
        <v>2564</v>
      </c>
      <c r="AW2965" s="6"/>
      <c r="AX2965" s="6">
        <v>0.30229837236337387</v>
      </c>
      <c r="AY2965" s="6">
        <v>0.21483359208124728</v>
      </c>
      <c r="AZ2965" s="6">
        <f>LOG(Tabella1[[#This Row],[SiO2]]/Tabella1[[#This Row],[Al2O3]])</f>
        <v>0.27366381144761492</v>
      </c>
      <c r="BA2965" s="6">
        <f>LOG((Tabella1[[#This Row],[FeO]]*0.8998+Tabella1[[#This Row],[Fe2O3]])/Tabella1[[#This Row],[K2O]])</f>
        <v>0.29588595073433954</v>
      </c>
      <c r="BB2965" s="6">
        <f>Tabella1[[#This Row],[Log SiO2/Al2O3]]/Tabella1[[#This Row],[Log (FeO3/K2O)]]</f>
        <v>0.92489626752614318</v>
      </c>
    </row>
    <row r="2966" spans="1:54" hidden="1">
      <c r="A2966" s="19" t="s">
        <v>3488</v>
      </c>
      <c r="B2966" s="19" t="s">
        <v>3882</v>
      </c>
      <c r="C2966" s="19" t="s">
        <v>3912</v>
      </c>
      <c r="D2966" s="19" t="s">
        <v>1364</v>
      </c>
      <c r="E2966" s="19" t="s">
        <v>2773</v>
      </c>
      <c r="F2966" s="19" t="s">
        <v>1130</v>
      </c>
      <c r="G2966" s="12" t="s">
        <v>1134</v>
      </c>
      <c r="H2966" s="8"/>
      <c r="I2966" s="6">
        <v>57.6</v>
      </c>
      <c r="J2966" s="6">
        <v>1.1399999999999999</v>
      </c>
      <c r="K2966" s="6">
        <v>23.5</v>
      </c>
      <c r="L2966" s="6"/>
      <c r="M2966" s="6">
        <v>5.96</v>
      </c>
      <c r="N2966" s="6">
        <v>7.0000000000000007E-2</v>
      </c>
      <c r="O2966" s="6">
        <v>1.57</v>
      </c>
      <c r="P2966" s="6">
        <v>0.15</v>
      </c>
      <c r="Q2966" s="6">
        <v>0.8</v>
      </c>
      <c r="R2966" s="6">
        <v>4.9000000000000004</v>
      </c>
      <c r="S2966" s="6">
        <v>0.13</v>
      </c>
      <c r="T2966" s="6">
        <v>4.18</v>
      </c>
      <c r="U2966" s="6">
        <v>95.69</v>
      </c>
      <c r="V2966" s="12"/>
      <c r="W2966" s="6">
        <v>60.194377677918276</v>
      </c>
      <c r="X2966" s="6">
        <v>1.191347058208799</v>
      </c>
      <c r="Y2966" s="6">
        <v>24.558470059567352</v>
      </c>
      <c r="Z2966" s="6">
        <v>6.2284460236179333</v>
      </c>
      <c r="AA2966" s="6">
        <v>7.3152889539136803E-2</v>
      </c>
      <c r="AB2966" s="6">
        <v>1.6407148082349252</v>
      </c>
      <c r="AC2966" s="6">
        <v>0.15675619186957884</v>
      </c>
      <c r="AD2966" s="6">
        <v>0.83603302330442064</v>
      </c>
      <c r="AE2966" s="6">
        <v>5.1207022677395759</v>
      </c>
      <c r="AF2966" s="6">
        <v>99.999999999999986</v>
      </c>
      <c r="AG2966" s="6"/>
      <c r="AH2966" s="6">
        <v>68.726522284832882</v>
      </c>
      <c r="AI2966" s="6">
        <v>1.0229682644688223</v>
      </c>
      <c r="AJ2966" s="6">
        <v>16.52826707299344</v>
      </c>
      <c r="AK2966" s="6">
        <v>0</v>
      </c>
      <c r="AL2966" s="6">
        <v>5.9473510775752505</v>
      </c>
      <c r="AM2966" s="6">
        <v>7.0747475049017503E-2</v>
      </c>
      <c r="AN2966" s="6">
        <v>2.7917930242220677</v>
      </c>
      <c r="AO2966" s="6">
        <v>0.19177294731928757</v>
      </c>
      <c r="AP2966" s="6">
        <v>0.92542771953668046</v>
      </c>
      <c r="AQ2966" s="6">
        <v>3.729488445843006</v>
      </c>
      <c r="AR2966" s="6">
        <v>99.999999999999986</v>
      </c>
      <c r="AS2966" s="6"/>
      <c r="AT2966" s="6">
        <v>0.31945840367226569</v>
      </c>
      <c r="AU2966" s="6" t="s">
        <v>2564</v>
      </c>
      <c r="AV2966" s="6" t="s">
        <v>2564</v>
      </c>
      <c r="AW2966" s="6"/>
      <c r="AX2966" s="6">
        <v>0.36390551700694607</v>
      </c>
      <c r="AY2966" s="6">
        <v>0.36181044640224858</v>
      </c>
      <c r="AZ2966" s="6">
        <f>LOG(Tabella1[[#This Row],[SiO2]]/Tabella1[[#This Row],[Al2O3]])</f>
        <v>0.38935462115147579</v>
      </c>
      <c r="BA2966" s="6">
        <f>LOG((Tabella1[[#This Row],[FeO]]*0.8998+Tabella1[[#This Row],[Fe2O3]])/Tabella1[[#This Row],[K2O]])</f>
        <v>3.9196168541270837E-2</v>
      </c>
      <c r="BB2966" s="6">
        <f>Tabella1[[#This Row],[Log SiO2/Al2O3]]/Tabella1[[#This Row],[Log (FeO3/K2O)]]</f>
        <v>9.9334867575516341</v>
      </c>
    </row>
    <row r="2967" spans="1:54" hidden="1">
      <c r="A2967" s="19" t="s">
        <v>3488</v>
      </c>
      <c r="B2967" s="19" t="s">
        <v>3882</v>
      </c>
      <c r="C2967" s="19" t="s">
        <v>3912</v>
      </c>
      <c r="D2967" s="19" t="s">
        <v>1364</v>
      </c>
      <c r="E2967" s="19" t="s">
        <v>2770</v>
      </c>
      <c r="F2967" s="19" t="s">
        <v>1130</v>
      </c>
      <c r="G2967" s="12" t="s">
        <v>1135</v>
      </c>
      <c r="H2967" s="8"/>
      <c r="I2967" s="6">
        <v>53.9</v>
      </c>
      <c r="J2967" s="6">
        <v>1.02</v>
      </c>
      <c r="K2967" s="6">
        <v>26.2</v>
      </c>
      <c r="L2967" s="6"/>
      <c r="M2967" s="6">
        <v>6.86</v>
      </c>
      <c r="N2967" s="6">
        <v>0.11</v>
      </c>
      <c r="O2967" s="6">
        <v>1.57</v>
      </c>
      <c r="P2967" s="6">
        <v>0.34</v>
      </c>
      <c r="Q2967" s="6">
        <v>1.69</v>
      </c>
      <c r="R2967" s="6">
        <v>4.24</v>
      </c>
      <c r="S2967" s="6">
        <v>0.14000000000000001</v>
      </c>
      <c r="T2967" s="6">
        <v>3.71</v>
      </c>
      <c r="U2967" s="6">
        <v>95.929999999999993</v>
      </c>
      <c r="V2967" s="12"/>
      <c r="W2967" s="6">
        <v>56.186802877097882</v>
      </c>
      <c r="X2967" s="6">
        <v>1.0632753049098302</v>
      </c>
      <c r="Y2967" s="6">
        <v>27.311581361409367</v>
      </c>
      <c r="Z2967" s="6">
        <v>7.1510476389033686</v>
      </c>
      <c r="AA2967" s="6">
        <v>0.11466694464713856</v>
      </c>
      <c r="AB2967" s="6">
        <v>1.6366100281455229</v>
      </c>
      <c r="AC2967" s="6">
        <v>0.35442510163661006</v>
      </c>
      <c r="AD2967" s="6">
        <v>1.7617012404878558</v>
      </c>
      <c r="AE2967" s="6">
        <v>4.4198895027624312</v>
      </c>
      <c r="AF2967" s="6">
        <v>100</v>
      </c>
      <c r="AG2967" s="6"/>
      <c r="AH2967" s="6">
        <v>64.902235185016053</v>
      </c>
      <c r="AI2967" s="6">
        <v>0.92369051725439899</v>
      </c>
      <c r="AJ2967" s="6">
        <v>18.596437495047201</v>
      </c>
      <c r="AK2967" s="6">
        <v>0</v>
      </c>
      <c r="AL2967" s="6">
        <v>6.908288020718242</v>
      </c>
      <c r="AM2967" s="6">
        <v>0.11219528179224798</v>
      </c>
      <c r="AN2967" s="6">
        <v>2.8174240768932752</v>
      </c>
      <c r="AO2967" s="6">
        <v>0.43867613129235911</v>
      </c>
      <c r="AP2967" s="6">
        <v>1.9729143214347888</v>
      </c>
      <c r="AQ2967" s="6">
        <v>3.2567771811474993</v>
      </c>
      <c r="AR2967" s="6">
        <v>100</v>
      </c>
      <c r="AS2967" s="6"/>
      <c r="AT2967" s="6">
        <v>0.28968820469045042</v>
      </c>
      <c r="AU2967" s="6" t="s">
        <v>2564</v>
      </c>
      <c r="AV2967" s="6" t="s">
        <v>2564</v>
      </c>
      <c r="AW2967" s="6"/>
      <c r="AX2967" s="6">
        <v>0.43045242457040306</v>
      </c>
      <c r="AY2967" s="6">
        <v>0.32008829462321836</v>
      </c>
      <c r="AZ2967" s="6">
        <f>LOG(Tabella1[[#This Row],[SiO2]]/Tabella1[[#This Row],[Al2O3]])</f>
        <v>0.31328747386699324</v>
      </c>
      <c r="BA2967" s="6">
        <f>LOG((Tabella1[[#This Row],[FeO]]*0.8998+Tabella1[[#This Row],[Fe2O3]])/Tabella1[[#This Row],[K2O]])</f>
        <v>0.16310424794356712</v>
      </c>
      <c r="BB2967" s="6">
        <f>Tabella1[[#This Row],[Log SiO2/Al2O3]]/Tabella1[[#This Row],[Log (FeO3/K2O)]]</f>
        <v>1.9207805916580936</v>
      </c>
    </row>
    <row r="2968" spans="1:54" hidden="1">
      <c r="A2968" s="19" t="s">
        <v>3488</v>
      </c>
      <c r="B2968" s="19" t="s">
        <v>3882</v>
      </c>
      <c r="C2968" s="19" t="s">
        <v>3912</v>
      </c>
      <c r="D2968" s="19" t="s">
        <v>1364</v>
      </c>
      <c r="E2968" s="19" t="s">
        <v>2770</v>
      </c>
      <c r="F2968" s="19" t="s">
        <v>1130</v>
      </c>
      <c r="G2968" s="12" t="s">
        <v>1136</v>
      </c>
      <c r="H2968" s="8"/>
      <c r="I2968" s="6">
        <v>40.1</v>
      </c>
      <c r="J2968" s="6">
        <v>1.22</v>
      </c>
      <c r="K2968" s="6">
        <v>33.1</v>
      </c>
      <c r="L2968" s="6"/>
      <c r="M2968" s="6">
        <v>9.6300000000000008</v>
      </c>
      <c r="N2968" s="6">
        <v>0.14000000000000001</v>
      </c>
      <c r="O2968" s="6">
        <v>2.34</v>
      </c>
      <c r="P2968" s="6">
        <v>0.46</v>
      </c>
      <c r="Q2968" s="6">
        <v>1.62</v>
      </c>
      <c r="R2968" s="6">
        <v>4.97</v>
      </c>
      <c r="S2968" s="6">
        <v>0.24</v>
      </c>
      <c r="T2968" s="6">
        <v>4.28</v>
      </c>
      <c r="U2968" s="6">
        <v>93.58</v>
      </c>
      <c r="V2968" s="12"/>
      <c r="W2968" s="6">
        <v>42.851036546270571</v>
      </c>
      <c r="X2968" s="6">
        <v>1.3036973712331694</v>
      </c>
      <c r="Y2968" s="6">
        <v>35.370805727719599</v>
      </c>
      <c r="Z2968" s="6">
        <v>10.290660397520838</v>
      </c>
      <c r="AA2968" s="6">
        <v>0.14960461637101946</v>
      </c>
      <c r="AB2968" s="6">
        <v>2.5005343022013249</v>
      </c>
      <c r="AC2968" s="6">
        <v>0.49155802521906389</v>
      </c>
      <c r="AD2968" s="6">
        <v>1.7311391322932252</v>
      </c>
      <c r="AE2968" s="6">
        <v>5.3109638811711903</v>
      </c>
      <c r="AF2968" s="6">
        <v>100.00000000000001</v>
      </c>
      <c r="AG2968" s="6"/>
      <c r="AH2968" s="6">
        <v>51.725915160553939</v>
      </c>
      <c r="AI2968" s="6">
        <v>1.183529441489261</v>
      </c>
      <c r="AJ2968" s="6">
        <v>25.168039047496869</v>
      </c>
      <c r="AK2968" s="6">
        <v>0</v>
      </c>
      <c r="AL2968" s="6">
        <v>10.388803436932276</v>
      </c>
      <c r="AM2968" s="6">
        <v>0.15296880222606585</v>
      </c>
      <c r="AN2968" s="6">
        <v>4.4984339537283935</v>
      </c>
      <c r="AO2968" s="6">
        <v>0.635793145221351</v>
      </c>
      <c r="AP2968" s="6">
        <v>2.0259534255826441</v>
      </c>
      <c r="AQ2968" s="6">
        <v>4.0895121280473177</v>
      </c>
      <c r="AR2968" s="6">
        <v>100.00000000000001</v>
      </c>
      <c r="AS2968" s="6"/>
      <c r="AT2968" s="6">
        <v>0.30216714059724964</v>
      </c>
      <c r="AU2968" s="6" t="s">
        <v>2564</v>
      </c>
      <c r="AV2968" s="6" t="s">
        <v>2564</v>
      </c>
      <c r="AW2968" s="6"/>
      <c r="AX2968" s="6">
        <v>0.43787275193786807</v>
      </c>
      <c r="AY2968" s="6">
        <v>0.32826399762849523</v>
      </c>
      <c r="AZ2968" s="6">
        <f>LOG(Tabella1[[#This Row],[SiO2]]/Tabella1[[#This Row],[Al2O3]])</f>
        <v>8.3316378844463579E-2</v>
      </c>
      <c r="BA2968" s="6">
        <f>LOG((Tabella1[[#This Row],[FeO]]*0.8998+Tabella1[[#This Row],[Fe2O3]])/Tabella1[[#This Row],[K2O]])</f>
        <v>0.24141588722075047</v>
      </c>
      <c r="BB2968" s="6">
        <f>Tabella1[[#This Row],[Log SiO2/Al2O3]]/Tabella1[[#This Row],[Log (FeO3/K2O)]]</f>
        <v>0.34511555889558815</v>
      </c>
    </row>
    <row r="2969" spans="1:54" hidden="1">
      <c r="A2969" s="19" t="s">
        <v>3488</v>
      </c>
      <c r="B2969" s="19" t="s">
        <v>3882</v>
      </c>
      <c r="C2969" s="19" t="s">
        <v>3912</v>
      </c>
      <c r="D2969" s="19" t="s">
        <v>1364</v>
      </c>
      <c r="E2969" s="19" t="s">
        <v>2773</v>
      </c>
      <c r="F2969" s="19" t="s">
        <v>96</v>
      </c>
      <c r="G2969" s="8">
        <v>1</v>
      </c>
      <c r="H2969" s="8"/>
      <c r="I2969" s="6">
        <v>53.84</v>
      </c>
      <c r="J2969" s="6">
        <v>1.54</v>
      </c>
      <c r="K2969" s="6">
        <v>20.28</v>
      </c>
      <c r="L2969" s="6">
        <v>3.43</v>
      </c>
      <c r="M2969" s="6">
        <v>6</v>
      </c>
      <c r="N2969" s="6">
        <v>0.1</v>
      </c>
      <c r="O2969" s="6">
        <v>3.25</v>
      </c>
      <c r="P2969" s="6">
        <v>0.74</v>
      </c>
      <c r="Q2969" s="6">
        <v>0.84</v>
      </c>
      <c r="R2969" s="6">
        <v>6.2</v>
      </c>
      <c r="S2969" s="6">
        <v>0.28000000000000003</v>
      </c>
      <c r="T2969" s="6">
        <v>3.2800000000000002</v>
      </c>
      <c r="U2969" s="6">
        <v>95.88</v>
      </c>
      <c r="V2969" s="12"/>
      <c r="W2969" s="6">
        <v>56.153525239883194</v>
      </c>
      <c r="X2969" s="6">
        <v>1.6061743846474761</v>
      </c>
      <c r="Y2969" s="6">
        <v>21.151439299123904</v>
      </c>
      <c r="Z2969" s="6">
        <v>9.4806007509386738</v>
      </c>
      <c r="AA2969" s="6">
        <v>0.10429703796412182</v>
      </c>
      <c r="AB2969" s="6">
        <v>3.389653733833959</v>
      </c>
      <c r="AC2969" s="6">
        <v>0.77179808093450153</v>
      </c>
      <c r="AD2969" s="6">
        <v>0.87609511889862324</v>
      </c>
      <c r="AE2969" s="6">
        <v>6.4664163537755535</v>
      </c>
      <c r="AF2969" s="6">
        <v>100</v>
      </c>
      <c r="AG2969" s="6"/>
      <c r="AH2969" s="6">
        <v>64.194482033665196</v>
      </c>
      <c r="AI2969" s="6">
        <v>1.380920870423219</v>
      </c>
      <c r="AJ2969" s="6">
        <v>14.253390157244345</v>
      </c>
      <c r="AK2969" s="6">
        <v>1.5388066544640362</v>
      </c>
      <c r="AL2969" s="6">
        <v>5.9830045032570673</v>
      </c>
      <c r="AM2969" s="6">
        <v>0.10099588233225738</v>
      </c>
      <c r="AN2969" s="6">
        <v>5.7750758063277772</v>
      </c>
      <c r="AO2969" s="6">
        <v>0.9454064622969417</v>
      </c>
      <c r="AP2969" s="6">
        <v>0.9710074588296681</v>
      </c>
      <c r="AQ2969" s="6">
        <v>4.7155856618293095</v>
      </c>
      <c r="AR2969" s="6">
        <v>100.00000000000001</v>
      </c>
      <c r="AS2969" s="6"/>
      <c r="AT2969" s="6">
        <v>0.38926901261436619</v>
      </c>
      <c r="AU2969" s="6">
        <v>0.3396692557530851</v>
      </c>
      <c r="AV2969" s="6">
        <v>0.49115805082740449</v>
      </c>
      <c r="AW2969" s="6"/>
      <c r="AX2969" s="6">
        <v>-0.11048951047491976</v>
      </c>
      <c r="AY2969" s="6">
        <v>0.4292213562022234</v>
      </c>
      <c r="AZ2969" s="6">
        <f>LOG(Tabella1[[#This Row],[SiO2]]/Tabella1[[#This Row],[Al2O3]])</f>
        <v>0.42403710055462213</v>
      </c>
      <c r="BA2969" s="6">
        <f>LOG((Tabella1[[#This Row],[FeO]]*0.8998+Tabella1[[#This Row],[Fe2O3]])/Tabella1[[#This Row],[K2O]])</f>
        <v>0.15350998930083762</v>
      </c>
      <c r="BB2969" s="6">
        <f>Tabella1[[#This Row],[Log SiO2/Al2O3]]/Tabella1[[#This Row],[Log (FeO3/K2O)]]</f>
        <v>2.7622769207782647</v>
      </c>
    </row>
    <row r="2970" spans="1:54" hidden="1">
      <c r="A2970" s="19" t="s">
        <v>3488</v>
      </c>
      <c r="B2970" s="19" t="s">
        <v>3882</v>
      </c>
      <c r="C2970" s="19" t="s">
        <v>3912</v>
      </c>
      <c r="D2970" s="19" t="s">
        <v>1364</v>
      </c>
      <c r="E2970" s="19" t="s">
        <v>2773</v>
      </c>
      <c r="F2970" s="19" t="s">
        <v>96</v>
      </c>
      <c r="G2970" s="8">
        <v>2</v>
      </c>
      <c r="H2970" s="8"/>
      <c r="I2970" s="6">
        <v>59.1</v>
      </c>
      <c r="J2970" s="6">
        <v>0.93</v>
      </c>
      <c r="K2970" s="6">
        <v>22.58</v>
      </c>
      <c r="L2970" s="6">
        <v>0.97</v>
      </c>
      <c r="M2970" s="6">
        <v>4.4000000000000004</v>
      </c>
      <c r="N2970" s="6">
        <v>0.09</v>
      </c>
      <c r="O2970" s="6">
        <v>1.82</v>
      </c>
      <c r="P2970" s="6">
        <v>0.81</v>
      </c>
      <c r="Q2970" s="6">
        <v>1.1200000000000001</v>
      </c>
      <c r="R2970" s="6">
        <v>3.74</v>
      </c>
      <c r="S2970" s="6">
        <v>0.17</v>
      </c>
      <c r="T2970" s="6">
        <v>4.28</v>
      </c>
      <c r="U2970" s="6">
        <v>95.46</v>
      </c>
      <c r="V2970" s="12"/>
      <c r="W2970" s="6">
        <v>61.910747957259595</v>
      </c>
      <c r="X2970" s="6">
        <v>0.97423004399748592</v>
      </c>
      <c r="Y2970" s="6">
        <v>23.653886444584117</v>
      </c>
      <c r="Z2970" s="6">
        <v>5.5206369159857527</v>
      </c>
      <c r="AA2970" s="6">
        <v>9.4280326838466377E-2</v>
      </c>
      <c r="AB2970" s="6">
        <v>1.906557720511209</v>
      </c>
      <c r="AC2970" s="6">
        <v>0.84852294154619745</v>
      </c>
      <c r="AD2970" s="6">
        <v>1.1732662895453594</v>
      </c>
      <c r="AE2970" s="6">
        <v>3.9178713597318255</v>
      </c>
      <c r="AF2970" s="6">
        <v>99.999999999999986</v>
      </c>
      <c r="AG2970" s="6"/>
      <c r="AH2970" s="6">
        <v>70.061517354810093</v>
      </c>
      <c r="AI2970" s="6">
        <v>0.82914489503609656</v>
      </c>
      <c r="AJ2970" s="6">
        <v>15.778785425331506</v>
      </c>
      <c r="AK2970" s="6">
        <v>0.43267428040467404</v>
      </c>
      <c r="AL2970" s="6">
        <v>4.3623465747620891</v>
      </c>
      <c r="AM2970" s="6">
        <v>9.0374433342193916E-2</v>
      </c>
      <c r="AN2970" s="6">
        <v>3.2154749196310983</v>
      </c>
      <c r="AO2970" s="6">
        <v>1.0288955191094356</v>
      </c>
      <c r="AP2970" s="6">
        <v>1.2872435153724617</v>
      </c>
      <c r="AQ2970" s="6">
        <v>2.8282315412649428</v>
      </c>
      <c r="AR2970" s="6">
        <v>99.999999999999972</v>
      </c>
      <c r="AS2970" s="6"/>
      <c r="AT2970" s="6">
        <v>0.38083739858464394</v>
      </c>
      <c r="AU2970" s="6">
        <v>0.16553156570304806</v>
      </c>
      <c r="AV2970" s="6">
        <v>0.42432708688245302</v>
      </c>
      <c r="AW2970" s="6"/>
      <c r="AX2970" s="6">
        <v>0.40868134906704601</v>
      </c>
      <c r="AY2970" s="6">
        <v>0.42230946864388996</v>
      </c>
      <c r="AZ2970" s="6">
        <f>LOG(Tabella1[[#This Row],[SiO2]]/Tabella1[[#This Row],[Al2O3]])</f>
        <v>0.41786354329230635</v>
      </c>
      <c r="BA2970" s="6">
        <f>LOG((Tabella1[[#This Row],[FeO]]*0.8998+Tabella1[[#This Row],[Fe2O3]])/Tabella1[[#This Row],[K2O]])</f>
        <v>0.11989778903264653</v>
      </c>
      <c r="BB2970" s="6">
        <f>Tabella1[[#This Row],[Log SiO2/Al2O3]]/Tabella1[[#This Row],[Log (FeO3/K2O)]]</f>
        <v>3.4851647112402366</v>
      </c>
    </row>
    <row r="2971" spans="1:54" hidden="1">
      <c r="A2971" s="19" t="s">
        <v>3488</v>
      </c>
      <c r="B2971" s="19" t="s">
        <v>3882</v>
      </c>
      <c r="C2971" s="19" t="s">
        <v>3912</v>
      </c>
      <c r="D2971" s="19" t="s">
        <v>1364</v>
      </c>
      <c r="E2971" s="19" t="s">
        <v>2776</v>
      </c>
      <c r="F2971" s="19" t="s">
        <v>96</v>
      </c>
      <c r="G2971" s="8">
        <v>3</v>
      </c>
      <c r="H2971" s="8"/>
      <c r="I2971" s="6">
        <v>54.3</v>
      </c>
      <c r="J2971" s="6">
        <v>1.03</v>
      </c>
      <c r="K2971" s="6">
        <v>23.96</v>
      </c>
      <c r="L2971" s="6">
        <v>3.5</v>
      </c>
      <c r="M2971" s="6">
        <v>5.27</v>
      </c>
      <c r="N2971" s="6">
        <v>0.04</v>
      </c>
      <c r="O2971" s="6">
        <v>1.43</v>
      </c>
      <c r="P2971" s="6">
        <v>0.2</v>
      </c>
      <c r="Q2971" s="6">
        <v>2.59</v>
      </c>
      <c r="R2971" s="6">
        <v>3.2</v>
      </c>
      <c r="S2971" s="6">
        <v>0.01</v>
      </c>
      <c r="T2971" s="6">
        <v>4.16</v>
      </c>
      <c r="U2971" s="6">
        <v>95.170000000000016</v>
      </c>
      <c r="V2971" s="12"/>
      <c r="W2971" s="6">
        <v>57.055794893348732</v>
      </c>
      <c r="X2971" s="6">
        <v>1.0822738257854365</v>
      </c>
      <c r="Y2971" s="6">
        <v>25.176000840601027</v>
      </c>
      <c r="Z2971" s="6">
        <v>8.8473258379741502</v>
      </c>
      <c r="AA2971" s="6">
        <v>4.2030051486813061E-2</v>
      </c>
      <c r="AB2971" s="6">
        <v>1.502574340653567</v>
      </c>
      <c r="AC2971" s="6">
        <v>0.21015025743406535</v>
      </c>
      <c r="AD2971" s="6">
        <v>2.7214458337711456</v>
      </c>
      <c r="AE2971" s="6">
        <v>3.3624041189450455</v>
      </c>
      <c r="AF2971" s="6">
        <v>100</v>
      </c>
      <c r="AG2971" s="6"/>
      <c r="AH2971" s="6">
        <v>66.334021021643906</v>
      </c>
      <c r="AI2971" s="6">
        <v>0.94630066194305962</v>
      </c>
      <c r="AJ2971" s="6">
        <v>17.253645990373563</v>
      </c>
      <c r="AK2971" s="6">
        <v>1.6087991447092953</v>
      </c>
      <c r="AL2971" s="6">
        <v>5.3842168301862694</v>
      </c>
      <c r="AM2971" s="6">
        <v>4.1391151219956408E-2</v>
      </c>
      <c r="AN2971" s="6">
        <v>2.6034798007114968</v>
      </c>
      <c r="AO2971" s="6">
        <v>0.26179460302636481</v>
      </c>
      <c r="AP2971" s="6">
        <v>3.0675163814691042</v>
      </c>
      <c r="AQ2971" s="6">
        <v>2.4936630722239554</v>
      </c>
      <c r="AR2971" s="6">
        <v>99.999999999999986</v>
      </c>
      <c r="AS2971" s="6"/>
      <c r="AT2971" s="6">
        <v>0.23234371064978573</v>
      </c>
      <c r="AU2971" s="6">
        <v>0.37406038663690749</v>
      </c>
      <c r="AV2971" s="6">
        <v>0.32593623932095711</v>
      </c>
      <c r="AW2971" s="6"/>
      <c r="AX2971" s="6">
        <v>0.38640829650136965</v>
      </c>
      <c r="AY2971" s="6">
        <v>0.25377534436054106</v>
      </c>
      <c r="AZ2971" s="6">
        <f>LOG(Tabella1[[#This Row],[SiO2]]/Tabella1[[#This Row],[Al2O3]])</f>
        <v>0.3553130158715731</v>
      </c>
      <c r="BA2971" s="6">
        <f>LOG((Tabella1[[#This Row],[FeO]]*0.8998+Tabella1[[#This Row],[Fe2O3]])/Tabella1[[#This Row],[K2O]])</f>
        <v>0.41087978644536211</v>
      </c>
      <c r="BB2971" s="6">
        <f>Tabella1[[#This Row],[Log SiO2/Al2O3]]/Tabella1[[#This Row],[Log (FeO3/K2O)]]</f>
        <v>0.86476148886633497</v>
      </c>
    </row>
    <row r="2972" spans="1:54" hidden="1">
      <c r="A2972" s="19" t="s">
        <v>3488</v>
      </c>
      <c r="B2972" s="19" t="s">
        <v>3882</v>
      </c>
      <c r="C2972" s="19" t="s">
        <v>3912</v>
      </c>
      <c r="D2972" s="19" t="s">
        <v>1364</v>
      </c>
      <c r="E2972" s="19" t="s">
        <v>2770</v>
      </c>
      <c r="F2972" s="19" t="s">
        <v>96</v>
      </c>
      <c r="G2972" s="8">
        <v>4</v>
      </c>
      <c r="H2972" s="8"/>
      <c r="I2972" s="6">
        <v>45.97</v>
      </c>
      <c r="J2972" s="6">
        <v>0.97</v>
      </c>
      <c r="K2972" s="6">
        <v>33.29</v>
      </c>
      <c r="L2972" s="6">
        <v>1.37</v>
      </c>
      <c r="M2972" s="6">
        <v>3.1</v>
      </c>
      <c r="N2972" s="6">
        <v>0.05</v>
      </c>
      <c r="O2972" s="6">
        <v>1.1200000000000001</v>
      </c>
      <c r="P2972" s="6">
        <v>0.81</v>
      </c>
      <c r="Q2972" s="6">
        <v>1.39</v>
      </c>
      <c r="R2972" s="6">
        <v>5.78</v>
      </c>
      <c r="S2972" s="6">
        <v>0.06</v>
      </c>
      <c r="T2972" s="6">
        <v>5.99</v>
      </c>
      <c r="U2972" s="6">
        <v>93.71</v>
      </c>
      <c r="V2972" s="12"/>
      <c r="W2972" s="6">
        <v>49.055597054743359</v>
      </c>
      <c r="X2972" s="6">
        <v>1.0351083128801624</v>
      </c>
      <c r="Y2972" s="6">
        <v>35.524490449258352</v>
      </c>
      <c r="Z2972" s="6">
        <v>4.620638138939281</v>
      </c>
      <c r="AA2972" s="6">
        <v>5.3356098602070225E-2</v>
      </c>
      <c r="AB2972" s="6">
        <v>1.1951766086863731</v>
      </c>
      <c r="AC2972" s="6">
        <v>0.86436879735353767</v>
      </c>
      <c r="AD2972" s="6">
        <v>1.483299541137552</v>
      </c>
      <c r="AE2972" s="6">
        <v>6.1679649983993174</v>
      </c>
      <c r="AF2972" s="6">
        <v>100</v>
      </c>
      <c r="AG2972" s="6"/>
      <c r="AH2972" s="6">
        <v>59.646786453304244</v>
      </c>
      <c r="AI2972" s="6">
        <v>0.94654159989514852</v>
      </c>
      <c r="AJ2972" s="6">
        <v>25.46149596644387</v>
      </c>
      <c r="AK2972" s="6">
        <v>0.66885257247366314</v>
      </c>
      <c r="AL2972" s="6">
        <v>3.3639510847775571</v>
      </c>
      <c r="AM2972" s="6">
        <v>5.4953273880077536E-2</v>
      </c>
      <c r="AN2972" s="6">
        <v>2.1657695828070556</v>
      </c>
      <c r="AO2972" s="6">
        <v>1.1261383922013863</v>
      </c>
      <c r="AP2972" s="6">
        <v>1.748549692217894</v>
      </c>
      <c r="AQ2972" s="6">
        <v>4.7840056771814448</v>
      </c>
      <c r="AR2972" s="6">
        <v>99.999999999999972</v>
      </c>
      <c r="AS2972" s="6"/>
      <c r="AT2972" s="6">
        <v>0.31536847167025478</v>
      </c>
      <c r="AU2972" s="6">
        <v>0.28451785489761378</v>
      </c>
      <c r="AV2972" s="6">
        <v>0.39165985282093208</v>
      </c>
      <c r="AW2972" s="6"/>
      <c r="AX2972" s="6">
        <v>0.5849516080670889</v>
      </c>
      <c r="AY2972" s="6">
        <v>0.36578482284532926</v>
      </c>
      <c r="AZ2972" s="6">
        <f>LOG(Tabella1[[#This Row],[SiO2]]/Tabella1[[#This Row],[Al2O3]])</f>
        <v>0.14016070859364221</v>
      </c>
      <c r="BA2972" s="6">
        <f>LOG((Tabella1[[#This Row],[FeO]]*0.8998+Tabella1[[#This Row],[Fe2O3]])/Tabella1[[#This Row],[K2O]])</f>
        <v>-0.14289923919907813</v>
      </c>
      <c r="BB2972" s="6">
        <f>Tabella1[[#This Row],[Log SiO2/Al2O3]]/Tabella1[[#This Row],[Log (FeO3/K2O)]]</f>
        <v>-0.98083593292179272</v>
      </c>
    </row>
    <row r="2973" spans="1:54" hidden="1">
      <c r="A2973" s="19" t="s">
        <v>3488</v>
      </c>
      <c r="B2973" s="19" t="s">
        <v>3882</v>
      </c>
      <c r="C2973" s="19" t="s">
        <v>3912</v>
      </c>
      <c r="D2973" s="19" t="s">
        <v>1364</v>
      </c>
      <c r="E2973" s="19" t="s">
        <v>2770</v>
      </c>
      <c r="F2973" s="19" t="s">
        <v>96</v>
      </c>
      <c r="G2973" s="8">
        <v>6</v>
      </c>
      <c r="H2973" s="8"/>
      <c r="I2973" s="6">
        <v>48.6</v>
      </c>
      <c r="J2973" s="6">
        <v>1.82</v>
      </c>
      <c r="K2973" s="6">
        <v>23.06</v>
      </c>
      <c r="L2973" s="6">
        <v>3.05</v>
      </c>
      <c r="M2973" s="6">
        <v>6.6</v>
      </c>
      <c r="N2973" s="6">
        <v>0.06</v>
      </c>
      <c r="O2973" s="6">
        <v>3.46</v>
      </c>
      <c r="P2973" s="6">
        <v>1.57</v>
      </c>
      <c r="Q2973" s="6">
        <v>2.38</v>
      </c>
      <c r="R2973" s="6">
        <v>4.9400000000000004</v>
      </c>
      <c r="S2973" s="6">
        <v>0.77</v>
      </c>
      <c r="T2973" s="6">
        <v>3.4899999999999998</v>
      </c>
      <c r="U2973" s="6">
        <v>95.22999999999999</v>
      </c>
      <c r="V2973" s="12"/>
      <c r="W2973" s="6">
        <v>51.034337918723097</v>
      </c>
      <c r="X2973" s="6">
        <v>1.9111624488081489</v>
      </c>
      <c r="Y2973" s="6">
        <v>24.215058279953798</v>
      </c>
      <c r="Z2973" s="6">
        <v>9.8078336658615992</v>
      </c>
      <c r="AA2973" s="6">
        <v>6.3005355455213699E-2</v>
      </c>
      <c r="AB2973" s="6">
        <v>3.6333088312506567</v>
      </c>
      <c r="AC2973" s="6">
        <v>1.6486401344114252</v>
      </c>
      <c r="AD2973" s="6">
        <v>2.49921243305681</v>
      </c>
      <c r="AE2973" s="6">
        <v>5.1874409324792623</v>
      </c>
      <c r="AF2973" s="6">
        <v>100.00000000000001</v>
      </c>
      <c r="AG2973" s="6"/>
      <c r="AH2973" s="6">
        <v>58.622452382258452</v>
      </c>
      <c r="AI2973" s="6">
        <v>1.6510283321855086</v>
      </c>
      <c r="AJ2973" s="6">
        <v>16.396252244273224</v>
      </c>
      <c r="AK2973" s="6">
        <v>1.3842828566334802</v>
      </c>
      <c r="AL2973" s="6">
        <v>6.6580504308786326</v>
      </c>
      <c r="AM2973" s="6">
        <v>6.1304165294439578E-2</v>
      </c>
      <c r="AN2973" s="6">
        <v>6.2199299361428988</v>
      </c>
      <c r="AO2973" s="6">
        <v>2.0291846329649439</v>
      </c>
      <c r="AP2973" s="6">
        <v>2.7832697689174877</v>
      </c>
      <c r="AQ2973" s="6">
        <v>3.8010708387789216</v>
      </c>
      <c r="AR2973" s="6">
        <v>100</v>
      </c>
      <c r="AS2973" s="6"/>
      <c r="AT2973" s="6">
        <v>0.39752734592197075</v>
      </c>
      <c r="AU2973" s="6">
        <v>0.29369666388573384</v>
      </c>
      <c r="AV2973" s="6">
        <v>0.48298954951594381</v>
      </c>
      <c r="AW2973" s="6"/>
      <c r="AX2973" s="6">
        <v>9.6287020211155788E-2</v>
      </c>
      <c r="AY2973" s="6">
        <v>0.44442299656873913</v>
      </c>
      <c r="AZ2973" s="6">
        <f>LOG(Tabella1[[#This Row],[SiO2]]/Tabella1[[#This Row],[Al2O3]])</f>
        <v>0.32377696630361313</v>
      </c>
      <c r="BA2973" s="6">
        <f>LOG((Tabella1[[#This Row],[FeO]]*0.8998+Tabella1[[#This Row],[Fe2O3]])/Tabella1[[#This Row],[K2O]])</f>
        <v>0.25996897075099434</v>
      </c>
      <c r="BB2973" s="6">
        <f>Tabella1[[#This Row],[Log SiO2/Al2O3]]/Tabella1[[#This Row],[Log (FeO3/K2O)]]</f>
        <v>1.2454446596772346</v>
      </c>
    </row>
    <row r="2974" spans="1:54" hidden="1">
      <c r="A2974" s="19" t="s">
        <v>3488</v>
      </c>
      <c r="B2974" s="19" t="s">
        <v>3882</v>
      </c>
      <c r="C2974" s="19" t="s">
        <v>3912</v>
      </c>
      <c r="D2974" s="19" t="s">
        <v>1364</v>
      </c>
      <c r="E2974" s="19" t="s">
        <v>2770</v>
      </c>
      <c r="F2974" s="19" t="s">
        <v>96</v>
      </c>
      <c r="G2974" s="8">
        <v>7</v>
      </c>
      <c r="H2974" s="8"/>
      <c r="I2974" s="6">
        <v>62.17</v>
      </c>
      <c r="J2974" s="6">
        <v>0.55000000000000004</v>
      </c>
      <c r="K2974" s="6">
        <v>20.71</v>
      </c>
      <c r="L2974" s="6">
        <v>3.79</v>
      </c>
      <c r="M2974" s="6">
        <v>2.92</v>
      </c>
      <c r="N2974" s="6">
        <v>0.01</v>
      </c>
      <c r="O2974" s="6">
        <v>1.24</v>
      </c>
      <c r="P2974" s="6">
        <v>0.9</v>
      </c>
      <c r="Q2974" s="6">
        <v>1.23</v>
      </c>
      <c r="R2974" s="6">
        <v>3.85</v>
      </c>
      <c r="S2974" s="6">
        <v>0.02</v>
      </c>
      <c r="T2974" s="6">
        <v>2.79</v>
      </c>
      <c r="U2974" s="6">
        <v>96.990000000000009</v>
      </c>
      <c r="V2974" s="12"/>
      <c r="W2974" s="6">
        <v>64.09939168986493</v>
      </c>
      <c r="X2974" s="6">
        <v>0.56706876997628619</v>
      </c>
      <c r="Y2974" s="6">
        <v>21.352716774925248</v>
      </c>
      <c r="Z2974" s="6">
        <v>6.5264460253634384</v>
      </c>
      <c r="AA2974" s="6">
        <v>1.0310341272296112E-2</v>
      </c>
      <c r="AB2974" s="6">
        <v>1.278482317764718</v>
      </c>
      <c r="AC2974" s="6">
        <v>0.9279307145066501</v>
      </c>
      <c r="AD2974" s="6">
        <v>1.2681719764924217</v>
      </c>
      <c r="AE2974" s="6">
        <v>3.9694813898340029</v>
      </c>
      <c r="AF2974" s="6">
        <v>99.999999999999986</v>
      </c>
      <c r="AG2974" s="6"/>
      <c r="AH2974" s="6">
        <v>73.023250134580195</v>
      </c>
      <c r="AI2974" s="6">
        <v>0.48584574721192397</v>
      </c>
      <c r="AJ2974" s="6">
        <v>14.33897029336757</v>
      </c>
      <c r="AK2974" s="6">
        <v>1.6750076281261688</v>
      </c>
      <c r="AL2974" s="6">
        <v>2.8683924739803768</v>
      </c>
      <c r="AM2974" s="6">
        <v>9.9492721639881897E-3</v>
      </c>
      <c r="AN2974" s="6">
        <v>2.1706192843961296</v>
      </c>
      <c r="AO2974" s="6">
        <v>1.1327054753601817</v>
      </c>
      <c r="AP2974" s="6">
        <v>1.4006706708541246</v>
      </c>
      <c r="AQ2974" s="6">
        <v>2.8846446540937265</v>
      </c>
      <c r="AR2974" s="6">
        <v>100.00000000000003</v>
      </c>
      <c r="AS2974" s="6"/>
      <c r="AT2974" s="6">
        <v>0.25874505834955452</v>
      </c>
      <c r="AU2974" s="6">
        <v>0.53872557117237607</v>
      </c>
      <c r="AV2974" s="6">
        <v>0.43076289329705203</v>
      </c>
      <c r="AW2974" s="6"/>
      <c r="AX2974" s="6">
        <v>0.28723044132359093</v>
      </c>
      <c r="AY2974" s="6">
        <v>0.27465133481691933</v>
      </c>
      <c r="AZ2974" s="6">
        <f>LOG(Tabella1[[#This Row],[SiO2]]/Tabella1[[#This Row],[Al2O3]])</f>
        <v>0.4774007684747032</v>
      </c>
      <c r="BA2974" s="6">
        <f>LOG((Tabella1[[#This Row],[FeO]]*0.8998+Tabella1[[#This Row],[Fe2O3]])/Tabella1[[#This Row],[K2O]])</f>
        <v>0.22189946322645146</v>
      </c>
      <c r="BB2974" s="6">
        <f>Tabella1[[#This Row],[Log SiO2/Al2O3]]/Tabella1[[#This Row],[Log (FeO3/K2O)]]</f>
        <v>2.1514282257975053</v>
      </c>
    </row>
    <row r="2975" spans="1:54" hidden="1">
      <c r="A2975" s="19" t="s">
        <v>3488</v>
      </c>
      <c r="B2975" s="19" t="s">
        <v>3882</v>
      </c>
      <c r="C2975" s="19" t="s">
        <v>3912</v>
      </c>
      <c r="D2975" s="19" t="s">
        <v>1364</v>
      </c>
      <c r="E2975" s="19" t="s">
        <v>2773</v>
      </c>
      <c r="F2975" s="19" t="s">
        <v>1363</v>
      </c>
      <c r="G2975" s="8">
        <v>1</v>
      </c>
      <c r="H2975" s="8"/>
      <c r="I2975" s="6">
        <v>55.26</v>
      </c>
      <c r="J2975" s="6">
        <v>0.91</v>
      </c>
      <c r="K2975" s="6">
        <v>20.46</v>
      </c>
      <c r="L2975" s="6">
        <v>1.89</v>
      </c>
      <c r="M2975" s="6">
        <v>7.12</v>
      </c>
      <c r="N2975" s="6">
        <v>0.15</v>
      </c>
      <c r="O2975" s="6">
        <v>2.81</v>
      </c>
      <c r="P2975" s="6">
        <v>0.73</v>
      </c>
      <c r="Q2975" s="6">
        <v>2.44</v>
      </c>
      <c r="R2975" s="6">
        <v>3.17</v>
      </c>
      <c r="S2975" s="6">
        <v>0.44</v>
      </c>
      <c r="T2975" s="6">
        <v>3.74</v>
      </c>
      <c r="U2975" s="6">
        <v>94.75</v>
      </c>
      <c r="V2975" s="12"/>
      <c r="W2975" s="6">
        <v>58.321899736147756</v>
      </c>
      <c r="X2975" s="6">
        <v>0.96042216358839061</v>
      </c>
      <c r="Y2975" s="6">
        <v>21.593667546174146</v>
      </c>
      <c r="Z2975" s="6">
        <v>9.3087071240105548</v>
      </c>
      <c r="AA2975" s="6">
        <v>0.15831134564643798</v>
      </c>
      <c r="AB2975" s="6">
        <v>2.9656992084432718</v>
      </c>
      <c r="AC2975" s="6">
        <v>0.77044854881266489</v>
      </c>
      <c r="AD2975" s="6">
        <v>2.5751978891820579</v>
      </c>
      <c r="AE2975" s="6">
        <v>3.3456464379947231</v>
      </c>
      <c r="AF2975" s="6">
        <v>100</v>
      </c>
      <c r="AG2975" s="6"/>
      <c r="AH2975" s="6">
        <v>65.519211053285659</v>
      </c>
      <c r="AI2975" s="6">
        <v>0.81143660549598084</v>
      </c>
      <c r="AJ2975" s="6">
        <v>14.299504304201532</v>
      </c>
      <c r="AK2975" s="6">
        <v>0.84317334860386284</v>
      </c>
      <c r="AL2975" s="6">
        <v>7.0601382248946232</v>
      </c>
      <c r="AM2975" s="6">
        <v>0.15064685087334803</v>
      </c>
      <c r="AN2975" s="6">
        <v>4.9653032669782435</v>
      </c>
      <c r="AO2975" s="6">
        <v>0.92741654169013021</v>
      </c>
      <c r="AP2975" s="6">
        <v>2.8047763521922073</v>
      </c>
      <c r="AQ2975" s="6">
        <v>2.3975536939156639</v>
      </c>
      <c r="AR2975" s="6">
        <v>100.00000000000001</v>
      </c>
      <c r="AS2975" s="6"/>
      <c r="AT2975" s="6">
        <v>0.36211930920376761</v>
      </c>
      <c r="AU2975" s="6">
        <v>0.19280279017532301</v>
      </c>
      <c r="AV2975" s="6">
        <v>0.41289987318419336</v>
      </c>
      <c r="AW2975" s="6"/>
      <c r="AX2975" s="6">
        <v>0.24165248177248547</v>
      </c>
      <c r="AY2975" s="6">
        <v>0.38489673981416694</v>
      </c>
      <c r="AZ2975" s="6">
        <f>LOG(Tabella1[[#This Row],[SiO2]]/Tabella1[[#This Row],[Al2O3]])</f>
        <v>0.43150525120435118</v>
      </c>
      <c r="BA2975" s="6">
        <f>LOG((Tabella1[[#This Row],[FeO]]*0.8998+Tabella1[[#This Row],[Fe2O3]])/Tabella1[[#This Row],[K2O]])</f>
        <v>0.41783963363885551</v>
      </c>
      <c r="BB2975" s="6">
        <f>Tabella1[[#This Row],[Log SiO2/Al2O3]]/Tabella1[[#This Row],[Log (FeO3/K2O)]]</f>
        <v>1.0327054124724488</v>
      </c>
    </row>
    <row r="2976" spans="1:54" hidden="1">
      <c r="A2976" s="19" t="s">
        <v>3488</v>
      </c>
      <c r="B2976" s="19" t="s">
        <v>3882</v>
      </c>
      <c r="C2976" s="19" t="s">
        <v>3912</v>
      </c>
      <c r="D2976" s="19" t="s">
        <v>1364</v>
      </c>
      <c r="E2976" s="19" t="s">
        <v>2770</v>
      </c>
      <c r="F2976" s="19" t="s">
        <v>1363</v>
      </c>
      <c r="G2976" s="8">
        <v>9</v>
      </c>
      <c r="H2976" s="8"/>
      <c r="I2976" s="6">
        <v>56.11</v>
      </c>
      <c r="J2976" s="6">
        <v>1.25</v>
      </c>
      <c r="K2976" s="6">
        <v>18.64</v>
      </c>
      <c r="L2976" s="6">
        <v>6.6</v>
      </c>
      <c r="M2976" s="6">
        <v>3.93</v>
      </c>
      <c r="N2976" s="6">
        <v>0.1</v>
      </c>
      <c r="O2976" s="6">
        <v>2.13</v>
      </c>
      <c r="P2976" s="6">
        <v>0.37</v>
      </c>
      <c r="Q2976" s="6">
        <v>2.64</v>
      </c>
      <c r="R2976" s="6">
        <v>4.18</v>
      </c>
      <c r="S2976" s="6">
        <v>0.49</v>
      </c>
      <c r="T2976" s="6">
        <v>3.45</v>
      </c>
      <c r="U2976" s="6">
        <v>95.289999999999992</v>
      </c>
      <c r="V2976" s="12"/>
      <c r="W2976" s="6">
        <v>58.883408542344426</v>
      </c>
      <c r="X2976" s="6">
        <v>1.3117850771329627</v>
      </c>
      <c r="Y2976" s="6">
        <v>19.561339070206742</v>
      </c>
      <c r="Z2976" s="6">
        <v>10.357854969041872</v>
      </c>
      <c r="AA2976" s="6">
        <v>0.104942806170637</v>
      </c>
      <c r="AB2976" s="6">
        <v>2.2352817714345683</v>
      </c>
      <c r="AC2976" s="6">
        <v>0.38828838283135692</v>
      </c>
      <c r="AD2976" s="6">
        <v>2.7704900829048174</v>
      </c>
      <c r="AE2976" s="6">
        <v>4.386609297932627</v>
      </c>
      <c r="AF2976" s="6">
        <v>100</v>
      </c>
      <c r="AG2976" s="6"/>
      <c r="AH2976" s="6">
        <v>67.686632717559817</v>
      </c>
      <c r="AI2976" s="6">
        <v>1.134039229663909</v>
      </c>
      <c r="AJ2976" s="6">
        <v>13.254584658824628</v>
      </c>
      <c r="AK2976" s="6">
        <v>2.9957382460662041</v>
      </c>
      <c r="AL2976" s="6">
        <v>3.964885248590956</v>
      </c>
      <c r="AM2976" s="6">
        <v>0.10218182627589102</v>
      </c>
      <c r="AN2976" s="6">
        <v>3.8293399678335662</v>
      </c>
      <c r="AO2976" s="6">
        <v>0.47825394788237019</v>
      </c>
      <c r="AP2976" s="6">
        <v>3.0875727518346099</v>
      </c>
      <c r="AQ2976" s="6">
        <v>3.2165493843024353</v>
      </c>
      <c r="AR2976" s="6">
        <v>100</v>
      </c>
      <c r="AS2976" s="6"/>
      <c r="AT2976" s="6">
        <v>0.27777620964021399</v>
      </c>
      <c r="AU2976" s="6">
        <v>0.60177368482165117</v>
      </c>
      <c r="AV2976" s="6">
        <v>0.49130476237254739</v>
      </c>
      <c r="AW2976" s="6"/>
      <c r="AX2976" s="6">
        <v>3.9286409255318837E-2</v>
      </c>
      <c r="AY2976" s="6">
        <v>0.30267484405485195</v>
      </c>
      <c r="AZ2976" s="6">
        <f>LOG(Tabella1[[#This Row],[SiO2]]/Tabella1[[#This Row],[Al2O3]])</f>
        <v>0.4785943606854946</v>
      </c>
      <c r="BA2976" s="6">
        <f>LOG((Tabella1[[#This Row],[FeO]]*0.8998+Tabella1[[#This Row],[Fe2O3]])/Tabella1[[#This Row],[K2O]])</f>
        <v>0.38469948920433911</v>
      </c>
      <c r="BB2976" s="6">
        <f>Tabella1[[#This Row],[Log SiO2/Al2O3]]/Tabella1[[#This Row],[Log (FeO3/K2O)]]</f>
        <v>1.244073293872459</v>
      </c>
    </row>
    <row r="2977" spans="1:54" hidden="1">
      <c r="A2977" s="19" t="s">
        <v>3488</v>
      </c>
      <c r="B2977" s="19" t="s">
        <v>3882</v>
      </c>
      <c r="C2977" s="19" t="s">
        <v>3912</v>
      </c>
      <c r="D2977" s="19" t="s">
        <v>1364</v>
      </c>
      <c r="E2977" s="19" t="s">
        <v>2770</v>
      </c>
      <c r="F2977" s="19" t="s">
        <v>1363</v>
      </c>
      <c r="G2977" s="8">
        <v>11</v>
      </c>
      <c r="H2977" s="8"/>
      <c r="I2977" s="6">
        <v>44.13</v>
      </c>
      <c r="J2977" s="6">
        <v>1.1100000000000001</v>
      </c>
      <c r="K2977" s="6">
        <v>26.13</v>
      </c>
      <c r="L2977" s="6">
        <v>3.63</v>
      </c>
      <c r="M2977" s="6">
        <v>8.43</v>
      </c>
      <c r="N2977" s="6">
        <v>0.18</v>
      </c>
      <c r="O2977" s="6">
        <v>3.07</v>
      </c>
      <c r="P2977" s="6">
        <v>0.95</v>
      </c>
      <c r="Q2977" s="6">
        <v>3.11</v>
      </c>
      <c r="R2977" s="6">
        <v>4.79</v>
      </c>
      <c r="S2977" s="6">
        <v>0.52</v>
      </c>
      <c r="T2977" s="6">
        <v>3.59</v>
      </c>
      <c r="U2977" s="6">
        <v>95.170000000000016</v>
      </c>
      <c r="V2977" s="12"/>
      <c r="W2977" s="6">
        <v>46.369654302826518</v>
      </c>
      <c r="X2977" s="6">
        <v>1.1663339287590626</v>
      </c>
      <c r="Y2977" s="6">
        <v>27.456131133760632</v>
      </c>
      <c r="Z2977" s="6">
        <v>12.293790059892821</v>
      </c>
      <c r="AA2977" s="6">
        <v>0.18913523169065877</v>
      </c>
      <c r="AB2977" s="6">
        <v>3.2258064516129026</v>
      </c>
      <c r="AC2977" s="6">
        <v>0.99821372281181031</v>
      </c>
      <c r="AD2977" s="6">
        <v>3.2678365030997156</v>
      </c>
      <c r="AE2977" s="6">
        <v>5.0330986655458645</v>
      </c>
      <c r="AF2977" s="6">
        <v>99.999999999999972</v>
      </c>
      <c r="AG2977" s="6"/>
      <c r="AH2977" s="6">
        <v>54.602752577595503</v>
      </c>
      <c r="AI2977" s="6">
        <v>1.0329017482623624</v>
      </c>
      <c r="AJ2977" s="6">
        <v>19.058011887397399</v>
      </c>
      <c r="AK2977" s="6">
        <v>1.6899915063760924</v>
      </c>
      <c r="AL2977" s="6">
        <v>8.7233563775176268</v>
      </c>
      <c r="AM2977" s="6">
        <v>0.18865318164454792</v>
      </c>
      <c r="AN2977" s="6">
        <v>5.6610978955857556</v>
      </c>
      <c r="AO2977" s="6">
        <v>1.2595007004449019</v>
      </c>
      <c r="AP2977" s="6">
        <v>3.7307111931481263</v>
      </c>
      <c r="AQ2977" s="6">
        <v>3.7806582697033297</v>
      </c>
      <c r="AR2977" s="6">
        <v>99.999999999999986</v>
      </c>
      <c r="AS2977" s="6"/>
      <c r="AT2977" s="6">
        <v>0.31867589186701939</v>
      </c>
      <c r="AU2977" s="6">
        <v>0.27926036804928739</v>
      </c>
      <c r="AV2977" s="6">
        <v>0.39355666806012229</v>
      </c>
      <c r="AW2977" s="6"/>
      <c r="AX2977" s="6">
        <v>0.17842691122938104</v>
      </c>
      <c r="AY2977" s="6">
        <v>0.33834897477677006</v>
      </c>
      <c r="AZ2977" s="6">
        <f>LOG(Tabella1[[#This Row],[SiO2]]/Tabella1[[#This Row],[Al2O3]])</f>
        <v>0.22759451771986694</v>
      </c>
      <c r="BA2977" s="6">
        <f>LOG((Tabella1[[#This Row],[FeO]]*0.8998+Tabella1[[#This Row],[Fe2O3]])/Tabella1[[#This Row],[K2O]])</f>
        <v>0.36947592380520938</v>
      </c>
      <c r="BB2977" s="6">
        <f>Tabella1[[#This Row],[Log SiO2/Al2O3]]/Tabella1[[#This Row],[Log (FeO3/K2O)]]</f>
        <v>0.615992824040834</v>
      </c>
    </row>
    <row r="2978" spans="1:54" hidden="1">
      <c r="A2978" s="19" t="s">
        <v>3488</v>
      </c>
      <c r="B2978" s="19" t="s">
        <v>4014</v>
      </c>
      <c r="C2978" s="19" t="s">
        <v>4015</v>
      </c>
      <c r="D2978" s="19" t="s">
        <v>2231</v>
      </c>
      <c r="E2978" s="19" t="s">
        <v>5137</v>
      </c>
      <c r="F2978" s="19" t="s">
        <v>2232</v>
      </c>
      <c r="G2978" s="12" t="s">
        <v>2306</v>
      </c>
      <c r="H2978" s="8"/>
      <c r="I2978" s="6">
        <v>47.89</v>
      </c>
      <c r="J2978" s="6">
        <v>1.26</v>
      </c>
      <c r="K2978" s="6">
        <v>22.97</v>
      </c>
      <c r="L2978" s="6"/>
      <c r="M2978" s="6">
        <v>11.54</v>
      </c>
      <c r="N2978" s="6">
        <v>0.18</v>
      </c>
      <c r="O2978" s="6">
        <v>4.34</v>
      </c>
      <c r="P2978" s="6">
        <v>0.56000000000000005</v>
      </c>
      <c r="Q2978" s="6">
        <v>0.98</v>
      </c>
      <c r="R2978" s="6">
        <v>6.13</v>
      </c>
      <c r="S2978" s="6"/>
      <c r="T2978" s="6">
        <v>2.37</v>
      </c>
      <c r="U2978" s="6">
        <v>95.850000000000023</v>
      </c>
      <c r="V2978" s="12"/>
      <c r="W2978" s="6">
        <v>49.963484611371925</v>
      </c>
      <c r="X2978" s="6">
        <v>1.3145539906103283</v>
      </c>
      <c r="Y2978" s="6">
        <v>23.964527908189872</v>
      </c>
      <c r="Z2978" s="6">
        <v>12.039645279081896</v>
      </c>
      <c r="AA2978" s="6">
        <v>0.18779342723004691</v>
      </c>
      <c r="AB2978" s="6">
        <v>4.5279081898800202</v>
      </c>
      <c r="AC2978" s="6">
        <v>0.58424621804903487</v>
      </c>
      <c r="AD2978" s="6">
        <v>1.0224308815858107</v>
      </c>
      <c r="AE2978" s="6">
        <v>6.3954094940010418</v>
      </c>
      <c r="AF2978" s="6">
        <v>99.999999999999972</v>
      </c>
      <c r="AG2978" s="6"/>
      <c r="AH2978" s="6">
        <v>56.937504954860941</v>
      </c>
      <c r="AI2978" s="6">
        <v>1.12662546904903</v>
      </c>
      <c r="AJ2978" s="6">
        <v>16.098008969033231</v>
      </c>
      <c r="AK2978" s="6">
        <v>0</v>
      </c>
      <c r="AL2978" s="6">
        <v>11.474528142125704</v>
      </c>
      <c r="AM2978" s="6">
        <v>0.18127466868785996</v>
      </c>
      <c r="AN2978" s="6">
        <v>7.6899763676354231</v>
      </c>
      <c r="AO2978" s="6">
        <v>0.71340446169771377</v>
      </c>
      <c r="AP2978" s="6">
        <v>1.1296146155374898</v>
      </c>
      <c r="AQ2978" s="6">
        <v>4.6490623513726055</v>
      </c>
      <c r="AR2978" s="6">
        <v>100.00000000000001</v>
      </c>
      <c r="AS2978" s="6"/>
      <c r="AT2978" s="6">
        <v>0.40126142388490454</v>
      </c>
      <c r="AU2978" s="6" t="s">
        <v>2564</v>
      </c>
      <c r="AV2978" s="6" t="s">
        <v>2564</v>
      </c>
      <c r="AW2978" s="6"/>
      <c r="AX2978" s="6">
        <v>1.6777944789435405E-2</v>
      </c>
      <c r="AY2978" s="6">
        <v>0.42632375737074685</v>
      </c>
      <c r="AZ2978" s="6">
        <f>LOG(Tabella1[[#This Row],[SiO2]]/Tabella1[[#This Row],[Al2O3]])</f>
        <v>0.31908384184758165</v>
      </c>
      <c r="BA2978" s="6">
        <f>LOG((Tabella1[[#This Row],[FeO]]*0.8998+Tabella1[[#This Row],[Fe2O3]])/Tabella1[[#This Row],[K2O]])</f>
        <v>0.22889132313084565</v>
      </c>
      <c r="BB2978" s="6">
        <f>Tabella1[[#This Row],[Log SiO2/Al2O3]]/Tabella1[[#This Row],[Log (FeO3/K2O)]]</f>
        <v>1.3940407940460786</v>
      </c>
    </row>
    <row r="2979" spans="1:54" hidden="1">
      <c r="A2979" s="19" t="s">
        <v>3488</v>
      </c>
      <c r="B2979" s="19" t="s">
        <v>4014</v>
      </c>
      <c r="C2979" s="19" t="s">
        <v>4015</v>
      </c>
      <c r="D2979" s="19" t="s">
        <v>2231</v>
      </c>
      <c r="E2979" s="19" t="s">
        <v>5137</v>
      </c>
      <c r="F2979" s="19" t="s">
        <v>2232</v>
      </c>
      <c r="G2979" s="12" t="s">
        <v>2307</v>
      </c>
      <c r="H2979" s="8"/>
      <c r="I2979" s="6">
        <v>53.42</v>
      </c>
      <c r="J2979" s="6">
        <v>0.9</v>
      </c>
      <c r="K2979" s="6">
        <v>26.29</v>
      </c>
      <c r="L2979" s="6"/>
      <c r="M2979" s="6">
        <v>7.96</v>
      </c>
      <c r="N2979" s="6">
        <v>0.05</v>
      </c>
      <c r="O2979" s="6">
        <v>3.35</v>
      </c>
      <c r="P2979" s="6">
        <v>0.55000000000000004</v>
      </c>
      <c r="Q2979" s="6">
        <v>1.72</v>
      </c>
      <c r="R2979" s="6">
        <v>5.15</v>
      </c>
      <c r="S2979" s="6"/>
      <c r="T2979" s="6">
        <v>0.06</v>
      </c>
      <c r="U2979" s="6">
        <v>99.389999999999986</v>
      </c>
      <c r="V2979" s="12"/>
      <c r="W2979" s="6">
        <v>53.747861957943464</v>
      </c>
      <c r="X2979" s="6">
        <v>0.90552369453667392</v>
      </c>
      <c r="Y2979" s="6">
        <v>26.451353254854617</v>
      </c>
      <c r="Z2979" s="6">
        <v>8.0088540094576928</v>
      </c>
      <c r="AA2979" s="6">
        <v>5.0306871918704102E-2</v>
      </c>
      <c r="AB2979" s="6">
        <v>3.370560418553175</v>
      </c>
      <c r="AC2979" s="6">
        <v>0.55337559110574508</v>
      </c>
      <c r="AD2979" s="6">
        <v>1.730556394003421</v>
      </c>
      <c r="AE2979" s="6">
        <v>5.1816078076265235</v>
      </c>
      <c r="AF2979" s="6">
        <v>100.00000000000001</v>
      </c>
      <c r="AG2979" s="6"/>
      <c r="AH2979" s="6">
        <v>61.523909020746714</v>
      </c>
      <c r="AI2979" s="6">
        <v>0.77953922273466203</v>
      </c>
      <c r="AJ2979" s="6">
        <v>17.84794415711826</v>
      </c>
      <c r="AK2979" s="6">
        <v>0</v>
      </c>
      <c r="AL2979" s="6">
        <v>7.667054261441832</v>
      </c>
      <c r="AM2979" s="6">
        <v>4.877767119044224E-2</v>
      </c>
      <c r="AN2979" s="6">
        <v>5.7499825301276815</v>
      </c>
      <c r="AO2979" s="6">
        <v>0.67872981342278349</v>
      </c>
      <c r="AP2979" s="6">
        <v>1.920521248825412</v>
      </c>
      <c r="AQ2979" s="6">
        <v>3.7835420743922201</v>
      </c>
      <c r="AR2979" s="6">
        <v>99.999999999999986</v>
      </c>
      <c r="AS2979" s="6"/>
      <c r="AT2979" s="6">
        <v>0.42855830385295185</v>
      </c>
      <c r="AU2979" s="6" t="s">
        <v>2564</v>
      </c>
      <c r="AV2979" s="6" t="s">
        <v>2564</v>
      </c>
      <c r="AW2979" s="6"/>
      <c r="AX2979" s="6">
        <v>0.23573836174224203</v>
      </c>
      <c r="AY2979" s="6">
        <v>0.45499375954838001</v>
      </c>
      <c r="AZ2979" s="6">
        <f>LOG(Tabella1[[#This Row],[SiO2]]/Tabella1[[#This Row],[Al2O3]])</f>
        <v>0.30791329757899133</v>
      </c>
      <c r="BA2979" s="6">
        <f>LOG((Tabella1[[#This Row],[FeO]]*0.8998+Tabella1[[#This Row],[Fe2O3]])/Tabella1[[#This Row],[K2O]])</f>
        <v>0.14325182752602603</v>
      </c>
      <c r="BB2979" s="6">
        <f>Tabella1[[#This Row],[Log SiO2/Al2O3]]/Tabella1[[#This Row],[Log (FeO3/K2O)]]</f>
        <v>2.1494545856530141</v>
      </c>
    </row>
    <row r="2980" spans="1:54" hidden="1">
      <c r="A2980" s="19" t="s">
        <v>3488</v>
      </c>
      <c r="B2980" s="19" t="s">
        <v>4014</v>
      </c>
      <c r="C2980" s="19" t="s">
        <v>4015</v>
      </c>
      <c r="D2980" s="19" t="s">
        <v>2231</v>
      </c>
      <c r="E2980" s="19" t="s">
        <v>5137</v>
      </c>
      <c r="F2980" s="19" t="s">
        <v>2232</v>
      </c>
      <c r="G2980" s="12" t="s">
        <v>2308</v>
      </c>
      <c r="H2980" s="8"/>
      <c r="I2980" s="6">
        <v>52.59</v>
      </c>
      <c r="J2980" s="6">
        <v>0.94</v>
      </c>
      <c r="K2980" s="6">
        <v>23.28</v>
      </c>
      <c r="L2980" s="6"/>
      <c r="M2980" s="6">
        <v>8.2100000000000009</v>
      </c>
      <c r="N2980" s="6">
        <v>0.13</v>
      </c>
      <c r="O2980" s="6">
        <v>3.08</v>
      </c>
      <c r="P2980" s="6">
        <v>0.14000000000000001</v>
      </c>
      <c r="Q2980" s="6">
        <v>0.38</v>
      </c>
      <c r="R2980" s="6">
        <v>6.29</v>
      </c>
      <c r="S2980" s="6"/>
      <c r="T2980" s="6">
        <v>3.22</v>
      </c>
      <c r="U2980" s="6">
        <v>95.039999999999992</v>
      </c>
      <c r="V2980" s="12"/>
      <c r="W2980" s="6">
        <v>55.334595959595966</v>
      </c>
      <c r="X2980" s="6">
        <v>0.98905723905723908</v>
      </c>
      <c r="Y2980" s="6">
        <v>24.494949494949498</v>
      </c>
      <c r="Z2980" s="6">
        <v>8.6384680134680139</v>
      </c>
      <c r="AA2980" s="6">
        <v>0.13678451178451179</v>
      </c>
      <c r="AB2980" s="6">
        <v>3.2407407407407414</v>
      </c>
      <c r="AC2980" s="6">
        <v>0.14730639730639733</v>
      </c>
      <c r="AD2980" s="6">
        <v>0.39983164983164982</v>
      </c>
      <c r="AE2980" s="6">
        <v>6.618265993265994</v>
      </c>
      <c r="AF2980" s="6">
        <v>100.00000000000001</v>
      </c>
      <c r="AG2980" s="6"/>
      <c r="AH2980" s="6">
        <v>63.272229332821539</v>
      </c>
      <c r="AI2980" s="6">
        <v>0.85053706488803416</v>
      </c>
      <c r="AJ2980" s="6">
        <v>16.510130900534065</v>
      </c>
      <c r="AK2980" s="6">
        <v>0</v>
      </c>
      <c r="AL2980" s="6">
        <v>8.260922626751773</v>
      </c>
      <c r="AM2980" s="6">
        <v>0.13248427638867749</v>
      </c>
      <c r="AN2980" s="6">
        <v>5.5225844143771674</v>
      </c>
      <c r="AO2980" s="6">
        <v>0.18048129586604153</v>
      </c>
      <c r="AP2980" s="6">
        <v>0.44324535650021801</v>
      </c>
      <c r="AQ2980" s="6">
        <v>4.8273847318724794</v>
      </c>
      <c r="AR2980" s="6">
        <v>100</v>
      </c>
      <c r="AS2980" s="6"/>
      <c r="AT2980" s="6">
        <v>0.40066612930208501</v>
      </c>
      <c r="AU2980" s="6" t="s">
        <v>2564</v>
      </c>
      <c r="AV2980" s="6" t="s">
        <v>2564</v>
      </c>
      <c r="AW2980" s="6"/>
      <c r="AX2980" s="6">
        <v>9.7944374832110145E-2</v>
      </c>
      <c r="AY2980" s="6">
        <v>0.42701594641622753</v>
      </c>
      <c r="AZ2980" s="6">
        <f>LOG(Tabella1[[#This Row],[SiO2]]/Tabella1[[#This Row],[Al2O3]])</f>
        <v>0.35392019483560649</v>
      </c>
      <c r="BA2980" s="6">
        <f>LOG((Tabella1[[#This Row],[FeO]]*0.8998+Tabella1[[#This Row],[Fe2O3]])/Tabella1[[#This Row],[K2O]])</f>
        <v>6.9838500503719939E-2</v>
      </c>
      <c r="BB2980" s="6">
        <f>Tabella1[[#This Row],[Log SiO2/Al2O3]]/Tabella1[[#This Row],[Log (FeO3/K2O)]]</f>
        <v>5.0676946423950637</v>
      </c>
    </row>
    <row r="2981" spans="1:54" hidden="1">
      <c r="A2981" s="19" t="s">
        <v>3488</v>
      </c>
      <c r="B2981" s="19" t="s">
        <v>4014</v>
      </c>
      <c r="C2981" s="19" t="s">
        <v>4015</v>
      </c>
      <c r="D2981" s="19" t="s">
        <v>2231</v>
      </c>
      <c r="E2981" s="19" t="s">
        <v>5137</v>
      </c>
      <c r="F2981" s="19" t="s">
        <v>2232</v>
      </c>
      <c r="G2981" s="12" t="s">
        <v>2309</v>
      </c>
      <c r="H2981" s="8"/>
      <c r="I2981" s="6">
        <v>55.02</v>
      </c>
      <c r="J2981" s="6">
        <v>0.92</v>
      </c>
      <c r="K2981" s="6">
        <v>21.03</v>
      </c>
      <c r="L2981" s="6"/>
      <c r="M2981" s="6">
        <v>9.8800000000000008</v>
      </c>
      <c r="N2981" s="6">
        <v>0.11</v>
      </c>
      <c r="O2981" s="6">
        <v>3.87</v>
      </c>
      <c r="P2981" s="6">
        <v>1.1000000000000001</v>
      </c>
      <c r="Q2981" s="6">
        <v>1.67</v>
      </c>
      <c r="R2981" s="6">
        <v>3.4</v>
      </c>
      <c r="S2981" s="6"/>
      <c r="T2981" s="6">
        <v>1.35</v>
      </c>
      <c r="U2981" s="6">
        <v>97</v>
      </c>
      <c r="V2981" s="12"/>
      <c r="W2981" s="6">
        <v>56.721649484536087</v>
      </c>
      <c r="X2981" s="6">
        <v>0.94845360824742275</v>
      </c>
      <c r="Y2981" s="6">
        <v>21.680412371134022</v>
      </c>
      <c r="Z2981" s="6">
        <v>10.185567010309279</v>
      </c>
      <c r="AA2981" s="6">
        <v>0.1134020618556701</v>
      </c>
      <c r="AB2981" s="6">
        <v>3.9896907216494846</v>
      </c>
      <c r="AC2981" s="6">
        <v>1.1340206185567012</v>
      </c>
      <c r="AD2981" s="6">
        <v>1.7216494845360826</v>
      </c>
      <c r="AE2981" s="6">
        <v>3.5051546391752577</v>
      </c>
      <c r="AF2981" s="6">
        <v>100.00000000000001</v>
      </c>
      <c r="AG2981" s="6"/>
      <c r="AH2981" s="6">
        <v>63.097371448091486</v>
      </c>
      <c r="AI2981" s="6">
        <v>0.79347625241533559</v>
      </c>
      <c r="AJ2981" s="6">
        <v>14.216331073955812</v>
      </c>
      <c r="AK2981" s="6">
        <v>0</v>
      </c>
      <c r="AL2981" s="6">
        <v>9.4759564819777768</v>
      </c>
      <c r="AM2981" s="6">
        <v>0.10685488628599772</v>
      </c>
      <c r="AN2981" s="6">
        <v>6.6142914412445855</v>
      </c>
      <c r="AO2981" s="6">
        <v>1.3516914467062551</v>
      </c>
      <c r="AP2981" s="6">
        <v>1.8567686067829641</v>
      </c>
      <c r="AQ2981" s="6">
        <v>2.4872583625398095</v>
      </c>
      <c r="AR2981" s="6">
        <v>100.00000000000003</v>
      </c>
      <c r="AS2981" s="6"/>
      <c r="AT2981" s="6">
        <v>0.41107455104519947</v>
      </c>
      <c r="AU2981" s="6" t="s">
        <v>2564</v>
      </c>
      <c r="AV2981" s="6" t="s">
        <v>2564</v>
      </c>
      <c r="AW2981" s="6"/>
      <c r="AX2981" s="6">
        <v>0.18819300795593716</v>
      </c>
      <c r="AY2981" s="6">
        <v>0.43239786692165677</v>
      </c>
      <c r="AZ2981" s="6">
        <f>LOG(Tabella1[[#This Row],[SiO2]]/Tabella1[[#This Row],[Al2O3]])</f>
        <v>0.4176813133673436</v>
      </c>
      <c r="BA2981" s="6">
        <f>LOG((Tabella1[[#This Row],[FeO]]*0.8998+Tabella1[[#This Row],[Fe2O3]])/Tabella1[[#This Row],[K2O]])</f>
        <v>0.4174240163749211</v>
      </c>
      <c r="BB2981" s="6">
        <f>Tabella1[[#This Row],[Log SiO2/Al2O3]]/Tabella1[[#This Row],[Log (FeO3/K2O)]]</f>
        <v>1.0006163924027587</v>
      </c>
    </row>
    <row r="2982" spans="1:54" hidden="1">
      <c r="A2982" s="19" t="s">
        <v>3488</v>
      </c>
      <c r="B2982" s="19" t="s">
        <v>4014</v>
      </c>
      <c r="C2982" s="19" t="s">
        <v>4015</v>
      </c>
      <c r="D2982" s="19" t="s">
        <v>2231</v>
      </c>
      <c r="E2982" s="19" t="s">
        <v>5137</v>
      </c>
      <c r="F2982" s="19" t="s">
        <v>2232</v>
      </c>
      <c r="G2982" s="12" t="s">
        <v>2310</v>
      </c>
      <c r="H2982" s="8"/>
      <c r="I2982" s="6">
        <v>55.36</v>
      </c>
      <c r="J2982" s="6">
        <v>0.91</v>
      </c>
      <c r="K2982" s="6">
        <v>23.1</v>
      </c>
      <c r="L2982" s="6"/>
      <c r="M2982" s="6">
        <v>9.83</v>
      </c>
      <c r="N2982" s="6">
        <v>0.11</v>
      </c>
      <c r="O2982" s="6">
        <v>3.41</v>
      </c>
      <c r="P2982" s="6">
        <v>0.28999999999999998</v>
      </c>
      <c r="Q2982" s="6">
        <v>0.66</v>
      </c>
      <c r="R2982" s="6">
        <v>3.38</v>
      </c>
      <c r="S2982" s="6"/>
      <c r="T2982" s="6">
        <v>1.68</v>
      </c>
      <c r="U2982" s="6">
        <v>97.05</v>
      </c>
      <c r="V2982" s="12"/>
      <c r="W2982" s="6">
        <v>57.042761463163316</v>
      </c>
      <c r="X2982" s="6">
        <v>0.93766099948480175</v>
      </c>
      <c r="Y2982" s="6">
        <v>23.802163833075738</v>
      </c>
      <c r="Z2982" s="6">
        <v>10.12879958784132</v>
      </c>
      <c r="AA2982" s="6">
        <v>0.11334363730036064</v>
      </c>
      <c r="AB2982" s="6">
        <v>3.5136527563111799</v>
      </c>
      <c r="AC2982" s="6">
        <v>0.29881504379185986</v>
      </c>
      <c r="AD2982" s="6">
        <v>0.68006182380216385</v>
      </c>
      <c r="AE2982" s="6">
        <v>3.4827408552292631</v>
      </c>
      <c r="AF2982" s="6">
        <v>100</v>
      </c>
      <c r="AG2982" s="6"/>
      <c r="AH2982" s="6">
        <v>64.249580648192918</v>
      </c>
      <c r="AI2982" s="6">
        <v>0.79427525556838119</v>
      </c>
      <c r="AJ2982" s="6">
        <v>15.803153939399881</v>
      </c>
      <c r="AK2982" s="6">
        <v>0</v>
      </c>
      <c r="AL2982" s="6">
        <v>9.5412036431630511</v>
      </c>
      <c r="AM2982" s="6">
        <v>0.10813789739031131</v>
      </c>
      <c r="AN2982" s="6">
        <v>5.898074793326618</v>
      </c>
      <c r="AO2982" s="6">
        <v>0.36063378742250007</v>
      </c>
      <c r="AP2982" s="6">
        <v>0.74262366320122808</v>
      </c>
      <c r="AQ2982" s="6">
        <v>2.5023163723350854</v>
      </c>
      <c r="AR2982" s="6">
        <v>99.999999999999957</v>
      </c>
      <c r="AS2982" s="6"/>
      <c r="AT2982" s="6">
        <v>0.38201751575299825</v>
      </c>
      <c r="AU2982" s="6" t="s">
        <v>2564</v>
      </c>
      <c r="AV2982" s="6" t="s">
        <v>2564</v>
      </c>
      <c r="AW2982" s="6"/>
      <c r="AX2982" s="6">
        <v>0.32937831571764176</v>
      </c>
      <c r="AY2982" s="6">
        <v>0.40273632722800001</v>
      </c>
      <c r="AZ2982" s="6">
        <f>LOG(Tabella1[[#This Row],[SiO2]]/Tabella1[[#This Row],[Al2O3]])</f>
        <v>0.37958410155655703</v>
      </c>
      <c r="BA2982" s="6">
        <f>LOG((Tabella1[[#This Row],[FeO]]*0.8998+Tabella1[[#This Row],[Fe2O3]])/Tabella1[[#This Row],[K2O]])</f>
        <v>0.41778280638402893</v>
      </c>
      <c r="BB2982" s="6">
        <f>Tabella1[[#This Row],[Log SiO2/Al2O3]]/Tabella1[[#This Row],[Log (FeO3/K2O)]]</f>
        <v>0.90856803046040302</v>
      </c>
    </row>
    <row r="2983" spans="1:54" hidden="1">
      <c r="A2983" s="19" t="s">
        <v>3488</v>
      </c>
      <c r="B2983" s="19" t="s">
        <v>4014</v>
      </c>
      <c r="C2983" s="19" t="s">
        <v>4015</v>
      </c>
      <c r="D2983" s="19" t="s">
        <v>2231</v>
      </c>
      <c r="E2983" s="19" t="s">
        <v>5137</v>
      </c>
      <c r="F2983" s="19" t="s">
        <v>2232</v>
      </c>
      <c r="G2983" s="12" t="s">
        <v>2311</v>
      </c>
      <c r="H2983" s="8"/>
      <c r="I2983" s="6">
        <v>55.77</v>
      </c>
      <c r="J2983" s="6">
        <v>0.96</v>
      </c>
      <c r="K2983" s="6">
        <v>21</v>
      </c>
      <c r="L2983" s="6"/>
      <c r="M2983" s="6">
        <v>9.52</v>
      </c>
      <c r="N2983" s="6">
        <v>0.15</v>
      </c>
      <c r="O2983" s="6">
        <v>4.0599999999999996</v>
      </c>
      <c r="P2983" s="6">
        <v>0.94</v>
      </c>
      <c r="Q2983" s="6">
        <v>1.61</v>
      </c>
      <c r="R2983" s="6">
        <v>3.05</v>
      </c>
      <c r="S2983" s="6"/>
      <c r="T2983" s="6">
        <v>1.4</v>
      </c>
      <c r="U2983" s="6">
        <v>97.06</v>
      </c>
      <c r="V2983" s="12"/>
      <c r="W2983" s="6">
        <v>57.459303523593654</v>
      </c>
      <c r="X2983" s="6">
        <v>0.98907892025551203</v>
      </c>
      <c r="Y2983" s="6">
        <v>21.636101380589327</v>
      </c>
      <c r="Z2983" s="6">
        <v>9.8083659592004935</v>
      </c>
      <c r="AA2983" s="6">
        <v>0.15454358128992374</v>
      </c>
      <c r="AB2983" s="6">
        <v>4.1829796002472692</v>
      </c>
      <c r="AC2983" s="6">
        <v>0.96847310941685549</v>
      </c>
      <c r="AD2983" s="6">
        <v>1.6587677725118484</v>
      </c>
      <c r="AE2983" s="6">
        <v>3.1423861528951167</v>
      </c>
      <c r="AF2983" s="6">
        <v>100</v>
      </c>
      <c r="AG2983" s="6"/>
      <c r="AH2983" s="6">
        <v>63.719628054048627</v>
      </c>
      <c r="AI2983" s="6">
        <v>0.8248960904773317</v>
      </c>
      <c r="AJ2983" s="6">
        <v>14.143257780433698</v>
      </c>
      <c r="AK2983" s="6">
        <v>0</v>
      </c>
      <c r="AL2983" s="6">
        <v>9.0967229388396156</v>
      </c>
      <c r="AM2983" s="6">
        <v>0.14516932801738</v>
      </c>
      <c r="AN2983" s="6">
        <v>6.9132187906721096</v>
      </c>
      <c r="AO2983" s="6">
        <v>1.1507861866119544</v>
      </c>
      <c r="AP2983" s="6">
        <v>1.7834013691061881</v>
      </c>
      <c r="AQ2983" s="6">
        <v>2.2229194617930967</v>
      </c>
      <c r="AR2983" s="6">
        <v>100</v>
      </c>
      <c r="AS2983" s="6"/>
      <c r="AT2983" s="6">
        <v>0.43180786710352076</v>
      </c>
      <c r="AU2983" s="6" t="s">
        <v>2564</v>
      </c>
      <c r="AV2983" s="6" t="s">
        <v>2564</v>
      </c>
      <c r="AW2983" s="6"/>
      <c r="AX2983" s="6">
        <v>0.23017640335871378</v>
      </c>
      <c r="AY2983" s="6">
        <v>0.45526493334344137</v>
      </c>
      <c r="AZ2983" s="6">
        <f>LOG(Tabella1[[#This Row],[SiO2]]/Tabella1[[#This Row],[Al2O3]])</f>
        <v>0.42418134975764177</v>
      </c>
      <c r="BA2983" s="6">
        <f>LOG((Tabella1[[#This Row],[FeO]]*0.8998+Tabella1[[#This Row],[Fe2O3]])/Tabella1[[#This Row],[K2O]])</f>
        <v>0.44848309786723656</v>
      </c>
      <c r="BB2983" s="6">
        <f>Tabella1[[#This Row],[Log SiO2/Al2O3]]/Tabella1[[#This Row],[Log (FeO3/K2O)]]</f>
        <v>0.94581345824366214</v>
      </c>
    </row>
    <row r="2984" spans="1:54" hidden="1">
      <c r="A2984" s="19" t="s">
        <v>3488</v>
      </c>
      <c r="B2984" s="19" t="s">
        <v>4014</v>
      </c>
      <c r="C2984" s="19" t="s">
        <v>4015</v>
      </c>
      <c r="D2984" s="19" t="s">
        <v>2231</v>
      </c>
      <c r="E2984" s="19" t="s">
        <v>5137</v>
      </c>
      <c r="F2984" s="19" t="s">
        <v>2232</v>
      </c>
      <c r="G2984" s="12" t="s">
        <v>2312</v>
      </c>
      <c r="H2984" s="8"/>
      <c r="I2984" s="6">
        <v>56.42</v>
      </c>
      <c r="J2984" s="6">
        <v>0.92</v>
      </c>
      <c r="K2984" s="6">
        <v>21.08</v>
      </c>
      <c r="L2984" s="6"/>
      <c r="M2984" s="6">
        <v>9.6</v>
      </c>
      <c r="N2984" s="6">
        <v>0.16</v>
      </c>
      <c r="O2984" s="6">
        <v>3.78</v>
      </c>
      <c r="P2984" s="6">
        <v>0.54</v>
      </c>
      <c r="Q2984" s="6">
        <v>0.97</v>
      </c>
      <c r="R2984" s="6">
        <v>4.0199999999999996</v>
      </c>
      <c r="S2984" s="6"/>
      <c r="T2984" s="6">
        <v>0.88</v>
      </c>
      <c r="U2984" s="6">
        <v>97.49</v>
      </c>
      <c r="V2984" s="12"/>
      <c r="W2984" s="6">
        <v>57.87260231818648</v>
      </c>
      <c r="X2984" s="6">
        <v>0.94368653195199514</v>
      </c>
      <c r="Y2984" s="6">
        <v>21.62273053646528</v>
      </c>
      <c r="Z2984" s="6">
        <v>9.847163811672992</v>
      </c>
      <c r="AA2984" s="6">
        <v>0.16411939686121654</v>
      </c>
      <c r="AB2984" s="6">
        <v>3.8773207508462408</v>
      </c>
      <c r="AC2984" s="6">
        <v>0.5539029644066058</v>
      </c>
      <c r="AD2984" s="6">
        <v>0.99497384347112527</v>
      </c>
      <c r="AE2984" s="6">
        <v>4.1234998461380652</v>
      </c>
      <c r="AF2984" s="6">
        <v>99.999999999999986</v>
      </c>
      <c r="AG2984" s="6"/>
      <c r="AH2984" s="6">
        <v>64.539829542550251</v>
      </c>
      <c r="AI2984" s="6">
        <v>0.79147642649618677</v>
      </c>
      <c r="AJ2984" s="6">
        <v>14.214216091905248</v>
      </c>
      <c r="AK2984" s="6">
        <v>0</v>
      </c>
      <c r="AL2984" s="6">
        <v>9.1842013581984681</v>
      </c>
      <c r="AM2984" s="6">
        <v>0.15503356535724083</v>
      </c>
      <c r="AN2984" s="6">
        <v>6.4441881600249999</v>
      </c>
      <c r="AO2984" s="6">
        <v>0.66188523184279602</v>
      </c>
      <c r="AP2984" s="6">
        <v>1.0757642276388943</v>
      </c>
      <c r="AQ2984" s="6">
        <v>2.9334053959859019</v>
      </c>
      <c r="AR2984" s="6">
        <v>99.999999999999986</v>
      </c>
      <c r="AS2984" s="6"/>
      <c r="AT2984" s="6">
        <v>0.41233859397417505</v>
      </c>
      <c r="AU2984" s="6" t="s">
        <v>2564</v>
      </c>
      <c r="AV2984" s="6" t="s">
        <v>2564</v>
      </c>
      <c r="AW2984" s="6"/>
      <c r="AX2984" s="6">
        <v>0.19857927465239419</v>
      </c>
      <c r="AY2984" s="6">
        <v>0.43433483233234871</v>
      </c>
      <c r="AZ2984" s="6">
        <f>LOG(Tabella1[[#This Row],[SiO2]]/Tabella1[[#This Row],[Al2O3]])</f>
        <v>0.42756247527883851</v>
      </c>
      <c r="BA2984" s="6">
        <f>LOG((Tabella1[[#This Row],[FeO]]*0.8998+Tabella1[[#This Row],[Fe2O3]])/Tabella1[[#This Row],[K2O]])</f>
        <v>0.3321911687846465</v>
      </c>
      <c r="BB2984" s="6">
        <f>Tabella1[[#This Row],[Log SiO2/Al2O3]]/Tabella1[[#This Row],[Log (FeO3/K2O)]]</f>
        <v>1.2870976577827675</v>
      </c>
    </row>
    <row r="2985" spans="1:54" hidden="1">
      <c r="A2985" s="19" t="s">
        <v>3488</v>
      </c>
      <c r="B2985" s="19" t="s">
        <v>4014</v>
      </c>
      <c r="C2985" s="19" t="s">
        <v>4015</v>
      </c>
      <c r="D2985" s="19" t="s">
        <v>2231</v>
      </c>
      <c r="E2985" s="19" t="s">
        <v>5137</v>
      </c>
      <c r="F2985" s="19" t="s">
        <v>2232</v>
      </c>
      <c r="G2985" s="12" t="s">
        <v>2313</v>
      </c>
      <c r="H2985" s="8"/>
      <c r="I2985" s="6">
        <v>57.21</v>
      </c>
      <c r="J2985" s="6">
        <v>0.91</v>
      </c>
      <c r="K2985" s="6">
        <v>21.46</v>
      </c>
      <c r="L2985" s="6"/>
      <c r="M2985" s="6">
        <v>9.42</v>
      </c>
      <c r="N2985" s="6">
        <v>0.21</v>
      </c>
      <c r="O2985" s="6">
        <v>3.86</v>
      </c>
      <c r="P2985" s="6">
        <v>0.7</v>
      </c>
      <c r="Q2985" s="6">
        <v>0.97</v>
      </c>
      <c r="R2985" s="6">
        <v>3.68</v>
      </c>
      <c r="S2985" s="6"/>
      <c r="T2985" s="6">
        <v>0</v>
      </c>
      <c r="U2985" s="6">
        <v>98.42</v>
      </c>
      <c r="V2985" s="12"/>
      <c r="W2985" s="6">
        <v>58.12842918106076</v>
      </c>
      <c r="X2985" s="6">
        <v>0.92460881934566153</v>
      </c>
      <c r="Y2985" s="6">
        <v>21.804511278195491</v>
      </c>
      <c r="Z2985" s="6">
        <v>9.5712253606990441</v>
      </c>
      <c r="AA2985" s="6">
        <v>0.21337126600284492</v>
      </c>
      <c r="AB2985" s="6">
        <v>3.9219670798618163</v>
      </c>
      <c r="AC2985" s="6">
        <v>0.71123755334281646</v>
      </c>
      <c r="AD2985" s="6">
        <v>0.98557203820361716</v>
      </c>
      <c r="AE2985" s="6">
        <v>3.7390774232879496</v>
      </c>
      <c r="AF2985" s="6">
        <v>99.999999999999986</v>
      </c>
      <c r="AG2985" s="6"/>
      <c r="AH2985" s="6">
        <v>64.723815210346473</v>
      </c>
      <c r="AI2985" s="6">
        <v>0.77426384250866032</v>
      </c>
      <c r="AJ2985" s="6">
        <v>14.311312133757248</v>
      </c>
      <c r="AK2985" s="6">
        <v>0</v>
      </c>
      <c r="AL2985" s="6">
        <v>8.9128889578392609</v>
      </c>
      <c r="AM2985" s="6">
        <v>0.20124378461682232</v>
      </c>
      <c r="AN2985" s="6">
        <v>6.5082038397072317</v>
      </c>
      <c r="AO2985" s="6">
        <v>0.8485636044173428</v>
      </c>
      <c r="AP2985" s="6">
        <v>1.063933608252728</v>
      </c>
      <c r="AQ2985" s="6">
        <v>2.6557750185542384</v>
      </c>
      <c r="AR2985" s="6">
        <v>99.999999999999986</v>
      </c>
      <c r="AS2985" s="6"/>
      <c r="AT2985" s="6">
        <v>0.42203259685608607</v>
      </c>
      <c r="AU2985" s="6" t="s">
        <v>2564</v>
      </c>
      <c r="AV2985" s="6" t="s">
        <v>2564</v>
      </c>
      <c r="AW2985" s="6"/>
      <c r="AX2985" s="6">
        <v>0.23227884527600531</v>
      </c>
      <c r="AY2985" s="6">
        <v>0.44434217533950976</v>
      </c>
      <c r="AZ2985" s="6">
        <f>LOG(Tabella1[[#This Row],[SiO2]]/Tabella1[[#This Row],[Al2O3]])</f>
        <v>0.4258422301357358</v>
      </c>
      <c r="BA2985" s="6">
        <f>LOG((Tabella1[[#This Row],[FeO]]*0.8998+Tabella1[[#This Row],[Fe2O3]])/Tabella1[[#This Row],[K2O]])</f>
        <v>0.36234907294890778</v>
      </c>
      <c r="BB2985" s="6">
        <f>Tabella1[[#This Row],[Log SiO2/Al2O3]]/Tabella1[[#This Row],[Log (FeO3/K2O)]]</f>
        <v>1.1752264927024685</v>
      </c>
    </row>
    <row r="2986" spans="1:54" hidden="1">
      <c r="A2986" s="19" t="s">
        <v>3488</v>
      </c>
      <c r="B2986" s="19" t="s">
        <v>4014</v>
      </c>
      <c r="C2986" s="19" t="s">
        <v>4015</v>
      </c>
      <c r="D2986" s="19" t="s">
        <v>2231</v>
      </c>
      <c r="E2986" s="19" t="s">
        <v>5137</v>
      </c>
      <c r="F2986" s="19" t="s">
        <v>2232</v>
      </c>
      <c r="G2986" s="12" t="s">
        <v>2314</v>
      </c>
      <c r="H2986" s="8"/>
      <c r="I2986" s="6">
        <v>58.31</v>
      </c>
      <c r="J2986" s="6">
        <v>1.03</v>
      </c>
      <c r="K2986" s="6">
        <v>19.079999999999998</v>
      </c>
      <c r="L2986" s="6"/>
      <c r="M2986" s="6">
        <v>10.039999999999999</v>
      </c>
      <c r="N2986" s="6">
        <v>0.12</v>
      </c>
      <c r="O2986" s="6">
        <v>4.17</v>
      </c>
      <c r="P2986" s="6">
        <v>0.63</v>
      </c>
      <c r="Q2986" s="6">
        <v>0.85</v>
      </c>
      <c r="R2986" s="6">
        <v>3.15</v>
      </c>
      <c r="S2986" s="6"/>
      <c r="T2986" s="6">
        <v>0.86</v>
      </c>
      <c r="U2986" s="6">
        <v>97.38</v>
      </c>
      <c r="V2986" s="12"/>
      <c r="W2986" s="6">
        <v>59.878825220784563</v>
      </c>
      <c r="X2986" s="6">
        <v>1.057712055863627</v>
      </c>
      <c r="Y2986" s="6">
        <v>19.593345656192234</v>
      </c>
      <c r="Z2986" s="6">
        <v>10.310125282398849</v>
      </c>
      <c r="AA2986" s="6">
        <v>0.12322858903265559</v>
      </c>
      <c r="AB2986" s="6">
        <v>4.2821934688847811</v>
      </c>
      <c r="AC2986" s="6">
        <v>0.64695009242144186</v>
      </c>
      <c r="AD2986" s="6">
        <v>0.87286917231464367</v>
      </c>
      <c r="AE2986" s="6">
        <v>3.234750462107209</v>
      </c>
      <c r="AF2986" s="6">
        <v>100</v>
      </c>
      <c r="AG2986" s="6"/>
      <c r="AH2986" s="6">
        <v>65.847469982039698</v>
      </c>
      <c r="AI2986" s="6">
        <v>0.87475956705386715</v>
      </c>
      <c r="AJ2986" s="6">
        <v>12.700826889385572</v>
      </c>
      <c r="AK2986" s="6">
        <v>0</v>
      </c>
      <c r="AL2986" s="6">
        <v>9.4821145138178125</v>
      </c>
      <c r="AM2986" s="6">
        <v>0.11478584020014834</v>
      </c>
      <c r="AN2986" s="6">
        <v>7.0180068392112753</v>
      </c>
      <c r="AO2986" s="6">
        <v>0.76230856624362064</v>
      </c>
      <c r="AP2986" s="6">
        <v>0.93060548809141985</v>
      </c>
      <c r="AQ2986" s="6">
        <v>2.2691223139565944</v>
      </c>
      <c r="AR2986" s="6">
        <v>100</v>
      </c>
      <c r="AS2986" s="6"/>
      <c r="AT2986" s="6">
        <v>0.4253306196395284</v>
      </c>
      <c r="AU2986" s="6" t="s">
        <v>2564</v>
      </c>
      <c r="AV2986" s="6" t="s">
        <v>2564</v>
      </c>
      <c r="AW2986" s="6"/>
      <c r="AX2986" s="6">
        <v>0.21187155519729409</v>
      </c>
      <c r="AY2986" s="6">
        <v>0.44914203813894366</v>
      </c>
      <c r="AZ2986" s="6">
        <f>LOG(Tabella1[[#This Row],[SiO2]]/Tabella1[[#This Row],[Al2O3]])</f>
        <v>0.48516467105296812</v>
      </c>
      <c r="BA2986" s="6">
        <f>LOG((Tabella1[[#This Row],[FeO]]*0.8998+Tabella1[[#This Row],[Fe2O3]])/Tabella1[[#This Row],[K2O]])</f>
        <v>0.45756914784894809</v>
      </c>
      <c r="BB2986" s="6">
        <f>Tabella1[[#This Row],[Log SiO2/Al2O3]]/Tabella1[[#This Row],[Log (FeO3/K2O)]]</f>
        <v>1.0603089682373643</v>
      </c>
    </row>
    <row r="2987" spans="1:54" hidden="1">
      <c r="A2987" s="19" t="s">
        <v>3488</v>
      </c>
      <c r="B2987" s="19" t="s">
        <v>4014</v>
      </c>
      <c r="C2987" s="19" t="s">
        <v>4015</v>
      </c>
      <c r="D2987" s="19" t="s">
        <v>2231</v>
      </c>
      <c r="E2987" s="19" t="s">
        <v>5137</v>
      </c>
      <c r="F2987" s="19" t="s">
        <v>2232</v>
      </c>
      <c r="G2987" s="12" t="s">
        <v>2315</v>
      </c>
      <c r="H2987" s="8"/>
      <c r="I2987" s="6">
        <v>58.73</v>
      </c>
      <c r="J2987" s="6">
        <v>1.01</v>
      </c>
      <c r="K2987" s="6">
        <v>21.09</v>
      </c>
      <c r="L2987" s="6"/>
      <c r="M2987" s="6">
        <v>7.9</v>
      </c>
      <c r="N2987" s="6">
        <v>0.11</v>
      </c>
      <c r="O2987" s="6">
        <v>3.81</v>
      </c>
      <c r="P2987" s="6">
        <v>0.76</v>
      </c>
      <c r="Q2987" s="6">
        <v>1.1200000000000001</v>
      </c>
      <c r="R2987" s="6">
        <v>3.76</v>
      </c>
      <c r="S2987" s="6"/>
      <c r="T2987" s="6">
        <v>0</v>
      </c>
      <c r="U2987" s="6">
        <v>98.29000000000002</v>
      </c>
      <c r="V2987" s="12"/>
      <c r="W2987" s="6">
        <v>59.751755010682658</v>
      </c>
      <c r="X2987" s="6">
        <v>1.0275714721741782</v>
      </c>
      <c r="Y2987" s="6">
        <v>21.456913215993485</v>
      </c>
      <c r="Z2987" s="6">
        <v>8.0374402278970383</v>
      </c>
      <c r="AA2987" s="6">
        <v>0.11191372469223723</v>
      </c>
      <c r="AB2987" s="6">
        <v>3.876284464340217</v>
      </c>
      <c r="AC2987" s="6">
        <v>0.77322209787363916</v>
      </c>
      <c r="AD2987" s="6">
        <v>1.1394851968664155</v>
      </c>
      <c r="AE2987" s="6">
        <v>3.825414589480109</v>
      </c>
      <c r="AF2987" s="6">
        <v>99.999999999999986</v>
      </c>
      <c r="AG2987" s="6"/>
      <c r="AH2987" s="6">
        <v>66.287898617229786</v>
      </c>
      <c r="AI2987" s="6">
        <v>0.85733597828812314</v>
      </c>
      <c r="AJ2987" s="6">
        <v>14.031639082876474</v>
      </c>
      <c r="AK2987" s="6">
        <v>0</v>
      </c>
      <c r="AL2987" s="6">
        <v>7.4572168758517314</v>
      </c>
      <c r="AM2987" s="6">
        <v>0.10516662963226929</v>
      </c>
      <c r="AN2987" s="6">
        <v>6.4088618078759083</v>
      </c>
      <c r="AO2987" s="6">
        <v>0.91914079507295099</v>
      </c>
      <c r="AP2987" s="6">
        <v>1.2255835006668963</v>
      </c>
      <c r="AQ2987" s="6">
        <v>2.7071567125058449</v>
      </c>
      <c r="AR2987" s="6">
        <v>99.999999999999972</v>
      </c>
      <c r="AS2987" s="6"/>
      <c r="AT2987" s="6">
        <v>0.46219713258925516</v>
      </c>
      <c r="AU2987" s="6" t="s">
        <v>2564</v>
      </c>
      <c r="AV2987" s="6" t="s">
        <v>2564</v>
      </c>
      <c r="AW2987" s="6"/>
      <c r="AX2987" s="6">
        <v>0.22447851391641624</v>
      </c>
      <c r="AY2987" s="6">
        <v>0.49265804951281605</v>
      </c>
      <c r="AZ2987" s="6">
        <f>LOG(Tabella1[[#This Row],[SiO2]]/Tabella1[[#This Row],[Al2O3]])</f>
        <v>0.44478342110347069</v>
      </c>
      <c r="BA2987" s="6">
        <f>LOG((Tabella1[[#This Row],[FeO]]*0.8998+Tabella1[[#This Row],[Fe2O3]])/Tabella1[[#This Row],[K2O]])</f>
        <v>0.27658523519232847</v>
      </c>
      <c r="BB2987" s="6">
        <f>Tabella1[[#This Row],[Log SiO2/Al2O3]]/Tabella1[[#This Row],[Log (FeO3/K2O)]]</f>
        <v>1.6081242398719606</v>
      </c>
    </row>
    <row r="2988" spans="1:54" hidden="1">
      <c r="A2988" s="19" t="s">
        <v>3488</v>
      </c>
      <c r="B2988" s="19" t="s">
        <v>4014</v>
      </c>
      <c r="C2988" s="19" t="s">
        <v>4015</v>
      </c>
      <c r="D2988" s="19" t="s">
        <v>2231</v>
      </c>
      <c r="E2988" s="19" t="s">
        <v>5137</v>
      </c>
      <c r="F2988" s="19" t="s">
        <v>2232</v>
      </c>
      <c r="G2988" s="12" t="s">
        <v>2316</v>
      </c>
      <c r="H2988" s="8"/>
      <c r="I2988" s="6">
        <v>59.7</v>
      </c>
      <c r="J2988" s="6">
        <v>0.96</v>
      </c>
      <c r="K2988" s="6">
        <v>20.05</v>
      </c>
      <c r="L2988" s="6"/>
      <c r="M2988" s="6">
        <v>9.4499999999999993</v>
      </c>
      <c r="N2988" s="6">
        <v>0.18</v>
      </c>
      <c r="O2988" s="6">
        <v>3.68</v>
      </c>
      <c r="P2988" s="6">
        <v>0.41</v>
      </c>
      <c r="Q2988" s="6">
        <v>0.66</v>
      </c>
      <c r="R2988" s="6">
        <v>3.33</v>
      </c>
      <c r="S2988" s="6"/>
      <c r="T2988" s="6">
        <v>0.09</v>
      </c>
      <c r="U2988" s="6">
        <v>98.420000000000016</v>
      </c>
      <c r="V2988" s="12"/>
      <c r="W2988" s="6">
        <v>60.658402763665919</v>
      </c>
      <c r="X2988" s="6">
        <v>0.97541150172729096</v>
      </c>
      <c r="Y2988" s="6">
        <v>20.371875635033525</v>
      </c>
      <c r="Z2988" s="6">
        <v>9.6017069701280207</v>
      </c>
      <c r="AA2988" s="6">
        <v>0.18288965657386705</v>
      </c>
      <c r="AB2988" s="6">
        <v>3.7390774232879487</v>
      </c>
      <c r="AC2988" s="6">
        <v>0.41658199552936387</v>
      </c>
      <c r="AD2988" s="6">
        <v>0.67059540743751256</v>
      </c>
      <c r="AE2988" s="6">
        <v>3.3834586466165413</v>
      </c>
      <c r="AF2988" s="6">
        <v>100.00000000000001</v>
      </c>
      <c r="AG2988" s="6"/>
      <c r="AH2988" s="6">
        <v>67.090496197872582</v>
      </c>
      <c r="AI2988" s="6">
        <v>0.81135950924186151</v>
      </c>
      <c r="AJ2988" s="6">
        <v>13.281851630533446</v>
      </c>
      <c r="AK2988" s="6">
        <v>0</v>
      </c>
      <c r="AL2988" s="6">
        <v>8.8816552750320952</v>
      </c>
      <c r="AM2988" s="6">
        <v>0.17134451152846966</v>
      </c>
      <c r="AN2988" s="6">
        <v>6.1633406503545354</v>
      </c>
      <c r="AO2988" s="6">
        <v>0.49370182037665955</v>
      </c>
      <c r="AP2988" s="6">
        <v>0.71908667379867719</v>
      </c>
      <c r="AQ2988" s="6">
        <v>2.3871637312616594</v>
      </c>
      <c r="AR2988" s="6">
        <v>100</v>
      </c>
      <c r="AS2988" s="6"/>
      <c r="AT2988" s="6">
        <v>0.40966050645149299</v>
      </c>
      <c r="AU2988" s="6" t="s">
        <v>2564</v>
      </c>
      <c r="AV2988" s="6" t="s">
        <v>2564</v>
      </c>
      <c r="AW2988" s="6"/>
      <c r="AX2988" s="6">
        <v>0.25638778130420203</v>
      </c>
      <c r="AY2988" s="6">
        <v>0.43301237084879107</v>
      </c>
      <c r="AZ2988" s="6">
        <f>LOG(Tabella1[[#This Row],[SiO2]]/Tabella1[[#This Row],[Al2O3]])</f>
        <v>0.47385995417316795</v>
      </c>
      <c r="BA2988" s="6">
        <f>LOG((Tabella1[[#This Row],[FeO]]*0.8998+Tabella1[[#This Row],[Fe2O3]])/Tabella1[[#This Row],[K2O]])</f>
        <v>0.40713356383249105</v>
      </c>
      <c r="BB2988" s="6">
        <f>Tabella1[[#This Row],[Log SiO2/Al2O3]]/Tabella1[[#This Row],[Log (FeO3/K2O)]]</f>
        <v>1.1638931207551595</v>
      </c>
    </row>
    <row r="2989" spans="1:54" hidden="1">
      <c r="A2989" s="19" t="s">
        <v>3488</v>
      </c>
      <c r="B2989" s="19" t="s">
        <v>4014</v>
      </c>
      <c r="C2989" s="19" t="s">
        <v>4015</v>
      </c>
      <c r="D2989" s="19" t="s">
        <v>2231</v>
      </c>
      <c r="E2989" s="19" t="s">
        <v>5137</v>
      </c>
      <c r="F2989" s="19" t="s">
        <v>2232</v>
      </c>
      <c r="G2989" s="12" t="s">
        <v>2317</v>
      </c>
      <c r="H2989" s="8"/>
      <c r="I2989" s="6">
        <v>60.66</v>
      </c>
      <c r="J2989" s="6">
        <v>0.81</v>
      </c>
      <c r="K2989" s="6">
        <v>19.399999999999999</v>
      </c>
      <c r="L2989" s="6"/>
      <c r="M2989" s="6">
        <v>7.98</v>
      </c>
      <c r="N2989" s="6">
        <v>0.15</v>
      </c>
      <c r="O2989" s="6">
        <v>3.73</v>
      </c>
      <c r="P2989" s="6">
        <v>0.78</v>
      </c>
      <c r="Q2989" s="6">
        <v>1.24</v>
      </c>
      <c r="R2989" s="6">
        <v>3.58</v>
      </c>
      <c r="S2989" s="6"/>
      <c r="T2989" s="6">
        <v>0.41</v>
      </c>
      <c r="U2989" s="6">
        <v>98.330000000000013</v>
      </c>
      <c r="V2989" s="12"/>
      <c r="W2989" s="6">
        <v>61.690226787348713</v>
      </c>
      <c r="X2989" s="6">
        <v>0.82375673751652589</v>
      </c>
      <c r="Y2989" s="6">
        <v>19.729482355334074</v>
      </c>
      <c r="Z2989" s="6">
        <v>8.1155293399776252</v>
      </c>
      <c r="AA2989" s="6">
        <v>0.15254754398454182</v>
      </c>
      <c r="AB2989" s="6">
        <v>3.7933489270822731</v>
      </c>
      <c r="AC2989" s="6">
        <v>0.79324722871961761</v>
      </c>
      <c r="AD2989" s="6">
        <v>1.2610596969388792</v>
      </c>
      <c r="AE2989" s="6">
        <v>3.6408013830977319</v>
      </c>
      <c r="AF2989" s="6">
        <v>99.999999999999986</v>
      </c>
      <c r="AG2989" s="6"/>
      <c r="AH2989" s="6">
        <v>67.862766097494799</v>
      </c>
      <c r="AI2989" s="6">
        <v>0.6815058610575192</v>
      </c>
      <c r="AJ2989" s="6">
        <v>12.793472982059386</v>
      </c>
      <c r="AK2989" s="6">
        <v>0</v>
      </c>
      <c r="AL2989" s="6">
        <v>7.4663350433773461</v>
      </c>
      <c r="AM2989" s="6">
        <v>0.14214494851803766</v>
      </c>
      <c r="AN2989" s="6">
        <v>6.218987215038621</v>
      </c>
      <c r="AO2989" s="6">
        <v>0.93501365493797917</v>
      </c>
      <c r="AP2989" s="6">
        <v>1.3449355365556948</v>
      </c>
      <c r="AQ2989" s="6">
        <v>2.55483866096059</v>
      </c>
      <c r="AR2989" s="6">
        <v>99.999999999999957</v>
      </c>
      <c r="AS2989" s="6"/>
      <c r="AT2989" s="6">
        <v>0.45442753174585815</v>
      </c>
      <c r="AU2989" s="6" t="s">
        <v>2564</v>
      </c>
      <c r="AV2989" s="6" t="s">
        <v>2564</v>
      </c>
      <c r="AW2989" s="6"/>
      <c r="AX2989" s="6">
        <v>0.17971610426221363</v>
      </c>
      <c r="AY2989" s="6">
        <v>0.47824323452474499</v>
      </c>
      <c r="AZ2989" s="6">
        <f>LOG(Tabella1[[#This Row],[SiO2]]/Tabella1[[#This Row],[Al2O3]])</f>
        <v>0.49510067604441865</v>
      </c>
      <c r="BA2989" s="6">
        <f>LOG((Tabella1[[#This Row],[FeO]]*0.8998+Tabella1[[#This Row],[Fe2O3]])/Tabella1[[#This Row],[K2O]])</f>
        <v>0.30226585353640317</v>
      </c>
      <c r="BB2989" s="6">
        <f>Tabella1[[#This Row],[Log SiO2/Al2O3]]/Tabella1[[#This Row],[Log (FeO3/K2O)]]</f>
        <v>1.6379642961714547</v>
      </c>
    </row>
    <row r="2990" spans="1:54" hidden="1">
      <c r="A2990" s="19" t="s">
        <v>3488</v>
      </c>
      <c r="B2990" s="19" t="s">
        <v>4014</v>
      </c>
      <c r="C2990" s="19" t="s">
        <v>4015</v>
      </c>
      <c r="D2990" s="19" t="s">
        <v>2231</v>
      </c>
      <c r="E2990" s="19" t="s">
        <v>5137</v>
      </c>
      <c r="F2990" s="19" t="s">
        <v>2232</v>
      </c>
      <c r="G2990" s="12" t="s">
        <v>2318</v>
      </c>
      <c r="H2990" s="8"/>
      <c r="I2990" s="6">
        <v>61.26</v>
      </c>
      <c r="J2990" s="6">
        <v>0.8</v>
      </c>
      <c r="K2990" s="6">
        <v>19.690000000000001</v>
      </c>
      <c r="L2990" s="6"/>
      <c r="M2990" s="6">
        <v>7.07</v>
      </c>
      <c r="N2990" s="6">
        <v>0.12</v>
      </c>
      <c r="O2990" s="6">
        <v>3</v>
      </c>
      <c r="P2990" s="6">
        <v>0.85</v>
      </c>
      <c r="Q2990" s="6">
        <v>1.65</v>
      </c>
      <c r="R2990" s="6">
        <v>4.24</v>
      </c>
      <c r="S2990" s="6"/>
      <c r="T2990" s="6">
        <v>0</v>
      </c>
      <c r="U2990" s="6">
        <v>98.68</v>
      </c>
      <c r="V2990" s="12"/>
      <c r="W2990" s="6">
        <v>62.079448723145511</v>
      </c>
      <c r="X2990" s="6">
        <v>0.81070125658694769</v>
      </c>
      <c r="Y2990" s="6">
        <v>19.95338467774625</v>
      </c>
      <c r="Z2990" s="6">
        <v>7.1645723550871496</v>
      </c>
      <c r="AA2990" s="6">
        <v>0.12160518848804214</v>
      </c>
      <c r="AB2990" s="6">
        <v>3.040129712201054</v>
      </c>
      <c r="AC2990" s="6">
        <v>0.86137008512363189</v>
      </c>
      <c r="AD2990" s="6">
        <v>1.6720713417105797</v>
      </c>
      <c r="AE2990" s="6">
        <v>4.2967166599108229</v>
      </c>
      <c r="AF2990" s="6">
        <v>99.999999999999986</v>
      </c>
      <c r="AG2990" s="6"/>
      <c r="AH2990" s="6">
        <v>68.701152653408897</v>
      </c>
      <c r="AI2990" s="6">
        <v>0.67473376375110428</v>
      </c>
      <c r="AJ2990" s="6">
        <v>13.016383091523368</v>
      </c>
      <c r="AK2990" s="6">
        <v>0</v>
      </c>
      <c r="AL2990" s="6">
        <v>6.6310434935047429</v>
      </c>
      <c r="AM2990" s="6">
        <v>0.11399329233939927</v>
      </c>
      <c r="AN2990" s="6">
        <v>5.0140650784703524</v>
      </c>
      <c r="AO2990" s="6">
        <v>1.0214101186955298</v>
      </c>
      <c r="AP2990" s="6">
        <v>1.7939965663142714</v>
      </c>
      <c r="AQ2990" s="6">
        <v>3.0332219419923585</v>
      </c>
      <c r="AR2990" s="6">
        <v>100.00000000000003</v>
      </c>
      <c r="AS2990" s="6"/>
      <c r="AT2990" s="6">
        <v>0.43057263463709644</v>
      </c>
      <c r="AU2990" s="6" t="s">
        <v>2564</v>
      </c>
      <c r="AV2990" s="6" t="s">
        <v>2564</v>
      </c>
      <c r="AW2990" s="6"/>
      <c r="AX2990" s="6">
        <v>9.1230888237186961E-2</v>
      </c>
      <c r="AY2990" s="6">
        <v>0.45705503833027972</v>
      </c>
      <c r="AZ2990" s="6">
        <f>LOG(Tabella1[[#This Row],[SiO2]]/Tabella1[[#This Row],[Al2O3]])</f>
        <v>0.49293127633243561</v>
      </c>
      <c r="BA2990" s="6">
        <f>LOG((Tabella1[[#This Row],[FeO]]*0.8998+Tabella1[[#This Row],[Fe2O3]])/Tabella1[[#This Row],[K2O]])</f>
        <v>0.17619954603371488</v>
      </c>
      <c r="BB2990" s="6">
        <f>Tabella1[[#This Row],[Log SiO2/Al2O3]]/Tabella1[[#This Row],[Log (FeO3/K2O)]]</f>
        <v>2.7975740427737295</v>
      </c>
    </row>
    <row r="2991" spans="1:54" hidden="1">
      <c r="A2991" s="19" t="s">
        <v>3488</v>
      </c>
      <c r="B2991" s="19" t="s">
        <v>4014</v>
      </c>
      <c r="C2991" s="19" t="s">
        <v>4015</v>
      </c>
      <c r="D2991" s="19" t="s">
        <v>2231</v>
      </c>
      <c r="E2991" s="19" t="s">
        <v>5137</v>
      </c>
      <c r="F2991" s="19" t="s">
        <v>2232</v>
      </c>
      <c r="G2991" s="12" t="s">
        <v>2319</v>
      </c>
      <c r="H2991" s="8"/>
      <c r="I2991" s="6">
        <v>62.16</v>
      </c>
      <c r="J2991" s="6">
        <v>0.89</v>
      </c>
      <c r="K2991" s="6">
        <v>18.77</v>
      </c>
      <c r="L2991" s="6"/>
      <c r="M2991" s="6">
        <v>8.27</v>
      </c>
      <c r="N2991" s="6">
        <v>7.0000000000000007E-2</v>
      </c>
      <c r="O2991" s="6">
        <v>3.08</v>
      </c>
      <c r="P2991" s="6">
        <v>0.62</v>
      </c>
      <c r="Q2991" s="6">
        <v>1.1000000000000001</v>
      </c>
      <c r="R2991" s="6">
        <v>3.15</v>
      </c>
      <c r="S2991" s="6"/>
      <c r="T2991" s="6">
        <v>0.35</v>
      </c>
      <c r="U2991" s="6">
        <v>98.109999999999985</v>
      </c>
      <c r="V2991" s="12"/>
      <c r="W2991" s="6">
        <v>63.357455916828052</v>
      </c>
      <c r="X2991" s="6">
        <v>0.90714504128019591</v>
      </c>
      <c r="Y2991" s="6">
        <v>19.131586994190197</v>
      </c>
      <c r="Z2991" s="6">
        <v>8.4293140352665379</v>
      </c>
      <c r="AA2991" s="6">
        <v>7.1348486392824401E-2</v>
      </c>
      <c r="AB2991" s="6">
        <v>3.1393334012842735</v>
      </c>
      <c r="AC2991" s="6">
        <v>0.63194373662215897</v>
      </c>
      <c r="AD2991" s="6">
        <v>1.1211905004586691</v>
      </c>
      <c r="AE2991" s="6">
        <v>3.2106818876770977</v>
      </c>
      <c r="AF2991" s="6">
        <v>100.00000000000001</v>
      </c>
      <c r="AG2991" s="6"/>
      <c r="AH2991" s="6">
        <v>69.68635724421695</v>
      </c>
      <c r="AI2991" s="6">
        <v>0.75038162126251096</v>
      </c>
      <c r="AJ2991" s="6">
        <v>12.40390994685877</v>
      </c>
      <c r="AK2991" s="6">
        <v>0</v>
      </c>
      <c r="AL2991" s="6">
        <v>7.7538554107964188</v>
      </c>
      <c r="AM2991" s="6">
        <v>6.6473082296500369E-2</v>
      </c>
      <c r="AN2991" s="6">
        <v>5.1459925634177672</v>
      </c>
      <c r="AO2991" s="6">
        <v>0.74477080803711937</v>
      </c>
      <c r="AP2991" s="6">
        <v>1.1955839450341377</v>
      </c>
      <c r="AQ2991" s="6">
        <v>2.2526753780798097</v>
      </c>
      <c r="AR2991" s="6">
        <v>99.999999999999986</v>
      </c>
      <c r="AS2991" s="6"/>
      <c r="AT2991" s="6">
        <v>0.39891885343952999</v>
      </c>
      <c r="AU2991" s="6" t="s">
        <v>2564</v>
      </c>
      <c r="AV2991" s="6" t="s">
        <v>2564</v>
      </c>
      <c r="AW2991" s="6"/>
      <c r="AX2991" s="6">
        <v>0.23371366330555471</v>
      </c>
      <c r="AY2991" s="6">
        <v>0.42355708587707347</v>
      </c>
      <c r="AZ2991" s="6">
        <f>LOG(Tabella1[[#This Row],[SiO2]]/Tabella1[[#This Row],[Al2O3]])</f>
        <v>0.52004673317151151</v>
      </c>
      <c r="BA2991" s="6">
        <f>LOG((Tabella1[[#This Row],[FeO]]*0.8998+Tabella1[[#This Row],[Fe2O3]])/Tabella1[[#This Row],[K2O]])</f>
        <v>0.37334094459249417</v>
      </c>
      <c r="BB2991" s="6">
        <f>Tabella1[[#This Row],[Log SiO2/Al2O3]]/Tabella1[[#This Row],[Log (FeO3/K2O)]]</f>
        <v>1.3929539224237737</v>
      </c>
    </row>
    <row r="2992" spans="1:54" hidden="1">
      <c r="A2992" s="19" t="s">
        <v>3488</v>
      </c>
      <c r="B2992" s="19" t="s">
        <v>4014</v>
      </c>
      <c r="C2992" s="19" t="s">
        <v>4015</v>
      </c>
      <c r="D2992" s="19" t="s">
        <v>2231</v>
      </c>
      <c r="E2992" s="19" t="s">
        <v>5137</v>
      </c>
      <c r="F2992" s="19" t="s">
        <v>2232</v>
      </c>
      <c r="G2992" s="12" t="s">
        <v>2320</v>
      </c>
      <c r="H2992" s="8"/>
      <c r="I2992" s="6">
        <v>62.08</v>
      </c>
      <c r="J2992" s="6">
        <v>0.76</v>
      </c>
      <c r="K2992" s="6">
        <v>16.59</v>
      </c>
      <c r="L2992" s="6"/>
      <c r="M2992" s="6">
        <v>7.32</v>
      </c>
      <c r="N2992" s="6">
        <v>0.15</v>
      </c>
      <c r="O2992" s="6">
        <v>3.03</v>
      </c>
      <c r="P2992" s="6">
        <v>0.62</v>
      </c>
      <c r="Q2992" s="6">
        <v>1.96</v>
      </c>
      <c r="R2992" s="6">
        <v>4.5999999999999996</v>
      </c>
      <c r="S2992" s="6"/>
      <c r="T2992" s="6">
        <v>1.45</v>
      </c>
      <c r="U2992" s="6">
        <v>97.109999999999985</v>
      </c>
      <c r="V2992" s="12"/>
      <c r="W2992" s="6">
        <v>63.927504891360321</v>
      </c>
      <c r="X2992" s="6">
        <v>0.7826176500875297</v>
      </c>
      <c r="Y2992" s="6">
        <v>17.08371949335805</v>
      </c>
      <c r="Z2992" s="6">
        <v>7.5378436824219976</v>
      </c>
      <c r="AA2992" s="6">
        <v>0.15446400988569667</v>
      </c>
      <c r="AB2992" s="6">
        <v>3.1201729996910723</v>
      </c>
      <c r="AC2992" s="6">
        <v>0.63845124086087957</v>
      </c>
      <c r="AD2992" s="6">
        <v>2.0183297291731033</v>
      </c>
      <c r="AE2992" s="6">
        <v>4.7368963031613633</v>
      </c>
      <c r="AF2992" s="6">
        <v>100</v>
      </c>
      <c r="AG2992" s="6"/>
      <c r="AH2992" s="6">
        <v>69.993196807066056</v>
      </c>
      <c r="AI2992" s="6">
        <v>0.64442612484835582</v>
      </c>
      <c r="AJ2992" s="6">
        <v>11.02574850476563</v>
      </c>
      <c r="AK2992" s="6">
        <v>0</v>
      </c>
      <c r="AL2992" s="6">
        <v>6.9022491811853683</v>
      </c>
      <c r="AM2992" s="6">
        <v>0.14325388219673302</v>
      </c>
      <c r="AN2992" s="6">
        <v>5.0912969777116093</v>
      </c>
      <c r="AO2992" s="6">
        <v>0.74901412861180106</v>
      </c>
      <c r="AP2992" s="6">
        <v>2.1424506389105122</v>
      </c>
      <c r="AQ2992" s="6">
        <v>3.3083637547039428</v>
      </c>
      <c r="AR2992" s="6">
        <v>100.00000000000001</v>
      </c>
      <c r="AS2992" s="6"/>
      <c r="AT2992" s="6">
        <v>0.42450305441437891</v>
      </c>
      <c r="AU2992" s="6" t="s">
        <v>2564</v>
      </c>
      <c r="AV2992" s="6" t="s">
        <v>2564</v>
      </c>
      <c r="AW2992" s="6"/>
      <c r="AX2992" s="6">
        <v>-0.1873560343965818</v>
      </c>
      <c r="AY2992" s="6">
        <v>0.44860720147792532</v>
      </c>
      <c r="AZ2992" s="6">
        <f>LOG(Tabella1[[#This Row],[SiO2]]/Tabella1[[#This Row],[Al2O3]])</f>
        <v>0.57310532222577126</v>
      </c>
      <c r="BA2992" s="6">
        <f>LOG((Tabella1[[#This Row],[FeO]]*0.8998+Tabella1[[#This Row],[Fe2O3]])/Tabella1[[#This Row],[K2O]])</f>
        <v>0.15589923820636586</v>
      </c>
      <c r="BB2992" s="6">
        <f>Tabella1[[#This Row],[Log SiO2/Al2O3]]/Tabella1[[#This Row],[Log (FeO3/K2O)]]</f>
        <v>3.6761265085025254</v>
      </c>
    </row>
    <row r="2993" spans="1:54" hidden="1">
      <c r="A2993" s="19" t="s">
        <v>3488</v>
      </c>
      <c r="B2993" s="19" t="s">
        <v>4014</v>
      </c>
      <c r="C2993" s="19" t="s">
        <v>4015</v>
      </c>
      <c r="D2993" s="19" t="s">
        <v>2231</v>
      </c>
      <c r="E2993" s="19" t="s">
        <v>5137</v>
      </c>
      <c r="F2993" s="19" t="s">
        <v>2232</v>
      </c>
      <c r="G2993" s="12" t="s">
        <v>2321</v>
      </c>
      <c r="H2993" s="8"/>
      <c r="I2993" s="6">
        <v>63.58</v>
      </c>
      <c r="J2993" s="6">
        <v>0.81</v>
      </c>
      <c r="K2993" s="6">
        <v>17.64</v>
      </c>
      <c r="L2993" s="6"/>
      <c r="M2993" s="6">
        <v>8.76</v>
      </c>
      <c r="N2993" s="6">
        <v>0.17</v>
      </c>
      <c r="O2993" s="6">
        <v>3.51</v>
      </c>
      <c r="P2993" s="6">
        <v>0.35</v>
      </c>
      <c r="Q2993" s="6">
        <v>0.82</v>
      </c>
      <c r="R2993" s="6">
        <v>2.63</v>
      </c>
      <c r="S2993" s="6"/>
      <c r="T2993" s="6">
        <v>0</v>
      </c>
      <c r="U2993" s="6">
        <v>98.27</v>
      </c>
      <c r="V2993" s="12"/>
      <c r="W2993" s="6">
        <v>64.699297852854386</v>
      </c>
      <c r="X2993" s="6">
        <v>0.82425969268342325</v>
      </c>
      <c r="Y2993" s="6">
        <v>17.950544418438994</v>
      </c>
      <c r="Z2993" s="6">
        <v>8.9142159356873911</v>
      </c>
      <c r="AA2993" s="6">
        <v>0.17299277500763205</v>
      </c>
      <c r="AB2993" s="6">
        <v>3.5717920016281672</v>
      </c>
      <c r="AC2993" s="6">
        <v>0.35616159560394828</v>
      </c>
      <c r="AD2993" s="6">
        <v>0.83443573827210737</v>
      </c>
      <c r="AE2993" s="6">
        <v>2.6762999898239546</v>
      </c>
      <c r="AF2993" s="6">
        <v>100.00000000000001</v>
      </c>
      <c r="AG2993" s="6"/>
      <c r="AH2993" s="6">
        <v>70.537635059019138</v>
      </c>
      <c r="AI2993" s="6">
        <v>0.67583521109946187</v>
      </c>
      <c r="AJ2993" s="6">
        <v>11.536033985026064</v>
      </c>
      <c r="AK2993" s="6">
        <v>0</v>
      </c>
      <c r="AL2993" s="6">
        <v>8.127929144111615</v>
      </c>
      <c r="AM2993" s="6">
        <v>0.15975715301687726</v>
      </c>
      <c r="AN2993" s="6">
        <v>5.8034890357887816</v>
      </c>
      <c r="AO2993" s="6">
        <v>0.41606637075774577</v>
      </c>
      <c r="AP2993" s="6">
        <v>0.88199242608755801</v>
      </c>
      <c r="AQ2993" s="6">
        <v>1.8612616150927579</v>
      </c>
      <c r="AR2993" s="6">
        <v>100.00000000000003</v>
      </c>
      <c r="AS2993" s="6"/>
      <c r="AT2993" s="6">
        <v>0.41657561066983012</v>
      </c>
      <c r="AU2993" s="6" t="s">
        <v>2564</v>
      </c>
      <c r="AV2993" s="6" t="s">
        <v>2564</v>
      </c>
      <c r="AW2993" s="6"/>
      <c r="AX2993" s="6">
        <v>0.25986874662791698</v>
      </c>
      <c r="AY2993" s="6">
        <v>0.43781469660355121</v>
      </c>
      <c r="AZ2993" s="6">
        <f>LOG(Tabella1[[#This Row],[SiO2]]/Tabella1[[#This Row],[Al2O3]])</f>
        <v>0.55682194278295316</v>
      </c>
      <c r="BA2993" s="6">
        <f>LOG((Tabella1[[#This Row],[FeO]]*0.8998+Tabella1[[#This Row],[Fe2O3]])/Tabella1[[#This Row],[K2O]])</f>
        <v>0.47669434650787096</v>
      </c>
      <c r="BB2993" s="6">
        <f>Tabella1[[#This Row],[Log SiO2/Al2O3]]/Tabella1[[#This Row],[Log (FeO3/K2O)]]</f>
        <v>1.1680900914014913</v>
      </c>
    </row>
    <row r="2994" spans="1:54" hidden="1">
      <c r="A2994" s="19" t="s">
        <v>3488</v>
      </c>
      <c r="B2994" s="19" t="s">
        <v>4014</v>
      </c>
      <c r="C2994" s="19" t="s">
        <v>4015</v>
      </c>
      <c r="D2994" s="19" t="s">
        <v>2231</v>
      </c>
      <c r="E2994" s="19" t="s">
        <v>5137</v>
      </c>
      <c r="F2994" s="19" t="s">
        <v>2232</v>
      </c>
      <c r="G2994" s="12" t="s">
        <v>2322</v>
      </c>
      <c r="H2994" s="8"/>
      <c r="I2994" s="6">
        <v>64.44</v>
      </c>
      <c r="J2994" s="6">
        <v>0.8</v>
      </c>
      <c r="K2994" s="6">
        <v>17.829999999999998</v>
      </c>
      <c r="L2994" s="6"/>
      <c r="M2994" s="6">
        <v>8.85</v>
      </c>
      <c r="N2994" s="6">
        <v>0.1</v>
      </c>
      <c r="O2994" s="6">
        <v>2.79</v>
      </c>
      <c r="P2994" s="6">
        <v>0.54</v>
      </c>
      <c r="Q2994" s="6">
        <v>0.84</v>
      </c>
      <c r="R2994" s="6">
        <v>3.28</v>
      </c>
      <c r="S2994" s="6"/>
      <c r="T2994" s="6">
        <v>0.09</v>
      </c>
      <c r="U2994" s="6">
        <v>99.47</v>
      </c>
      <c r="V2994" s="12"/>
      <c r="W2994" s="6">
        <v>64.783351764351067</v>
      </c>
      <c r="X2994" s="6">
        <v>0.80426259173620196</v>
      </c>
      <c r="Y2994" s="6">
        <v>17.925002513320599</v>
      </c>
      <c r="Z2994" s="6">
        <v>8.897154921081734</v>
      </c>
      <c r="AA2994" s="6">
        <v>0.10053282396702524</v>
      </c>
      <c r="AB2994" s="6">
        <v>2.8048657886800039</v>
      </c>
      <c r="AC2994" s="6">
        <v>0.54287724942193638</v>
      </c>
      <c r="AD2994" s="6">
        <v>0.84447572132301196</v>
      </c>
      <c r="AE2994" s="6">
        <v>3.2974766261184278</v>
      </c>
      <c r="AF2994" s="6">
        <v>100.00000000000001</v>
      </c>
      <c r="AG2994" s="6"/>
      <c r="AH2994" s="6">
        <v>71.062054797123579</v>
      </c>
      <c r="AI2994" s="6">
        <v>0.66347970232175024</v>
      </c>
      <c r="AJ2994" s="6">
        <v>11.590205796087218</v>
      </c>
      <c r="AK2994" s="6">
        <v>0</v>
      </c>
      <c r="AL2994" s="6">
        <v>8.1620815885045985</v>
      </c>
      <c r="AM2994" s="6">
        <v>9.3409973596539062E-2</v>
      </c>
      <c r="AN2994" s="6">
        <v>4.5853037798011806</v>
      </c>
      <c r="AO2994" s="6">
        <v>0.63807273618879812</v>
      </c>
      <c r="AP2994" s="6">
        <v>0.8980740501175094</v>
      </c>
      <c r="AQ2994" s="6">
        <v>2.3073175762588338</v>
      </c>
      <c r="AR2994" s="6">
        <v>100.00000000000003</v>
      </c>
      <c r="AS2994" s="6"/>
      <c r="AT2994" s="6">
        <v>0.35970543349240575</v>
      </c>
      <c r="AU2994" s="6" t="s">
        <v>2564</v>
      </c>
      <c r="AV2994" s="6" t="s">
        <v>2564</v>
      </c>
      <c r="AW2994" s="6"/>
      <c r="AX2994" s="6">
        <v>0.20584278534457359</v>
      </c>
      <c r="AY2994" s="6">
        <v>0.37945544317750884</v>
      </c>
      <c r="AZ2994" s="6">
        <f>LOG(Tabella1[[#This Row],[SiO2]]/Tabella1[[#This Row],[Al2O3]])</f>
        <v>0.55800418857182588</v>
      </c>
      <c r="BA2994" s="6">
        <f>LOG((Tabella1[[#This Row],[FeO]]*0.8998+Tabella1[[#This Row],[Fe2O3]])/Tabella1[[#This Row],[K2O]])</f>
        <v>0.38521541581569446</v>
      </c>
      <c r="BB2994" s="6">
        <f>Tabella1[[#This Row],[Log SiO2/Al2O3]]/Tabella1[[#This Row],[Log (FeO3/K2O)]]</f>
        <v>1.4485510331673794</v>
      </c>
    </row>
    <row r="2995" spans="1:54" hidden="1">
      <c r="A2995" s="19" t="s">
        <v>3488</v>
      </c>
      <c r="B2995" s="19" t="s">
        <v>4014</v>
      </c>
      <c r="C2995" s="19" t="s">
        <v>4015</v>
      </c>
      <c r="D2995" s="19" t="s">
        <v>2231</v>
      </c>
      <c r="E2995" s="19" t="s">
        <v>5137</v>
      </c>
      <c r="F2995" s="19" t="s">
        <v>2232</v>
      </c>
      <c r="G2995" s="12" t="s">
        <v>2323</v>
      </c>
      <c r="H2995" s="8"/>
      <c r="I2995" s="6">
        <v>66.099999999999994</v>
      </c>
      <c r="J2995" s="6">
        <v>0.74</v>
      </c>
      <c r="K2995" s="6">
        <v>16.010000000000002</v>
      </c>
      <c r="L2995" s="6"/>
      <c r="M2995" s="6">
        <v>7.28</v>
      </c>
      <c r="N2995" s="6">
        <v>0.11</v>
      </c>
      <c r="O2995" s="6">
        <v>2.41</v>
      </c>
      <c r="P2995" s="6">
        <v>1.33</v>
      </c>
      <c r="Q2995" s="6">
        <v>1.72</v>
      </c>
      <c r="R2995" s="6">
        <v>2.84</v>
      </c>
      <c r="S2995" s="6"/>
      <c r="T2995" s="6">
        <v>0</v>
      </c>
      <c r="U2995" s="6">
        <v>98.539999999999992</v>
      </c>
      <c r="V2995" s="12"/>
      <c r="W2995" s="6">
        <v>67.079358636086866</v>
      </c>
      <c r="X2995" s="6">
        <v>0.75096407550233413</v>
      </c>
      <c r="Y2995" s="6">
        <v>16.247209255124826</v>
      </c>
      <c r="Z2995" s="6">
        <v>7.3878627968337742</v>
      </c>
      <c r="AA2995" s="6">
        <v>0.11162979500710372</v>
      </c>
      <c r="AB2995" s="6">
        <v>2.4457073269738183</v>
      </c>
      <c r="AC2995" s="6">
        <v>1.3497057032677087</v>
      </c>
      <c r="AD2995" s="6">
        <v>1.7454840673838037</v>
      </c>
      <c r="AE2995" s="6">
        <v>2.8820783438197686</v>
      </c>
      <c r="AF2995" s="6">
        <v>100</v>
      </c>
      <c r="AG2995" s="6"/>
      <c r="AH2995" s="6">
        <v>72.820251944728412</v>
      </c>
      <c r="AI2995" s="6">
        <v>0.61310924115156418</v>
      </c>
      <c r="AJ2995" s="6">
        <v>10.396798436969283</v>
      </c>
      <c r="AK2995" s="6">
        <v>0</v>
      </c>
      <c r="AL2995" s="6">
        <v>6.7074513065717394</v>
      </c>
      <c r="AM2995" s="6">
        <v>0.10264892906226616</v>
      </c>
      <c r="AN2995" s="6">
        <v>3.9568486689894384</v>
      </c>
      <c r="AO2995" s="6">
        <v>1.5699888125422488</v>
      </c>
      <c r="AP2995" s="6">
        <v>1.8370873078712657</v>
      </c>
      <c r="AQ2995" s="6">
        <v>1.995815352113794</v>
      </c>
      <c r="AR2995" s="6">
        <v>100.00000000000001</v>
      </c>
      <c r="AS2995" s="6"/>
      <c r="AT2995" s="6">
        <v>0.37103688737724405</v>
      </c>
      <c r="AU2995" s="6" t="s">
        <v>2564</v>
      </c>
      <c r="AV2995" s="6" t="s">
        <v>2564</v>
      </c>
      <c r="AW2995" s="6"/>
      <c r="AX2995" s="6">
        <v>9.0675284116907076E-2</v>
      </c>
      <c r="AY2995" s="6">
        <v>0.39366964308451718</v>
      </c>
      <c r="AZ2995" s="6">
        <f>LOG(Tabella1[[#This Row],[SiO2]]/Tabella1[[#This Row],[Al2O3]])</f>
        <v>0.61581012756634046</v>
      </c>
      <c r="BA2995" s="6">
        <f>LOG((Tabella1[[#This Row],[FeO]]*0.8998+Tabella1[[#This Row],[Fe2O3]])/Tabella1[[#This Row],[K2O]])</f>
        <v>0.36295902809554764</v>
      </c>
      <c r="BB2995" s="6">
        <f>Tabella1[[#This Row],[Log SiO2/Al2O3]]/Tabella1[[#This Row],[Log (FeO3/K2O)]]</f>
        <v>1.6966381324016293</v>
      </c>
    </row>
    <row r="2996" spans="1:54" hidden="1">
      <c r="A2996" s="19" t="s">
        <v>3488</v>
      </c>
      <c r="B2996" s="19" t="s">
        <v>4014</v>
      </c>
      <c r="C2996" s="19" t="s">
        <v>4015</v>
      </c>
      <c r="D2996" s="19" t="s">
        <v>2231</v>
      </c>
      <c r="E2996" s="19" t="s">
        <v>5137</v>
      </c>
      <c r="F2996" s="19" t="s">
        <v>2232</v>
      </c>
      <c r="G2996" s="12" t="s">
        <v>2324</v>
      </c>
      <c r="H2996" s="12"/>
      <c r="I2996" s="6">
        <v>66.59</v>
      </c>
      <c r="J2996" s="6">
        <v>0.55000000000000004</v>
      </c>
      <c r="K2996" s="6">
        <v>16.61</v>
      </c>
      <c r="L2996" s="6"/>
      <c r="M2996" s="6">
        <v>5.52</v>
      </c>
      <c r="N2996" s="6">
        <v>0.11</v>
      </c>
      <c r="O2996" s="6">
        <v>2.54</v>
      </c>
      <c r="P2996" s="6">
        <v>0.65</v>
      </c>
      <c r="Q2996" s="6">
        <v>1.55</v>
      </c>
      <c r="R2996" s="6">
        <v>4.76</v>
      </c>
      <c r="S2996" s="6"/>
      <c r="T2996" s="6">
        <v>0.01</v>
      </c>
      <c r="U2996" s="6">
        <v>98.88000000000001</v>
      </c>
      <c r="V2996" s="12"/>
      <c r="W2996" s="6">
        <v>67.344255663430417</v>
      </c>
      <c r="X2996" s="6">
        <v>0.55622977346278313</v>
      </c>
      <c r="Y2996" s="6">
        <v>16.798139158576049</v>
      </c>
      <c r="Z2996" s="6">
        <v>5.582524271844659</v>
      </c>
      <c r="AA2996" s="6">
        <v>0.11124595469255662</v>
      </c>
      <c r="AB2996" s="6">
        <v>2.5687702265372163</v>
      </c>
      <c r="AC2996" s="6">
        <v>0.65736245954692551</v>
      </c>
      <c r="AD2996" s="6">
        <v>1.5675566343042069</v>
      </c>
      <c r="AE2996" s="6">
        <v>4.8139158576051768</v>
      </c>
      <c r="AF2996" s="6">
        <v>100.00000000000001</v>
      </c>
      <c r="AG2996" s="6"/>
      <c r="AH2996" s="6">
        <v>73.559487468704205</v>
      </c>
      <c r="AI2996" s="6">
        <v>0.45692802312714803</v>
      </c>
      <c r="AJ2996" s="6">
        <v>10.815756143273941</v>
      </c>
      <c r="AK2996" s="6">
        <v>0</v>
      </c>
      <c r="AL2996" s="6">
        <v>5.0996948375829039</v>
      </c>
      <c r="AM2996" s="6">
        <v>0.10292796461195131</v>
      </c>
      <c r="AN2996" s="6">
        <v>4.1816249360372559</v>
      </c>
      <c r="AO2996" s="6">
        <v>0.76937352098004264</v>
      </c>
      <c r="AP2996" s="6">
        <v>1.6600149908821513</v>
      </c>
      <c r="AQ2996" s="6">
        <v>3.3541921148004139</v>
      </c>
      <c r="AR2996" s="6">
        <v>100</v>
      </c>
      <c r="AS2996" s="6"/>
      <c r="AT2996" s="6">
        <v>0.45054206061539692</v>
      </c>
      <c r="AU2996" s="6" t="s">
        <v>2564</v>
      </c>
      <c r="AV2996" s="6" t="s">
        <v>2564</v>
      </c>
      <c r="AW2996" s="6"/>
      <c r="AX2996" s="6">
        <v>-0.23449437489151223</v>
      </c>
      <c r="AY2996" s="6">
        <v>0.47387118050415566</v>
      </c>
      <c r="AZ2996" s="6">
        <f>LOG(Tabella1[[#This Row],[SiO2]]/Tabella1[[#This Row],[Al2O3]])</f>
        <v>0.60303938244115018</v>
      </c>
      <c r="BA2996" s="6">
        <f>LOG((Tabella1[[#This Row],[FeO]]*0.8998+Tabella1[[#This Row],[Fe2O3]])/Tabella1[[#This Row],[K2O]])</f>
        <v>1.8478113838253801E-2</v>
      </c>
      <c r="BB2996" s="6">
        <f>Tabella1[[#This Row],[Log SiO2/Al2O3]]/Tabella1[[#This Row],[Log (FeO3/K2O)]]</f>
        <v>32.635332140487449</v>
      </c>
    </row>
    <row r="2997" spans="1:54" hidden="1">
      <c r="A2997" s="19" t="s">
        <v>3488</v>
      </c>
      <c r="B2997" s="19" t="s">
        <v>4014</v>
      </c>
      <c r="C2997" s="19" t="s">
        <v>4015</v>
      </c>
      <c r="D2997" s="19" t="s">
        <v>2231</v>
      </c>
      <c r="E2997" s="19" t="s">
        <v>5137</v>
      </c>
      <c r="F2997" s="19" t="s">
        <v>2232</v>
      </c>
      <c r="G2997" s="12" t="s">
        <v>2325</v>
      </c>
      <c r="H2997" s="12"/>
      <c r="I2997" s="6">
        <v>66.22</v>
      </c>
      <c r="J2997" s="6">
        <v>0.71</v>
      </c>
      <c r="K2997" s="6">
        <v>16</v>
      </c>
      <c r="L2997" s="6"/>
      <c r="M2997" s="6">
        <v>7.11</v>
      </c>
      <c r="N2997" s="6">
        <v>0.06</v>
      </c>
      <c r="O2997" s="6">
        <v>2.54</v>
      </c>
      <c r="P2997" s="6">
        <v>0.93</v>
      </c>
      <c r="Q2997" s="6">
        <v>1.27</v>
      </c>
      <c r="R2997" s="6">
        <v>3.27</v>
      </c>
      <c r="S2997" s="6"/>
      <c r="T2997" s="6">
        <v>0.19</v>
      </c>
      <c r="U2997" s="6">
        <v>98.11</v>
      </c>
      <c r="V2997" s="12"/>
      <c r="W2997" s="6">
        <v>67.495668127611864</v>
      </c>
      <c r="X2997" s="6">
        <v>0.72367750484150439</v>
      </c>
      <c r="Y2997" s="6">
        <v>16.308225461217003</v>
      </c>
      <c r="Z2997" s="6">
        <v>7.2469676893283053</v>
      </c>
      <c r="AA2997" s="6">
        <v>6.1155845479563757E-2</v>
      </c>
      <c r="AB2997" s="6">
        <v>2.588930791968199</v>
      </c>
      <c r="AC2997" s="6">
        <v>0.94791560493323823</v>
      </c>
      <c r="AD2997" s="6">
        <v>1.2944653959840995</v>
      </c>
      <c r="AE2997" s="6">
        <v>3.3329935786362244</v>
      </c>
      <c r="AF2997" s="6">
        <v>100</v>
      </c>
      <c r="AG2997" s="6"/>
      <c r="AH2997" s="6">
        <v>73.348257876418216</v>
      </c>
      <c r="AI2997" s="6">
        <v>0.59144504838495227</v>
      </c>
      <c r="AJ2997" s="6">
        <v>10.446677413879515</v>
      </c>
      <c r="AK2997" s="6">
        <v>0</v>
      </c>
      <c r="AL2997" s="6">
        <v>6.5863629449451473</v>
      </c>
      <c r="AM2997" s="6">
        <v>5.6294102176357365E-2</v>
      </c>
      <c r="AN2997" s="6">
        <v>4.1929146682013103</v>
      </c>
      <c r="AO2997" s="6">
        <v>1.1037679374118627</v>
      </c>
      <c r="AP2997" s="6">
        <v>1.3638134835582192</v>
      </c>
      <c r="AQ2997" s="6">
        <v>2.3104665250243963</v>
      </c>
      <c r="AR2997" s="6">
        <v>99.999999999999972</v>
      </c>
      <c r="AS2997" s="6"/>
      <c r="AT2997" s="6">
        <v>0.38897918939276699</v>
      </c>
      <c r="AU2997" s="6" t="s">
        <v>2564</v>
      </c>
      <c r="AV2997" s="6" t="s">
        <v>2564</v>
      </c>
      <c r="AW2997" s="6"/>
      <c r="AX2997" s="6">
        <v>9.3248517222373414E-2</v>
      </c>
      <c r="AY2997" s="6">
        <v>0.41156101079871493</v>
      </c>
      <c r="AZ2997" s="6">
        <f>LOG(Tabella1[[#This Row],[SiO2]]/Tabella1[[#This Row],[Al2O3]])</f>
        <v>0.61686919376012483</v>
      </c>
      <c r="BA2997" s="6">
        <f>LOG((Tabella1[[#This Row],[FeO]]*0.8998+Tabella1[[#This Row],[Fe2O3]])/Tabella1[[#This Row],[K2O]])</f>
        <v>0.29146783689902828</v>
      </c>
      <c r="BB2997" s="6">
        <f>Tabella1[[#This Row],[Log SiO2/Al2O3]]/Tabella1[[#This Row],[Log (FeO3/K2O)]]</f>
        <v>2.1164228627182067</v>
      </c>
    </row>
    <row r="2998" spans="1:54" hidden="1">
      <c r="A2998" s="19" t="s">
        <v>3488</v>
      </c>
      <c r="B2998" s="19" t="s">
        <v>4014</v>
      </c>
      <c r="C2998" s="19" t="s">
        <v>4015</v>
      </c>
      <c r="D2998" s="19" t="s">
        <v>2231</v>
      </c>
      <c r="E2998" s="19" t="s">
        <v>5137</v>
      </c>
      <c r="F2998" s="19" t="s">
        <v>2232</v>
      </c>
      <c r="G2998" s="12" t="s">
        <v>2326</v>
      </c>
      <c r="H2998" s="12"/>
      <c r="I2998" s="6">
        <v>66.790000000000006</v>
      </c>
      <c r="J2998" s="6">
        <v>0.74</v>
      </c>
      <c r="K2998" s="6">
        <v>16.78</v>
      </c>
      <c r="L2998" s="6"/>
      <c r="M2998" s="6">
        <v>6.5</v>
      </c>
      <c r="N2998" s="6">
        <v>0.1</v>
      </c>
      <c r="O2998" s="6">
        <v>2.65</v>
      </c>
      <c r="P2998" s="6">
        <v>0.57999999999999996</v>
      </c>
      <c r="Q2998" s="6">
        <v>1.1599999999999999</v>
      </c>
      <c r="R2998" s="6">
        <v>3.4</v>
      </c>
      <c r="S2998" s="6"/>
      <c r="T2998" s="6">
        <v>0</v>
      </c>
      <c r="U2998" s="6">
        <v>98.7</v>
      </c>
      <c r="V2998" s="12"/>
      <c r="W2998" s="6">
        <v>67.669706180344477</v>
      </c>
      <c r="X2998" s="6">
        <v>0.74974670719351566</v>
      </c>
      <c r="Y2998" s="6">
        <v>17.001013171225939</v>
      </c>
      <c r="Z2998" s="6">
        <v>6.5856129685916915</v>
      </c>
      <c r="AA2998" s="6">
        <v>0.10131712259371835</v>
      </c>
      <c r="AB2998" s="6">
        <v>2.6849037487335359</v>
      </c>
      <c r="AC2998" s="6">
        <v>0.58763931104356626</v>
      </c>
      <c r="AD2998" s="6">
        <v>1.1752786220871325</v>
      </c>
      <c r="AE2998" s="6">
        <v>3.4447821681864235</v>
      </c>
      <c r="AF2998" s="6">
        <v>99.999999999999972</v>
      </c>
      <c r="AG2998" s="6"/>
      <c r="AH2998" s="6">
        <v>73.70103103241739</v>
      </c>
      <c r="AI2998" s="6">
        <v>0.61411437648349754</v>
      </c>
      <c r="AJ2998" s="6">
        <v>10.914696178829463</v>
      </c>
      <c r="AK2998" s="6">
        <v>0</v>
      </c>
      <c r="AL2998" s="6">
        <v>5.9986138807708338</v>
      </c>
      <c r="AM2998" s="6">
        <v>9.3470193084813705E-2</v>
      </c>
      <c r="AN2998" s="6">
        <v>4.358024570487899</v>
      </c>
      <c r="AO2998" s="6">
        <v>0.68577920622561983</v>
      </c>
      <c r="AP2998" s="6">
        <v>1.2409970275938289</v>
      </c>
      <c r="AQ2998" s="6">
        <v>2.3932735341066587</v>
      </c>
      <c r="AR2998" s="6">
        <v>100</v>
      </c>
      <c r="AS2998" s="6"/>
      <c r="AT2998" s="6">
        <v>0.42079527937544547</v>
      </c>
      <c r="AU2998" s="6" t="s">
        <v>2564</v>
      </c>
      <c r="AV2998" s="6" t="s">
        <v>2564</v>
      </c>
      <c r="AW2998" s="6"/>
      <c r="AX2998" s="6">
        <v>0.15653694846947175</v>
      </c>
      <c r="AY2998" s="6">
        <v>0.44731986670389012</v>
      </c>
      <c r="AZ2998" s="6">
        <f>LOG(Tabella1[[#This Row],[SiO2]]/Tabella1[[#This Row],[Al2O3]])</f>
        <v>0.59991948697205288</v>
      </c>
      <c r="BA2998" s="6">
        <f>LOG((Tabella1[[#This Row],[FeO]]*0.8998+Tabella1[[#This Row],[Fe2O3]])/Tabella1[[#This Row],[K2O]])</f>
        <v>0.23558042843014848</v>
      </c>
      <c r="BB2998" s="6">
        <f>Tabella1[[#This Row],[Log SiO2/Al2O3]]/Tabella1[[#This Row],[Log (FeO3/K2O)]]</f>
        <v>2.5465591134618975</v>
      </c>
    </row>
    <row r="2999" spans="1:54" hidden="1">
      <c r="A2999" s="19" t="s">
        <v>3488</v>
      </c>
      <c r="B2999" s="19" t="s">
        <v>4014</v>
      </c>
      <c r="C2999" s="19" t="s">
        <v>4015</v>
      </c>
      <c r="D2999" s="19" t="s">
        <v>2231</v>
      </c>
      <c r="E2999" s="19" t="s">
        <v>5137</v>
      </c>
      <c r="F2999" s="19" t="s">
        <v>2232</v>
      </c>
      <c r="G2999" s="12" t="s">
        <v>2327</v>
      </c>
      <c r="H2999" s="12"/>
      <c r="I2999" s="6">
        <v>66.69</v>
      </c>
      <c r="J2999" s="6">
        <v>0.79</v>
      </c>
      <c r="K2999" s="6">
        <v>16.670000000000002</v>
      </c>
      <c r="L2999" s="6"/>
      <c r="M2999" s="6">
        <v>6.49</v>
      </c>
      <c r="N2999" s="6">
        <v>0.11</v>
      </c>
      <c r="O2999" s="6">
        <v>2.7</v>
      </c>
      <c r="P2999" s="6">
        <v>0.84</v>
      </c>
      <c r="Q2999" s="6">
        <v>1.39</v>
      </c>
      <c r="R2999" s="6">
        <v>2.4</v>
      </c>
      <c r="S2999" s="6"/>
      <c r="T2999" s="6">
        <v>0.54</v>
      </c>
      <c r="U2999" s="6">
        <v>98.080000000000013</v>
      </c>
      <c r="V2999" s="12"/>
      <c r="W2999" s="6">
        <v>67.995513866231633</v>
      </c>
      <c r="X2999" s="6">
        <v>0.80546492659053837</v>
      </c>
      <c r="Y2999" s="6">
        <v>16.996329526916803</v>
      </c>
      <c r="Z2999" s="6">
        <v>6.617047308319739</v>
      </c>
      <c r="AA2999" s="6">
        <v>0.11215334420880912</v>
      </c>
      <c r="AB2999" s="6">
        <v>2.7528548123980423</v>
      </c>
      <c r="AC2999" s="6">
        <v>0.85644371941272412</v>
      </c>
      <c r="AD2999" s="6">
        <v>1.4172104404567696</v>
      </c>
      <c r="AE2999" s="6">
        <v>2.4469820554649262</v>
      </c>
      <c r="AF2999" s="6">
        <v>100</v>
      </c>
      <c r="AG2999" s="6"/>
      <c r="AH2999" s="6">
        <v>73.744429215075343</v>
      </c>
      <c r="AI2999" s="6">
        <v>0.65697828795811875</v>
      </c>
      <c r="AJ2999" s="6">
        <v>10.865799216900003</v>
      </c>
      <c r="AK2999" s="6">
        <v>0</v>
      </c>
      <c r="AL2999" s="6">
        <v>6.0018982620080594</v>
      </c>
      <c r="AM2999" s="6">
        <v>0.10303201801600759</v>
      </c>
      <c r="AN2999" s="6">
        <v>4.4495280182968209</v>
      </c>
      <c r="AO2999" s="6">
        <v>0.99527245830091515</v>
      </c>
      <c r="AP2999" s="6">
        <v>1.4901635406872087</v>
      </c>
      <c r="AQ2999" s="6">
        <v>1.6928989827575163</v>
      </c>
      <c r="AR2999" s="6">
        <v>99.999999999999986</v>
      </c>
      <c r="AS2999" s="6"/>
      <c r="AT2999" s="6">
        <v>0.42573404805827353</v>
      </c>
      <c r="AU2999" s="6" t="s">
        <v>2564</v>
      </c>
      <c r="AV2999" s="6" t="s">
        <v>2564</v>
      </c>
      <c r="AW2999" s="6"/>
      <c r="AX2999" s="6">
        <v>0.25211037438967926</v>
      </c>
      <c r="AY2999" s="6">
        <v>0.45429084127799929</v>
      </c>
      <c r="AZ2999" s="6">
        <f>LOG(Tabella1[[#This Row],[SiO2]]/Tabella1[[#This Row],[Al2O3]])</f>
        <v>0.60212511759064757</v>
      </c>
      <c r="BA2999" s="6">
        <f>LOG((Tabella1[[#This Row],[FeO]]*0.8998+Tabella1[[#This Row],[Fe2O3]])/Tabella1[[#This Row],[K2O]])</f>
        <v>0.38617944391831138</v>
      </c>
      <c r="BB2999" s="6">
        <f>Tabella1[[#This Row],[Log SiO2/Al2O3]]/Tabella1[[#This Row],[Log (FeO3/K2O)]]</f>
        <v>1.559184796273142</v>
      </c>
    </row>
    <row r="3000" spans="1:54" hidden="1">
      <c r="A3000" s="19" t="s">
        <v>3488</v>
      </c>
      <c r="B3000" s="19" t="s">
        <v>4014</v>
      </c>
      <c r="C3000" s="19" t="s">
        <v>4015</v>
      </c>
      <c r="D3000" s="19" t="s">
        <v>2231</v>
      </c>
      <c r="E3000" s="19" t="s">
        <v>5137</v>
      </c>
      <c r="F3000" s="19" t="s">
        <v>2232</v>
      </c>
      <c r="G3000" s="12" t="s">
        <v>2328</v>
      </c>
      <c r="H3000" s="12"/>
      <c r="I3000" s="6">
        <v>67.55</v>
      </c>
      <c r="J3000" s="6">
        <v>0.69</v>
      </c>
      <c r="K3000" s="6">
        <v>16.100000000000001</v>
      </c>
      <c r="L3000" s="6"/>
      <c r="M3000" s="6">
        <v>6.11</v>
      </c>
      <c r="N3000" s="6">
        <v>0.05</v>
      </c>
      <c r="O3000" s="6">
        <v>2.59</v>
      </c>
      <c r="P3000" s="6">
        <v>0.56000000000000005</v>
      </c>
      <c r="Q3000" s="6">
        <v>1.39</v>
      </c>
      <c r="R3000" s="6">
        <v>3.44</v>
      </c>
      <c r="S3000" s="6"/>
      <c r="T3000" s="6">
        <v>0.3</v>
      </c>
      <c r="U3000" s="6">
        <v>98.48</v>
      </c>
      <c r="V3000" s="12"/>
      <c r="W3000" s="6">
        <v>68.592607636068237</v>
      </c>
      <c r="X3000" s="6">
        <v>0.70064987814784718</v>
      </c>
      <c r="Y3000" s="6">
        <v>16.348497156783104</v>
      </c>
      <c r="Z3000" s="6">
        <v>6.2043054427294884</v>
      </c>
      <c r="AA3000" s="6">
        <v>5.0771730300568647E-2</v>
      </c>
      <c r="AB3000" s="6">
        <v>2.6299756295694556</v>
      </c>
      <c r="AC3000" s="6">
        <v>0.56864337936636877</v>
      </c>
      <c r="AD3000" s="6">
        <v>1.4114541023558083</v>
      </c>
      <c r="AE3000" s="6">
        <v>3.4930950446791225</v>
      </c>
      <c r="AF3000" s="6">
        <v>99.999999999999986</v>
      </c>
      <c r="AG3000" s="6"/>
      <c r="AH3000" s="6">
        <v>74.46514781534475</v>
      </c>
      <c r="AI3000" s="6">
        <v>0.57204766602861379</v>
      </c>
      <c r="AJ3000" s="6">
        <v>10.46191418513517</v>
      </c>
      <c r="AK3000" s="6">
        <v>0</v>
      </c>
      <c r="AL3000" s="6">
        <v>5.6330595752189652</v>
      </c>
      <c r="AM3000" s="6">
        <v>4.6688371593555537E-2</v>
      </c>
      <c r="AN3000" s="6">
        <v>4.2550938885879397</v>
      </c>
      <c r="AO3000" s="6">
        <v>0.66146965951291892</v>
      </c>
      <c r="AP3000" s="6">
        <v>1.4855700491697621</v>
      </c>
      <c r="AQ3000" s="6">
        <v>2.4190087894083003</v>
      </c>
      <c r="AR3000" s="6">
        <v>99.999999999999972</v>
      </c>
      <c r="AS3000" s="6"/>
      <c r="AT3000" s="6">
        <v>0.43032239580045339</v>
      </c>
      <c r="AU3000" s="6" t="s">
        <v>2564</v>
      </c>
      <c r="AV3000" s="6" t="s">
        <v>2564</v>
      </c>
      <c r="AW3000" s="6"/>
      <c r="AX3000" s="6">
        <v>0.10197154506491067</v>
      </c>
      <c r="AY3000" s="6">
        <v>0.45674598173871067</v>
      </c>
      <c r="AZ3000" s="6">
        <f>LOG(Tabella1[[#This Row],[SiO2]]/Tabella1[[#This Row],[Al2O3]])</f>
        <v>0.62279947732619967</v>
      </c>
      <c r="BA3000" s="6">
        <f>LOG((Tabella1[[#This Row],[FeO]]*0.8998+Tabella1[[#This Row],[Fe2O3]])/Tabella1[[#This Row],[K2O]])</f>
        <v>0.20362875650057222</v>
      </c>
      <c r="BB3000" s="6">
        <f>Tabella1[[#This Row],[Log SiO2/Al2O3]]/Tabella1[[#This Row],[Log (FeO3/K2O)]]</f>
        <v>3.0585045453756896</v>
      </c>
    </row>
    <row r="3001" spans="1:54" hidden="1">
      <c r="A3001" s="19" t="s">
        <v>3488</v>
      </c>
      <c r="B3001" s="19" t="s">
        <v>4014</v>
      </c>
      <c r="C3001" s="19" t="s">
        <v>4015</v>
      </c>
      <c r="D3001" s="19" t="s">
        <v>2231</v>
      </c>
      <c r="E3001" s="19" t="s">
        <v>5137</v>
      </c>
      <c r="F3001" s="19" t="s">
        <v>2232</v>
      </c>
      <c r="G3001" s="12" t="s">
        <v>2329</v>
      </c>
      <c r="H3001" s="12"/>
      <c r="I3001" s="6">
        <v>67.540000000000006</v>
      </c>
      <c r="J3001" s="6">
        <v>0.71</v>
      </c>
      <c r="K3001" s="6">
        <v>14.89</v>
      </c>
      <c r="L3001" s="6"/>
      <c r="M3001" s="6">
        <v>5.62</v>
      </c>
      <c r="N3001" s="6">
        <v>0.15</v>
      </c>
      <c r="O3001" s="6">
        <v>2.2599999999999998</v>
      </c>
      <c r="P3001" s="6">
        <v>0.81</v>
      </c>
      <c r="Q3001" s="6">
        <v>1.64</v>
      </c>
      <c r="R3001" s="6">
        <v>4.5199999999999996</v>
      </c>
      <c r="S3001" s="6"/>
      <c r="T3001" s="6">
        <v>0</v>
      </c>
      <c r="U3001" s="6">
        <v>98.140000000000015</v>
      </c>
      <c r="V3001" s="12"/>
      <c r="W3001" s="6">
        <v>68.820052985530864</v>
      </c>
      <c r="X3001" s="6">
        <v>0.72345628693702857</v>
      </c>
      <c r="Y3001" s="6">
        <v>15.172202975341348</v>
      </c>
      <c r="Z3001" s="6">
        <v>5.7265131444874662</v>
      </c>
      <c r="AA3001" s="6">
        <v>0.15284287752190745</v>
      </c>
      <c r="AB3001" s="6">
        <v>2.3028326879967387</v>
      </c>
      <c r="AC3001" s="6">
        <v>0.82535153861830035</v>
      </c>
      <c r="AD3001" s="6">
        <v>1.6710821275728549</v>
      </c>
      <c r="AE3001" s="6">
        <v>4.6056653759934774</v>
      </c>
      <c r="AF3001" s="6">
        <v>100</v>
      </c>
      <c r="AG3001" s="6"/>
      <c r="AH3001" s="6">
        <v>74.722599277181487</v>
      </c>
      <c r="AI3001" s="6">
        <v>0.59075130248718188</v>
      </c>
      <c r="AJ3001" s="6">
        <v>9.7105356483284542</v>
      </c>
      <c r="AK3001" s="6">
        <v>0</v>
      </c>
      <c r="AL3001" s="6">
        <v>5.1999918328724606</v>
      </c>
      <c r="AM3001" s="6">
        <v>0.14057017754160181</v>
      </c>
      <c r="AN3001" s="6">
        <v>3.7263276078456991</v>
      </c>
      <c r="AO3001" s="6">
        <v>0.96021864001295754</v>
      </c>
      <c r="AP3001" s="6">
        <v>1.7590792048482331</v>
      </c>
      <c r="AQ3001" s="6">
        <v>3.1899263088819234</v>
      </c>
      <c r="AR3001" s="6">
        <v>100</v>
      </c>
      <c r="AS3001" s="6"/>
      <c r="AT3001" s="6">
        <v>0.41745398342431494</v>
      </c>
      <c r="AU3001" s="6" t="s">
        <v>2564</v>
      </c>
      <c r="AV3001" s="6" t="s">
        <v>2564</v>
      </c>
      <c r="AW3001" s="6"/>
      <c r="AX3001" s="6" t="s">
        <v>2564</v>
      </c>
      <c r="AY3001" s="6" t="s">
        <v>2564</v>
      </c>
      <c r="AZ3001" s="6">
        <f>LOG(Tabella1[[#This Row],[SiO2]]/Tabella1[[#This Row],[Al2O3]])</f>
        <v>0.65666635854721656</v>
      </c>
      <c r="BA3001" s="6">
        <f>LOG((Tabella1[[#This Row],[FeO]]*0.8998+Tabella1[[#This Row],[Fe2O3]])/Tabella1[[#This Row],[K2O]])</f>
        <v>4.8743869587227068E-2</v>
      </c>
      <c r="BB3001" s="6">
        <f>Tabella1[[#This Row],[Log SiO2/Al2O3]]/Tabella1[[#This Row],[Log (FeO3/K2O)]]</f>
        <v>13.471773252882873</v>
      </c>
    </row>
    <row r="3002" spans="1:54" hidden="1">
      <c r="A3002" s="19" t="s">
        <v>3488</v>
      </c>
      <c r="B3002" s="19" t="s">
        <v>4014</v>
      </c>
      <c r="C3002" s="19" t="s">
        <v>4015</v>
      </c>
      <c r="D3002" s="19" t="s">
        <v>2231</v>
      </c>
      <c r="E3002" s="19" t="s">
        <v>5137</v>
      </c>
      <c r="F3002" s="19" t="s">
        <v>2232</v>
      </c>
      <c r="G3002" s="12" t="s">
        <v>2330</v>
      </c>
      <c r="H3002" s="12"/>
      <c r="I3002" s="6">
        <v>69.209999999999994</v>
      </c>
      <c r="J3002" s="6">
        <v>0.62</v>
      </c>
      <c r="K3002" s="6">
        <v>15.61</v>
      </c>
      <c r="L3002" s="6"/>
      <c r="M3002" s="6">
        <v>6.03</v>
      </c>
      <c r="N3002" s="6">
        <v>7.0000000000000007E-2</v>
      </c>
      <c r="O3002" s="6">
        <v>2.14</v>
      </c>
      <c r="P3002" s="6">
        <v>0.5</v>
      </c>
      <c r="Q3002" s="6">
        <v>1.1299999999999999</v>
      </c>
      <c r="R3002" s="6">
        <v>3.42</v>
      </c>
      <c r="S3002" s="6"/>
      <c r="T3002" s="6">
        <v>0</v>
      </c>
      <c r="U3002" s="6">
        <v>98.72999999999999</v>
      </c>
      <c r="V3002" s="12"/>
      <c r="W3002" s="6">
        <v>70.100273473108473</v>
      </c>
      <c r="X3002" s="6">
        <v>0.62797528613390052</v>
      </c>
      <c r="Y3002" s="6">
        <v>15.810797123468046</v>
      </c>
      <c r="Z3002" s="6">
        <v>6.1075660893345498</v>
      </c>
      <c r="AA3002" s="6">
        <v>7.090043553124685E-2</v>
      </c>
      <c r="AB3002" s="6">
        <v>2.167527600526689</v>
      </c>
      <c r="AC3002" s="6">
        <v>0.50643168236604885</v>
      </c>
      <c r="AD3002" s="6">
        <v>1.1445356021472703</v>
      </c>
      <c r="AE3002" s="6">
        <v>3.4639927073837744</v>
      </c>
      <c r="AF3002" s="6">
        <v>100</v>
      </c>
      <c r="AG3002" s="6"/>
      <c r="AH3002" s="6">
        <v>76.069687720857061</v>
      </c>
      <c r="AI3002" s="6">
        <v>0.51249531351241262</v>
      </c>
      <c r="AJ3002" s="6">
        <v>10.113541525532224</v>
      </c>
      <c r="AK3002" s="6">
        <v>0</v>
      </c>
      <c r="AL3002" s="6">
        <v>5.5428806555848853</v>
      </c>
      <c r="AM3002" s="6">
        <v>6.5170618707197467E-2</v>
      </c>
      <c r="AN3002" s="6">
        <v>3.5054052929880877</v>
      </c>
      <c r="AO3002" s="6">
        <v>0.58885312959656966</v>
      </c>
      <c r="AP3002" s="6">
        <v>1.2041257942493209</v>
      </c>
      <c r="AQ3002" s="6">
        <v>2.3978399489722428</v>
      </c>
      <c r="AR3002" s="6">
        <v>100.00000000000001</v>
      </c>
      <c r="AS3002" s="6"/>
      <c r="AT3002" s="6">
        <v>0.38741097627898613</v>
      </c>
      <c r="AU3002" s="6" t="s">
        <v>2564</v>
      </c>
      <c r="AV3002" s="6" t="s">
        <v>2564</v>
      </c>
      <c r="AW3002" s="6"/>
      <c r="AX3002" s="6">
        <v>0.11663688167859579</v>
      </c>
      <c r="AY3002" s="6">
        <v>0.41067142375654309</v>
      </c>
      <c r="AZ3002" s="6">
        <f>LOG(Tabella1[[#This Row],[SiO2]]/Tabella1[[#This Row],[Al2O3]])</f>
        <v>0.64676594617833838</v>
      </c>
      <c r="BA3002" s="6">
        <f>LOG((Tabella1[[#This Row],[FeO]]*0.8998+Tabella1[[#This Row],[Fe2O3]])/Tabella1[[#This Row],[K2O]])</f>
        <v>0.20043719491356438</v>
      </c>
      <c r="BB3002" s="6">
        <f>Tabella1[[#This Row],[Log SiO2/Al2O3]]/Tabella1[[#This Row],[Log (FeO3/K2O)]]</f>
        <v>3.2267760804437859</v>
      </c>
    </row>
    <row r="3003" spans="1:54" hidden="1">
      <c r="A3003" s="19" t="s">
        <v>3488</v>
      </c>
      <c r="B3003" s="19" t="s">
        <v>4014</v>
      </c>
      <c r="C3003" s="19" t="s">
        <v>4015</v>
      </c>
      <c r="D3003" s="19" t="s">
        <v>2231</v>
      </c>
      <c r="E3003" s="19" t="s">
        <v>5137</v>
      </c>
      <c r="F3003" s="19" t="s">
        <v>2232</v>
      </c>
      <c r="G3003" s="12" t="s">
        <v>2331</v>
      </c>
      <c r="H3003" s="12"/>
      <c r="I3003" s="6">
        <v>69.48</v>
      </c>
      <c r="J3003" s="6">
        <v>0.62</v>
      </c>
      <c r="K3003" s="6">
        <v>14.53</v>
      </c>
      <c r="L3003" s="6"/>
      <c r="M3003" s="6">
        <v>5.36</v>
      </c>
      <c r="N3003" s="6">
        <v>7.0000000000000007E-2</v>
      </c>
      <c r="O3003" s="6">
        <v>2.09</v>
      </c>
      <c r="P3003" s="6">
        <v>0.87</v>
      </c>
      <c r="Q3003" s="6">
        <v>1.96</v>
      </c>
      <c r="R3003" s="6">
        <v>3.73</v>
      </c>
      <c r="S3003" s="6"/>
      <c r="T3003" s="6">
        <v>0.26</v>
      </c>
      <c r="U3003" s="6">
        <v>98.710000000000008</v>
      </c>
      <c r="V3003" s="12"/>
      <c r="W3003" s="6">
        <v>70.388005267956643</v>
      </c>
      <c r="X3003" s="6">
        <v>0.62810252254077592</v>
      </c>
      <c r="Y3003" s="6">
        <v>14.719886536318509</v>
      </c>
      <c r="Z3003" s="6">
        <v>5.4300476142234828</v>
      </c>
      <c r="AA3003" s="6">
        <v>7.0914800932023098E-2</v>
      </c>
      <c r="AB3003" s="6">
        <v>2.1173133421132606</v>
      </c>
      <c r="AC3003" s="6">
        <v>0.88136966872657263</v>
      </c>
      <c r="AD3003" s="6">
        <v>1.9856144260966466</v>
      </c>
      <c r="AE3003" s="6">
        <v>3.7787458210920875</v>
      </c>
      <c r="AF3003" s="6">
        <v>100.00000000000001</v>
      </c>
      <c r="AG3003" s="6"/>
      <c r="AH3003" s="6">
        <v>76.034323588379209</v>
      </c>
      <c r="AI3003" s="6">
        <v>0.5102664226843604</v>
      </c>
      <c r="AJ3003" s="6">
        <v>9.3728801986010133</v>
      </c>
      <c r="AK3003" s="6">
        <v>0</v>
      </c>
      <c r="AL3003" s="6">
        <v>4.9055770140412358</v>
      </c>
      <c r="AM3003" s="6">
        <v>6.4887185492365829E-2</v>
      </c>
      <c r="AN3003" s="6">
        <v>3.4086141589255319</v>
      </c>
      <c r="AO3003" s="6">
        <v>1.0201483433820908</v>
      </c>
      <c r="AP3003" s="6">
        <v>2.0794887752048417</v>
      </c>
      <c r="AQ3003" s="6">
        <v>2.6038143132893614</v>
      </c>
      <c r="AR3003" s="6">
        <v>100.00000000000001</v>
      </c>
      <c r="AS3003" s="6"/>
      <c r="AT3003" s="6">
        <v>0.4099754369382908</v>
      </c>
      <c r="AU3003" s="6" t="s">
        <v>2564</v>
      </c>
      <c r="AV3003" s="6" t="s">
        <v>2564</v>
      </c>
      <c r="AW3003" s="6"/>
      <c r="AX3003" s="6">
        <v>-0.24549431817598244</v>
      </c>
      <c r="AY3003" s="6">
        <v>0.43678203826890827</v>
      </c>
      <c r="AZ3003" s="6">
        <f>LOG(Tabella1[[#This Row],[SiO2]]/Tabella1[[#This Row],[Al2O3]])</f>
        <v>0.67959419547703959</v>
      </c>
      <c r="BA3003" s="6">
        <f>LOG((Tabella1[[#This Row],[FeO]]*0.8998+Tabella1[[#This Row],[Fe2O3]])/Tabella1[[#This Row],[K2O]])</f>
        <v>0.11160194671363047</v>
      </c>
      <c r="BB3003" s="6">
        <f>Tabella1[[#This Row],[Log SiO2/Al2O3]]/Tabella1[[#This Row],[Log (FeO3/K2O)]]</f>
        <v>6.089447500596668</v>
      </c>
    </row>
    <row r="3004" spans="1:54" hidden="1">
      <c r="A3004" s="19" t="s">
        <v>3488</v>
      </c>
      <c r="B3004" s="19" t="s">
        <v>4014</v>
      </c>
      <c r="C3004" s="19" t="s">
        <v>4015</v>
      </c>
      <c r="D3004" s="19" t="s">
        <v>2231</v>
      </c>
      <c r="E3004" s="19" t="s">
        <v>5137</v>
      </c>
      <c r="F3004" s="19" t="s">
        <v>2232</v>
      </c>
      <c r="G3004" s="12" t="s">
        <v>2332</v>
      </c>
      <c r="H3004" s="12"/>
      <c r="I3004" s="6">
        <v>70.75</v>
      </c>
      <c r="J3004" s="6">
        <v>0.62</v>
      </c>
      <c r="K3004" s="6">
        <v>13.98</v>
      </c>
      <c r="L3004" s="6"/>
      <c r="M3004" s="6">
        <v>5.44</v>
      </c>
      <c r="N3004" s="6">
        <v>0.13</v>
      </c>
      <c r="O3004" s="6">
        <v>2.0299999999999998</v>
      </c>
      <c r="P3004" s="6">
        <v>0.74</v>
      </c>
      <c r="Q3004" s="6">
        <v>1.28</v>
      </c>
      <c r="R3004" s="6">
        <v>3.49</v>
      </c>
      <c r="S3004" s="6"/>
      <c r="T3004" s="6">
        <v>0.09</v>
      </c>
      <c r="U3004" s="6">
        <v>98.46</v>
      </c>
      <c r="V3004" s="12"/>
      <c r="W3004" s="6">
        <v>71.856591509242335</v>
      </c>
      <c r="X3004" s="6">
        <v>0.62969733902092229</v>
      </c>
      <c r="Y3004" s="6">
        <v>14.19865935405241</v>
      </c>
      <c r="Z3004" s="6">
        <v>5.5250863294738988</v>
      </c>
      <c r="AA3004" s="6">
        <v>0.13203331302051596</v>
      </c>
      <c r="AB3004" s="6">
        <v>2.0617509648588257</v>
      </c>
      <c r="AC3004" s="6">
        <v>0.7515742433475523</v>
      </c>
      <c r="AD3004" s="6">
        <v>1.3000203128173879</v>
      </c>
      <c r="AE3004" s="6">
        <v>3.5445866341661594</v>
      </c>
      <c r="AF3004" s="6">
        <v>100</v>
      </c>
      <c r="AG3004" s="6"/>
      <c r="AH3004" s="6">
        <v>77.405112039310552</v>
      </c>
      <c r="AI3004" s="6">
        <v>0.51014109918566863</v>
      </c>
      <c r="AJ3004" s="6">
        <v>9.015876323083635</v>
      </c>
      <c r="AK3004" s="6">
        <v>0</v>
      </c>
      <c r="AL3004" s="6">
        <v>4.977571769314344</v>
      </c>
      <c r="AM3004" s="6">
        <v>0.12047517659725034</v>
      </c>
      <c r="AN3004" s="6">
        <v>3.3099460711332682</v>
      </c>
      <c r="AO3004" s="6">
        <v>0.86749927035260255</v>
      </c>
      <c r="AP3004" s="6">
        <v>1.3576999473273563</v>
      </c>
      <c r="AQ3004" s="6">
        <v>2.4356783036953447</v>
      </c>
      <c r="AR3004" s="6">
        <v>100.00000000000001</v>
      </c>
      <c r="AS3004" s="6"/>
      <c r="AT3004" s="6">
        <v>0.39938931473292572</v>
      </c>
      <c r="AU3004" s="6" t="s">
        <v>2564</v>
      </c>
      <c r="AV3004" s="6" t="s">
        <v>2564</v>
      </c>
      <c r="AW3004" s="6"/>
      <c r="AX3004" s="6">
        <v>-7.1113683942092679E-2</v>
      </c>
      <c r="AY3004" s="6">
        <v>0.42558643887890174</v>
      </c>
      <c r="AZ3004" s="6">
        <f>LOG(Tabella1[[#This Row],[SiO2]]/Tabella1[[#This Row],[Al2O3]])</f>
        <v>0.7042192727866653</v>
      </c>
      <c r="BA3004" s="6">
        <f>LOG((Tabella1[[#This Row],[FeO]]*0.8998+Tabella1[[#This Row],[Fe2O3]])/Tabella1[[#This Row],[K2O]])</f>
        <v>0.1469194615685481</v>
      </c>
      <c r="BB3004" s="6">
        <f>Tabella1[[#This Row],[Log SiO2/Al2O3]]/Tabella1[[#This Row],[Log (FeO3/K2O)]]</f>
        <v>4.7932334169227691</v>
      </c>
    </row>
    <row r="3005" spans="1:54" hidden="1">
      <c r="A3005" s="19" t="s">
        <v>3488</v>
      </c>
      <c r="B3005" s="19" t="s">
        <v>4014</v>
      </c>
      <c r="C3005" s="19" t="s">
        <v>4015</v>
      </c>
      <c r="D3005" s="19" t="s">
        <v>2231</v>
      </c>
      <c r="E3005" s="19" t="s">
        <v>5137</v>
      </c>
      <c r="F3005" s="19" t="s">
        <v>2232</v>
      </c>
      <c r="G3005" s="12" t="s">
        <v>2333</v>
      </c>
      <c r="H3005" s="12"/>
      <c r="I3005" s="6">
        <v>70.400000000000006</v>
      </c>
      <c r="J3005" s="6">
        <v>0.62</v>
      </c>
      <c r="K3005" s="6">
        <v>14.15</v>
      </c>
      <c r="L3005" s="6"/>
      <c r="M3005" s="6">
        <v>5.86</v>
      </c>
      <c r="N3005" s="6">
        <v>0.02</v>
      </c>
      <c r="O3005" s="6">
        <v>2.7</v>
      </c>
      <c r="P3005" s="6">
        <v>0.69</v>
      </c>
      <c r="Q3005" s="6">
        <v>1.07</v>
      </c>
      <c r="R3005" s="6">
        <v>3.24</v>
      </c>
      <c r="S3005" s="6"/>
      <c r="T3005" s="6">
        <v>0</v>
      </c>
      <c r="U3005" s="6">
        <v>98.75</v>
      </c>
      <c r="V3005" s="12"/>
      <c r="W3005" s="6">
        <v>71.291139240506325</v>
      </c>
      <c r="X3005" s="6">
        <v>0.6278481012658228</v>
      </c>
      <c r="Y3005" s="6">
        <v>14.329113924050633</v>
      </c>
      <c r="Z3005" s="6">
        <v>5.934177215189874</v>
      </c>
      <c r="AA3005" s="6">
        <v>2.0253164556962026E-2</v>
      </c>
      <c r="AB3005" s="6">
        <v>2.7341772151898738</v>
      </c>
      <c r="AC3005" s="6">
        <v>0.69873417721518982</v>
      </c>
      <c r="AD3005" s="6">
        <v>1.0835443037974684</v>
      </c>
      <c r="AE3005" s="6">
        <v>3.2810126582278483</v>
      </c>
      <c r="AF3005" s="6">
        <v>100</v>
      </c>
      <c r="AG3005" s="6"/>
      <c r="AH3005" s="6">
        <v>76.528065215759312</v>
      </c>
      <c r="AI3005" s="6">
        <v>0.50686836743110797</v>
      </c>
      <c r="AJ3005" s="6">
        <v>9.0669681278693233</v>
      </c>
      <c r="AK3005" s="6">
        <v>0</v>
      </c>
      <c r="AL3005" s="6">
        <v>5.3274713401214191</v>
      </c>
      <c r="AM3005" s="6">
        <v>1.8415736405024478E-2</v>
      </c>
      <c r="AN3005" s="6">
        <v>4.3741484617380681</v>
      </c>
      <c r="AO3005" s="6">
        <v>0.80369518098696613</v>
      </c>
      <c r="AP3005" s="6">
        <v>1.1276711878126067</v>
      </c>
      <c r="AQ3005" s="6">
        <v>2.2466963818761649</v>
      </c>
      <c r="AR3005" s="6">
        <v>100</v>
      </c>
      <c r="AS3005" s="6"/>
      <c r="AT3005" s="6">
        <v>0.45086785001610613</v>
      </c>
      <c r="AU3005" s="6" t="s">
        <v>2564</v>
      </c>
      <c r="AV3005" s="6" t="s">
        <v>2564</v>
      </c>
      <c r="AW3005" s="6"/>
      <c r="AX3005" s="6">
        <v>4.1241055665105747E-2</v>
      </c>
      <c r="AY3005" s="6">
        <v>0.47572231755604844</v>
      </c>
      <c r="AZ3005" s="6">
        <f>LOG(Tabella1[[#This Row],[SiO2]]/Tabella1[[#This Row],[Al2O3]])</f>
        <v>0.69681621928180326</v>
      </c>
      <c r="BA3005" s="6">
        <f>LOG((Tabella1[[#This Row],[FeO]]*0.8998+Tabella1[[#This Row],[Fe2O3]])/Tabella1[[#This Row],[K2O]])</f>
        <v>0.21149859464102658</v>
      </c>
      <c r="BB3005" s="6">
        <f>Tabella1[[#This Row],[Log SiO2/Al2O3]]/Tabella1[[#This Row],[Log (FeO3/K2O)]]</f>
        <v>3.294661226777885</v>
      </c>
    </row>
    <row r="3006" spans="1:54" hidden="1">
      <c r="A3006" s="19" t="s">
        <v>3488</v>
      </c>
      <c r="B3006" s="19" t="s">
        <v>4014</v>
      </c>
      <c r="C3006" s="19" t="s">
        <v>4015</v>
      </c>
      <c r="D3006" s="19" t="s">
        <v>2231</v>
      </c>
      <c r="E3006" s="19" t="s">
        <v>5137</v>
      </c>
      <c r="F3006" s="19" t="s">
        <v>2232</v>
      </c>
      <c r="G3006" s="12" t="s">
        <v>2334</v>
      </c>
      <c r="H3006" s="12"/>
      <c r="I3006" s="6">
        <v>69.510000000000005</v>
      </c>
      <c r="J3006" s="6">
        <v>0.73</v>
      </c>
      <c r="K3006" s="6">
        <v>13.07</v>
      </c>
      <c r="L3006" s="6"/>
      <c r="M3006" s="6">
        <v>5.52</v>
      </c>
      <c r="N3006" s="6">
        <v>0.04</v>
      </c>
      <c r="O3006" s="6">
        <v>1.94</v>
      </c>
      <c r="P3006" s="6">
        <v>0.57999999999999996</v>
      </c>
      <c r="Q3006" s="6">
        <v>1.66</v>
      </c>
      <c r="R3006" s="6">
        <v>3.19</v>
      </c>
      <c r="S3006" s="6"/>
      <c r="T3006" s="6">
        <v>2.56</v>
      </c>
      <c r="U3006" s="6">
        <v>96.24</v>
      </c>
      <c r="V3006" s="12"/>
      <c r="W3006" s="6">
        <v>72.225685785536172</v>
      </c>
      <c r="X3006" s="6">
        <v>0.75852036575228599</v>
      </c>
      <c r="Y3006" s="6">
        <v>13.580631753948463</v>
      </c>
      <c r="Z3006" s="6">
        <v>5.7356608478802995</v>
      </c>
      <c r="AA3006" s="6">
        <v>4.1562759767248547E-2</v>
      </c>
      <c r="AB3006" s="6">
        <v>2.0157938487115548</v>
      </c>
      <c r="AC3006" s="6">
        <v>0.60266001662510393</v>
      </c>
      <c r="AD3006" s="6">
        <v>1.7248545303408147</v>
      </c>
      <c r="AE3006" s="6">
        <v>3.3146300914380715</v>
      </c>
      <c r="AF3006" s="6">
        <v>100.00000000000003</v>
      </c>
      <c r="AG3006" s="6"/>
      <c r="AH3006" s="6">
        <v>77.603510388975067</v>
      </c>
      <c r="AI3006" s="6">
        <v>0.61293209550163563</v>
      </c>
      <c r="AJ3006" s="6">
        <v>8.6013622948724837</v>
      </c>
      <c r="AK3006" s="6">
        <v>0</v>
      </c>
      <c r="AL3006" s="6">
        <v>5.1540495296861879</v>
      </c>
      <c r="AM3006" s="6">
        <v>3.7827277869842302E-2</v>
      </c>
      <c r="AN3006" s="6">
        <v>3.2278808027331531</v>
      </c>
      <c r="AO3006" s="6">
        <v>0.69383510761868561</v>
      </c>
      <c r="AP3006" s="6">
        <v>1.796771286247087</v>
      </c>
      <c r="AQ3006" s="6">
        <v>2.2718312164958321</v>
      </c>
      <c r="AR3006" s="6">
        <v>99.999999999999972</v>
      </c>
      <c r="AS3006" s="6"/>
      <c r="AT3006" s="6">
        <v>0.38509993220159167</v>
      </c>
      <c r="AU3006" s="6" t="s">
        <v>2564</v>
      </c>
      <c r="AV3006" s="6" t="s">
        <v>2564</v>
      </c>
      <c r="AW3006" s="6"/>
      <c r="AX3006" s="6">
        <v>-9.9761008195313847E-2</v>
      </c>
      <c r="AY3006" s="6">
        <v>0.41548224163502856</v>
      </c>
      <c r="AZ3006" s="6">
        <f>LOG(Tabella1[[#This Row],[SiO2]]/Tabella1[[#This Row],[Al2O3]])</f>
        <v>0.72577170092909382</v>
      </c>
      <c r="BA3006" s="6">
        <f>LOG((Tabella1[[#This Row],[FeO]]*0.8998+Tabella1[[#This Row],[Fe2O3]])/Tabella1[[#This Row],[K2O]])</f>
        <v>0.19229438350156586</v>
      </c>
      <c r="BB3006" s="6">
        <f>Tabella1[[#This Row],[Log SiO2/Al2O3]]/Tabella1[[#This Row],[Log (FeO3/K2O)]]</f>
        <v>3.7742740464553601</v>
      </c>
    </row>
    <row r="3007" spans="1:54" hidden="1">
      <c r="A3007" s="19" t="s">
        <v>3488</v>
      </c>
      <c r="B3007" s="19" t="s">
        <v>4014</v>
      </c>
      <c r="C3007" s="19" t="s">
        <v>4015</v>
      </c>
      <c r="D3007" s="19" t="s">
        <v>2231</v>
      </c>
      <c r="E3007" s="19" t="s">
        <v>5137</v>
      </c>
      <c r="F3007" s="19" t="s">
        <v>2232</v>
      </c>
      <c r="G3007" s="12" t="s">
        <v>2335</v>
      </c>
      <c r="H3007" s="12"/>
      <c r="I3007" s="6">
        <v>71.790000000000006</v>
      </c>
      <c r="J3007" s="6">
        <v>0.62</v>
      </c>
      <c r="K3007" s="6">
        <v>14.1</v>
      </c>
      <c r="L3007" s="6"/>
      <c r="M3007" s="6">
        <v>5.07</v>
      </c>
      <c r="N3007" s="6">
        <v>0.05</v>
      </c>
      <c r="O3007" s="6">
        <v>1.43</v>
      </c>
      <c r="P3007" s="6">
        <v>0.75</v>
      </c>
      <c r="Q3007" s="6">
        <v>1.67</v>
      </c>
      <c r="R3007" s="6">
        <v>3.51</v>
      </c>
      <c r="S3007" s="6"/>
      <c r="T3007" s="6">
        <v>0</v>
      </c>
      <c r="U3007" s="6">
        <v>98.990000000000009</v>
      </c>
      <c r="V3007" s="12"/>
      <c r="W3007" s="6">
        <v>72.52247701788059</v>
      </c>
      <c r="X3007" s="6">
        <v>0.62632589150419227</v>
      </c>
      <c r="Y3007" s="6">
        <v>14.243863016466307</v>
      </c>
      <c r="Z3007" s="6">
        <v>5.1217294676229921</v>
      </c>
      <c r="AA3007" s="6">
        <v>5.0510152540660665E-2</v>
      </c>
      <c r="AB3007" s="6">
        <v>1.4445903626628949</v>
      </c>
      <c r="AC3007" s="6">
        <v>0.75765228810991003</v>
      </c>
      <c r="AD3007" s="6">
        <v>1.687039094858066</v>
      </c>
      <c r="AE3007" s="6">
        <v>3.5458127083543789</v>
      </c>
      <c r="AF3007" s="6">
        <v>100</v>
      </c>
      <c r="AG3007" s="6"/>
      <c r="AH3007" s="6">
        <v>78.336463196972289</v>
      </c>
      <c r="AI3007" s="6">
        <v>0.50880002105532041</v>
      </c>
      <c r="AJ3007" s="6">
        <v>9.0693610998359802</v>
      </c>
      <c r="AK3007" s="6">
        <v>0</v>
      </c>
      <c r="AL3007" s="6">
        <v>4.6268284492639893</v>
      </c>
      <c r="AM3007" s="6">
        <v>4.6214794967942133E-2</v>
      </c>
      <c r="AN3007" s="6">
        <v>2.325507392701843</v>
      </c>
      <c r="AO3007" s="6">
        <v>0.87691090095198332</v>
      </c>
      <c r="AP3007" s="6">
        <v>1.7667174949638951</v>
      </c>
      <c r="AQ3007" s="6">
        <v>2.4431966492867536</v>
      </c>
      <c r="AR3007" s="6">
        <v>100</v>
      </c>
      <c r="AS3007" s="6"/>
      <c r="AT3007" s="6">
        <v>0.33449295971356385</v>
      </c>
      <c r="AU3007" s="6" t="s">
        <v>2564</v>
      </c>
      <c r="AV3007" s="6" t="s">
        <v>2564</v>
      </c>
      <c r="AW3007" s="6"/>
      <c r="AX3007" s="6">
        <v>-0.16316059341379308</v>
      </c>
      <c r="AY3007" s="6">
        <v>0.36090548067648265</v>
      </c>
      <c r="AZ3007" s="6">
        <f>LOG(Tabella1[[#This Row],[SiO2]]/Tabella1[[#This Row],[Al2O3]])</f>
        <v>0.70684484067771991</v>
      </c>
      <c r="BA3007" s="6">
        <f>LOG((Tabella1[[#This Row],[FeO]]*0.8998+Tabella1[[#This Row],[Fe2O3]])/Tabella1[[#This Row],[K2O]])</f>
        <v>0.11384683169705999</v>
      </c>
      <c r="BB3007" s="6">
        <f>Tabella1[[#This Row],[Log SiO2/Al2O3]]/Tabella1[[#This Row],[Log (FeO3/K2O)]]</f>
        <v>6.2087352817915411</v>
      </c>
    </row>
    <row r="3008" spans="1:54" hidden="1">
      <c r="A3008" s="19" t="s">
        <v>3488</v>
      </c>
      <c r="B3008" s="19" t="s">
        <v>4014</v>
      </c>
      <c r="C3008" s="19" t="s">
        <v>4015</v>
      </c>
      <c r="D3008" s="19" t="s">
        <v>2231</v>
      </c>
      <c r="E3008" s="19" t="s">
        <v>5137</v>
      </c>
      <c r="F3008" s="19" t="s">
        <v>2232</v>
      </c>
      <c r="G3008" s="12" t="s">
        <v>2336</v>
      </c>
      <c r="H3008" s="12"/>
      <c r="I3008" s="6">
        <v>72.739999999999995</v>
      </c>
      <c r="J3008" s="6">
        <v>0.66</v>
      </c>
      <c r="K3008" s="6">
        <v>13.43</v>
      </c>
      <c r="L3008" s="6"/>
      <c r="M3008" s="6">
        <v>4.34</v>
      </c>
      <c r="N3008" s="6">
        <v>0.09</v>
      </c>
      <c r="O3008" s="6">
        <v>1.61</v>
      </c>
      <c r="P3008" s="6">
        <v>0.79</v>
      </c>
      <c r="Q3008" s="6">
        <v>1.64</v>
      </c>
      <c r="R3008" s="6">
        <v>3.55</v>
      </c>
      <c r="S3008" s="6"/>
      <c r="T3008" s="6">
        <v>0.23</v>
      </c>
      <c r="U3008" s="6">
        <v>98.85</v>
      </c>
      <c r="V3008" s="12"/>
      <c r="W3008" s="6">
        <v>73.586241780475476</v>
      </c>
      <c r="X3008" s="6">
        <v>0.66767830045523524</v>
      </c>
      <c r="Y3008" s="6">
        <v>13.586241780475468</v>
      </c>
      <c r="Z3008" s="6">
        <v>4.3904906423874559</v>
      </c>
      <c r="AA3008" s="6">
        <v>9.1047040971168447E-2</v>
      </c>
      <c r="AB3008" s="6">
        <v>1.6287303995953468</v>
      </c>
      <c r="AC3008" s="6">
        <v>0.79919069296914524</v>
      </c>
      <c r="AD3008" s="6">
        <v>1.6590794132524025</v>
      </c>
      <c r="AE3008" s="6">
        <v>3.5912999494183104</v>
      </c>
      <c r="AF3008" s="6">
        <v>100.00000000000001</v>
      </c>
      <c r="AG3008" s="6"/>
      <c r="AH3008" s="6">
        <v>79.100294436542455</v>
      </c>
      <c r="AI3008" s="6">
        <v>0.53976430828207589</v>
      </c>
      <c r="AJ3008" s="6">
        <v>8.6087161989560048</v>
      </c>
      <c r="AK3008" s="6">
        <v>0</v>
      </c>
      <c r="AL3008" s="6">
        <v>3.9470257929133159</v>
      </c>
      <c r="AM3008" s="6">
        <v>8.290072577031396E-2</v>
      </c>
      <c r="AN3008" s="6">
        <v>2.6092299803503027</v>
      </c>
      <c r="AO3008" s="6">
        <v>0.92050487677432979</v>
      </c>
      <c r="AP3008" s="6">
        <v>1.7290170802910545</v>
      </c>
      <c r="AQ3008" s="6">
        <v>2.4625466001201413</v>
      </c>
      <c r="AR3008" s="6">
        <v>100</v>
      </c>
      <c r="AS3008" s="6"/>
      <c r="AT3008" s="6">
        <v>0.39797562367696676</v>
      </c>
      <c r="AU3008" s="6" t="s">
        <v>2564</v>
      </c>
      <c r="AV3008" s="6" t="s">
        <v>2564</v>
      </c>
      <c r="AW3008" s="6"/>
      <c r="AX3008" s="6">
        <v>-0.31134072927265921</v>
      </c>
      <c r="AY3008" s="6">
        <v>0.43367966123397589</v>
      </c>
      <c r="AZ3008" s="6">
        <f>LOG(Tabella1[[#This Row],[SiO2]]/Tabella1[[#This Row],[Al2O3]])</f>
        <v>0.73369728404997769</v>
      </c>
      <c r="BA3008" s="6">
        <f>LOG((Tabella1[[#This Row],[FeO]]*0.8998+Tabella1[[#This Row],[Fe2O3]])/Tabella1[[#This Row],[K2O]])</f>
        <v>4.1407365286964655E-2</v>
      </c>
      <c r="BB3008" s="6">
        <f>Tabella1[[#This Row],[Log SiO2/Al2O3]]/Tabella1[[#This Row],[Log (FeO3/K2O)]]</f>
        <v>17.719004311557853</v>
      </c>
    </row>
    <row r="3009" spans="1:54" hidden="1">
      <c r="A3009" s="19" t="s">
        <v>3488</v>
      </c>
      <c r="B3009" s="19" t="s">
        <v>4014</v>
      </c>
      <c r="C3009" s="19" t="s">
        <v>4015</v>
      </c>
      <c r="D3009" s="19" t="s">
        <v>2231</v>
      </c>
      <c r="E3009" s="19" t="s">
        <v>5137</v>
      </c>
      <c r="F3009" s="19" t="s">
        <v>2232</v>
      </c>
      <c r="G3009" s="12" t="s">
        <v>2337</v>
      </c>
      <c r="H3009" s="12"/>
      <c r="I3009" s="6">
        <v>72.86</v>
      </c>
      <c r="J3009" s="6">
        <v>0.53</v>
      </c>
      <c r="K3009" s="6">
        <v>12.47</v>
      </c>
      <c r="L3009" s="6"/>
      <c r="M3009" s="6">
        <v>4.42</v>
      </c>
      <c r="N3009" s="6">
        <v>0.08</v>
      </c>
      <c r="O3009" s="6">
        <v>1.79</v>
      </c>
      <c r="P3009" s="6">
        <v>1.03</v>
      </c>
      <c r="Q3009" s="6">
        <v>1.65</v>
      </c>
      <c r="R3009" s="6">
        <v>3.99</v>
      </c>
      <c r="S3009" s="6"/>
      <c r="T3009" s="6">
        <v>0</v>
      </c>
      <c r="U3009" s="6">
        <v>98.820000000000007</v>
      </c>
      <c r="V3009" s="12"/>
      <c r="W3009" s="6">
        <v>73.730014167172627</v>
      </c>
      <c r="X3009" s="6">
        <v>0.53632867840518117</v>
      </c>
      <c r="Y3009" s="6">
        <v>12.618903056061527</v>
      </c>
      <c r="Z3009" s="6">
        <v>4.4727787897186806</v>
      </c>
      <c r="AA3009" s="6">
        <v>8.0955272212102802E-2</v>
      </c>
      <c r="AB3009" s="6">
        <v>1.8113742157458004</v>
      </c>
      <c r="AC3009" s="6">
        <v>1.0422991297308237</v>
      </c>
      <c r="AD3009" s="6">
        <v>1.6697024893746204</v>
      </c>
      <c r="AE3009" s="6">
        <v>4.0376442015786278</v>
      </c>
      <c r="AF3009" s="6">
        <v>99.999999999999986</v>
      </c>
      <c r="AG3009" s="6"/>
      <c r="AH3009" s="6">
        <v>78.946991319763072</v>
      </c>
      <c r="AI3009" s="6">
        <v>0.43189453730669003</v>
      </c>
      <c r="AJ3009" s="6">
        <v>7.9647187566702691</v>
      </c>
      <c r="AK3009" s="6">
        <v>0</v>
      </c>
      <c r="AL3009" s="6">
        <v>4.0053836217002416</v>
      </c>
      <c r="AM3009" s="6">
        <v>7.3425586396805242E-2</v>
      </c>
      <c r="AN3009" s="6">
        <v>2.8905542743027537</v>
      </c>
      <c r="AO3009" s="6">
        <v>1.1958531187497874</v>
      </c>
      <c r="AP3009" s="6">
        <v>1.7333289596104491</v>
      </c>
      <c r="AQ3009" s="6">
        <v>2.7578498254999415</v>
      </c>
      <c r="AR3009" s="6">
        <v>100.00000000000001</v>
      </c>
      <c r="AS3009" s="6"/>
      <c r="AT3009" s="6">
        <v>0.41916767782641556</v>
      </c>
      <c r="AU3009" s="6" t="s">
        <v>2564</v>
      </c>
      <c r="AV3009" s="6" t="s">
        <v>2564</v>
      </c>
      <c r="AW3009" s="6"/>
      <c r="AX3009" s="6" t="s">
        <v>2564</v>
      </c>
      <c r="AY3009" s="6" t="s">
        <v>2564</v>
      </c>
      <c r="AZ3009" s="6">
        <f>LOG(Tabella1[[#This Row],[SiO2]]/Tabella1[[#This Row],[Al2O3]])</f>
        <v>0.76662271342735444</v>
      </c>
      <c r="BA3009" s="6">
        <f>LOG((Tabella1[[#This Row],[FeO]]*0.8998+Tabella1[[#This Row],[Fe2O3]])/Tabella1[[#This Row],[K2O]])</f>
        <v>-1.4046375081082916E-3</v>
      </c>
      <c r="BB3009" s="6">
        <f>Tabella1[[#This Row],[Log SiO2/Al2O3]]/Tabella1[[#This Row],[Log (FeO3/K2O)]]</f>
        <v>-545.77975385251568</v>
      </c>
    </row>
    <row r="3010" spans="1:54" hidden="1">
      <c r="A3010" s="19" t="s">
        <v>3488</v>
      </c>
      <c r="B3010" s="19" t="s">
        <v>4014</v>
      </c>
      <c r="C3010" s="19" t="s">
        <v>4015</v>
      </c>
      <c r="D3010" s="19" t="s">
        <v>2231</v>
      </c>
      <c r="E3010" s="19" t="s">
        <v>5137</v>
      </c>
      <c r="F3010" s="19" t="s">
        <v>2232</v>
      </c>
      <c r="G3010" s="12" t="s">
        <v>2338</v>
      </c>
      <c r="H3010" s="12"/>
      <c r="I3010" s="6">
        <v>73.34</v>
      </c>
      <c r="J3010" s="6">
        <v>0.49</v>
      </c>
      <c r="K3010" s="6">
        <v>13.05</v>
      </c>
      <c r="L3010" s="6"/>
      <c r="M3010" s="6">
        <v>4.62</v>
      </c>
      <c r="N3010" s="6">
        <v>0.04</v>
      </c>
      <c r="O3010" s="6">
        <v>1.84</v>
      </c>
      <c r="P3010" s="6">
        <v>0.87</v>
      </c>
      <c r="Q3010" s="6">
        <v>1.43</v>
      </c>
      <c r="R3010" s="6">
        <v>3.36</v>
      </c>
      <c r="S3010" s="6"/>
      <c r="T3010" s="6">
        <v>0</v>
      </c>
      <c r="U3010" s="6">
        <v>99.04000000000002</v>
      </c>
      <c r="V3010" s="12"/>
      <c r="W3010" s="6">
        <v>74.050888529886905</v>
      </c>
      <c r="X3010" s="6">
        <v>0.49474959612277852</v>
      </c>
      <c r="Y3010" s="6">
        <v>13.176494345718901</v>
      </c>
      <c r="Z3010" s="6">
        <v>4.6647819063004841</v>
      </c>
      <c r="AA3010" s="6">
        <v>4.0387722132471722E-2</v>
      </c>
      <c r="AB3010" s="6">
        <v>1.857835218093699</v>
      </c>
      <c r="AC3010" s="6">
        <v>0.87843295638125996</v>
      </c>
      <c r="AD3010" s="6">
        <v>1.443861066235864</v>
      </c>
      <c r="AE3010" s="6">
        <v>3.3925686591276247</v>
      </c>
      <c r="AF3010" s="6">
        <v>99.999999999999972</v>
      </c>
      <c r="AG3010" s="6"/>
      <c r="AH3010" s="6">
        <v>79.284024583763696</v>
      </c>
      <c r="AI3010" s="6">
        <v>0.39837886194783229</v>
      </c>
      <c r="AJ3010" s="6">
        <v>8.3159691266710531</v>
      </c>
      <c r="AK3010" s="6">
        <v>0</v>
      </c>
      <c r="AL3010" s="6">
        <v>4.1769780109269306</v>
      </c>
      <c r="AM3010" s="6">
        <v>3.6628218235164878E-2</v>
      </c>
      <c r="AN3010" s="6">
        <v>2.9644510633362953</v>
      </c>
      <c r="AO3010" s="6">
        <v>1.0077625924546445</v>
      </c>
      <c r="AP3010" s="6">
        <v>1.4987577832735208</v>
      </c>
      <c r="AQ3010" s="6">
        <v>2.3170497593908501</v>
      </c>
      <c r="AR3010" s="6">
        <v>99.999999999999986</v>
      </c>
      <c r="AS3010" s="6"/>
      <c r="AT3010" s="6">
        <v>0.41510614087309061</v>
      </c>
      <c r="AU3010" s="6" t="s">
        <v>2564</v>
      </c>
      <c r="AV3010" s="6" t="s">
        <v>2564</v>
      </c>
      <c r="AW3010" s="6"/>
      <c r="AX3010" s="6">
        <v>-0.20382596899271949</v>
      </c>
      <c r="AY3010" s="6">
        <v>0.43963057815023709</v>
      </c>
      <c r="AZ3010" s="6">
        <f>LOG(Tabella1[[#This Row],[SiO2]]/Tabella1[[#This Row],[Al2O3]])</f>
        <v>0.74973039395028407</v>
      </c>
      <c r="BA3010" s="6">
        <f>LOG((Tabella1[[#This Row],[FeO]]*0.8998+Tabella1[[#This Row],[Fe2O3]])/Tabella1[[#This Row],[K2O]])</f>
        <v>9.2448686995829504E-2</v>
      </c>
      <c r="BB3010" s="6">
        <f>Tabella1[[#This Row],[Log SiO2/Al2O3]]/Tabella1[[#This Row],[Log (FeO3/K2O)]]</f>
        <v>8.1096921796640071</v>
      </c>
    </row>
    <row r="3011" spans="1:54" hidden="1">
      <c r="A3011" s="19" t="s">
        <v>3488</v>
      </c>
      <c r="B3011" s="19" t="s">
        <v>4014</v>
      </c>
      <c r="C3011" s="19" t="s">
        <v>4015</v>
      </c>
      <c r="D3011" s="19" t="s">
        <v>2231</v>
      </c>
      <c r="E3011" s="19" t="s">
        <v>5137</v>
      </c>
      <c r="F3011" s="19" t="s">
        <v>2232</v>
      </c>
      <c r="G3011" s="12" t="s">
        <v>2339</v>
      </c>
      <c r="H3011" s="12"/>
      <c r="I3011" s="6">
        <v>73.84</v>
      </c>
      <c r="J3011" s="6">
        <v>0.52</v>
      </c>
      <c r="K3011" s="6">
        <v>12.15</v>
      </c>
      <c r="L3011" s="6"/>
      <c r="M3011" s="6">
        <v>4.79</v>
      </c>
      <c r="N3011" s="6">
        <v>0.17</v>
      </c>
      <c r="O3011" s="6">
        <v>1.88</v>
      </c>
      <c r="P3011" s="6">
        <v>1.17</v>
      </c>
      <c r="Q3011" s="6">
        <v>1.97</v>
      </c>
      <c r="R3011" s="6">
        <v>2.33</v>
      </c>
      <c r="S3011" s="6"/>
      <c r="T3011" s="6">
        <v>7.0000000000000007E-2</v>
      </c>
      <c r="U3011" s="6">
        <v>98.820000000000007</v>
      </c>
      <c r="V3011" s="12"/>
      <c r="W3011" s="6">
        <v>74.7217162517709</v>
      </c>
      <c r="X3011" s="6">
        <v>0.5262092693786683</v>
      </c>
      <c r="Y3011" s="6">
        <v>12.295081967213115</v>
      </c>
      <c r="Z3011" s="6">
        <v>4.8471969236996557</v>
      </c>
      <c r="AA3011" s="6">
        <v>0.17202995345071848</v>
      </c>
      <c r="AB3011" s="6">
        <v>1.902448896984416</v>
      </c>
      <c r="AC3011" s="6">
        <v>1.1839708561020035</v>
      </c>
      <c r="AD3011" s="6">
        <v>1.9935235782230314</v>
      </c>
      <c r="AE3011" s="6">
        <v>2.3578223031774943</v>
      </c>
      <c r="AF3011" s="6">
        <v>100.00000000000001</v>
      </c>
      <c r="AG3011" s="6"/>
      <c r="AH3011" s="6">
        <v>79.402313403641315</v>
      </c>
      <c r="AI3011" s="6">
        <v>0.42053314992550594</v>
      </c>
      <c r="AJ3011" s="6">
        <v>7.7015000141567507</v>
      </c>
      <c r="AK3011" s="6">
        <v>0</v>
      </c>
      <c r="AL3011" s="6">
        <v>4.3077690614164013</v>
      </c>
      <c r="AM3011" s="6">
        <v>0.15484650559080665</v>
      </c>
      <c r="AN3011" s="6">
        <v>3.0128741947406374</v>
      </c>
      <c r="AO3011" s="6">
        <v>1.3480981994981784</v>
      </c>
      <c r="AP3011" s="6">
        <v>2.0538008351864256</v>
      </c>
      <c r="AQ3011" s="6">
        <v>1.5982646358439834</v>
      </c>
      <c r="AR3011" s="6">
        <v>100</v>
      </c>
      <c r="AS3011" s="6"/>
      <c r="AT3011" s="6">
        <v>0.41155866900175125</v>
      </c>
      <c r="AU3011" s="6" t="s">
        <v>2564</v>
      </c>
      <c r="AV3011" s="6" t="s">
        <v>2564</v>
      </c>
      <c r="AW3011" s="6"/>
      <c r="AX3011" s="6">
        <v>-7.7314493581188762E-2</v>
      </c>
      <c r="AY3011" s="6">
        <v>0.4366414663469923</v>
      </c>
      <c r="AZ3011" s="6">
        <f>LOG(Tabella1[[#This Row],[SiO2]]/Tabella1[[#This Row],[Al2O3]])</f>
        <v>0.78371541008352463</v>
      </c>
      <c r="BA3011" s="6">
        <f>LOG((Tabella1[[#This Row],[FeO]]*0.8998+Tabella1[[#This Row],[Fe2O3]])/Tabella1[[#This Row],[K2O]])</f>
        <v>0.26712558121809227</v>
      </c>
      <c r="BB3011" s="6">
        <f>Tabella1[[#This Row],[Log SiO2/Al2O3]]/Tabella1[[#This Row],[Log (FeO3/K2O)]]</f>
        <v>2.9338837804667883</v>
      </c>
    </row>
    <row r="3012" spans="1:54" hidden="1">
      <c r="A3012" s="19" t="s">
        <v>3488</v>
      </c>
      <c r="B3012" s="19" t="s">
        <v>4014</v>
      </c>
      <c r="C3012" s="19" t="s">
        <v>4015</v>
      </c>
      <c r="D3012" s="19" t="s">
        <v>2231</v>
      </c>
      <c r="E3012" s="19" t="s">
        <v>5137</v>
      </c>
      <c r="F3012" s="19" t="s">
        <v>2232</v>
      </c>
      <c r="G3012" s="12" t="s">
        <v>2340</v>
      </c>
      <c r="H3012" s="12"/>
      <c r="I3012" s="6">
        <v>72.959999999999994</v>
      </c>
      <c r="J3012" s="6">
        <v>0.56999999999999995</v>
      </c>
      <c r="K3012" s="6">
        <v>13.07</v>
      </c>
      <c r="L3012" s="6"/>
      <c r="M3012" s="6">
        <v>4.8600000000000003</v>
      </c>
      <c r="N3012" s="6">
        <v>0.09</v>
      </c>
      <c r="O3012" s="6">
        <v>2</v>
      </c>
      <c r="P3012" s="6">
        <v>0.59</v>
      </c>
      <c r="Q3012" s="6">
        <v>1.63</v>
      </c>
      <c r="R3012" s="6">
        <v>3.27</v>
      </c>
      <c r="S3012" s="6"/>
      <c r="T3012" s="6">
        <v>0</v>
      </c>
      <c r="U3012" s="6">
        <v>99.039999999999992</v>
      </c>
      <c r="V3012" s="12"/>
      <c r="W3012" s="6">
        <v>73.667205169628431</v>
      </c>
      <c r="X3012" s="6">
        <v>0.57552504038772212</v>
      </c>
      <c r="Y3012" s="6">
        <v>13.19668820678514</v>
      </c>
      <c r="Z3012" s="6">
        <v>4.907108239095316</v>
      </c>
      <c r="AA3012" s="6">
        <v>9.0872374798061387E-2</v>
      </c>
      <c r="AB3012" s="6">
        <v>2.0193861066235863</v>
      </c>
      <c r="AC3012" s="6">
        <v>0.59571890145395801</v>
      </c>
      <c r="AD3012" s="6">
        <v>1.645799676898223</v>
      </c>
      <c r="AE3012" s="6">
        <v>3.3016962843295641</v>
      </c>
      <c r="AF3012" s="6">
        <v>100.00000000000001</v>
      </c>
      <c r="AG3012" s="6"/>
      <c r="AH3012" s="6">
        <v>78.864746263191392</v>
      </c>
      <c r="AI3012" s="6">
        <v>0.4633704829234952</v>
      </c>
      <c r="AJ3012" s="6">
        <v>8.3278184230081287</v>
      </c>
      <c r="AK3012" s="6">
        <v>0</v>
      </c>
      <c r="AL3012" s="6">
        <v>4.3934914528551001</v>
      </c>
      <c r="AM3012" s="6">
        <v>8.240463012238794E-2</v>
      </c>
      <c r="AN3012" s="6">
        <v>3.2218829700629414</v>
      </c>
      <c r="AO3012" s="6">
        <v>0.68335172608981187</v>
      </c>
      <c r="AP3012" s="6">
        <v>1.7081905760349194</v>
      </c>
      <c r="AQ3012" s="6">
        <v>2.2547434757118188</v>
      </c>
      <c r="AR3012" s="6">
        <v>99.999999999999986</v>
      </c>
      <c r="AS3012" s="6"/>
      <c r="AT3012" s="6">
        <v>0.42307610777046833</v>
      </c>
      <c r="AU3012" s="6" t="s">
        <v>2564</v>
      </c>
      <c r="AV3012" s="6" t="s">
        <v>2564</v>
      </c>
      <c r="AW3012" s="6"/>
      <c r="AX3012" s="6">
        <v>-0.1309215382868664</v>
      </c>
      <c r="AY3012" s="6">
        <v>0.45048674428797902</v>
      </c>
      <c r="AZ3012" s="6">
        <f>LOG(Tabella1[[#This Row],[SiO2]]/Tabella1[[#This Row],[Al2O3]])</f>
        <v>0.74680923773981545</v>
      </c>
      <c r="BA3012" s="6">
        <f>LOG((Tabella1[[#This Row],[FeO]]*0.8998+Tabella1[[#This Row],[Fe2O3]])/Tabella1[[#This Row],[K2O]])</f>
        <v>0.12623450543155543</v>
      </c>
      <c r="BB3012" s="6">
        <f>Tabella1[[#This Row],[Log SiO2/Al2O3]]/Tabella1[[#This Row],[Log (FeO3/K2O)]]</f>
        <v>5.9160467669811307</v>
      </c>
    </row>
    <row r="3013" spans="1:54" hidden="1">
      <c r="A3013" s="19" t="s">
        <v>3488</v>
      </c>
      <c r="B3013" s="19" t="s">
        <v>4014</v>
      </c>
      <c r="C3013" s="19" t="s">
        <v>4015</v>
      </c>
      <c r="D3013" s="19" t="s">
        <v>2231</v>
      </c>
      <c r="E3013" s="19" t="s">
        <v>5137</v>
      </c>
      <c r="F3013" s="19" t="s">
        <v>2232</v>
      </c>
      <c r="G3013" s="12" t="s">
        <v>2341</v>
      </c>
      <c r="H3013" s="12"/>
      <c r="I3013" s="6">
        <v>73.900000000000006</v>
      </c>
      <c r="J3013" s="6">
        <v>0.52</v>
      </c>
      <c r="K3013" s="6">
        <v>12.68</v>
      </c>
      <c r="L3013" s="6"/>
      <c r="M3013" s="6">
        <v>3.84</v>
      </c>
      <c r="N3013" s="6">
        <v>0</v>
      </c>
      <c r="O3013" s="6">
        <v>1.58</v>
      </c>
      <c r="P3013" s="6">
        <v>0.72</v>
      </c>
      <c r="Q3013" s="6">
        <v>2.11</v>
      </c>
      <c r="R3013" s="6">
        <v>3.4</v>
      </c>
      <c r="S3013" s="6"/>
      <c r="T3013" s="6">
        <v>0.55000000000000004</v>
      </c>
      <c r="U3013" s="6">
        <v>98.75</v>
      </c>
      <c r="V3013" s="12"/>
      <c r="W3013" s="6">
        <v>74.835443037974699</v>
      </c>
      <c r="X3013" s="6">
        <v>0.52658227848101269</v>
      </c>
      <c r="Y3013" s="6">
        <v>12.840506329113923</v>
      </c>
      <c r="Z3013" s="6">
        <v>3.8886075949367083</v>
      </c>
      <c r="AA3013" s="6">
        <v>0</v>
      </c>
      <c r="AB3013" s="6">
        <v>1.6</v>
      </c>
      <c r="AC3013" s="6">
        <v>0.72911392405063291</v>
      </c>
      <c r="AD3013" s="6">
        <v>2.1367088607594935</v>
      </c>
      <c r="AE3013" s="6">
        <v>3.4430379746835444</v>
      </c>
      <c r="AF3013" s="6">
        <v>100.00000000000003</v>
      </c>
      <c r="AG3013" s="6"/>
      <c r="AH3013" s="6">
        <v>80.049667137584805</v>
      </c>
      <c r="AI3013" s="6">
        <v>0.4236174682349359</v>
      </c>
      <c r="AJ3013" s="6">
        <v>8.0963993304469657</v>
      </c>
      <c r="AK3013" s="6">
        <v>0</v>
      </c>
      <c r="AL3013" s="6">
        <v>3.4787382135316665</v>
      </c>
      <c r="AM3013" s="6">
        <v>0</v>
      </c>
      <c r="AN3013" s="6">
        <v>2.5506675645277581</v>
      </c>
      <c r="AO3013" s="6">
        <v>0.8356834231530299</v>
      </c>
      <c r="AP3013" s="6">
        <v>2.2158899071741387</v>
      </c>
      <c r="AQ3013" s="6">
        <v>2.3493369553466987</v>
      </c>
      <c r="AR3013" s="6">
        <v>100.00000000000001</v>
      </c>
      <c r="AS3013" s="6"/>
      <c r="AT3013" s="6">
        <v>0.42303796732498161</v>
      </c>
      <c r="AU3013" s="6" t="s">
        <v>2564</v>
      </c>
      <c r="AV3013" s="6" t="s">
        <v>2564</v>
      </c>
      <c r="AW3013" s="6"/>
      <c r="AX3013" s="6" t="s">
        <v>2564</v>
      </c>
      <c r="AY3013" s="6" t="s">
        <v>2564</v>
      </c>
      <c r="AZ3013" s="6">
        <f>LOG(Tabella1[[#This Row],[SiO2]]/Tabella1[[#This Row],[Al2O3]])</f>
        <v>0.76552518484911192</v>
      </c>
      <c r="BA3013" s="6">
        <f>LOG((Tabella1[[#This Row],[FeO]]*0.8998+Tabella1[[#This Row],[Fe2O3]])/Tabella1[[#This Row],[K2O]])</f>
        <v>6.9982961548237183E-3</v>
      </c>
      <c r="BB3013" s="6">
        <f>Tabella1[[#This Row],[Log SiO2/Al2O3]]/Tabella1[[#This Row],[Log (FeO3/K2O)]]</f>
        <v>109.38736628364292</v>
      </c>
    </row>
    <row r="3014" spans="1:54" hidden="1">
      <c r="A3014" s="19" t="s">
        <v>3488</v>
      </c>
      <c r="B3014" s="19" t="s">
        <v>4014</v>
      </c>
      <c r="C3014" s="19" t="s">
        <v>4015</v>
      </c>
      <c r="D3014" s="19" t="s">
        <v>2231</v>
      </c>
      <c r="E3014" s="19" t="s">
        <v>5137</v>
      </c>
      <c r="F3014" s="19" t="s">
        <v>2232</v>
      </c>
      <c r="G3014" s="12" t="s">
        <v>2342</v>
      </c>
      <c r="H3014" s="12"/>
      <c r="I3014" s="6">
        <v>73.75</v>
      </c>
      <c r="J3014" s="6">
        <v>0.48</v>
      </c>
      <c r="K3014" s="6">
        <v>12.21</v>
      </c>
      <c r="L3014" s="6"/>
      <c r="M3014" s="6">
        <v>5.23</v>
      </c>
      <c r="N3014" s="6">
        <v>0.05</v>
      </c>
      <c r="O3014" s="6">
        <v>1.27</v>
      </c>
      <c r="P3014" s="6">
        <v>0.99</v>
      </c>
      <c r="Q3014" s="6">
        <v>1.43</v>
      </c>
      <c r="R3014" s="6">
        <v>2.84</v>
      </c>
      <c r="S3014" s="6"/>
      <c r="T3014" s="6">
        <v>0.56999999999999995</v>
      </c>
      <c r="U3014" s="6">
        <v>98.25</v>
      </c>
      <c r="V3014" s="12"/>
      <c r="W3014" s="6">
        <v>75.063613231552168</v>
      </c>
      <c r="X3014" s="6">
        <v>0.48854961832061072</v>
      </c>
      <c r="Y3014" s="6">
        <v>12.427480916030536</v>
      </c>
      <c r="Z3014" s="6">
        <v>5.3231552162849871</v>
      </c>
      <c r="AA3014" s="6">
        <v>5.0890585241730277E-2</v>
      </c>
      <c r="AB3014" s="6">
        <v>1.2926208651399491</v>
      </c>
      <c r="AC3014" s="6">
        <v>1.0076335877862597</v>
      </c>
      <c r="AD3014" s="6">
        <v>1.4554707379134859</v>
      </c>
      <c r="AE3014" s="6">
        <v>2.89058524173028</v>
      </c>
      <c r="AF3014" s="6">
        <v>100</v>
      </c>
      <c r="AG3014" s="6"/>
      <c r="AH3014" s="6">
        <v>80.271044914767003</v>
      </c>
      <c r="AI3014" s="6">
        <v>0.39291042662406095</v>
      </c>
      <c r="AJ3014" s="6">
        <v>7.8337576248993459</v>
      </c>
      <c r="AK3014" s="6">
        <v>0</v>
      </c>
      <c r="AL3014" s="6">
        <v>4.7607350483177564</v>
      </c>
      <c r="AM3014" s="6">
        <v>4.6097557629778803E-2</v>
      </c>
      <c r="AN3014" s="6">
        <v>2.060071496818336</v>
      </c>
      <c r="AO3014" s="6">
        <v>1.1545859953188098</v>
      </c>
      <c r="AP3014" s="6">
        <v>1.5089802696698309</v>
      </c>
      <c r="AQ3014" s="6">
        <v>1.9718166659550915</v>
      </c>
      <c r="AR3014" s="6">
        <v>100.00000000000001</v>
      </c>
      <c r="AS3014" s="6"/>
      <c r="AT3014" s="6">
        <v>0.30202755102142131</v>
      </c>
      <c r="AU3014" s="6" t="s">
        <v>2564</v>
      </c>
      <c r="AV3014" s="6" t="s">
        <v>2564</v>
      </c>
      <c r="AW3014" s="6"/>
      <c r="AX3014" s="6">
        <v>-0.13114660938769904</v>
      </c>
      <c r="AY3014" s="6">
        <v>0.32048923299887022</v>
      </c>
      <c r="AZ3014" s="6">
        <f>LOG(Tabella1[[#This Row],[SiO2]]/Tabella1[[#This Row],[Al2O3]])</f>
        <v>0.78104636070531808</v>
      </c>
      <c r="BA3014" s="6">
        <f>LOG((Tabella1[[#This Row],[FeO]]*0.8998+Tabella1[[#This Row],[Fe2O3]])/Tabella1[[#This Row],[K2O]])</f>
        <v>0.21932933764978466</v>
      </c>
      <c r="BB3014" s="6">
        <f>Tabella1[[#This Row],[Log SiO2/Al2O3]]/Tabella1[[#This Row],[Log (FeO3/K2O)]]</f>
        <v>3.5610665179341314</v>
      </c>
    </row>
    <row r="3015" spans="1:54" hidden="1">
      <c r="A3015" s="19" t="s">
        <v>3488</v>
      </c>
      <c r="B3015" s="19" t="s">
        <v>4014</v>
      </c>
      <c r="C3015" s="19" t="s">
        <v>4015</v>
      </c>
      <c r="D3015" s="19" t="s">
        <v>2231</v>
      </c>
      <c r="E3015" s="19" t="s">
        <v>5137</v>
      </c>
      <c r="F3015" s="19" t="s">
        <v>2232</v>
      </c>
      <c r="G3015" s="12" t="s">
        <v>2343</v>
      </c>
      <c r="H3015" s="12"/>
      <c r="I3015" s="6">
        <v>74.28</v>
      </c>
      <c r="J3015" s="6">
        <v>0.65</v>
      </c>
      <c r="K3015" s="6">
        <v>12.04</v>
      </c>
      <c r="L3015" s="6"/>
      <c r="M3015" s="6">
        <v>4.62</v>
      </c>
      <c r="N3015" s="6">
        <v>0.03</v>
      </c>
      <c r="O3015" s="6">
        <v>1.63</v>
      </c>
      <c r="P3015" s="6">
        <v>0.64</v>
      </c>
      <c r="Q3015" s="6">
        <v>1.1200000000000001</v>
      </c>
      <c r="R3015" s="6">
        <v>2.81</v>
      </c>
      <c r="S3015" s="6"/>
      <c r="T3015" s="6">
        <v>1.1000000000000001</v>
      </c>
      <c r="U3015" s="6">
        <v>97.820000000000007</v>
      </c>
      <c r="V3015" s="12"/>
      <c r="W3015" s="6">
        <v>75.935391535473315</v>
      </c>
      <c r="X3015" s="6">
        <v>0.66448579022694743</v>
      </c>
      <c r="Y3015" s="6">
        <v>12.308321406665302</v>
      </c>
      <c r="Z3015" s="6">
        <v>4.7229605397669179</v>
      </c>
      <c r="AA3015" s="6">
        <v>3.0668574933551417E-2</v>
      </c>
      <c r="AB3015" s="6">
        <v>1.6663259047229602</v>
      </c>
      <c r="AC3015" s="6">
        <v>0.65426293191576368</v>
      </c>
      <c r="AD3015" s="6">
        <v>1.1449601308525865</v>
      </c>
      <c r="AE3015" s="6">
        <v>2.8726231854426496</v>
      </c>
      <c r="AF3015" s="6">
        <v>99.999999999999986</v>
      </c>
      <c r="AG3015" s="6"/>
      <c r="AH3015" s="6">
        <v>80.960392262732583</v>
      </c>
      <c r="AI3015" s="6">
        <v>0.5328064700547771</v>
      </c>
      <c r="AJ3015" s="6">
        <v>7.7354355196392364</v>
      </c>
      <c r="AK3015" s="6">
        <v>0</v>
      </c>
      <c r="AL3015" s="6">
        <v>4.211318767583756</v>
      </c>
      <c r="AM3015" s="6">
        <v>2.7697016085560945E-2</v>
      </c>
      <c r="AN3015" s="6">
        <v>2.6477074267599208</v>
      </c>
      <c r="AO3015" s="6">
        <v>0.74743749733131482</v>
      </c>
      <c r="AP3015" s="6">
        <v>1.1835030007759799</v>
      </c>
      <c r="AQ3015" s="6">
        <v>1.9537020390368858</v>
      </c>
      <c r="AR3015" s="6">
        <v>100.00000000000003</v>
      </c>
      <c r="AS3015" s="6"/>
      <c r="AT3015" s="6">
        <v>0.38601797860800746</v>
      </c>
      <c r="AU3015" s="6" t="s">
        <v>2564</v>
      </c>
      <c r="AV3015" s="6" t="s">
        <v>2564</v>
      </c>
      <c r="AW3015" s="6"/>
      <c r="AX3015" s="6">
        <v>-9.0294464824290845E-3</v>
      </c>
      <c r="AY3015" s="6">
        <v>0.41852915993327072</v>
      </c>
      <c r="AZ3015" s="6">
        <f>LOG(Tabella1[[#This Row],[SiO2]]/Tabella1[[#This Row],[Al2O3]])</f>
        <v>0.79024540814593713</v>
      </c>
      <c r="BA3015" s="6">
        <f>LOG((Tabella1[[#This Row],[FeO]]*0.8998+Tabella1[[#This Row],[Fe2O3]])/Tabella1[[#This Row],[K2O]])</f>
        <v>0.17008164448059365</v>
      </c>
      <c r="BB3015" s="6">
        <f>Tabella1[[#This Row],[Log SiO2/Al2O3]]/Tabella1[[#This Row],[Log (FeO3/K2O)]]</f>
        <v>4.64627097509105</v>
      </c>
    </row>
    <row r="3016" spans="1:54" hidden="1">
      <c r="A3016" s="19" t="s">
        <v>3488</v>
      </c>
      <c r="B3016" s="19" t="s">
        <v>4014</v>
      </c>
      <c r="C3016" s="19" t="s">
        <v>4015</v>
      </c>
      <c r="D3016" s="19" t="s">
        <v>2231</v>
      </c>
      <c r="E3016" s="19" t="s">
        <v>5137</v>
      </c>
      <c r="F3016" s="19" t="s">
        <v>2232</v>
      </c>
      <c r="G3016" s="12" t="s">
        <v>2344</v>
      </c>
      <c r="H3016" s="12"/>
      <c r="I3016" s="6">
        <v>76.400000000000006</v>
      </c>
      <c r="J3016" s="6">
        <v>0.55000000000000004</v>
      </c>
      <c r="K3016" s="6">
        <v>12.04</v>
      </c>
      <c r="L3016" s="6"/>
      <c r="M3016" s="6">
        <v>3.64</v>
      </c>
      <c r="N3016" s="6">
        <v>0.06</v>
      </c>
      <c r="O3016" s="6">
        <v>1</v>
      </c>
      <c r="P3016" s="6">
        <v>0.84</v>
      </c>
      <c r="Q3016" s="6">
        <v>1.63</v>
      </c>
      <c r="R3016" s="6">
        <v>2.84</v>
      </c>
      <c r="S3016" s="6"/>
      <c r="T3016" s="6">
        <v>0</v>
      </c>
      <c r="U3016" s="6">
        <v>99.000000000000014</v>
      </c>
      <c r="V3016" s="12"/>
      <c r="W3016" s="6">
        <v>77.171717171717162</v>
      </c>
      <c r="X3016" s="6">
        <v>0.55555555555555547</v>
      </c>
      <c r="Y3016" s="6">
        <v>12.161616161616159</v>
      </c>
      <c r="Z3016" s="6">
        <v>3.676767676767676</v>
      </c>
      <c r="AA3016" s="6">
        <v>6.0606060606060594E-2</v>
      </c>
      <c r="AB3016" s="6">
        <v>1.0101010101010099</v>
      </c>
      <c r="AC3016" s="6">
        <v>0.8484848484848484</v>
      </c>
      <c r="AD3016" s="6">
        <v>1.646464646464646</v>
      </c>
      <c r="AE3016" s="6">
        <v>2.8686868686868681</v>
      </c>
      <c r="AF3016" s="6">
        <v>100</v>
      </c>
      <c r="AG3016" s="6"/>
      <c r="AH3016" s="6">
        <v>82.338097476384348</v>
      </c>
      <c r="AI3016" s="6">
        <v>0.44578513595950503</v>
      </c>
      <c r="AJ3016" s="6">
        <v>7.6487687526084871</v>
      </c>
      <c r="AK3016" s="6">
        <v>0</v>
      </c>
      <c r="AL3016" s="6">
        <v>3.2808342076780823</v>
      </c>
      <c r="AM3016" s="6">
        <v>5.4773404971931908E-2</v>
      </c>
      <c r="AN3016" s="6">
        <v>1.6061612717877187</v>
      </c>
      <c r="AO3016" s="6">
        <v>0.970020593472252</v>
      </c>
      <c r="AP3016" s="6">
        <v>1.7031217915444294</v>
      </c>
      <c r="AQ3016" s="6">
        <v>1.9524373655932645</v>
      </c>
      <c r="AR3016" s="6">
        <v>100.00000000000003</v>
      </c>
      <c r="AS3016" s="6"/>
      <c r="AT3016" s="6">
        <v>0.3286602736868684</v>
      </c>
      <c r="AU3016" s="6" t="s">
        <v>2564</v>
      </c>
      <c r="AV3016" s="6" t="s">
        <v>2564</v>
      </c>
      <c r="AW3016" s="6"/>
      <c r="AX3016" s="6">
        <v>-0.24769760704600155</v>
      </c>
      <c r="AY3016" s="6">
        <v>0.3616494485869518</v>
      </c>
      <c r="AZ3016" s="6">
        <f>LOG(Tabella1[[#This Row],[SiO2]]/Tabella1[[#This Row],[Al2O3]])</f>
        <v>0.8024668716538842</v>
      </c>
      <c r="BA3016" s="6">
        <f>LOG((Tabella1[[#This Row],[FeO]]*0.8998+Tabella1[[#This Row],[Fe2O3]])/Tabella1[[#This Row],[K2O]])</f>
        <v>6.192903243156643E-2</v>
      </c>
      <c r="BB3016" s="6">
        <f>Tabella1[[#This Row],[Log SiO2/Al2O3]]/Tabella1[[#This Row],[Log (FeO3/K2O)]]</f>
        <v>12.957846104581657</v>
      </c>
    </row>
    <row r="3017" spans="1:54" hidden="1">
      <c r="A3017" s="19" t="s">
        <v>3488</v>
      </c>
      <c r="B3017" s="19" t="s">
        <v>4014</v>
      </c>
      <c r="C3017" s="19" t="s">
        <v>4015</v>
      </c>
      <c r="D3017" s="19" t="s">
        <v>2231</v>
      </c>
      <c r="E3017" s="19" t="s">
        <v>5137</v>
      </c>
      <c r="F3017" s="19" t="s">
        <v>2232</v>
      </c>
      <c r="G3017" s="12" t="s">
        <v>2345</v>
      </c>
      <c r="H3017" s="12"/>
      <c r="I3017" s="6">
        <v>68.78</v>
      </c>
      <c r="J3017" s="6">
        <v>0.33</v>
      </c>
      <c r="K3017" s="6">
        <v>15.79</v>
      </c>
      <c r="L3017" s="6"/>
      <c r="M3017" s="6">
        <v>2.68</v>
      </c>
      <c r="N3017" s="6">
        <v>0.03</v>
      </c>
      <c r="O3017" s="6">
        <v>1.1100000000000001</v>
      </c>
      <c r="P3017" s="6">
        <v>2.81</v>
      </c>
      <c r="Q3017" s="6">
        <v>2.87</v>
      </c>
      <c r="R3017" s="6">
        <v>3.89</v>
      </c>
      <c r="S3017" s="6"/>
      <c r="T3017" s="6">
        <v>0.73</v>
      </c>
      <c r="U3017" s="6">
        <v>98.29000000000002</v>
      </c>
      <c r="V3017" s="12"/>
      <c r="W3017" s="6">
        <v>69.976599857564338</v>
      </c>
      <c r="X3017" s="6">
        <v>0.33574117407671172</v>
      </c>
      <c r="Y3017" s="6">
        <v>16.064706480822053</v>
      </c>
      <c r="Z3017" s="6">
        <v>2.72662529250178</v>
      </c>
      <c r="AA3017" s="6">
        <v>3.0521924916064699E-2</v>
      </c>
      <c r="AB3017" s="6">
        <v>1.1293112218943939</v>
      </c>
      <c r="AC3017" s="6">
        <v>2.8588869671380603</v>
      </c>
      <c r="AD3017" s="6">
        <v>2.9199308169701901</v>
      </c>
      <c r="AE3017" s="6">
        <v>3.9576762641163894</v>
      </c>
      <c r="AF3017" s="6">
        <v>99.999999999999986</v>
      </c>
      <c r="AG3017" s="6"/>
      <c r="AH3017" s="6">
        <v>75.973398657043361</v>
      </c>
      <c r="AI3017" s="6">
        <v>0.27413768944052491</v>
      </c>
      <c r="AJ3017" s="6">
        <v>10.28108827800205</v>
      </c>
      <c r="AK3017" s="6">
        <v>0</v>
      </c>
      <c r="AL3017" s="6">
        <v>2.4757660831816497</v>
      </c>
      <c r="AM3017" s="6">
        <v>2.8069304900809836E-2</v>
      </c>
      <c r="AN3017" s="6">
        <v>1.827275548550289</v>
      </c>
      <c r="AO3017" s="6">
        <v>3.3258288967869079</v>
      </c>
      <c r="AP3017" s="6">
        <v>3.0734907633290853</v>
      </c>
      <c r="AQ3017" s="6">
        <v>2.7409447787653285</v>
      </c>
      <c r="AR3017" s="6">
        <v>100</v>
      </c>
      <c r="AS3017" s="6"/>
      <c r="AT3017" s="6">
        <v>0.42464742499245256</v>
      </c>
      <c r="AU3017" s="6" t="s">
        <v>2564</v>
      </c>
      <c r="AV3017" s="6" t="s">
        <v>2564</v>
      </c>
      <c r="AW3017" s="6"/>
      <c r="AX3017" s="6" t="s">
        <v>2564</v>
      </c>
      <c r="AY3017" s="6" t="s">
        <v>2564</v>
      </c>
      <c r="AZ3017" s="6">
        <f>LOG(Tabella1[[#This Row],[SiO2]]/Tabella1[[#This Row],[Al2O3]])</f>
        <v>0.63908004147770048</v>
      </c>
      <c r="BA3017" s="6">
        <f>LOG((Tabella1[[#This Row],[FeO]]*0.8998+Tabella1[[#This Row],[Fe2O3]])/Tabella1[[#This Row],[K2O]])</f>
        <v>-0.20766881846737092</v>
      </c>
      <c r="BB3017" s="6">
        <f>Tabella1[[#This Row],[Log SiO2/Al2O3]]/Tabella1[[#This Row],[Log (FeO3/K2O)]]</f>
        <v>-3.0774000940257347</v>
      </c>
    </row>
    <row r="3018" spans="1:54" hidden="1">
      <c r="A3018" s="19" t="s">
        <v>3488</v>
      </c>
      <c r="B3018" s="19" t="s">
        <v>4014</v>
      </c>
      <c r="C3018" s="19" t="s">
        <v>4015</v>
      </c>
      <c r="D3018" s="19" t="s">
        <v>2231</v>
      </c>
      <c r="E3018" s="19" t="s">
        <v>5137</v>
      </c>
      <c r="F3018" s="19" t="s">
        <v>2232</v>
      </c>
      <c r="G3018" s="12" t="s">
        <v>2346</v>
      </c>
      <c r="H3018" s="12"/>
      <c r="I3018" s="6">
        <v>71.06</v>
      </c>
      <c r="J3018" s="6">
        <v>0.28000000000000003</v>
      </c>
      <c r="K3018" s="6">
        <v>14.69</v>
      </c>
      <c r="L3018" s="6"/>
      <c r="M3018" s="6">
        <v>2.94</v>
      </c>
      <c r="N3018" s="6">
        <v>0.1</v>
      </c>
      <c r="O3018" s="6">
        <v>1.53</v>
      </c>
      <c r="P3018" s="6">
        <v>0.54</v>
      </c>
      <c r="Q3018" s="6">
        <v>1.92</v>
      </c>
      <c r="R3018" s="6">
        <v>5.96</v>
      </c>
      <c r="S3018" s="6"/>
      <c r="T3018" s="6">
        <v>0.28000000000000003</v>
      </c>
      <c r="U3018" s="6">
        <v>99.02</v>
      </c>
      <c r="V3018" s="12"/>
      <c r="W3018" s="6">
        <v>71.763280145425171</v>
      </c>
      <c r="X3018" s="6">
        <v>0.28277115734195118</v>
      </c>
      <c r="Y3018" s="6">
        <v>14.835386790547364</v>
      </c>
      <c r="Z3018" s="6">
        <v>2.969097152090487</v>
      </c>
      <c r="AA3018" s="6">
        <v>0.10098969905069685</v>
      </c>
      <c r="AB3018" s="6">
        <v>1.5451423954756616</v>
      </c>
      <c r="AC3018" s="6">
        <v>0.54534437487376297</v>
      </c>
      <c r="AD3018" s="6">
        <v>1.9390022217733793</v>
      </c>
      <c r="AE3018" s="6">
        <v>6.0189860634215311</v>
      </c>
      <c r="AF3018" s="6">
        <v>100.00000000000001</v>
      </c>
      <c r="AG3018" s="6"/>
      <c r="AH3018" s="6">
        <v>78.091815575711038</v>
      </c>
      <c r="AI3018" s="6">
        <v>0.2314162079577472</v>
      </c>
      <c r="AJ3018" s="6">
        <v>9.5161151231275589</v>
      </c>
      <c r="AK3018" s="6">
        <v>0</v>
      </c>
      <c r="AL3018" s="6">
        <v>2.7021103363417116</v>
      </c>
      <c r="AM3018" s="6">
        <v>9.3087493534898716E-2</v>
      </c>
      <c r="AN3018" s="6">
        <v>2.5058405235093111</v>
      </c>
      <c r="AO3018" s="6">
        <v>0.63586991215005095</v>
      </c>
      <c r="AP3018" s="6">
        <v>2.0456539915169687</v>
      </c>
      <c r="AQ3018" s="6">
        <v>4.178090836150707</v>
      </c>
      <c r="AR3018" s="6">
        <v>100</v>
      </c>
      <c r="AS3018" s="6"/>
      <c r="AT3018" s="6">
        <v>0.48115671421312001</v>
      </c>
      <c r="AU3018" s="6" t="s">
        <v>2564</v>
      </c>
      <c r="AV3018" s="6" t="s">
        <v>2564</v>
      </c>
      <c r="AW3018" s="6"/>
      <c r="AX3018" s="6" t="s">
        <v>2564</v>
      </c>
      <c r="AY3018" s="6" t="s">
        <v>2564</v>
      </c>
      <c r="AZ3018" s="6">
        <f>LOG(Tabella1[[#This Row],[SiO2]]/Tabella1[[#This Row],[Al2O3]])</f>
        <v>0.6846034073630527</v>
      </c>
      <c r="BA3018" s="6">
        <f>LOG((Tabella1[[#This Row],[FeO]]*0.8998+Tabella1[[#This Row],[Fe2O3]])/Tabella1[[#This Row],[K2O]])</f>
        <v>-0.35275294049853112</v>
      </c>
      <c r="BB3018" s="6">
        <f>Tabella1[[#This Row],[Log SiO2/Al2O3]]/Tabella1[[#This Row],[Log (FeO3/K2O)]]</f>
        <v>-1.9407447217747669</v>
      </c>
    </row>
    <row r="3019" spans="1:54" hidden="1">
      <c r="A3019" s="19" t="s">
        <v>3488</v>
      </c>
      <c r="B3019" s="19" t="s">
        <v>4014</v>
      </c>
      <c r="C3019" s="19" t="s">
        <v>4015</v>
      </c>
      <c r="D3019" s="19" t="s">
        <v>2231</v>
      </c>
      <c r="E3019" s="19" t="s">
        <v>5137</v>
      </c>
      <c r="F3019" s="19" t="s">
        <v>2232</v>
      </c>
      <c r="G3019" s="12" t="s">
        <v>2347</v>
      </c>
      <c r="H3019" s="12"/>
      <c r="I3019" s="6">
        <v>71.27</v>
      </c>
      <c r="J3019" s="6">
        <v>0.41</v>
      </c>
      <c r="K3019" s="6">
        <v>14.91</v>
      </c>
      <c r="L3019" s="6"/>
      <c r="M3019" s="6">
        <v>2.23</v>
      </c>
      <c r="N3019" s="6">
        <v>0.03</v>
      </c>
      <c r="O3019" s="6">
        <v>0.96</v>
      </c>
      <c r="P3019" s="6">
        <v>1.05</v>
      </c>
      <c r="Q3019" s="6">
        <v>3.05</v>
      </c>
      <c r="R3019" s="6">
        <v>4.54</v>
      </c>
      <c r="S3019" s="6"/>
      <c r="T3019" s="6">
        <v>0.85</v>
      </c>
      <c r="U3019" s="6">
        <v>98.449999999999989</v>
      </c>
      <c r="V3019" s="12"/>
      <c r="W3019" s="6">
        <v>72.392077196546481</v>
      </c>
      <c r="X3019" s="6">
        <v>0.41645505332656169</v>
      </c>
      <c r="Y3019" s="6">
        <v>15.144743524631796</v>
      </c>
      <c r="Z3019" s="6">
        <v>2.2651091924834943</v>
      </c>
      <c r="AA3019" s="6">
        <v>3.0472320975114275E-2</v>
      </c>
      <c r="AB3019" s="6">
        <v>0.97511427120365679</v>
      </c>
      <c r="AC3019" s="6">
        <v>1.0665312341289996</v>
      </c>
      <c r="AD3019" s="6">
        <v>3.0980192991366176</v>
      </c>
      <c r="AE3019" s="6">
        <v>4.6114779075672931</v>
      </c>
      <c r="AF3019" s="6">
        <v>100</v>
      </c>
      <c r="AG3019" s="6"/>
      <c r="AH3019" s="6">
        <v>78.606740752996927</v>
      </c>
      <c r="AI3019" s="6">
        <v>0.34008878631218548</v>
      </c>
      <c r="AJ3019" s="6">
        <v>9.6936704023118203</v>
      </c>
      <c r="AK3019" s="6">
        <v>0</v>
      </c>
      <c r="AL3019" s="6">
        <v>2.0569954233496714</v>
      </c>
      <c r="AM3019" s="6">
        <v>2.8027560934018744E-2</v>
      </c>
      <c r="AN3019" s="6">
        <v>1.5779961687772139</v>
      </c>
      <c r="AO3019" s="6">
        <v>1.240899269669671</v>
      </c>
      <c r="AP3019" s="6">
        <v>3.2613957602510664</v>
      </c>
      <c r="AQ3019" s="6">
        <v>3.1941858753974435</v>
      </c>
      <c r="AR3019" s="6">
        <v>100.00000000000001</v>
      </c>
      <c r="AS3019" s="6"/>
      <c r="AT3019" s="6">
        <v>0.43411274243248132</v>
      </c>
      <c r="AU3019" s="6" t="s">
        <v>2564</v>
      </c>
      <c r="AV3019" s="6" t="s">
        <v>2564</v>
      </c>
      <c r="AW3019" s="6"/>
      <c r="AX3019" s="6" t="s">
        <v>2564</v>
      </c>
      <c r="AY3019" s="6" t="s">
        <v>2564</v>
      </c>
      <c r="AZ3019" s="6">
        <f>LOG(Tabella1[[#This Row],[SiO2]]/Tabella1[[#This Row],[Al2O3]])</f>
        <v>0.67942911534395911</v>
      </c>
      <c r="BA3019" s="6">
        <f>LOG((Tabella1[[#This Row],[FeO]]*0.8998+Tabella1[[#This Row],[Fe2O3]])/Tabella1[[#This Row],[K2O]])</f>
        <v>-0.35460500097939518</v>
      </c>
      <c r="BB3019" s="6">
        <f>Tabella1[[#This Row],[Log SiO2/Al2O3]]/Tabella1[[#This Row],[Log (FeO3/K2O)]]</f>
        <v>-1.916016732610712</v>
      </c>
    </row>
    <row r="3020" spans="1:54" hidden="1">
      <c r="A3020" s="19" t="s">
        <v>3488</v>
      </c>
      <c r="B3020" s="19" t="s">
        <v>4014</v>
      </c>
      <c r="C3020" s="19" t="s">
        <v>4015</v>
      </c>
      <c r="D3020" s="19" t="s">
        <v>2231</v>
      </c>
      <c r="E3020" s="19" t="s">
        <v>5137</v>
      </c>
      <c r="F3020" s="19" t="s">
        <v>2232</v>
      </c>
      <c r="G3020" s="12" t="s">
        <v>2233</v>
      </c>
      <c r="H3020" s="12"/>
      <c r="I3020" s="6">
        <v>69.849999999999994</v>
      </c>
      <c r="J3020" s="6">
        <v>0.19</v>
      </c>
      <c r="K3020" s="6">
        <v>15.98</v>
      </c>
      <c r="L3020" s="6"/>
      <c r="M3020" s="6">
        <v>4.3499999999999996</v>
      </c>
      <c r="N3020" s="6">
        <v>0.01</v>
      </c>
      <c r="O3020" s="6">
        <v>2.82</v>
      </c>
      <c r="P3020" s="6">
        <v>0.87</v>
      </c>
      <c r="Q3020" s="6">
        <v>1.61</v>
      </c>
      <c r="R3020" s="6">
        <v>2.5099999999999998</v>
      </c>
      <c r="S3020" s="6"/>
      <c r="T3020" s="6">
        <v>0.88</v>
      </c>
      <c r="U3020" s="6">
        <v>98.19</v>
      </c>
      <c r="V3020" s="12"/>
      <c r="W3020" s="6">
        <v>71.137590385986343</v>
      </c>
      <c r="X3020" s="6">
        <v>0.19350239331907526</v>
      </c>
      <c r="Y3020" s="6">
        <v>16.274569711783279</v>
      </c>
      <c r="Z3020" s="6">
        <v>4.4301863733577758</v>
      </c>
      <c r="AA3020" s="6">
        <v>1.0184336490477647E-2</v>
      </c>
      <c r="AB3020" s="6">
        <v>2.8719828903146958</v>
      </c>
      <c r="AC3020" s="6">
        <v>0.88603727467155524</v>
      </c>
      <c r="AD3020" s="6">
        <v>1.6396781749669009</v>
      </c>
      <c r="AE3020" s="6">
        <v>2.5562684591098885</v>
      </c>
      <c r="AF3020" s="6">
        <v>100</v>
      </c>
      <c r="AG3020" s="6"/>
      <c r="AH3020" s="6">
        <v>76.459141609130782</v>
      </c>
      <c r="AI3020" s="6">
        <v>0.1564127073060379</v>
      </c>
      <c r="AJ3020" s="6">
        <v>10.31091857510423</v>
      </c>
      <c r="AK3020" s="6">
        <v>0</v>
      </c>
      <c r="AL3020" s="6">
        <v>3.9822424359830833</v>
      </c>
      <c r="AM3020" s="6">
        <v>9.2720129047174256E-3</v>
      </c>
      <c r="AN3020" s="6">
        <v>4.6003809503944559</v>
      </c>
      <c r="AO3020" s="6">
        <v>1.0204141192060792</v>
      </c>
      <c r="AP3020" s="6">
        <v>1.7085965128939224</v>
      </c>
      <c r="AQ3020" s="6">
        <v>1.7526210770766899</v>
      </c>
      <c r="AR3020" s="6">
        <v>99.999999999999986</v>
      </c>
      <c r="AS3020" s="6"/>
      <c r="AT3020" s="6">
        <v>0.53601104735601535</v>
      </c>
      <c r="AU3020" s="6" t="s">
        <v>2564</v>
      </c>
      <c r="AV3020" s="6" t="s">
        <v>2564</v>
      </c>
      <c r="AW3020" s="6"/>
      <c r="AX3020" s="6">
        <v>0.21618506977547641</v>
      </c>
      <c r="AY3020" s="6">
        <v>0.54596082694924741</v>
      </c>
      <c r="AZ3020" s="6">
        <f>LOG(Tabella1[[#This Row],[SiO2]]/Tabella1[[#This Row],[Al2O3]])</f>
        <v>0.64058963547222803</v>
      </c>
      <c r="BA3020" s="6">
        <f>LOG((Tabella1[[#This Row],[FeO]]*0.8998+Tabella1[[#This Row],[Fe2O3]])/Tabella1[[#This Row],[K2O]])</f>
        <v>0.1929615243031472</v>
      </c>
      <c r="BB3020" s="6">
        <f>Tabella1[[#This Row],[Log SiO2/Al2O3]]/Tabella1[[#This Row],[Log (FeO3/K2O)]]</f>
        <v>3.319779099930027</v>
      </c>
    </row>
    <row r="3021" spans="1:54" hidden="1">
      <c r="A3021" s="19" t="s">
        <v>3488</v>
      </c>
      <c r="B3021" s="19" t="s">
        <v>4014</v>
      </c>
      <c r="C3021" s="19" t="s">
        <v>4015</v>
      </c>
      <c r="D3021" s="19" t="s">
        <v>2231</v>
      </c>
      <c r="E3021" s="19" t="s">
        <v>5137</v>
      </c>
      <c r="F3021" s="19" t="s">
        <v>2232</v>
      </c>
      <c r="G3021" s="12" t="s">
        <v>2234</v>
      </c>
      <c r="H3021" s="12"/>
      <c r="I3021" s="6">
        <v>72.5</v>
      </c>
      <c r="J3021" s="6">
        <v>0.7</v>
      </c>
      <c r="K3021" s="6">
        <v>12.75</v>
      </c>
      <c r="L3021" s="6"/>
      <c r="M3021" s="6">
        <v>4.3899999999999997</v>
      </c>
      <c r="N3021" s="6">
        <v>0.02</v>
      </c>
      <c r="O3021" s="6">
        <v>1.68</v>
      </c>
      <c r="P3021" s="6">
        <v>0.4</v>
      </c>
      <c r="Q3021" s="6">
        <v>1.52</v>
      </c>
      <c r="R3021" s="6">
        <v>4.3600000000000003</v>
      </c>
      <c r="S3021" s="6"/>
      <c r="T3021" s="6">
        <v>0.52</v>
      </c>
      <c r="U3021" s="6">
        <v>98.320000000000007</v>
      </c>
      <c r="V3021" s="12"/>
      <c r="W3021" s="6">
        <v>73.738812042310826</v>
      </c>
      <c r="X3021" s="6">
        <v>0.71196094385679409</v>
      </c>
      <c r="Y3021" s="6">
        <v>12.967860048820178</v>
      </c>
      <c r="Z3021" s="6">
        <v>4.4650122050447516</v>
      </c>
      <c r="AA3021" s="6">
        <v>2.034174125305126E-2</v>
      </c>
      <c r="AB3021" s="6">
        <v>1.7087062652563056</v>
      </c>
      <c r="AC3021" s="6">
        <v>0.40683482506102525</v>
      </c>
      <c r="AD3021" s="6">
        <v>1.5459723352318957</v>
      </c>
      <c r="AE3021" s="6">
        <v>4.4344995931651745</v>
      </c>
      <c r="AF3021" s="6">
        <v>100.00000000000001</v>
      </c>
      <c r="AG3021" s="6"/>
      <c r="AH3021" s="6">
        <v>79.306248994876341</v>
      </c>
      <c r="AI3021" s="6">
        <v>0.57586789546786643</v>
      </c>
      <c r="AJ3021" s="6">
        <v>8.2212368873917736</v>
      </c>
      <c r="AK3021" s="6">
        <v>0</v>
      </c>
      <c r="AL3021" s="6">
        <v>4.016144723773821</v>
      </c>
      <c r="AM3021" s="6">
        <v>1.8531493353692266E-2</v>
      </c>
      <c r="AN3021" s="6">
        <v>2.7388002885644362</v>
      </c>
      <c r="AO3021" s="6">
        <v>0.46883885110946127</v>
      </c>
      <c r="AP3021" s="6">
        <v>1.6119947487387969</v>
      </c>
      <c r="AQ3021" s="6">
        <v>3.0423361167238072</v>
      </c>
      <c r="AR3021" s="6">
        <v>99.999999999999986</v>
      </c>
      <c r="AS3021" s="6"/>
      <c r="AT3021" s="6">
        <v>0.40545115964110379</v>
      </c>
      <c r="AU3021" s="6" t="s">
        <v>2564</v>
      </c>
      <c r="AV3021" s="6" t="s">
        <v>2564</v>
      </c>
      <c r="AW3021" s="6"/>
      <c r="AX3021" s="6" t="s">
        <v>2564</v>
      </c>
      <c r="AY3021" s="6" t="s">
        <v>2564</v>
      </c>
      <c r="AZ3021" s="6">
        <f>LOG(Tabella1[[#This Row],[SiO2]]/Tabella1[[#This Row],[Al2O3]])</f>
        <v>0.7548278218010197</v>
      </c>
      <c r="BA3021" s="6">
        <f>LOG((Tabella1[[#This Row],[FeO]]*0.8998+Tabella1[[#This Row],[Fe2O3]])/Tabella1[[#This Row],[K2O]])</f>
        <v>-4.2875980196916672E-2</v>
      </c>
      <c r="BB3021" s="6">
        <f>Tabella1[[#This Row],[Log SiO2/Al2O3]]/Tabella1[[#This Row],[Log (FeO3/K2O)]]</f>
        <v>-17.604911149187007</v>
      </c>
    </row>
    <row r="3022" spans="1:54" hidden="1">
      <c r="A3022" s="19" t="s">
        <v>3488</v>
      </c>
      <c r="B3022" s="19" t="s">
        <v>4014</v>
      </c>
      <c r="C3022" s="19" t="s">
        <v>4015</v>
      </c>
      <c r="D3022" s="19" t="s">
        <v>2231</v>
      </c>
      <c r="E3022" s="19" t="s">
        <v>5137</v>
      </c>
      <c r="F3022" s="19" t="s">
        <v>2232</v>
      </c>
      <c r="G3022" s="12" t="s">
        <v>2235</v>
      </c>
      <c r="H3022" s="12"/>
      <c r="I3022" s="6">
        <v>60.54</v>
      </c>
      <c r="J3022" s="6">
        <v>0.91</v>
      </c>
      <c r="K3022" s="6">
        <v>18.96</v>
      </c>
      <c r="L3022" s="6"/>
      <c r="M3022" s="6">
        <v>8.85</v>
      </c>
      <c r="N3022" s="6">
        <v>0.17</v>
      </c>
      <c r="O3022" s="6">
        <v>3.27</v>
      </c>
      <c r="P3022" s="6">
        <v>0.73</v>
      </c>
      <c r="Q3022" s="6">
        <v>1.23</v>
      </c>
      <c r="R3022" s="6">
        <v>2.93</v>
      </c>
      <c r="S3022" s="6"/>
      <c r="T3022" s="6">
        <v>0.56000000000000005</v>
      </c>
      <c r="U3022" s="6">
        <v>97.59</v>
      </c>
      <c r="V3022" s="12"/>
      <c r="W3022" s="6">
        <v>62.035044574239166</v>
      </c>
      <c r="X3022" s="6">
        <v>0.93247258940465216</v>
      </c>
      <c r="Y3022" s="6">
        <v>19.428220104518907</v>
      </c>
      <c r="Z3022" s="6">
        <v>9.0685521057485392</v>
      </c>
      <c r="AA3022" s="6">
        <v>0.17419817604262733</v>
      </c>
      <c r="AB3022" s="6">
        <v>3.3507531509375958</v>
      </c>
      <c r="AC3022" s="6">
        <v>0.74802746183010549</v>
      </c>
      <c r="AD3022" s="6">
        <v>1.2603750384260684</v>
      </c>
      <c r="AE3022" s="6">
        <v>3.0023567988523414</v>
      </c>
      <c r="AF3022" s="6">
        <v>99.999999999999986</v>
      </c>
      <c r="AG3022" s="6"/>
      <c r="AH3022" s="6">
        <v>68.280858336262568</v>
      </c>
      <c r="AI3022" s="6">
        <v>0.77188637007393934</v>
      </c>
      <c r="AJ3022" s="6">
        <v>12.605279011037423</v>
      </c>
      <c r="AK3022" s="6">
        <v>0</v>
      </c>
      <c r="AL3022" s="6">
        <v>8.3478619311421625</v>
      </c>
      <c r="AM3022" s="6">
        <v>0.16241139493697382</v>
      </c>
      <c r="AN3022" s="6">
        <v>5.4964969139283637</v>
      </c>
      <c r="AO3022" s="6">
        <v>0.88221332765011251</v>
      </c>
      <c r="AP3022" s="6">
        <v>1.3449690753088828</v>
      </c>
      <c r="AQ3022" s="6">
        <v>2.1080236396595939</v>
      </c>
      <c r="AR3022" s="6">
        <v>100.00000000000001</v>
      </c>
      <c r="AS3022" s="6"/>
      <c r="AT3022" s="6">
        <v>0.39702069091379172</v>
      </c>
      <c r="AU3022" s="6" t="s">
        <v>2564</v>
      </c>
      <c r="AV3022" s="6" t="s">
        <v>2564</v>
      </c>
      <c r="AW3022" s="6"/>
      <c r="AX3022" s="6">
        <v>0.23671071869195376</v>
      </c>
      <c r="AY3022" s="6">
        <v>0.42046345283506131</v>
      </c>
      <c r="AZ3022" s="6">
        <f>LOG(Tabella1[[#This Row],[SiO2]]/Tabella1[[#This Row],[Al2O3]])</f>
        <v>0.50420408361850666</v>
      </c>
      <c r="BA3022" s="6">
        <f>LOG((Tabella1[[#This Row],[FeO]]*0.8998+Tabella1[[#This Row],[Fe2O3]])/Tabella1[[#This Row],[K2O]])</f>
        <v>0.43422163917326401</v>
      </c>
      <c r="BB3022" s="6">
        <f>Tabella1[[#This Row],[Log SiO2/Al2O3]]/Tabella1[[#This Row],[Log (FeO3/K2O)]]</f>
        <v>1.1611675654361346</v>
      </c>
    </row>
    <row r="3023" spans="1:54" hidden="1">
      <c r="A3023" s="19" t="s">
        <v>3488</v>
      </c>
      <c r="B3023" s="19" t="s">
        <v>4014</v>
      </c>
      <c r="C3023" s="19" t="s">
        <v>4015</v>
      </c>
      <c r="D3023" s="19" t="s">
        <v>2231</v>
      </c>
      <c r="E3023" s="19" t="s">
        <v>5137</v>
      </c>
      <c r="F3023" s="19" t="s">
        <v>2232</v>
      </c>
      <c r="G3023" s="12" t="s">
        <v>2236</v>
      </c>
      <c r="H3023" s="12"/>
      <c r="I3023" s="6">
        <v>71.09</v>
      </c>
      <c r="J3023" s="6">
        <v>0.65</v>
      </c>
      <c r="K3023" s="6">
        <v>14.27</v>
      </c>
      <c r="L3023" s="6"/>
      <c r="M3023" s="6">
        <v>6.33</v>
      </c>
      <c r="N3023" s="6">
        <v>7.0000000000000007E-2</v>
      </c>
      <c r="O3023" s="6">
        <v>2.42</v>
      </c>
      <c r="P3023" s="6">
        <v>0.13</v>
      </c>
      <c r="Q3023" s="6">
        <v>1.01</v>
      </c>
      <c r="R3023" s="6">
        <v>2.5499999999999998</v>
      </c>
      <c r="S3023" s="6"/>
      <c r="T3023" s="6">
        <v>0.38</v>
      </c>
      <c r="U3023" s="6">
        <v>98.52</v>
      </c>
      <c r="V3023" s="12"/>
      <c r="W3023" s="6">
        <v>72.157937474624447</v>
      </c>
      <c r="X3023" s="6">
        <v>0.65976451481932608</v>
      </c>
      <c r="Y3023" s="6">
        <v>14.484368656110435</v>
      </c>
      <c r="Z3023" s="6">
        <v>6.4250913520097441</v>
      </c>
      <c r="AA3023" s="6">
        <v>7.105156313438897E-2</v>
      </c>
      <c r="AB3023" s="6">
        <v>2.4563540397888755</v>
      </c>
      <c r="AC3023" s="6">
        <v>0.13195290296386519</v>
      </c>
      <c r="AD3023" s="6">
        <v>1.0251725537961835</v>
      </c>
      <c r="AE3023" s="6">
        <v>2.5883069427527405</v>
      </c>
      <c r="AF3023" s="6">
        <v>100</v>
      </c>
      <c r="AG3023" s="6"/>
      <c r="AH3023" s="6">
        <v>77.528371635178388</v>
      </c>
      <c r="AI3023" s="6">
        <v>0.53311503345855105</v>
      </c>
      <c r="AJ3023" s="6">
        <v>9.1734710771575525</v>
      </c>
      <c r="AK3023" s="6">
        <v>0</v>
      </c>
      <c r="AL3023" s="6">
        <v>5.7733952385253691</v>
      </c>
      <c r="AM3023" s="6">
        <v>6.4663797838556455E-2</v>
      </c>
      <c r="AN3023" s="6">
        <v>3.9332286568787587</v>
      </c>
      <c r="AO3023" s="6">
        <v>0.1519111668093375</v>
      </c>
      <c r="AP3023" s="6">
        <v>1.0678841831129551</v>
      </c>
      <c r="AQ3023" s="6">
        <v>1.7739592110405438</v>
      </c>
      <c r="AR3023" s="6">
        <v>100.00000000000003</v>
      </c>
      <c r="AS3023" s="6"/>
      <c r="AT3023" s="6">
        <v>0.40521078175709019</v>
      </c>
      <c r="AU3023" s="6" t="s">
        <v>2564</v>
      </c>
      <c r="AV3023" s="6" t="s">
        <v>2564</v>
      </c>
      <c r="AW3023" s="6"/>
      <c r="AX3023" s="6">
        <v>0.22293347423404591</v>
      </c>
      <c r="AY3023" s="6">
        <v>0.42875945465043946</v>
      </c>
      <c r="AZ3023" s="6">
        <f>LOG(Tabella1[[#This Row],[SiO2]]/Tabella1[[#This Row],[Al2O3]])</f>
        <v>0.69738454111359061</v>
      </c>
      <c r="BA3023" s="6">
        <f>LOG((Tabella1[[#This Row],[FeO]]*0.8998+Tabella1[[#This Row],[Fe2O3]])/Tabella1[[#This Row],[K2O]])</f>
        <v>0.34900951841294803</v>
      </c>
      <c r="BB3023" s="6">
        <f>Tabella1[[#This Row],[Log SiO2/Al2O3]]/Tabella1[[#This Row],[Log (FeO3/K2O)]]</f>
        <v>1.9981820102924679</v>
      </c>
    </row>
    <row r="3024" spans="1:54" hidden="1">
      <c r="A3024" s="19" t="s">
        <v>3488</v>
      </c>
      <c r="B3024" s="19" t="s">
        <v>4014</v>
      </c>
      <c r="C3024" s="19" t="s">
        <v>4015</v>
      </c>
      <c r="D3024" s="19" t="s">
        <v>2231</v>
      </c>
      <c r="E3024" s="19" t="s">
        <v>5137</v>
      </c>
      <c r="F3024" s="19" t="s">
        <v>2232</v>
      </c>
      <c r="G3024" s="12" t="s">
        <v>2237</v>
      </c>
      <c r="H3024" s="12"/>
      <c r="I3024" s="6">
        <v>67.349999999999994</v>
      </c>
      <c r="J3024" s="6">
        <v>0.96</v>
      </c>
      <c r="K3024" s="6">
        <v>14.9</v>
      </c>
      <c r="L3024" s="6"/>
      <c r="M3024" s="6">
        <v>7.56</v>
      </c>
      <c r="N3024" s="6">
        <v>0.06</v>
      </c>
      <c r="O3024" s="6">
        <v>2.9</v>
      </c>
      <c r="P3024" s="6">
        <v>0.98</v>
      </c>
      <c r="Q3024" s="6">
        <v>1.21</v>
      </c>
      <c r="R3024" s="6">
        <v>2.67</v>
      </c>
      <c r="S3024" s="6"/>
      <c r="T3024" s="6">
        <v>0.62</v>
      </c>
      <c r="U3024" s="6">
        <v>98.59</v>
      </c>
      <c r="V3024" s="12"/>
      <c r="W3024" s="6">
        <v>68.313216350542632</v>
      </c>
      <c r="X3024" s="6">
        <v>0.97372958717922709</v>
      </c>
      <c r="Y3024" s="6">
        <v>15.113094634344254</v>
      </c>
      <c r="Z3024" s="6">
        <v>7.6681204990364122</v>
      </c>
      <c r="AA3024" s="6">
        <v>6.0858099198701693E-2</v>
      </c>
      <c r="AB3024" s="6">
        <v>2.941474794603915</v>
      </c>
      <c r="AC3024" s="6">
        <v>0.99401562024546086</v>
      </c>
      <c r="AD3024" s="6">
        <v>1.2273050005071509</v>
      </c>
      <c r="AE3024" s="6">
        <v>2.7081854143422253</v>
      </c>
      <c r="AF3024" s="6">
        <v>99.999999999999957</v>
      </c>
      <c r="AG3024" s="6"/>
      <c r="AH3024" s="6">
        <v>73.625255720743681</v>
      </c>
      <c r="AI3024" s="6">
        <v>0.78925233223212554</v>
      </c>
      <c r="AJ3024" s="6">
        <v>9.6013667562380238</v>
      </c>
      <c r="AK3024" s="6">
        <v>0</v>
      </c>
      <c r="AL3024" s="6">
        <v>6.9117248864941736</v>
      </c>
      <c r="AM3024" s="6">
        <v>5.5558624669920731E-2</v>
      </c>
      <c r="AN3024" s="6">
        <v>4.724641872868764</v>
      </c>
      <c r="AO3024" s="6">
        <v>1.1479143656093953</v>
      </c>
      <c r="AP3024" s="6">
        <v>1.2824050471232264</v>
      </c>
      <c r="AQ3024" s="6">
        <v>1.8618803940206567</v>
      </c>
      <c r="AR3024" s="6">
        <v>99.999999999999957</v>
      </c>
      <c r="AS3024" s="6"/>
      <c r="AT3024" s="6">
        <v>0.40602380197987387</v>
      </c>
      <c r="AU3024" s="6" t="s">
        <v>2564</v>
      </c>
      <c r="AV3024" s="6" t="s">
        <v>2564</v>
      </c>
      <c r="AW3024" s="6"/>
      <c r="AX3024" s="6">
        <v>0.12752089571445804</v>
      </c>
      <c r="AY3024" s="6">
        <v>0.43556670344063908</v>
      </c>
      <c r="AZ3024" s="6">
        <f>LOG(Tabella1[[#This Row],[SiO2]]/Tabella1[[#This Row],[Al2O3]])</f>
        <v>0.65515133164673034</v>
      </c>
      <c r="BA3024" s="6">
        <f>LOG((Tabella1[[#This Row],[FeO]]*0.8998+Tabella1[[#This Row],[Fe2O3]])/Tabella1[[#This Row],[K2O]])</f>
        <v>0.40615652296617938</v>
      </c>
      <c r="BB3024" s="6">
        <f>Tabella1[[#This Row],[Log SiO2/Al2O3]]/Tabella1[[#This Row],[Log (FeO3/K2O)]]</f>
        <v>1.6130513597618246</v>
      </c>
    </row>
    <row r="3025" spans="1:54" hidden="1">
      <c r="A3025" s="19" t="s">
        <v>3488</v>
      </c>
      <c r="B3025" s="19" t="s">
        <v>4014</v>
      </c>
      <c r="C3025" s="19" t="s">
        <v>4015</v>
      </c>
      <c r="D3025" s="19" t="s">
        <v>2231</v>
      </c>
      <c r="E3025" s="19" t="s">
        <v>5137</v>
      </c>
      <c r="F3025" s="19" t="s">
        <v>2232</v>
      </c>
      <c r="G3025" s="12" t="s">
        <v>2238</v>
      </c>
      <c r="H3025" s="12"/>
      <c r="I3025" s="6">
        <v>71.569999999999993</v>
      </c>
      <c r="J3025" s="6">
        <v>0.68</v>
      </c>
      <c r="K3025" s="6">
        <v>13.69</v>
      </c>
      <c r="L3025" s="6"/>
      <c r="M3025" s="6">
        <v>5.43</v>
      </c>
      <c r="N3025" s="6">
        <v>0.05</v>
      </c>
      <c r="O3025" s="6">
        <v>2.2400000000000002</v>
      </c>
      <c r="P3025" s="6">
        <v>0.82</v>
      </c>
      <c r="Q3025" s="6">
        <v>1.5</v>
      </c>
      <c r="R3025" s="6">
        <v>3.41</v>
      </c>
      <c r="S3025" s="6"/>
      <c r="T3025" s="6" t="s">
        <v>2564</v>
      </c>
      <c r="U3025" s="6">
        <v>99.389999999999986</v>
      </c>
      <c r="V3025" s="12"/>
      <c r="W3025" s="6">
        <v>72.009256464433051</v>
      </c>
      <c r="X3025" s="6">
        <v>0.68417345809437591</v>
      </c>
      <c r="Y3025" s="6">
        <v>13.774021531341182</v>
      </c>
      <c r="Z3025" s="6">
        <v>5.4633262903712652</v>
      </c>
      <c r="AA3025" s="6">
        <v>5.0306871918704102E-2</v>
      </c>
      <c r="AB3025" s="6">
        <v>2.2537478619579439</v>
      </c>
      <c r="AC3025" s="6">
        <v>0.82503269946674718</v>
      </c>
      <c r="AD3025" s="6">
        <v>1.5092061575611231</v>
      </c>
      <c r="AE3025" s="6">
        <v>3.4309286648556196</v>
      </c>
      <c r="AF3025" s="6">
        <v>100.00000000000001</v>
      </c>
      <c r="AG3025" s="6"/>
      <c r="AH3025" s="6">
        <v>77.305084698636421</v>
      </c>
      <c r="AI3025" s="6">
        <v>0.55238436876749886</v>
      </c>
      <c r="AJ3025" s="6">
        <v>8.716418344027657</v>
      </c>
      <c r="AK3025" s="6">
        <v>0</v>
      </c>
      <c r="AL3025" s="6">
        <v>4.905150130589889</v>
      </c>
      <c r="AM3025" s="6">
        <v>4.5746520531562675E-2</v>
      </c>
      <c r="AN3025" s="6">
        <v>3.6058424072322848</v>
      </c>
      <c r="AO3025" s="6">
        <v>0.94904126124729871</v>
      </c>
      <c r="AP3025" s="6">
        <v>1.5707929169937347</v>
      </c>
      <c r="AQ3025" s="6">
        <v>2.3495393519736476</v>
      </c>
      <c r="AR3025" s="6">
        <v>100.00000000000001</v>
      </c>
      <c r="AS3025" s="6"/>
      <c r="AT3025" s="6">
        <v>0.42366884839908009</v>
      </c>
      <c r="AU3025" s="6" t="s">
        <v>2564</v>
      </c>
      <c r="AV3025" s="6" t="s">
        <v>2564</v>
      </c>
      <c r="AW3025" s="6"/>
      <c r="AX3025" s="6">
        <v>-0.11989375706120951</v>
      </c>
      <c r="AY3025" s="6">
        <v>0.45307449878646144</v>
      </c>
      <c r="AZ3025" s="6">
        <f>LOG(Tabella1[[#This Row],[SiO2]]/Tabella1[[#This Row],[Al2O3]])</f>
        <v>0.71832756907995221</v>
      </c>
      <c r="BA3025" s="6">
        <f>LOG((Tabella1[[#This Row],[FeO]]*0.8998+Tabella1[[#This Row],[Fe2O3]])/Tabella1[[#This Row],[K2O]])</f>
        <v>0.15619143942589725</v>
      </c>
      <c r="BB3025" s="6">
        <f>Tabella1[[#This Row],[Log SiO2/Al2O3]]/Tabella1[[#This Row],[Log (FeO3/K2O)]]</f>
        <v>4.5990200981581468</v>
      </c>
    </row>
    <row r="3026" spans="1:54" hidden="1">
      <c r="A3026" s="19" t="s">
        <v>3488</v>
      </c>
      <c r="B3026" s="19" t="s">
        <v>4014</v>
      </c>
      <c r="C3026" s="19" t="s">
        <v>4015</v>
      </c>
      <c r="D3026" s="19" t="s">
        <v>2231</v>
      </c>
      <c r="E3026" s="19" t="s">
        <v>5137</v>
      </c>
      <c r="F3026" s="19" t="s">
        <v>2232</v>
      </c>
      <c r="G3026" s="12" t="s">
        <v>2239</v>
      </c>
      <c r="H3026" s="12"/>
      <c r="I3026" s="6">
        <v>67.88</v>
      </c>
      <c r="J3026" s="6">
        <v>0.83</v>
      </c>
      <c r="K3026" s="6">
        <v>15.67</v>
      </c>
      <c r="L3026" s="6"/>
      <c r="M3026" s="6">
        <v>5.36</v>
      </c>
      <c r="N3026" s="6">
        <v>0.06</v>
      </c>
      <c r="O3026" s="6">
        <v>1.98</v>
      </c>
      <c r="P3026" s="6">
        <v>0.84</v>
      </c>
      <c r="Q3026" s="6">
        <v>2</v>
      </c>
      <c r="R3026" s="6">
        <v>3.62</v>
      </c>
      <c r="S3026" s="6"/>
      <c r="T3026" s="6">
        <v>0.35</v>
      </c>
      <c r="U3026" s="6">
        <v>98.240000000000009</v>
      </c>
      <c r="V3026" s="12"/>
      <c r="W3026" s="6">
        <v>69.096091205211721</v>
      </c>
      <c r="X3026" s="6">
        <v>0.84486970684039076</v>
      </c>
      <c r="Y3026" s="6">
        <v>15.950732899022798</v>
      </c>
      <c r="Z3026" s="6">
        <v>5.4560260586319211</v>
      </c>
      <c r="AA3026" s="6">
        <v>6.1074918566775237E-2</v>
      </c>
      <c r="AB3026" s="6">
        <v>2.015472312703583</v>
      </c>
      <c r="AC3026" s="6">
        <v>0.85504885993485324</v>
      </c>
      <c r="AD3026" s="6">
        <v>2.0358306188925082</v>
      </c>
      <c r="AE3026" s="6">
        <v>3.6848534201954393</v>
      </c>
      <c r="AF3026" s="6">
        <v>99.999999999999972</v>
      </c>
      <c r="AG3026" s="6"/>
      <c r="AH3026" s="6">
        <v>75.11029254465717</v>
      </c>
      <c r="AI3026" s="6">
        <v>0.69070267334333901</v>
      </c>
      <c r="AJ3026" s="6">
        <v>10.220783548722032</v>
      </c>
      <c r="AK3026" s="6">
        <v>0</v>
      </c>
      <c r="AL3026" s="6">
        <v>4.9601846164903751</v>
      </c>
      <c r="AM3026" s="6">
        <v>5.6236708027621637E-2</v>
      </c>
      <c r="AN3026" s="6">
        <v>3.265160174276359</v>
      </c>
      <c r="AO3026" s="6">
        <v>0.99593525222383561</v>
      </c>
      <c r="AP3026" s="6">
        <v>2.1455480625360219</v>
      </c>
      <c r="AQ3026" s="6">
        <v>2.5551564197232328</v>
      </c>
      <c r="AR3026" s="6">
        <v>100</v>
      </c>
      <c r="AS3026" s="6"/>
      <c r="AT3026" s="6">
        <v>0.39696331975549853</v>
      </c>
      <c r="AU3026" s="6" t="s">
        <v>2564</v>
      </c>
      <c r="AV3026" s="6" t="s">
        <v>2564</v>
      </c>
      <c r="AW3026" s="6"/>
      <c r="AX3026" s="6">
        <v>-8.4359400609062135E-2</v>
      </c>
      <c r="AY3026" s="6">
        <v>0.43335305425135956</v>
      </c>
      <c r="AZ3026" s="6">
        <f>LOG(Tabella1[[#This Row],[SiO2]]/Tabella1[[#This Row],[Al2O3]])</f>
        <v>0.63667283717704803</v>
      </c>
      <c r="BA3026" s="6">
        <f>LOG((Tabella1[[#This Row],[FeO]]*0.8998+Tabella1[[#This Row],[Fe2O3]])/Tabella1[[#This Row],[K2O]])</f>
        <v>0.12460220798915232</v>
      </c>
      <c r="BB3026" s="6">
        <f>Tabella1[[#This Row],[Log SiO2/Al2O3]]/Tabella1[[#This Row],[Log (FeO3/K2O)]]</f>
        <v>5.1096432996795356</v>
      </c>
    </row>
    <row r="3027" spans="1:54" hidden="1">
      <c r="A3027" s="19" t="s">
        <v>3488</v>
      </c>
      <c r="B3027" s="19" t="s">
        <v>4014</v>
      </c>
      <c r="C3027" s="19" t="s">
        <v>4015</v>
      </c>
      <c r="D3027" s="19" t="s">
        <v>2231</v>
      </c>
      <c r="E3027" s="19" t="s">
        <v>5137</v>
      </c>
      <c r="F3027" s="19" t="s">
        <v>2232</v>
      </c>
      <c r="G3027" s="12" t="s">
        <v>2240</v>
      </c>
      <c r="H3027" s="12"/>
      <c r="I3027" s="6">
        <v>70.41</v>
      </c>
      <c r="J3027" s="6">
        <v>0.6</v>
      </c>
      <c r="K3027" s="6">
        <v>15.51</v>
      </c>
      <c r="L3027" s="6"/>
      <c r="M3027" s="6">
        <v>4.3600000000000003</v>
      </c>
      <c r="N3027" s="6">
        <v>0.06</v>
      </c>
      <c r="O3027" s="6">
        <v>2.34</v>
      </c>
      <c r="P3027" s="6">
        <v>1.18</v>
      </c>
      <c r="Q3027" s="6">
        <v>1.69</v>
      </c>
      <c r="R3027" s="6">
        <v>2.13</v>
      </c>
      <c r="S3027" s="6"/>
      <c r="T3027" s="6">
        <v>1.02</v>
      </c>
      <c r="U3027" s="6">
        <v>98.28</v>
      </c>
      <c r="V3027" s="12"/>
      <c r="W3027" s="6">
        <v>71.642246642246647</v>
      </c>
      <c r="X3027" s="6">
        <v>0.61050061050061055</v>
      </c>
      <c r="Y3027" s="6">
        <v>15.78144078144078</v>
      </c>
      <c r="Z3027" s="6">
        <v>4.4363044363044359</v>
      </c>
      <c r="AA3027" s="6">
        <v>6.1050061050061048E-2</v>
      </c>
      <c r="AB3027" s="6">
        <v>2.3809523809523809</v>
      </c>
      <c r="AC3027" s="6">
        <v>1.2006512006512005</v>
      </c>
      <c r="AD3027" s="6">
        <v>1.7195767195767195</v>
      </c>
      <c r="AE3027" s="6">
        <v>2.1672771672771671</v>
      </c>
      <c r="AF3027" s="6">
        <v>100</v>
      </c>
      <c r="AG3027" s="6"/>
      <c r="AH3027" s="6">
        <v>76.992921365004733</v>
      </c>
      <c r="AI3027" s="6">
        <v>0.49342724899766954</v>
      </c>
      <c r="AJ3027" s="6">
        <v>9.997371409540138</v>
      </c>
      <c r="AK3027" s="6">
        <v>0</v>
      </c>
      <c r="AL3027" s="6">
        <v>3.9872950630903321</v>
      </c>
      <c r="AM3027" s="6">
        <v>5.5574904419106015E-2</v>
      </c>
      <c r="AN3027" s="6">
        <v>3.8134143120080308</v>
      </c>
      <c r="AO3027" s="6">
        <v>1.3825876096647138</v>
      </c>
      <c r="AP3027" s="6">
        <v>1.7916525454287493</v>
      </c>
      <c r="AQ3027" s="6">
        <v>1.4857555418465391</v>
      </c>
      <c r="AR3027" s="6">
        <v>100.00000000000001</v>
      </c>
      <c r="AS3027" s="6"/>
      <c r="AT3027" s="6">
        <v>0.48885481161255873</v>
      </c>
      <c r="AU3027" s="6" t="s">
        <v>2564</v>
      </c>
      <c r="AV3027" s="6" t="s">
        <v>2564</v>
      </c>
      <c r="AW3027" s="6"/>
      <c r="AX3027" s="6">
        <v>0.2445806611671906</v>
      </c>
      <c r="AY3027" s="6">
        <v>0.52186493503336828</v>
      </c>
      <c r="AZ3027" s="6">
        <f>LOG(Tabella1[[#This Row],[SiO2]]/Tabella1[[#This Row],[Al2O3]])</f>
        <v>0.65702254650465008</v>
      </c>
      <c r="BA3027" s="6">
        <f>LOG((Tabella1[[#This Row],[FeO]]*0.8998+Tabella1[[#This Row],[Fe2O3]])/Tabella1[[#This Row],[K2O]])</f>
        <v>0.26525287465939645</v>
      </c>
      <c r="BB3027" s="6">
        <f>Tabella1[[#This Row],[Log SiO2/Al2O3]]/Tabella1[[#This Row],[Log (FeO3/K2O)]]</f>
        <v>2.4769667335304613</v>
      </c>
    </row>
    <row r="3028" spans="1:54" hidden="1">
      <c r="A3028" s="19" t="s">
        <v>3488</v>
      </c>
      <c r="B3028" s="19" t="s">
        <v>4014</v>
      </c>
      <c r="C3028" s="19" t="s">
        <v>4015</v>
      </c>
      <c r="D3028" s="19" t="s">
        <v>2231</v>
      </c>
      <c r="E3028" s="19" t="s">
        <v>5137</v>
      </c>
      <c r="F3028" s="19" t="s">
        <v>2232</v>
      </c>
      <c r="G3028" s="12" t="s">
        <v>2241</v>
      </c>
      <c r="H3028" s="20"/>
      <c r="I3028" s="6">
        <v>70.06</v>
      </c>
      <c r="J3028" s="6">
        <v>0.66</v>
      </c>
      <c r="K3028" s="6">
        <v>15.05</v>
      </c>
      <c r="L3028" s="6"/>
      <c r="M3028" s="6">
        <v>4.78</v>
      </c>
      <c r="N3028" s="6">
        <v>7.0000000000000007E-2</v>
      </c>
      <c r="O3028" s="6">
        <v>2.0499999999999998</v>
      </c>
      <c r="P3028" s="6">
        <v>0.97</v>
      </c>
      <c r="Q3028" s="6">
        <v>1.71</v>
      </c>
      <c r="R3028" s="6">
        <v>3.5</v>
      </c>
      <c r="S3028" s="6"/>
      <c r="T3028" s="6">
        <v>0.06</v>
      </c>
      <c r="U3028" s="6">
        <v>98.84999999999998</v>
      </c>
      <c r="V3028" s="12"/>
      <c r="W3028" s="6">
        <v>70.875063227111795</v>
      </c>
      <c r="X3028" s="6">
        <v>0.66767830045523535</v>
      </c>
      <c r="Y3028" s="6">
        <v>15.225088517956504</v>
      </c>
      <c r="Z3028" s="6">
        <v>4.8356095093576137</v>
      </c>
      <c r="AA3028" s="6">
        <v>7.0814365199797696E-2</v>
      </c>
      <c r="AB3028" s="6">
        <v>2.0738492665655035</v>
      </c>
      <c r="AC3028" s="6">
        <v>0.98128477491148214</v>
      </c>
      <c r="AD3028" s="6">
        <v>1.7298937784522006</v>
      </c>
      <c r="AE3028" s="6">
        <v>3.5407182599898843</v>
      </c>
      <c r="AF3028" s="6">
        <v>100.00000000000001</v>
      </c>
      <c r="AG3028" s="6"/>
      <c r="AH3028" s="6">
        <v>76.593617402121168</v>
      </c>
      <c r="AI3028" s="6">
        <v>0.54265250025236433</v>
      </c>
      <c r="AJ3028" s="6">
        <v>9.6987669260433513</v>
      </c>
      <c r="AK3028" s="6">
        <v>0</v>
      </c>
      <c r="AL3028" s="6">
        <v>4.3704461778828687</v>
      </c>
      <c r="AM3028" s="6">
        <v>6.4823355501266E-2</v>
      </c>
      <c r="AN3028" s="6">
        <v>3.3400886197855044</v>
      </c>
      <c r="AO3028" s="6">
        <v>1.1362878984313265</v>
      </c>
      <c r="AP3028" s="6">
        <v>1.8124631713304462</v>
      </c>
      <c r="AQ3028" s="6">
        <v>2.4408539486517036</v>
      </c>
      <c r="AR3028" s="6">
        <v>99.999999999999986</v>
      </c>
      <c r="AS3028" s="6"/>
      <c r="AT3028" s="6">
        <v>0.43318507826403041</v>
      </c>
      <c r="AU3028" s="6" t="s">
        <v>2564</v>
      </c>
      <c r="AV3028" s="6" t="s">
        <v>2564</v>
      </c>
      <c r="AW3028" s="6"/>
      <c r="AX3028" s="6">
        <v>-8.6810734579433141E-2</v>
      </c>
      <c r="AY3028" s="6">
        <v>0.46597983633040296</v>
      </c>
      <c r="AZ3028" s="6">
        <f>LOG(Tabella1[[#This Row],[SiO2]]/Tabella1[[#This Row],[Al2O3]])</f>
        <v>0.66793363305181142</v>
      </c>
      <c r="BA3028" s="6">
        <f>LOG((Tabella1[[#This Row],[FeO]]*0.8998+Tabella1[[#This Row],[Fe2O3]])/Tabella1[[#This Row],[K2O]])</f>
        <v>8.95058410913913E-2</v>
      </c>
      <c r="BB3028" s="6">
        <f>Tabella1[[#This Row],[Log SiO2/Al2O3]]/Tabella1[[#This Row],[Log (FeO3/K2O)]]</f>
        <v>7.4624585938453736</v>
      </c>
    </row>
    <row r="3029" spans="1:54" hidden="1">
      <c r="A3029" s="19" t="s">
        <v>3488</v>
      </c>
      <c r="B3029" s="19" t="s">
        <v>4014</v>
      </c>
      <c r="C3029" s="19" t="s">
        <v>4015</v>
      </c>
      <c r="D3029" s="19" t="s">
        <v>2231</v>
      </c>
      <c r="E3029" s="19" t="s">
        <v>5137</v>
      </c>
      <c r="F3029" s="19" t="s">
        <v>2232</v>
      </c>
      <c r="G3029" s="12" t="s">
        <v>2242</v>
      </c>
      <c r="H3029" s="12"/>
      <c r="I3029" s="6">
        <v>71.87</v>
      </c>
      <c r="J3029" s="6">
        <v>0.71</v>
      </c>
      <c r="K3029" s="6">
        <v>12.35</v>
      </c>
      <c r="L3029" s="6"/>
      <c r="M3029" s="6">
        <v>5.89</v>
      </c>
      <c r="N3029" s="6">
        <v>0.04</v>
      </c>
      <c r="O3029" s="6">
        <v>2.5499999999999998</v>
      </c>
      <c r="P3029" s="6">
        <v>0.89</v>
      </c>
      <c r="Q3029" s="6">
        <v>1.49</v>
      </c>
      <c r="R3029" s="6">
        <v>2.54</v>
      </c>
      <c r="S3029" s="6"/>
      <c r="T3029" s="6">
        <v>7.0000000000000007E-2</v>
      </c>
      <c r="U3029" s="6">
        <v>98.33</v>
      </c>
      <c r="V3029" s="12"/>
      <c r="W3029" s="6">
        <v>73.090613241126817</v>
      </c>
      <c r="X3029" s="6">
        <v>0.72205837486016466</v>
      </c>
      <c r="Y3029" s="6">
        <v>12.559747788060612</v>
      </c>
      <c r="Z3029" s="6">
        <v>5.9900335604596764</v>
      </c>
      <c r="AA3029" s="6">
        <v>4.0679345062544496E-2</v>
      </c>
      <c r="AB3029" s="6">
        <v>2.5933082477372116</v>
      </c>
      <c r="AC3029" s="6">
        <v>0.9051154276416149</v>
      </c>
      <c r="AD3029" s="6">
        <v>1.5153056035797825</v>
      </c>
      <c r="AE3029" s="6">
        <v>2.5831384114715754</v>
      </c>
      <c r="AF3029" s="6">
        <v>100.00000000000001</v>
      </c>
      <c r="AG3029" s="6"/>
      <c r="AH3029" s="6">
        <v>77.72881601974413</v>
      </c>
      <c r="AI3029" s="6">
        <v>0.57749493702120702</v>
      </c>
      <c r="AJ3029" s="6">
        <v>7.8733387981570422</v>
      </c>
      <c r="AK3029" s="6">
        <v>0</v>
      </c>
      <c r="AL3029" s="6">
        <v>5.3275205544902304</v>
      </c>
      <c r="AM3029" s="6">
        <v>3.6644214684890986E-2</v>
      </c>
      <c r="AN3029" s="6">
        <v>4.1101367211388418</v>
      </c>
      <c r="AO3029" s="6">
        <v>1.031379781060132</v>
      </c>
      <c r="AP3029" s="6">
        <v>1.5623247332695178</v>
      </c>
      <c r="AQ3029" s="6">
        <v>1.7523442404339871</v>
      </c>
      <c r="AR3029" s="6">
        <v>99.999999999999986</v>
      </c>
      <c r="AS3029" s="6"/>
      <c r="AT3029" s="6">
        <v>0.43550391809124878</v>
      </c>
      <c r="AU3029" s="6" t="s">
        <v>2564</v>
      </c>
      <c r="AV3029" s="6" t="s">
        <v>2564</v>
      </c>
      <c r="AW3029" s="6"/>
      <c r="AX3029" s="6">
        <v>2.5444290512490705E-3</v>
      </c>
      <c r="AY3029" s="6">
        <v>0.46388955010779614</v>
      </c>
      <c r="AZ3029" s="6">
        <f>LOG(Tabella1[[#This Row],[SiO2]]/Tabella1[[#This Row],[Al2O3]])</f>
        <v>0.7648806872610634</v>
      </c>
      <c r="BA3029" s="6">
        <f>LOG((Tabella1[[#This Row],[FeO]]*0.8998+Tabella1[[#This Row],[Fe2O3]])/Tabella1[[#This Row],[K2O]])</f>
        <v>0.3194275669967116</v>
      </c>
      <c r="BB3029" s="6">
        <f>Tabella1[[#This Row],[Log SiO2/Al2O3]]/Tabella1[[#This Row],[Log (FeO3/K2O)]]</f>
        <v>2.3945356202426247</v>
      </c>
    </row>
    <row r="3030" spans="1:54" hidden="1">
      <c r="A3030" s="19" t="s">
        <v>3488</v>
      </c>
      <c r="B3030" s="19" t="s">
        <v>4014</v>
      </c>
      <c r="C3030" s="19" t="s">
        <v>4015</v>
      </c>
      <c r="D3030" s="19" t="s">
        <v>2231</v>
      </c>
      <c r="E3030" s="19" t="s">
        <v>5137</v>
      </c>
      <c r="F3030" s="19" t="s">
        <v>2232</v>
      </c>
      <c r="G3030" s="12" t="s">
        <v>2243</v>
      </c>
      <c r="H3030" s="12"/>
      <c r="I3030" s="6">
        <v>71.62</v>
      </c>
      <c r="J3030" s="6">
        <v>0.52</v>
      </c>
      <c r="K3030" s="6">
        <v>14.55</v>
      </c>
      <c r="L3030" s="6"/>
      <c r="M3030" s="6">
        <v>4.16</v>
      </c>
      <c r="N3030" s="6">
        <v>0.05</v>
      </c>
      <c r="O3030" s="6">
        <v>1.64</v>
      </c>
      <c r="P3030" s="6">
        <v>0.14000000000000001</v>
      </c>
      <c r="Q3030" s="6">
        <v>1.61</v>
      </c>
      <c r="R3030" s="6">
        <v>4.97</v>
      </c>
      <c r="S3030" s="6"/>
      <c r="T3030" s="6">
        <v>0.39</v>
      </c>
      <c r="U3030" s="6">
        <v>99.259999999999991</v>
      </c>
      <c r="V3030" s="12"/>
      <c r="W3030" s="6">
        <v>72.153939149707853</v>
      </c>
      <c r="X3030" s="6">
        <v>0.5238766874874069</v>
      </c>
      <c r="Y3030" s="6">
        <v>14.658472697964942</v>
      </c>
      <c r="Z3030" s="6">
        <v>4.1910134998992552</v>
      </c>
      <c r="AA3030" s="6">
        <v>5.0372758412250661E-2</v>
      </c>
      <c r="AB3030" s="6">
        <v>1.6522264759218215</v>
      </c>
      <c r="AC3030" s="6">
        <v>0.14104372355430186</v>
      </c>
      <c r="AD3030" s="6">
        <v>1.6220028208744712</v>
      </c>
      <c r="AE3030" s="6">
        <v>5.0070521861777157</v>
      </c>
      <c r="AF3030" s="6">
        <v>100.00000000000001</v>
      </c>
      <c r="AG3030" s="6"/>
      <c r="AH3030" s="6">
        <v>78.329163495273619</v>
      </c>
      <c r="AI3030" s="6">
        <v>0.42770855811877995</v>
      </c>
      <c r="AJ3030" s="6">
        <v>9.3801490638949971</v>
      </c>
      <c r="AK3030" s="6">
        <v>0</v>
      </c>
      <c r="AL3030" s="6">
        <v>3.8050286757066698</v>
      </c>
      <c r="AM3030" s="6">
        <v>4.6320175491870869E-2</v>
      </c>
      <c r="AN3030" s="6">
        <v>2.6730968893874221</v>
      </c>
      <c r="AO3030" s="6">
        <v>0.16406328634631412</v>
      </c>
      <c r="AP3030" s="6">
        <v>1.7071264057835576</v>
      </c>
      <c r="AQ3030" s="6">
        <v>3.4673434499967724</v>
      </c>
      <c r="AR3030" s="6">
        <v>100</v>
      </c>
      <c r="AS3030" s="6"/>
      <c r="AT3030" s="6">
        <v>0.41263431258430638</v>
      </c>
      <c r="AU3030" s="6" t="s">
        <v>2564</v>
      </c>
      <c r="AV3030" s="6" t="s">
        <v>2564</v>
      </c>
      <c r="AW3030" s="6"/>
      <c r="AX3030" s="6" t="s">
        <v>2564</v>
      </c>
      <c r="AY3030" s="6" t="s">
        <v>2564</v>
      </c>
      <c r="AZ3030" s="6">
        <f>LOG(Tabella1[[#This Row],[SiO2]]/Tabella1[[#This Row],[Al2O3]])</f>
        <v>0.69217132335395803</v>
      </c>
      <c r="BA3030" s="6">
        <f>LOG((Tabella1[[#This Row],[FeO]]*0.8998+Tabella1[[#This Row],[Fe2O3]])/Tabella1[[#This Row],[K2O]])</f>
        <v>-0.12311706927704126</v>
      </c>
      <c r="BB3030" s="6">
        <f>Tabella1[[#This Row],[Log SiO2/Al2O3]]/Tabella1[[#This Row],[Log (FeO3/K2O)]]</f>
        <v>-5.622058155042791</v>
      </c>
    </row>
    <row r="3031" spans="1:54" hidden="1">
      <c r="A3031" s="19" t="s">
        <v>3488</v>
      </c>
      <c r="B3031" s="19" t="s">
        <v>4014</v>
      </c>
      <c r="C3031" s="19" t="s">
        <v>4015</v>
      </c>
      <c r="D3031" s="19" t="s">
        <v>2231</v>
      </c>
      <c r="E3031" s="19" t="s">
        <v>5137</v>
      </c>
      <c r="F3031" s="19" t="s">
        <v>2232</v>
      </c>
      <c r="G3031" s="12" t="s">
        <v>2244</v>
      </c>
      <c r="H3031" s="12"/>
      <c r="I3031" s="6">
        <v>54.77</v>
      </c>
      <c r="J3031" s="6">
        <v>0.95</v>
      </c>
      <c r="K3031" s="6">
        <v>22</v>
      </c>
      <c r="L3031" s="6"/>
      <c r="M3031" s="6">
        <v>8.9</v>
      </c>
      <c r="N3031" s="6">
        <v>0.09</v>
      </c>
      <c r="O3031" s="6">
        <v>3.65</v>
      </c>
      <c r="P3031" s="6">
        <v>0.53</v>
      </c>
      <c r="Q3031" s="6">
        <v>1.76</v>
      </c>
      <c r="R3031" s="6">
        <v>5.81</v>
      </c>
      <c r="S3031" s="6"/>
      <c r="T3031" s="6">
        <v>0.63</v>
      </c>
      <c r="U3031" s="6">
        <v>98.460000000000022</v>
      </c>
      <c r="V3031" s="12"/>
      <c r="W3031" s="6">
        <v>55.626650416412751</v>
      </c>
      <c r="X3031" s="6">
        <v>0.96485882591915484</v>
      </c>
      <c r="Y3031" s="6">
        <v>22.344099126548848</v>
      </c>
      <c r="Z3031" s="6">
        <v>9.0392037375583971</v>
      </c>
      <c r="AA3031" s="6">
        <v>9.1407678244972562E-2</v>
      </c>
      <c r="AB3031" s="6">
        <v>3.7070891732683311</v>
      </c>
      <c r="AC3031" s="6">
        <v>0.53828966077594953</v>
      </c>
      <c r="AD3031" s="6">
        <v>1.7875279301239075</v>
      </c>
      <c r="AE3031" s="6">
        <v>5.9008734511476719</v>
      </c>
      <c r="AF3031" s="6">
        <v>100</v>
      </c>
      <c r="AG3031" s="6"/>
      <c r="AH3031" s="6">
        <v>62.671408526787239</v>
      </c>
      <c r="AI3031" s="6">
        <v>0.81753385164354686</v>
      </c>
      <c r="AJ3031" s="6">
        <v>14.839079793263599</v>
      </c>
      <c r="AK3031" s="6">
        <v>0</v>
      </c>
      <c r="AL3031" s="6">
        <v>8.5171079697065188</v>
      </c>
      <c r="AM3031" s="6">
        <v>8.7232886607937696E-2</v>
      </c>
      <c r="AN3031" s="6">
        <v>6.2244539688822522</v>
      </c>
      <c r="AO3031" s="6">
        <v>0.64982555025807653</v>
      </c>
      <c r="AP3031" s="6">
        <v>1.9524953780255454</v>
      </c>
      <c r="AQ3031" s="6">
        <v>4.2408620748252943</v>
      </c>
      <c r="AR3031" s="6">
        <v>100</v>
      </c>
      <c r="AS3031" s="6"/>
      <c r="AT3031" s="6">
        <v>0.42223843001253419</v>
      </c>
      <c r="AU3031" s="6" t="s">
        <v>2564</v>
      </c>
      <c r="AV3031" s="6" t="s">
        <v>2564</v>
      </c>
      <c r="AW3031" s="6"/>
      <c r="AX3031" s="6">
        <v>-3.6152708933982737E-2</v>
      </c>
      <c r="AY3031" s="6">
        <v>0.44702969069116755</v>
      </c>
      <c r="AZ3031" s="6">
        <f>LOG(Tabella1[[#This Row],[SiO2]]/Tabella1[[#This Row],[Al2O3]])</f>
        <v>0.39612006010657902</v>
      </c>
      <c r="BA3031" s="6">
        <f>LOG((Tabella1[[#This Row],[FeO]]*0.8998+Tabella1[[#This Row],[Fe2O3]])/Tabella1[[#This Row],[K2O]])</f>
        <v>0.13935986308413018</v>
      </c>
      <c r="BB3031" s="6">
        <f>Tabella1[[#This Row],[Log SiO2/Al2O3]]/Tabella1[[#This Row],[Log (FeO3/K2O)]]</f>
        <v>2.8424257267492092</v>
      </c>
    </row>
    <row r="3032" spans="1:54" hidden="1">
      <c r="A3032" s="19" t="s">
        <v>3488</v>
      </c>
      <c r="B3032" s="19" t="s">
        <v>4014</v>
      </c>
      <c r="C3032" s="19" t="s">
        <v>4015</v>
      </c>
      <c r="D3032" s="19" t="s">
        <v>2231</v>
      </c>
      <c r="E3032" s="19" t="s">
        <v>5137</v>
      </c>
      <c r="F3032" s="19" t="s">
        <v>2232</v>
      </c>
      <c r="G3032" s="12" t="s">
        <v>2245</v>
      </c>
      <c r="H3032" s="12"/>
      <c r="I3032" s="6">
        <v>56.87</v>
      </c>
      <c r="J3032" s="6">
        <v>0.79</v>
      </c>
      <c r="K3032" s="6">
        <v>20.63</v>
      </c>
      <c r="L3032" s="6"/>
      <c r="M3032" s="6">
        <v>7.89</v>
      </c>
      <c r="N3032" s="6">
        <v>0.09</v>
      </c>
      <c r="O3032" s="6">
        <v>3.41</v>
      </c>
      <c r="P3032" s="6">
        <v>0.44</v>
      </c>
      <c r="Q3032" s="6">
        <v>1.51</v>
      </c>
      <c r="R3032" s="6">
        <v>6.67</v>
      </c>
      <c r="S3032" s="6"/>
      <c r="T3032" s="6">
        <v>0.46</v>
      </c>
      <c r="U3032" s="6">
        <v>98.3</v>
      </c>
      <c r="V3032" s="12"/>
      <c r="W3032" s="6">
        <v>57.853509664292979</v>
      </c>
      <c r="X3032" s="6">
        <v>0.80366225839267558</v>
      </c>
      <c r="Y3032" s="6">
        <v>20.986775178026448</v>
      </c>
      <c r="Z3032" s="6">
        <v>8.0264496439471014</v>
      </c>
      <c r="AA3032" s="6">
        <v>9.1556459816887079E-2</v>
      </c>
      <c r="AB3032" s="6">
        <v>3.4689725330620549</v>
      </c>
      <c r="AC3032" s="6">
        <v>0.44760935910478128</v>
      </c>
      <c r="AD3032" s="6">
        <v>1.5361139369277723</v>
      </c>
      <c r="AE3032" s="6">
        <v>6.7853509664292986</v>
      </c>
      <c r="AF3032" s="6">
        <v>100</v>
      </c>
      <c r="AG3032" s="6"/>
      <c r="AH3032" s="6">
        <v>64.940967644516292</v>
      </c>
      <c r="AI3032" s="6">
        <v>0.67845030684997654</v>
      </c>
      <c r="AJ3032" s="6">
        <v>13.886485019013042</v>
      </c>
      <c r="AK3032" s="6">
        <v>0</v>
      </c>
      <c r="AL3032" s="6">
        <v>7.5350816379341738</v>
      </c>
      <c r="AM3032" s="6">
        <v>8.705406523891078E-2</v>
      </c>
      <c r="AN3032" s="6">
        <v>5.8032540986675514</v>
      </c>
      <c r="AO3032" s="6">
        <v>0.53837192319330829</v>
      </c>
      <c r="AP3032" s="6">
        <v>1.6717183385237138</v>
      </c>
      <c r="AQ3032" s="6">
        <v>4.8586169660630301</v>
      </c>
      <c r="AR3032" s="6">
        <v>100</v>
      </c>
      <c r="AS3032" s="6"/>
      <c r="AT3032" s="6">
        <v>0.43508082366999079</v>
      </c>
      <c r="AU3032" s="6" t="s">
        <v>2564</v>
      </c>
      <c r="AV3032" s="6" t="s">
        <v>2564</v>
      </c>
      <c r="AW3032" s="6"/>
      <c r="AX3032" s="6">
        <v>-0.29706235812831921</v>
      </c>
      <c r="AY3032" s="6">
        <v>0.45839704718254692</v>
      </c>
      <c r="AZ3032" s="6">
        <f>LOG(Tabella1[[#This Row],[SiO2]]/Tabella1[[#This Row],[Al2O3]])</f>
        <v>0.44038400027901603</v>
      </c>
      <c r="BA3032" s="6">
        <f>LOG((Tabella1[[#This Row],[FeO]]*0.8998+Tabella1[[#This Row],[Fe2O3]])/Tabella1[[#This Row],[K2O]])</f>
        <v>2.7097158122419359E-2</v>
      </c>
      <c r="BB3032" s="6">
        <f>Tabella1[[#This Row],[Log SiO2/Al2O3]]/Tabella1[[#This Row],[Log (FeO3/K2O)]]</f>
        <v>16.252036405052227</v>
      </c>
    </row>
    <row r="3033" spans="1:54" hidden="1">
      <c r="A3033" s="19" t="s">
        <v>3488</v>
      </c>
      <c r="B3033" s="19" t="s">
        <v>4014</v>
      </c>
      <c r="C3033" s="19" t="s">
        <v>4015</v>
      </c>
      <c r="D3033" s="19" t="s">
        <v>2231</v>
      </c>
      <c r="E3033" s="19" t="s">
        <v>5137</v>
      </c>
      <c r="F3033" s="19" t="s">
        <v>2232</v>
      </c>
      <c r="G3033" s="12" t="s">
        <v>2246</v>
      </c>
      <c r="H3033" s="12"/>
      <c r="I3033" s="6">
        <v>54.28</v>
      </c>
      <c r="J3033" s="6">
        <v>1.1000000000000001</v>
      </c>
      <c r="K3033" s="6">
        <v>24.03</v>
      </c>
      <c r="L3033" s="6"/>
      <c r="M3033" s="6">
        <v>9.5500000000000007</v>
      </c>
      <c r="N3033" s="6">
        <v>0.15</v>
      </c>
      <c r="O3033" s="6">
        <v>3.92</v>
      </c>
      <c r="P3033" s="6">
        <v>0.23</v>
      </c>
      <c r="Q3033" s="6">
        <v>0.93</v>
      </c>
      <c r="R3033" s="6">
        <v>4.62</v>
      </c>
      <c r="S3033" s="6"/>
      <c r="T3033" s="6">
        <v>0.14000000000000001</v>
      </c>
      <c r="U3033" s="6">
        <v>98.810000000000016</v>
      </c>
      <c r="V3033" s="12"/>
      <c r="W3033" s="6">
        <v>54.93371116283776</v>
      </c>
      <c r="X3033" s="6">
        <v>1.1132476469992916</v>
      </c>
      <c r="Y3033" s="6">
        <v>24.319400870357249</v>
      </c>
      <c r="Z3033" s="6">
        <v>9.6650136625847587</v>
      </c>
      <c r="AA3033" s="6">
        <v>0.15180649731808518</v>
      </c>
      <c r="AB3033" s="6">
        <v>3.9672097965792927</v>
      </c>
      <c r="AC3033" s="6">
        <v>0.23276996255439728</v>
      </c>
      <c r="AD3033" s="6">
        <v>0.94120028337212824</v>
      </c>
      <c r="AE3033" s="6">
        <v>4.6756401173970241</v>
      </c>
      <c r="AF3033" s="6">
        <v>100</v>
      </c>
      <c r="AG3033" s="6"/>
      <c r="AH3033" s="6">
        <v>62.159792577554185</v>
      </c>
      <c r="AI3033" s="6">
        <v>0.94736607236195058</v>
      </c>
      <c r="AJ3033" s="6">
        <v>16.221128443083526</v>
      </c>
      <c r="AK3033" s="6">
        <v>0</v>
      </c>
      <c r="AL3033" s="6">
        <v>9.146364834382549</v>
      </c>
      <c r="AM3033" s="6">
        <v>0.14550301634233767</v>
      </c>
      <c r="AN3033" s="6">
        <v>6.6901748014146332</v>
      </c>
      <c r="AO3033" s="6">
        <v>0.28222257670528411</v>
      </c>
      <c r="AP3033" s="6">
        <v>1.0325314726011245</v>
      </c>
      <c r="AQ3033" s="6">
        <v>3.3749162055543889</v>
      </c>
      <c r="AR3033" s="6">
        <v>99.999999999999957</v>
      </c>
      <c r="AS3033" s="6"/>
      <c r="AT3033" s="6">
        <v>0.42245180798790471</v>
      </c>
      <c r="AU3033" s="6" t="s">
        <v>2564</v>
      </c>
      <c r="AV3033" s="6" t="s">
        <v>2564</v>
      </c>
      <c r="AW3033" s="6"/>
      <c r="AX3033" s="6">
        <v>0.24308243372993771</v>
      </c>
      <c r="AY3033" s="6">
        <v>0.44933150741451067</v>
      </c>
      <c r="AZ3033" s="6">
        <f>LOG(Tabella1[[#This Row],[SiO2]]/Tabella1[[#This Row],[Al2O3]])</f>
        <v>0.35388606818379936</v>
      </c>
      <c r="BA3033" s="6">
        <f>LOG((Tabella1[[#This Row],[FeO]]*0.8998+Tabella1[[#This Row],[Fe2O3]])/Tabella1[[#This Row],[K2O]])</f>
        <v>0.26950738485716896</v>
      </c>
      <c r="BB3033" s="6">
        <f>Tabella1[[#This Row],[Log SiO2/Al2O3]]/Tabella1[[#This Row],[Log (FeO3/K2O)]]</f>
        <v>1.3130848654531253</v>
      </c>
    </row>
    <row r="3034" spans="1:54" hidden="1">
      <c r="A3034" s="19" t="s">
        <v>3488</v>
      </c>
      <c r="B3034" s="19" t="s">
        <v>4014</v>
      </c>
      <c r="C3034" s="19" t="s">
        <v>4015</v>
      </c>
      <c r="D3034" s="19" t="s">
        <v>2231</v>
      </c>
      <c r="E3034" s="19" t="s">
        <v>5137</v>
      </c>
      <c r="F3034" s="19" t="s">
        <v>2232</v>
      </c>
      <c r="G3034" s="12" t="s">
        <v>2247</v>
      </c>
      <c r="H3034" s="12"/>
      <c r="I3034" s="6">
        <v>58.65</v>
      </c>
      <c r="J3034" s="6">
        <v>0.98</v>
      </c>
      <c r="K3034" s="6">
        <v>19.05</v>
      </c>
      <c r="L3034" s="6"/>
      <c r="M3034" s="6">
        <v>9.52</v>
      </c>
      <c r="N3034" s="6">
        <v>0.02</v>
      </c>
      <c r="O3034" s="6">
        <v>3.95</v>
      </c>
      <c r="P3034" s="6">
        <v>0.52</v>
      </c>
      <c r="Q3034" s="6">
        <v>1.48</v>
      </c>
      <c r="R3034" s="6">
        <v>4.21</v>
      </c>
      <c r="S3034" s="6"/>
      <c r="T3034" s="6">
        <v>7.0000000000000007E-2</v>
      </c>
      <c r="U3034" s="6">
        <v>98.379999999999981</v>
      </c>
      <c r="V3034" s="12"/>
      <c r="W3034" s="6">
        <v>59.615775564139064</v>
      </c>
      <c r="X3034" s="6">
        <v>0.99613742630615987</v>
      </c>
      <c r="Y3034" s="6">
        <v>19.363691807277906</v>
      </c>
      <c r="Z3034" s="6">
        <v>9.6767635698312677</v>
      </c>
      <c r="AA3034" s="6">
        <v>2.032933523073796E-2</v>
      </c>
      <c r="AB3034" s="6">
        <v>4.0150437080707473</v>
      </c>
      <c r="AC3034" s="6">
        <v>0.52856271599918703</v>
      </c>
      <c r="AD3034" s="6">
        <v>1.5043708070746089</v>
      </c>
      <c r="AE3034" s="6">
        <v>4.2793250660703404</v>
      </c>
      <c r="AF3034" s="6">
        <v>100.00000000000003</v>
      </c>
      <c r="AG3034" s="6"/>
      <c r="AH3034" s="6">
        <v>65.781004250624619</v>
      </c>
      <c r="AI3034" s="6">
        <v>0.82663536891524303</v>
      </c>
      <c r="AJ3034" s="6">
        <v>12.59461910216341</v>
      </c>
      <c r="AK3034" s="6">
        <v>0</v>
      </c>
      <c r="AL3034" s="6">
        <v>8.9298643729800169</v>
      </c>
      <c r="AM3034" s="6">
        <v>1.9000870519015185E-2</v>
      </c>
      <c r="AN3034" s="6">
        <v>6.6025433168958365</v>
      </c>
      <c r="AO3034" s="6">
        <v>0.62492806027268855</v>
      </c>
      <c r="AP3034" s="6">
        <v>1.6093289745369694</v>
      </c>
      <c r="AQ3034" s="6">
        <v>3.0120756830922111</v>
      </c>
      <c r="AR3034" s="6">
        <v>100</v>
      </c>
      <c r="AS3034" s="6"/>
      <c r="AT3034" s="6">
        <v>0.42508176766435424</v>
      </c>
      <c r="AU3034" s="6" t="s">
        <v>2564</v>
      </c>
      <c r="AV3034" s="6" t="s">
        <v>2564</v>
      </c>
      <c r="AW3034" s="6"/>
      <c r="AX3034" s="6">
        <v>8.2604034450807245E-2</v>
      </c>
      <c r="AY3034" s="6">
        <v>0.44897630486805634</v>
      </c>
      <c r="AZ3034" s="6">
        <f>LOG(Tabella1[[#This Row],[SiO2]]/Tabella1[[#This Row],[Al2O3]])</f>
        <v>0.48837303643990992</v>
      </c>
      <c r="BA3034" s="6">
        <f>LOG((Tabella1[[#This Row],[FeO]]*0.8998+Tabella1[[#This Row],[Fe2O3]])/Tabella1[[#This Row],[K2O]])</f>
        <v>0.3085008413783541</v>
      </c>
      <c r="BB3034" s="6">
        <f>Tabella1[[#This Row],[Log SiO2/Al2O3]]/Tabella1[[#This Row],[Log (FeO3/K2O)]]</f>
        <v>1.5830525267221411</v>
      </c>
    </row>
    <row r="3035" spans="1:54" hidden="1">
      <c r="A3035" s="19" t="s">
        <v>3488</v>
      </c>
      <c r="B3035" s="19" t="s">
        <v>4014</v>
      </c>
      <c r="C3035" s="19" t="s">
        <v>4015</v>
      </c>
      <c r="D3035" s="19" t="s">
        <v>2231</v>
      </c>
      <c r="E3035" s="19" t="s">
        <v>5137</v>
      </c>
      <c r="F3035" s="19" t="s">
        <v>2232</v>
      </c>
      <c r="G3035" s="12" t="s">
        <v>2248</v>
      </c>
      <c r="H3035" s="12"/>
      <c r="I3035" s="6">
        <v>63.82</v>
      </c>
      <c r="J3035" s="6">
        <v>0.71</v>
      </c>
      <c r="K3035" s="6">
        <v>18.47</v>
      </c>
      <c r="L3035" s="6"/>
      <c r="M3035" s="6">
        <v>6.35</v>
      </c>
      <c r="N3035" s="6">
        <v>0.09</v>
      </c>
      <c r="O3035" s="6">
        <v>2.92</v>
      </c>
      <c r="P3035" s="6">
        <v>0.41</v>
      </c>
      <c r="Q3035" s="6">
        <v>1.17</v>
      </c>
      <c r="R3035" s="6">
        <v>4.6100000000000003</v>
      </c>
      <c r="S3035" s="6"/>
      <c r="T3035" s="6">
        <v>0.19</v>
      </c>
      <c r="U3035" s="6">
        <v>98.55</v>
      </c>
      <c r="V3035" s="12"/>
      <c r="W3035" s="6">
        <v>64.759005580923386</v>
      </c>
      <c r="X3035" s="6">
        <v>0.72044647387113137</v>
      </c>
      <c r="Y3035" s="6">
        <v>18.74175545408422</v>
      </c>
      <c r="Z3035" s="6">
        <v>6.4434297311009638</v>
      </c>
      <c r="AA3035" s="6">
        <v>9.1324200913242004E-2</v>
      </c>
      <c r="AB3035" s="6">
        <v>2.9629629629629632</v>
      </c>
      <c r="AC3035" s="6">
        <v>0.41603247082699141</v>
      </c>
      <c r="AD3035" s="6">
        <v>1.1872146118721461</v>
      </c>
      <c r="AE3035" s="6">
        <v>4.6778285134449522</v>
      </c>
      <c r="AF3035" s="6">
        <v>100</v>
      </c>
      <c r="AG3035" s="6"/>
      <c r="AH3035" s="6">
        <v>71.311738904439281</v>
      </c>
      <c r="AI3035" s="6">
        <v>0.59664774038786084</v>
      </c>
      <c r="AJ3035" s="6">
        <v>12.165464534794104</v>
      </c>
      <c r="AK3035" s="6">
        <v>0</v>
      </c>
      <c r="AL3035" s="6">
        <v>5.9340798181243599</v>
      </c>
      <c r="AM3035" s="6">
        <v>8.5183946384548487E-2</v>
      </c>
      <c r="AN3035" s="6">
        <v>4.8626023856476017</v>
      </c>
      <c r="AO3035" s="6">
        <v>0.49088784953501874</v>
      </c>
      <c r="AP3035" s="6">
        <v>1.2674788485762878</v>
      </c>
      <c r="AQ3035" s="6">
        <v>3.2859159721109461</v>
      </c>
      <c r="AR3035" s="6">
        <v>100</v>
      </c>
      <c r="AS3035" s="6"/>
      <c r="AT3035" s="6">
        <v>0.45037931967181438</v>
      </c>
      <c r="AU3035" s="6" t="s">
        <v>2564</v>
      </c>
      <c r="AV3035" s="6" t="s">
        <v>2564</v>
      </c>
      <c r="AW3035" s="6"/>
      <c r="AX3035" s="6">
        <v>5.110524479720268E-2</v>
      </c>
      <c r="AY3035" s="6">
        <v>0.47672411334523268</v>
      </c>
      <c r="AZ3035" s="6">
        <f>LOG(Tabella1[[#This Row],[SiO2]]/Tabella1[[#This Row],[Al2O3]])</f>
        <v>0.53848990441725031</v>
      </c>
      <c r="BA3035" s="6">
        <f>LOG((Tabella1[[#This Row],[FeO]]*0.8998+Tabella1[[#This Row],[Fe2O3]])/Tabella1[[#This Row],[K2O]])</f>
        <v>9.3218788731875502E-2</v>
      </c>
      <c r="BB3035" s="6">
        <f>Tabella1[[#This Row],[Log SiO2/Al2O3]]/Tabella1[[#This Row],[Log (FeO3/K2O)]]</f>
        <v>5.776624130636419</v>
      </c>
    </row>
    <row r="3036" spans="1:54" hidden="1">
      <c r="A3036" s="19" t="s">
        <v>3488</v>
      </c>
      <c r="B3036" s="19" t="s">
        <v>4014</v>
      </c>
      <c r="C3036" s="19" t="s">
        <v>4015</v>
      </c>
      <c r="D3036" s="19" t="s">
        <v>2231</v>
      </c>
      <c r="E3036" s="19" t="s">
        <v>5137</v>
      </c>
      <c r="F3036" s="19" t="s">
        <v>2232</v>
      </c>
      <c r="G3036" s="12" t="s">
        <v>2239</v>
      </c>
      <c r="H3036" s="12"/>
      <c r="I3036" s="6">
        <v>62.41</v>
      </c>
      <c r="J3036" s="6">
        <v>0.71</v>
      </c>
      <c r="K3036" s="6">
        <v>18.25</v>
      </c>
      <c r="L3036" s="6"/>
      <c r="M3036" s="6">
        <v>7.52</v>
      </c>
      <c r="N3036" s="6">
        <v>7.0000000000000007E-2</v>
      </c>
      <c r="O3036" s="6">
        <v>2.64</v>
      </c>
      <c r="P3036" s="6">
        <v>0.41</v>
      </c>
      <c r="Q3036" s="6">
        <v>1.51</v>
      </c>
      <c r="R3036" s="6">
        <v>4.71</v>
      </c>
      <c r="S3036" s="6"/>
      <c r="T3036" s="6">
        <v>0.41</v>
      </c>
      <c r="U3036" s="6">
        <v>98.22999999999999</v>
      </c>
      <c r="V3036" s="12"/>
      <c r="W3036" s="6">
        <v>63.534561742848418</v>
      </c>
      <c r="X3036" s="6">
        <v>0.72279344395805767</v>
      </c>
      <c r="Y3036" s="6">
        <v>18.578845566527537</v>
      </c>
      <c r="Z3036" s="6">
        <v>7.6555023923444976</v>
      </c>
      <c r="AA3036" s="6">
        <v>7.1261325460653585E-2</v>
      </c>
      <c r="AB3036" s="6">
        <v>2.6875699888017923</v>
      </c>
      <c r="AC3036" s="6">
        <v>0.41738776341239947</v>
      </c>
      <c r="AD3036" s="6">
        <v>1.5372085920798129</v>
      </c>
      <c r="AE3036" s="6">
        <v>4.7948691845668332</v>
      </c>
      <c r="AF3036" s="6">
        <v>100</v>
      </c>
      <c r="AG3036" s="6"/>
      <c r="AH3036" s="6">
        <v>70.208484626890765</v>
      </c>
      <c r="AI3036" s="6">
        <v>0.60068832380669812</v>
      </c>
      <c r="AJ3036" s="6">
        <v>12.101964101595694</v>
      </c>
      <c r="AK3036" s="6">
        <v>0</v>
      </c>
      <c r="AL3036" s="6">
        <v>7.0750365684104599</v>
      </c>
      <c r="AM3036" s="6">
        <v>6.6702863261769788E-2</v>
      </c>
      <c r="AN3036" s="6">
        <v>4.4260979861980809</v>
      </c>
      <c r="AO3036" s="6">
        <v>0.49421221192018511</v>
      </c>
      <c r="AP3036" s="6">
        <v>1.6468839466378142</v>
      </c>
      <c r="AQ3036" s="6">
        <v>3.3799293712785339</v>
      </c>
      <c r="AR3036" s="6">
        <v>100</v>
      </c>
      <c r="AS3036" s="6"/>
      <c r="AT3036" s="6">
        <v>0.38484011861460482</v>
      </c>
      <c r="AU3036" s="6" t="s">
        <v>2564</v>
      </c>
      <c r="AV3036" s="6" t="s">
        <v>2564</v>
      </c>
      <c r="AW3036" s="6"/>
      <c r="AX3036" s="6">
        <v>-1.6687938806151898E-2</v>
      </c>
      <c r="AY3036" s="6">
        <v>0.40604741241611497</v>
      </c>
      <c r="AZ3036" s="6">
        <f>LOG(Tabella1[[#This Row],[SiO2]]/Tabella1[[#This Row],[Al2O3]])</f>
        <v>0.53399131378838938</v>
      </c>
      <c r="BA3036" s="6">
        <f>LOG((Tabella1[[#This Row],[FeO]]*0.8998+Tabella1[[#This Row],[Fe2O3]])/Tabella1[[#This Row],[K2O]])</f>
        <v>0.15734292229229407</v>
      </c>
      <c r="BB3036" s="6">
        <f>Tabella1[[#This Row],[Log SiO2/Al2O3]]/Tabella1[[#This Row],[Log (FeO3/K2O)]]</f>
        <v>3.393805746129464</v>
      </c>
    </row>
    <row r="3037" spans="1:54" hidden="1">
      <c r="A3037" s="19" t="s">
        <v>3488</v>
      </c>
      <c r="B3037" s="19" t="s">
        <v>4014</v>
      </c>
      <c r="C3037" s="19" t="s">
        <v>4015</v>
      </c>
      <c r="D3037" s="19" t="s">
        <v>2231</v>
      </c>
      <c r="E3037" s="19" t="s">
        <v>5137</v>
      </c>
      <c r="F3037" s="19" t="s">
        <v>2232</v>
      </c>
      <c r="G3037" s="12" t="s">
        <v>2249</v>
      </c>
      <c r="H3037" s="12"/>
      <c r="I3037" s="6">
        <v>59.52</v>
      </c>
      <c r="J3037" s="6">
        <v>0.26</v>
      </c>
      <c r="K3037" s="6">
        <v>21.47</v>
      </c>
      <c r="L3037" s="6"/>
      <c r="M3037" s="6">
        <v>8.02</v>
      </c>
      <c r="N3037" s="6">
        <v>0.08</v>
      </c>
      <c r="O3037" s="6">
        <v>4.37</v>
      </c>
      <c r="P3037" s="6">
        <v>0.39</v>
      </c>
      <c r="Q3037" s="6">
        <v>0.99</v>
      </c>
      <c r="R3037" s="6">
        <v>3.1</v>
      </c>
      <c r="S3037" s="6"/>
      <c r="T3037" s="6">
        <v>0.63</v>
      </c>
      <c r="U3037" s="6">
        <v>98.199999999999989</v>
      </c>
      <c r="V3037" s="12"/>
      <c r="W3037" s="6">
        <v>60.610997963340132</v>
      </c>
      <c r="X3037" s="6">
        <v>0.26476578411405299</v>
      </c>
      <c r="Y3037" s="6">
        <v>21.863543788187371</v>
      </c>
      <c r="Z3037" s="6">
        <v>8.1670061099796332</v>
      </c>
      <c r="AA3037" s="6">
        <v>8.146639511201631E-2</v>
      </c>
      <c r="AB3037" s="6">
        <v>4.4501018329938908</v>
      </c>
      <c r="AC3037" s="6">
        <v>0.39714867617107952</v>
      </c>
      <c r="AD3037" s="6">
        <v>1.0081466395112018</v>
      </c>
      <c r="AE3037" s="6">
        <v>3.1568228105906315</v>
      </c>
      <c r="AF3037" s="6">
        <v>100.00000000000001</v>
      </c>
      <c r="AG3037" s="6"/>
      <c r="AH3037" s="6">
        <v>66.86562594385353</v>
      </c>
      <c r="AI3037" s="6">
        <v>0.21966899576486759</v>
      </c>
      <c r="AJ3037" s="6">
        <v>14.217708674477802</v>
      </c>
      <c r="AK3037" s="6">
        <v>0</v>
      </c>
      <c r="AL3037" s="6">
        <v>7.535113385157949</v>
      </c>
      <c r="AM3037" s="6">
        <v>7.6127400236875892E-2</v>
      </c>
      <c r="AN3037" s="6">
        <v>7.316495494529196</v>
      </c>
      <c r="AO3037" s="6">
        <v>0.46946022008593769</v>
      </c>
      <c r="AP3037" s="6">
        <v>1.0782657702234462</v>
      </c>
      <c r="AQ3037" s="6">
        <v>2.2215341156704254</v>
      </c>
      <c r="AR3037" s="6">
        <v>100.00000000000001</v>
      </c>
      <c r="AS3037" s="6"/>
      <c r="AT3037" s="6">
        <v>0.49263992566732073</v>
      </c>
      <c r="AU3037" s="6" t="s">
        <v>2564</v>
      </c>
      <c r="AV3037" s="6" t="s">
        <v>2564</v>
      </c>
      <c r="AW3037" s="6"/>
      <c r="AX3037" s="6">
        <v>0.29099613093288701</v>
      </c>
      <c r="AY3037" s="6">
        <v>0.50003591817436566</v>
      </c>
      <c r="AZ3037" s="6">
        <f>LOG(Tabella1[[#This Row],[SiO2]]/Tabella1[[#This Row],[Al2O3]])</f>
        <v>0.44283087810157362</v>
      </c>
      <c r="BA3037" s="6">
        <f>LOG((Tabella1[[#This Row],[FeO]]*0.8998+Tabella1[[#This Row],[Fe2O3]])/Tabella1[[#This Row],[K2O]])</f>
        <v>0.36695866327943882</v>
      </c>
      <c r="BB3037" s="6">
        <f>Tabella1[[#This Row],[Log SiO2/Al2O3]]/Tabella1[[#This Row],[Log (FeO3/K2O)]]</f>
        <v>1.2067595683505041</v>
      </c>
    </row>
    <row r="3038" spans="1:54">
      <c r="A3038" s="19" t="s">
        <v>3488</v>
      </c>
      <c r="B3038" s="19" t="s">
        <v>4016</v>
      </c>
      <c r="C3038" s="19" t="s">
        <v>4017</v>
      </c>
      <c r="D3038" s="19" t="s">
        <v>4018</v>
      </c>
      <c r="E3038" s="19" t="s">
        <v>5136</v>
      </c>
      <c r="F3038" s="19" t="s">
        <v>4019</v>
      </c>
      <c r="G3038" s="8" t="s">
        <v>4020</v>
      </c>
      <c r="H3038" s="6"/>
      <c r="I3038" s="6">
        <v>54.31</v>
      </c>
      <c r="J3038" s="6">
        <v>1.04</v>
      </c>
      <c r="K3038" s="6">
        <v>23.83</v>
      </c>
      <c r="L3038" s="6"/>
      <c r="M3038" s="6">
        <v>8.24</v>
      </c>
      <c r="N3038" s="6">
        <v>0.63</v>
      </c>
      <c r="O3038" s="6">
        <v>1.72</v>
      </c>
      <c r="P3038" s="6">
        <v>0.33</v>
      </c>
      <c r="Q3038" s="6">
        <v>0.8</v>
      </c>
      <c r="R3038" s="6">
        <v>3.07</v>
      </c>
      <c r="S3038" s="6">
        <v>0.1</v>
      </c>
      <c r="T3038" s="6"/>
      <c r="U3038" s="6">
        <v>93.969999999999985</v>
      </c>
      <c r="V3038" s="6"/>
      <c r="W3038" s="6">
        <v>57.795040970522514</v>
      </c>
      <c r="X3038" s="6">
        <v>1.1067361924018306</v>
      </c>
      <c r="Y3038" s="6">
        <v>25.359157177822709</v>
      </c>
      <c r="Z3038" s="6">
        <v>8.768755985952966</v>
      </c>
      <c r="AA3038" s="6">
        <v>0.67042673193572433</v>
      </c>
      <c r="AB3038" s="6">
        <v>1.8303713951261045</v>
      </c>
      <c r="AC3038" s="6">
        <v>0.35117590720442698</v>
      </c>
      <c r="AD3038" s="6">
        <v>0.85133553261679284</v>
      </c>
      <c r="AE3038" s="6">
        <v>3.2670001064169418</v>
      </c>
      <c r="AF3038" s="6">
        <v>100</v>
      </c>
      <c r="AG3038" s="6"/>
      <c r="AH3038" s="6">
        <v>66.024538940340733</v>
      </c>
      <c r="AI3038" s="6">
        <v>0.95085509591880235</v>
      </c>
      <c r="AJ3038" s="6">
        <v>17.076827500019149</v>
      </c>
      <c r="AK3038" s="6">
        <v>0</v>
      </c>
      <c r="AL3038" s="6">
        <v>8.3777658400331543</v>
      </c>
      <c r="AM3038" s="6">
        <v>0.64874966064584305</v>
      </c>
      <c r="AN3038" s="6">
        <v>3.1162744706275083</v>
      </c>
      <c r="AO3038" s="6">
        <v>0.42986661078423449</v>
      </c>
      <c r="AP3038" s="6">
        <v>0.94290121086097645</v>
      </c>
      <c r="AQ3038" s="6">
        <v>2.3807579928467537</v>
      </c>
      <c r="AR3038" s="6">
        <v>99.999999999999972</v>
      </c>
      <c r="AS3038" s="6"/>
      <c r="AT3038" s="6">
        <v>0.27112089277581358</v>
      </c>
      <c r="AU3038" s="6" t="s">
        <v>2564</v>
      </c>
      <c r="AV3038" s="6" t="s">
        <v>2564</v>
      </c>
      <c r="AW3038" s="6"/>
      <c r="AX3038" s="6">
        <v>0.4530553778372986</v>
      </c>
      <c r="AY3038" s="6">
        <v>0.29557239175408034</v>
      </c>
      <c r="AZ3038" s="6">
        <f>LOG(Tabella1[[#This Row],[SiO2]]/Tabella1[[#This Row],[Al2O3]])</f>
        <v>0.35775576044617147</v>
      </c>
      <c r="BA3038" s="6">
        <f>LOG((Tabella1[[#This Row],[FeO]]*0.8998+Tabella1[[#This Row],[Fe2O3]])/Tabella1[[#This Row],[K2O]])</f>
        <v>0.38293482504947746</v>
      </c>
      <c r="BB3038" s="6">
        <f>Tabella1[[#This Row],[Log SiO2/Al2O3]]/Tabella1[[#This Row],[Log (FeO3/K2O)]]</f>
        <v>0.93424712782376818</v>
      </c>
    </row>
    <row r="3039" spans="1:54">
      <c r="A3039" s="19" t="s">
        <v>3488</v>
      </c>
      <c r="B3039" s="19" t="s">
        <v>4016</v>
      </c>
      <c r="C3039" s="19" t="s">
        <v>4017</v>
      </c>
      <c r="D3039" s="19" t="s">
        <v>4018</v>
      </c>
      <c r="E3039" s="19" t="s">
        <v>5136</v>
      </c>
      <c r="F3039" s="19" t="s">
        <v>4019</v>
      </c>
      <c r="G3039" s="8" t="s">
        <v>4021</v>
      </c>
      <c r="H3039" s="6"/>
      <c r="I3039" s="6">
        <v>54.34</v>
      </c>
      <c r="J3039" s="6">
        <v>0.98</v>
      </c>
      <c r="K3039" s="6">
        <v>23.54</v>
      </c>
      <c r="L3039" s="6"/>
      <c r="M3039" s="6">
        <v>8.81</v>
      </c>
      <c r="N3039" s="6">
        <v>0.44</v>
      </c>
      <c r="O3039" s="6">
        <v>1.99</v>
      </c>
      <c r="P3039" s="6">
        <v>0.33</v>
      </c>
      <c r="Q3039" s="6">
        <v>0.74</v>
      </c>
      <c r="R3039" s="6">
        <v>2.89</v>
      </c>
      <c r="S3039" s="6">
        <v>0.18</v>
      </c>
      <c r="T3039" s="6"/>
      <c r="U3039" s="6">
        <v>94.059999999999988</v>
      </c>
      <c r="V3039" s="6"/>
      <c r="W3039" s="6">
        <v>57.771635126514994</v>
      </c>
      <c r="X3039" s="6">
        <v>1.0418881564958538</v>
      </c>
      <c r="Y3039" s="6">
        <v>25.026578779502444</v>
      </c>
      <c r="Z3039" s="6">
        <v>9.3663618966617062</v>
      </c>
      <c r="AA3039" s="6">
        <v>0.46778651924303638</v>
      </c>
      <c r="AB3039" s="6">
        <v>2.1156708483946423</v>
      </c>
      <c r="AC3039" s="6">
        <v>0.35083988943227734</v>
      </c>
      <c r="AD3039" s="6">
        <v>0.78673187327237948</v>
      </c>
      <c r="AE3039" s="6">
        <v>3.0725069104826712</v>
      </c>
      <c r="AF3039" s="6">
        <v>100</v>
      </c>
      <c r="AG3039" s="6"/>
      <c r="AH3039" s="6">
        <v>65.746924397043244</v>
      </c>
      <c r="AI3039" s="6">
        <v>0.8917380700106734</v>
      </c>
      <c r="AJ3039" s="6">
        <v>16.78880716174876</v>
      </c>
      <c r="AK3039" s="6">
        <v>0</v>
      </c>
      <c r="AL3039" s="6">
        <v>8.9147085126871932</v>
      </c>
      <c r="AM3039" s="6">
        <v>0.45094077186951947</v>
      </c>
      <c r="AN3039" s="6">
        <v>3.5883150325398621</v>
      </c>
      <c r="AO3039" s="6">
        <v>0.42782282038726427</v>
      </c>
      <c r="AP3039" s="6">
        <v>0.86803684413423488</v>
      </c>
      <c r="AQ3039" s="6">
        <v>2.2305139898201243</v>
      </c>
      <c r="AR3039" s="6">
        <v>100.00000000000004</v>
      </c>
      <c r="AS3039" s="6"/>
      <c r="AT3039" s="6">
        <v>0.28699578302479301</v>
      </c>
      <c r="AU3039" s="6" t="s">
        <v>2564</v>
      </c>
      <c r="AV3039" s="6" t="s">
        <v>2564</v>
      </c>
      <c r="AW3039" s="6"/>
      <c r="AX3039" s="6">
        <v>0.43960974737525282</v>
      </c>
      <c r="AY3039" s="6">
        <v>0.30903684524843644</v>
      </c>
      <c r="AZ3039" s="6">
        <f>LOG(Tabella1[[#This Row],[SiO2]]/Tabella1[[#This Row],[Al2O3]])</f>
        <v>0.36331317557445614</v>
      </c>
      <c r="BA3039" s="6">
        <f>LOG((Tabella1[[#This Row],[FeO]]*0.8998+Tabella1[[#This Row],[Fe2O3]])/Tabella1[[#This Row],[K2O]])</f>
        <v>0.43822405448504809</v>
      </c>
      <c r="BB3039" s="6">
        <f>Tabella1[[#This Row],[Log SiO2/Al2O3]]/Tabella1[[#This Row],[Log (FeO3/K2O)]]</f>
        <v>0.8290580397312538</v>
      </c>
    </row>
    <row r="3040" spans="1:54">
      <c r="A3040" s="19" t="s">
        <v>3488</v>
      </c>
      <c r="B3040" s="19" t="s">
        <v>4016</v>
      </c>
      <c r="C3040" s="19" t="s">
        <v>4017</v>
      </c>
      <c r="D3040" s="19" t="s">
        <v>4018</v>
      </c>
      <c r="E3040" s="19" t="s">
        <v>5136</v>
      </c>
      <c r="F3040" s="19" t="s">
        <v>4019</v>
      </c>
      <c r="G3040" s="8" t="s">
        <v>4022</v>
      </c>
      <c r="H3040" s="6"/>
      <c r="I3040" s="6">
        <v>55.33</v>
      </c>
      <c r="J3040" s="6">
        <v>1.17</v>
      </c>
      <c r="K3040" s="6">
        <v>23.71</v>
      </c>
      <c r="L3040" s="6"/>
      <c r="M3040" s="6">
        <v>7.01</v>
      </c>
      <c r="N3040" s="6">
        <v>0.05</v>
      </c>
      <c r="O3040" s="6">
        <v>1.7</v>
      </c>
      <c r="P3040" s="6">
        <v>0.34</v>
      </c>
      <c r="Q3040" s="6">
        <v>0.96</v>
      </c>
      <c r="R3040" s="6">
        <v>3.5</v>
      </c>
      <c r="S3040" s="6">
        <v>0.18</v>
      </c>
      <c r="T3040" s="6"/>
      <c r="U3040" s="6">
        <v>93.77000000000001</v>
      </c>
      <c r="V3040" s="6"/>
      <c r="W3040" s="6">
        <v>59.006078703209973</v>
      </c>
      <c r="X3040" s="6">
        <v>1.2477338167857521</v>
      </c>
      <c r="Y3040" s="6">
        <v>25.285272475205289</v>
      </c>
      <c r="Z3040" s="6">
        <v>7.4757385091180533</v>
      </c>
      <c r="AA3040" s="6">
        <v>5.3321957982297101E-2</v>
      </c>
      <c r="AB3040" s="6">
        <v>1.8129465713981014</v>
      </c>
      <c r="AC3040" s="6">
        <v>0.36258931427962038</v>
      </c>
      <c r="AD3040" s="6">
        <v>1.0237815932601044</v>
      </c>
      <c r="AE3040" s="6">
        <v>3.7325370587607973</v>
      </c>
      <c r="AF3040" s="6">
        <v>100</v>
      </c>
      <c r="AG3040" s="6"/>
      <c r="AH3040" s="6">
        <v>67.28806691719771</v>
      </c>
      <c r="AI3040" s="6">
        <v>1.0700859652718937</v>
      </c>
      <c r="AJ3040" s="6">
        <v>16.996774414848257</v>
      </c>
      <c r="AK3040" s="6">
        <v>0</v>
      </c>
      <c r="AL3040" s="6">
        <v>7.1296930221772854</v>
      </c>
      <c r="AM3040" s="6">
        <v>5.1506069065964201E-2</v>
      </c>
      <c r="AN3040" s="6">
        <v>3.0811155343339038</v>
      </c>
      <c r="AO3040" s="6">
        <v>0.4430477116417369</v>
      </c>
      <c r="AP3040" s="6">
        <v>1.1318770306414716</v>
      </c>
      <c r="AQ3040" s="6">
        <v>2.7151681291694802</v>
      </c>
      <c r="AR3040" s="6">
        <v>100</v>
      </c>
      <c r="AS3040" s="6"/>
      <c r="AT3040" s="6">
        <v>0.30175039687421717</v>
      </c>
      <c r="AU3040" s="6" t="s">
        <v>2564</v>
      </c>
      <c r="AV3040" s="6" t="s">
        <v>2564</v>
      </c>
      <c r="AW3040" s="6"/>
      <c r="AX3040" s="6">
        <v>0.45350060501507261</v>
      </c>
      <c r="AY3040" s="6">
        <v>0.33707570748147686</v>
      </c>
      <c r="AZ3040" s="6">
        <f>LOG(Tabella1[[#This Row],[SiO2]]/Tabella1[[#This Row],[Al2O3]])</f>
        <v>0.36802911623596424</v>
      </c>
      <c r="BA3040" s="6">
        <f>LOG((Tabella1[[#This Row],[FeO]]*0.8998+Tabella1[[#This Row],[Fe2O3]])/Tabella1[[#This Row],[K2O]])</f>
        <v>0.25579596244593106</v>
      </c>
      <c r="BB3040" s="6">
        <f>Tabella1[[#This Row],[Log SiO2/Al2O3]]/Tabella1[[#This Row],[Log (FeO3/K2O)]]</f>
        <v>1.4387604585969824</v>
      </c>
    </row>
    <row r="3041" spans="1:54">
      <c r="A3041" s="19" t="s">
        <v>3488</v>
      </c>
      <c r="B3041" s="19" t="s">
        <v>4016</v>
      </c>
      <c r="C3041" s="19" t="s">
        <v>4017</v>
      </c>
      <c r="D3041" s="19" t="s">
        <v>4018</v>
      </c>
      <c r="E3041" s="19" t="s">
        <v>5136</v>
      </c>
      <c r="F3041" s="19" t="s">
        <v>4019</v>
      </c>
      <c r="G3041" s="8" t="s">
        <v>4023</v>
      </c>
      <c r="H3041" s="6"/>
      <c r="I3041" s="6">
        <v>55.97</v>
      </c>
      <c r="J3041" s="6">
        <v>1.18</v>
      </c>
      <c r="K3041" s="6">
        <v>22.84</v>
      </c>
      <c r="L3041" s="6"/>
      <c r="M3041" s="6">
        <v>8.07</v>
      </c>
      <c r="N3041" s="6">
        <v>0.09</v>
      </c>
      <c r="O3041" s="6">
        <v>1.76</v>
      </c>
      <c r="P3041" s="6">
        <v>0.33</v>
      </c>
      <c r="Q3041" s="6">
        <v>0.81</v>
      </c>
      <c r="R3041" s="6">
        <v>3.11</v>
      </c>
      <c r="S3041" s="6">
        <v>0.17</v>
      </c>
      <c r="T3041" s="6"/>
      <c r="U3041" s="6">
        <v>94.16</v>
      </c>
      <c r="V3041" s="6"/>
      <c r="W3041" s="6">
        <v>59.441376380628718</v>
      </c>
      <c r="X3041" s="6">
        <v>1.2531860662701784</v>
      </c>
      <c r="Y3041" s="6">
        <v>24.256584536958371</v>
      </c>
      <c r="Z3041" s="6">
        <v>8.5705182667799509</v>
      </c>
      <c r="AA3041" s="6">
        <v>9.5581988105352594E-2</v>
      </c>
      <c r="AB3041" s="6">
        <v>1.8691588785046731</v>
      </c>
      <c r="AC3041" s="6">
        <v>0.35046728971962621</v>
      </c>
      <c r="AD3041" s="6">
        <v>0.86023789294817332</v>
      </c>
      <c r="AE3041" s="6">
        <v>3.3028887000849618</v>
      </c>
      <c r="AF3041" s="6">
        <v>100.00000000000003</v>
      </c>
      <c r="AG3041" s="6"/>
      <c r="AH3041" s="6">
        <v>67.46308819591367</v>
      </c>
      <c r="AI3041" s="6">
        <v>1.0696663719226247</v>
      </c>
      <c r="AJ3041" s="6">
        <v>16.227984530477791</v>
      </c>
      <c r="AK3041" s="6">
        <v>0</v>
      </c>
      <c r="AL3041" s="6">
        <v>8.1350434515304375</v>
      </c>
      <c r="AM3041" s="6">
        <v>9.1889193547371073E-2</v>
      </c>
      <c r="AN3041" s="6">
        <v>3.1615878876876344</v>
      </c>
      <c r="AO3041" s="6">
        <v>0.426205499838062</v>
      </c>
      <c r="AP3041" s="6">
        <v>0.94655654263076061</v>
      </c>
      <c r="AQ3041" s="6">
        <v>2.3912368841329403</v>
      </c>
      <c r="AR3041" s="6">
        <v>99.999999999999972</v>
      </c>
      <c r="AS3041" s="6"/>
      <c r="AT3041" s="6">
        <v>0.2798699712109462</v>
      </c>
      <c r="AU3041" s="6" t="s">
        <v>2564</v>
      </c>
      <c r="AV3041" s="6" t="s">
        <v>2564</v>
      </c>
      <c r="AW3041" s="6"/>
      <c r="AX3041" s="6">
        <v>0.4380052001987525</v>
      </c>
      <c r="AY3041" s="6">
        <v>0.30914234064534257</v>
      </c>
      <c r="AZ3041" s="6">
        <f>LOG(Tabella1[[#This Row],[SiO2]]/Tabella1[[#This Row],[Al2O3]])</f>
        <v>0.38925920733291941</v>
      </c>
      <c r="BA3041" s="6">
        <f>LOG((Tabella1[[#This Row],[FeO]]*0.8998+Tabella1[[#This Row],[Fe2O3]])/Tabella1[[#This Row],[K2O]])</f>
        <v>0.36825913452478104</v>
      </c>
      <c r="BB3041" s="6">
        <f>Tabella1[[#This Row],[Log SiO2/Al2O3]]/Tabella1[[#This Row],[Log (FeO3/K2O)]]</f>
        <v>1.0570252597677934</v>
      </c>
    </row>
    <row r="3042" spans="1:54" hidden="1">
      <c r="A3042" s="19" t="s">
        <v>3488</v>
      </c>
      <c r="B3042" s="19" t="s">
        <v>4016</v>
      </c>
      <c r="C3042" s="19" t="s">
        <v>4017</v>
      </c>
      <c r="D3042" s="19" t="s">
        <v>4018</v>
      </c>
      <c r="E3042" s="19" t="s">
        <v>2770</v>
      </c>
      <c r="F3042" s="19" t="s">
        <v>4019</v>
      </c>
      <c r="G3042" s="8" t="s">
        <v>4024</v>
      </c>
      <c r="H3042" s="6"/>
      <c r="I3042" s="6">
        <v>54.69</v>
      </c>
      <c r="J3042" s="6">
        <v>1.21</v>
      </c>
      <c r="K3042" s="6">
        <v>23.46</v>
      </c>
      <c r="L3042" s="6"/>
      <c r="M3042" s="6">
        <v>8.41</v>
      </c>
      <c r="N3042" s="6">
        <v>0.08</v>
      </c>
      <c r="O3042" s="6">
        <v>1.91</v>
      </c>
      <c r="P3042" s="6">
        <v>0.36</v>
      </c>
      <c r="Q3042" s="6">
        <v>0.94</v>
      </c>
      <c r="R3042" s="6">
        <v>3.31</v>
      </c>
      <c r="S3042" s="6">
        <v>0.23</v>
      </c>
      <c r="T3042" s="6"/>
      <c r="U3042" s="6">
        <v>94.36999999999999</v>
      </c>
      <c r="V3042" s="6"/>
      <c r="W3042" s="6">
        <v>57.952739217971818</v>
      </c>
      <c r="X3042" s="6">
        <v>1.2821871357422912</v>
      </c>
      <c r="Y3042" s="6">
        <v>24.859595210342274</v>
      </c>
      <c r="Z3042" s="6">
        <v>8.9117304228038581</v>
      </c>
      <c r="AA3042" s="6">
        <v>8.4772703189572973E-2</v>
      </c>
      <c r="AB3042" s="6">
        <v>2.0239482886510545</v>
      </c>
      <c r="AC3042" s="6">
        <v>0.38147716435307832</v>
      </c>
      <c r="AD3042" s="6">
        <v>0.99607926247748235</v>
      </c>
      <c r="AE3042" s="6">
        <v>3.5074705944685816</v>
      </c>
      <c r="AF3042" s="6">
        <v>100</v>
      </c>
      <c r="AG3042" s="6"/>
      <c r="AH3042" s="6">
        <v>65.98497438641958</v>
      </c>
      <c r="AI3042" s="6">
        <v>1.0979382722105187</v>
      </c>
      <c r="AJ3042" s="6">
        <v>16.684865559372117</v>
      </c>
      <c r="AK3042" s="6">
        <v>0</v>
      </c>
      <c r="AL3042" s="6">
        <v>8.4861080356379297</v>
      </c>
      <c r="AM3042" s="6">
        <v>8.1759482882399009E-2</v>
      </c>
      <c r="AN3042" s="6">
        <v>3.4344102917112491</v>
      </c>
      <c r="AO3042" s="6">
        <v>0.46540798360464042</v>
      </c>
      <c r="AP3042" s="6">
        <v>1.0995515998581684</v>
      </c>
      <c r="AQ3042" s="6">
        <v>2.547513089024966</v>
      </c>
      <c r="AR3042" s="6">
        <v>99.999999999999972</v>
      </c>
      <c r="AS3042" s="6"/>
      <c r="AT3042" s="6">
        <v>0.28810914067651738</v>
      </c>
      <c r="AU3042" s="6" t="s">
        <v>2564</v>
      </c>
      <c r="AV3042" s="6" t="s">
        <v>2564</v>
      </c>
      <c r="AW3042" s="6"/>
      <c r="AX3042" s="6">
        <v>0.42098976695240414</v>
      </c>
      <c r="AY3042" s="6">
        <v>0.31733748091616643</v>
      </c>
      <c r="AZ3042" s="6">
        <f>LOG(Tabella1[[#This Row],[SiO2]]/Tabella1[[#This Row],[Al2O3]])</f>
        <v>0.36757991559512831</v>
      </c>
      <c r="BA3042" s="6">
        <f>LOG((Tabella1[[#This Row],[FeO]]*0.8998+Tabella1[[#This Row],[Fe2O3]])/Tabella1[[#This Row],[K2O]])</f>
        <v>0.3591139908517415</v>
      </c>
      <c r="BB3042" s="6">
        <f>Tabella1[[#This Row],[Log SiO2/Al2O3]]/Tabella1[[#This Row],[Log (FeO3/K2O)]]</f>
        <v>1.0235744776284195</v>
      </c>
    </row>
    <row r="3043" spans="1:54" hidden="1">
      <c r="A3043" s="19" t="s">
        <v>3488</v>
      </c>
      <c r="B3043" s="19" t="s">
        <v>4016</v>
      </c>
      <c r="C3043" s="19" t="s">
        <v>4017</v>
      </c>
      <c r="D3043" s="19" t="s">
        <v>4018</v>
      </c>
      <c r="E3043" s="19" t="s">
        <v>2770</v>
      </c>
      <c r="F3043" s="19" t="s">
        <v>4019</v>
      </c>
      <c r="G3043" s="8" t="s">
        <v>4025</v>
      </c>
      <c r="H3043" s="6"/>
      <c r="I3043" s="6">
        <v>56.11</v>
      </c>
      <c r="J3043" s="6">
        <v>1.1599999999999999</v>
      </c>
      <c r="K3043" s="6">
        <v>22.91</v>
      </c>
      <c r="L3043" s="6"/>
      <c r="M3043" s="6">
        <v>8.24</v>
      </c>
      <c r="N3043" s="6">
        <v>0.15</v>
      </c>
      <c r="O3043" s="6">
        <v>1.74</v>
      </c>
      <c r="P3043" s="6">
        <v>0.09</v>
      </c>
      <c r="Q3043" s="6">
        <v>0.69</v>
      </c>
      <c r="R3043" s="6">
        <v>3.34</v>
      </c>
      <c r="S3043" s="6">
        <v>0.11</v>
      </c>
      <c r="T3043" s="6"/>
      <c r="U3043" s="6">
        <v>94.429999999999993</v>
      </c>
      <c r="V3043" s="6"/>
      <c r="W3043" s="6">
        <v>59.41967595043949</v>
      </c>
      <c r="X3043" s="6">
        <v>1.2284231706025628</v>
      </c>
      <c r="Y3043" s="6">
        <v>24.261357619400616</v>
      </c>
      <c r="Z3043" s="6">
        <v>8.7260404532457905</v>
      </c>
      <c r="AA3043" s="6">
        <v>0.15884782378481416</v>
      </c>
      <c r="AB3043" s="6">
        <v>1.8426347559038443</v>
      </c>
      <c r="AC3043" s="6">
        <v>9.5308694270888492E-2</v>
      </c>
      <c r="AD3043" s="6">
        <v>0.73069998941014502</v>
      </c>
      <c r="AE3043" s="6">
        <v>3.5370115429418618</v>
      </c>
      <c r="AF3043" s="6">
        <v>100</v>
      </c>
      <c r="AG3043" s="6"/>
      <c r="AH3043" s="6">
        <v>67.568938269617973</v>
      </c>
      <c r="AI3043" s="6">
        <v>1.0505584976945559</v>
      </c>
      <c r="AJ3043" s="6">
        <v>16.262581649249089</v>
      </c>
      <c r="AK3043" s="6">
        <v>0</v>
      </c>
      <c r="AL3043" s="6">
        <v>8.2986886170680201</v>
      </c>
      <c r="AM3043" s="6">
        <v>0.15300622666640648</v>
      </c>
      <c r="AN3043" s="6">
        <v>3.122753867775113</v>
      </c>
      <c r="AO3043" s="6">
        <v>0.11612976162319766</v>
      </c>
      <c r="AP3043" s="6">
        <v>0.80557605535153953</v>
      </c>
      <c r="AQ3043" s="6">
        <v>2.5656924376396097</v>
      </c>
      <c r="AR3043" s="6">
        <v>99.999999999999986</v>
      </c>
      <c r="AS3043" s="6"/>
      <c r="AT3043" s="6">
        <v>0.27341151276812675</v>
      </c>
      <c r="AU3043" s="6" t="s">
        <v>2564</v>
      </c>
      <c r="AV3043" s="6" t="s">
        <v>2564</v>
      </c>
      <c r="AW3043" s="6"/>
      <c r="AX3043" s="6">
        <v>0.42799672547600814</v>
      </c>
      <c r="AY3043" s="6">
        <v>0.30110778132749122</v>
      </c>
      <c r="AZ3043" s="6">
        <f>LOG(Tabella1[[#This Row],[SiO2]]/Tabella1[[#This Row],[Al2O3]])</f>
        <v>0.38901517951405967</v>
      </c>
      <c r="BA3043" s="6">
        <f>LOG((Tabella1[[#This Row],[FeO]]*0.8998+Tabella1[[#This Row],[Fe2O3]])/Tabella1[[#This Row],[K2O]])</f>
        <v>0.34632673371509948</v>
      </c>
      <c r="BB3043" s="6">
        <f>Tabella1[[#This Row],[Log SiO2/Al2O3]]/Tabella1[[#This Row],[Log (FeO3/K2O)]]</f>
        <v>1.1232606138747498</v>
      </c>
    </row>
    <row r="3044" spans="1:54" hidden="1">
      <c r="A3044" s="19" t="s">
        <v>3488</v>
      </c>
      <c r="B3044" s="19" t="s">
        <v>4016</v>
      </c>
      <c r="C3044" s="19" t="s">
        <v>4017</v>
      </c>
      <c r="D3044" s="19" t="s">
        <v>4018</v>
      </c>
      <c r="E3044" s="19" t="s">
        <v>2770</v>
      </c>
      <c r="F3044" s="19" t="s">
        <v>4019</v>
      </c>
      <c r="G3044" s="8" t="s">
        <v>4026</v>
      </c>
      <c r="H3044" s="6"/>
      <c r="I3044" s="6">
        <v>56.71</v>
      </c>
      <c r="J3044" s="6">
        <v>1.1100000000000001</v>
      </c>
      <c r="K3044" s="6">
        <v>21.94</v>
      </c>
      <c r="L3044" s="6"/>
      <c r="M3044" s="6">
        <v>8.66</v>
      </c>
      <c r="N3044" s="6">
        <v>7.0000000000000007E-2</v>
      </c>
      <c r="O3044" s="6">
        <v>1.23</v>
      </c>
      <c r="P3044" s="6">
        <v>0.05</v>
      </c>
      <c r="Q3044" s="6">
        <v>0.55000000000000004</v>
      </c>
      <c r="R3044" s="6">
        <v>3.07</v>
      </c>
      <c r="S3044" s="6">
        <v>0.15</v>
      </c>
      <c r="T3044" s="6"/>
      <c r="U3044" s="6">
        <v>93.389999999999986</v>
      </c>
      <c r="V3044" s="6"/>
      <c r="W3044" s="6">
        <v>60.723846236213738</v>
      </c>
      <c r="X3044" s="6">
        <v>1.1885640860905882</v>
      </c>
      <c r="Y3044" s="6">
        <v>23.492879323268021</v>
      </c>
      <c r="Z3044" s="6">
        <v>9.272941428418461</v>
      </c>
      <c r="AA3044" s="6">
        <v>7.4954491915622673E-2</v>
      </c>
      <c r="AB3044" s="6">
        <v>1.317057500803084</v>
      </c>
      <c r="AC3044" s="6">
        <v>5.3538922796873334E-2</v>
      </c>
      <c r="AD3044" s="6">
        <v>0.58892815076560667</v>
      </c>
      <c r="AE3044" s="6">
        <v>3.2872898597280225</v>
      </c>
      <c r="AF3044" s="6">
        <v>100.00000000000001</v>
      </c>
      <c r="AG3044" s="6"/>
      <c r="AH3044" s="6">
        <v>68.972423455945503</v>
      </c>
      <c r="AI3044" s="6">
        <v>1.0152996631235216</v>
      </c>
      <c r="AJ3044" s="6">
        <v>15.729323213032153</v>
      </c>
      <c r="AK3044" s="6">
        <v>0</v>
      </c>
      <c r="AL3044" s="6">
        <v>8.8086461046062041</v>
      </c>
      <c r="AM3044" s="6">
        <v>7.2114882210443765E-2</v>
      </c>
      <c r="AN3044" s="6">
        <v>2.2294751222827811</v>
      </c>
      <c r="AO3044" s="6">
        <v>6.5159844915540041E-2</v>
      </c>
      <c r="AP3044" s="6">
        <v>0.64852864039203539</v>
      </c>
      <c r="AQ3044" s="6">
        <v>2.3818012305288536</v>
      </c>
      <c r="AR3044" s="6">
        <v>99.999999999999957</v>
      </c>
      <c r="AS3044" s="6"/>
      <c r="AT3044" s="6">
        <v>0.20197958297937105</v>
      </c>
      <c r="AU3044" s="6" t="s">
        <v>2564</v>
      </c>
      <c r="AV3044" s="6" t="s">
        <v>2564</v>
      </c>
      <c r="AW3044" s="6"/>
      <c r="AX3044" s="6">
        <v>0.4418808890604774</v>
      </c>
      <c r="AY3044" s="6">
        <v>0.22243986966133236</v>
      </c>
      <c r="AZ3044" s="6">
        <f>LOG(Tabella1[[#This Row],[SiO2]]/Tabella1[[#This Row],[Al2O3]])</f>
        <v>0.41242302404730635</v>
      </c>
      <c r="BA3044" s="6">
        <f>LOG((Tabella1[[#This Row],[FeO]]*0.8998+Tabella1[[#This Row],[Fe2O3]])/Tabella1[[#This Row],[K2O]])</f>
        <v>0.40452550536970822</v>
      </c>
      <c r="BB3044" s="6">
        <f>Tabella1[[#This Row],[Log SiO2/Al2O3]]/Tabella1[[#This Row],[Log (FeO3/K2O)]]</f>
        <v>1.019522919006999</v>
      </c>
    </row>
    <row r="3045" spans="1:54" hidden="1">
      <c r="A3045" s="19" t="s">
        <v>3488</v>
      </c>
      <c r="B3045" s="19" t="s">
        <v>4016</v>
      </c>
      <c r="C3045" s="19" t="s">
        <v>4017</v>
      </c>
      <c r="D3045" s="19" t="s">
        <v>4018</v>
      </c>
      <c r="E3045" s="19" t="s">
        <v>2770</v>
      </c>
      <c r="F3045" s="19" t="s">
        <v>4019</v>
      </c>
      <c r="G3045" s="8" t="s">
        <v>4027</v>
      </c>
      <c r="H3045" s="6"/>
      <c r="I3045" s="6">
        <v>55.31</v>
      </c>
      <c r="J3045" s="6">
        <v>1.1599999999999999</v>
      </c>
      <c r="K3045" s="6">
        <v>23.22</v>
      </c>
      <c r="L3045" s="6"/>
      <c r="M3045" s="6">
        <v>7.51</v>
      </c>
      <c r="N3045" s="6">
        <v>7.0000000000000007E-2</v>
      </c>
      <c r="O3045" s="6">
        <v>1.25</v>
      </c>
      <c r="P3045" s="6">
        <v>0.08</v>
      </c>
      <c r="Q3045" s="6">
        <v>1.21</v>
      </c>
      <c r="R3045" s="6">
        <v>3.04</v>
      </c>
      <c r="S3045" s="6">
        <v>0.21</v>
      </c>
      <c r="T3045" s="6"/>
      <c r="U3045" s="6">
        <v>92.85</v>
      </c>
      <c r="V3045" s="6"/>
      <c r="W3045" s="6">
        <v>59.569197630586977</v>
      </c>
      <c r="X3045" s="6">
        <v>1.2493268712977921</v>
      </c>
      <c r="Y3045" s="6">
        <v>25.008077544426495</v>
      </c>
      <c r="Z3045" s="6">
        <v>8.088314485729672</v>
      </c>
      <c r="AA3045" s="6">
        <v>7.5390414647280565E-2</v>
      </c>
      <c r="AB3045" s="6">
        <v>1.3462574044157243</v>
      </c>
      <c r="AC3045" s="6">
        <v>8.616047388260635E-2</v>
      </c>
      <c r="AD3045" s="6">
        <v>1.303177167474421</v>
      </c>
      <c r="AE3045" s="6">
        <v>3.2740980075390418</v>
      </c>
      <c r="AF3045" s="6">
        <v>99.999999999999986</v>
      </c>
      <c r="AG3045" s="6"/>
      <c r="AH3045" s="6">
        <v>67.982062012181558</v>
      </c>
      <c r="AI3045" s="6">
        <v>1.0722698354234392</v>
      </c>
      <c r="AJ3045" s="6">
        <v>16.823271935864302</v>
      </c>
      <c r="AK3045" s="6">
        <v>0</v>
      </c>
      <c r="AL3045" s="6">
        <v>7.7197999001271747</v>
      </c>
      <c r="AM3045" s="6">
        <v>7.2878551927360882E-2</v>
      </c>
      <c r="AN3045" s="6">
        <v>2.2897199518702971</v>
      </c>
      <c r="AO3045" s="6">
        <v>0.10535978140874221</v>
      </c>
      <c r="AP3045" s="6">
        <v>1.4418718972040858</v>
      </c>
      <c r="AQ3045" s="6">
        <v>2.3835022141537792</v>
      </c>
      <c r="AR3045" s="6">
        <v>99.999999999999972</v>
      </c>
      <c r="AS3045" s="6"/>
      <c r="AT3045" s="6">
        <v>0.22875422455087766</v>
      </c>
      <c r="AU3045" s="6" t="s">
        <v>2564</v>
      </c>
      <c r="AV3045" s="6" t="s">
        <v>2564</v>
      </c>
      <c r="AW3045" s="6"/>
      <c r="AX3045" s="6">
        <v>0.47942827586558862</v>
      </c>
      <c r="AY3045" s="6">
        <v>0.25619960811480447</v>
      </c>
      <c r="AZ3045" s="6">
        <f>LOG(Tabella1[[#This Row],[SiO2]]/Tabella1[[#This Row],[Al2O3]])</f>
        <v>0.37694144306661059</v>
      </c>
      <c r="BA3045" s="6">
        <f>LOG((Tabella1[[#This Row],[FeO]]*0.8998+Tabella1[[#This Row],[Fe2O3]])/Tabella1[[#This Row],[K2O]])</f>
        <v>0.3469123422249627</v>
      </c>
      <c r="BB3045" s="6">
        <f>Tabella1[[#This Row],[Log SiO2/Al2O3]]/Tabella1[[#This Row],[Log (FeO3/K2O)]]</f>
        <v>1.0865610622241133</v>
      </c>
    </row>
    <row r="3046" spans="1:54" hidden="1">
      <c r="A3046" s="19" t="s">
        <v>3488</v>
      </c>
      <c r="B3046" s="19" t="s">
        <v>4016</v>
      </c>
      <c r="C3046" s="19" t="s">
        <v>4017</v>
      </c>
      <c r="D3046" s="19" t="s">
        <v>4018</v>
      </c>
      <c r="E3046" s="19" t="s">
        <v>2770</v>
      </c>
      <c r="F3046" s="19" t="s">
        <v>4019</v>
      </c>
      <c r="G3046" s="8" t="s">
        <v>4028</v>
      </c>
      <c r="H3046" s="6"/>
      <c r="I3046" s="6">
        <v>56.01</v>
      </c>
      <c r="J3046" s="6">
        <v>1.17</v>
      </c>
      <c r="K3046" s="6">
        <v>22.68</v>
      </c>
      <c r="L3046" s="6"/>
      <c r="M3046" s="6">
        <v>8.57</v>
      </c>
      <c r="N3046" s="6">
        <v>0.09</v>
      </c>
      <c r="O3046" s="6">
        <v>1.26</v>
      </c>
      <c r="P3046" s="6">
        <v>0.05</v>
      </c>
      <c r="Q3046" s="6">
        <v>0.73</v>
      </c>
      <c r="R3046" s="6">
        <v>3.25</v>
      </c>
      <c r="S3046" s="6">
        <v>0.15</v>
      </c>
      <c r="T3046" s="6"/>
      <c r="U3046" s="6">
        <v>93.81</v>
      </c>
      <c r="V3046" s="6"/>
      <c r="W3046" s="6">
        <v>59.705788295490883</v>
      </c>
      <c r="X3046" s="6">
        <v>1.2472017908538535</v>
      </c>
      <c r="Y3046" s="6">
        <v>24.176527022705468</v>
      </c>
      <c r="Z3046" s="6">
        <v>9.1354866218953212</v>
      </c>
      <c r="AA3046" s="6">
        <v>9.5938599296450267E-2</v>
      </c>
      <c r="AB3046" s="6">
        <v>1.3431403901503038</v>
      </c>
      <c r="AC3046" s="6">
        <v>5.3299221831361265E-2</v>
      </c>
      <c r="AD3046" s="6">
        <v>0.77816863873787445</v>
      </c>
      <c r="AE3046" s="6">
        <v>3.4644494190384818</v>
      </c>
      <c r="AF3046" s="6">
        <v>100.00000000000001</v>
      </c>
      <c r="AG3046" s="6"/>
      <c r="AH3046" s="6">
        <v>68.073835216838873</v>
      </c>
      <c r="AI3046" s="6">
        <v>1.0694387907823588</v>
      </c>
      <c r="AJ3046" s="6">
        <v>16.248574700536246</v>
      </c>
      <c r="AK3046" s="6">
        <v>0</v>
      </c>
      <c r="AL3046" s="6">
        <v>8.7110578890814185</v>
      </c>
      <c r="AM3046" s="6">
        <v>9.2654853921526836E-2</v>
      </c>
      <c r="AN3046" s="6">
        <v>2.2822692143031649</v>
      </c>
      <c r="AO3046" s="6">
        <v>6.5114670878834949E-2</v>
      </c>
      <c r="AP3046" s="6">
        <v>0.86017761933078285</v>
      </c>
      <c r="AQ3046" s="6">
        <v>2.5197027419058293</v>
      </c>
      <c r="AR3046" s="6">
        <v>100.00000000000001</v>
      </c>
      <c r="AS3046" s="6"/>
      <c r="AT3046" s="6">
        <v>0.2076049582478546</v>
      </c>
      <c r="AU3046" s="6" t="s">
        <v>2564</v>
      </c>
      <c r="AV3046" s="6" t="s">
        <v>2564</v>
      </c>
      <c r="AW3046" s="6"/>
      <c r="AX3046" s="6">
        <v>0.44100775773028644</v>
      </c>
      <c r="AY3046" s="6">
        <v>0.22997731760089832</v>
      </c>
      <c r="AZ3046" s="6">
        <f>LOG(Tabella1[[#This Row],[SiO2]]/Tabella1[[#This Row],[Al2O3]])</f>
        <v>0.39262252244787177</v>
      </c>
      <c r="BA3046" s="6">
        <f>LOG((Tabella1[[#This Row],[FeO]]*0.8998+Tabella1[[#This Row],[Fe2O3]])/Tabella1[[#This Row],[K2O]])</f>
        <v>0.37524344977387186</v>
      </c>
      <c r="BB3046" s="6">
        <f>Tabella1[[#This Row],[Log SiO2/Al2O3]]/Tabella1[[#This Row],[Log (FeO3/K2O)]]</f>
        <v>1.0463141266942111</v>
      </c>
    </row>
    <row r="3047" spans="1:54" hidden="1">
      <c r="A3047" s="19" t="s">
        <v>3488</v>
      </c>
      <c r="B3047" s="19" t="s">
        <v>4016</v>
      </c>
      <c r="C3047" s="19" t="s">
        <v>4017</v>
      </c>
      <c r="D3047" s="19" t="s">
        <v>4018</v>
      </c>
      <c r="E3047" s="19" t="s">
        <v>2770</v>
      </c>
      <c r="F3047" s="19" t="s">
        <v>4019</v>
      </c>
      <c r="G3047" s="8" t="s">
        <v>4029</v>
      </c>
      <c r="H3047" s="6"/>
      <c r="I3047" s="6">
        <v>55.36</v>
      </c>
      <c r="J3047" s="6">
        <v>1.1599999999999999</v>
      </c>
      <c r="K3047" s="6">
        <v>22.86</v>
      </c>
      <c r="L3047" s="6"/>
      <c r="M3047" s="6">
        <v>8.7200000000000006</v>
      </c>
      <c r="N3047" s="6">
        <v>0.14000000000000001</v>
      </c>
      <c r="O3047" s="6">
        <v>1.5</v>
      </c>
      <c r="P3047" s="6">
        <v>0.2</v>
      </c>
      <c r="Q3047" s="6">
        <v>0.79</v>
      </c>
      <c r="R3047" s="6">
        <v>3.35</v>
      </c>
      <c r="S3047" s="6">
        <v>0.17</v>
      </c>
      <c r="T3047" s="6"/>
      <c r="U3047" s="6">
        <v>94.08</v>
      </c>
      <c r="V3047" s="6"/>
      <c r="W3047" s="6">
        <v>58.843537414965986</v>
      </c>
      <c r="X3047" s="6">
        <v>1.2329931972789114</v>
      </c>
      <c r="Y3047" s="6">
        <v>24.298469387755102</v>
      </c>
      <c r="Z3047" s="6">
        <v>9.2687074829931984</v>
      </c>
      <c r="AA3047" s="6">
        <v>0.14880952380952384</v>
      </c>
      <c r="AB3047" s="6">
        <v>1.5943877551020409</v>
      </c>
      <c r="AC3047" s="6">
        <v>0.21258503401360546</v>
      </c>
      <c r="AD3047" s="6">
        <v>0.83971088435374153</v>
      </c>
      <c r="AE3047" s="6">
        <v>3.5607993197278911</v>
      </c>
      <c r="AF3047" s="6">
        <v>99.999999999999986</v>
      </c>
      <c r="AG3047" s="6"/>
      <c r="AH3047" s="6">
        <v>67.067648147194603</v>
      </c>
      <c r="AI3047" s="6">
        <v>1.0568915112259434</v>
      </c>
      <c r="AJ3047" s="6">
        <v>16.324910036121171</v>
      </c>
      <c r="AK3047" s="6">
        <v>0</v>
      </c>
      <c r="AL3047" s="6">
        <v>8.8350479787083884</v>
      </c>
      <c r="AM3047" s="6">
        <v>0.14366667855027324</v>
      </c>
      <c r="AN3047" s="6">
        <v>2.7082573810470834</v>
      </c>
      <c r="AO3047" s="6">
        <v>0.25962182026585451</v>
      </c>
      <c r="AP3047" s="6">
        <v>0.92788620745419526</v>
      </c>
      <c r="AQ3047" s="6">
        <v>2.5888870557168548</v>
      </c>
      <c r="AR3047" s="6">
        <v>99.999999999999972</v>
      </c>
      <c r="AS3047" s="6"/>
      <c r="AT3047" s="6">
        <v>0.23461714791754013</v>
      </c>
      <c r="AU3047" s="6" t="s">
        <v>2564</v>
      </c>
      <c r="AV3047" s="6" t="s">
        <v>2564</v>
      </c>
      <c r="AW3047" s="6"/>
      <c r="AX3047" s="6">
        <v>0.42117661810782381</v>
      </c>
      <c r="AY3047" s="6">
        <v>0.25826344641422411</v>
      </c>
      <c r="AZ3047" s="6">
        <f>LOG(Tabella1[[#This Row],[SiO2]]/Tabella1[[#This Row],[Al2O3]])</f>
        <v>0.38411985538943849</v>
      </c>
      <c r="BA3047" s="6">
        <f>LOG((Tabella1[[#This Row],[FeO]]*0.8998+Tabella1[[#This Row],[Fe2O3]])/Tabella1[[#This Row],[K2O]])</f>
        <v>0.36961766672527002</v>
      </c>
      <c r="BB3047" s="6">
        <f>Tabella1[[#This Row],[Log SiO2/Al2O3]]/Tabella1[[#This Row],[Log (FeO3/K2O)]]</f>
        <v>1.0392356479944658</v>
      </c>
    </row>
    <row r="3048" spans="1:54" hidden="1">
      <c r="A3048" s="19" t="s">
        <v>3488</v>
      </c>
      <c r="B3048" s="19" t="s">
        <v>4016</v>
      </c>
      <c r="C3048" s="19" t="s">
        <v>4017</v>
      </c>
      <c r="D3048" s="19" t="s">
        <v>4018</v>
      </c>
      <c r="E3048" s="19" t="s">
        <v>2770</v>
      </c>
      <c r="F3048" s="19" t="s">
        <v>4019</v>
      </c>
      <c r="G3048" s="8" t="s">
        <v>4030</v>
      </c>
      <c r="H3048" s="6"/>
      <c r="I3048" s="6">
        <v>53.3</v>
      </c>
      <c r="J3048" s="6">
        <v>1.25</v>
      </c>
      <c r="K3048" s="6">
        <v>24.41</v>
      </c>
      <c r="L3048" s="6"/>
      <c r="M3048" s="6">
        <v>8.0399999999999991</v>
      </c>
      <c r="N3048" s="6">
        <v>0.04</v>
      </c>
      <c r="O3048" s="6">
        <v>1.24</v>
      </c>
      <c r="P3048" s="6">
        <v>0.04</v>
      </c>
      <c r="Q3048" s="6">
        <v>0.43</v>
      </c>
      <c r="R3048" s="6">
        <v>4.43</v>
      </c>
      <c r="S3048" s="6">
        <v>0.15</v>
      </c>
      <c r="T3048" s="6"/>
      <c r="U3048" s="6">
        <v>93.18</v>
      </c>
      <c r="V3048" s="6"/>
      <c r="W3048" s="6">
        <v>57.201116119338899</v>
      </c>
      <c r="X3048" s="6">
        <v>1.3414895900407813</v>
      </c>
      <c r="Y3048" s="6">
        <v>26.196608714316376</v>
      </c>
      <c r="Z3048" s="6">
        <v>8.6284610431423037</v>
      </c>
      <c r="AA3048" s="6">
        <v>4.2927666881304997E-2</v>
      </c>
      <c r="AB3048" s="6">
        <v>1.3307576733204549</v>
      </c>
      <c r="AC3048" s="6">
        <v>4.2927666881304997E-2</v>
      </c>
      <c r="AD3048" s="6">
        <v>0.46147241897402874</v>
      </c>
      <c r="AE3048" s="6">
        <v>4.754239107104528</v>
      </c>
      <c r="AF3048" s="6">
        <v>99.999999999999986</v>
      </c>
      <c r="AG3048" s="6"/>
      <c r="AH3048" s="6">
        <v>66.142172193367315</v>
      </c>
      <c r="AI3048" s="6">
        <v>1.1665857906046491</v>
      </c>
      <c r="AJ3048" s="6">
        <v>17.855688412618349</v>
      </c>
      <c r="AK3048" s="6">
        <v>0</v>
      </c>
      <c r="AL3048" s="6">
        <v>8.3441619545304313</v>
      </c>
      <c r="AM3048" s="6">
        <v>4.2045764722553815E-2</v>
      </c>
      <c r="AN3048" s="6">
        <v>2.2932669402767112</v>
      </c>
      <c r="AO3048" s="6">
        <v>5.3186992678637086E-2</v>
      </c>
      <c r="AP3048" s="6">
        <v>0.51733317854538807</v>
      </c>
      <c r="AQ3048" s="6">
        <v>3.5067618402127376</v>
      </c>
      <c r="AR3048" s="6">
        <v>100</v>
      </c>
      <c r="AS3048" s="6"/>
      <c r="AT3048" s="6">
        <v>0.21558470218270617</v>
      </c>
      <c r="AU3048" s="6" t="s">
        <v>2564</v>
      </c>
      <c r="AV3048" s="6" t="s">
        <v>2564</v>
      </c>
      <c r="AW3048" s="6"/>
      <c r="AX3048" s="6">
        <v>0.41857119562039208</v>
      </c>
      <c r="AY3048" s="6">
        <v>0.24213968229070554</v>
      </c>
      <c r="AZ3048" s="6">
        <f>LOG(Tabella1[[#This Row],[SiO2]]/Tabella1[[#This Row],[Al2O3]])</f>
        <v>0.33915942960938361</v>
      </c>
      <c r="BA3048" s="6">
        <f>LOG((Tabella1[[#This Row],[FeO]]*0.8998+Tabella1[[#This Row],[Fe2O3]])/Tabella1[[#This Row],[K2O]])</f>
        <v>0.21299831135492975</v>
      </c>
      <c r="BB3048" s="6">
        <f>Tabella1[[#This Row],[Log SiO2/Al2O3]]/Tabella1[[#This Row],[Log (FeO3/K2O)]]</f>
        <v>1.5923104152888108</v>
      </c>
    </row>
    <row r="3049" spans="1:54" hidden="1">
      <c r="A3049" s="19" t="s">
        <v>3488</v>
      </c>
      <c r="B3049" s="19" t="s">
        <v>4016</v>
      </c>
      <c r="C3049" s="19" t="s">
        <v>4017</v>
      </c>
      <c r="D3049" s="19" t="s">
        <v>4018</v>
      </c>
      <c r="E3049" s="19" t="s">
        <v>2770</v>
      </c>
      <c r="F3049" s="19" t="s">
        <v>4019</v>
      </c>
      <c r="G3049" s="8" t="s">
        <v>4031</v>
      </c>
      <c r="H3049" s="6"/>
      <c r="I3049" s="6">
        <v>56.41</v>
      </c>
      <c r="J3049" s="6">
        <v>1.18</v>
      </c>
      <c r="K3049" s="6">
        <v>23.01</v>
      </c>
      <c r="L3049" s="6"/>
      <c r="M3049" s="6">
        <v>8.65</v>
      </c>
      <c r="N3049" s="6">
        <v>0.11</v>
      </c>
      <c r="O3049" s="6">
        <v>1.83</v>
      </c>
      <c r="P3049" s="6">
        <v>0.38</v>
      </c>
      <c r="Q3049" s="6">
        <v>0.42</v>
      </c>
      <c r="R3049" s="6">
        <v>2.74</v>
      </c>
      <c r="S3049" s="6">
        <v>0.2</v>
      </c>
      <c r="T3049" s="6"/>
      <c r="U3049" s="6">
        <v>94.72999999999999</v>
      </c>
      <c r="V3049" s="6"/>
      <c r="W3049" s="6">
        <v>59.548189591470504</v>
      </c>
      <c r="X3049" s="6">
        <v>1.2456455188430278</v>
      </c>
      <c r="Y3049" s="6">
        <v>24.290087617439042</v>
      </c>
      <c r="Z3049" s="6">
        <v>9.1312150321967707</v>
      </c>
      <c r="AA3049" s="6">
        <v>0.11611949751926529</v>
      </c>
      <c r="AB3049" s="6">
        <v>1.9318061860023228</v>
      </c>
      <c r="AC3049" s="6">
        <v>0.40114008233928011</v>
      </c>
      <c r="AD3049" s="6">
        <v>0.44336535416446743</v>
      </c>
      <c r="AE3049" s="6">
        <v>2.8924311200253356</v>
      </c>
      <c r="AF3049" s="6">
        <v>100</v>
      </c>
      <c r="AG3049" s="6"/>
      <c r="AH3049" s="6">
        <v>67.506298142361473</v>
      </c>
      <c r="AI3049" s="6">
        <v>1.0620027110962609</v>
      </c>
      <c r="AJ3049" s="6">
        <v>16.231639435192559</v>
      </c>
      <c r="AK3049" s="6">
        <v>0</v>
      </c>
      <c r="AL3049" s="6">
        <v>8.6572454823905058</v>
      </c>
      <c r="AM3049" s="6">
        <v>0.11150437261167276</v>
      </c>
      <c r="AN3049" s="6">
        <v>3.263780653256195</v>
      </c>
      <c r="AO3049" s="6">
        <v>0.48726586586814041</v>
      </c>
      <c r="AP3049" s="6">
        <v>0.48729069217200083</v>
      </c>
      <c r="AQ3049" s="6">
        <v>2.0916550211366007</v>
      </c>
      <c r="AR3049" s="6">
        <v>100</v>
      </c>
      <c r="AS3049" s="6"/>
      <c r="AT3049" s="6">
        <v>0.27378353307159653</v>
      </c>
      <c r="AU3049" s="6" t="s">
        <v>2564</v>
      </c>
      <c r="AV3049" s="6" t="s">
        <v>2564</v>
      </c>
      <c r="AW3049" s="6"/>
      <c r="AX3049" s="6">
        <v>0.46186157963294633</v>
      </c>
      <c r="AY3049" s="6">
        <v>0.3005593160318018</v>
      </c>
      <c r="AZ3049" s="6">
        <f>LOG(Tabella1[[#This Row],[SiO2]]/Tabella1[[#This Row],[Al2O3]])</f>
        <v>0.38943948105675025</v>
      </c>
      <c r="BA3049" s="6">
        <f>LOG((Tabella1[[#This Row],[FeO]]*0.8998+Tabella1[[#This Row],[Fe2O3]])/Tabella1[[#This Row],[K2O]])</f>
        <v>0.45341153347397428</v>
      </c>
      <c r="BB3049" s="6">
        <f>Tabella1[[#This Row],[Log SiO2/Al2O3]]/Tabella1[[#This Row],[Log (FeO3/K2O)]]</f>
        <v>0.85890951664356807</v>
      </c>
    </row>
    <row r="3050" spans="1:54" hidden="1">
      <c r="A3050" s="19" t="s">
        <v>3488</v>
      </c>
      <c r="B3050" s="19" t="s">
        <v>4016</v>
      </c>
      <c r="C3050" s="19" t="s">
        <v>4017</v>
      </c>
      <c r="D3050" s="19" t="s">
        <v>4018</v>
      </c>
      <c r="E3050" s="19" t="s">
        <v>2770</v>
      </c>
      <c r="F3050" s="19" t="s">
        <v>4019</v>
      </c>
      <c r="G3050" s="8" t="s">
        <v>4032</v>
      </c>
      <c r="H3050" s="6"/>
      <c r="I3050" s="6">
        <v>55.35</v>
      </c>
      <c r="J3050" s="6">
        <v>1.17</v>
      </c>
      <c r="K3050" s="6">
        <v>23.22</v>
      </c>
      <c r="L3050" s="6"/>
      <c r="M3050" s="6">
        <v>8.43</v>
      </c>
      <c r="N3050" s="6">
        <v>0.11</v>
      </c>
      <c r="O3050" s="6">
        <v>1.95</v>
      </c>
      <c r="P3050" s="6">
        <v>0.5</v>
      </c>
      <c r="Q3050" s="6">
        <v>0.76</v>
      </c>
      <c r="R3050" s="6">
        <v>3.25</v>
      </c>
      <c r="S3050" s="6">
        <v>0.21</v>
      </c>
      <c r="T3050" s="6"/>
      <c r="U3050" s="6">
        <v>94.740000000000009</v>
      </c>
      <c r="V3050" s="6"/>
      <c r="W3050" s="6">
        <v>58.423052564914499</v>
      </c>
      <c r="X3050" s="6">
        <v>1.2349588347055096</v>
      </c>
      <c r="Y3050" s="6">
        <v>24.509183027232424</v>
      </c>
      <c r="Z3050" s="6">
        <v>8.8980367321089293</v>
      </c>
      <c r="AA3050" s="6">
        <v>0.11610724086974877</v>
      </c>
      <c r="AB3050" s="6">
        <v>2.0582647245091827</v>
      </c>
      <c r="AC3050" s="6">
        <v>0.52776018577158534</v>
      </c>
      <c r="AD3050" s="6">
        <v>0.80219548237280969</v>
      </c>
      <c r="AE3050" s="6">
        <v>3.430441207515305</v>
      </c>
      <c r="AF3050" s="6">
        <v>100</v>
      </c>
      <c r="AG3050" s="6"/>
      <c r="AH3050" s="6">
        <v>66.365743125553038</v>
      </c>
      <c r="AI3050" s="6">
        <v>1.0550368358291005</v>
      </c>
      <c r="AJ3050" s="6">
        <v>16.411418738887313</v>
      </c>
      <c r="AK3050" s="6">
        <v>0</v>
      </c>
      <c r="AL3050" s="6">
        <v>8.4533595754514881</v>
      </c>
      <c r="AM3050" s="6">
        <v>0.1117197722175471</v>
      </c>
      <c r="AN3050" s="6">
        <v>3.4845173273290819</v>
      </c>
      <c r="AO3050" s="6">
        <v>0.64237782397814747</v>
      </c>
      <c r="AP3050" s="6">
        <v>0.88346746564078171</v>
      </c>
      <c r="AQ3050" s="6">
        <v>2.4857703226806187</v>
      </c>
      <c r="AR3050" s="6">
        <v>100.00000000000003</v>
      </c>
      <c r="AS3050" s="6"/>
      <c r="AT3050" s="6">
        <v>0.29188752369506071</v>
      </c>
      <c r="AU3050" s="6" t="s">
        <v>2564</v>
      </c>
      <c r="AV3050" s="6" t="s">
        <v>2564</v>
      </c>
      <c r="AW3050" s="6"/>
      <c r="AX3050" s="6">
        <v>0.41698235864714883</v>
      </c>
      <c r="AY3050" s="6">
        <v>0.32018455714613603</v>
      </c>
      <c r="AZ3050" s="6">
        <f>LOG(Tabella1[[#This Row],[SiO2]]/Tabella1[[#This Row],[Al2O3]])</f>
        <v>0.37725540981218664</v>
      </c>
      <c r="BA3050" s="6">
        <f>LOG((Tabella1[[#This Row],[FeO]]*0.8998+Tabella1[[#This Row],[Fe2O3]])/Tabella1[[#This Row],[K2O]])</f>
        <v>0.36809020247541602</v>
      </c>
      <c r="BB3050" s="6">
        <f>Tabella1[[#This Row],[Log SiO2/Al2O3]]/Tabella1[[#This Row],[Log (FeO3/K2O)]]</f>
        <v>1.0248993515044258</v>
      </c>
    </row>
    <row r="3051" spans="1:54" hidden="1">
      <c r="A3051" s="19" t="s">
        <v>3488</v>
      </c>
      <c r="B3051" s="19" t="s">
        <v>4016</v>
      </c>
      <c r="C3051" s="19" t="s">
        <v>4017</v>
      </c>
      <c r="D3051" s="19" t="s">
        <v>4018</v>
      </c>
      <c r="E3051" s="19" t="s">
        <v>2770</v>
      </c>
      <c r="F3051" s="19" t="s">
        <v>4019</v>
      </c>
      <c r="G3051" s="8" t="s">
        <v>4033</v>
      </c>
      <c r="H3051" s="6"/>
      <c r="I3051" s="6">
        <v>56.28</v>
      </c>
      <c r="J3051" s="6">
        <v>1.1499999999999999</v>
      </c>
      <c r="K3051" s="6">
        <v>23.18</v>
      </c>
      <c r="L3051" s="6"/>
      <c r="M3051" s="6">
        <v>8.75</v>
      </c>
      <c r="N3051" s="6">
        <v>0.11</v>
      </c>
      <c r="O3051" s="6">
        <v>1.78</v>
      </c>
      <c r="P3051" s="6">
        <v>0.7</v>
      </c>
      <c r="Q3051" s="6">
        <v>0.61</v>
      </c>
      <c r="R3051" s="6">
        <v>3.27</v>
      </c>
      <c r="S3051" s="6">
        <v>0.25</v>
      </c>
      <c r="T3051" s="6"/>
      <c r="U3051" s="6">
        <v>95.83</v>
      </c>
      <c r="V3051" s="6"/>
      <c r="W3051" s="6">
        <v>58.72899926953982</v>
      </c>
      <c r="X3051" s="6">
        <v>1.200041740582281</v>
      </c>
      <c r="Y3051" s="6">
        <v>24.188667431910677</v>
      </c>
      <c r="Z3051" s="6">
        <v>9.130752373995616</v>
      </c>
      <c r="AA3051" s="6">
        <v>0.11478660127308775</v>
      </c>
      <c r="AB3051" s="6">
        <v>1.8574559115099656</v>
      </c>
      <c r="AC3051" s="6">
        <v>0.73046018991964934</v>
      </c>
      <c r="AD3051" s="6">
        <v>0.63654387978712301</v>
      </c>
      <c r="AE3051" s="6">
        <v>3.4122926014817909</v>
      </c>
      <c r="AF3051" s="6">
        <v>100.00000000000001</v>
      </c>
      <c r="AG3051" s="6"/>
      <c r="AH3051" s="6">
        <v>66.677979986866859</v>
      </c>
      <c r="AI3051" s="6">
        <v>1.0246643125385173</v>
      </c>
      <c r="AJ3051" s="6">
        <v>16.188229472536808</v>
      </c>
      <c r="AK3051" s="6">
        <v>0</v>
      </c>
      <c r="AL3051" s="6">
        <v>8.6698549212246672</v>
      </c>
      <c r="AM3051" s="6">
        <v>0.1103905890207405</v>
      </c>
      <c r="AN3051" s="6">
        <v>3.1428961322000744</v>
      </c>
      <c r="AO3051" s="6">
        <v>0.88862920982880489</v>
      </c>
      <c r="AP3051" s="6">
        <v>0.70066240061751761</v>
      </c>
      <c r="AQ3051" s="6">
        <v>2.4713109843060654</v>
      </c>
      <c r="AR3051" s="6">
        <v>100.00000000000003</v>
      </c>
      <c r="AS3051" s="6"/>
      <c r="AT3051" s="6">
        <v>0.26605962641436426</v>
      </c>
      <c r="AU3051" s="6" t="s">
        <v>2564</v>
      </c>
      <c r="AV3051" s="6" t="s">
        <v>2564</v>
      </c>
      <c r="AW3051" s="6"/>
      <c r="AX3051" s="6">
        <v>0.41340502457764117</v>
      </c>
      <c r="AY3051" s="6">
        <v>0.29133026158277725</v>
      </c>
      <c r="AZ3051" s="6">
        <f>LOG(Tabella1[[#This Row],[SiO2]]/Tabella1[[#This Row],[Al2O3]])</f>
        <v>0.38524065713513095</v>
      </c>
      <c r="BA3051" s="6">
        <f>LOG((Tabella1[[#This Row],[FeO]]*0.8998+Tabella1[[#This Row],[Fe2O3]])/Tabella1[[#This Row],[K2O]])</f>
        <v>0.3816062891915753</v>
      </c>
      <c r="BB3051" s="6">
        <f>Tabella1[[#This Row],[Log SiO2/Al2O3]]/Tabella1[[#This Row],[Log (FeO3/K2O)]]</f>
        <v>1.0095238680454008</v>
      </c>
    </row>
    <row r="3052" spans="1:54" hidden="1">
      <c r="A3052" s="19" t="s">
        <v>3488</v>
      </c>
      <c r="B3052" s="19" t="s">
        <v>4016</v>
      </c>
      <c r="C3052" s="19" t="s">
        <v>4017</v>
      </c>
      <c r="D3052" s="19" t="s">
        <v>4018</v>
      </c>
      <c r="E3052" s="19" t="s">
        <v>2770</v>
      </c>
      <c r="F3052" s="19" t="s">
        <v>4019</v>
      </c>
      <c r="G3052" s="8" t="s">
        <v>4034</v>
      </c>
      <c r="H3052" s="8"/>
      <c r="I3052" s="6">
        <v>55.88</v>
      </c>
      <c r="J3052" s="6">
        <v>1.1299999999999999</v>
      </c>
      <c r="K3052" s="6">
        <v>22.94</v>
      </c>
      <c r="L3052" s="6"/>
      <c r="M3052" s="6">
        <v>8.86</v>
      </c>
      <c r="N3052" s="6">
        <v>7.0000000000000007E-2</v>
      </c>
      <c r="O3052" s="6">
        <v>1.82</v>
      </c>
      <c r="P3052" s="6">
        <v>0.73</v>
      </c>
      <c r="Q3052" s="6">
        <v>0.65</v>
      </c>
      <c r="R3052" s="6">
        <v>3.26</v>
      </c>
      <c r="S3052" s="6">
        <v>0.28000000000000003</v>
      </c>
      <c r="T3052" s="6"/>
      <c r="U3052" s="6">
        <v>95.34</v>
      </c>
      <c r="V3052" s="12"/>
      <c r="W3052" s="6">
        <v>58.611285924061249</v>
      </c>
      <c r="X3052" s="6">
        <v>1.1852318019718899</v>
      </c>
      <c r="Y3052" s="6">
        <v>24.061254457730229</v>
      </c>
      <c r="Z3052" s="6">
        <v>9.2930564296203055</v>
      </c>
      <c r="AA3052" s="6">
        <v>7.3421439060205582E-2</v>
      </c>
      <c r="AB3052" s="6">
        <v>1.908957415565345</v>
      </c>
      <c r="AC3052" s="6">
        <v>0.76568072162785816</v>
      </c>
      <c r="AD3052" s="6">
        <v>0.68177050555905172</v>
      </c>
      <c r="AE3052" s="6">
        <v>3.4193413048038592</v>
      </c>
      <c r="AF3052" s="6">
        <v>100</v>
      </c>
      <c r="AG3052" s="6"/>
      <c r="AH3052" s="6">
        <v>66.488874095376033</v>
      </c>
      <c r="AI3052" s="6">
        <v>1.0111752929713489</v>
      </c>
      <c r="AJ3052" s="6">
        <v>16.08953784665059</v>
      </c>
      <c r="AK3052" s="6">
        <v>0</v>
      </c>
      <c r="AL3052" s="6">
        <v>8.8166121202421408</v>
      </c>
      <c r="AM3052" s="6">
        <v>7.0550751022162017E-2</v>
      </c>
      <c r="AN3052" s="6">
        <v>3.2273469051417787</v>
      </c>
      <c r="AO3052" s="6">
        <v>0.93069984272057438</v>
      </c>
      <c r="AP3052" s="6">
        <v>0.74981922287901925</v>
      </c>
      <c r="AQ3052" s="6">
        <v>2.4743520025310408</v>
      </c>
      <c r="AR3052" s="6">
        <v>99.999999999999972</v>
      </c>
      <c r="AS3052" s="6"/>
      <c r="AT3052" s="6">
        <v>0.26796395590019889</v>
      </c>
      <c r="AU3052" s="6" t="s">
        <v>2564</v>
      </c>
      <c r="AV3052" s="6" t="s">
        <v>2564</v>
      </c>
      <c r="AW3052" s="6"/>
      <c r="AX3052" s="6">
        <v>0.40327375702231877</v>
      </c>
      <c r="AY3052" s="6">
        <v>0.29252335434259846</v>
      </c>
      <c r="AZ3052" s="6">
        <f>LOG(Tabella1[[#This Row],[SiO2]]/Tabella1[[#This Row],[Al2O3]])</f>
        <v>0.38666298387689546</v>
      </c>
      <c r="BA3052" s="6">
        <f>LOG((Tabella1[[#This Row],[FeO]]*0.8998+Tabella1[[#This Row],[Fe2O3]])/Tabella1[[#This Row],[K2O]])</f>
        <v>0.38836211064865989</v>
      </c>
      <c r="BB3052" s="6">
        <f>Tabella1[[#This Row],[Log SiO2/Al2O3]]/Tabella1[[#This Row],[Log (FeO3/K2O)]]</f>
        <v>0.99562489046903557</v>
      </c>
    </row>
    <row r="3053" spans="1:54" hidden="1">
      <c r="A3053" s="19" t="s">
        <v>3488</v>
      </c>
      <c r="B3053" s="19" t="s">
        <v>4016</v>
      </c>
      <c r="C3053" s="19" t="s">
        <v>4017</v>
      </c>
      <c r="D3053" s="19" t="s">
        <v>4018</v>
      </c>
      <c r="E3053" s="19" t="s">
        <v>2770</v>
      </c>
      <c r="F3053" s="19" t="s">
        <v>4019</v>
      </c>
      <c r="G3053" s="8" t="s">
        <v>4035</v>
      </c>
      <c r="H3053" s="8"/>
      <c r="I3053" s="6">
        <v>53.61</v>
      </c>
      <c r="J3053" s="6">
        <v>1.1499999999999999</v>
      </c>
      <c r="K3053" s="6">
        <v>24.98</v>
      </c>
      <c r="L3053" s="6"/>
      <c r="M3053" s="6">
        <v>9.1199999999999992</v>
      </c>
      <c r="N3053" s="6">
        <v>0.46</v>
      </c>
      <c r="O3053" s="6">
        <v>1.85</v>
      </c>
      <c r="P3053" s="6">
        <v>0.45</v>
      </c>
      <c r="Q3053" s="6">
        <v>0.64</v>
      </c>
      <c r="R3053" s="6">
        <v>2.9</v>
      </c>
      <c r="S3053" s="6">
        <v>0.17</v>
      </c>
      <c r="T3053" s="6"/>
      <c r="U3053" s="6">
        <v>95.16</v>
      </c>
      <c r="V3053" s="12"/>
      <c r="W3053" s="6">
        <v>56.336696090794462</v>
      </c>
      <c r="X3053" s="6">
        <v>1.2084909625893232</v>
      </c>
      <c r="Y3053" s="6">
        <v>26.250525430853301</v>
      </c>
      <c r="Z3053" s="6">
        <v>9.5838587641866333</v>
      </c>
      <c r="AA3053" s="6">
        <v>0.48339638503572935</v>
      </c>
      <c r="AB3053" s="6">
        <v>1.9440941572089114</v>
      </c>
      <c r="AC3053" s="6">
        <v>0.47288776796973525</v>
      </c>
      <c r="AD3053" s="6">
        <v>0.67255149222362332</v>
      </c>
      <c r="AE3053" s="6">
        <v>3.0474989491382933</v>
      </c>
      <c r="AF3053" s="6">
        <v>100</v>
      </c>
      <c r="AG3053" s="6"/>
      <c r="AH3053" s="6">
        <v>64.591711067466065</v>
      </c>
      <c r="AI3053" s="6">
        <v>1.0420396568623111</v>
      </c>
      <c r="AJ3053" s="6">
        <v>17.741118264032558</v>
      </c>
      <c r="AK3053" s="6">
        <v>0</v>
      </c>
      <c r="AL3053" s="6">
        <v>9.1896982660698185</v>
      </c>
      <c r="AM3053" s="6">
        <v>0.46946133962953857</v>
      </c>
      <c r="AN3053" s="6">
        <v>3.321883451498933</v>
      </c>
      <c r="AO3053" s="6">
        <v>0.58094858063766663</v>
      </c>
      <c r="AP3053" s="6">
        <v>0.74758673756346583</v>
      </c>
      <c r="AQ3053" s="6">
        <v>2.2288471235259495</v>
      </c>
      <c r="AR3053" s="6">
        <v>99.999999999999972</v>
      </c>
      <c r="AS3053" s="6"/>
      <c r="AT3053" s="6">
        <v>0.26550467610616713</v>
      </c>
      <c r="AU3053" s="6" t="s">
        <v>2564</v>
      </c>
      <c r="AV3053" s="6" t="s">
        <v>2564</v>
      </c>
      <c r="AW3053" s="6"/>
      <c r="AX3053" s="6">
        <v>0.46615059220202354</v>
      </c>
      <c r="AY3053" s="6">
        <v>0.2896265111472402</v>
      </c>
      <c r="AZ3053" s="6">
        <f>LOG(Tabella1[[#This Row],[SiO2]]/Tabella1[[#This Row],[Al2O3]])</f>
        <v>0.3316533731871899</v>
      </c>
      <c r="BA3053" s="6">
        <f>LOG((Tabella1[[#This Row],[FeO]]*0.8998+Tabella1[[#This Row],[Fe2O3]])/Tabella1[[#This Row],[K2O]])</f>
        <v>0.45174282925900811</v>
      </c>
      <c r="BB3053" s="6">
        <f>Tabella1[[#This Row],[Log SiO2/Al2O3]]/Tabella1[[#This Row],[Log (FeO3/K2O)]]</f>
        <v>0.73416411220339584</v>
      </c>
    </row>
    <row r="3054" spans="1:54" hidden="1">
      <c r="A3054" s="19" t="s">
        <v>3488</v>
      </c>
      <c r="B3054" s="19" t="s">
        <v>4016</v>
      </c>
      <c r="C3054" s="19" t="s">
        <v>4017</v>
      </c>
      <c r="D3054" s="19" t="s">
        <v>4018</v>
      </c>
      <c r="E3054" s="19" t="s">
        <v>2770</v>
      </c>
      <c r="F3054" s="19" t="s">
        <v>4019</v>
      </c>
      <c r="G3054" s="8" t="s">
        <v>4036</v>
      </c>
      <c r="H3054" s="8"/>
      <c r="I3054" s="6">
        <v>54.37</v>
      </c>
      <c r="J3054" s="6">
        <v>1.1100000000000001</v>
      </c>
      <c r="K3054" s="6">
        <v>25.45</v>
      </c>
      <c r="L3054" s="6"/>
      <c r="M3054" s="6">
        <v>7.47</v>
      </c>
      <c r="N3054" s="6">
        <v>0.12</v>
      </c>
      <c r="O3054" s="6">
        <v>1.34</v>
      </c>
      <c r="P3054" s="6">
        <v>0.21</v>
      </c>
      <c r="Q3054" s="6">
        <v>0.17</v>
      </c>
      <c r="R3054" s="6">
        <v>3.36</v>
      </c>
      <c r="S3054" s="6">
        <v>0.18</v>
      </c>
      <c r="T3054" s="6"/>
      <c r="U3054" s="6">
        <v>93.6</v>
      </c>
      <c r="V3054" s="12"/>
      <c r="W3054" s="6">
        <v>58.087606837606842</v>
      </c>
      <c r="X3054" s="6">
        <v>1.1858974358974361</v>
      </c>
      <c r="Y3054" s="6">
        <v>27.190170940170944</v>
      </c>
      <c r="Z3054" s="6">
        <v>7.9807692307692317</v>
      </c>
      <c r="AA3054" s="6">
        <v>0.12820512820512819</v>
      </c>
      <c r="AB3054" s="6">
        <v>1.4316239316239316</v>
      </c>
      <c r="AC3054" s="6">
        <v>0.22435897435897439</v>
      </c>
      <c r="AD3054" s="6">
        <v>0.18162393162393164</v>
      </c>
      <c r="AE3054" s="6">
        <v>3.5897435897435903</v>
      </c>
      <c r="AF3054" s="6">
        <v>100.00000000000001</v>
      </c>
      <c r="AG3054" s="6"/>
      <c r="AH3054" s="6">
        <v>66.989423435660456</v>
      </c>
      <c r="AI3054" s="6">
        <v>1.0285497676344579</v>
      </c>
      <c r="AJ3054" s="6">
        <v>18.48384288713487</v>
      </c>
      <c r="AK3054" s="6">
        <v>0</v>
      </c>
      <c r="AL3054" s="6">
        <v>7.6973802336189525</v>
      </c>
      <c r="AM3054" s="6">
        <v>0.12523887934835404</v>
      </c>
      <c r="AN3054" s="6">
        <v>2.4605567491945264</v>
      </c>
      <c r="AO3054" s="6">
        <v>0.27724287939909797</v>
      </c>
      <c r="AP3054" s="6">
        <v>0.20307032337921918</v>
      </c>
      <c r="AQ3054" s="6">
        <v>2.6408120045352717</v>
      </c>
      <c r="AR3054" s="6">
        <v>100.00000000000003</v>
      </c>
      <c r="AS3054" s="6"/>
      <c r="AT3054" s="6">
        <v>0.24222996789186788</v>
      </c>
      <c r="AU3054" s="6" t="s">
        <v>2564</v>
      </c>
      <c r="AV3054" s="6" t="s">
        <v>2564</v>
      </c>
      <c r="AW3054" s="6"/>
      <c r="AX3054" s="6">
        <v>0.53153137200038914</v>
      </c>
      <c r="AY3054" s="6">
        <v>0.26952047176873711</v>
      </c>
      <c r="AZ3054" s="6">
        <f>LOG(Tabella1[[#This Row],[SiO2]]/Tabella1[[#This Row],[Al2O3]])</f>
        <v>0.3296715463289332</v>
      </c>
      <c r="BA3054" s="6">
        <f>LOG((Tabella1[[#This Row],[FeO]]*0.8998+Tabella1[[#This Row],[Fe2O3]])/Tabella1[[#This Row],[K2O]])</f>
        <v>0.30112731325510272</v>
      </c>
      <c r="BB3054" s="6">
        <f>Tabella1[[#This Row],[Log SiO2/Al2O3]]/Tabella1[[#This Row],[Log (FeO3/K2O)]]</f>
        <v>1.0947912454877482</v>
      </c>
    </row>
    <row r="3055" spans="1:54" hidden="1">
      <c r="A3055" s="19" t="s">
        <v>3488</v>
      </c>
      <c r="B3055" s="19" t="s">
        <v>4016</v>
      </c>
      <c r="C3055" s="19" t="s">
        <v>4017</v>
      </c>
      <c r="D3055" s="19" t="s">
        <v>4018</v>
      </c>
      <c r="E3055" s="19" t="s">
        <v>2770</v>
      </c>
      <c r="F3055" s="19" t="s">
        <v>4019</v>
      </c>
      <c r="G3055" s="8" t="s">
        <v>4037</v>
      </c>
      <c r="H3055" s="8"/>
      <c r="I3055" s="6">
        <v>54.13</v>
      </c>
      <c r="J3055" s="6">
        <v>1.17</v>
      </c>
      <c r="K3055" s="6">
        <v>23.68</v>
      </c>
      <c r="L3055" s="6"/>
      <c r="M3055" s="6">
        <v>8.36</v>
      </c>
      <c r="N3055" s="6">
        <v>0.16</v>
      </c>
      <c r="O3055" s="6">
        <v>1.86</v>
      </c>
      <c r="P3055" s="6">
        <v>0.34</v>
      </c>
      <c r="Q3055" s="6">
        <v>0.73</v>
      </c>
      <c r="R3055" s="6">
        <v>3.76</v>
      </c>
      <c r="S3055" s="6">
        <v>0.19</v>
      </c>
      <c r="T3055" s="6"/>
      <c r="U3055" s="6">
        <v>94.190000000000012</v>
      </c>
      <c r="V3055" s="12"/>
      <c r="W3055" s="6">
        <v>57.468945747956255</v>
      </c>
      <c r="X3055" s="6">
        <v>1.2421700817496546</v>
      </c>
      <c r="Y3055" s="6">
        <v>25.140673107548565</v>
      </c>
      <c r="Z3055" s="6">
        <v>8.8756768234419781</v>
      </c>
      <c r="AA3055" s="6">
        <v>0.16986941288884169</v>
      </c>
      <c r="AB3055" s="6">
        <v>1.9747319248327848</v>
      </c>
      <c r="AC3055" s="6">
        <v>0.36097250238878859</v>
      </c>
      <c r="AD3055" s="6">
        <v>0.77502919630534017</v>
      </c>
      <c r="AE3055" s="6">
        <v>3.9919312028877796</v>
      </c>
      <c r="AF3055" s="6">
        <v>99.999999999999986</v>
      </c>
      <c r="AG3055" s="6"/>
      <c r="AH3055" s="6">
        <v>65.676897200757196</v>
      </c>
      <c r="AI3055" s="6">
        <v>1.0676179976421649</v>
      </c>
      <c r="AJ3055" s="6">
        <v>16.936118072763605</v>
      </c>
      <c r="AK3055" s="6">
        <v>0</v>
      </c>
      <c r="AL3055" s="6">
        <v>8.4831336435362275</v>
      </c>
      <c r="AM3055" s="6">
        <v>0.16443929361103807</v>
      </c>
      <c r="AN3055" s="6">
        <v>3.3633280148044857</v>
      </c>
      <c r="AO3055" s="6">
        <v>0.44202589895916478</v>
      </c>
      <c r="AP3055" s="6">
        <v>0.85871310773636045</v>
      </c>
      <c r="AQ3055" s="6">
        <v>2.9101390869004824</v>
      </c>
      <c r="AR3055" s="6">
        <v>99.999999999999972</v>
      </c>
      <c r="AS3055" s="6"/>
      <c r="AT3055" s="6">
        <v>0.28390992279424421</v>
      </c>
      <c r="AU3055" s="6" t="s">
        <v>2564</v>
      </c>
      <c r="AV3055" s="6" t="s">
        <v>2564</v>
      </c>
      <c r="AW3055" s="6"/>
      <c r="AX3055" s="6">
        <v>0.40147786334983959</v>
      </c>
      <c r="AY3055" s="6">
        <v>0.31203050351938383</v>
      </c>
      <c r="AZ3055" s="6">
        <f>LOG(Tabella1[[#This Row],[SiO2]]/Tabella1[[#This Row],[Al2O3]])</f>
        <v>0.3590563290401792</v>
      </c>
      <c r="BA3055" s="6">
        <f>LOG((Tabella1[[#This Row],[FeO]]*0.8998+Tabella1[[#This Row],[Fe2O3]])/Tabella1[[#This Row],[K2O]])</f>
        <v>0.30116442134090343</v>
      </c>
      <c r="BB3055" s="6">
        <f>Tabella1[[#This Row],[Log SiO2/Al2O3]]/Tabella1[[#This Row],[Log (FeO3/K2O)]]</f>
        <v>1.1922269152561848</v>
      </c>
    </row>
    <row r="3056" spans="1:54" hidden="1">
      <c r="A3056" s="19" t="s">
        <v>3488</v>
      </c>
      <c r="B3056" s="19" t="s">
        <v>4016</v>
      </c>
      <c r="C3056" s="19" t="s">
        <v>4017</v>
      </c>
      <c r="D3056" s="19" t="s">
        <v>4018</v>
      </c>
      <c r="E3056" s="19" t="s">
        <v>5138</v>
      </c>
      <c r="F3056" s="19" t="s">
        <v>4019</v>
      </c>
      <c r="G3056" s="8" t="s">
        <v>4038</v>
      </c>
      <c r="H3056" s="8"/>
      <c r="I3056" s="6">
        <v>55.73</v>
      </c>
      <c r="J3056" s="6">
        <v>1.22</v>
      </c>
      <c r="K3056" s="6">
        <v>23.55</v>
      </c>
      <c r="L3056" s="6"/>
      <c r="M3056" s="6">
        <v>8.57</v>
      </c>
      <c r="N3056" s="6">
        <v>0.32</v>
      </c>
      <c r="O3056" s="6">
        <v>1.71</v>
      </c>
      <c r="P3056" s="6">
        <v>0.34</v>
      </c>
      <c r="Q3056" s="6">
        <v>0.85</v>
      </c>
      <c r="R3056" s="6">
        <v>3.65</v>
      </c>
      <c r="S3056" s="6">
        <v>0.13</v>
      </c>
      <c r="T3056" s="6"/>
      <c r="U3056" s="6">
        <v>95.94</v>
      </c>
      <c r="V3056" s="12"/>
      <c r="W3056" s="6">
        <v>58.088388576193452</v>
      </c>
      <c r="X3056" s="6">
        <v>1.2716281008963937</v>
      </c>
      <c r="Y3056" s="6">
        <v>24.546591619762353</v>
      </c>
      <c r="Z3056" s="6">
        <v>8.9326662497394214</v>
      </c>
      <c r="AA3056" s="6">
        <v>0.3335417969564311</v>
      </c>
      <c r="AB3056" s="6">
        <v>1.7823639774859286</v>
      </c>
      <c r="AC3056" s="6">
        <v>0.35438815926620809</v>
      </c>
      <c r="AD3056" s="6">
        <v>0.88597039816552015</v>
      </c>
      <c r="AE3056" s="6">
        <v>3.8044611215342923</v>
      </c>
      <c r="AF3056" s="6">
        <v>100</v>
      </c>
      <c r="AG3056" s="6"/>
      <c r="AH3056" s="6">
        <v>66.275817851786243</v>
      </c>
      <c r="AI3056" s="6">
        <v>1.0911420882847862</v>
      </c>
      <c r="AJ3056" s="6">
        <v>16.508763228696299</v>
      </c>
      <c r="AK3056" s="6">
        <v>0</v>
      </c>
      <c r="AL3056" s="6">
        <v>8.5235851895272408</v>
      </c>
      <c r="AM3056" s="6">
        <v>0.32234953705123026</v>
      </c>
      <c r="AN3056" s="6">
        <v>3.0307062430934097</v>
      </c>
      <c r="AO3056" s="6">
        <v>0.43325059590433607</v>
      </c>
      <c r="AP3056" s="6">
        <v>0.98002151574359331</v>
      </c>
      <c r="AQ3056" s="6">
        <v>2.7689187890861233</v>
      </c>
      <c r="AR3056" s="6">
        <v>99.999999999999986</v>
      </c>
      <c r="AS3056" s="6"/>
      <c r="AT3056" s="6">
        <v>0.26230135017513656</v>
      </c>
      <c r="AU3056" s="6" t="s">
        <v>2564</v>
      </c>
      <c r="AV3056" s="6" t="s">
        <v>2564</v>
      </c>
      <c r="AW3056" s="6"/>
      <c r="AX3056" s="6">
        <v>0.40108019445368626</v>
      </c>
      <c r="AY3056" s="6">
        <v>0.28965525993701469</v>
      </c>
      <c r="AZ3056" s="6">
        <f>LOG(Tabella1[[#This Row],[SiO2]]/Tabella1[[#This Row],[Al2O3]])</f>
        <v>0.37409813159128519</v>
      </c>
      <c r="BA3056" s="6">
        <f>LOG((Tabella1[[#This Row],[FeO]]*0.8998+Tabella1[[#This Row],[Fe2O3]])/Tabella1[[#This Row],[K2O]])</f>
        <v>0.32483394629627149</v>
      </c>
      <c r="BB3056" s="6">
        <f>Tabella1[[#This Row],[Log SiO2/Al2O3]]/Tabella1[[#This Row],[Log (FeO3/K2O)]]</f>
        <v>1.1516595967161674</v>
      </c>
    </row>
    <row r="3057" spans="1:54" hidden="1">
      <c r="A3057" s="19" t="s">
        <v>3488</v>
      </c>
      <c r="B3057" s="19" t="s">
        <v>4016</v>
      </c>
      <c r="C3057" s="19" t="s">
        <v>4017</v>
      </c>
      <c r="D3057" s="19" t="s">
        <v>4018</v>
      </c>
      <c r="E3057" s="19" t="s">
        <v>5138</v>
      </c>
      <c r="F3057" s="19" t="s">
        <v>4019</v>
      </c>
      <c r="G3057" s="8" t="s">
        <v>4039</v>
      </c>
      <c r="H3057" s="8"/>
      <c r="I3057" s="6">
        <v>56.98</v>
      </c>
      <c r="J3057" s="6">
        <v>1.08</v>
      </c>
      <c r="K3057" s="6">
        <v>20.2</v>
      </c>
      <c r="L3057" s="6"/>
      <c r="M3057" s="6">
        <v>9.25</v>
      </c>
      <c r="N3057" s="6">
        <v>0.25</v>
      </c>
      <c r="O3057" s="6">
        <v>2.0499999999999998</v>
      </c>
      <c r="P3057" s="6">
        <v>0.69</v>
      </c>
      <c r="Q3057" s="6">
        <v>0.87</v>
      </c>
      <c r="R3057" s="6">
        <v>3.39</v>
      </c>
      <c r="S3057" s="6">
        <v>0.22</v>
      </c>
      <c r="T3057" s="6"/>
      <c r="U3057" s="6">
        <v>94.759999999999991</v>
      </c>
      <c r="V3057" s="12"/>
      <c r="W3057" s="6">
        <v>60.130856901646268</v>
      </c>
      <c r="X3057" s="6">
        <v>1.1397214014352048</v>
      </c>
      <c r="Y3057" s="6">
        <v>21.317011397214017</v>
      </c>
      <c r="Z3057" s="6">
        <v>9.7615027437737449</v>
      </c>
      <c r="AA3057" s="6">
        <v>0.26382439848037148</v>
      </c>
      <c r="AB3057" s="6">
        <v>2.1633600675390463</v>
      </c>
      <c r="AC3057" s="6">
        <v>0.72815533980582525</v>
      </c>
      <c r="AD3057" s="6">
        <v>0.91810890671169287</v>
      </c>
      <c r="AE3057" s="6">
        <v>3.5774588433938375</v>
      </c>
      <c r="AF3057" s="6">
        <v>100.00000000000001</v>
      </c>
      <c r="AG3057" s="6"/>
      <c r="AH3057" s="6">
        <v>67.399432222450841</v>
      </c>
      <c r="AI3057" s="6">
        <v>0.96075570789101428</v>
      </c>
      <c r="AJ3057" s="6">
        <v>14.084542263622204</v>
      </c>
      <c r="AK3057" s="6">
        <v>0</v>
      </c>
      <c r="AL3057" s="6">
        <v>9.1506292019066411</v>
      </c>
      <c r="AM3057" s="6">
        <v>0.25048678676193514</v>
      </c>
      <c r="AN3057" s="6">
        <v>3.6138434462726123</v>
      </c>
      <c r="AO3057" s="6">
        <v>0.87453477392976153</v>
      </c>
      <c r="AP3057" s="6">
        <v>0.99770851294067509</v>
      </c>
      <c r="AQ3057" s="6">
        <v>2.5579072481232603</v>
      </c>
      <c r="AR3057" s="6">
        <v>100</v>
      </c>
      <c r="AS3057" s="6"/>
      <c r="AT3057" s="6">
        <v>0.28311733244914722</v>
      </c>
      <c r="AU3057" s="6" t="s">
        <v>2564</v>
      </c>
      <c r="AV3057" s="6" t="s">
        <v>2564</v>
      </c>
      <c r="AW3057" s="6"/>
      <c r="AX3057" s="6">
        <v>0.2935921815319904</v>
      </c>
      <c r="AY3057" s="6">
        <v>0.30616147985876424</v>
      </c>
      <c r="AZ3057" s="6">
        <f>LOG(Tabella1[[#This Row],[SiO2]]/Tabella1[[#This Row],[Al2O3]])</f>
        <v>0.45037107545683425</v>
      </c>
      <c r="BA3057" s="6">
        <f>LOG((Tabella1[[#This Row],[FeO]]*0.8998+Tabella1[[#This Row],[Fe2O3]])/Tabella1[[#This Row],[K2O]])</f>
        <v>0.39008802336549847</v>
      </c>
      <c r="BB3057" s="6">
        <f>Tabella1[[#This Row],[Log SiO2/Al2O3]]/Tabella1[[#This Row],[Log (FeO3/K2O)]]</f>
        <v>1.1545370492824711</v>
      </c>
    </row>
    <row r="3058" spans="1:54" hidden="1">
      <c r="A3058" s="19" t="s">
        <v>3488</v>
      </c>
      <c r="B3058" s="19" t="s">
        <v>4016</v>
      </c>
      <c r="C3058" s="19" t="s">
        <v>4017</v>
      </c>
      <c r="D3058" s="19" t="s">
        <v>4018</v>
      </c>
      <c r="E3058" s="19" t="s">
        <v>5138</v>
      </c>
      <c r="F3058" s="19" t="s">
        <v>4019</v>
      </c>
      <c r="G3058" s="8" t="s">
        <v>4040</v>
      </c>
      <c r="H3058" s="8"/>
      <c r="I3058" s="6">
        <v>62.38</v>
      </c>
      <c r="J3058" s="6">
        <v>1</v>
      </c>
      <c r="K3058" s="6">
        <v>18.37</v>
      </c>
      <c r="L3058" s="6"/>
      <c r="M3058" s="6">
        <v>7.4</v>
      </c>
      <c r="N3058" s="6">
        <v>0.19</v>
      </c>
      <c r="O3058" s="6">
        <v>1.93</v>
      </c>
      <c r="P3058" s="6">
        <v>0.57999999999999996</v>
      </c>
      <c r="Q3058" s="6">
        <v>0.64</v>
      </c>
      <c r="R3058" s="6">
        <v>3.18</v>
      </c>
      <c r="S3058" s="6">
        <v>0.25</v>
      </c>
      <c r="T3058" s="6"/>
      <c r="U3058" s="6">
        <v>95.670000000000016</v>
      </c>
      <c r="V3058" s="12"/>
      <c r="W3058" s="6">
        <v>65.203303020800661</v>
      </c>
      <c r="X3058" s="6">
        <v>1.0452597470471412</v>
      </c>
      <c r="Y3058" s="6">
        <v>19.201421553255983</v>
      </c>
      <c r="Z3058" s="6">
        <v>7.7349221281488436</v>
      </c>
      <c r="AA3058" s="6">
        <v>0.19859935193895678</v>
      </c>
      <c r="AB3058" s="6">
        <v>2.017351311800982</v>
      </c>
      <c r="AC3058" s="6">
        <v>0.60625065328734173</v>
      </c>
      <c r="AD3058" s="6">
        <v>0.66896623811017031</v>
      </c>
      <c r="AE3058" s="6">
        <v>3.3239259956099088</v>
      </c>
      <c r="AF3058" s="6">
        <v>99.999999999999986</v>
      </c>
      <c r="AG3058" s="6"/>
      <c r="AH3058" s="6">
        <v>72.063196246918395</v>
      </c>
      <c r="AI3058" s="6">
        <v>0.86880752721868326</v>
      </c>
      <c r="AJ3058" s="6">
        <v>12.509353958927569</v>
      </c>
      <c r="AK3058" s="6">
        <v>0</v>
      </c>
      <c r="AL3058" s="6">
        <v>7.1494939254463281</v>
      </c>
      <c r="AM3058" s="6">
        <v>0.18592285129273795</v>
      </c>
      <c r="AN3058" s="6">
        <v>3.3228224789139746</v>
      </c>
      <c r="AO3058" s="6">
        <v>0.71794362386533905</v>
      </c>
      <c r="AP3058" s="6">
        <v>0.71680125382146809</v>
      </c>
      <c r="AQ3058" s="6">
        <v>2.3434007869509283</v>
      </c>
      <c r="AR3058" s="6">
        <v>99.999999999999972</v>
      </c>
      <c r="AS3058" s="6"/>
      <c r="AT3058" s="6">
        <v>0.31729584464526578</v>
      </c>
      <c r="AU3058" s="6" t="s">
        <v>2564</v>
      </c>
      <c r="AV3058" s="6" t="s">
        <v>2564</v>
      </c>
      <c r="AW3058" s="6"/>
      <c r="AX3058" s="6">
        <v>0.31674079088624912</v>
      </c>
      <c r="AY3058" s="6">
        <v>0.34600087545324132</v>
      </c>
      <c r="AZ3058" s="6">
        <f>LOG(Tabella1[[#This Row],[SiO2]]/Tabella1[[#This Row],[Al2O3]])</f>
        <v>0.53093621411531666</v>
      </c>
      <c r="BA3058" s="6">
        <f>LOG((Tabella1[[#This Row],[FeO]]*0.8998+Tabella1[[#This Row],[Fe2O3]])/Tabella1[[#This Row],[K2O]])</f>
        <v>0.32095058857609154</v>
      </c>
      <c r="BB3058" s="6">
        <f>Tabella1[[#This Row],[Log SiO2/Al2O3]]/Tabella1[[#This Row],[Log (FeO3/K2O)]]</f>
        <v>1.6542615374872303</v>
      </c>
    </row>
    <row r="3059" spans="1:54" hidden="1">
      <c r="A3059" s="19" t="s">
        <v>3488</v>
      </c>
      <c r="B3059" s="19" t="s">
        <v>4016</v>
      </c>
      <c r="C3059" s="19" t="s">
        <v>4017</v>
      </c>
      <c r="D3059" s="19" t="s">
        <v>4018</v>
      </c>
      <c r="E3059" s="19" t="s">
        <v>5138</v>
      </c>
      <c r="F3059" s="19" t="s">
        <v>4019</v>
      </c>
      <c r="G3059" s="8" t="s">
        <v>4041</v>
      </c>
      <c r="H3059" s="8"/>
      <c r="I3059" s="6">
        <v>57.63</v>
      </c>
      <c r="J3059" s="6">
        <v>1.1599999999999999</v>
      </c>
      <c r="K3059" s="6">
        <v>21.32</v>
      </c>
      <c r="L3059" s="6"/>
      <c r="M3059" s="6">
        <v>6.36</v>
      </c>
      <c r="N3059" s="6">
        <v>0.11</v>
      </c>
      <c r="O3059" s="6">
        <v>1.86</v>
      </c>
      <c r="P3059" s="6">
        <v>0.55000000000000004</v>
      </c>
      <c r="Q3059" s="6">
        <v>1.03</v>
      </c>
      <c r="R3059" s="6">
        <v>4.46</v>
      </c>
      <c r="S3059" s="6">
        <v>0.2</v>
      </c>
      <c r="T3059" s="6"/>
      <c r="U3059" s="6">
        <v>94.47999999999999</v>
      </c>
      <c r="V3059" s="12"/>
      <c r="W3059" s="6">
        <v>60.997036409822194</v>
      </c>
      <c r="X3059" s="6">
        <v>1.2277730736663846</v>
      </c>
      <c r="Y3059" s="6">
        <v>22.565622353937346</v>
      </c>
      <c r="Z3059" s="6">
        <v>6.731583403895006</v>
      </c>
      <c r="AA3059" s="6">
        <v>0.11642675698560544</v>
      </c>
      <c r="AB3059" s="6">
        <v>1.9686706181202374</v>
      </c>
      <c r="AC3059" s="6">
        <v>0.58213378492802725</v>
      </c>
      <c r="AD3059" s="6">
        <v>1.0901778154106689</v>
      </c>
      <c r="AE3059" s="6">
        <v>4.7205757832345467</v>
      </c>
      <c r="AF3059" s="6">
        <v>100.00000000000003</v>
      </c>
      <c r="AG3059" s="6"/>
      <c r="AH3059" s="6">
        <v>68.794196905325904</v>
      </c>
      <c r="AI3059" s="6">
        <v>1.0413976647383059</v>
      </c>
      <c r="AJ3059" s="6">
        <v>15.001958531695733</v>
      </c>
      <c r="AK3059" s="6">
        <v>0</v>
      </c>
      <c r="AL3059" s="6">
        <v>6.3494445192819899</v>
      </c>
      <c r="AM3059" s="6">
        <v>0.11122614637169065</v>
      </c>
      <c r="AN3059" s="6">
        <v>3.3090079482121184</v>
      </c>
      <c r="AO3059" s="6">
        <v>0.70349347571395637</v>
      </c>
      <c r="AP3059" s="6">
        <v>1.1920405861591667</v>
      </c>
      <c r="AQ3059" s="6">
        <v>3.3961694068027883</v>
      </c>
      <c r="AR3059" s="6">
        <v>99.999999999999972</v>
      </c>
      <c r="AS3059" s="6"/>
      <c r="AT3059" s="6">
        <v>0.3426022915522659</v>
      </c>
      <c r="AU3059" s="6" t="s">
        <v>2564</v>
      </c>
      <c r="AV3059" s="6" t="s">
        <v>2564</v>
      </c>
      <c r="AW3059" s="6"/>
      <c r="AX3059" s="6">
        <v>0.27416097192118766</v>
      </c>
      <c r="AY3059" s="6">
        <v>0.38400683574089273</v>
      </c>
      <c r="AZ3059" s="6">
        <f>LOG(Tabella1[[#This Row],[SiO2]]/Tabella1[[#This Row],[Al2O3]])</f>
        <v>0.43186141922682147</v>
      </c>
      <c r="BA3059" s="6">
        <f>LOG((Tabella1[[#This Row],[FeO]]*0.8998+Tabella1[[#This Row],[Fe2O3]])/Tabella1[[#This Row],[K2O]])</f>
        <v>0.1082682457658201</v>
      </c>
      <c r="BB3059" s="6">
        <f>Tabella1[[#This Row],[Log SiO2/Al2O3]]/Tabella1[[#This Row],[Log (FeO3/K2O)]]</f>
        <v>3.9888096105382598</v>
      </c>
    </row>
    <row r="3060" spans="1:54" hidden="1">
      <c r="A3060" s="19" t="s">
        <v>3488</v>
      </c>
      <c r="B3060" s="19" t="s">
        <v>4016</v>
      </c>
      <c r="C3060" s="19" t="s">
        <v>4017</v>
      </c>
      <c r="D3060" s="19" t="s">
        <v>4018</v>
      </c>
      <c r="E3060" s="19" t="s">
        <v>5138</v>
      </c>
      <c r="F3060" s="19" t="s">
        <v>4019</v>
      </c>
      <c r="G3060" s="8" t="s">
        <v>4042</v>
      </c>
      <c r="H3060" s="8"/>
      <c r="I3060" s="6">
        <v>55.77</v>
      </c>
      <c r="J3060" s="6">
        <v>1.19</v>
      </c>
      <c r="K3060" s="6">
        <v>23.58</v>
      </c>
      <c r="L3060" s="6"/>
      <c r="M3060" s="6">
        <v>6.43</v>
      </c>
      <c r="N3060" s="6">
        <v>0.09</v>
      </c>
      <c r="O3060" s="6">
        <v>1.8</v>
      </c>
      <c r="P3060" s="6">
        <v>0.33</v>
      </c>
      <c r="Q3060" s="6">
        <v>0.93</v>
      </c>
      <c r="R3060" s="6">
        <v>4.6399999999999997</v>
      </c>
      <c r="S3060" s="6">
        <v>0.22</v>
      </c>
      <c r="T3060" s="6"/>
      <c r="U3060" s="6">
        <v>94.759999999999991</v>
      </c>
      <c r="V3060" s="12"/>
      <c r="W3060" s="6">
        <v>58.853946813001279</v>
      </c>
      <c r="X3060" s="6">
        <v>1.2558041367665682</v>
      </c>
      <c r="Y3060" s="6">
        <v>24.883917264668636</v>
      </c>
      <c r="Z3060" s="6">
        <v>6.785563528915155</v>
      </c>
      <c r="AA3060" s="6">
        <v>9.4976783452933741E-2</v>
      </c>
      <c r="AB3060" s="6">
        <v>1.8995356690586749</v>
      </c>
      <c r="AC3060" s="6">
        <v>0.34824820599409034</v>
      </c>
      <c r="AD3060" s="6">
        <v>0.98142676234698212</v>
      </c>
      <c r="AE3060" s="6">
        <v>4.896580835795695</v>
      </c>
      <c r="AF3060" s="6">
        <v>100.00000000000001</v>
      </c>
      <c r="AG3060" s="6"/>
      <c r="AH3060" s="6">
        <v>67.18537208418266</v>
      </c>
      <c r="AI3060" s="6">
        <v>1.0781432501943677</v>
      </c>
      <c r="AJ3060" s="6">
        <v>16.744626229160151</v>
      </c>
      <c r="AK3060" s="6">
        <v>0</v>
      </c>
      <c r="AL3060" s="6">
        <v>6.4782915128986955</v>
      </c>
      <c r="AM3060" s="6">
        <v>9.1839098399496069E-2</v>
      </c>
      <c r="AN3060" s="6">
        <v>3.2316793851489343</v>
      </c>
      <c r="AO3060" s="6">
        <v>0.42597314577426754</v>
      </c>
      <c r="AP3060" s="6">
        <v>1.0861946587838431</v>
      </c>
      <c r="AQ3060" s="6">
        <v>3.5656882014314184</v>
      </c>
      <c r="AR3060" s="6">
        <v>99.999999999999986</v>
      </c>
      <c r="AS3060" s="6"/>
      <c r="AT3060" s="6">
        <v>0.33282070760878629</v>
      </c>
      <c r="AU3060" s="6" t="s">
        <v>2564</v>
      </c>
      <c r="AV3060" s="6" t="s">
        <v>2564</v>
      </c>
      <c r="AW3060" s="6"/>
      <c r="AX3060" s="6">
        <v>0.36255058344864427</v>
      </c>
      <c r="AY3060" s="6">
        <v>0.37439109270823467</v>
      </c>
      <c r="AZ3060" s="6">
        <f>LOG(Tabella1[[#This Row],[SiO2]]/Tabella1[[#This Row],[Al2O3]])</f>
        <v>0.37385684373249078</v>
      </c>
      <c r="BA3060" s="6">
        <f>LOG((Tabella1[[#This Row],[FeO]]*0.8998+Tabella1[[#This Row],[Fe2O3]])/Tabella1[[#This Row],[K2O]])</f>
        <v>9.5838981198889298E-2</v>
      </c>
      <c r="BB3060" s="6">
        <f>Tabella1[[#This Row],[Log SiO2/Al2O3]]/Tabella1[[#This Row],[Log (FeO3/K2O)]]</f>
        <v>3.9008849953929134</v>
      </c>
    </row>
    <row r="3061" spans="1:54" hidden="1">
      <c r="A3061" s="19" t="s">
        <v>3488</v>
      </c>
      <c r="B3061" s="19" t="s">
        <v>4016</v>
      </c>
      <c r="C3061" s="19" t="s">
        <v>4017</v>
      </c>
      <c r="D3061" s="19" t="s">
        <v>4018</v>
      </c>
      <c r="E3061" s="19" t="s">
        <v>5138</v>
      </c>
      <c r="F3061" s="19" t="s">
        <v>4019</v>
      </c>
      <c r="G3061" s="8" t="s">
        <v>4043</v>
      </c>
      <c r="H3061" s="8"/>
      <c r="I3061" s="6">
        <v>61.04</v>
      </c>
      <c r="J3061" s="6">
        <v>1.05</v>
      </c>
      <c r="K3061" s="6">
        <v>20.9</v>
      </c>
      <c r="L3061" s="6"/>
      <c r="M3061" s="6">
        <v>6.4</v>
      </c>
      <c r="N3061" s="6">
        <v>0.17</v>
      </c>
      <c r="O3061" s="6">
        <v>1.59</v>
      </c>
      <c r="P3061" s="6">
        <v>0.64</v>
      </c>
      <c r="Q3061" s="6">
        <v>1.17</v>
      </c>
      <c r="R3061" s="6">
        <v>3.6</v>
      </c>
      <c r="S3061" s="6">
        <v>0.15</v>
      </c>
      <c r="T3061" s="6"/>
      <c r="U3061" s="6">
        <v>96.56</v>
      </c>
      <c r="V3061" s="12"/>
      <c r="W3061" s="6">
        <v>63.214581607290796</v>
      </c>
      <c r="X3061" s="6">
        <v>1.0874067937033969</v>
      </c>
      <c r="Y3061" s="6">
        <v>21.644573322286657</v>
      </c>
      <c r="Z3061" s="6">
        <v>6.6280033140016572</v>
      </c>
      <c r="AA3061" s="6">
        <v>0.17605633802816903</v>
      </c>
      <c r="AB3061" s="6">
        <v>1.6466445733222868</v>
      </c>
      <c r="AC3061" s="6">
        <v>0.6628003314001657</v>
      </c>
      <c r="AD3061" s="6">
        <v>1.2116818558409279</v>
      </c>
      <c r="AE3061" s="6">
        <v>3.7282518641259323</v>
      </c>
      <c r="AF3061" s="6">
        <v>100</v>
      </c>
      <c r="AG3061" s="6"/>
      <c r="AH3061" s="6">
        <v>70.815684184927989</v>
      </c>
      <c r="AI3061" s="6">
        <v>0.91613537765218045</v>
      </c>
      <c r="AJ3061" s="6">
        <v>14.292848533639328</v>
      </c>
      <c r="AK3061" s="6">
        <v>0</v>
      </c>
      <c r="AL3061" s="6">
        <v>6.2096959501106026</v>
      </c>
      <c r="AM3061" s="6">
        <v>0.16706092116274746</v>
      </c>
      <c r="AN3061" s="6">
        <v>2.7491202407480784</v>
      </c>
      <c r="AO3061" s="6">
        <v>0.79558961129715888</v>
      </c>
      <c r="AP3061" s="6">
        <v>1.3159864704291522</v>
      </c>
      <c r="AQ3061" s="6">
        <v>2.6642117078947849</v>
      </c>
      <c r="AR3061" s="6">
        <v>100</v>
      </c>
      <c r="AS3061" s="6"/>
      <c r="AT3061" s="6">
        <v>0.30686199852534107</v>
      </c>
      <c r="AU3061" s="6" t="s">
        <v>2564</v>
      </c>
      <c r="AV3061" s="6" t="s">
        <v>2564</v>
      </c>
      <c r="AW3061" s="6"/>
      <c r="AX3061" s="6">
        <v>0.35539300246964578</v>
      </c>
      <c r="AY3061" s="6">
        <v>0.34181640482783798</v>
      </c>
      <c r="AZ3061" s="6">
        <f>LOG(Tabella1[[#This Row],[SiO2]]/Tabella1[[#This Row],[Al2O3]])</f>
        <v>0.4654682388357701</v>
      </c>
      <c r="BA3061" s="6">
        <f>LOG((Tabella1[[#This Row],[FeO]]*0.8998+Tabella1[[#This Row],[Fe2O3]])/Tabella1[[#This Row],[K2O]])</f>
        <v>0.20402346204614794</v>
      </c>
      <c r="BB3061" s="6">
        <f>Tabella1[[#This Row],[Log SiO2/Al2O3]]/Tabella1[[#This Row],[Log (FeO3/K2O)]]</f>
        <v>2.2814446640969464</v>
      </c>
    </row>
    <row r="3062" spans="1:54">
      <c r="A3062" s="19" t="s">
        <v>3488</v>
      </c>
      <c r="B3062" s="19" t="s">
        <v>4016</v>
      </c>
      <c r="C3062" s="19" t="s">
        <v>4017</v>
      </c>
      <c r="D3062" s="19" t="s">
        <v>4018</v>
      </c>
      <c r="E3062" s="19" t="s">
        <v>5136</v>
      </c>
      <c r="F3062" s="19" t="s">
        <v>4044</v>
      </c>
      <c r="G3062" s="8" t="s">
        <v>4045</v>
      </c>
      <c r="H3062" s="8"/>
      <c r="I3062" s="6">
        <v>65.599999999999994</v>
      </c>
      <c r="J3062" s="6">
        <v>1.06</v>
      </c>
      <c r="K3062" s="6">
        <v>17.8</v>
      </c>
      <c r="L3062" s="6"/>
      <c r="M3062" s="6">
        <v>8.19</v>
      </c>
      <c r="N3062" s="6">
        <v>0.1</v>
      </c>
      <c r="O3062" s="6">
        <v>2.2000000000000002</v>
      </c>
      <c r="P3062" s="6">
        <v>0.27</v>
      </c>
      <c r="Q3062" s="6">
        <v>0.75</v>
      </c>
      <c r="R3062" s="6">
        <v>2.86</v>
      </c>
      <c r="S3062" s="6">
        <v>0.14000000000000001</v>
      </c>
      <c r="T3062" s="6">
        <v>3.6</v>
      </c>
      <c r="U3062" s="6">
        <v>98.829999999999984</v>
      </c>
      <c r="V3062" s="12"/>
      <c r="W3062" s="6">
        <v>66.376606293635547</v>
      </c>
      <c r="X3062" s="6">
        <v>1.0725488212081353</v>
      </c>
      <c r="Y3062" s="6">
        <v>18.010725488212085</v>
      </c>
      <c r="Z3062" s="6">
        <v>8.2869574015987055</v>
      </c>
      <c r="AA3062" s="6">
        <v>0.10118385105737125</v>
      </c>
      <c r="AB3062" s="6">
        <v>2.2260447232621678</v>
      </c>
      <c r="AC3062" s="6">
        <v>0.27319639785490246</v>
      </c>
      <c r="AD3062" s="6">
        <v>0.75887888293028438</v>
      </c>
      <c r="AE3062" s="6">
        <v>2.8938581402408179</v>
      </c>
      <c r="AF3062" s="6">
        <v>100.00000000000003</v>
      </c>
      <c r="AG3062" s="6"/>
      <c r="AH3062" s="6">
        <v>72.886720748058281</v>
      </c>
      <c r="AI3062" s="6">
        <v>0.8857391924234318</v>
      </c>
      <c r="AJ3062" s="6">
        <v>11.657948943778001</v>
      </c>
      <c r="AK3062" s="6">
        <v>0</v>
      </c>
      <c r="AL3062" s="6">
        <v>7.6103372917534928</v>
      </c>
      <c r="AM3062" s="6">
        <v>9.4114294666542836E-2</v>
      </c>
      <c r="AN3062" s="6">
        <v>3.6429141220282757</v>
      </c>
      <c r="AO3062" s="6">
        <v>0.3214419360171234</v>
      </c>
      <c r="AP3062" s="6">
        <v>0.80789787798215729</v>
      </c>
      <c r="AQ3062" s="6">
        <v>2.0270380745247776</v>
      </c>
      <c r="AR3062" s="6">
        <v>99.999999999999972</v>
      </c>
      <c r="AS3062" s="6"/>
      <c r="AT3062" s="6">
        <v>0.32372102853463552</v>
      </c>
      <c r="AU3062" s="6" t="s">
        <v>2564</v>
      </c>
      <c r="AV3062" s="6" t="s">
        <v>2564</v>
      </c>
      <c r="AW3062" s="6"/>
      <c r="AX3062" s="6">
        <v>0.31041850346233901</v>
      </c>
      <c r="AY3062" s="6">
        <v>0.35137784689787305</v>
      </c>
      <c r="AZ3062" s="6">
        <f>LOG(Tabella1[[#This Row],[SiO2]]/Tabella1[[#This Row],[Al2O3]])</f>
        <v>0.5664838370667663</v>
      </c>
      <c r="BA3062" s="6">
        <f>LOG((Tabella1[[#This Row],[FeO]]*0.8998+Tabella1[[#This Row],[Fe2O3]])/Tabella1[[#This Row],[K2O]])</f>
        <v>0.41106385746092355</v>
      </c>
      <c r="BB3062" s="6">
        <f>Tabella1[[#This Row],[Log SiO2/Al2O3]]/Tabella1[[#This Row],[Log (FeO3/K2O)]]</f>
        <v>1.3780920574381008</v>
      </c>
    </row>
    <row r="3063" spans="1:54">
      <c r="A3063" s="19" t="s">
        <v>3488</v>
      </c>
      <c r="B3063" s="19" t="s">
        <v>4016</v>
      </c>
      <c r="C3063" s="19" t="s">
        <v>4017</v>
      </c>
      <c r="D3063" s="19" t="s">
        <v>4018</v>
      </c>
      <c r="E3063" s="19" t="s">
        <v>2771</v>
      </c>
      <c r="F3063" s="19" t="s">
        <v>4044</v>
      </c>
      <c r="G3063" s="8" t="s">
        <v>4046</v>
      </c>
      <c r="H3063" s="8"/>
      <c r="I3063" s="6">
        <v>58.28</v>
      </c>
      <c r="J3063" s="6">
        <v>1.21</v>
      </c>
      <c r="K3063" s="6">
        <v>24</v>
      </c>
      <c r="L3063" s="6"/>
      <c r="M3063" s="6">
        <v>7.65</v>
      </c>
      <c r="N3063" s="6">
        <v>7.0000000000000007E-2</v>
      </c>
      <c r="O3063" s="6">
        <v>1.98</v>
      </c>
      <c r="P3063" s="6">
        <v>0.28999999999999998</v>
      </c>
      <c r="Q3063" s="6">
        <v>0.81</v>
      </c>
      <c r="R3063" s="6">
        <v>4.1399999999999997</v>
      </c>
      <c r="S3063" s="6">
        <v>0.19</v>
      </c>
      <c r="T3063" s="6">
        <v>9.6</v>
      </c>
      <c r="U3063" s="6">
        <v>98.430000000000021</v>
      </c>
      <c r="V3063" s="12"/>
      <c r="W3063" s="6">
        <v>59.209590571980073</v>
      </c>
      <c r="X3063" s="6">
        <v>1.229300010159504</v>
      </c>
      <c r="Y3063" s="6">
        <v>24.382810118866193</v>
      </c>
      <c r="Z3063" s="6">
        <v>7.7720207253885993</v>
      </c>
      <c r="AA3063" s="6">
        <v>7.1116529513359741E-2</v>
      </c>
      <c r="AB3063" s="6">
        <v>2.0115818348064609</v>
      </c>
      <c r="AC3063" s="6">
        <v>0.29462562226963313</v>
      </c>
      <c r="AD3063" s="6">
        <v>0.82291984151173414</v>
      </c>
      <c r="AE3063" s="6">
        <v>4.206034745504418</v>
      </c>
      <c r="AF3063" s="6">
        <v>99.999999999999972</v>
      </c>
      <c r="AG3063" s="6"/>
      <c r="AH3063" s="6">
        <v>67.327042663530236</v>
      </c>
      <c r="AI3063" s="6">
        <v>1.0512615744625773</v>
      </c>
      <c r="AJ3063" s="6">
        <v>16.34326459406067</v>
      </c>
      <c r="AK3063" s="6">
        <v>0</v>
      </c>
      <c r="AL3063" s="6">
        <v>7.3910622850248586</v>
      </c>
      <c r="AM3063" s="6">
        <v>6.8498183611912719E-2</v>
      </c>
      <c r="AN3063" s="6">
        <v>3.4089204464107117</v>
      </c>
      <c r="AO3063" s="6">
        <v>0.35897333711392787</v>
      </c>
      <c r="AP3063" s="6">
        <v>0.90720544133996261</v>
      </c>
      <c r="AQ3063" s="6">
        <v>3.0508554962202639</v>
      </c>
      <c r="AR3063" s="6">
        <v>100</v>
      </c>
      <c r="AS3063" s="6"/>
      <c r="AT3063" s="6">
        <v>0.31564128676690817</v>
      </c>
      <c r="AU3063" s="6" t="s">
        <v>2564</v>
      </c>
      <c r="AV3063" s="6" t="s">
        <v>2564</v>
      </c>
      <c r="AW3063" s="6"/>
      <c r="AX3063" s="6">
        <v>0.39005535232014232</v>
      </c>
      <c r="AY3063" s="6">
        <v>0.34967873134543437</v>
      </c>
      <c r="AZ3063" s="6">
        <f>LOG(Tabella1[[#This Row],[SiO2]]/Tabella1[[#This Row],[Al2O3]])</f>
        <v>0.38530830138634647</v>
      </c>
      <c r="BA3063" s="6">
        <f>LOG((Tabella1[[#This Row],[FeO]]*0.8998+Tabella1[[#This Row],[Fe2O3]])/Tabella1[[#This Row],[K2O]])</f>
        <v>0.2208070828622668</v>
      </c>
      <c r="BB3063" s="6">
        <f>Tabella1[[#This Row],[Log SiO2/Al2O3]]/Tabella1[[#This Row],[Log (FeO3/K2O)]]</f>
        <v>1.7449997363838681</v>
      </c>
    </row>
    <row r="3064" spans="1:54">
      <c r="A3064" s="19" t="s">
        <v>3488</v>
      </c>
      <c r="B3064" s="19" t="s">
        <v>4016</v>
      </c>
      <c r="C3064" s="19" t="s">
        <v>4017</v>
      </c>
      <c r="D3064" s="19" t="s">
        <v>4018</v>
      </c>
      <c r="E3064" s="19" t="s">
        <v>2771</v>
      </c>
      <c r="F3064" s="19" t="s">
        <v>4044</v>
      </c>
      <c r="G3064" s="8" t="s">
        <v>4047</v>
      </c>
      <c r="H3064" s="8"/>
      <c r="I3064" s="6">
        <v>56.83</v>
      </c>
      <c r="J3064" s="6">
        <v>1.1499999999999999</v>
      </c>
      <c r="K3064" s="6">
        <v>25</v>
      </c>
      <c r="L3064" s="6"/>
      <c r="M3064" s="6">
        <v>7.92</v>
      </c>
      <c r="N3064" s="6">
        <v>0.21</v>
      </c>
      <c r="O3064" s="6">
        <v>1.79</v>
      </c>
      <c r="P3064" s="6">
        <v>0.35</v>
      </c>
      <c r="Q3064" s="6">
        <v>0.33</v>
      </c>
      <c r="R3064" s="6">
        <v>5.12</v>
      </c>
      <c r="S3064" s="6">
        <v>0.26</v>
      </c>
      <c r="T3064" s="6">
        <v>4.2</v>
      </c>
      <c r="U3064" s="6">
        <v>98.699999999999989</v>
      </c>
      <c r="V3064" s="12"/>
      <c r="W3064" s="6">
        <v>57.57852077001013</v>
      </c>
      <c r="X3064" s="6">
        <v>1.1651469098277609</v>
      </c>
      <c r="Y3064" s="6">
        <v>25.329280648429588</v>
      </c>
      <c r="Z3064" s="6">
        <v>8.0243161094224931</v>
      </c>
      <c r="AA3064" s="6">
        <v>0.21276595744680851</v>
      </c>
      <c r="AB3064" s="6">
        <v>1.8135764944275583</v>
      </c>
      <c r="AC3064" s="6">
        <v>0.3546099290780142</v>
      </c>
      <c r="AD3064" s="6">
        <v>0.33434650455927056</v>
      </c>
      <c r="AE3064" s="6">
        <v>5.1874366767983799</v>
      </c>
      <c r="AF3064" s="6">
        <v>100</v>
      </c>
      <c r="AG3064" s="6"/>
      <c r="AH3064" s="6">
        <v>66.103058669028371</v>
      </c>
      <c r="AI3064" s="6">
        <v>1.0059981088306544</v>
      </c>
      <c r="AJ3064" s="6">
        <v>17.141210280465337</v>
      </c>
      <c r="AK3064" s="6">
        <v>0</v>
      </c>
      <c r="AL3064" s="6">
        <v>7.704500937979593</v>
      </c>
      <c r="AM3064" s="6">
        <v>0.20690653789570551</v>
      </c>
      <c r="AN3064" s="6">
        <v>3.1029773879198808</v>
      </c>
      <c r="AO3064" s="6">
        <v>0.43622057175229872</v>
      </c>
      <c r="AP3064" s="6">
        <v>0.37214181482859643</v>
      </c>
      <c r="AQ3064" s="6">
        <v>3.7989638543830404</v>
      </c>
      <c r="AR3064" s="6">
        <v>100.00000000000003</v>
      </c>
      <c r="AS3064" s="6"/>
      <c r="AT3064" s="6">
        <v>0.28711391263989694</v>
      </c>
      <c r="AU3064" s="6" t="s">
        <v>2564</v>
      </c>
      <c r="AV3064" s="6" t="s">
        <v>2564</v>
      </c>
      <c r="AW3064" s="6"/>
      <c r="AX3064" s="6">
        <v>0.35364241259407037</v>
      </c>
      <c r="AY3064" s="6">
        <v>0.31658252827120859</v>
      </c>
      <c r="AZ3064" s="6">
        <f>LOG(Tabella1[[#This Row],[SiO2]]/Tabella1[[#This Row],[Al2O3]])</f>
        <v>0.35663764737269277</v>
      </c>
      <c r="BA3064" s="6">
        <f>LOG((Tabella1[[#This Row],[FeO]]*0.8998+Tabella1[[#This Row],[Fe2O3]])/Tabella1[[#This Row],[K2O]])</f>
        <v>0.14360120944321073</v>
      </c>
      <c r="BB3064" s="6">
        <f>Tabella1[[#This Row],[Log SiO2/Al2O3]]/Tabella1[[#This Row],[Log (FeO3/K2O)]]</f>
        <v>2.483528159376196</v>
      </c>
    </row>
    <row r="3065" spans="1:54">
      <c r="A3065" s="19" t="s">
        <v>3488</v>
      </c>
      <c r="B3065" s="19" t="s">
        <v>4016</v>
      </c>
      <c r="C3065" s="19" t="s">
        <v>4017</v>
      </c>
      <c r="D3065" s="19" t="s">
        <v>4018</v>
      </c>
      <c r="E3065" s="8" t="s">
        <v>2787</v>
      </c>
      <c r="F3065" s="19" t="s">
        <v>4044</v>
      </c>
      <c r="G3065" s="8" t="s">
        <v>4048</v>
      </c>
      <c r="H3065" s="8"/>
      <c r="I3065" s="6">
        <v>57.05</v>
      </c>
      <c r="J3065" s="6">
        <v>1.24</v>
      </c>
      <c r="K3065" s="6">
        <v>23.3</v>
      </c>
      <c r="L3065" s="6"/>
      <c r="M3065" s="6">
        <v>9.9</v>
      </c>
      <c r="N3065" s="6">
        <v>0.28999999999999998</v>
      </c>
      <c r="O3065" s="6">
        <v>2.1</v>
      </c>
      <c r="P3065" s="6">
        <v>0.24</v>
      </c>
      <c r="Q3065" s="6">
        <v>0.97</v>
      </c>
      <c r="R3065" s="6">
        <v>3.28</v>
      </c>
      <c r="S3065" s="6">
        <v>0.13</v>
      </c>
      <c r="T3065" s="6">
        <v>6.4</v>
      </c>
      <c r="U3065" s="6">
        <v>98.37</v>
      </c>
      <c r="V3065" s="12"/>
      <c r="W3065" s="6">
        <v>57.995323777574455</v>
      </c>
      <c r="X3065" s="6">
        <v>1.2605469147097692</v>
      </c>
      <c r="Y3065" s="6">
        <v>23.686083155433565</v>
      </c>
      <c r="Z3065" s="6">
        <v>10.064043915827996</v>
      </c>
      <c r="AA3065" s="6">
        <v>0.29480532682728472</v>
      </c>
      <c r="AB3065" s="6">
        <v>2.1347971942665445</v>
      </c>
      <c r="AC3065" s="6">
        <v>0.24397682220189082</v>
      </c>
      <c r="AD3065" s="6">
        <v>0.98607298973264201</v>
      </c>
      <c r="AE3065" s="6">
        <v>3.3343499034258408</v>
      </c>
      <c r="AF3065" s="6">
        <v>100</v>
      </c>
      <c r="AG3065" s="6"/>
      <c r="AH3065" s="6">
        <v>65.788747089019665</v>
      </c>
      <c r="AI3065" s="6">
        <v>1.0754075389149227</v>
      </c>
      <c r="AJ3065" s="6">
        <v>15.838332739781658</v>
      </c>
      <c r="AK3065" s="6">
        <v>0</v>
      </c>
      <c r="AL3065" s="6">
        <v>9.5478721053841245</v>
      </c>
      <c r="AM3065" s="6">
        <v>0.28327287126101192</v>
      </c>
      <c r="AN3065" s="6">
        <v>3.6090836004411262</v>
      </c>
      <c r="AO3065" s="6">
        <v>0.29655237572811532</v>
      </c>
      <c r="AP3065" s="6">
        <v>1.0844719744210316</v>
      </c>
      <c r="AQ3065" s="6">
        <v>2.4127988197598764</v>
      </c>
      <c r="AR3065" s="6">
        <v>100.00000000000001</v>
      </c>
      <c r="AS3065" s="6"/>
      <c r="AT3065" s="6">
        <v>0.27430993013400529</v>
      </c>
      <c r="AU3065" s="6" t="s">
        <v>2564</v>
      </c>
      <c r="AV3065" s="6" t="s">
        <v>2564</v>
      </c>
      <c r="AW3065" s="6"/>
      <c r="AX3065" s="6">
        <v>0.38081434976437145</v>
      </c>
      <c r="AY3065" s="6">
        <v>0.29872691401635942</v>
      </c>
      <c r="AZ3065" s="6">
        <f>LOG(Tabella1[[#This Row],[SiO2]]/Tabella1[[#This Row],[Al2O3]])</f>
        <v>0.38889972772821446</v>
      </c>
      <c r="BA3065" s="6">
        <f>LOG((Tabella1[[#This Row],[FeO]]*0.8998+Tabella1[[#This Row],[Fe2O3]])/Tabella1[[#This Row],[K2O]])</f>
        <v>0.43390733971541895</v>
      </c>
      <c r="BB3065" s="6">
        <f>Tabella1[[#This Row],[Log SiO2/Al2O3]]/Tabella1[[#This Row],[Log (FeO3/K2O)]]</f>
        <v>0.89627367903773414</v>
      </c>
    </row>
    <row r="3066" spans="1:54">
      <c r="A3066" s="19" t="s">
        <v>3488</v>
      </c>
      <c r="B3066" s="19" t="s">
        <v>4016</v>
      </c>
      <c r="C3066" s="19" t="s">
        <v>4017</v>
      </c>
      <c r="D3066" s="19" t="s">
        <v>4018</v>
      </c>
      <c r="E3066" s="8" t="s">
        <v>2787</v>
      </c>
      <c r="F3066" s="19" t="s">
        <v>4044</v>
      </c>
      <c r="G3066" s="8" t="s">
        <v>4049</v>
      </c>
      <c r="H3066" s="8"/>
      <c r="I3066" s="6">
        <v>66.05</v>
      </c>
      <c r="J3066" s="6">
        <v>1.02</v>
      </c>
      <c r="K3066" s="6">
        <v>18.8</v>
      </c>
      <c r="L3066" s="6"/>
      <c r="M3066" s="6">
        <v>7.65</v>
      </c>
      <c r="N3066" s="6">
        <v>0.1</v>
      </c>
      <c r="O3066" s="6">
        <v>1.87</v>
      </c>
      <c r="P3066" s="6">
        <v>0.26</v>
      </c>
      <c r="Q3066" s="6">
        <v>0.71</v>
      </c>
      <c r="R3066" s="6">
        <v>2.36</v>
      </c>
      <c r="S3066" s="6">
        <v>0.17</v>
      </c>
      <c r="T3066" s="6">
        <v>4.5999999999999996</v>
      </c>
      <c r="U3066" s="6">
        <v>98.82</v>
      </c>
      <c r="V3066" s="12"/>
      <c r="W3066" s="6">
        <v>66.838696620117389</v>
      </c>
      <c r="X3066" s="6">
        <v>1.0321797207043109</v>
      </c>
      <c r="Y3066" s="6">
        <v>19.024488969844164</v>
      </c>
      <c r="Z3066" s="6">
        <v>7.741347905282332</v>
      </c>
      <c r="AA3066" s="6">
        <v>0.10119409026512853</v>
      </c>
      <c r="AB3066" s="6">
        <v>1.8923294879579036</v>
      </c>
      <c r="AC3066" s="6">
        <v>0.2631046346893342</v>
      </c>
      <c r="AD3066" s="6">
        <v>0.71847804088241252</v>
      </c>
      <c r="AE3066" s="6">
        <v>2.3881805302570327</v>
      </c>
      <c r="AF3066" s="6">
        <v>100.00000000000001</v>
      </c>
      <c r="AG3066" s="6"/>
      <c r="AH3066" s="6">
        <v>73.623756618885665</v>
      </c>
      <c r="AI3066" s="6">
        <v>0.85506818533261497</v>
      </c>
      <c r="AJ3066" s="6">
        <v>12.352662490352149</v>
      </c>
      <c r="AK3066" s="6">
        <v>0</v>
      </c>
      <c r="AL3066" s="6">
        <v>7.1315185812187849</v>
      </c>
      <c r="AM3066" s="6">
        <v>9.4418298822086535E-2</v>
      </c>
      <c r="AN3066" s="6">
        <v>3.1064791174307023</v>
      </c>
      <c r="AO3066" s="6">
        <v>0.31053653188197089</v>
      </c>
      <c r="AP3066" s="6">
        <v>0.76728044919192662</v>
      </c>
      <c r="AQ3066" s="6">
        <v>1.6780637494177928</v>
      </c>
      <c r="AR3066" s="6">
        <v>100.00000000000003</v>
      </c>
      <c r="AS3066" s="6"/>
      <c r="AT3066" s="6">
        <v>0.30342643247912471</v>
      </c>
      <c r="AU3066" s="6" t="s">
        <v>2564</v>
      </c>
      <c r="AV3066" s="6" t="s">
        <v>2564</v>
      </c>
      <c r="AW3066" s="6"/>
      <c r="AX3066" s="6">
        <v>0.40954332572076946</v>
      </c>
      <c r="AY3066" s="6">
        <v>0.33107774208702961</v>
      </c>
      <c r="AZ3066" s="6">
        <f>LOG(Tabella1[[#This Row],[SiO2]]/Tabella1[[#This Row],[Al2O3]])</f>
        <v>0.54571497268686608</v>
      </c>
      <c r="BA3066" s="6">
        <f>LOG((Tabella1[[#This Row],[FeO]]*0.8998+Tabella1[[#This Row],[Fe2O3]])/Tabella1[[#This Row],[K2O]])</f>
        <v>0.46489542101305914</v>
      </c>
      <c r="BB3066" s="6">
        <f>Tabella1[[#This Row],[Log SiO2/Al2O3]]/Tabella1[[#This Row],[Log (FeO3/K2O)]]</f>
        <v>1.1738445852998338</v>
      </c>
    </row>
    <row r="3067" spans="1:54">
      <c r="A3067" s="19" t="s">
        <v>3488</v>
      </c>
      <c r="B3067" s="19" t="s">
        <v>4016</v>
      </c>
      <c r="C3067" s="19" t="s">
        <v>4017</v>
      </c>
      <c r="D3067" s="19" t="s">
        <v>4018</v>
      </c>
      <c r="E3067" s="19" t="s">
        <v>5136</v>
      </c>
      <c r="F3067" s="19" t="s">
        <v>4044</v>
      </c>
      <c r="G3067" s="8" t="s">
        <v>4050</v>
      </c>
      <c r="H3067" s="8"/>
      <c r="I3067" s="6">
        <v>57.88</v>
      </c>
      <c r="J3067" s="6">
        <v>1.25</v>
      </c>
      <c r="K3067" s="6">
        <v>24.2</v>
      </c>
      <c r="L3067" s="6"/>
      <c r="M3067" s="6">
        <v>8.4600000000000009</v>
      </c>
      <c r="N3067" s="6">
        <v>0.14000000000000001</v>
      </c>
      <c r="O3067" s="6">
        <v>1.92</v>
      </c>
      <c r="P3067" s="6">
        <v>0.34</v>
      </c>
      <c r="Q3067" s="6">
        <v>0.99</v>
      </c>
      <c r="R3067" s="6">
        <v>3.48</v>
      </c>
      <c r="S3067" s="6">
        <v>0.13</v>
      </c>
      <c r="T3067" s="6">
        <v>4.9000000000000004</v>
      </c>
      <c r="U3067" s="6">
        <v>98.66</v>
      </c>
      <c r="V3067" s="12"/>
      <c r="W3067" s="6">
        <v>58.66612608960066</v>
      </c>
      <c r="X3067" s="6">
        <v>1.2669774984796272</v>
      </c>
      <c r="Y3067" s="6">
        <v>24.528684370565578</v>
      </c>
      <c r="Z3067" s="6">
        <v>8.5749037097101155</v>
      </c>
      <c r="AA3067" s="6">
        <v>0.14190147982971824</v>
      </c>
      <c r="AB3067" s="6">
        <v>1.9460774376647072</v>
      </c>
      <c r="AC3067" s="6">
        <v>0.34461787958645856</v>
      </c>
      <c r="AD3067" s="6">
        <v>1.0034461787958646</v>
      </c>
      <c r="AE3067" s="6">
        <v>3.5272653557672817</v>
      </c>
      <c r="AF3067" s="6">
        <v>100.00000000000001</v>
      </c>
      <c r="AG3067" s="6"/>
      <c r="AH3067" s="6">
        <v>66.72854499013971</v>
      </c>
      <c r="AI3067" s="6">
        <v>1.0837985620354462</v>
      </c>
      <c r="AJ3067" s="6">
        <v>16.445840483268576</v>
      </c>
      <c r="AK3067" s="6">
        <v>0</v>
      </c>
      <c r="AL3067" s="6">
        <v>8.1569711699608423</v>
      </c>
      <c r="AM3067" s="6">
        <v>0.136716895572918</v>
      </c>
      <c r="AN3067" s="6">
        <v>3.2988763850145584</v>
      </c>
      <c r="AO3067" s="6">
        <v>0.42000672947581935</v>
      </c>
      <c r="AP3067" s="6">
        <v>1.1065446925532862</v>
      </c>
      <c r="AQ3067" s="6">
        <v>2.5592556923233962</v>
      </c>
      <c r="AR3067" s="6">
        <v>99.999999999999957</v>
      </c>
      <c r="AS3067" s="6"/>
      <c r="AT3067" s="6">
        <v>0.28796441024407837</v>
      </c>
      <c r="AU3067" s="6" t="s">
        <v>2564</v>
      </c>
      <c r="AV3067" s="6" t="s">
        <v>2564</v>
      </c>
      <c r="AW3067" s="6"/>
      <c r="AX3067" s="6">
        <v>0.41811957614992551</v>
      </c>
      <c r="AY3067" s="6">
        <v>0.31805445454991943</v>
      </c>
      <c r="AZ3067" s="6">
        <f>LOG(Tabella1[[#This Row],[SiO2]]/Tabella1[[#This Row],[Al2O3]])</f>
        <v>0.37871315646656861</v>
      </c>
      <c r="BA3067" s="6">
        <f>LOG((Tabella1[[#This Row],[FeO]]*0.8998+Tabella1[[#This Row],[Fe2O3]])/Tabella1[[#This Row],[K2O]])</f>
        <v>0.33993710792199072</v>
      </c>
      <c r="BB3067" s="6">
        <f>Tabella1[[#This Row],[Log SiO2/Al2O3]]/Tabella1[[#This Row],[Log (FeO3/K2O)]]</f>
        <v>1.1140683015797037</v>
      </c>
    </row>
    <row r="3068" spans="1:54">
      <c r="A3068" s="19" t="s">
        <v>3488</v>
      </c>
      <c r="B3068" s="19" t="s">
        <v>4016</v>
      </c>
      <c r="C3068" s="19" t="s">
        <v>4017</v>
      </c>
      <c r="D3068" s="19" t="s">
        <v>4018</v>
      </c>
      <c r="E3068" s="8" t="s">
        <v>2787</v>
      </c>
      <c r="F3068" s="19" t="s">
        <v>4044</v>
      </c>
      <c r="G3068" s="8" t="s">
        <v>4051</v>
      </c>
      <c r="H3068" s="6"/>
      <c r="I3068" s="6">
        <v>56.17</v>
      </c>
      <c r="J3068" s="6">
        <v>1.0900000000000001</v>
      </c>
      <c r="K3068" s="6">
        <v>25.9</v>
      </c>
      <c r="L3068" s="6"/>
      <c r="M3068" s="6">
        <v>8.5500000000000007</v>
      </c>
      <c r="N3068" s="6">
        <v>0.18</v>
      </c>
      <c r="O3068" s="6">
        <v>1.49</v>
      </c>
      <c r="P3068" s="6">
        <v>0.28000000000000003</v>
      </c>
      <c r="Q3068" s="6">
        <v>1</v>
      </c>
      <c r="R3068" s="6">
        <v>3.93</v>
      </c>
      <c r="S3068" s="6">
        <v>0.16</v>
      </c>
      <c r="T3068" s="6">
        <v>8</v>
      </c>
      <c r="U3068" s="6">
        <v>98.59</v>
      </c>
      <c r="V3068" s="6"/>
      <c r="W3068" s="6">
        <v>56.973323866517902</v>
      </c>
      <c r="X3068" s="6">
        <v>1.1055888021097475</v>
      </c>
      <c r="Y3068" s="6">
        <v>26.270412820772897</v>
      </c>
      <c r="Z3068" s="6">
        <v>8.6722791358149927</v>
      </c>
      <c r="AA3068" s="6">
        <v>0.18257429759610508</v>
      </c>
      <c r="AB3068" s="6">
        <v>1.5113094634344253</v>
      </c>
      <c r="AC3068" s="6">
        <v>0.2840044629272746</v>
      </c>
      <c r="AD3068" s="6">
        <v>1.0143016533116949</v>
      </c>
      <c r="AE3068" s="6">
        <v>3.9862054975149608</v>
      </c>
      <c r="AF3068" s="6">
        <v>99.999999999999986</v>
      </c>
      <c r="AG3068" s="6"/>
      <c r="AH3068" s="6">
        <v>65.600215456552306</v>
      </c>
      <c r="AI3068" s="6">
        <v>0.9573765034303402</v>
      </c>
      <c r="AJ3068" s="6">
        <v>17.830280718859452</v>
      </c>
      <c r="AK3068" s="6">
        <v>0</v>
      </c>
      <c r="AL3068" s="6">
        <v>8.3510750791457724</v>
      </c>
      <c r="AM3068" s="6">
        <v>0.17806737923423016</v>
      </c>
      <c r="AN3068" s="6">
        <v>2.5933957266156398</v>
      </c>
      <c r="AO3068" s="6">
        <v>0.35039110469224133</v>
      </c>
      <c r="AP3068" s="6">
        <v>1.1322738412818012</v>
      </c>
      <c r="AQ3068" s="6">
        <v>2.92782215969001</v>
      </c>
      <c r="AR3068" s="6">
        <v>100.00000000000003</v>
      </c>
      <c r="AS3068" s="6"/>
      <c r="AT3068" s="6">
        <v>0.23695944487790299</v>
      </c>
      <c r="AU3068" s="6" t="s">
        <v>2564</v>
      </c>
      <c r="AV3068" s="6" t="s">
        <v>2564</v>
      </c>
      <c r="AW3068" s="6"/>
      <c r="AX3068" s="6">
        <v>0.43939709150070183</v>
      </c>
      <c r="AY3068" s="6">
        <v>0.25967470097987555</v>
      </c>
      <c r="AZ3068" s="6">
        <f>LOG(Tabella1[[#This Row],[SiO2]]/Tabella1[[#This Row],[Al2O3]])</f>
        <v>0.33620465979489045</v>
      </c>
      <c r="BA3068" s="6">
        <f>LOG((Tabella1[[#This Row],[FeO]]*0.8998+Tabella1[[#This Row],[Fe2O3]])/Tabella1[[#This Row],[K2O]])</f>
        <v>0.29171955318229403</v>
      </c>
      <c r="BB3068" s="6">
        <f>Tabella1[[#This Row],[Log SiO2/Al2O3]]/Tabella1[[#This Row],[Log (FeO3/K2O)]]</f>
        <v>1.1524927147574435</v>
      </c>
    </row>
    <row r="3069" spans="1:54">
      <c r="A3069" s="19" t="s">
        <v>3488</v>
      </c>
      <c r="B3069" s="19" t="s">
        <v>4016</v>
      </c>
      <c r="C3069" s="19" t="s">
        <v>4017</v>
      </c>
      <c r="D3069" s="19" t="s">
        <v>4018</v>
      </c>
      <c r="E3069" s="19" t="s">
        <v>5136</v>
      </c>
      <c r="F3069" s="19" t="s">
        <v>4044</v>
      </c>
      <c r="G3069" s="8" t="s">
        <v>4052</v>
      </c>
      <c r="H3069" s="6"/>
      <c r="I3069" s="6">
        <v>52.36</v>
      </c>
      <c r="J3069" s="6">
        <v>1.1200000000000001</v>
      </c>
      <c r="K3069" s="6">
        <v>28.9</v>
      </c>
      <c r="L3069" s="6"/>
      <c r="M3069" s="6">
        <v>9.18</v>
      </c>
      <c r="N3069" s="6">
        <v>0.24</v>
      </c>
      <c r="O3069" s="6">
        <v>2.0499999999999998</v>
      </c>
      <c r="P3069" s="6">
        <v>0.12</v>
      </c>
      <c r="Q3069" s="6">
        <v>0.57999999999999996</v>
      </c>
      <c r="R3069" s="6">
        <v>3.85</v>
      </c>
      <c r="S3069" s="6">
        <v>0.11</v>
      </c>
      <c r="T3069" s="6">
        <v>6.3</v>
      </c>
      <c r="U3069" s="6">
        <v>98.399999999999977</v>
      </c>
      <c r="V3069" s="6"/>
      <c r="W3069" s="6">
        <v>53.211382113821145</v>
      </c>
      <c r="X3069" s="6">
        <v>1.1382113821138216</v>
      </c>
      <c r="Y3069" s="6">
        <v>29.369918699186996</v>
      </c>
      <c r="Z3069" s="6">
        <v>9.3292682926829276</v>
      </c>
      <c r="AA3069" s="6">
        <v>0.24390243902439029</v>
      </c>
      <c r="AB3069" s="6">
        <v>2.0833333333333335</v>
      </c>
      <c r="AC3069" s="6">
        <v>0.12195121951219515</v>
      </c>
      <c r="AD3069" s="6">
        <v>0.58943089430894324</v>
      </c>
      <c r="AE3069" s="6">
        <v>3.9126016260162615</v>
      </c>
      <c r="AF3069" s="6">
        <v>100.00000000000003</v>
      </c>
      <c r="AG3069" s="6"/>
      <c r="AH3069" s="6">
        <v>62.062081807340775</v>
      </c>
      <c r="AI3069" s="6">
        <v>0.99838983108648038</v>
      </c>
      <c r="AJ3069" s="6">
        <v>20.192129323797811</v>
      </c>
      <c r="AK3069" s="6">
        <v>0</v>
      </c>
      <c r="AL3069" s="6">
        <v>9.1000717030143896</v>
      </c>
      <c r="AM3069" s="6">
        <v>0.24096222412444052</v>
      </c>
      <c r="AN3069" s="6">
        <v>3.6212811433268239</v>
      </c>
      <c r="AO3069" s="6">
        <v>0.15240602870352901</v>
      </c>
      <c r="AP3069" s="6">
        <v>0.66650793966097466</v>
      </c>
      <c r="AQ3069" s="6">
        <v>2.9109767202159889</v>
      </c>
      <c r="AR3069" s="6">
        <v>100</v>
      </c>
      <c r="AS3069" s="6"/>
      <c r="AT3069" s="6">
        <v>0.28466163835462988</v>
      </c>
      <c r="AU3069" s="6" t="s">
        <v>2564</v>
      </c>
      <c r="AV3069" s="6" t="s">
        <v>2564</v>
      </c>
      <c r="AW3069" s="6"/>
      <c r="AX3069" s="6">
        <v>0.47934166642679416</v>
      </c>
      <c r="AY3069" s="6">
        <v>0.30890493628740118</v>
      </c>
      <c r="AZ3069" s="6">
        <f>LOG(Tabella1[[#This Row],[SiO2]]/Tabella1[[#This Row],[Al2O3]])</f>
        <v>0.25810179512217035</v>
      </c>
      <c r="BA3069" s="6">
        <f>LOG((Tabella1[[#This Row],[FeO]]*0.8998+Tabella1[[#This Row],[Fe2O3]])/Tabella1[[#This Row],[K2O]])</f>
        <v>0.33152794052228979</v>
      </c>
      <c r="BB3069" s="6">
        <f>Tabella1[[#This Row],[Log SiO2/Al2O3]]/Tabella1[[#This Row],[Log (FeO3/K2O)]]</f>
        <v>0.77852199942953904</v>
      </c>
    </row>
    <row r="3070" spans="1:54" hidden="1">
      <c r="A3070" s="19" t="s">
        <v>3488</v>
      </c>
      <c r="B3070" s="19" t="s">
        <v>4016</v>
      </c>
      <c r="C3070" s="19" t="s">
        <v>4017</v>
      </c>
      <c r="D3070" s="19" t="s">
        <v>4018</v>
      </c>
      <c r="E3070" s="19" t="s">
        <v>2770</v>
      </c>
      <c r="F3070" s="19" t="s">
        <v>4053</v>
      </c>
      <c r="G3070" s="8">
        <v>5</v>
      </c>
      <c r="H3070" s="6"/>
      <c r="I3070" s="6">
        <v>58.94</v>
      </c>
      <c r="J3070" s="6">
        <v>0.99</v>
      </c>
      <c r="K3070" s="6">
        <v>21.59</v>
      </c>
      <c r="L3070" s="6">
        <v>0.56999999999999995</v>
      </c>
      <c r="M3070" s="6">
        <v>5.77</v>
      </c>
      <c r="N3070" s="6">
        <v>0.28000000000000003</v>
      </c>
      <c r="O3070" s="6">
        <v>1.89</v>
      </c>
      <c r="P3070" s="6">
        <v>0.28999999999999998</v>
      </c>
      <c r="Q3070" s="6">
        <v>0.24</v>
      </c>
      <c r="R3070" s="6">
        <v>5.48</v>
      </c>
      <c r="S3070" s="6">
        <v>0.13</v>
      </c>
      <c r="T3070" s="6">
        <v>3.32</v>
      </c>
      <c r="U3070" s="6">
        <v>95.98</v>
      </c>
      <c r="V3070" s="6"/>
      <c r="W3070" s="6">
        <v>61.408626797249418</v>
      </c>
      <c r="X3070" s="6">
        <v>1.0314648885184412</v>
      </c>
      <c r="Y3070" s="6">
        <v>22.494269639508229</v>
      </c>
      <c r="Z3070" s="6">
        <v>6.5430297978745573</v>
      </c>
      <c r="AA3070" s="6">
        <v>0.29172744321733696</v>
      </c>
      <c r="AB3070" s="6">
        <v>1.9691602417170242</v>
      </c>
      <c r="AC3070" s="6">
        <v>0.30214628047509895</v>
      </c>
      <c r="AD3070" s="6">
        <v>0.25005209418628882</v>
      </c>
      <c r="AE3070" s="6">
        <v>5.7095228172535952</v>
      </c>
      <c r="AF3070" s="6">
        <v>99.999999999999986</v>
      </c>
      <c r="AG3070" s="6"/>
      <c r="AH3070" s="6">
        <v>69.669708309469698</v>
      </c>
      <c r="AI3070" s="6">
        <v>0.88008471834127433</v>
      </c>
      <c r="AJ3070" s="6">
        <v>15.043333299763878</v>
      </c>
      <c r="AK3070" s="6">
        <v>0.25351636798426763</v>
      </c>
      <c r="AL3070" s="6">
        <v>5.704073400727518</v>
      </c>
      <c r="AM3070" s="6">
        <v>0.28035151798120755</v>
      </c>
      <c r="AN3070" s="6">
        <v>3.3294871683460148</v>
      </c>
      <c r="AO3070" s="6">
        <v>0.36730433811520463</v>
      </c>
      <c r="AP3070" s="6">
        <v>0.27503992097340424</v>
      </c>
      <c r="AQ3070" s="6">
        <v>4.132051449689718</v>
      </c>
      <c r="AR3070" s="6">
        <v>99.999999999999986</v>
      </c>
      <c r="AS3070" s="6"/>
      <c r="AT3070" s="6">
        <v>0.34898114424251037</v>
      </c>
      <c r="AU3070" s="6">
        <v>8.1633242905465322E-2</v>
      </c>
      <c r="AV3070" s="6">
        <v>0.3685686438794179</v>
      </c>
      <c r="AW3070" s="6"/>
      <c r="AX3070" s="6">
        <v>0.20415646617902203</v>
      </c>
      <c r="AY3070" s="6">
        <v>0.38444476268504885</v>
      </c>
      <c r="AZ3070" s="6">
        <f>LOG(Tabella1[[#This Row],[SiO2]]/Tabella1[[#This Row],[Al2O3]])</f>
        <v>0.43615748917967551</v>
      </c>
      <c r="BA3070" s="6">
        <f>LOG((Tabella1[[#This Row],[FeO]]*0.8998+Tabella1[[#This Row],[Fe2O3]])/Tabella1[[#This Row],[K2O]])</f>
        <v>2.1781087989703529E-2</v>
      </c>
      <c r="BB3070" s="6">
        <f>Tabella1[[#This Row],[Log SiO2/Al2O3]]/Tabella1[[#This Row],[Log (FeO3/K2O)]]</f>
        <v>20.024596080134206</v>
      </c>
    </row>
    <row r="3071" spans="1:54" hidden="1">
      <c r="A3071" s="19" t="s">
        <v>3488</v>
      </c>
      <c r="B3071" s="19" t="s">
        <v>4016</v>
      </c>
      <c r="C3071" s="19" t="s">
        <v>4017</v>
      </c>
      <c r="D3071" s="19" t="s">
        <v>4018</v>
      </c>
      <c r="E3071" s="19" t="s">
        <v>2770</v>
      </c>
      <c r="F3071" s="19" t="s">
        <v>4053</v>
      </c>
      <c r="G3071" s="8">
        <v>6</v>
      </c>
      <c r="H3071" s="6"/>
      <c r="I3071" s="6">
        <v>57.81</v>
      </c>
      <c r="J3071" s="6">
        <v>1.03</v>
      </c>
      <c r="K3071" s="6">
        <v>23.06</v>
      </c>
      <c r="L3071" s="6">
        <v>1.49</v>
      </c>
      <c r="M3071" s="6">
        <v>4.12</v>
      </c>
      <c r="N3071" s="6">
        <v>0.31</v>
      </c>
      <c r="O3071" s="6">
        <v>1.38</v>
      </c>
      <c r="P3071" s="6">
        <v>0.62</v>
      </c>
      <c r="Q3071" s="6">
        <v>0.16</v>
      </c>
      <c r="R3071" s="6">
        <v>6.88</v>
      </c>
      <c r="S3071" s="6">
        <v>0.39</v>
      </c>
      <c r="T3071" s="6">
        <v>2.52</v>
      </c>
      <c r="U3071" s="6">
        <v>96.71</v>
      </c>
      <c r="V3071" s="6"/>
      <c r="W3071" s="6">
        <v>59.776651845724338</v>
      </c>
      <c r="X3071" s="6">
        <v>1.0650398097404612</v>
      </c>
      <c r="Y3071" s="6">
        <v>23.844483507393239</v>
      </c>
      <c r="Z3071" s="6">
        <v>5.6457450108572029</v>
      </c>
      <c r="AA3071" s="6">
        <v>0.32054596215489611</v>
      </c>
      <c r="AB3071" s="6">
        <v>1.4269465412056663</v>
      </c>
      <c r="AC3071" s="6">
        <v>0.64109192430979223</v>
      </c>
      <c r="AD3071" s="6">
        <v>0.16544307724123672</v>
      </c>
      <c r="AE3071" s="6">
        <v>7.1140523213731779</v>
      </c>
      <c r="AF3071" s="6">
        <v>100</v>
      </c>
      <c r="AG3071" s="6"/>
      <c r="AH3071" s="6">
        <v>68.922759397359641</v>
      </c>
      <c r="AI3071" s="6">
        <v>0.92353282602928477</v>
      </c>
      <c r="AJ3071" s="6">
        <v>16.206027253438641</v>
      </c>
      <c r="AK3071" s="6">
        <v>0.66841046909321722</v>
      </c>
      <c r="AL3071" s="6">
        <v>4.1080179707579605</v>
      </c>
      <c r="AM3071" s="6">
        <v>0.31306347450627436</v>
      </c>
      <c r="AN3071" s="6">
        <v>2.451999934110634</v>
      </c>
      <c r="AO3071" s="6">
        <v>0.79203719263463279</v>
      </c>
      <c r="AP3071" s="6">
        <v>0.18493976522270539</v>
      </c>
      <c r="AQ3071" s="6">
        <v>5.232381803456911</v>
      </c>
      <c r="AR3071" s="6">
        <v>100.00000000000003</v>
      </c>
      <c r="AS3071" s="6"/>
      <c r="AT3071" s="6">
        <v>0.3105039855621563</v>
      </c>
      <c r="AU3071" s="6">
        <v>0.245520751034599</v>
      </c>
      <c r="AV3071" s="6">
        <v>0.3737794575668541</v>
      </c>
      <c r="AW3071" s="6"/>
      <c r="AX3071" s="6">
        <v>2.6252819722073589E-2</v>
      </c>
      <c r="AY3071" s="6">
        <v>0.35162660696718734</v>
      </c>
      <c r="AZ3071" s="6">
        <f>LOG(Tabella1[[#This Row],[SiO2]]/Tabella1[[#This Row],[Al2O3]])</f>
        <v>0.39914366641643523</v>
      </c>
      <c r="BA3071" s="6">
        <f>LOG((Tabella1[[#This Row],[FeO]]*0.8998+Tabella1[[#This Row],[Fe2O3]])/Tabella1[[#This Row],[K2O]])</f>
        <v>-0.12182101397863825</v>
      </c>
      <c r="BB3071" s="6">
        <f>Tabella1[[#This Row],[Log SiO2/Al2O3]]/Tabella1[[#This Row],[Log (FeO3/K2O)]]</f>
        <v>-3.2764763104535191</v>
      </c>
    </row>
    <row r="3072" spans="1:54" hidden="1">
      <c r="A3072" s="19" t="s">
        <v>3488</v>
      </c>
      <c r="B3072" s="19" t="s">
        <v>4016</v>
      </c>
      <c r="C3072" s="19" t="s">
        <v>4017</v>
      </c>
      <c r="D3072" s="19" t="s">
        <v>4018</v>
      </c>
      <c r="E3072" s="19" t="s">
        <v>2770</v>
      </c>
      <c r="F3072" s="19" t="s">
        <v>4053</v>
      </c>
      <c r="G3072" s="8">
        <v>7</v>
      </c>
      <c r="H3072" s="6"/>
      <c r="I3072" s="6">
        <v>56.51</v>
      </c>
      <c r="J3072" s="6">
        <v>1.0900000000000001</v>
      </c>
      <c r="K3072" s="6">
        <v>21.98</v>
      </c>
      <c r="L3072" s="6">
        <v>3.18</v>
      </c>
      <c r="M3072" s="6">
        <v>2.2999999999999998</v>
      </c>
      <c r="N3072" s="6">
        <v>0.27</v>
      </c>
      <c r="O3072" s="6">
        <v>2.02</v>
      </c>
      <c r="P3072" s="6">
        <v>1.42</v>
      </c>
      <c r="Q3072" s="6">
        <v>0.14000000000000001</v>
      </c>
      <c r="R3072" s="6">
        <v>7.05</v>
      </c>
      <c r="S3072" s="6">
        <v>0.73</v>
      </c>
      <c r="T3072" s="6">
        <v>2.99</v>
      </c>
      <c r="U3072" s="6">
        <v>95.639999999999986</v>
      </c>
      <c r="V3072" s="6"/>
      <c r="W3072" s="6">
        <v>59.086156419908001</v>
      </c>
      <c r="X3072" s="6">
        <v>1.1396905060644085</v>
      </c>
      <c r="Y3072" s="6">
        <v>22.98201589293183</v>
      </c>
      <c r="Z3072" s="6">
        <v>5.3952321204516949</v>
      </c>
      <c r="AA3072" s="6">
        <v>0.28230865746549566</v>
      </c>
      <c r="AB3072" s="6">
        <v>2.1120869928900046</v>
      </c>
      <c r="AC3072" s="6">
        <v>1.4847344207444586</v>
      </c>
      <c r="AD3072" s="6">
        <v>0.14638226683396072</v>
      </c>
      <c r="AE3072" s="6">
        <v>7.3713927227101639</v>
      </c>
      <c r="AF3072" s="6">
        <v>100.00000000000003</v>
      </c>
      <c r="AG3072" s="6"/>
      <c r="AH3072" s="6">
        <v>67.99512684485974</v>
      </c>
      <c r="AI3072" s="6">
        <v>0.98635761911673536</v>
      </c>
      <c r="AJ3072" s="6">
        <v>15.589699494108325</v>
      </c>
      <c r="AK3072" s="6">
        <v>1.4397161913703926</v>
      </c>
      <c r="AL3072" s="6">
        <v>2.3144923440792482</v>
      </c>
      <c r="AM3072" s="6">
        <v>0.2751865889665816</v>
      </c>
      <c r="AN3072" s="6">
        <v>3.622309301054929</v>
      </c>
      <c r="AO3072" s="6">
        <v>1.830775215448222</v>
      </c>
      <c r="AP3072" s="6">
        <v>0.16331690790222064</v>
      </c>
      <c r="AQ3072" s="6">
        <v>5.4111914437402504</v>
      </c>
      <c r="AR3072" s="6">
        <v>100</v>
      </c>
      <c r="AS3072" s="6"/>
      <c r="AT3072" s="6">
        <v>0.41086809737604479</v>
      </c>
      <c r="AU3072" s="6">
        <v>0.55438469638810306</v>
      </c>
      <c r="AV3072" s="6">
        <v>0.61014490925830178</v>
      </c>
      <c r="AW3072" s="6"/>
      <c r="AX3072" s="6">
        <v>-0.21745716107999769</v>
      </c>
      <c r="AY3072" s="6">
        <v>0.46262662549860173</v>
      </c>
      <c r="AZ3072" s="6">
        <f>LOG(Tabella1[[#This Row],[SiO2]]/Tabella1[[#This Row],[Al2O3]])</f>
        <v>0.41009761921042653</v>
      </c>
      <c r="BA3072" s="6">
        <f>LOG((Tabella1[[#This Row],[FeO]]*0.8998+Tabella1[[#This Row],[Fe2O3]])/Tabella1[[#This Row],[K2O]])</f>
        <v>-0.12806786772149031</v>
      </c>
      <c r="BB3072" s="6">
        <f>Tabella1[[#This Row],[Log SiO2/Al2O3]]/Tabella1[[#This Row],[Log (FeO3/K2O)]]</f>
        <v>-3.2021897959780778</v>
      </c>
    </row>
    <row r="3073" spans="1:54" hidden="1">
      <c r="A3073" s="19" t="s">
        <v>3488</v>
      </c>
      <c r="B3073" s="19" t="s">
        <v>4016</v>
      </c>
      <c r="C3073" s="19" t="s">
        <v>4017</v>
      </c>
      <c r="D3073" s="19" t="s">
        <v>4018</v>
      </c>
      <c r="E3073" s="19" t="s">
        <v>2770</v>
      </c>
      <c r="F3073" s="19" t="s">
        <v>4053</v>
      </c>
      <c r="G3073" s="8">
        <v>8</v>
      </c>
      <c r="H3073" s="6"/>
      <c r="I3073" s="6">
        <v>61.16</v>
      </c>
      <c r="J3073" s="6">
        <v>1.03</v>
      </c>
      <c r="K3073" s="6">
        <v>22.87</v>
      </c>
      <c r="L3073" s="6">
        <v>1.59</v>
      </c>
      <c r="M3073" s="6">
        <v>1.1399999999999999</v>
      </c>
      <c r="N3073" s="6">
        <v>0.17</v>
      </c>
      <c r="O3073" s="6">
        <v>1.02</v>
      </c>
      <c r="P3073" s="6">
        <v>0.56999999999999995</v>
      </c>
      <c r="Q3073" s="6">
        <v>0.17</v>
      </c>
      <c r="R3073" s="6">
        <v>6.49</v>
      </c>
      <c r="S3073" s="6">
        <v>0.13</v>
      </c>
      <c r="T3073" s="6">
        <v>3.44</v>
      </c>
      <c r="U3073" s="6">
        <v>96.049999999999983</v>
      </c>
      <c r="V3073" s="6"/>
      <c r="W3073" s="6">
        <v>63.67516918271734</v>
      </c>
      <c r="X3073" s="6">
        <v>1.0723581467985426</v>
      </c>
      <c r="Y3073" s="6">
        <v>23.810515356585118</v>
      </c>
      <c r="Z3073" s="6">
        <v>2.6756897449245187</v>
      </c>
      <c r="AA3073" s="6">
        <v>0.17699115044247793</v>
      </c>
      <c r="AB3073" s="6">
        <v>1.0619469026548674</v>
      </c>
      <c r="AC3073" s="6">
        <v>0.59344091618948469</v>
      </c>
      <c r="AD3073" s="6">
        <v>0.17699115044247793</v>
      </c>
      <c r="AE3073" s="6">
        <v>6.7568974492451863</v>
      </c>
      <c r="AF3073" s="6">
        <v>100</v>
      </c>
      <c r="AG3073" s="6"/>
      <c r="AH3073" s="6">
        <v>73.156099091088123</v>
      </c>
      <c r="AI3073" s="6">
        <v>0.92656461809582735</v>
      </c>
      <c r="AJ3073" s="6">
        <v>16.125262832948952</v>
      </c>
      <c r="AK3073" s="6">
        <v>0.71561176992973485</v>
      </c>
      <c r="AL3073" s="6">
        <v>1.14041611507086</v>
      </c>
      <c r="AM3073" s="6">
        <v>0.17224356433572505</v>
      </c>
      <c r="AN3073" s="6">
        <v>1.8182973889845733</v>
      </c>
      <c r="AO3073" s="6">
        <v>0.73055365431384889</v>
      </c>
      <c r="AP3073" s="6">
        <v>0.19714356976405834</v>
      </c>
      <c r="AQ3073" s="6">
        <v>4.9519820386103666</v>
      </c>
      <c r="AR3073" s="6">
        <v>99.999999999999986</v>
      </c>
      <c r="AS3073" s="6"/>
      <c r="AT3073" s="6">
        <v>0.41419668910856028</v>
      </c>
      <c r="AU3073" s="6">
        <v>0.55654124679386474</v>
      </c>
      <c r="AV3073" s="6">
        <v>0.61455676140737492</v>
      </c>
      <c r="AW3073" s="6"/>
      <c r="AX3073" s="6">
        <v>0.1394086041413993</v>
      </c>
      <c r="AY3073" s="6">
        <v>0.52500775701433611</v>
      </c>
      <c r="AZ3073" s="6">
        <f>LOG(Tabella1[[#This Row],[SiO2]]/Tabella1[[#This Row],[Al2O3]])</f>
        <v>0.42720131213353396</v>
      </c>
      <c r="BA3073" s="6">
        <f>LOG((Tabella1[[#This Row],[FeO]]*0.8998+Tabella1[[#This Row],[Fe2O3]])/Tabella1[[#This Row],[K2O]])</f>
        <v>-0.39464481015164843</v>
      </c>
      <c r="BB3073" s="6">
        <f>Tabella1[[#This Row],[Log SiO2/Al2O3]]/Tabella1[[#This Row],[Log (FeO3/K2O)]]</f>
        <v>-1.0824957053644648</v>
      </c>
    </row>
    <row r="3074" spans="1:54" hidden="1">
      <c r="A3074" s="19" t="s">
        <v>3488</v>
      </c>
      <c r="B3074" s="19" t="s">
        <v>4016</v>
      </c>
      <c r="C3074" s="19" t="s">
        <v>4017</v>
      </c>
      <c r="D3074" s="19" t="s">
        <v>4018</v>
      </c>
      <c r="E3074" s="19" t="s">
        <v>2770</v>
      </c>
      <c r="F3074" s="19" t="s">
        <v>4053</v>
      </c>
      <c r="G3074" s="8">
        <v>9</v>
      </c>
      <c r="H3074" s="6"/>
      <c r="I3074" s="6">
        <v>58.26</v>
      </c>
      <c r="J3074" s="6">
        <v>0.9</v>
      </c>
      <c r="K3074" s="6">
        <v>23.82</v>
      </c>
      <c r="L3074" s="6">
        <v>2.2999999999999998</v>
      </c>
      <c r="M3074" s="6">
        <v>1.76</v>
      </c>
      <c r="N3074" s="6">
        <v>0.15</v>
      </c>
      <c r="O3074" s="6">
        <v>1.3</v>
      </c>
      <c r="P3074" s="6">
        <v>0.79</v>
      </c>
      <c r="Q3074" s="6">
        <v>0.17</v>
      </c>
      <c r="R3074" s="6">
        <v>6.4</v>
      </c>
      <c r="S3074" s="6">
        <v>0.08</v>
      </c>
      <c r="T3074" s="6">
        <v>3.89</v>
      </c>
      <c r="U3074" s="6">
        <v>95.62</v>
      </c>
      <c r="V3074" s="6"/>
      <c r="W3074" s="6">
        <v>60.928676009203087</v>
      </c>
      <c r="X3074" s="6">
        <v>0.94122568500313741</v>
      </c>
      <c r="Y3074" s="6">
        <v>24.911106463083037</v>
      </c>
      <c r="Z3074" s="6">
        <v>4.0054381928466842</v>
      </c>
      <c r="AA3074" s="6">
        <v>0.15687094750052288</v>
      </c>
      <c r="AB3074" s="6">
        <v>1.3595482116711985</v>
      </c>
      <c r="AC3074" s="6">
        <v>0.82618699016942065</v>
      </c>
      <c r="AD3074" s="6">
        <v>0.17778707383392597</v>
      </c>
      <c r="AE3074" s="6">
        <v>6.6931604266889764</v>
      </c>
      <c r="AF3074" s="6">
        <v>99.999999999999986</v>
      </c>
      <c r="AG3074" s="6"/>
      <c r="AH3074" s="6">
        <v>70.611803761857175</v>
      </c>
      <c r="AI3074" s="6">
        <v>0.8203605346120082</v>
      </c>
      <c r="AJ3074" s="6">
        <v>17.017907439705244</v>
      </c>
      <c r="AK3074" s="6">
        <v>1.0488948406432113</v>
      </c>
      <c r="AL3074" s="6">
        <v>1.7840003064915961</v>
      </c>
      <c r="AM3074" s="6">
        <v>0.1539958808276935</v>
      </c>
      <c r="AN3074" s="6">
        <v>2.3481825598034973</v>
      </c>
      <c r="AO3074" s="6">
        <v>1.0259545352917374</v>
      </c>
      <c r="AP3074" s="6">
        <v>0.19975901082132066</v>
      </c>
      <c r="AQ3074" s="6">
        <v>4.948095812446291</v>
      </c>
      <c r="AR3074" s="6">
        <v>99.999999999999986</v>
      </c>
      <c r="AS3074" s="6"/>
      <c r="AT3074" s="6">
        <v>0.37691699953237595</v>
      </c>
      <c r="AU3074" s="6">
        <v>0.54041812872190476</v>
      </c>
      <c r="AV3074" s="6">
        <v>0.56826685453755654</v>
      </c>
      <c r="AW3074" s="6"/>
      <c r="AX3074" s="6">
        <v>0.16702618232466121</v>
      </c>
      <c r="AY3074" s="6">
        <v>0.43407596592394171</v>
      </c>
      <c r="AZ3074" s="6">
        <f>LOG(Tabella1[[#This Row],[SiO2]]/Tabella1[[#This Row],[Al2O3]])</f>
        <v>0.3884287231448898</v>
      </c>
      <c r="BA3074" s="6">
        <f>LOG((Tabella1[[#This Row],[FeO]]*0.8998+Tabella1[[#This Row],[Fe2O3]])/Tabella1[[#This Row],[K2O]])</f>
        <v>-0.2169401138666871</v>
      </c>
      <c r="BB3074" s="6">
        <f>Tabella1[[#This Row],[Log SiO2/Al2O3]]/Tabella1[[#This Row],[Log (FeO3/K2O)]]</f>
        <v>-1.7904882422233124</v>
      </c>
    </row>
    <row r="3075" spans="1:54" hidden="1">
      <c r="A3075" s="19" t="s">
        <v>3488</v>
      </c>
      <c r="B3075" s="19" t="s">
        <v>4016</v>
      </c>
      <c r="C3075" s="19" t="s">
        <v>4017</v>
      </c>
      <c r="D3075" s="19" t="s">
        <v>4018</v>
      </c>
      <c r="E3075" s="19" t="s">
        <v>2770</v>
      </c>
      <c r="F3075" s="19" t="s">
        <v>4053</v>
      </c>
      <c r="G3075" s="8">
        <v>10</v>
      </c>
      <c r="H3075" s="6"/>
      <c r="I3075" s="6">
        <v>64.819999999999993</v>
      </c>
      <c r="J3075" s="6">
        <v>0.88</v>
      </c>
      <c r="K3075" s="6">
        <v>20.170000000000002</v>
      </c>
      <c r="L3075" s="6">
        <v>2.58</v>
      </c>
      <c r="M3075" s="6">
        <v>0.52</v>
      </c>
      <c r="N3075" s="6">
        <v>0.11</v>
      </c>
      <c r="O3075" s="6">
        <v>0.95</v>
      </c>
      <c r="P3075" s="6">
        <v>0.86</v>
      </c>
      <c r="Q3075" s="6">
        <v>0.26</v>
      </c>
      <c r="R3075" s="6">
        <v>5.6</v>
      </c>
      <c r="S3075" s="6">
        <v>0.22</v>
      </c>
      <c r="T3075" s="6">
        <v>2.81</v>
      </c>
      <c r="U3075" s="6">
        <v>96.49</v>
      </c>
      <c r="V3075" s="6"/>
      <c r="W3075" s="6">
        <v>67.177945901129647</v>
      </c>
      <c r="X3075" s="6">
        <v>0.91201160742045806</v>
      </c>
      <c r="Y3075" s="6">
        <v>20.903720592807549</v>
      </c>
      <c r="Z3075" s="6">
        <v>2.9433101875842054</v>
      </c>
      <c r="AA3075" s="6">
        <v>0.11400145092755726</v>
      </c>
      <c r="AB3075" s="6">
        <v>0.98455798528344907</v>
      </c>
      <c r="AC3075" s="6">
        <v>0.89128407088817507</v>
      </c>
      <c r="AD3075" s="6">
        <v>0.26945797491968082</v>
      </c>
      <c r="AE3075" s="6">
        <v>5.8037102290392788</v>
      </c>
      <c r="AF3075" s="6">
        <v>99.999999999999986</v>
      </c>
      <c r="AG3075" s="6"/>
      <c r="AH3075" s="6">
        <v>76.146943983840231</v>
      </c>
      <c r="AI3075" s="6">
        <v>0.77746625589729479</v>
      </c>
      <c r="AJ3075" s="6">
        <v>13.967121937567221</v>
      </c>
      <c r="AK3075" s="6">
        <v>1.1404084997664665</v>
      </c>
      <c r="AL3075" s="6">
        <v>0.51088391219113061</v>
      </c>
      <c r="AM3075" s="6">
        <v>0.10945791134443518</v>
      </c>
      <c r="AN3075" s="6">
        <v>1.6632163192720779</v>
      </c>
      <c r="AO3075" s="6">
        <v>1.0825204316019061</v>
      </c>
      <c r="AP3075" s="6">
        <v>0.29611978937506239</v>
      </c>
      <c r="AQ3075" s="6">
        <v>4.1964570249310649</v>
      </c>
      <c r="AR3075" s="6">
        <v>100</v>
      </c>
      <c r="AS3075" s="6"/>
      <c r="AT3075" s="6">
        <v>0.3733439327895603</v>
      </c>
      <c r="AU3075" s="6">
        <v>0.81699905242513049</v>
      </c>
      <c r="AV3075" s="6">
        <v>0.76501363423925639</v>
      </c>
      <c r="AW3075" s="6"/>
      <c r="AX3075" s="6">
        <v>9.0019473403111921E-2</v>
      </c>
      <c r="AY3075" s="6">
        <v>0.45227423303103914</v>
      </c>
      <c r="AZ3075" s="6">
        <f>LOG(Tabella1[[#This Row],[SiO2]]/Tabella1[[#This Row],[Al2O3]])</f>
        <v>0.50700312848342566</v>
      </c>
      <c r="BA3075" s="6">
        <f>LOG((Tabella1[[#This Row],[FeO]]*0.8998+Tabella1[[#This Row],[Fe2O3]])/Tabella1[[#This Row],[K2O]])</f>
        <v>-0.26418788303834045</v>
      </c>
      <c r="BB3075" s="6">
        <f>Tabella1[[#This Row],[Log SiO2/Al2O3]]/Tabella1[[#This Row],[Log (FeO3/K2O)]]</f>
        <v>-1.9191006137470978</v>
      </c>
    </row>
    <row r="3076" spans="1:54" hidden="1">
      <c r="A3076" s="19" t="s">
        <v>3488</v>
      </c>
      <c r="B3076" s="19" t="s">
        <v>4016</v>
      </c>
      <c r="C3076" s="19" t="s">
        <v>4017</v>
      </c>
      <c r="D3076" s="19" t="s">
        <v>4018</v>
      </c>
      <c r="E3076" s="19" t="s">
        <v>2770</v>
      </c>
      <c r="F3076" s="19" t="s">
        <v>4053</v>
      </c>
      <c r="G3076" s="8">
        <v>11</v>
      </c>
      <c r="H3076" s="6"/>
      <c r="I3076" s="6">
        <v>62.76</v>
      </c>
      <c r="J3076" s="6">
        <v>0.95</v>
      </c>
      <c r="K3076" s="6">
        <v>19.37</v>
      </c>
      <c r="L3076" s="6">
        <v>1.38</v>
      </c>
      <c r="M3076" s="6">
        <v>4.51</v>
      </c>
      <c r="N3076" s="6">
        <v>0.16</v>
      </c>
      <c r="O3076" s="6">
        <v>1.79</v>
      </c>
      <c r="P3076" s="6">
        <v>0.42</v>
      </c>
      <c r="Q3076" s="6">
        <v>0.71</v>
      </c>
      <c r="R3076" s="6">
        <v>3.98</v>
      </c>
      <c r="S3076" s="6">
        <v>0.1</v>
      </c>
      <c r="T3076" s="6">
        <v>3.75</v>
      </c>
      <c r="U3076" s="6">
        <v>95.89</v>
      </c>
      <c r="V3076" s="6"/>
      <c r="W3076" s="6">
        <v>65.449994785691928</v>
      </c>
      <c r="X3076" s="6">
        <v>0.99071853165084989</v>
      </c>
      <c r="Y3076" s="6">
        <v>20.2002294295547</v>
      </c>
      <c r="Z3076" s="6">
        <v>5.9964542705183019</v>
      </c>
      <c r="AA3076" s="6">
        <v>0.16685785796224842</v>
      </c>
      <c r="AB3076" s="6">
        <v>1.866722285952654</v>
      </c>
      <c r="AC3076" s="6">
        <v>0.438001877150902</v>
      </c>
      <c r="AD3076" s="6">
        <v>0.7404317447074773</v>
      </c>
      <c r="AE3076" s="6">
        <v>4.1505892168109293</v>
      </c>
      <c r="AF3076" s="6">
        <v>99.999999999999972</v>
      </c>
      <c r="AG3076" s="6"/>
      <c r="AH3076" s="6">
        <v>73.22688370846015</v>
      </c>
      <c r="AI3076" s="6">
        <v>0.83361716285320442</v>
      </c>
      <c r="AJ3076" s="6">
        <v>13.322165144748501</v>
      </c>
      <c r="AK3076" s="6">
        <v>0.60584843694110702</v>
      </c>
      <c r="AL3076" s="6">
        <v>4.4008806507268714</v>
      </c>
      <c r="AM3076" s="6">
        <v>0.15813158354599688</v>
      </c>
      <c r="AN3076" s="6">
        <v>3.1125929471707439</v>
      </c>
      <c r="AO3076" s="6">
        <v>0.52508680739972668</v>
      </c>
      <c r="AP3076" s="6">
        <v>0.80314987910360625</v>
      </c>
      <c r="AQ3076" s="6">
        <v>2.9622519278315425</v>
      </c>
      <c r="AR3076" s="6">
        <v>99.999999999999972</v>
      </c>
      <c r="AS3076" s="6"/>
      <c r="AT3076" s="6">
        <v>0.35673720728298991</v>
      </c>
      <c r="AU3076" s="6">
        <v>0.2158895567267213</v>
      </c>
      <c r="AV3076" s="6">
        <v>0.41426816859271254</v>
      </c>
      <c r="AW3076" s="6"/>
      <c r="AX3076" s="6">
        <v>0.29308472850480638</v>
      </c>
      <c r="AY3076" s="6">
        <v>0.39442082253311239</v>
      </c>
      <c r="AZ3076" s="6">
        <f>LOG(Tabella1[[#This Row],[SiO2]]/Tabella1[[#This Row],[Al2O3]])</f>
        <v>0.5105533141957882</v>
      </c>
      <c r="BA3076" s="6">
        <f>LOG((Tabella1[[#This Row],[FeO]]*0.8998+Tabella1[[#This Row],[Fe2O3]])/Tabella1[[#This Row],[K2O]])</f>
        <v>0.13556395767204307</v>
      </c>
      <c r="BB3076" s="6">
        <f>Tabella1[[#This Row],[Log SiO2/Al2O3]]/Tabella1[[#This Row],[Log (FeO3/K2O)]]</f>
        <v>3.7661434717841527</v>
      </c>
    </row>
    <row r="3077" spans="1:54" hidden="1">
      <c r="A3077" s="19" t="s">
        <v>3488</v>
      </c>
      <c r="B3077" s="19" t="s">
        <v>4016</v>
      </c>
      <c r="C3077" s="19" t="s">
        <v>4017</v>
      </c>
      <c r="D3077" s="19" t="s">
        <v>4018</v>
      </c>
      <c r="E3077" s="19" t="s">
        <v>2770</v>
      </c>
      <c r="F3077" s="19" t="s">
        <v>4053</v>
      </c>
      <c r="G3077" s="8">
        <v>12</v>
      </c>
      <c r="H3077" s="8"/>
      <c r="I3077" s="6">
        <v>56.44</v>
      </c>
      <c r="J3077" s="6">
        <v>1.08</v>
      </c>
      <c r="K3077" s="6">
        <v>22.31</v>
      </c>
      <c r="L3077" s="6">
        <v>1.52</v>
      </c>
      <c r="M3077" s="6">
        <v>5.89</v>
      </c>
      <c r="N3077" s="6">
        <v>0.12</v>
      </c>
      <c r="O3077" s="6">
        <v>2.68</v>
      </c>
      <c r="P3077" s="6">
        <v>0.28000000000000003</v>
      </c>
      <c r="Q3077" s="6">
        <v>0.85</v>
      </c>
      <c r="R3077" s="6">
        <v>4.47</v>
      </c>
      <c r="S3077" s="6">
        <v>0.09</v>
      </c>
      <c r="T3077" s="6">
        <v>4.13</v>
      </c>
      <c r="U3077" s="6">
        <v>95.490000000000009</v>
      </c>
      <c r="V3077" s="12"/>
      <c r="W3077" s="6">
        <v>59.105665514713579</v>
      </c>
      <c r="X3077" s="6">
        <v>1.1310084825636191</v>
      </c>
      <c r="Y3077" s="6">
        <v>23.363703005550317</v>
      </c>
      <c r="Z3077" s="6">
        <v>7.6028903550109952</v>
      </c>
      <c r="AA3077" s="6">
        <v>0.12566760917373546</v>
      </c>
      <c r="AB3077" s="6">
        <v>2.806576604880092</v>
      </c>
      <c r="AC3077" s="6">
        <v>0.2932244214053828</v>
      </c>
      <c r="AD3077" s="6">
        <v>0.89014556498062614</v>
      </c>
      <c r="AE3077" s="6">
        <v>4.6811184417216456</v>
      </c>
      <c r="AF3077" s="6">
        <v>100</v>
      </c>
      <c r="AG3077" s="6"/>
      <c r="AH3077" s="6">
        <v>67.182162292884342</v>
      </c>
      <c r="AI3077" s="6">
        <v>0.96682117324937833</v>
      </c>
      <c r="AJ3077" s="6">
        <v>15.653956321238086</v>
      </c>
      <c r="AK3077" s="6">
        <v>0.68078166149951602</v>
      </c>
      <c r="AL3077" s="6">
        <v>5.8635103889799129</v>
      </c>
      <c r="AM3077" s="6">
        <v>0.12099271957933988</v>
      </c>
      <c r="AN3077" s="6">
        <v>4.7542656771346792</v>
      </c>
      <c r="AO3077" s="6">
        <v>0.35712413628571449</v>
      </c>
      <c r="AP3077" s="6">
        <v>0.98092664272273533</v>
      </c>
      <c r="AQ3077" s="6">
        <v>3.3941090910743021</v>
      </c>
      <c r="AR3077" s="6">
        <v>100.00000000000001</v>
      </c>
      <c r="AS3077" s="6"/>
      <c r="AT3077" s="6">
        <v>0.39687210811100132</v>
      </c>
      <c r="AU3077" s="6">
        <v>0.18844974837303083</v>
      </c>
      <c r="AV3077" s="6">
        <v>0.44776473411483692</v>
      </c>
      <c r="AW3077" s="6"/>
      <c r="AX3077" s="6">
        <v>0.28009877597758426</v>
      </c>
      <c r="AY3077" s="6">
        <v>0.43171467088116616</v>
      </c>
      <c r="AZ3077" s="6">
        <f>LOG(Tabella1[[#This Row],[SiO2]]/Tabella1[[#This Row],[Al2O3]])</f>
        <v>0.40308743479847253</v>
      </c>
      <c r="BA3077" s="6">
        <f>LOG((Tabella1[[#This Row],[FeO]]*0.8998+Tabella1[[#This Row],[Fe2O3]])/Tabella1[[#This Row],[K2O]])</f>
        <v>0.18346551641800177</v>
      </c>
      <c r="BB3077" s="6">
        <f>Tabella1[[#This Row],[Log SiO2/Al2O3]]/Tabella1[[#This Row],[Log (FeO3/K2O)]]</f>
        <v>2.197074647423614</v>
      </c>
    </row>
    <row r="3078" spans="1:54" hidden="1">
      <c r="A3078" s="19" t="s">
        <v>3488</v>
      </c>
      <c r="B3078" s="19" t="s">
        <v>4016</v>
      </c>
      <c r="C3078" s="19" t="s">
        <v>4017</v>
      </c>
      <c r="D3078" s="19" t="s">
        <v>4018</v>
      </c>
      <c r="E3078" s="19" t="s">
        <v>2770</v>
      </c>
      <c r="F3078" s="19" t="s">
        <v>4053</v>
      </c>
      <c r="G3078" s="8">
        <v>13</v>
      </c>
      <c r="H3078" s="8"/>
      <c r="I3078" s="6">
        <v>60.64</v>
      </c>
      <c r="J3078" s="6">
        <v>0.99</v>
      </c>
      <c r="K3078" s="6">
        <v>20.46</v>
      </c>
      <c r="L3078" s="6">
        <v>2.02</v>
      </c>
      <c r="M3078" s="6">
        <v>4.2699999999999996</v>
      </c>
      <c r="N3078" s="6">
        <v>0.06</v>
      </c>
      <c r="O3078" s="6">
        <v>1.1499999999999999</v>
      </c>
      <c r="P3078" s="6">
        <v>0.78</v>
      </c>
      <c r="Q3078" s="6">
        <v>1.1499999999999999</v>
      </c>
      <c r="R3078" s="6">
        <v>3.68</v>
      </c>
      <c r="S3078" s="6">
        <v>0.11</v>
      </c>
      <c r="T3078" s="6">
        <v>4.5599999999999996</v>
      </c>
      <c r="U3078" s="6">
        <v>95.000000000000028</v>
      </c>
      <c r="V3078" s="12"/>
      <c r="W3078" s="6">
        <v>63.831578947368406</v>
      </c>
      <c r="X3078" s="6">
        <v>1.0421052631578944</v>
      </c>
      <c r="Y3078" s="6">
        <v>21.536842105263151</v>
      </c>
      <c r="Z3078" s="6">
        <v>6.4105263157894719</v>
      </c>
      <c r="AA3078" s="6">
        <v>6.315789473684208E-2</v>
      </c>
      <c r="AB3078" s="6">
        <v>1.2105263157894732</v>
      </c>
      <c r="AC3078" s="6">
        <v>0.82105263157894715</v>
      </c>
      <c r="AD3078" s="6">
        <v>1.2105263157894732</v>
      </c>
      <c r="AE3078" s="6">
        <v>3.8736842105263145</v>
      </c>
      <c r="AF3078" s="6">
        <v>100</v>
      </c>
      <c r="AG3078" s="6"/>
      <c r="AH3078" s="6">
        <v>72.28893226667617</v>
      </c>
      <c r="AI3078" s="6">
        <v>0.88757127158154581</v>
      </c>
      <c r="AJ3078" s="6">
        <v>14.37724990242843</v>
      </c>
      <c r="AK3078" s="6">
        <v>0.90606900622200937</v>
      </c>
      <c r="AL3078" s="6">
        <v>4.2571203115257052</v>
      </c>
      <c r="AM3078" s="6">
        <v>6.0586363721254421E-2</v>
      </c>
      <c r="AN3078" s="6">
        <v>2.0431118298378212</v>
      </c>
      <c r="AO3078" s="6">
        <v>0.99632589784264014</v>
      </c>
      <c r="AP3078" s="6">
        <v>1.3291105030503543</v>
      </c>
      <c r="AQ3078" s="6">
        <v>2.7984125343205419</v>
      </c>
      <c r="AR3078" s="6">
        <v>100.00000000000003</v>
      </c>
      <c r="AS3078" s="6"/>
      <c r="AT3078" s="6">
        <v>0.25185140607506495</v>
      </c>
      <c r="AU3078" s="6">
        <v>0.29857651721417461</v>
      </c>
      <c r="AV3078" s="6">
        <v>0.3242915156132074</v>
      </c>
      <c r="AW3078" s="6"/>
      <c r="AX3078" s="6">
        <v>0.3471414968386759</v>
      </c>
      <c r="AY3078" s="6">
        <v>0.28279151615751658</v>
      </c>
      <c r="AZ3078" s="6">
        <f>LOG(Tabella1[[#This Row],[SiO2]]/Tabella1[[#This Row],[Al2O3]])</f>
        <v>0.47185356324785577</v>
      </c>
      <c r="BA3078" s="6">
        <f>LOG((Tabella1[[#This Row],[FeO]]*0.8998+Tabella1[[#This Row],[Fe2O3]])/Tabella1[[#This Row],[K2O]])</f>
        <v>0.20220881190872803</v>
      </c>
      <c r="BB3078" s="6">
        <f>Tabella1[[#This Row],[Log SiO2/Al2O3]]/Tabella1[[#This Row],[Log (FeO3/K2O)]]</f>
        <v>2.3334965414901832</v>
      </c>
    </row>
    <row r="3079" spans="1:54">
      <c r="A3079" s="19" t="s">
        <v>3488</v>
      </c>
      <c r="B3079" s="19" t="s">
        <v>4016</v>
      </c>
      <c r="C3079" s="19" t="s">
        <v>4017</v>
      </c>
      <c r="D3079" s="19" t="s">
        <v>4054</v>
      </c>
      <c r="E3079" s="19" t="s">
        <v>5136</v>
      </c>
      <c r="F3079" s="19" t="s">
        <v>4044</v>
      </c>
      <c r="G3079" s="8" t="s">
        <v>4055</v>
      </c>
      <c r="H3079" s="8"/>
      <c r="I3079" s="6">
        <v>60.35</v>
      </c>
      <c r="J3079" s="6">
        <v>0.9</v>
      </c>
      <c r="K3079" s="6">
        <v>18.399999999999999</v>
      </c>
      <c r="L3079" s="6"/>
      <c r="M3079" s="6">
        <v>7.56</v>
      </c>
      <c r="N3079" s="6">
        <v>0.1</v>
      </c>
      <c r="O3079" s="6">
        <v>4.9400000000000004</v>
      </c>
      <c r="P3079" s="6">
        <v>0.83</v>
      </c>
      <c r="Q3079" s="6">
        <v>1.1499999999999999</v>
      </c>
      <c r="R3079" s="6">
        <v>4.2699999999999996</v>
      </c>
      <c r="S3079" s="6">
        <v>0.18</v>
      </c>
      <c r="T3079" s="6">
        <v>5.3</v>
      </c>
      <c r="U3079" s="6">
        <v>98.5</v>
      </c>
      <c r="V3079" s="12"/>
      <c r="W3079" s="6">
        <v>61.26903553299492</v>
      </c>
      <c r="X3079" s="6">
        <v>0.91370558375634525</v>
      </c>
      <c r="Y3079" s="6">
        <v>18.680203045685278</v>
      </c>
      <c r="Z3079" s="6">
        <v>7.6751269035532994</v>
      </c>
      <c r="AA3079" s="6">
        <v>0.10152284263959391</v>
      </c>
      <c r="AB3079" s="6">
        <v>5.0152284263959395</v>
      </c>
      <c r="AC3079" s="6">
        <v>0.84263959390862941</v>
      </c>
      <c r="AD3079" s="6">
        <v>1.1675126903553299</v>
      </c>
      <c r="AE3079" s="6">
        <v>4.3350253807106593</v>
      </c>
      <c r="AF3079" s="6">
        <v>100</v>
      </c>
      <c r="AG3079" s="6"/>
      <c r="AH3079" s="6">
        <v>66.724268366492851</v>
      </c>
      <c r="AI3079" s="6">
        <v>0.74834951260083793</v>
      </c>
      <c r="AJ3079" s="6">
        <v>11.991732821542605</v>
      </c>
      <c r="AK3079" s="6">
        <v>0</v>
      </c>
      <c r="AL3079" s="6">
        <v>6.9904280984993532</v>
      </c>
      <c r="AM3079" s="6">
        <v>9.3652109853094884E-2</v>
      </c>
      <c r="AN3079" s="6">
        <v>8.1398270150084446</v>
      </c>
      <c r="AO3079" s="6">
        <v>0.98328369446722474</v>
      </c>
      <c r="AP3079" s="6">
        <v>1.2326932516820481</v>
      </c>
      <c r="AQ3079" s="6">
        <v>3.011519795500893</v>
      </c>
      <c r="AR3079" s="6">
        <v>100.00000000000001</v>
      </c>
      <c r="AS3079" s="6"/>
      <c r="AT3079" s="6">
        <v>0.53798346121351737</v>
      </c>
      <c r="AU3079" s="6" t="s">
        <v>2564</v>
      </c>
      <c r="AV3079" s="6" t="s">
        <v>2564</v>
      </c>
      <c r="AW3079" s="6"/>
      <c r="AX3079" s="6">
        <v>6.6347675048094773E-2</v>
      </c>
      <c r="AY3079" s="6">
        <v>0.56597694637177465</v>
      </c>
      <c r="AZ3079" s="6">
        <f>LOG(Tabella1[[#This Row],[SiO2]]/Tabella1[[#This Row],[Al2O3]])</f>
        <v>0.51585945142383161</v>
      </c>
      <c r="BA3079" s="6">
        <f>LOG((Tabella1[[#This Row],[FeO]]*0.8998+Tabella1[[#This Row],[Fe2O3]])/Tabella1[[#This Row],[K2O]])</f>
        <v>0.2022399093057308</v>
      </c>
      <c r="BB3079" s="6">
        <f>Tabella1[[#This Row],[Log SiO2/Al2O3]]/Tabella1[[#This Row],[Log (FeO3/K2O)]]</f>
        <v>2.5507302351683454</v>
      </c>
    </row>
    <row r="3080" spans="1:54">
      <c r="A3080" s="19" t="s">
        <v>3488</v>
      </c>
      <c r="B3080" s="19" t="s">
        <v>4016</v>
      </c>
      <c r="C3080" s="19" t="s">
        <v>4017</v>
      </c>
      <c r="D3080" s="19" t="s">
        <v>4054</v>
      </c>
      <c r="E3080" s="19" t="s">
        <v>5136</v>
      </c>
      <c r="F3080" s="19" t="s">
        <v>4044</v>
      </c>
      <c r="G3080" s="8" t="s">
        <v>4056</v>
      </c>
      <c r="H3080" s="8"/>
      <c r="I3080" s="6">
        <v>60.86</v>
      </c>
      <c r="J3080" s="6">
        <v>0.91</v>
      </c>
      <c r="K3080" s="6">
        <v>18</v>
      </c>
      <c r="L3080" s="6"/>
      <c r="M3080" s="6">
        <v>7.47</v>
      </c>
      <c r="N3080" s="6">
        <v>0.13</v>
      </c>
      <c r="O3080" s="6">
        <v>4.8899999999999997</v>
      </c>
      <c r="P3080" s="6">
        <v>0.56999999999999995</v>
      </c>
      <c r="Q3080" s="6">
        <v>1.43</v>
      </c>
      <c r="R3080" s="6">
        <v>4.1900000000000004</v>
      </c>
      <c r="S3080" s="6">
        <v>0.21</v>
      </c>
      <c r="T3080" s="6">
        <v>4.8</v>
      </c>
      <c r="U3080" s="6">
        <v>98.449999999999989</v>
      </c>
      <c r="V3080" s="12"/>
      <c r="W3080" s="6">
        <v>61.818181818181827</v>
      </c>
      <c r="X3080" s="6">
        <v>0.92432706957846644</v>
      </c>
      <c r="Y3080" s="6">
        <v>18.283392585068565</v>
      </c>
      <c r="Z3080" s="6">
        <v>7.5876079228034534</v>
      </c>
      <c r="AA3080" s="6">
        <v>0.13204672422549518</v>
      </c>
      <c r="AB3080" s="6">
        <v>4.9669883189436259</v>
      </c>
      <c r="AC3080" s="6">
        <v>0.57897409852717119</v>
      </c>
      <c r="AD3080" s="6">
        <v>1.4525139664804469</v>
      </c>
      <c r="AE3080" s="6">
        <v>4.2559674961909604</v>
      </c>
      <c r="AF3080" s="6">
        <v>100.00000000000001</v>
      </c>
      <c r="AG3080" s="6"/>
      <c r="AH3080" s="6">
        <v>67.204990787816513</v>
      </c>
      <c r="AI3080" s="6">
        <v>0.75572953411619603</v>
      </c>
      <c r="AJ3080" s="6">
        <v>11.716547505491414</v>
      </c>
      <c r="AK3080" s="6">
        <v>0</v>
      </c>
      <c r="AL3080" s="6">
        <v>6.8986738187134984</v>
      </c>
      <c r="AM3080" s="6">
        <v>0.12159730511878059</v>
      </c>
      <c r="AN3080" s="6">
        <v>8.0474839199609995</v>
      </c>
      <c r="AO3080" s="6">
        <v>0.67443272115686215</v>
      </c>
      <c r="AP3080" s="6">
        <v>1.5309332216261575</v>
      </c>
      <c r="AQ3080" s="6">
        <v>2.9514464100342299</v>
      </c>
      <c r="AR3080" s="6">
        <v>100.00000000000001</v>
      </c>
      <c r="AS3080" s="6"/>
      <c r="AT3080" s="6">
        <v>0.53843161972909115</v>
      </c>
      <c r="AU3080" s="6" t="s">
        <v>2564</v>
      </c>
      <c r="AV3080" s="6" t="s">
        <v>2564</v>
      </c>
      <c r="AW3080" s="6"/>
      <c r="AX3080" s="6">
        <v>6.4849525898328E-2</v>
      </c>
      <c r="AY3080" s="6">
        <v>0.56710648924434548</v>
      </c>
      <c r="AZ3080" s="6">
        <f>LOG(Tabella1[[#This Row],[SiO2]]/Tabella1[[#This Row],[Al2O3]])</f>
        <v>0.52905944291884222</v>
      </c>
      <c r="BA3080" s="6">
        <f>LOG((Tabella1[[#This Row],[FeO]]*0.8998+Tabella1[[#This Row],[Fe2O3]])/Tabella1[[#This Row],[K2O]])</f>
        <v>0.20525256767865147</v>
      </c>
      <c r="BB3080" s="6">
        <f>Tabella1[[#This Row],[Log SiO2/Al2O3]]/Tabella1[[#This Row],[Log (FeO3/K2O)]]</f>
        <v>2.5776020680391722</v>
      </c>
    </row>
    <row r="3081" spans="1:54">
      <c r="A3081" s="19" t="s">
        <v>3488</v>
      </c>
      <c r="B3081" s="19" t="s">
        <v>4016</v>
      </c>
      <c r="C3081" s="19" t="s">
        <v>4017</v>
      </c>
      <c r="D3081" s="19" t="s">
        <v>4054</v>
      </c>
      <c r="E3081" s="19" t="s">
        <v>5136</v>
      </c>
      <c r="F3081" s="19" t="s">
        <v>4044</v>
      </c>
      <c r="G3081" s="8" t="s">
        <v>4057</v>
      </c>
      <c r="H3081" s="6"/>
      <c r="I3081" s="6">
        <v>59.65</v>
      </c>
      <c r="J3081" s="6">
        <v>0.88</v>
      </c>
      <c r="K3081" s="6">
        <v>19.100000000000001</v>
      </c>
      <c r="L3081" s="6"/>
      <c r="M3081" s="6">
        <v>7.56</v>
      </c>
      <c r="N3081" s="6">
        <v>0.08</v>
      </c>
      <c r="O3081" s="6">
        <v>5.18</v>
      </c>
      <c r="P3081" s="6">
        <v>0.31</v>
      </c>
      <c r="Q3081" s="6">
        <v>1.3</v>
      </c>
      <c r="R3081" s="6">
        <v>4.47</v>
      </c>
      <c r="S3081" s="6">
        <v>0.17</v>
      </c>
      <c r="T3081" s="6">
        <v>4.7</v>
      </c>
      <c r="U3081" s="6">
        <v>98.529999999999987</v>
      </c>
      <c r="V3081" s="6"/>
      <c r="W3081" s="6">
        <v>60.539937075002548</v>
      </c>
      <c r="X3081" s="6">
        <v>0.89312899624479858</v>
      </c>
      <c r="Y3081" s="6">
        <v>19.384958895767788</v>
      </c>
      <c r="Z3081" s="6">
        <v>7.6727900131939517</v>
      </c>
      <c r="AA3081" s="6">
        <v>8.1193545113163512E-2</v>
      </c>
      <c r="AB3081" s="6">
        <v>5.2572820460773366</v>
      </c>
      <c r="AC3081" s="6">
        <v>0.31462498731350863</v>
      </c>
      <c r="AD3081" s="6">
        <v>1.3193951080889073</v>
      </c>
      <c r="AE3081" s="6">
        <v>4.5366893331980105</v>
      </c>
      <c r="AF3081" s="6">
        <v>100.00000000000001</v>
      </c>
      <c r="AG3081" s="6"/>
      <c r="AH3081" s="6">
        <v>66.13319396112351</v>
      </c>
      <c r="AI3081" s="6">
        <v>0.73374836527827492</v>
      </c>
      <c r="AJ3081" s="6">
        <v>12.482454504961952</v>
      </c>
      <c r="AK3081" s="6">
        <v>0</v>
      </c>
      <c r="AL3081" s="6">
        <v>7.0098104883303343</v>
      </c>
      <c r="AM3081" s="6">
        <v>7.5129423566309778E-2</v>
      </c>
      <c r="AN3081" s="6">
        <v>8.5589500168567074</v>
      </c>
      <c r="AO3081" s="6">
        <v>0.36826881361807795</v>
      </c>
      <c r="AP3081" s="6">
        <v>1.3973430340699056</v>
      </c>
      <c r="AQ3081" s="6">
        <v>3.1613157438746349</v>
      </c>
      <c r="AR3081" s="6">
        <v>99.999999999999972</v>
      </c>
      <c r="AS3081" s="6"/>
      <c r="AT3081" s="6">
        <v>0.54975153699648238</v>
      </c>
      <c r="AU3081" s="6" t="s">
        <v>2564</v>
      </c>
      <c r="AV3081" s="6" t="s">
        <v>2564</v>
      </c>
      <c r="AW3081" s="6"/>
      <c r="AX3081" s="6">
        <v>9.1763221418774979E-2</v>
      </c>
      <c r="AY3081" s="6">
        <v>0.57694256911537278</v>
      </c>
      <c r="AZ3081" s="6">
        <f>LOG(Tabella1[[#This Row],[SiO2]]/Tabella1[[#This Row],[Al2O3]])</f>
        <v>0.4945770807586331</v>
      </c>
      <c r="BA3081" s="6">
        <f>LOG((Tabella1[[#This Row],[FeO]]*0.8998+Tabella1[[#This Row],[Fe2O3]])/Tabella1[[#This Row],[K2O]])</f>
        <v>0.18236026119881812</v>
      </c>
      <c r="BB3081" s="6">
        <f>Tabella1[[#This Row],[Log SiO2/Al2O3]]/Tabella1[[#This Row],[Log (FeO3/K2O)]]</f>
        <v>2.7120880256879039</v>
      </c>
    </row>
    <row r="3082" spans="1:54">
      <c r="A3082" s="19" t="s">
        <v>3488</v>
      </c>
      <c r="B3082" s="19" t="s">
        <v>4016</v>
      </c>
      <c r="C3082" s="19" t="s">
        <v>4017</v>
      </c>
      <c r="D3082" s="19" t="s">
        <v>4054</v>
      </c>
      <c r="E3082" s="19" t="s">
        <v>5136</v>
      </c>
      <c r="F3082" s="19" t="s">
        <v>4044</v>
      </c>
      <c r="G3082" s="8" t="s">
        <v>4058</v>
      </c>
      <c r="H3082" s="6"/>
      <c r="I3082" s="6">
        <v>60.47</v>
      </c>
      <c r="J3082" s="6">
        <v>0.84</v>
      </c>
      <c r="K3082" s="6">
        <v>17.399999999999999</v>
      </c>
      <c r="L3082" s="6"/>
      <c r="M3082" s="6">
        <v>7.2</v>
      </c>
      <c r="N3082" s="6">
        <v>0.34</v>
      </c>
      <c r="O3082" s="6">
        <v>4.53</v>
      </c>
      <c r="P3082" s="6">
        <v>2.73</v>
      </c>
      <c r="Q3082" s="6">
        <v>1.39</v>
      </c>
      <c r="R3082" s="6">
        <v>3.83</v>
      </c>
      <c r="S3082" s="6">
        <v>0.18</v>
      </c>
      <c r="T3082" s="6">
        <v>6.2</v>
      </c>
      <c r="U3082" s="6">
        <v>98.730000000000018</v>
      </c>
      <c r="V3082" s="6"/>
      <c r="W3082" s="6">
        <v>61.24784766534993</v>
      </c>
      <c r="X3082" s="6">
        <v>0.85080522637496181</v>
      </c>
      <c r="Y3082" s="6">
        <v>17.623822546338495</v>
      </c>
      <c r="Z3082" s="6">
        <v>7.292616226071102</v>
      </c>
      <c r="AA3082" s="6">
        <v>0.34437354400891318</v>
      </c>
      <c r="AB3082" s="6">
        <v>4.5882710422364017</v>
      </c>
      <c r="AC3082" s="6">
        <v>2.7651169857186257</v>
      </c>
      <c r="AD3082" s="6">
        <v>1.4078800769776154</v>
      </c>
      <c r="AE3082" s="6">
        <v>3.8792666869239332</v>
      </c>
      <c r="AF3082" s="6">
        <v>99.999999999999972</v>
      </c>
      <c r="AG3082" s="6"/>
      <c r="AH3082" s="6">
        <v>66.296602467762369</v>
      </c>
      <c r="AI3082" s="6">
        <v>0.69260562546282467</v>
      </c>
      <c r="AJ3082" s="6">
        <v>11.244965489222727</v>
      </c>
      <c r="AK3082" s="6">
        <v>0</v>
      </c>
      <c r="AL3082" s="6">
        <v>6.601752397790599</v>
      </c>
      <c r="AM3082" s="6">
        <v>0.31574845982055755</v>
      </c>
      <c r="AN3082" s="6">
        <v>7.4016950207681704</v>
      </c>
      <c r="AO3082" s="6">
        <v>3.2070678636244474</v>
      </c>
      <c r="AP3082" s="6">
        <v>1.4774634169533714</v>
      </c>
      <c r="AQ3082" s="6">
        <v>2.6785600000917147</v>
      </c>
      <c r="AR3082" s="6">
        <v>99.999999999999986</v>
      </c>
      <c r="AS3082" s="6"/>
      <c r="AT3082" s="6">
        <v>0.52856234608048758</v>
      </c>
      <c r="AU3082" s="6" t="s">
        <v>2564</v>
      </c>
      <c r="AV3082" s="6" t="s">
        <v>2564</v>
      </c>
      <c r="AW3082" s="6"/>
      <c r="AX3082" s="6">
        <v>-9.8792772795336201E-2</v>
      </c>
      <c r="AY3082" s="6">
        <v>0.55606513365723231</v>
      </c>
      <c r="AZ3082" s="6">
        <f>LOG(Tabella1[[#This Row],[SiO2]]/Tabella1[[#This Row],[Al2O3]])</f>
        <v>0.54099072032334206</v>
      </c>
      <c r="BA3082" s="6">
        <f>LOG((Tabella1[[#This Row],[FeO]]*0.8998+Tabella1[[#This Row],[Fe2O3]])/Tabella1[[#This Row],[K2O]])</f>
        <v>0.22827971129219377</v>
      </c>
      <c r="BB3082" s="6">
        <f>Tabella1[[#This Row],[Log SiO2/Al2O3]]/Tabella1[[#This Row],[Log (FeO3/K2O)]]</f>
        <v>2.3698589649558652</v>
      </c>
    </row>
    <row r="3083" spans="1:54">
      <c r="A3083" s="19" t="s">
        <v>3488</v>
      </c>
      <c r="B3083" s="19" t="s">
        <v>4016</v>
      </c>
      <c r="C3083" s="19" t="s">
        <v>4017</v>
      </c>
      <c r="D3083" s="19" t="s">
        <v>4054</v>
      </c>
      <c r="E3083" s="19" t="s">
        <v>5136</v>
      </c>
      <c r="F3083" s="19" t="s">
        <v>4044</v>
      </c>
      <c r="G3083" s="8" t="s">
        <v>4059</v>
      </c>
      <c r="H3083" s="6"/>
      <c r="I3083" s="6">
        <v>64.88</v>
      </c>
      <c r="J3083" s="6">
        <v>0.83</v>
      </c>
      <c r="K3083" s="6">
        <v>14.8</v>
      </c>
      <c r="L3083" s="6"/>
      <c r="M3083" s="6">
        <v>6.03</v>
      </c>
      <c r="N3083" s="6">
        <v>0.17</v>
      </c>
      <c r="O3083" s="6">
        <v>3.9</v>
      </c>
      <c r="P3083" s="6">
        <v>3.14</v>
      </c>
      <c r="Q3083" s="6">
        <v>1.81</v>
      </c>
      <c r="R3083" s="6">
        <v>3.07</v>
      </c>
      <c r="S3083" s="6">
        <v>0.23</v>
      </c>
      <c r="T3083" s="6">
        <v>5.2</v>
      </c>
      <c r="U3083" s="6">
        <v>98.63</v>
      </c>
      <c r="V3083" s="6"/>
      <c r="W3083" s="6">
        <v>65.781202473892321</v>
      </c>
      <c r="X3083" s="6">
        <v>0.84152894656798138</v>
      </c>
      <c r="Y3083" s="6">
        <v>15.005576396633884</v>
      </c>
      <c r="Z3083" s="6">
        <v>6.1137584913312386</v>
      </c>
      <c r="AA3083" s="6">
        <v>0.17236135050187573</v>
      </c>
      <c r="AB3083" s="6">
        <v>3.9541721585724421</v>
      </c>
      <c r="AC3083" s="6">
        <v>3.1836155327993514</v>
      </c>
      <c r="AD3083" s="6">
        <v>1.8351414376964414</v>
      </c>
      <c r="AE3083" s="6">
        <v>3.1126432120044614</v>
      </c>
      <c r="AF3083" s="6">
        <v>99.999999999999986</v>
      </c>
      <c r="AG3083" s="6"/>
      <c r="AH3083" s="6">
        <v>70.214437144634374</v>
      </c>
      <c r="AI3083" s="6">
        <v>0.67553692814567368</v>
      </c>
      <c r="AJ3083" s="6">
        <v>9.4413667414900608</v>
      </c>
      <c r="AK3083" s="6">
        <v>0</v>
      </c>
      <c r="AL3083" s="6">
        <v>5.4576831814909115</v>
      </c>
      <c r="AM3083" s="6">
        <v>0.15583877254157913</v>
      </c>
      <c r="AN3083" s="6">
        <v>6.2901625005818929</v>
      </c>
      <c r="AO3083" s="6">
        <v>3.6411571626324593</v>
      </c>
      <c r="AP3083" s="6">
        <v>1.8990866663459103</v>
      </c>
      <c r="AQ3083" s="6">
        <v>2.1193625420872886</v>
      </c>
      <c r="AR3083" s="6">
        <v>100</v>
      </c>
      <c r="AS3083" s="6"/>
      <c r="AT3083" s="6">
        <v>0.53543114804280001</v>
      </c>
      <c r="AU3083" s="6" t="s">
        <v>2564</v>
      </c>
      <c r="AV3083" s="6" t="s">
        <v>2564</v>
      </c>
      <c r="AW3083" s="6"/>
      <c r="AX3083" s="6">
        <v>-0.23484302236746143</v>
      </c>
      <c r="AY3083" s="6">
        <v>0.56809854569408536</v>
      </c>
      <c r="AZ3083" s="6">
        <f>LOG(Tabella1[[#This Row],[SiO2]]/Tabella1[[#This Row],[Al2O3]])</f>
        <v>0.64184912580814213</v>
      </c>
      <c r="BA3083" s="6">
        <f>LOG((Tabella1[[#This Row],[FeO]]*0.8998+Tabella1[[#This Row],[Fe2O3]])/Tabella1[[#This Row],[K2O]])</f>
        <v>0.24732492549251295</v>
      </c>
      <c r="BB3083" s="6">
        <f>Tabella1[[#This Row],[Log SiO2/Al2O3]]/Tabella1[[#This Row],[Log (FeO3/K2O)]]</f>
        <v>2.5951655480335818</v>
      </c>
    </row>
    <row r="3084" spans="1:54">
      <c r="A3084" s="19" t="s">
        <v>3488</v>
      </c>
      <c r="B3084" s="19" t="s">
        <v>4016</v>
      </c>
      <c r="C3084" s="19" t="s">
        <v>4017</v>
      </c>
      <c r="D3084" s="19" t="s">
        <v>4054</v>
      </c>
      <c r="E3084" s="19" t="s">
        <v>5136</v>
      </c>
      <c r="F3084" s="19" t="s">
        <v>4044</v>
      </c>
      <c r="G3084" s="8" t="s">
        <v>4060</v>
      </c>
      <c r="H3084" s="6"/>
      <c r="I3084" s="6">
        <v>62.28</v>
      </c>
      <c r="J3084" s="6">
        <v>0.9</v>
      </c>
      <c r="K3084" s="6">
        <v>17.600000000000001</v>
      </c>
      <c r="L3084" s="6"/>
      <c r="M3084" s="6">
        <v>7.2</v>
      </c>
      <c r="N3084" s="6">
        <v>0.08</v>
      </c>
      <c r="O3084" s="6">
        <v>4.72</v>
      </c>
      <c r="P3084" s="6">
        <v>0.24</v>
      </c>
      <c r="Q3084" s="6">
        <v>1.66</v>
      </c>
      <c r="R3084" s="6">
        <v>3.9</v>
      </c>
      <c r="S3084" s="6">
        <v>0.18</v>
      </c>
      <c r="T3084" s="6">
        <v>4.5</v>
      </c>
      <c r="U3084" s="6">
        <v>98.58</v>
      </c>
      <c r="V3084" s="6"/>
      <c r="W3084" s="6">
        <v>63.177115033475353</v>
      </c>
      <c r="X3084" s="6">
        <v>0.9129640900791236</v>
      </c>
      <c r="Y3084" s="6">
        <v>17.853519983769527</v>
      </c>
      <c r="Z3084" s="6">
        <v>7.3037127206329888</v>
      </c>
      <c r="AA3084" s="6">
        <v>8.1152363562588758E-2</v>
      </c>
      <c r="AB3084" s="6">
        <v>4.7879894501927369</v>
      </c>
      <c r="AC3084" s="6">
        <v>0.24345709068776628</v>
      </c>
      <c r="AD3084" s="6">
        <v>1.6839115439237167</v>
      </c>
      <c r="AE3084" s="6">
        <v>3.9561777236762019</v>
      </c>
      <c r="AF3084" s="6">
        <v>100.00000000000001</v>
      </c>
      <c r="AG3084" s="6"/>
      <c r="AH3084" s="6">
        <v>68.52568613741677</v>
      </c>
      <c r="AI3084" s="6">
        <v>0.7447366433470618</v>
      </c>
      <c r="AJ3084" s="6">
        <v>11.414976754739961</v>
      </c>
      <c r="AK3084" s="6">
        <v>0</v>
      </c>
      <c r="AL3084" s="6">
        <v>6.6254093587674587</v>
      </c>
      <c r="AM3084" s="6">
        <v>7.4559982211484188E-2</v>
      </c>
      <c r="AN3084" s="6">
        <v>7.7397773597936146</v>
      </c>
      <c r="AO3084" s="6">
        <v>0.28295034618844622</v>
      </c>
      <c r="AP3084" s="6">
        <v>1.770775518154498</v>
      </c>
      <c r="AQ3084" s="6">
        <v>2.7372892832434292</v>
      </c>
      <c r="AR3084" s="6">
        <v>99.999999999999986</v>
      </c>
      <c r="AS3084" s="6"/>
      <c r="AT3084" s="6">
        <v>0.53878710464606416</v>
      </c>
      <c r="AU3084" s="6" t="s">
        <v>2564</v>
      </c>
      <c r="AV3084" s="6" t="s">
        <v>2564</v>
      </c>
      <c r="AW3084" s="6"/>
      <c r="AX3084" s="6">
        <v>9.4944319873341662E-2</v>
      </c>
      <c r="AY3084" s="6">
        <v>0.56824681394913479</v>
      </c>
      <c r="AZ3084" s="6">
        <f>LOG(Tabella1[[#This Row],[SiO2]]/Tabella1[[#This Row],[Al2O3]])</f>
        <v>0.54883593608193282</v>
      </c>
      <c r="BA3084" s="6">
        <f>LOG((Tabella1[[#This Row],[FeO]]*0.8998+Tabella1[[#This Row],[Fe2O3]])/Tabella1[[#This Row],[K2O]])</f>
        <v>0.22041387823431735</v>
      </c>
      <c r="BB3084" s="6">
        <f>Tabella1[[#This Row],[Log SiO2/Al2O3]]/Tabella1[[#This Row],[Log (FeO3/K2O)]]</f>
        <v>2.490024405352901</v>
      </c>
    </row>
    <row r="3085" spans="1:54" hidden="1">
      <c r="A3085" s="19" t="s">
        <v>3488</v>
      </c>
      <c r="B3085" s="19" t="s">
        <v>4061</v>
      </c>
      <c r="C3085" s="19" t="s">
        <v>4062</v>
      </c>
      <c r="D3085" s="19" t="s">
        <v>1063</v>
      </c>
      <c r="E3085" s="19" t="s">
        <v>5138</v>
      </c>
      <c r="F3085" s="19" t="s">
        <v>4063</v>
      </c>
      <c r="G3085" s="20">
        <v>126</v>
      </c>
      <c r="H3085" s="6"/>
      <c r="I3085" s="6">
        <v>61.8</v>
      </c>
      <c r="J3085" s="6">
        <v>0.81</v>
      </c>
      <c r="K3085" s="6">
        <v>17</v>
      </c>
      <c r="L3085" s="6">
        <v>1.54</v>
      </c>
      <c r="M3085" s="6">
        <v>6.1</v>
      </c>
      <c r="N3085" s="6">
        <v>0.12</v>
      </c>
      <c r="O3085" s="6">
        <v>2.2599999999999998</v>
      </c>
      <c r="P3085" s="6">
        <v>1.35</v>
      </c>
      <c r="Q3085" s="6">
        <v>2.99</v>
      </c>
      <c r="R3085" s="6">
        <v>3.98</v>
      </c>
      <c r="S3085" s="6">
        <v>0.18</v>
      </c>
      <c r="T3085" s="6" t="s">
        <v>2564</v>
      </c>
      <c r="U3085" s="6">
        <v>97.8</v>
      </c>
      <c r="V3085" s="6"/>
      <c r="W3085" s="6">
        <v>63.190184049079754</v>
      </c>
      <c r="X3085" s="6">
        <v>0.82822085889570563</v>
      </c>
      <c r="Y3085" s="6">
        <v>17.382413087934562</v>
      </c>
      <c r="Z3085" s="6">
        <v>7.6584867075664631</v>
      </c>
      <c r="AA3085" s="6">
        <v>0.1226993865030675</v>
      </c>
      <c r="AB3085" s="6">
        <v>2.3108384458077706</v>
      </c>
      <c r="AC3085" s="6">
        <v>1.3803680981595094</v>
      </c>
      <c r="AD3085" s="6">
        <v>3.0572597137014315</v>
      </c>
      <c r="AE3085" s="6">
        <v>4.0695296523517381</v>
      </c>
      <c r="AF3085" s="6">
        <v>100.00000000000001</v>
      </c>
      <c r="AG3085" s="6"/>
      <c r="AH3085" s="6">
        <v>69.797951659944871</v>
      </c>
      <c r="AI3085" s="6">
        <v>0.68800983457261122</v>
      </c>
      <c r="AJ3085" s="6">
        <v>11.317765694901356</v>
      </c>
      <c r="AK3085" s="6">
        <v>0.65444357943382681</v>
      </c>
      <c r="AL3085" s="6">
        <v>5.7618171133679557</v>
      </c>
      <c r="AM3085" s="6">
        <v>0.11480121079337079</v>
      </c>
      <c r="AN3085" s="6">
        <v>3.8040334076803681</v>
      </c>
      <c r="AO3085" s="6">
        <v>1.6337370952910022</v>
      </c>
      <c r="AP3085" s="6">
        <v>3.2739800072749756</v>
      </c>
      <c r="AQ3085" s="6">
        <v>2.8674019477046406</v>
      </c>
      <c r="AR3085" s="6">
        <v>100</v>
      </c>
      <c r="AS3085" s="6"/>
      <c r="AT3085" s="6">
        <v>0.34980461319134637</v>
      </c>
      <c r="AU3085" s="6">
        <v>0.18511411430502533</v>
      </c>
      <c r="AV3085" s="6">
        <v>0.39766807972904467</v>
      </c>
      <c r="AW3085" s="6"/>
      <c r="AX3085" s="6">
        <v>-0.230068390705709</v>
      </c>
      <c r="AY3085" s="6">
        <v>0.37343035618835108</v>
      </c>
      <c r="AZ3085" s="6">
        <f>LOG(Tabella1[[#This Row],[SiO2]]/Tabella1[[#This Row],[Al2O3]])</f>
        <v>0.56053955371054187</v>
      </c>
      <c r="BA3085" s="6">
        <f>LOG((Tabella1[[#This Row],[FeO]]*0.8998+Tabella1[[#This Row],[Fe2O3]])/Tabella1[[#This Row],[K2O]])</f>
        <v>0.24699687808868021</v>
      </c>
      <c r="BB3085" s="6">
        <f>Tabella1[[#This Row],[Log SiO2/Al2O3]]/Tabella1[[#This Row],[Log (FeO3/K2O)]]</f>
        <v>2.2694195896244862</v>
      </c>
    </row>
    <row r="3086" spans="1:54" hidden="1">
      <c r="A3086" s="19" t="s">
        <v>3488</v>
      </c>
      <c r="B3086" s="19" t="s">
        <v>4061</v>
      </c>
      <c r="C3086" s="19" t="s">
        <v>4062</v>
      </c>
      <c r="D3086" s="19" t="s">
        <v>1063</v>
      </c>
      <c r="E3086" s="19" t="s">
        <v>5138</v>
      </c>
      <c r="F3086" s="19" t="s">
        <v>4063</v>
      </c>
      <c r="G3086" s="20">
        <v>127</v>
      </c>
      <c r="H3086" s="6"/>
      <c r="I3086" s="6">
        <v>61.5</v>
      </c>
      <c r="J3086" s="6">
        <v>0.88</v>
      </c>
      <c r="K3086" s="6">
        <v>16.8</v>
      </c>
      <c r="L3086" s="6">
        <v>1.99</v>
      </c>
      <c r="M3086" s="6">
        <v>5.45</v>
      </c>
      <c r="N3086" s="6">
        <v>0.13</v>
      </c>
      <c r="O3086" s="6">
        <v>2.2200000000000002</v>
      </c>
      <c r="P3086" s="6">
        <v>1.58</v>
      </c>
      <c r="Q3086" s="6">
        <v>3.2</v>
      </c>
      <c r="R3086" s="6">
        <v>3.97</v>
      </c>
      <c r="S3086" s="6">
        <v>0.2</v>
      </c>
      <c r="T3086" s="6">
        <v>2.2000000000000002</v>
      </c>
      <c r="U3086" s="6">
        <v>97.52</v>
      </c>
      <c r="V3086" s="6"/>
      <c r="W3086" s="6">
        <v>63.063986874487284</v>
      </c>
      <c r="X3086" s="6">
        <v>0.90237899917965558</v>
      </c>
      <c r="Y3086" s="6">
        <v>17.227235438884332</v>
      </c>
      <c r="Z3086" s="6">
        <v>7.4241181296144392</v>
      </c>
      <c r="AA3086" s="6">
        <v>0.13330598851517639</v>
      </c>
      <c r="AB3086" s="6">
        <v>2.2764561115668585</v>
      </c>
      <c r="AC3086" s="6">
        <v>1.6201804757998362</v>
      </c>
      <c r="AD3086" s="6">
        <v>3.2813781788351113</v>
      </c>
      <c r="AE3086" s="6">
        <v>4.0709598031173098</v>
      </c>
      <c r="AF3086" s="6">
        <v>100</v>
      </c>
      <c r="AG3086" s="6"/>
      <c r="AH3086" s="6">
        <v>69.725734442780023</v>
      </c>
      <c r="AI3086" s="6">
        <v>0.75033650940640306</v>
      </c>
      <c r="AJ3086" s="6">
        <v>11.227545874872954</v>
      </c>
      <c r="AK3086" s="6">
        <v>0.84892308968611241</v>
      </c>
      <c r="AL3086" s="6">
        <v>5.1676122082552869</v>
      </c>
      <c r="AM3086" s="6">
        <v>0.12484534502915891</v>
      </c>
      <c r="AN3086" s="6">
        <v>3.7510481310168924</v>
      </c>
      <c r="AO3086" s="6">
        <v>1.9194166940994022</v>
      </c>
      <c r="AP3086" s="6">
        <v>3.5173743495891112</v>
      </c>
      <c r="AQ3086" s="6">
        <v>2.871175832286712</v>
      </c>
      <c r="AR3086" s="6">
        <v>100</v>
      </c>
      <c r="AS3086" s="6"/>
      <c r="AT3086" s="6">
        <v>0.35332226513772763</v>
      </c>
      <c r="AU3086" s="6">
        <v>0.24730266844701501</v>
      </c>
      <c r="AV3086" s="6">
        <v>0.42058425686418754</v>
      </c>
      <c r="AW3086" s="6"/>
      <c r="AX3086" s="6">
        <v>-0.33990130852543904</v>
      </c>
      <c r="AY3086" s="6">
        <v>0.38019293479685329</v>
      </c>
      <c r="AZ3086" s="6">
        <f>LOG(Tabella1[[#This Row],[SiO2]]/Tabella1[[#This Row],[Al2O3]])</f>
        <v>0.56356583404955385</v>
      </c>
      <c r="BA3086" s="6">
        <f>LOG((Tabella1[[#This Row],[FeO]]*0.8998+Tabella1[[#This Row],[Fe2O3]])/Tabella1[[#This Row],[K2O]])</f>
        <v>0.23967510263104944</v>
      </c>
      <c r="BB3086" s="6">
        <f>Tabella1[[#This Row],[Log SiO2/Al2O3]]/Tabella1[[#This Row],[Log (FeO3/K2O)]]</f>
        <v>2.3513741221469076</v>
      </c>
    </row>
    <row r="3087" spans="1:54" hidden="1">
      <c r="A3087" s="19" t="s">
        <v>3488</v>
      </c>
      <c r="B3087" s="19" t="s">
        <v>4061</v>
      </c>
      <c r="C3087" s="19" t="s">
        <v>4062</v>
      </c>
      <c r="D3087" s="19" t="s">
        <v>1063</v>
      </c>
      <c r="E3087" s="19" t="s">
        <v>5138</v>
      </c>
      <c r="F3087" s="19" t="s">
        <v>4063</v>
      </c>
      <c r="G3087" s="20">
        <v>131</v>
      </c>
      <c r="H3087" s="6"/>
      <c r="I3087" s="6">
        <v>65</v>
      </c>
      <c r="J3087" s="6">
        <v>0.75</v>
      </c>
      <c r="K3087" s="6">
        <v>16.5</v>
      </c>
      <c r="L3087" s="6">
        <v>1.29</v>
      </c>
      <c r="M3087" s="6">
        <v>5.25</v>
      </c>
      <c r="N3087" s="6">
        <v>0.09</v>
      </c>
      <c r="O3087" s="6">
        <v>2.12</v>
      </c>
      <c r="P3087" s="6">
        <v>1.26</v>
      </c>
      <c r="Q3087" s="6">
        <v>1.53</v>
      </c>
      <c r="R3087" s="6">
        <v>4.05</v>
      </c>
      <c r="S3087" s="6">
        <v>0.18</v>
      </c>
      <c r="T3087" s="6" t="s">
        <v>2564</v>
      </c>
      <c r="U3087" s="6">
        <v>97.710000000000008</v>
      </c>
      <c r="V3087" s="6"/>
      <c r="W3087" s="6">
        <v>66.523385528605047</v>
      </c>
      <c r="X3087" s="6">
        <v>0.7675775253300583</v>
      </c>
      <c r="Y3087" s="6">
        <v>16.88670555726128</v>
      </c>
      <c r="Z3087" s="6">
        <v>6.5602292498208978</v>
      </c>
      <c r="AA3087" s="6">
        <v>9.2109303039606988E-2</v>
      </c>
      <c r="AB3087" s="6">
        <v>2.1696858049329646</v>
      </c>
      <c r="AC3087" s="6">
        <v>1.2895302425544979</v>
      </c>
      <c r="AD3087" s="6">
        <v>1.5658581516733188</v>
      </c>
      <c r="AE3087" s="6">
        <v>4.1449186367823145</v>
      </c>
      <c r="AF3087" s="6">
        <v>99.999999999999972</v>
      </c>
      <c r="AG3087" s="6"/>
      <c r="AH3087" s="6">
        <v>73.1198404732596</v>
      </c>
      <c r="AI3087" s="6">
        <v>0.6345101396993601</v>
      </c>
      <c r="AJ3087" s="6">
        <v>10.941160717711746</v>
      </c>
      <c r="AK3087" s="6">
        <v>0.54602041001004187</v>
      </c>
      <c r="AL3087" s="6">
        <v>4.9392000157808233</v>
      </c>
      <c r="AM3087" s="6">
        <v>8.5758150823759025E-2</v>
      </c>
      <c r="AN3087" s="6">
        <v>3.5541800113556619</v>
      </c>
      <c r="AO3087" s="6">
        <v>1.5187511603445885</v>
      </c>
      <c r="AP3087" s="6">
        <v>1.6686449617689079</v>
      </c>
      <c r="AQ3087" s="6">
        <v>2.9062180984573875</v>
      </c>
      <c r="AR3087" s="6">
        <v>100.00000000000003</v>
      </c>
      <c r="AS3087" s="6"/>
      <c r="AT3087" s="6">
        <v>0.37079018939580288</v>
      </c>
      <c r="AU3087" s="6">
        <v>0.18106403802312568</v>
      </c>
      <c r="AV3087" s="6">
        <v>0.41846473371025433</v>
      </c>
      <c r="AW3087" s="6"/>
      <c r="AX3087" s="6">
        <v>-8.2107285671016328E-2</v>
      </c>
      <c r="AY3087" s="6">
        <v>0.39707468072434166</v>
      </c>
      <c r="AZ3087" s="6">
        <f>LOG(Tabella1[[#This Row],[SiO2]]/Tabella1[[#This Row],[Al2O3]])</f>
        <v>0.59542941242894931</v>
      </c>
      <c r="BA3087" s="6">
        <f>LOG((Tabella1[[#This Row],[FeO]]*0.8998+Tabella1[[#This Row],[Fe2O3]])/Tabella1[[#This Row],[K2O]])</f>
        <v>0.17170478983909473</v>
      </c>
      <c r="BB3087" s="6">
        <f>Tabella1[[#This Row],[Log SiO2/Al2O3]]/Tabella1[[#This Row],[Log (FeO3/K2O)]]</f>
        <v>3.4677507423463765</v>
      </c>
    </row>
    <row r="3088" spans="1:54" hidden="1">
      <c r="A3088" s="19" t="s">
        <v>3488</v>
      </c>
      <c r="B3088" s="19" t="s">
        <v>4061</v>
      </c>
      <c r="C3088" s="19" t="s">
        <v>4062</v>
      </c>
      <c r="D3088" s="19" t="s">
        <v>1063</v>
      </c>
      <c r="E3088" s="19" t="s">
        <v>5138</v>
      </c>
      <c r="F3088" s="19" t="s">
        <v>4063</v>
      </c>
      <c r="G3088" s="20">
        <v>132</v>
      </c>
      <c r="H3088" s="6"/>
      <c r="I3088" s="6">
        <v>62.9</v>
      </c>
      <c r="J3088" s="6">
        <v>0.83</v>
      </c>
      <c r="K3088" s="6">
        <v>17.3</v>
      </c>
      <c r="L3088" s="6">
        <v>1.34</v>
      </c>
      <c r="M3088" s="6">
        <v>6.06</v>
      </c>
      <c r="N3088" s="6">
        <v>0.1</v>
      </c>
      <c r="O3088" s="6">
        <v>2.1800000000000002</v>
      </c>
      <c r="P3088" s="6">
        <v>1.64</v>
      </c>
      <c r="Q3088" s="6">
        <v>2</v>
      </c>
      <c r="R3088" s="6">
        <v>3.7</v>
      </c>
      <c r="S3088" s="6">
        <v>0.19</v>
      </c>
      <c r="T3088" s="6" t="s">
        <v>2564</v>
      </c>
      <c r="U3088" s="6">
        <v>97.92</v>
      </c>
      <c r="V3088" s="6"/>
      <c r="W3088" s="6">
        <v>64.2361111111111</v>
      </c>
      <c r="X3088" s="6">
        <v>0.84763071895424835</v>
      </c>
      <c r="Y3088" s="6">
        <v>17.667483660130721</v>
      </c>
      <c r="Z3088" s="6">
        <v>7.4244281045751634</v>
      </c>
      <c r="AA3088" s="6">
        <v>0.10212418300653596</v>
      </c>
      <c r="AB3088" s="6">
        <v>2.2263071895424837</v>
      </c>
      <c r="AC3088" s="6">
        <v>1.6748366013071896</v>
      </c>
      <c r="AD3088" s="6">
        <v>2.0424836601307188</v>
      </c>
      <c r="AE3088" s="6">
        <v>3.7785947712418304</v>
      </c>
      <c r="AF3088" s="6">
        <v>99.999999999999986</v>
      </c>
      <c r="AG3088" s="6"/>
      <c r="AH3088" s="6">
        <v>70.861395463192054</v>
      </c>
      <c r="AI3088" s="6">
        <v>0.7032221995117236</v>
      </c>
      <c r="AJ3088" s="6">
        <v>11.488484245623701</v>
      </c>
      <c r="AK3088" s="6">
        <v>0.56801674836796567</v>
      </c>
      <c r="AL3088" s="6">
        <v>5.7096187618177021</v>
      </c>
      <c r="AM3088" s="6">
        <v>9.5426737241019438E-2</v>
      </c>
      <c r="AN3088" s="6">
        <v>3.6601360547951054</v>
      </c>
      <c r="AO3088" s="6">
        <v>1.9796896029600188</v>
      </c>
      <c r="AP3088" s="6">
        <v>2.1844377992506998</v>
      </c>
      <c r="AQ3088" s="6">
        <v>2.6589616918841079</v>
      </c>
      <c r="AR3088" s="6">
        <v>99.999999999999986</v>
      </c>
      <c r="AS3088" s="6"/>
      <c r="AT3088" s="6">
        <v>0.34839232865034098</v>
      </c>
      <c r="AU3088" s="6">
        <v>0.16594963545167796</v>
      </c>
      <c r="AV3088" s="6">
        <v>0.3906330663322794</v>
      </c>
      <c r="AW3088" s="6"/>
      <c r="AX3088" s="6">
        <v>-3.7081025643462433E-2</v>
      </c>
      <c r="AY3088" s="6">
        <v>0.37338550051996738</v>
      </c>
      <c r="AZ3088" s="6">
        <f>LOG(Tabella1[[#This Row],[SiO2]]/Tabella1[[#This Row],[Al2O3]])</f>
        <v>0.5606045423164735</v>
      </c>
      <c r="BA3088" s="6">
        <f>LOG((Tabella1[[#This Row],[FeO]]*0.8998+Tabella1[[#This Row],[Fe2O3]])/Tabella1[[#This Row],[K2O]])</f>
        <v>0.2638463365907292</v>
      </c>
      <c r="BB3088" s="6">
        <f>Tabella1[[#This Row],[Log SiO2/Al2O3]]/Tabella1[[#This Row],[Log (FeO3/K2O)]]</f>
        <v>2.124738776214532</v>
      </c>
    </row>
    <row r="3089" spans="1:54" hidden="1">
      <c r="A3089" s="19" t="s">
        <v>3488</v>
      </c>
      <c r="B3089" s="19" t="s">
        <v>4061</v>
      </c>
      <c r="C3089" s="19" t="s">
        <v>4062</v>
      </c>
      <c r="D3089" s="19" t="s">
        <v>1063</v>
      </c>
      <c r="E3089" s="19" t="s">
        <v>5138</v>
      </c>
      <c r="F3089" s="19" t="s">
        <v>4063</v>
      </c>
      <c r="G3089" s="12" t="s">
        <v>1064</v>
      </c>
      <c r="H3089" s="8"/>
      <c r="I3089" s="6">
        <v>62.9</v>
      </c>
      <c r="J3089" s="6">
        <v>0.9</v>
      </c>
      <c r="K3089" s="6">
        <v>17.100000000000001</v>
      </c>
      <c r="L3089" s="6">
        <v>1.65</v>
      </c>
      <c r="M3089" s="6">
        <v>6.03</v>
      </c>
      <c r="N3089" s="6">
        <v>0.12</v>
      </c>
      <c r="O3089" s="6">
        <v>2.2400000000000002</v>
      </c>
      <c r="P3089" s="6">
        <v>1.31</v>
      </c>
      <c r="Q3089" s="6">
        <v>2.1</v>
      </c>
      <c r="R3089" s="6">
        <v>3.7</v>
      </c>
      <c r="S3089" s="6">
        <v>0.18</v>
      </c>
      <c r="T3089" s="6" t="s">
        <v>2564</v>
      </c>
      <c r="U3089" s="6">
        <v>97.88000000000001</v>
      </c>
      <c r="V3089" s="12"/>
      <c r="W3089" s="6">
        <v>64.262362076011442</v>
      </c>
      <c r="X3089" s="6">
        <v>0.91949325704944829</v>
      </c>
      <c r="Y3089" s="6">
        <v>17.470371883939517</v>
      </c>
      <c r="Z3089" s="6">
        <v>7.672660400490396</v>
      </c>
      <c r="AA3089" s="6">
        <v>0.12259910093992642</v>
      </c>
      <c r="AB3089" s="6">
        <v>2.2885165508786267</v>
      </c>
      <c r="AC3089" s="6">
        <v>1.338373518594197</v>
      </c>
      <c r="AD3089" s="6">
        <v>2.1454842664487126</v>
      </c>
      <c r="AE3089" s="6">
        <v>3.7801389456477317</v>
      </c>
      <c r="AF3089" s="6">
        <v>100.00000000000001</v>
      </c>
      <c r="AG3089" s="6"/>
      <c r="AH3089" s="6">
        <v>70.963896967294303</v>
      </c>
      <c r="AI3089" s="6">
        <v>0.76363310097244819</v>
      </c>
      <c r="AJ3089" s="6">
        <v>11.37209545405409</v>
      </c>
      <c r="AK3089" s="6">
        <v>0.70043532920547358</v>
      </c>
      <c r="AL3089" s="6">
        <v>5.6895714397158077</v>
      </c>
      <c r="AM3089" s="6">
        <v>0.11467772722055938</v>
      </c>
      <c r="AN3089" s="6">
        <v>3.7663138745492977</v>
      </c>
      <c r="AO3089" s="6">
        <v>1.5836248424014341</v>
      </c>
      <c r="AP3089" s="6">
        <v>2.2969774839942474</v>
      </c>
      <c r="AQ3089" s="6">
        <v>2.6628078985667005</v>
      </c>
      <c r="AR3089" s="6">
        <v>99.999999999999986</v>
      </c>
      <c r="AS3089" s="6"/>
      <c r="AT3089" s="6">
        <v>0.34690969236374475</v>
      </c>
      <c r="AU3089" s="6">
        <v>0.19757169426445881</v>
      </c>
      <c r="AV3089" s="6">
        <v>0.39830367537003158</v>
      </c>
      <c r="AW3089" s="6"/>
      <c r="AX3089" s="6">
        <v>-2.1287367302048023E-2</v>
      </c>
      <c r="AY3089" s="6">
        <v>0.37315644745674104</v>
      </c>
      <c r="AZ3089" s="6">
        <f>LOG(Tabella1[[#This Row],[SiO2]]/Tabella1[[#This Row],[Al2O3]])</f>
        <v>0.56565453505311503</v>
      </c>
      <c r="BA3089" s="6">
        <f>LOG((Tabella1[[#This Row],[FeO]]*0.8998+Tabella1[[#This Row],[Fe2O3]])/Tabella1[[#This Row],[K2O]])</f>
        <v>0.28157345659161093</v>
      </c>
      <c r="BB3089" s="6">
        <f>Tabella1[[#This Row],[Log SiO2/Al2O3]]/Tabella1[[#This Row],[Log (FeO3/K2O)]]</f>
        <v>2.0089057466575415</v>
      </c>
    </row>
    <row r="3090" spans="1:54" hidden="1">
      <c r="A3090" s="19" t="s">
        <v>3488</v>
      </c>
      <c r="B3090" s="19" t="s">
        <v>4061</v>
      </c>
      <c r="C3090" s="19" t="s">
        <v>4062</v>
      </c>
      <c r="D3090" s="19" t="s">
        <v>1063</v>
      </c>
      <c r="E3090" s="19" t="s">
        <v>5138</v>
      </c>
      <c r="F3090" s="19" t="s">
        <v>4063</v>
      </c>
      <c r="G3090" s="12" t="s">
        <v>1065</v>
      </c>
      <c r="H3090" s="8"/>
      <c r="I3090" s="6">
        <v>54</v>
      </c>
      <c r="J3090" s="6">
        <v>1.18</v>
      </c>
      <c r="K3090" s="6">
        <v>18.399999999999999</v>
      </c>
      <c r="L3090" s="6">
        <v>3.28</v>
      </c>
      <c r="M3090" s="6">
        <v>6.86</v>
      </c>
      <c r="N3090" s="6">
        <v>0.12</v>
      </c>
      <c r="O3090" s="6">
        <v>2.5</v>
      </c>
      <c r="P3090" s="6">
        <v>1.25</v>
      </c>
      <c r="Q3090" s="6">
        <v>2.73</v>
      </c>
      <c r="R3090" s="6">
        <v>5.53</v>
      </c>
      <c r="S3090" s="6">
        <v>0.14000000000000001</v>
      </c>
      <c r="T3090" s="6" t="s">
        <v>2564</v>
      </c>
      <c r="U3090" s="6">
        <v>95.52000000000001</v>
      </c>
      <c r="V3090" s="12"/>
      <c r="W3090" s="6">
        <v>56.532663316582912</v>
      </c>
      <c r="X3090" s="6">
        <v>1.2353433835845895</v>
      </c>
      <c r="Y3090" s="6">
        <v>19.26298157453936</v>
      </c>
      <c r="Z3090" s="6">
        <v>10.270100502512562</v>
      </c>
      <c r="AA3090" s="6">
        <v>0.12562814070351758</v>
      </c>
      <c r="AB3090" s="6">
        <v>2.6172529313232831</v>
      </c>
      <c r="AC3090" s="6">
        <v>1.3086264656616415</v>
      </c>
      <c r="AD3090" s="6">
        <v>2.8580402010050245</v>
      </c>
      <c r="AE3090" s="6">
        <v>5.7893634840871018</v>
      </c>
      <c r="AF3090" s="6">
        <v>99.999999999999986</v>
      </c>
      <c r="AG3090" s="6"/>
      <c r="AH3090" s="6">
        <v>64.205171889216757</v>
      </c>
      <c r="AI3090" s="6">
        <v>1.0551487412532288</v>
      </c>
      <c r="AJ3090" s="6">
        <v>12.895899826757903</v>
      </c>
      <c r="AK3090" s="6">
        <v>1.4673961820241139</v>
      </c>
      <c r="AL3090" s="6">
        <v>6.8214358676063878</v>
      </c>
      <c r="AM3090" s="6">
        <v>0.12085608429104518</v>
      </c>
      <c r="AN3090" s="6">
        <v>4.4299410030210113</v>
      </c>
      <c r="AO3090" s="6">
        <v>1.5925037557222466</v>
      </c>
      <c r="AP3090" s="6">
        <v>3.146947750823708</v>
      </c>
      <c r="AQ3090" s="6">
        <v>4.1942342822386136</v>
      </c>
      <c r="AR3090" s="6">
        <v>100.00000000000004</v>
      </c>
      <c r="AS3090" s="6"/>
      <c r="AT3090" s="6">
        <v>0.31227182826726679</v>
      </c>
      <c r="AU3090" s="6">
        <v>0.30081218831332107</v>
      </c>
      <c r="AV3090" s="6">
        <v>0.39372434626963027</v>
      </c>
      <c r="AW3090" s="6"/>
      <c r="AX3090" s="6" t="s">
        <v>2564</v>
      </c>
      <c r="AY3090" s="6" t="s">
        <v>2564</v>
      </c>
      <c r="AZ3090" s="6">
        <f>LOG(Tabella1[[#This Row],[SiO2]]/Tabella1[[#This Row],[Al2O3]])</f>
        <v>0.46757593681343207</v>
      </c>
      <c r="BA3090" s="6">
        <f>LOG((Tabella1[[#This Row],[FeO]]*0.8998+Tabella1[[#This Row],[Fe2O3]])/Tabella1[[#This Row],[K2O]])</f>
        <v>0.23282743564151806</v>
      </c>
      <c r="BB3090" s="6">
        <f>Tabella1[[#This Row],[Log SiO2/Al2O3]]/Tabella1[[#This Row],[Log (FeO3/K2O)]]</f>
        <v>2.0082510273117204</v>
      </c>
    </row>
    <row r="3091" spans="1:54" hidden="1">
      <c r="A3091" s="19" t="s">
        <v>3488</v>
      </c>
      <c r="B3091" s="19" t="s">
        <v>4061</v>
      </c>
      <c r="C3091" s="19" t="s">
        <v>4062</v>
      </c>
      <c r="D3091" s="19" t="s">
        <v>1063</v>
      </c>
      <c r="E3091" s="19" t="s">
        <v>5138</v>
      </c>
      <c r="F3091" s="19" t="s">
        <v>4063</v>
      </c>
      <c r="G3091" s="12" t="s">
        <v>1066</v>
      </c>
      <c r="H3091" s="8"/>
      <c r="I3091" s="6">
        <v>55</v>
      </c>
      <c r="J3091" s="6">
        <v>1.19</v>
      </c>
      <c r="K3091" s="6">
        <v>18.2</v>
      </c>
      <c r="L3091" s="6">
        <v>1.64</v>
      </c>
      <c r="M3091" s="6">
        <v>8.9600000000000009</v>
      </c>
      <c r="N3091" s="6">
        <v>0.13</v>
      </c>
      <c r="O3091" s="6">
        <v>3.16</v>
      </c>
      <c r="P3091" s="6">
        <v>1.45</v>
      </c>
      <c r="Q3091" s="6">
        <v>2.21</v>
      </c>
      <c r="R3091" s="6">
        <v>5.85</v>
      </c>
      <c r="S3091" s="6">
        <v>0.1</v>
      </c>
      <c r="T3091" s="6">
        <v>3.2</v>
      </c>
      <c r="U3091" s="6">
        <v>97.629999999999981</v>
      </c>
      <c r="V3091" s="12"/>
      <c r="W3091" s="6">
        <v>56.335142886407873</v>
      </c>
      <c r="X3091" s="6">
        <v>1.2188876369968249</v>
      </c>
      <c r="Y3091" s="6">
        <v>18.641810918774972</v>
      </c>
      <c r="Z3091" s="6">
        <v>10.693434395165422</v>
      </c>
      <c r="AA3091" s="6">
        <v>0.13315579227696409</v>
      </c>
      <c r="AB3091" s="6">
        <v>3.2367100276554344</v>
      </c>
      <c r="AC3091" s="6">
        <v>1.4851992215507532</v>
      </c>
      <c r="AD3091" s="6">
        <v>2.2636484687083893</v>
      </c>
      <c r="AE3091" s="6">
        <v>5.9920106524633834</v>
      </c>
      <c r="AF3091" s="6">
        <v>100.00000000000001</v>
      </c>
      <c r="AG3091" s="6"/>
      <c r="AH3091" s="6">
        <v>63.201213686987444</v>
      </c>
      <c r="AI3091" s="6">
        <v>1.0284072152091885</v>
      </c>
      <c r="AJ3091" s="6">
        <v>12.32797348426161</v>
      </c>
      <c r="AK3091" s="6">
        <v>0.70909408845446165</v>
      </c>
      <c r="AL3091" s="6">
        <v>8.6108528972838982</v>
      </c>
      <c r="AM3091" s="6">
        <v>0.12653687391614932</v>
      </c>
      <c r="AN3091" s="6">
        <v>5.4116723215302125</v>
      </c>
      <c r="AO3091" s="6">
        <v>1.7853564223687133</v>
      </c>
      <c r="AP3091" s="6">
        <v>2.4620996967634361</v>
      </c>
      <c r="AQ3091" s="6">
        <v>4.2881492845278499</v>
      </c>
      <c r="AR3091" s="6">
        <v>100</v>
      </c>
      <c r="AS3091" s="6"/>
      <c r="AT3091" s="6">
        <v>0.35048071826974048</v>
      </c>
      <c r="AU3091" s="6">
        <v>0.1414081532239676</v>
      </c>
      <c r="AV3091" s="6">
        <v>0.38592708781648954</v>
      </c>
      <c r="AW3091" s="6"/>
      <c r="AX3091" s="6" t="s">
        <v>2564</v>
      </c>
      <c r="AY3091" s="6" t="s">
        <v>2564</v>
      </c>
      <c r="AZ3091" s="6">
        <f>LOG(Tabella1[[#This Row],[SiO2]]/Tabella1[[#This Row],[Al2O3]])</f>
        <v>0.48029130150916904</v>
      </c>
      <c r="BA3091" s="6">
        <f>LOG((Tabella1[[#This Row],[FeO]]*0.8998+Tabella1[[#This Row],[Fe2O3]])/Tabella1[[#This Row],[K2O]])</f>
        <v>0.21971471489472569</v>
      </c>
      <c r="BB3091" s="6">
        <f>Tabella1[[#This Row],[Log SiO2/Al2O3]]/Tabella1[[#This Row],[Log (FeO3/K2O)]]</f>
        <v>2.185976946238199</v>
      </c>
    </row>
    <row r="3092" spans="1:54" hidden="1">
      <c r="A3092" s="19" t="s">
        <v>3488</v>
      </c>
      <c r="B3092" s="19" t="s">
        <v>4061</v>
      </c>
      <c r="C3092" s="19" t="s">
        <v>4062</v>
      </c>
      <c r="D3092" s="19" t="s">
        <v>1063</v>
      </c>
      <c r="E3092" s="19" t="s">
        <v>5137</v>
      </c>
      <c r="F3092" s="19" t="s">
        <v>4063</v>
      </c>
      <c r="G3092" s="20">
        <v>261</v>
      </c>
      <c r="H3092" s="8"/>
      <c r="I3092" s="6">
        <v>65.8</v>
      </c>
      <c r="J3092" s="6">
        <v>0.56999999999999995</v>
      </c>
      <c r="K3092" s="6">
        <v>16.100000000000001</v>
      </c>
      <c r="L3092" s="6">
        <v>0.61</v>
      </c>
      <c r="M3092" s="6">
        <v>4</v>
      </c>
      <c r="N3092" s="6">
        <v>0.17</v>
      </c>
      <c r="O3092" s="6">
        <v>1.54</v>
      </c>
      <c r="P3092" s="6">
        <v>2.4</v>
      </c>
      <c r="Q3092" s="6">
        <v>2.75</v>
      </c>
      <c r="R3092" s="6">
        <v>3.44</v>
      </c>
      <c r="S3092" s="6">
        <v>0.12</v>
      </c>
      <c r="T3092" s="6" t="s">
        <v>2564</v>
      </c>
      <c r="U3092" s="6">
        <v>97.320000000000007</v>
      </c>
      <c r="V3092" s="12"/>
      <c r="W3092" s="6">
        <v>67.612001644060825</v>
      </c>
      <c r="X3092" s="6">
        <v>0.58569667077681864</v>
      </c>
      <c r="Y3092" s="6">
        <v>16.543362104397865</v>
      </c>
      <c r="Z3092" s="6">
        <v>4.6752979860254822</v>
      </c>
      <c r="AA3092" s="6">
        <v>0.17468146321413894</v>
      </c>
      <c r="AB3092" s="6">
        <v>1.5824085491163171</v>
      </c>
      <c r="AC3092" s="6">
        <v>2.4660912453760786</v>
      </c>
      <c r="AD3092" s="6">
        <v>2.8257295519934238</v>
      </c>
      <c r="AE3092" s="6">
        <v>3.5347307850390459</v>
      </c>
      <c r="AF3092" s="6">
        <v>100</v>
      </c>
      <c r="AG3092" s="6"/>
      <c r="AH3092" s="6">
        <v>73.753665181277526</v>
      </c>
      <c r="AI3092" s="6">
        <v>0.48049402791169266</v>
      </c>
      <c r="AJ3092" s="6">
        <v>10.637538981742312</v>
      </c>
      <c r="AK3092" s="6">
        <v>0.2572674469277702</v>
      </c>
      <c r="AL3092" s="6">
        <v>3.7496707643989549</v>
      </c>
      <c r="AM3092" s="6">
        <v>0.16140524933659089</v>
      </c>
      <c r="AN3092" s="6">
        <v>2.5725280283356895</v>
      </c>
      <c r="AO3092" s="6">
        <v>2.882459105799553</v>
      </c>
      <c r="AP3092" s="6">
        <v>2.9884159090056408</v>
      </c>
      <c r="AQ3092" s="6">
        <v>2.4596168386727788</v>
      </c>
      <c r="AR3092" s="6">
        <v>100</v>
      </c>
      <c r="AS3092" s="6"/>
      <c r="AT3092" s="6">
        <v>0.37628027450908885</v>
      </c>
      <c r="AU3092" s="6">
        <v>0.12066371443870734</v>
      </c>
      <c r="AV3092" s="6">
        <v>0.40690400803150822</v>
      </c>
      <c r="AW3092" s="6"/>
      <c r="AX3092" s="6" t="s">
        <v>2564</v>
      </c>
      <c r="AY3092" s="6" t="s">
        <v>2564</v>
      </c>
      <c r="AZ3092" s="6">
        <f>LOG(Tabella1[[#This Row],[SiO2]]/Tabella1[[#This Row],[Al2O3]])</f>
        <v>0.61140001758210571</v>
      </c>
      <c r="BA3092" s="6">
        <f>LOG((Tabella1[[#This Row],[FeO]]*0.8998+Tabella1[[#This Row],[Fe2O3]])/Tabella1[[#This Row],[K2O]])</f>
        <v>8.7641119154824185E-2</v>
      </c>
      <c r="BB3092" s="6">
        <f>Tabella1[[#This Row],[Log SiO2/Al2O3]]/Tabella1[[#This Row],[Log (FeO3/K2O)]]</f>
        <v>6.9761776604201584</v>
      </c>
    </row>
    <row r="3093" spans="1:54" hidden="1">
      <c r="A3093" s="19" t="s">
        <v>3488</v>
      </c>
      <c r="B3093" s="19" t="s">
        <v>4061</v>
      </c>
      <c r="C3093" s="19" t="s">
        <v>4062</v>
      </c>
      <c r="D3093" s="19" t="s">
        <v>1063</v>
      </c>
      <c r="E3093" s="19" t="s">
        <v>5137</v>
      </c>
      <c r="F3093" s="19" t="s">
        <v>4063</v>
      </c>
      <c r="G3093" s="20">
        <v>304</v>
      </c>
      <c r="H3093" s="8"/>
      <c r="I3093" s="6">
        <v>65.599999999999994</v>
      </c>
      <c r="J3093" s="6">
        <v>0.34</v>
      </c>
      <c r="K3093" s="6">
        <v>16.7</v>
      </c>
      <c r="L3093" s="6">
        <v>0.68</v>
      </c>
      <c r="M3093" s="6">
        <v>1.97</v>
      </c>
      <c r="N3093" s="6">
        <v>0.05</v>
      </c>
      <c r="O3093" s="6">
        <v>0.9</v>
      </c>
      <c r="P3093" s="6">
        <v>2.97</v>
      </c>
      <c r="Q3093" s="6">
        <v>3.33</v>
      </c>
      <c r="R3093" s="6">
        <v>6.95</v>
      </c>
      <c r="S3093" s="6">
        <v>7.0000000000000007E-2</v>
      </c>
      <c r="T3093" s="6">
        <v>1.1000000000000001</v>
      </c>
      <c r="U3093" s="6">
        <v>99.42</v>
      </c>
      <c r="V3093" s="12"/>
      <c r="W3093" s="6">
        <v>65.982699658016486</v>
      </c>
      <c r="X3093" s="6">
        <v>0.34198350432508551</v>
      </c>
      <c r="Y3093" s="6">
        <v>16.797425065379198</v>
      </c>
      <c r="Z3093" s="6">
        <v>2.5950512975256488</v>
      </c>
      <c r="AA3093" s="6">
        <v>5.0291691812512578E-2</v>
      </c>
      <c r="AB3093" s="6">
        <v>0.9052504526252263</v>
      </c>
      <c r="AC3093" s="6">
        <v>2.9873264936632471</v>
      </c>
      <c r="AD3093" s="6">
        <v>3.349426674713337</v>
      </c>
      <c r="AE3093" s="6">
        <v>6.9905451619392478</v>
      </c>
      <c r="AF3093" s="6">
        <v>100</v>
      </c>
      <c r="AG3093" s="6"/>
      <c r="AH3093" s="6">
        <v>73.001897135703032</v>
      </c>
      <c r="AI3093" s="6">
        <v>0.28455396982903453</v>
      </c>
      <c r="AJ3093" s="6">
        <v>10.954797474926876</v>
      </c>
      <c r="AK3093" s="6">
        <v>0.28473215014827624</v>
      </c>
      <c r="AL3093" s="6">
        <v>1.8334622175692625</v>
      </c>
      <c r="AM3093" s="6">
        <v>4.7131507548507971E-2</v>
      </c>
      <c r="AN3093" s="6">
        <v>1.49263801137998</v>
      </c>
      <c r="AO3093" s="6">
        <v>3.5414487026065373</v>
      </c>
      <c r="AP3093" s="6">
        <v>3.5927348998017257</v>
      </c>
      <c r="AQ3093" s="6">
        <v>4.9336281446207071</v>
      </c>
      <c r="AR3093" s="6">
        <v>100.00000000000001</v>
      </c>
      <c r="AS3093" s="6"/>
      <c r="AT3093" s="6">
        <v>0.38316346711087951</v>
      </c>
      <c r="AU3093" s="6">
        <v>0.2369878130115807</v>
      </c>
      <c r="AV3093" s="6">
        <v>0.448765193059598</v>
      </c>
      <c r="AW3093" s="6"/>
      <c r="AX3093" s="6" t="s">
        <v>2564</v>
      </c>
      <c r="AY3093" s="6" t="s">
        <v>2564</v>
      </c>
      <c r="AZ3093" s="6">
        <f>LOG(Tabella1[[#This Row],[SiO2]]/Tabella1[[#This Row],[Al2O3]])</f>
        <v>0.59418736822807694</v>
      </c>
      <c r="BA3093" s="6">
        <f>LOG((Tabella1[[#This Row],[FeO]]*0.8998+Tabella1[[#This Row],[Fe2O3]])/Tabella1[[#This Row],[K2O]])</f>
        <v>-0.45235701821386204</v>
      </c>
      <c r="BB3093" s="6">
        <f>Tabella1[[#This Row],[Log SiO2/Al2O3]]/Tabella1[[#This Row],[Log (FeO3/K2O)]]</f>
        <v>-1.313536309382872</v>
      </c>
    </row>
    <row r="3094" spans="1:54" hidden="1">
      <c r="A3094" s="19" t="s">
        <v>3488</v>
      </c>
      <c r="B3094" s="19" t="s">
        <v>4061</v>
      </c>
      <c r="C3094" s="19" t="s">
        <v>4062</v>
      </c>
      <c r="D3094" s="19" t="s">
        <v>1063</v>
      </c>
      <c r="E3094" s="19" t="s">
        <v>5137</v>
      </c>
      <c r="F3094" s="19" t="s">
        <v>4063</v>
      </c>
      <c r="G3094" s="20" t="s">
        <v>1067</v>
      </c>
      <c r="H3094" s="8"/>
      <c r="I3094" s="6">
        <v>74.7</v>
      </c>
      <c r="J3094" s="6">
        <v>0.08</v>
      </c>
      <c r="K3094" s="6">
        <v>14.2</v>
      </c>
      <c r="L3094" s="6">
        <v>0.44</v>
      </c>
      <c r="M3094" s="6">
        <v>0.86</v>
      </c>
      <c r="N3094" s="6">
        <v>0.1</v>
      </c>
      <c r="O3094" s="6">
        <v>0.23</v>
      </c>
      <c r="P3094" s="6">
        <v>1.04</v>
      </c>
      <c r="Q3094" s="6">
        <v>3.28</v>
      </c>
      <c r="R3094" s="6">
        <v>4.54</v>
      </c>
      <c r="S3094" s="6">
        <v>0.04</v>
      </c>
      <c r="T3094" s="6" t="s">
        <v>2564</v>
      </c>
      <c r="U3094" s="6">
        <v>99.430000000000021</v>
      </c>
      <c r="V3094" s="12"/>
      <c r="W3094" s="6">
        <v>75.128230916222464</v>
      </c>
      <c r="X3094" s="6">
        <v>8.0458614100372111E-2</v>
      </c>
      <c r="Y3094" s="6">
        <v>14.281404002816048</v>
      </c>
      <c r="Z3094" s="6">
        <v>1.2672231720808607</v>
      </c>
      <c r="AA3094" s="6">
        <v>0.10057326762546513</v>
      </c>
      <c r="AB3094" s="6">
        <v>0.2313185155385698</v>
      </c>
      <c r="AC3094" s="6">
        <v>1.0459619833048373</v>
      </c>
      <c r="AD3094" s="6">
        <v>3.2988031781152563</v>
      </c>
      <c r="AE3094" s="6">
        <v>4.5660263501961165</v>
      </c>
      <c r="AF3094" s="6">
        <v>99.999999999999972</v>
      </c>
      <c r="AG3094" s="6"/>
      <c r="AH3094" s="6">
        <v>81.505573464930748</v>
      </c>
      <c r="AI3094" s="6">
        <v>6.5646581781546726E-2</v>
      </c>
      <c r="AJ3094" s="6">
        <v>9.1329824845138425</v>
      </c>
      <c r="AK3094" s="6">
        <v>0.18064114191547095</v>
      </c>
      <c r="AL3094" s="6">
        <v>0.78476673982901912</v>
      </c>
      <c r="AM3094" s="6">
        <v>9.242250289585538E-2</v>
      </c>
      <c r="AN3094" s="6">
        <v>0.37400397860847107</v>
      </c>
      <c r="AO3094" s="6">
        <v>1.2158898804652745</v>
      </c>
      <c r="AP3094" s="6">
        <v>3.4696940506319605</v>
      </c>
      <c r="AQ3094" s="6">
        <v>3.1599037891360071</v>
      </c>
      <c r="AR3094" s="6">
        <v>100.00000000000001</v>
      </c>
      <c r="AS3094" s="6"/>
      <c r="AT3094" s="6">
        <v>0.24604666945845372</v>
      </c>
      <c r="AU3094" s="6">
        <v>0.31524156154958372</v>
      </c>
      <c r="AV3094" s="6">
        <v>0.32275925915075376</v>
      </c>
      <c r="AW3094" s="6"/>
      <c r="AX3094" s="6" t="s">
        <v>2564</v>
      </c>
      <c r="AY3094" s="6" t="s">
        <v>2564</v>
      </c>
      <c r="AZ3094" s="6">
        <f>LOG(Tabella1[[#This Row],[SiO2]]/Tabella1[[#This Row],[Al2O3]])</f>
        <v>0.72103225743234234</v>
      </c>
      <c r="BA3094" s="6">
        <f>LOG((Tabella1[[#This Row],[FeO]]*0.8998+Tabella1[[#This Row],[Fe2O3]])/Tabella1[[#This Row],[K2O]])</f>
        <v>-0.57289870149105659</v>
      </c>
      <c r="BB3094" s="6">
        <f>Tabella1[[#This Row],[Log SiO2/Al2O3]]/Tabella1[[#This Row],[Log (FeO3/K2O)]]</f>
        <v>-1.2585684965871724</v>
      </c>
    </row>
    <row r="3095" spans="1:54" hidden="1">
      <c r="A3095" s="19" t="s">
        <v>3488</v>
      </c>
      <c r="B3095" s="19" t="s">
        <v>4061</v>
      </c>
      <c r="C3095" s="19" t="s">
        <v>4062</v>
      </c>
      <c r="D3095" s="19" t="s">
        <v>1063</v>
      </c>
      <c r="E3095" s="19" t="s">
        <v>5137</v>
      </c>
      <c r="F3095" s="19" t="s">
        <v>4063</v>
      </c>
      <c r="G3095" s="20" t="s">
        <v>1068</v>
      </c>
      <c r="H3095" s="8"/>
      <c r="I3095" s="6">
        <v>71.3</v>
      </c>
      <c r="J3095" s="6">
        <v>0.23</v>
      </c>
      <c r="K3095" s="6">
        <v>14.9</v>
      </c>
      <c r="L3095" s="6">
        <v>0.64</v>
      </c>
      <c r="M3095" s="6">
        <v>2.0299999999999998</v>
      </c>
      <c r="N3095" s="6">
        <v>0.05</v>
      </c>
      <c r="O3095" s="6">
        <v>0.54</v>
      </c>
      <c r="P3095" s="6">
        <v>1.92</v>
      </c>
      <c r="Q3095" s="6">
        <v>3.18</v>
      </c>
      <c r="R3095" s="6">
        <v>4.7699999999999996</v>
      </c>
      <c r="S3095" s="6">
        <v>0.05</v>
      </c>
      <c r="T3095" s="6" t="s">
        <v>2564</v>
      </c>
      <c r="U3095" s="6">
        <v>99.500000000000014</v>
      </c>
      <c r="V3095" s="12"/>
      <c r="W3095" s="6">
        <v>71.65829145728641</v>
      </c>
      <c r="X3095" s="6">
        <v>0.23115577889447234</v>
      </c>
      <c r="Y3095" s="6">
        <v>14.974874371859295</v>
      </c>
      <c r="Z3095" s="6">
        <v>2.6231155778894468</v>
      </c>
      <c r="AA3095" s="6">
        <v>5.0251256281407031E-2</v>
      </c>
      <c r="AB3095" s="6">
        <v>0.54271356783919589</v>
      </c>
      <c r="AC3095" s="6">
        <v>1.9296482412060298</v>
      </c>
      <c r="AD3095" s="6">
        <v>3.1959798994974871</v>
      </c>
      <c r="AE3095" s="6">
        <v>4.7939698492462304</v>
      </c>
      <c r="AF3095" s="6">
        <v>99.999999999999986</v>
      </c>
      <c r="AG3095" s="6"/>
      <c r="AH3095" s="6">
        <v>78.140466524630924</v>
      </c>
      <c r="AI3095" s="6">
        <v>0.18957005262485663</v>
      </c>
      <c r="AJ3095" s="6">
        <v>9.6256554729729356</v>
      </c>
      <c r="AK3095" s="6">
        <v>0.26391479162082893</v>
      </c>
      <c r="AL3095" s="6">
        <v>1.8606210901693665</v>
      </c>
      <c r="AM3095" s="6">
        <v>4.6415976773777116E-2</v>
      </c>
      <c r="AN3095" s="6">
        <v>0.88198644437457552</v>
      </c>
      <c r="AO3095" s="6">
        <v>2.2546643485295852</v>
      </c>
      <c r="AP3095" s="6">
        <v>3.3788135100403229</v>
      </c>
      <c r="AQ3095" s="6">
        <v>3.3346952444633629</v>
      </c>
      <c r="AR3095" s="6">
        <v>99.999999999999972</v>
      </c>
      <c r="AS3095" s="6"/>
      <c r="AT3095" s="6">
        <v>0.26968457506125815</v>
      </c>
      <c r="AU3095" s="6">
        <v>0.22099245720986449</v>
      </c>
      <c r="AV3095" s="6">
        <v>0.32158682322049326</v>
      </c>
      <c r="AW3095" s="6"/>
      <c r="AX3095" s="6" t="s">
        <v>2564</v>
      </c>
      <c r="AY3095" s="6" t="s">
        <v>2564</v>
      </c>
      <c r="AZ3095" s="6">
        <f>LOG(Tabella1[[#This Row],[SiO2]]/Tabella1[[#This Row],[Al2O3]])</f>
        <v>0.67990326143959146</v>
      </c>
      <c r="BA3095" s="6">
        <f>LOG((Tabella1[[#This Row],[FeO]]*0.8998+Tabella1[[#This Row],[Fe2O3]])/Tabella1[[#This Row],[K2O]])</f>
        <v>-0.28642070829794031</v>
      </c>
      <c r="BB3095" s="6">
        <f>Tabella1[[#This Row],[Log SiO2/Al2O3]]/Tabella1[[#This Row],[Log (FeO3/K2O)]]</f>
        <v>-2.3737922634153361</v>
      </c>
    </row>
    <row r="3096" spans="1:54" hidden="1">
      <c r="A3096" s="19" t="s">
        <v>3488</v>
      </c>
      <c r="B3096" s="19" t="s">
        <v>4061</v>
      </c>
      <c r="C3096" s="19" t="s">
        <v>4062</v>
      </c>
      <c r="D3096" s="19" t="s">
        <v>1063</v>
      </c>
      <c r="E3096" s="19" t="s">
        <v>5137</v>
      </c>
      <c r="F3096" s="19" t="s">
        <v>4063</v>
      </c>
      <c r="G3096" s="20">
        <v>142</v>
      </c>
      <c r="H3096" s="8"/>
      <c r="I3096" s="6">
        <v>69.5</v>
      </c>
      <c r="J3096" s="6">
        <v>0.28999999999999998</v>
      </c>
      <c r="K3096" s="6">
        <v>15.3</v>
      </c>
      <c r="L3096" s="6">
        <v>2.5</v>
      </c>
      <c r="M3096" s="6">
        <v>2.0499999999999998</v>
      </c>
      <c r="N3096" s="6">
        <v>0.05</v>
      </c>
      <c r="O3096" s="6">
        <v>0.8</v>
      </c>
      <c r="P3096" s="6">
        <v>2.46</v>
      </c>
      <c r="Q3096" s="6">
        <v>2.94</v>
      </c>
      <c r="R3096" s="6">
        <v>4.1500000000000004</v>
      </c>
      <c r="S3096" s="6">
        <v>0.08</v>
      </c>
      <c r="T3096" s="6" t="s">
        <v>2564</v>
      </c>
      <c r="U3096" s="6">
        <v>99.789999999999992</v>
      </c>
      <c r="V3096" s="12"/>
      <c r="W3096" s="6">
        <v>69.646257139993992</v>
      </c>
      <c r="X3096" s="6">
        <v>0.29061028159134183</v>
      </c>
      <c r="Y3096" s="6">
        <v>15.332197614991482</v>
      </c>
      <c r="Z3096" s="6">
        <v>4.3090490029061028</v>
      </c>
      <c r="AA3096" s="6">
        <v>5.0105220964024463E-2</v>
      </c>
      <c r="AB3096" s="6">
        <v>0.80168353542439141</v>
      </c>
      <c r="AC3096" s="6">
        <v>2.4651768714300033</v>
      </c>
      <c r="AD3096" s="6">
        <v>2.946186992684638</v>
      </c>
      <c r="AE3096" s="6">
        <v>4.1587333400140301</v>
      </c>
      <c r="AF3096" s="6">
        <v>100.00000000000001</v>
      </c>
      <c r="AG3096" s="6"/>
      <c r="AH3096" s="6">
        <v>76.546866573253695</v>
      </c>
      <c r="AI3096" s="6">
        <v>0.24021273923198527</v>
      </c>
      <c r="AJ3096" s="6">
        <v>9.9332557802400707</v>
      </c>
      <c r="AK3096" s="6">
        <v>1.0360480785435853</v>
      </c>
      <c r="AL3096" s="6">
        <v>1.8883039676770588</v>
      </c>
      <c r="AM3096" s="6">
        <v>4.6646991300651419E-2</v>
      </c>
      <c r="AN3096" s="6">
        <v>1.3131498265350048</v>
      </c>
      <c r="AO3096" s="6">
        <v>2.9031663354692583</v>
      </c>
      <c r="AP3096" s="6">
        <v>3.1393560615787486</v>
      </c>
      <c r="AQ3096" s="6">
        <v>2.9156944556057494</v>
      </c>
      <c r="AR3096" s="6">
        <v>100.00000000000001</v>
      </c>
      <c r="AS3096" s="6"/>
      <c r="AT3096" s="6">
        <v>0.24900680540846809</v>
      </c>
      <c r="AU3096" s="6">
        <v>0.52320373997829994</v>
      </c>
      <c r="AV3096" s="6">
        <v>0.4101729748244563</v>
      </c>
      <c r="AW3096" s="6"/>
      <c r="AX3096" s="6" t="s">
        <v>2564</v>
      </c>
      <c r="AY3096" s="6" t="s">
        <v>2564</v>
      </c>
      <c r="AZ3096" s="6">
        <f>LOG(Tabella1[[#This Row],[SiO2]]/Tabella1[[#This Row],[Al2O3]])</f>
        <v>0.65729337377251507</v>
      </c>
      <c r="BA3096" s="6">
        <f>LOG((Tabella1[[#This Row],[FeO]]*0.8998+Tabella1[[#This Row],[Fe2O3]])/Tabella1[[#This Row],[K2O]])</f>
        <v>1.990070153194045E-2</v>
      </c>
      <c r="BB3096" s="6">
        <f>Tabella1[[#This Row],[Log SiO2/Al2O3]]/Tabella1[[#This Row],[Log (FeO3/K2O)]]</f>
        <v>33.028653422974308</v>
      </c>
    </row>
    <row r="3097" spans="1:54" hidden="1">
      <c r="A3097" s="19" t="s">
        <v>3488</v>
      </c>
      <c r="B3097" s="19" t="s">
        <v>4061</v>
      </c>
      <c r="C3097" s="19" t="s">
        <v>4062</v>
      </c>
      <c r="D3097" s="19" t="s">
        <v>1063</v>
      </c>
      <c r="E3097" s="19" t="s">
        <v>5137</v>
      </c>
      <c r="F3097" s="19" t="s">
        <v>4063</v>
      </c>
      <c r="G3097" s="20">
        <v>152</v>
      </c>
      <c r="H3097" s="8"/>
      <c r="I3097" s="6">
        <v>70.2</v>
      </c>
      <c r="J3097" s="6">
        <v>0.26</v>
      </c>
      <c r="K3097" s="6">
        <v>16.399999999999999</v>
      </c>
      <c r="L3097" s="6">
        <v>0.01</v>
      </c>
      <c r="M3097" s="6">
        <v>1.89</v>
      </c>
      <c r="N3097" s="6">
        <v>0.05</v>
      </c>
      <c r="O3097" s="6">
        <v>0.59</v>
      </c>
      <c r="P3097" s="6">
        <v>2.82</v>
      </c>
      <c r="Q3097" s="6">
        <v>3.01</v>
      </c>
      <c r="R3097" s="6">
        <v>3.65</v>
      </c>
      <c r="S3097" s="6">
        <v>0.06</v>
      </c>
      <c r="T3097" s="6">
        <v>0.62</v>
      </c>
      <c r="U3097" s="6">
        <v>98.880000000000024</v>
      </c>
      <c r="V3097" s="12"/>
      <c r="W3097" s="6">
        <v>70.995145631067942</v>
      </c>
      <c r="X3097" s="6">
        <v>0.26294498381877018</v>
      </c>
      <c r="Y3097" s="6">
        <v>16.585760517799347</v>
      </c>
      <c r="Z3097" s="6">
        <v>1.9215210355987049</v>
      </c>
      <c r="AA3097" s="6">
        <v>5.0566343042071193E-2</v>
      </c>
      <c r="AB3097" s="6">
        <v>0.59668284789643999</v>
      </c>
      <c r="AC3097" s="6">
        <v>2.8519417475728148</v>
      </c>
      <c r="AD3097" s="6">
        <v>3.0440938511326849</v>
      </c>
      <c r="AE3097" s="6">
        <v>3.6913430420711961</v>
      </c>
      <c r="AF3097" s="6">
        <v>99.999999999999972</v>
      </c>
      <c r="AG3097" s="6"/>
      <c r="AH3097" s="6">
        <v>77.259678769609579</v>
      </c>
      <c r="AI3097" s="6">
        <v>0.21520113555211789</v>
      </c>
      <c r="AJ3097" s="6">
        <v>10.639401759031452</v>
      </c>
      <c r="AK3097" s="6">
        <v>4.141074787007904E-3</v>
      </c>
      <c r="AL3097" s="6">
        <v>1.7396145110465648</v>
      </c>
      <c r="AM3097" s="6">
        <v>4.6611900442991433E-2</v>
      </c>
      <c r="AN3097" s="6">
        <v>0.96771946839346656</v>
      </c>
      <c r="AO3097" s="6">
        <v>3.3255163955566291</v>
      </c>
      <c r="AP3097" s="6">
        <v>3.2116847803974489</v>
      </c>
      <c r="AQ3097" s="6">
        <v>2.5624768563915525</v>
      </c>
      <c r="AR3097" s="6">
        <v>100.00000000000004</v>
      </c>
      <c r="AS3097" s="6"/>
      <c r="AT3097" s="6">
        <v>0.35635355750549857</v>
      </c>
      <c r="AU3097" s="6">
        <v>4.7383519635967944E-3</v>
      </c>
      <c r="AV3097" s="6">
        <v>0.35744369765329942</v>
      </c>
      <c r="AW3097" s="6"/>
      <c r="AX3097" s="6" t="s">
        <v>2564</v>
      </c>
      <c r="AY3097" s="6" t="s">
        <v>2564</v>
      </c>
      <c r="AZ3097" s="6">
        <f>LOG(Tabella1[[#This Row],[SiO2]]/Tabella1[[#This Row],[Al2O3]])</f>
        <v>0.63149326408210749</v>
      </c>
      <c r="BA3097" s="6">
        <f>LOG((Tabella1[[#This Row],[FeO]]*0.8998+Tabella1[[#This Row],[Fe2O3]])/Tabella1[[#This Row],[K2O]])</f>
        <v>-0.32913881134470951</v>
      </c>
      <c r="BB3097" s="6">
        <f>Tabella1[[#This Row],[Log SiO2/Al2O3]]/Tabella1[[#This Row],[Log (FeO3/K2O)]]</f>
        <v>-1.9186229102004622</v>
      </c>
    </row>
    <row r="3098" spans="1:54" hidden="1">
      <c r="A3098" s="19" t="s">
        <v>3488</v>
      </c>
      <c r="B3098" s="19" t="s">
        <v>4061</v>
      </c>
      <c r="C3098" s="19" t="s">
        <v>4062</v>
      </c>
      <c r="D3098" s="19" t="s">
        <v>1063</v>
      </c>
      <c r="E3098" s="19" t="s">
        <v>5137</v>
      </c>
      <c r="F3098" s="19" t="s">
        <v>4063</v>
      </c>
      <c r="G3098" s="20">
        <v>154</v>
      </c>
      <c r="H3098" s="8"/>
      <c r="I3098" s="6">
        <v>71</v>
      </c>
      <c r="J3098" s="6">
        <v>0.28999999999999998</v>
      </c>
      <c r="K3098" s="6">
        <v>15.4</v>
      </c>
      <c r="L3098" s="6">
        <v>0.5</v>
      </c>
      <c r="M3098" s="6">
        <v>1.89</v>
      </c>
      <c r="N3098" s="6">
        <v>0.06</v>
      </c>
      <c r="O3098" s="6">
        <v>0.68</v>
      </c>
      <c r="P3098" s="6">
        <v>2.46</v>
      </c>
      <c r="Q3098" s="6">
        <v>3.28</v>
      </c>
      <c r="R3098" s="6">
        <v>3.95</v>
      </c>
      <c r="S3098" s="6">
        <v>0.08</v>
      </c>
      <c r="T3098" s="6" t="s">
        <v>2564</v>
      </c>
      <c r="U3098" s="6">
        <v>99.460000000000022</v>
      </c>
      <c r="V3098" s="12"/>
      <c r="W3098" s="6">
        <v>71.385481600643459</v>
      </c>
      <c r="X3098" s="6">
        <v>0.29157450231248733</v>
      </c>
      <c r="Y3098" s="6">
        <v>15.483611502111399</v>
      </c>
      <c r="Z3098" s="6">
        <v>2.3527046048662772</v>
      </c>
      <c r="AA3098" s="6">
        <v>6.0325759099135311E-2</v>
      </c>
      <c r="AB3098" s="6">
        <v>0.68369193645686699</v>
      </c>
      <c r="AC3098" s="6">
        <v>2.4733561230645478</v>
      </c>
      <c r="AD3098" s="6">
        <v>3.2978081640860637</v>
      </c>
      <c r="AE3098" s="6">
        <v>3.9714458073597423</v>
      </c>
      <c r="AF3098" s="6">
        <v>99.999999999999972</v>
      </c>
      <c r="AG3098" s="6"/>
      <c r="AH3098" s="6">
        <v>77.597043229954267</v>
      </c>
      <c r="AI3098" s="6">
        <v>0.23836377073974616</v>
      </c>
      <c r="AJ3098" s="6">
        <v>9.921220912383486</v>
      </c>
      <c r="AK3098" s="6">
        <v>0.20561467927046104</v>
      </c>
      <c r="AL3098" s="6">
        <v>1.7275238827624513</v>
      </c>
      <c r="AM3098" s="6">
        <v>5.5545527396942684E-2</v>
      </c>
      <c r="AN3098" s="6">
        <v>1.1075858983162195</v>
      </c>
      <c r="AO3098" s="6">
        <v>2.8808200473449301</v>
      </c>
      <c r="AP3098" s="6">
        <v>3.4754520437797933</v>
      </c>
      <c r="AQ3098" s="6">
        <v>2.7538179172822899</v>
      </c>
      <c r="AR3098" s="6">
        <v>100.00000000000003</v>
      </c>
      <c r="AS3098" s="6"/>
      <c r="AT3098" s="6">
        <v>0.34117997248001841</v>
      </c>
      <c r="AU3098" s="6">
        <v>0.19227527075087711</v>
      </c>
      <c r="AV3098" s="6">
        <v>0.39066772853318493</v>
      </c>
      <c r="AW3098" s="6"/>
      <c r="AX3098" s="6" t="s">
        <v>2564</v>
      </c>
      <c r="AY3098" s="6" t="s">
        <v>2564</v>
      </c>
      <c r="AZ3098" s="6">
        <f>LOG(Tabella1[[#This Row],[SiO2]]/Tabella1[[#This Row],[Al2O3]])</f>
        <v>0.66373762788261226</v>
      </c>
      <c r="BA3098" s="6">
        <f>LOG((Tabella1[[#This Row],[FeO]]*0.8998+Tabella1[[#This Row],[Fe2O3]])/Tabella1[[#This Row],[K2O]])</f>
        <v>-0.25405164526415591</v>
      </c>
      <c r="BB3098" s="6">
        <f>Tabella1[[#This Row],[Log SiO2/Al2O3]]/Tabella1[[#This Row],[Log (FeO3/K2O)]]</f>
        <v>-2.6126090511733397</v>
      </c>
    </row>
    <row r="3099" spans="1:54">
      <c r="A3099" s="19" t="s">
        <v>3488</v>
      </c>
      <c r="B3099" s="19" t="s">
        <v>7</v>
      </c>
      <c r="C3099" s="19" t="s">
        <v>3912</v>
      </c>
      <c r="D3099" s="19" t="s">
        <v>4064</v>
      </c>
      <c r="E3099" s="19" t="s">
        <v>2771</v>
      </c>
      <c r="F3099" s="19" t="s">
        <v>780</v>
      </c>
      <c r="G3099" s="8">
        <v>1</v>
      </c>
      <c r="H3099" s="8"/>
      <c r="I3099" s="6">
        <v>70.69</v>
      </c>
      <c r="J3099" s="6">
        <v>0.59</v>
      </c>
      <c r="K3099" s="6">
        <v>13.91</v>
      </c>
      <c r="L3099" s="6">
        <v>2.37</v>
      </c>
      <c r="M3099" s="6">
        <v>1.86</v>
      </c>
      <c r="N3099" s="6">
        <v>0</v>
      </c>
      <c r="O3099" s="6">
        <v>0.9</v>
      </c>
      <c r="P3099" s="6">
        <v>0.67</v>
      </c>
      <c r="Q3099" s="6">
        <v>0.71</v>
      </c>
      <c r="R3099" s="6">
        <v>5.75</v>
      </c>
      <c r="S3099" s="6">
        <v>0.1</v>
      </c>
      <c r="T3099" s="6">
        <v>2.39</v>
      </c>
      <c r="U3099" s="6">
        <v>97.21</v>
      </c>
      <c r="V3099" s="12"/>
      <c r="W3099" s="6">
        <v>72.718856084764951</v>
      </c>
      <c r="X3099" s="6">
        <v>0.6069334430614135</v>
      </c>
      <c r="Y3099" s="6">
        <v>14.309227445736036</v>
      </c>
      <c r="Z3099" s="6">
        <v>4.1045159962966782</v>
      </c>
      <c r="AA3099" s="6">
        <v>0</v>
      </c>
      <c r="AB3099" s="6">
        <v>0.92583067585639345</v>
      </c>
      <c r="AC3099" s="6">
        <v>0.68922950313753728</v>
      </c>
      <c r="AD3099" s="6">
        <v>0.73037753317559928</v>
      </c>
      <c r="AE3099" s="6">
        <v>5.9150293179714026</v>
      </c>
      <c r="AF3099" s="6">
        <v>100.00000000000001</v>
      </c>
      <c r="AG3099" s="6"/>
      <c r="AH3099" s="6">
        <v>80.112615714790294</v>
      </c>
      <c r="AI3099" s="6">
        <v>0.50286379267726478</v>
      </c>
      <c r="AJ3099" s="6">
        <v>9.2923944120610358</v>
      </c>
      <c r="AK3099" s="6">
        <v>1.010621571938326</v>
      </c>
      <c r="AL3099" s="6">
        <v>1.7629147278331516</v>
      </c>
      <c r="AM3099" s="6">
        <v>0</v>
      </c>
      <c r="AN3099" s="6">
        <v>1.5200823636090139</v>
      </c>
      <c r="AO3099" s="6">
        <v>0.81360185852510991</v>
      </c>
      <c r="AP3099" s="6">
        <v>0.78010293355397731</v>
      </c>
      <c r="AQ3099" s="6">
        <v>4.1568282045189173</v>
      </c>
      <c r="AR3099" s="6">
        <v>99.999999999999986</v>
      </c>
      <c r="AS3099" s="6"/>
      <c r="AT3099" s="6">
        <v>0.28657871743579649</v>
      </c>
      <c r="AU3099" s="6">
        <v>0.53413288039259044</v>
      </c>
      <c r="AV3099" s="6">
        <v>0.46301666473340286</v>
      </c>
      <c r="AW3099" s="6"/>
      <c r="AX3099" s="6" t="s">
        <v>2564</v>
      </c>
      <c r="AY3099" s="6" t="s">
        <v>2564</v>
      </c>
      <c r="AZ3099" s="6">
        <f>LOG(Tabella1[[#This Row],[SiO2]]/Tabella1[[#This Row],[Al2O3]])</f>
        <v>0.7060308516692525</v>
      </c>
      <c r="BA3099" s="6">
        <f>LOG((Tabella1[[#This Row],[FeO]]*0.8998+Tabella1[[#This Row],[Fe2O3]])/Tabella1[[#This Row],[K2O]])</f>
        <v>-0.15289664954574422</v>
      </c>
      <c r="BB3099" s="6">
        <f>Tabella1[[#This Row],[Log SiO2/Al2O3]]/Tabella1[[#This Row],[Log (FeO3/K2O)]]</f>
        <v>-4.6176999546220889</v>
      </c>
    </row>
    <row r="3100" spans="1:54" hidden="1">
      <c r="A3100" s="19" t="s">
        <v>3488</v>
      </c>
      <c r="B3100" s="19" t="s">
        <v>7</v>
      </c>
      <c r="C3100" s="19" t="s">
        <v>3912</v>
      </c>
      <c r="D3100" s="19" t="s">
        <v>4064</v>
      </c>
      <c r="E3100" s="19" t="s">
        <v>2773</v>
      </c>
      <c r="F3100" s="19" t="s">
        <v>780</v>
      </c>
      <c r="G3100" s="8">
        <v>4</v>
      </c>
      <c r="H3100" s="8"/>
      <c r="I3100" s="6">
        <v>69.569999999999993</v>
      </c>
      <c r="J3100" s="6">
        <v>0.81</v>
      </c>
      <c r="K3100" s="6">
        <v>15.06</v>
      </c>
      <c r="L3100" s="6">
        <v>2.41</v>
      </c>
      <c r="M3100" s="6">
        <v>1.31</v>
      </c>
      <c r="N3100" s="6">
        <v>0.03</v>
      </c>
      <c r="O3100" s="6">
        <v>0.8</v>
      </c>
      <c r="P3100" s="6">
        <v>0.73</v>
      </c>
      <c r="Q3100" s="6">
        <v>0.86</v>
      </c>
      <c r="R3100" s="6">
        <v>5.83</v>
      </c>
      <c r="S3100" s="6">
        <v>0.1</v>
      </c>
      <c r="T3100" s="6">
        <v>2.64</v>
      </c>
      <c r="U3100" s="6">
        <v>97.17</v>
      </c>
      <c r="V3100" s="12"/>
      <c r="W3100" s="6">
        <v>71.596171657919101</v>
      </c>
      <c r="X3100" s="6">
        <v>0.83359061438715665</v>
      </c>
      <c r="Y3100" s="6">
        <v>15.498610682309355</v>
      </c>
      <c r="Z3100" s="6">
        <v>3.5813522692188946</v>
      </c>
      <c r="AA3100" s="6">
        <v>3.0873726458783574E-2</v>
      </c>
      <c r="AB3100" s="6">
        <v>0.82329937223422878</v>
      </c>
      <c r="AC3100" s="6">
        <v>0.75126067716373368</v>
      </c>
      <c r="AD3100" s="6">
        <v>0.88504682515179578</v>
      </c>
      <c r="AE3100" s="6">
        <v>5.9997941751569419</v>
      </c>
      <c r="AF3100" s="6">
        <v>99.999999999999972</v>
      </c>
      <c r="AG3100" s="6"/>
      <c r="AH3100" s="6">
        <v>79.369041370650592</v>
      </c>
      <c r="AI3100" s="6">
        <v>0.69497562871541485</v>
      </c>
      <c r="AJ3100" s="6">
        <v>10.127719817993718</v>
      </c>
      <c r="AK3100" s="6">
        <v>1.0345308880834558</v>
      </c>
      <c r="AL3100" s="6">
        <v>1.2499016999065915</v>
      </c>
      <c r="AM3100" s="6">
        <v>2.8990880522069593E-2</v>
      </c>
      <c r="AN3100" s="6">
        <v>1.3601938255526567</v>
      </c>
      <c r="AO3100" s="6">
        <v>0.89237252549453172</v>
      </c>
      <c r="AP3100" s="6">
        <v>0.95121395893440364</v>
      </c>
      <c r="AQ3100" s="6">
        <v>4.2427650971315094</v>
      </c>
      <c r="AR3100" s="6">
        <v>99.999999999999986</v>
      </c>
      <c r="AS3100" s="6"/>
      <c r="AT3100" s="6">
        <v>0.29069204941666416</v>
      </c>
      <c r="AU3100" s="6">
        <v>0.6234060094613374</v>
      </c>
      <c r="AV3100" s="6">
        <v>0.52112798642238567</v>
      </c>
      <c r="AW3100" s="6"/>
      <c r="AX3100" s="6" t="s">
        <v>2564</v>
      </c>
      <c r="AY3100" s="6" t="s">
        <v>2564</v>
      </c>
      <c r="AZ3100" s="6">
        <f>LOG(Tabella1[[#This Row],[SiO2]]/Tabella1[[#This Row],[Al2O3]])</f>
        <v>0.66459703149296789</v>
      </c>
      <c r="BA3100" s="6">
        <f>LOG((Tabella1[[#This Row],[FeO]]*0.8998+Tabella1[[#This Row],[Fe2O3]])/Tabella1[[#This Row],[K2O]])</f>
        <v>-0.21072680144323494</v>
      </c>
      <c r="BB3100" s="6">
        <f>Tabella1[[#This Row],[Log SiO2/Al2O3]]/Tabella1[[#This Row],[Log (FeO3/K2O)]]</f>
        <v>-3.1538324832970779</v>
      </c>
    </row>
    <row r="3101" spans="1:54" hidden="1">
      <c r="A3101" s="19" t="s">
        <v>3488</v>
      </c>
      <c r="B3101" s="19" t="s">
        <v>7</v>
      </c>
      <c r="C3101" s="19" t="s">
        <v>3912</v>
      </c>
      <c r="D3101" s="19" t="s">
        <v>4064</v>
      </c>
      <c r="E3101" s="19" t="s">
        <v>2776</v>
      </c>
      <c r="F3101" s="19" t="s">
        <v>780</v>
      </c>
      <c r="G3101" s="8">
        <v>5</v>
      </c>
      <c r="H3101" s="8"/>
      <c r="I3101" s="6">
        <v>57.54</v>
      </c>
      <c r="J3101" s="6">
        <v>1.4</v>
      </c>
      <c r="K3101" s="6">
        <v>19.600000000000001</v>
      </c>
      <c r="L3101" s="6">
        <v>2.25</v>
      </c>
      <c r="M3101" s="6">
        <v>5.28</v>
      </c>
      <c r="N3101" s="6">
        <v>0.15</v>
      </c>
      <c r="O3101" s="6">
        <v>2.06</v>
      </c>
      <c r="P3101" s="6">
        <v>0.9</v>
      </c>
      <c r="Q3101" s="6">
        <v>2.08</v>
      </c>
      <c r="R3101" s="6">
        <v>5.92</v>
      </c>
      <c r="S3101" s="6">
        <v>0.25</v>
      </c>
      <c r="T3101" s="6">
        <v>3.12</v>
      </c>
      <c r="U3101" s="6">
        <v>96.95</v>
      </c>
      <c r="V3101" s="12"/>
      <c r="W3101" s="6">
        <v>59.35018050541516</v>
      </c>
      <c r="X3101" s="6">
        <v>1.4440433212996389</v>
      </c>
      <c r="Y3101" s="6">
        <v>20.216606498194949</v>
      </c>
      <c r="Z3101" s="6">
        <v>7.5296544610624032</v>
      </c>
      <c r="AA3101" s="6">
        <v>0.15471892728210415</v>
      </c>
      <c r="AB3101" s="6">
        <v>2.1248066013408975</v>
      </c>
      <c r="AC3101" s="6">
        <v>0.92831356369262508</v>
      </c>
      <c r="AD3101" s="6">
        <v>2.1454357916451778</v>
      </c>
      <c r="AE3101" s="6">
        <v>6.1062403300670445</v>
      </c>
      <c r="AF3101" s="6">
        <v>100</v>
      </c>
      <c r="AG3101" s="6"/>
      <c r="AH3101" s="6">
        <v>67.322621890508771</v>
      </c>
      <c r="AI3101" s="6">
        <v>1.2318976425521782</v>
      </c>
      <c r="AJ3101" s="6">
        <v>13.517762438285921</v>
      </c>
      <c r="AK3101" s="6">
        <v>0.99053760931128843</v>
      </c>
      <c r="AL3101" s="6">
        <v>5.1665485859307347</v>
      </c>
      <c r="AM3101" s="6">
        <v>0.1486597652542174</v>
      </c>
      <c r="AN3101" s="6">
        <v>3.5920309059352542</v>
      </c>
      <c r="AO3101" s="6">
        <v>1.1283085321470239</v>
      </c>
      <c r="AP3101" s="6">
        <v>2.3594193174184257</v>
      </c>
      <c r="AQ3101" s="6">
        <v>4.4183912656075277</v>
      </c>
      <c r="AR3101" s="6">
        <v>100.00000000000004</v>
      </c>
      <c r="AS3101" s="6"/>
      <c r="AT3101" s="6">
        <v>0.33446428239701259</v>
      </c>
      <c r="AU3101" s="6">
        <v>0.27716556897700123</v>
      </c>
      <c r="AV3101" s="6">
        <v>0.41011569390574576</v>
      </c>
      <c r="AW3101" s="6"/>
      <c r="AX3101" s="6" t="s">
        <v>2564</v>
      </c>
      <c r="AY3101" s="6" t="s">
        <v>2564</v>
      </c>
      <c r="AZ3101" s="6">
        <f>LOG(Tabella1[[#This Row],[SiO2]]/Tabella1[[#This Row],[Al2O3]])</f>
        <v>0.46771378619783116</v>
      </c>
      <c r="BA3101" s="6">
        <f>LOG((Tabella1[[#This Row],[FeO]]*0.8998+Tabella1[[#This Row],[Fe2O3]])/Tabella1[[#This Row],[K2O]])</f>
        <v>7.283489705554301E-2</v>
      </c>
      <c r="BB3101" s="6">
        <f>Tabella1[[#This Row],[Log SiO2/Al2O3]]/Tabella1[[#This Row],[Log (FeO3/K2O)]]</f>
        <v>6.421561711567441</v>
      </c>
    </row>
    <row r="3102" spans="1:54" hidden="1">
      <c r="A3102" s="19" t="s">
        <v>3488</v>
      </c>
      <c r="B3102" s="19" t="s">
        <v>7</v>
      </c>
      <c r="C3102" s="19" t="s">
        <v>3912</v>
      </c>
      <c r="D3102" s="19" t="s">
        <v>4064</v>
      </c>
      <c r="E3102" s="19" t="s">
        <v>2776</v>
      </c>
      <c r="F3102" s="19" t="s">
        <v>780</v>
      </c>
      <c r="G3102" s="8">
        <v>7</v>
      </c>
      <c r="H3102" s="8"/>
      <c r="I3102" s="6">
        <v>65.25</v>
      </c>
      <c r="J3102" s="6">
        <v>0.77</v>
      </c>
      <c r="K3102" s="6">
        <v>15.28</v>
      </c>
      <c r="L3102" s="6">
        <v>1.42</v>
      </c>
      <c r="M3102" s="6">
        <v>4.71</v>
      </c>
      <c r="N3102" s="6">
        <v>0.09</v>
      </c>
      <c r="O3102" s="6">
        <v>2.39</v>
      </c>
      <c r="P3102" s="6">
        <v>0.99</v>
      </c>
      <c r="Q3102" s="6">
        <v>2.2400000000000002</v>
      </c>
      <c r="R3102" s="6">
        <v>4.62</v>
      </c>
      <c r="S3102" s="6">
        <v>0.24</v>
      </c>
      <c r="T3102" s="6">
        <v>1.98</v>
      </c>
      <c r="U3102" s="6">
        <v>97.61999999999999</v>
      </c>
      <c r="V3102" s="12"/>
      <c r="W3102" s="6">
        <v>66.840811309157971</v>
      </c>
      <c r="X3102" s="6">
        <v>0.78877279246056153</v>
      </c>
      <c r="Y3102" s="6">
        <v>15.652530219217375</v>
      </c>
      <c r="Z3102" s="6">
        <v>6.1360376971931991</v>
      </c>
      <c r="AA3102" s="6">
        <v>9.2194222495390304E-2</v>
      </c>
      <c r="AB3102" s="6">
        <v>2.4482687973775867</v>
      </c>
      <c r="AC3102" s="6">
        <v>1.0141364474492933</v>
      </c>
      <c r="AD3102" s="6">
        <v>2.29461175988527</v>
      </c>
      <c r="AE3102" s="6">
        <v>4.7326367547633685</v>
      </c>
      <c r="AF3102" s="6">
        <v>100.00000000000001</v>
      </c>
      <c r="AG3102" s="6"/>
      <c r="AH3102" s="6">
        <v>73.126624198395092</v>
      </c>
      <c r="AI3102" s="6">
        <v>0.64899471331938907</v>
      </c>
      <c r="AJ3102" s="6">
        <v>10.094293735806767</v>
      </c>
      <c r="AK3102" s="6">
        <v>0.59879841410267021</v>
      </c>
      <c r="AL3102" s="6">
        <v>4.414599887369473</v>
      </c>
      <c r="AM3102" s="6">
        <v>8.5437501299428578E-2</v>
      </c>
      <c r="AN3102" s="6">
        <v>3.9918534661082723</v>
      </c>
      <c r="AO3102" s="6">
        <v>1.1888427204706864</v>
      </c>
      <c r="AP3102" s="6">
        <v>2.4338491639752031</v>
      </c>
      <c r="AQ3102" s="6">
        <v>3.3028457066381649</v>
      </c>
      <c r="AR3102" s="6">
        <v>100</v>
      </c>
      <c r="AS3102" s="6"/>
      <c r="AT3102" s="6">
        <v>0.41564271225087557</v>
      </c>
      <c r="AU3102" s="6">
        <v>0.21339181231509627</v>
      </c>
      <c r="AV3102" s="6">
        <v>0.47485583970520034</v>
      </c>
      <c r="AW3102" s="6"/>
      <c r="AX3102" s="6" t="s">
        <v>2564</v>
      </c>
      <c r="AY3102" s="6" t="s">
        <v>2564</v>
      </c>
      <c r="AZ3102" s="6">
        <f>LOG(Tabella1[[#This Row],[SiO2]]/Tabella1[[#This Row],[Al2O3]])</f>
        <v>0.63045716177064748</v>
      </c>
      <c r="BA3102" s="6">
        <f>LOG((Tabella1[[#This Row],[FeO]]*0.8998+Tabella1[[#This Row],[Fe2O3]])/Tabella1[[#This Row],[K2O]])</f>
        <v>8.8025419482634579E-2</v>
      </c>
      <c r="BB3102" s="6">
        <f>Tabella1[[#This Row],[Log SiO2/Al2O3]]/Tabella1[[#This Row],[Log (FeO3/K2O)]]</f>
        <v>7.1622170672531968</v>
      </c>
    </row>
    <row r="3103" spans="1:54" hidden="1">
      <c r="A3103" s="19" t="s">
        <v>3488</v>
      </c>
      <c r="B3103" s="19" t="s">
        <v>7</v>
      </c>
      <c r="C3103" s="19" t="s">
        <v>3912</v>
      </c>
      <c r="D3103" s="19" t="s">
        <v>4064</v>
      </c>
      <c r="E3103" s="19" t="s">
        <v>2776</v>
      </c>
      <c r="F3103" s="19" t="s">
        <v>780</v>
      </c>
      <c r="G3103" s="8">
        <v>8</v>
      </c>
      <c r="H3103" s="8"/>
      <c r="I3103" s="6">
        <v>66.11</v>
      </c>
      <c r="J3103" s="6">
        <v>0.77</v>
      </c>
      <c r="K3103" s="6">
        <v>15.87</v>
      </c>
      <c r="L3103" s="6">
        <v>2.56</v>
      </c>
      <c r="M3103" s="6">
        <v>2.54</v>
      </c>
      <c r="N3103" s="6">
        <v>0.03</v>
      </c>
      <c r="O3103" s="6">
        <v>1.84</v>
      </c>
      <c r="P3103" s="6">
        <v>1.2</v>
      </c>
      <c r="Q3103" s="6">
        <v>1.45</v>
      </c>
      <c r="R3103" s="6">
        <v>5.45</v>
      </c>
      <c r="S3103" s="6">
        <v>0.26</v>
      </c>
      <c r="T3103" s="6">
        <v>2.13</v>
      </c>
      <c r="U3103" s="6">
        <v>97.560000000000016</v>
      </c>
      <c r="V3103" s="12"/>
      <c r="W3103" s="6">
        <v>67.763427634276326</v>
      </c>
      <c r="X3103" s="6">
        <v>0.78925789257892565</v>
      </c>
      <c r="Y3103" s="6">
        <v>16.266912669126686</v>
      </c>
      <c r="Z3103" s="6">
        <v>4.9610496104961035</v>
      </c>
      <c r="AA3103" s="6">
        <v>3.0750307503075027E-2</v>
      </c>
      <c r="AB3103" s="6">
        <v>1.8860188601886017</v>
      </c>
      <c r="AC3103" s="6">
        <v>1.230012300123001</v>
      </c>
      <c r="AD3103" s="6">
        <v>1.4862648626486261</v>
      </c>
      <c r="AE3103" s="6">
        <v>5.5863058630586302</v>
      </c>
      <c r="AF3103" s="6">
        <v>99.999999999999972</v>
      </c>
      <c r="AG3103" s="6"/>
      <c r="AH3103" s="6">
        <v>74.97401706832953</v>
      </c>
      <c r="AI3103" s="6">
        <v>0.65673441218018902</v>
      </c>
      <c r="AJ3103" s="6">
        <v>10.609089790427243</v>
      </c>
      <c r="AK3103" s="6">
        <v>1.0923979507435577</v>
      </c>
      <c r="AL3103" s="6">
        <v>2.4090885957274022</v>
      </c>
      <c r="AM3103" s="6">
        <v>2.8818800339703805E-2</v>
      </c>
      <c r="AN3103" s="6">
        <v>3.1098763895679582</v>
      </c>
      <c r="AO3103" s="6">
        <v>1.4582066305981369</v>
      </c>
      <c r="AP3103" s="6">
        <v>1.5942714097789357</v>
      </c>
      <c r="AQ3103" s="6">
        <v>3.9426790671398813</v>
      </c>
      <c r="AR3103" s="6">
        <v>100</v>
      </c>
      <c r="AS3103" s="6"/>
      <c r="AT3103" s="6">
        <v>0.40368288103329458</v>
      </c>
      <c r="AU3103" s="6">
        <v>0.47558790448733684</v>
      </c>
      <c r="AV3103" s="6">
        <v>0.56348905960698459</v>
      </c>
      <c r="AW3103" s="6"/>
      <c r="AX3103" s="6" t="s">
        <v>2564</v>
      </c>
      <c r="AY3103" s="6" t="s">
        <v>2564</v>
      </c>
      <c r="AZ3103" s="6">
        <f>LOG(Tabella1[[#This Row],[SiO2]]/Tabella1[[#This Row],[Al2O3]])</f>
        <v>0.61969023040611637</v>
      </c>
      <c r="BA3103" s="6">
        <f>LOG((Tabella1[[#This Row],[FeO]]*0.8998+Tabella1[[#This Row],[Fe2O3]])/Tabella1[[#This Row],[K2O]])</f>
        <v>-5.1058621398257675E-2</v>
      </c>
      <c r="BB3103" s="6">
        <f>Tabella1[[#This Row],[Log SiO2/Al2O3]]/Tabella1[[#This Row],[Log (FeO3/K2O)]]</f>
        <v>-12.136838274040487</v>
      </c>
    </row>
    <row r="3104" spans="1:54" hidden="1">
      <c r="A3104" s="19" t="s">
        <v>3488</v>
      </c>
      <c r="B3104" s="19" t="s">
        <v>7</v>
      </c>
      <c r="C3104" s="19" t="s">
        <v>3912</v>
      </c>
      <c r="D3104" s="19" t="s">
        <v>4064</v>
      </c>
      <c r="E3104" s="19" t="s">
        <v>2776</v>
      </c>
      <c r="F3104" s="19" t="s">
        <v>780</v>
      </c>
      <c r="G3104" s="8">
        <v>9</v>
      </c>
      <c r="H3104" s="8"/>
      <c r="I3104" s="6">
        <v>61.61</v>
      </c>
      <c r="J3104" s="6">
        <v>1.19</v>
      </c>
      <c r="K3104" s="6">
        <v>17.489999999999998</v>
      </c>
      <c r="L3104" s="6">
        <v>0.97</v>
      </c>
      <c r="M3104" s="6">
        <v>4.8099999999999996</v>
      </c>
      <c r="N3104" s="6">
        <v>0.18</v>
      </c>
      <c r="O3104" s="6">
        <v>1.74</v>
      </c>
      <c r="P3104" s="6">
        <v>1.45</v>
      </c>
      <c r="Q3104" s="6">
        <v>2.59</v>
      </c>
      <c r="R3104" s="6">
        <v>4.79</v>
      </c>
      <c r="S3104" s="6">
        <v>0.14000000000000001</v>
      </c>
      <c r="T3104" s="6">
        <v>3.1799999999999997</v>
      </c>
      <c r="U3104" s="6">
        <v>96.72</v>
      </c>
      <c r="V3104" s="12"/>
      <c r="W3104" s="6">
        <v>63.699338296112487</v>
      </c>
      <c r="X3104" s="6">
        <v>1.2303556658395367</v>
      </c>
      <c r="Y3104" s="6">
        <v>18.083126550868485</v>
      </c>
      <c r="Z3104" s="6">
        <v>5.8726220016542596</v>
      </c>
      <c r="AA3104" s="6">
        <v>0.18610421836228289</v>
      </c>
      <c r="AB3104" s="6">
        <v>1.7990074441687345</v>
      </c>
      <c r="AC3104" s="6">
        <v>1.499172870140612</v>
      </c>
      <c r="AD3104" s="6">
        <v>2.6778329197684037</v>
      </c>
      <c r="AE3104" s="6">
        <v>4.9524400330851943</v>
      </c>
      <c r="AF3104" s="6">
        <v>100.00000000000001</v>
      </c>
      <c r="AG3104" s="6"/>
      <c r="AH3104" s="6">
        <v>70.712432918155514</v>
      </c>
      <c r="AI3104" s="6">
        <v>1.0271809515021999</v>
      </c>
      <c r="AJ3104" s="6">
        <v>11.832920731569738</v>
      </c>
      <c r="AK3104" s="6">
        <v>0.41890311815891668</v>
      </c>
      <c r="AL3104" s="6">
        <v>4.6170553276886839</v>
      </c>
      <c r="AM3104" s="6">
        <v>0.17499598956278165</v>
      </c>
      <c r="AN3104" s="6">
        <v>2.9762917451052266</v>
      </c>
      <c r="AO3104" s="6">
        <v>1.7832275790930028</v>
      </c>
      <c r="AP3104" s="6">
        <v>2.8820065741567049</v>
      </c>
      <c r="AQ3104" s="6">
        <v>3.5069646286273923</v>
      </c>
      <c r="AR3104" s="6">
        <v>100.00000000000004</v>
      </c>
      <c r="AS3104" s="6"/>
      <c r="AT3104" s="6">
        <v>0.35301122349283803</v>
      </c>
      <c r="AU3104" s="6">
        <v>0.15358890899194089</v>
      </c>
      <c r="AV3104" s="6">
        <v>0.39196045124408146</v>
      </c>
      <c r="AW3104" s="6"/>
      <c r="AX3104" s="6" t="s">
        <v>2564</v>
      </c>
      <c r="AY3104" s="6" t="s">
        <v>2564</v>
      </c>
      <c r="AZ3104" s="6">
        <f>LOG(Tabella1[[#This Row],[SiO2]]/Tabella1[[#This Row],[Al2O3]])</f>
        <v>0.5468613993147331</v>
      </c>
      <c r="BA3104" s="6">
        <f>LOG((Tabella1[[#This Row],[FeO]]*0.8998+Tabella1[[#This Row],[Fe2O3]])/Tabella1[[#This Row],[K2O]])</f>
        <v>4.3779555520436837E-2</v>
      </c>
      <c r="BB3104" s="6">
        <f>Tabella1[[#This Row],[Log SiO2/Al2O3]]/Tabella1[[#This Row],[Log (FeO3/K2O)]]</f>
        <v>12.491250603479779</v>
      </c>
    </row>
    <row r="3105" spans="1:54" hidden="1">
      <c r="A3105" s="19" t="s">
        <v>3488</v>
      </c>
      <c r="B3105" s="19" t="s">
        <v>7</v>
      </c>
      <c r="C3105" s="19" t="s">
        <v>3912</v>
      </c>
      <c r="D3105" s="19" t="s">
        <v>4064</v>
      </c>
      <c r="E3105" s="19" t="s">
        <v>2776</v>
      </c>
      <c r="F3105" s="19" t="s">
        <v>780</v>
      </c>
      <c r="G3105" s="8" t="s">
        <v>8</v>
      </c>
      <c r="H3105" s="8"/>
      <c r="I3105" s="6">
        <v>65.5</v>
      </c>
      <c r="J3105" s="6">
        <v>0.9</v>
      </c>
      <c r="K3105" s="6">
        <v>16.3</v>
      </c>
      <c r="L3105" s="6">
        <v>0.96</v>
      </c>
      <c r="M3105" s="6">
        <v>5.19</v>
      </c>
      <c r="N3105" s="6">
        <v>0.08</v>
      </c>
      <c r="O3105" s="6">
        <v>1.85</v>
      </c>
      <c r="P3105" s="6">
        <v>1.77</v>
      </c>
      <c r="Q3105" s="6">
        <v>2.12</v>
      </c>
      <c r="R3105" s="6">
        <v>3.53</v>
      </c>
      <c r="S3105" s="6">
        <v>0.11</v>
      </c>
      <c r="T3105" s="6">
        <v>1.5</v>
      </c>
      <c r="U3105" s="6">
        <v>98.1</v>
      </c>
      <c r="V3105" s="12"/>
      <c r="W3105" s="6">
        <v>66.768603465851172</v>
      </c>
      <c r="X3105" s="6">
        <v>0.91743119266055051</v>
      </c>
      <c r="Y3105" s="6">
        <v>16.615698267074418</v>
      </c>
      <c r="Z3105" s="6">
        <v>6.1671763506625892</v>
      </c>
      <c r="AA3105" s="6">
        <v>8.1549439347604488E-2</v>
      </c>
      <c r="AB3105" s="6">
        <v>1.885830784913354</v>
      </c>
      <c r="AC3105" s="6">
        <v>1.8042813455657492</v>
      </c>
      <c r="AD3105" s="6">
        <v>2.161060142711519</v>
      </c>
      <c r="AE3105" s="6">
        <v>3.5983690112130478</v>
      </c>
      <c r="AF3105" s="6">
        <v>100.00000000000001</v>
      </c>
      <c r="AG3105" s="6"/>
      <c r="AH3105" s="6">
        <v>73.133688496343225</v>
      </c>
      <c r="AI3105" s="6">
        <v>0.755742962590784</v>
      </c>
      <c r="AJ3105" s="6">
        <v>10.72806402665358</v>
      </c>
      <c r="AK3105" s="6">
        <v>0.40331530092926665</v>
      </c>
      <c r="AL3105" s="6">
        <v>4.8463967752278503</v>
      </c>
      <c r="AM3105" s="6">
        <v>7.5661889811112548E-2</v>
      </c>
      <c r="AN3105" s="6">
        <v>3.0784321543032611</v>
      </c>
      <c r="AO3105" s="6">
        <v>2.1175986090996286</v>
      </c>
      <c r="AP3105" s="6">
        <v>2.2948942122427978</v>
      </c>
      <c r="AQ3105" s="6">
        <v>2.5142136750394299</v>
      </c>
      <c r="AR3105" s="6">
        <v>100</v>
      </c>
      <c r="AS3105" s="6"/>
      <c r="AT3105" s="6">
        <v>0.35256787748214147</v>
      </c>
      <c r="AU3105" s="6">
        <v>0.14269002218670968</v>
      </c>
      <c r="AV3105" s="6">
        <v>0.38845408294326461</v>
      </c>
      <c r="AW3105" s="6"/>
      <c r="AX3105" s="6">
        <v>-0.15223499531822363</v>
      </c>
      <c r="AY3105" s="6">
        <v>0.38597562084216236</v>
      </c>
      <c r="AZ3105" s="6">
        <f>LOG(Tabella1[[#This Row],[SiO2]]/Tabella1[[#This Row],[Al2O3]])</f>
        <v>0.60405369558782518</v>
      </c>
      <c r="BA3105" s="6">
        <f>LOG((Tabella1[[#This Row],[FeO]]*0.8998+Tabella1[[#This Row],[Fe2O3]])/Tabella1[[#This Row],[K2O]])</f>
        <v>0.20273075815872676</v>
      </c>
      <c r="BB3105" s="6">
        <f>Tabella1[[#This Row],[Log SiO2/Al2O3]]/Tabella1[[#This Row],[Log (FeO3/K2O)]]</f>
        <v>2.9795858362788992</v>
      </c>
    </row>
    <row r="3106" spans="1:54" hidden="1">
      <c r="A3106" s="19" t="s">
        <v>3488</v>
      </c>
      <c r="B3106" s="19" t="s">
        <v>7</v>
      </c>
      <c r="C3106" s="19" t="s">
        <v>3912</v>
      </c>
      <c r="D3106" s="19" t="s">
        <v>4064</v>
      </c>
      <c r="E3106" s="19" t="s">
        <v>2776</v>
      </c>
      <c r="F3106" s="19" t="s">
        <v>780</v>
      </c>
      <c r="G3106" s="8">
        <v>11</v>
      </c>
      <c r="H3106" s="8"/>
      <c r="I3106" s="6">
        <v>60.13</v>
      </c>
      <c r="J3106" s="6">
        <v>1.22</v>
      </c>
      <c r="K3106" s="6">
        <v>18.27</v>
      </c>
      <c r="L3106" s="6">
        <v>1.75</v>
      </c>
      <c r="M3106" s="6">
        <v>5.09</v>
      </c>
      <c r="N3106" s="6">
        <v>0.13</v>
      </c>
      <c r="O3106" s="6">
        <v>1.58</v>
      </c>
      <c r="P3106" s="6">
        <v>1.22</v>
      </c>
      <c r="Q3106" s="6">
        <v>1.86</v>
      </c>
      <c r="R3106" s="6">
        <v>5.94</v>
      </c>
      <c r="S3106" s="6">
        <v>0.18</v>
      </c>
      <c r="T3106" s="6">
        <v>2.37</v>
      </c>
      <c r="U3106" s="6">
        <v>97.009999999999991</v>
      </c>
      <c r="V3106" s="12"/>
      <c r="W3106" s="6">
        <v>61.983300690650452</v>
      </c>
      <c r="X3106" s="6">
        <v>1.2576023090403052</v>
      </c>
      <c r="Y3106" s="6">
        <v>18.833109988660965</v>
      </c>
      <c r="Z3106" s="6">
        <v>6.8652716214823215</v>
      </c>
      <c r="AA3106" s="6">
        <v>0.13400680342232762</v>
      </c>
      <c r="AB3106" s="6">
        <v>1.6286980723636741</v>
      </c>
      <c r="AC3106" s="6">
        <v>1.2576023090403052</v>
      </c>
      <c r="AD3106" s="6">
        <v>1.917328110504072</v>
      </c>
      <c r="AE3106" s="6">
        <v>6.1230800948355846</v>
      </c>
      <c r="AF3106" s="6">
        <v>100.00000000000001</v>
      </c>
      <c r="AG3106" s="6"/>
      <c r="AH3106" s="6">
        <v>69.778184584725039</v>
      </c>
      <c r="AI3106" s="6">
        <v>1.0647403625622323</v>
      </c>
      <c r="AJ3106" s="6">
        <v>12.497541412005116</v>
      </c>
      <c r="AK3106" s="6">
        <v>0.76412392701101528</v>
      </c>
      <c r="AL3106" s="6">
        <v>4.9399400252209968</v>
      </c>
      <c r="AM3106" s="6">
        <v>0.12778587014117113</v>
      </c>
      <c r="AN3106" s="6">
        <v>2.7325444161987162</v>
      </c>
      <c r="AO3106" s="6">
        <v>1.5169892112824959</v>
      </c>
      <c r="AP3106" s="6">
        <v>2.0926280323349098</v>
      </c>
      <c r="AQ3106" s="6">
        <v>4.3970986435749788</v>
      </c>
      <c r="AR3106" s="6">
        <v>100</v>
      </c>
      <c r="AS3106" s="6"/>
      <c r="AT3106" s="6">
        <v>0.29699205763789932</v>
      </c>
      <c r="AU3106" s="6">
        <v>0.23627140747199224</v>
      </c>
      <c r="AV3106" s="6">
        <v>0.35614857704332958</v>
      </c>
      <c r="AW3106" s="6"/>
      <c r="AX3106" s="6" t="s">
        <v>2564</v>
      </c>
      <c r="AY3106" s="6" t="s">
        <v>2564</v>
      </c>
      <c r="AZ3106" s="6">
        <f>LOG(Tabella1[[#This Row],[SiO2]]/Tabella1[[#This Row],[Al2O3]])</f>
        <v>0.51735265649296136</v>
      </c>
      <c r="BA3106" s="6">
        <f>LOG((Tabella1[[#This Row],[FeO]]*0.8998+Tabella1[[#This Row],[Fe2O3]])/Tabella1[[#This Row],[K2O]])</f>
        <v>2.7616030073793589E-2</v>
      </c>
      <c r="BB3106" s="6">
        <f>Tabella1[[#This Row],[Log SiO2/Al2O3]]/Tabella1[[#This Row],[Log (FeO3/K2O)]]</f>
        <v>18.733780891407218</v>
      </c>
    </row>
    <row r="3107" spans="1:54" hidden="1">
      <c r="A3107" s="19" t="s">
        <v>3488</v>
      </c>
      <c r="B3107" s="19" t="s">
        <v>7</v>
      </c>
      <c r="C3107" s="19" t="s">
        <v>3912</v>
      </c>
      <c r="D3107" s="19" t="s">
        <v>4064</v>
      </c>
      <c r="E3107" s="19" t="s">
        <v>2776</v>
      </c>
      <c r="F3107" s="19" t="s">
        <v>780</v>
      </c>
      <c r="G3107" s="8">
        <v>12</v>
      </c>
      <c r="H3107" s="8"/>
      <c r="I3107" s="6">
        <v>62.16</v>
      </c>
      <c r="J3107" s="6">
        <v>1.1599999999999999</v>
      </c>
      <c r="K3107" s="6">
        <v>16.87</v>
      </c>
      <c r="L3107" s="6">
        <v>1.06</v>
      </c>
      <c r="M3107" s="6">
        <v>5.67</v>
      </c>
      <c r="N3107" s="6">
        <v>0.1</v>
      </c>
      <c r="O3107" s="6">
        <v>1.95</v>
      </c>
      <c r="P3107" s="6">
        <v>1.47</v>
      </c>
      <c r="Q3107" s="6">
        <v>2.2999999999999998</v>
      </c>
      <c r="R3107" s="6">
        <v>5.0999999999999996</v>
      </c>
      <c r="S3107" s="6">
        <v>0.12</v>
      </c>
      <c r="T3107" s="6">
        <v>2.21</v>
      </c>
      <c r="U3107" s="6">
        <v>97.72999999999999</v>
      </c>
      <c r="V3107" s="12"/>
      <c r="W3107" s="6">
        <v>63.603806405402644</v>
      </c>
      <c r="X3107" s="6">
        <v>1.1869436201780417</v>
      </c>
      <c r="Y3107" s="6">
        <v>17.261843855520315</v>
      </c>
      <c r="Z3107" s="6">
        <v>6.7737644530850307</v>
      </c>
      <c r="AA3107" s="6">
        <v>0.10232272587741741</v>
      </c>
      <c r="AB3107" s="6">
        <v>1.9952931546096391</v>
      </c>
      <c r="AC3107" s="6">
        <v>1.5041440703980355</v>
      </c>
      <c r="AD3107" s="6">
        <v>2.3534226951805999</v>
      </c>
      <c r="AE3107" s="6">
        <v>5.2184590197482859</v>
      </c>
      <c r="AF3107" s="6">
        <v>100</v>
      </c>
      <c r="AG3107" s="6"/>
      <c r="AH3107" s="6">
        <v>70.462314145754434</v>
      </c>
      <c r="AI3107" s="6">
        <v>0.98891578802277869</v>
      </c>
      <c r="AJ3107" s="6">
        <v>11.272456131912856</v>
      </c>
      <c r="AK3107" s="6">
        <v>0.45211513911213508</v>
      </c>
      <c r="AL3107" s="6">
        <v>5.3753207855844742</v>
      </c>
      <c r="AM3107" s="6">
        <v>9.6018942018777448E-2</v>
      </c>
      <c r="AN3107" s="6">
        <v>3.2942927346933391</v>
      </c>
      <c r="AO3107" s="6">
        <v>1.7854900334903254</v>
      </c>
      <c r="AP3107" s="6">
        <v>2.5276932264710821</v>
      </c>
      <c r="AQ3107" s="6">
        <v>3.6878001177008035</v>
      </c>
      <c r="AR3107" s="6">
        <v>100</v>
      </c>
      <c r="AS3107" s="6"/>
      <c r="AT3107" s="6">
        <v>0.34409301050104468</v>
      </c>
      <c r="AU3107" s="6">
        <v>0.1439960068858531</v>
      </c>
      <c r="AV3107" s="6">
        <v>0.37998149825112099</v>
      </c>
      <c r="AW3107" s="6"/>
      <c r="AX3107" s="6" t="s">
        <v>2564</v>
      </c>
      <c r="AY3107" s="6" t="s">
        <v>2564</v>
      </c>
      <c r="AZ3107" s="6">
        <f>LOG(Tabella1[[#This Row],[SiO2]]/Tabella1[[#This Row],[Al2O3]])</f>
        <v>0.56639592320373267</v>
      </c>
      <c r="BA3107" s="6">
        <f>LOG((Tabella1[[#This Row],[FeO]]*0.8998+Tabella1[[#This Row],[Fe2O3]])/Tabella1[[#This Row],[K2O]])</f>
        <v>8.2142073531581913E-2</v>
      </c>
      <c r="BB3107" s="6">
        <f>Tabella1[[#This Row],[Log SiO2/Al2O3]]/Tabella1[[#This Row],[Log (FeO3/K2O)]]</f>
        <v>6.8953204959692824</v>
      </c>
    </row>
    <row r="3108" spans="1:54" hidden="1">
      <c r="A3108" s="19" t="s">
        <v>3488</v>
      </c>
      <c r="B3108" s="19" t="s">
        <v>7</v>
      </c>
      <c r="C3108" s="19" t="s">
        <v>3912</v>
      </c>
      <c r="D3108" s="19" t="s">
        <v>4064</v>
      </c>
      <c r="E3108" s="19" t="s">
        <v>2776</v>
      </c>
      <c r="F3108" s="19" t="s">
        <v>780</v>
      </c>
      <c r="G3108" s="8">
        <v>13</v>
      </c>
      <c r="H3108" s="8"/>
      <c r="I3108" s="6">
        <v>61.01</v>
      </c>
      <c r="J3108" s="6">
        <v>1.0900000000000001</v>
      </c>
      <c r="K3108" s="6">
        <v>17.64</v>
      </c>
      <c r="L3108" s="6">
        <v>1.1399999999999999</v>
      </c>
      <c r="M3108" s="6">
        <v>5.32</v>
      </c>
      <c r="N3108" s="6">
        <v>0.09</v>
      </c>
      <c r="O3108" s="6">
        <v>2.08</v>
      </c>
      <c r="P3108" s="6">
        <v>2.31</v>
      </c>
      <c r="Q3108" s="6">
        <v>2.0499999999999998</v>
      </c>
      <c r="R3108" s="6">
        <v>4.8499999999999996</v>
      </c>
      <c r="S3108" s="6">
        <v>0.25</v>
      </c>
      <c r="T3108" s="6">
        <v>2.4000000000000004</v>
      </c>
      <c r="U3108" s="6">
        <v>97.47</v>
      </c>
      <c r="V3108" s="12"/>
      <c r="W3108" s="6">
        <v>62.593618549297211</v>
      </c>
      <c r="X3108" s="6">
        <v>1.1182928080435006</v>
      </c>
      <c r="Y3108" s="6">
        <v>18.097876269621423</v>
      </c>
      <c r="Z3108" s="6">
        <v>6.5148250743818608</v>
      </c>
      <c r="AA3108" s="6">
        <v>9.2336103416435819E-2</v>
      </c>
      <c r="AB3108" s="6">
        <v>2.133989945624295</v>
      </c>
      <c r="AC3108" s="6">
        <v>2.3699599876885196</v>
      </c>
      <c r="AD3108" s="6">
        <v>2.1032112444854825</v>
      </c>
      <c r="AE3108" s="6">
        <v>4.9758900174412641</v>
      </c>
      <c r="AF3108" s="6">
        <v>99.999999999999972</v>
      </c>
      <c r="AG3108" s="6"/>
      <c r="AH3108" s="6">
        <v>69.373284990148747</v>
      </c>
      <c r="AI3108" s="6">
        <v>0.9321228567370542</v>
      </c>
      <c r="AJ3108" s="6">
        <v>11.823536337331429</v>
      </c>
      <c r="AK3108" s="6">
        <v>0.48774561551045426</v>
      </c>
      <c r="AL3108" s="6">
        <v>5.0591586506994846</v>
      </c>
      <c r="AM3108" s="6">
        <v>8.6685161808740765E-2</v>
      </c>
      <c r="AN3108" s="6">
        <v>3.5248143705139734</v>
      </c>
      <c r="AO3108" s="6">
        <v>2.8144751198337459</v>
      </c>
      <c r="AP3108" s="6">
        <v>2.2599338543544052</v>
      </c>
      <c r="AQ3108" s="6">
        <v>3.5179063560690658</v>
      </c>
      <c r="AR3108" s="6">
        <v>100.00000000000001</v>
      </c>
      <c r="AS3108" s="6"/>
      <c r="AT3108" s="6">
        <v>0.36872509562343997</v>
      </c>
      <c r="AU3108" s="6">
        <v>0.16164835576887021</v>
      </c>
      <c r="AV3108" s="6">
        <v>0.41062738219273831</v>
      </c>
      <c r="AW3108" s="6"/>
      <c r="AX3108" s="6" t="s">
        <v>2564</v>
      </c>
      <c r="AY3108" s="6" t="s">
        <v>2564</v>
      </c>
      <c r="AZ3108" s="6">
        <f>LOG(Tabella1[[#This Row],[SiO2]]/Tabella1[[#This Row],[Al2O3]])</f>
        <v>0.53890244419658651</v>
      </c>
      <c r="BA3108" s="6">
        <f>LOG((Tabella1[[#This Row],[FeO]]*0.8998+Tabella1[[#This Row],[Fe2O3]])/Tabella1[[#This Row],[K2O]])</f>
        <v>8.7088499081008366E-2</v>
      </c>
      <c r="BB3108" s="6">
        <f>Tabella1[[#This Row],[Log SiO2/Al2O3]]/Tabella1[[#This Row],[Log (FeO3/K2O)]]</f>
        <v>6.1879863573639939</v>
      </c>
    </row>
    <row r="3109" spans="1:54" hidden="1">
      <c r="A3109" s="19" t="s">
        <v>3488</v>
      </c>
      <c r="B3109" s="19" t="s">
        <v>7</v>
      </c>
      <c r="C3109" s="19" t="s">
        <v>3912</v>
      </c>
      <c r="D3109" s="19" t="s">
        <v>4064</v>
      </c>
      <c r="E3109" s="19" t="s">
        <v>2776</v>
      </c>
      <c r="F3109" s="19" t="s">
        <v>780</v>
      </c>
      <c r="G3109" s="8">
        <v>14</v>
      </c>
      <c r="H3109" s="8"/>
      <c r="I3109" s="6">
        <v>57.74</v>
      </c>
      <c r="J3109" s="6">
        <v>1.25</v>
      </c>
      <c r="K3109" s="6">
        <v>17.5</v>
      </c>
      <c r="L3109" s="6">
        <v>1.75</v>
      </c>
      <c r="M3109" s="6">
        <v>5.42</v>
      </c>
      <c r="N3109" s="6">
        <v>0.09</v>
      </c>
      <c r="O3109" s="6">
        <v>2.39</v>
      </c>
      <c r="P3109" s="6">
        <v>3.06</v>
      </c>
      <c r="Q3109" s="6">
        <v>1.5</v>
      </c>
      <c r="R3109" s="6">
        <v>5.86</v>
      </c>
      <c r="S3109" s="6">
        <v>0.22</v>
      </c>
      <c r="T3109" s="6">
        <v>3.63</v>
      </c>
      <c r="U3109" s="6">
        <v>96.38000000000001</v>
      </c>
      <c r="V3109" s="12"/>
      <c r="W3109" s="6">
        <v>59.908694749948118</v>
      </c>
      <c r="X3109" s="6">
        <v>1.2969495746005393</v>
      </c>
      <c r="Y3109" s="6">
        <v>18.15729404440755</v>
      </c>
      <c r="Z3109" s="6">
        <v>7.2525420211662164</v>
      </c>
      <c r="AA3109" s="6">
        <v>9.3380369371238836E-2</v>
      </c>
      <c r="AB3109" s="6">
        <v>2.4797675866362314</v>
      </c>
      <c r="AC3109" s="6">
        <v>3.1749325586221206</v>
      </c>
      <c r="AD3109" s="6">
        <v>1.5563394895206473</v>
      </c>
      <c r="AE3109" s="6">
        <v>6.0800996057273293</v>
      </c>
      <c r="AF3109" s="6">
        <v>99.999999999999986</v>
      </c>
      <c r="AG3109" s="6"/>
      <c r="AH3109" s="6">
        <v>66.836859383079627</v>
      </c>
      <c r="AI3109" s="6">
        <v>1.0881899049451682</v>
      </c>
      <c r="AJ3109" s="6">
        <v>11.940839981083631</v>
      </c>
      <c r="AK3109" s="6">
        <v>0.76220991087768653</v>
      </c>
      <c r="AL3109" s="6">
        <v>5.2470351438357099</v>
      </c>
      <c r="AM3109" s="6">
        <v>8.8245543912722921E-2</v>
      </c>
      <c r="AN3109" s="6">
        <v>4.1230522309173478</v>
      </c>
      <c r="AO3109" s="6">
        <v>3.7953766422205995</v>
      </c>
      <c r="AP3109" s="6">
        <v>1.6833760581823609</v>
      </c>
      <c r="AQ3109" s="6">
        <v>4.3270127231761961</v>
      </c>
      <c r="AR3109" s="6">
        <v>99.999999999999986</v>
      </c>
      <c r="AS3109" s="6"/>
      <c r="AT3109" s="6">
        <v>0.37845238490812505</v>
      </c>
      <c r="AU3109" s="6">
        <v>0.22512441262648283</v>
      </c>
      <c r="AV3109" s="6">
        <v>0.44002281579855679</v>
      </c>
      <c r="AW3109" s="6"/>
      <c r="AX3109" s="6" t="s">
        <v>2564</v>
      </c>
      <c r="AY3109" s="6" t="s">
        <v>2564</v>
      </c>
      <c r="AZ3109" s="6">
        <f>LOG(Tabella1[[#This Row],[SiO2]]/Tabella1[[#This Row],[Al2O3]])</f>
        <v>0.51843873085840719</v>
      </c>
      <c r="BA3109" s="6">
        <f>LOG((Tabella1[[#This Row],[FeO]]*0.8998+Tabella1[[#This Row],[Fe2O3]])/Tabella1[[#This Row],[K2O]])</f>
        <v>5.3413849673702933E-2</v>
      </c>
      <c r="BB3109" s="6">
        <f>Tabella1[[#This Row],[Log SiO2/Al2O3]]/Tabella1[[#This Row],[Log (FeO3/K2O)]]</f>
        <v>9.7060731257056059</v>
      </c>
    </row>
    <row r="3110" spans="1:54" hidden="1">
      <c r="A3110" s="19" t="s">
        <v>3488</v>
      </c>
      <c r="B3110" s="19" t="s">
        <v>7</v>
      </c>
      <c r="C3110" s="19" t="s">
        <v>3912</v>
      </c>
      <c r="D3110" s="19" t="s">
        <v>4064</v>
      </c>
      <c r="E3110" s="19" t="s">
        <v>2776</v>
      </c>
      <c r="F3110" s="19" t="s">
        <v>780</v>
      </c>
      <c r="G3110" s="8">
        <v>16</v>
      </c>
      <c r="H3110" s="8"/>
      <c r="I3110" s="6">
        <v>58.37</v>
      </c>
      <c r="J3110" s="6">
        <v>1.03</v>
      </c>
      <c r="K3110" s="6">
        <v>19.41</v>
      </c>
      <c r="L3110" s="6">
        <v>1.05</v>
      </c>
      <c r="M3110" s="6">
        <v>6.65</v>
      </c>
      <c r="N3110" s="6">
        <v>0.17</v>
      </c>
      <c r="O3110" s="6">
        <v>2.2400000000000002</v>
      </c>
      <c r="P3110" s="6">
        <v>2.93</v>
      </c>
      <c r="Q3110" s="6">
        <v>2.94</v>
      </c>
      <c r="R3110" s="6">
        <v>2.98</v>
      </c>
      <c r="S3110" s="6">
        <v>0.33</v>
      </c>
      <c r="T3110" s="6">
        <v>1.98</v>
      </c>
      <c r="U3110" s="6">
        <v>97.660000000000011</v>
      </c>
      <c r="V3110" s="12"/>
      <c r="W3110" s="6">
        <v>59.768584886340356</v>
      </c>
      <c r="X3110" s="6">
        <v>1.054679500307188</v>
      </c>
      <c r="Y3110" s="6">
        <v>19.875076797050991</v>
      </c>
      <c r="Z3110" s="6">
        <v>7.7718615605160748</v>
      </c>
      <c r="AA3110" s="6">
        <v>0.17407331558468153</v>
      </c>
      <c r="AB3110" s="6">
        <v>2.2936719229981568</v>
      </c>
      <c r="AC3110" s="6">
        <v>3.0002047921359818</v>
      </c>
      <c r="AD3110" s="6">
        <v>3.0104443989350802</v>
      </c>
      <c r="AE3110" s="6">
        <v>3.0514028261314765</v>
      </c>
      <c r="AF3110" s="6">
        <v>99.999999999999986</v>
      </c>
      <c r="AG3110" s="6"/>
      <c r="AH3110" s="6">
        <v>66.287663771801803</v>
      </c>
      <c r="AI3110" s="6">
        <v>0.87970218202104133</v>
      </c>
      <c r="AJ3110" s="6">
        <v>12.993499377198564</v>
      </c>
      <c r="AK3110" s="6">
        <v>0.44867266027111075</v>
      </c>
      <c r="AL3110" s="6">
        <v>6.3159705546770182</v>
      </c>
      <c r="AM3110" s="6">
        <v>0.16353208014419141</v>
      </c>
      <c r="AN3110" s="6">
        <v>3.7911652828199145</v>
      </c>
      <c r="AO3110" s="6">
        <v>3.5653719154051764</v>
      </c>
      <c r="AP3110" s="6">
        <v>3.2369872017881551</v>
      </c>
      <c r="AQ3110" s="6">
        <v>2.158790931745862</v>
      </c>
      <c r="AR3110" s="6">
        <v>100</v>
      </c>
      <c r="AS3110" s="6"/>
      <c r="AT3110" s="6">
        <v>0.34451104312631203</v>
      </c>
      <c r="AU3110" s="6">
        <v>0.12440122352397992</v>
      </c>
      <c r="AV3110" s="6">
        <v>0.37509788566953794</v>
      </c>
      <c r="AW3110" s="6"/>
      <c r="AX3110" s="6">
        <v>2.3492716353643476E-2</v>
      </c>
      <c r="AY3110" s="6">
        <v>0.37444425125721709</v>
      </c>
      <c r="AZ3110" s="6">
        <f>LOG(Tabella1[[#This Row],[SiO2]]/Tabella1[[#This Row],[Al2O3]])</f>
        <v>0.47816415792179706</v>
      </c>
      <c r="BA3110" s="6">
        <f>LOG((Tabella1[[#This Row],[FeO]]*0.8998+Tabella1[[#This Row],[Fe2O3]])/Tabella1[[#This Row],[K2O]])</f>
        <v>0.37296572450788235</v>
      </c>
      <c r="BB3110" s="6">
        <f>Tabella1[[#This Row],[Log SiO2/Al2O3]]/Tabella1[[#This Row],[Log (FeO3/K2O)]]</f>
        <v>1.2820592523688901</v>
      </c>
    </row>
    <row r="3111" spans="1:54" hidden="1">
      <c r="A3111" s="19" t="s">
        <v>3488</v>
      </c>
      <c r="B3111" s="19" t="s">
        <v>7</v>
      </c>
      <c r="C3111" s="19" t="s">
        <v>3912</v>
      </c>
      <c r="D3111" s="19" t="s">
        <v>4064</v>
      </c>
      <c r="E3111" s="19" t="s">
        <v>2776</v>
      </c>
      <c r="F3111" s="19" t="s">
        <v>780</v>
      </c>
      <c r="G3111" s="8">
        <v>17</v>
      </c>
      <c r="H3111" s="8"/>
      <c r="I3111" s="6">
        <v>62.59</v>
      </c>
      <c r="J3111" s="6">
        <v>8.5999999999999993E-2</v>
      </c>
      <c r="K3111" s="6">
        <v>17.579999999999998</v>
      </c>
      <c r="L3111" s="6">
        <v>0.96</v>
      </c>
      <c r="M3111" s="6">
        <v>5.35</v>
      </c>
      <c r="N3111" s="6">
        <v>0.03</v>
      </c>
      <c r="O3111" s="6">
        <v>2.17</v>
      </c>
      <c r="P3111" s="6">
        <v>1.74</v>
      </c>
      <c r="Q3111" s="6">
        <v>1.88</v>
      </c>
      <c r="R3111" s="6">
        <v>4.63</v>
      </c>
      <c r="S3111" s="6">
        <v>0.27</v>
      </c>
      <c r="T3111" s="6">
        <v>2.0099999999999998</v>
      </c>
      <c r="U3111" s="6">
        <v>96.915999999999983</v>
      </c>
      <c r="V3111" s="12"/>
      <c r="W3111" s="6">
        <v>64.581699616162467</v>
      </c>
      <c r="X3111" s="6">
        <v>8.8736637913244473E-2</v>
      </c>
      <c r="Y3111" s="6">
        <v>18.139419703660902</v>
      </c>
      <c r="Z3111" s="6">
        <v>6.407610714433118</v>
      </c>
      <c r="AA3111" s="6">
        <v>3.0954641132527144E-2</v>
      </c>
      <c r="AB3111" s="6">
        <v>2.2390523752527964</v>
      </c>
      <c r="AC3111" s="6">
        <v>1.7953691856865743</v>
      </c>
      <c r="AD3111" s="6">
        <v>1.9398241776383676</v>
      </c>
      <c r="AE3111" s="6">
        <v>4.777332948120022</v>
      </c>
      <c r="AF3111" s="6">
        <v>100.00000000000001</v>
      </c>
      <c r="AG3111" s="6"/>
      <c r="AH3111" s="6">
        <v>71.23241700274734</v>
      </c>
      <c r="AI3111" s="6">
        <v>7.3608269052119896E-2</v>
      </c>
      <c r="AJ3111" s="6">
        <v>11.793675515682708</v>
      </c>
      <c r="AK3111" s="6">
        <v>0.41109410590888473</v>
      </c>
      <c r="AL3111" s="6">
        <v>5.0921588468165968</v>
      </c>
      <c r="AM3111" s="6">
        <v>2.8920447170870143E-2</v>
      </c>
      <c r="AN3111" s="6">
        <v>3.6805620481103798</v>
      </c>
      <c r="AO3111" s="6">
        <v>2.1218573162177004</v>
      </c>
      <c r="AP3111" s="6">
        <v>2.0743460589044171</v>
      </c>
      <c r="AQ3111" s="6">
        <v>3.3612825542307405</v>
      </c>
      <c r="AR3111" s="6">
        <v>100</v>
      </c>
      <c r="AS3111" s="6"/>
      <c r="AT3111" s="6">
        <v>0.3835953011293381</v>
      </c>
      <c r="AU3111" s="6">
        <v>0.13901588859542074</v>
      </c>
      <c r="AV3111" s="6">
        <v>0.41954623795665807</v>
      </c>
      <c r="AW3111" s="6"/>
      <c r="AX3111" s="6">
        <v>-0.27485810584427772</v>
      </c>
      <c r="AY3111" s="6">
        <v>0.38656083983187317</v>
      </c>
      <c r="AZ3111" s="6">
        <f>LOG(Tabella1[[#This Row],[SiO2]]/Tabella1[[#This Row],[Al2O3]])</f>
        <v>0.55148608081554318</v>
      </c>
      <c r="BA3111" s="6">
        <f>LOG((Tabella1[[#This Row],[FeO]]*0.8998+Tabella1[[#This Row],[Fe2O3]])/Tabella1[[#This Row],[K2O]])</f>
        <v>9.5890523407591507E-2</v>
      </c>
      <c r="BB3111" s="6">
        <f>Tabella1[[#This Row],[Log SiO2/Al2O3]]/Tabella1[[#This Row],[Log (FeO3/K2O)]]</f>
        <v>5.7512052413292265</v>
      </c>
    </row>
    <row r="3112" spans="1:54" hidden="1">
      <c r="A3112" s="19" t="s">
        <v>3488</v>
      </c>
      <c r="B3112" s="19" t="s">
        <v>7</v>
      </c>
      <c r="C3112" s="19" t="s">
        <v>3912</v>
      </c>
      <c r="D3112" s="19" t="s">
        <v>4064</v>
      </c>
      <c r="E3112" s="19" t="s">
        <v>2776</v>
      </c>
      <c r="F3112" s="19" t="s">
        <v>780</v>
      </c>
      <c r="G3112" s="8">
        <v>19</v>
      </c>
      <c r="H3112" s="8"/>
      <c r="I3112" s="6">
        <v>64.17</v>
      </c>
      <c r="J3112" s="6">
        <v>0.97</v>
      </c>
      <c r="K3112" s="6">
        <v>16.16</v>
      </c>
      <c r="L3112" s="6">
        <v>1.1000000000000001</v>
      </c>
      <c r="M3112" s="6">
        <v>4.91</v>
      </c>
      <c r="N3112" s="6">
        <v>0.08</v>
      </c>
      <c r="O3112" s="6">
        <v>1.73</v>
      </c>
      <c r="P3112" s="6">
        <v>2.46</v>
      </c>
      <c r="Q3112" s="6">
        <v>2.4700000000000002</v>
      </c>
      <c r="R3112" s="6">
        <v>4.33</v>
      </c>
      <c r="S3112" s="6">
        <v>0.23</v>
      </c>
      <c r="T3112" s="6">
        <v>1.7000000000000002</v>
      </c>
      <c r="U3112" s="6">
        <v>98.27</v>
      </c>
      <c r="V3112" s="12"/>
      <c r="W3112" s="6">
        <v>65.29968454258676</v>
      </c>
      <c r="X3112" s="6">
        <v>0.98707642210237101</v>
      </c>
      <c r="Y3112" s="6">
        <v>16.444489671313729</v>
      </c>
      <c r="Z3112" s="6">
        <v>6.003866897323701</v>
      </c>
      <c r="AA3112" s="6">
        <v>8.1408364709473907E-2</v>
      </c>
      <c r="AB3112" s="6">
        <v>1.7604558868423732</v>
      </c>
      <c r="AC3112" s="6">
        <v>2.5033072148163225</v>
      </c>
      <c r="AD3112" s="6">
        <v>2.5134832604050068</v>
      </c>
      <c r="AE3112" s="6">
        <v>4.4062277399002747</v>
      </c>
      <c r="AF3112" s="6">
        <v>100.00000000000003</v>
      </c>
      <c r="AG3112" s="6"/>
      <c r="AH3112" s="6">
        <v>71.713085738507488</v>
      </c>
      <c r="AI3112" s="6">
        <v>0.81525511033370712</v>
      </c>
      <c r="AJ3112" s="6">
        <v>10.645481315885403</v>
      </c>
      <c r="AK3112" s="6">
        <v>0.46254750625999475</v>
      </c>
      <c r="AL3112" s="6">
        <v>4.5890553354985881</v>
      </c>
      <c r="AM3112" s="6">
        <v>7.5729899018090727E-2</v>
      </c>
      <c r="AN3112" s="6">
        <v>2.8813376528007213</v>
      </c>
      <c r="AO3112" s="6">
        <v>2.9457485800206529</v>
      </c>
      <c r="AP3112" s="6">
        <v>2.6761715915956947</v>
      </c>
      <c r="AQ3112" s="6">
        <v>3.0867792233766895</v>
      </c>
      <c r="AR3112" s="6">
        <v>100</v>
      </c>
      <c r="AS3112" s="6"/>
      <c r="AT3112" s="6">
        <v>0.34320073502809334</v>
      </c>
      <c r="AU3112" s="6">
        <v>0.16776746264316272</v>
      </c>
      <c r="AV3112" s="6">
        <v>0.385700947368323</v>
      </c>
      <c r="AW3112" s="6"/>
      <c r="AX3112" s="6" t="s">
        <v>2564</v>
      </c>
      <c r="AY3112" s="6" t="s">
        <v>2564</v>
      </c>
      <c r="AZ3112" s="6">
        <f>LOG(Tabella1[[#This Row],[SiO2]]/Tabella1[[#This Row],[Al2O3]])</f>
        <v>0.59889068285262315</v>
      </c>
      <c r="BA3112" s="6">
        <f>LOG((Tabella1[[#This Row],[FeO]]*0.8998+Tabella1[[#This Row],[Fe2O3]])/Tabella1[[#This Row],[K2O]])</f>
        <v>0.1052952164784427</v>
      </c>
      <c r="BB3112" s="6">
        <f>Tabella1[[#This Row],[Log SiO2/Al2O3]]/Tabella1[[#This Row],[Log (FeO3/K2O)]]</f>
        <v>5.6877292519288876</v>
      </c>
    </row>
    <row r="3113" spans="1:54" hidden="1">
      <c r="A3113" s="19" t="s">
        <v>3488</v>
      </c>
      <c r="B3113" s="19" t="s">
        <v>7</v>
      </c>
      <c r="C3113" s="19" t="s">
        <v>3912</v>
      </c>
      <c r="D3113" s="19" t="s">
        <v>4064</v>
      </c>
      <c r="E3113" s="19" t="s">
        <v>2776</v>
      </c>
      <c r="F3113" s="19" t="s">
        <v>780</v>
      </c>
      <c r="G3113" s="8">
        <v>20</v>
      </c>
      <c r="H3113" s="8"/>
      <c r="I3113" s="6">
        <v>60.92</v>
      </c>
      <c r="J3113" s="6">
        <v>0.94</v>
      </c>
      <c r="K3113" s="6">
        <v>17.79</v>
      </c>
      <c r="L3113" s="6">
        <v>2.06</v>
      </c>
      <c r="M3113" s="6">
        <v>4.16</v>
      </c>
      <c r="N3113" s="6">
        <v>0.09</v>
      </c>
      <c r="O3113" s="6">
        <v>1.83</v>
      </c>
      <c r="P3113" s="6">
        <v>2.63</v>
      </c>
      <c r="Q3113" s="6">
        <v>2.35</v>
      </c>
      <c r="R3113" s="6">
        <v>5.16</v>
      </c>
      <c r="S3113" s="6">
        <v>0.26</v>
      </c>
      <c r="T3113" s="6">
        <v>1.82</v>
      </c>
      <c r="U3113" s="6">
        <v>97.72</v>
      </c>
      <c r="V3113" s="12"/>
      <c r="W3113" s="6">
        <v>62.341383544821937</v>
      </c>
      <c r="X3113" s="6">
        <v>0.96193205075726562</v>
      </c>
      <c r="Y3113" s="6">
        <v>18.205075726565699</v>
      </c>
      <c r="Z3113" s="6">
        <v>6.1502251330331559</v>
      </c>
      <c r="AA3113" s="6">
        <v>9.2099877200163729E-2</v>
      </c>
      <c r="AB3113" s="6">
        <v>1.8726975030699959</v>
      </c>
      <c r="AC3113" s="6">
        <v>2.6913630781825622</v>
      </c>
      <c r="AD3113" s="6">
        <v>2.404830126893164</v>
      </c>
      <c r="AE3113" s="6">
        <v>5.280392959476055</v>
      </c>
      <c r="AF3113" s="6">
        <v>100.00000000000001</v>
      </c>
      <c r="AG3113" s="6"/>
      <c r="AH3113" s="6">
        <v>69.488416270441817</v>
      </c>
      <c r="AI3113" s="6">
        <v>0.80637266495902982</v>
      </c>
      <c r="AJ3113" s="6">
        <v>11.961510940924045</v>
      </c>
      <c r="AK3113" s="6">
        <v>0.88413183240028914</v>
      </c>
      <c r="AL3113" s="6">
        <v>3.9684533657552272</v>
      </c>
      <c r="AM3113" s="6">
        <v>8.6957300351516484E-2</v>
      </c>
      <c r="AN3113" s="6">
        <v>3.1108945445034006</v>
      </c>
      <c r="AO3113" s="6">
        <v>3.2144188525604704</v>
      </c>
      <c r="AP3113" s="6">
        <v>2.5987889613676387</v>
      </c>
      <c r="AQ3113" s="6">
        <v>3.7545122171022358</v>
      </c>
      <c r="AR3113" s="6">
        <v>100</v>
      </c>
      <c r="AS3113" s="6"/>
      <c r="AT3113" s="6">
        <v>0.35160839940948507</v>
      </c>
      <c r="AU3113" s="6">
        <v>0.30823616632686845</v>
      </c>
      <c r="AV3113" s="6">
        <v>0.43943235788644142</v>
      </c>
      <c r="AW3113" s="6"/>
      <c r="AX3113" s="6" t="s">
        <v>2564</v>
      </c>
      <c r="AY3113" s="6" t="s">
        <v>2564</v>
      </c>
      <c r="AZ3113" s="6">
        <f>LOG(Tabella1[[#This Row],[SiO2]]/Tabella1[[#This Row],[Al2O3]])</f>
        <v>0.53458394658008002</v>
      </c>
      <c r="BA3113" s="6">
        <f>LOG((Tabella1[[#This Row],[FeO]]*0.8998+Tabella1[[#This Row],[Fe2O3]])/Tabella1[[#This Row],[K2O]])</f>
        <v>5.1015441816320117E-2</v>
      </c>
      <c r="BB3113" s="6">
        <f>Tabella1[[#This Row],[Log SiO2/Al2O3]]/Tabella1[[#This Row],[Log (FeO3/K2O)]]</f>
        <v>10.478865369917539</v>
      </c>
    </row>
    <row r="3114" spans="1:54" hidden="1">
      <c r="A3114" s="19" t="s">
        <v>3488</v>
      </c>
      <c r="B3114" s="19" t="s">
        <v>7</v>
      </c>
      <c r="C3114" s="19" t="s">
        <v>3912</v>
      </c>
      <c r="D3114" s="19" t="s">
        <v>4064</v>
      </c>
      <c r="E3114" s="19" t="s">
        <v>2770</v>
      </c>
      <c r="F3114" s="19" t="s">
        <v>780</v>
      </c>
      <c r="G3114" s="8">
        <v>22</v>
      </c>
      <c r="H3114" s="8"/>
      <c r="I3114" s="6">
        <v>60.17</v>
      </c>
      <c r="J3114" s="6">
        <v>1.26</v>
      </c>
      <c r="K3114" s="6">
        <v>18.36</v>
      </c>
      <c r="L3114" s="6">
        <v>0.53</v>
      </c>
      <c r="M3114" s="6">
        <v>6.76</v>
      </c>
      <c r="N3114" s="6">
        <v>0.08</v>
      </c>
      <c r="O3114" s="6">
        <v>2.38</v>
      </c>
      <c r="P3114" s="6">
        <v>2.25</v>
      </c>
      <c r="Q3114" s="6">
        <v>3.17</v>
      </c>
      <c r="R3114" s="6">
        <v>3.19</v>
      </c>
      <c r="S3114" s="6">
        <v>0.25</v>
      </c>
      <c r="T3114" s="6">
        <v>2.16</v>
      </c>
      <c r="U3114" s="6">
        <v>98.09999999999998</v>
      </c>
      <c r="V3114" s="12"/>
      <c r="W3114" s="6">
        <v>61.335372069317039</v>
      </c>
      <c r="X3114" s="6">
        <v>1.2844036697247709</v>
      </c>
      <c r="Y3114" s="6">
        <v>18.715596330275233</v>
      </c>
      <c r="Z3114" s="6">
        <v>7.3802242609582072</v>
      </c>
      <c r="AA3114" s="6">
        <v>8.1549439347604502E-2</v>
      </c>
      <c r="AB3114" s="6">
        <v>2.4260958205912337</v>
      </c>
      <c r="AC3114" s="6">
        <v>2.2935779816513766</v>
      </c>
      <c r="AD3114" s="6">
        <v>3.2313965341488284</v>
      </c>
      <c r="AE3114" s="6">
        <v>3.2517838939857295</v>
      </c>
      <c r="AF3114" s="6">
        <v>100.00000000000003</v>
      </c>
      <c r="AG3114" s="6"/>
      <c r="AH3114" s="6">
        <v>67.581803945827929</v>
      </c>
      <c r="AI3114" s="6">
        <v>1.0643286147887716</v>
      </c>
      <c r="AJ3114" s="6">
        <v>12.155701315627585</v>
      </c>
      <c r="AK3114" s="6">
        <v>0.22398705832592916</v>
      </c>
      <c r="AL3114" s="6">
        <v>6.3499732548427685</v>
      </c>
      <c r="AM3114" s="6">
        <v>7.6111586649681914E-2</v>
      </c>
      <c r="AN3114" s="6">
        <v>3.983899794608655</v>
      </c>
      <c r="AO3114" s="6">
        <v>2.7078617383846693</v>
      </c>
      <c r="AP3114" s="6">
        <v>3.451911581046939</v>
      </c>
      <c r="AQ3114" s="6">
        <v>2.2855554010883372</v>
      </c>
      <c r="AR3114" s="6">
        <v>100.00000000000001</v>
      </c>
      <c r="AS3114" s="6"/>
      <c r="AT3114" s="6">
        <v>0.36950067397852898</v>
      </c>
      <c r="AU3114" s="6">
        <v>6.5898438480167978E-2</v>
      </c>
      <c r="AV3114" s="6">
        <v>0.38551855393851014</v>
      </c>
      <c r="AW3114" s="6"/>
      <c r="AX3114" s="6">
        <v>-5.0202011148026651E-2</v>
      </c>
      <c r="AY3114" s="6">
        <v>0.40997089674397841</v>
      </c>
      <c r="AZ3114" s="6">
        <f>LOG(Tabella1[[#This Row],[SiO2]]/Tabella1[[#This Row],[Al2O3]])</f>
        <v>0.51550733462643217</v>
      </c>
      <c r="BA3114" s="6">
        <f>LOG((Tabella1[[#This Row],[FeO]]*0.8998+Tabella1[[#This Row],[Fe2O3]])/Tabella1[[#This Row],[K2O]])</f>
        <v>0.31658472219234141</v>
      </c>
      <c r="BB3114" s="6">
        <f>Tabella1[[#This Row],[Log SiO2/Al2O3]]/Tabella1[[#This Row],[Log (FeO3/K2O)]]</f>
        <v>1.628339267468615</v>
      </c>
    </row>
    <row r="3115" spans="1:54" hidden="1">
      <c r="A3115" s="19" t="s">
        <v>3488</v>
      </c>
      <c r="B3115" s="19" t="s">
        <v>7</v>
      </c>
      <c r="C3115" s="19" t="s">
        <v>3912</v>
      </c>
      <c r="D3115" s="19" t="s">
        <v>4065</v>
      </c>
      <c r="E3115" s="19" t="s">
        <v>5138</v>
      </c>
      <c r="F3115" s="19" t="s">
        <v>4066</v>
      </c>
      <c r="G3115" s="8" t="s">
        <v>4067</v>
      </c>
      <c r="H3115" s="8"/>
      <c r="I3115" s="6">
        <v>59.42</v>
      </c>
      <c r="J3115" s="6">
        <v>1.01</v>
      </c>
      <c r="K3115" s="6">
        <v>19.309999999999999</v>
      </c>
      <c r="L3115" s="6"/>
      <c r="M3115" s="6">
        <v>6.95</v>
      </c>
      <c r="N3115" s="6">
        <v>0.09</v>
      </c>
      <c r="O3115" s="6">
        <v>2.58</v>
      </c>
      <c r="P3115" s="6">
        <v>1.81</v>
      </c>
      <c r="Q3115" s="6">
        <v>2.21</v>
      </c>
      <c r="R3115" s="6">
        <v>3.93</v>
      </c>
      <c r="S3115" s="6">
        <v>0.26</v>
      </c>
      <c r="T3115" s="6"/>
      <c r="U3115" s="6">
        <v>97.31</v>
      </c>
      <c r="V3115" s="12"/>
      <c r="W3115" s="6">
        <v>61.06258349604358</v>
      </c>
      <c r="X3115" s="6">
        <v>1.0379200493268934</v>
      </c>
      <c r="Y3115" s="6">
        <v>19.843798170794365</v>
      </c>
      <c r="Z3115" s="6">
        <v>7.1421231117048611</v>
      </c>
      <c r="AA3115" s="6">
        <v>9.248792518754495E-2</v>
      </c>
      <c r="AB3115" s="6">
        <v>2.6513205220429557</v>
      </c>
      <c r="AC3115" s="6">
        <v>1.8600349398828486</v>
      </c>
      <c r="AD3115" s="6">
        <v>2.2710923851608262</v>
      </c>
      <c r="AE3115" s="6">
        <v>4.0386393998561303</v>
      </c>
      <c r="AF3115" s="6">
        <v>100</v>
      </c>
      <c r="AG3115" s="6"/>
      <c r="AH3115" s="6">
        <v>67.526624475640901</v>
      </c>
      <c r="AI3115" s="6">
        <v>0.8632154239813975</v>
      </c>
      <c r="AJ3115" s="6">
        <v>12.935470855334774</v>
      </c>
      <c r="AK3115" s="6">
        <v>0</v>
      </c>
      <c r="AL3115" s="6">
        <v>6.6054533442745837</v>
      </c>
      <c r="AM3115" s="6">
        <v>8.6635507259659267E-2</v>
      </c>
      <c r="AN3115" s="6">
        <v>4.369621098793151</v>
      </c>
      <c r="AO3115" s="6">
        <v>2.204018153005709</v>
      </c>
      <c r="AP3115" s="6">
        <v>2.4349233759726268</v>
      </c>
      <c r="AQ3115" s="6">
        <v>2.8489592991331558</v>
      </c>
      <c r="AR3115" s="6">
        <v>100</v>
      </c>
      <c r="AS3115" s="6"/>
      <c r="AT3115" s="6">
        <v>0.39814045193590158</v>
      </c>
      <c r="AU3115" s="6" t="s">
        <v>2564</v>
      </c>
      <c r="AV3115" s="6" t="s">
        <v>2564</v>
      </c>
      <c r="AW3115" s="6"/>
      <c r="AX3115" s="6">
        <v>1.6206707683702817E-2</v>
      </c>
      <c r="AY3115" s="6">
        <v>0.43212836438338426</v>
      </c>
      <c r="AZ3115" s="6">
        <f>LOG(Tabella1[[#This Row],[SiO2]]/Tabella1[[#This Row],[Al2O3]])</f>
        <v>0.48815037368825054</v>
      </c>
      <c r="BA3115" s="6">
        <f>LOG((Tabella1[[#This Row],[FeO]]*0.8998+Tabella1[[#This Row],[Fe2O3]])/Tabella1[[#This Row],[K2O]])</f>
        <v>0.20173824304423518</v>
      </c>
      <c r="BB3115" s="6">
        <f>Tabella1[[#This Row],[Log SiO2/Al2O3]]/Tabella1[[#This Row],[Log (FeO3/K2O)]]</f>
        <v>2.4197215476949192</v>
      </c>
    </row>
    <row r="3116" spans="1:54" hidden="1">
      <c r="A3116" s="19" t="s">
        <v>3488</v>
      </c>
      <c r="B3116" s="19" t="s">
        <v>7</v>
      </c>
      <c r="C3116" s="19" t="s">
        <v>3912</v>
      </c>
      <c r="D3116" s="19" t="s">
        <v>4065</v>
      </c>
      <c r="E3116" s="19" t="s">
        <v>5138</v>
      </c>
      <c r="F3116" s="19" t="s">
        <v>4066</v>
      </c>
      <c r="G3116" s="8" t="s">
        <v>4068</v>
      </c>
      <c r="H3116" s="8"/>
      <c r="I3116" s="6">
        <v>57.16</v>
      </c>
      <c r="J3116" s="6">
        <v>1.01</v>
      </c>
      <c r="K3116" s="6">
        <v>20.65</v>
      </c>
      <c r="L3116" s="6"/>
      <c r="M3116" s="6">
        <v>8.6300000000000008</v>
      </c>
      <c r="N3116" s="6">
        <v>0.14000000000000001</v>
      </c>
      <c r="O3116" s="6">
        <v>2.5499999999999998</v>
      </c>
      <c r="P3116" s="6">
        <v>1.89</v>
      </c>
      <c r="Q3116" s="6">
        <v>1.99</v>
      </c>
      <c r="R3116" s="6">
        <v>3.87</v>
      </c>
      <c r="S3116" s="6">
        <v>0.31</v>
      </c>
      <c r="T3116" s="6"/>
      <c r="U3116" s="6">
        <v>97.889999999999986</v>
      </c>
      <c r="V3116" s="12"/>
      <c r="W3116" s="6">
        <v>58.392072734702218</v>
      </c>
      <c r="X3116" s="6">
        <v>1.031770354479518</v>
      </c>
      <c r="Y3116" s="6">
        <v>21.095106752477271</v>
      </c>
      <c r="Z3116" s="6">
        <v>8.8160179793645952</v>
      </c>
      <c r="AA3116" s="6">
        <v>0.14301767289815101</v>
      </c>
      <c r="AB3116" s="6">
        <v>2.6049647563591791</v>
      </c>
      <c r="AC3116" s="6">
        <v>1.9307385841250384</v>
      </c>
      <c r="AD3116" s="6">
        <v>2.032894064766575</v>
      </c>
      <c r="AE3116" s="6">
        <v>3.9534171008274601</v>
      </c>
      <c r="AF3116" s="6">
        <v>100.00000000000003</v>
      </c>
      <c r="AG3116" s="6"/>
      <c r="AH3116" s="6">
        <v>65.115265814855462</v>
      </c>
      <c r="AI3116" s="6">
        <v>0.86530137962052189</v>
      </c>
      <c r="AJ3116" s="6">
        <v>13.866543820031834</v>
      </c>
      <c r="AK3116" s="6">
        <v>0</v>
      </c>
      <c r="AL3116" s="6">
        <v>8.2219877412292632</v>
      </c>
      <c r="AM3116" s="6">
        <v>0.13509200680585126</v>
      </c>
      <c r="AN3116" s="6">
        <v>4.329247937067402</v>
      </c>
      <c r="AO3116" s="6">
        <v>2.3069947217884392</v>
      </c>
      <c r="AP3116" s="6">
        <v>2.197831057943358</v>
      </c>
      <c r="AQ3116" s="6">
        <v>2.8122431260284673</v>
      </c>
      <c r="AR3116" s="6">
        <v>100.00000000000001</v>
      </c>
      <c r="AS3116" s="6"/>
      <c r="AT3116" s="6">
        <v>0.34492603342262518</v>
      </c>
      <c r="AU3116" s="6" t="s">
        <v>2564</v>
      </c>
      <c r="AV3116" s="6" t="s">
        <v>2564</v>
      </c>
      <c r="AW3116" s="6"/>
      <c r="AX3116" s="6">
        <v>0.10857209324501838</v>
      </c>
      <c r="AY3116" s="6">
        <v>0.37046656488200919</v>
      </c>
      <c r="AZ3116" s="6">
        <f>LOG(Tabella1[[#This Row],[SiO2]]/Tabella1[[#This Row],[Al2O3]])</f>
        <v>0.44217216412651283</v>
      </c>
      <c r="BA3116" s="6">
        <f>LOG((Tabella1[[#This Row],[FeO]]*0.8998+Tabella1[[#This Row],[Fe2O3]])/Tabella1[[#This Row],[K2O]])</f>
        <v>0.30244581952584626</v>
      </c>
      <c r="BB3116" s="6">
        <f>Tabella1[[#This Row],[Log SiO2/Al2O3]]/Tabella1[[#This Row],[Log (FeO3/K2O)]]</f>
        <v>1.4619880176215361</v>
      </c>
    </row>
    <row r="3117" spans="1:54" hidden="1">
      <c r="A3117" s="19" t="s">
        <v>3488</v>
      </c>
      <c r="B3117" s="19" t="s">
        <v>7</v>
      </c>
      <c r="C3117" s="19" t="s">
        <v>3912</v>
      </c>
      <c r="D3117" s="19" t="s">
        <v>4065</v>
      </c>
      <c r="E3117" s="19" t="s">
        <v>5138</v>
      </c>
      <c r="F3117" s="19" t="s">
        <v>4066</v>
      </c>
      <c r="G3117" s="8" t="s">
        <v>4069</v>
      </c>
      <c r="H3117" s="8"/>
      <c r="I3117" s="6">
        <v>56.4</v>
      </c>
      <c r="J3117" s="6">
        <v>0.93</v>
      </c>
      <c r="K3117" s="6">
        <v>21.07</v>
      </c>
      <c r="L3117" s="6"/>
      <c r="M3117" s="6">
        <v>8.41</v>
      </c>
      <c r="N3117" s="6">
        <v>0.15</v>
      </c>
      <c r="O3117" s="6">
        <v>2.44</v>
      </c>
      <c r="P3117" s="6">
        <v>1.9</v>
      </c>
      <c r="Q3117" s="6">
        <v>2.52</v>
      </c>
      <c r="R3117" s="6">
        <v>3.58</v>
      </c>
      <c r="S3117" s="6">
        <v>0.32</v>
      </c>
      <c r="T3117" s="6"/>
      <c r="U3117" s="6">
        <v>97.4</v>
      </c>
      <c r="V3117" s="12"/>
      <c r="W3117" s="6">
        <v>57.905544147843933</v>
      </c>
      <c r="X3117" s="6">
        <v>0.95482546201232033</v>
      </c>
      <c r="Y3117" s="6">
        <v>21.632443531827512</v>
      </c>
      <c r="Z3117" s="6">
        <v>8.6344969199178632</v>
      </c>
      <c r="AA3117" s="6">
        <v>0.15400410677618068</v>
      </c>
      <c r="AB3117" s="6">
        <v>2.5051334702258723</v>
      </c>
      <c r="AC3117" s="6">
        <v>1.9507186858316219</v>
      </c>
      <c r="AD3117" s="6">
        <v>2.5872689938398357</v>
      </c>
      <c r="AE3117" s="6">
        <v>3.675564681724846</v>
      </c>
      <c r="AF3117" s="6">
        <v>100</v>
      </c>
      <c r="AG3117" s="6"/>
      <c r="AH3117" s="6">
        <v>64.668113621962078</v>
      </c>
      <c r="AI3117" s="6">
        <v>0.80195400749510504</v>
      </c>
      <c r="AJ3117" s="6">
        <v>14.24076104159897</v>
      </c>
      <c r="AK3117" s="6">
        <v>0</v>
      </c>
      <c r="AL3117" s="6">
        <v>8.0645941428514227</v>
      </c>
      <c r="AM3117" s="6">
        <v>0.14568450666819507</v>
      </c>
      <c r="AN3117" s="6">
        <v>4.169486726756265</v>
      </c>
      <c r="AO3117" s="6">
        <v>2.3343119253185143</v>
      </c>
      <c r="AP3117" s="6">
        <v>2.8013170308341651</v>
      </c>
      <c r="AQ3117" s="6">
        <v>2.6184568204451164</v>
      </c>
      <c r="AR3117" s="6">
        <v>99.999999999999957</v>
      </c>
      <c r="AS3117" s="6"/>
      <c r="AT3117" s="6">
        <v>0.340809152007017</v>
      </c>
      <c r="AU3117" s="6" t="s">
        <v>2564</v>
      </c>
      <c r="AV3117" s="6" t="s">
        <v>2564</v>
      </c>
      <c r="AW3117" s="6"/>
      <c r="AX3117" s="6">
        <v>0.13390500803114333</v>
      </c>
      <c r="AY3117" s="6">
        <v>0.36471662509051006</v>
      </c>
      <c r="AZ3117" s="6">
        <f>LOG(Tabella1[[#This Row],[SiO2]]/Tabella1[[#This Row],[Al2O3]])</f>
        <v>0.42761456837524209</v>
      </c>
      <c r="BA3117" s="6">
        <f>LOG((Tabella1[[#This Row],[FeO]]*0.8998+Tabella1[[#This Row],[Fe2O3]])/Tabella1[[#This Row],[K2O]])</f>
        <v>0.32505895798358586</v>
      </c>
      <c r="BB3117" s="6">
        <f>Tabella1[[#This Row],[Log SiO2/Al2O3]]/Tabella1[[#This Row],[Log (FeO3/K2O)]]</f>
        <v>1.315498489959581</v>
      </c>
    </row>
    <row r="3118" spans="1:54" hidden="1">
      <c r="A3118" s="19" t="s">
        <v>3488</v>
      </c>
      <c r="B3118" s="19" t="s">
        <v>7</v>
      </c>
      <c r="C3118" s="19" t="s">
        <v>3912</v>
      </c>
      <c r="D3118" s="19" t="s">
        <v>4065</v>
      </c>
      <c r="E3118" s="19" t="s">
        <v>5138</v>
      </c>
      <c r="F3118" s="19" t="s">
        <v>4066</v>
      </c>
      <c r="G3118" s="8" t="s">
        <v>4070</v>
      </c>
      <c r="H3118" s="8"/>
      <c r="I3118" s="6">
        <v>57.93</v>
      </c>
      <c r="J3118" s="6">
        <v>1.01</v>
      </c>
      <c r="K3118" s="6">
        <v>19.41</v>
      </c>
      <c r="L3118" s="6"/>
      <c r="M3118" s="6">
        <v>8.43</v>
      </c>
      <c r="N3118" s="6">
        <v>0.16</v>
      </c>
      <c r="O3118" s="6">
        <v>2.67</v>
      </c>
      <c r="P3118" s="6">
        <v>2.5</v>
      </c>
      <c r="Q3118" s="6">
        <v>2.58</v>
      </c>
      <c r="R3118" s="6">
        <v>3.42</v>
      </c>
      <c r="S3118" s="6">
        <v>0.32</v>
      </c>
      <c r="T3118" s="6"/>
      <c r="U3118" s="6">
        <v>98.109999999999985</v>
      </c>
      <c r="V3118" s="12"/>
      <c r="W3118" s="6">
        <v>59.045968810518815</v>
      </c>
      <c r="X3118" s="6">
        <v>1.0294567322393233</v>
      </c>
      <c r="Y3118" s="6">
        <v>19.783916012638876</v>
      </c>
      <c r="Z3118" s="6">
        <v>8.5923962898787085</v>
      </c>
      <c r="AA3118" s="6">
        <v>0.16308225461217005</v>
      </c>
      <c r="AB3118" s="6">
        <v>2.7214351238405872</v>
      </c>
      <c r="AC3118" s="6">
        <v>2.5481602283151568</v>
      </c>
      <c r="AD3118" s="6">
        <v>2.6297013556212421</v>
      </c>
      <c r="AE3118" s="6">
        <v>3.4858831923351348</v>
      </c>
      <c r="AF3118" s="6">
        <v>100</v>
      </c>
      <c r="AG3118" s="6"/>
      <c r="AH3118" s="6">
        <v>65.241497360961247</v>
      </c>
      <c r="AI3118" s="6">
        <v>0.85545504126497729</v>
      </c>
      <c r="AJ3118" s="6">
        <v>12.885566056534534</v>
      </c>
      <c r="AK3118" s="6">
        <v>0</v>
      </c>
      <c r="AL3118" s="6">
        <v>7.9400529324612528</v>
      </c>
      <c r="AM3118" s="6">
        <v>0.15263403807333306</v>
      </c>
      <c r="AN3118" s="6">
        <v>4.4813961161741078</v>
      </c>
      <c r="AO3118" s="6">
        <v>3.0168561265497527</v>
      </c>
      <c r="AP3118" s="6">
        <v>2.8170251840492297</v>
      </c>
      <c r="AQ3118" s="6">
        <v>2.4569583744927073</v>
      </c>
      <c r="AR3118" s="6">
        <v>100</v>
      </c>
      <c r="AS3118" s="6"/>
      <c r="AT3118" s="6">
        <v>0.36077885105252194</v>
      </c>
      <c r="AU3118" s="6" t="s">
        <v>2564</v>
      </c>
      <c r="AV3118" s="6" t="s">
        <v>2564</v>
      </c>
      <c r="AW3118" s="6"/>
      <c r="AX3118" s="6">
        <v>1.6106634848574924E-2</v>
      </c>
      <c r="AY3118" s="6">
        <v>0.38746311932362715</v>
      </c>
      <c r="AZ3118" s="6">
        <f>LOG(Tabella1[[#This Row],[SiO2]]/Tabella1[[#This Row],[Al2O3]])</f>
        <v>0.47487799311069434</v>
      </c>
      <c r="BA3118" s="6">
        <f>LOG((Tabella1[[#This Row],[FeO]]*0.8998+Tabella1[[#This Row],[Fe2O3]])/Tabella1[[#This Row],[K2O]])</f>
        <v>0.34594745739815541</v>
      </c>
      <c r="BB3118" s="6">
        <f>Tabella1[[#This Row],[Log SiO2/Al2O3]]/Tabella1[[#This Row],[Log (FeO3/K2O)]]</f>
        <v>1.3726882015038229</v>
      </c>
    </row>
    <row r="3119" spans="1:54" hidden="1">
      <c r="A3119" s="19" t="s">
        <v>3488</v>
      </c>
      <c r="B3119" s="19" t="s">
        <v>7</v>
      </c>
      <c r="C3119" s="19" t="s">
        <v>3912</v>
      </c>
      <c r="D3119" s="19" t="s">
        <v>4065</v>
      </c>
      <c r="E3119" s="19" t="s">
        <v>5138</v>
      </c>
      <c r="F3119" s="19" t="s">
        <v>4066</v>
      </c>
      <c r="G3119" s="8" t="s">
        <v>4071</v>
      </c>
      <c r="H3119" s="8"/>
      <c r="I3119" s="6">
        <v>55.12</v>
      </c>
      <c r="J3119" s="6">
        <v>1.04</v>
      </c>
      <c r="K3119" s="6">
        <v>21.53</v>
      </c>
      <c r="L3119" s="6"/>
      <c r="M3119" s="6">
        <v>9.26</v>
      </c>
      <c r="N3119" s="6">
        <v>0.16</v>
      </c>
      <c r="O3119" s="6">
        <v>2.72</v>
      </c>
      <c r="P3119" s="6">
        <v>2.12</v>
      </c>
      <c r="Q3119" s="6">
        <v>2.13</v>
      </c>
      <c r="R3119" s="6">
        <v>3.59</v>
      </c>
      <c r="S3119" s="6">
        <v>0.36</v>
      </c>
      <c r="T3119" s="6"/>
      <c r="U3119" s="6">
        <v>97.67</v>
      </c>
      <c r="V3119" s="12"/>
      <c r="W3119" s="6">
        <v>56.434933961298249</v>
      </c>
      <c r="X3119" s="6">
        <v>1.0648100747414764</v>
      </c>
      <c r="Y3119" s="6">
        <v>22.043616258830756</v>
      </c>
      <c r="Z3119" s="6">
        <v>9.4809050885635298</v>
      </c>
      <c r="AA3119" s="6">
        <v>0.16381693457561175</v>
      </c>
      <c r="AB3119" s="6">
        <v>2.7848878877853998</v>
      </c>
      <c r="AC3119" s="6">
        <v>2.1705743831268558</v>
      </c>
      <c r="AD3119" s="6">
        <v>2.1808129415378312</v>
      </c>
      <c r="AE3119" s="6">
        <v>3.6756424695402883</v>
      </c>
      <c r="AF3119" s="6">
        <v>100.00000000000001</v>
      </c>
      <c r="AG3119" s="6"/>
      <c r="AH3119" s="6">
        <v>63.13426446092312</v>
      </c>
      <c r="AI3119" s="6">
        <v>0.89586935354496677</v>
      </c>
      <c r="AJ3119" s="6">
        <v>14.536421950955958</v>
      </c>
      <c r="AK3119" s="6">
        <v>0</v>
      </c>
      <c r="AL3119" s="6">
        <v>8.8703822344190471</v>
      </c>
      <c r="AM3119" s="6">
        <v>0.15523402517456319</v>
      </c>
      <c r="AN3119" s="6">
        <v>4.6430835734131888</v>
      </c>
      <c r="AO3119" s="6">
        <v>2.6018722919571431</v>
      </c>
      <c r="AP3119" s="6">
        <v>2.3652995642477297</v>
      </c>
      <c r="AQ3119" s="6">
        <v>2.6230203866588253</v>
      </c>
      <c r="AR3119" s="6">
        <v>99.999999999999986</v>
      </c>
      <c r="AS3119" s="6"/>
      <c r="AT3119" s="6">
        <v>0.34358939737888078</v>
      </c>
      <c r="AU3119" s="6" t="s">
        <v>2564</v>
      </c>
      <c r="AV3119" s="6" t="s">
        <v>2564</v>
      </c>
      <c r="AW3119" s="6"/>
      <c r="AX3119" s="6">
        <v>0.15316018511737389</v>
      </c>
      <c r="AY3119" s="6">
        <v>0.36798478935625967</v>
      </c>
      <c r="AZ3119" s="6">
        <f>LOG(Tabella1[[#This Row],[SiO2]]/Tabella1[[#This Row],[Al2O3]])</f>
        <v>0.40826517907608212</v>
      </c>
      <c r="BA3119" s="6">
        <f>LOG((Tabella1[[#This Row],[FeO]]*0.8998+Tabella1[[#This Row],[Fe2O3]])/Tabella1[[#This Row],[K2O]])</f>
        <v>0.36566252693316326</v>
      </c>
      <c r="BB3119" s="6">
        <f>Tabella1[[#This Row],[Log SiO2/Al2O3]]/Tabella1[[#This Row],[Log (FeO3/K2O)]]</f>
        <v>1.1165081161042949</v>
      </c>
    </row>
    <row r="3120" spans="1:54" hidden="1">
      <c r="A3120" s="19" t="s">
        <v>3488</v>
      </c>
      <c r="B3120" s="19" t="s">
        <v>7</v>
      </c>
      <c r="C3120" s="19" t="s">
        <v>3912</v>
      </c>
      <c r="D3120" s="19" t="s">
        <v>4065</v>
      </c>
      <c r="E3120" s="19" t="s">
        <v>5138</v>
      </c>
      <c r="F3120" s="19" t="s">
        <v>4066</v>
      </c>
      <c r="G3120" s="8" t="s">
        <v>4072</v>
      </c>
      <c r="H3120" s="8"/>
      <c r="I3120" s="6">
        <v>55.57</v>
      </c>
      <c r="J3120" s="6">
        <v>0.97</v>
      </c>
      <c r="K3120" s="6">
        <v>20.91</v>
      </c>
      <c r="L3120" s="6"/>
      <c r="M3120" s="6">
        <v>8.17</v>
      </c>
      <c r="N3120" s="6">
        <v>0.12</v>
      </c>
      <c r="O3120" s="6">
        <v>2.8</v>
      </c>
      <c r="P3120" s="6">
        <v>2.23</v>
      </c>
      <c r="Q3120" s="6">
        <v>2.08</v>
      </c>
      <c r="R3120" s="6">
        <v>4.26</v>
      </c>
      <c r="S3120" s="6">
        <v>0.28999999999999998</v>
      </c>
      <c r="T3120" s="6"/>
      <c r="U3120" s="6">
        <v>97.110000000000014</v>
      </c>
      <c r="V3120" s="12"/>
      <c r="W3120" s="6">
        <v>57.223766862321071</v>
      </c>
      <c r="X3120" s="6">
        <v>0.99886726392750469</v>
      </c>
      <c r="Y3120" s="6">
        <v>21.532282978066107</v>
      </c>
      <c r="Z3120" s="6">
        <v>8.4131397384409414</v>
      </c>
      <c r="AA3120" s="6">
        <v>0.12357120790855729</v>
      </c>
      <c r="AB3120" s="6">
        <v>2.8833281845330032</v>
      </c>
      <c r="AC3120" s="6">
        <v>2.2963649469673562</v>
      </c>
      <c r="AD3120" s="6">
        <v>2.14190093708166</v>
      </c>
      <c r="AE3120" s="6">
        <v>4.3867778807537841</v>
      </c>
      <c r="AF3120" s="6">
        <v>99.999999999999986</v>
      </c>
      <c r="AG3120" s="6"/>
      <c r="AH3120" s="6">
        <v>63.889142780471417</v>
      </c>
      <c r="AI3120" s="6">
        <v>0.83871386650718727</v>
      </c>
      <c r="AJ3120" s="6">
        <v>14.170927361742573</v>
      </c>
      <c r="AK3120" s="6">
        <v>0</v>
      </c>
      <c r="AL3120" s="6">
        <v>7.8556866599252633</v>
      </c>
      <c r="AM3120" s="6">
        <v>0.11686351108488534</v>
      </c>
      <c r="AN3120" s="6">
        <v>4.7976258543760215</v>
      </c>
      <c r="AO3120" s="6">
        <v>2.7471712096241587</v>
      </c>
      <c r="AP3120" s="6">
        <v>2.3184654661224688</v>
      </c>
      <c r="AQ3120" s="6">
        <v>3.1242628493720028</v>
      </c>
      <c r="AR3120" s="6">
        <v>100.00000000000003</v>
      </c>
      <c r="AS3120" s="6"/>
      <c r="AT3120" s="6">
        <v>0.37915967450843807</v>
      </c>
      <c r="AU3120" s="6" t="s">
        <v>2564</v>
      </c>
      <c r="AV3120" s="6" t="s">
        <v>2564</v>
      </c>
      <c r="AW3120" s="6"/>
      <c r="AX3120" s="6">
        <v>1.6889462013301899E-2</v>
      </c>
      <c r="AY3120" s="6">
        <v>0.40607607565846404</v>
      </c>
      <c r="AZ3120" s="6">
        <f>LOG(Tabella1[[#This Row],[SiO2]]/Tabella1[[#This Row],[Al2O3]])</f>
        <v>0.42448636396770734</v>
      </c>
      <c r="BA3120" s="6">
        <f>LOG((Tabella1[[#This Row],[FeO]]*0.8998+Tabella1[[#This Row],[Fe2O3]])/Tabella1[[#This Row],[K2O]])</f>
        <v>0.23695844625924467</v>
      </c>
      <c r="BB3120" s="6">
        <f>Tabella1[[#This Row],[Log SiO2/Al2O3]]/Tabella1[[#This Row],[Log (FeO3/K2O)]]</f>
        <v>1.7913957939414302</v>
      </c>
    </row>
    <row r="3121" spans="1:54" hidden="1">
      <c r="A3121" s="19" t="s">
        <v>3488</v>
      </c>
      <c r="B3121" s="19" t="s">
        <v>7</v>
      </c>
      <c r="C3121" s="19" t="s">
        <v>3912</v>
      </c>
      <c r="D3121" s="19" t="s">
        <v>4073</v>
      </c>
      <c r="E3121" s="19" t="s">
        <v>2776</v>
      </c>
      <c r="F3121" s="19" t="s">
        <v>4066</v>
      </c>
      <c r="G3121" s="8" t="s">
        <v>4074</v>
      </c>
      <c r="H3121" s="20"/>
      <c r="I3121" s="6">
        <v>59.18</v>
      </c>
      <c r="J3121" s="6">
        <v>0.91</v>
      </c>
      <c r="K3121" s="6">
        <v>18.760000000000002</v>
      </c>
      <c r="L3121" s="6"/>
      <c r="M3121" s="6">
        <v>7.07</v>
      </c>
      <c r="N3121" s="6">
        <v>0.12</v>
      </c>
      <c r="O3121" s="6">
        <v>2.5</v>
      </c>
      <c r="P3121" s="6">
        <v>2.4300000000000002</v>
      </c>
      <c r="Q3121" s="6">
        <v>2.54</v>
      </c>
      <c r="R3121" s="6">
        <v>3.97</v>
      </c>
      <c r="S3121" s="6">
        <v>0.27</v>
      </c>
      <c r="T3121" s="6"/>
      <c r="U3121" s="6">
        <v>97.480000000000018</v>
      </c>
      <c r="V3121" s="12"/>
      <c r="W3121" s="6">
        <v>60.709889208042668</v>
      </c>
      <c r="X3121" s="6">
        <v>0.93352482560525218</v>
      </c>
      <c r="Y3121" s="6">
        <v>19.244973327862127</v>
      </c>
      <c r="Z3121" s="6">
        <v>7.2527697989331132</v>
      </c>
      <c r="AA3121" s="6">
        <v>0.1231021748050882</v>
      </c>
      <c r="AB3121" s="6">
        <v>2.5646286417726709</v>
      </c>
      <c r="AC3121" s="6">
        <v>2.4928190398030363</v>
      </c>
      <c r="AD3121" s="6">
        <v>2.6056627000410337</v>
      </c>
      <c r="AE3121" s="6">
        <v>4.0726302831350019</v>
      </c>
      <c r="AF3121" s="6">
        <v>99.999999999999986</v>
      </c>
      <c r="AG3121" s="6"/>
      <c r="AH3121" s="6">
        <v>66.963826234350108</v>
      </c>
      <c r="AI3121" s="6">
        <v>0.77439424529142953</v>
      </c>
      <c r="AJ3121" s="6">
        <v>12.512834739344742</v>
      </c>
      <c r="AK3121" s="6">
        <v>0</v>
      </c>
      <c r="AL3121" s="6">
        <v>6.6905241904366015</v>
      </c>
      <c r="AM3121" s="6">
        <v>0.11501581624239376</v>
      </c>
      <c r="AN3121" s="6">
        <v>4.2158678510640986</v>
      </c>
      <c r="AO3121" s="6">
        <v>2.9462240653667462</v>
      </c>
      <c r="AP3121" s="6">
        <v>2.7864396970471592</v>
      </c>
      <c r="AQ3121" s="6">
        <v>2.8655441752312978</v>
      </c>
      <c r="AR3121" s="6">
        <v>100.00000000000001</v>
      </c>
      <c r="AS3121" s="6"/>
      <c r="AT3121" s="6">
        <v>0.38655018405921915</v>
      </c>
      <c r="AU3121" s="6" t="s">
        <v>2564</v>
      </c>
      <c r="AV3121" s="6" t="s">
        <v>2564</v>
      </c>
      <c r="AW3121" s="6"/>
      <c r="AX3121" s="6">
        <v>-0.15838837083988386</v>
      </c>
      <c r="AY3121" s="6">
        <v>0.41609443032462956</v>
      </c>
      <c r="AZ3121" s="6">
        <f>LOG(Tabella1[[#This Row],[SiO2]]/Tabella1[[#This Row],[Al2O3]])</f>
        <v>0.49894212678156852</v>
      </c>
      <c r="BA3121" s="6">
        <f>LOG((Tabella1[[#This Row],[FeO]]*0.8998+Tabella1[[#This Row],[Fe2O3]])/Tabella1[[#This Row],[K2O]])</f>
        <v>0.20477489586333242</v>
      </c>
      <c r="BB3121" s="6">
        <f>Tabella1[[#This Row],[Log SiO2/Al2O3]]/Tabella1[[#This Row],[Log (FeO3/K2O)]]</f>
        <v>2.4365395214976178</v>
      </c>
    </row>
    <row r="3122" spans="1:54" hidden="1">
      <c r="A3122" s="19" t="s">
        <v>3488</v>
      </c>
      <c r="B3122" s="19" t="s">
        <v>7</v>
      </c>
      <c r="C3122" s="19" t="s">
        <v>3912</v>
      </c>
      <c r="D3122" s="19" t="s">
        <v>4073</v>
      </c>
      <c r="E3122" s="19" t="s">
        <v>2776</v>
      </c>
      <c r="F3122" s="19" t="s">
        <v>4066</v>
      </c>
      <c r="G3122" s="8" t="s">
        <v>4075</v>
      </c>
      <c r="H3122" s="20"/>
      <c r="I3122" s="6">
        <v>62.24</v>
      </c>
      <c r="J3122" s="6">
        <v>0.89</v>
      </c>
      <c r="K3122" s="6">
        <v>17.809999999999999</v>
      </c>
      <c r="L3122" s="6">
        <v>1.1100000000000001</v>
      </c>
      <c r="M3122" s="6">
        <v>5.14</v>
      </c>
      <c r="N3122" s="6">
        <v>0.09</v>
      </c>
      <c r="O3122" s="6">
        <v>2.19</v>
      </c>
      <c r="P3122" s="6">
        <v>2.25</v>
      </c>
      <c r="Q3122" s="6">
        <v>2.31</v>
      </c>
      <c r="R3122" s="6">
        <v>3.82</v>
      </c>
      <c r="S3122" s="6">
        <v>0.28999999999999998</v>
      </c>
      <c r="T3122" s="6"/>
      <c r="U3122" s="6">
        <v>97.74</v>
      </c>
      <c r="V3122" s="12"/>
      <c r="W3122" s="6">
        <v>63.679148762021697</v>
      </c>
      <c r="X3122" s="6">
        <v>0.91057908737466753</v>
      </c>
      <c r="Y3122" s="6">
        <v>18.221812973194186</v>
      </c>
      <c r="Z3122" s="6">
        <v>6.2819725803151218</v>
      </c>
      <c r="AA3122" s="6">
        <v>9.2081031307550645E-2</v>
      </c>
      <c r="AB3122" s="6">
        <v>2.2406384284837326</v>
      </c>
      <c r="AC3122" s="6">
        <v>2.3020257826887662</v>
      </c>
      <c r="AD3122" s="6">
        <v>2.3634131368938003</v>
      </c>
      <c r="AE3122" s="6">
        <v>3.908328217720483</v>
      </c>
      <c r="AF3122" s="6">
        <v>100.00000000000003</v>
      </c>
      <c r="AG3122" s="6"/>
      <c r="AH3122" s="6">
        <v>70.189603840252119</v>
      </c>
      <c r="AI3122" s="6">
        <v>0.75482910682397553</v>
      </c>
      <c r="AJ3122" s="6">
        <v>11.839263906765456</v>
      </c>
      <c r="AK3122" s="6">
        <v>0.4710027836963378</v>
      </c>
      <c r="AL3122" s="6">
        <v>4.8477672204907423</v>
      </c>
      <c r="AM3122" s="6">
        <v>8.597194190328919E-2</v>
      </c>
      <c r="AN3122" s="6">
        <v>3.6806879776720529</v>
      </c>
      <c r="AO3122" s="6">
        <v>2.7188166719950675</v>
      </c>
      <c r="AP3122" s="6">
        <v>2.5256072712363609</v>
      </c>
      <c r="AQ3122" s="6">
        <v>2.7480072321214744</v>
      </c>
      <c r="AR3122" s="6">
        <v>100.00000000000003</v>
      </c>
      <c r="AS3122" s="6"/>
      <c r="AT3122" s="6">
        <v>0.38864930321647023</v>
      </c>
      <c r="AU3122" s="6">
        <v>0.16270164683561736</v>
      </c>
      <c r="AV3122" s="6">
        <v>0.43157733635804862</v>
      </c>
      <c r="AW3122" s="6"/>
      <c r="AX3122" s="6">
        <v>-0.15777368831292046</v>
      </c>
      <c r="AY3122" s="6">
        <v>0.42230880351450667</v>
      </c>
      <c r="AZ3122" s="6">
        <f>LOG(Tabella1[[#This Row],[SiO2]]/Tabella1[[#This Row],[Al2O3]])</f>
        <v>0.54340566451838901</v>
      </c>
      <c r="BA3122" s="6">
        <f>LOG((Tabella1[[#This Row],[FeO]]*0.8998+Tabella1[[#This Row],[Fe2O3]])/Tabella1[[#This Row],[K2O]])</f>
        <v>0.17646793896373322</v>
      </c>
      <c r="BB3122" s="6">
        <f>Tabella1[[#This Row],[Log SiO2/Al2O3]]/Tabella1[[#This Row],[Log (FeO3/K2O)]]</f>
        <v>3.0793449943905502</v>
      </c>
    </row>
    <row r="3123" spans="1:54" hidden="1">
      <c r="A3123" s="19" t="s">
        <v>3488</v>
      </c>
      <c r="B3123" s="19" t="s">
        <v>7</v>
      </c>
      <c r="C3123" s="19" t="s">
        <v>3912</v>
      </c>
      <c r="D3123" s="19" t="s">
        <v>4073</v>
      </c>
      <c r="E3123" s="19" t="s">
        <v>2776</v>
      </c>
      <c r="F3123" s="19" t="s">
        <v>4066</v>
      </c>
      <c r="G3123" s="8" t="s">
        <v>4076</v>
      </c>
      <c r="H3123" s="20"/>
      <c r="I3123" s="6">
        <v>61.5</v>
      </c>
      <c r="J3123" s="6">
        <v>0.94</v>
      </c>
      <c r="K3123" s="6">
        <v>18.13</v>
      </c>
      <c r="L3123" s="6"/>
      <c r="M3123" s="6">
        <v>6.55</v>
      </c>
      <c r="N3123" s="6">
        <v>0.14000000000000001</v>
      </c>
      <c r="O3123" s="6">
        <v>2.63</v>
      </c>
      <c r="P3123" s="6">
        <v>2.2000000000000002</v>
      </c>
      <c r="Q3123" s="6">
        <v>2.68</v>
      </c>
      <c r="R3123" s="6">
        <v>4.01</v>
      </c>
      <c r="S3123" s="6">
        <v>0.36</v>
      </c>
      <c r="T3123" s="6"/>
      <c r="U3123" s="6">
        <v>98.78</v>
      </c>
      <c r="V3123" s="12"/>
      <c r="W3123" s="6">
        <v>62.259566713909699</v>
      </c>
      <c r="X3123" s="6">
        <v>0.95160963757845718</v>
      </c>
      <c r="Y3123" s="6">
        <v>18.353917797124922</v>
      </c>
      <c r="Z3123" s="6">
        <v>6.6308969427009519</v>
      </c>
      <c r="AA3123" s="6">
        <v>0.14172909495849365</v>
      </c>
      <c r="AB3123" s="6">
        <v>2.6624822838631301</v>
      </c>
      <c r="AC3123" s="6">
        <v>2.2271714922048997</v>
      </c>
      <c r="AD3123" s="6">
        <v>2.7130998177768779</v>
      </c>
      <c r="AE3123" s="6">
        <v>4.0595262198825672</v>
      </c>
      <c r="AF3123" s="6">
        <v>100</v>
      </c>
      <c r="AG3123" s="6"/>
      <c r="AH3123" s="6">
        <v>68.275704074236316</v>
      </c>
      <c r="AI3123" s="6">
        <v>0.78482774898533914</v>
      </c>
      <c r="AJ3123" s="6">
        <v>11.864418310514587</v>
      </c>
      <c r="AK3123" s="6">
        <v>0</v>
      </c>
      <c r="AL3123" s="6">
        <v>6.0814592797159035</v>
      </c>
      <c r="AM3123" s="6">
        <v>0.1316528081889701</v>
      </c>
      <c r="AN3123" s="6">
        <v>4.351394922759737</v>
      </c>
      <c r="AO3123" s="6">
        <v>2.6170254825295731</v>
      </c>
      <c r="AP3123" s="6">
        <v>2.8845395485456651</v>
      </c>
      <c r="AQ3123" s="6">
        <v>2.8397933995929181</v>
      </c>
      <c r="AR3123" s="6">
        <v>99.999999999999986</v>
      </c>
      <c r="AS3123" s="6"/>
      <c r="AT3123" s="6">
        <v>0.41708575988028107</v>
      </c>
      <c r="AU3123" s="6" t="s">
        <v>2564</v>
      </c>
      <c r="AV3123" s="6" t="s">
        <v>2564</v>
      </c>
      <c r="AW3123" s="6"/>
      <c r="AX3123" s="6">
        <v>-0.19770209079691475</v>
      </c>
      <c r="AY3123" s="6">
        <v>0.45101399169418344</v>
      </c>
      <c r="AZ3123" s="6">
        <f>LOG(Tabella1[[#This Row],[SiO2]]/Tabella1[[#This Row],[Al2O3]])</f>
        <v>0.53047731167990808</v>
      </c>
      <c r="BA3123" s="6">
        <f>LOG((Tabella1[[#This Row],[FeO]]*0.8998+Tabella1[[#This Row],[Fe2O3]])/Tabella1[[#This Row],[K2O]])</f>
        <v>0.16724291620114884</v>
      </c>
      <c r="BB3123" s="6">
        <f>Tabella1[[#This Row],[Log SiO2/Al2O3]]/Tabella1[[#This Row],[Log (FeO3/K2O)]]</f>
        <v>3.1718970449061334</v>
      </c>
    </row>
    <row r="3124" spans="1:54" hidden="1">
      <c r="A3124" s="19" t="s">
        <v>3488</v>
      </c>
      <c r="B3124" s="19" t="s">
        <v>7</v>
      </c>
      <c r="C3124" s="19" t="s">
        <v>3912</v>
      </c>
      <c r="D3124" s="19" t="s">
        <v>4073</v>
      </c>
      <c r="E3124" s="19" t="s">
        <v>2776</v>
      </c>
      <c r="F3124" s="19" t="s">
        <v>4066</v>
      </c>
      <c r="G3124" s="8" t="s">
        <v>4077</v>
      </c>
      <c r="H3124" s="8"/>
      <c r="I3124" s="6">
        <v>65.95</v>
      </c>
      <c r="J3124" s="6">
        <v>0.82</v>
      </c>
      <c r="K3124" s="6">
        <v>16.89</v>
      </c>
      <c r="L3124" s="6"/>
      <c r="M3124" s="6">
        <v>5.54</v>
      </c>
      <c r="N3124" s="6">
        <v>0.11</v>
      </c>
      <c r="O3124" s="6">
        <v>2.2200000000000002</v>
      </c>
      <c r="P3124" s="6">
        <v>2.13</v>
      </c>
      <c r="Q3124" s="6">
        <v>2.61</v>
      </c>
      <c r="R3124" s="6">
        <v>3.08</v>
      </c>
      <c r="S3124" s="6">
        <v>0.23</v>
      </c>
      <c r="T3124" s="6"/>
      <c r="U3124" s="6">
        <v>99.35</v>
      </c>
      <c r="V3124" s="12"/>
      <c r="W3124" s="6">
        <v>66.381479617513847</v>
      </c>
      <c r="X3124" s="6">
        <v>0.82536487166582784</v>
      </c>
      <c r="Y3124" s="6">
        <v>17.000503271263213</v>
      </c>
      <c r="Z3124" s="6">
        <v>5.576245596376447</v>
      </c>
      <c r="AA3124" s="6">
        <v>0.11071967790639156</v>
      </c>
      <c r="AB3124" s="6">
        <v>2.2345244086562661</v>
      </c>
      <c r="AC3124" s="6">
        <v>2.143935581278309</v>
      </c>
      <c r="AD3124" s="6">
        <v>2.6270759939607449</v>
      </c>
      <c r="AE3124" s="6">
        <v>3.1001509813789636</v>
      </c>
      <c r="AF3124" s="6">
        <v>100.00000000000001</v>
      </c>
      <c r="AG3124" s="6"/>
      <c r="AH3124" s="6">
        <v>72.129712999624189</v>
      </c>
      <c r="AI3124" s="6">
        <v>0.67447938664818552</v>
      </c>
      <c r="AJ3124" s="6">
        <v>10.888965670324719</v>
      </c>
      <c r="AK3124" s="6">
        <v>0</v>
      </c>
      <c r="AL3124" s="6">
        <v>5.0673931561734786</v>
      </c>
      <c r="AM3124" s="6">
        <v>0.10190678706930115</v>
      </c>
      <c r="AN3124" s="6">
        <v>3.618545678622298</v>
      </c>
      <c r="AO3124" s="6">
        <v>2.4961645248837629</v>
      </c>
      <c r="AP3124" s="6">
        <v>2.767518570353654</v>
      </c>
      <c r="AQ3124" s="6">
        <v>2.1488268502281764</v>
      </c>
      <c r="AR3124" s="6">
        <v>100.00000000000003</v>
      </c>
      <c r="AS3124" s="6"/>
      <c r="AT3124" s="6">
        <v>0.41659810729111324</v>
      </c>
      <c r="AU3124" s="6" t="s">
        <v>2564</v>
      </c>
      <c r="AV3124" s="6" t="s">
        <v>2564</v>
      </c>
      <c r="AW3124" s="6"/>
      <c r="AX3124" s="6">
        <v>-6.179324554998001E-2</v>
      </c>
      <c r="AY3124" s="6">
        <v>0.45167122195931197</v>
      </c>
      <c r="AZ3124" s="6">
        <f>LOG(Tabella1[[#This Row],[SiO2]]/Tabella1[[#This Row],[Al2O3]])</f>
        <v>0.59158515031137549</v>
      </c>
      <c r="BA3124" s="6">
        <f>LOG((Tabella1[[#This Row],[FeO]]*0.8998+Tabella1[[#This Row],[Fe2O3]])/Tabella1[[#This Row],[K2O]])</f>
        <v>0.20910503705753353</v>
      </c>
      <c r="BB3124" s="6">
        <f>Tabella1[[#This Row],[Log SiO2/Al2O3]]/Tabella1[[#This Row],[Log (FeO3/K2O)]]</f>
        <v>2.8291291239847354</v>
      </c>
    </row>
    <row r="3125" spans="1:54" hidden="1">
      <c r="A3125" s="19" t="s">
        <v>3488</v>
      </c>
      <c r="B3125" s="19" t="s">
        <v>7</v>
      </c>
      <c r="C3125" s="19" t="s">
        <v>3912</v>
      </c>
      <c r="D3125" s="19" t="s">
        <v>4073</v>
      </c>
      <c r="E3125" s="19" t="s">
        <v>2776</v>
      </c>
      <c r="F3125" s="19" t="s">
        <v>4066</v>
      </c>
      <c r="G3125" s="8" t="s">
        <v>4078</v>
      </c>
      <c r="H3125" s="8"/>
      <c r="I3125" s="6">
        <v>58.02</v>
      </c>
      <c r="J3125" s="6">
        <v>1</v>
      </c>
      <c r="K3125" s="6">
        <v>18.850000000000001</v>
      </c>
      <c r="L3125" s="6"/>
      <c r="M3125" s="6">
        <v>8.0500000000000007</v>
      </c>
      <c r="N3125" s="6">
        <v>0.13</v>
      </c>
      <c r="O3125" s="6">
        <v>2.79</v>
      </c>
      <c r="P3125" s="6">
        <v>2.44</v>
      </c>
      <c r="Q3125" s="6">
        <v>2.87</v>
      </c>
      <c r="R3125" s="6">
        <v>3.87</v>
      </c>
      <c r="S3125" s="6">
        <v>0.32</v>
      </c>
      <c r="T3125" s="6"/>
      <c r="U3125" s="6">
        <v>98.02000000000001</v>
      </c>
      <c r="V3125" s="12"/>
      <c r="W3125" s="6">
        <v>59.192001632319936</v>
      </c>
      <c r="X3125" s="6">
        <v>1.0201999591920015</v>
      </c>
      <c r="Y3125" s="6">
        <v>19.23076923076923</v>
      </c>
      <c r="Z3125" s="6">
        <v>8.2126096714956134</v>
      </c>
      <c r="AA3125" s="6">
        <v>0.1326259946949602</v>
      </c>
      <c r="AB3125" s="6">
        <v>2.8463578861456842</v>
      </c>
      <c r="AC3125" s="6">
        <v>2.4892879004284838</v>
      </c>
      <c r="AD3125" s="6">
        <v>2.9279738828810444</v>
      </c>
      <c r="AE3125" s="6">
        <v>3.9481738420730461</v>
      </c>
      <c r="AF3125" s="6">
        <v>100</v>
      </c>
      <c r="AG3125" s="6"/>
      <c r="AH3125" s="6">
        <v>65.275279728093821</v>
      </c>
      <c r="AI3125" s="6">
        <v>0.84610924782770025</v>
      </c>
      <c r="AJ3125" s="6">
        <v>12.500861583205975</v>
      </c>
      <c r="AK3125" s="6">
        <v>0</v>
      </c>
      <c r="AL3125" s="6">
        <v>7.5742969750388012</v>
      </c>
      <c r="AM3125" s="6">
        <v>0.12388690100347229</v>
      </c>
      <c r="AN3125" s="6">
        <v>4.6779642766616769</v>
      </c>
      <c r="AO3125" s="6">
        <v>2.9414064643276951</v>
      </c>
      <c r="AP3125" s="6">
        <v>3.1304267497114147</v>
      </c>
      <c r="AQ3125" s="6">
        <v>2.7773670790716212</v>
      </c>
      <c r="AR3125" s="6">
        <v>100.00000000000003</v>
      </c>
      <c r="AS3125" s="6"/>
      <c r="AT3125" s="6">
        <v>0.38180415684593955</v>
      </c>
      <c r="AU3125" s="6" t="s">
        <v>2564</v>
      </c>
      <c r="AV3125" s="6" t="s">
        <v>2564</v>
      </c>
      <c r="AW3125" s="6"/>
      <c r="AX3125" s="6">
        <v>-0.13935251834975346</v>
      </c>
      <c r="AY3125" s="6">
        <v>0.41012641906519826</v>
      </c>
      <c r="AZ3125" s="6">
        <f>LOG(Tabella1[[#This Row],[SiO2]]/Tabella1[[#This Row],[Al2O3]])</f>
        <v>0.48826636992483363</v>
      </c>
      <c r="BA3125" s="6">
        <f>LOG((Tabella1[[#This Row],[FeO]]*0.8998+Tabella1[[#This Row],[Fe2O3]])/Tabella1[[#This Row],[K2O]])</f>
        <v>0.27223090417850521</v>
      </c>
      <c r="BB3125" s="6">
        <f>Tabella1[[#This Row],[Log SiO2/Al2O3]]/Tabella1[[#This Row],[Log (FeO3/K2O)]]</f>
        <v>1.7935743607003241</v>
      </c>
    </row>
    <row r="3126" spans="1:54" hidden="1">
      <c r="A3126" s="19" t="s">
        <v>3488</v>
      </c>
      <c r="B3126" s="19" t="s">
        <v>7</v>
      </c>
      <c r="C3126" s="19" t="s">
        <v>3912</v>
      </c>
      <c r="D3126" s="19" t="s">
        <v>4073</v>
      </c>
      <c r="E3126" s="19" t="s">
        <v>2776</v>
      </c>
      <c r="F3126" s="19" t="s">
        <v>4066</v>
      </c>
      <c r="G3126" s="8" t="s">
        <v>4079</v>
      </c>
      <c r="H3126" s="8"/>
      <c r="I3126" s="6">
        <v>60.39</v>
      </c>
      <c r="J3126" s="6">
        <v>1.04</v>
      </c>
      <c r="K3126" s="6">
        <v>18.23</v>
      </c>
      <c r="L3126" s="6"/>
      <c r="M3126" s="6">
        <v>6.79</v>
      </c>
      <c r="N3126" s="6">
        <v>0.11</v>
      </c>
      <c r="O3126" s="6">
        <v>2.73</v>
      </c>
      <c r="P3126" s="6">
        <v>2.66</v>
      </c>
      <c r="Q3126" s="6">
        <v>2.78</v>
      </c>
      <c r="R3126" s="6">
        <v>3.38</v>
      </c>
      <c r="S3126" s="6">
        <v>0.37</v>
      </c>
      <c r="T3126" s="6"/>
      <c r="U3126" s="6">
        <v>98.11</v>
      </c>
      <c r="V3126" s="12"/>
      <c r="W3126" s="6">
        <v>61.553358475180922</v>
      </c>
      <c r="X3126" s="6">
        <v>1.0600346549791051</v>
      </c>
      <c r="Y3126" s="6">
        <v>18.58118438487412</v>
      </c>
      <c r="Z3126" s="6">
        <v>6.9208031801039658</v>
      </c>
      <c r="AA3126" s="6">
        <v>0.11211905004586689</v>
      </c>
      <c r="AB3126" s="6">
        <v>2.7825909693201512</v>
      </c>
      <c r="AC3126" s="6">
        <v>2.7112424829273269</v>
      </c>
      <c r="AD3126" s="6">
        <v>2.8335541738864536</v>
      </c>
      <c r="AE3126" s="6">
        <v>3.4451126286820912</v>
      </c>
      <c r="AF3126" s="6">
        <v>100.00000000000001</v>
      </c>
      <c r="AG3126" s="6"/>
      <c r="AH3126" s="6">
        <v>67.387024879118101</v>
      </c>
      <c r="AI3126" s="6">
        <v>0.87277041698414948</v>
      </c>
      <c r="AJ3126" s="6">
        <v>11.99100258503797</v>
      </c>
      <c r="AK3126" s="6">
        <v>0</v>
      </c>
      <c r="AL3126" s="6">
        <v>6.3366024221489443</v>
      </c>
      <c r="AM3126" s="6">
        <v>0.10397165528390311</v>
      </c>
      <c r="AN3126" s="6">
        <v>4.539997156056871</v>
      </c>
      <c r="AO3126" s="6">
        <v>3.1804391357694577</v>
      </c>
      <c r="AP3126" s="6">
        <v>3.007507238087864</v>
      </c>
      <c r="AQ3126" s="6">
        <v>2.4059093209167624</v>
      </c>
      <c r="AR3126" s="6">
        <v>100.00000000000001</v>
      </c>
      <c r="AS3126" s="6"/>
      <c r="AT3126" s="6">
        <v>0.41740960705715169</v>
      </c>
      <c r="AU3126" s="6" t="s">
        <v>2564</v>
      </c>
      <c r="AV3126" s="6" t="s">
        <v>2564</v>
      </c>
      <c r="AW3126" s="6"/>
      <c r="AX3126" s="6">
        <v>-9.0722987990546941E-2</v>
      </c>
      <c r="AY3126" s="6">
        <v>0.45382593833724039</v>
      </c>
      <c r="AZ3126" s="6">
        <f>LOG(Tabella1[[#This Row],[SiO2]]/Tabella1[[#This Row],[Al2O3]])</f>
        <v>0.52017836095334069</v>
      </c>
      <c r="BA3126" s="6">
        <f>LOG((Tabella1[[#This Row],[FeO]]*0.8998+Tabella1[[#This Row],[Fe2O3]])/Tabella1[[#This Row],[K2O]])</f>
        <v>0.25709906283239498</v>
      </c>
      <c r="BB3126" s="6">
        <f>Tabella1[[#This Row],[Log SiO2/Al2O3]]/Tabella1[[#This Row],[Log (FeO3/K2O)]]</f>
        <v>2.0232604320788572</v>
      </c>
    </row>
    <row r="3127" spans="1:54" hidden="1">
      <c r="A3127" s="19" t="s">
        <v>3488</v>
      </c>
      <c r="B3127" s="19" t="s">
        <v>7</v>
      </c>
      <c r="C3127" s="19" t="s">
        <v>3912</v>
      </c>
      <c r="D3127" s="19" t="s">
        <v>4073</v>
      </c>
      <c r="E3127" s="19" t="s">
        <v>2776</v>
      </c>
      <c r="F3127" s="19" t="s">
        <v>4066</v>
      </c>
      <c r="G3127" s="8" t="s">
        <v>4080</v>
      </c>
      <c r="H3127" s="8"/>
      <c r="I3127" s="6">
        <v>58.05</v>
      </c>
      <c r="J3127" s="6">
        <v>0.99</v>
      </c>
      <c r="K3127" s="6">
        <v>20.59</v>
      </c>
      <c r="L3127" s="6"/>
      <c r="M3127" s="6">
        <v>8.0500000000000007</v>
      </c>
      <c r="N3127" s="6">
        <v>0.11</v>
      </c>
      <c r="O3127" s="6">
        <v>2.4900000000000002</v>
      </c>
      <c r="P3127" s="6">
        <v>1.92</v>
      </c>
      <c r="Q3127" s="6">
        <v>2.61</v>
      </c>
      <c r="R3127" s="6">
        <v>3.73</v>
      </c>
      <c r="S3127" s="6">
        <v>0.32</v>
      </c>
      <c r="T3127" s="6"/>
      <c r="U3127" s="6">
        <v>98.539999999999992</v>
      </c>
      <c r="V3127" s="12"/>
      <c r="W3127" s="6">
        <v>58.91008727420337</v>
      </c>
      <c r="X3127" s="6">
        <v>1.0046681550639334</v>
      </c>
      <c r="Y3127" s="6">
        <v>20.895067992693324</v>
      </c>
      <c r="Z3127" s="6">
        <v>8.1692713618835011</v>
      </c>
      <c r="AA3127" s="6">
        <v>0.11162979500710372</v>
      </c>
      <c r="AB3127" s="6">
        <v>2.5268926324335297</v>
      </c>
      <c r="AC3127" s="6">
        <v>1.9484473310330832</v>
      </c>
      <c r="AD3127" s="6">
        <v>2.6486705906230972</v>
      </c>
      <c r="AE3127" s="6">
        <v>3.7852648670590625</v>
      </c>
      <c r="AF3127" s="6">
        <v>100</v>
      </c>
      <c r="AG3127" s="6"/>
      <c r="AH3127" s="6">
        <v>65.540897436811051</v>
      </c>
      <c r="AI3127" s="6">
        <v>0.84062205269683499</v>
      </c>
      <c r="AJ3127" s="6">
        <v>13.703265779193979</v>
      </c>
      <c r="AK3127" s="6">
        <v>0</v>
      </c>
      <c r="AL3127" s="6">
        <v>7.6011879572951635</v>
      </c>
      <c r="AM3127" s="6">
        <v>0.10519954579844802</v>
      </c>
      <c r="AN3127" s="6">
        <v>4.1897796919113768</v>
      </c>
      <c r="AO3127" s="6">
        <v>2.3227666799974798</v>
      </c>
      <c r="AP3127" s="6">
        <v>2.8569411808850895</v>
      </c>
      <c r="AQ3127" s="6">
        <v>2.6863976119912465</v>
      </c>
      <c r="AR3127" s="6">
        <v>100.00000000000003</v>
      </c>
      <c r="AS3127" s="6"/>
      <c r="AT3127" s="6">
        <v>0.3553380703400813</v>
      </c>
      <c r="AU3127" s="6" t="s">
        <v>2564</v>
      </c>
      <c r="AV3127" s="6" t="s">
        <v>2564</v>
      </c>
      <c r="AW3127" s="6"/>
      <c r="AX3127" s="6">
        <v>8.1694874090524436E-2</v>
      </c>
      <c r="AY3127" s="6">
        <v>0.38261620649185907</v>
      </c>
      <c r="AZ3127" s="6">
        <f>LOG(Tabella1[[#This Row],[SiO2]]/Tabella1[[#This Row],[Al2O3]])</f>
        <v>0.45014587745656126</v>
      </c>
      <c r="BA3127" s="6">
        <f>LOG((Tabella1[[#This Row],[FeO]]*0.8998+Tabella1[[#This Row],[Fe2O3]])/Tabella1[[#This Row],[K2O]])</f>
        <v>0.28823303738872896</v>
      </c>
      <c r="BB3127" s="6">
        <f>Tabella1[[#This Row],[Log SiO2/Al2O3]]/Tabella1[[#This Row],[Log (FeO3/K2O)]]</f>
        <v>1.5617428228724057</v>
      </c>
    </row>
    <row r="3128" spans="1:54" hidden="1">
      <c r="A3128" s="19" t="s">
        <v>3488</v>
      </c>
      <c r="B3128" s="19" t="s">
        <v>7</v>
      </c>
      <c r="C3128" s="19" t="s">
        <v>3912</v>
      </c>
      <c r="D3128" s="19" t="s">
        <v>4073</v>
      </c>
      <c r="E3128" s="19" t="s">
        <v>2776</v>
      </c>
      <c r="F3128" s="19" t="s">
        <v>4066</v>
      </c>
      <c r="G3128" s="8" t="s">
        <v>4081</v>
      </c>
      <c r="H3128" s="8"/>
      <c r="I3128" s="6">
        <v>61.02</v>
      </c>
      <c r="J3128" s="6">
        <v>0.97</v>
      </c>
      <c r="K3128" s="6">
        <v>17.78</v>
      </c>
      <c r="L3128" s="6"/>
      <c r="M3128" s="6">
        <v>6.72</v>
      </c>
      <c r="N3128" s="6">
        <v>0.12</v>
      </c>
      <c r="O3128" s="6">
        <v>2.41</v>
      </c>
      <c r="P3128" s="6">
        <v>2.71</v>
      </c>
      <c r="Q3128" s="6">
        <v>2.91</v>
      </c>
      <c r="R3128" s="6">
        <v>3.24</v>
      </c>
      <c r="S3128" s="6">
        <v>0.35</v>
      </c>
      <c r="T3128" s="6"/>
      <c r="U3128" s="6">
        <v>97.88</v>
      </c>
      <c r="V3128" s="12"/>
      <c r="W3128" s="6">
        <v>62.341642827952604</v>
      </c>
      <c r="X3128" s="6">
        <v>0.99100939926440534</v>
      </c>
      <c r="Y3128" s="6">
        <v>18.165100122599103</v>
      </c>
      <c r="Z3128" s="6">
        <v>6.865549652635881</v>
      </c>
      <c r="AA3128" s="6">
        <v>0.12259910093992644</v>
      </c>
      <c r="AB3128" s="6">
        <v>2.4621986105435227</v>
      </c>
      <c r="AC3128" s="6">
        <v>2.7686963628933392</v>
      </c>
      <c r="AD3128" s="6">
        <v>2.9730281977932163</v>
      </c>
      <c r="AE3128" s="6">
        <v>3.3101757253780146</v>
      </c>
      <c r="AF3128" s="6">
        <v>100</v>
      </c>
      <c r="AG3128" s="6"/>
      <c r="AH3128" s="6">
        <v>68.191253391573682</v>
      </c>
      <c r="AI3128" s="6">
        <v>0.81523652431211568</v>
      </c>
      <c r="AJ3128" s="6">
        <v>11.712397444639222</v>
      </c>
      <c r="AK3128" s="6">
        <v>0</v>
      </c>
      <c r="AL3128" s="6">
        <v>6.2806005714347011</v>
      </c>
      <c r="AM3128" s="6">
        <v>0.11359225881468826</v>
      </c>
      <c r="AN3128" s="6">
        <v>4.0137950490155232</v>
      </c>
      <c r="AO3128" s="6">
        <v>3.2450392916742308</v>
      </c>
      <c r="AP3128" s="6">
        <v>3.1528266356504386</v>
      </c>
      <c r="AQ3128" s="6">
        <v>2.3096851453129257</v>
      </c>
      <c r="AR3128" s="6">
        <v>100.00000000000003</v>
      </c>
      <c r="AS3128" s="6"/>
      <c r="AT3128" s="6">
        <v>0.38990099050030297</v>
      </c>
      <c r="AU3128" s="6" t="s">
        <v>2564</v>
      </c>
      <c r="AV3128" s="6" t="s">
        <v>2564</v>
      </c>
      <c r="AW3128" s="6"/>
      <c r="AX3128" s="6">
        <v>-0.1262526743390246</v>
      </c>
      <c r="AY3128" s="6">
        <v>0.4234336620271284</v>
      </c>
      <c r="AZ3128" s="6">
        <f>LOG(Tabella1[[#This Row],[SiO2]]/Tabella1[[#This Row],[Al2O3]])</f>
        <v>0.53554044667219336</v>
      </c>
      <c r="BA3128" s="6">
        <f>LOG((Tabella1[[#This Row],[FeO]]*0.8998+Tabella1[[#This Row],[Fe2O3]])/Tabella1[[#This Row],[K2O]])</f>
        <v>0.27097025167676114</v>
      </c>
      <c r="BB3128" s="6">
        <f>Tabella1[[#This Row],[Log SiO2/Al2O3]]/Tabella1[[#This Row],[Log (FeO3/K2O)]]</f>
        <v>1.9763809619627046</v>
      </c>
    </row>
    <row r="3129" spans="1:54" hidden="1">
      <c r="A3129" s="19" t="s">
        <v>3488</v>
      </c>
      <c r="B3129" s="19" t="s">
        <v>7</v>
      </c>
      <c r="C3129" s="19" t="s">
        <v>3912</v>
      </c>
      <c r="D3129" s="19" t="s">
        <v>4073</v>
      </c>
      <c r="E3129" s="19" t="s">
        <v>2776</v>
      </c>
      <c r="F3129" s="19" t="s">
        <v>4066</v>
      </c>
      <c r="G3129" s="8" t="s">
        <v>4082</v>
      </c>
      <c r="H3129" s="8"/>
      <c r="I3129" s="6">
        <v>58.59</v>
      </c>
      <c r="J3129" s="6">
        <v>1.01</v>
      </c>
      <c r="K3129" s="6">
        <v>18.8</v>
      </c>
      <c r="L3129" s="6"/>
      <c r="M3129" s="6">
        <v>8.02</v>
      </c>
      <c r="N3129" s="6">
        <v>0.14000000000000001</v>
      </c>
      <c r="O3129" s="6">
        <v>2.44</v>
      </c>
      <c r="P3129" s="6">
        <v>2.61</v>
      </c>
      <c r="Q3129" s="6">
        <v>2.88</v>
      </c>
      <c r="R3129" s="6">
        <v>3.71</v>
      </c>
      <c r="S3129" s="6">
        <v>0.34</v>
      </c>
      <c r="T3129" s="6"/>
      <c r="U3129" s="6">
        <v>98.199999999999989</v>
      </c>
      <c r="V3129" s="12"/>
      <c r="W3129" s="6">
        <v>59.663951120162942</v>
      </c>
      <c r="X3129" s="6">
        <v>1.0285132382892059</v>
      </c>
      <c r="Y3129" s="6">
        <v>19.144602851323832</v>
      </c>
      <c r="Z3129" s="6">
        <v>8.1670061099796332</v>
      </c>
      <c r="AA3129" s="6">
        <v>0.14256619144602856</v>
      </c>
      <c r="AB3129" s="6">
        <v>2.4847250509164973</v>
      </c>
      <c r="AC3129" s="6">
        <v>2.6578411405295319</v>
      </c>
      <c r="AD3129" s="6">
        <v>2.9327902240325865</v>
      </c>
      <c r="AE3129" s="6">
        <v>3.7780040733197557</v>
      </c>
      <c r="AF3129" s="6">
        <v>100</v>
      </c>
      <c r="AG3129" s="6"/>
      <c r="AH3129" s="6">
        <v>65.836512496707982</v>
      </c>
      <c r="AI3129" s="6">
        <v>0.85353260877309611</v>
      </c>
      <c r="AJ3129" s="6">
        <v>12.452562877117032</v>
      </c>
      <c r="AK3129" s="6">
        <v>0</v>
      </c>
      <c r="AL3129" s="6">
        <v>7.5369063524336672</v>
      </c>
      <c r="AM3129" s="6">
        <v>0.13325465058654859</v>
      </c>
      <c r="AN3129" s="6">
        <v>4.0861549012839795</v>
      </c>
      <c r="AO3129" s="6">
        <v>3.1425198214172942</v>
      </c>
      <c r="AP3129" s="6">
        <v>3.1375195395192117</v>
      </c>
      <c r="AQ3129" s="6">
        <v>2.6593073267957386</v>
      </c>
      <c r="AR3129" s="6">
        <v>99.999999999999986</v>
      </c>
      <c r="AS3129" s="6"/>
      <c r="AT3129" s="6">
        <v>0.35155582613633896</v>
      </c>
      <c r="AU3129" s="6" t="s">
        <v>2564</v>
      </c>
      <c r="AV3129" s="6" t="s">
        <v>2564</v>
      </c>
      <c r="AW3129" s="6"/>
      <c r="AX3129" s="6">
        <v>-0.13324949630857694</v>
      </c>
      <c r="AY3129" s="6">
        <v>0.37941817474083311</v>
      </c>
      <c r="AZ3129" s="6">
        <f>LOG(Tabella1[[#This Row],[SiO2]]/Tabella1[[#This Row],[Al2O3]])</f>
        <v>0.493665648743837</v>
      </c>
      <c r="BA3129" s="6">
        <f>LOG((Tabella1[[#This Row],[FeO]]*0.8998+Tabella1[[#This Row],[Fe2O3]])/Tabella1[[#This Row],[K2O]])</f>
        <v>0.28894644749866566</v>
      </c>
      <c r="BB3129" s="6">
        <f>Tabella1[[#This Row],[Log SiO2/Al2O3]]/Tabella1[[#This Row],[Log (FeO3/K2O)]]</f>
        <v>1.7085022259916061</v>
      </c>
    </row>
    <row r="3130" spans="1:54" hidden="1">
      <c r="A3130" s="19" t="s">
        <v>3488</v>
      </c>
      <c r="B3130" s="19" t="s">
        <v>7</v>
      </c>
      <c r="C3130" s="19" t="s">
        <v>3912</v>
      </c>
      <c r="D3130" s="19" t="s">
        <v>4073</v>
      </c>
      <c r="E3130" s="19" t="s">
        <v>2776</v>
      </c>
      <c r="F3130" s="19" t="s">
        <v>4066</v>
      </c>
      <c r="G3130" s="8" t="s">
        <v>4083</v>
      </c>
      <c r="H3130" s="8"/>
      <c r="I3130" s="6">
        <v>58.79</v>
      </c>
      <c r="J3130" s="6">
        <v>1</v>
      </c>
      <c r="K3130" s="6">
        <v>18.82</v>
      </c>
      <c r="L3130" s="6"/>
      <c r="M3130" s="6">
        <v>8.11</v>
      </c>
      <c r="N3130" s="6">
        <v>0.13</v>
      </c>
      <c r="O3130" s="6">
        <v>2.58</v>
      </c>
      <c r="P3130" s="6">
        <v>2.7</v>
      </c>
      <c r="Q3130" s="6">
        <v>3.19</v>
      </c>
      <c r="R3130" s="6">
        <v>3.52</v>
      </c>
      <c r="S3130" s="6">
        <v>0.35</v>
      </c>
      <c r="T3130" s="6"/>
      <c r="U3130" s="6">
        <v>98.839999999999989</v>
      </c>
      <c r="V3130" s="12"/>
      <c r="W3130" s="6">
        <v>59.479967624443553</v>
      </c>
      <c r="X3130" s="6">
        <v>1.0117361392148927</v>
      </c>
      <c r="Y3130" s="6">
        <v>19.040874140024282</v>
      </c>
      <c r="Z3130" s="6">
        <v>8.2051800890327797</v>
      </c>
      <c r="AA3130" s="6">
        <v>0.13152569809793607</v>
      </c>
      <c r="AB3130" s="6">
        <v>2.6102792391744236</v>
      </c>
      <c r="AC3130" s="6">
        <v>2.731687575880211</v>
      </c>
      <c r="AD3130" s="6">
        <v>3.2274382840955083</v>
      </c>
      <c r="AE3130" s="6">
        <v>3.5613112100364228</v>
      </c>
      <c r="AF3130" s="6">
        <v>100</v>
      </c>
      <c r="AG3130" s="6"/>
      <c r="AH3130" s="6">
        <v>65.502062527942243</v>
      </c>
      <c r="AI3130" s="6">
        <v>0.8379284569447244</v>
      </c>
      <c r="AJ3130" s="6">
        <v>12.360291381400895</v>
      </c>
      <c r="AK3130" s="6">
        <v>0</v>
      </c>
      <c r="AL3130" s="6">
        <v>7.5569717868775923</v>
      </c>
      <c r="AM3130" s="6">
        <v>0.12268907361551809</v>
      </c>
      <c r="AN3130" s="6">
        <v>4.2840339278645674</v>
      </c>
      <c r="AO3130" s="6">
        <v>3.2233649432361879</v>
      </c>
      <c r="AP3130" s="6">
        <v>3.4458219269849684</v>
      </c>
      <c r="AQ3130" s="6">
        <v>2.5017590515795098</v>
      </c>
      <c r="AR3130" s="6">
        <v>100</v>
      </c>
      <c r="AS3130" s="6"/>
      <c r="AT3130" s="6">
        <v>0.36179645809400346</v>
      </c>
      <c r="AU3130" s="6" t="s">
        <v>2564</v>
      </c>
      <c r="AV3130" s="6" t="s">
        <v>2564</v>
      </c>
      <c r="AW3130" s="6"/>
      <c r="AX3130" s="6">
        <v>-0.12977670543978917</v>
      </c>
      <c r="AY3130" s="6">
        <v>0.3893487092284702</v>
      </c>
      <c r="AZ3130" s="6">
        <f>LOG(Tabella1[[#This Row],[SiO2]]/Tabella1[[#This Row],[Al2O3]])</f>
        <v>0.49468384109784364</v>
      </c>
      <c r="BA3130" s="6">
        <f>LOG((Tabella1[[#This Row],[FeO]]*0.8998+Tabella1[[#This Row],[Fe2O3]])/Tabella1[[#This Row],[K2O]])</f>
        <v>0.31662417956257305</v>
      </c>
      <c r="BB3130" s="6">
        <f>Tabella1[[#This Row],[Log SiO2/Al2O3]]/Tabella1[[#This Row],[Log (FeO3/K2O)]]</f>
        <v>1.5623691209599533</v>
      </c>
    </row>
    <row r="3131" spans="1:54" hidden="1">
      <c r="A3131" s="19" t="s">
        <v>3488</v>
      </c>
      <c r="B3131" s="19" t="s">
        <v>7</v>
      </c>
      <c r="C3131" s="19" t="s">
        <v>3912</v>
      </c>
      <c r="D3131" s="19" t="s">
        <v>4073</v>
      </c>
      <c r="E3131" s="19" t="s">
        <v>2776</v>
      </c>
      <c r="F3131" s="19" t="s">
        <v>4066</v>
      </c>
      <c r="G3131" s="8" t="s">
        <v>4084</v>
      </c>
      <c r="H3131" s="8"/>
      <c r="I3131" s="6">
        <v>59.34</v>
      </c>
      <c r="J3131" s="6">
        <v>0.96</v>
      </c>
      <c r="K3131" s="6">
        <v>20.12</v>
      </c>
      <c r="L3131" s="6"/>
      <c r="M3131" s="6">
        <v>7.04</v>
      </c>
      <c r="N3131" s="6">
        <v>0.11</v>
      </c>
      <c r="O3131" s="6">
        <v>2.14</v>
      </c>
      <c r="P3131" s="6">
        <v>2.0499999999999998</v>
      </c>
      <c r="Q3131" s="6">
        <v>2.87</v>
      </c>
      <c r="R3131" s="6">
        <v>3.79</v>
      </c>
      <c r="S3131" s="6">
        <v>0.31</v>
      </c>
      <c r="T3131" s="6"/>
      <c r="U3131" s="6">
        <v>98.420000000000016</v>
      </c>
      <c r="V3131" s="12"/>
      <c r="W3131" s="6">
        <v>60.292623450518178</v>
      </c>
      <c r="X3131" s="6">
        <v>0.97541150172729096</v>
      </c>
      <c r="Y3131" s="6">
        <v>20.44299939036781</v>
      </c>
      <c r="Z3131" s="6">
        <v>7.1530176793334679</v>
      </c>
      <c r="AA3131" s="6">
        <v>0.11176590123958544</v>
      </c>
      <c r="AB3131" s="6">
        <v>2.1743548059337527</v>
      </c>
      <c r="AC3131" s="6">
        <v>2.0829099776468194</v>
      </c>
      <c r="AD3131" s="6">
        <v>2.9160739687055472</v>
      </c>
      <c r="AE3131" s="6">
        <v>3.8508433245275344</v>
      </c>
      <c r="AF3131" s="6">
        <v>100</v>
      </c>
      <c r="AG3131" s="6"/>
      <c r="AH3131" s="6">
        <v>66.959943870692257</v>
      </c>
      <c r="AI3131" s="6">
        <v>0.81469339752342562</v>
      </c>
      <c r="AJ3131" s="6">
        <v>13.382988047890599</v>
      </c>
      <c r="AK3131" s="6">
        <v>0</v>
      </c>
      <c r="AL3131" s="6">
        <v>6.6437859158741714</v>
      </c>
      <c r="AM3131" s="6">
        <v>0.10514079196670585</v>
      </c>
      <c r="AN3131" s="6">
        <v>3.5988437621150711</v>
      </c>
      <c r="AO3131" s="6">
        <v>2.4786522424688968</v>
      </c>
      <c r="AP3131" s="6">
        <v>3.1397861384433372</v>
      </c>
      <c r="AQ3131" s="6">
        <v>2.7280859577521372</v>
      </c>
      <c r="AR3131" s="6">
        <v>100.00000000000001</v>
      </c>
      <c r="AS3131" s="6"/>
      <c r="AT3131" s="6">
        <v>0.35135935548355873</v>
      </c>
      <c r="AU3131" s="6" t="s">
        <v>2564</v>
      </c>
      <c r="AV3131" s="6" t="s">
        <v>2564</v>
      </c>
      <c r="AW3131" s="6"/>
      <c r="AX3131" s="6">
        <v>7.7765436948405821E-3</v>
      </c>
      <c r="AY3131" s="6">
        <v>0.38172126487232255</v>
      </c>
      <c r="AZ3131" s="6">
        <f>LOG(Tabella1[[#This Row],[SiO2]]/Tabella1[[#This Row],[Al2O3]])</f>
        <v>0.46971956559693329</v>
      </c>
      <c r="BA3131" s="6">
        <f>LOG((Tabella1[[#This Row],[FeO]]*0.8998+Tabella1[[#This Row],[Fe2O3]])/Tabella1[[#This Row],[K2O]])</f>
        <v>0.22307943800358793</v>
      </c>
      <c r="BB3131" s="6">
        <f>Tabella1[[#This Row],[Log SiO2/Al2O3]]/Tabella1[[#This Row],[Log (FeO3/K2O)]]</f>
        <v>2.1056156936767003</v>
      </c>
    </row>
    <row r="3132" spans="1:54" hidden="1">
      <c r="A3132" s="19" t="s">
        <v>3488</v>
      </c>
      <c r="B3132" s="19" t="s">
        <v>7</v>
      </c>
      <c r="C3132" s="19" t="s">
        <v>3912</v>
      </c>
      <c r="D3132" s="19" t="s">
        <v>4073</v>
      </c>
      <c r="E3132" s="19" t="s">
        <v>2776</v>
      </c>
      <c r="F3132" s="19" t="s">
        <v>4066</v>
      </c>
      <c r="G3132" s="8" t="s">
        <v>4085</v>
      </c>
      <c r="H3132" s="8"/>
      <c r="I3132" s="6">
        <v>59.94</v>
      </c>
      <c r="J3132" s="6">
        <v>0.94</v>
      </c>
      <c r="K3132" s="6">
        <v>19.61</v>
      </c>
      <c r="L3132" s="6"/>
      <c r="M3132" s="6">
        <v>7.03</v>
      </c>
      <c r="N3132" s="6">
        <v>0.11</v>
      </c>
      <c r="O3132" s="6">
        <v>2.04</v>
      </c>
      <c r="P3132" s="6">
        <v>2.2000000000000002</v>
      </c>
      <c r="Q3132" s="6">
        <v>2.72</v>
      </c>
      <c r="R3132" s="6">
        <v>4.0999999999999996</v>
      </c>
      <c r="S3132" s="6">
        <v>0.28000000000000003</v>
      </c>
      <c r="T3132" s="6"/>
      <c r="U3132" s="6">
        <v>98.69</v>
      </c>
      <c r="V3132" s="12"/>
      <c r="W3132" s="6">
        <v>60.735636842638563</v>
      </c>
      <c r="X3132" s="6">
        <v>0.95247745465599343</v>
      </c>
      <c r="Y3132" s="6">
        <v>19.870300942344716</v>
      </c>
      <c r="Z3132" s="6">
        <v>7.1233154321613128</v>
      </c>
      <c r="AA3132" s="6">
        <v>0.11146012767250987</v>
      </c>
      <c r="AB3132" s="6">
        <v>2.0670787313810925</v>
      </c>
      <c r="AC3132" s="6">
        <v>2.2292025534501976</v>
      </c>
      <c r="AD3132" s="6">
        <v>2.7561049751747899</v>
      </c>
      <c r="AE3132" s="6">
        <v>4.1544229405208224</v>
      </c>
      <c r="AF3132" s="6">
        <v>99.999999999999986</v>
      </c>
      <c r="AG3132" s="6"/>
      <c r="AH3132" s="6">
        <v>67.388118644301969</v>
      </c>
      <c r="AI3132" s="6">
        <v>0.7947853832923325</v>
      </c>
      <c r="AJ3132" s="6">
        <v>12.99576237140303</v>
      </c>
      <c r="AK3132" s="6">
        <v>0</v>
      </c>
      <c r="AL3132" s="6">
        <v>6.6099374500533532</v>
      </c>
      <c r="AM3132" s="6">
        <v>0.10475392350977319</v>
      </c>
      <c r="AN3132" s="6">
        <v>3.418050234694705</v>
      </c>
      <c r="AO3132" s="6">
        <v>2.6502294343021795</v>
      </c>
      <c r="AP3132" s="6">
        <v>2.9647366992124451</v>
      </c>
      <c r="AQ3132" s="6">
        <v>2.9403684296961563</v>
      </c>
      <c r="AR3132" s="6">
        <v>99.999999999999986</v>
      </c>
      <c r="AS3132" s="6"/>
      <c r="AT3132" s="6">
        <v>0.34085106026738998</v>
      </c>
      <c r="AU3132" s="6" t="s">
        <v>2564</v>
      </c>
      <c r="AV3132" s="6" t="s">
        <v>2564</v>
      </c>
      <c r="AW3132" s="6"/>
      <c r="AX3132" s="6">
        <v>-0.12093084603006997</v>
      </c>
      <c r="AY3132" s="6">
        <v>0.37019119944505147</v>
      </c>
      <c r="AZ3132" s="6">
        <f>LOG(Tabella1[[#This Row],[SiO2]]/Tabella1[[#This Row],[Al2O3]])</f>
        <v>0.48523914494184184</v>
      </c>
      <c r="BA3132" s="6">
        <f>LOG((Tabella1[[#This Row],[FeO]]*0.8998+Tabella1[[#This Row],[Fe2O3]])/Tabella1[[#This Row],[K2O]])</f>
        <v>0.18831745712963657</v>
      </c>
      <c r="BB3132" s="6">
        <f>Tabella1[[#This Row],[Log SiO2/Al2O3]]/Tabella1[[#This Row],[Log (FeO3/K2O)]]</f>
        <v>2.5767082475407803</v>
      </c>
    </row>
    <row r="3133" spans="1:54" hidden="1">
      <c r="A3133" s="19" t="s">
        <v>3488</v>
      </c>
      <c r="B3133" s="19" t="s">
        <v>7</v>
      </c>
      <c r="C3133" s="19" t="s">
        <v>3912</v>
      </c>
      <c r="D3133" s="19" t="s">
        <v>4073</v>
      </c>
      <c r="E3133" s="19" t="s">
        <v>2776</v>
      </c>
      <c r="F3133" s="19" t="s">
        <v>4066</v>
      </c>
      <c r="G3133" s="8" t="s">
        <v>4086</v>
      </c>
      <c r="H3133" s="8"/>
      <c r="I3133" s="6">
        <v>57.03</v>
      </c>
      <c r="J3133" s="6">
        <v>1.03</v>
      </c>
      <c r="K3133" s="6">
        <v>19.05</v>
      </c>
      <c r="L3133" s="6"/>
      <c r="M3133" s="6">
        <v>8.67</v>
      </c>
      <c r="N3133" s="6">
        <v>0.15</v>
      </c>
      <c r="O3133" s="6">
        <v>2.5499999999999998</v>
      </c>
      <c r="P3133" s="6">
        <v>2.75</v>
      </c>
      <c r="Q3133" s="6">
        <v>3.04</v>
      </c>
      <c r="R3133" s="6">
        <v>3.63</v>
      </c>
      <c r="S3133" s="6">
        <v>0.38</v>
      </c>
      <c r="T3133" s="6"/>
      <c r="U3133" s="6">
        <v>97.9</v>
      </c>
      <c r="V3133" s="12"/>
      <c r="W3133" s="6">
        <v>58.253319713993868</v>
      </c>
      <c r="X3133" s="6">
        <v>1.0520939734422881</v>
      </c>
      <c r="Y3133" s="6">
        <v>19.458631256384066</v>
      </c>
      <c r="Z3133" s="6">
        <v>8.8559754851889672</v>
      </c>
      <c r="AA3133" s="6">
        <v>0.15321756894790603</v>
      </c>
      <c r="AB3133" s="6">
        <v>2.6046986721144019</v>
      </c>
      <c r="AC3133" s="6">
        <v>2.8089887640449436</v>
      </c>
      <c r="AD3133" s="6">
        <v>3.105209397344229</v>
      </c>
      <c r="AE3133" s="6">
        <v>3.7078651685393251</v>
      </c>
      <c r="AF3133" s="6">
        <v>99.999999999999986</v>
      </c>
      <c r="AG3133" s="6"/>
      <c r="AH3133" s="6">
        <v>64.380568339590212</v>
      </c>
      <c r="AI3133" s="6">
        <v>0.87446832696397325</v>
      </c>
      <c r="AJ3133" s="6">
        <v>12.676635105461131</v>
      </c>
      <c r="AK3133" s="6">
        <v>0</v>
      </c>
      <c r="AL3133" s="6">
        <v>8.1855141515527094</v>
      </c>
      <c r="AM3133" s="6">
        <v>0.14343452964029796</v>
      </c>
      <c r="AN3133" s="6">
        <v>4.2901580866965903</v>
      </c>
      <c r="AO3133" s="6">
        <v>3.3264295310125447</v>
      </c>
      <c r="AP3133" s="6">
        <v>3.3271750477955817</v>
      </c>
      <c r="AQ3133" s="6">
        <v>2.6140227376955649</v>
      </c>
      <c r="AR3133" s="6">
        <v>100</v>
      </c>
      <c r="AS3133" s="6"/>
      <c r="AT3133" s="6">
        <v>0.34388191712374006</v>
      </c>
      <c r="AU3133" s="6" t="s">
        <v>2564</v>
      </c>
      <c r="AV3133" s="6" t="s">
        <v>2564</v>
      </c>
      <c r="AW3133" s="6"/>
      <c r="AX3133" s="6">
        <v>-0.11684488154584741</v>
      </c>
      <c r="AY3133" s="6">
        <v>0.3698028342147528</v>
      </c>
      <c r="AZ3133" s="6">
        <f>LOG(Tabella1[[#This Row],[SiO2]]/Tabella1[[#This Row],[Al2O3]])</f>
        <v>0.47620839157346745</v>
      </c>
      <c r="BA3133" s="6">
        <f>LOG((Tabella1[[#This Row],[FeO]]*0.8998+Tabella1[[#This Row],[Fe2O3]])/Tabella1[[#This Row],[K2O]])</f>
        <v>0.33225846126964587</v>
      </c>
      <c r="BB3133" s="6">
        <f>Tabella1[[#This Row],[Log SiO2/Al2O3]]/Tabella1[[#This Row],[Log (FeO3/K2O)]]</f>
        <v>1.4332468457048513</v>
      </c>
    </row>
    <row r="3134" spans="1:54" hidden="1">
      <c r="A3134" s="19" t="s">
        <v>3488</v>
      </c>
      <c r="B3134" s="19" t="s">
        <v>7</v>
      </c>
      <c r="C3134" s="19" t="s">
        <v>3912</v>
      </c>
      <c r="D3134" s="19" t="s">
        <v>4073</v>
      </c>
      <c r="E3134" s="19" t="s">
        <v>2776</v>
      </c>
      <c r="F3134" s="19" t="s">
        <v>4066</v>
      </c>
      <c r="G3134" s="8" t="s">
        <v>4087</v>
      </c>
      <c r="H3134" s="8"/>
      <c r="I3134" s="6">
        <v>61.08</v>
      </c>
      <c r="J3134" s="6">
        <v>0.94</v>
      </c>
      <c r="K3134" s="6">
        <v>17.809999999999999</v>
      </c>
      <c r="L3134" s="6"/>
      <c r="M3134" s="6">
        <v>6.9</v>
      </c>
      <c r="N3134" s="6">
        <v>0.12</v>
      </c>
      <c r="O3134" s="6">
        <v>2.4700000000000002</v>
      </c>
      <c r="P3134" s="6">
        <v>2.62</v>
      </c>
      <c r="Q3134" s="6">
        <v>3.03</v>
      </c>
      <c r="R3134" s="6">
        <v>3.24</v>
      </c>
      <c r="S3134" s="6">
        <v>0.34</v>
      </c>
      <c r="T3134" s="6"/>
      <c r="U3134" s="6">
        <v>98.210000000000008</v>
      </c>
      <c r="V3134" s="12"/>
      <c r="W3134" s="6">
        <v>62.193259342225836</v>
      </c>
      <c r="X3134" s="6">
        <v>0.95713267488035836</v>
      </c>
      <c r="Y3134" s="6">
        <v>18.134609510233172</v>
      </c>
      <c r="Z3134" s="6">
        <v>7.0257611241217797</v>
      </c>
      <c r="AA3134" s="6">
        <v>0.12218714998472659</v>
      </c>
      <c r="AB3134" s="6">
        <v>2.5150188371856226</v>
      </c>
      <c r="AC3134" s="6">
        <v>2.667752774666531</v>
      </c>
      <c r="AD3134" s="6">
        <v>3.0852255371143467</v>
      </c>
      <c r="AE3134" s="6">
        <v>3.2990530495876182</v>
      </c>
      <c r="AF3134" s="6">
        <v>99.999999999999972</v>
      </c>
      <c r="AG3134" s="6"/>
      <c r="AH3134" s="6">
        <v>68.022082499606114</v>
      </c>
      <c r="AI3134" s="6">
        <v>0.78728898212591603</v>
      </c>
      <c r="AJ3134" s="6">
        <v>11.691558030128684</v>
      </c>
      <c r="AK3134" s="6">
        <v>0</v>
      </c>
      <c r="AL3134" s="6">
        <v>6.4265134031572702</v>
      </c>
      <c r="AM3134" s="6">
        <v>0.11319914882554757</v>
      </c>
      <c r="AN3134" s="6">
        <v>4.0994871477513914</v>
      </c>
      <c r="AO3134" s="6">
        <v>3.1264132724579445</v>
      </c>
      <c r="AP3134" s="6">
        <v>3.2714791440227446</v>
      </c>
      <c r="AQ3134" s="6">
        <v>2.3016919923299075</v>
      </c>
      <c r="AR3134" s="6">
        <v>100.00000000000001</v>
      </c>
      <c r="AS3134" s="6"/>
      <c r="AT3134" s="6">
        <v>0.38946294254160008</v>
      </c>
      <c r="AU3134" s="6" t="s">
        <v>2564</v>
      </c>
      <c r="AV3134" s="6" t="s">
        <v>2564</v>
      </c>
      <c r="AW3134" s="6"/>
      <c r="AX3134" s="6">
        <v>-0.12435621388531656</v>
      </c>
      <c r="AY3134" s="6">
        <v>0.42094758827155532</v>
      </c>
      <c r="AZ3134" s="6">
        <f>LOG(Tabella1[[#This Row],[SiO2]]/Tabella1[[#This Row],[Al2O3]])</f>
        <v>0.53523510892114001</v>
      </c>
      <c r="BA3134" s="6">
        <f>LOG((Tabella1[[#This Row],[FeO]]*0.8998+Tabella1[[#This Row],[Fe2O3]])/Tabella1[[#This Row],[K2O]])</f>
        <v>0.28245006936019124</v>
      </c>
      <c r="BB3134" s="6">
        <f>Tabella1[[#This Row],[Log SiO2/Al2O3]]/Tabella1[[#This Row],[Log (FeO3/K2O)]]</f>
        <v>1.8949724818038105</v>
      </c>
    </row>
    <row r="3135" spans="1:54" hidden="1">
      <c r="A3135" s="19" t="s">
        <v>3488</v>
      </c>
      <c r="B3135" s="19" t="s">
        <v>7</v>
      </c>
      <c r="C3135" s="19" t="s">
        <v>3912</v>
      </c>
      <c r="D3135" s="19" t="s">
        <v>4073</v>
      </c>
      <c r="E3135" s="19" t="s">
        <v>2776</v>
      </c>
      <c r="F3135" s="19" t="s">
        <v>4066</v>
      </c>
      <c r="G3135" s="8" t="s">
        <v>4088</v>
      </c>
      <c r="H3135" s="8"/>
      <c r="I3135" s="6">
        <v>61.72</v>
      </c>
      <c r="J3135" s="6">
        <v>0.94</v>
      </c>
      <c r="K3135" s="6">
        <v>18.09</v>
      </c>
      <c r="L3135" s="6"/>
      <c r="M3135" s="6">
        <v>7.25</v>
      </c>
      <c r="N3135" s="6">
        <v>0.13</v>
      </c>
      <c r="O3135" s="6">
        <v>2.33</v>
      </c>
      <c r="P3135" s="6">
        <v>2.7</v>
      </c>
      <c r="Q3135" s="6">
        <v>3.06</v>
      </c>
      <c r="R3135" s="6">
        <v>3.22</v>
      </c>
      <c r="S3135" s="6">
        <v>0.32</v>
      </c>
      <c r="T3135" s="6"/>
      <c r="U3135" s="6">
        <v>99.44</v>
      </c>
      <c r="V3135" s="12"/>
      <c r="W3135" s="6">
        <v>62.067578439259854</v>
      </c>
      <c r="X3135" s="6">
        <v>0.94529364440868857</v>
      </c>
      <c r="Y3135" s="6">
        <v>18.191874497184234</v>
      </c>
      <c r="Z3135" s="6">
        <v>7.2908286403861631</v>
      </c>
      <c r="AA3135" s="6">
        <v>0.13073209975864844</v>
      </c>
      <c r="AB3135" s="6">
        <v>2.3431214802896219</v>
      </c>
      <c r="AC3135" s="6">
        <v>2.7152051488334679</v>
      </c>
      <c r="AD3135" s="6">
        <v>3.0772325020112632</v>
      </c>
      <c r="AE3135" s="6">
        <v>3.2381335478680615</v>
      </c>
      <c r="AF3135" s="6">
        <v>99.999999999999986</v>
      </c>
      <c r="AG3135" s="6"/>
      <c r="AH3135" s="6">
        <v>67.984395367306618</v>
      </c>
      <c r="AI3135" s="6">
        <v>0.77869359109859582</v>
      </c>
      <c r="AJ3135" s="6">
        <v>11.745715130005456</v>
      </c>
      <c r="AK3135" s="6">
        <v>0</v>
      </c>
      <c r="AL3135" s="6">
        <v>6.6787741894851749</v>
      </c>
      <c r="AM3135" s="6">
        <v>0.12129354640033106</v>
      </c>
      <c r="AN3135" s="6">
        <v>3.824907383856075</v>
      </c>
      <c r="AO3135" s="6">
        <v>3.1867007695636196</v>
      </c>
      <c r="AP3135" s="6">
        <v>3.2677993392182128</v>
      </c>
      <c r="AQ3135" s="6">
        <v>2.2625099350709736</v>
      </c>
      <c r="AR3135" s="6">
        <v>100.00000000000001</v>
      </c>
      <c r="AS3135" s="6"/>
      <c r="AT3135" s="6">
        <v>0.36414921350660878</v>
      </c>
      <c r="AU3135" s="6" t="s">
        <v>2564</v>
      </c>
      <c r="AV3135" s="6" t="s">
        <v>2564</v>
      </c>
      <c r="AW3135" s="6"/>
      <c r="AX3135" s="6">
        <v>-0.11447865859409412</v>
      </c>
      <c r="AY3135" s="6">
        <v>0.3933071578947106</v>
      </c>
      <c r="AZ3135" s="6">
        <f>LOG(Tabella1[[#This Row],[SiO2]]/Tabella1[[#This Row],[Al2O3]])</f>
        <v>0.53298735053129687</v>
      </c>
      <c r="BA3135" s="6">
        <f>LOG((Tabella1[[#This Row],[FeO]]*0.8998+Tabella1[[#This Row],[Fe2O3]])/Tabella1[[#This Row],[K2O]])</f>
        <v>0.30662812370471082</v>
      </c>
      <c r="BB3135" s="6">
        <f>Tabella1[[#This Row],[Log SiO2/Al2O3]]/Tabella1[[#This Row],[Log (FeO3/K2O)]]</f>
        <v>1.7382206957786255</v>
      </c>
    </row>
    <row r="3136" spans="1:54" hidden="1">
      <c r="A3136" s="19" t="s">
        <v>3488</v>
      </c>
      <c r="B3136" s="19" t="s">
        <v>7</v>
      </c>
      <c r="C3136" s="19" t="s">
        <v>3912</v>
      </c>
      <c r="D3136" s="19" t="s">
        <v>4073</v>
      </c>
      <c r="E3136" s="19" t="s">
        <v>2776</v>
      </c>
      <c r="F3136" s="19" t="s">
        <v>4066</v>
      </c>
      <c r="G3136" s="8" t="s">
        <v>4089</v>
      </c>
      <c r="H3136" s="8"/>
      <c r="I3136" s="6">
        <v>61.66</v>
      </c>
      <c r="J3136" s="6">
        <v>0.96</v>
      </c>
      <c r="K3136" s="6">
        <v>17.510000000000002</v>
      </c>
      <c r="L3136" s="6"/>
      <c r="M3136" s="6">
        <v>6.76</v>
      </c>
      <c r="N3136" s="6">
        <v>0.1</v>
      </c>
      <c r="O3136" s="6">
        <v>2.29</v>
      </c>
      <c r="P3136" s="6">
        <v>2.36</v>
      </c>
      <c r="Q3136" s="6">
        <v>1.25</v>
      </c>
      <c r="R3136" s="6">
        <v>4.4000000000000004</v>
      </c>
      <c r="S3136" s="6">
        <v>0.32</v>
      </c>
      <c r="T3136" s="6"/>
      <c r="U3136" s="6">
        <v>97.29</v>
      </c>
      <c r="V3136" s="12"/>
      <c r="W3136" s="6">
        <v>63.377531092609715</v>
      </c>
      <c r="X3136" s="6">
        <v>0.98674067221708284</v>
      </c>
      <c r="Y3136" s="6">
        <v>17.997738719292837</v>
      </c>
      <c r="Z3136" s="6">
        <v>6.9482989001952919</v>
      </c>
      <c r="AA3136" s="6">
        <v>0.10278548668927946</v>
      </c>
      <c r="AB3136" s="6">
        <v>2.3537876451844997</v>
      </c>
      <c r="AC3136" s="6">
        <v>2.4257374858669953</v>
      </c>
      <c r="AD3136" s="6">
        <v>1.2848185836159933</v>
      </c>
      <c r="AE3136" s="6">
        <v>4.5225614143282966</v>
      </c>
      <c r="AF3136" s="6">
        <v>99.999999999999986</v>
      </c>
      <c r="AG3136" s="6"/>
      <c r="AH3136" s="6">
        <v>69.642831373302869</v>
      </c>
      <c r="AI3136" s="6">
        <v>0.8154541676391831</v>
      </c>
      <c r="AJ3136" s="6">
        <v>11.657800521767619</v>
      </c>
      <c r="AK3136" s="6">
        <v>0</v>
      </c>
      <c r="AL3136" s="6">
        <v>6.3855017229463309</v>
      </c>
      <c r="AM3136" s="6">
        <v>9.5671794230997337E-2</v>
      </c>
      <c r="AN3136" s="6">
        <v>3.8546953669371322</v>
      </c>
      <c r="AO3136" s="6">
        <v>2.8561374313985026</v>
      </c>
      <c r="AP3136" s="6">
        <v>1.3687796633484492</v>
      </c>
      <c r="AQ3136" s="6">
        <v>3.170128573682228</v>
      </c>
      <c r="AR3136" s="6">
        <v>100.00000000000001</v>
      </c>
      <c r="AS3136" s="6"/>
      <c r="AT3136" s="6">
        <v>0.37642784929845524</v>
      </c>
      <c r="AU3136" s="6" t="s">
        <v>2564</v>
      </c>
      <c r="AV3136" s="6" t="s">
        <v>2564</v>
      </c>
      <c r="AW3136" s="6"/>
      <c r="AX3136" s="6">
        <v>-0.19949812258269931</v>
      </c>
      <c r="AY3136" s="6">
        <v>0.40899740170517324</v>
      </c>
      <c r="AZ3136" s="6">
        <f>LOG(Tabella1[[#This Row],[SiO2]]/Tabella1[[#This Row],[Al2O3]])</f>
        <v>0.54671737430704326</v>
      </c>
      <c r="BA3136" s="6">
        <f>LOG((Tabella1[[#This Row],[FeO]]*0.8998+Tabella1[[#This Row],[Fe2O3]])/Tabella1[[#This Row],[K2O]])</f>
        <v>0.14064000828499645</v>
      </c>
      <c r="BB3136" s="6">
        <f>Tabella1[[#This Row],[Log SiO2/Al2O3]]/Tabella1[[#This Row],[Log (FeO3/K2O)]]</f>
        <v>3.8873531150478988</v>
      </c>
    </row>
    <row r="3137" spans="1:54" hidden="1">
      <c r="A3137" s="19" t="s">
        <v>3488</v>
      </c>
      <c r="B3137" s="19" t="s">
        <v>7</v>
      </c>
      <c r="C3137" s="19" t="s">
        <v>3912</v>
      </c>
      <c r="D3137" s="19" t="s">
        <v>4073</v>
      </c>
      <c r="E3137" s="19" t="s">
        <v>2776</v>
      </c>
      <c r="F3137" s="19" t="s">
        <v>4066</v>
      </c>
      <c r="G3137" s="8" t="s">
        <v>4090</v>
      </c>
      <c r="H3137" s="8"/>
      <c r="I3137" s="6">
        <v>59.72</v>
      </c>
      <c r="J3137" s="6">
        <v>1.02</v>
      </c>
      <c r="K3137" s="6">
        <v>18.48</v>
      </c>
      <c r="L3137" s="6"/>
      <c r="M3137" s="6">
        <v>8.0399999999999991</v>
      </c>
      <c r="N3137" s="6">
        <v>0.14000000000000001</v>
      </c>
      <c r="O3137" s="6">
        <v>2.52</v>
      </c>
      <c r="P3137" s="6">
        <v>2.83</v>
      </c>
      <c r="Q3137" s="6">
        <v>3.19</v>
      </c>
      <c r="R3137" s="6">
        <v>3.35</v>
      </c>
      <c r="S3137" s="6">
        <v>0.34</v>
      </c>
      <c r="T3137" s="6"/>
      <c r="U3137" s="6">
        <v>99.289999999999992</v>
      </c>
      <c r="V3137" s="12"/>
      <c r="W3137" s="6">
        <v>60.147044012488671</v>
      </c>
      <c r="X3137" s="6">
        <v>1.0272937858797464</v>
      </c>
      <c r="Y3137" s="6">
        <v>18.612146238291874</v>
      </c>
      <c r="Z3137" s="6">
        <v>8.0974921945815286</v>
      </c>
      <c r="AA3137" s="6">
        <v>0.14100110786584755</v>
      </c>
      <c r="AB3137" s="6">
        <v>2.5380199415852558</v>
      </c>
      <c r="AC3137" s="6">
        <v>2.850236680431061</v>
      </c>
      <c r="AD3137" s="6">
        <v>3.2128109578003827</v>
      </c>
      <c r="AE3137" s="6">
        <v>3.3739550810756374</v>
      </c>
      <c r="AF3137" s="6">
        <v>100.00000000000003</v>
      </c>
      <c r="AG3137" s="6"/>
      <c r="AH3137" s="6">
        <v>66.073165991729454</v>
      </c>
      <c r="AI3137" s="6">
        <v>0.84871311747937683</v>
      </c>
      <c r="AJ3137" s="6">
        <v>12.052159200148576</v>
      </c>
      <c r="AK3137" s="6">
        <v>0</v>
      </c>
      <c r="AL3137" s="6">
        <v>7.4393809518234031</v>
      </c>
      <c r="AM3137" s="6">
        <v>0.13120318374716428</v>
      </c>
      <c r="AN3137" s="6">
        <v>4.1551579709927822</v>
      </c>
      <c r="AO3137" s="6">
        <v>3.3549492319285523</v>
      </c>
      <c r="AP3137" s="6">
        <v>3.421737057752043</v>
      </c>
      <c r="AQ3137" s="6">
        <v>2.3642937074863393</v>
      </c>
      <c r="AR3137" s="6">
        <v>100</v>
      </c>
      <c r="AS3137" s="6"/>
      <c r="AT3137" s="6">
        <v>0.35837198862786174</v>
      </c>
      <c r="AU3137" s="6" t="s">
        <v>2564</v>
      </c>
      <c r="AV3137" s="6" t="s">
        <v>2564</v>
      </c>
      <c r="AW3137" s="6"/>
      <c r="AX3137" s="6">
        <v>-0.13601651125398445</v>
      </c>
      <c r="AY3137" s="6">
        <v>0.3866764682644645</v>
      </c>
      <c r="AZ3137" s="6">
        <f>LOG(Tabella1[[#This Row],[SiO2]]/Tabella1[[#This Row],[Al2O3]])</f>
        <v>0.50941783216889991</v>
      </c>
      <c r="BA3137" s="6">
        <f>LOG((Tabella1[[#This Row],[FeO]]*0.8998+Tabella1[[#This Row],[Fe2O3]])/Tabella1[[#This Row],[K2O]])</f>
        <v>0.33435723054115402</v>
      </c>
      <c r="BB3137" s="6">
        <f>Tabella1[[#This Row],[Log SiO2/Al2O3]]/Tabella1[[#This Row],[Log (FeO3/K2O)]]</f>
        <v>1.5235735484003501</v>
      </c>
    </row>
    <row r="3138" spans="1:54" hidden="1">
      <c r="A3138" s="19" t="s">
        <v>3488</v>
      </c>
      <c r="B3138" s="19" t="s">
        <v>7</v>
      </c>
      <c r="C3138" s="19" t="s">
        <v>3912</v>
      </c>
      <c r="D3138" s="19" t="s">
        <v>4073</v>
      </c>
      <c r="E3138" s="19" t="s">
        <v>2776</v>
      </c>
      <c r="F3138" s="19" t="s">
        <v>4066</v>
      </c>
      <c r="G3138" s="8" t="s">
        <v>4091</v>
      </c>
      <c r="H3138" s="8"/>
      <c r="I3138" s="6">
        <v>66.03</v>
      </c>
      <c r="J3138" s="6">
        <v>0.81</v>
      </c>
      <c r="K3138" s="6">
        <v>16.48</v>
      </c>
      <c r="L3138" s="6"/>
      <c r="M3138" s="6">
        <v>5.89</v>
      </c>
      <c r="N3138" s="6">
        <v>0.1</v>
      </c>
      <c r="O3138" s="6">
        <v>1.91</v>
      </c>
      <c r="P3138" s="6">
        <v>2.1800000000000002</v>
      </c>
      <c r="Q3138" s="6">
        <v>2.27</v>
      </c>
      <c r="R3138" s="6">
        <v>3.17</v>
      </c>
      <c r="S3138" s="6">
        <v>0.23</v>
      </c>
      <c r="T3138" s="6"/>
      <c r="U3138" s="6">
        <v>98.84</v>
      </c>
      <c r="V3138" s="12"/>
      <c r="W3138" s="6">
        <v>66.804937272359368</v>
      </c>
      <c r="X3138" s="6">
        <v>0.81950627276406318</v>
      </c>
      <c r="Y3138" s="6">
        <v>16.673411574261433</v>
      </c>
      <c r="Z3138" s="6">
        <v>5.9591258599757175</v>
      </c>
      <c r="AA3138" s="6">
        <v>0.10117361392148927</v>
      </c>
      <c r="AB3138" s="6">
        <v>1.932416025900445</v>
      </c>
      <c r="AC3138" s="6">
        <v>2.2055847834884661</v>
      </c>
      <c r="AD3138" s="6">
        <v>2.2966410360178062</v>
      </c>
      <c r="AE3138" s="6">
        <v>3.2072035613112102</v>
      </c>
      <c r="AF3138" s="6">
        <v>99.999999999999986</v>
      </c>
      <c r="AG3138" s="6"/>
      <c r="AH3138" s="6">
        <v>72.666728567700673</v>
      </c>
      <c r="AI3138" s="6">
        <v>0.67040115700108205</v>
      </c>
      <c r="AJ3138" s="6">
        <v>10.690772643839018</v>
      </c>
      <c r="AK3138" s="6">
        <v>0</v>
      </c>
      <c r="AL3138" s="6">
        <v>5.4210702835543234</v>
      </c>
      <c r="AM3138" s="6">
        <v>9.3219191395243539E-2</v>
      </c>
      <c r="AN3138" s="6">
        <v>3.1326318516307241</v>
      </c>
      <c r="AO3138" s="6">
        <v>2.5706621565480203</v>
      </c>
      <c r="AP3138" s="6">
        <v>2.4219813848504952</v>
      </c>
      <c r="AQ3138" s="6">
        <v>2.2253835580811132</v>
      </c>
      <c r="AR3138" s="6">
        <v>100</v>
      </c>
      <c r="AS3138" s="6"/>
      <c r="AT3138" s="6">
        <v>0.36623111281194431</v>
      </c>
      <c r="AU3138" s="6" t="s">
        <v>2564</v>
      </c>
      <c r="AV3138" s="6" t="s">
        <v>2564</v>
      </c>
      <c r="AW3138" s="6"/>
      <c r="AX3138" s="6">
        <v>-8.5488797299411973E-2</v>
      </c>
      <c r="AY3138" s="6">
        <v>0.39737565016227155</v>
      </c>
      <c r="AZ3138" s="6">
        <f>LOG(Tabella1[[#This Row],[SiO2]]/Tabella1[[#This Row],[Al2O3]])</f>
        <v>0.60278408991191346</v>
      </c>
      <c r="BA3138" s="6">
        <f>LOG((Tabella1[[#This Row],[FeO]]*0.8998+Tabella1[[#This Row],[Fe2O3]])/Tabella1[[#This Row],[K2O]])</f>
        <v>0.22320202139889816</v>
      </c>
      <c r="BB3138" s="6">
        <f>Tabella1[[#This Row],[Log SiO2/Al2O3]]/Tabella1[[#This Row],[Log (FeO3/K2O)]]</f>
        <v>2.7006211060904355</v>
      </c>
    </row>
    <row r="3139" spans="1:54" hidden="1">
      <c r="A3139" s="19" t="s">
        <v>3488</v>
      </c>
      <c r="B3139" s="19" t="s">
        <v>7</v>
      </c>
      <c r="C3139" s="19" t="s">
        <v>3912</v>
      </c>
      <c r="D3139" s="19" t="s">
        <v>4073</v>
      </c>
      <c r="E3139" s="19" t="s">
        <v>2776</v>
      </c>
      <c r="F3139" s="19" t="s">
        <v>4066</v>
      </c>
      <c r="G3139" s="8" t="s">
        <v>4092</v>
      </c>
      <c r="H3139" s="8"/>
      <c r="I3139" s="6">
        <v>59.41</v>
      </c>
      <c r="J3139" s="6">
        <v>0.97</v>
      </c>
      <c r="K3139" s="6">
        <v>18.88</v>
      </c>
      <c r="L3139" s="6"/>
      <c r="M3139" s="6">
        <v>7.68</v>
      </c>
      <c r="N3139" s="6">
        <v>0.14000000000000001</v>
      </c>
      <c r="O3139" s="6">
        <v>2.38</v>
      </c>
      <c r="P3139" s="6">
        <v>2.5499999999999998</v>
      </c>
      <c r="Q3139" s="6">
        <v>2.74</v>
      </c>
      <c r="R3139" s="6">
        <v>3.62</v>
      </c>
      <c r="S3139" s="6">
        <v>0.32</v>
      </c>
      <c r="T3139" s="6"/>
      <c r="U3139" s="6">
        <v>98.369999999999976</v>
      </c>
      <c r="V3139" s="12"/>
      <c r="W3139" s="6">
        <v>60.394429195893075</v>
      </c>
      <c r="X3139" s="6">
        <v>0.98607298973264235</v>
      </c>
      <c r="Y3139" s="6">
        <v>19.192843346548749</v>
      </c>
      <c r="Z3139" s="6">
        <v>7.807258310460508</v>
      </c>
      <c r="AA3139" s="6">
        <v>0.14231981295110302</v>
      </c>
      <c r="AB3139" s="6">
        <v>2.4194368201687513</v>
      </c>
      <c r="AC3139" s="6">
        <v>2.5922537358950901</v>
      </c>
      <c r="AD3139" s="6">
        <v>2.7854020534715875</v>
      </c>
      <c r="AE3139" s="6">
        <v>3.6799837348785212</v>
      </c>
      <c r="AF3139" s="6">
        <v>100.00000000000003</v>
      </c>
      <c r="AG3139" s="6"/>
      <c r="AH3139" s="6">
        <v>66.610175959001438</v>
      </c>
      <c r="AI3139" s="6">
        <v>0.81791502742657918</v>
      </c>
      <c r="AJ3139" s="6">
        <v>12.477873924759907</v>
      </c>
      <c r="AK3139" s="6">
        <v>0</v>
      </c>
      <c r="AL3139" s="6">
        <v>7.2014123655356848</v>
      </c>
      <c r="AM3139" s="6">
        <v>0.1329597176181079</v>
      </c>
      <c r="AN3139" s="6">
        <v>3.9768541729435953</v>
      </c>
      <c r="AO3139" s="6">
        <v>3.0634825297996309</v>
      </c>
      <c r="AP3139" s="6">
        <v>2.9783945152641751</v>
      </c>
      <c r="AQ3139" s="6">
        <v>2.5890527579268605</v>
      </c>
      <c r="AR3139" s="6">
        <v>99.999999999999972</v>
      </c>
      <c r="AS3139" s="6"/>
      <c r="AT3139" s="6">
        <v>0.35576662618071875</v>
      </c>
      <c r="AU3139" s="6" t="s">
        <v>2564</v>
      </c>
      <c r="AV3139" s="6" t="s">
        <v>2564</v>
      </c>
      <c r="AW3139" s="6"/>
      <c r="AX3139" s="6">
        <v>-8.6508518698057701E-2</v>
      </c>
      <c r="AY3139" s="6">
        <v>0.38385320890907804</v>
      </c>
      <c r="AZ3139" s="6">
        <f>LOG(Tabella1[[#This Row],[SiO2]]/Tabella1[[#This Row],[Al2O3]])</f>
        <v>0.4978575624146368</v>
      </c>
      <c r="BA3139" s="6">
        <f>LOG((Tabella1[[#This Row],[FeO]]*0.8998+Tabella1[[#This Row],[Fe2O3]])/Tabella1[[#This Row],[K2O]])</f>
        <v>0.28079863832789437</v>
      </c>
      <c r="BB3139" s="6">
        <f>Tabella1[[#This Row],[Log SiO2/Al2O3]]/Tabella1[[#This Row],[Log (FeO3/K2O)]]</f>
        <v>1.7730056149107043</v>
      </c>
    </row>
    <row r="3140" spans="1:54" hidden="1">
      <c r="A3140" s="19" t="s">
        <v>3488</v>
      </c>
      <c r="B3140" s="19" t="s">
        <v>7</v>
      </c>
      <c r="C3140" s="19" t="s">
        <v>3912</v>
      </c>
      <c r="D3140" s="19" t="s">
        <v>4073</v>
      </c>
      <c r="E3140" s="19" t="s">
        <v>2776</v>
      </c>
      <c r="F3140" s="19" t="s">
        <v>4066</v>
      </c>
      <c r="G3140" s="8" t="s">
        <v>4093</v>
      </c>
      <c r="H3140" s="8"/>
      <c r="I3140" s="6">
        <v>59.55</v>
      </c>
      <c r="J3140" s="6">
        <v>0.97</v>
      </c>
      <c r="K3140" s="6">
        <v>18.5</v>
      </c>
      <c r="L3140" s="6">
        <v>1.62</v>
      </c>
      <c r="M3140" s="6">
        <v>5.98</v>
      </c>
      <c r="N3140" s="6">
        <v>0.14000000000000001</v>
      </c>
      <c r="O3140" s="6">
        <v>2.4700000000000002</v>
      </c>
      <c r="P3140" s="6">
        <v>2.5</v>
      </c>
      <c r="Q3140" s="6">
        <v>2.63</v>
      </c>
      <c r="R3140" s="6">
        <v>3.41</v>
      </c>
      <c r="S3140" s="6">
        <v>0.34</v>
      </c>
      <c r="T3140" s="6"/>
      <c r="U3140" s="6">
        <v>97.609999999999985</v>
      </c>
      <c r="V3140" s="12"/>
      <c r="W3140" s="6">
        <v>61.008093433049901</v>
      </c>
      <c r="X3140" s="6">
        <v>0.99375064030324778</v>
      </c>
      <c r="Y3140" s="6">
        <v>18.952976129494932</v>
      </c>
      <c r="Z3140" s="6">
        <v>7.6221698596455294</v>
      </c>
      <c r="AA3140" s="6">
        <v>0.14342792746644814</v>
      </c>
      <c r="AB3140" s="6">
        <v>2.5304784345866209</v>
      </c>
      <c r="AC3140" s="6">
        <v>2.561212990472288</v>
      </c>
      <c r="AD3140" s="6">
        <v>2.6943960659768469</v>
      </c>
      <c r="AE3140" s="6">
        <v>3.493494519004201</v>
      </c>
      <c r="AF3140" s="6">
        <v>100.00000000000001</v>
      </c>
      <c r="AG3140" s="6"/>
      <c r="AH3140" s="6">
        <v>67.560824126591214</v>
      </c>
      <c r="AI3140" s="6">
        <v>0.82763782690450804</v>
      </c>
      <c r="AJ3140" s="6">
        <v>12.372073059338511</v>
      </c>
      <c r="AK3140" s="6">
        <v>0.69155300879139192</v>
      </c>
      <c r="AL3140" s="6">
        <v>5.6740059684857176</v>
      </c>
      <c r="AM3140" s="6">
        <v>0.13454024937225634</v>
      </c>
      <c r="AN3140" s="6">
        <v>4.1763011386507269</v>
      </c>
      <c r="AO3140" s="6">
        <v>3.039116724344006</v>
      </c>
      <c r="AP3140" s="6">
        <v>2.8928076238798783</v>
      </c>
      <c r="AQ3140" s="6">
        <v>2.4678505338561885</v>
      </c>
      <c r="AR3140" s="6">
        <v>99.999999999999986</v>
      </c>
      <c r="AS3140" s="6"/>
      <c r="AT3140" s="6">
        <v>0.37177490868387442</v>
      </c>
      <c r="AU3140" s="6">
        <v>0.19598753998989729</v>
      </c>
      <c r="AV3140" s="6">
        <v>0.42397674440272431</v>
      </c>
      <c r="AW3140" s="6"/>
      <c r="AX3140" s="6">
        <v>-4.1966310412584577E-2</v>
      </c>
      <c r="AY3140" s="6">
        <v>0.40134454369082684</v>
      </c>
      <c r="AZ3140" s="6">
        <f>LOG(Tabella1[[#This Row],[SiO2]]/Tabella1[[#This Row],[Al2O3]])</f>
        <v>0.50771003741578247</v>
      </c>
      <c r="BA3140" s="6">
        <f>LOG((Tabella1[[#This Row],[FeO]]*0.8998+Tabella1[[#This Row],[Fe2O3]])/Tabella1[[#This Row],[K2O]])</f>
        <v>0.31239353998068664</v>
      </c>
      <c r="BB3140" s="6">
        <f>Tabella1[[#This Row],[Log SiO2/Al2O3]]/Tabella1[[#This Row],[Log (FeO3/K2O)]]</f>
        <v>1.6252257887508526</v>
      </c>
    </row>
    <row r="3141" spans="1:54" hidden="1">
      <c r="A3141" s="19" t="s">
        <v>3488</v>
      </c>
      <c r="B3141" s="19" t="s">
        <v>7</v>
      </c>
      <c r="C3141" s="19" t="s">
        <v>3912</v>
      </c>
      <c r="D3141" s="19" t="s">
        <v>4073</v>
      </c>
      <c r="E3141" s="19" t="s">
        <v>2776</v>
      </c>
      <c r="F3141" s="19" t="s">
        <v>4066</v>
      </c>
      <c r="G3141" s="8" t="s">
        <v>4094</v>
      </c>
      <c r="H3141" s="20"/>
      <c r="I3141" s="6">
        <v>58.92</v>
      </c>
      <c r="J3141" s="6">
        <v>1.01</v>
      </c>
      <c r="K3141" s="6">
        <v>18.55</v>
      </c>
      <c r="L3141" s="6"/>
      <c r="M3141" s="6">
        <v>7.72</v>
      </c>
      <c r="N3141" s="6">
        <v>0.13</v>
      </c>
      <c r="O3141" s="6">
        <v>2.34</v>
      </c>
      <c r="P3141" s="6">
        <v>2.73</v>
      </c>
      <c r="Q3141" s="6">
        <v>2.98</v>
      </c>
      <c r="R3141" s="6">
        <v>3.47</v>
      </c>
      <c r="S3141" s="6">
        <v>0.31</v>
      </c>
      <c r="T3141" s="6"/>
      <c r="U3141" s="6">
        <v>97.850000000000009</v>
      </c>
      <c r="V3141" s="12"/>
      <c r="W3141" s="6">
        <v>60.214614205416453</v>
      </c>
      <c r="X3141" s="6">
        <v>1.032192130812468</v>
      </c>
      <c r="Y3141" s="6">
        <v>18.957588145120081</v>
      </c>
      <c r="Z3141" s="6">
        <v>7.8896269800715375</v>
      </c>
      <c r="AA3141" s="6">
        <v>0.13285641287685232</v>
      </c>
      <c r="AB3141" s="6">
        <v>2.3914154317833414</v>
      </c>
      <c r="AC3141" s="6">
        <v>2.7899846704138986</v>
      </c>
      <c r="AD3141" s="6">
        <v>3.0454777721001531</v>
      </c>
      <c r="AE3141" s="6">
        <v>3.5462442514052119</v>
      </c>
      <c r="AF3141" s="6">
        <v>100</v>
      </c>
      <c r="AG3141" s="6"/>
      <c r="AH3141" s="6">
        <v>66.331078658229671</v>
      </c>
      <c r="AI3141" s="6">
        <v>0.85512798621723141</v>
      </c>
      <c r="AJ3141" s="6">
        <v>12.309936432534949</v>
      </c>
      <c r="AK3141" s="6">
        <v>0</v>
      </c>
      <c r="AL3141" s="6">
        <v>7.2685378019719655</v>
      </c>
      <c r="AM3141" s="6">
        <v>0.12396774282601647</v>
      </c>
      <c r="AN3141" s="6">
        <v>3.9260141411060747</v>
      </c>
      <c r="AO3141" s="6">
        <v>3.2931473822687192</v>
      </c>
      <c r="AP3141" s="6">
        <v>3.2525293015999295</v>
      </c>
      <c r="AQ3141" s="6">
        <v>2.4919257484884287</v>
      </c>
      <c r="AR3141" s="6">
        <v>100.00000000000001</v>
      </c>
      <c r="AS3141" s="6"/>
      <c r="AT3141" s="6">
        <v>0.35070757285052917</v>
      </c>
      <c r="AU3141" s="6" t="s">
        <v>2564</v>
      </c>
      <c r="AV3141" s="6" t="s">
        <v>2564</v>
      </c>
      <c r="AW3141" s="6"/>
      <c r="AX3141" s="6">
        <v>-0.1336645382159535</v>
      </c>
      <c r="AY3141" s="6">
        <v>0.37971304373305409</v>
      </c>
      <c r="AZ3141" s="6">
        <f>LOG(Tabella1[[#This Row],[SiO2]]/Tabella1[[#This Row],[Al2O3]])</f>
        <v>0.5019188242195286</v>
      </c>
      <c r="BA3141" s="6">
        <f>LOG((Tabella1[[#This Row],[FeO]]*0.8998+Tabella1[[#This Row],[Fe2O3]])/Tabella1[[#This Row],[K2O]])</f>
        <v>0.30143381437441052</v>
      </c>
      <c r="BB3141" s="6">
        <f>Tabella1[[#This Row],[Log SiO2/Al2O3]]/Tabella1[[#This Row],[Log (FeO3/K2O)]]</f>
        <v>1.6651045778032585</v>
      </c>
    </row>
    <row r="3142" spans="1:54" hidden="1">
      <c r="A3142" s="19" t="s">
        <v>3488</v>
      </c>
      <c r="B3142" s="19" t="s">
        <v>7</v>
      </c>
      <c r="C3142" s="19" t="s">
        <v>3912</v>
      </c>
      <c r="D3142" s="19" t="s">
        <v>4073</v>
      </c>
      <c r="E3142" s="19" t="s">
        <v>2776</v>
      </c>
      <c r="F3142" s="19" t="s">
        <v>4066</v>
      </c>
      <c r="G3142" s="8" t="s">
        <v>4095</v>
      </c>
      <c r="H3142" s="20"/>
      <c r="I3142" s="6">
        <v>60.53</v>
      </c>
      <c r="J3142" s="6">
        <v>0.97</v>
      </c>
      <c r="K3142" s="6">
        <v>18.010000000000002</v>
      </c>
      <c r="L3142" s="6">
        <v>1.55</v>
      </c>
      <c r="M3142" s="6">
        <v>5.62</v>
      </c>
      <c r="N3142" s="6">
        <v>0.12</v>
      </c>
      <c r="O3142" s="6">
        <v>2.35</v>
      </c>
      <c r="P3142" s="6">
        <v>2.4900000000000002</v>
      </c>
      <c r="Q3142" s="6">
        <v>2.54</v>
      </c>
      <c r="R3142" s="6">
        <v>3.44</v>
      </c>
      <c r="S3142" s="6">
        <v>0.33</v>
      </c>
      <c r="T3142" s="6"/>
      <c r="U3142" s="6">
        <v>97.460000000000008</v>
      </c>
      <c r="V3142" s="12"/>
      <c r="W3142" s="6">
        <v>62.107531294890208</v>
      </c>
      <c r="X3142" s="6">
        <v>0.99528011491894097</v>
      </c>
      <c r="Y3142" s="6">
        <v>18.47937615431972</v>
      </c>
      <c r="Z3142" s="6">
        <v>7.1926944387440992</v>
      </c>
      <c r="AA3142" s="6">
        <v>0.12312743689718857</v>
      </c>
      <c r="AB3142" s="6">
        <v>2.41124563923661</v>
      </c>
      <c r="AC3142" s="6">
        <v>2.5548943156166635</v>
      </c>
      <c r="AD3142" s="6">
        <v>2.6061974143238249</v>
      </c>
      <c r="AE3142" s="6">
        <v>3.5296531910527396</v>
      </c>
      <c r="AF3142" s="6">
        <v>100.00000000000001</v>
      </c>
      <c r="AG3142" s="6"/>
      <c r="AH3142" s="6">
        <v>68.606574410102311</v>
      </c>
      <c r="AI3142" s="6">
        <v>0.82684141245736831</v>
      </c>
      <c r="AJ3142" s="6">
        <v>12.032790318185357</v>
      </c>
      <c r="AK3142" s="6">
        <v>0.66103437970539347</v>
      </c>
      <c r="AL3142" s="6">
        <v>5.3272957574418616</v>
      </c>
      <c r="AM3142" s="6">
        <v>0.11520924409245577</v>
      </c>
      <c r="AN3142" s="6">
        <v>3.9695804136510437</v>
      </c>
      <c r="AO3142" s="6">
        <v>3.0240474919813725</v>
      </c>
      <c r="AP3142" s="6">
        <v>2.7911257920342298</v>
      </c>
      <c r="AQ3142" s="6">
        <v>2.4871661880007707</v>
      </c>
      <c r="AR3142" s="6">
        <v>100.00000000000003</v>
      </c>
      <c r="AS3142" s="6"/>
      <c r="AT3142" s="6">
        <v>0.37382060455442567</v>
      </c>
      <c r="AU3142" s="6">
        <v>0.19882633236003783</v>
      </c>
      <c r="AV3142" s="6">
        <v>0.42698002432191107</v>
      </c>
      <c r="AW3142" s="6"/>
      <c r="AX3142" s="6">
        <v>-7.8900313208566261E-2</v>
      </c>
      <c r="AY3142" s="6">
        <v>0.40538587100670648</v>
      </c>
      <c r="AZ3142" s="6">
        <f>LOG(Tabella1[[#This Row],[SiO2]]/Tabella1[[#This Row],[Al2O3]])</f>
        <v>0.52645696109301865</v>
      </c>
      <c r="BA3142" s="6">
        <f>LOG((Tabella1[[#This Row],[FeO]]*0.8998+Tabella1[[#This Row],[Fe2O3]])/Tabella1[[#This Row],[K2O]])</f>
        <v>0.28343771333303214</v>
      </c>
      <c r="BB3142" s="6">
        <f>Tabella1[[#This Row],[Log SiO2/Al2O3]]/Tabella1[[#This Row],[Log (FeO3/K2O)]]</f>
        <v>1.8573991262568685</v>
      </c>
    </row>
    <row r="3143" spans="1:54" hidden="1">
      <c r="A3143" s="19" t="s">
        <v>3488</v>
      </c>
      <c r="B3143" s="19" t="s">
        <v>7</v>
      </c>
      <c r="C3143" s="19" t="s">
        <v>3912</v>
      </c>
      <c r="D3143" s="19" t="s">
        <v>4073</v>
      </c>
      <c r="E3143" s="19" t="s">
        <v>2776</v>
      </c>
      <c r="F3143" s="19" t="s">
        <v>4066</v>
      </c>
      <c r="G3143" s="8" t="s">
        <v>4096</v>
      </c>
      <c r="H3143" s="20"/>
      <c r="I3143" s="6">
        <v>58.52</v>
      </c>
      <c r="J3143" s="6">
        <v>0.97</v>
      </c>
      <c r="K3143" s="6">
        <v>19.02</v>
      </c>
      <c r="L3143" s="6"/>
      <c r="M3143" s="6">
        <v>8.23</v>
      </c>
      <c r="N3143" s="6">
        <v>0.15</v>
      </c>
      <c r="O3143" s="6">
        <v>2.4300000000000002</v>
      </c>
      <c r="P3143" s="6">
        <v>2.5499999999999998</v>
      </c>
      <c r="Q3143" s="6">
        <v>2.94</v>
      </c>
      <c r="R3143" s="6">
        <v>3.82</v>
      </c>
      <c r="S3143" s="6">
        <v>0.33</v>
      </c>
      <c r="T3143" s="6"/>
      <c r="U3143" s="6">
        <v>98.63000000000001</v>
      </c>
      <c r="V3143" s="12"/>
      <c r="W3143" s="6">
        <v>59.332860184528037</v>
      </c>
      <c r="X3143" s="6">
        <v>0.9834735881577612</v>
      </c>
      <c r="Y3143" s="6">
        <v>19.284193450268678</v>
      </c>
      <c r="Z3143" s="6">
        <v>8.3443171448849238</v>
      </c>
      <c r="AA3143" s="6">
        <v>0.15208354456047854</v>
      </c>
      <c r="AB3143" s="6">
        <v>2.4637534218797525</v>
      </c>
      <c r="AC3143" s="6">
        <v>2.5854202575281349</v>
      </c>
      <c r="AD3143" s="6">
        <v>2.9808374733853791</v>
      </c>
      <c r="AE3143" s="6">
        <v>3.873060934806853</v>
      </c>
      <c r="AF3143" s="6">
        <v>100.00000000000003</v>
      </c>
      <c r="AG3143" s="6"/>
      <c r="AH3143" s="6">
        <v>65.567318540522805</v>
      </c>
      <c r="AI3143" s="6">
        <v>0.81735413584457828</v>
      </c>
      <c r="AJ3143" s="6">
        <v>12.561780282465874</v>
      </c>
      <c r="AK3143" s="6">
        <v>0</v>
      </c>
      <c r="AL3143" s="6">
        <v>7.7118464238393329</v>
      </c>
      <c r="AM3143" s="6">
        <v>0.14235914942055389</v>
      </c>
      <c r="AN3143" s="6">
        <v>4.0576170776360199</v>
      </c>
      <c r="AO3143" s="6">
        <v>3.061381722863759</v>
      </c>
      <c r="AP3143" s="6">
        <v>3.1936040331385001</v>
      </c>
      <c r="AQ3143" s="6">
        <v>2.7302207918468109</v>
      </c>
      <c r="AR3143" s="6">
        <v>99.999999999999986</v>
      </c>
      <c r="AS3143" s="6"/>
      <c r="AT3143" s="6">
        <v>0.3447580322694726</v>
      </c>
      <c r="AU3143" s="6" t="s">
        <v>2564</v>
      </c>
      <c r="AV3143" s="6" t="s">
        <v>2564</v>
      </c>
      <c r="AW3143" s="6"/>
      <c r="AX3143" s="6">
        <v>-0.14203819619145416</v>
      </c>
      <c r="AY3143" s="6">
        <v>0.37048726799326709</v>
      </c>
      <c r="AZ3143" s="6">
        <f>LOG(Tabella1[[#This Row],[SiO2]]/Tabella1[[#This Row],[Al2O3]])</f>
        <v>0.48809380485187814</v>
      </c>
      <c r="BA3143" s="6">
        <f>LOG((Tabella1[[#This Row],[FeO]]*0.8998+Tabella1[[#This Row],[Fe2O3]])/Tabella1[[#This Row],[K2O]])</f>
        <v>0.28748246113010922</v>
      </c>
      <c r="BB3143" s="6">
        <f>Tabella1[[#This Row],[Log SiO2/Al2O3]]/Tabella1[[#This Row],[Log (FeO3/K2O)]]</f>
        <v>1.6978211572739248</v>
      </c>
    </row>
    <row r="3144" spans="1:54" hidden="1">
      <c r="A3144" s="19" t="s">
        <v>3488</v>
      </c>
      <c r="B3144" s="19" t="s">
        <v>7</v>
      </c>
      <c r="C3144" s="19" t="s">
        <v>3912</v>
      </c>
      <c r="D3144" s="19" t="s">
        <v>4073</v>
      </c>
      <c r="E3144" s="19" t="s">
        <v>2776</v>
      </c>
      <c r="F3144" s="19" t="s">
        <v>4066</v>
      </c>
      <c r="G3144" s="8" t="s">
        <v>4097</v>
      </c>
      <c r="H3144" s="20"/>
      <c r="I3144" s="6">
        <v>57.38</v>
      </c>
      <c r="J3144" s="6">
        <v>0.97</v>
      </c>
      <c r="K3144" s="6">
        <v>19.649999999999999</v>
      </c>
      <c r="L3144" s="6"/>
      <c r="M3144" s="6">
        <v>8.24</v>
      </c>
      <c r="N3144" s="6">
        <v>0.15</v>
      </c>
      <c r="O3144" s="6">
        <v>2.4300000000000002</v>
      </c>
      <c r="P3144" s="6">
        <v>2.0699999999999998</v>
      </c>
      <c r="Q3144" s="6">
        <v>2.1</v>
      </c>
      <c r="R3144" s="6">
        <v>4.3899999999999997</v>
      </c>
      <c r="S3144" s="6">
        <v>0.32</v>
      </c>
      <c r="T3144" s="6"/>
      <c r="U3144" s="6">
        <v>97.38</v>
      </c>
      <c r="V3144" s="12"/>
      <c r="W3144" s="6">
        <v>58.923803655781484</v>
      </c>
      <c r="X3144" s="6">
        <v>0.99609776134729922</v>
      </c>
      <c r="Y3144" s="6">
        <v>20.178681454097351</v>
      </c>
      <c r="Z3144" s="6">
        <v>8.4616964469090163</v>
      </c>
      <c r="AA3144" s="6">
        <v>0.15403573629081946</v>
      </c>
      <c r="AB3144" s="6">
        <v>2.4953789279112759</v>
      </c>
      <c r="AC3144" s="6">
        <v>2.1256931608133085</v>
      </c>
      <c r="AD3144" s="6">
        <v>2.1565003080714731</v>
      </c>
      <c r="AE3144" s="6">
        <v>4.5081125487779827</v>
      </c>
      <c r="AF3144" s="6">
        <v>100.00000000000003</v>
      </c>
      <c r="AG3144" s="6"/>
      <c r="AH3144" s="6">
        <v>65.560532773814884</v>
      </c>
      <c r="AI3144" s="6">
        <v>0.83350668859496735</v>
      </c>
      <c r="AJ3144" s="6">
        <v>13.234333050452152</v>
      </c>
      <c r="AK3144" s="6">
        <v>0</v>
      </c>
      <c r="AL3144" s="6">
        <v>7.8738035226653516</v>
      </c>
      <c r="AM3144" s="6">
        <v>0.14517245098675929</v>
      </c>
      <c r="AN3144" s="6">
        <v>4.1378037079020693</v>
      </c>
      <c r="AO3144" s="6">
        <v>2.5342326085486757</v>
      </c>
      <c r="AP3144" s="6">
        <v>2.3262257409165841</v>
      </c>
      <c r="AQ3144" s="6">
        <v>3.1996152034305094</v>
      </c>
      <c r="AR3144" s="6">
        <v>100</v>
      </c>
      <c r="AS3144" s="6"/>
      <c r="AT3144" s="6">
        <v>0.34448376711586848</v>
      </c>
      <c r="AU3144" s="6" t="s">
        <v>2564</v>
      </c>
      <c r="AV3144" s="6" t="s">
        <v>2564</v>
      </c>
      <c r="AW3144" s="6"/>
      <c r="AX3144" s="6">
        <v>-6.7728891641090222E-2</v>
      </c>
      <c r="AY3144" s="6">
        <v>0.37017055736483157</v>
      </c>
      <c r="AZ3144" s="6">
        <f>LOG(Tabella1[[#This Row],[SiO2]]/Tabella1[[#This Row],[Al2O3]])</f>
        <v>0.46539798919853415</v>
      </c>
      <c r="BA3144" s="6">
        <f>LOG((Tabella1[[#This Row],[FeO]]*0.8998+Tabella1[[#This Row],[Fe2O3]])/Tabella1[[#This Row],[K2O]])</f>
        <v>0.22760868028454254</v>
      </c>
      <c r="BB3144" s="6">
        <f>Tabella1[[#This Row],[Log SiO2/Al2O3]]/Tabella1[[#This Row],[Log (FeO3/K2O)]]</f>
        <v>2.0447286483833653</v>
      </c>
    </row>
    <row r="3145" spans="1:54" hidden="1">
      <c r="A3145" s="19" t="s">
        <v>3488</v>
      </c>
      <c r="B3145" s="19" t="s">
        <v>7</v>
      </c>
      <c r="C3145" s="19" t="s">
        <v>3912</v>
      </c>
      <c r="D3145" s="19" t="s">
        <v>4098</v>
      </c>
      <c r="E3145" s="19" t="s">
        <v>5138</v>
      </c>
      <c r="F3145" s="19" t="s">
        <v>4066</v>
      </c>
      <c r="G3145" s="8" t="s">
        <v>4099</v>
      </c>
      <c r="H3145" s="20"/>
      <c r="I3145" s="6">
        <v>59.38</v>
      </c>
      <c r="J3145" s="6">
        <v>0.9</v>
      </c>
      <c r="K3145" s="6">
        <v>19.41</v>
      </c>
      <c r="L3145" s="6"/>
      <c r="M3145" s="6">
        <v>6.42</v>
      </c>
      <c r="N3145" s="6">
        <v>0.1</v>
      </c>
      <c r="O3145" s="6">
        <v>2.2799999999999998</v>
      </c>
      <c r="P3145" s="6">
        <v>2.17</v>
      </c>
      <c r="Q3145" s="6">
        <v>2.68</v>
      </c>
      <c r="R3145" s="6">
        <v>3.96</v>
      </c>
      <c r="S3145" s="6">
        <v>0.28000000000000003</v>
      </c>
      <c r="T3145" s="6"/>
      <c r="U3145" s="6">
        <v>97.3</v>
      </c>
      <c r="V3145" s="12"/>
      <c r="W3145" s="6">
        <v>61.027749229188075</v>
      </c>
      <c r="X3145" s="6">
        <v>0.92497430626927035</v>
      </c>
      <c r="Y3145" s="6">
        <v>19.948612538540598</v>
      </c>
      <c r="Z3145" s="6">
        <v>6.5981500513874618</v>
      </c>
      <c r="AA3145" s="6">
        <v>0.10277492291880781</v>
      </c>
      <c r="AB3145" s="6">
        <v>2.343268242548818</v>
      </c>
      <c r="AC3145" s="6">
        <v>2.2302158273381294</v>
      </c>
      <c r="AD3145" s="6">
        <v>2.7543679342240495</v>
      </c>
      <c r="AE3145" s="6">
        <v>4.0698869475847896</v>
      </c>
      <c r="AF3145" s="6">
        <v>100</v>
      </c>
      <c r="AG3145" s="6"/>
      <c r="AH3145" s="6">
        <v>67.53999799911243</v>
      </c>
      <c r="AI3145" s="6">
        <v>0.76987246009979615</v>
      </c>
      <c r="AJ3145" s="6">
        <v>13.013794973055065</v>
      </c>
      <c r="AK3145" s="6">
        <v>0</v>
      </c>
      <c r="AL3145" s="6">
        <v>6.1070476670203568</v>
      </c>
      <c r="AM3145" s="6">
        <v>9.6345596532239661E-2</v>
      </c>
      <c r="AN3145" s="6">
        <v>3.8648921351769201</v>
      </c>
      <c r="AO3145" s="6">
        <v>2.6446900608155608</v>
      </c>
      <c r="AP3145" s="6">
        <v>2.9553320000374601</v>
      </c>
      <c r="AQ3145" s="6">
        <v>2.8732097884573711</v>
      </c>
      <c r="AR3145" s="6">
        <v>99.999999999999986</v>
      </c>
      <c r="AS3145" s="6"/>
      <c r="AT3145" s="6">
        <v>0.38757676157705107</v>
      </c>
      <c r="AU3145" s="6" t="s">
        <v>2564</v>
      </c>
      <c r="AV3145" s="6" t="s">
        <v>2564</v>
      </c>
      <c r="AW3145" s="6"/>
      <c r="AX3145" s="6">
        <v>-8.9569149907437084E-2</v>
      </c>
      <c r="AY3145" s="6">
        <v>0.42000259197146589</v>
      </c>
      <c r="AZ3145" s="6">
        <f>LOG(Tabella1[[#This Row],[SiO2]]/Tabella1[[#This Row],[Al2O3]])</f>
        <v>0.48561465787166302</v>
      </c>
      <c r="BA3145" s="6">
        <f>LOG((Tabella1[[#This Row],[FeO]]*0.8998+Tabella1[[#This Row],[Fe2O3]])/Tabella1[[#This Row],[K2O]])</f>
        <v>0.16398583097288905</v>
      </c>
      <c r="BB3145" s="6">
        <f>Tabella1[[#This Row],[Log SiO2/Al2O3]]/Tabella1[[#This Row],[Log (FeO3/K2O)]]</f>
        <v>2.9613208347978994</v>
      </c>
    </row>
    <row r="3146" spans="1:54" hidden="1">
      <c r="A3146" s="19" t="s">
        <v>3488</v>
      </c>
      <c r="B3146" s="19" t="s">
        <v>7</v>
      </c>
      <c r="C3146" s="19" t="s">
        <v>3912</v>
      </c>
      <c r="D3146" s="19" t="s">
        <v>4098</v>
      </c>
      <c r="E3146" s="19" t="s">
        <v>5138</v>
      </c>
      <c r="F3146" s="19" t="s">
        <v>4066</v>
      </c>
      <c r="G3146" s="8" t="s">
        <v>4100</v>
      </c>
      <c r="H3146" s="20"/>
      <c r="I3146" s="6">
        <v>54.72</v>
      </c>
      <c r="J3146" s="6">
        <v>1.04</v>
      </c>
      <c r="K3146" s="6">
        <v>21.28</v>
      </c>
      <c r="L3146" s="6"/>
      <c r="M3146" s="6">
        <v>7.49</v>
      </c>
      <c r="N3146" s="6">
        <v>0.13</v>
      </c>
      <c r="O3146" s="6">
        <v>2.84</v>
      </c>
      <c r="P3146" s="6">
        <v>1.82</v>
      </c>
      <c r="Q3146" s="6">
        <v>2.38</v>
      </c>
      <c r="R3146" s="6">
        <v>4.54</v>
      </c>
      <c r="S3146" s="6">
        <v>0.12</v>
      </c>
      <c r="T3146" s="6"/>
      <c r="U3146" s="6">
        <v>96.239999999999981</v>
      </c>
      <c r="V3146" s="12"/>
      <c r="W3146" s="6">
        <v>56.857855361596023</v>
      </c>
      <c r="X3146" s="6">
        <v>1.0806317539484624</v>
      </c>
      <c r="Y3146" s="6">
        <v>22.111388196176232</v>
      </c>
      <c r="Z3146" s="6">
        <v>7.7826267664172919</v>
      </c>
      <c r="AA3146" s="6">
        <v>0.13507896924355781</v>
      </c>
      <c r="AB3146" s="6">
        <v>2.9509559434746473</v>
      </c>
      <c r="AC3146" s="6">
        <v>1.8911055694098091</v>
      </c>
      <c r="AD3146" s="6">
        <v>2.4729842061512888</v>
      </c>
      <c r="AE3146" s="6">
        <v>4.7173732335827108</v>
      </c>
      <c r="AF3146" s="6">
        <v>100.00000000000001</v>
      </c>
      <c r="AG3146" s="6"/>
      <c r="AH3146" s="6">
        <v>63.733812139629883</v>
      </c>
      <c r="AI3146" s="6">
        <v>0.91098782156633429</v>
      </c>
      <c r="AJ3146" s="6">
        <v>14.610093846212651</v>
      </c>
      <c r="AK3146" s="6">
        <v>0</v>
      </c>
      <c r="AL3146" s="6">
        <v>7.2959366843878062</v>
      </c>
      <c r="AM3146" s="6">
        <v>0.12825614417668121</v>
      </c>
      <c r="AN3146" s="6">
        <v>4.9297378786664927</v>
      </c>
      <c r="AO3146" s="6">
        <v>2.2713778914142777</v>
      </c>
      <c r="AP3146" s="6">
        <v>2.6875180908962149</v>
      </c>
      <c r="AQ3146" s="6">
        <v>3.3731135505665271</v>
      </c>
      <c r="AR3146" s="6">
        <v>99.999999999999972</v>
      </c>
      <c r="AS3146" s="6"/>
      <c r="AT3146" s="6">
        <v>0.40322829249553599</v>
      </c>
      <c r="AU3146" s="6" t="s">
        <v>2564</v>
      </c>
      <c r="AV3146" s="6" t="s">
        <v>2564</v>
      </c>
      <c r="AW3146" s="6"/>
      <c r="AX3146" s="6">
        <v>-2.453175848457596E-2</v>
      </c>
      <c r="AY3146" s="6">
        <v>0.43569371307386234</v>
      </c>
      <c r="AZ3146" s="6">
        <f>LOG(Tabella1[[#This Row],[SiO2]]/Tabella1[[#This Row],[Al2O3]])</f>
        <v>0.4101744650890492</v>
      </c>
      <c r="BA3146" s="6">
        <f>LOG((Tabella1[[#This Row],[FeO]]*0.8998+Tabella1[[#This Row],[Fe2O3]])/Tabella1[[#This Row],[K2O]])</f>
        <v>0.17157195367191061</v>
      </c>
      <c r="BB3146" s="6">
        <f>Tabella1[[#This Row],[Log SiO2/Al2O3]]/Tabella1[[#This Row],[Log (FeO3/K2O)]]</f>
        <v>2.3906848194630199</v>
      </c>
    </row>
    <row r="3147" spans="1:54" hidden="1">
      <c r="A3147" s="19" t="s">
        <v>3488</v>
      </c>
      <c r="B3147" s="19" t="s">
        <v>7</v>
      </c>
      <c r="C3147" s="19" t="s">
        <v>3912</v>
      </c>
      <c r="D3147" s="19" t="s">
        <v>4098</v>
      </c>
      <c r="E3147" s="19" t="s">
        <v>5138</v>
      </c>
      <c r="F3147" s="19" t="s">
        <v>4066</v>
      </c>
      <c r="G3147" s="8" t="s">
        <v>4101</v>
      </c>
      <c r="H3147" s="20"/>
      <c r="I3147" s="6">
        <v>58.31</v>
      </c>
      <c r="J3147" s="6">
        <v>1.04</v>
      </c>
      <c r="K3147" s="6">
        <v>19.329999999999998</v>
      </c>
      <c r="L3147" s="6"/>
      <c r="M3147" s="6">
        <v>8.14</v>
      </c>
      <c r="N3147" s="6">
        <v>0.16</v>
      </c>
      <c r="O3147" s="6">
        <v>3</v>
      </c>
      <c r="P3147" s="6">
        <v>0.76</v>
      </c>
      <c r="Q3147" s="6">
        <v>0.57999999999999996</v>
      </c>
      <c r="R3147" s="6">
        <v>5.22</v>
      </c>
      <c r="S3147" s="6">
        <v>0.21</v>
      </c>
      <c r="T3147" s="6"/>
      <c r="U3147" s="6">
        <v>96.54</v>
      </c>
      <c r="V3147" s="12"/>
      <c r="W3147" s="6">
        <v>60.399834265589391</v>
      </c>
      <c r="X3147" s="6">
        <v>1.0772736689455147</v>
      </c>
      <c r="Y3147" s="6">
        <v>20.022788481458459</v>
      </c>
      <c r="Z3147" s="6">
        <v>8.431738139631241</v>
      </c>
      <c r="AA3147" s="6">
        <v>0.16573441060700228</v>
      </c>
      <c r="AB3147" s="6">
        <v>3.1075201988812924</v>
      </c>
      <c r="AC3147" s="6">
        <v>0.78723845038326068</v>
      </c>
      <c r="AD3147" s="6">
        <v>0.60078723845038318</v>
      </c>
      <c r="AE3147" s="6">
        <v>5.4070851460534488</v>
      </c>
      <c r="AF3147" s="6">
        <v>99.999999999999972</v>
      </c>
      <c r="AG3147" s="6"/>
      <c r="AH3147" s="6">
        <v>67.257944157110799</v>
      </c>
      <c r="AI3147" s="6">
        <v>0.90217193095228132</v>
      </c>
      <c r="AJ3147" s="6">
        <v>13.142862842415571</v>
      </c>
      <c r="AK3147" s="6">
        <v>0</v>
      </c>
      <c r="AL3147" s="6">
        <v>7.8523632766491422</v>
      </c>
      <c r="AM3147" s="6">
        <v>0.15632612019493675</v>
      </c>
      <c r="AN3147" s="6">
        <v>5.1570754123087852</v>
      </c>
      <c r="AO3147" s="6">
        <v>0.9393086856541879</v>
      </c>
      <c r="AP3147" s="6">
        <v>0.64860332775136231</v>
      </c>
      <c r="AQ3147" s="6">
        <v>3.840805820448673</v>
      </c>
      <c r="AR3147" s="6">
        <v>100</v>
      </c>
      <c r="AS3147" s="6"/>
      <c r="AT3147" s="6">
        <v>0.39641029375740677</v>
      </c>
      <c r="AU3147" s="6" t="s">
        <v>2564</v>
      </c>
      <c r="AV3147" s="6" t="s">
        <v>2564</v>
      </c>
      <c r="AW3147" s="6"/>
      <c r="AX3147" s="6">
        <v>2.9990407979821745E-2</v>
      </c>
      <c r="AY3147" s="6">
        <v>0.42594877236836226</v>
      </c>
      <c r="AZ3147" s="6">
        <f>LOG(Tabella1[[#This Row],[SiO2]]/Tabella1[[#This Row],[Al2O3]])</f>
        <v>0.47951118739249143</v>
      </c>
      <c r="BA3147" s="6">
        <f>LOG((Tabella1[[#This Row],[FeO]]*0.8998+Tabella1[[#This Row],[Fe2O3]])/Tabella1[[#This Row],[K2O]])</f>
        <v>0.14709989071648719</v>
      </c>
      <c r="BB3147" s="6">
        <f>Tabella1[[#This Row],[Log SiO2/Al2O3]]/Tabella1[[#This Row],[Log (FeO3/K2O)]]</f>
        <v>3.2597657622783474</v>
      </c>
    </row>
    <row r="3148" spans="1:54" hidden="1">
      <c r="A3148" s="19" t="s">
        <v>3488</v>
      </c>
      <c r="B3148" s="19" t="s">
        <v>7</v>
      </c>
      <c r="C3148" s="19" t="s">
        <v>3912</v>
      </c>
      <c r="D3148" s="19" t="s">
        <v>4098</v>
      </c>
      <c r="E3148" s="19" t="s">
        <v>5138</v>
      </c>
      <c r="F3148" s="19" t="s">
        <v>4066</v>
      </c>
      <c r="G3148" s="8" t="s">
        <v>4102</v>
      </c>
      <c r="H3148" s="20"/>
      <c r="I3148" s="6">
        <v>59.1</v>
      </c>
      <c r="J3148" s="6">
        <v>0.95</v>
      </c>
      <c r="K3148" s="6">
        <v>19.07</v>
      </c>
      <c r="L3148" s="6"/>
      <c r="M3148" s="6">
        <v>6.67</v>
      </c>
      <c r="N3148" s="6">
        <v>0.18</v>
      </c>
      <c r="O3148" s="6">
        <v>2.4</v>
      </c>
      <c r="P3148" s="6">
        <v>2.2599999999999998</v>
      </c>
      <c r="Q3148" s="6">
        <v>3.37</v>
      </c>
      <c r="R3148" s="6">
        <v>3.8</v>
      </c>
      <c r="S3148" s="6">
        <v>0.28000000000000003</v>
      </c>
      <c r="T3148" s="6"/>
      <c r="U3148" s="6">
        <v>97.800000000000026</v>
      </c>
      <c r="V3148" s="12"/>
      <c r="W3148" s="6">
        <v>60.429447852760717</v>
      </c>
      <c r="X3148" s="6">
        <v>0.97137014314928394</v>
      </c>
      <c r="Y3148" s="6">
        <v>19.498977505112471</v>
      </c>
      <c r="Z3148" s="6">
        <v>6.8200408997954991</v>
      </c>
      <c r="AA3148" s="6">
        <v>0.18404907975460116</v>
      </c>
      <c r="AB3148" s="6">
        <v>2.4539877300613488</v>
      </c>
      <c r="AC3148" s="6">
        <v>2.3108384458077702</v>
      </c>
      <c r="AD3148" s="6">
        <v>3.4458077709611441</v>
      </c>
      <c r="AE3148" s="6">
        <v>3.8854805725971358</v>
      </c>
      <c r="AF3148" s="6">
        <v>99.999999999999972</v>
      </c>
      <c r="AG3148" s="6"/>
      <c r="AH3148" s="6">
        <v>66.708449008764347</v>
      </c>
      <c r="AI3148" s="6">
        <v>0.80644061546684132</v>
      </c>
      <c r="AJ3148" s="6">
        <v>12.688247170188017</v>
      </c>
      <c r="AK3148" s="6">
        <v>0</v>
      </c>
      <c r="AL3148" s="6">
        <v>6.2964336010341748</v>
      </c>
      <c r="AM3148" s="6">
        <v>0.17209842167056091</v>
      </c>
      <c r="AN3148" s="6">
        <v>4.0372559633960288</v>
      </c>
      <c r="AO3148" s="6">
        <v>2.7333547506815341</v>
      </c>
      <c r="AP3148" s="6">
        <v>3.6878554957023169</v>
      </c>
      <c r="AQ3148" s="6">
        <v>2.7360766529002389</v>
      </c>
      <c r="AR3148" s="6">
        <v>100.00000000000001</v>
      </c>
      <c r="AS3148" s="6"/>
      <c r="AT3148" s="6">
        <v>0.39068872141202571</v>
      </c>
      <c r="AU3148" s="6" t="s">
        <v>2564</v>
      </c>
      <c r="AV3148" s="6" t="s">
        <v>2564</v>
      </c>
      <c r="AW3148" s="6"/>
      <c r="AX3148" s="6">
        <v>-0.18615896493268994</v>
      </c>
      <c r="AY3148" s="6">
        <v>0.42375884004115522</v>
      </c>
      <c r="AZ3148" s="6">
        <f>LOG(Tabella1[[#This Row],[SiO2]]/Tabella1[[#This Row],[Al2O3]])</f>
        <v>0.49123678783524977</v>
      </c>
      <c r="BA3148" s="6">
        <f>LOG((Tabella1[[#This Row],[FeO]]*0.8998+Tabella1[[#This Row],[Fe2O3]])/Tabella1[[#This Row],[K2O]])</f>
        <v>0.19848822612928685</v>
      </c>
      <c r="BB3148" s="6">
        <f>Tabella1[[#This Row],[Log SiO2/Al2O3]]/Tabella1[[#This Row],[Log (FeO3/K2O)]]</f>
        <v>2.4748913193232878</v>
      </c>
    </row>
    <row r="3149" spans="1:54" hidden="1">
      <c r="A3149" s="19" t="s">
        <v>3488</v>
      </c>
      <c r="B3149" s="19" t="s">
        <v>7</v>
      </c>
      <c r="C3149" s="19" t="s">
        <v>3912</v>
      </c>
      <c r="D3149" s="19" t="s">
        <v>4103</v>
      </c>
      <c r="E3149" s="19" t="s">
        <v>2776</v>
      </c>
      <c r="F3149" s="19" t="s">
        <v>4066</v>
      </c>
      <c r="G3149" s="8" t="s">
        <v>4104</v>
      </c>
      <c r="H3149" s="20"/>
      <c r="I3149" s="6">
        <v>56.85</v>
      </c>
      <c r="J3149" s="6">
        <v>0.94</v>
      </c>
      <c r="K3149" s="6">
        <v>19.52</v>
      </c>
      <c r="L3149" s="6"/>
      <c r="M3149" s="6">
        <v>7.57</v>
      </c>
      <c r="N3149" s="6">
        <v>0.1</v>
      </c>
      <c r="O3149" s="6">
        <v>2.2799999999999998</v>
      </c>
      <c r="P3149" s="6">
        <v>2.27</v>
      </c>
      <c r="Q3149" s="6">
        <v>2.2799999999999998</v>
      </c>
      <c r="R3149" s="6">
        <v>3.42</v>
      </c>
      <c r="S3149" s="6">
        <v>0.48</v>
      </c>
      <c r="T3149" s="6"/>
      <c r="U3149" s="6">
        <v>95.22999999999999</v>
      </c>
      <c r="V3149" s="12"/>
      <c r="W3149" s="6">
        <v>59.697574293814981</v>
      </c>
      <c r="X3149" s="6">
        <v>0.98708390213168118</v>
      </c>
      <c r="Y3149" s="6">
        <v>20.497742308096189</v>
      </c>
      <c r="Z3149" s="6">
        <v>7.9491756799327948</v>
      </c>
      <c r="AA3149" s="6">
        <v>0.1050089257586895</v>
      </c>
      <c r="AB3149" s="6">
        <v>2.3942035072981205</v>
      </c>
      <c r="AC3149" s="6">
        <v>2.3837026147222518</v>
      </c>
      <c r="AD3149" s="6">
        <v>2.3942035072981205</v>
      </c>
      <c r="AE3149" s="6">
        <v>3.5913052609471805</v>
      </c>
      <c r="AF3149" s="6">
        <v>100</v>
      </c>
      <c r="AG3149" s="6"/>
      <c r="AH3149" s="6">
        <v>66.178125731856071</v>
      </c>
      <c r="AI3149" s="6">
        <v>0.82293829483723546</v>
      </c>
      <c r="AJ3149" s="6">
        <v>13.394341954031209</v>
      </c>
      <c r="AK3149" s="6">
        <v>0</v>
      </c>
      <c r="AL3149" s="6">
        <v>7.3697932611415355</v>
      </c>
      <c r="AM3149" s="6">
        <v>9.8604109192507797E-2</v>
      </c>
      <c r="AN3149" s="6">
        <v>3.9554921016730216</v>
      </c>
      <c r="AO3149" s="6">
        <v>2.8314184020835342</v>
      </c>
      <c r="AP3149" s="6">
        <v>2.5731758880196232</v>
      </c>
      <c r="AQ3149" s="6">
        <v>2.5395770945773286</v>
      </c>
      <c r="AR3149" s="6">
        <v>99.999999999999986</v>
      </c>
      <c r="AS3149" s="6"/>
      <c r="AT3149" s="6">
        <v>0.34926202519015415</v>
      </c>
      <c r="AU3149" s="6" t="s">
        <v>2564</v>
      </c>
      <c r="AV3149" s="6" t="s">
        <v>2564</v>
      </c>
      <c r="AW3149" s="6"/>
      <c r="AX3149" s="6">
        <v>9.9423719096789875E-2</v>
      </c>
      <c r="AY3149" s="6">
        <v>0.3766293454282903</v>
      </c>
      <c r="AZ3149" s="6">
        <f>LOG(Tabella1[[#This Row],[SiO2]]/Tabella1[[#This Row],[Al2O3]])</f>
        <v>0.4642506556930806</v>
      </c>
      <c r="BA3149" s="6">
        <f>LOG((Tabella1[[#This Row],[FeO]]*0.8998+Tabella1[[#This Row],[Fe2O3]])/Tabella1[[#This Row],[K2O]])</f>
        <v>0.29921576227348579</v>
      </c>
      <c r="BB3149" s="6">
        <f>Tabella1[[#This Row],[Log SiO2/Al2O3]]/Tabella1[[#This Row],[Log (FeO3/K2O)]]</f>
        <v>1.5515581537738359</v>
      </c>
    </row>
    <row r="3150" spans="1:54" hidden="1">
      <c r="A3150" s="19" t="s">
        <v>3488</v>
      </c>
      <c r="B3150" s="19" t="s">
        <v>7</v>
      </c>
      <c r="C3150" s="19" t="s">
        <v>3912</v>
      </c>
      <c r="D3150" s="19" t="s">
        <v>4103</v>
      </c>
      <c r="E3150" s="19" t="s">
        <v>2776</v>
      </c>
      <c r="F3150" s="19" t="s">
        <v>4066</v>
      </c>
      <c r="G3150" s="8" t="s">
        <v>4105</v>
      </c>
      <c r="H3150" s="20"/>
      <c r="I3150" s="6">
        <v>60.32</v>
      </c>
      <c r="J3150" s="6">
        <v>0.94</v>
      </c>
      <c r="K3150" s="6">
        <v>17.739999999999998</v>
      </c>
      <c r="L3150" s="6"/>
      <c r="M3150" s="6">
        <v>5.89</v>
      </c>
      <c r="N3150" s="6">
        <v>0.1</v>
      </c>
      <c r="O3150" s="6">
        <v>2.11</v>
      </c>
      <c r="P3150" s="6">
        <v>2.69</v>
      </c>
      <c r="Q3150" s="6">
        <v>2.59</v>
      </c>
      <c r="R3150" s="6">
        <v>3.06</v>
      </c>
      <c r="S3150" s="6">
        <v>0.25</v>
      </c>
      <c r="T3150" s="6"/>
      <c r="U3150" s="6">
        <v>95.44</v>
      </c>
      <c r="V3150" s="12"/>
      <c r="W3150" s="6">
        <v>63.202011735121545</v>
      </c>
      <c r="X3150" s="6">
        <v>0.98491198658843238</v>
      </c>
      <c r="Y3150" s="6">
        <v>18.587594300083822</v>
      </c>
      <c r="Z3150" s="6">
        <v>6.171416596814753</v>
      </c>
      <c r="AA3150" s="6">
        <v>0.10477787091366303</v>
      </c>
      <c r="AB3150" s="6">
        <v>2.2108130762782898</v>
      </c>
      <c r="AC3150" s="6">
        <v>2.8185247275775356</v>
      </c>
      <c r="AD3150" s="6">
        <v>2.7137468566638723</v>
      </c>
      <c r="AE3150" s="6">
        <v>3.206202849958089</v>
      </c>
      <c r="AF3150" s="6">
        <v>100</v>
      </c>
      <c r="AG3150" s="6"/>
      <c r="AH3150" s="6">
        <v>69.261316472994153</v>
      </c>
      <c r="AI3150" s="6">
        <v>0.81173203831764273</v>
      </c>
      <c r="AJ3150" s="6">
        <v>12.007168339995818</v>
      </c>
      <c r="AK3150" s="6">
        <v>0</v>
      </c>
      <c r="AL3150" s="6">
        <v>5.6561398049231446</v>
      </c>
      <c r="AM3150" s="6">
        <v>9.7261380401747463E-2</v>
      </c>
      <c r="AN3150" s="6">
        <v>3.610717784530487</v>
      </c>
      <c r="AO3150" s="6">
        <v>3.3096028987398189</v>
      </c>
      <c r="AP3150" s="6">
        <v>2.88323343394045</v>
      </c>
      <c r="AQ3150" s="6">
        <v>2.2413110739534914</v>
      </c>
      <c r="AR3150" s="6">
        <v>100</v>
      </c>
      <c r="AS3150" s="6"/>
      <c r="AT3150" s="6">
        <v>0.38963777630938778</v>
      </c>
      <c r="AU3150" s="6" t="s">
        <v>2564</v>
      </c>
      <c r="AV3150" s="6" t="s">
        <v>2564</v>
      </c>
      <c r="AW3150" s="6"/>
      <c r="AX3150" s="6">
        <v>-6.3460186768841798E-2</v>
      </c>
      <c r="AY3150" s="6">
        <v>0.42704484548373961</v>
      </c>
      <c r="AZ3150" s="6">
        <f>LOG(Tabella1[[#This Row],[SiO2]]/Tabella1[[#This Row],[Al2O3]])</f>
        <v>0.5315077173660101</v>
      </c>
      <c r="BA3150" s="6">
        <f>LOG((Tabella1[[#This Row],[FeO]]*0.8998+Tabella1[[#This Row],[Fe2O3]])/Tabella1[[#This Row],[K2O]])</f>
        <v>0.23853985713506964</v>
      </c>
      <c r="BB3150" s="6">
        <f>Tabella1[[#This Row],[Log SiO2/Al2O3]]/Tabella1[[#This Row],[Log (FeO3/K2O)]]</f>
        <v>2.2281715255033951</v>
      </c>
    </row>
    <row r="3151" spans="1:54" hidden="1">
      <c r="A3151" s="19" t="s">
        <v>3488</v>
      </c>
      <c r="B3151" s="19" t="s">
        <v>7</v>
      </c>
      <c r="C3151" s="19" t="s">
        <v>3912</v>
      </c>
      <c r="D3151" s="19" t="s">
        <v>4103</v>
      </c>
      <c r="E3151" s="19" t="s">
        <v>2776</v>
      </c>
      <c r="F3151" s="19" t="s">
        <v>4066</v>
      </c>
      <c r="G3151" s="8" t="s">
        <v>4106</v>
      </c>
      <c r="H3151" s="20"/>
      <c r="I3151" s="6">
        <v>57.15</v>
      </c>
      <c r="J3151" s="6">
        <v>0.92</v>
      </c>
      <c r="K3151" s="6">
        <v>19.829999999999998</v>
      </c>
      <c r="L3151" s="6"/>
      <c r="M3151" s="6">
        <v>8.16</v>
      </c>
      <c r="N3151" s="6">
        <v>0.12</v>
      </c>
      <c r="O3151" s="6">
        <v>2.16</v>
      </c>
      <c r="P3151" s="6">
        <v>1.9</v>
      </c>
      <c r="Q3151" s="6">
        <v>2.16</v>
      </c>
      <c r="R3151" s="6">
        <v>3.34</v>
      </c>
      <c r="S3151" s="6">
        <v>0.33</v>
      </c>
      <c r="T3151" s="6"/>
      <c r="U3151" s="6">
        <v>95.740000000000009</v>
      </c>
      <c r="V3151" s="12"/>
      <c r="W3151" s="6">
        <v>59.692918320451213</v>
      </c>
      <c r="X3151" s="6">
        <v>0.96093586797576769</v>
      </c>
      <c r="Y3151" s="6">
        <v>20.71234593691247</v>
      </c>
      <c r="Z3151" s="6">
        <v>8.5230833507415902</v>
      </c>
      <c r="AA3151" s="6">
        <v>0.12533946104031751</v>
      </c>
      <c r="AB3151" s="6">
        <v>2.2561102987257153</v>
      </c>
      <c r="AC3151" s="6">
        <v>1.984541466471694</v>
      </c>
      <c r="AD3151" s="6">
        <v>2.2561102987257153</v>
      </c>
      <c r="AE3151" s="6">
        <v>3.4886149989555042</v>
      </c>
      <c r="AF3151" s="6">
        <v>99.999999999999972</v>
      </c>
      <c r="AG3151" s="6"/>
      <c r="AH3151" s="6">
        <v>66.394491813391042</v>
      </c>
      <c r="AI3151" s="6">
        <v>0.80382048251945171</v>
      </c>
      <c r="AJ3151" s="6">
        <v>13.579885412689713</v>
      </c>
      <c r="AK3151" s="6">
        <v>0</v>
      </c>
      <c r="AL3151" s="6">
        <v>7.9283243090218489</v>
      </c>
      <c r="AM3151" s="6">
        <v>0.11808862949701068</v>
      </c>
      <c r="AN3151" s="6">
        <v>3.7398247216597942</v>
      </c>
      <c r="AO3151" s="6">
        <v>2.3651768330040546</v>
      </c>
      <c r="AP3151" s="6">
        <v>2.4328772632675526</v>
      </c>
      <c r="AQ3151" s="6">
        <v>2.4752187400539554</v>
      </c>
      <c r="AR3151" s="6">
        <v>99.999999999999986</v>
      </c>
      <c r="AS3151" s="6"/>
      <c r="AT3151" s="6">
        <v>0.32051568006423697</v>
      </c>
      <c r="AU3151" s="6" t="s">
        <v>2564</v>
      </c>
      <c r="AV3151" s="6" t="s">
        <v>2564</v>
      </c>
      <c r="AW3151" s="6"/>
      <c r="AX3151" s="6">
        <v>0.14866209066968369</v>
      </c>
      <c r="AY3151" s="6">
        <v>0.34422971517116197</v>
      </c>
      <c r="AZ3151" s="6">
        <f>LOG(Tabella1[[#This Row],[SiO2]]/Tabella1[[#This Row],[Al2O3]])</f>
        <v>0.45969352052599788</v>
      </c>
      <c r="BA3151" s="6">
        <f>LOG((Tabella1[[#This Row],[FeO]]*0.8998+Tabella1[[#This Row],[Fe2O3]])/Tabella1[[#This Row],[K2O]])</f>
        <v>0.34208968077184471</v>
      </c>
      <c r="BB3151" s="6">
        <f>Tabella1[[#This Row],[Log SiO2/Al2O3]]/Tabella1[[#This Row],[Log (FeO3/K2O)]]</f>
        <v>1.3437807287516181</v>
      </c>
    </row>
    <row r="3152" spans="1:54" hidden="1">
      <c r="A3152" s="19" t="s">
        <v>3488</v>
      </c>
      <c r="B3152" s="19" t="s">
        <v>7</v>
      </c>
      <c r="C3152" s="19" t="s">
        <v>3912</v>
      </c>
      <c r="D3152" s="19" t="s">
        <v>4103</v>
      </c>
      <c r="E3152" s="19" t="s">
        <v>2776</v>
      </c>
      <c r="F3152" s="19" t="s">
        <v>4066</v>
      </c>
      <c r="G3152" s="8" t="s">
        <v>4107</v>
      </c>
      <c r="H3152" s="20"/>
      <c r="I3152" s="6">
        <v>58.39</v>
      </c>
      <c r="J3152" s="6">
        <v>0.95</v>
      </c>
      <c r="K3152" s="6">
        <v>18.690000000000001</v>
      </c>
      <c r="L3152" s="6"/>
      <c r="M3152" s="6">
        <v>6.97</v>
      </c>
      <c r="N3152" s="6">
        <v>0.13</v>
      </c>
      <c r="O3152" s="6">
        <v>2.27</v>
      </c>
      <c r="P3152" s="6">
        <v>2.84</v>
      </c>
      <c r="Q3152" s="6">
        <v>2.69</v>
      </c>
      <c r="R3152" s="6">
        <v>3.13</v>
      </c>
      <c r="S3152" s="6">
        <v>0.36</v>
      </c>
      <c r="T3152" s="6"/>
      <c r="U3152" s="6">
        <v>96.059999999999988</v>
      </c>
      <c r="V3152" s="12"/>
      <c r="W3152" s="6">
        <v>60.784926087861756</v>
      </c>
      <c r="X3152" s="6">
        <v>0.98896523006454307</v>
      </c>
      <c r="Y3152" s="6">
        <v>19.456589631480327</v>
      </c>
      <c r="Z3152" s="6">
        <v>7.255881740578805</v>
      </c>
      <c r="AA3152" s="6">
        <v>0.13533208411409539</v>
      </c>
      <c r="AB3152" s="6">
        <v>2.3631063918384343</v>
      </c>
      <c r="AC3152" s="6">
        <v>2.9564855298771602</v>
      </c>
      <c r="AD3152" s="6">
        <v>2.8003331251301273</v>
      </c>
      <c r="AE3152" s="6">
        <v>3.2583801790547575</v>
      </c>
      <c r="AF3152" s="6">
        <v>99.999999999999986</v>
      </c>
      <c r="AG3152" s="6"/>
      <c r="AH3152" s="6">
        <v>66.927266889936703</v>
      </c>
      <c r="AI3152" s="6">
        <v>0.81892408627016899</v>
      </c>
      <c r="AJ3152" s="6">
        <v>12.627910377352189</v>
      </c>
      <c r="AK3152" s="6">
        <v>0</v>
      </c>
      <c r="AL3152" s="6">
        <v>6.6814823340455787</v>
      </c>
      <c r="AM3152" s="6">
        <v>0.12621732945689088</v>
      </c>
      <c r="AN3152" s="6">
        <v>3.8776816598548294</v>
      </c>
      <c r="AO3152" s="6">
        <v>3.4880054426023288</v>
      </c>
      <c r="AP3152" s="6">
        <v>2.9892864045470309</v>
      </c>
      <c r="AQ3152" s="6">
        <v>2.2885492006151278</v>
      </c>
      <c r="AR3152" s="6">
        <v>100</v>
      </c>
      <c r="AS3152" s="6"/>
      <c r="AT3152" s="6">
        <v>0.36723377552378256</v>
      </c>
      <c r="AU3152" s="6" t="s">
        <v>2564</v>
      </c>
      <c r="AV3152" s="6" t="s">
        <v>2564</v>
      </c>
      <c r="AW3152" s="6"/>
      <c r="AX3152" s="6">
        <v>-1.3819963890129849E-2</v>
      </c>
      <c r="AY3152" s="6">
        <v>0.39810946102232636</v>
      </c>
      <c r="AZ3152" s="6">
        <f>LOG(Tabella1[[#This Row],[SiO2]]/Tabella1[[#This Row],[Al2O3]])</f>
        <v>0.49472917387245519</v>
      </c>
      <c r="BA3152" s="6">
        <f>LOG((Tabella1[[#This Row],[FeO]]*0.8998+Tabella1[[#This Row],[Fe2O3]])/Tabella1[[#This Row],[K2O]])</f>
        <v>0.30183442938110905</v>
      </c>
      <c r="BB3152" s="6">
        <f>Tabella1[[#This Row],[Log SiO2/Al2O3]]/Tabella1[[#This Row],[Log (FeO3/K2O)]]</f>
        <v>1.6390746903421975</v>
      </c>
    </row>
    <row r="3153" spans="1:54" hidden="1">
      <c r="A3153" s="19" t="s">
        <v>3488</v>
      </c>
      <c r="B3153" s="19" t="s">
        <v>7</v>
      </c>
      <c r="C3153" s="19" t="s">
        <v>3912</v>
      </c>
      <c r="D3153" s="19" t="s">
        <v>4103</v>
      </c>
      <c r="E3153" s="19" t="s">
        <v>2776</v>
      </c>
      <c r="F3153" s="19" t="s">
        <v>4066</v>
      </c>
      <c r="G3153" s="8" t="s">
        <v>4108</v>
      </c>
      <c r="H3153" s="20"/>
      <c r="I3153" s="6">
        <v>63.48</v>
      </c>
      <c r="J3153" s="6">
        <v>0.87</v>
      </c>
      <c r="K3153" s="6">
        <v>17.71</v>
      </c>
      <c r="L3153" s="6"/>
      <c r="M3153" s="6">
        <v>4.8600000000000003</v>
      </c>
      <c r="N3153" s="6">
        <v>0.1</v>
      </c>
      <c r="O3153" s="6">
        <v>1.66</v>
      </c>
      <c r="P3153" s="6">
        <v>2.5499999999999998</v>
      </c>
      <c r="Q3153" s="6">
        <v>2.54</v>
      </c>
      <c r="R3153" s="6">
        <v>3.16</v>
      </c>
      <c r="S3153" s="6">
        <v>0.27</v>
      </c>
      <c r="T3153" s="6"/>
      <c r="U3153" s="6">
        <v>96.929999999999993</v>
      </c>
      <c r="V3153" s="12"/>
      <c r="W3153" s="6">
        <v>65.490560198081099</v>
      </c>
      <c r="X3153" s="6">
        <v>0.89755493655215113</v>
      </c>
      <c r="Y3153" s="6">
        <v>18.270917156711029</v>
      </c>
      <c r="Z3153" s="6">
        <v>5.013927576601672</v>
      </c>
      <c r="AA3153" s="6">
        <v>0.10316723408645416</v>
      </c>
      <c r="AB3153" s="6">
        <v>1.7125760858351387</v>
      </c>
      <c r="AC3153" s="6">
        <v>2.6307644692045806</v>
      </c>
      <c r="AD3153" s="6">
        <v>2.6204477457959356</v>
      </c>
      <c r="AE3153" s="6">
        <v>3.2600845971319514</v>
      </c>
      <c r="AF3153" s="6">
        <v>100.00000000000001</v>
      </c>
      <c r="AG3153" s="6"/>
      <c r="AH3153" s="6">
        <v>71.71111657501406</v>
      </c>
      <c r="AI3153" s="6">
        <v>0.73913581044586252</v>
      </c>
      <c r="AJ3153" s="6">
        <v>11.79303812609399</v>
      </c>
      <c r="AK3153" s="6">
        <v>0</v>
      </c>
      <c r="AL3153" s="6">
        <v>4.59157061082675</v>
      </c>
      <c r="AM3153" s="6">
        <v>9.5688685038391549E-2</v>
      </c>
      <c r="AN3153" s="6">
        <v>2.7947266432527291</v>
      </c>
      <c r="AO3153" s="6">
        <v>3.0866255451836508</v>
      </c>
      <c r="AP3153" s="6">
        <v>2.7818513236888807</v>
      </c>
      <c r="AQ3153" s="6">
        <v>2.2771306582303872</v>
      </c>
      <c r="AR3153" s="6">
        <v>100.00000000000003</v>
      </c>
      <c r="AS3153" s="6"/>
      <c r="AT3153" s="6">
        <v>0.37836639213364875</v>
      </c>
      <c r="AU3153" s="6" t="s">
        <v>2564</v>
      </c>
      <c r="AV3153" s="6" t="s">
        <v>2564</v>
      </c>
      <c r="AW3153" s="6"/>
      <c r="AX3153" s="6">
        <v>-7.7210466898406077E-2</v>
      </c>
      <c r="AY3153" s="6">
        <v>0.42043911028058539</v>
      </c>
      <c r="AZ3153" s="6">
        <f>LOG(Tabella1[[#This Row],[SiO2]]/Tabella1[[#This Row],[Al2O3]])</f>
        <v>0.55441835689273578</v>
      </c>
      <c r="BA3153" s="6">
        <f>LOG((Tabella1[[#This Row],[FeO]]*0.8998+Tabella1[[#This Row],[Fe2O3]])/Tabella1[[#This Row],[K2O]])</f>
        <v>0.14109517547343761</v>
      </c>
      <c r="BB3153" s="6">
        <f>Tabella1[[#This Row],[Log SiO2/Al2O3]]/Tabella1[[#This Row],[Log (FeO3/K2O)]]</f>
        <v>3.929392731058404</v>
      </c>
    </row>
    <row r="3154" spans="1:54" hidden="1">
      <c r="A3154" s="19" t="s">
        <v>3488</v>
      </c>
      <c r="B3154" s="19" t="s">
        <v>7</v>
      </c>
      <c r="C3154" s="19" t="s">
        <v>3912</v>
      </c>
      <c r="D3154" s="19" t="s">
        <v>4103</v>
      </c>
      <c r="E3154" s="19" t="s">
        <v>2776</v>
      </c>
      <c r="F3154" s="19" t="s">
        <v>4066</v>
      </c>
      <c r="G3154" s="8" t="s">
        <v>4109</v>
      </c>
      <c r="H3154" s="20"/>
      <c r="I3154" s="6">
        <v>60.3</v>
      </c>
      <c r="J3154" s="6">
        <v>0.97</v>
      </c>
      <c r="K3154" s="6">
        <v>18.239999999999998</v>
      </c>
      <c r="L3154" s="6"/>
      <c r="M3154" s="6">
        <v>5.6</v>
      </c>
      <c r="N3154" s="6">
        <v>0.09</v>
      </c>
      <c r="O3154" s="6">
        <v>1.93</v>
      </c>
      <c r="P3154" s="6">
        <v>2.2799999999999998</v>
      </c>
      <c r="Q3154" s="6">
        <v>1.9</v>
      </c>
      <c r="R3154" s="6">
        <v>4.1500000000000004</v>
      </c>
      <c r="S3154" s="6">
        <v>0.28000000000000003</v>
      </c>
      <c r="T3154" s="6"/>
      <c r="U3154" s="6">
        <v>95.460000000000008</v>
      </c>
      <c r="V3154" s="12"/>
      <c r="W3154" s="6">
        <v>63.167818981772463</v>
      </c>
      <c r="X3154" s="6">
        <v>1.0161324114812484</v>
      </c>
      <c r="Y3154" s="6">
        <v>19.10747957259585</v>
      </c>
      <c r="Z3154" s="6">
        <v>5.8663314477267958</v>
      </c>
      <c r="AA3154" s="6">
        <v>9.4280326838466363E-2</v>
      </c>
      <c r="AB3154" s="6">
        <v>2.0217892310915566</v>
      </c>
      <c r="AC3154" s="6">
        <v>2.3884349465744812</v>
      </c>
      <c r="AD3154" s="6">
        <v>1.9903624554787342</v>
      </c>
      <c r="AE3154" s="6">
        <v>4.3473706264403935</v>
      </c>
      <c r="AF3154" s="6">
        <v>99.999999999999986</v>
      </c>
      <c r="AG3154" s="6"/>
      <c r="AH3154" s="6">
        <v>69.736600921403692</v>
      </c>
      <c r="AI3154" s="6">
        <v>0.84366614546917751</v>
      </c>
      <c r="AJ3154" s="6">
        <v>12.434429717291636</v>
      </c>
      <c r="AK3154" s="6">
        <v>0</v>
      </c>
      <c r="AL3154" s="6">
        <v>5.4163525117294604</v>
      </c>
      <c r="AM3154" s="6">
        <v>8.8165158476727179E-2</v>
      </c>
      <c r="AN3154" s="6">
        <v>3.3264611278423506</v>
      </c>
      <c r="AO3154" s="6">
        <v>2.8253516525069307</v>
      </c>
      <c r="AP3154" s="6">
        <v>2.1303339877458951</v>
      </c>
      <c r="AQ3154" s="6">
        <v>3.0615606063584528</v>
      </c>
      <c r="AR3154" s="6">
        <v>100</v>
      </c>
      <c r="AS3154" s="6"/>
      <c r="AT3154" s="6">
        <v>0.3804794731968309</v>
      </c>
      <c r="AU3154" s="6" t="s">
        <v>2564</v>
      </c>
      <c r="AV3154" s="6" t="s">
        <v>2564</v>
      </c>
      <c r="AW3154" s="6"/>
      <c r="AX3154" s="6">
        <v>-0.1878172595226944</v>
      </c>
      <c r="AY3154" s="6">
        <v>0.42111647242007172</v>
      </c>
      <c r="AZ3154" s="6">
        <f>LOG(Tabella1[[#This Row],[SiO2]]/Tabella1[[#This Row],[Al2O3]])</f>
        <v>0.51929247814775392</v>
      </c>
      <c r="BA3154" s="6">
        <f>LOG((Tabella1[[#This Row],[FeO]]*0.8998+Tabella1[[#This Row],[Fe2O3]])/Tabella1[[#This Row],[K2O]])</f>
        <v>8.428591912365567E-2</v>
      </c>
      <c r="BB3154" s="6">
        <f>Tabella1[[#This Row],[Log SiO2/Al2O3]]/Tabella1[[#This Row],[Log (FeO3/K2O)]]</f>
        <v>6.1610822252042023</v>
      </c>
    </row>
    <row r="3155" spans="1:54" hidden="1">
      <c r="A3155" s="19" t="s">
        <v>3488</v>
      </c>
      <c r="B3155" s="19" t="s">
        <v>7</v>
      </c>
      <c r="C3155" s="19" t="s">
        <v>3912</v>
      </c>
      <c r="D3155" s="19" t="s">
        <v>4110</v>
      </c>
      <c r="E3155" s="19" t="s">
        <v>2776</v>
      </c>
      <c r="F3155" s="19" t="s">
        <v>4066</v>
      </c>
      <c r="G3155" s="8" t="s">
        <v>4111</v>
      </c>
      <c r="H3155" s="20"/>
      <c r="I3155" s="6">
        <v>58.96</v>
      </c>
      <c r="J3155" s="6">
        <v>0.99</v>
      </c>
      <c r="K3155" s="6">
        <v>17.329999999999998</v>
      </c>
      <c r="L3155" s="6"/>
      <c r="M3155" s="6">
        <v>6.7</v>
      </c>
      <c r="N3155" s="6">
        <v>0.14000000000000001</v>
      </c>
      <c r="O3155" s="6">
        <v>2.4500000000000002</v>
      </c>
      <c r="P3155" s="6">
        <v>3.43</v>
      </c>
      <c r="Q3155" s="6">
        <v>1.39</v>
      </c>
      <c r="R3155" s="6">
        <v>3.71</v>
      </c>
      <c r="S3155" s="6">
        <v>0.27</v>
      </c>
      <c r="T3155" s="6"/>
      <c r="U3155" s="6">
        <v>95.100000000000009</v>
      </c>
      <c r="V3155" s="12"/>
      <c r="W3155" s="6">
        <v>61.997896950578337</v>
      </c>
      <c r="X3155" s="6">
        <v>1.0410094637223972</v>
      </c>
      <c r="Y3155" s="6">
        <v>18.222923238696108</v>
      </c>
      <c r="Z3155" s="6">
        <v>7.0452155625657191</v>
      </c>
      <c r="AA3155" s="6">
        <v>0.14721345951629863</v>
      </c>
      <c r="AB3155" s="6">
        <v>2.576235541535226</v>
      </c>
      <c r="AC3155" s="6">
        <v>3.6067297581493163</v>
      </c>
      <c r="AD3155" s="6">
        <v>1.4616193480546791</v>
      </c>
      <c r="AE3155" s="6">
        <v>3.9011566771819135</v>
      </c>
      <c r="AF3155" s="6">
        <v>99.999999999999986</v>
      </c>
      <c r="AG3155" s="6"/>
      <c r="AH3155" s="6">
        <v>67.928609054942754</v>
      </c>
      <c r="AI3155" s="6">
        <v>0.85779965308789896</v>
      </c>
      <c r="AJ3155" s="6">
        <v>11.769320359195859</v>
      </c>
      <c r="AK3155" s="6">
        <v>0</v>
      </c>
      <c r="AL3155" s="6">
        <v>6.4557318246844924</v>
      </c>
      <c r="AM3155" s="6">
        <v>0.13662629850010163</v>
      </c>
      <c r="AN3155" s="6">
        <v>4.206714242880734</v>
      </c>
      <c r="AO3155" s="6">
        <v>4.2343189297812351</v>
      </c>
      <c r="AP3155" s="6">
        <v>1.5526039235790485</v>
      </c>
      <c r="AQ3155" s="6">
        <v>2.726593893984353</v>
      </c>
      <c r="AR3155" s="6">
        <v>100</v>
      </c>
      <c r="AS3155" s="6"/>
      <c r="AT3155" s="6">
        <v>0.39453557056456362</v>
      </c>
      <c r="AU3155" s="6" t="s">
        <v>2564</v>
      </c>
      <c r="AV3155" s="6" t="s">
        <v>2564</v>
      </c>
      <c r="AW3155" s="6"/>
      <c r="AX3155" s="6">
        <v>-0.21854346407619793</v>
      </c>
      <c r="AY3155" s="6">
        <v>0.42905313104093096</v>
      </c>
      <c r="AZ3155" s="6">
        <f>LOG(Tabella1[[#This Row],[SiO2]]/Tabella1[[#This Row],[Al2O3]])</f>
        <v>0.53175891213707815</v>
      </c>
      <c r="BA3155" s="6">
        <f>LOG((Tabella1[[#This Row],[FeO]]*0.8998+Tabella1[[#This Row],[Fe2O3]])/Tabella1[[#This Row],[K2O]])</f>
        <v>0.2108468819153286</v>
      </c>
      <c r="BB3155" s="6">
        <f>Tabella1[[#This Row],[Log SiO2/Al2O3]]/Tabella1[[#This Row],[Log (FeO3/K2O)]]</f>
        <v>2.5220145885326426</v>
      </c>
    </row>
    <row r="3156" spans="1:54" hidden="1">
      <c r="A3156" s="19" t="s">
        <v>3488</v>
      </c>
      <c r="B3156" s="19" t="s">
        <v>7</v>
      </c>
      <c r="C3156" s="19" t="s">
        <v>3912</v>
      </c>
      <c r="D3156" s="19" t="s">
        <v>4110</v>
      </c>
      <c r="E3156" s="19" t="s">
        <v>2776</v>
      </c>
      <c r="F3156" s="19" t="s">
        <v>4066</v>
      </c>
      <c r="G3156" s="8" t="s">
        <v>4112</v>
      </c>
      <c r="H3156" s="20"/>
      <c r="I3156" s="6">
        <v>55.95</v>
      </c>
      <c r="J3156" s="6">
        <v>0.87</v>
      </c>
      <c r="K3156" s="6">
        <v>19.600000000000001</v>
      </c>
      <c r="L3156" s="6"/>
      <c r="M3156" s="6">
        <v>7.51</v>
      </c>
      <c r="N3156" s="6">
        <v>0.13</v>
      </c>
      <c r="O3156" s="6">
        <v>1.87</v>
      </c>
      <c r="P3156" s="6">
        <v>2.35</v>
      </c>
      <c r="Q3156" s="6">
        <v>2.29</v>
      </c>
      <c r="R3156" s="6">
        <v>4.03</v>
      </c>
      <c r="S3156" s="6">
        <v>0.27</v>
      </c>
      <c r="T3156" s="6"/>
      <c r="U3156" s="6">
        <v>94.600000000000009</v>
      </c>
      <c r="V3156" s="12"/>
      <c r="W3156" s="6">
        <v>59.143763213530654</v>
      </c>
      <c r="X3156" s="6">
        <v>0.91966173361522197</v>
      </c>
      <c r="Y3156" s="6">
        <v>20.718816067653275</v>
      </c>
      <c r="Z3156" s="6">
        <v>7.9386892177589843</v>
      </c>
      <c r="AA3156" s="6">
        <v>0.13742071881606763</v>
      </c>
      <c r="AB3156" s="6">
        <v>1.9767441860465116</v>
      </c>
      <c r="AC3156" s="6">
        <v>2.4841437632135306</v>
      </c>
      <c r="AD3156" s="6">
        <v>2.4207188160676534</v>
      </c>
      <c r="AE3156" s="6">
        <v>4.2600422832980973</v>
      </c>
      <c r="AF3156" s="6">
        <v>100</v>
      </c>
      <c r="AG3156" s="6"/>
      <c r="AH3156" s="6">
        <v>66.010794230264509</v>
      </c>
      <c r="AI3156" s="6">
        <v>0.77195066308489657</v>
      </c>
      <c r="AJ3156" s="6">
        <v>13.631024970937059</v>
      </c>
      <c r="AK3156" s="6">
        <v>0</v>
      </c>
      <c r="AL3156" s="6">
        <v>7.4102052237408582</v>
      </c>
      <c r="AM3156" s="6">
        <v>0.12991797402795988</v>
      </c>
      <c r="AN3156" s="6">
        <v>3.2880480416297111</v>
      </c>
      <c r="AO3156" s="6">
        <v>2.9708240332803637</v>
      </c>
      <c r="AP3156" s="6">
        <v>2.6193949248609418</v>
      </c>
      <c r="AQ3156" s="6">
        <v>3.0329916497223746</v>
      </c>
      <c r="AR3156" s="6">
        <v>100.00000000000001</v>
      </c>
      <c r="AS3156" s="6"/>
      <c r="AT3156" s="6">
        <v>0.30734438230892064</v>
      </c>
      <c r="AU3156" s="6" t="s">
        <v>2564</v>
      </c>
      <c r="AV3156" s="6" t="s">
        <v>2564</v>
      </c>
      <c r="AW3156" s="6"/>
      <c r="AX3156" s="6">
        <v>-6.5325063857180371E-2</v>
      </c>
      <c r="AY3156" s="6">
        <v>0.33124600099059959</v>
      </c>
      <c r="AZ3156" s="6">
        <f>LOG(Tabella1[[#This Row],[SiO2]]/Tabella1[[#This Row],[Al2O3]])</f>
        <v>0.45554401950789275</v>
      </c>
      <c r="BA3156" s="6">
        <f>LOG((Tabella1[[#This Row],[FeO]]*0.8998+Tabella1[[#This Row],[Fe2O3]])/Tabella1[[#This Row],[K2O]])</f>
        <v>0.22448087969260694</v>
      </c>
      <c r="BB3156" s="6">
        <f>Tabella1[[#This Row],[Log SiO2/Al2O3]]/Tabella1[[#This Row],[Log (FeO3/K2O)]]</f>
        <v>2.029322141519101</v>
      </c>
    </row>
    <row r="3157" spans="1:54" hidden="1">
      <c r="A3157" s="19" t="s">
        <v>3488</v>
      </c>
      <c r="B3157" s="19" t="s">
        <v>7</v>
      </c>
      <c r="C3157" s="19" t="s">
        <v>3912</v>
      </c>
      <c r="D3157" s="19" t="s">
        <v>4110</v>
      </c>
      <c r="E3157" s="19" t="s">
        <v>2776</v>
      </c>
      <c r="F3157" s="19" t="s">
        <v>4066</v>
      </c>
      <c r="G3157" s="8" t="s">
        <v>4113</v>
      </c>
      <c r="H3157" s="20"/>
      <c r="I3157" s="6">
        <v>52.46</v>
      </c>
      <c r="J3157" s="6">
        <v>1.1299999999999999</v>
      </c>
      <c r="K3157" s="6">
        <v>20.16</v>
      </c>
      <c r="L3157" s="6"/>
      <c r="M3157" s="6">
        <v>8.85</v>
      </c>
      <c r="N3157" s="6">
        <v>0.14000000000000001</v>
      </c>
      <c r="O3157" s="6">
        <v>3.02</v>
      </c>
      <c r="P3157" s="6">
        <v>2.72</v>
      </c>
      <c r="Q3157" s="6">
        <v>2.85</v>
      </c>
      <c r="R3157" s="6">
        <v>4.05</v>
      </c>
      <c r="S3157" s="6">
        <v>0.27</v>
      </c>
      <c r="T3157" s="6"/>
      <c r="U3157" s="6">
        <v>95.379999999999981</v>
      </c>
      <c r="V3157" s="12"/>
      <c r="W3157" s="6">
        <v>55.001048437827649</v>
      </c>
      <c r="X3157" s="6">
        <v>1.184734745229608</v>
      </c>
      <c r="Y3157" s="6">
        <v>21.136506605158317</v>
      </c>
      <c r="Z3157" s="6">
        <v>9.278674774585868</v>
      </c>
      <c r="AA3157" s="6">
        <v>0.146781295869155</v>
      </c>
      <c r="AB3157" s="6">
        <v>3.1662822394632006</v>
      </c>
      <c r="AC3157" s="6">
        <v>2.8517508911721543</v>
      </c>
      <c r="AD3157" s="6">
        <v>2.9880478087649411</v>
      </c>
      <c r="AE3157" s="6">
        <v>4.2461732019291265</v>
      </c>
      <c r="AF3157" s="6">
        <v>100.00000000000003</v>
      </c>
      <c r="AG3157" s="6"/>
      <c r="AH3157" s="6">
        <v>61.292447793088414</v>
      </c>
      <c r="AI3157" s="6">
        <v>0.99291608847505008</v>
      </c>
      <c r="AJ3157" s="6">
        <v>13.884389295960975</v>
      </c>
      <c r="AK3157" s="6">
        <v>0</v>
      </c>
      <c r="AL3157" s="6">
        <v>8.6476356211876428</v>
      </c>
      <c r="AM3157" s="6">
        <v>0.13855357469832308</v>
      </c>
      <c r="AN3157" s="6">
        <v>5.2585656850692848</v>
      </c>
      <c r="AO3157" s="6">
        <v>3.4051933974869302</v>
      </c>
      <c r="AP3157" s="6">
        <v>3.2283021226815407</v>
      </c>
      <c r="AQ3157" s="6">
        <v>3.0184570735404237</v>
      </c>
      <c r="AR3157" s="6">
        <v>100.00000000000001</v>
      </c>
      <c r="AS3157" s="6"/>
      <c r="AT3157" s="6">
        <v>0.37814537336686305</v>
      </c>
      <c r="AU3157" s="6" t="s">
        <v>2564</v>
      </c>
      <c r="AV3157" s="6" t="s">
        <v>2564</v>
      </c>
      <c r="AW3157" s="6"/>
      <c r="AX3157" s="6">
        <v>-0.11765219579395907</v>
      </c>
      <c r="AY3157" s="6">
        <v>0.40722136903071915</v>
      </c>
      <c r="AZ3157" s="6">
        <f>LOG(Tabella1[[#This Row],[SiO2]]/Tabella1[[#This Row],[Al2O3]])</f>
        <v>0.41533775848084703</v>
      </c>
      <c r="BA3157" s="6">
        <f>LOG((Tabella1[[#This Row],[FeO]]*0.8998+Tabella1[[#This Row],[Fe2O3]])/Tabella1[[#This Row],[K2O]])</f>
        <v>0.29363423631270497</v>
      </c>
      <c r="BB3157" s="6">
        <f>Tabella1[[#This Row],[Log SiO2/Al2O3]]/Tabella1[[#This Row],[Log (FeO3/K2O)]]</f>
        <v>1.4144732020912378</v>
      </c>
    </row>
    <row r="3158" spans="1:54" hidden="1">
      <c r="A3158" s="19" t="s">
        <v>3488</v>
      </c>
      <c r="B3158" s="19" t="s">
        <v>7</v>
      </c>
      <c r="C3158" s="19" t="s">
        <v>3912</v>
      </c>
      <c r="D3158" s="19" t="s">
        <v>4114</v>
      </c>
      <c r="E3158" s="19" t="s">
        <v>2770</v>
      </c>
      <c r="F3158" s="19" t="s">
        <v>4066</v>
      </c>
      <c r="G3158" s="8" t="s">
        <v>4115</v>
      </c>
      <c r="H3158" s="20"/>
      <c r="I3158" s="6">
        <v>59.33</v>
      </c>
      <c r="J3158" s="6">
        <v>1.03</v>
      </c>
      <c r="K3158" s="6">
        <v>19.809999999999999</v>
      </c>
      <c r="L3158" s="6"/>
      <c r="M3158" s="6">
        <v>7.27</v>
      </c>
      <c r="N3158" s="6">
        <v>0.13</v>
      </c>
      <c r="O3158" s="6">
        <v>2.34</v>
      </c>
      <c r="P3158" s="6">
        <v>1.4</v>
      </c>
      <c r="Q3158" s="6">
        <v>1.98</v>
      </c>
      <c r="R3158" s="6">
        <v>4.0999999999999996</v>
      </c>
      <c r="S3158" s="6">
        <v>0.25</v>
      </c>
      <c r="T3158" s="6"/>
      <c r="U3158" s="6">
        <v>97.39</v>
      </c>
      <c r="V3158" s="12"/>
      <c r="W3158" s="6">
        <v>60.920012321593589</v>
      </c>
      <c r="X3158" s="6">
        <v>1.0576034500462062</v>
      </c>
      <c r="Y3158" s="6">
        <v>20.340897422733338</v>
      </c>
      <c r="Z3158" s="6">
        <v>7.4648321182872985</v>
      </c>
      <c r="AA3158" s="6">
        <v>0.13348393058835609</v>
      </c>
      <c r="AB3158" s="6">
        <v>2.4027107505904097</v>
      </c>
      <c r="AC3158" s="6">
        <v>1.4375192524899887</v>
      </c>
      <c r="AD3158" s="6">
        <v>2.0330629428072697</v>
      </c>
      <c r="AE3158" s="6">
        <v>4.2098778108635386</v>
      </c>
      <c r="AF3158" s="6">
        <v>100</v>
      </c>
      <c r="AG3158" s="6"/>
      <c r="AH3158" s="6">
        <v>67.727979205619363</v>
      </c>
      <c r="AI3158" s="6">
        <v>0.88427311034538114</v>
      </c>
      <c r="AJ3158" s="6">
        <v>13.330174043400417</v>
      </c>
      <c r="AK3158" s="6">
        <v>0</v>
      </c>
      <c r="AL3158" s="6">
        <v>6.9407054127821928</v>
      </c>
      <c r="AM3158" s="6">
        <v>0.12570372333186633</v>
      </c>
      <c r="AN3158" s="6">
        <v>3.9809920237333012</v>
      </c>
      <c r="AO3158" s="6">
        <v>1.7124425252973272</v>
      </c>
      <c r="AP3158" s="6">
        <v>2.1913391197733687</v>
      </c>
      <c r="AQ3158" s="6">
        <v>2.9855814752545027</v>
      </c>
      <c r="AR3158" s="6">
        <v>100.00000000000001</v>
      </c>
      <c r="AS3158" s="6"/>
      <c r="AT3158" s="6">
        <v>0.36450304972039349</v>
      </c>
      <c r="AU3158" s="6" t="s">
        <v>2564</v>
      </c>
      <c r="AV3158" s="6" t="s">
        <v>2564</v>
      </c>
      <c r="AW3158" s="6"/>
      <c r="AX3158" s="6">
        <v>7.9960056667094034E-2</v>
      </c>
      <c r="AY3158" s="6">
        <v>0.39661489784324883</v>
      </c>
      <c r="AZ3158" s="6">
        <f>LOG(Tabella1[[#This Row],[SiO2]]/Tabella1[[#This Row],[Al2O3]])</f>
        <v>0.47638987279890677</v>
      </c>
      <c r="BA3158" s="6">
        <f>LOG((Tabella1[[#This Row],[FeO]]*0.8998+Tabella1[[#This Row],[Fe2O3]])/Tabella1[[#This Row],[K2O]])</f>
        <v>0.20289654296885043</v>
      </c>
      <c r="BB3158" s="6">
        <f>Tabella1[[#This Row],[Log SiO2/Al2O3]]/Tabella1[[#This Row],[Log (FeO3/K2O)]]</f>
        <v>2.3479447497143617</v>
      </c>
    </row>
    <row r="3159" spans="1:54" hidden="1">
      <c r="A3159" s="19" t="s">
        <v>3488</v>
      </c>
      <c r="B3159" s="19" t="s">
        <v>7</v>
      </c>
      <c r="C3159" s="19" t="s">
        <v>3912</v>
      </c>
      <c r="D3159" s="19" t="s">
        <v>4114</v>
      </c>
      <c r="E3159" s="19" t="s">
        <v>2770</v>
      </c>
      <c r="F3159" s="19" t="s">
        <v>4066</v>
      </c>
      <c r="G3159" s="8" t="s">
        <v>4116</v>
      </c>
      <c r="H3159" s="20"/>
      <c r="I3159" s="6">
        <v>60.88</v>
      </c>
      <c r="J3159" s="6">
        <v>0.55000000000000004</v>
      </c>
      <c r="K3159" s="6">
        <v>15.18</v>
      </c>
      <c r="L3159" s="6"/>
      <c r="M3159" s="6">
        <v>6.8</v>
      </c>
      <c r="N3159" s="6">
        <v>0.11</v>
      </c>
      <c r="O3159" s="6">
        <v>2.19</v>
      </c>
      <c r="P3159" s="6">
        <v>1.3</v>
      </c>
      <c r="Q3159" s="6">
        <v>2</v>
      </c>
      <c r="R3159" s="6">
        <v>4.67</v>
      </c>
      <c r="S3159" s="6">
        <v>0.16</v>
      </c>
      <c r="T3159" s="6"/>
      <c r="U3159" s="6">
        <v>93.679999999999993</v>
      </c>
      <c r="V3159" s="12"/>
      <c r="W3159" s="6">
        <v>64.987190435525193</v>
      </c>
      <c r="X3159" s="6">
        <v>0.58710503842869344</v>
      </c>
      <c r="Y3159" s="6">
        <v>16.20409906063194</v>
      </c>
      <c r="Z3159" s="6">
        <v>7.2587532023911185</v>
      </c>
      <c r="AA3159" s="6">
        <v>0.1174210076857387</v>
      </c>
      <c r="AB3159" s="6">
        <v>2.3377455166524337</v>
      </c>
      <c r="AC3159" s="6">
        <v>1.3877028181041846</v>
      </c>
      <c r="AD3159" s="6">
        <v>2.134927412467976</v>
      </c>
      <c r="AE3159" s="6">
        <v>4.9850555081127244</v>
      </c>
      <c r="AF3159" s="6">
        <v>100</v>
      </c>
      <c r="AG3159" s="6"/>
      <c r="AH3159" s="6">
        <v>71.068030920695392</v>
      </c>
      <c r="AI3159" s="6">
        <v>0.48285613421045415</v>
      </c>
      <c r="AJ3159" s="6">
        <v>10.445494029882889</v>
      </c>
      <c r="AK3159" s="6">
        <v>0</v>
      </c>
      <c r="AL3159" s="6">
        <v>6.6387143629840937</v>
      </c>
      <c r="AM3159" s="6">
        <v>0.10876855123601716</v>
      </c>
      <c r="AN3159" s="6">
        <v>3.8100040232810009</v>
      </c>
      <c r="AO3159" s="6">
        <v>1.6260623349902696</v>
      </c>
      <c r="AP3159" s="6">
        <v>2.2634987898392609</v>
      </c>
      <c r="AQ3159" s="6">
        <v>3.4775054608444189</v>
      </c>
      <c r="AR3159" s="6">
        <v>99.999999999999972</v>
      </c>
      <c r="AS3159" s="6"/>
      <c r="AT3159" s="6">
        <v>0.36463840659054175</v>
      </c>
      <c r="AU3159" s="6" t="s">
        <v>2564</v>
      </c>
      <c r="AV3159" s="6" t="s">
        <v>2564</v>
      </c>
      <c r="AW3159" s="6"/>
      <c r="AX3159" s="6" t="s">
        <v>2564</v>
      </c>
      <c r="AY3159" s="6" t="s">
        <v>2564</v>
      </c>
      <c r="AZ3159" s="6">
        <f>LOG(Tabella1[[#This Row],[SiO2]]/Tabella1[[#This Row],[Al2O3]])</f>
        <v>0.60320287220305491</v>
      </c>
      <c r="BA3159" s="6">
        <f>LOG((Tabella1[[#This Row],[FeO]]*0.8998+Tabella1[[#This Row],[Fe2O3]])/Tabella1[[#This Row],[K2O]])</f>
        <v>0.11733802096967218</v>
      </c>
      <c r="BB3159" s="6">
        <f>Tabella1[[#This Row],[Log SiO2/Al2O3]]/Tabella1[[#This Row],[Log (FeO3/K2O)]]</f>
        <v>5.1407281903873425</v>
      </c>
    </row>
    <row r="3160" spans="1:54" hidden="1">
      <c r="A3160" s="19" t="s">
        <v>3488</v>
      </c>
      <c r="B3160" s="19" t="s">
        <v>7</v>
      </c>
      <c r="C3160" s="19" t="s">
        <v>3912</v>
      </c>
      <c r="D3160" s="19" t="s">
        <v>4114</v>
      </c>
      <c r="E3160" s="19" t="s">
        <v>2770</v>
      </c>
      <c r="F3160" s="19" t="s">
        <v>4066</v>
      </c>
      <c r="G3160" s="8" t="s">
        <v>4117</v>
      </c>
      <c r="H3160" s="20"/>
      <c r="I3160" s="6">
        <v>60.73</v>
      </c>
      <c r="J3160" s="6">
        <v>0.87</v>
      </c>
      <c r="K3160" s="6">
        <v>18.72</v>
      </c>
      <c r="L3160" s="6"/>
      <c r="M3160" s="6">
        <v>6.23</v>
      </c>
      <c r="N3160" s="6">
        <v>0.12</v>
      </c>
      <c r="O3160" s="6">
        <v>2.23</v>
      </c>
      <c r="P3160" s="6">
        <v>1.91</v>
      </c>
      <c r="Q3160" s="6">
        <v>2.44</v>
      </c>
      <c r="R3160" s="6">
        <v>3.9</v>
      </c>
      <c r="S3160" s="6">
        <v>0.24</v>
      </c>
      <c r="T3160" s="6"/>
      <c r="U3160" s="6">
        <v>97.15</v>
      </c>
      <c r="V3160" s="12"/>
      <c r="W3160" s="6">
        <v>62.511580030880076</v>
      </c>
      <c r="X3160" s="6">
        <v>0.89552238805970141</v>
      </c>
      <c r="Y3160" s="6">
        <v>19.269171384457024</v>
      </c>
      <c r="Z3160" s="6">
        <v>6.4127637673700457</v>
      </c>
      <c r="AA3160" s="6">
        <v>0.12352032938754502</v>
      </c>
      <c r="AB3160" s="6">
        <v>2.2954194544518787</v>
      </c>
      <c r="AC3160" s="6">
        <v>1.9660319094184249</v>
      </c>
      <c r="AD3160" s="6">
        <v>2.5115800308800824</v>
      </c>
      <c r="AE3160" s="6">
        <v>4.0144107050952131</v>
      </c>
      <c r="AF3160" s="6">
        <v>100</v>
      </c>
      <c r="AG3160" s="6"/>
      <c r="AH3160" s="6">
        <v>68.967456218959697</v>
      </c>
      <c r="AI3160" s="6">
        <v>0.74304583480289788</v>
      </c>
      <c r="AJ3160" s="6">
        <v>12.531537149394495</v>
      </c>
      <c r="AK3160" s="6">
        <v>0</v>
      </c>
      <c r="AL3160" s="6">
        <v>5.9170386342985024</v>
      </c>
      <c r="AM3160" s="6">
        <v>0.11543385318482165</v>
      </c>
      <c r="AN3160" s="6">
        <v>3.7742222480978596</v>
      </c>
      <c r="AO3160" s="6">
        <v>2.3241732214126669</v>
      </c>
      <c r="AP3160" s="6">
        <v>2.6864662269592672</v>
      </c>
      <c r="AQ3160" s="6">
        <v>2.8252496837607808</v>
      </c>
      <c r="AR3160" s="6">
        <v>100</v>
      </c>
      <c r="AS3160" s="6"/>
      <c r="AT3160" s="6">
        <v>0.38944594453684817</v>
      </c>
      <c r="AU3160" s="6" t="s">
        <v>2564</v>
      </c>
      <c r="AV3160" s="6" t="s">
        <v>2564</v>
      </c>
      <c r="AW3160" s="6"/>
      <c r="AX3160" s="6">
        <v>-6.8066931756595284E-2</v>
      </c>
      <c r="AY3160" s="6">
        <v>0.42178492895216024</v>
      </c>
      <c r="AZ3160" s="6">
        <f>LOG(Tabella1[[#This Row],[SiO2]]/Tabella1[[#This Row],[Al2O3]])</f>
        <v>0.51109743672047703</v>
      </c>
      <c r="BA3160" s="6">
        <f>LOG((Tabella1[[#This Row],[FeO]]*0.8998+Tabella1[[#This Row],[Fe2O3]])/Tabella1[[#This Row],[K2O]])</f>
        <v>0.15756942846221855</v>
      </c>
      <c r="BB3160" s="6">
        <f>Tabella1[[#This Row],[Log SiO2/Al2O3]]/Tabella1[[#This Row],[Log (FeO3/K2O)]]</f>
        <v>3.243633246045734</v>
      </c>
    </row>
    <row r="3161" spans="1:54" hidden="1">
      <c r="A3161" s="19" t="s">
        <v>3488</v>
      </c>
      <c r="B3161" s="19" t="s">
        <v>7</v>
      </c>
      <c r="C3161" s="19" t="s">
        <v>3912</v>
      </c>
      <c r="D3161" s="19" t="s">
        <v>4114</v>
      </c>
      <c r="E3161" s="19" t="s">
        <v>2770</v>
      </c>
      <c r="F3161" s="19" t="s">
        <v>4066</v>
      </c>
      <c r="G3161" s="8" t="s">
        <v>4118</v>
      </c>
      <c r="H3161" s="20"/>
      <c r="I3161" s="6">
        <v>60.78</v>
      </c>
      <c r="J3161" s="6">
        <v>1.06</v>
      </c>
      <c r="K3161" s="6">
        <v>17.850000000000001</v>
      </c>
      <c r="L3161" s="6"/>
      <c r="M3161" s="6">
        <v>7.99</v>
      </c>
      <c r="N3161" s="6">
        <v>0.13</v>
      </c>
      <c r="O3161" s="6">
        <v>2.2400000000000002</v>
      </c>
      <c r="P3161" s="6">
        <v>2.62</v>
      </c>
      <c r="Q3161" s="6">
        <v>2.62</v>
      </c>
      <c r="R3161" s="6">
        <v>2.88</v>
      </c>
      <c r="S3161" s="6">
        <v>0.22</v>
      </c>
      <c r="T3161" s="6"/>
      <c r="U3161" s="6">
        <v>98.169999999999987</v>
      </c>
      <c r="V3161" s="12"/>
      <c r="W3161" s="6">
        <v>61.91300804726496</v>
      </c>
      <c r="X3161" s="6">
        <v>1.0797596006926762</v>
      </c>
      <c r="Y3161" s="6">
        <v>18.182744219211575</v>
      </c>
      <c r="Z3161" s="6">
        <v>8.1389426505042284</v>
      </c>
      <c r="AA3161" s="6">
        <v>0.13242334725476215</v>
      </c>
      <c r="AB3161" s="6">
        <v>2.2817561373128252</v>
      </c>
      <c r="AC3161" s="6">
        <v>2.6688397677498221</v>
      </c>
      <c r="AD3161" s="6">
        <v>2.6688397677498221</v>
      </c>
      <c r="AE3161" s="6">
        <v>2.9336864622593462</v>
      </c>
      <c r="AF3161" s="6">
        <v>100</v>
      </c>
      <c r="AG3161" s="6"/>
      <c r="AH3161" s="6">
        <v>67.904888582679504</v>
      </c>
      <c r="AI3161" s="6">
        <v>0.89063884977750729</v>
      </c>
      <c r="AJ3161" s="6">
        <v>11.755365597367929</v>
      </c>
      <c r="AK3161" s="6">
        <v>0</v>
      </c>
      <c r="AL3161" s="6">
        <v>7.4655628515488308</v>
      </c>
      <c r="AM3161" s="6">
        <v>0.12302538063842111</v>
      </c>
      <c r="AN3161" s="6">
        <v>3.7296668814058092</v>
      </c>
      <c r="AO3161" s="6">
        <v>3.1364317069739291</v>
      </c>
      <c r="AP3161" s="6">
        <v>2.8378685080202963</v>
      </c>
      <c r="AQ3161" s="6">
        <v>2.0525045767736421</v>
      </c>
      <c r="AR3161" s="6">
        <v>99.999999999999986</v>
      </c>
      <c r="AS3161" s="6"/>
      <c r="AT3161" s="6">
        <v>0.33314786479343439</v>
      </c>
      <c r="AU3161" s="6" t="s">
        <v>2564</v>
      </c>
      <c r="AV3161" s="6" t="s">
        <v>2564</v>
      </c>
      <c r="AW3161" s="6"/>
      <c r="AX3161" s="6">
        <v>-2.8832015914030972E-3</v>
      </c>
      <c r="AY3161" s="6">
        <v>0.3619422569696305</v>
      </c>
      <c r="AZ3161" s="6">
        <f>LOG(Tabella1[[#This Row],[SiO2]]/Tabella1[[#This Row],[Al2O3]])</f>
        <v>0.53212247529571199</v>
      </c>
      <c r="BA3161" s="6">
        <f>LOG((Tabella1[[#This Row],[FeO]]*0.8998+Tabella1[[#This Row],[Fe2O3]])/Tabella1[[#This Row],[K2O]])</f>
        <v>0.39730028038430865</v>
      </c>
      <c r="BB3161" s="6">
        <f>Tabella1[[#This Row],[Log SiO2/Al2O3]]/Tabella1[[#This Row],[Log (FeO3/K2O)]]</f>
        <v>1.3393458337884629</v>
      </c>
    </row>
    <row r="3162" spans="1:54" hidden="1">
      <c r="A3162" s="19" t="s">
        <v>3488</v>
      </c>
      <c r="B3162" s="19" t="s">
        <v>7</v>
      </c>
      <c r="C3162" s="19" t="s">
        <v>3912</v>
      </c>
      <c r="D3162" s="19" t="s">
        <v>4114</v>
      </c>
      <c r="E3162" s="19" t="s">
        <v>2770</v>
      </c>
      <c r="F3162" s="19" t="s">
        <v>4066</v>
      </c>
      <c r="G3162" s="8" t="s">
        <v>4119</v>
      </c>
      <c r="H3162" s="8"/>
      <c r="I3162" s="6">
        <v>61.19</v>
      </c>
      <c r="J3162" s="6">
        <v>1.1100000000000001</v>
      </c>
      <c r="K3162" s="6">
        <v>17.82</v>
      </c>
      <c r="L3162" s="21"/>
      <c r="M3162" s="6">
        <v>7.57</v>
      </c>
      <c r="N3162" s="6">
        <v>0.13</v>
      </c>
      <c r="O3162" s="6">
        <v>2.23</v>
      </c>
      <c r="P3162" s="6">
        <v>2.35</v>
      </c>
      <c r="Q3162" s="6">
        <v>2.8</v>
      </c>
      <c r="R3162" s="6">
        <v>2.83</v>
      </c>
      <c r="S3162" s="6">
        <v>0.24</v>
      </c>
      <c r="T3162" s="6"/>
      <c r="U3162" s="6">
        <v>98.03</v>
      </c>
      <c r="V3162" s="12"/>
      <c r="W3162" s="6">
        <v>62.419667448740178</v>
      </c>
      <c r="X3162" s="6">
        <v>1.1323064368050597</v>
      </c>
      <c r="Y3162" s="6">
        <v>18.17810874222177</v>
      </c>
      <c r="Z3162" s="6">
        <v>7.7221258798327046</v>
      </c>
      <c r="AA3162" s="6">
        <v>0.13261246557176373</v>
      </c>
      <c r="AB3162" s="6">
        <v>2.2748138325002549</v>
      </c>
      <c r="AC3162" s="6">
        <v>2.3972253391818832</v>
      </c>
      <c r="AD3162" s="6">
        <v>2.8562684892379884</v>
      </c>
      <c r="AE3162" s="6">
        <v>2.8868713659083953</v>
      </c>
      <c r="AF3162" s="6">
        <v>100</v>
      </c>
      <c r="AG3162" s="6"/>
      <c r="AH3162" s="6">
        <v>68.419871427852414</v>
      </c>
      <c r="AI3162" s="6">
        <v>0.93342666694428111</v>
      </c>
      <c r="AJ3162" s="6">
        <v>11.7453800776227</v>
      </c>
      <c r="AK3162" s="6">
        <v>0</v>
      </c>
      <c r="AL3162" s="6">
        <v>7.0790195479142604</v>
      </c>
      <c r="AM3162" s="6">
        <v>0.12312781502386548</v>
      </c>
      <c r="AN3162" s="6">
        <v>3.7161081446654505</v>
      </c>
      <c r="AO3162" s="6">
        <v>2.8155540045557981</v>
      </c>
      <c r="AP3162" s="6">
        <v>3.0353617983245771</v>
      </c>
      <c r="AQ3162" s="6">
        <v>2.0185501200191274</v>
      </c>
      <c r="AR3162" s="6">
        <v>100</v>
      </c>
      <c r="AS3162" s="6"/>
      <c r="AT3162" s="6">
        <v>0.34423938748031729</v>
      </c>
      <c r="AU3162" s="6" t="s">
        <v>2564</v>
      </c>
      <c r="AV3162" s="6" t="s">
        <v>2564</v>
      </c>
      <c r="AW3162" s="6"/>
      <c r="AX3162" s="6">
        <v>2.1577334833718636E-2</v>
      </c>
      <c r="AY3162" s="6">
        <v>0.37682222722078579</v>
      </c>
      <c r="AZ3162" s="6">
        <f>LOG(Tabella1[[#This Row],[SiO2]]/Tabella1[[#This Row],[Al2O3]])</f>
        <v>0.53577275349579279</v>
      </c>
      <c r="BA3162" s="6">
        <f>LOG((Tabella1[[#This Row],[FeO]]*0.8998+Tabella1[[#This Row],[Fe2O3]])/Tabella1[[#This Row],[K2O]])</f>
        <v>0.38145543280533056</v>
      </c>
      <c r="BB3162" s="6">
        <f>Tabella1[[#This Row],[Log SiO2/Al2O3]]/Tabella1[[#This Row],[Log (FeO3/K2O)]]</f>
        <v>1.4045487556844301</v>
      </c>
    </row>
    <row r="3163" spans="1:54" hidden="1">
      <c r="A3163" s="19" t="s">
        <v>3488</v>
      </c>
      <c r="B3163" s="19" t="s">
        <v>7</v>
      </c>
      <c r="C3163" s="19" t="s">
        <v>3912</v>
      </c>
      <c r="D3163" s="19" t="s">
        <v>4114</v>
      </c>
      <c r="E3163" s="19" t="s">
        <v>2770</v>
      </c>
      <c r="F3163" s="19" t="s">
        <v>4066</v>
      </c>
      <c r="G3163" s="8" t="s">
        <v>4120</v>
      </c>
      <c r="H3163" s="8"/>
      <c r="I3163" s="6">
        <v>60.45</v>
      </c>
      <c r="J3163" s="6">
        <v>1.06</v>
      </c>
      <c r="K3163" s="6">
        <v>19.510000000000002</v>
      </c>
      <c r="L3163" s="21"/>
      <c r="M3163" s="6">
        <v>7.14</v>
      </c>
      <c r="N3163" s="6">
        <v>0.12</v>
      </c>
      <c r="O3163" s="6">
        <v>1.98</v>
      </c>
      <c r="P3163" s="6">
        <v>1.79</v>
      </c>
      <c r="Q3163" s="6">
        <v>2.2400000000000002</v>
      </c>
      <c r="R3163" s="6">
        <v>3.41</v>
      </c>
      <c r="S3163" s="6">
        <v>0.21</v>
      </c>
      <c r="T3163" s="6"/>
      <c r="U3163" s="6">
        <v>97.700000000000017</v>
      </c>
      <c r="V3163" s="12"/>
      <c r="W3163" s="6">
        <v>61.873080859774809</v>
      </c>
      <c r="X3163" s="6">
        <v>1.0849539406345956</v>
      </c>
      <c r="Y3163" s="6">
        <v>19.969293756397132</v>
      </c>
      <c r="Z3163" s="6">
        <v>7.3080859774820857</v>
      </c>
      <c r="AA3163" s="6">
        <v>0.12282497441146363</v>
      </c>
      <c r="AB3163" s="6">
        <v>2.0266120777891499</v>
      </c>
      <c r="AC3163" s="6">
        <v>1.8321392016376659</v>
      </c>
      <c r="AD3163" s="6">
        <v>2.2927328556806548</v>
      </c>
      <c r="AE3163" s="6">
        <v>3.4902763561924255</v>
      </c>
      <c r="AF3163" s="6">
        <v>99.999999999999972</v>
      </c>
      <c r="AG3163" s="6"/>
      <c r="AH3163" s="6">
        <v>68.595498256654466</v>
      </c>
      <c r="AI3163" s="6">
        <v>0.9046083658454187</v>
      </c>
      <c r="AJ3163" s="6">
        <v>13.050109447379011</v>
      </c>
      <c r="AK3163" s="6">
        <v>0</v>
      </c>
      <c r="AL3163" s="6">
        <v>6.7759930699135982</v>
      </c>
      <c r="AM3163" s="6">
        <v>0.11534308838888398</v>
      </c>
      <c r="AN3163" s="6">
        <v>3.3484682140394981</v>
      </c>
      <c r="AO3163" s="6">
        <v>2.1764392022780399</v>
      </c>
      <c r="AP3163" s="6">
        <v>2.4643248717716255</v>
      </c>
      <c r="AQ3163" s="6">
        <v>2.4683400507739148</v>
      </c>
      <c r="AR3163" s="6">
        <v>99.999999999999986</v>
      </c>
      <c r="AS3163" s="6"/>
      <c r="AT3163" s="6">
        <v>0.33073050704897239</v>
      </c>
      <c r="AU3163" s="6" t="s">
        <v>2564</v>
      </c>
      <c r="AV3163" s="6" t="s">
        <v>2564</v>
      </c>
      <c r="AW3163" s="6"/>
      <c r="AX3163" s="6">
        <v>0.12694338367063784</v>
      </c>
      <c r="AY3163" s="6">
        <v>0.36318022031166541</v>
      </c>
      <c r="AZ3163" s="6">
        <f>LOG(Tabella1[[#This Row],[SiO2]]/Tabella1[[#This Row],[Al2O3]])</f>
        <v>0.49113903580227258</v>
      </c>
      <c r="BA3163" s="6">
        <f>LOG((Tabella1[[#This Row],[FeO]]*0.8998+Tabella1[[#This Row],[Fe2O3]])/Tabella1[[#This Row],[K2O]])</f>
        <v>0.27508982161322471</v>
      </c>
      <c r="BB3163" s="6">
        <f>Tabella1[[#This Row],[Log SiO2/Al2O3]]/Tabella1[[#This Row],[Log (FeO3/K2O)]]</f>
        <v>1.7853769831324851</v>
      </c>
    </row>
    <row r="3164" spans="1:54" hidden="1">
      <c r="A3164" s="19" t="s">
        <v>3488</v>
      </c>
      <c r="B3164" s="19" t="s">
        <v>7</v>
      </c>
      <c r="C3164" s="19" t="s">
        <v>3912</v>
      </c>
      <c r="D3164" s="19" t="s">
        <v>4114</v>
      </c>
      <c r="E3164" s="19" t="s">
        <v>2770</v>
      </c>
      <c r="F3164" s="19" t="s">
        <v>4066</v>
      </c>
      <c r="G3164" s="8" t="s">
        <v>4121</v>
      </c>
      <c r="H3164" s="20"/>
      <c r="I3164" s="6">
        <v>60.67</v>
      </c>
      <c r="J3164" s="6">
        <v>1.01</v>
      </c>
      <c r="K3164" s="21">
        <v>18.760000000000002</v>
      </c>
      <c r="L3164" s="6"/>
      <c r="M3164" s="6">
        <v>7.41</v>
      </c>
      <c r="N3164" s="6">
        <v>0.12</v>
      </c>
      <c r="O3164" s="6">
        <v>2.31</v>
      </c>
      <c r="P3164" s="6">
        <v>2.2000000000000002</v>
      </c>
      <c r="Q3164" s="6">
        <v>2.34</v>
      </c>
      <c r="R3164" s="6">
        <v>2.99</v>
      </c>
      <c r="S3164" s="6">
        <v>0.24</v>
      </c>
      <c r="T3164" s="6"/>
      <c r="U3164" s="6">
        <v>97.81</v>
      </c>
      <c r="V3164" s="12"/>
      <c r="W3164" s="6">
        <v>62.028422451692059</v>
      </c>
      <c r="X3164" s="6">
        <v>1.0326142521214599</v>
      </c>
      <c r="Y3164" s="6">
        <v>19.180042940394642</v>
      </c>
      <c r="Z3164" s="6">
        <v>7.5759124833861575</v>
      </c>
      <c r="AA3164" s="6">
        <v>0.12268684183621306</v>
      </c>
      <c r="AB3164" s="6">
        <v>2.3617217053471014</v>
      </c>
      <c r="AC3164" s="6">
        <v>2.2492587669972397</v>
      </c>
      <c r="AD3164" s="6">
        <v>2.3923934158061546</v>
      </c>
      <c r="AE3164" s="6">
        <v>3.0569471424189758</v>
      </c>
      <c r="AF3164" s="6">
        <v>100.00000000000001</v>
      </c>
      <c r="AG3164" s="6"/>
      <c r="AH3164" s="6">
        <v>68.272650495906376</v>
      </c>
      <c r="AI3164" s="6">
        <v>0.85477058206349565</v>
      </c>
      <c r="AJ3164" s="6">
        <v>12.44409097128522</v>
      </c>
      <c r="AK3164" s="6">
        <v>0</v>
      </c>
      <c r="AL3164" s="6">
        <v>6.9737505397787096</v>
      </c>
      <c r="AM3164" s="6">
        <v>0.11438393539687419</v>
      </c>
      <c r="AN3164" s="6">
        <v>3.8740607702949998</v>
      </c>
      <c r="AO3164" s="6">
        <v>2.6527092293032815</v>
      </c>
      <c r="AP3164" s="6">
        <v>2.5529320644168756</v>
      </c>
      <c r="AQ3164" s="6">
        <v>2.1463238824656958</v>
      </c>
      <c r="AR3164" s="6">
        <v>100</v>
      </c>
      <c r="AS3164" s="6"/>
      <c r="AT3164" s="6">
        <v>0.35712833303962366</v>
      </c>
      <c r="AU3164" s="6" t="s">
        <v>2564</v>
      </c>
      <c r="AV3164" s="6" t="s">
        <v>2564</v>
      </c>
      <c r="AW3164" s="6"/>
      <c r="AX3164" s="6">
        <v>0.1056569666082611</v>
      </c>
      <c r="AY3164" s="6">
        <v>0.38767587121266461</v>
      </c>
      <c r="AZ3164" s="6">
        <f>LOG(Tabella1[[#This Row],[SiO2]]/Tabella1[[#This Row],[Al2O3]])</f>
        <v>0.50974116090100252</v>
      </c>
      <c r="BA3164" s="6">
        <f>LOG((Tabella1[[#This Row],[FeO]]*0.8998+Tabella1[[#This Row],[Fe2O3]])/Tabella1[[#This Row],[K2O]])</f>
        <v>0.3482930084844465</v>
      </c>
      <c r="BB3164" s="6">
        <f>Tabella1[[#This Row],[Log SiO2/Al2O3]]/Tabella1[[#This Row],[Log (FeO3/K2O)]]</f>
        <v>1.4635411807979652</v>
      </c>
    </row>
    <row r="3165" spans="1:54" hidden="1">
      <c r="A3165" s="19" t="s">
        <v>3488</v>
      </c>
      <c r="B3165" s="19" t="s">
        <v>7</v>
      </c>
      <c r="C3165" s="19" t="s">
        <v>3912</v>
      </c>
      <c r="D3165" s="19" t="s">
        <v>4114</v>
      </c>
      <c r="E3165" s="19" t="s">
        <v>2770</v>
      </c>
      <c r="F3165" s="19" t="s">
        <v>4066</v>
      </c>
      <c r="G3165" s="8" t="s">
        <v>4122</v>
      </c>
      <c r="H3165" s="20"/>
      <c r="I3165" s="6">
        <v>56.19</v>
      </c>
      <c r="J3165" s="6">
        <v>1.1599999999999999</v>
      </c>
      <c r="K3165" s="21">
        <v>20.010000000000002</v>
      </c>
      <c r="L3165" s="6">
        <v>1.44</v>
      </c>
      <c r="M3165" s="6">
        <v>7.86</v>
      </c>
      <c r="N3165" s="6">
        <v>0.15</v>
      </c>
      <c r="O3165" s="6">
        <v>2.42</v>
      </c>
      <c r="P3165" s="6">
        <v>1.64</v>
      </c>
      <c r="Q3165" s="6">
        <v>1.99</v>
      </c>
      <c r="R3165" s="6">
        <v>3.64</v>
      </c>
      <c r="S3165" s="6">
        <v>0.28000000000000003</v>
      </c>
      <c r="T3165" s="6"/>
      <c r="U3165" s="6">
        <v>96.36</v>
      </c>
      <c r="V3165" s="12"/>
      <c r="W3165" s="6">
        <v>58.312577833125779</v>
      </c>
      <c r="X3165" s="6">
        <v>1.20381901203819</v>
      </c>
      <c r="Y3165" s="6">
        <v>20.76587795765878</v>
      </c>
      <c r="Z3165" s="6">
        <v>9.506019095060191</v>
      </c>
      <c r="AA3165" s="6">
        <v>0.1556662515566625</v>
      </c>
      <c r="AB3165" s="6">
        <v>2.5114155251141552</v>
      </c>
      <c r="AC3165" s="6">
        <v>1.70195101701951</v>
      </c>
      <c r="AD3165" s="6">
        <v>2.0651722706517228</v>
      </c>
      <c r="AE3165" s="6">
        <v>3.7775010377750107</v>
      </c>
      <c r="AF3165" s="6">
        <v>100.00000000000001</v>
      </c>
      <c r="AG3165" s="6"/>
      <c r="AH3165" s="6">
        <v>65.463845408311911</v>
      </c>
      <c r="AI3165" s="6">
        <v>1.0163794941842315</v>
      </c>
      <c r="AJ3165" s="6">
        <v>13.74191139245411</v>
      </c>
      <c r="AK3165" s="6">
        <v>0.63125126359154538</v>
      </c>
      <c r="AL3165" s="6">
        <v>7.6584425366618207</v>
      </c>
      <c r="AM3165" s="6">
        <v>0.14802830266711567</v>
      </c>
      <c r="AN3165" s="6">
        <v>4.2018401545496937</v>
      </c>
      <c r="AO3165" s="6">
        <v>2.0472954799781862</v>
      </c>
      <c r="AP3165" s="6">
        <v>2.2477405942237629</v>
      </c>
      <c r="AQ3165" s="6">
        <v>2.7051737551299984</v>
      </c>
      <c r="AR3165" s="6">
        <v>100.00000000000001</v>
      </c>
      <c r="AS3165" s="6"/>
      <c r="AT3165" s="6">
        <v>0.32019423351224618</v>
      </c>
      <c r="AU3165" s="6">
        <v>0.14152116374976917</v>
      </c>
      <c r="AV3165" s="6">
        <v>0.3542782464757997</v>
      </c>
      <c r="AW3165" s="6"/>
      <c r="AX3165" s="6">
        <v>0.1289143074914918</v>
      </c>
      <c r="AY3165" s="6">
        <v>0.3470757754423231</v>
      </c>
      <c r="AZ3165" s="6">
        <f>LOG(Tabella1[[#This Row],[SiO2]]/Tabella1[[#This Row],[Al2O3]])</f>
        <v>0.4484119434586884</v>
      </c>
      <c r="BA3165" s="6">
        <f>LOG((Tabella1[[#This Row],[FeO]]*0.8998+Tabella1[[#This Row],[Fe2O3]])/Tabella1[[#This Row],[K2O]])</f>
        <v>0.36895206792847424</v>
      </c>
      <c r="BB3165" s="6">
        <f>Tabella1[[#This Row],[Log SiO2/Al2O3]]/Tabella1[[#This Row],[Log (FeO3/K2O)]]</f>
        <v>1.2153663915650377</v>
      </c>
    </row>
    <row r="3166" spans="1:54" hidden="1">
      <c r="A3166" s="19" t="s">
        <v>3488</v>
      </c>
      <c r="B3166" s="19" t="s">
        <v>7</v>
      </c>
      <c r="C3166" s="19" t="s">
        <v>3912</v>
      </c>
      <c r="D3166" s="19" t="s">
        <v>4114</v>
      </c>
      <c r="E3166" s="19" t="s">
        <v>2770</v>
      </c>
      <c r="F3166" s="19" t="s">
        <v>4066</v>
      </c>
      <c r="G3166" s="8" t="s">
        <v>4123</v>
      </c>
      <c r="H3166" s="20"/>
      <c r="I3166" s="6">
        <v>62.11</v>
      </c>
      <c r="J3166" s="6">
        <v>0.88</v>
      </c>
      <c r="K3166" s="21">
        <v>18.8</v>
      </c>
      <c r="L3166" s="6"/>
      <c r="M3166" s="6">
        <v>6.1</v>
      </c>
      <c r="N3166" s="6">
        <v>0.14000000000000001</v>
      </c>
      <c r="O3166" s="6">
        <v>2.38</v>
      </c>
      <c r="P3166" s="6">
        <v>2.39</v>
      </c>
      <c r="Q3166" s="6">
        <v>3.05</v>
      </c>
      <c r="R3166" s="6">
        <v>3.13</v>
      </c>
      <c r="S3166" s="6">
        <v>0.26</v>
      </c>
      <c r="T3166" s="6"/>
      <c r="U3166" s="6">
        <v>98.97999999999999</v>
      </c>
      <c r="V3166" s="12"/>
      <c r="W3166" s="6">
        <v>62.750050515255616</v>
      </c>
      <c r="X3166" s="6">
        <v>0.88906849868660343</v>
      </c>
      <c r="Y3166" s="6">
        <v>18.993736108304709</v>
      </c>
      <c r="Z3166" s="6">
        <v>6.1628611840775918</v>
      </c>
      <c r="AA3166" s="6">
        <v>0.14144271570014147</v>
      </c>
      <c r="AB3166" s="6">
        <v>2.4045261669024045</v>
      </c>
      <c r="AC3166" s="6">
        <v>2.4146292180238436</v>
      </c>
      <c r="AD3166" s="6">
        <v>3.0814305920387959</v>
      </c>
      <c r="AE3166" s="6">
        <v>3.1622550010103057</v>
      </c>
      <c r="AF3166" s="6">
        <v>100.00000000000001</v>
      </c>
      <c r="AG3166" s="6"/>
      <c r="AH3166" s="6">
        <v>68.823394533913884</v>
      </c>
      <c r="AI3166" s="6">
        <v>0.73335229740720798</v>
      </c>
      <c r="AJ3166" s="6">
        <v>12.279762973109353</v>
      </c>
      <c r="AK3166" s="6">
        <v>0</v>
      </c>
      <c r="AL3166" s="6">
        <v>5.6530109482080588</v>
      </c>
      <c r="AM3166" s="6">
        <v>0.13140552193269969</v>
      </c>
      <c r="AN3166" s="6">
        <v>3.93036784078366</v>
      </c>
      <c r="AO3166" s="6">
        <v>2.8377011749687515</v>
      </c>
      <c r="AP3166" s="6">
        <v>3.2766121057498308</v>
      </c>
      <c r="AQ3166" s="6">
        <v>2.2124333623054966</v>
      </c>
      <c r="AR3166" s="6">
        <v>100.00000000000004</v>
      </c>
      <c r="AS3166" s="6"/>
      <c r="AT3166" s="6">
        <v>0.41012339461092928</v>
      </c>
      <c r="AU3166" s="6" t="s">
        <v>2564</v>
      </c>
      <c r="AV3166" s="6" t="s">
        <v>2564</v>
      </c>
      <c r="AW3166" s="6"/>
      <c r="AX3166" s="6">
        <v>-7.4356025587887613E-3</v>
      </c>
      <c r="AY3166" s="6">
        <v>0.4441080311478216</v>
      </c>
      <c r="AZ3166" s="6">
        <f>LOG(Tabella1[[#This Row],[SiO2]]/Tabella1[[#This Row],[Al2O3]])</f>
        <v>0.51900367998187091</v>
      </c>
      <c r="BA3166" s="6">
        <f>LOG((Tabella1[[#This Row],[FeO]]*0.8998+Tabella1[[#This Row],[Fe2O3]])/Tabella1[[#This Row],[K2O]])</f>
        <v>0.24393148629386663</v>
      </c>
      <c r="BB3166" s="6">
        <f>Tabella1[[#This Row],[Log SiO2/Al2O3]]/Tabella1[[#This Row],[Log (FeO3/K2O)]]</f>
        <v>2.1276616965987825</v>
      </c>
    </row>
    <row r="3167" spans="1:54" hidden="1">
      <c r="A3167" s="19" t="s">
        <v>3488</v>
      </c>
      <c r="B3167" s="19" t="s">
        <v>7</v>
      </c>
      <c r="C3167" s="19" t="s">
        <v>3912</v>
      </c>
      <c r="D3167" s="19" t="s">
        <v>4114</v>
      </c>
      <c r="E3167" s="19" t="s">
        <v>2770</v>
      </c>
      <c r="F3167" s="19" t="s">
        <v>4066</v>
      </c>
      <c r="G3167" s="8" t="s">
        <v>4124</v>
      </c>
      <c r="H3167" s="20"/>
      <c r="I3167" s="6">
        <v>62.29</v>
      </c>
      <c r="J3167" s="6">
        <v>0.82</v>
      </c>
      <c r="K3167" s="21">
        <v>18.399999999999999</v>
      </c>
      <c r="L3167" s="6"/>
      <c r="M3167" s="6">
        <v>6.07</v>
      </c>
      <c r="N3167" s="6">
        <v>0.12</v>
      </c>
      <c r="O3167" s="6">
        <v>2.2799999999999998</v>
      </c>
      <c r="P3167" s="6">
        <v>1.48</v>
      </c>
      <c r="Q3167" s="6">
        <v>2.14</v>
      </c>
      <c r="R3167" s="6">
        <v>4.3099999999999996</v>
      </c>
      <c r="S3167" s="6">
        <v>0.23</v>
      </c>
      <c r="T3167" s="6"/>
      <c r="U3167" s="6">
        <v>97.91</v>
      </c>
      <c r="V3167" s="12"/>
      <c r="W3167" s="6">
        <v>63.619650699622099</v>
      </c>
      <c r="X3167" s="6">
        <v>0.83750383004800333</v>
      </c>
      <c r="Y3167" s="6">
        <v>18.792768869369826</v>
      </c>
      <c r="Z3167" s="6">
        <v>6.1995710346236343</v>
      </c>
      <c r="AA3167" s="6">
        <v>0.12256153610458584</v>
      </c>
      <c r="AB3167" s="6">
        <v>2.3286691859871307</v>
      </c>
      <c r="AC3167" s="6">
        <v>1.5115922786232254</v>
      </c>
      <c r="AD3167" s="6">
        <v>2.1856807271984477</v>
      </c>
      <c r="AE3167" s="6">
        <v>4.4020018384230415</v>
      </c>
      <c r="AF3167" s="6">
        <v>99.999999999999986</v>
      </c>
      <c r="AG3167" s="6"/>
      <c r="AH3167" s="6">
        <v>70.117810208437533</v>
      </c>
      <c r="AI3167" s="6">
        <v>0.69419149853364792</v>
      </c>
      <c r="AJ3167" s="6">
        <v>12.209149493535508</v>
      </c>
      <c r="AK3167" s="6">
        <v>0</v>
      </c>
      <c r="AL3167" s="6">
        <v>5.7144460418610867</v>
      </c>
      <c r="AM3167" s="6">
        <v>0.11442008856575152</v>
      </c>
      <c r="AN3167" s="6">
        <v>3.8249568594800056</v>
      </c>
      <c r="AO3167" s="6">
        <v>1.7851138853162936</v>
      </c>
      <c r="AP3167" s="6">
        <v>2.3354706783516783</v>
      </c>
      <c r="AQ3167" s="6">
        <v>3.0948427341739659</v>
      </c>
      <c r="AR3167" s="6">
        <v>100</v>
      </c>
      <c r="AS3167" s="6"/>
      <c r="AT3167" s="6">
        <v>0.40096397007639506</v>
      </c>
      <c r="AU3167" s="6" t="s">
        <v>2564</v>
      </c>
      <c r="AV3167" s="6" t="s">
        <v>2564</v>
      </c>
      <c r="AW3167" s="6"/>
      <c r="AX3167" s="6">
        <v>-0.10364052297703794</v>
      </c>
      <c r="AY3167" s="6">
        <v>0.43243249768637254</v>
      </c>
      <c r="AZ3167" s="6">
        <f>LOG(Tabella1[[#This Row],[SiO2]]/Tabella1[[#This Row],[Al2O3]])</f>
        <v>0.52960050786460455</v>
      </c>
      <c r="BA3167" s="6">
        <f>LOG((Tabella1[[#This Row],[FeO]]*0.8998+Tabella1[[#This Row],[Fe2O3]])/Tabella1[[#This Row],[K2O]])</f>
        <v>0.10285740974407412</v>
      </c>
      <c r="BB3167" s="6">
        <f>Tabella1[[#This Row],[Log SiO2/Al2O3]]/Tabella1[[#This Row],[Log (FeO3/K2O)]]</f>
        <v>5.1488804664859469</v>
      </c>
    </row>
    <row r="3168" spans="1:54" hidden="1">
      <c r="A3168" s="19" t="s">
        <v>3488</v>
      </c>
      <c r="B3168" s="19" t="s">
        <v>7</v>
      </c>
      <c r="C3168" s="19" t="s">
        <v>3912</v>
      </c>
      <c r="D3168" s="19" t="s">
        <v>4114</v>
      </c>
      <c r="E3168" s="19" t="s">
        <v>2770</v>
      </c>
      <c r="F3168" s="19" t="s">
        <v>4066</v>
      </c>
      <c r="G3168" s="8" t="s">
        <v>4125</v>
      </c>
      <c r="H3168" s="20"/>
      <c r="I3168" s="6">
        <v>61.75</v>
      </c>
      <c r="J3168" s="6">
        <v>1.06</v>
      </c>
      <c r="K3168" s="21">
        <v>18.829999999999998</v>
      </c>
      <c r="L3168" s="6"/>
      <c r="M3168" s="6">
        <v>7.56</v>
      </c>
      <c r="N3168" s="6">
        <v>0.12</v>
      </c>
      <c r="O3168" s="6">
        <v>2.12</v>
      </c>
      <c r="P3168" s="6">
        <v>2</v>
      </c>
      <c r="Q3168" s="6">
        <v>2.86</v>
      </c>
      <c r="R3168" s="6">
        <v>2.9</v>
      </c>
      <c r="S3168" s="6">
        <v>0.24</v>
      </c>
      <c r="T3168" s="6"/>
      <c r="U3168" s="6">
        <v>99.200000000000017</v>
      </c>
      <c r="V3168" s="12"/>
      <c r="W3168" s="6">
        <v>62.24798387096773</v>
      </c>
      <c r="X3168" s="6">
        <v>1.0685483870967742</v>
      </c>
      <c r="Y3168" s="6">
        <v>18.981854838709673</v>
      </c>
      <c r="Z3168" s="6">
        <v>7.6209677419354822</v>
      </c>
      <c r="AA3168" s="6">
        <v>0.12096774193548386</v>
      </c>
      <c r="AB3168" s="6">
        <v>2.1370967741935485</v>
      </c>
      <c r="AC3168" s="6">
        <v>2.0161290322580641</v>
      </c>
      <c r="AD3168" s="6">
        <v>2.8830645161290316</v>
      </c>
      <c r="AE3168" s="6">
        <v>2.9233870967741931</v>
      </c>
      <c r="AF3168" s="6">
        <v>99.999999999999986</v>
      </c>
      <c r="AG3168" s="6"/>
      <c r="AH3168" s="6">
        <v>68.536585280117436</v>
      </c>
      <c r="AI3168" s="6">
        <v>0.8848034160212801</v>
      </c>
      <c r="AJ3168" s="6">
        <v>12.319508895929237</v>
      </c>
      <c r="AK3168" s="6">
        <v>0</v>
      </c>
      <c r="AL3168" s="6">
        <v>7.0175049517096424</v>
      </c>
      <c r="AM3168" s="6">
        <v>0.11281783639658326</v>
      </c>
      <c r="AN3168" s="6">
        <v>3.5067357609176724</v>
      </c>
      <c r="AO3168" s="6">
        <v>2.3785358160882124</v>
      </c>
      <c r="AP3168" s="6">
        <v>3.0775290843772911</v>
      </c>
      <c r="AQ3168" s="6">
        <v>2.0532167560618793</v>
      </c>
      <c r="AR3168" s="6">
        <v>100</v>
      </c>
      <c r="AS3168" s="6"/>
      <c r="AT3168" s="6">
        <v>0.33320558287023788</v>
      </c>
      <c r="AU3168" s="6" t="s">
        <v>2564</v>
      </c>
      <c r="AV3168" s="6" t="s">
        <v>2564</v>
      </c>
      <c r="AW3168" s="6"/>
      <c r="AX3168" s="6">
        <v>0.10072368280830384</v>
      </c>
      <c r="AY3168" s="6">
        <v>0.3637905048827243</v>
      </c>
      <c r="AZ3168" s="6">
        <f>LOG(Tabella1[[#This Row],[SiO2]]/Tabella1[[#This Row],[Al2O3]])</f>
        <v>0.51578664191503854</v>
      </c>
      <c r="BA3168" s="6">
        <f>LOG((Tabella1[[#This Row],[FeO]]*0.8998+Tabella1[[#This Row],[Fe2O3]])/Tabella1[[#This Row],[K2O]])</f>
        <v>0.37026978643179853</v>
      </c>
      <c r="BB3168" s="6">
        <f>Tabella1[[#This Row],[Log SiO2/Al2O3]]/Tabella1[[#This Row],[Log (FeO3/K2O)]]</f>
        <v>1.3930022400303064</v>
      </c>
    </row>
    <row r="3169" spans="1:54" hidden="1">
      <c r="A3169" s="19" t="s">
        <v>3488</v>
      </c>
      <c r="B3169" s="19" t="s">
        <v>7</v>
      </c>
      <c r="C3169" s="19" t="s">
        <v>3912</v>
      </c>
      <c r="D3169" s="19" t="s">
        <v>4114</v>
      </c>
      <c r="E3169" s="19" t="s">
        <v>2770</v>
      </c>
      <c r="F3169" s="19" t="s">
        <v>4066</v>
      </c>
      <c r="G3169" s="8" t="s">
        <v>4126</v>
      </c>
      <c r="H3169" s="20"/>
      <c r="I3169" s="6">
        <v>58.01</v>
      </c>
      <c r="J3169" s="6">
        <v>1.1399999999999999</v>
      </c>
      <c r="K3169" s="21">
        <v>19.37</v>
      </c>
      <c r="L3169" s="6"/>
      <c r="M3169" s="6">
        <v>8.7200000000000006</v>
      </c>
      <c r="N3169" s="6">
        <v>0.15</v>
      </c>
      <c r="O3169" s="6">
        <v>2.37</v>
      </c>
      <c r="P3169" s="6">
        <v>2.97</v>
      </c>
      <c r="Q3169" s="6">
        <v>2.4</v>
      </c>
      <c r="R3169" s="6">
        <v>3.14</v>
      </c>
      <c r="S3169" s="6">
        <v>0.27</v>
      </c>
      <c r="T3169" s="6"/>
      <c r="U3169" s="6">
        <v>98.27000000000001</v>
      </c>
      <c r="V3169" s="12"/>
      <c r="W3169" s="6">
        <v>59.03124045995726</v>
      </c>
      <c r="X3169" s="6">
        <v>1.1600691971100028</v>
      </c>
      <c r="Y3169" s="6">
        <v>19.711000305281367</v>
      </c>
      <c r="Z3169" s="6">
        <v>8.8735117533326555</v>
      </c>
      <c r="AA3169" s="6">
        <v>0.15264068383026352</v>
      </c>
      <c r="AB3169" s="6">
        <v>2.4117228045181642</v>
      </c>
      <c r="AC3169" s="6">
        <v>3.0222855398392183</v>
      </c>
      <c r="AD3169" s="6">
        <v>2.4422509412842164</v>
      </c>
      <c r="AE3169" s="6">
        <v>3.19527831484685</v>
      </c>
      <c r="AF3169" s="6">
        <v>99.999999999999986</v>
      </c>
      <c r="AG3169" s="6"/>
      <c r="AH3169" s="6">
        <v>65.279782338688975</v>
      </c>
      <c r="AI3169" s="6">
        <v>0.96479736406292116</v>
      </c>
      <c r="AJ3169" s="6">
        <v>12.848813568161122</v>
      </c>
      <c r="AK3169" s="6">
        <v>0</v>
      </c>
      <c r="AL3169" s="6">
        <v>8.2066847094804132</v>
      </c>
      <c r="AM3169" s="6">
        <v>0.14298092789426833</v>
      </c>
      <c r="AN3169" s="6">
        <v>3.9747137646861717</v>
      </c>
      <c r="AO3169" s="6">
        <v>3.5811827227429398</v>
      </c>
      <c r="AP3169" s="6">
        <v>2.6184103323186565</v>
      </c>
      <c r="AQ3169" s="6">
        <v>2.2540148944043104</v>
      </c>
      <c r="AR3169" s="6">
        <v>100</v>
      </c>
      <c r="AS3169" s="6"/>
      <c r="AT3169" s="6">
        <v>0.32629371521795736</v>
      </c>
      <c r="AU3169" s="6" t="s">
        <v>2564</v>
      </c>
      <c r="AV3169" s="6" t="s">
        <v>2564</v>
      </c>
      <c r="AW3169" s="6"/>
      <c r="AX3169" s="6">
        <v>2.7392747785874392E-2</v>
      </c>
      <c r="AY3169" s="6">
        <v>0.35435991042828818</v>
      </c>
      <c r="AZ3169" s="6">
        <f>LOG(Tabella1[[#This Row],[SiO2]]/Tabella1[[#This Row],[Al2O3]])</f>
        <v>0.47637324474848619</v>
      </c>
      <c r="BA3169" s="6">
        <f>LOG((Tabella1[[#This Row],[FeO]]*0.8998+Tabella1[[#This Row],[Fe2O3]])/Tabella1[[#This Row],[K2O]])</f>
        <v>0.39773282568890034</v>
      </c>
      <c r="BB3169" s="6">
        <f>Tabella1[[#This Row],[Log SiO2/Al2O3]]/Tabella1[[#This Row],[Log (FeO3/K2O)]]</f>
        <v>1.1977217216692519</v>
      </c>
    </row>
    <row r="3170" spans="1:54" hidden="1">
      <c r="A3170" s="19" t="s">
        <v>3488</v>
      </c>
      <c r="B3170" s="19" t="s">
        <v>7</v>
      </c>
      <c r="C3170" s="19" t="s">
        <v>3912</v>
      </c>
      <c r="D3170" s="19" t="s">
        <v>4114</v>
      </c>
      <c r="E3170" s="19" t="s">
        <v>2770</v>
      </c>
      <c r="F3170" s="19" t="s">
        <v>4066</v>
      </c>
      <c r="G3170" s="8" t="s">
        <v>4127</v>
      </c>
      <c r="H3170" s="20"/>
      <c r="I3170" s="6">
        <v>70.75</v>
      </c>
      <c r="J3170" s="6">
        <v>0.65</v>
      </c>
      <c r="K3170" s="6">
        <v>14.65</v>
      </c>
      <c r="L3170" s="6"/>
      <c r="M3170" s="6">
        <v>3.29</v>
      </c>
      <c r="N3170" s="6">
        <v>0.04</v>
      </c>
      <c r="O3170" s="6">
        <v>1.46</v>
      </c>
      <c r="P3170" s="6">
        <v>0.69</v>
      </c>
      <c r="Q3170" s="6">
        <v>1.53</v>
      </c>
      <c r="R3170" s="6">
        <v>5.67</v>
      </c>
      <c r="S3170" s="6">
        <v>0.11</v>
      </c>
      <c r="T3170" s="6"/>
      <c r="U3170" s="6">
        <v>98.730000000000018</v>
      </c>
      <c r="V3170" s="12"/>
      <c r="W3170" s="6">
        <v>71.660083054795905</v>
      </c>
      <c r="X3170" s="6">
        <v>0.65836118707586344</v>
      </c>
      <c r="Y3170" s="6">
        <v>14.838448293325229</v>
      </c>
      <c r="Z3170" s="6">
        <v>3.3323204699686007</v>
      </c>
      <c r="AA3170" s="6">
        <v>4.0514534589283897E-2</v>
      </c>
      <c r="AB3170" s="6">
        <v>1.4787805125088622</v>
      </c>
      <c r="AC3170" s="6">
        <v>0.69887572166514722</v>
      </c>
      <c r="AD3170" s="6">
        <v>1.549680948040109</v>
      </c>
      <c r="AE3170" s="6">
        <v>5.7429352780309921</v>
      </c>
      <c r="AF3170" s="6">
        <v>100</v>
      </c>
      <c r="AG3170" s="6"/>
      <c r="AH3170" s="6">
        <v>77.985582285914774</v>
      </c>
      <c r="AI3170" s="6">
        <v>0.53883606552614849</v>
      </c>
      <c r="AJ3170" s="6">
        <v>9.5188191237779431</v>
      </c>
      <c r="AK3170" s="6">
        <v>0</v>
      </c>
      <c r="AL3170" s="6">
        <v>3.0329077754065454</v>
      </c>
      <c r="AM3170" s="6">
        <v>3.7347272135099439E-2</v>
      </c>
      <c r="AN3170" s="6">
        <v>2.3984043951422205</v>
      </c>
      <c r="AO3170" s="6">
        <v>0.81495037661917291</v>
      </c>
      <c r="AP3170" s="6">
        <v>1.6350458585244638</v>
      </c>
      <c r="AQ3170" s="6">
        <v>3.9867796712968744</v>
      </c>
      <c r="AR3170" s="6">
        <v>100</v>
      </c>
      <c r="AS3170" s="6"/>
      <c r="AT3170" s="6">
        <v>0.44158838966162606</v>
      </c>
      <c r="AU3170" s="6" t="s">
        <v>2564</v>
      </c>
      <c r="AV3170" s="6" t="s">
        <v>2564</v>
      </c>
      <c r="AW3170" s="6"/>
      <c r="AX3170" s="6" t="s">
        <v>2564</v>
      </c>
      <c r="AY3170" s="6" t="s">
        <v>2564</v>
      </c>
      <c r="AZ3170" s="6">
        <f>LOG(Tabella1[[#This Row],[SiO2]]/Tabella1[[#This Row],[Al2O3]])</f>
        <v>0.68388881950619951</v>
      </c>
      <c r="BA3170" s="6">
        <f>LOG((Tabella1[[#This Row],[FeO]]*0.8998+Tabella1[[#This Row],[Fe2O3]])/Tabella1[[#This Row],[K2O]])</f>
        <v>-0.28224117211338423</v>
      </c>
      <c r="BB3170" s="6">
        <f>Tabella1[[#This Row],[Log SiO2/Al2O3]]/Tabella1[[#This Row],[Log (FeO3/K2O)]]</f>
        <v>-2.4230654031987302</v>
      </c>
    </row>
    <row r="3171" spans="1:54" hidden="1">
      <c r="A3171" s="19" t="s">
        <v>3488</v>
      </c>
      <c r="B3171" s="19" t="s">
        <v>7</v>
      </c>
      <c r="C3171" s="19" t="s">
        <v>3912</v>
      </c>
      <c r="D3171" s="19" t="s">
        <v>4114</v>
      </c>
      <c r="E3171" s="19" t="s">
        <v>2770</v>
      </c>
      <c r="F3171" s="19" t="s">
        <v>4066</v>
      </c>
      <c r="G3171" s="8" t="s">
        <v>4128</v>
      </c>
      <c r="H3171" s="8"/>
      <c r="I3171" s="6">
        <v>60.9</v>
      </c>
      <c r="J3171" s="6">
        <v>1.05</v>
      </c>
      <c r="K3171" s="6">
        <v>18.45</v>
      </c>
      <c r="L3171" s="21"/>
      <c r="M3171" s="6">
        <v>6.47</v>
      </c>
      <c r="N3171" s="6">
        <v>0.1</v>
      </c>
      <c r="O3171" s="6">
        <v>2.15</v>
      </c>
      <c r="P3171" s="6">
        <v>1.9</v>
      </c>
      <c r="Q3171" s="6">
        <v>2.1800000000000002</v>
      </c>
      <c r="R3171" s="6">
        <v>4.34</v>
      </c>
      <c r="S3171" s="6">
        <v>0.18</v>
      </c>
      <c r="T3171" s="6"/>
      <c r="U3171" s="6">
        <v>97.54</v>
      </c>
      <c r="V3171" s="12"/>
      <c r="W3171" s="6">
        <v>62.435923723600574</v>
      </c>
      <c r="X3171" s="6">
        <v>1.0764814435103547</v>
      </c>
      <c r="Y3171" s="6">
        <v>18.915316793110517</v>
      </c>
      <c r="Z3171" s="6">
        <v>6.6331761328685666</v>
      </c>
      <c r="AA3171" s="6">
        <v>0.1025220422390814</v>
      </c>
      <c r="AB3171" s="6">
        <v>2.2042239081402499</v>
      </c>
      <c r="AC3171" s="6">
        <v>1.9479188025425465</v>
      </c>
      <c r="AD3171" s="6">
        <v>2.2349805208119746</v>
      </c>
      <c r="AE3171" s="6">
        <v>4.4494566331761325</v>
      </c>
      <c r="AF3171" s="6">
        <v>100</v>
      </c>
      <c r="AG3171" s="6"/>
      <c r="AH3171" s="6">
        <v>69.001241996135292</v>
      </c>
      <c r="AI3171" s="6">
        <v>0.89471421853777788</v>
      </c>
      <c r="AJ3171" s="6">
        <v>12.322350578104375</v>
      </c>
      <c r="AK3171" s="6">
        <v>0</v>
      </c>
      <c r="AL3171" s="6">
        <v>6.1308307574080914</v>
      </c>
      <c r="AM3171" s="6">
        <v>9.5973345766601506E-2</v>
      </c>
      <c r="AN3171" s="6">
        <v>3.6304441145009489</v>
      </c>
      <c r="AO3171" s="6">
        <v>2.3066803463796628</v>
      </c>
      <c r="AP3171" s="6">
        <v>2.3946758864356745</v>
      </c>
      <c r="AQ3171" s="6">
        <v>3.1367553402635839</v>
      </c>
      <c r="AR3171" s="6">
        <v>99.999999999999986</v>
      </c>
      <c r="AS3171" s="6"/>
      <c r="AT3171" s="6">
        <v>0.37192315165190432</v>
      </c>
      <c r="AU3171" s="6" t="s">
        <v>2564</v>
      </c>
      <c r="AV3171" s="6" t="s">
        <v>2564</v>
      </c>
      <c r="AW3171" s="6"/>
      <c r="AX3171" s="6">
        <v>-0.20386693209026019</v>
      </c>
      <c r="AY3171" s="6">
        <v>0.40945347992635395</v>
      </c>
      <c r="AZ3171" s="6">
        <f>LOG(Tabella1[[#This Row],[SiO2]]/Tabella1[[#This Row],[Al2O3]])</f>
        <v>0.5186209221377962</v>
      </c>
      <c r="BA3171" s="6">
        <f>LOG((Tabella1[[#This Row],[FeO]]*0.8998+Tabella1[[#This Row],[Fe2O3]])/Tabella1[[#This Row],[K2O]])</f>
        <v>0.12756053998573774</v>
      </c>
      <c r="BB3171" s="6">
        <f>Tabella1[[#This Row],[Log SiO2/Al2O3]]/Tabella1[[#This Row],[Log (FeO3/K2O)]]</f>
        <v>4.0656845933372656</v>
      </c>
    </row>
    <row r="3172" spans="1:54" hidden="1">
      <c r="A3172" s="19" t="s">
        <v>3488</v>
      </c>
      <c r="B3172" s="19" t="s">
        <v>7</v>
      </c>
      <c r="C3172" s="19" t="s">
        <v>3912</v>
      </c>
      <c r="D3172" s="19" t="s">
        <v>4114</v>
      </c>
      <c r="E3172" s="19" t="s">
        <v>2770</v>
      </c>
      <c r="F3172" s="19" t="s">
        <v>4066</v>
      </c>
      <c r="G3172" s="8" t="s">
        <v>4129</v>
      </c>
      <c r="H3172" s="8"/>
      <c r="I3172" s="6">
        <v>58.15</v>
      </c>
      <c r="J3172" s="6">
        <v>0.94</v>
      </c>
      <c r="K3172" s="6">
        <v>20.22</v>
      </c>
      <c r="L3172" s="21"/>
      <c r="M3172" s="6">
        <v>7</v>
      </c>
      <c r="N3172" s="6">
        <v>0.12</v>
      </c>
      <c r="O3172" s="6">
        <v>2.52</v>
      </c>
      <c r="P3172" s="6">
        <v>1.63</v>
      </c>
      <c r="Q3172" s="6">
        <v>2</v>
      </c>
      <c r="R3172" s="6">
        <v>4.46</v>
      </c>
      <c r="S3172" s="6">
        <v>0.27</v>
      </c>
      <c r="T3172" s="6"/>
      <c r="U3172" s="6">
        <v>97.039999999999992</v>
      </c>
      <c r="V3172" s="12"/>
      <c r="W3172" s="6">
        <v>59.923742786479806</v>
      </c>
      <c r="X3172" s="6">
        <v>0.96867271228359442</v>
      </c>
      <c r="Y3172" s="6">
        <v>20.836768342951363</v>
      </c>
      <c r="Z3172" s="6">
        <v>7.2135201978565542</v>
      </c>
      <c r="AA3172" s="6">
        <v>0.12366034624896949</v>
      </c>
      <c r="AB3172" s="6">
        <v>2.5968672712283598</v>
      </c>
      <c r="AC3172" s="6">
        <v>1.6797197032151692</v>
      </c>
      <c r="AD3172" s="6">
        <v>2.0610057708161587</v>
      </c>
      <c r="AE3172" s="6">
        <v>4.5960428689200334</v>
      </c>
      <c r="AF3172" s="6">
        <v>100</v>
      </c>
      <c r="AG3172" s="6"/>
      <c r="AH3172" s="6">
        <v>66.73755541684892</v>
      </c>
      <c r="AI3172" s="6">
        <v>0.81134180466308248</v>
      </c>
      <c r="AJ3172" s="6">
        <v>13.679155970908772</v>
      </c>
      <c r="AK3172" s="6">
        <v>0</v>
      </c>
      <c r="AL3172" s="6">
        <v>6.7188360998543386</v>
      </c>
      <c r="AM3172" s="6">
        <v>0.11665754732962282</v>
      </c>
      <c r="AN3172" s="6">
        <v>4.3102533372726262</v>
      </c>
      <c r="AO3172" s="6">
        <v>2.004483007062591</v>
      </c>
      <c r="AP3172" s="6">
        <v>2.225364743348242</v>
      </c>
      <c r="AQ3172" s="6">
        <v>3.2651770504010047</v>
      </c>
      <c r="AR3172" s="6">
        <v>100</v>
      </c>
      <c r="AS3172" s="6"/>
      <c r="AT3172" s="6">
        <v>0.39080772368778893</v>
      </c>
      <c r="AU3172" s="6" t="s">
        <v>2564</v>
      </c>
      <c r="AV3172" s="6" t="s">
        <v>2564</v>
      </c>
      <c r="AW3172" s="6"/>
      <c r="AX3172" s="6">
        <v>8.8300642550696549E-3</v>
      </c>
      <c r="AY3172" s="6">
        <v>0.42183987042095922</v>
      </c>
      <c r="AZ3172" s="6">
        <f>LOG(Tabella1[[#This Row],[SiO2]]/Tabella1[[#This Row],[Al2O3]])</f>
        <v>0.458768567809485</v>
      </c>
      <c r="BA3172" s="6">
        <f>LOG((Tabella1[[#This Row],[FeO]]*0.8998+Tabella1[[#This Row],[Fe2O3]])/Tabella1[[#This Row],[K2O]])</f>
        <v>0.14990917013166302</v>
      </c>
      <c r="BB3172" s="6">
        <f>Tabella1[[#This Row],[Log SiO2/Al2O3]]/Tabella1[[#This Row],[Log (FeO3/K2O)]]</f>
        <v>3.0603102359018819</v>
      </c>
    </row>
    <row r="3173" spans="1:54" hidden="1">
      <c r="A3173" s="19" t="s">
        <v>3488</v>
      </c>
      <c r="B3173" s="19" t="s">
        <v>7</v>
      </c>
      <c r="C3173" s="19" t="s">
        <v>3912</v>
      </c>
      <c r="D3173" s="19" t="s">
        <v>4114</v>
      </c>
      <c r="E3173" s="19" t="s">
        <v>2770</v>
      </c>
      <c r="F3173" s="19" t="s">
        <v>4066</v>
      </c>
      <c r="G3173" s="8" t="s">
        <v>4130</v>
      </c>
      <c r="H3173" s="8"/>
      <c r="I3173" s="6">
        <v>61</v>
      </c>
      <c r="J3173" s="6">
        <v>1</v>
      </c>
      <c r="K3173" s="6">
        <v>18.440000000000001</v>
      </c>
      <c r="L3173" s="21"/>
      <c r="M3173" s="6">
        <v>7.13</v>
      </c>
      <c r="N3173" s="6">
        <v>0.11</v>
      </c>
      <c r="O3173" s="6">
        <v>2.36</v>
      </c>
      <c r="P3173" s="6">
        <v>2.59</v>
      </c>
      <c r="Q3173" s="6">
        <v>2.33</v>
      </c>
      <c r="R3173" s="6">
        <v>2.76</v>
      </c>
      <c r="S3173" s="6">
        <v>0.26</v>
      </c>
      <c r="T3173" s="6"/>
      <c r="U3173" s="6">
        <v>97.72</v>
      </c>
      <c r="V3173" s="12"/>
      <c r="W3173" s="6">
        <v>62.423250102333192</v>
      </c>
      <c r="X3173" s="6">
        <v>1.0233319688907081</v>
      </c>
      <c r="Y3173" s="6">
        <v>18.870241506344659</v>
      </c>
      <c r="Z3173" s="6">
        <v>7.2963569381907485</v>
      </c>
      <c r="AA3173" s="6">
        <v>0.11256651657797789</v>
      </c>
      <c r="AB3173" s="6">
        <v>2.4150634465820713</v>
      </c>
      <c r="AC3173" s="6">
        <v>2.6504297994269339</v>
      </c>
      <c r="AD3173" s="6">
        <v>2.3843634875153499</v>
      </c>
      <c r="AE3173" s="6">
        <v>2.8243962341383542</v>
      </c>
      <c r="AF3173" s="6">
        <v>99.999999999999986</v>
      </c>
      <c r="AG3173" s="6"/>
      <c r="AH3173" s="6">
        <v>68.462441678343083</v>
      </c>
      <c r="AI3173" s="6">
        <v>0.84406904541571159</v>
      </c>
      <c r="AJ3173" s="6">
        <v>12.19947216477841</v>
      </c>
      <c r="AK3173" s="6">
        <v>0</v>
      </c>
      <c r="AL3173" s="6">
        <v>6.6924866009149682</v>
      </c>
      <c r="AM3173" s="6">
        <v>0.10457461009527332</v>
      </c>
      <c r="AN3173" s="6">
        <v>3.9474463164625053</v>
      </c>
      <c r="AO3173" s="6">
        <v>3.1147020743112117</v>
      </c>
      <c r="AP3173" s="6">
        <v>2.5352985152937531</v>
      </c>
      <c r="AQ3173" s="6">
        <v>1.9759817640260549</v>
      </c>
      <c r="AR3173" s="6">
        <v>100.00000000000001</v>
      </c>
      <c r="AS3173" s="6"/>
      <c r="AT3173" s="6">
        <v>0.37100293273610885</v>
      </c>
      <c r="AU3173" s="6" t="s">
        <v>2564</v>
      </c>
      <c r="AV3173" s="6" t="s">
        <v>2564</v>
      </c>
      <c r="AW3173" s="6"/>
      <c r="AX3173" s="6">
        <v>9.5416902307156867E-2</v>
      </c>
      <c r="AY3173" s="6">
        <v>0.40297071989343319</v>
      </c>
      <c r="AZ3173" s="6">
        <f>LOG(Tabella1[[#This Row],[SiO2]]/Tabella1[[#This Row],[Al2O3]])</f>
        <v>0.51956891829315643</v>
      </c>
      <c r="BA3173" s="6">
        <f>LOG((Tabella1[[#This Row],[FeO]]*0.8998+Tabella1[[#This Row],[Fe2O3]])/Tabella1[[#This Row],[K2O]])</f>
        <v>0.36632643661619596</v>
      </c>
      <c r="BB3173" s="6">
        <f>Tabella1[[#This Row],[Log SiO2/Al2O3]]/Tabella1[[#This Row],[Log (FeO3/K2O)]]</f>
        <v>1.4183222021661359</v>
      </c>
    </row>
    <row r="3174" spans="1:54" hidden="1">
      <c r="A3174" s="19" t="s">
        <v>3488</v>
      </c>
      <c r="B3174" s="19" t="s">
        <v>7</v>
      </c>
      <c r="C3174" s="19" t="s">
        <v>3912</v>
      </c>
      <c r="D3174" s="19" t="s">
        <v>4114</v>
      </c>
      <c r="E3174" s="19" t="s">
        <v>2770</v>
      </c>
      <c r="F3174" s="19" t="s">
        <v>4066</v>
      </c>
      <c r="G3174" s="8" t="s">
        <v>4131</v>
      </c>
      <c r="H3174" s="8"/>
      <c r="I3174" s="6">
        <v>59.3</v>
      </c>
      <c r="J3174" s="6">
        <v>1.1599999999999999</v>
      </c>
      <c r="K3174" s="6">
        <v>18.47</v>
      </c>
      <c r="L3174" s="21"/>
      <c r="M3174" s="6">
        <v>8.1300000000000008</v>
      </c>
      <c r="N3174" s="6">
        <v>0.13</v>
      </c>
      <c r="O3174" s="6">
        <v>2.48</v>
      </c>
      <c r="P3174" s="6">
        <v>2.0099999999999998</v>
      </c>
      <c r="Q3174" s="6">
        <v>2.19</v>
      </c>
      <c r="R3174" s="6">
        <v>3.6</v>
      </c>
      <c r="S3174" s="6">
        <v>0.26</v>
      </c>
      <c r="T3174" s="6"/>
      <c r="U3174" s="6">
        <v>97.469999999999985</v>
      </c>
      <c r="V3174" s="12"/>
      <c r="W3174" s="6">
        <v>60.839232584384952</v>
      </c>
      <c r="X3174" s="6">
        <v>1.1901097773673952</v>
      </c>
      <c r="Y3174" s="6">
        <v>18.949420334461887</v>
      </c>
      <c r="Z3174" s="6">
        <v>8.3410280086180393</v>
      </c>
      <c r="AA3174" s="6">
        <v>0.13337437160151844</v>
      </c>
      <c r="AB3174" s="6">
        <v>2.5443726274751208</v>
      </c>
      <c r="AC3174" s="6">
        <v>2.0621729763004004</v>
      </c>
      <c r="AD3174" s="6">
        <v>2.2468451831332721</v>
      </c>
      <c r="AE3174" s="6">
        <v>3.6934441366574338</v>
      </c>
      <c r="AF3174" s="6">
        <v>100.00000000000003</v>
      </c>
      <c r="AG3174" s="6"/>
      <c r="AH3174" s="6">
        <v>67.120399739564007</v>
      </c>
      <c r="AI3174" s="6">
        <v>0.987445772562766</v>
      </c>
      <c r="AJ3174" s="6">
        <v>12.323223102812506</v>
      </c>
      <c r="AK3174" s="6">
        <v>0</v>
      </c>
      <c r="AL3174" s="6">
        <v>7.6960134506962516</v>
      </c>
      <c r="AM3174" s="6">
        <v>0.12463907381188392</v>
      </c>
      <c r="AN3174" s="6">
        <v>4.1834367030321493</v>
      </c>
      <c r="AO3174" s="6">
        <v>2.4377552331000003</v>
      </c>
      <c r="AP3174" s="6">
        <v>2.4032258560715549</v>
      </c>
      <c r="AQ3174" s="6">
        <v>2.5992834579760054</v>
      </c>
      <c r="AR3174" s="6">
        <v>100</v>
      </c>
      <c r="AS3174" s="6"/>
      <c r="AT3174" s="6">
        <v>0.35215743564689861</v>
      </c>
      <c r="AU3174" s="6" t="s">
        <v>2564</v>
      </c>
      <c r="AV3174" s="6" t="s">
        <v>2564</v>
      </c>
      <c r="AW3174" s="6"/>
      <c r="AX3174" s="6">
        <v>9.0659999313213255E-3</v>
      </c>
      <c r="AY3174" s="6">
        <v>0.38408327399005776</v>
      </c>
      <c r="AZ3174" s="6">
        <f>LOG(Tabella1[[#This Row],[SiO2]]/Tabella1[[#This Row],[Al2O3]])</f>
        <v>0.5065877979240212</v>
      </c>
      <c r="BA3174" s="6">
        <f>LOG((Tabella1[[#This Row],[FeO]]*0.8998+Tabella1[[#This Row],[Fe2O3]])/Tabella1[[#This Row],[K2O]])</f>
        <v>0.30793403365632899</v>
      </c>
      <c r="BB3174" s="6">
        <f>Tabella1[[#This Row],[Log SiO2/Al2O3]]/Tabella1[[#This Row],[Log (FeO3/K2O)]]</f>
        <v>1.6451179231763662</v>
      </c>
    </row>
    <row r="3175" spans="1:54" hidden="1">
      <c r="A3175" s="19" t="s">
        <v>3488</v>
      </c>
      <c r="B3175" s="19" t="s">
        <v>7</v>
      </c>
      <c r="C3175" s="19" t="s">
        <v>3912</v>
      </c>
      <c r="D3175" s="19" t="s">
        <v>4114</v>
      </c>
      <c r="E3175" s="19" t="s">
        <v>2770</v>
      </c>
      <c r="F3175" s="19" t="s">
        <v>4066</v>
      </c>
      <c r="G3175" s="8" t="s">
        <v>4132</v>
      </c>
      <c r="H3175" s="8"/>
      <c r="I3175" s="6">
        <v>59.83</v>
      </c>
      <c r="J3175" s="6">
        <v>0.98</v>
      </c>
      <c r="K3175" s="6">
        <v>19.440000000000001</v>
      </c>
      <c r="L3175" s="21"/>
      <c r="M3175" s="6">
        <v>7.14</v>
      </c>
      <c r="N3175" s="6">
        <v>0.11</v>
      </c>
      <c r="O3175" s="6">
        <v>2.1800000000000002</v>
      </c>
      <c r="P3175" s="6">
        <v>1.94</v>
      </c>
      <c r="Q3175" s="6">
        <v>2.52</v>
      </c>
      <c r="R3175" s="6">
        <v>3.32</v>
      </c>
      <c r="S3175" s="6">
        <v>0.21</v>
      </c>
      <c r="T3175" s="6"/>
      <c r="U3175" s="6">
        <v>97.46</v>
      </c>
      <c r="V3175" s="12"/>
      <c r="W3175" s="6">
        <v>61.389287912989943</v>
      </c>
      <c r="X3175" s="6">
        <v>1.0055407346603735</v>
      </c>
      <c r="Y3175" s="6">
        <v>19.946644777344556</v>
      </c>
      <c r="Z3175" s="6">
        <v>7.326082495382721</v>
      </c>
      <c r="AA3175" s="6">
        <v>0.11286681715575622</v>
      </c>
      <c r="AB3175" s="6">
        <v>2.2368151036322597</v>
      </c>
      <c r="AC3175" s="6">
        <v>1.9905602298378824</v>
      </c>
      <c r="AD3175" s="6">
        <v>2.5856761748409602</v>
      </c>
      <c r="AE3175" s="6">
        <v>3.4065257541555511</v>
      </c>
      <c r="AF3175" s="6">
        <v>100</v>
      </c>
      <c r="AG3175" s="6"/>
      <c r="AH3175" s="6">
        <v>67.935939313143763</v>
      </c>
      <c r="AI3175" s="6">
        <v>0.83687786681795173</v>
      </c>
      <c r="AJ3175" s="6">
        <v>13.011711249736587</v>
      </c>
      <c r="AK3175" s="6">
        <v>0</v>
      </c>
      <c r="AL3175" s="6">
        <v>6.7803829794143979</v>
      </c>
      <c r="AM3175" s="6">
        <v>0.10579966357690861</v>
      </c>
      <c r="AN3175" s="6">
        <v>3.6890857982589407</v>
      </c>
      <c r="AO3175" s="6">
        <v>2.3603505674106859</v>
      </c>
      <c r="AP3175" s="6">
        <v>2.7741615914294431</v>
      </c>
      <c r="AQ3175" s="6">
        <v>2.4047501838799819</v>
      </c>
      <c r="AR3175" s="6">
        <v>100.00000000000001</v>
      </c>
      <c r="AS3175" s="6"/>
      <c r="AT3175" s="6">
        <v>0.3523660919765193</v>
      </c>
      <c r="AU3175" s="6" t="s">
        <v>2564</v>
      </c>
      <c r="AV3175" s="6" t="s">
        <v>2564</v>
      </c>
      <c r="AW3175" s="6"/>
      <c r="AX3175" s="6">
        <v>9.4000847033411161E-2</v>
      </c>
      <c r="AY3175" s="6">
        <v>0.3829795983655393</v>
      </c>
      <c r="AZ3175" s="6">
        <f>LOG(Tabella1[[#This Row],[SiO2]]/Tabella1[[#This Row],[Al2O3]])</f>
        <v>0.48822274225179058</v>
      </c>
      <c r="BA3175" s="6">
        <f>LOG((Tabella1[[#This Row],[FeO]]*0.8998+Tabella1[[#This Row],[Fe2O3]])/Tabella1[[#This Row],[K2O]])</f>
        <v>0.28670611690168618</v>
      </c>
      <c r="BB3175" s="6">
        <f>Tabella1[[#This Row],[Log SiO2/Al2O3]]/Tabella1[[#This Row],[Log (FeO3/K2O)]]</f>
        <v>1.7028682454626738</v>
      </c>
    </row>
    <row r="3176" spans="1:54" hidden="1">
      <c r="A3176" s="19" t="s">
        <v>3488</v>
      </c>
      <c r="B3176" s="19" t="s">
        <v>7</v>
      </c>
      <c r="C3176" s="19" t="s">
        <v>3912</v>
      </c>
      <c r="D3176" s="19" t="s">
        <v>4114</v>
      </c>
      <c r="E3176" s="19" t="s">
        <v>2770</v>
      </c>
      <c r="F3176" s="19" t="s">
        <v>4066</v>
      </c>
      <c r="G3176" s="8" t="s">
        <v>4133</v>
      </c>
      <c r="H3176" s="8"/>
      <c r="I3176" s="6">
        <v>59.2</v>
      </c>
      <c r="J3176" s="6">
        <v>1.1000000000000001</v>
      </c>
      <c r="K3176" s="6">
        <v>19.52</v>
      </c>
      <c r="L3176" s="21"/>
      <c r="M3176" s="6">
        <v>7.97</v>
      </c>
      <c r="N3176" s="6">
        <v>0.13</v>
      </c>
      <c r="O3176" s="6">
        <v>2.4900000000000002</v>
      </c>
      <c r="P3176" s="6">
        <v>1.93</v>
      </c>
      <c r="Q3176" s="6">
        <v>2.3199999999999998</v>
      </c>
      <c r="R3176" s="6">
        <v>3.78</v>
      </c>
      <c r="S3176" s="6">
        <v>0.26</v>
      </c>
      <c r="T3176" s="6"/>
      <c r="U3176" s="6">
        <v>98.44</v>
      </c>
      <c r="V3176" s="12"/>
      <c r="W3176" s="6">
        <v>60.138155221454696</v>
      </c>
      <c r="X3176" s="6">
        <v>1.1174319382364895</v>
      </c>
      <c r="Y3176" s="6">
        <v>19.829337667614791</v>
      </c>
      <c r="Z3176" s="6">
        <v>8.0963023161316539</v>
      </c>
      <c r="AA3176" s="6">
        <v>0.13206013815522144</v>
      </c>
      <c r="AB3176" s="6">
        <v>2.5294595692807804</v>
      </c>
      <c r="AC3176" s="6">
        <v>1.9605851279967494</v>
      </c>
      <c r="AD3176" s="6">
        <v>2.3567655424624134</v>
      </c>
      <c r="AE3176" s="6">
        <v>3.8399024786672085</v>
      </c>
      <c r="AF3176" s="6">
        <v>100.00000000000001</v>
      </c>
      <c r="AG3176" s="6"/>
      <c r="AH3176" s="6">
        <v>66.622595936175884</v>
      </c>
      <c r="AI3176" s="6">
        <v>0.93099629790305649</v>
      </c>
      <c r="AJ3176" s="6">
        <v>12.949029857419751</v>
      </c>
      <c r="AK3176" s="6">
        <v>0</v>
      </c>
      <c r="AL3176" s="6">
        <v>7.5012492629032712</v>
      </c>
      <c r="AM3176" s="6">
        <v>0.12392365566700474</v>
      </c>
      <c r="AN3176" s="6">
        <v>4.1761959880977413</v>
      </c>
      <c r="AO3176" s="6">
        <v>2.3272945485465022</v>
      </c>
      <c r="AP3176" s="6">
        <v>2.5312699367786347</v>
      </c>
      <c r="AQ3176" s="6">
        <v>2.7135819714850116</v>
      </c>
      <c r="AR3176" s="6">
        <v>99.999999999999986</v>
      </c>
      <c r="AS3176" s="6"/>
      <c r="AT3176" s="6">
        <v>0.35762925009130314</v>
      </c>
      <c r="AU3176" s="6" t="s">
        <v>2564</v>
      </c>
      <c r="AV3176" s="6" t="s">
        <v>2564</v>
      </c>
      <c r="AW3176" s="6"/>
      <c r="AX3176" s="6">
        <v>3.2639588253637039E-2</v>
      </c>
      <c r="AY3176" s="6">
        <v>0.38861171781715287</v>
      </c>
      <c r="AZ3176" s="6">
        <f>LOG(Tabella1[[#This Row],[SiO2]]/Tabella1[[#This Row],[Al2O3]])</f>
        <v>0.48184189339224676</v>
      </c>
      <c r="BA3176" s="6">
        <f>LOG((Tabella1[[#This Row],[FeO]]*0.8998+Tabella1[[#This Row],[Fe2O3]])/Tabella1[[#This Row],[K2O]])</f>
        <v>0.2781125103884351</v>
      </c>
      <c r="BB3176" s="6">
        <f>Tabella1[[#This Row],[Log SiO2/Al2O3]]/Tabella1[[#This Row],[Log (FeO3/K2O)]]</f>
        <v>1.732543037058154</v>
      </c>
    </row>
    <row r="3177" spans="1:54" hidden="1">
      <c r="A3177" s="19" t="s">
        <v>3488</v>
      </c>
      <c r="B3177" s="19" t="s">
        <v>7</v>
      </c>
      <c r="C3177" s="19" t="s">
        <v>3912</v>
      </c>
      <c r="D3177" s="19" t="s">
        <v>4114</v>
      </c>
      <c r="E3177" s="19" t="s">
        <v>2770</v>
      </c>
      <c r="F3177" s="19" t="s">
        <v>4066</v>
      </c>
      <c r="G3177" s="8" t="s">
        <v>4134</v>
      </c>
      <c r="H3177" s="8"/>
      <c r="I3177" s="6">
        <v>58.74</v>
      </c>
      <c r="J3177" s="6">
        <v>1.1000000000000001</v>
      </c>
      <c r="K3177" s="6">
        <v>19.55</v>
      </c>
      <c r="L3177" s="21"/>
      <c r="M3177" s="6">
        <v>7.77</v>
      </c>
      <c r="N3177" s="6">
        <v>0.13</v>
      </c>
      <c r="O3177" s="6">
        <v>2.38</v>
      </c>
      <c r="P3177" s="6">
        <v>1.78</v>
      </c>
      <c r="Q3177" s="6">
        <v>2.4500000000000002</v>
      </c>
      <c r="R3177" s="6">
        <v>3.6</v>
      </c>
      <c r="S3177" s="6">
        <v>0.24</v>
      </c>
      <c r="T3177" s="6"/>
      <c r="U3177" s="6">
        <v>97.499999999999986</v>
      </c>
      <c r="V3177" s="12"/>
      <c r="W3177" s="6">
        <v>60.246153846153859</v>
      </c>
      <c r="X3177" s="6">
        <v>1.1282051282051284</v>
      </c>
      <c r="Y3177" s="6">
        <v>20.051282051282055</v>
      </c>
      <c r="Z3177" s="6">
        <v>7.9692307692307702</v>
      </c>
      <c r="AA3177" s="6">
        <v>0.13333333333333336</v>
      </c>
      <c r="AB3177" s="6">
        <v>2.4410256410256412</v>
      </c>
      <c r="AC3177" s="6">
        <v>1.8256410256410258</v>
      </c>
      <c r="AD3177" s="6">
        <v>2.5128205128205137</v>
      </c>
      <c r="AE3177" s="6">
        <v>3.6923076923076925</v>
      </c>
      <c r="AF3177" s="6">
        <v>100.00000000000003</v>
      </c>
      <c r="AG3177" s="6"/>
      <c r="AH3177" s="6">
        <v>66.805231315955595</v>
      </c>
      <c r="AI3177" s="6">
        <v>0.94085920832120951</v>
      </c>
      <c r="AJ3177" s="6">
        <v>13.106322989121086</v>
      </c>
      <c r="AK3177" s="6">
        <v>0</v>
      </c>
      <c r="AL3177" s="6">
        <v>7.3904856871967892</v>
      </c>
      <c r="AM3177" s="6">
        <v>0.12523649430802475</v>
      </c>
      <c r="AN3177" s="6">
        <v>4.0339932533544784</v>
      </c>
      <c r="AO3177" s="6">
        <v>2.1691557243849542</v>
      </c>
      <c r="AP3177" s="6">
        <v>2.7014270633476838</v>
      </c>
      <c r="AQ3177" s="6">
        <v>2.6117423536142894</v>
      </c>
      <c r="AR3177" s="6">
        <v>100</v>
      </c>
      <c r="AS3177" s="6"/>
      <c r="AT3177" s="6">
        <v>0.35310085250678624</v>
      </c>
      <c r="AU3177" s="6" t="s">
        <v>2564</v>
      </c>
      <c r="AV3177" s="6" t="s">
        <v>2564</v>
      </c>
      <c r="AW3177" s="6"/>
      <c r="AX3177" s="6">
        <v>6.9717476480090732E-2</v>
      </c>
      <c r="AY3177" s="6">
        <v>0.3847901160467192</v>
      </c>
      <c r="AZ3177" s="6">
        <f>LOG(Tabella1[[#This Row],[SiO2]]/Tabella1[[#This Row],[Al2O3]])</f>
        <v>0.47778718045489582</v>
      </c>
      <c r="BA3177" s="6">
        <f>LOG((Tabella1[[#This Row],[FeO]]*0.8998+Tabella1[[#This Row],[Fe2O3]])/Tabella1[[#This Row],[K2O]])</f>
        <v>0.28826450686317501</v>
      </c>
      <c r="BB3177" s="6">
        <f>Tabella1[[#This Row],[Log SiO2/Al2O3]]/Tabella1[[#This Row],[Log (FeO3/K2O)]]</f>
        <v>1.6574610091754303</v>
      </c>
    </row>
    <row r="3178" spans="1:54" hidden="1">
      <c r="A3178" s="19" t="s">
        <v>3488</v>
      </c>
      <c r="B3178" s="19" t="s">
        <v>7</v>
      </c>
      <c r="C3178" s="19" t="s">
        <v>3912</v>
      </c>
      <c r="D3178" s="19" t="s">
        <v>4114</v>
      </c>
      <c r="E3178" s="19" t="s">
        <v>2770</v>
      </c>
      <c r="F3178" s="19" t="s">
        <v>4066</v>
      </c>
      <c r="G3178" s="8" t="s">
        <v>4135</v>
      </c>
      <c r="H3178" s="20"/>
      <c r="I3178" s="6">
        <v>60.52</v>
      </c>
      <c r="J3178" s="6">
        <v>0.81</v>
      </c>
      <c r="K3178" s="21">
        <v>17.190000000000001</v>
      </c>
      <c r="L3178" s="6"/>
      <c r="M3178" s="6">
        <v>6.24</v>
      </c>
      <c r="N3178" s="6">
        <v>0.16</v>
      </c>
      <c r="O3178" s="6">
        <v>2.12</v>
      </c>
      <c r="P3178" s="6">
        <v>2.52</v>
      </c>
      <c r="Q3178" s="6">
        <v>2.73</v>
      </c>
      <c r="R3178" s="6">
        <v>2.97</v>
      </c>
      <c r="S3178" s="6">
        <v>0.21</v>
      </c>
      <c r="T3178" s="6"/>
      <c r="U3178" s="6">
        <v>95.26</v>
      </c>
      <c r="V3178" s="12"/>
      <c r="W3178" s="6">
        <v>63.531387780810412</v>
      </c>
      <c r="X3178" s="6">
        <v>0.85030442998110434</v>
      </c>
      <c r="Y3178" s="6">
        <v>18.045349569598994</v>
      </c>
      <c r="Z3178" s="6">
        <v>6.5504933865210999</v>
      </c>
      <c r="AA3178" s="6">
        <v>0.16796136888515639</v>
      </c>
      <c r="AB3178" s="6">
        <v>2.2254881377283224</v>
      </c>
      <c r="AC3178" s="6">
        <v>2.6453915599412134</v>
      </c>
      <c r="AD3178" s="6">
        <v>2.8658408566029814</v>
      </c>
      <c r="AE3178" s="6">
        <v>3.1177829099307162</v>
      </c>
      <c r="AF3178" s="6">
        <v>100</v>
      </c>
      <c r="AG3178" s="6"/>
      <c r="AH3178" s="6">
        <v>69.478439225324422</v>
      </c>
      <c r="AI3178" s="6">
        <v>0.69934516720137874</v>
      </c>
      <c r="AJ3178" s="6">
        <v>11.632808691543525</v>
      </c>
      <c r="AK3178" s="6">
        <v>0</v>
      </c>
      <c r="AL3178" s="6">
        <v>5.9911632788232456</v>
      </c>
      <c r="AM3178" s="6">
        <v>0.15559016344019508</v>
      </c>
      <c r="AN3178" s="6">
        <v>3.627176390784439</v>
      </c>
      <c r="AO3178" s="6">
        <v>3.0998870820710978</v>
      </c>
      <c r="AP3178" s="6">
        <v>3.0385361922032823</v>
      </c>
      <c r="AQ3178" s="6">
        <v>2.1749981155459723</v>
      </c>
      <c r="AR3178" s="6">
        <v>99.999999999999986</v>
      </c>
      <c r="AS3178" s="6"/>
      <c r="AT3178" s="6">
        <v>0.377110448931815</v>
      </c>
      <c r="AU3178" s="6" t="s">
        <v>2564</v>
      </c>
      <c r="AV3178" s="6" t="s">
        <v>2564</v>
      </c>
      <c r="AW3178" s="6"/>
      <c r="AX3178" s="6">
        <v>-8.3905609814284757E-2</v>
      </c>
      <c r="AY3178" s="6">
        <v>0.40667996709784304</v>
      </c>
      <c r="AZ3178" s="6">
        <f>LOG(Tabella1[[#This Row],[SiO2]]/Tabella1[[#This Row],[Al2O3]])</f>
        <v>0.54662304266409667</v>
      </c>
      <c r="BA3178" s="6">
        <f>LOG((Tabella1[[#This Row],[FeO]]*0.8998+Tabella1[[#This Row],[Fe2O3]])/Tabella1[[#This Row],[K2O]])</f>
        <v>0.27657412919475965</v>
      </c>
      <c r="BB3178" s="6">
        <f>Tabella1[[#This Row],[Log SiO2/Al2O3]]/Tabella1[[#This Row],[Log (FeO3/K2O)]]</f>
        <v>1.9764069917008482</v>
      </c>
    </row>
    <row r="3179" spans="1:54" hidden="1">
      <c r="A3179" s="19" t="s">
        <v>3488</v>
      </c>
      <c r="B3179" s="19" t="s">
        <v>7</v>
      </c>
      <c r="C3179" s="19" t="s">
        <v>3912</v>
      </c>
      <c r="D3179" s="19" t="s">
        <v>4114</v>
      </c>
      <c r="E3179" s="19" t="s">
        <v>5138</v>
      </c>
      <c r="F3179" s="19" t="s">
        <v>4066</v>
      </c>
      <c r="G3179" s="8" t="s">
        <v>4136</v>
      </c>
      <c r="H3179" s="20"/>
      <c r="I3179" s="6">
        <v>58.97</v>
      </c>
      <c r="J3179" s="6">
        <v>1.06</v>
      </c>
      <c r="K3179" s="21">
        <v>17.55</v>
      </c>
      <c r="L3179" s="6"/>
      <c r="M3179" s="6">
        <v>6.9</v>
      </c>
      <c r="N3179" s="6">
        <v>0.09</v>
      </c>
      <c r="O3179" s="6">
        <v>2.2799999999999998</v>
      </c>
      <c r="P3179" s="6">
        <v>2.48</v>
      </c>
      <c r="Q3179" s="6">
        <v>3.07</v>
      </c>
      <c r="R3179" s="6">
        <v>3.25</v>
      </c>
      <c r="S3179" s="6">
        <v>0.24</v>
      </c>
      <c r="T3179" s="6"/>
      <c r="U3179" s="6">
        <v>95.65</v>
      </c>
      <c r="V3179" s="12"/>
      <c r="W3179" s="6">
        <v>61.651855723993719</v>
      </c>
      <c r="X3179" s="6">
        <v>1.1082070047046524</v>
      </c>
      <c r="Y3179" s="6">
        <v>18.348144276006273</v>
      </c>
      <c r="Z3179" s="6">
        <v>7.2138003136434925</v>
      </c>
      <c r="AA3179" s="6">
        <v>9.4093047569262928E-2</v>
      </c>
      <c r="AB3179" s="6">
        <v>2.3836905384213276</v>
      </c>
      <c r="AC3179" s="6">
        <v>2.5927861996863566</v>
      </c>
      <c r="AD3179" s="6">
        <v>3.2096184004181914</v>
      </c>
      <c r="AE3179" s="6">
        <v>3.3978044955567173</v>
      </c>
      <c r="AF3179" s="6">
        <v>99.999999999999986</v>
      </c>
      <c r="AG3179" s="6"/>
      <c r="AH3179" s="6">
        <v>67.652836043821978</v>
      </c>
      <c r="AI3179" s="6">
        <v>0.91456835308712336</v>
      </c>
      <c r="AJ3179" s="6">
        <v>11.868328949276986</v>
      </c>
      <c r="AK3179" s="6">
        <v>0</v>
      </c>
      <c r="AL3179" s="6">
        <v>6.620326397243498</v>
      </c>
      <c r="AM3179" s="6">
        <v>8.7459785668589252E-2</v>
      </c>
      <c r="AN3179" s="6">
        <v>3.898265433573568</v>
      </c>
      <c r="AO3179" s="6">
        <v>3.0486022040770546</v>
      </c>
      <c r="AP3179" s="6">
        <v>3.4146318507156868</v>
      </c>
      <c r="AQ3179" s="6">
        <v>2.3784254405309735</v>
      </c>
      <c r="AR3179" s="6">
        <v>100.00000000000001</v>
      </c>
      <c r="AS3179" s="6"/>
      <c r="AT3179" s="6">
        <v>0.37060715885490897</v>
      </c>
      <c r="AU3179" s="6" t="s">
        <v>2564</v>
      </c>
      <c r="AV3179" s="6" t="s">
        <v>2564</v>
      </c>
      <c r="AW3179" s="6"/>
      <c r="AX3179" s="6">
        <v>-0.16238252371920864</v>
      </c>
      <c r="AY3179" s="6">
        <v>0.40589919866532681</v>
      </c>
      <c r="AZ3179" s="6">
        <f>LOG(Tabella1[[#This Row],[SiO2]]/Tabella1[[#This Row],[Al2O3]])</f>
        <v>0.52635400697596368</v>
      </c>
      <c r="BA3179" s="6">
        <f>LOG((Tabella1[[#This Row],[FeO]]*0.8998+Tabella1[[#This Row],[Fe2O3]])/Tabella1[[#This Row],[K2O]])</f>
        <v>0.28111171858792899</v>
      </c>
      <c r="BB3179" s="6">
        <f>Tabella1[[#This Row],[Log SiO2/Al2O3]]/Tabella1[[#This Row],[Log (FeO3/K2O)]]</f>
        <v>1.8724015121814472</v>
      </c>
    </row>
    <row r="3180" spans="1:54" hidden="1">
      <c r="A3180" s="19" t="s">
        <v>3488</v>
      </c>
      <c r="B3180" s="19" t="s">
        <v>7</v>
      </c>
      <c r="C3180" s="19" t="s">
        <v>3912</v>
      </c>
      <c r="D3180" s="19" t="s">
        <v>4114</v>
      </c>
      <c r="E3180" s="19" t="s">
        <v>5138</v>
      </c>
      <c r="F3180" s="19" t="s">
        <v>4066</v>
      </c>
      <c r="G3180" s="8" t="s">
        <v>4137</v>
      </c>
      <c r="H3180" s="20"/>
      <c r="I3180" s="6">
        <v>57.73</v>
      </c>
      <c r="J3180" s="6">
        <v>1.06</v>
      </c>
      <c r="K3180" s="21">
        <v>18.87</v>
      </c>
      <c r="L3180" s="6"/>
      <c r="M3180" s="6">
        <v>7.41</v>
      </c>
      <c r="N3180" s="6">
        <v>0.12</v>
      </c>
      <c r="O3180" s="6">
        <v>2.36</v>
      </c>
      <c r="P3180" s="6">
        <v>2.5299999999999998</v>
      </c>
      <c r="Q3180" s="6">
        <v>2.4700000000000002</v>
      </c>
      <c r="R3180" s="6">
        <v>3.12</v>
      </c>
      <c r="S3180" s="6">
        <v>0.28999999999999998</v>
      </c>
      <c r="T3180" s="6"/>
      <c r="U3180" s="6">
        <v>95.67</v>
      </c>
      <c r="V3180" s="12"/>
      <c r="W3180" s="6">
        <v>60.342845197031458</v>
      </c>
      <c r="X3180" s="6">
        <v>1.1079753318699699</v>
      </c>
      <c r="Y3180" s="6">
        <v>19.724051426779553</v>
      </c>
      <c r="Z3180" s="6">
        <v>7.7453747256193166</v>
      </c>
      <c r="AA3180" s="6">
        <v>0.12543116964565695</v>
      </c>
      <c r="AB3180" s="6">
        <v>2.4668130030312532</v>
      </c>
      <c r="AC3180" s="6">
        <v>2.6445071600292671</v>
      </c>
      <c r="AD3180" s="6">
        <v>2.5817915752064389</v>
      </c>
      <c r="AE3180" s="6">
        <v>3.2612104107870805</v>
      </c>
      <c r="AF3180" s="6">
        <v>99.999999999999986</v>
      </c>
      <c r="AG3180" s="6"/>
      <c r="AH3180" s="6">
        <v>66.597476005930531</v>
      </c>
      <c r="AI3180" s="6">
        <v>0.9196392583202907</v>
      </c>
      <c r="AJ3180" s="6">
        <v>12.831744025155942</v>
      </c>
      <c r="AK3180" s="6">
        <v>0</v>
      </c>
      <c r="AL3180" s="6">
        <v>7.1490749811826664</v>
      </c>
      <c r="AM3180" s="6">
        <v>0.11725961892823256</v>
      </c>
      <c r="AN3180" s="6">
        <v>4.0574193505238121</v>
      </c>
      <c r="AO3180" s="6">
        <v>3.1273099943421765</v>
      </c>
      <c r="AP3180" s="6">
        <v>2.7625096127674227</v>
      </c>
      <c r="AQ3180" s="6">
        <v>2.2959483177918183</v>
      </c>
      <c r="AR3180" s="6">
        <v>99.999999999999986</v>
      </c>
      <c r="AS3180" s="6"/>
      <c r="AT3180" s="6">
        <v>0.36205964420507275</v>
      </c>
      <c r="AU3180" s="6" t="s">
        <v>2564</v>
      </c>
      <c r="AV3180" s="6" t="s">
        <v>2564</v>
      </c>
      <c r="AW3180" s="6"/>
      <c r="AX3180" s="6">
        <v>4.8658316704151237E-2</v>
      </c>
      <c r="AY3180" s="6">
        <v>0.39442757981698745</v>
      </c>
      <c r="AZ3180" s="6">
        <f>LOG(Tabella1[[#This Row],[SiO2]]/Tabella1[[#This Row],[Al2O3]])</f>
        <v>0.48562965733369962</v>
      </c>
      <c r="BA3180" s="6">
        <f>LOG((Tabella1[[#This Row],[FeO]]*0.8998+Tabella1[[#This Row],[Fe2O3]])/Tabella1[[#This Row],[K2O]])</f>
        <v>0.32980960279043342</v>
      </c>
      <c r="BB3180" s="6">
        <f>Tabella1[[#This Row],[Log SiO2/Al2O3]]/Tabella1[[#This Row],[Log (FeO3/K2O)]]</f>
        <v>1.4724545714403496</v>
      </c>
    </row>
    <row r="3181" spans="1:54" hidden="1">
      <c r="A3181" s="19" t="s">
        <v>3488</v>
      </c>
      <c r="B3181" s="19" t="s">
        <v>7</v>
      </c>
      <c r="C3181" s="19" t="s">
        <v>3912</v>
      </c>
      <c r="D3181" s="19" t="s">
        <v>4114</v>
      </c>
      <c r="E3181" s="19" t="s">
        <v>5138</v>
      </c>
      <c r="F3181" s="19" t="s">
        <v>4066</v>
      </c>
      <c r="G3181" s="8" t="s">
        <v>4138</v>
      </c>
      <c r="H3181" s="20"/>
      <c r="I3181" s="6">
        <v>59.36</v>
      </c>
      <c r="J3181" s="6">
        <v>0.92</v>
      </c>
      <c r="K3181" s="21">
        <v>18.34</v>
      </c>
      <c r="L3181" s="6"/>
      <c r="M3181" s="6">
        <v>6.42</v>
      </c>
      <c r="N3181" s="6">
        <v>0.06</v>
      </c>
      <c r="O3181" s="6">
        <v>1.66</v>
      </c>
      <c r="P3181" s="6">
        <v>1.26</v>
      </c>
      <c r="Q3181" s="6">
        <v>1.8</v>
      </c>
      <c r="R3181" s="6">
        <v>4.12</v>
      </c>
      <c r="S3181" s="6">
        <v>0.28999999999999998</v>
      </c>
      <c r="T3181" s="6"/>
      <c r="U3181" s="6">
        <v>93.940000000000012</v>
      </c>
      <c r="V3181" s="12"/>
      <c r="W3181" s="6">
        <v>63.189269746646794</v>
      </c>
      <c r="X3181" s="6">
        <v>0.97934852033212694</v>
      </c>
      <c r="Y3181" s="6">
        <v>19.523099850968702</v>
      </c>
      <c r="Z3181" s="6">
        <v>6.8341494571002759</v>
      </c>
      <c r="AA3181" s="6">
        <v>6.3870555673834345E-2</v>
      </c>
      <c r="AB3181" s="6">
        <v>1.7670853736427503</v>
      </c>
      <c r="AC3181" s="6">
        <v>1.3412816691505216</v>
      </c>
      <c r="AD3181" s="6">
        <v>1.9161166702150307</v>
      </c>
      <c r="AE3181" s="6">
        <v>4.3857781562699589</v>
      </c>
      <c r="AF3181" s="6">
        <v>100</v>
      </c>
      <c r="AG3181" s="6"/>
      <c r="AH3181" s="6">
        <v>70.163192033406389</v>
      </c>
      <c r="AI3181" s="6">
        <v>0.8178218292880417</v>
      </c>
      <c r="AJ3181" s="6">
        <v>12.778278598413609</v>
      </c>
      <c r="AK3181" s="6">
        <v>0</v>
      </c>
      <c r="AL3181" s="6">
        <v>6.3463775666082025</v>
      </c>
      <c r="AM3181" s="6">
        <v>6.0072778122462221E-2</v>
      </c>
      <c r="AN3181" s="6">
        <v>2.9241874920686177</v>
      </c>
      <c r="AO3181" s="6">
        <v>1.5958063566361782</v>
      </c>
      <c r="AP3181" s="6">
        <v>2.06271194579258</v>
      </c>
      <c r="AQ3181" s="6">
        <v>3.1064471099842135</v>
      </c>
      <c r="AR3181" s="6">
        <v>100</v>
      </c>
      <c r="AS3181" s="6"/>
      <c r="AT3181" s="6">
        <v>0.3154271043415755</v>
      </c>
      <c r="AU3181" s="6" t="s">
        <v>2564</v>
      </c>
      <c r="AV3181" s="6" t="s">
        <v>2564</v>
      </c>
      <c r="AW3181" s="6"/>
      <c r="AX3181" s="6">
        <v>3.251745812478387E-2</v>
      </c>
      <c r="AY3181" s="6">
        <v>0.34594538278433745</v>
      </c>
      <c r="AZ3181" s="6">
        <f>LOG(Tabella1[[#This Row],[SiO2]]/Tabella1[[#This Row],[Al2O3]])</f>
        <v>0.51009456093696837</v>
      </c>
      <c r="BA3181" s="6">
        <f>LOG((Tabella1[[#This Row],[FeO]]*0.8998+Tabella1[[#This Row],[Fe2O3]])/Tabella1[[#This Row],[K2O]])</f>
        <v>0.14678380086526677</v>
      </c>
      <c r="BB3181" s="6">
        <f>Tabella1[[#This Row],[Log SiO2/Al2O3]]/Tabella1[[#This Row],[Log (FeO3/K2O)]]</f>
        <v>3.4751420656097158</v>
      </c>
    </row>
    <row r="3182" spans="1:54" hidden="1">
      <c r="A3182" s="19" t="s">
        <v>3488</v>
      </c>
      <c r="B3182" s="19" t="s">
        <v>7</v>
      </c>
      <c r="C3182" s="19" t="s">
        <v>3912</v>
      </c>
      <c r="D3182" s="19" t="s">
        <v>4114</v>
      </c>
      <c r="E3182" s="19" t="s">
        <v>5138</v>
      </c>
      <c r="F3182" s="19" t="s">
        <v>4066</v>
      </c>
      <c r="G3182" s="8" t="s">
        <v>4139</v>
      </c>
      <c r="H3182" s="20"/>
      <c r="I3182" s="6">
        <v>57.97</v>
      </c>
      <c r="J3182" s="6">
        <v>1.03</v>
      </c>
      <c r="K3182" s="21">
        <v>18.23</v>
      </c>
      <c r="L3182" s="6"/>
      <c r="M3182" s="6">
        <v>7.76</v>
      </c>
      <c r="N3182" s="6">
        <v>0.15</v>
      </c>
      <c r="O3182" s="6">
        <v>2.4500000000000002</v>
      </c>
      <c r="P3182" s="6">
        <v>2.65</v>
      </c>
      <c r="Q3182" s="6">
        <v>2.78</v>
      </c>
      <c r="R3182" s="6">
        <v>3.14</v>
      </c>
      <c r="S3182" s="6">
        <v>0.28000000000000003</v>
      </c>
      <c r="T3182" s="6"/>
      <c r="U3182" s="6">
        <v>96.160000000000025</v>
      </c>
      <c r="V3182" s="12"/>
      <c r="W3182" s="6">
        <v>60.284941763727105</v>
      </c>
      <c r="X3182" s="6">
        <v>1.0711314475873541</v>
      </c>
      <c r="Y3182" s="6">
        <v>18.957986688851907</v>
      </c>
      <c r="Z3182" s="6">
        <v>8.0698835274542393</v>
      </c>
      <c r="AA3182" s="6">
        <v>0.15599001663893505</v>
      </c>
      <c r="AB3182" s="6">
        <v>2.5478369384359394</v>
      </c>
      <c r="AC3182" s="6">
        <v>2.7558236272878527</v>
      </c>
      <c r="AD3182" s="6">
        <v>2.8910149750415965</v>
      </c>
      <c r="AE3182" s="6">
        <v>3.2653910149750409</v>
      </c>
      <c r="AF3182" s="6">
        <v>99.999999999999972</v>
      </c>
      <c r="AG3182" s="6"/>
      <c r="AH3182" s="6">
        <v>66.315807891421201</v>
      </c>
      <c r="AI3182" s="6">
        <v>0.88614831051350096</v>
      </c>
      <c r="AJ3182" s="6">
        <v>12.293003572278607</v>
      </c>
      <c r="AK3182" s="6">
        <v>0</v>
      </c>
      <c r="AL3182" s="6">
        <v>7.4242214440524412</v>
      </c>
      <c r="AM3182" s="6">
        <v>0.14535033710292999</v>
      </c>
      <c r="AN3182" s="6">
        <v>4.1769716665840848</v>
      </c>
      <c r="AO3182" s="6">
        <v>3.2482828366995848</v>
      </c>
      <c r="AP3182" s="6">
        <v>3.0832532108365656</v>
      </c>
      <c r="AQ3182" s="6">
        <v>2.2913673142404121</v>
      </c>
      <c r="AR3182" s="6">
        <v>99.999999999999972</v>
      </c>
      <c r="AS3182" s="6"/>
      <c r="AT3182" s="6">
        <v>0.36004673198263021</v>
      </c>
      <c r="AU3182" s="6" t="s">
        <v>2564</v>
      </c>
      <c r="AV3182" s="6" t="s">
        <v>2564</v>
      </c>
      <c r="AW3182" s="6"/>
      <c r="AX3182" s="6">
        <v>-4.492285099216474E-2</v>
      </c>
      <c r="AY3182" s="6">
        <v>0.38982307069179284</v>
      </c>
      <c r="AZ3182" s="6">
        <f>LOG(Tabella1[[#This Row],[SiO2]]/Tabella1[[#This Row],[Al2O3]])</f>
        <v>0.50241663171579531</v>
      </c>
      <c r="BA3182" s="6">
        <f>LOG((Tabella1[[#This Row],[FeO]]*0.8998+Tabella1[[#This Row],[Fe2O3]])/Tabella1[[#This Row],[K2O]])</f>
        <v>0.34707806201452146</v>
      </c>
      <c r="BB3182" s="6">
        <f>Tabella1[[#This Row],[Log SiO2/Al2O3]]/Tabella1[[#This Row],[Log (FeO3/K2O)]]</f>
        <v>1.447560899699776</v>
      </c>
    </row>
    <row r="3183" spans="1:54" hidden="1">
      <c r="A3183" s="19" t="s">
        <v>3488</v>
      </c>
      <c r="B3183" s="19" t="s">
        <v>7</v>
      </c>
      <c r="C3183" s="19" t="s">
        <v>3912</v>
      </c>
      <c r="D3183" s="19" t="s">
        <v>4114</v>
      </c>
      <c r="E3183" s="19" t="s">
        <v>5138</v>
      </c>
      <c r="F3183" s="19" t="s">
        <v>4066</v>
      </c>
      <c r="G3183" s="8" t="s">
        <v>4140</v>
      </c>
      <c r="H3183" s="20"/>
      <c r="I3183" s="6">
        <v>55.04</v>
      </c>
      <c r="J3183" s="6">
        <v>1</v>
      </c>
      <c r="K3183" s="21">
        <v>21.37</v>
      </c>
      <c r="L3183" s="6"/>
      <c r="M3183" s="6">
        <v>7.26</v>
      </c>
      <c r="N3183" s="6">
        <v>0.2</v>
      </c>
      <c r="O3183" s="6">
        <v>2.2200000000000002</v>
      </c>
      <c r="P3183" s="6">
        <v>1.05</v>
      </c>
      <c r="Q3183" s="6">
        <v>1.35</v>
      </c>
      <c r="R3183" s="6">
        <v>5.23</v>
      </c>
      <c r="S3183" s="6">
        <v>0.28999999999999998</v>
      </c>
      <c r="T3183" s="6"/>
      <c r="U3183" s="6">
        <v>94.72</v>
      </c>
      <c r="V3183" s="12"/>
      <c r="W3183" s="6">
        <v>58.108108108108105</v>
      </c>
      <c r="X3183" s="6">
        <v>1.0557432432432432</v>
      </c>
      <c r="Y3183" s="6">
        <v>22.561233108108109</v>
      </c>
      <c r="Z3183" s="6">
        <v>7.6646959459459456</v>
      </c>
      <c r="AA3183" s="6">
        <v>0.21114864864864866</v>
      </c>
      <c r="AB3183" s="6">
        <v>2.3437500000000004</v>
      </c>
      <c r="AC3183" s="6">
        <v>1.1085304054054055</v>
      </c>
      <c r="AD3183" s="6">
        <v>1.4252533783783785</v>
      </c>
      <c r="AE3183" s="6">
        <v>5.5215371621621632</v>
      </c>
      <c r="AF3183" s="6">
        <v>99.999999999999986</v>
      </c>
      <c r="AG3183" s="6"/>
      <c r="AH3183" s="6">
        <v>65.655539486545194</v>
      </c>
      <c r="AI3183" s="6">
        <v>0.89711552770962366</v>
      </c>
      <c r="AJ3183" s="6">
        <v>15.026403475472408</v>
      </c>
      <c r="AK3183" s="6">
        <v>0</v>
      </c>
      <c r="AL3183" s="6">
        <v>7.2427751234604347</v>
      </c>
      <c r="AM3183" s="6">
        <v>0.20208494689596546</v>
      </c>
      <c r="AN3183" s="6">
        <v>3.9466408252499412</v>
      </c>
      <c r="AO3183" s="6">
        <v>1.3420739514479116</v>
      </c>
      <c r="AP3183" s="6">
        <v>1.5612676088479924</v>
      </c>
      <c r="AQ3183" s="6">
        <v>3.9796597173324249</v>
      </c>
      <c r="AR3183" s="6">
        <v>100.00000000000001</v>
      </c>
      <c r="AS3183" s="6"/>
      <c r="AT3183" s="6">
        <v>0.35271195952857642</v>
      </c>
      <c r="AU3183" s="6" t="s">
        <v>2564</v>
      </c>
      <c r="AV3183" s="6" t="s">
        <v>2564</v>
      </c>
      <c r="AW3183" s="6"/>
      <c r="AX3183" s="6">
        <v>6.1308131648948147E-2</v>
      </c>
      <c r="AY3183" s="6">
        <v>0.38345565751239497</v>
      </c>
      <c r="AZ3183" s="6">
        <f>LOG(Tabella1[[#This Row],[SiO2]]/Tabella1[[#This Row],[Al2O3]])</f>
        <v>0.41087390306338545</v>
      </c>
      <c r="BA3183" s="6">
        <f>LOG((Tabella1[[#This Row],[FeO]]*0.8998+Tabella1[[#This Row],[Fe2O3]])/Tabella1[[#This Row],[K2O]])</f>
        <v>9.6580920662367467E-2</v>
      </c>
      <c r="BB3183" s="6">
        <f>Tabella1[[#This Row],[Log SiO2/Al2O3]]/Tabella1[[#This Row],[Log (FeO3/K2O)]]</f>
        <v>4.2541932738427652</v>
      </c>
    </row>
    <row r="3184" spans="1:54" hidden="1">
      <c r="A3184" s="19" t="s">
        <v>3488</v>
      </c>
      <c r="B3184" s="19" t="s">
        <v>7</v>
      </c>
      <c r="C3184" s="19" t="s">
        <v>3912</v>
      </c>
      <c r="D3184" s="19" t="s">
        <v>4141</v>
      </c>
      <c r="E3184" s="19" t="s">
        <v>2776</v>
      </c>
      <c r="F3184" s="19" t="s">
        <v>4066</v>
      </c>
      <c r="G3184" s="8" t="s">
        <v>4142</v>
      </c>
      <c r="H3184" s="20"/>
      <c r="I3184" s="6">
        <v>58.05</v>
      </c>
      <c r="J3184" s="6">
        <v>1.08</v>
      </c>
      <c r="K3184" s="21">
        <v>19.079999999999998</v>
      </c>
      <c r="L3184" s="6"/>
      <c r="M3184" s="6">
        <v>7.13</v>
      </c>
      <c r="N3184" s="6">
        <v>0.1</v>
      </c>
      <c r="O3184" s="6">
        <v>2.58</v>
      </c>
      <c r="P3184" s="6">
        <v>1.95</v>
      </c>
      <c r="Q3184" s="6">
        <v>2.35</v>
      </c>
      <c r="R3184" s="6">
        <v>4.8499999999999996</v>
      </c>
      <c r="S3184" s="6">
        <v>0.28999999999999998</v>
      </c>
      <c r="T3184" s="6"/>
      <c r="U3184" s="6">
        <v>97.169999999999973</v>
      </c>
      <c r="V3184" s="12"/>
      <c r="W3184" s="6">
        <v>59.740660697746229</v>
      </c>
      <c r="X3184" s="6">
        <v>1.1114541525162092</v>
      </c>
      <c r="Y3184" s="6">
        <v>19.635690027786357</v>
      </c>
      <c r="Z3184" s="6">
        <v>7.3376556550375645</v>
      </c>
      <c r="AA3184" s="6">
        <v>0.10291242152927861</v>
      </c>
      <c r="AB3184" s="6">
        <v>2.6551404754553882</v>
      </c>
      <c r="AC3184" s="6">
        <v>2.0067922198209329</v>
      </c>
      <c r="AD3184" s="6">
        <v>2.4184419059380473</v>
      </c>
      <c r="AE3184" s="6">
        <v>4.9912524441700121</v>
      </c>
      <c r="AF3184" s="6">
        <v>100.00000000000003</v>
      </c>
      <c r="AG3184" s="6"/>
      <c r="AH3184" s="6">
        <v>66.277484459020059</v>
      </c>
      <c r="AI3184" s="6">
        <v>0.92734849751550263</v>
      </c>
      <c r="AJ3184" s="6">
        <v>12.841026363314691</v>
      </c>
      <c r="AK3184" s="6">
        <v>0</v>
      </c>
      <c r="AL3184" s="6">
        <v>6.8081443272263993</v>
      </c>
      <c r="AM3184" s="6">
        <v>9.6710763597156524E-2</v>
      </c>
      <c r="AN3184" s="6">
        <v>4.3900066591077112</v>
      </c>
      <c r="AO3184" s="6">
        <v>2.3855724073975488</v>
      </c>
      <c r="AP3184" s="6">
        <v>2.6012511598125796</v>
      </c>
      <c r="AQ3184" s="6">
        <v>3.5322939079059528</v>
      </c>
      <c r="AR3184" s="6">
        <v>100.00000000000001</v>
      </c>
      <c r="AS3184" s="6"/>
      <c r="AT3184" s="6">
        <v>0.39202960064256537</v>
      </c>
      <c r="AU3184" s="6" t="s">
        <v>2564</v>
      </c>
      <c r="AV3184" s="6" t="s">
        <v>2564</v>
      </c>
      <c r="AW3184" s="6"/>
      <c r="AX3184" s="6">
        <v>-0.28460045168197123</v>
      </c>
      <c r="AY3184" s="6">
        <v>0.42742586705244567</v>
      </c>
      <c r="AZ3184" s="6">
        <f>LOG(Tabella1[[#This Row],[SiO2]]/Tabella1[[#This Row],[Al2O3]])</f>
        <v>0.48322385370651638</v>
      </c>
      <c r="BA3184" s="6">
        <f>LOG((Tabella1[[#This Row],[FeO]]*0.8998+Tabella1[[#This Row],[Fe2O3]])/Tabella1[[#This Row],[K2O]])</f>
        <v>0.12149378007914997</v>
      </c>
      <c r="BB3184" s="6">
        <f>Tabella1[[#This Row],[Log SiO2/Al2O3]]/Tabella1[[#This Row],[Log (FeO3/K2O)]]</f>
        <v>3.9773546710927001</v>
      </c>
    </row>
    <row r="3185" spans="1:54" hidden="1">
      <c r="A3185" s="19" t="s">
        <v>3488</v>
      </c>
      <c r="B3185" s="19" t="s">
        <v>7</v>
      </c>
      <c r="C3185" s="19" t="s">
        <v>3912</v>
      </c>
      <c r="D3185" s="19" t="s">
        <v>4141</v>
      </c>
      <c r="E3185" s="19" t="s">
        <v>2776</v>
      </c>
      <c r="F3185" s="19" t="s">
        <v>4066</v>
      </c>
      <c r="G3185" s="8" t="s">
        <v>4143</v>
      </c>
      <c r="H3185" s="20"/>
      <c r="I3185" s="6">
        <v>62.37</v>
      </c>
      <c r="J3185" s="6">
        <v>1.01</v>
      </c>
      <c r="K3185" s="21">
        <v>17.170000000000002</v>
      </c>
      <c r="L3185" s="6"/>
      <c r="M3185" s="6">
        <v>5.97</v>
      </c>
      <c r="N3185" s="6">
        <v>0.1</v>
      </c>
      <c r="O3185" s="6">
        <v>2.08</v>
      </c>
      <c r="P3185" s="6">
        <v>2.21</v>
      </c>
      <c r="Q3185" s="6">
        <v>2.6</v>
      </c>
      <c r="R3185" s="6">
        <v>3.77</v>
      </c>
      <c r="S3185" s="6">
        <v>0.23</v>
      </c>
      <c r="T3185" s="6"/>
      <c r="U3185" s="6">
        <v>97.279999999999973</v>
      </c>
      <c r="V3185" s="12"/>
      <c r="W3185" s="6">
        <v>64.113898026315809</v>
      </c>
      <c r="X3185" s="6">
        <v>1.0382401315789478</v>
      </c>
      <c r="Y3185" s="6">
        <v>17.650082236842113</v>
      </c>
      <c r="Z3185" s="6">
        <v>6.1369243421052646</v>
      </c>
      <c r="AA3185" s="6">
        <v>0.10279605263157898</v>
      </c>
      <c r="AB3185" s="6">
        <v>2.1381578947368429</v>
      </c>
      <c r="AC3185" s="6">
        <v>2.2717927631578956</v>
      </c>
      <c r="AD3185" s="6">
        <v>2.6726973684210531</v>
      </c>
      <c r="AE3185" s="6">
        <v>3.8754111842105274</v>
      </c>
      <c r="AF3185" s="6">
        <v>100.00000000000003</v>
      </c>
      <c r="AG3185" s="6"/>
      <c r="AH3185" s="6">
        <v>70.221365717494166</v>
      </c>
      <c r="AI3185" s="6">
        <v>0.85520518666287548</v>
      </c>
      <c r="AJ3185" s="6">
        <v>11.395185452660231</v>
      </c>
      <c r="AK3185" s="6">
        <v>0</v>
      </c>
      <c r="AL3185" s="6">
        <v>5.6213844802324919</v>
      </c>
      <c r="AM3185" s="6">
        <v>9.5368411200043204E-2</v>
      </c>
      <c r="AN3185" s="6">
        <v>3.4901054038453907</v>
      </c>
      <c r="AO3185" s="6">
        <v>2.6661218883868854</v>
      </c>
      <c r="AP3185" s="6">
        <v>2.8380334358471715</v>
      </c>
      <c r="AQ3185" s="6">
        <v>2.7076104343208187</v>
      </c>
      <c r="AR3185" s="6">
        <v>99.999999999999972</v>
      </c>
      <c r="AS3185" s="6"/>
      <c r="AT3185" s="6">
        <v>0.38304442503352482</v>
      </c>
      <c r="AU3185" s="6" t="s">
        <v>2564</v>
      </c>
      <c r="AV3185" s="6" t="s">
        <v>2564</v>
      </c>
      <c r="AW3185" s="6"/>
      <c r="AX3185" s="6">
        <v>-0.29208716191868206</v>
      </c>
      <c r="AY3185" s="6">
        <v>0.42272105817016231</v>
      </c>
      <c r="AZ3185" s="6">
        <f>LOG(Tabella1[[#This Row],[SiO2]]/Tabella1[[#This Row],[Al2O3]])</f>
        <v>0.56020544889021506</v>
      </c>
      <c r="BA3185" s="6">
        <f>LOG((Tabella1[[#This Row],[FeO]]*0.8998+Tabella1[[#This Row],[Fe2O3]])/Tabella1[[#This Row],[K2O]])</f>
        <v>0.15377896975312433</v>
      </c>
      <c r="BB3185" s="6">
        <f>Tabella1[[#This Row],[Log SiO2/Al2O3]]/Tabella1[[#This Row],[Log (FeO3/K2O)]]</f>
        <v>3.6429262713202264</v>
      </c>
    </row>
    <row r="3186" spans="1:54" hidden="1">
      <c r="A3186" s="19" t="s">
        <v>3488</v>
      </c>
      <c r="B3186" s="19" t="s">
        <v>7</v>
      </c>
      <c r="C3186" s="19" t="s">
        <v>3912</v>
      </c>
      <c r="D3186" s="19" t="s">
        <v>4141</v>
      </c>
      <c r="E3186" s="19" t="s">
        <v>2776</v>
      </c>
      <c r="F3186" s="19" t="s">
        <v>4066</v>
      </c>
      <c r="G3186" s="8" t="s">
        <v>4144</v>
      </c>
      <c r="H3186" s="20"/>
      <c r="I3186" s="6">
        <v>60.62</v>
      </c>
      <c r="J3186" s="6">
        <v>0.93</v>
      </c>
      <c r="K3186" s="6">
        <v>17.850000000000001</v>
      </c>
      <c r="L3186" s="6"/>
      <c r="M3186" s="6">
        <v>6.25</v>
      </c>
      <c r="N3186" s="6">
        <v>0.1</v>
      </c>
      <c r="O3186" s="6">
        <v>2.23</v>
      </c>
      <c r="P3186" s="6">
        <v>2.42</v>
      </c>
      <c r="Q3186" s="6">
        <v>2.37</v>
      </c>
      <c r="R3186" s="6">
        <v>4.08</v>
      </c>
      <c r="S3186" s="6">
        <v>0.41</v>
      </c>
      <c r="T3186" s="6"/>
      <c r="U3186" s="6">
        <v>96.850000000000009</v>
      </c>
      <c r="V3186" s="12"/>
      <c r="W3186" s="6">
        <v>62.59163655136809</v>
      </c>
      <c r="X3186" s="6">
        <v>0.96024780588538972</v>
      </c>
      <c r="Y3186" s="6">
        <v>18.430562725864739</v>
      </c>
      <c r="Z3186" s="6">
        <v>6.4532782653588017</v>
      </c>
      <c r="AA3186" s="6">
        <v>0.10325245224574083</v>
      </c>
      <c r="AB3186" s="6">
        <v>2.3025296850800205</v>
      </c>
      <c r="AC3186" s="6">
        <v>2.4987093443469282</v>
      </c>
      <c r="AD3186" s="6">
        <v>2.4470831182240578</v>
      </c>
      <c r="AE3186" s="6">
        <v>4.2127000516262259</v>
      </c>
      <c r="AF3186" s="6">
        <v>100</v>
      </c>
      <c r="AG3186" s="6"/>
      <c r="AH3186" s="6">
        <v>68.77422457103944</v>
      </c>
      <c r="AI3186" s="6">
        <v>0.79350221545915334</v>
      </c>
      <c r="AJ3186" s="6">
        <v>11.937285080419189</v>
      </c>
      <c r="AK3186" s="6">
        <v>0</v>
      </c>
      <c r="AL3186" s="6">
        <v>5.9301437260259178</v>
      </c>
      <c r="AM3186" s="6">
        <v>9.6099425252881232E-2</v>
      </c>
      <c r="AN3186" s="6">
        <v>3.7704771570411326</v>
      </c>
      <c r="AO3186" s="6">
        <v>2.9418419419406798</v>
      </c>
      <c r="AP3186" s="6">
        <v>2.6068062195920239</v>
      </c>
      <c r="AQ3186" s="6">
        <v>2.9527129902285272</v>
      </c>
      <c r="AR3186" s="6">
        <v>100.00000000000003</v>
      </c>
      <c r="AS3186" s="6"/>
      <c r="AT3186" s="6">
        <v>0.38868410615063836</v>
      </c>
      <c r="AU3186" s="6" t="s">
        <v>2564</v>
      </c>
      <c r="AV3186" s="6" t="s">
        <v>2564</v>
      </c>
      <c r="AW3186" s="6"/>
      <c r="AX3186" s="6">
        <v>-0.25558973533208329</v>
      </c>
      <c r="AY3186" s="6">
        <v>0.42331053371423583</v>
      </c>
      <c r="AZ3186" s="6">
        <f>LOG(Tabella1[[#This Row],[SiO2]]/Tabella1[[#This Row],[Al2O3]])</f>
        <v>0.53097771158339135</v>
      </c>
      <c r="BA3186" s="6">
        <f>LOG((Tabella1[[#This Row],[FeO]]*0.8998+Tabella1[[#This Row],[Fe2O3]])/Tabella1[[#This Row],[K2O]])</f>
        <v>0.13936584308374331</v>
      </c>
      <c r="BB3186" s="6">
        <f>Tabella1[[#This Row],[Log SiO2/Al2O3]]/Tabella1[[#This Row],[Log (FeO3/K2O)]]</f>
        <v>3.8099558674813387</v>
      </c>
    </row>
    <row r="3187" spans="1:54" hidden="1">
      <c r="A3187" s="19" t="s">
        <v>3488</v>
      </c>
      <c r="B3187" s="19" t="s">
        <v>7</v>
      </c>
      <c r="C3187" s="19" t="s">
        <v>3912</v>
      </c>
      <c r="D3187" s="19" t="s">
        <v>4141</v>
      </c>
      <c r="E3187" s="19" t="s">
        <v>2776</v>
      </c>
      <c r="F3187" s="19" t="s">
        <v>4066</v>
      </c>
      <c r="G3187" s="8" t="s">
        <v>4145</v>
      </c>
      <c r="H3187" s="20"/>
      <c r="I3187" s="21">
        <v>57.21</v>
      </c>
      <c r="J3187" s="21">
        <v>0.95</v>
      </c>
      <c r="K3187" s="6">
        <v>19.63</v>
      </c>
      <c r="L3187" s="6"/>
      <c r="M3187" s="6">
        <v>7.21</v>
      </c>
      <c r="N3187" s="6">
        <v>0.1</v>
      </c>
      <c r="O3187" s="6">
        <v>2.42</v>
      </c>
      <c r="P3187" s="6">
        <v>2.4300000000000002</v>
      </c>
      <c r="Q3187" s="6">
        <v>2.87</v>
      </c>
      <c r="R3187" s="6">
        <v>4.25</v>
      </c>
      <c r="S3187" s="6">
        <v>0.25</v>
      </c>
      <c r="T3187" s="6"/>
      <c r="U3187" s="6">
        <v>97.070000000000007</v>
      </c>
      <c r="V3187" s="12"/>
      <c r="W3187" s="6">
        <v>58.936849696095592</v>
      </c>
      <c r="X3187" s="6">
        <v>0.97867518285773136</v>
      </c>
      <c r="Y3187" s="6">
        <v>20.222519831049755</v>
      </c>
      <c r="Z3187" s="6">
        <v>7.4276295456886769</v>
      </c>
      <c r="AA3187" s="6">
        <v>0.10301844030081385</v>
      </c>
      <c r="AB3187" s="6">
        <v>2.4930462552796948</v>
      </c>
      <c r="AC3187" s="6">
        <v>2.5033480993097763</v>
      </c>
      <c r="AD3187" s="6">
        <v>2.9566292366333573</v>
      </c>
      <c r="AE3187" s="6">
        <v>4.3782837127845875</v>
      </c>
      <c r="AF3187" s="6">
        <v>99.999999999999986</v>
      </c>
      <c r="AG3187" s="6"/>
      <c r="AH3187" s="6">
        <v>65.442697799223666</v>
      </c>
      <c r="AI3187" s="6">
        <v>0.81727511714796053</v>
      </c>
      <c r="AJ3187" s="6">
        <v>13.236315819565645</v>
      </c>
      <c r="AK3187" s="6">
        <v>0</v>
      </c>
      <c r="AL3187" s="6">
        <v>6.8976307689481748</v>
      </c>
      <c r="AM3187" s="6">
        <v>9.689475444055326E-2</v>
      </c>
      <c r="AN3187" s="6">
        <v>4.1255921601267582</v>
      </c>
      <c r="AO3187" s="6">
        <v>2.9784459216175501</v>
      </c>
      <c r="AP3187" s="6">
        <v>3.1828910673825228</v>
      </c>
      <c r="AQ3187" s="6">
        <v>3.1011978758019745</v>
      </c>
      <c r="AR3187" s="6">
        <v>100.00000000000001</v>
      </c>
      <c r="AS3187" s="6"/>
      <c r="AT3187" s="6">
        <v>0.37426369644081731</v>
      </c>
      <c r="AU3187" s="6" t="s">
        <v>2564</v>
      </c>
      <c r="AV3187" s="6" t="s">
        <v>2564</v>
      </c>
      <c r="AW3187" s="6"/>
      <c r="AX3187" s="6">
        <v>-0.2177682593558497</v>
      </c>
      <c r="AY3187" s="6">
        <v>0.40423410310852942</v>
      </c>
      <c r="AZ3187" s="6">
        <f>LOG(Tabella1[[#This Row],[SiO2]]/Tabella1[[#This Row],[Al2O3]])</f>
        <v>0.46455164816566186</v>
      </c>
      <c r="BA3187" s="6">
        <f>LOG((Tabella1[[#This Row],[FeO]]*0.8998+Tabella1[[#This Row],[Fe2O3]])/Tabella1[[#This Row],[K2O]])</f>
        <v>0.18369232349866554</v>
      </c>
      <c r="BB3187" s="6">
        <f>Tabella1[[#This Row],[Log SiO2/Al2O3]]/Tabella1[[#This Row],[Log (FeO3/K2O)]]</f>
        <v>2.5289660412457935</v>
      </c>
    </row>
    <row r="3188" spans="1:54" hidden="1">
      <c r="A3188" s="19" t="s">
        <v>3488</v>
      </c>
      <c r="B3188" s="19" t="s">
        <v>7</v>
      </c>
      <c r="C3188" s="19" t="s">
        <v>3912</v>
      </c>
      <c r="D3188" s="19" t="s">
        <v>4141</v>
      </c>
      <c r="E3188" s="19" t="s">
        <v>2776</v>
      </c>
      <c r="F3188" s="19" t="s">
        <v>4066</v>
      </c>
      <c r="G3188" s="8" t="s">
        <v>4146</v>
      </c>
      <c r="H3188" s="20"/>
      <c r="I3188" s="6">
        <v>58.02</v>
      </c>
      <c r="J3188" s="6">
        <v>0.99</v>
      </c>
      <c r="K3188" s="21">
        <v>19.510000000000002</v>
      </c>
      <c r="L3188" s="21"/>
      <c r="M3188" s="6">
        <v>5.98</v>
      </c>
      <c r="N3188" s="21">
        <v>0.13</v>
      </c>
      <c r="O3188" s="21">
        <v>2.02</v>
      </c>
      <c r="P3188" s="21">
        <v>3.49</v>
      </c>
      <c r="Q3188" s="21">
        <v>3.65</v>
      </c>
      <c r="R3188" s="21">
        <v>3.83</v>
      </c>
      <c r="S3188" s="21">
        <v>0.26</v>
      </c>
      <c r="T3188" s="6"/>
      <c r="U3188" s="6">
        <v>97.62</v>
      </c>
      <c r="V3188" s="12"/>
      <c r="W3188" s="6">
        <v>59.434542102028274</v>
      </c>
      <c r="X3188" s="6">
        <v>1.0141364474492931</v>
      </c>
      <c r="Y3188" s="6">
        <v>19.985658676500716</v>
      </c>
      <c r="Z3188" s="6">
        <v>6.1257938946937101</v>
      </c>
      <c r="AA3188" s="6">
        <v>0.13316943249334154</v>
      </c>
      <c r="AB3188" s="6">
        <v>2.0692481048965377</v>
      </c>
      <c r="AC3188" s="6">
        <v>3.5750870723212458</v>
      </c>
      <c r="AD3188" s="6">
        <v>3.7389879123130507</v>
      </c>
      <c r="AE3188" s="6">
        <v>3.9233763573038307</v>
      </c>
      <c r="AF3188" s="6">
        <v>100.00000000000003</v>
      </c>
      <c r="AG3188" s="6"/>
      <c r="AH3188" s="6">
        <v>65.76869438023536</v>
      </c>
      <c r="AI3188" s="6">
        <v>0.84397992251932874</v>
      </c>
      <c r="AJ3188" s="6">
        <v>13.036359853581263</v>
      </c>
      <c r="AK3188" s="6">
        <v>0</v>
      </c>
      <c r="AL3188" s="6">
        <v>5.6691521328747516</v>
      </c>
      <c r="AM3188" s="6">
        <v>0.12482335983471976</v>
      </c>
      <c r="AN3188" s="6">
        <v>3.4125148191932881</v>
      </c>
      <c r="AO3188" s="6">
        <v>4.2389776036837237</v>
      </c>
      <c r="AP3188" s="6">
        <v>4.011298605674761</v>
      </c>
      <c r="AQ3188" s="6">
        <v>2.7694375168843148</v>
      </c>
      <c r="AR3188" s="6">
        <v>100</v>
      </c>
      <c r="AS3188" s="6"/>
      <c r="AT3188" s="6">
        <v>0.37575863959822975</v>
      </c>
      <c r="AU3188" s="6" t="s">
        <v>2564</v>
      </c>
      <c r="AV3188" s="6" t="s">
        <v>2564</v>
      </c>
      <c r="AW3188" s="6"/>
      <c r="AX3188" s="6" t="s">
        <v>2564</v>
      </c>
      <c r="AY3188" s="6" t="s">
        <v>2564</v>
      </c>
      <c r="AZ3188" s="6">
        <f>LOG(Tabella1[[#This Row],[SiO2]]/Tabella1[[#This Row],[Al2O3]])</f>
        <v>0.47332045507212722</v>
      </c>
      <c r="BA3188" s="6">
        <f>LOG((Tabella1[[#This Row],[FeO]]*0.8998+Tabella1[[#This Row],[Fe2O3]])/Tabella1[[#This Row],[K2O]])</f>
        <v>0.1476483988493362</v>
      </c>
      <c r="BB3188" s="6">
        <f>Tabella1[[#This Row],[Log SiO2/Al2O3]]/Tabella1[[#This Row],[Log (FeO3/K2O)]]</f>
        <v>3.2057269754419364</v>
      </c>
    </row>
    <row r="3189" spans="1:54" hidden="1">
      <c r="A3189" s="19" t="s">
        <v>3488</v>
      </c>
      <c r="B3189" s="19" t="s">
        <v>7</v>
      </c>
      <c r="C3189" s="19" t="s">
        <v>3912</v>
      </c>
      <c r="D3189" s="19" t="s">
        <v>4141</v>
      </c>
      <c r="E3189" s="19" t="s">
        <v>2776</v>
      </c>
      <c r="F3189" s="19" t="s">
        <v>4066</v>
      </c>
      <c r="G3189" s="8" t="s">
        <v>4147</v>
      </c>
      <c r="H3189" s="20"/>
      <c r="I3189" s="6">
        <v>63.49</v>
      </c>
      <c r="J3189" s="6">
        <v>0.86</v>
      </c>
      <c r="K3189" s="6">
        <v>18.55</v>
      </c>
      <c r="L3189" s="6">
        <v>0.82</v>
      </c>
      <c r="M3189" s="6">
        <v>4.05</v>
      </c>
      <c r="N3189" s="6">
        <v>7.0000000000000007E-2</v>
      </c>
      <c r="O3189" s="6">
        <v>1.8</v>
      </c>
      <c r="P3189" s="6">
        <v>1.67</v>
      </c>
      <c r="Q3189" s="6">
        <v>2.5299999999999998</v>
      </c>
      <c r="R3189" s="6">
        <v>4.01</v>
      </c>
      <c r="S3189" s="6">
        <v>0.16</v>
      </c>
      <c r="T3189" s="6">
        <v>1.98</v>
      </c>
      <c r="U3189" s="6">
        <v>97.77000000000001</v>
      </c>
      <c r="V3189" s="12"/>
      <c r="W3189" s="6">
        <v>64.938120077733458</v>
      </c>
      <c r="X3189" s="6">
        <v>0.87961542395417813</v>
      </c>
      <c r="Y3189" s="6">
        <v>18.973100132965122</v>
      </c>
      <c r="Z3189" s="6">
        <v>4.8992533496982711</v>
      </c>
      <c r="AA3189" s="6">
        <v>7.1596604275340078E-2</v>
      </c>
      <c r="AB3189" s="6">
        <v>1.841055538508745</v>
      </c>
      <c r="AC3189" s="6">
        <v>1.7080904162831132</v>
      </c>
      <c r="AD3189" s="6">
        <v>2.587705840237291</v>
      </c>
      <c r="AE3189" s="6">
        <v>4.1014626163444809</v>
      </c>
      <c r="AF3189" s="6">
        <v>99.999999999999986</v>
      </c>
      <c r="AG3189" s="6"/>
      <c r="AH3189" s="6">
        <v>71.840081332051554</v>
      </c>
      <c r="AI3189" s="6">
        <v>0.73183868775742877</v>
      </c>
      <c r="AJ3189" s="6">
        <v>12.372657101831839</v>
      </c>
      <c r="AK3189" s="6">
        <v>0.34911831154702294</v>
      </c>
      <c r="AL3189" s="6">
        <v>3.8325863016436887</v>
      </c>
      <c r="AM3189" s="6">
        <v>6.7091970624164873E-2</v>
      </c>
      <c r="AN3189" s="6">
        <v>3.0353982117846017</v>
      </c>
      <c r="AO3189" s="6">
        <v>2.0247535004714403</v>
      </c>
      <c r="AP3189" s="6">
        <v>2.7754451025856235</v>
      </c>
      <c r="AQ3189" s="6">
        <v>2.8943907534537159</v>
      </c>
      <c r="AR3189" s="6">
        <v>99.999999999999986</v>
      </c>
      <c r="AS3189" s="6"/>
      <c r="AT3189" s="6">
        <v>0.40117757028441303</v>
      </c>
      <c r="AU3189" s="6">
        <v>0.15410812443844582</v>
      </c>
      <c r="AV3189" s="6">
        <v>0.44196346189333829</v>
      </c>
      <c r="AW3189" s="6"/>
      <c r="AX3189" s="6">
        <v>-0.14303940243275379</v>
      </c>
      <c r="AY3189" s="6">
        <v>0.44413642849810814</v>
      </c>
      <c r="AZ3189" s="6">
        <f>LOG(Tabella1[[#This Row],[SiO2]]/Tabella1[[#This Row],[Al2O3]])</f>
        <v>0.53436141312328744</v>
      </c>
      <c r="BA3189" s="6">
        <f>LOG((Tabella1[[#This Row],[FeO]]*0.8998+Tabella1[[#This Row],[Fe2O3]])/Tabella1[[#This Row],[K2O]])</f>
        <v>4.6598297672144622E-2</v>
      </c>
      <c r="BB3189" s="6">
        <f>Tabella1[[#This Row],[Log SiO2/Al2O3]]/Tabella1[[#This Row],[Log (FeO3/K2O)]]</f>
        <v>11.467402025776497</v>
      </c>
    </row>
    <row r="3190" spans="1:54" hidden="1">
      <c r="A3190" s="19" t="s">
        <v>3488</v>
      </c>
      <c r="B3190" s="19" t="s">
        <v>7</v>
      </c>
      <c r="C3190" s="19" t="s">
        <v>3912</v>
      </c>
      <c r="D3190" s="19" t="s">
        <v>4141</v>
      </c>
      <c r="E3190" s="19" t="s">
        <v>2776</v>
      </c>
      <c r="F3190" s="19" t="s">
        <v>92</v>
      </c>
      <c r="G3190" s="8">
        <v>1034</v>
      </c>
      <c r="H3190" s="8"/>
      <c r="I3190" s="6">
        <v>44.85</v>
      </c>
      <c r="J3190" s="6">
        <v>1.21</v>
      </c>
      <c r="K3190" s="6">
        <v>24.61</v>
      </c>
      <c r="L3190" s="21">
        <v>1.72</v>
      </c>
      <c r="M3190" s="6">
        <v>9.51</v>
      </c>
      <c r="N3190" s="6">
        <v>0.15</v>
      </c>
      <c r="O3190" s="6">
        <v>3.86</v>
      </c>
      <c r="P3190" s="6">
        <v>2.3199999999999998</v>
      </c>
      <c r="Q3190" s="6">
        <v>2.11</v>
      </c>
      <c r="R3190" s="6">
        <v>6.04</v>
      </c>
      <c r="S3190" s="6"/>
      <c r="T3190" s="6">
        <v>3.04</v>
      </c>
      <c r="U3190" s="6">
        <v>96.210000000000008</v>
      </c>
      <c r="V3190" s="12"/>
      <c r="W3190" s="6">
        <v>46.616775802931087</v>
      </c>
      <c r="X3190" s="6">
        <v>1.2576655233343725</v>
      </c>
      <c r="Y3190" s="6">
        <v>25.579461594428849</v>
      </c>
      <c r="Z3190" s="6">
        <v>11.49568651907286</v>
      </c>
      <c r="AA3190" s="6">
        <v>0.15590894917368256</v>
      </c>
      <c r="AB3190" s="6">
        <v>4.012056958736097</v>
      </c>
      <c r="AC3190" s="6">
        <v>2.4113917472196231</v>
      </c>
      <c r="AD3190" s="6">
        <v>2.1931192183764678</v>
      </c>
      <c r="AE3190" s="6">
        <v>6.2779336867269508</v>
      </c>
      <c r="AF3190" s="6">
        <v>99.999999999999986</v>
      </c>
      <c r="AG3190" s="6"/>
      <c r="AH3190" s="6">
        <v>53.950647972509749</v>
      </c>
      <c r="AI3190" s="6">
        <v>1.0946493229045819</v>
      </c>
      <c r="AJ3190" s="6">
        <v>17.450320436027621</v>
      </c>
      <c r="AK3190" s="6">
        <v>0.77850239420054612</v>
      </c>
      <c r="AL3190" s="6">
        <v>9.5673170500954559</v>
      </c>
      <c r="AM3190" s="6">
        <v>0.15283981265755273</v>
      </c>
      <c r="AN3190" s="6">
        <v>6.9199539279625339</v>
      </c>
      <c r="AO3190" s="6">
        <v>2.9903112980302136</v>
      </c>
      <c r="AP3190" s="6">
        <v>2.4607489312622919</v>
      </c>
      <c r="AQ3190" s="6">
        <v>4.6347088543494568</v>
      </c>
      <c r="AR3190" s="6">
        <v>99.999999999999986</v>
      </c>
      <c r="AS3190" s="6"/>
      <c r="AT3190" s="6">
        <v>0.38349856860564213</v>
      </c>
      <c r="AU3190" s="6">
        <v>0.13996401857171739</v>
      </c>
      <c r="AV3190" s="6">
        <v>0.41971493870464821</v>
      </c>
      <c r="AW3190" s="6"/>
      <c r="AX3190" s="6">
        <v>-0.1266132756698912</v>
      </c>
      <c r="AY3190" s="6">
        <v>0.40826586656687125</v>
      </c>
      <c r="AZ3190" s="6">
        <f>LOG(Tabella1[[#This Row],[SiO2]]/Tabella1[[#This Row],[Al2O3]])</f>
        <v>0.2606508336773084</v>
      </c>
      <c r="BA3190" s="6">
        <f>LOG((Tabella1[[#This Row],[FeO]]*0.8998+Tabella1[[#This Row],[Fe2O3]])/Tabella1[[#This Row],[K2O]])</f>
        <v>0.23083355925682114</v>
      </c>
      <c r="BB3190" s="6">
        <f>Tabella1[[#This Row],[Log SiO2/Al2O3]]/Tabella1[[#This Row],[Log (FeO3/K2O)]]</f>
        <v>1.1291721815341118</v>
      </c>
    </row>
    <row r="3191" spans="1:54" hidden="1">
      <c r="A3191" s="19" t="s">
        <v>3488</v>
      </c>
      <c r="B3191" s="19" t="s">
        <v>7</v>
      </c>
      <c r="C3191" s="19" t="s">
        <v>3912</v>
      </c>
      <c r="D3191" s="19" t="s">
        <v>4141</v>
      </c>
      <c r="E3191" s="19" t="s">
        <v>2776</v>
      </c>
      <c r="F3191" s="19" t="s">
        <v>92</v>
      </c>
      <c r="G3191" s="8">
        <v>992</v>
      </c>
      <c r="H3191" s="8"/>
      <c r="I3191" s="6">
        <v>50.65</v>
      </c>
      <c r="J3191" s="6">
        <v>0.91</v>
      </c>
      <c r="K3191" s="6">
        <v>22.9</v>
      </c>
      <c r="L3191" s="21">
        <v>1.67</v>
      </c>
      <c r="M3191" s="6">
        <v>8</v>
      </c>
      <c r="N3191" s="6">
        <v>0.09</v>
      </c>
      <c r="O3191" s="6">
        <v>2.8</v>
      </c>
      <c r="P3191" s="6">
        <v>2.72</v>
      </c>
      <c r="Q3191" s="6">
        <v>2.4900000000000002</v>
      </c>
      <c r="R3191" s="6">
        <v>5.41</v>
      </c>
      <c r="S3191" s="6"/>
      <c r="T3191" s="6">
        <v>2.48</v>
      </c>
      <c r="U3191" s="6">
        <v>97.469999999999985</v>
      </c>
      <c r="V3191" s="12"/>
      <c r="W3191" s="6">
        <v>51.964707089360843</v>
      </c>
      <c r="X3191" s="6">
        <v>0.93362060121062918</v>
      </c>
      <c r="Y3191" s="6">
        <v>23.494408535959785</v>
      </c>
      <c r="Z3191" s="6">
        <v>9.7465886939571167</v>
      </c>
      <c r="AA3191" s="6">
        <v>9.2336103416435833E-2</v>
      </c>
      <c r="AB3191" s="6">
        <v>2.8726787729557817</v>
      </c>
      <c r="AC3191" s="6">
        <v>2.7906022365856167</v>
      </c>
      <c r="AD3191" s="6">
        <v>2.5546321945213917</v>
      </c>
      <c r="AE3191" s="6">
        <v>5.5504257720324208</v>
      </c>
      <c r="AF3191" s="6">
        <v>100.00000000000003</v>
      </c>
      <c r="AG3191" s="6"/>
      <c r="AH3191" s="6">
        <v>59.461734867405667</v>
      </c>
      <c r="AI3191" s="6">
        <v>0.80344276343603005</v>
      </c>
      <c r="AJ3191" s="6">
        <v>15.847150539819141</v>
      </c>
      <c r="AK3191" s="6">
        <v>0.73768658441693424</v>
      </c>
      <c r="AL3191" s="6">
        <v>7.8545904454229332</v>
      </c>
      <c r="AM3191" s="6">
        <v>8.9497654911417035E-2</v>
      </c>
      <c r="AN3191" s="6">
        <v>4.8988916970801881</v>
      </c>
      <c r="AO3191" s="6">
        <v>3.4215369113986602</v>
      </c>
      <c r="AP3191" s="6">
        <v>2.8340538994918894</v>
      </c>
      <c r="AQ3191" s="6">
        <v>4.0514146366171451</v>
      </c>
      <c r="AR3191" s="6">
        <v>100</v>
      </c>
      <c r="AS3191" s="6"/>
      <c r="AT3191" s="6">
        <v>0.34429274807348309</v>
      </c>
      <c r="AU3191" s="6">
        <v>0.15813278913321813</v>
      </c>
      <c r="AV3191" s="6">
        <v>0.38412189254210105</v>
      </c>
      <c r="AW3191" s="6"/>
      <c r="AX3191" s="6">
        <v>-0.23591533308641083</v>
      </c>
      <c r="AY3191" s="6">
        <v>0.36489692064219825</v>
      </c>
      <c r="AZ3191" s="6">
        <f>LOG(Tabella1[[#This Row],[SiO2]]/Tabella1[[#This Row],[Al2O3]])</f>
        <v>0.34474396735641122</v>
      </c>
      <c r="BA3191" s="6">
        <f>LOG((Tabella1[[#This Row],[FeO]]*0.8998+Tabella1[[#This Row],[Fe2O3]])/Tabella1[[#This Row],[K2O]])</f>
        <v>0.21464800818060623</v>
      </c>
      <c r="BB3191" s="6">
        <f>Tabella1[[#This Row],[Log SiO2/Al2O3]]/Tabella1[[#This Row],[Log (FeO3/K2O)]]</f>
        <v>1.606089757265958</v>
      </c>
    </row>
    <row r="3192" spans="1:54" hidden="1">
      <c r="A3192" s="19" t="s">
        <v>3488</v>
      </c>
      <c r="B3192" s="19" t="s">
        <v>7</v>
      </c>
      <c r="C3192" s="19" t="s">
        <v>3912</v>
      </c>
      <c r="D3192" s="19" t="s">
        <v>4141</v>
      </c>
      <c r="E3192" s="19" t="s">
        <v>2776</v>
      </c>
      <c r="F3192" s="19" t="s">
        <v>92</v>
      </c>
      <c r="G3192" s="8">
        <v>982</v>
      </c>
      <c r="H3192" s="8"/>
      <c r="I3192" s="6">
        <v>61.48</v>
      </c>
      <c r="J3192" s="6">
        <v>0.92</v>
      </c>
      <c r="K3192" s="6">
        <v>17.149999999999999</v>
      </c>
      <c r="L3192" s="21">
        <v>1.51</v>
      </c>
      <c r="M3192" s="6">
        <v>5.91</v>
      </c>
      <c r="N3192" s="6">
        <v>0.08</v>
      </c>
      <c r="O3192" s="6">
        <v>2.42</v>
      </c>
      <c r="P3192" s="6">
        <v>2.68</v>
      </c>
      <c r="Q3192" s="6">
        <v>2.52</v>
      </c>
      <c r="R3192" s="6">
        <v>2.63</v>
      </c>
      <c r="S3192" s="6"/>
      <c r="T3192" s="6">
        <v>2.15</v>
      </c>
      <c r="U3192" s="6">
        <v>97.149999999999991</v>
      </c>
      <c r="V3192" s="12"/>
      <c r="W3192" s="6">
        <v>63.28358208955224</v>
      </c>
      <c r="X3192" s="6">
        <v>0.9469891919711787</v>
      </c>
      <c r="Y3192" s="6">
        <v>17.653113741636645</v>
      </c>
      <c r="Z3192" s="6">
        <v>7.4832732887287703</v>
      </c>
      <c r="AA3192" s="6">
        <v>8.2346886258363367E-2</v>
      </c>
      <c r="AB3192" s="6">
        <v>2.4909933093154915</v>
      </c>
      <c r="AC3192" s="6">
        <v>2.7586206896551726</v>
      </c>
      <c r="AD3192" s="6">
        <v>2.5939269171384458</v>
      </c>
      <c r="AE3192" s="6">
        <v>2.7071538857436952</v>
      </c>
      <c r="AF3192" s="6">
        <v>100</v>
      </c>
      <c r="AG3192" s="6"/>
      <c r="AH3192" s="6">
        <v>69.501217995200676</v>
      </c>
      <c r="AI3192" s="6">
        <v>0.78217117814498949</v>
      </c>
      <c r="AJ3192" s="6">
        <v>11.428263778825638</v>
      </c>
      <c r="AK3192" s="6">
        <v>0.64229241289384187</v>
      </c>
      <c r="AL3192" s="6">
        <v>5.5875506015047556</v>
      </c>
      <c r="AM3192" s="6">
        <v>7.6605431575715741E-2</v>
      </c>
      <c r="AN3192" s="6">
        <v>4.0771398017964664</v>
      </c>
      <c r="AO3192" s="6">
        <v>3.2462917632912389</v>
      </c>
      <c r="AP3192" s="6">
        <v>2.7619113174154588</v>
      </c>
      <c r="AQ3192" s="6">
        <v>1.8965557193512141</v>
      </c>
      <c r="AR3192" s="6">
        <v>99.999999999999986</v>
      </c>
      <c r="AS3192" s="6"/>
      <c r="AT3192" s="6">
        <v>0.37236618100207597</v>
      </c>
      <c r="AU3192" s="6">
        <v>0.18692658772206397</v>
      </c>
      <c r="AV3192" s="6">
        <v>0.42185932830334794</v>
      </c>
      <c r="AW3192" s="6"/>
      <c r="AX3192" s="6">
        <v>-2.7239861132131976E-2</v>
      </c>
      <c r="AY3192" s="6">
        <v>0.40101289230121956</v>
      </c>
      <c r="AZ3192" s="6">
        <f>LOG(Tabella1[[#This Row],[SiO2]]/Tabella1[[#This Row],[Al2O3]])</f>
        <v>0.55446973444891823</v>
      </c>
      <c r="BA3192" s="6">
        <f>LOG((Tabella1[[#This Row],[FeO]]*0.8998+Tabella1[[#This Row],[Fe2O3]])/Tabella1[[#This Row],[K2O]])</f>
        <v>0.41432618770086582</v>
      </c>
      <c r="BB3192" s="6">
        <f>Tabella1[[#This Row],[Log SiO2/Al2O3]]/Tabella1[[#This Row],[Log (FeO3/K2O)]]</f>
        <v>1.3382444820244692</v>
      </c>
    </row>
    <row r="3193" spans="1:54" hidden="1">
      <c r="A3193" s="19" t="s">
        <v>3488</v>
      </c>
      <c r="B3193" s="19" t="s">
        <v>7</v>
      </c>
      <c r="C3193" s="19" t="s">
        <v>3912</v>
      </c>
      <c r="D3193" s="19" t="s">
        <v>4148</v>
      </c>
      <c r="E3193" s="19" t="s">
        <v>2770</v>
      </c>
      <c r="F3193" s="19" t="s">
        <v>4149</v>
      </c>
      <c r="G3193" s="8" t="s">
        <v>4150</v>
      </c>
      <c r="H3193" s="8"/>
      <c r="I3193" s="6">
        <v>62.16</v>
      </c>
      <c r="J3193" s="6">
        <v>0.89</v>
      </c>
      <c r="K3193" s="6">
        <v>17.89</v>
      </c>
      <c r="L3193" s="21"/>
      <c r="M3193" s="6">
        <v>6.2321200000000001</v>
      </c>
      <c r="N3193" s="6">
        <v>0.06</v>
      </c>
      <c r="O3193" s="6">
        <v>1.5</v>
      </c>
      <c r="P3193" s="6">
        <v>1</v>
      </c>
      <c r="Q3193" s="6">
        <v>1.69</v>
      </c>
      <c r="R3193" s="6">
        <v>4.4400000000000004</v>
      </c>
      <c r="S3193" s="6">
        <v>0.25</v>
      </c>
      <c r="T3193" s="6"/>
      <c r="U3193" s="6">
        <v>95.86</v>
      </c>
      <c r="V3193" s="12"/>
      <c r="W3193" s="6">
        <v>64.844564990611303</v>
      </c>
      <c r="X3193" s="6">
        <v>0.92843730440225325</v>
      </c>
      <c r="Y3193" s="6">
        <v>18.662633006467765</v>
      </c>
      <c r="Z3193" s="6">
        <v>6.4990611308157735</v>
      </c>
      <c r="AA3193" s="6">
        <v>6.2591278948466514E-2</v>
      </c>
      <c r="AB3193" s="6">
        <v>1.5647819737116628</v>
      </c>
      <c r="AC3193" s="6">
        <v>1.0431879824744419</v>
      </c>
      <c r="AD3193" s="6">
        <v>1.7629876903818069</v>
      </c>
      <c r="AE3193" s="6">
        <v>4.6317546421865226</v>
      </c>
      <c r="AF3193" s="6">
        <v>99.999999999999972</v>
      </c>
      <c r="AG3193" s="6"/>
      <c r="AH3193" s="6">
        <v>71.843564252452325</v>
      </c>
      <c r="AI3193" s="6">
        <v>0.7736103930946453</v>
      </c>
      <c r="AJ3193" s="6">
        <v>12.188346147698804</v>
      </c>
      <c r="AK3193" s="6">
        <v>0</v>
      </c>
      <c r="AL3193" s="6">
        <v>6.0240435514178081</v>
      </c>
      <c r="AM3193" s="6">
        <v>5.8740702294639402E-2</v>
      </c>
      <c r="AN3193" s="6">
        <v>2.5837459206235858</v>
      </c>
      <c r="AO3193" s="6">
        <v>1.238428857816726</v>
      </c>
      <c r="AP3193" s="6">
        <v>1.8937131765948978</v>
      </c>
      <c r="AQ3193" s="6">
        <v>3.2734908825673799</v>
      </c>
      <c r="AR3193" s="6">
        <v>99.999999999999986</v>
      </c>
      <c r="AS3193" s="6"/>
      <c r="AT3193" s="6">
        <v>0.30016369812664967</v>
      </c>
      <c r="AU3193" s="6" t="s">
        <v>2564</v>
      </c>
      <c r="AV3193" s="6" t="s">
        <v>2564</v>
      </c>
      <c r="AW3193" s="6"/>
      <c r="AX3193" s="6">
        <v>-4.768196678700086E-2</v>
      </c>
      <c r="AY3193" s="6">
        <v>0.32980429660678023</v>
      </c>
      <c r="AZ3193" s="6">
        <f>LOG(Tabella1[[#This Row],[SiO2]]/Tabella1[[#This Row],[Al2O3]])</f>
        <v>0.54090066522548486</v>
      </c>
      <c r="BA3193" s="6">
        <f>LOG((Tabella1[[#This Row],[FeO]]*0.8998+Tabella1[[#This Row],[Fe2O3]])/Tabella1[[#This Row],[K2O]])</f>
        <v>0.10139882583708747</v>
      </c>
      <c r="BB3193" s="6">
        <f>Tabella1[[#This Row],[Log SiO2/Al2O3]]/Tabella1[[#This Row],[Log (FeO3/K2O)]]</f>
        <v>5.3343878566653569</v>
      </c>
    </row>
    <row r="3194" spans="1:54" hidden="1">
      <c r="A3194" s="19" t="s">
        <v>3488</v>
      </c>
      <c r="B3194" s="19" t="s">
        <v>7</v>
      </c>
      <c r="C3194" s="19" t="s">
        <v>3912</v>
      </c>
      <c r="D3194" s="19" t="s">
        <v>4148</v>
      </c>
      <c r="E3194" s="19" t="s">
        <v>2770</v>
      </c>
      <c r="F3194" s="19" t="s">
        <v>4149</v>
      </c>
      <c r="G3194" s="8" t="s">
        <v>4151</v>
      </c>
      <c r="H3194" s="20"/>
      <c r="I3194" s="6">
        <v>51.66</v>
      </c>
      <c r="J3194" s="6">
        <v>1.0900000000000001</v>
      </c>
      <c r="K3194" s="21">
        <v>21.67</v>
      </c>
      <c r="L3194" s="6"/>
      <c r="M3194" s="6">
        <v>5.2981999999999996</v>
      </c>
      <c r="N3194" s="6">
        <v>0.06</v>
      </c>
      <c r="O3194" s="6">
        <v>8.01</v>
      </c>
      <c r="P3194" s="6">
        <v>0.7</v>
      </c>
      <c r="Q3194" s="6">
        <v>2.2999999999999998</v>
      </c>
      <c r="R3194" s="6">
        <v>3.84</v>
      </c>
      <c r="S3194" s="6">
        <v>0.1</v>
      </c>
      <c r="T3194" s="6"/>
      <c r="U3194" s="6">
        <v>94.63000000000001</v>
      </c>
      <c r="V3194" s="12"/>
      <c r="W3194" s="6">
        <v>54.591567156292918</v>
      </c>
      <c r="X3194" s="6">
        <v>1.1518545915671563</v>
      </c>
      <c r="Y3194" s="6">
        <v>22.899714678220437</v>
      </c>
      <c r="Z3194" s="6">
        <v>5.6007608580788331</v>
      </c>
      <c r="AA3194" s="6">
        <v>6.3404839902779231E-2</v>
      </c>
      <c r="AB3194" s="6">
        <v>8.4645461270210269</v>
      </c>
      <c r="AC3194" s="6">
        <v>0.73972313219909114</v>
      </c>
      <c r="AD3194" s="6">
        <v>2.4305188629398704</v>
      </c>
      <c r="AE3194" s="6">
        <v>4.0579097537778708</v>
      </c>
      <c r="AF3194" s="6">
        <v>99.999999999999972</v>
      </c>
      <c r="AG3194" s="6"/>
      <c r="AH3194" s="6">
        <v>59.2807890893964</v>
      </c>
      <c r="AI3194" s="6">
        <v>0.94067910378105091</v>
      </c>
      <c r="AJ3194" s="6">
        <v>14.658045321649329</v>
      </c>
      <c r="AK3194" s="6">
        <v>0</v>
      </c>
      <c r="AL3194" s="6">
        <v>5.0846768127975057</v>
      </c>
      <c r="AM3194" s="6">
        <v>5.83205813353882E-2</v>
      </c>
      <c r="AN3194" s="6">
        <v>13.698523867335826</v>
      </c>
      <c r="AO3194" s="6">
        <v>0.86070002019516967</v>
      </c>
      <c r="AP3194" s="6">
        <v>2.5588100171680677</v>
      </c>
      <c r="AQ3194" s="6">
        <v>2.8108786683192792</v>
      </c>
      <c r="AR3194" s="6">
        <v>100.00000000000001</v>
      </c>
      <c r="AS3194" s="6"/>
      <c r="AT3194" s="6">
        <v>0.72929657200673581</v>
      </c>
      <c r="AU3194" s="6" t="s">
        <v>2564</v>
      </c>
      <c r="AV3194" s="6" t="s">
        <v>2564</v>
      </c>
      <c r="AW3194" s="6"/>
      <c r="AX3194" s="6">
        <v>0.14261278949704878</v>
      </c>
      <c r="AY3194" s="6">
        <v>0.76774596060969691</v>
      </c>
      <c r="AZ3194" s="6">
        <f>LOG(Tabella1[[#This Row],[SiO2]]/Tabella1[[#This Row],[Al2O3]])</f>
        <v>0.3772954905174804</v>
      </c>
      <c r="BA3194" s="6">
        <f>LOG((Tabella1[[#This Row],[FeO]]*0.8998+Tabella1[[#This Row],[Fe2O3]])/Tabella1[[#This Row],[K2O]])</f>
        <v>9.3943112771465845E-2</v>
      </c>
      <c r="BB3194" s="6">
        <f>Tabella1[[#This Row],[Log SiO2/Al2O3]]/Tabella1[[#This Row],[Log (FeO3/K2O)]]</f>
        <v>4.0162123585932488</v>
      </c>
    </row>
    <row r="3195" spans="1:54" hidden="1">
      <c r="A3195" s="19" t="s">
        <v>3488</v>
      </c>
      <c r="B3195" s="19" t="s">
        <v>7</v>
      </c>
      <c r="C3195" s="19" t="s">
        <v>3912</v>
      </c>
      <c r="D3195" s="19" t="s">
        <v>4152</v>
      </c>
      <c r="E3195" s="19" t="s">
        <v>2776</v>
      </c>
      <c r="F3195" s="19" t="s">
        <v>4066</v>
      </c>
      <c r="G3195" s="8" t="s">
        <v>4153</v>
      </c>
      <c r="H3195" s="20"/>
      <c r="I3195" s="6">
        <v>60.16</v>
      </c>
      <c r="J3195" s="6">
        <v>0.86</v>
      </c>
      <c r="K3195" s="21">
        <v>17.57</v>
      </c>
      <c r="L3195" s="6"/>
      <c r="M3195" s="6">
        <v>6.9</v>
      </c>
      <c r="N3195" s="6">
        <v>0.14000000000000001</v>
      </c>
      <c r="O3195" s="6">
        <v>2.2400000000000002</v>
      </c>
      <c r="P3195" s="6">
        <v>2.5299999999999998</v>
      </c>
      <c r="Q3195" s="6">
        <v>2.2599999999999998</v>
      </c>
      <c r="R3195" s="6">
        <v>3.37</v>
      </c>
      <c r="S3195" s="6">
        <v>0.37</v>
      </c>
      <c r="T3195" s="6"/>
      <c r="U3195" s="6">
        <v>96.030000000000015</v>
      </c>
      <c r="V3195" s="12"/>
      <c r="W3195" s="6">
        <v>62.647089451213148</v>
      </c>
      <c r="X3195" s="6">
        <v>0.89555347287306031</v>
      </c>
      <c r="Y3195" s="6">
        <v>18.296365719046129</v>
      </c>
      <c r="Z3195" s="6">
        <v>7.1852546079350192</v>
      </c>
      <c r="AA3195" s="6">
        <v>0.14578777465375403</v>
      </c>
      <c r="AB3195" s="6">
        <v>2.3326043944600645</v>
      </c>
      <c r="AC3195" s="6">
        <v>2.6345933562428403</v>
      </c>
      <c r="AD3195" s="6">
        <v>2.3534312194106004</v>
      </c>
      <c r="AE3195" s="6">
        <v>3.5093200041653643</v>
      </c>
      <c r="AF3195" s="6">
        <v>99.999999999999972</v>
      </c>
      <c r="AG3195" s="6"/>
      <c r="AH3195" s="6">
        <v>68.676136611664447</v>
      </c>
      <c r="AI3195" s="6">
        <v>0.73833236154061188</v>
      </c>
      <c r="AJ3195" s="6">
        <v>11.82299115099919</v>
      </c>
      <c r="AK3195" s="6">
        <v>0</v>
      </c>
      <c r="AL3195" s="6">
        <v>6.5875291586307849</v>
      </c>
      <c r="AM3195" s="6">
        <v>0.13537456802986617</v>
      </c>
      <c r="AN3195" s="6">
        <v>3.8109015301740894</v>
      </c>
      <c r="AO3195" s="6">
        <v>3.0946586248952928</v>
      </c>
      <c r="AP3195" s="6">
        <v>2.5012499878586953</v>
      </c>
      <c r="AQ3195" s="6">
        <v>2.4540263993668812</v>
      </c>
      <c r="AR3195" s="6">
        <v>100</v>
      </c>
      <c r="AS3195" s="6"/>
      <c r="AT3195" s="6">
        <v>0.36648814078041314</v>
      </c>
      <c r="AU3195" s="6" t="s">
        <v>2564</v>
      </c>
      <c r="AV3195" s="6" t="s">
        <v>2564</v>
      </c>
      <c r="AW3195" s="6"/>
      <c r="AX3195" s="6">
        <v>-5.9093524826963131E-2</v>
      </c>
      <c r="AY3195" s="6">
        <v>0.39449924846192896</v>
      </c>
      <c r="AZ3195" s="6">
        <f>LOG(Tabella1[[#This Row],[SiO2]]/Tabella1[[#This Row],[Al2O3]])</f>
        <v>0.53453606608829085</v>
      </c>
      <c r="BA3195" s="6">
        <f>LOG((Tabella1[[#This Row],[FeO]]*0.8998+Tabella1[[#This Row],[Fe2O3]])/Tabella1[[#This Row],[K2O]])</f>
        <v>0.26536517869546478</v>
      </c>
      <c r="BB3195" s="6">
        <f>Tabella1[[#This Row],[Log SiO2/Al2O3]]/Tabella1[[#This Row],[Log (FeO3/K2O)]]</f>
        <v>2.0143414019731987</v>
      </c>
    </row>
    <row r="3196" spans="1:54" hidden="1">
      <c r="A3196" s="19" t="s">
        <v>3488</v>
      </c>
      <c r="B3196" s="19" t="s">
        <v>7</v>
      </c>
      <c r="C3196" s="19" t="s">
        <v>3912</v>
      </c>
      <c r="D3196" s="19" t="s">
        <v>4152</v>
      </c>
      <c r="E3196" s="19" t="s">
        <v>2776</v>
      </c>
      <c r="F3196" s="19" t="s">
        <v>4066</v>
      </c>
      <c r="G3196" s="8" t="s">
        <v>4154</v>
      </c>
      <c r="H3196" s="20"/>
      <c r="I3196" s="6">
        <v>58.09</v>
      </c>
      <c r="J3196" s="6">
        <v>0.92</v>
      </c>
      <c r="K3196" s="21">
        <v>19.82</v>
      </c>
      <c r="L3196" s="6"/>
      <c r="M3196" s="6">
        <v>7.83</v>
      </c>
      <c r="N3196" s="6">
        <v>0.14000000000000001</v>
      </c>
      <c r="O3196" s="6">
        <v>2.11</v>
      </c>
      <c r="P3196" s="6">
        <v>2.31</v>
      </c>
      <c r="Q3196" s="6">
        <v>2.35</v>
      </c>
      <c r="R3196" s="6">
        <v>3.62</v>
      </c>
      <c r="S3196" s="6">
        <v>0.37</v>
      </c>
      <c r="T3196" s="6"/>
      <c r="U3196" s="6">
        <v>97.190000000000012</v>
      </c>
      <c r="V3196" s="12"/>
      <c r="W3196" s="6">
        <v>59.769523613540485</v>
      </c>
      <c r="X3196" s="6">
        <v>0.94659944438728261</v>
      </c>
      <c r="Y3196" s="6">
        <v>20.393044551908631</v>
      </c>
      <c r="Z3196" s="6">
        <v>8.0563844016874153</v>
      </c>
      <c r="AA3196" s="6">
        <v>0.14404774153719518</v>
      </c>
      <c r="AB3196" s="6">
        <v>2.1710052474534414</v>
      </c>
      <c r="AC3196" s="6">
        <v>2.3767877353637203</v>
      </c>
      <c r="AD3196" s="6">
        <v>2.4179442329457763</v>
      </c>
      <c r="AE3196" s="6">
        <v>3.7246630311760467</v>
      </c>
      <c r="AF3196" s="6">
        <v>99.999999999999972</v>
      </c>
      <c r="AG3196" s="6"/>
      <c r="AH3196" s="6">
        <v>66.391585557067017</v>
      </c>
      <c r="AI3196" s="6">
        <v>0.79077861486658296</v>
      </c>
      <c r="AJ3196" s="6">
        <v>13.352816751944754</v>
      </c>
      <c r="AK3196" s="6">
        <v>0</v>
      </c>
      <c r="AL3196" s="6">
        <v>7.4842598513961311</v>
      </c>
      <c r="AM3196" s="6">
        <v>0.1355347689090842</v>
      </c>
      <c r="AN3196" s="6">
        <v>3.5939811912779924</v>
      </c>
      <c r="AO3196" s="6">
        <v>2.8289016111942251</v>
      </c>
      <c r="AP3196" s="6">
        <v>2.6039351161739401</v>
      </c>
      <c r="AQ3196" s="6">
        <v>2.6391953407041071</v>
      </c>
      <c r="AR3196" s="6">
        <v>99.999999999999986</v>
      </c>
      <c r="AS3196" s="6"/>
      <c r="AT3196" s="6">
        <v>0.32441803508641287</v>
      </c>
      <c r="AU3196" s="6" t="s">
        <v>2564</v>
      </c>
      <c r="AV3196" s="6" t="s">
        <v>2564</v>
      </c>
      <c r="AW3196" s="6"/>
      <c r="AX3196" s="6">
        <v>5.5030971000457708E-2</v>
      </c>
      <c r="AY3196" s="6">
        <v>0.34935546219476599</v>
      </c>
      <c r="AZ3196" s="6">
        <f>LOG(Tabella1[[#This Row],[SiO2]]/Tabella1[[#This Row],[Al2O3]])</f>
        <v>0.46699772632697223</v>
      </c>
      <c r="BA3196" s="6">
        <f>LOG((Tabella1[[#This Row],[FeO]]*0.8998+Tabella1[[#This Row],[Fe2O3]])/Tabella1[[#This Row],[K2O]])</f>
        <v>0.28919918035432574</v>
      </c>
      <c r="BB3196" s="6">
        <f>Tabella1[[#This Row],[Log SiO2/Al2O3]]/Tabella1[[#This Row],[Log (FeO3/K2O)]]</f>
        <v>1.6147961614372779</v>
      </c>
    </row>
    <row r="3197" spans="1:54" hidden="1">
      <c r="A3197" s="19" t="s">
        <v>3488</v>
      </c>
      <c r="B3197" s="19" t="s">
        <v>7</v>
      </c>
      <c r="C3197" s="19" t="s">
        <v>3912</v>
      </c>
      <c r="D3197" s="19" t="s">
        <v>4155</v>
      </c>
      <c r="E3197" s="19" t="s">
        <v>5138</v>
      </c>
      <c r="F3197" s="19" t="s">
        <v>4066</v>
      </c>
      <c r="G3197" s="8" t="s">
        <v>4156</v>
      </c>
      <c r="H3197" s="20"/>
      <c r="I3197" s="6">
        <v>53.87</v>
      </c>
      <c r="J3197" s="6">
        <v>1.1299999999999999</v>
      </c>
      <c r="K3197" s="21">
        <v>21.92</v>
      </c>
      <c r="L3197" s="6"/>
      <c r="M3197" s="6">
        <v>8.76</v>
      </c>
      <c r="N3197" s="6">
        <v>0.2</v>
      </c>
      <c r="O3197" s="6">
        <v>2.56</v>
      </c>
      <c r="P3197" s="6">
        <v>1.36</v>
      </c>
      <c r="Q3197" s="6">
        <v>1.31</v>
      </c>
      <c r="R3197" s="6">
        <v>5.21</v>
      </c>
      <c r="S3197" s="6">
        <v>0.28000000000000003</v>
      </c>
      <c r="T3197" s="6"/>
      <c r="U3197" s="6">
        <v>96.320000000000007</v>
      </c>
      <c r="V3197" s="12"/>
      <c r="W3197" s="6">
        <v>55.928156146179397</v>
      </c>
      <c r="X3197" s="6">
        <v>1.173172757475083</v>
      </c>
      <c r="Y3197" s="6">
        <v>22.757475083056477</v>
      </c>
      <c r="Z3197" s="6">
        <v>9.0946843853820578</v>
      </c>
      <c r="AA3197" s="6">
        <v>0.20764119601328906</v>
      </c>
      <c r="AB3197" s="6">
        <v>2.6578073089700993</v>
      </c>
      <c r="AC3197" s="6">
        <v>1.4119601328903655</v>
      </c>
      <c r="AD3197" s="6">
        <v>1.360049833887043</v>
      </c>
      <c r="AE3197" s="6">
        <v>5.4090531561461788</v>
      </c>
      <c r="AF3197" s="6">
        <v>100</v>
      </c>
      <c r="AG3197" s="6"/>
      <c r="AH3197" s="6">
        <v>63.286356077698095</v>
      </c>
      <c r="AI3197" s="6">
        <v>0.99838255320566904</v>
      </c>
      <c r="AJ3197" s="6">
        <v>15.179631873901489</v>
      </c>
      <c r="AK3197" s="6">
        <v>0</v>
      </c>
      <c r="AL3197" s="6">
        <v>8.6068186569848066</v>
      </c>
      <c r="AM3197" s="6">
        <v>0.19902339506932937</v>
      </c>
      <c r="AN3197" s="6">
        <v>4.4821332210216589</v>
      </c>
      <c r="AO3197" s="6">
        <v>1.711970285204778</v>
      </c>
      <c r="AP3197" s="6">
        <v>1.4920557225351627</v>
      </c>
      <c r="AQ3197" s="6">
        <v>3.9043805391081183</v>
      </c>
      <c r="AR3197" s="6">
        <v>100</v>
      </c>
      <c r="AS3197" s="6"/>
      <c r="AT3197" s="6">
        <v>0.34243637403488697</v>
      </c>
      <c r="AU3197" s="6" t="s">
        <v>2564</v>
      </c>
      <c r="AV3197" s="6" t="s">
        <v>2564</v>
      </c>
      <c r="AW3197" s="6"/>
      <c r="AX3197" s="6">
        <v>5.6691289212152794E-2</v>
      </c>
      <c r="AY3197" s="6">
        <v>0.37071316499775375</v>
      </c>
      <c r="AZ3197" s="6">
        <f>LOG(Tabella1[[#This Row],[SiO2]]/Tabella1[[#This Row],[Al2O3]])</f>
        <v>0.39050642573362332</v>
      </c>
      <c r="BA3197" s="6">
        <f>LOG((Tabella1[[#This Row],[FeO]]*0.8998+Tabella1[[#This Row],[Fe2O3]])/Tabella1[[#This Row],[K2O]])</f>
        <v>0.17981237169810435</v>
      </c>
      <c r="BB3197" s="6">
        <f>Tabella1[[#This Row],[Log SiO2/Al2O3]]/Tabella1[[#This Row],[Log (FeO3/K2O)]]</f>
        <v>2.1717439242126417</v>
      </c>
    </row>
    <row r="3198" spans="1:54" hidden="1">
      <c r="A3198" s="19" t="s">
        <v>3488</v>
      </c>
      <c r="B3198" s="19" t="s">
        <v>7</v>
      </c>
      <c r="C3198" s="19" t="s">
        <v>3912</v>
      </c>
      <c r="D3198" s="19" t="s">
        <v>4155</v>
      </c>
      <c r="E3198" s="19" t="s">
        <v>5138</v>
      </c>
      <c r="F3198" s="19" t="s">
        <v>4066</v>
      </c>
      <c r="G3198" s="8" t="s">
        <v>4157</v>
      </c>
      <c r="H3198" s="20"/>
      <c r="I3198" s="6">
        <v>58.05</v>
      </c>
      <c r="J3198" s="6">
        <v>1.01</v>
      </c>
      <c r="K3198" s="21">
        <v>20.59</v>
      </c>
      <c r="L3198" s="6"/>
      <c r="M3198" s="6">
        <v>7.7</v>
      </c>
      <c r="N3198" s="6">
        <v>0.14000000000000001</v>
      </c>
      <c r="O3198" s="6">
        <v>2.34</v>
      </c>
      <c r="P3198" s="6">
        <v>1.96</v>
      </c>
      <c r="Q3198" s="6">
        <v>2.94</v>
      </c>
      <c r="R3198" s="6">
        <v>3.55</v>
      </c>
      <c r="S3198" s="6">
        <v>0.26</v>
      </c>
      <c r="T3198" s="6"/>
      <c r="U3198" s="6">
        <v>98.279999999999987</v>
      </c>
      <c r="V3198" s="12"/>
      <c r="W3198" s="6">
        <v>59.065934065934066</v>
      </c>
      <c r="X3198" s="6">
        <v>1.0276760276760279</v>
      </c>
      <c r="Y3198" s="6">
        <v>20.950345950345952</v>
      </c>
      <c r="Z3198" s="6">
        <v>7.8347578347578359</v>
      </c>
      <c r="AA3198" s="6">
        <v>0.14245014245014248</v>
      </c>
      <c r="AB3198" s="6">
        <v>2.3809523809523814</v>
      </c>
      <c r="AC3198" s="6">
        <v>1.9943019943019946</v>
      </c>
      <c r="AD3198" s="6">
        <v>2.9914529914529919</v>
      </c>
      <c r="AE3198" s="6">
        <v>3.612128612128612</v>
      </c>
      <c r="AF3198" s="6">
        <v>100</v>
      </c>
      <c r="AG3198" s="6"/>
      <c r="AH3198" s="6">
        <v>65.728823674835198</v>
      </c>
      <c r="AI3198" s="6">
        <v>0.86006333601046436</v>
      </c>
      <c r="AJ3198" s="6">
        <v>13.742557325194122</v>
      </c>
      <c r="AK3198" s="6">
        <v>0</v>
      </c>
      <c r="AL3198" s="6">
        <v>7.2915488981268473</v>
      </c>
      <c r="AM3198" s="6">
        <v>0.13427423644319503</v>
      </c>
      <c r="AN3198" s="6">
        <v>3.9486730335664313</v>
      </c>
      <c r="AO3198" s="6">
        <v>2.3779565026020606</v>
      </c>
      <c r="AP3198" s="6">
        <v>3.2273911100175106</v>
      </c>
      <c r="AQ3198" s="6">
        <v>2.5640901488584245</v>
      </c>
      <c r="AR3198" s="6">
        <v>100</v>
      </c>
      <c r="AS3198" s="6"/>
      <c r="AT3198" s="6">
        <v>0.35129849370968647</v>
      </c>
      <c r="AU3198" s="6" t="s">
        <v>2564</v>
      </c>
      <c r="AV3198" s="6" t="s">
        <v>2564</v>
      </c>
      <c r="AW3198" s="6"/>
      <c r="AX3198" s="6">
        <v>7.6539724063003148E-2</v>
      </c>
      <c r="AY3198" s="6">
        <v>0.38040584805792027</v>
      </c>
      <c r="AZ3198" s="6">
        <f>LOG(Tabella1[[#This Row],[SiO2]]/Tabella1[[#This Row],[Al2O3]])</f>
        <v>0.45014587745656126</v>
      </c>
      <c r="BA3198" s="6">
        <f>LOG((Tabella1[[#This Row],[FeO]]*0.8998+Tabella1[[#This Row],[Fe2O3]])/Tabella1[[#This Row],[K2O]])</f>
        <v>0.29040836094693584</v>
      </c>
      <c r="BB3198" s="6">
        <f>Tabella1[[#This Row],[Log SiO2/Al2O3]]/Tabella1[[#This Row],[Log (FeO3/K2O)]]</f>
        <v>1.550044482151852</v>
      </c>
    </row>
    <row r="3199" spans="1:54" hidden="1">
      <c r="A3199" s="19" t="s">
        <v>3488</v>
      </c>
      <c r="B3199" s="19" t="s">
        <v>7</v>
      </c>
      <c r="C3199" s="19" t="s">
        <v>3912</v>
      </c>
      <c r="D3199" s="19" t="s">
        <v>4155</v>
      </c>
      <c r="E3199" s="19" t="s">
        <v>5138</v>
      </c>
      <c r="F3199" s="19" t="s">
        <v>4066</v>
      </c>
      <c r="G3199" s="8" t="s">
        <v>4158</v>
      </c>
      <c r="H3199" s="20"/>
      <c r="I3199" s="6">
        <v>56.68</v>
      </c>
      <c r="J3199" s="6">
        <v>1.1200000000000001</v>
      </c>
      <c r="K3199" s="21">
        <v>20.41</v>
      </c>
      <c r="L3199" s="6"/>
      <c r="M3199" s="6">
        <v>8.19</v>
      </c>
      <c r="N3199" s="6">
        <v>0.13</v>
      </c>
      <c r="O3199" s="6">
        <v>2.42</v>
      </c>
      <c r="P3199" s="6">
        <v>1.94</v>
      </c>
      <c r="Q3199" s="6">
        <v>2.92</v>
      </c>
      <c r="R3199" s="6">
        <v>3.66</v>
      </c>
      <c r="S3199" s="6">
        <v>0.3</v>
      </c>
      <c r="T3199" s="6"/>
      <c r="U3199" s="6">
        <v>97.469999999999985</v>
      </c>
      <c r="V3199" s="12"/>
      <c r="W3199" s="6">
        <v>58.151226018262037</v>
      </c>
      <c r="X3199" s="6">
        <v>1.1490715091823127</v>
      </c>
      <c r="Y3199" s="6">
        <v>20.939776341438396</v>
      </c>
      <c r="Z3199" s="6">
        <v>8.4025854108956608</v>
      </c>
      <c r="AA3199" s="6">
        <v>0.13337437160151844</v>
      </c>
      <c r="AB3199" s="6">
        <v>2.4828152251974971</v>
      </c>
      <c r="AC3199" s="6">
        <v>1.9903560069765058</v>
      </c>
      <c r="AD3199" s="6">
        <v>2.9957935775110291</v>
      </c>
      <c r="AE3199" s="6">
        <v>3.7550015389350579</v>
      </c>
      <c r="AF3199" s="6">
        <v>100.00000000000001</v>
      </c>
      <c r="AG3199" s="6"/>
      <c r="AH3199" s="6">
        <v>64.783896549548373</v>
      </c>
      <c r="AI3199" s="6">
        <v>0.96274366972959424</v>
      </c>
      <c r="AJ3199" s="6">
        <v>13.751111509085909</v>
      </c>
      <c r="AK3199" s="6">
        <v>0</v>
      </c>
      <c r="AL3199" s="6">
        <v>7.8288245022035197</v>
      </c>
      <c r="AM3199" s="6">
        <v>0.12586112128812699</v>
      </c>
      <c r="AN3199" s="6">
        <v>4.1222494705652739</v>
      </c>
      <c r="AO3199" s="6">
        <v>2.3759273306963502</v>
      </c>
      <c r="AP3199" s="6">
        <v>3.2357183206747595</v>
      </c>
      <c r="AQ3199" s="6">
        <v>2.6685147701860039</v>
      </c>
      <c r="AR3199" s="6">
        <v>100.00000000000003</v>
      </c>
      <c r="AS3199" s="6"/>
      <c r="AT3199" s="6">
        <v>0.34492711533357212</v>
      </c>
      <c r="AU3199" s="6" t="s">
        <v>2564</v>
      </c>
      <c r="AV3199" s="6" t="s">
        <v>2564</v>
      </c>
      <c r="AW3199" s="6"/>
      <c r="AX3199" s="6">
        <v>5.3227558515545441E-2</v>
      </c>
      <c r="AY3199" s="6">
        <v>0.3751479393939518</v>
      </c>
      <c r="AZ3199" s="6">
        <f>LOG(Tabella1[[#This Row],[SiO2]]/Tabella1[[#This Row],[Al2O3]])</f>
        <v>0.44358683685935224</v>
      </c>
      <c r="BA3199" s="6">
        <f>LOG((Tabella1[[#This Row],[FeO]]*0.8998+Tabella1[[#This Row],[Fe2O3]])/Tabella1[[#This Row],[K2O]])</f>
        <v>0.30394880519555578</v>
      </c>
      <c r="BB3199" s="6">
        <f>Tabella1[[#This Row],[Log SiO2/Al2O3]]/Tabella1[[#This Row],[Log (FeO3/K2O)]]</f>
        <v>1.4594129974419725</v>
      </c>
    </row>
    <row r="3200" spans="1:54" hidden="1">
      <c r="A3200" s="19" t="s">
        <v>3488</v>
      </c>
      <c r="B3200" s="19" t="s">
        <v>7</v>
      </c>
      <c r="C3200" s="19" t="s">
        <v>3912</v>
      </c>
      <c r="D3200" s="19" t="s">
        <v>4155</v>
      </c>
      <c r="E3200" s="19" t="s">
        <v>5138</v>
      </c>
      <c r="F3200" s="19" t="s">
        <v>4066</v>
      </c>
      <c r="G3200" s="8" t="s">
        <v>4159</v>
      </c>
      <c r="H3200" s="20"/>
      <c r="I3200" s="6">
        <v>57.81</v>
      </c>
      <c r="J3200" s="6">
        <v>1.04</v>
      </c>
      <c r="K3200" s="6">
        <v>19.62</v>
      </c>
      <c r="L3200" s="6"/>
      <c r="M3200" s="6">
        <v>7.51</v>
      </c>
      <c r="N3200" s="6">
        <v>0.12</v>
      </c>
      <c r="O3200" s="6">
        <v>2.4700000000000002</v>
      </c>
      <c r="P3200" s="6">
        <v>2.66</v>
      </c>
      <c r="Q3200" s="6">
        <v>3.31</v>
      </c>
      <c r="R3200" s="6">
        <v>3.57</v>
      </c>
      <c r="S3200" s="6">
        <v>0.33</v>
      </c>
      <c r="T3200" s="6"/>
      <c r="U3200" s="6">
        <v>98.11</v>
      </c>
      <c r="V3200" s="12"/>
      <c r="W3200" s="6">
        <v>58.923657119559678</v>
      </c>
      <c r="X3200" s="6">
        <v>1.0600346549791051</v>
      </c>
      <c r="Y3200" s="6">
        <v>19.997961471817348</v>
      </c>
      <c r="Z3200" s="6">
        <v>7.6546733258587292</v>
      </c>
      <c r="AA3200" s="6">
        <v>0.12231169095912751</v>
      </c>
      <c r="AB3200" s="6">
        <v>2.5175823055753748</v>
      </c>
      <c r="AC3200" s="6">
        <v>2.7112424829273269</v>
      </c>
      <c r="AD3200" s="6">
        <v>3.373764142289267</v>
      </c>
      <c r="AE3200" s="6">
        <v>3.6387728060340434</v>
      </c>
      <c r="AF3200" s="6">
        <v>99.999999999999986</v>
      </c>
      <c r="AG3200" s="6"/>
      <c r="AH3200" s="6">
        <v>65.176759525710921</v>
      </c>
      <c r="AI3200" s="6">
        <v>0.88181718652726204</v>
      </c>
      <c r="AJ3200" s="6">
        <v>13.039062671228402</v>
      </c>
      <c r="AK3200" s="6">
        <v>0</v>
      </c>
      <c r="AL3200" s="6">
        <v>7.0811723269431122</v>
      </c>
      <c r="AM3200" s="6">
        <v>0.11459932532941421</v>
      </c>
      <c r="AN3200" s="6">
        <v>4.1501942921225092</v>
      </c>
      <c r="AO3200" s="6">
        <v>3.2134062246479127</v>
      </c>
      <c r="AP3200" s="6">
        <v>3.617998819465313</v>
      </c>
      <c r="AQ3200" s="6">
        <v>2.567493260417645</v>
      </c>
      <c r="AR3200" s="6">
        <v>100.00000000000003</v>
      </c>
      <c r="AS3200" s="6"/>
      <c r="AT3200" s="6">
        <v>0.36951819247689904</v>
      </c>
      <c r="AU3200" s="6" t="s">
        <v>2564</v>
      </c>
      <c r="AV3200" s="6" t="s">
        <v>2564</v>
      </c>
      <c r="AW3200" s="6"/>
      <c r="AX3200" s="6">
        <v>-0.10339698428909173</v>
      </c>
      <c r="AY3200" s="6">
        <v>0.40100241263397896</v>
      </c>
      <c r="AZ3200" s="6">
        <f>LOG(Tabella1[[#This Row],[SiO2]]/Tabella1[[#This Row],[Al2O3]])</f>
        <v>0.46930396633118565</v>
      </c>
      <c r="BA3200" s="6">
        <f>LOG((Tabella1[[#This Row],[FeO]]*0.8998+Tabella1[[#This Row],[Fe2O3]])/Tabella1[[#This Row],[K2O]])</f>
        <v>0.27711770972152322</v>
      </c>
      <c r="BB3200" s="6">
        <f>Tabella1[[#This Row],[Log SiO2/Al2O3]]/Tabella1[[#This Row],[Log (FeO3/K2O)]]</f>
        <v>1.693518493649472</v>
      </c>
    </row>
    <row r="3201" spans="1:54" hidden="1">
      <c r="A3201" s="19" t="s">
        <v>3488</v>
      </c>
      <c r="B3201" s="19" t="s">
        <v>4160</v>
      </c>
      <c r="C3201" s="19" t="s">
        <v>4062</v>
      </c>
      <c r="D3201" s="19" t="s">
        <v>1831</v>
      </c>
      <c r="E3201" s="19" t="s">
        <v>5137</v>
      </c>
      <c r="F3201" s="19" t="s">
        <v>1271</v>
      </c>
      <c r="G3201" s="20">
        <v>605</v>
      </c>
      <c r="H3201" s="20"/>
      <c r="I3201" s="6">
        <v>50.77</v>
      </c>
      <c r="J3201" s="6">
        <v>1.06</v>
      </c>
      <c r="K3201" s="6">
        <v>19.59</v>
      </c>
      <c r="L3201" s="6"/>
      <c r="M3201" s="6">
        <v>9.86</v>
      </c>
      <c r="N3201" s="6">
        <v>0.14699999999999999</v>
      </c>
      <c r="O3201" s="6">
        <v>4.84</v>
      </c>
      <c r="P3201" s="6">
        <v>3.65</v>
      </c>
      <c r="Q3201" s="6">
        <v>3.45</v>
      </c>
      <c r="R3201" s="6">
        <v>4.2</v>
      </c>
      <c r="S3201" s="6">
        <v>1.19</v>
      </c>
      <c r="T3201" s="6" t="s">
        <v>2564</v>
      </c>
      <c r="U3201" s="6">
        <v>97.567000000000021</v>
      </c>
      <c r="V3201" s="12"/>
      <c r="W3201" s="6">
        <v>52.036036774729155</v>
      </c>
      <c r="X3201" s="6">
        <v>1.0864329127676364</v>
      </c>
      <c r="Y3201" s="6">
        <v>20.07851015199811</v>
      </c>
      <c r="Z3201" s="6">
        <v>10.105875962159335</v>
      </c>
      <c r="AA3201" s="6">
        <v>0.15066569639324767</v>
      </c>
      <c r="AB3201" s="6">
        <v>4.9606936771654331</v>
      </c>
      <c r="AC3201" s="6">
        <v>3.7410189920772385</v>
      </c>
      <c r="AD3201" s="6">
        <v>3.5360316500456088</v>
      </c>
      <c r="AE3201" s="6">
        <v>4.3047341826642196</v>
      </c>
      <c r="AF3201" s="6">
        <v>99.999999999999986</v>
      </c>
      <c r="AG3201" s="6"/>
      <c r="AH3201" s="6">
        <v>56.957025568677054</v>
      </c>
      <c r="AI3201" s="6">
        <v>0.89433747236416816</v>
      </c>
      <c r="AJ3201" s="6">
        <v>12.954842837451212</v>
      </c>
      <c r="AK3201" s="6">
        <v>0</v>
      </c>
      <c r="AL3201" s="6">
        <v>9.2510810185410488</v>
      </c>
      <c r="AM3201" s="6">
        <v>0.13969102130100464</v>
      </c>
      <c r="AN3201" s="6">
        <v>8.0922106628758055</v>
      </c>
      <c r="AO3201" s="6">
        <v>4.3876017541134669</v>
      </c>
      <c r="AP3201" s="6">
        <v>3.7524063749192496</v>
      </c>
      <c r="AQ3201" s="6">
        <v>3.0056660755514919</v>
      </c>
      <c r="AR3201" s="6">
        <v>99.999999999999972</v>
      </c>
      <c r="AS3201" s="6"/>
      <c r="AT3201" s="6">
        <v>0.46659024200962501</v>
      </c>
      <c r="AU3201" s="6" t="s">
        <v>2564</v>
      </c>
      <c r="AV3201" s="6" t="s">
        <v>2564</v>
      </c>
      <c r="AW3201" s="6"/>
      <c r="AX3201" s="6">
        <v>-0.16406775756759837</v>
      </c>
      <c r="AY3201" s="6">
        <v>0.49195897563033253</v>
      </c>
      <c r="AZ3201" s="6">
        <f>LOG(Tabella1[[#This Row],[SiO2]]/Tabella1[[#This Row],[Al2O3]])</f>
        <v>0.41357272740986867</v>
      </c>
      <c r="BA3201" s="6">
        <f>LOG((Tabella1[[#This Row],[FeO]]*0.8998+Tabella1[[#This Row],[Fe2O3]])/Tabella1[[#This Row],[K2O]])</f>
        <v>0.32477361337285876</v>
      </c>
      <c r="BB3201" s="6">
        <f>Tabella1[[#This Row],[Log SiO2/Al2O3]]/Tabella1[[#This Row],[Log (FeO3/K2O)]]</f>
        <v>1.27341849947355</v>
      </c>
    </row>
    <row r="3202" spans="1:54" hidden="1">
      <c r="A3202" s="19" t="s">
        <v>3488</v>
      </c>
      <c r="B3202" s="19" t="s">
        <v>4160</v>
      </c>
      <c r="C3202" s="19" t="s">
        <v>4062</v>
      </c>
      <c r="D3202" s="19" t="s">
        <v>1831</v>
      </c>
      <c r="E3202" s="19" t="s">
        <v>5137</v>
      </c>
      <c r="F3202" s="19" t="s">
        <v>1271</v>
      </c>
      <c r="G3202" s="20">
        <v>621</v>
      </c>
      <c r="H3202" s="20"/>
      <c r="I3202" s="6">
        <v>75.900000000000006</v>
      </c>
      <c r="J3202" s="6">
        <v>0.156</v>
      </c>
      <c r="K3202" s="6">
        <v>12.85</v>
      </c>
      <c r="L3202" s="6"/>
      <c r="M3202" s="6">
        <v>1.85</v>
      </c>
      <c r="N3202" s="6">
        <v>2.4E-2</v>
      </c>
      <c r="O3202" s="6">
        <v>0.64</v>
      </c>
      <c r="P3202" s="6">
        <v>1.61</v>
      </c>
      <c r="Q3202" s="6">
        <v>2.8</v>
      </c>
      <c r="R3202" s="6">
        <v>3.9</v>
      </c>
      <c r="S3202" s="6">
        <v>2.1000000000000001E-2</v>
      </c>
      <c r="T3202" s="6" t="s">
        <v>2564</v>
      </c>
      <c r="U3202" s="6">
        <v>99.73</v>
      </c>
      <c r="V3202" s="12"/>
      <c r="W3202" s="6">
        <v>76.105484808984258</v>
      </c>
      <c r="X3202" s="6">
        <v>0.15642234031886093</v>
      </c>
      <c r="Y3202" s="6">
        <v>12.884788930111299</v>
      </c>
      <c r="Z3202" s="6">
        <v>1.8550085230121329</v>
      </c>
      <c r="AA3202" s="6">
        <v>2.4064975433670911E-2</v>
      </c>
      <c r="AB3202" s="6">
        <v>0.64173267823122426</v>
      </c>
      <c r="AC3202" s="6">
        <v>1.6143587686754237</v>
      </c>
      <c r="AD3202" s="6">
        <v>2.807580467261606</v>
      </c>
      <c r="AE3202" s="6">
        <v>3.9105585079715226</v>
      </c>
      <c r="AF3202" s="6">
        <v>100</v>
      </c>
      <c r="AG3202" s="6"/>
      <c r="AH3202" s="6">
        <v>81.56929980365247</v>
      </c>
      <c r="AI3202" s="6">
        <v>0.12608545252241032</v>
      </c>
      <c r="AJ3202" s="6">
        <v>8.1403984109900325</v>
      </c>
      <c r="AK3202" s="6">
        <v>0</v>
      </c>
      <c r="AL3202" s="6">
        <v>1.6627697629141984</v>
      </c>
      <c r="AM3202" s="6">
        <v>2.184777527388386E-2</v>
      </c>
      <c r="AN3202" s="6">
        <v>1.0250536891066937</v>
      </c>
      <c r="AO3202" s="6">
        <v>1.8539799516064899</v>
      </c>
      <c r="AP3202" s="6">
        <v>2.9173841684159529</v>
      </c>
      <c r="AQ3202" s="6">
        <v>2.6736272973833826</v>
      </c>
      <c r="AR3202" s="6">
        <v>99.999999999999972</v>
      </c>
      <c r="AS3202" s="6"/>
      <c r="AT3202" s="6">
        <v>0.3813694267515923</v>
      </c>
      <c r="AU3202" s="6" t="s">
        <v>2564</v>
      </c>
      <c r="AV3202" s="6" t="s">
        <v>2564</v>
      </c>
      <c r="AW3202" s="6"/>
      <c r="AX3202" s="6" t="s">
        <v>2564</v>
      </c>
      <c r="AY3202" s="6" t="s">
        <v>2564</v>
      </c>
      <c r="AZ3202" s="6">
        <f>LOG(Tabella1[[#This Row],[SiO2]]/Tabella1[[#This Row],[Al2O3]])</f>
        <v>0.771338648228167</v>
      </c>
      <c r="BA3202" s="6">
        <f>LOG((Tabella1[[#This Row],[FeO]]*0.8998+Tabella1[[#This Row],[Fe2O3]])/Tabella1[[#This Row],[K2O]])</f>
        <v>-0.36974688979393738</v>
      </c>
      <c r="BB3202" s="6">
        <f>Tabella1[[#This Row],[Log SiO2/Al2O3]]/Tabella1[[#This Row],[Log (FeO3/K2O)]]</f>
        <v>-2.0861261298453102</v>
      </c>
    </row>
    <row r="3203" spans="1:54" hidden="1">
      <c r="A3203" s="19" t="s">
        <v>3488</v>
      </c>
      <c r="B3203" s="19" t="s">
        <v>4160</v>
      </c>
      <c r="C3203" s="19" t="s">
        <v>4062</v>
      </c>
      <c r="D3203" s="19" t="s">
        <v>1831</v>
      </c>
      <c r="E3203" s="19" t="s">
        <v>5137</v>
      </c>
      <c r="F3203" s="19" t="s">
        <v>1271</v>
      </c>
      <c r="G3203" s="20">
        <v>622</v>
      </c>
      <c r="H3203" s="20"/>
      <c r="I3203" s="6">
        <v>75.45</v>
      </c>
      <c r="J3203" s="6">
        <v>0.185</v>
      </c>
      <c r="K3203" s="6">
        <v>13.13</v>
      </c>
      <c r="L3203" s="6"/>
      <c r="M3203" s="6">
        <v>1.96</v>
      </c>
      <c r="N3203" s="6">
        <v>2.5000000000000001E-2</v>
      </c>
      <c r="O3203" s="6">
        <v>0.66</v>
      </c>
      <c r="P3203" s="6">
        <v>1.57</v>
      </c>
      <c r="Q3203" s="6">
        <v>2.78</v>
      </c>
      <c r="R3203" s="6">
        <v>4.1100000000000003</v>
      </c>
      <c r="S3203" s="6">
        <v>3.5999999999999997E-2</v>
      </c>
      <c r="T3203" s="6" t="s">
        <v>2564</v>
      </c>
      <c r="U3203" s="6">
        <v>99.86999999999999</v>
      </c>
      <c r="V3203" s="12"/>
      <c r="W3203" s="6">
        <v>75.548212676479437</v>
      </c>
      <c r="X3203" s="6">
        <v>0.1852408130569741</v>
      </c>
      <c r="Y3203" s="6">
        <v>13.147091218584162</v>
      </c>
      <c r="Z3203" s="6">
        <v>1.9625513167117254</v>
      </c>
      <c r="AA3203" s="6">
        <v>2.5032542304996498E-2</v>
      </c>
      <c r="AB3203" s="6">
        <v>0.66085911685190757</v>
      </c>
      <c r="AC3203" s="6">
        <v>1.5720436567537803</v>
      </c>
      <c r="AD3203" s="6">
        <v>2.78361870431561</v>
      </c>
      <c r="AE3203" s="6">
        <v>4.1153499549414247</v>
      </c>
      <c r="AF3203" s="6">
        <v>100.00000000000003</v>
      </c>
      <c r="AG3203" s="6"/>
      <c r="AH3203" s="6">
        <v>81.140129115147232</v>
      </c>
      <c r="AI3203" s="6">
        <v>0.14962480707376952</v>
      </c>
      <c r="AJ3203" s="6">
        <v>8.3233613826150883</v>
      </c>
      <c r="AK3203" s="6">
        <v>0</v>
      </c>
      <c r="AL3203" s="6">
        <v>1.7628199354496499</v>
      </c>
      <c r="AM3203" s="6">
        <v>2.2773379264536812E-2</v>
      </c>
      <c r="AN3203" s="6">
        <v>1.0577963556719439</v>
      </c>
      <c r="AO3203" s="6">
        <v>1.8091321927897284</v>
      </c>
      <c r="AP3203" s="6">
        <v>2.8984904805246536</v>
      </c>
      <c r="AQ3203" s="6">
        <v>2.8194836041859248</v>
      </c>
      <c r="AR3203" s="6">
        <v>100</v>
      </c>
      <c r="AS3203" s="6"/>
      <c r="AT3203" s="6">
        <v>0.37502313200187903</v>
      </c>
      <c r="AU3203" s="6" t="s">
        <v>2564</v>
      </c>
      <c r="AV3203" s="6" t="s">
        <v>2564</v>
      </c>
      <c r="AW3203" s="6"/>
      <c r="AX3203" s="6" t="s">
        <v>2564</v>
      </c>
      <c r="AY3203" s="6" t="s">
        <v>2564</v>
      </c>
      <c r="AZ3203" s="6">
        <f>LOG(Tabella1[[#This Row],[SiO2]]/Tabella1[[#This Row],[Al2O3]])</f>
        <v>0.75939451802212932</v>
      </c>
      <c r="BA3203" s="6">
        <f>LOG((Tabella1[[#This Row],[FeO]]*0.8998+Tabella1[[#This Row],[Fe2O3]])/Tabella1[[#This Row],[K2O]])</f>
        <v>-0.36743976169004516</v>
      </c>
      <c r="BB3203" s="6">
        <f>Tabella1[[#This Row],[Log SiO2/Al2O3]]/Tabella1[[#This Row],[Log (FeO3/K2O)]]</f>
        <v>-2.0667184044788236</v>
      </c>
    </row>
    <row r="3204" spans="1:54" hidden="1">
      <c r="A3204" s="19" t="s">
        <v>3488</v>
      </c>
      <c r="B3204" s="19" t="s">
        <v>4160</v>
      </c>
      <c r="C3204" s="19" t="s">
        <v>4062</v>
      </c>
      <c r="D3204" s="19" t="s">
        <v>1831</v>
      </c>
      <c r="E3204" s="19" t="s">
        <v>5137</v>
      </c>
      <c r="F3204" s="19" t="s">
        <v>1271</v>
      </c>
      <c r="G3204" s="20">
        <v>630</v>
      </c>
      <c r="H3204" s="20"/>
      <c r="I3204" s="6">
        <v>75.819999999999993</v>
      </c>
      <c r="J3204" s="6">
        <v>0.17</v>
      </c>
      <c r="K3204" s="6">
        <v>12.68</v>
      </c>
      <c r="L3204" s="6"/>
      <c r="M3204" s="6">
        <v>2.21</v>
      </c>
      <c r="N3204" s="6">
        <v>5.5E-2</v>
      </c>
      <c r="O3204" s="6">
        <v>0.4</v>
      </c>
      <c r="P3204" s="6">
        <v>0.72</v>
      </c>
      <c r="Q3204" s="6">
        <v>3.56</v>
      </c>
      <c r="R3204" s="6">
        <v>3.87</v>
      </c>
      <c r="S3204" s="6">
        <v>3.6999999999999998E-2</v>
      </c>
      <c r="T3204" s="6" t="s">
        <v>2564</v>
      </c>
      <c r="U3204" s="6">
        <v>99.484999999999999</v>
      </c>
      <c r="V3204" s="12"/>
      <c r="W3204" s="6">
        <v>76.212494345881282</v>
      </c>
      <c r="X3204" s="6">
        <v>0.17088003216565312</v>
      </c>
      <c r="Y3204" s="6">
        <v>12.745640046238126</v>
      </c>
      <c r="Z3204" s="6">
        <v>2.2214404181534904</v>
      </c>
      <c r="AA3204" s="6">
        <v>5.5284716288887772E-2</v>
      </c>
      <c r="AB3204" s="6">
        <v>0.40207066391918383</v>
      </c>
      <c r="AC3204" s="6">
        <v>0.72372719505453087</v>
      </c>
      <c r="AD3204" s="6">
        <v>3.5784289088807362</v>
      </c>
      <c r="AE3204" s="6">
        <v>3.8900336734181038</v>
      </c>
      <c r="AF3204" s="6">
        <v>100</v>
      </c>
      <c r="AG3204" s="6"/>
      <c r="AH3204" s="6">
        <v>81.860916004829335</v>
      </c>
      <c r="AI3204" s="6">
        <v>0.13803752568317446</v>
      </c>
      <c r="AJ3204" s="6">
        <v>8.0699277816504456</v>
      </c>
      <c r="AK3204" s="6">
        <v>0</v>
      </c>
      <c r="AL3204" s="6">
        <v>1.9955404026042216</v>
      </c>
      <c r="AM3204" s="6">
        <v>5.0299831391458417E-2</v>
      </c>
      <c r="AN3204" s="6">
        <v>0.64362735189575393</v>
      </c>
      <c r="AO3204" s="6">
        <v>0.83295111788848497</v>
      </c>
      <c r="AP3204" s="6">
        <v>3.726434139610963</v>
      </c>
      <c r="AQ3204" s="6">
        <v>2.6653551535576008</v>
      </c>
      <c r="AR3204" s="6">
        <v>99.999999999999986</v>
      </c>
      <c r="AS3204" s="6"/>
      <c r="AT3204" s="6">
        <v>0.24387511964645744</v>
      </c>
      <c r="AU3204" s="6" t="s">
        <v>2564</v>
      </c>
      <c r="AV3204" s="6" t="s">
        <v>2564</v>
      </c>
      <c r="AW3204" s="6"/>
      <c r="AX3204" s="6" t="s">
        <v>2564</v>
      </c>
      <c r="AY3204" s="6" t="s">
        <v>2564</v>
      </c>
      <c r="AZ3204" s="6">
        <f>LOG(Tabella1[[#This Row],[SiO2]]/Tabella1[[#This Row],[Al2O3]])</f>
        <v>0.77666452654470186</v>
      </c>
      <c r="BA3204" s="6">
        <f>LOG((Tabella1[[#This Row],[FeO]]*0.8998+Tabella1[[#This Row],[Fe2O3]])/Tabella1[[#This Row],[K2O]])</f>
        <v>-0.2891727025042527</v>
      </c>
      <c r="BB3204" s="6">
        <f>Tabella1[[#This Row],[Log SiO2/Al2O3]]/Tabella1[[#This Row],[Log (FeO3/K2O)]]</f>
        <v>-2.6858154999373771</v>
      </c>
    </row>
    <row r="3205" spans="1:54" hidden="1">
      <c r="A3205" s="19" t="s">
        <v>3488</v>
      </c>
      <c r="B3205" s="19" t="s">
        <v>4160</v>
      </c>
      <c r="C3205" s="19" t="s">
        <v>4062</v>
      </c>
      <c r="D3205" s="19" t="s">
        <v>1831</v>
      </c>
      <c r="E3205" s="19" t="s">
        <v>5137</v>
      </c>
      <c r="F3205" s="19" t="s">
        <v>1271</v>
      </c>
      <c r="G3205" s="20">
        <v>631</v>
      </c>
      <c r="H3205" s="20"/>
      <c r="I3205" s="6">
        <v>75.19</v>
      </c>
      <c r="J3205" s="6">
        <v>0.159</v>
      </c>
      <c r="K3205" s="6">
        <v>12.81</v>
      </c>
      <c r="L3205" s="6"/>
      <c r="M3205" s="6">
        <v>2.0499999999999998</v>
      </c>
      <c r="N3205" s="6">
        <v>0.05</v>
      </c>
      <c r="O3205" s="6">
        <v>0.33</v>
      </c>
      <c r="P3205" s="6">
        <v>1.08</v>
      </c>
      <c r="Q3205" s="6">
        <v>3.54</v>
      </c>
      <c r="R3205" s="6">
        <v>3.63</v>
      </c>
      <c r="S3205" s="6">
        <v>3.7999999999999999E-2</v>
      </c>
      <c r="T3205" s="6" t="s">
        <v>2564</v>
      </c>
      <c r="U3205" s="6">
        <v>98.838999999999999</v>
      </c>
      <c r="V3205" s="12"/>
      <c r="W3205" s="6">
        <v>76.07320996772529</v>
      </c>
      <c r="X3205" s="6">
        <v>0.16086767369155899</v>
      </c>
      <c r="Y3205" s="6">
        <v>12.960471069112394</v>
      </c>
      <c r="Z3205" s="6">
        <v>2.0740800696081507</v>
      </c>
      <c r="AA3205" s="6">
        <v>5.0587318770930499E-2</v>
      </c>
      <c r="AB3205" s="6">
        <v>0.33387630388814138</v>
      </c>
      <c r="AC3205" s="6">
        <v>1.0926860854520988</v>
      </c>
      <c r="AD3205" s="6">
        <v>3.5815821689818796</v>
      </c>
      <c r="AE3205" s="6">
        <v>3.6726393427695543</v>
      </c>
      <c r="AF3205" s="6">
        <v>100.00000000000001</v>
      </c>
      <c r="AG3205" s="6"/>
      <c r="AH3205" s="6">
        <v>81.701459788285732</v>
      </c>
      <c r="AI3205" s="6">
        <v>0.12993384207147757</v>
      </c>
      <c r="AJ3205" s="6">
        <v>8.2049593917717445</v>
      </c>
      <c r="AK3205" s="6">
        <v>0</v>
      </c>
      <c r="AL3205" s="6">
        <v>1.8629406706054865</v>
      </c>
      <c r="AM3205" s="6">
        <v>4.6020438839762978E-2</v>
      </c>
      <c r="AN3205" s="6">
        <v>0.53439864946756899</v>
      </c>
      <c r="AO3205" s="6">
        <v>1.2574412003552813</v>
      </c>
      <c r="AP3205" s="6">
        <v>3.7292682661427752</v>
      </c>
      <c r="AQ3205" s="6">
        <v>2.5160986094676883</v>
      </c>
      <c r="AR3205" s="6">
        <v>100.00000000000001</v>
      </c>
      <c r="AS3205" s="6"/>
      <c r="AT3205" s="6">
        <v>0.22291322925921223</v>
      </c>
      <c r="AU3205" s="6" t="s">
        <v>2564</v>
      </c>
      <c r="AV3205" s="6" t="s">
        <v>2564</v>
      </c>
      <c r="AW3205" s="6"/>
      <c r="AX3205" s="6" t="s">
        <v>2564</v>
      </c>
      <c r="AY3205" s="6" t="s">
        <v>2564</v>
      </c>
      <c r="AZ3205" s="6">
        <f>LOG(Tabella1[[#This Row],[SiO2]]/Tabella1[[#This Row],[Al2O3]])</f>
        <v>0.76861095508094179</v>
      </c>
      <c r="BA3205" s="6">
        <f>LOG((Tabella1[[#This Row],[FeO]]*0.8998+Tabella1[[#This Row],[Fe2O3]])/Tabella1[[#This Row],[K2O]])</f>
        <v>-0.2940067751508102</v>
      </c>
      <c r="BB3205" s="6">
        <f>Tabella1[[#This Row],[Log SiO2/Al2O3]]/Tabella1[[#This Row],[Log (FeO3/K2O)]]</f>
        <v>-2.6142627314853009</v>
      </c>
    </row>
    <row r="3206" spans="1:54" hidden="1">
      <c r="A3206" s="19" t="s">
        <v>3488</v>
      </c>
      <c r="B3206" s="19" t="s">
        <v>4160</v>
      </c>
      <c r="C3206" s="19" t="s">
        <v>4062</v>
      </c>
      <c r="D3206" s="19" t="s">
        <v>1831</v>
      </c>
      <c r="E3206" s="19" t="s">
        <v>5137</v>
      </c>
      <c r="F3206" s="19" t="s">
        <v>1271</v>
      </c>
      <c r="G3206" s="20">
        <v>640</v>
      </c>
      <c r="H3206" s="20"/>
      <c r="I3206" s="6">
        <v>57.55</v>
      </c>
      <c r="J3206" s="6">
        <v>0.70199999999999996</v>
      </c>
      <c r="K3206" s="6">
        <v>19.440000000000001</v>
      </c>
      <c r="L3206" s="6"/>
      <c r="M3206" s="6">
        <v>7.42</v>
      </c>
      <c r="N3206" s="6">
        <v>0.223</v>
      </c>
      <c r="O3206" s="6">
        <v>3.04</v>
      </c>
      <c r="P3206" s="6">
        <v>2.36</v>
      </c>
      <c r="Q3206" s="6">
        <v>3.1</v>
      </c>
      <c r="R3206" s="6">
        <v>4.16</v>
      </c>
      <c r="S3206" s="6">
        <v>0.54500000000000004</v>
      </c>
      <c r="T3206" s="6" t="s">
        <v>2564</v>
      </c>
      <c r="U3206" s="6">
        <v>97.99499999999999</v>
      </c>
      <c r="V3206" s="12"/>
      <c r="W3206" s="6">
        <v>58.727486096229399</v>
      </c>
      <c r="X3206" s="6">
        <v>0.71636307974896674</v>
      </c>
      <c r="Y3206" s="6">
        <v>19.837746823817547</v>
      </c>
      <c r="Z3206" s="6">
        <v>7.5718148885147203</v>
      </c>
      <c r="AA3206" s="6">
        <v>0.22756263074646668</v>
      </c>
      <c r="AB3206" s="6">
        <v>3.1021990917903977</v>
      </c>
      <c r="AC3206" s="6">
        <v>2.4082861370478086</v>
      </c>
      <c r="AD3206" s="6">
        <v>3.1634267054441558</v>
      </c>
      <c r="AE3206" s="6">
        <v>4.2451145466605444</v>
      </c>
      <c r="AF3206" s="6">
        <v>100</v>
      </c>
      <c r="AG3206" s="6"/>
      <c r="AH3206" s="6">
        <v>64.749680162280882</v>
      </c>
      <c r="AI3206" s="6">
        <v>0.59399779986232226</v>
      </c>
      <c r="AJ3206" s="6">
        <v>12.892767023769519</v>
      </c>
      <c r="AK3206" s="6">
        <v>0</v>
      </c>
      <c r="AL3206" s="6">
        <v>6.981868042411417</v>
      </c>
      <c r="AM3206" s="6">
        <v>0.21252409842366893</v>
      </c>
      <c r="AN3206" s="6">
        <v>5.0973864919447358</v>
      </c>
      <c r="AO3206" s="6">
        <v>2.8451063278862652</v>
      </c>
      <c r="AP3206" s="6">
        <v>3.3814628891384557</v>
      </c>
      <c r="AQ3206" s="6">
        <v>2.9856364997404765</v>
      </c>
      <c r="AR3206" s="6">
        <v>100.00000000000001</v>
      </c>
      <c r="AS3206" s="6"/>
      <c r="AT3206" s="6">
        <v>0.42199512208693069</v>
      </c>
      <c r="AU3206" s="6" t="s">
        <v>2564</v>
      </c>
      <c r="AV3206" s="6" t="s">
        <v>2564</v>
      </c>
      <c r="AW3206" s="6"/>
      <c r="AX3206" s="6">
        <v>-0.14170052032246327</v>
      </c>
      <c r="AY3206" s="6">
        <v>0.44381998676927126</v>
      </c>
      <c r="AZ3206" s="6">
        <f>LOG(Tabella1[[#This Row],[SiO2]]/Tabella1[[#This Row],[Al2O3]])</f>
        <v>0.47134906737555482</v>
      </c>
      <c r="BA3206" s="6">
        <f>LOG((Tabella1[[#This Row],[FeO]]*0.8998+Tabella1[[#This Row],[Fe2O3]])/Tabella1[[#This Row],[K2O]])</f>
        <v>0.20545656348183236</v>
      </c>
      <c r="BB3206" s="6">
        <f>Tabella1[[#This Row],[Log SiO2/Al2O3]]/Tabella1[[#This Row],[Log (FeO3/K2O)]]</f>
        <v>2.2941543428338038</v>
      </c>
    </row>
    <row r="3207" spans="1:54">
      <c r="A3207" s="19" t="s">
        <v>3488</v>
      </c>
      <c r="B3207" s="19" t="s">
        <v>4160</v>
      </c>
      <c r="C3207" s="19" t="s">
        <v>4062</v>
      </c>
      <c r="D3207" s="19" t="s">
        <v>1269</v>
      </c>
      <c r="E3207" s="19" t="s">
        <v>2771</v>
      </c>
      <c r="F3207" s="19" t="s">
        <v>1270</v>
      </c>
      <c r="G3207" s="8" t="s">
        <v>2270</v>
      </c>
      <c r="H3207" s="20"/>
      <c r="I3207" s="6">
        <v>53.9</v>
      </c>
      <c r="J3207" s="6">
        <v>0.9</v>
      </c>
      <c r="K3207" s="6">
        <v>24.2</v>
      </c>
      <c r="L3207" s="6">
        <v>3.4</v>
      </c>
      <c r="M3207" s="6">
        <v>4.4000000000000004</v>
      </c>
      <c r="N3207" s="6">
        <v>0.52</v>
      </c>
      <c r="O3207" s="6">
        <v>1.8</v>
      </c>
      <c r="P3207" s="6">
        <v>0.01</v>
      </c>
      <c r="Q3207" s="6">
        <v>1</v>
      </c>
      <c r="R3207" s="6">
        <v>5</v>
      </c>
      <c r="S3207" s="6">
        <v>0.11</v>
      </c>
      <c r="T3207" s="6">
        <v>5</v>
      </c>
      <c r="U3207" s="6">
        <v>94.789999999999992</v>
      </c>
      <c r="V3207" s="12"/>
      <c r="W3207" s="6">
        <v>56.862538242430638</v>
      </c>
      <c r="X3207" s="6">
        <v>0.94946724338010347</v>
      </c>
      <c r="Y3207" s="6">
        <v>25.530119210887225</v>
      </c>
      <c r="Z3207" s="6">
        <v>7.8700284840173023</v>
      </c>
      <c r="AA3207" s="6">
        <v>0.54858107395294864</v>
      </c>
      <c r="AB3207" s="6">
        <v>1.8989344867602069</v>
      </c>
      <c r="AC3207" s="6">
        <v>1.0549636037556705E-2</v>
      </c>
      <c r="AD3207" s="6">
        <v>1.0549636037556704</v>
      </c>
      <c r="AE3207" s="6">
        <v>5.274818018778352</v>
      </c>
      <c r="AF3207" s="6">
        <v>99.999999999999986</v>
      </c>
      <c r="AG3207" s="6"/>
      <c r="AH3207" s="6">
        <v>66.428088287523394</v>
      </c>
      <c r="AI3207" s="6">
        <v>0.83418220890156136</v>
      </c>
      <c r="AJ3207" s="6">
        <v>17.580690553134534</v>
      </c>
      <c r="AK3207" s="6">
        <v>1.5766641541097766</v>
      </c>
      <c r="AL3207" s="6">
        <v>4.5351441639439098</v>
      </c>
      <c r="AM3207" s="6">
        <v>0.54284688806569048</v>
      </c>
      <c r="AN3207" s="6">
        <v>3.3061090521445813</v>
      </c>
      <c r="AO3207" s="6">
        <v>1.32055711069969E-2</v>
      </c>
      <c r="AP3207" s="6">
        <v>1.194850641626954</v>
      </c>
      <c r="AQ3207" s="6">
        <v>3.9308302955434504</v>
      </c>
      <c r="AR3207" s="6">
        <v>100</v>
      </c>
      <c r="AS3207" s="6"/>
      <c r="AT3207" s="6">
        <v>0.30070349151853276</v>
      </c>
      <c r="AU3207" s="6">
        <v>0.41013716569010966</v>
      </c>
      <c r="AV3207" s="6">
        <v>0.42163018602194707</v>
      </c>
      <c r="AW3207" s="6"/>
      <c r="AX3207" s="6">
        <v>0.31133437543702236</v>
      </c>
      <c r="AY3207" s="6">
        <v>0.32539164549679067</v>
      </c>
      <c r="AZ3207" s="6">
        <f>LOG(Tabella1[[#This Row],[SiO2]]/Tabella1[[#This Row],[Al2O3]])</f>
        <v>0.3477733992063074</v>
      </c>
      <c r="BA3207" s="6">
        <f>LOG((Tabella1[[#This Row],[FeO]]*0.8998+Tabella1[[#This Row],[Fe2O3]])/Tabella1[[#This Row],[K2O]])</f>
        <v>0.16785588038278956</v>
      </c>
      <c r="BB3207" s="6">
        <f>Tabella1[[#This Row],[Log SiO2/Al2O3]]/Tabella1[[#This Row],[Log (FeO3/K2O)]]</f>
        <v>2.0718571098803458</v>
      </c>
    </row>
    <row r="3208" spans="1:54">
      <c r="A3208" s="19" t="s">
        <v>3488</v>
      </c>
      <c r="B3208" s="19" t="s">
        <v>4160</v>
      </c>
      <c r="C3208" s="19" t="s">
        <v>4062</v>
      </c>
      <c r="D3208" s="19" t="s">
        <v>1269</v>
      </c>
      <c r="E3208" s="19" t="s">
        <v>2771</v>
      </c>
      <c r="F3208" s="19" t="s">
        <v>1270</v>
      </c>
      <c r="G3208" s="8" t="s">
        <v>4161</v>
      </c>
      <c r="H3208" s="20"/>
      <c r="I3208" s="6">
        <v>75.400000000000006</v>
      </c>
      <c r="J3208" s="6">
        <v>0.4</v>
      </c>
      <c r="K3208" s="6">
        <v>11.8</v>
      </c>
      <c r="L3208" s="6">
        <v>1.3</v>
      </c>
      <c r="M3208" s="6">
        <v>3.1</v>
      </c>
      <c r="N3208" s="6">
        <v>0.21</v>
      </c>
      <c r="O3208" s="6">
        <v>1.2</v>
      </c>
      <c r="P3208" s="6">
        <v>0.1</v>
      </c>
      <c r="Q3208" s="6">
        <v>0.4</v>
      </c>
      <c r="R3208" s="6">
        <v>2.4</v>
      </c>
      <c r="S3208" s="6">
        <v>0.06</v>
      </c>
      <c r="T3208" s="6">
        <v>2.6</v>
      </c>
      <c r="U3208" s="6">
        <v>96.18</v>
      </c>
      <c r="V3208" s="12"/>
      <c r="W3208" s="6">
        <v>78.394676647951755</v>
      </c>
      <c r="X3208" s="6">
        <v>0.41588687876897479</v>
      </c>
      <c r="Y3208" s="6">
        <v>12.268662923684758</v>
      </c>
      <c r="Z3208" s="6">
        <v>4.4395924308588057</v>
      </c>
      <c r="AA3208" s="6">
        <v>0.21834061135371177</v>
      </c>
      <c r="AB3208" s="6">
        <v>1.2476606363069245</v>
      </c>
      <c r="AC3208" s="6">
        <v>0.1039717196922437</v>
      </c>
      <c r="AD3208" s="6">
        <v>0.41588687876897479</v>
      </c>
      <c r="AE3208" s="6">
        <v>2.495321272613849</v>
      </c>
      <c r="AF3208" s="6">
        <v>99.999999999999986</v>
      </c>
      <c r="AG3208" s="6"/>
      <c r="AH3208" s="6">
        <v>84.005670666177139</v>
      </c>
      <c r="AI3208" s="6">
        <v>0.33516037954144162</v>
      </c>
      <c r="AJ3208" s="6">
        <v>7.7495563331190409</v>
      </c>
      <c r="AK3208" s="6">
        <v>0.54497665345913504</v>
      </c>
      <c r="AL3208" s="6">
        <v>2.8885133753869061</v>
      </c>
      <c r="AM3208" s="6">
        <v>0.19818353567542463</v>
      </c>
      <c r="AN3208" s="6">
        <v>1.9925085063512786</v>
      </c>
      <c r="AO3208" s="6">
        <v>0.11937996757026208</v>
      </c>
      <c r="AP3208" s="6">
        <v>0.43206380002196176</v>
      </c>
      <c r="AQ3208" s="6">
        <v>1.7056888105325594</v>
      </c>
      <c r="AR3208" s="6">
        <v>100.00000000000004</v>
      </c>
      <c r="AS3208" s="6"/>
      <c r="AT3208" s="6">
        <v>0.33369900952471021</v>
      </c>
      <c r="AU3208" s="6">
        <v>0.27396316067343229</v>
      </c>
      <c r="AV3208" s="6">
        <v>0.40821544230441448</v>
      </c>
      <c r="AW3208" s="6"/>
      <c r="AX3208" s="6">
        <v>0.2784944930713753</v>
      </c>
      <c r="AY3208" s="6">
        <v>0.35354399919754653</v>
      </c>
      <c r="AZ3208" s="6">
        <f>LOG(Tabella1[[#This Row],[SiO2]]/Tabella1[[#This Row],[Al2O3]])</f>
        <v>0.80548933856364868</v>
      </c>
      <c r="BA3208" s="6">
        <f>LOG((Tabella1[[#This Row],[FeO]]*0.8998+Tabella1[[#This Row],[Fe2O3]])/Tabella1[[#This Row],[K2O]])</f>
        <v>0.23144622693400044</v>
      </c>
      <c r="BB3208" s="6">
        <f>Tabella1[[#This Row],[Log SiO2/Al2O3]]/Tabella1[[#This Row],[Log (FeO3/K2O)]]</f>
        <v>3.4802439825184242</v>
      </c>
    </row>
    <row r="3209" spans="1:54">
      <c r="A3209" s="19" t="s">
        <v>3488</v>
      </c>
      <c r="B3209" s="19" t="s">
        <v>4160</v>
      </c>
      <c r="C3209" s="19" t="s">
        <v>4062</v>
      </c>
      <c r="D3209" s="19" t="s">
        <v>1269</v>
      </c>
      <c r="E3209" s="19" t="s">
        <v>2771</v>
      </c>
      <c r="F3209" s="19" t="s">
        <v>1270</v>
      </c>
      <c r="G3209" s="8" t="s">
        <v>2271</v>
      </c>
      <c r="H3209" s="20"/>
      <c r="I3209" s="6">
        <v>48.4</v>
      </c>
      <c r="J3209" s="6">
        <v>1.2</v>
      </c>
      <c r="K3209" s="6">
        <v>24.3</v>
      </c>
      <c r="L3209" s="6">
        <v>6.3</v>
      </c>
      <c r="M3209" s="6">
        <v>3.4</v>
      </c>
      <c r="N3209" s="6">
        <v>0.3</v>
      </c>
      <c r="O3209" s="6">
        <v>2</v>
      </c>
      <c r="P3209" s="6">
        <v>0.01</v>
      </c>
      <c r="Q3209" s="6">
        <v>1.1000000000000001</v>
      </c>
      <c r="R3209" s="6">
        <v>5.9</v>
      </c>
      <c r="S3209" s="6">
        <v>0.15</v>
      </c>
      <c r="T3209" s="6">
        <v>4.0999999999999996</v>
      </c>
      <c r="U3209" s="6">
        <v>92.28</v>
      </c>
      <c r="V3209" s="12"/>
      <c r="W3209" s="6">
        <v>52.449068053749457</v>
      </c>
      <c r="X3209" s="6">
        <v>1.3003901170351104</v>
      </c>
      <c r="Y3209" s="6">
        <v>26.33289986996099</v>
      </c>
      <c r="Z3209" s="6">
        <v>9.8287819679237103</v>
      </c>
      <c r="AA3209" s="6">
        <v>0.32509752925877761</v>
      </c>
      <c r="AB3209" s="6">
        <v>2.1673168617251841</v>
      </c>
      <c r="AC3209" s="6">
        <v>1.0836584308625921E-2</v>
      </c>
      <c r="AD3209" s="6">
        <v>1.1920242739488516</v>
      </c>
      <c r="AE3209" s="6">
        <v>6.3935847420892937</v>
      </c>
      <c r="AF3209" s="6">
        <v>99.999999999999986</v>
      </c>
      <c r="AG3209" s="6"/>
      <c r="AH3209" s="6">
        <v>62.873883770391849</v>
      </c>
      <c r="AI3209" s="6">
        <v>1.1723616325456965</v>
      </c>
      <c r="AJ3209" s="6">
        <v>18.607532003316887</v>
      </c>
      <c r="AK3209" s="6">
        <v>3.0793763043964066</v>
      </c>
      <c r="AL3209" s="6">
        <v>3.6938501635045693</v>
      </c>
      <c r="AM3209" s="6">
        <v>0.33010887524810106</v>
      </c>
      <c r="AN3209" s="6">
        <v>3.8720111789186986</v>
      </c>
      <c r="AO3209" s="6">
        <v>1.3919355450606449E-2</v>
      </c>
      <c r="AP3209" s="6">
        <v>1.3853778622733313</v>
      </c>
      <c r="AQ3209" s="6">
        <v>4.8890923319034574</v>
      </c>
      <c r="AR3209" s="6">
        <v>99.999999999999972</v>
      </c>
      <c r="AS3209" s="6"/>
      <c r="AT3209" s="6">
        <v>0.28212168245181246</v>
      </c>
      <c r="AU3209" s="6">
        <v>0.62508889794171063</v>
      </c>
      <c r="AV3209" s="6">
        <v>0.51177400743621515</v>
      </c>
      <c r="AW3209" s="6"/>
      <c r="AX3209" s="6">
        <v>0.1691173132143208</v>
      </c>
      <c r="AY3209" s="6">
        <v>0.30847142653111093</v>
      </c>
      <c r="AZ3209" s="6">
        <f>LOG(Tabella1[[#This Row],[SiO2]]/Tabella1[[#This Row],[Al2O3]])</f>
        <v>0.29923908804610022</v>
      </c>
      <c r="BA3209" s="6">
        <f>LOG((Tabella1[[#This Row],[FeO]]*0.8998+Tabella1[[#This Row],[Fe2O3]])/Tabella1[[#This Row],[K2O]])</f>
        <v>0.20039228464129666</v>
      </c>
      <c r="BB3209" s="6">
        <f>Tabella1[[#This Row],[Log SiO2/Al2O3]]/Tabella1[[#This Row],[Log (FeO3/K2O)]]</f>
        <v>1.4932665126391462</v>
      </c>
    </row>
    <row r="3210" spans="1:54" hidden="1">
      <c r="A3210" s="19" t="s">
        <v>3488</v>
      </c>
      <c r="B3210" s="19" t="s">
        <v>4160</v>
      </c>
      <c r="C3210" s="19" t="s">
        <v>4062</v>
      </c>
      <c r="D3210" s="19" t="s">
        <v>1269</v>
      </c>
      <c r="E3210" s="19" t="s">
        <v>2776</v>
      </c>
      <c r="F3210" s="19" t="s">
        <v>1270</v>
      </c>
      <c r="G3210" s="8" t="s">
        <v>1256</v>
      </c>
      <c r="H3210" s="20"/>
      <c r="I3210" s="6">
        <v>55.2</v>
      </c>
      <c r="J3210" s="6">
        <v>0.8</v>
      </c>
      <c r="K3210" s="6">
        <v>24</v>
      </c>
      <c r="L3210" s="6">
        <v>3.6</v>
      </c>
      <c r="M3210" s="6">
        <v>3.2</v>
      </c>
      <c r="N3210" s="6">
        <v>0.26</v>
      </c>
      <c r="O3210" s="6">
        <v>1.9</v>
      </c>
      <c r="P3210" s="6">
        <v>0.1</v>
      </c>
      <c r="Q3210" s="6">
        <v>1</v>
      </c>
      <c r="R3210" s="6">
        <v>5</v>
      </c>
      <c r="S3210" s="6">
        <v>0.06</v>
      </c>
      <c r="T3210" s="6">
        <v>4.8</v>
      </c>
      <c r="U3210" s="6">
        <v>94.7</v>
      </c>
      <c r="V3210" s="12"/>
      <c r="W3210" s="6">
        <v>58.289334741288279</v>
      </c>
      <c r="X3210" s="6">
        <v>0.84477296726504747</v>
      </c>
      <c r="Y3210" s="6">
        <v>25.343189017951424</v>
      </c>
      <c r="Z3210" s="6">
        <v>6.8004223864836328</v>
      </c>
      <c r="AA3210" s="6">
        <v>0.27455121436114044</v>
      </c>
      <c r="AB3210" s="6">
        <v>2.0063357972544877</v>
      </c>
      <c r="AC3210" s="6">
        <v>0.10559662090813093</v>
      </c>
      <c r="AD3210" s="6">
        <v>1.0559662090813093</v>
      </c>
      <c r="AE3210" s="6">
        <v>5.2798310454065467</v>
      </c>
      <c r="AF3210" s="6">
        <v>100.00000000000001</v>
      </c>
      <c r="AG3210" s="6"/>
      <c r="AH3210" s="6">
        <v>67.87747058523405</v>
      </c>
      <c r="AI3210" s="6">
        <v>0.73983007880624585</v>
      </c>
      <c r="AJ3210" s="6">
        <v>17.396239934261047</v>
      </c>
      <c r="AK3210" s="6">
        <v>1.6656600177506933</v>
      </c>
      <c r="AL3210" s="6">
        <v>3.2908795154693977</v>
      </c>
      <c r="AM3210" s="6">
        <v>0.27081389302792769</v>
      </c>
      <c r="AN3210" s="6">
        <v>3.4819445766237656</v>
      </c>
      <c r="AO3210" s="6">
        <v>0.13175914607841263</v>
      </c>
      <c r="AP3210" s="6">
        <v>1.1921672978504969</v>
      </c>
      <c r="AQ3210" s="6">
        <v>3.9220026072597549</v>
      </c>
      <c r="AR3210" s="6">
        <v>100.00000000000003</v>
      </c>
      <c r="AS3210" s="6"/>
      <c r="AT3210" s="6">
        <v>0.34460559277994951</v>
      </c>
      <c r="AU3210" s="6">
        <v>0.50305340542222565</v>
      </c>
      <c r="AV3210" s="6">
        <v>0.51410527267181083</v>
      </c>
      <c r="AW3210" s="6"/>
      <c r="AX3210" s="6">
        <v>0.32018154118179398</v>
      </c>
      <c r="AY3210" s="6">
        <v>0.37183124770087272</v>
      </c>
      <c r="AZ3210" s="6">
        <f>LOG(Tabella1[[#This Row],[SiO2]]/Tabella1[[#This Row],[Al2O3]])</f>
        <v>0.36172783601759295</v>
      </c>
      <c r="BA3210" s="6">
        <f>LOG((Tabella1[[#This Row],[FeO]]*0.8998+Tabella1[[#This Row],[Fe2O3]])/Tabella1[[#This Row],[K2O]])</f>
        <v>0.11256210613408496</v>
      </c>
      <c r="BB3210" s="6">
        <f>Tabella1[[#This Row],[Log SiO2/Al2O3]]/Tabella1[[#This Row],[Log (FeO3/K2O)]]</f>
        <v>3.2135844685306405</v>
      </c>
    </row>
    <row r="3211" spans="1:54">
      <c r="A3211" s="19" t="s">
        <v>3488</v>
      </c>
      <c r="B3211" s="19" t="s">
        <v>4160</v>
      </c>
      <c r="C3211" s="19" t="s">
        <v>4062</v>
      </c>
      <c r="D3211" s="19" t="s">
        <v>1269</v>
      </c>
      <c r="E3211" s="19" t="s">
        <v>2771</v>
      </c>
      <c r="F3211" s="19" t="s">
        <v>1270</v>
      </c>
      <c r="G3211" s="8" t="s">
        <v>2443</v>
      </c>
      <c r="H3211" s="20"/>
      <c r="I3211" s="6">
        <v>63.2</v>
      </c>
      <c r="J3211" s="6">
        <v>0.8</v>
      </c>
      <c r="K3211" s="6">
        <v>18.2</v>
      </c>
      <c r="L3211" s="6">
        <v>3.6</v>
      </c>
      <c r="M3211" s="6">
        <v>2.2999999999999998</v>
      </c>
      <c r="N3211" s="6">
        <v>0.52</v>
      </c>
      <c r="O3211" s="6">
        <v>1.4</v>
      </c>
      <c r="P3211" s="6">
        <v>0.1</v>
      </c>
      <c r="Q3211" s="6">
        <v>0.7</v>
      </c>
      <c r="R3211" s="6">
        <v>4.4000000000000004</v>
      </c>
      <c r="S3211" s="6">
        <v>0.08</v>
      </c>
      <c r="T3211" s="6">
        <v>4.0999999999999996</v>
      </c>
      <c r="U3211" s="6">
        <v>94.860000000000014</v>
      </c>
      <c r="V3211" s="12"/>
      <c r="W3211" s="6">
        <v>66.624499262070415</v>
      </c>
      <c r="X3211" s="6">
        <v>0.84334809192494198</v>
      </c>
      <c r="Y3211" s="6">
        <v>19.186169091292427</v>
      </c>
      <c r="Z3211" s="6">
        <v>5.840185536580222</v>
      </c>
      <c r="AA3211" s="6">
        <v>0.5481762597512122</v>
      </c>
      <c r="AB3211" s="6">
        <v>1.4758591608686482</v>
      </c>
      <c r="AC3211" s="6">
        <v>0.10541851149061775</v>
      </c>
      <c r="AD3211" s="6">
        <v>0.73792958043432411</v>
      </c>
      <c r="AE3211" s="6">
        <v>4.638414505587181</v>
      </c>
      <c r="AF3211" s="6">
        <v>99.999999999999986</v>
      </c>
      <c r="AG3211" s="6"/>
      <c r="AH3211" s="6">
        <v>75.272715199471691</v>
      </c>
      <c r="AI3211" s="6">
        <v>0.71658203392472453</v>
      </c>
      <c r="AJ3211" s="6">
        <v>12.777605234606826</v>
      </c>
      <c r="AK3211" s="6">
        <v>1.6133191627904491</v>
      </c>
      <c r="AL3211" s="6">
        <v>2.2909930475704008</v>
      </c>
      <c r="AM3211" s="6">
        <v>0.52460794942036326</v>
      </c>
      <c r="AN3211" s="6">
        <v>2.485021897160828</v>
      </c>
      <c r="AO3211" s="6">
        <v>0.12761881354891558</v>
      </c>
      <c r="AP3211" s="6">
        <v>0.80829366645308653</v>
      </c>
      <c r="AQ3211" s="6">
        <v>3.3429084374545672</v>
      </c>
      <c r="AR3211" s="6">
        <v>100</v>
      </c>
      <c r="AS3211" s="6"/>
      <c r="AT3211" s="6">
        <v>0.31052474888292952</v>
      </c>
      <c r="AU3211" s="6">
        <v>0.58478686004318192</v>
      </c>
      <c r="AV3211" s="6">
        <v>0.52031283945253093</v>
      </c>
      <c r="AW3211" s="6"/>
      <c r="AX3211" s="6">
        <v>0.2103238640250073</v>
      </c>
      <c r="AY3211" s="6">
        <v>0.34106472700271839</v>
      </c>
      <c r="AZ3211" s="6">
        <f>LOG(Tabella1[[#This Row],[SiO2]]/Tabella1[[#This Row],[Al2O3]])</f>
        <v>0.54064569029731024</v>
      </c>
      <c r="BA3211" s="6">
        <f>LOG((Tabella1[[#This Row],[FeO]]*0.8998+Tabella1[[#This Row],[Fe2O3]])/Tabella1[[#This Row],[K2O]])</f>
        <v>0.11009514720991477</v>
      </c>
      <c r="BB3211" s="6">
        <f>Tabella1[[#This Row],[Log SiO2/Al2O3]]/Tabella1[[#This Row],[Log (FeO3/K2O)]]</f>
        <v>4.9107131785425473</v>
      </c>
    </row>
    <row r="3212" spans="1:54" hidden="1">
      <c r="A3212" s="19" t="s">
        <v>3488</v>
      </c>
      <c r="B3212" s="19" t="s">
        <v>4160</v>
      </c>
      <c r="C3212" s="19" t="s">
        <v>4062</v>
      </c>
      <c r="D3212" s="19" t="s">
        <v>1269</v>
      </c>
      <c r="E3212" s="19" t="s">
        <v>2773</v>
      </c>
      <c r="F3212" s="19" t="s">
        <v>1270</v>
      </c>
      <c r="G3212" s="8" t="s">
        <v>1257</v>
      </c>
      <c r="H3212" s="20"/>
      <c r="I3212" s="6">
        <v>69.8</v>
      </c>
      <c r="J3212" s="6">
        <v>1.2</v>
      </c>
      <c r="K3212" s="6">
        <v>15.9</v>
      </c>
      <c r="L3212" s="6">
        <v>0.8</v>
      </c>
      <c r="M3212" s="6">
        <v>3</v>
      </c>
      <c r="N3212" s="6">
        <v>0.02</v>
      </c>
      <c r="O3212" s="6">
        <v>0.81</v>
      </c>
      <c r="P3212" s="6">
        <v>0.3</v>
      </c>
      <c r="Q3212" s="6">
        <v>1.2</v>
      </c>
      <c r="R3212" s="6">
        <v>3.9</v>
      </c>
      <c r="S3212" s="6">
        <v>0.08</v>
      </c>
      <c r="T3212" s="6">
        <v>2.8</v>
      </c>
      <c r="U3212" s="6">
        <v>96.850000000000009</v>
      </c>
      <c r="V3212" s="12"/>
      <c r="W3212" s="6">
        <v>72.07021166752709</v>
      </c>
      <c r="X3212" s="6">
        <v>1.23902942694889</v>
      </c>
      <c r="Y3212" s="6">
        <v>16.417139907072791</v>
      </c>
      <c r="Z3212" s="6">
        <v>3.8409912235415589</v>
      </c>
      <c r="AA3212" s="6">
        <v>2.0650490449148167E-2</v>
      </c>
      <c r="AB3212" s="6">
        <v>0.83634486319050083</v>
      </c>
      <c r="AC3212" s="6">
        <v>0.30975735673722249</v>
      </c>
      <c r="AD3212" s="6">
        <v>1.23902942694889</v>
      </c>
      <c r="AE3212" s="6">
        <v>4.0268456375838921</v>
      </c>
      <c r="AF3212" s="6">
        <v>99.999999999999986</v>
      </c>
      <c r="AG3212" s="6"/>
      <c r="AH3212" s="6">
        <v>79.214135269696314</v>
      </c>
      <c r="AI3212" s="6">
        <v>1.0241980243978437</v>
      </c>
      <c r="AJ3212" s="6">
        <v>10.636578805958283</v>
      </c>
      <c r="AK3212" s="6">
        <v>0.34161311688327173</v>
      </c>
      <c r="AL3212" s="6">
        <v>2.8473702905145353</v>
      </c>
      <c r="AM3212" s="6">
        <v>1.9225970808520752E-2</v>
      </c>
      <c r="AN3212" s="6">
        <v>1.3699791654473392</v>
      </c>
      <c r="AO3212" s="6">
        <v>0.36480662513100803</v>
      </c>
      <c r="AP3212" s="6">
        <v>1.3203198152531095</v>
      </c>
      <c r="AQ3212" s="6">
        <v>2.8233399361519118</v>
      </c>
      <c r="AR3212" s="6">
        <v>99.999999999999972</v>
      </c>
      <c r="AS3212" s="6"/>
      <c r="AT3212" s="6">
        <v>0.27955474054177121</v>
      </c>
      <c r="AU3212" s="6">
        <v>0.19351580648419353</v>
      </c>
      <c r="AV3212" s="6">
        <v>0.32484364403586763</v>
      </c>
      <c r="AW3212" s="6"/>
      <c r="AX3212" s="6">
        <v>0.13587903230255974</v>
      </c>
      <c r="AY3212" s="6">
        <v>0.35341736118751171</v>
      </c>
      <c r="AZ3212" s="6">
        <f>LOG(Tabella1[[#This Row],[SiO2]]/Tabella1[[#This Row],[Al2O3]])</f>
        <v>0.64245829830270951</v>
      </c>
      <c r="BA3212" s="6">
        <f>LOG((Tabella1[[#This Row],[FeO]]*0.8998+Tabella1[[#This Row],[Fe2O3]])/Tabella1[[#This Row],[K2O]])</f>
        <v>-4.7071019541034841E-2</v>
      </c>
      <c r="BB3212" s="6">
        <f>Tabella1[[#This Row],[Log SiO2/Al2O3]]/Tabella1[[#This Row],[Log (FeO3/K2O)]]</f>
        <v>-13.648701569819137</v>
      </c>
    </row>
    <row r="3213" spans="1:54" hidden="1">
      <c r="A3213" s="19" t="s">
        <v>3488</v>
      </c>
      <c r="B3213" s="19" t="s">
        <v>4160</v>
      </c>
      <c r="C3213" s="19" t="s">
        <v>4062</v>
      </c>
      <c r="D3213" s="19" t="s">
        <v>1269</v>
      </c>
      <c r="E3213" s="19" t="s">
        <v>2773</v>
      </c>
      <c r="F3213" s="19" t="s">
        <v>1270</v>
      </c>
      <c r="G3213" s="8" t="s">
        <v>1258</v>
      </c>
      <c r="H3213" s="20"/>
      <c r="I3213" s="6">
        <v>57.2</v>
      </c>
      <c r="J3213" s="6">
        <v>0.7</v>
      </c>
      <c r="K3213" s="6">
        <v>20.2</v>
      </c>
      <c r="L3213" s="6">
        <v>3.2</v>
      </c>
      <c r="M3213" s="6">
        <v>4.5</v>
      </c>
      <c r="N3213" s="6">
        <v>0.3</v>
      </c>
      <c r="O3213" s="6">
        <v>2.7</v>
      </c>
      <c r="P3213" s="6">
        <v>0.2</v>
      </c>
      <c r="Q3213" s="6">
        <v>0.8</v>
      </c>
      <c r="R3213" s="6">
        <v>4.5</v>
      </c>
      <c r="S3213" s="6">
        <v>0.08</v>
      </c>
      <c r="T3213" s="6">
        <v>4.0999999999999996</v>
      </c>
      <c r="U3213" s="6">
        <v>93.98</v>
      </c>
      <c r="V3213" s="12"/>
      <c r="W3213" s="6">
        <v>60.864013619919135</v>
      </c>
      <c r="X3213" s="6">
        <v>0.74483932751649273</v>
      </c>
      <c r="Y3213" s="6">
        <v>21.49393487976165</v>
      </c>
      <c r="Z3213" s="6">
        <v>7.8527346243881677</v>
      </c>
      <c r="AA3213" s="6">
        <v>0.3192168546499255</v>
      </c>
      <c r="AB3213" s="6">
        <v>2.8729516918493294</v>
      </c>
      <c r="AC3213" s="6">
        <v>0.21281123643328367</v>
      </c>
      <c r="AD3213" s="6">
        <v>0.85124494573313469</v>
      </c>
      <c r="AE3213" s="6">
        <v>4.7882528197488821</v>
      </c>
      <c r="AF3213" s="6">
        <v>99.999999999999972</v>
      </c>
      <c r="AG3213" s="6"/>
      <c r="AH3213" s="6">
        <v>69.104273711288926</v>
      </c>
      <c r="AI3213" s="6">
        <v>0.63600765491784872</v>
      </c>
      <c r="AJ3213" s="6">
        <v>14.385263528746735</v>
      </c>
      <c r="AK3213" s="6">
        <v>1.4546420718257054</v>
      </c>
      <c r="AL3213" s="6">
        <v>4.5467054841577204</v>
      </c>
      <c r="AM3213" s="6">
        <v>0.30700196319587653</v>
      </c>
      <c r="AN3213" s="6">
        <v>4.8613212654275619</v>
      </c>
      <c r="AO3213" s="6">
        <v>0.25890060947593296</v>
      </c>
      <c r="AP3213" s="6">
        <v>0.93702137330818458</v>
      </c>
      <c r="AQ3213" s="6">
        <v>3.4679489282031017</v>
      </c>
      <c r="AR3213" s="6">
        <v>99.999999999999957</v>
      </c>
      <c r="AS3213" s="6"/>
      <c r="AT3213" s="6">
        <v>0.39467391117787431</v>
      </c>
      <c r="AU3213" s="6">
        <v>0.39019423160145611</v>
      </c>
      <c r="AV3213" s="6">
        <v>0.51672060409924481</v>
      </c>
      <c r="AW3213" s="6"/>
      <c r="AX3213" s="6">
        <v>0.2000847477714825</v>
      </c>
      <c r="AY3213" s="6">
        <v>0.41616257760355829</v>
      </c>
      <c r="AZ3213" s="6">
        <f>LOG(Tabella1[[#This Row],[SiO2]]/Tabella1[[#This Row],[Al2O3]])</f>
        <v>0.45204465934640048</v>
      </c>
      <c r="BA3213" s="6">
        <f>LOG((Tabella1[[#This Row],[FeO]]*0.8998+Tabella1[[#This Row],[Fe2O3]])/Tabella1[[#This Row],[K2O]])</f>
        <v>0.20707157703064188</v>
      </c>
      <c r="BB3213" s="6">
        <f>Tabella1[[#This Row],[Log SiO2/Al2O3]]/Tabella1[[#This Row],[Log (FeO3/K2O)]]</f>
        <v>2.1830357687356972</v>
      </c>
    </row>
    <row r="3214" spans="1:54" hidden="1">
      <c r="A3214" s="19" t="s">
        <v>3488</v>
      </c>
      <c r="B3214" s="19" t="s">
        <v>4160</v>
      </c>
      <c r="C3214" s="19" t="s">
        <v>4062</v>
      </c>
      <c r="D3214" s="19" t="s">
        <v>1269</v>
      </c>
      <c r="E3214" s="19" t="s">
        <v>2773</v>
      </c>
      <c r="F3214" s="19" t="s">
        <v>1270</v>
      </c>
      <c r="G3214" s="8" t="s">
        <v>1259</v>
      </c>
      <c r="H3214" s="20"/>
      <c r="I3214" s="6">
        <v>53.5</v>
      </c>
      <c r="J3214" s="6">
        <v>0.9</v>
      </c>
      <c r="K3214" s="6">
        <v>23.5</v>
      </c>
      <c r="L3214" s="6">
        <v>3.7</v>
      </c>
      <c r="M3214" s="6">
        <v>4.7</v>
      </c>
      <c r="N3214" s="6">
        <v>0.25</v>
      </c>
      <c r="O3214" s="6">
        <v>1.7</v>
      </c>
      <c r="P3214" s="6">
        <v>0.1</v>
      </c>
      <c r="Q3214" s="6">
        <v>1.6</v>
      </c>
      <c r="R3214" s="6">
        <v>4.9000000000000004</v>
      </c>
      <c r="S3214" s="6">
        <v>7.0000000000000007E-2</v>
      </c>
      <c r="T3214" s="6">
        <v>4.2</v>
      </c>
      <c r="U3214" s="6">
        <v>94.48</v>
      </c>
      <c r="V3214" s="12"/>
      <c r="W3214" s="6">
        <v>56.625740897544453</v>
      </c>
      <c r="X3214" s="6">
        <v>0.95258255715495332</v>
      </c>
      <c r="Y3214" s="6">
        <v>24.872988992379337</v>
      </c>
      <c r="Z3214" s="6">
        <v>8.4991532599491944</v>
      </c>
      <c r="AA3214" s="6">
        <v>0.26460626587637592</v>
      </c>
      <c r="AB3214" s="6">
        <v>1.7993226079593563</v>
      </c>
      <c r="AC3214" s="6">
        <v>0.10584250635055038</v>
      </c>
      <c r="AD3214" s="6">
        <v>1.6934801016088061</v>
      </c>
      <c r="AE3214" s="6">
        <v>5.1862828111769694</v>
      </c>
      <c r="AF3214" s="6">
        <v>100.00000000000001</v>
      </c>
      <c r="AG3214" s="6"/>
      <c r="AH3214" s="6">
        <v>66.121865722215375</v>
      </c>
      <c r="AI3214" s="6">
        <v>0.8365448914234217</v>
      </c>
      <c r="AJ3214" s="6">
        <v>17.120512233570814</v>
      </c>
      <c r="AK3214" s="6">
        <v>1.7206412457490168</v>
      </c>
      <c r="AL3214" s="6">
        <v>4.8580793795134563</v>
      </c>
      <c r="AM3214" s="6">
        <v>0.26172327485171898</v>
      </c>
      <c r="AN3214" s="6">
        <v>3.1312801091832938</v>
      </c>
      <c r="AO3214" s="6">
        <v>0.13242973693281701</v>
      </c>
      <c r="AP3214" s="6">
        <v>1.9171757721051637</v>
      </c>
      <c r="AQ3214" s="6">
        <v>3.863124444930218</v>
      </c>
      <c r="AR3214" s="6">
        <v>100.00000000000003</v>
      </c>
      <c r="AS3214" s="6"/>
      <c r="AT3214" s="6">
        <v>0.27393737942354268</v>
      </c>
      <c r="AU3214" s="6">
        <v>0.41464422746981933</v>
      </c>
      <c r="AV3214" s="6">
        <v>0.39193130733613768</v>
      </c>
      <c r="AW3214" s="6"/>
      <c r="AX3214" s="6">
        <v>0.25381637266923102</v>
      </c>
      <c r="AY3214" s="6">
        <v>0.2955683795367634</v>
      </c>
      <c r="AZ3214" s="6">
        <f>LOG(Tabella1[[#This Row],[SiO2]]/Tabella1[[#This Row],[Al2O3]])</f>
        <v>0.3572859197494922</v>
      </c>
      <c r="BA3214" s="6">
        <f>LOG((Tabella1[[#This Row],[FeO]]*0.8998+Tabella1[[#This Row],[Fe2O3]])/Tabella1[[#This Row],[K2O]])</f>
        <v>0.20902562418561904</v>
      </c>
      <c r="BB3214" s="6">
        <f>Tabella1[[#This Row],[Log SiO2/Al2O3]]/Tabella1[[#This Row],[Log (FeO3/K2O)]]</f>
        <v>1.7092924426921696</v>
      </c>
    </row>
    <row r="3215" spans="1:54" hidden="1">
      <c r="A3215" s="19" t="s">
        <v>3488</v>
      </c>
      <c r="B3215" s="19" t="s">
        <v>4160</v>
      </c>
      <c r="C3215" s="19" t="s">
        <v>4062</v>
      </c>
      <c r="D3215" s="19" t="s">
        <v>1269</v>
      </c>
      <c r="E3215" s="19" t="s">
        <v>2773</v>
      </c>
      <c r="F3215" s="19" t="s">
        <v>1270</v>
      </c>
      <c r="G3215" s="8" t="s">
        <v>1260</v>
      </c>
      <c r="H3215" s="20"/>
      <c r="I3215" s="6">
        <v>41.7</v>
      </c>
      <c r="J3215" s="6">
        <v>1.1000000000000001</v>
      </c>
      <c r="K3215" s="6">
        <v>30.6</v>
      </c>
      <c r="L3215" s="6">
        <v>3</v>
      </c>
      <c r="M3215" s="6">
        <v>6.7</v>
      </c>
      <c r="N3215" s="6">
        <v>0.25</v>
      </c>
      <c r="O3215" s="6">
        <v>2.1</v>
      </c>
      <c r="P3215" s="6">
        <v>0.1</v>
      </c>
      <c r="Q3215" s="6">
        <v>0.9</v>
      </c>
      <c r="R3215" s="6">
        <v>6.3</v>
      </c>
      <c r="S3215" s="6">
        <v>0.04</v>
      </c>
      <c r="T3215" s="6">
        <v>5.6</v>
      </c>
      <c r="U3215" s="6">
        <v>92.45</v>
      </c>
      <c r="V3215" s="12"/>
      <c r="W3215" s="6">
        <v>45.105462412114662</v>
      </c>
      <c r="X3215" s="6">
        <v>1.1898323418063819</v>
      </c>
      <c r="Y3215" s="6">
        <v>33.098972417522987</v>
      </c>
      <c r="Z3215" s="6">
        <v>10.167658193618172</v>
      </c>
      <c r="AA3215" s="6">
        <v>0.27041644131963222</v>
      </c>
      <c r="AB3215" s="6">
        <v>2.2714981070849105</v>
      </c>
      <c r="AC3215" s="6">
        <v>0.1081665765278529</v>
      </c>
      <c r="AD3215" s="6">
        <v>0.97349918875067609</v>
      </c>
      <c r="AE3215" s="6">
        <v>6.8144943212547311</v>
      </c>
      <c r="AF3215" s="6">
        <v>99.999999999999986</v>
      </c>
      <c r="AG3215" s="6"/>
      <c r="AH3215" s="6">
        <v>55.11942052565184</v>
      </c>
      <c r="AI3215" s="6">
        <v>1.0934947393249537</v>
      </c>
      <c r="AJ3215" s="6">
        <v>23.842269320323474</v>
      </c>
      <c r="AK3215" s="6">
        <v>1.4920628964318976</v>
      </c>
      <c r="AL3215" s="6">
        <v>7.4065988334640034</v>
      </c>
      <c r="AM3215" s="6">
        <v>0.27991077502134909</v>
      </c>
      <c r="AN3215" s="6">
        <v>4.1368479958363542</v>
      </c>
      <c r="AO3215" s="6">
        <v>0.14163245634817762</v>
      </c>
      <c r="AP3215" s="6">
        <v>1.1533516193619264</v>
      </c>
      <c r="AQ3215" s="6">
        <v>5.3120290188573822</v>
      </c>
      <c r="AR3215" s="6">
        <v>100.00000000000003</v>
      </c>
      <c r="AS3215" s="6"/>
      <c r="AT3215" s="6">
        <v>0.28475837660070802</v>
      </c>
      <c r="AU3215" s="6">
        <v>0.28719130764977452</v>
      </c>
      <c r="AV3215" s="6">
        <v>0.35837198862786174</v>
      </c>
      <c r="AW3215" s="6"/>
      <c r="AX3215" s="6">
        <v>0.33229838065741857</v>
      </c>
      <c r="AY3215" s="6">
        <v>0.30793687753744514</v>
      </c>
      <c r="AZ3215" s="6">
        <f>LOG(Tabella1[[#This Row],[SiO2]]/Tabella1[[#This Row],[Al2O3]])</f>
        <v>0.13441462849217753</v>
      </c>
      <c r="BA3215" s="6">
        <f>LOG((Tabella1[[#This Row],[FeO]]*0.8998+Tabella1[[#This Row],[Fe2O3]])/Tabella1[[#This Row],[K2O]])</f>
        <v>0.15628274927749011</v>
      </c>
      <c r="BB3215" s="6">
        <f>Tabella1[[#This Row],[Log SiO2/Al2O3]]/Tabella1[[#This Row],[Log (FeO3/K2O)]]</f>
        <v>0.86007335495177195</v>
      </c>
    </row>
    <row r="3216" spans="1:54" hidden="1">
      <c r="A3216" s="19" t="s">
        <v>3488</v>
      </c>
      <c r="B3216" s="19" t="s">
        <v>4160</v>
      </c>
      <c r="C3216" s="19" t="s">
        <v>4062</v>
      </c>
      <c r="D3216" s="19" t="s">
        <v>1269</v>
      </c>
      <c r="E3216" s="19" t="s">
        <v>2776</v>
      </c>
      <c r="F3216" s="19" t="s">
        <v>1270</v>
      </c>
      <c r="G3216" s="8" t="s">
        <v>2444</v>
      </c>
      <c r="H3216" s="20"/>
      <c r="I3216" s="6">
        <v>54.5</v>
      </c>
      <c r="J3216" s="6">
        <v>1.4</v>
      </c>
      <c r="K3216" s="6">
        <v>23.7</v>
      </c>
      <c r="L3216" s="6">
        <v>1.2</v>
      </c>
      <c r="M3216" s="6">
        <v>5.5</v>
      </c>
      <c r="N3216" s="6">
        <v>0.32</v>
      </c>
      <c r="O3216" s="6">
        <v>1.8</v>
      </c>
      <c r="P3216" s="6">
        <v>0.1</v>
      </c>
      <c r="Q3216" s="6">
        <v>0.7</v>
      </c>
      <c r="R3216" s="6">
        <v>5.2</v>
      </c>
      <c r="S3216" s="6">
        <v>0.06</v>
      </c>
      <c r="T3216" s="6">
        <v>4.5</v>
      </c>
      <c r="U3216" s="6">
        <v>94.299999999999983</v>
      </c>
      <c r="V3216" s="12"/>
      <c r="W3216" s="6">
        <v>57.794273594909875</v>
      </c>
      <c r="X3216" s="6">
        <v>1.484623541887593</v>
      </c>
      <c r="Y3216" s="6">
        <v>25.132555673382821</v>
      </c>
      <c r="Z3216" s="6">
        <v>6.9777306468716871</v>
      </c>
      <c r="AA3216" s="6">
        <v>0.33934252386002128</v>
      </c>
      <c r="AB3216" s="6">
        <v>1.9088016967126198</v>
      </c>
      <c r="AC3216" s="6">
        <v>0.10604453870625666</v>
      </c>
      <c r="AD3216" s="6">
        <v>0.74231177094379652</v>
      </c>
      <c r="AE3216" s="6">
        <v>5.5143160127253461</v>
      </c>
      <c r="AF3216" s="6">
        <v>100.00000000000003</v>
      </c>
      <c r="AG3216" s="6"/>
      <c r="AH3216" s="6">
        <v>66.743059441716326</v>
      </c>
      <c r="AI3216" s="6">
        <v>1.2894160403701478</v>
      </c>
      <c r="AJ3216" s="6">
        <v>17.108641613597097</v>
      </c>
      <c r="AK3216" s="6">
        <v>0.55295290254356289</v>
      </c>
      <c r="AL3216" s="6">
        <v>5.6331034788812167</v>
      </c>
      <c r="AM3216" s="6">
        <v>0.33194842039735734</v>
      </c>
      <c r="AN3216" s="6">
        <v>3.2852149753053195</v>
      </c>
      <c r="AO3216" s="6">
        <v>0.13122114024044074</v>
      </c>
      <c r="AP3216" s="6">
        <v>0.83110956458192009</v>
      </c>
      <c r="AQ3216" s="6">
        <v>4.0622276042841152</v>
      </c>
      <c r="AR3216" s="6">
        <v>100</v>
      </c>
      <c r="AS3216" s="6"/>
      <c r="AT3216" s="6">
        <v>0.32772760169108195</v>
      </c>
      <c r="AU3216" s="6">
        <v>0.16410510187573157</v>
      </c>
      <c r="AV3216" s="6">
        <v>0.36836708536272744</v>
      </c>
      <c r="AW3216" s="6"/>
      <c r="AX3216" s="6">
        <v>0.31749281356136339</v>
      </c>
      <c r="AY3216" s="6">
        <v>0.37610613684632399</v>
      </c>
      <c r="AZ3216" s="6">
        <f>LOG(Tabella1[[#This Row],[SiO2]]/Tabella1[[#This Row],[Al2O3]])</f>
        <v>0.36164815626653862</v>
      </c>
      <c r="BA3216" s="6">
        <f>LOG((Tabella1[[#This Row],[FeO]]*0.8998+Tabella1[[#This Row],[Fe2O3]])/Tabella1[[#This Row],[K2O]])</f>
        <v>7.2794086505094516E-2</v>
      </c>
      <c r="BB3216" s="6">
        <f>Tabella1[[#This Row],[Log SiO2/Al2O3]]/Tabella1[[#This Row],[Log (FeO3/K2O)]]</f>
        <v>4.9680980094616416</v>
      </c>
    </row>
    <row r="3217" spans="1:62" hidden="1">
      <c r="A3217" s="19" t="s">
        <v>3488</v>
      </c>
      <c r="B3217" s="19" t="s">
        <v>4160</v>
      </c>
      <c r="C3217" s="19" t="s">
        <v>4062</v>
      </c>
      <c r="D3217" s="19" t="s">
        <v>1269</v>
      </c>
      <c r="E3217" s="19" t="s">
        <v>2776</v>
      </c>
      <c r="F3217" s="19" t="s">
        <v>1270</v>
      </c>
      <c r="G3217" s="8" t="s">
        <v>2442</v>
      </c>
      <c r="H3217" s="20"/>
      <c r="I3217" s="6">
        <v>50.4</v>
      </c>
      <c r="J3217" s="6">
        <v>0.8</v>
      </c>
      <c r="K3217" s="6">
        <v>26.6</v>
      </c>
      <c r="L3217" s="6">
        <v>1.9</v>
      </c>
      <c r="M3217" s="6">
        <v>5.8</v>
      </c>
      <c r="N3217" s="6">
        <v>0.2</v>
      </c>
      <c r="O3217" s="6">
        <v>1.7</v>
      </c>
      <c r="P3217" s="6">
        <v>0.1</v>
      </c>
      <c r="Q3217" s="6">
        <v>0.8</v>
      </c>
      <c r="R3217" s="6">
        <v>5.4</v>
      </c>
      <c r="S3217" s="6">
        <v>0.08</v>
      </c>
      <c r="T3217" s="6">
        <v>5.2</v>
      </c>
      <c r="U3217" s="6">
        <v>93.51</v>
      </c>
      <c r="V3217" s="12"/>
      <c r="W3217" s="6">
        <v>53.897978825794027</v>
      </c>
      <c r="X3217" s="6">
        <v>0.85552347342530211</v>
      </c>
      <c r="Y3217" s="6">
        <v>28.446155491391295</v>
      </c>
      <c r="Z3217" s="6">
        <v>8.0312266067800238</v>
      </c>
      <c r="AA3217" s="6">
        <v>0.21388086835632553</v>
      </c>
      <c r="AB3217" s="6">
        <v>1.817987381028767</v>
      </c>
      <c r="AC3217" s="6">
        <v>0.10694043417816276</v>
      </c>
      <c r="AD3217" s="6">
        <v>0.85552347342530211</v>
      </c>
      <c r="AE3217" s="6">
        <v>5.7747834456207894</v>
      </c>
      <c r="AF3217" s="6">
        <v>99.999999999999986</v>
      </c>
      <c r="AG3217" s="6"/>
      <c r="AH3217" s="6">
        <v>63.547108049535929</v>
      </c>
      <c r="AI3217" s="6">
        <v>0.75859620611014056</v>
      </c>
      <c r="AJ3217" s="6">
        <v>19.769899704410999</v>
      </c>
      <c r="AK3217" s="6">
        <v>0.90139707302426753</v>
      </c>
      <c r="AL3217" s="6">
        <v>6.116016942163558</v>
      </c>
      <c r="AM3217" s="6">
        <v>0.2136024699330428</v>
      </c>
      <c r="AN3217" s="6">
        <v>3.1944482476420002</v>
      </c>
      <c r="AO3217" s="6">
        <v>0.13510127689951903</v>
      </c>
      <c r="AP3217" s="6">
        <v>0.97792573198128785</v>
      </c>
      <c r="AQ3217" s="6">
        <v>4.3432048711289974</v>
      </c>
      <c r="AR3217" s="6">
        <v>100.00000000000001</v>
      </c>
      <c r="AS3217" s="6"/>
      <c r="AT3217" s="6">
        <v>0.28744476765119015</v>
      </c>
      <c r="AU3217" s="6">
        <v>0.22765969865503755</v>
      </c>
      <c r="AV3217" s="6">
        <v>0.34310296881188529</v>
      </c>
      <c r="AW3217" s="6"/>
      <c r="AX3217" s="6">
        <v>0.35753250099711958</v>
      </c>
      <c r="AY3217" s="6">
        <v>0.3085033484542718</v>
      </c>
      <c r="AZ3217" s="6">
        <f>LOG(Tabella1[[#This Row],[SiO2]]/Tabella1[[#This Row],[Al2O3]])</f>
        <v>0.27754889981445829</v>
      </c>
      <c r="BA3217" s="6">
        <f>LOG((Tabella1[[#This Row],[FeO]]*0.8998+Tabella1[[#This Row],[Fe2O3]])/Tabella1[[#This Row],[K2O]])</f>
        <v>0.12001547220688587</v>
      </c>
      <c r="BB3217" s="6">
        <f>Tabella1[[#This Row],[Log SiO2/Al2O3]]/Tabella1[[#This Row],[Log (FeO3/K2O)]]</f>
        <v>2.3126093220381794</v>
      </c>
    </row>
    <row r="3218" spans="1:62" hidden="1">
      <c r="A3218" s="19" t="s">
        <v>3488</v>
      </c>
      <c r="B3218" s="19" t="s">
        <v>4160</v>
      </c>
      <c r="C3218" s="19" t="s">
        <v>4062</v>
      </c>
      <c r="D3218" s="19" t="s">
        <v>1269</v>
      </c>
      <c r="E3218" s="19" t="s">
        <v>2773</v>
      </c>
      <c r="F3218" s="19" t="s">
        <v>1270</v>
      </c>
      <c r="G3218" s="8" t="s">
        <v>1261</v>
      </c>
      <c r="H3218" s="20"/>
      <c r="I3218" s="6">
        <v>52</v>
      </c>
      <c r="J3218" s="6">
        <v>0.9</v>
      </c>
      <c r="K3218" s="6">
        <v>23.2</v>
      </c>
      <c r="L3218" s="6">
        <v>2.4</v>
      </c>
      <c r="M3218" s="6">
        <v>8.5</v>
      </c>
      <c r="N3218" s="6">
        <v>1.1000000000000001</v>
      </c>
      <c r="O3218" s="6">
        <v>2.6</v>
      </c>
      <c r="P3218" s="6">
        <v>0.3</v>
      </c>
      <c r="Q3218" s="6">
        <v>0.9</v>
      </c>
      <c r="R3218" s="6">
        <v>3.4</v>
      </c>
      <c r="S3218" s="6">
        <v>0.18</v>
      </c>
      <c r="T3218" s="6">
        <v>4.8</v>
      </c>
      <c r="U3218" s="6">
        <v>95.059999999999988</v>
      </c>
      <c r="V3218" s="12"/>
      <c r="W3218" s="6">
        <v>54.702293288449411</v>
      </c>
      <c r="X3218" s="6">
        <v>0.94677046076162441</v>
      </c>
      <c r="Y3218" s="6">
        <v>24.405638544077426</v>
      </c>
      <c r="Z3218" s="6">
        <v>11.213970124132128</v>
      </c>
      <c r="AA3218" s="6">
        <v>1.1571638964864299</v>
      </c>
      <c r="AB3218" s="6">
        <v>2.7351146644224706</v>
      </c>
      <c r="AC3218" s="6">
        <v>0.3155901535872081</v>
      </c>
      <c r="AD3218" s="6">
        <v>0.94677046076162441</v>
      </c>
      <c r="AE3218" s="6">
        <v>3.5766884073216918</v>
      </c>
      <c r="AF3218" s="6">
        <v>100.00000000000003</v>
      </c>
      <c r="AG3218" s="6"/>
      <c r="AH3218" s="6">
        <v>62.946441391022759</v>
      </c>
      <c r="AI3218" s="6">
        <v>0.81934304824971149</v>
      </c>
      <c r="AJ3218" s="6">
        <v>16.554398248201835</v>
      </c>
      <c r="AK3218" s="6">
        <v>1.0931414661682648</v>
      </c>
      <c r="AL3218" s="6">
        <v>8.6052243287526746</v>
      </c>
      <c r="AM3218" s="6">
        <v>1.1279024607754153</v>
      </c>
      <c r="AN3218" s="6">
        <v>4.6905402569277745</v>
      </c>
      <c r="AO3218" s="6">
        <v>0.38911976673295268</v>
      </c>
      <c r="AP3218" s="6">
        <v>1.0562360367078407</v>
      </c>
      <c r="AQ3218" s="6">
        <v>2.6254155754602104</v>
      </c>
      <c r="AR3218" s="6">
        <v>99.999999999999986</v>
      </c>
      <c r="AS3218" s="6"/>
      <c r="AT3218" s="6">
        <v>0.302966403601929</v>
      </c>
      <c r="AU3218" s="6">
        <v>0.20259291676701929</v>
      </c>
      <c r="AV3218" s="6">
        <v>0.35278454478499799</v>
      </c>
      <c r="AW3218" s="6"/>
      <c r="AX3218" s="6">
        <v>0.33960581741915669</v>
      </c>
      <c r="AY3218" s="6">
        <v>0.3198959828044754</v>
      </c>
      <c r="AZ3218" s="6">
        <f>LOG(Tabella1[[#This Row],[SiO2]]/Tabella1[[#This Row],[Al2O3]])</f>
        <v>0.35051535874389955</v>
      </c>
      <c r="BA3218" s="6">
        <f>LOG((Tabella1[[#This Row],[FeO]]*0.8998+Tabella1[[#This Row],[Fe2O3]])/Tabella1[[#This Row],[K2O]])</f>
        <v>0.47061367575210195</v>
      </c>
      <c r="BB3218" s="6">
        <f>Tabella1[[#This Row],[Log SiO2/Al2O3]]/Tabella1[[#This Row],[Log (FeO3/K2O)]]</f>
        <v>0.7448048724545252</v>
      </c>
    </row>
    <row r="3219" spans="1:62" hidden="1">
      <c r="A3219" s="19" t="s">
        <v>3488</v>
      </c>
      <c r="B3219" s="19" t="s">
        <v>4160</v>
      </c>
      <c r="C3219" s="19" t="s">
        <v>4062</v>
      </c>
      <c r="D3219" s="19" t="s">
        <v>1269</v>
      </c>
      <c r="E3219" s="19" t="s">
        <v>2776</v>
      </c>
      <c r="F3219" s="19" t="s">
        <v>1270</v>
      </c>
      <c r="G3219" s="8" t="s">
        <v>1262</v>
      </c>
      <c r="H3219" s="20"/>
      <c r="I3219" s="6">
        <v>49.1</v>
      </c>
      <c r="J3219" s="6">
        <v>0.9</v>
      </c>
      <c r="K3219" s="6">
        <v>26</v>
      </c>
      <c r="L3219" s="6">
        <v>5.0999999999999996</v>
      </c>
      <c r="M3219" s="6">
        <v>3.1</v>
      </c>
      <c r="N3219" s="6">
        <v>0.28999999999999998</v>
      </c>
      <c r="O3219" s="6">
        <v>1.4</v>
      </c>
      <c r="P3219" s="6">
        <v>0.1</v>
      </c>
      <c r="Q3219" s="6">
        <v>1.9</v>
      </c>
      <c r="R3219" s="6">
        <v>5.8</v>
      </c>
      <c r="S3219" s="6">
        <v>0.09</v>
      </c>
      <c r="T3219" s="6">
        <v>4.4000000000000004</v>
      </c>
      <c r="U3219" s="6">
        <v>93.18</v>
      </c>
      <c r="V3219" s="12"/>
      <c r="W3219" s="6">
        <v>52.693711096801884</v>
      </c>
      <c r="X3219" s="6">
        <v>0.96587250482936238</v>
      </c>
      <c r="Y3219" s="6">
        <v>27.902983472848248</v>
      </c>
      <c r="Z3219" s="6">
        <v>8.2528439579308852</v>
      </c>
      <c r="AA3219" s="6">
        <v>0.31122558488946123</v>
      </c>
      <c r="AB3219" s="6">
        <v>1.5024683408456747</v>
      </c>
      <c r="AC3219" s="6">
        <v>0.10731916720326251</v>
      </c>
      <c r="AD3219" s="6">
        <v>2.0390641768619875</v>
      </c>
      <c r="AE3219" s="6">
        <v>6.2245116977892243</v>
      </c>
      <c r="AF3219" s="6">
        <v>99.999999999999972</v>
      </c>
      <c r="AG3219" s="6"/>
      <c r="AH3219" s="6">
        <v>63.245702661117264</v>
      </c>
      <c r="AI3219" s="6">
        <v>0.87186142699144875</v>
      </c>
      <c r="AJ3219" s="6">
        <v>19.741513836374729</v>
      </c>
      <c r="AK3219" s="6">
        <v>2.4718208647098416</v>
      </c>
      <c r="AL3219" s="6">
        <v>3.3395400425502508</v>
      </c>
      <c r="AM3219" s="6">
        <v>0.31641608127085263</v>
      </c>
      <c r="AN3219" s="6">
        <v>2.687566667307745</v>
      </c>
      <c r="AO3219" s="6">
        <v>0.13802054211566167</v>
      </c>
      <c r="AP3219" s="6">
        <v>2.3727597295108072</v>
      </c>
      <c r="AQ3219" s="6">
        <v>4.765723313238702</v>
      </c>
      <c r="AR3219" s="6">
        <v>99.999999999999986</v>
      </c>
      <c r="AS3219" s="6"/>
      <c r="AT3219" s="6">
        <v>0.24497568987049861</v>
      </c>
      <c r="AU3219" s="6">
        <v>0.59682883528511166</v>
      </c>
      <c r="AV3219" s="6">
        <v>0.44591323775833169</v>
      </c>
      <c r="AW3219" s="6"/>
      <c r="AX3219" s="6">
        <v>0.23321748518338176</v>
      </c>
      <c r="AY3219" s="6">
        <v>0.26612503576266089</v>
      </c>
      <c r="AZ3219" s="6">
        <f>LOG(Tabella1[[#This Row],[SiO2]]/Tabella1[[#This Row],[Al2O3]])</f>
        <v>0.27610814415215051</v>
      </c>
      <c r="BA3219" s="6">
        <f>LOG((Tabella1[[#This Row],[FeO]]*0.8998+Tabella1[[#This Row],[Fe2O3]])/Tabella1[[#This Row],[K2O]])</f>
        <v>0.13361488123599813</v>
      </c>
      <c r="BB3219" s="6">
        <f>Tabella1[[#This Row],[Log SiO2/Al2O3]]/Tabella1[[#This Row],[Log (FeO3/K2O)]]</f>
        <v>2.0664475513357883</v>
      </c>
    </row>
    <row r="3220" spans="1:62" hidden="1">
      <c r="A3220" s="19" t="s">
        <v>3488</v>
      </c>
      <c r="B3220" s="19" t="s">
        <v>4160</v>
      </c>
      <c r="C3220" s="19" t="s">
        <v>4062</v>
      </c>
      <c r="D3220" s="19" t="s">
        <v>1269</v>
      </c>
      <c r="E3220" s="19" t="s">
        <v>2776</v>
      </c>
      <c r="F3220" s="19" t="s">
        <v>1270</v>
      </c>
      <c r="G3220" s="8" t="s">
        <v>1263</v>
      </c>
      <c r="H3220" s="20"/>
      <c r="I3220" s="6">
        <v>56.9</v>
      </c>
      <c r="J3220" s="6">
        <v>0.9</v>
      </c>
      <c r="K3220" s="6">
        <v>22.2</v>
      </c>
      <c r="L3220" s="6">
        <v>2.1</v>
      </c>
      <c r="M3220" s="6">
        <v>4.8</v>
      </c>
      <c r="N3220" s="6">
        <v>0.44</v>
      </c>
      <c r="O3220" s="6">
        <v>2</v>
      </c>
      <c r="P3220" s="6">
        <v>0.1</v>
      </c>
      <c r="Q3220" s="6">
        <v>0.6</v>
      </c>
      <c r="R3220" s="6">
        <v>4.5</v>
      </c>
      <c r="S3220" s="6">
        <v>0.05</v>
      </c>
      <c r="T3220" s="6">
        <v>5.2</v>
      </c>
      <c r="U3220" s="6">
        <v>94.329999999999984</v>
      </c>
      <c r="V3220" s="12"/>
      <c r="W3220" s="6">
        <v>60.32015265557088</v>
      </c>
      <c r="X3220" s="6">
        <v>0.95409731792642871</v>
      </c>
      <c r="Y3220" s="6">
        <v>23.534400508851906</v>
      </c>
      <c r="Z3220" s="6">
        <v>7.0921233965864525</v>
      </c>
      <c r="AA3220" s="6">
        <v>0.46644757765292066</v>
      </c>
      <c r="AB3220" s="6">
        <v>2.1202162620587304</v>
      </c>
      <c r="AC3220" s="6">
        <v>0.10601081310293653</v>
      </c>
      <c r="AD3220" s="6">
        <v>0.63606487861761907</v>
      </c>
      <c r="AE3220" s="6">
        <v>4.7704865896321431</v>
      </c>
      <c r="AF3220" s="6">
        <v>100.00000000000001</v>
      </c>
      <c r="AG3220" s="6"/>
      <c r="AH3220" s="6">
        <v>69.052212986477983</v>
      </c>
      <c r="AI3220" s="6">
        <v>0.82141621018402089</v>
      </c>
      <c r="AJ3220" s="6">
        <v>15.880928272624557</v>
      </c>
      <c r="AK3220" s="6">
        <v>0.95891898634089534</v>
      </c>
      <c r="AL3220" s="6">
        <v>4.8717164606785079</v>
      </c>
      <c r="AM3220" s="6">
        <v>0.4523025449555092</v>
      </c>
      <c r="AN3220" s="6">
        <v>3.6172373894236811</v>
      </c>
      <c r="AO3220" s="6">
        <v>0.13003478204490265</v>
      </c>
      <c r="AP3220" s="6">
        <v>0.70593906844899712</v>
      </c>
      <c r="AQ3220" s="6">
        <v>3.4836069635723601</v>
      </c>
      <c r="AR3220" s="6">
        <v>100.00000000000003</v>
      </c>
      <c r="AS3220" s="6"/>
      <c r="AT3220" s="6">
        <v>0.34758429408613017</v>
      </c>
      <c r="AU3220" s="6">
        <v>0.28246890005897057</v>
      </c>
      <c r="AV3220" s="6">
        <v>0.42611109134256131</v>
      </c>
      <c r="AW3220" s="6"/>
      <c r="AX3220" s="6">
        <v>0.32805551460936494</v>
      </c>
      <c r="AY3220" s="6">
        <v>0.37737043759337185</v>
      </c>
      <c r="AZ3220" s="6">
        <f>LOG(Tabella1[[#This Row],[SiO2]]/Tabella1[[#This Row],[Al2O3]])</f>
        <v>0.4087592919444325</v>
      </c>
      <c r="BA3220" s="6">
        <f>LOG((Tabella1[[#This Row],[FeO]]*0.8998+Tabella1[[#This Row],[Fe2O3]])/Tabella1[[#This Row],[K2O]])</f>
        <v>0.15425756820666764</v>
      </c>
      <c r="BB3220" s="6">
        <f>Tabella1[[#This Row],[Log SiO2/Al2O3]]/Tabella1[[#This Row],[Log (FeO3/K2O)]]</f>
        <v>2.6498491885778623</v>
      </c>
    </row>
    <row r="3221" spans="1:62" hidden="1">
      <c r="A3221" s="19" t="s">
        <v>3488</v>
      </c>
      <c r="B3221" s="19" t="s">
        <v>4160</v>
      </c>
      <c r="C3221" s="19" t="s">
        <v>4062</v>
      </c>
      <c r="D3221" s="19" t="s">
        <v>1269</v>
      </c>
      <c r="E3221" s="19" t="s">
        <v>2776</v>
      </c>
      <c r="F3221" s="19" t="s">
        <v>1270</v>
      </c>
      <c r="G3221" s="8" t="s">
        <v>2272</v>
      </c>
      <c r="H3221" s="20"/>
      <c r="I3221" s="6">
        <v>51.4</v>
      </c>
      <c r="J3221" s="6">
        <v>1</v>
      </c>
      <c r="K3221" s="6">
        <v>21.9</v>
      </c>
      <c r="L3221" s="6">
        <v>3.5</v>
      </c>
      <c r="M3221" s="6">
        <v>5</v>
      </c>
      <c r="N3221" s="6">
        <v>0.06</v>
      </c>
      <c r="O3221" s="6">
        <v>2.1</v>
      </c>
      <c r="P3221" s="6">
        <v>0.01</v>
      </c>
      <c r="Q3221" s="6">
        <v>0.4</v>
      </c>
      <c r="R3221" s="6">
        <v>5.3</v>
      </c>
      <c r="S3221" s="6">
        <v>0.09</v>
      </c>
      <c r="T3221" s="6">
        <v>8.4</v>
      </c>
      <c r="U3221" s="6">
        <v>90.320000000000007</v>
      </c>
      <c r="V3221" s="12"/>
      <c r="W3221" s="6">
        <v>56.908768821966341</v>
      </c>
      <c r="X3221" s="6">
        <v>1.1071744906997341</v>
      </c>
      <c r="Y3221" s="6">
        <v>24.247121346324178</v>
      </c>
      <c r="Z3221" s="6">
        <v>9.0234720992028343</v>
      </c>
      <c r="AA3221" s="6">
        <v>6.6430469441984052E-2</v>
      </c>
      <c r="AB3221" s="6">
        <v>2.3250664304694419</v>
      </c>
      <c r="AC3221" s="6">
        <v>1.1071744906997341E-2</v>
      </c>
      <c r="AD3221" s="6">
        <v>0.44286979627989365</v>
      </c>
      <c r="AE3221" s="6">
        <v>5.8680248007085911</v>
      </c>
      <c r="AF3221" s="6">
        <v>100.00000000000001</v>
      </c>
      <c r="AG3221" s="6"/>
      <c r="AH3221" s="6">
        <v>66.27307812921201</v>
      </c>
      <c r="AI3221" s="6">
        <v>0.96968225476016978</v>
      </c>
      <c r="AJ3221" s="6">
        <v>16.644690074572225</v>
      </c>
      <c r="AK3221" s="6">
        <v>1.6980065281382684</v>
      </c>
      <c r="AL3221" s="6">
        <v>5.3916222794250217</v>
      </c>
      <c r="AM3221" s="6">
        <v>6.5529415411900951E-2</v>
      </c>
      <c r="AN3221" s="6">
        <v>4.035292299757165</v>
      </c>
      <c r="AO3221" s="6">
        <v>1.3815551382906128E-2</v>
      </c>
      <c r="AP3221" s="6">
        <v>0.50001685805316276</v>
      </c>
      <c r="AQ3221" s="6">
        <v>4.3591437836867195</v>
      </c>
      <c r="AR3221" s="6">
        <v>99.999999999999957</v>
      </c>
      <c r="AS3221" s="6"/>
      <c r="AT3221" s="6">
        <v>0.31469352510409043</v>
      </c>
      <c r="AU3221" s="6">
        <v>0.38645357101694261</v>
      </c>
      <c r="AV3221" s="6">
        <v>0.4280607685433423</v>
      </c>
      <c r="AW3221" s="6"/>
      <c r="AX3221" s="6">
        <v>0.20557250007025221</v>
      </c>
      <c r="AY3221" s="6">
        <v>0.3404377594619028</v>
      </c>
      <c r="AZ3221" s="6">
        <f>LOG(Tabella1[[#This Row],[SiO2]]/Tabella1[[#This Row],[Al2O3]])</f>
        <v>0.37051900415515743</v>
      </c>
      <c r="BA3221" s="6">
        <f>LOG((Tabella1[[#This Row],[FeO]]*0.8998+Tabella1[[#This Row],[Fe2O3]])/Tabella1[[#This Row],[K2O]])</f>
        <v>0.17875982718770828</v>
      </c>
      <c r="BB3221" s="6">
        <f>Tabella1[[#This Row],[Log SiO2/Al2O3]]/Tabella1[[#This Row],[Log (FeO3/K2O)]]</f>
        <v>2.0727196372040058</v>
      </c>
    </row>
    <row r="3222" spans="1:62" hidden="1">
      <c r="A3222" s="19" t="s">
        <v>3488</v>
      </c>
      <c r="B3222" s="19" t="s">
        <v>4160</v>
      </c>
      <c r="C3222" s="19" t="s">
        <v>4062</v>
      </c>
      <c r="D3222" s="19" t="s">
        <v>1269</v>
      </c>
      <c r="E3222" s="19" t="s">
        <v>2776</v>
      </c>
      <c r="F3222" s="19" t="s">
        <v>1270</v>
      </c>
      <c r="G3222" s="8" t="s">
        <v>1264</v>
      </c>
      <c r="H3222" s="20"/>
      <c r="I3222" s="6">
        <v>62.3</v>
      </c>
      <c r="J3222" s="6">
        <v>0.7</v>
      </c>
      <c r="K3222" s="6">
        <v>19.600000000000001</v>
      </c>
      <c r="L3222" s="6">
        <v>1.7</v>
      </c>
      <c r="M3222" s="6">
        <v>4.5</v>
      </c>
      <c r="N3222" s="6">
        <v>0.24</v>
      </c>
      <c r="O3222" s="6">
        <v>1.6</v>
      </c>
      <c r="P3222" s="6">
        <v>0.1</v>
      </c>
      <c r="Q3222" s="6">
        <v>0.3</v>
      </c>
      <c r="R3222" s="6">
        <v>4.0999999999999996</v>
      </c>
      <c r="S3222" s="6">
        <v>0.05</v>
      </c>
      <c r="T3222" s="6">
        <v>4.4000000000000004</v>
      </c>
      <c r="U3222" s="6">
        <v>94.96999999999997</v>
      </c>
      <c r="V3222" s="12"/>
      <c r="W3222" s="6">
        <v>65.599663051489969</v>
      </c>
      <c r="X3222" s="6">
        <v>0.73707486574707815</v>
      </c>
      <c r="Y3222" s="6">
        <v>20.638096240918195</v>
      </c>
      <c r="Z3222" s="6">
        <v>6.3493734863641169</v>
      </c>
      <c r="AA3222" s="6">
        <v>0.25271138254185538</v>
      </c>
      <c r="AB3222" s="6">
        <v>1.6847425502790361</v>
      </c>
      <c r="AC3222" s="6">
        <v>0.10529640939243975</v>
      </c>
      <c r="AD3222" s="6">
        <v>0.31588922817731924</v>
      </c>
      <c r="AE3222" s="6">
        <v>4.3171527850900295</v>
      </c>
      <c r="AF3222" s="6">
        <v>100.00000000000004</v>
      </c>
      <c r="AG3222" s="6"/>
      <c r="AH3222" s="6">
        <v>73.810411958309146</v>
      </c>
      <c r="AI3222" s="6">
        <v>0.6237104884722191</v>
      </c>
      <c r="AJ3222" s="6">
        <v>13.688101871787806</v>
      </c>
      <c r="AK3222" s="6">
        <v>0.75783697691369123</v>
      </c>
      <c r="AL3222" s="6">
        <v>4.4587952307423482</v>
      </c>
      <c r="AM3222" s="6">
        <v>0.24085288023970511</v>
      </c>
      <c r="AN3222" s="6">
        <v>2.8250832215946895</v>
      </c>
      <c r="AO3222" s="6">
        <v>0.12694739155525353</v>
      </c>
      <c r="AP3222" s="6">
        <v>0.34458904735811308</v>
      </c>
      <c r="AQ3222" s="6">
        <v>3.098594463430608</v>
      </c>
      <c r="AR3222" s="6">
        <v>99.999999999999972</v>
      </c>
      <c r="AS3222" s="6"/>
      <c r="AT3222" s="6">
        <v>0.32104851374208659</v>
      </c>
      <c r="AU3222" s="6">
        <v>0.25369181880490999</v>
      </c>
      <c r="AV3222" s="6">
        <v>0.38785425101214582</v>
      </c>
      <c r="AW3222" s="6"/>
      <c r="AX3222" s="6">
        <v>0.32876030494068881</v>
      </c>
      <c r="AY3222" s="6">
        <v>0.34554034312739335</v>
      </c>
      <c r="AZ3222" s="6">
        <f>LOG(Tabella1[[#This Row],[SiO2]]/Tabella1[[#This Row],[Al2O3]])</f>
        <v>0.50223197530269359</v>
      </c>
      <c r="BA3222" s="6">
        <f>LOG((Tabella1[[#This Row],[FeO]]*0.8998+Tabella1[[#This Row],[Fe2O3]])/Tabella1[[#This Row],[K2O]])</f>
        <v>0.14681600612183549</v>
      </c>
      <c r="BB3222" s="6">
        <f>Tabella1[[#This Row],[Log SiO2/Al2O3]]/Tabella1[[#This Row],[Log (FeO3/K2O)]]</f>
        <v>3.4208257571447329</v>
      </c>
    </row>
    <row r="3223" spans="1:62" hidden="1">
      <c r="A3223" s="19" t="s">
        <v>3488</v>
      </c>
      <c r="B3223" s="19" t="s">
        <v>4160</v>
      </c>
      <c r="C3223" s="19" t="s">
        <v>4062</v>
      </c>
      <c r="D3223" s="19" t="s">
        <v>1269</v>
      </c>
      <c r="E3223" s="19" t="s">
        <v>2776</v>
      </c>
      <c r="F3223" s="19" t="s">
        <v>1270</v>
      </c>
      <c r="G3223" s="8" t="s">
        <v>441</v>
      </c>
      <c r="H3223" s="20"/>
      <c r="I3223" s="6">
        <v>58.3</v>
      </c>
      <c r="J3223" s="6">
        <v>1.1000000000000001</v>
      </c>
      <c r="K3223" s="6">
        <v>21.6</v>
      </c>
      <c r="L3223" s="6">
        <v>1.9</v>
      </c>
      <c r="M3223" s="6">
        <v>4.0999999999999996</v>
      </c>
      <c r="N3223" s="6">
        <v>0.09</v>
      </c>
      <c r="O3223" s="6">
        <v>1.4</v>
      </c>
      <c r="P3223" s="6">
        <v>0.01</v>
      </c>
      <c r="Q3223" s="6">
        <v>1.1000000000000001</v>
      </c>
      <c r="R3223" s="6">
        <v>4.5999999999999996</v>
      </c>
      <c r="S3223" s="6">
        <v>0.1</v>
      </c>
      <c r="T3223" s="6">
        <v>4.9000000000000004</v>
      </c>
      <c r="U3223" s="6">
        <v>94.01</v>
      </c>
      <c r="V3223" s="12"/>
      <c r="W3223" s="6">
        <v>62.014679289437289</v>
      </c>
      <c r="X3223" s="6">
        <v>1.1700882884799491</v>
      </c>
      <c r="Y3223" s="6">
        <v>22.976279119242633</v>
      </c>
      <c r="Z3223" s="6">
        <v>6.1801935964259114</v>
      </c>
      <c r="AA3223" s="6">
        <v>9.5734496330177624E-2</v>
      </c>
      <c r="AB3223" s="6">
        <v>1.4892032762472076</v>
      </c>
      <c r="AC3223" s="6">
        <v>1.0637166258908625E-2</v>
      </c>
      <c r="AD3223" s="6">
        <v>1.1700882884799491</v>
      </c>
      <c r="AE3223" s="6">
        <v>4.8930964790979674</v>
      </c>
      <c r="AF3223" s="6">
        <v>99.999999999999986</v>
      </c>
      <c r="AG3223" s="6"/>
      <c r="AH3223" s="6">
        <v>70.907257064574196</v>
      </c>
      <c r="AI3223" s="6">
        <v>1.0061673972206449</v>
      </c>
      <c r="AJ3223" s="6">
        <v>15.485793254670998</v>
      </c>
      <c r="AK3223" s="6">
        <v>0.86950687409384686</v>
      </c>
      <c r="AL3223" s="6">
        <v>4.1704356001203395</v>
      </c>
      <c r="AM3223" s="6">
        <v>9.2720477656068598E-2</v>
      </c>
      <c r="AN3223" s="6">
        <v>2.5376507272073705</v>
      </c>
      <c r="AO3223" s="6">
        <v>1.3032157800209039E-2</v>
      </c>
      <c r="AP3223" s="6">
        <v>1.2970760735387146</v>
      </c>
      <c r="AQ3223" s="6">
        <v>3.5688743985183917</v>
      </c>
      <c r="AR3223" s="6">
        <v>99.999999999999986</v>
      </c>
      <c r="AS3223" s="6"/>
      <c r="AT3223" s="6">
        <v>0.30041679446452335</v>
      </c>
      <c r="AU3223" s="6">
        <v>0.29427678378960981</v>
      </c>
      <c r="AV3223" s="6">
        <v>0.37829726741431047</v>
      </c>
      <c r="AW3223" s="6"/>
      <c r="AX3223" s="6">
        <v>0.31878471899132188</v>
      </c>
      <c r="AY3223" s="6">
        <v>0.34103933430411376</v>
      </c>
      <c r="AZ3223" s="6">
        <f>LOG(Tabella1[[#This Row],[SiO2]]/Tabella1[[#This Row],[Al2O3]])</f>
        <v>0.43121480360808317</v>
      </c>
      <c r="BA3223" s="6">
        <f>LOG((Tabella1[[#This Row],[FeO]]*0.8998+Tabella1[[#This Row],[Fe2O3]])/Tabella1[[#This Row],[K2O]])</f>
        <v>8.4590264648939192E-2</v>
      </c>
      <c r="BB3223" s="6">
        <f>Tabella1[[#This Row],[Log SiO2/Al2O3]]/Tabella1[[#This Row],[Log (FeO3/K2O)]]</f>
        <v>5.0976883143430483</v>
      </c>
    </row>
    <row r="3224" spans="1:62" hidden="1">
      <c r="A3224" s="19" t="s">
        <v>3488</v>
      </c>
      <c r="B3224" s="19" t="s">
        <v>4160</v>
      </c>
      <c r="C3224" s="19" t="s">
        <v>4062</v>
      </c>
      <c r="D3224" s="19" t="s">
        <v>1269</v>
      </c>
      <c r="E3224" s="19" t="s">
        <v>2773</v>
      </c>
      <c r="F3224" s="19" t="s">
        <v>1270</v>
      </c>
      <c r="G3224" s="8" t="s">
        <v>2445</v>
      </c>
      <c r="H3224" s="20"/>
      <c r="I3224" s="6">
        <v>54.5</v>
      </c>
      <c r="J3224" s="6">
        <v>1.2</v>
      </c>
      <c r="K3224" s="21">
        <v>21.7</v>
      </c>
      <c r="L3224" s="6">
        <v>1.7</v>
      </c>
      <c r="M3224" s="6">
        <v>5.9</v>
      </c>
      <c r="N3224" s="6">
        <v>0</v>
      </c>
      <c r="O3224" s="6">
        <v>2</v>
      </c>
      <c r="P3224" s="6">
        <v>0.01</v>
      </c>
      <c r="Q3224" s="6">
        <v>1.6</v>
      </c>
      <c r="R3224" s="6">
        <v>5.0999999999999996</v>
      </c>
      <c r="S3224" s="6">
        <v>7.0000000000000007E-2</v>
      </c>
      <c r="T3224" s="6">
        <v>4.0999999999999996</v>
      </c>
      <c r="U3224" s="6">
        <v>93.539999999999992</v>
      </c>
      <c r="V3224" s="12"/>
      <c r="W3224" s="6">
        <v>58.263844344665394</v>
      </c>
      <c r="X3224" s="6">
        <v>1.2828736369467608</v>
      </c>
      <c r="Y3224" s="6">
        <v>23.198631601453926</v>
      </c>
      <c r="Z3224" s="6">
        <v>7.9431259354286938</v>
      </c>
      <c r="AA3224" s="6">
        <v>0</v>
      </c>
      <c r="AB3224" s="6">
        <v>2.1381227282446016</v>
      </c>
      <c r="AC3224" s="6">
        <v>1.0690613641223007E-2</v>
      </c>
      <c r="AD3224" s="6">
        <v>1.7104981825956811</v>
      </c>
      <c r="AE3224" s="6">
        <v>5.4522129570237334</v>
      </c>
      <c r="AF3224" s="6">
        <v>100.00000000000001</v>
      </c>
      <c r="AG3224" s="6"/>
      <c r="AH3224" s="6">
        <v>66.794679683417357</v>
      </c>
      <c r="AI3224" s="6">
        <v>1.1060685404029942</v>
      </c>
      <c r="AJ3224" s="6">
        <v>15.67698987481953</v>
      </c>
      <c r="AK3224" s="6">
        <v>0.78395580172687718</v>
      </c>
      <c r="AL3224" s="6">
        <v>6.0474573258104343</v>
      </c>
      <c r="AM3224" s="6">
        <v>0</v>
      </c>
      <c r="AN3224" s="6">
        <v>3.65306201960149</v>
      </c>
      <c r="AO3224" s="6">
        <v>1.3132262895001077E-2</v>
      </c>
      <c r="AP3224" s="6">
        <v>1.901148249504125</v>
      </c>
      <c r="AQ3224" s="6">
        <v>3.987189220884785</v>
      </c>
      <c r="AR3224" s="6">
        <v>99.999999999999986</v>
      </c>
      <c r="AS3224" s="6"/>
      <c r="AT3224" s="6">
        <v>0.32418550871709612</v>
      </c>
      <c r="AU3224" s="6">
        <v>0.2058878063580892</v>
      </c>
      <c r="AV3224" s="6">
        <v>0.37658416931350036</v>
      </c>
      <c r="AW3224" s="6"/>
      <c r="AX3224" s="6">
        <v>0.15148443239333492</v>
      </c>
      <c r="AY3224" s="6">
        <v>0.35946976429018229</v>
      </c>
      <c r="AZ3224" s="6">
        <f>LOG(Tabella1[[#This Row],[SiO2]]/Tabella1[[#This Row],[Al2O3]])</f>
        <v>0.39993676842811293</v>
      </c>
      <c r="BA3224" s="6">
        <f>LOG((Tabella1[[#This Row],[FeO]]*0.8998+Tabella1[[#This Row],[Fe2O3]])/Tabella1[[#This Row],[K2O]])</f>
        <v>0.13807473050986963</v>
      </c>
      <c r="BB3224" s="6">
        <f>Tabella1[[#This Row],[Log SiO2/Al2O3]]/Tabella1[[#This Row],[Log (FeO3/K2O)]]</f>
        <v>2.8965239834346468</v>
      </c>
    </row>
    <row r="3225" spans="1:62" hidden="1">
      <c r="A3225" s="19" t="s">
        <v>3488</v>
      </c>
      <c r="B3225" s="19" t="s">
        <v>4160</v>
      </c>
      <c r="C3225" s="19" t="s">
        <v>4062</v>
      </c>
      <c r="D3225" s="19" t="s">
        <v>1269</v>
      </c>
      <c r="E3225" s="19" t="s">
        <v>2773</v>
      </c>
      <c r="F3225" s="19" t="s">
        <v>1270</v>
      </c>
      <c r="G3225" s="8" t="s">
        <v>1265</v>
      </c>
      <c r="H3225" s="20"/>
      <c r="I3225" s="6">
        <v>66.400000000000006</v>
      </c>
      <c r="J3225" s="6">
        <v>0.8</v>
      </c>
      <c r="K3225" s="21">
        <v>18.100000000000001</v>
      </c>
      <c r="L3225" s="6">
        <v>0.4</v>
      </c>
      <c r="M3225" s="6">
        <v>3.4</v>
      </c>
      <c r="N3225" s="6">
        <v>7.0000000000000007E-2</v>
      </c>
      <c r="O3225" s="6">
        <v>0.84</v>
      </c>
      <c r="P3225" s="6">
        <v>0.1</v>
      </c>
      <c r="Q3225" s="6">
        <v>0.2</v>
      </c>
      <c r="R3225" s="6">
        <v>5.4</v>
      </c>
      <c r="S3225" s="6">
        <v>0.08</v>
      </c>
      <c r="T3225" s="6">
        <v>2.5</v>
      </c>
      <c r="U3225" s="6">
        <v>95.670000000000016</v>
      </c>
      <c r="V3225" s="12"/>
      <c r="W3225" s="6">
        <v>69.405247203930173</v>
      </c>
      <c r="X3225" s="6">
        <v>0.83620779763771291</v>
      </c>
      <c r="Y3225" s="6">
        <v>18.919201421553254</v>
      </c>
      <c r="Z3225" s="6">
        <v>3.9301766488972505</v>
      </c>
      <c r="AA3225" s="6">
        <v>7.3168182293299883E-2</v>
      </c>
      <c r="AB3225" s="6">
        <v>0.87801818751959848</v>
      </c>
      <c r="AC3225" s="6">
        <v>0.10452597470471411</v>
      </c>
      <c r="AD3225" s="6">
        <v>0.20905194940942823</v>
      </c>
      <c r="AE3225" s="6">
        <v>5.6444026340545621</v>
      </c>
      <c r="AF3225" s="6">
        <v>99.999999999999986</v>
      </c>
      <c r="AG3225" s="6"/>
      <c r="AH3225" s="6">
        <v>77.429248478120343</v>
      </c>
      <c r="AI3225" s="6">
        <v>0.7015883621168405</v>
      </c>
      <c r="AJ3225" s="6">
        <v>12.441510611753895</v>
      </c>
      <c r="AK3225" s="6">
        <v>0.17550691964037432</v>
      </c>
      <c r="AL3225" s="6">
        <v>3.3158227984109412</v>
      </c>
      <c r="AM3225" s="6">
        <v>6.9142650643492537E-2</v>
      </c>
      <c r="AN3225" s="6">
        <v>1.4598153680504049</v>
      </c>
      <c r="AO3225" s="6">
        <v>0.12494853364197475</v>
      </c>
      <c r="AP3225" s="6">
        <v>0.22610886630015956</v>
      </c>
      <c r="AQ3225" s="6">
        <v>4.0168168089030249</v>
      </c>
      <c r="AR3225" s="6">
        <v>100</v>
      </c>
      <c r="AS3225" s="6"/>
      <c r="AT3225" s="6">
        <v>0.28475023590743864</v>
      </c>
      <c r="AU3225" s="6">
        <v>9.5726609599307205E-2</v>
      </c>
      <c r="AV3225" s="6">
        <v>0.30567964262922781</v>
      </c>
      <c r="AW3225" s="6"/>
      <c r="AX3225" s="6">
        <v>3.5936989333799241E-2</v>
      </c>
      <c r="AY3225" s="6">
        <v>0.32989703326717457</v>
      </c>
      <c r="AZ3225" s="6">
        <f>LOG(Tabella1[[#This Row],[SiO2]]/Tabella1[[#This Row],[Al2O3]])</f>
        <v>0.56448950449883295</v>
      </c>
      <c r="BA3225" s="6">
        <f>LOG((Tabella1[[#This Row],[FeO]]*0.8998+Tabella1[[#This Row],[Fe2O3]])/Tabella1[[#This Row],[K2O]])</f>
        <v>-0.19340302209129187</v>
      </c>
      <c r="BB3225" s="6">
        <f>Tabella1[[#This Row],[Log SiO2/Al2O3]]/Tabella1[[#This Row],[Log (FeO3/K2O)]]</f>
        <v>-2.9187212195287073</v>
      </c>
    </row>
    <row r="3226" spans="1:62" hidden="1">
      <c r="A3226" s="19" t="s">
        <v>3488</v>
      </c>
      <c r="B3226" s="19" t="s">
        <v>4160</v>
      </c>
      <c r="C3226" s="19" t="s">
        <v>4062</v>
      </c>
      <c r="D3226" s="19" t="s">
        <v>1269</v>
      </c>
      <c r="E3226" s="19" t="s">
        <v>2773</v>
      </c>
      <c r="F3226" s="19" t="s">
        <v>1270</v>
      </c>
      <c r="G3226" s="8" t="s">
        <v>2273</v>
      </c>
      <c r="H3226" s="20"/>
      <c r="I3226" s="6">
        <v>63.1</v>
      </c>
      <c r="J3226" s="6">
        <v>0.9</v>
      </c>
      <c r="K3226" s="21">
        <v>18.600000000000001</v>
      </c>
      <c r="L3226" s="6">
        <v>3.2</v>
      </c>
      <c r="M3226" s="6">
        <v>3.1</v>
      </c>
      <c r="N3226" s="6">
        <v>0.08</v>
      </c>
      <c r="O3226" s="6">
        <v>1.5</v>
      </c>
      <c r="P3226" s="6">
        <v>0.01</v>
      </c>
      <c r="Q3226" s="6">
        <v>0.3</v>
      </c>
      <c r="R3226" s="6">
        <v>4.2</v>
      </c>
      <c r="S3226" s="6">
        <v>0.09</v>
      </c>
      <c r="T3226" s="6">
        <v>4</v>
      </c>
      <c r="U3226" s="6">
        <v>94.67</v>
      </c>
      <c r="V3226" s="12"/>
      <c r="W3226" s="6">
        <v>66.6525826555403</v>
      </c>
      <c r="X3226" s="6">
        <v>0.95067075102989329</v>
      </c>
      <c r="Y3226" s="6">
        <v>19.647195521284463</v>
      </c>
      <c r="Z3226" s="6">
        <v>6.3166789901764027</v>
      </c>
      <c r="AA3226" s="6">
        <v>8.4504066758212745E-2</v>
      </c>
      <c r="AB3226" s="6">
        <v>1.5844512517164888</v>
      </c>
      <c r="AC3226" s="6">
        <v>1.0563008344776593E-2</v>
      </c>
      <c r="AD3226" s="6">
        <v>0.31689025034329776</v>
      </c>
      <c r="AE3226" s="6">
        <v>4.4364635048061682</v>
      </c>
      <c r="AF3226" s="6">
        <v>99.999999999999986</v>
      </c>
      <c r="AG3226" s="6"/>
      <c r="AH3226" s="6">
        <v>75.244763370425645</v>
      </c>
      <c r="AI3226" s="6">
        <v>0.8071325384615059</v>
      </c>
      <c r="AJ3226" s="6">
        <v>13.074269730660548</v>
      </c>
      <c r="AK3226" s="6">
        <v>1.4358007892147628</v>
      </c>
      <c r="AL3226" s="6">
        <v>3.0916053267073447</v>
      </c>
      <c r="AM3226" s="6">
        <v>8.0806803650126019E-2</v>
      </c>
      <c r="AN3226" s="6">
        <v>2.6657527208612071</v>
      </c>
      <c r="AO3226" s="6">
        <v>1.2777359689149297E-2</v>
      </c>
      <c r="AP3226" s="6">
        <v>0.34683171895812803</v>
      </c>
      <c r="AQ3226" s="6">
        <v>3.1948282290270371</v>
      </c>
      <c r="AR3226" s="6">
        <v>99.999999999999986</v>
      </c>
      <c r="AS3226" s="6"/>
      <c r="AT3226" s="6">
        <v>0.30893095302353674</v>
      </c>
      <c r="AU3226" s="6">
        <v>0.4815532353834393</v>
      </c>
      <c r="AV3226" s="6">
        <v>0.46301666473340286</v>
      </c>
      <c r="AW3226" s="6"/>
      <c r="AX3226" s="6">
        <v>0.28664079046547675</v>
      </c>
      <c r="AY3226" s="6">
        <v>0.34080946702450915</v>
      </c>
      <c r="AZ3226" s="6">
        <f>LOG(Tabella1[[#This Row],[SiO2]]/Tabella1[[#This Row],[Al2O3]])</f>
        <v>0.53051641502621794</v>
      </c>
      <c r="BA3226" s="6">
        <f>LOG((Tabella1[[#This Row],[FeO]]*0.8998+Tabella1[[#This Row],[Fe2O3]])/Tabella1[[#This Row],[K2O]])</f>
        <v>0.15413257764836139</v>
      </c>
      <c r="BB3226" s="6">
        <f>Tabella1[[#This Row],[Log SiO2/Al2O3]]/Tabella1[[#This Row],[Log (FeO3/K2O)]]</f>
        <v>3.4419486335753104</v>
      </c>
    </row>
    <row r="3227" spans="1:62" hidden="1">
      <c r="A3227" s="19" t="s">
        <v>3488</v>
      </c>
      <c r="B3227" s="19" t="s">
        <v>4160</v>
      </c>
      <c r="C3227" s="19" t="s">
        <v>4062</v>
      </c>
      <c r="D3227" s="19" t="s">
        <v>1269</v>
      </c>
      <c r="E3227" s="19" t="s">
        <v>2776</v>
      </c>
      <c r="F3227" s="19" t="s">
        <v>1270</v>
      </c>
      <c r="G3227" s="8" t="s">
        <v>2274</v>
      </c>
      <c r="H3227" s="20"/>
      <c r="I3227" s="6">
        <v>74.7</v>
      </c>
      <c r="J3227" s="6">
        <v>0.7</v>
      </c>
      <c r="K3227" s="21">
        <v>13.3</v>
      </c>
      <c r="L3227" s="6">
        <v>1.1000000000000001</v>
      </c>
      <c r="M3227" s="6">
        <v>3.3</v>
      </c>
      <c r="N3227" s="6">
        <v>0.11</v>
      </c>
      <c r="O3227" s="6">
        <v>0.75</v>
      </c>
      <c r="P3227" s="6">
        <v>0.01</v>
      </c>
      <c r="Q3227" s="6">
        <v>0.2</v>
      </c>
      <c r="R3227" s="6">
        <v>3.4</v>
      </c>
      <c r="S3227" s="6">
        <v>0.08</v>
      </c>
      <c r="T3227" s="6">
        <v>2.4</v>
      </c>
      <c r="U3227" s="6">
        <v>97.460000000000022</v>
      </c>
      <c r="V3227" s="12"/>
      <c r="W3227" s="6">
        <v>76.646829468499874</v>
      </c>
      <c r="X3227" s="6">
        <v>0.71824338190026649</v>
      </c>
      <c r="Y3227" s="6">
        <v>13.646624256105067</v>
      </c>
      <c r="Z3227" s="6">
        <v>4.401805869074491</v>
      </c>
      <c r="AA3227" s="6">
        <v>0.11286681715575618</v>
      </c>
      <c r="AB3227" s="6">
        <v>0.76954648060742858</v>
      </c>
      <c r="AC3227" s="6">
        <v>1.0260619741432381E-2</v>
      </c>
      <c r="AD3227" s="6">
        <v>0.20521239482864762</v>
      </c>
      <c r="AE3227" s="6">
        <v>3.4886107120870093</v>
      </c>
      <c r="AF3227" s="6">
        <v>99.999999999999986</v>
      </c>
      <c r="AG3227" s="6"/>
      <c r="AH3227" s="6">
        <v>83.130840356741203</v>
      </c>
      <c r="AI3227" s="6">
        <v>0.58586160041511148</v>
      </c>
      <c r="AJ3227" s="6">
        <v>8.7247056659817623</v>
      </c>
      <c r="AK3227" s="6">
        <v>0.46060806924129311</v>
      </c>
      <c r="AL3227" s="6">
        <v>3.0713615305985176</v>
      </c>
      <c r="AM3227" s="6">
        <v>0.10369200543816534</v>
      </c>
      <c r="AN3227" s="6">
        <v>1.2438972649119739</v>
      </c>
      <c r="AO3227" s="6">
        <v>1.1924378916131906E-2</v>
      </c>
      <c r="AP3227" s="6">
        <v>0.21578546938259996</v>
      </c>
      <c r="AQ3227" s="6">
        <v>2.4136360686801512</v>
      </c>
      <c r="AR3227" s="6">
        <v>99.999999999999986</v>
      </c>
      <c r="AS3227" s="6"/>
      <c r="AT3227" s="6">
        <v>0.23754477594022191</v>
      </c>
      <c r="AU3227" s="6">
        <v>0.23073217726396922</v>
      </c>
      <c r="AV3227" s="6">
        <v>0.28825554244999158</v>
      </c>
      <c r="AW3227" s="6"/>
      <c r="AX3227" s="6">
        <v>0.21424096324997013</v>
      </c>
      <c r="AY3227" s="6">
        <v>0.26746950900667044</v>
      </c>
      <c r="AZ3227" s="6">
        <f>LOG(Tabella1[[#This Row],[SiO2]]/Tabella1[[#This Row],[Al2O3]])</f>
        <v>0.74946896084831294</v>
      </c>
      <c r="BA3227" s="6">
        <f>LOG((Tabella1[[#This Row],[FeO]]*0.8998+Tabella1[[#This Row],[Fe2O3]])/Tabella1[[#This Row],[K2O]])</f>
        <v>7.8045060339920133E-2</v>
      </c>
      <c r="BB3227" s="6">
        <f>Tabella1[[#This Row],[Log SiO2/Al2O3]]/Tabella1[[#This Row],[Log (FeO3/K2O)]]</f>
        <v>9.6030287834239623</v>
      </c>
    </row>
    <row r="3228" spans="1:62" hidden="1">
      <c r="A3228" s="19" t="s">
        <v>3488</v>
      </c>
      <c r="B3228" s="19" t="s">
        <v>4160</v>
      </c>
      <c r="C3228" s="19" t="s">
        <v>4062</v>
      </c>
      <c r="D3228" s="19" t="s">
        <v>1269</v>
      </c>
      <c r="E3228" s="19" t="s">
        <v>2770</v>
      </c>
      <c r="F3228" s="19" t="s">
        <v>1270</v>
      </c>
      <c r="G3228" s="8" t="s">
        <v>1266</v>
      </c>
      <c r="H3228" s="20"/>
      <c r="I3228" s="6">
        <v>63.6</v>
      </c>
      <c r="J3228" s="6">
        <v>0.9</v>
      </c>
      <c r="K3228" s="21">
        <v>18</v>
      </c>
      <c r="L3228" s="6">
        <v>1.6</v>
      </c>
      <c r="M3228" s="6">
        <v>4.3</v>
      </c>
      <c r="N3228" s="6">
        <v>0.05</v>
      </c>
      <c r="O3228" s="6">
        <v>1.5</v>
      </c>
      <c r="P3228" s="6">
        <v>0.5</v>
      </c>
      <c r="Q3228" s="6">
        <v>1</v>
      </c>
      <c r="R3228" s="6">
        <v>4.5</v>
      </c>
      <c r="S3228" s="6">
        <v>0.28000000000000003</v>
      </c>
      <c r="T3228" s="6">
        <v>3.9</v>
      </c>
      <c r="U3228" s="6">
        <v>95.789999999999992</v>
      </c>
      <c r="V3228" s="12"/>
      <c r="W3228" s="6">
        <v>66.395239586595693</v>
      </c>
      <c r="X3228" s="6">
        <v>0.93955527716880693</v>
      </c>
      <c r="Y3228" s="6">
        <v>18.791105543376137</v>
      </c>
      <c r="Z3228" s="6">
        <v>5.9922747677210575</v>
      </c>
      <c r="AA3228" s="6">
        <v>5.2197515398267051E-2</v>
      </c>
      <c r="AB3228" s="6">
        <v>1.5659254619480114</v>
      </c>
      <c r="AC3228" s="6">
        <v>0.52197515398267047</v>
      </c>
      <c r="AD3228" s="6">
        <v>1.0439503079653409</v>
      </c>
      <c r="AE3228" s="6">
        <v>4.6977763858440342</v>
      </c>
      <c r="AF3228" s="6">
        <v>100.00000000000001</v>
      </c>
      <c r="AG3228" s="6"/>
      <c r="AH3228" s="6">
        <v>74.07612756603217</v>
      </c>
      <c r="AI3228" s="6">
        <v>0.7883500316627281</v>
      </c>
      <c r="AJ3228" s="6">
        <v>12.358086625436922</v>
      </c>
      <c r="AK3228" s="6">
        <v>0.70119437868060386</v>
      </c>
      <c r="AL3228" s="6">
        <v>4.1885629069568324</v>
      </c>
      <c r="AM3228" s="6">
        <v>4.9328985002859996E-2</v>
      </c>
      <c r="AN3228" s="6">
        <v>2.6037188959098869</v>
      </c>
      <c r="AO3228" s="6">
        <v>0.62400110486856064</v>
      </c>
      <c r="AP3228" s="6">
        <v>1.1292023866095153</v>
      </c>
      <c r="AQ3228" s="6">
        <v>3.3433740727097656</v>
      </c>
      <c r="AR3228" s="6">
        <v>100</v>
      </c>
      <c r="AS3228" s="6"/>
      <c r="AT3228" s="6">
        <v>0.31773319949514445</v>
      </c>
      <c r="AU3228" s="6">
        <v>0.25083185145587644</v>
      </c>
      <c r="AV3228" s="6">
        <v>0.38333493389673157</v>
      </c>
      <c r="AW3228" s="6"/>
      <c r="AX3228" s="6">
        <v>0.12260467619804906</v>
      </c>
      <c r="AY3228" s="6">
        <v>0.35155363393572925</v>
      </c>
      <c r="AZ3228" s="6">
        <f>LOG(Tabella1[[#This Row],[SiO2]]/Tabella1[[#This Row],[Al2O3]])</f>
        <v>0.54818461054510781</v>
      </c>
      <c r="BA3228" s="6">
        <f>LOG((Tabella1[[#This Row],[FeO]]*0.8998+Tabella1[[#This Row],[Fe2O3]])/Tabella1[[#This Row],[K2O]])</f>
        <v>8.4706526887512221E-2</v>
      </c>
      <c r="BB3228" s="6">
        <f>Tabella1[[#This Row],[Log SiO2/Al2O3]]/Tabella1[[#This Row],[Log (FeO3/K2O)]]</f>
        <v>6.471574631705546</v>
      </c>
    </row>
    <row r="3229" spans="1:62" hidden="1">
      <c r="A3229" s="19" t="s">
        <v>3488</v>
      </c>
      <c r="B3229" s="19" t="s">
        <v>4160</v>
      </c>
      <c r="C3229" s="19" t="s">
        <v>4062</v>
      </c>
      <c r="D3229" s="19" t="s">
        <v>1269</v>
      </c>
      <c r="E3229" s="19" t="s">
        <v>2773</v>
      </c>
      <c r="F3229" s="19" t="s">
        <v>1270</v>
      </c>
      <c r="G3229" s="8" t="s">
        <v>1267</v>
      </c>
      <c r="H3229" s="20"/>
      <c r="I3229" s="6">
        <v>62.4</v>
      </c>
      <c r="J3229" s="6">
        <v>0.8</v>
      </c>
      <c r="K3229" s="6">
        <v>17.2</v>
      </c>
      <c r="L3229" s="6">
        <v>0.9</v>
      </c>
      <c r="M3229" s="6">
        <v>5</v>
      </c>
      <c r="N3229" s="6">
        <v>7.0000000000000007E-2</v>
      </c>
      <c r="O3229" s="6">
        <v>2.5</v>
      </c>
      <c r="P3229" s="6">
        <v>1.5</v>
      </c>
      <c r="Q3229" s="6">
        <v>2.9</v>
      </c>
      <c r="R3229" s="6">
        <v>3.9</v>
      </c>
      <c r="S3229" s="6">
        <v>0.14000000000000001</v>
      </c>
      <c r="T3229" s="6">
        <v>2.1</v>
      </c>
      <c r="U3229" s="6">
        <v>97.08</v>
      </c>
      <c r="V3229" s="12"/>
      <c r="W3229" s="6">
        <v>64.276885043263292</v>
      </c>
      <c r="X3229" s="6">
        <v>0.82406262875978575</v>
      </c>
      <c r="Y3229" s="6">
        <v>17.717346518335393</v>
      </c>
      <c r="Z3229" s="6">
        <v>5.9847548413679439</v>
      </c>
      <c r="AA3229" s="6">
        <v>7.210548001648126E-2</v>
      </c>
      <c r="AB3229" s="6">
        <v>2.5751957148743303</v>
      </c>
      <c r="AC3229" s="6">
        <v>1.5451174289245984</v>
      </c>
      <c r="AD3229" s="6">
        <v>2.9872270292542233</v>
      </c>
      <c r="AE3229" s="6">
        <v>4.0173053152039557</v>
      </c>
      <c r="AF3229" s="6">
        <v>100</v>
      </c>
      <c r="AG3229" s="6"/>
      <c r="AH3229" s="6">
        <v>70.578882619465162</v>
      </c>
      <c r="AI3229" s="6">
        <v>0.68051170639640279</v>
      </c>
      <c r="AJ3229" s="6">
        <v>11.467697026025707</v>
      </c>
      <c r="AK3229" s="6">
        <v>0.38302752666691714</v>
      </c>
      <c r="AL3229" s="6">
        <v>4.7297221069130639</v>
      </c>
      <c r="AM3229" s="6">
        <v>6.7065512649335371E-2</v>
      </c>
      <c r="AN3229" s="6">
        <v>4.2141683207056504</v>
      </c>
      <c r="AO3229" s="6">
        <v>1.8179236807152479</v>
      </c>
      <c r="AP3229" s="6">
        <v>3.1800856624941614</v>
      </c>
      <c r="AQ3229" s="6">
        <v>2.8138833974281194</v>
      </c>
      <c r="AR3229" s="6">
        <v>100.00000000000001</v>
      </c>
      <c r="AS3229" s="6"/>
      <c r="AT3229" s="6">
        <v>0.43400535347725139</v>
      </c>
      <c r="AU3229" s="6">
        <v>0.13938975889979849</v>
      </c>
      <c r="AV3229" s="6">
        <v>0.47117843793035602</v>
      </c>
      <c r="AW3229" s="6"/>
      <c r="AX3229" s="6">
        <v>-0.24015135258278358</v>
      </c>
      <c r="AY3229" s="6">
        <v>0.46671457213415402</v>
      </c>
      <c r="AZ3229" s="6">
        <f>LOG(Tabella1[[#This Row],[SiO2]]/Tabella1[[#This Row],[Al2O3]])</f>
        <v>0.55965614277487508</v>
      </c>
      <c r="BA3229" s="6">
        <f>LOG((Tabella1[[#This Row],[FeO]]*0.8998+Tabella1[[#This Row],[Fe2O3]])/Tabella1[[#This Row],[K2O]])</f>
        <v>0.14124872044474335</v>
      </c>
      <c r="BB3229" s="6">
        <f>Tabella1[[#This Row],[Log SiO2/Al2O3]]/Tabella1[[#This Row],[Log (FeO3/K2O)]]</f>
        <v>3.9622032752771958</v>
      </c>
    </row>
    <row r="3230" spans="1:62" hidden="1">
      <c r="A3230" s="19" t="s">
        <v>3488</v>
      </c>
      <c r="B3230" s="19" t="s">
        <v>4160</v>
      </c>
      <c r="C3230" s="19" t="s">
        <v>4062</v>
      </c>
      <c r="D3230" s="19" t="s">
        <v>1269</v>
      </c>
      <c r="E3230" s="19" t="s">
        <v>2770</v>
      </c>
      <c r="F3230" s="19" t="s">
        <v>1270</v>
      </c>
      <c r="G3230" s="8" t="s">
        <v>2446</v>
      </c>
      <c r="H3230" s="8"/>
      <c r="I3230" s="6">
        <v>70.900000000000006</v>
      </c>
      <c r="J3230" s="6">
        <v>0.6</v>
      </c>
      <c r="K3230" s="6">
        <v>14.5</v>
      </c>
      <c r="L3230" s="6">
        <v>0.7</v>
      </c>
      <c r="M3230" s="6">
        <v>3.9</v>
      </c>
      <c r="N3230" s="6">
        <v>0.03</v>
      </c>
      <c r="O3230" s="6">
        <v>1.1000000000000001</v>
      </c>
      <c r="P3230" s="6">
        <v>0.5</v>
      </c>
      <c r="Q3230" s="6">
        <v>0.9</v>
      </c>
      <c r="R3230" s="6">
        <v>3.5</v>
      </c>
      <c r="S3230" s="6">
        <v>0.26</v>
      </c>
      <c r="T3230" s="6">
        <v>2.4</v>
      </c>
      <c r="U3230" s="6">
        <v>96.56</v>
      </c>
      <c r="V3230" s="12"/>
      <c r="W3230" s="6">
        <v>73.425849212924604</v>
      </c>
      <c r="X3230" s="6">
        <v>0.62137531068765539</v>
      </c>
      <c r="Y3230" s="6">
        <v>15.016570008285004</v>
      </c>
      <c r="Z3230" s="6">
        <v>4.6913835956917982</v>
      </c>
      <c r="AA3230" s="6">
        <v>3.1068765534382762E-2</v>
      </c>
      <c r="AB3230" s="6">
        <v>1.1391880695940348</v>
      </c>
      <c r="AC3230" s="6">
        <v>0.51781275890637946</v>
      </c>
      <c r="AD3230" s="6">
        <v>0.93206296603148309</v>
      </c>
      <c r="AE3230" s="6">
        <v>3.624689312344656</v>
      </c>
      <c r="AF3230" s="6">
        <v>100</v>
      </c>
      <c r="AG3230" s="6"/>
      <c r="AH3230" s="6">
        <v>79.807007638860512</v>
      </c>
      <c r="AI3230" s="6">
        <v>0.50792719626816252</v>
      </c>
      <c r="AJ3230" s="6">
        <v>9.6210034209090285</v>
      </c>
      <c r="AK3230" s="6">
        <v>0.29647639414817711</v>
      </c>
      <c r="AL3230" s="6">
        <v>3.6714264353774571</v>
      </c>
      <c r="AM3230" s="6">
        <v>2.8604019581213835E-2</v>
      </c>
      <c r="AN3230" s="6">
        <v>1.8453092460321106</v>
      </c>
      <c r="AO3230" s="6">
        <v>0.603057878355715</v>
      </c>
      <c r="AP3230" s="6">
        <v>0.98217286984090513</v>
      </c>
      <c r="AQ3230" s="6">
        <v>2.5131252731137943</v>
      </c>
      <c r="AR3230" s="6">
        <v>99.999999999999986</v>
      </c>
      <c r="AS3230" s="6"/>
      <c r="AT3230" s="6">
        <v>0.30203000614218406</v>
      </c>
      <c r="AU3230" s="6">
        <v>0.13904785601725136</v>
      </c>
      <c r="AV3230" s="6">
        <v>0.3344929597135638</v>
      </c>
      <c r="AW3230" s="6"/>
      <c r="AX3230" s="6">
        <v>0.13966288170886226</v>
      </c>
      <c r="AY3230" s="6">
        <v>0.32941590259873005</v>
      </c>
      <c r="AZ3230" s="6">
        <f>LOG(Tabella1[[#This Row],[SiO2]]/Tabella1[[#This Row],[Al2O3]])</f>
        <v>0.68927823294809176</v>
      </c>
      <c r="BA3230" s="6">
        <f>LOG((Tabella1[[#This Row],[FeO]]*0.8998+Tabella1[[#This Row],[Fe2O3]])/Tabella1[[#This Row],[K2O]])</f>
        <v>8.0133580919983141E-2</v>
      </c>
      <c r="BB3230" s="6">
        <f>Tabella1[[#This Row],[Log SiO2/Al2O3]]/Tabella1[[#This Row],[Log (FeO3/K2O)]]</f>
        <v>8.6016152658442415</v>
      </c>
    </row>
    <row r="3231" spans="1:62" hidden="1">
      <c r="A3231" s="19" t="s">
        <v>3488</v>
      </c>
      <c r="B3231" s="19" t="s">
        <v>4160</v>
      </c>
      <c r="C3231" s="19" t="s">
        <v>4062</v>
      </c>
      <c r="D3231" s="19" t="s">
        <v>1269</v>
      </c>
      <c r="E3231" s="19" t="s">
        <v>2770</v>
      </c>
      <c r="F3231" s="19" t="s">
        <v>1270</v>
      </c>
      <c r="G3231" s="8" t="s">
        <v>1268</v>
      </c>
      <c r="H3231" s="8"/>
      <c r="I3231" s="6">
        <v>60.1</v>
      </c>
      <c r="J3231" s="6">
        <v>0.9</v>
      </c>
      <c r="K3231" s="6">
        <v>18</v>
      </c>
      <c r="L3231" s="6">
        <v>1.8</v>
      </c>
      <c r="M3231" s="6">
        <v>4.4000000000000004</v>
      </c>
      <c r="N3231" s="6">
        <v>0.08</v>
      </c>
      <c r="O3231" s="6">
        <v>1.6</v>
      </c>
      <c r="P3231" s="6">
        <v>0.1</v>
      </c>
      <c r="Q3231" s="6">
        <v>0.9</v>
      </c>
      <c r="R3231" s="6">
        <v>4.7</v>
      </c>
      <c r="S3231" s="6">
        <v>0.26</v>
      </c>
      <c r="T3231" s="6">
        <v>6.1</v>
      </c>
      <c r="U3231" s="6">
        <v>92.399999999999991</v>
      </c>
      <c r="V3231" s="12"/>
      <c r="W3231" s="6">
        <v>65.043290043290042</v>
      </c>
      <c r="X3231" s="6">
        <v>0.97402597402597413</v>
      </c>
      <c r="Y3231" s="6">
        <v>19.480519480519483</v>
      </c>
      <c r="Z3231" s="6">
        <v>6.5151515151515156</v>
      </c>
      <c r="AA3231" s="6">
        <v>8.658008658008659E-2</v>
      </c>
      <c r="AB3231" s="6">
        <v>1.731601731601732</v>
      </c>
      <c r="AC3231" s="6">
        <v>0.10822510822510825</v>
      </c>
      <c r="AD3231" s="6">
        <v>0.97402597402597413</v>
      </c>
      <c r="AE3231" s="6">
        <v>5.0865800865800868</v>
      </c>
      <c r="AF3231" s="6">
        <v>100</v>
      </c>
      <c r="AG3231" s="6"/>
      <c r="AH3231" s="6">
        <v>73.039262521405945</v>
      </c>
      <c r="AI3231" s="6">
        <v>0.82258321163104364</v>
      </c>
      <c r="AJ3231" s="6">
        <v>12.894722112874316</v>
      </c>
      <c r="AK3231" s="6">
        <v>0.82309829191384332</v>
      </c>
      <c r="AL3231" s="6">
        <v>4.4720846498261775</v>
      </c>
      <c r="AM3231" s="6">
        <v>8.2353661760261113E-2</v>
      </c>
      <c r="AN3231" s="6">
        <v>2.8979011732504585</v>
      </c>
      <c r="AO3231" s="6">
        <v>0.13021952490355126</v>
      </c>
      <c r="AP3231" s="6">
        <v>1.060413014025821</v>
      </c>
      <c r="AQ3231" s="6">
        <v>3.6436031312079011</v>
      </c>
      <c r="AR3231" s="6">
        <v>100</v>
      </c>
      <c r="AS3231" s="6"/>
      <c r="AT3231" s="6">
        <v>0.3214111075471735</v>
      </c>
      <c r="AU3231" s="6">
        <v>0.26906193438325665</v>
      </c>
      <c r="AV3231" s="6">
        <v>0.3932030865210967</v>
      </c>
      <c r="AW3231" s="6"/>
      <c r="AX3231" s="6">
        <v>9.9317344475096922E-2</v>
      </c>
      <c r="AY3231" s="6">
        <v>0.35367865869277559</v>
      </c>
      <c r="AZ3231" s="6">
        <f>LOG(Tabella1[[#This Row],[SiO2]]/Tabella1[[#This Row],[Al2O3]])</f>
        <v>0.5236019668994335</v>
      </c>
      <c r="BA3231" s="6">
        <f>LOG((Tabella1[[#This Row],[FeO]]*0.8998+Tabella1[[#This Row],[Fe2O3]])/Tabella1[[#This Row],[K2O]])</f>
        <v>8.825826987268745E-2</v>
      </c>
      <c r="BB3231" s="6">
        <f>Tabella1[[#This Row],[Log SiO2/Al2O3]]/Tabella1[[#This Row],[Log (FeO3/K2O)]]</f>
        <v>5.9326108211131867</v>
      </c>
      <c r="BC3231" s="11"/>
      <c r="BD3231" s="11"/>
      <c r="BE3231" s="11"/>
      <c r="BF3231" s="11"/>
      <c r="BG3231" s="11"/>
      <c r="BH3231" s="11"/>
      <c r="BI3231" s="11"/>
      <c r="BJ3231" s="11"/>
    </row>
    <row r="3232" spans="1:62" hidden="1">
      <c r="A3232" s="19" t="s">
        <v>3488</v>
      </c>
      <c r="B3232" s="19" t="s">
        <v>4160</v>
      </c>
      <c r="C3232" s="19" t="s">
        <v>4062</v>
      </c>
      <c r="D3232" s="19" t="s">
        <v>11</v>
      </c>
      <c r="E3232" s="19" t="s">
        <v>5138</v>
      </c>
      <c r="F3232" s="19" t="s">
        <v>1167</v>
      </c>
      <c r="G3232" s="8" t="s">
        <v>24</v>
      </c>
      <c r="H3232" s="8"/>
      <c r="I3232" s="6">
        <v>61.5</v>
      </c>
      <c r="J3232" s="6">
        <v>0.81</v>
      </c>
      <c r="K3232" s="6">
        <v>18.600000000000001</v>
      </c>
      <c r="L3232" s="6">
        <v>1.94</v>
      </c>
      <c r="M3232" s="6">
        <v>4.2</v>
      </c>
      <c r="N3232" s="6">
        <v>0.09</v>
      </c>
      <c r="O3232" s="6">
        <v>2.54</v>
      </c>
      <c r="P3232" s="6">
        <v>0.42</v>
      </c>
      <c r="Q3232" s="6">
        <v>1.26</v>
      </c>
      <c r="R3232" s="6">
        <v>4.38</v>
      </c>
      <c r="S3232" s="6">
        <v>0.15</v>
      </c>
      <c r="T3232" s="6">
        <v>3.55</v>
      </c>
      <c r="U3232" s="6">
        <v>95.550000000000011</v>
      </c>
      <c r="V3232" s="12"/>
      <c r="W3232" s="6">
        <v>64.364207221350071</v>
      </c>
      <c r="X3232" s="6">
        <v>0.84772370486656201</v>
      </c>
      <c r="Y3232" s="6">
        <v>19.46624803767661</v>
      </c>
      <c r="Z3232" s="6">
        <v>6.2271062271062263</v>
      </c>
      <c r="AA3232" s="6">
        <v>9.4191522762951327E-2</v>
      </c>
      <c r="AB3232" s="6">
        <v>2.6582940868655149</v>
      </c>
      <c r="AC3232" s="6">
        <v>0.4395604395604395</v>
      </c>
      <c r="AD3232" s="6">
        <v>1.3186813186813184</v>
      </c>
      <c r="AE3232" s="6">
        <v>4.5839874411302972</v>
      </c>
      <c r="AF3232" s="6">
        <v>100</v>
      </c>
      <c r="AG3232" s="6"/>
      <c r="AH3232" s="6">
        <v>71.756512927250085</v>
      </c>
      <c r="AI3232" s="6">
        <v>0.7107660140331411</v>
      </c>
      <c r="AJ3232" s="6">
        <v>12.792538386114472</v>
      </c>
      <c r="AK3232" s="6">
        <v>0.85169721600857373</v>
      </c>
      <c r="AL3232" s="6">
        <v>4.0983678099820704</v>
      </c>
      <c r="AM3232" s="6">
        <v>8.8948727439852104E-2</v>
      </c>
      <c r="AN3232" s="6">
        <v>4.4167376875113256</v>
      </c>
      <c r="AO3232" s="6">
        <v>0.5250851054693505</v>
      </c>
      <c r="AP3232" s="6">
        <v>1.425303616395023</v>
      </c>
      <c r="AQ3232" s="6">
        <v>3.2599551231037998</v>
      </c>
      <c r="AR3232" s="6">
        <v>99.999999999999986</v>
      </c>
      <c r="AS3232" s="6"/>
      <c r="AT3232" s="6">
        <v>0.43222955599931034</v>
      </c>
      <c r="AU3232" s="6">
        <v>0.29359948942516095</v>
      </c>
      <c r="AV3232" s="6">
        <v>0.5186944176806132</v>
      </c>
      <c r="AW3232" s="6"/>
      <c r="AX3232" s="6">
        <v>0.12103588197670304</v>
      </c>
      <c r="AY3232" s="6">
        <v>0.46454157497207926</v>
      </c>
      <c r="AZ3232" s="6">
        <f>LOG(Tabella1[[#This Row],[SiO2]]/Tabella1[[#This Row],[Al2O3]])</f>
        <v>0.51936217155750042</v>
      </c>
      <c r="BA3232" s="6">
        <f>LOG((Tabella1[[#This Row],[FeO]]*0.8998+Tabella1[[#This Row],[Fe2O3]])/Tabella1[[#This Row],[K2O]])</f>
        <v>0.11585813609417366</v>
      </c>
      <c r="BB3232" s="6">
        <f>Tabella1[[#This Row],[Log SiO2/Al2O3]]/Tabella1[[#This Row],[Log (FeO3/K2O)]]</f>
        <v>4.4827423352930884</v>
      </c>
    </row>
    <row r="3233" spans="1:54" hidden="1">
      <c r="A3233" s="19" t="s">
        <v>3488</v>
      </c>
      <c r="B3233" s="19" t="s">
        <v>4160</v>
      </c>
      <c r="C3233" s="19" t="s">
        <v>4062</v>
      </c>
      <c r="D3233" s="19" t="s">
        <v>11</v>
      </c>
      <c r="E3233" s="19" t="s">
        <v>5138</v>
      </c>
      <c r="F3233" s="19" t="s">
        <v>1167</v>
      </c>
      <c r="G3233" s="8" t="s">
        <v>25</v>
      </c>
      <c r="H3233" s="8"/>
      <c r="I3233" s="6">
        <v>58</v>
      </c>
      <c r="J3233" s="6">
        <v>0.92</v>
      </c>
      <c r="K3233" s="6">
        <v>19.399999999999999</v>
      </c>
      <c r="L3233" s="6">
        <v>2.23</v>
      </c>
      <c r="M3233" s="6">
        <v>4.78</v>
      </c>
      <c r="N3233" s="6">
        <v>0.15</v>
      </c>
      <c r="O3233" s="6">
        <v>2.56</v>
      </c>
      <c r="P3233" s="6">
        <v>1.31</v>
      </c>
      <c r="Q3233" s="6">
        <v>3.06</v>
      </c>
      <c r="R3233" s="6">
        <v>4.3099999999999996</v>
      </c>
      <c r="S3233" s="6">
        <v>0.19</v>
      </c>
      <c r="T3233" s="6">
        <v>3.1</v>
      </c>
      <c r="U3233" s="6">
        <v>96.500000000000014</v>
      </c>
      <c r="V3233" s="12"/>
      <c r="W3233" s="6">
        <v>60.103626943005175</v>
      </c>
      <c r="X3233" s="6">
        <v>0.95336787564766834</v>
      </c>
      <c r="Y3233" s="6">
        <v>20.103626943005175</v>
      </c>
      <c r="Z3233" s="6">
        <v>7.0362694300518127</v>
      </c>
      <c r="AA3233" s="6">
        <v>0.15544041450777199</v>
      </c>
      <c r="AB3233" s="6">
        <v>2.6528497409326421</v>
      </c>
      <c r="AC3233" s="6">
        <v>1.3575129533678756</v>
      </c>
      <c r="AD3233" s="6">
        <v>3.1709844559585489</v>
      </c>
      <c r="AE3233" s="6">
        <v>4.4663212435233151</v>
      </c>
      <c r="AF3233" s="6">
        <v>99.999999999999972</v>
      </c>
      <c r="AG3233" s="6"/>
      <c r="AH3233" s="6">
        <v>67.358327045548478</v>
      </c>
      <c r="AI3233" s="6">
        <v>0.80353824228424497</v>
      </c>
      <c r="AJ3233" s="6">
        <v>13.280750055820523</v>
      </c>
      <c r="AK3233" s="6">
        <v>0.97446321496474309</v>
      </c>
      <c r="AL3233" s="6">
        <v>4.6426572958410244</v>
      </c>
      <c r="AM3233" s="6">
        <v>0.14755895725991153</v>
      </c>
      <c r="AN3233" s="6">
        <v>4.4308285409600519</v>
      </c>
      <c r="AO3233" s="6">
        <v>1.6301545982767169</v>
      </c>
      <c r="AP3233" s="6">
        <v>3.4453659492024808</v>
      </c>
      <c r="AQ3233" s="6">
        <v>3.192948178680687</v>
      </c>
      <c r="AR3233" s="6">
        <v>99.999999999999986</v>
      </c>
      <c r="AS3233" s="6"/>
      <c r="AT3233" s="6">
        <v>0.40198356165045823</v>
      </c>
      <c r="AU3233" s="6">
        <v>0.29566891827679398</v>
      </c>
      <c r="AV3233" s="6">
        <v>0.48832704658986636</v>
      </c>
      <c r="AW3233" s="6"/>
      <c r="AX3233" s="6">
        <v>-0.11600955782493211</v>
      </c>
      <c r="AY3233" s="6">
        <v>0.43359263754111355</v>
      </c>
      <c r="AZ3233" s="6">
        <f>LOG(Tabella1[[#This Row],[SiO2]]/Tabella1[[#This Row],[Al2O3]])</f>
        <v>0.47562626363271127</v>
      </c>
      <c r="BA3233" s="6">
        <f>LOG((Tabella1[[#This Row],[FeO]]*0.8998+Tabella1[[#This Row],[Fe2O3]])/Tabella1[[#This Row],[K2O]])</f>
        <v>0.18050533947551664</v>
      </c>
      <c r="BB3233" s="6">
        <f>Tabella1[[#This Row],[Log SiO2/Al2O3]]/Tabella1[[#This Row],[Log (FeO3/K2O)]]</f>
        <v>2.6349706053832507</v>
      </c>
    </row>
    <row r="3234" spans="1:54" hidden="1">
      <c r="A3234" s="19" t="s">
        <v>3488</v>
      </c>
      <c r="B3234" s="19" t="s">
        <v>4160</v>
      </c>
      <c r="C3234" s="19" t="s">
        <v>4062</v>
      </c>
      <c r="D3234" s="19" t="s">
        <v>11</v>
      </c>
      <c r="E3234" s="19" t="s">
        <v>5138</v>
      </c>
      <c r="F3234" s="19" t="s">
        <v>1167</v>
      </c>
      <c r="G3234" s="8" t="s">
        <v>26</v>
      </c>
      <c r="H3234" s="8"/>
      <c r="I3234" s="6">
        <v>75.900000000000006</v>
      </c>
      <c r="J3234" s="6">
        <v>0.57999999999999996</v>
      </c>
      <c r="K3234" s="6">
        <v>12.4</v>
      </c>
      <c r="L3234" s="6">
        <v>0.42</v>
      </c>
      <c r="M3234" s="6">
        <v>2.48</v>
      </c>
      <c r="N3234" s="6">
        <v>0.04</v>
      </c>
      <c r="O3234" s="6">
        <v>1.08</v>
      </c>
      <c r="P3234" s="6">
        <v>0.06</v>
      </c>
      <c r="Q3234" s="6">
        <v>2.21</v>
      </c>
      <c r="R3234" s="6">
        <v>3.16</v>
      </c>
      <c r="S3234" s="6">
        <v>0.1</v>
      </c>
      <c r="T3234" s="6">
        <v>1.55</v>
      </c>
      <c r="U3234" s="6">
        <v>98.29</v>
      </c>
      <c r="V3234" s="12"/>
      <c r="W3234" s="6">
        <v>77.220470037643707</v>
      </c>
      <c r="X3234" s="6">
        <v>0.59009054837725083</v>
      </c>
      <c r="Y3234" s="6">
        <v>12.615728965306744</v>
      </c>
      <c r="Z3234" s="6">
        <v>2.9097568419981683</v>
      </c>
      <c r="AA3234" s="6">
        <v>4.0695899888086272E-2</v>
      </c>
      <c r="AB3234" s="6">
        <v>1.0987892969783295</v>
      </c>
      <c r="AC3234" s="6">
        <v>6.1043849832129411E-2</v>
      </c>
      <c r="AD3234" s="6">
        <v>2.2484484688167665</v>
      </c>
      <c r="AE3234" s="6">
        <v>3.2149760911588157</v>
      </c>
      <c r="AF3234" s="6">
        <v>100</v>
      </c>
      <c r="AG3234" s="6"/>
      <c r="AH3234" s="6">
        <v>82.692258479136697</v>
      </c>
      <c r="AI3234" s="6">
        <v>0.47523289668188129</v>
      </c>
      <c r="AJ3234" s="6">
        <v>7.9634698016504091</v>
      </c>
      <c r="AK3234" s="6">
        <v>0.17217482722832222</v>
      </c>
      <c r="AL3234" s="6">
        <v>2.2596969007104875</v>
      </c>
      <c r="AM3234" s="6">
        <v>3.6914253370874187E-2</v>
      </c>
      <c r="AN3234" s="6">
        <v>1.7535918308905014</v>
      </c>
      <c r="AO3234" s="6">
        <v>7.004361093428535E-2</v>
      </c>
      <c r="AP3234" s="6">
        <v>2.3343500590621535</v>
      </c>
      <c r="AQ3234" s="6">
        <v>2.1961472780918827</v>
      </c>
      <c r="AR3234" s="6">
        <v>100.00000000000001</v>
      </c>
      <c r="AS3234" s="6"/>
      <c r="AT3234" s="6">
        <v>0.40241793272731385</v>
      </c>
      <c r="AU3234" s="6">
        <v>0.13223636642492495</v>
      </c>
      <c r="AV3234" s="6">
        <v>0.43694634205671895</v>
      </c>
      <c r="AW3234" s="6"/>
      <c r="AX3234" s="6">
        <v>-0.32818840969301338</v>
      </c>
      <c r="AY3234" s="6">
        <v>0.45167663081283649</v>
      </c>
      <c r="AZ3234" s="6">
        <f>LOG(Tabella1[[#This Row],[SiO2]]/Tabella1[[#This Row],[Al2O3]])</f>
        <v>0.78682009073324533</v>
      </c>
      <c r="BA3234" s="6">
        <f>LOG((Tabella1[[#This Row],[FeO]]*0.8998+Tabella1[[#This Row],[Fe2O3]])/Tabella1[[#This Row],[K2O]])</f>
        <v>-7.6194795996325698E-2</v>
      </c>
      <c r="BB3234" s="6">
        <f>Tabella1[[#This Row],[Log SiO2/Al2O3]]/Tabella1[[#This Row],[Log (FeO3/K2O)]]</f>
        <v>-10.326428208708476</v>
      </c>
    </row>
    <row r="3235" spans="1:54" hidden="1">
      <c r="A3235" s="19" t="s">
        <v>3488</v>
      </c>
      <c r="B3235" s="19" t="s">
        <v>4160</v>
      </c>
      <c r="C3235" s="19" t="s">
        <v>4062</v>
      </c>
      <c r="D3235" s="19" t="s">
        <v>11</v>
      </c>
      <c r="E3235" s="19" t="s">
        <v>5138</v>
      </c>
      <c r="F3235" s="19" t="s">
        <v>1167</v>
      </c>
      <c r="G3235" s="8" t="s">
        <v>27</v>
      </c>
      <c r="H3235" s="8"/>
      <c r="I3235" s="6">
        <v>53.6</v>
      </c>
      <c r="J3235" s="6">
        <v>0.97</v>
      </c>
      <c r="K3235" s="6">
        <v>24.8</v>
      </c>
      <c r="L3235" s="6">
        <v>6.31</v>
      </c>
      <c r="M3235" s="6">
        <v>3.2</v>
      </c>
      <c r="N3235" s="6">
        <v>0.16</v>
      </c>
      <c r="O3235" s="6">
        <v>1.23</v>
      </c>
      <c r="P3235" s="6">
        <v>0.23</v>
      </c>
      <c r="Q3235" s="6">
        <v>1.43</v>
      </c>
      <c r="R3235" s="6">
        <v>5.32</v>
      </c>
      <c r="S3235" s="6">
        <v>0.09</v>
      </c>
      <c r="T3235" s="6">
        <v>3.25</v>
      </c>
      <c r="U3235" s="6">
        <v>96.62</v>
      </c>
      <c r="V3235" s="12"/>
      <c r="W3235" s="6">
        <v>55.475056924032295</v>
      </c>
      <c r="X3235" s="6">
        <v>1.0039329331401365</v>
      </c>
      <c r="Y3235" s="6">
        <v>25.667563651417925</v>
      </c>
      <c r="Z3235" s="6">
        <v>9.1906437590560977</v>
      </c>
      <c r="AA3235" s="6">
        <v>0.16559718484785757</v>
      </c>
      <c r="AB3235" s="6">
        <v>1.2730283585179052</v>
      </c>
      <c r="AC3235" s="6">
        <v>0.23804595321879526</v>
      </c>
      <c r="AD3235" s="6">
        <v>1.4800248395777271</v>
      </c>
      <c r="AE3235" s="6">
        <v>5.5061063961912646</v>
      </c>
      <c r="AF3235" s="6">
        <v>100.00000000000001</v>
      </c>
      <c r="AG3235" s="6"/>
      <c r="AH3235" s="6">
        <v>66.146788132972461</v>
      </c>
      <c r="AI3235" s="6">
        <v>0.90026658414973126</v>
      </c>
      <c r="AJ3235" s="6">
        <v>18.040693452428819</v>
      </c>
      <c r="AK3235" s="6">
        <v>2.930020227773634</v>
      </c>
      <c r="AL3235" s="6">
        <v>3.3027019382505558</v>
      </c>
      <c r="AM3235" s="6">
        <v>0.16725340729017649</v>
      </c>
      <c r="AN3235" s="6">
        <v>2.2621987780867276</v>
      </c>
      <c r="AO3235" s="6">
        <v>0.30413472316645612</v>
      </c>
      <c r="AP3235" s="6">
        <v>1.7109236951260609</v>
      </c>
      <c r="AQ3235" s="6">
        <v>4.1880022368656071</v>
      </c>
      <c r="AR3235" s="6">
        <v>100.00000000000001</v>
      </c>
      <c r="AS3235" s="6"/>
      <c r="AT3235" s="6">
        <v>0.19800528895971345</v>
      </c>
      <c r="AU3235" s="6">
        <v>0.63955093395552354</v>
      </c>
      <c r="AV3235" s="6">
        <v>0.40651197449856136</v>
      </c>
      <c r="AW3235" s="6"/>
      <c r="AX3235" s="6">
        <v>0.25583995655845715</v>
      </c>
      <c r="AY3235" s="6">
        <v>0.21494239648255112</v>
      </c>
      <c r="AZ3235" s="6">
        <f>LOG(Tabella1[[#This Row],[SiO2]]/Tabella1[[#This Row],[Al2O3]])</f>
        <v>0.3347131088665537</v>
      </c>
      <c r="BA3235" s="6">
        <f>LOG((Tabella1[[#This Row],[FeO]]*0.8998+Tabella1[[#This Row],[Fe2O3]])/Tabella1[[#This Row],[K2O]])</f>
        <v>0.23737363337320017</v>
      </c>
      <c r="BB3235" s="6">
        <f>Tabella1[[#This Row],[Log SiO2/Al2O3]]/Tabella1[[#This Row],[Log (FeO3/K2O)]]</f>
        <v>1.4100686083374554</v>
      </c>
    </row>
    <row r="3236" spans="1:54" hidden="1">
      <c r="A3236" s="19" t="s">
        <v>3488</v>
      </c>
      <c r="B3236" s="19" t="s">
        <v>4160</v>
      </c>
      <c r="C3236" s="19" t="s">
        <v>4062</v>
      </c>
      <c r="D3236" s="19" t="s">
        <v>11</v>
      </c>
      <c r="E3236" s="19" t="s">
        <v>5138</v>
      </c>
      <c r="F3236" s="19" t="s">
        <v>1167</v>
      </c>
      <c r="G3236" s="8" t="s">
        <v>28</v>
      </c>
      <c r="H3236" s="8"/>
      <c r="I3236" s="6">
        <v>47.1</v>
      </c>
      <c r="J3236" s="6">
        <v>1.1200000000000001</v>
      </c>
      <c r="K3236" s="6">
        <v>28.3</v>
      </c>
      <c r="L3236" s="6">
        <v>2.4</v>
      </c>
      <c r="M3236" s="6">
        <v>4.8499999999999996</v>
      </c>
      <c r="N3236" s="6">
        <v>0.19</v>
      </c>
      <c r="O3236" s="6">
        <v>2.65</v>
      </c>
      <c r="P3236" s="6">
        <v>0.84</v>
      </c>
      <c r="Q3236" s="6">
        <v>2.23</v>
      </c>
      <c r="R3236" s="6">
        <v>5.35</v>
      </c>
      <c r="S3236" s="6">
        <v>0.1</v>
      </c>
      <c r="T3236" s="6">
        <v>4.5</v>
      </c>
      <c r="U3236" s="6">
        <v>94.79</v>
      </c>
      <c r="V3236" s="12"/>
      <c r="W3236" s="6">
        <v>49.688785736892079</v>
      </c>
      <c r="X3236" s="6">
        <v>1.1815592362063509</v>
      </c>
      <c r="Y3236" s="6">
        <v>29.85546998628547</v>
      </c>
      <c r="Z3236" s="6">
        <v>7.3952948623272494</v>
      </c>
      <c r="AA3236" s="6">
        <v>0.20044308471357736</v>
      </c>
      <c r="AB3236" s="6">
        <v>2.7956535499525264</v>
      </c>
      <c r="AC3236" s="6">
        <v>0.8861694271547631</v>
      </c>
      <c r="AD3236" s="6">
        <v>2.3525688363751449</v>
      </c>
      <c r="AE3236" s="6">
        <v>5.6440552800928367</v>
      </c>
      <c r="AF3236" s="6">
        <v>100.00000000000003</v>
      </c>
      <c r="AG3236" s="6"/>
      <c r="AH3236" s="6">
        <v>58.720246095389648</v>
      </c>
      <c r="AI3236" s="6">
        <v>1.0501235723041806</v>
      </c>
      <c r="AJ3236" s="6">
        <v>20.797492204684865</v>
      </c>
      <c r="AK3236" s="6">
        <v>1.125836927638036</v>
      </c>
      <c r="AL3236" s="6">
        <v>5.0568972576977655</v>
      </c>
      <c r="AM3236" s="6">
        <v>0.20064649642491852</v>
      </c>
      <c r="AN3236" s="6">
        <v>4.9237332275241306</v>
      </c>
      <c r="AO3236" s="6">
        <v>1.122122950612126</v>
      </c>
      <c r="AP3236" s="6">
        <v>2.6953952274702959</v>
      </c>
      <c r="AQ3236" s="6">
        <v>4.2547303688486355</v>
      </c>
      <c r="AR3236" s="6">
        <v>99.999999999999986</v>
      </c>
      <c r="AS3236" s="6"/>
      <c r="AT3236" s="6">
        <v>0.40251886238825296</v>
      </c>
      <c r="AU3236" s="6">
        <v>0.30808674096076111</v>
      </c>
      <c r="AV3236" s="6">
        <v>0.49332887684947319</v>
      </c>
      <c r="AW3236" s="6"/>
      <c r="AX3236" s="6">
        <v>0.28199145579364965</v>
      </c>
      <c r="AY3236" s="6">
        <v>0.44031958788656222</v>
      </c>
      <c r="AZ3236" s="6">
        <f>LOG(Tabella1[[#This Row],[SiO2]]/Tabella1[[#This Row],[Al2O3]])</f>
        <v>0.22123447160460596</v>
      </c>
      <c r="BA3236" s="6">
        <f>LOG((Tabella1[[#This Row],[FeO]]*0.8998+Tabella1[[#This Row],[Fe2O3]])/Tabella1[[#This Row],[K2O]])</f>
        <v>0.10185174310281457</v>
      </c>
      <c r="BB3236" s="6">
        <f>Tabella1[[#This Row],[Log SiO2/Al2O3]]/Tabella1[[#This Row],[Log (FeO3/K2O)]]</f>
        <v>2.1721225858773976</v>
      </c>
    </row>
    <row r="3237" spans="1:54" hidden="1">
      <c r="A3237" s="19" t="s">
        <v>3488</v>
      </c>
      <c r="B3237" s="19" t="s">
        <v>4160</v>
      </c>
      <c r="C3237" s="19" t="s">
        <v>4062</v>
      </c>
      <c r="D3237" s="19" t="s">
        <v>11</v>
      </c>
      <c r="E3237" s="6" t="s">
        <v>5135</v>
      </c>
      <c r="F3237" s="19" t="s">
        <v>1167</v>
      </c>
      <c r="G3237" s="8" t="s">
        <v>29</v>
      </c>
      <c r="H3237" s="8"/>
      <c r="I3237" s="6">
        <v>51.7</v>
      </c>
      <c r="J3237" s="6">
        <v>1.33</v>
      </c>
      <c r="K3237" s="6">
        <v>25.8</v>
      </c>
      <c r="L3237" s="6">
        <v>1</v>
      </c>
      <c r="M3237" s="6">
        <v>9.4</v>
      </c>
      <c r="N3237" s="6">
        <v>0.4</v>
      </c>
      <c r="O3237" s="6">
        <v>3.28</v>
      </c>
      <c r="P3237" s="6">
        <v>1.01</v>
      </c>
      <c r="Q3237" s="6">
        <v>1.86</v>
      </c>
      <c r="R3237" s="6">
        <v>2.86</v>
      </c>
      <c r="S3237" s="6">
        <v>0.09</v>
      </c>
      <c r="T3237" s="6">
        <v>1.6</v>
      </c>
      <c r="U3237" s="6">
        <v>98.54</v>
      </c>
      <c r="V3237" s="12"/>
      <c r="W3237" s="6">
        <v>52.466003653338745</v>
      </c>
      <c r="X3237" s="6">
        <v>1.3497057032677084</v>
      </c>
      <c r="Y3237" s="6">
        <v>26.182261010757053</v>
      </c>
      <c r="Z3237" s="6">
        <v>10.452608077937892</v>
      </c>
      <c r="AA3237" s="6">
        <v>0.40592652729855894</v>
      </c>
      <c r="AB3237" s="6">
        <v>3.3285975238481833</v>
      </c>
      <c r="AC3237" s="6">
        <v>1.0249644814288612</v>
      </c>
      <c r="AD3237" s="6">
        <v>1.8875583519382992</v>
      </c>
      <c r="AE3237" s="6">
        <v>2.9023746701846962</v>
      </c>
      <c r="AF3237" s="6">
        <v>100.00000000000001</v>
      </c>
      <c r="AG3237" s="6"/>
      <c r="AH3237" s="6">
        <v>60.031647375820341</v>
      </c>
      <c r="AI3237" s="6">
        <v>1.1614400129710853</v>
      </c>
      <c r="AJ3237" s="6">
        <v>17.659036286558472</v>
      </c>
      <c r="AK3237" s="6">
        <v>0.43690499120244131</v>
      </c>
      <c r="AL3237" s="6">
        <v>9.1283651314304919</v>
      </c>
      <c r="AM3237" s="6">
        <v>0.393423891147617</v>
      </c>
      <c r="AN3237" s="6">
        <v>5.6760373232067938</v>
      </c>
      <c r="AO3237" s="6">
        <v>1.2566238296358805</v>
      </c>
      <c r="AP3237" s="6">
        <v>2.0938872603542364</v>
      </c>
      <c r="AQ3237" s="6">
        <v>2.1183955360062146</v>
      </c>
      <c r="AR3237" s="6">
        <v>100.00000000000004</v>
      </c>
      <c r="AS3237" s="6"/>
      <c r="AT3237" s="6">
        <v>0.36203344902996015</v>
      </c>
      <c r="AU3237" s="6">
        <v>8.736199601186713E-2</v>
      </c>
      <c r="AV3237" s="6">
        <v>0.38340198738847775</v>
      </c>
      <c r="AW3237" s="6"/>
      <c r="AX3237" s="6">
        <v>0.35816398488581763</v>
      </c>
      <c r="AY3237" s="6">
        <v>0.39099857443484021</v>
      </c>
      <c r="AZ3237" s="6">
        <f>LOG(Tabella1[[#This Row],[SiO2]]/Tabella1[[#This Row],[Al2O3]])</f>
        <v>0.30187083713071233</v>
      </c>
      <c r="BA3237" s="6">
        <f>LOG((Tabella1[[#This Row],[FeO]]*0.8998+Tabella1[[#This Row],[Fe2O3]])/Tabella1[[#This Row],[K2O]])</f>
        <v>0.51943878670126531</v>
      </c>
      <c r="BB3237" s="6">
        <f>Tabella1[[#This Row],[Log SiO2/Al2O3]]/Tabella1[[#This Row],[Log (FeO3/K2O)]]</f>
        <v>0.58114804835381195</v>
      </c>
    </row>
    <row r="3238" spans="1:54" hidden="1">
      <c r="A3238" s="19" t="s">
        <v>3488</v>
      </c>
      <c r="B3238" s="19" t="s">
        <v>4160</v>
      </c>
      <c r="C3238" s="19" t="s">
        <v>4062</v>
      </c>
      <c r="D3238" s="19" t="s">
        <v>11</v>
      </c>
      <c r="E3238" s="6" t="s">
        <v>5135</v>
      </c>
      <c r="F3238" s="19" t="s">
        <v>1167</v>
      </c>
      <c r="G3238" s="8" t="s">
        <v>1111</v>
      </c>
      <c r="H3238" s="8"/>
      <c r="I3238" s="6">
        <v>51.8</v>
      </c>
      <c r="J3238" s="6">
        <v>1.33</v>
      </c>
      <c r="K3238" s="6">
        <v>27.2</v>
      </c>
      <c r="L3238" s="6">
        <v>1.3</v>
      </c>
      <c r="M3238" s="6">
        <v>10</v>
      </c>
      <c r="N3238" s="6">
        <v>0.39</v>
      </c>
      <c r="O3238" s="6">
        <v>2.91</v>
      </c>
      <c r="P3238" s="6">
        <v>0.42</v>
      </c>
      <c r="Q3238" s="6">
        <v>0.65</v>
      </c>
      <c r="R3238" s="6">
        <v>2.59</v>
      </c>
      <c r="S3238" s="6">
        <v>0.06</v>
      </c>
      <c r="T3238" s="6">
        <v>1.44</v>
      </c>
      <c r="U3238" s="6">
        <v>98.460000000000008</v>
      </c>
      <c r="V3238" s="12"/>
      <c r="W3238" s="6">
        <v>52.610197034328657</v>
      </c>
      <c r="X3238" s="6">
        <v>1.350802356286817</v>
      </c>
      <c r="Y3238" s="6">
        <v>27.625431647369485</v>
      </c>
      <c r="Z3238" s="6">
        <v>11.344708511070484</v>
      </c>
      <c r="AA3238" s="6">
        <v>0.39609993906154783</v>
      </c>
      <c r="AB3238" s="6">
        <v>2.9555149299207799</v>
      </c>
      <c r="AC3238" s="6">
        <v>0.42656916514320536</v>
      </c>
      <c r="AD3238" s="6">
        <v>0.66016656510257976</v>
      </c>
      <c r="AE3238" s="6">
        <v>2.6305098517164329</v>
      </c>
      <c r="AF3238" s="6">
        <v>100</v>
      </c>
      <c r="AG3238" s="6"/>
      <c r="AH3238" s="6">
        <v>60.861660225851352</v>
      </c>
      <c r="AI3238" s="6">
        <v>1.1752252155812459</v>
      </c>
      <c r="AJ3238" s="6">
        <v>18.838248184605202</v>
      </c>
      <c r="AK3238" s="6">
        <v>0.57471783627395379</v>
      </c>
      <c r="AL3238" s="6">
        <v>9.8262875063380335</v>
      </c>
      <c r="AM3238" s="6">
        <v>0.38814112680977053</v>
      </c>
      <c r="AN3238" s="6">
        <v>5.0955222813279475</v>
      </c>
      <c r="AO3238" s="6">
        <v>0.52875869842860701</v>
      </c>
      <c r="AP3238" s="6">
        <v>0.74041980036262023</v>
      </c>
      <c r="AQ3238" s="6">
        <v>1.9411768380952272</v>
      </c>
      <c r="AR3238" s="6">
        <v>99.999999999999986</v>
      </c>
      <c r="AS3238" s="6"/>
      <c r="AT3238" s="6">
        <v>0.31705833215866591</v>
      </c>
      <c r="AU3238" s="6">
        <v>0.10472527903756568</v>
      </c>
      <c r="AV3238" s="6">
        <v>0.34148151959018985</v>
      </c>
      <c r="AW3238" s="6"/>
      <c r="AX3238" s="6">
        <v>0.44295271418575993</v>
      </c>
      <c r="AY3238" s="6">
        <v>0.34207272799350374</v>
      </c>
      <c r="AZ3238" s="6">
        <f>LOG(Tabella1[[#This Row],[SiO2]]/Tabella1[[#This Row],[Al2O3]])</f>
        <v>0.27976085571103426</v>
      </c>
      <c r="BA3238" s="6">
        <f>LOG((Tabella1[[#This Row],[FeO]]*0.8998+Tabella1[[#This Row],[Fe2O3]])/Tabella1[[#This Row],[K2O]])</f>
        <v>0.59945312340996415</v>
      </c>
      <c r="BB3238" s="6">
        <f>Tabella1[[#This Row],[Log SiO2/Al2O3]]/Tabella1[[#This Row],[Log (FeO3/K2O)]]</f>
        <v>0.46669346573694748</v>
      </c>
    </row>
    <row r="3239" spans="1:54" hidden="1">
      <c r="A3239" s="19" t="s">
        <v>3488</v>
      </c>
      <c r="B3239" s="19" t="s">
        <v>4162</v>
      </c>
      <c r="C3239" s="19" t="s">
        <v>3561</v>
      </c>
      <c r="D3239" s="19" t="s">
        <v>2286</v>
      </c>
      <c r="E3239" s="19" t="s">
        <v>2770</v>
      </c>
      <c r="F3239" s="19" t="s">
        <v>2287</v>
      </c>
      <c r="G3239" s="20">
        <v>1453</v>
      </c>
      <c r="H3239" s="8"/>
      <c r="I3239" s="6">
        <v>61.8</v>
      </c>
      <c r="J3239" s="6">
        <v>0.73</v>
      </c>
      <c r="K3239" s="6">
        <v>17.52</v>
      </c>
      <c r="L3239" s="6"/>
      <c r="M3239" s="6">
        <v>5.93</v>
      </c>
      <c r="N3239" s="6">
        <v>0.06</v>
      </c>
      <c r="O3239" s="6">
        <v>2.82</v>
      </c>
      <c r="P3239" s="6">
        <v>0.54</v>
      </c>
      <c r="Q3239" s="6">
        <v>1.47</v>
      </c>
      <c r="R3239" s="6">
        <v>3.91</v>
      </c>
      <c r="S3239" s="6">
        <v>0.26</v>
      </c>
      <c r="T3239" s="6">
        <v>2.61</v>
      </c>
      <c r="U3239" s="6">
        <v>94.78</v>
      </c>
      <c r="V3239" s="12"/>
      <c r="W3239" s="6">
        <v>65.203629457691491</v>
      </c>
      <c r="X3239" s="6">
        <v>0.77020468453260182</v>
      </c>
      <c r="Y3239" s="6">
        <v>18.484912428782444</v>
      </c>
      <c r="Z3239" s="6">
        <v>6.2565942181894911</v>
      </c>
      <c r="AA3239" s="6">
        <v>6.3304494619117954E-2</v>
      </c>
      <c r="AB3239" s="6">
        <v>2.9753112470985434</v>
      </c>
      <c r="AC3239" s="6">
        <v>0.56974045157206166</v>
      </c>
      <c r="AD3239" s="6">
        <v>1.5509601181683899</v>
      </c>
      <c r="AE3239" s="6">
        <v>4.1253428993458536</v>
      </c>
      <c r="AF3239" s="6">
        <v>100</v>
      </c>
      <c r="AG3239" s="6"/>
      <c r="AH3239" s="6">
        <v>71.447223904033748</v>
      </c>
      <c r="AI3239" s="6">
        <v>0.63470974835193938</v>
      </c>
      <c r="AJ3239" s="6">
        <v>11.939566543453788</v>
      </c>
      <c r="AK3239" s="6">
        <v>0</v>
      </c>
      <c r="AL3239" s="6">
        <v>5.7335949464235298</v>
      </c>
      <c r="AM3239" s="6">
        <v>5.8756937825119399E-2</v>
      </c>
      <c r="AN3239" s="6">
        <v>4.8587848947856296</v>
      </c>
      <c r="AO3239" s="6">
        <v>0.66893642160887534</v>
      </c>
      <c r="AP3239" s="6">
        <v>1.6476495748336923</v>
      </c>
      <c r="AQ3239" s="6">
        <v>2.8835331089910867</v>
      </c>
      <c r="AR3239" s="6">
        <v>99.999999999999986</v>
      </c>
      <c r="AS3239" s="6"/>
      <c r="AT3239" s="6">
        <v>0.4587056891486041</v>
      </c>
      <c r="AU3239" s="6" t="s">
        <v>2564</v>
      </c>
      <c r="AV3239" s="6" t="s">
        <v>2564</v>
      </c>
      <c r="AW3239" s="6"/>
      <c r="AX3239" s="6">
        <v>0.12299659160886187</v>
      </c>
      <c r="AY3239" s="6">
        <v>0.48794395169517668</v>
      </c>
      <c r="AZ3239" s="6">
        <f>LOG(Tabella1[[#This Row],[SiO2]]/Tabella1[[#This Row],[Al2O3]])</f>
        <v>0.54745437325675395</v>
      </c>
      <c r="BA3239" s="6">
        <f>LOG((Tabella1[[#This Row],[FeO]]*0.8998+Tabella1[[#This Row],[Fe2O3]])/Tabella1[[#This Row],[K2O]])</f>
        <v>0.13502392479794381</v>
      </c>
      <c r="BB3239" s="6">
        <f>Tabella1[[#This Row],[Log SiO2/Al2O3]]/Tabella1[[#This Row],[Log (FeO3/K2O)]]</f>
        <v>4.0544990384184922</v>
      </c>
    </row>
    <row r="3240" spans="1:54" hidden="1">
      <c r="A3240" s="19" t="s">
        <v>3488</v>
      </c>
      <c r="B3240" s="19" t="s">
        <v>4162</v>
      </c>
      <c r="C3240" s="19" t="s">
        <v>3561</v>
      </c>
      <c r="D3240" s="19" t="s">
        <v>2286</v>
      </c>
      <c r="E3240" s="19" t="s">
        <v>5138</v>
      </c>
      <c r="F3240" s="19" t="s">
        <v>2287</v>
      </c>
      <c r="G3240" s="20">
        <v>1345</v>
      </c>
      <c r="H3240" s="8"/>
      <c r="I3240" s="6">
        <v>66.47</v>
      </c>
      <c r="J3240" s="6">
        <v>0.71</v>
      </c>
      <c r="K3240" s="6">
        <v>15.45</v>
      </c>
      <c r="L3240" s="6"/>
      <c r="M3240" s="6">
        <v>4.99</v>
      </c>
      <c r="N3240" s="6">
        <v>0.06</v>
      </c>
      <c r="O3240" s="6">
        <v>2.0099999999999998</v>
      </c>
      <c r="P3240" s="6">
        <v>0.98</v>
      </c>
      <c r="Q3240" s="6">
        <v>2.66</v>
      </c>
      <c r="R3240" s="6">
        <v>3.19</v>
      </c>
      <c r="S3240" s="6">
        <v>0.2</v>
      </c>
      <c r="T3240" s="6">
        <v>1.76</v>
      </c>
      <c r="U3240" s="6">
        <v>96.52</v>
      </c>
      <c r="V3240" s="12"/>
      <c r="W3240" s="6">
        <v>68.86655615416494</v>
      </c>
      <c r="X3240" s="6">
        <v>0.73559883961873185</v>
      </c>
      <c r="Y3240" s="6">
        <v>16.007045171985084</v>
      </c>
      <c r="Z3240" s="6">
        <v>5.1699129714048908</v>
      </c>
      <c r="AA3240" s="6">
        <v>6.2163282221301283E-2</v>
      </c>
      <c r="AB3240" s="6">
        <v>2.0824699544135927</v>
      </c>
      <c r="AC3240" s="6">
        <v>1.0153336096145877</v>
      </c>
      <c r="AD3240" s="6">
        <v>2.7559055118110241</v>
      </c>
      <c r="AE3240" s="6">
        <v>3.3050145047658521</v>
      </c>
      <c r="AF3240" s="6">
        <v>100.00000000000001</v>
      </c>
      <c r="AG3240" s="6"/>
      <c r="AH3240" s="6">
        <v>74.61885872650727</v>
      </c>
      <c r="AI3240" s="6">
        <v>0.59942754658567543</v>
      </c>
      <c r="AJ3240" s="6">
        <v>10.223720830264973</v>
      </c>
      <c r="AK3240" s="6">
        <v>0</v>
      </c>
      <c r="AL3240" s="6">
        <v>4.6848846335039838</v>
      </c>
      <c r="AM3240" s="6">
        <v>5.7053881247229932E-2</v>
      </c>
      <c r="AN3240" s="6">
        <v>3.3627970794947775</v>
      </c>
      <c r="AO3240" s="6">
        <v>1.1788083359976584</v>
      </c>
      <c r="AP3240" s="6">
        <v>2.895044157498329</v>
      </c>
      <c r="AQ3240" s="6">
        <v>2.2843618985871172</v>
      </c>
      <c r="AR3240" s="6">
        <v>100.00000000000001</v>
      </c>
      <c r="AS3240" s="6"/>
      <c r="AT3240" s="6">
        <v>0.41785910519586361</v>
      </c>
      <c r="AU3240" s="6" t="s">
        <v>2564</v>
      </c>
      <c r="AV3240" s="6" t="s">
        <v>2564</v>
      </c>
      <c r="AW3240" s="6"/>
      <c r="AX3240" s="6">
        <v>-5.4717651748157473E-2</v>
      </c>
      <c r="AY3240" s="6">
        <v>0.45148796004557207</v>
      </c>
      <c r="AZ3240" s="6">
        <f>LOG(Tabella1[[#This Row],[SiO2]]/Tabella1[[#This Row],[Al2O3]])</f>
        <v>0.63369719501328725</v>
      </c>
      <c r="BA3240" s="6">
        <f>LOG((Tabella1[[#This Row],[FeO]]*0.8998+Tabella1[[#This Row],[Fe2O3]])/Tabella1[[#This Row],[K2O]])</f>
        <v>0.14845585139575687</v>
      </c>
      <c r="BB3240" s="6">
        <f>Tabella1[[#This Row],[Log SiO2/Al2O3]]/Tabella1[[#This Row],[Log (FeO3/K2O)]]</f>
        <v>4.2685902175991925</v>
      </c>
    </row>
    <row r="3241" spans="1:54" hidden="1">
      <c r="A3241" s="19" t="s">
        <v>3488</v>
      </c>
      <c r="B3241" s="19" t="s">
        <v>4162</v>
      </c>
      <c r="C3241" s="19" t="s">
        <v>3561</v>
      </c>
      <c r="D3241" s="19" t="s">
        <v>2286</v>
      </c>
      <c r="E3241" s="19" t="s">
        <v>5138</v>
      </c>
      <c r="F3241" s="19" t="s">
        <v>2287</v>
      </c>
      <c r="G3241" s="20" t="s">
        <v>2288</v>
      </c>
      <c r="H3241" s="8"/>
      <c r="I3241" s="6">
        <v>64.16</v>
      </c>
      <c r="J3241" s="6">
        <v>0.78</v>
      </c>
      <c r="K3241" s="6">
        <v>16.75</v>
      </c>
      <c r="L3241" s="6"/>
      <c r="M3241" s="6">
        <v>5.71</v>
      </c>
      <c r="N3241" s="6">
        <v>0.08</v>
      </c>
      <c r="O3241" s="6">
        <v>2.5099999999999998</v>
      </c>
      <c r="P3241" s="6">
        <v>1.25</v>
      </c>
      <c r="Q3241" s="6">
        <v>2.67</v>
      </c>
      <c r="R3241" s="6">
        <v>3.32</v>
      </c>
      <c r="S3241" s="6">
        <v>0.18</v>
      </c>
      <c r="T3241" s="6">
        <v>1.92</v>
      </c>
      <c r="U3241" s="6">
        <v>97.22999999999999</v>
      </c>
      <c r="V3241" s="12"/>
      <c r="W3241" s="6">
        <v>65.987863828036623</v>
      </c>
      <c r="X3241" s="6">
        <v>0.80222153656278938</v>
      </c>
      <c r="Y3241" s="6">
        <v>17.227193253111182</v>
      </c>
      <c r="Z3241" s="6">
        <v>5.8726730432993941</v>
      </c>
      <c r="AA3241" s="6">
        <v>8.2279131955157875E-2</v>
      </c>
      <c r="AB3241" s="6">
        <v>2.5815077650930784</v>
      </c>
      <c r="AC3241" s="6">
        <v>1.2856114367993419</v>
      </c>
      <c r="AD3241" s="6">
        <v>2.7460660290033942</v>
      </c>
      <c r="AE3241" s="6">
        <v>3.4145839761390517</v>
      </c>
      <c r="AF3241" s="6">
        <v>100.00000000000003</v>
      </c>
      <c r="AG3241" s="6"/>
      <c r="AH3241" s="6">
        <v>71.826770106716566</v>
      </c>
      <c r="AI3241" s="6">
        <v>0.65670755063526776</v>
      </c>
      <c r="AJ3241" s="6">
        <v>11.053361362691287</v>
      </c>
      <c r="AK3241" s="6">
        <v>0</v>
      </c>
      <c r="AL3241" s="6">
        <v>5.346056226804019</v>
      </c>
      <c r="AM3241" s="6">
        <v>7.5861773106573119E-2</v>
      </c>
      <c r="AN3241" s="6">
        <v>4.1877175726353375</v>
      </c>
      <c r="AO3241" s="6">
        <v>1.4994299951465255</v>
      </c>
      <c r="AP3241" s="6">
        <v>2.8979032090515879</v>
      </c>
      <c r="AQ3241" s="6">
        <v>2.3708897945167973</v>
      </c>
      <c r="AR3241" s="6">
        <v>100.00000000000003</v>
      </c>
      <c r="AS3241" s="6"/>
      <c r="AT3241" s="6">
        <v>0.43925077946380492</v>
      </c>
      <c r="AU3241" s="6" t="s">
        <v>2564</v>
      </c>
      <c r="AV3241" s="6" t="s">
        <v>2564</v>
      </c>
      <c r="AW3241" s="6"/>
      <c r="AX3241" s="6">
        <v>-1.9793737717396315E-2</v>
      </c>
      <c r="AY3241" s="6">
        <v>0.47174567084023999</v>
      </c>
      <c r="AZ3241" s="6">
        <f>LOG(Tabella1[[#This Row],[SiO2]]/Tabella1[[#This Row],[Al2O3]])</f>
        <v>0.58324954390324302</v>
      </c>
      <c r="BA3241" s="6">
        <f>LOG((Tabella1[[#This Row],[FeO]]*0.8998+Tabella1[[#This Row],[Fe2O3]])/Tabella1[[#This Row],[K2O]])</f>
        <v>0.18964401337135983</v>
      </c>
      <c r="BB3241" s="6">
        <f>Tabella1[[#This Row],[Log SiO2/Al2O3]]/Tabella1[[#This Row],[Log (FeO3/K2O)]]</f>
        <v>3.0754967348277273</v>
      </c>
    </row>
    <row r="3242" spans="1:54" hidden="1">
      <c r="A3242" s="19" t="s">
        <v>3488</v>
      </c>
      <c r="B3242" s="19" t="s">
        <v>4162</v>
      </c>
      <c r="C3242" s="19" t="s">
        <v>3561</v>
      </c>
      <c r="D3242" s="19" t="s">
        <v>2286</v>
      </c>
      <c r="E3242" s="19" t="s">
        <v>5137</v>
      </c>
      <c r="F3242" s="19" t="s">
        <v>2287</v>
      </c>
      <c r="G3242" s="20">
        <v>1348</v>
      </c>
      <c r="H3242" s="8"/>
      <c r="I3242" s="6">
        <v>62.75</v>
      </c>
      <c r="J3242" s="6">
        <v>0.81</v>
      </c>
      <c r="K3242" s="6">
        <v>16.059999999999999</v>
      </c>
      <c r="L3242" s="6"/>
      <c r="M3242" s="6">
        <v>6.08</v>
      </c>
      <c r="N3242" s="6">
        <v>0.06</v>
      </c>
      <c r="O3242" s="6">
        <v>2.82</v>
      </c>
      <c r="P3242" s="6">
        <v>1</v>
      </c>
      <c r="Q3242" s="6">
        <v>2.5299999999999998</v>
      </c>
      <c r="R3242" s="6">
        <v>3.49</v>
      </c>
      <c r="S3242" s="6">
        <v>0.17</v>
      </c>
      <c r="T3242" s="6">
        <v>1.64</v>
      </c>
      <c r="U3242" s="6">
        <v>95.6</v>
      </c>
      <c r="V3242" s="12"/>
      <c r="W3242" s="6">
        <v>65.638075313807533</v>
      </c>
      <c r="X3242" s="6">
        <v>0.84728033472803355</v>
      </c>
      <c r="Y3242" s="6">
        <v>16.799163179916317</v>
      </c>
      <c r="Z3242" s="6">
        <v>6.3598326359832651</v>
      </c>
      <c r="AA3242" s="6">
        <v>6.2761506276150625E-2</v>
      </c>
      <c r="AB3242" s="6">
        <v>2.9497907949790796</v>
      </c>
      <c r="AC3242" s="6">
        <v>1.0460251046025106</v>
      </c>
      <c r="AD3242" s="6">
        <v>2.6464435146443517</v>
      </c>
      <c r="AE3242" s="6">
        <v>3.6506276150627617</v>
      </c>
      <c r="AF3242" s="6">
        <v>100</v>
      </c>
      <c r="AG3242" s="6"/>
      <c r="AH3242" s="6">
        <v>71.317384728868277</v>
      </c>
      <c r="AI3242" s="6">
        <v>0.69234430192516194</v>
      </c>
      <c r="AJ3242" s="6">
        <v>10.759319257812708</v>
      </c>
      <c r="AK3242" s="6">
        <v>0</v>
      </c>
      <c r="AL3242" s="6">
        <v>5.7791063879795583</v>
      </c>
      <c r="AM3242" s="6">
        <v>5.7762229660767515E-2</v>
      </c>
      <c r="AN3242" s="6">
        <v>4.7765295359706803</v>
      </c>
      <c r="AO3242" s="6">
        <v>1.217799742075264</v>
      </c>
      <c r="AP3242" s="6">
        <v>2.7877436289935367</v>
      </c>
      <c r="AQ3242" s="6">
        <v>2.5302207142163158</v>
      </c>
      <c r="AR3242" s="6">
        <v>99.999999999999957</v>
      </c>
      <c r="AS3242" s="6"/>
      <c r="AT3242" s="6">
        <v>0.45250987911897955</v>
      </c>
      <c r="AU3242" s="6" t="s">
        <v>2564</v>
      </c>
      <c r="AV3242" s="6" t="s">
        <v>2564</v>
      </c>
      <c r="AW3242" s="6"/>
      <c r="AX3242" s="6">
        <v>-6.0678829913886213E-2</v>
      </c>
      <c r="AY3242" s="6">
        <v>0.48427337637513657</v>
      </c>
      <c r="AZ3242" s="6">
        <f>LOG(Tabella1[[#This Row],[SiO2]]/Tabella1[[#This Row],[Al2O3]])</f>
        <v>0.59186818921041362</v>
      </c>
      <c r="BA3242" s="6">
        <f>LOG((Tabella1[[#This Row],[FeO]]*0.8998+Tabella1[[#This Row],[Fe2O3]])/Tabella1[[#This Row],[K2O]])</f>
        <v>0.19522414114310305</v>
      </c>
      <c r="BB3242" s="6">
        <f>Tabella1[[#This Row],[Log SiO2/Al2O3]]/Tabella1[[#This Row],[Log (FeO3/K2O)]]</f>
        <v>3.0317366783883704</v>
      </c>
    </row>
    <row r="3243" spans="1:54" hidden="1">
      <c r="A3243" s="19" t="s">
        <v>3488</v>
      </c>
      <c r="B3243" s="19" t="s">
        <v>4162</v>
      </c>
      <c r="C3243" s="19" t="s">
        <v>3561</v>
      </c>
      <c r="D3243" s="19" t="s">
        <v>2286</v>
      </c>
      <c r="E3243" s="19" t="s">
        <v>5137</v>
      </c>
      <c r="F3243" s="19" t="s">
        <v>2287</v>
      </c>
      <c r="G3243" s="20">
        <v>1425</v>
      </c>
      <c r="H3243" s="8"/>
      <c r="I3243" s="6">
        <v>66.930000000000007</v>
      </c>
      <c r="J3243" s="6">
        <v>0.71</v>
      </c>
      <c r="K3243" s="6">
        <v>15.03</v>
      </c>
      <c r="L3243" s="6"/>
      <c r="M3243" s="6">
        <v>4.6399999999999997</v>
      </c>
      <c r="N3243" s="6">
        <v>0.05</v>
      </c>
      <c r="O3243" s="6">
        <v>2.12</v>
      </c>
      <c r="P3243" s="6">
        <v>1.75</v>
      </c>
      <c r="Q3243" s="6">
        <v>2.73</v>
      </c>
      <c r="R3243" s="6">
        <v>2.82</v>
      </c>
      <c r="S3243" s="6">
        <v>0.17</v>
      </c>
      <c r="T3243" s="6">
        <v>1.48</v>
      </c>
      <c r="U3243" s="6">
        <v>96.78</v>
      </c>
      <c r="V3243" s="12"/>
      <c r="W3243" s="6">
        <v>69.156850588964673</v>
      </c>
      <c r="X3243" s="6">
        <v>0.73362264930770815</v>
      </c>
      <c r="Y3243" s="6">
        <v>15.530068195908244</v>
      </c>
      <c r="Z3243" s="6">
        <v>4.7943790039264309</v>
      </c>
      <c r="AA3243" s="6">
        <v>5.166356685265551E-2</v>
      </c>
      <c r="AB3243" s="6">
        <v>2.1905352345525939</v>
      </c>
      <c r="AC3243" s="6">
        <v>1.8082248398429428</v>
      </c>
      <c r="AD3243" s="6">
        <v>2.820830750154991</v>
      </c>
      <c r="AE3243" s="6">
        <v>2.9138251704897704</v>
      </c>
      <c r="AF3243" s="6">
        <v>100.00000000000003</v>
      </c>
      <c r="AG3243" s="6"/>
      <c r="AH3243" s="6">
        <v>74.533342691536802</v>
      </c>
      <c r="AI3243" s="6">
        <v>0.59462552440839722</v>
      </c>
      <c r="AJ3243" s="6">
        <v>9.8661185450910232</v>
      </c>
      <c r="AK3243" s="6">
        <v>0</v>
      </c>
      <c r="AL3243" s="6">
        <v>4.321387248808092</v>
      </c>
      <c r="AM3243" s="6">
        <v>4.7164018194537485E-2</v>
      </c>
      <c r="AN3243" s="6">
        <v>3.5184170414322606</v>
      </c>
      <c r="AO3243" s="6">
        <v>2.088151583010291</v>
      </c>
      <c r="AP3243" s="6">
        <v>2.9474269701409925</v>
      </c>
      <c r="AQ3243" s="6">
        <v>2.0032270851447511</v>
      </c>
      <c r="AR3243" s="6">
        <v>99.999999999999986</v>
      </c>
      <c r="AS3243" s="6"/>
      <c r="AT3243" s="6">
        <v>0.44878888696396191</v>
      </c>
      <c r="AU3243" s="6" t="s">
        <v>2564</v>
      </c>
      <c r="AV3243" s="6" t="s">
        <v>2564</v>
      </c>
      <c r="AW3243" s="6"/>
      <c r="AX3243" s="6">
        <v>-0.14400537310461134</v>
      </c>
      <c r="AY3243" s="6">
        <v>0.4856218397294777</v>
      </c>
      <c r="AZ3243" s="6">
        <f>LOG(Tabella1[[#This Row],[SiO2]]/Tabella1[[#This Row],[Al2O3]])</f>
        <v>0.64866184441659203</v>
      </c>
      <c r="BA3243" s="6">
        <f>LOG((Tabella1[[#This Row],[FeO]]*0.8998+Tabella1[[#This Row],[Fe2O3]])/Tabella1[[#This Row],[K2O]])</f>
        <v>0.17041486106506784</v>
      </c>
      <c r="BB3243" s="6">
        <f>Tabella1[[#This Row],[Log SiO2/Al2O3]]/Tabella1[[#This Row],[Log (FeO3/K2O)]]</f>
        <v>3.806369000699533</v>
      </c>
    </row>
    <row r="3244" spans="1:54" hidden="1">
      <c r="A3244" s="19" t="s">
        <v>3488</v>
      </c>
      <c r="B3244" s="19" t="s">
        <v>4162</v>
      </c>
      <c r="C3244" s="19" t="s">
        <v>3561</v>
      </c>
      <c r="D3244" s="19" t="s">
        <v>2286</v>
      </c>
      <c r="E3244" s="19" t="s">
        <v>5137</v>
      </c>
      <c r="F3244" s="19" t="s">
        <v>2287</v>
      </c>
      <c r="G3244" s="20">
        <v>1361</v>
      </c>
      <c r="H3244" s="8"/>
      <c r="I3244" s="6">
        <v>65.53</v>
      </c>
      <c r="J3244" s="6">
        <v>0.89</v>
      </c>
      <c r="K3244" s="6">
        <v>16.940000000000001</v>
      </c>
      <c r="L3244" s="6"/>
      <c r="M3244" s="6">
        <v>5.4</v>
      </c>
      <c r="N3244" s="6">
        <v>0.05</v>
      </c>
      <c r="O3244" s="6">
        <v>2.13</v>
      </c>
      <c r="P3244" s="6">
        <v>0.92</v>
      </c>
      <c r="Q3244" s="6">
        <v>1.41</v>
      </c>
      <c r="R3244" s="6">
        <v>3.53</v>
      </c>
      <c r="S3244" s="6">
        <v>0.13</v>
      </c>
      <c r="T3244" s="6">
        <v>1.1000000000000001</v>
      </c>
      <c r="U3244" s="6">
        <v>96.8</v>
      </c>
      <c r="V3244" s="12"/>
      <c r="W3244" s="6">
        <v>67.696280991735534</v>
      </c>
      <c r="X3244" s="6">
        <v>0.91942148760330578</v>
      </c>
      <c r="Y3244" s="6">
        <v>17.5</v>
      </c>
      <c r="Z3244" s="6">
        <v>5.5785123966942161</v>
      </c>
      <c r="AA3244" s="6">
        <v>5.1652892561983473E-2</v>
      </c>
      <c r="AB3244" s="6">
        <v>2.2004132231404956</v>
      </c>
      <c r="AC3244" s="6">
        <v>0.95041322314049592</v>
      </c>
      <c r="AD3244" s="6">
        <v>1.4566115702479339</v>
      </c>
      <c r="AE3244" s="6">
        <v>3.6466942148760331</v>
      </c>
      <c r="AF3244" s="6">
        <v>100.00000000000001</v>
      </c>
      <c r="AG3244" s="6"/>
      <c r="AH3244" s="6">
        <v>73.980518328334625</v>
      </c>
      <c r="AI3244" s="6">
        <v>0.75565338678749927</v>
      </c>
      <c r="AJ3244" s="6">
        <v>11.273225194564784</v>
      </c>
      <c r="AK3244" s="6">
        <v>0</v>
      </c>
      <c r="AL3244" s="6">
        <v>5.098546601664431</v>
      </c>
      <c r="AM3244" s="6">
        <v>4.781434667397453E-2</v>
      </c>
      <c r="AN3244" s="6">
        <v>3.5837564355159888</v>
      </c>
      <c r="AO3244" s="6">
        <v>1.1129079075633426</v>
      </c>
      <c r="AP3244" s="6">
        <v>1.5432878837699167</v>
      </c>
      <c r="AQ3244" s="6">
        <v>2.5421619168307195</v>
      </c>
      <c r="AR3244" s="6">
        <v>100.00000000000001</v>
      </c>
      <c r="AS3244" s="6"/>
      <c r="AT3244" s="6">
        <v>0.41276564756714762</v>
      </c>
      <c r="AU3244" s="6" t="s">
        <v>2564</v>
      </c>
      <c r="AV3244" s="6" t="s">
        <v>2564</v>
      </c>
      <c r="AW3244" s="6"/>
      <c r="AX3244" s="6">
        <v>0.13125814968899732</v>
      </c>
      <c r="AY3244" s="6">
        <v>0.45211490271155663</v>
      </c>
      <c r="AZ3244" s="6">
        <f>LOG(Tabella1[[#This Row],[SiO2]]/Tabella1[[#This Row],[Al2O3]])</f>
        <v>0.58752676196145048</v>
      </c>
      <c r="BA3244" s="6">
        <f>LOG((Tabella1[[#This Row],[FeO]]*0.8998+Tabella1[[#This Row],[Fe2O3]])/Tabella1[[#This Row],[K2O]])</f>
        <v>0.13876504326469405</v>
      </c>
      <c r="BB3244" s="6">
        <f>Tabella1[[#This Row],[Log SiO2/Al2O3]]/Tabella1[[#This Row],[Log (FeO3/K2O)]]</f>
        <v>4.2339680667323707</v>
      </c>
    </row>
    <row r="3245" spans="1:54" hidden="1">
      <c r="A3245" s="19" t="s">
        <v>3488</v>
      </c>
      <c r="B3245" s="19" t="s">
        <v>4162</v>
      </c>
      <c r="C3245" s="19" t="s">
        <v>3654</v>
      </c>
      <c r="D3245" s="19" t="s">
        <v>1619</v>
      </c>
      <c r="E3245" s="19" t="s">
        <v>2770</v>
      </c>
      <c r="F3245" s="19" t="s">
        <v>1833</v>
      </c>
      <c r="G3245" s="20" t="s">
        <v>1618</v>
      </c>
      <c r="H3245" s="8"/>
      <c r="I3245" s="6">
        <v>55.87</v>
      </c>
      <c r="J3245" s="6">
        <v>0.98</v>
      </c>
      <c r="K3245" s="6">
        <v>20.83</v>
      </c>
      <c r="L3245" s="6"/>
      <c r="M3245" s="6">
        <v>8.18</v>
      </c>
      <c r="N3245" s="6">
        <v>0.11</v>
      </c>
      <c r="O3245" s="6">
        <v>1.91</v>
      </c>
      <c r="P3245" s="6">
        <v>3.95</v>
      </c>
      <c r="Q3245" s="6">
        <v>3.5</v>
      </c>
      <c r="R3245" s="6">
        <v>3.57</v>
      </c>
      <c r="S3245" s="6">
        <v>0.06</v>
      </c>
      <c r="T3245" s="6">
        <v>1.1499999999999999</v>
      </c>
      <c r="U3245" s="6">
        <v>98.899999999999977</v>
      </c>
      <c r="V3245" s="12"/>
      <c r="W3245" s="6">
        <v>56.491405460060676</v>
      </c>
      <c r="X3245" s="6">
        <v>0.99089989888776553</v>
      </c>
      <c r="Y3245" s="6">
        <v>21.06167846309404</v>
      </c>
      <c r="Z3245" s="6">
        <v>8.2709807886754323</v>
      </c>
      <c r="AA3245" s="6">
        <v>0.11122345803842267</v>
      </c>
      <c r="AB3245" s="6">
        <v>1.931243680485339</v>
      </c>
      <c r="AC3245" s="6">
        <v>3.9939332659251781</v>
      </c>
      <c r="AD3245" s="6">
        <v>3.5389282103134487</v>
      </c>
      <c r="AE3245" s="6">
        <v>3.6097067745197178</v>
      </c>
      <c r="AF3245" s="6">
        <v>100.00000000000003</v>
      </c>
      <c r="AG3245" s="6"/>
      <c r="AH3245" s="6">
        <v>63.062374613185526</v>
      </c>
      <c r="AI3245" s="6">
        <v>0.83190387857208126</v>
      </c>
      <c r="AJ3245" s="6">
        <v>13.859210574782391</v>
      </c>
      <c r="AK3245" s="6">
        <v>0</v>
      </c>
      <c r="AL3245" s="6">
        <v>7.721832626999249</v>
      </c>
      <c r="AM3245" s="6">
        <v>0.10517084268928073</v>
      </c>
      <c r="AN3245" s="6">
        <v>3.2129701926680116</v>
      </c>
      <c r="AO3245" s="6">
        <v>4.7773047176908667</v>
      </c>
      <c r="AP3245" s="6">
        <v>3.8301018702985585</v>
      </c>
      <c r="AQ3245" s="6">
        <v>2.5704618704832987</v>
      </c>
      <c r="AR3245" s="6">
        <v>100</v>
      </c>
      <c r="AS3245" s="6"/>
      <c r="AT3245" s="6">
        <v>0.29382973297782611</v>
      </c>
      <c r="AU3245" s="6" t="s">
        <v>2564</v>
      </c>
      <c r="AV3245" s="6" t="s">
        <v>2564</v>
      </c>
      <c r="AW3245" s="6"/>
      <c r="AX3245" s="6">
        <v>-0.30547300231915181</v>
      </c>
      <c r="AY3245" s="6">
        <v>0.31802458001423078</v>
      </c>
      <c r="AZ3245" s="6">
        <f>LOG(Tabella1[[#This Row],[SiO2]]/Tabella1[[#This Row],[Al2O3]])</f>
        <v>0.42848940141241859</v>
      </c>
      <c r="BA3245" s="6">
        <f>LOG((Tabella1[[#This Row],[FeO]]*0.8998+Tabella1[[#This Row],[Fe2O3]])/Tabella1[[#This Row],[K2O]])</f>
        <v>0.31423107638867781</v>
      </c>
      <c r="BB3245" s="6">
        <f>Tabella1[[#This Row],[Log SiO2/Al2O3]]/Tabella1[[#This Row],[Log (FeO3/K2O)]]</f>
        <v>1.3636124292252136</v>
      </c>
    </row>
    <row r="3246" spans="1:54" hidden="1">
      <c r="A3246" s="19" t="s">
        <v>3488</v>
      </c>
      <c r="B3246" s="19" t="s">
        <v>4162</v>
      </c>
      <c r="C3246" s="19" t="s">
        <v>4163</v>
      </c>
      <c r="D3246" s="19" t="s">
        <v>4164</v>
      </c>
      <c r="E3246" s="19" t="s">
        <v>5138</v>
      </c>
      <c r="F3246" s="19" t="s">
        <v>4165</v>
      </c>
      <c r="G3246" s="8">
        <v>107</v>
      </c>
      <c r="H3246" s="8"/>
      <c r="I3246" s="6">
        <v>43.42</v>
      </c>
      <c r="J3246" s="6">
        <v>1.47</v>
      </c>
      <c r="K3246" s="6">
        <v>27.52</v>
      </c>
      <c r="L3246" s="6">
        <v>7.46</v>
      </c>
      <c r="M3246" s="6">
        <v>3.4</v>
      </c>
      <c r="N3246" s="6">
        <v>7.0000000000000007E-2</v>
      </c>
      <c r="O3246" s="6">
        <v>4.25</v>
      </c>
      <c r="P3246" s="6">
        <v>1.0900000000000001</v>
      </c>
      <c r="Q3246" s="6">
        <v>1.74</v>
      </c>
      <c r="R3246" s="6">
        <v>7</v>
      </c>
      <c r="S3246" s="6">
        <v>0.14000000000000001</v>
      </c>
      <c r="T3246" s="6">
        <v>2.4500000000000002</v>
      </c>
      <c r="U3246" s="6">
        <v>96.669999999999987</v>
      </c>
      <c r="V3246" s="12"/>
      <c r="W3246" s="6">
        <v>44.915692562325447</v>
      </c>
      <c r="X3246" s="6">
        <v>1.5206372194062276</v>
      </c>
      <c r="Y3246" s="6">
        <v>28.467983862625427</v>
      </c>
      <c r="Z3246" s="6">
        <v>10.458260059997931</v>
      </c>
      <c r="AA3246" s="6">
        <v>7.2411296162201322E-2</v>
      </c>
      <c r="AB3246" s="6">
        <v>4.3964001241336508</v>
      </c>
      <c r="AC3246" s="6">
        <v>1.1275473259542776</v>
      </c>
      <c r="AD3246" s="6">
        <v>1.7999379331747185</v>
      </c>
      <c r="AE3246" s="6">
        <v>7.2411296162201308</v>
      </c>
      <c r="AF3246" s="6">
        <v>100.00000000000001</v>
      </c>
      <c r="AG3246" s="6"/>
      <c r="AH3246" s="6">
        <v>54.159450815886537</v>
      </c>
      <c r="AI3246" s="6">
        <v>1.3789775385123084</v>
      </c>
      <c r="AJ3246" s="6">
        <v>20.234404942768204</v>
      </c>
      <c r="AK3246" s="6">
        <v>3.5012292510209</v>
      </c>
      <c r="AL3246" s="6">
        <v>3.5468169998177776</v>
      </c>
      <c r="AM3246" s="6">
        <v>7.3959419312855573E-2</v>
      </c>
      <c r="AN3246" s="6">
        <v>7.9005084770866594</v>
      </c>
      <c r="AO3246" s="6">
        <v>1.4568174329016792</v>
      </c>
      <c r="AP3246" s="6">
        <v>2.1041869032715423</v>
      </c>
      <c r="AQ3246" s="6">
        <v>5.5697252718195047</v>
      </c>
      <c r="AR3246" s="6">
        <v>100</v>
      </c>
      <c r="AS3246" s="6"/>
      <c r="AT3246" s="6">
        <v>0.42821685533566334</v>
      </c>
      <c r="AU3246" s="6">
        <v>0.66378572640438094</v>
      </c>
      <c r="AV3246" s="6">
        <v>0.69016195031986627</v>
      </c>
      <c r="AW3246" s="6"/>
      <c r="AX3246" s="6">
        <v>1.2188486815591017E-2</v>
      </c>
      <c r="AY3246" s="6">
        <v>0.46280815757909988</v>
      </c>
      <c r="AZ3246" s="6">
        <f>LOG(Tabella1[[#This Row],[SiO2]]/Tabella1[[#This Row],[Al2O3]])</f>
        <v>0.19804138955492756</v>
      </c>
      <c r="BA3246" s="6">
        <f>LOG((Tabella1[[#This Row],[FeO]]*0.8998+Tabella1[[#This Row],[Fe2O3]])/Tabella1[[#This Row],[K2O]])</f>
        <v>0.1768896266292547</v>
      </c>
      <c r="BB3246" s="6">
        <f>Tabella1[[#This Row],[Log SiO2/Al2O3]]/Tabella1[[#This Row],[Log (FeO3/K2O)]]</f>
        <v>1.1195760504939338</v>
      </c>
    </row>
    <row r="3247" spans="1:54" hidden="1">
      <c r="A3247" s="19" t="s">
        <v>3488</v>
      </c>
      <c r="B3247" s="19" t="s">
        <v>4162</v>
      </c>
      <c r="C3247" s="19" t="s">
        <v>4163</v>
      </c>
      <c r="D3247" s="19" t="s">
        <v>4164</v>
      </c>
      <c r="E3247" s="19" t="s">
        <v>2770</v>
      </c>
      <c r="F3247" s="19" t="s">
        <v>4165</v>
      </c>
      <c r="G3247" s="8">
        <v>108</v>
      </c>
      <c r="H3247" s="8"/>
      <c r="I3247" s="6">
        <v>57.05</v>
      </c>
      <c r="J3247" s="6">
        <v>0.74</v>
      </c>
      <c r="K3247" s="6">
        <v>21.4</v>
      </c>
      <c r="L3247" s="6">
        <v>1.18</v>
      </c>
      <c r="M3247" s="6">
        <v>4.9800000000000004</v>
      </c>
      <c r="N3247" s="6">
        <v>0.04</v>
      </c>
      <c r="O3247" s="6">
        <v>2.23</v>
      </c>
      <c r="P3247" s="6">
        <v>1.82</v>
      </c>
      <c r="Q3247" s="6">
        <v>2.84</v>
      </c>
      <c r="R3247" s="6">
        <v>5.15</v>
      </c>
      <c r="S3247" s="6">
        <v>0.23</v>
      </c>
      <c r="T3247" s="6">
        <v>2.63</v>
      </c>
      <c r="U3247" s="6">
        <v>97.310000000000016</v>
      </c>
      <c r="V3247" s="12"/>
      <c r="W3247" s="6">
        <v>58.627068132771541</v>
      </c>
      <c r="X3247" s="6">
        <v>0.76045627376425839</v>
      </c>
      <c r="Y3247" s="6">
        <v>21.991573322371796</v>
      </c>
      <c r="Z3247" s="6">
        <v>6.2069674236974608</v>
      </c>
      <c r="AA3247" s="6">
        <v>4.110574452779775E-2</v>
      </c>
      <c r="AB3247" s="6">
        <v>2.2916452574247246</v>
      </c>
      <c r="AC3247" s="6">
        <v>1.870311376014798</v>
      </c>
      <c r="AD3247" s="6">
        <v>2.9185078614736404</v>
      </c>
      <c r="AE3247" s="6">
        <v>5.292364607953961</v>
      </c>
      <c r="AF3247" s="6">
        <v>99.999999999999972</v>
      </c>
      <c r="AG3247" s="6"/>
      <c r="AH3247" s="6">
        <v>66.127023994011353</v>
      </c>
      <c r="AI3247" s="6">
        <v>0.64507539005968351</v>
      </c>
      <c r="AJ3247" s="6">
        <v>14.621592543142107</v>
      </c>
      <c r="AK3247" s="6">
        <v>0.51463891693553021</v>
      </c>
      <c r="AL3247" s="6">
        <v>4.8275647060416462</v>
      </c>
      <c r="AM3247" s="6">
        <v>3.9273023770196903E-2</v>
      </c>
      <c r="AN3247" s="6">
        <v>3.8522092776257586</v>
      </c>
      <c r="AO3247" s="6">
        <v>2.2604188290786102</v>
      </c>
      <c r="AP3247" s="6">
        <v>3.1914812801597541</v>
      </c>
      <c r="AQ3247" s="6">
        <v>3.8078677752726935</v>
      </c>
      <c r="AR3247" s="6">
        <v>100</v>
      </c>
      <c r="AS3247" s="6"/>
      <c r="AT3247" s="6">
        <v>0.39676472533261326</v>
      </c>
      <c r="AU3247" s="6">
        <v>0.17573937268363055</v>
      </c>
      <c r="AV3247" s="6">
        <v>0.44381446854196904</v>
      </c>
      <c r="AW3247" s="6"/>
      <c r="AX3247" s="6">
        <v>-0.26129496593057033</v>
      </c>
      <c r="AY3247" s="6">
        <v>0.42500212886114946</v>
      </c>
      <c r="AZ3247" s="6">
        <f>LOG(Tabella1[[#This Row],[SiO2]]/Tabella1[[#This Row],[Al2O3]])</f>
        <v>0.42584187540504259</v>
      </c>
      <c r="BA3247" s="6">
        <f>LOG((Tabella1[[#This Row],[FeO]]*0.8998+Tabella1[[#This Row],[Fe2O3]])/Tabella1[[#This Row],[K2O]])</f>
        <v>4.1086232710972816E-2</v>
      </c>
      <c r="BB3247" s="6">
        <f>Tabella1[[#This Row],[Log SiO2/Al2O3]]/Tabella1[[#This Row],[Log (FeO3/K2O)]]</f>
        <v>10.364588021508087</v>
      </c>
    </row>
    <row r="3248" spans="1:54" hidden="1">
      <c r="A3248" s="19" t="s">
        <v>3488</v>
      </c>
      <c r="B3248" s="19" t="s">
        <v>4162</v>
      </c>
      <c r="C3248" s="19" t="s">
        <v>4163</v>
      </c>
      <c r="D3248" s="19" t="s">
        <v>4164</v>
      </c>
      <c r="E3248" s="19" t="s">
        <v>2770</v>
      </c>
      <c r="F3248" s="19" t="s">
        <v>4165</v>
      </c>
      <c r="G3248" s="8">
        <v>109</v>
      </c>
      <c r="H3248" s="8"/>
      <c r="I3248" s="6">
        <v>56.8</v>
      </c>
      <c r="J3248" s="6">
        <v>1.04</v>
      </c>
      <c r="K3248" s="6">
        <v>19.600000000000001</v>
      </c>
      <c r="L3248" s="6">
        <v>1.05</v>
      </c>
      <c r="M3248" s="6">
        <v>6.79</v>
      </c>
      <c r="N3248" s="6">
        <v>0.04</v>
      </c>
      <c r="O3248" s="6">
        <v>2.34</v>
      </c>
      <c r="P3248" s="6">
        <v>2.16</v>
      </c>
      <c r="Q3248" s="6">
        <v>2.3199999999999998</v>
      </c>
      <c r="R3248" s="6">
        <v>5.25</v>
      </c>
      <c r="S3248" s="6">
        <v>0.25</v>
      </c>
      <c r="T3248" s="6">
        <v>2.54</v>
      </c>
      <c r="U3248" s="6">
        <v>97.28</v>
      </c>
      <c r="V3248" s="12"/>
      <c r="W3248" s="6">
        <v>58.388157894736835</v>
      </c>
      <c r="X3248" s="6">
        <v>1.069078947368421</v>
      </c>
      <c r="Y3248" s="6">
        <v>20.148026315789476</v>
      </c>
      <c r="Z3248" s="6">
        <v>7.946134868421054</v>
      </c>
      <c r="AA3248" s="6">
        <v>4.1118421052631575E-2</v>
      </c>
      <c r="AB3248" s="6">
        <v>2.4054276315789469</v>
      </c>
      <c r="AC3248" s="6">
        <v>2.2203947368421053</v>
      </c>
      <c r="AD3248" s="6">
        <v>2.3848684210526314</v>
      </c>
      <c r="AE3248" s="6">
        <v>5.3967927631578947</v>
      </c>
      <c r="AF3248" s="6">
        <v>99.999999999999986</v>
      </c>
      <c r="AG3248" s="6"/>
      <c r="AH3248" s="6">
        <v>65.476160519891693</v>
      </c>
      <c r="AI3248" s="6">
        <v>0.90162019978007357</v>
      </c>
      <c r="AJ3248" s="6">
        <v>13.318291469186125</v>
      </c>
      <c r="AK3248" s="6">
        <v>0.45542981227150237</v>
      </c>
      <c r="AL3248" s="6">
        <v>6.5460614047011045</v>
      </c>
      <c r="AM3248" s="6">
        <v>3.9057629395604032E-2</v>
      </c>
      <c r="AN3248" s="6">
        <v>4.0200588148676273</v>
      </c>
      <c r="AO3248" s="6">
        <v>2.6679815332293884</v>
      </c>
      <c r="AP3248" s="6">
        <v>2.5928266747467035</v>
      </c>
      <c r="AQ3248" s="6">
        <v>3.8605170392653361</v>
      </c>
      <c r="AR3248" s="6">
        <v>100</v>
      </c>
      <c r="AS3248" s="6"/>
      <c r="AT3248" s="6">
        <v>0.35027148862077317</v>
      </c>
      <c r="AU3248" s="6">
        <v>0.12214956025024935</v>
      </c>
      <c r="AV3248" s="6">
        <v>0.38046688200862727</v>
      </c>
      <c r="AW3248" s="6"/>
      <c r="AX3248" s="6" t="s">
        <v>2564</v>
      </c>
      <c r="AY3248" s="6" t="s">
        <v>2564</v>
      </c>
      <c r="AZ3248" s="6">
        <f>LOG(Tabella1[[#This Row],[SiO2]]/Tabella1[[#This Row],[Al2O3]])</f>
        <v>0.46209226435454276</v>
      </c>
      <c r="BA3248" s="6">
        <f>LOG((Tabella1[[#This Row],[FeO]]*0.8998+Tabella1[[#This Row],[Fe2O3]])/Tabella1[[#This Row],[K2O]])</f>
        <v>0.1347320036349173</v>
      </c>
      <c r="BB3248" s="6">
        <f>Tabella1[[#This Row],[Log SiO2/Al2O3]]/Tabella1[[#This Row],[Log (FeO3/K2O)]]</f>
        <v>3.4297141873334867</v>
      </c>
    </row>
    <row r="3249" spans="1:54" hidden="1">
      <c r="A3249" s="19" t="s">
        <v>3488</v>
      </c>
      <c r="B3249" s="19" t="s">
        <v>4162</v>
      </c>
      <c r="C3249" s="19" t="s">
        <v>4163</v>
      </c>
      <c r="D3249" s="19" t="s">
        <v>4164</v>
      </c>
      <c r="E3249" s="19" t="s">
        <v>2770</v>
      </c>
      <c r="F3249" s="19" t="s">
        <v>4165</v>
      </c>
      <c r="G3249" s="8">
        <v>110</v>
      </c>
      <c r="H3249" s="8"/>
      <c r="I3249" s="6">
        <v>58.65</v>
      </c>
      <c r="J3249" s="6">
        <v>0.77</v>
      </c>
      <c r="K3249" s="6">
        <v>19.96</v>
      </c>
      <c r="L3249" s="6">
        <v>3.32</v>
      </c>
      <c r="M3249" s="6">
        <v>4.9800000000000004</v>
      </c>
      <c r="N3249" s="6">
        <v>7.0000000000000007E-2</v>
      </c>
      <c r="O3249" s="6">
        <v>2.88</v>
      </c>
      <c r="P3249" s="6">
        <v>0.61</v>
      </c>
      <c r="Q3249" s="6">
        <v>2.3199999999999998</v>
      </c>
      <c r="R3249" s="6">
        <v>3.75</v>
      </c>
      <c r="S3249" s="6">
        <v>0.09</v>
      </c>
      <c r="T3249" s="6">
        <v>2.8</v>
      </c>
      <c r="U3249" s="6">
        <v>96.979999999999976</v>
      </c>
      <c r="V3249" s="12"/>
      <c r="W3249" s="6">
        <v>60.476386883893596</v>
      </c>
      <c r="X3249" s="6">
        <v>0.79397813982264409</v>
      </c>
      <c r="Y3249" s="6">
        <v>20.58156320890906</v>
      </c>
      <c r="Z3249" s="6">
        <v>8.2181893173850309</v>
      </c>
      <c r="AA3249" s="6">
        <v>7.2179830892967645E-2</v>
      </c>
      <c r="AB3249" s="6">
        <v>2.9696844710249541</v>
      </c>
      <c r="AC3249" s="6">
        <v>0.6289956692101466</v>
      </c>
      <c r="AD3249" s="6">
        <v>2.392245823881213</v>
      </c>
      <c r="AE3249" s="6">
        <v>3.8667766549804092</v>
      </c>
      <c r="AF3249" s="6">
        <v>100</v>
      </c>
      <c r="AG3249" s="6"/>
      <c r="AH3249" s="6">
        <v>68.12365985896551</v>
      </c>
      <c r="AI3249" s="6">
        <v>0.67262980155553209</v>
      </c>
      <c r="AJ3249" s="6">
        <v>13.666209280732602</v>
      </c>
      <c r="AK3249" s="6">
        <v>1.4509930323824127</v>
      </c>
      <c r="AL3249" s="6">
        <v>4.8376531789451214</v>
      </c>
      <c r="AM3249" s="6">
        <v>6.887141649061565E-2</v>
      </c>
      <c r="AN3249" s="6">
        <v>4.9854472304533406</v>
      </c>
      <c r="AO3249" s="6">
        <v>0.75919613673451369</v>
      </c>
      <c r="AP3249" s="6">
        <v>2.6125738309958777</v>
      </c>
      <c r="AQ3249" s="6">
        <v>2.7785135838513839</v>
      </c>
      <c r="AR3249" s="6">
        <v>99.999999999999972</v>
      </c>
      <c r="AS3249" s="6"/>
      <c r="AT3249" s="6">
        <v>0.39178100994250015</v>
      </c>
      <c r="AU3249" s="6">
        <v>0.37495107632093932</v>
      </c>
      <c r="AV3249" s="6">
        <v>0.50752278025005293</v>
      </c>
      <c r="AW3249" s="6"/>
      <c r="AX3249" s="6">
        <v>0.14876951862911422</v>
      </c>
      <c r="AY3249" s="6">
        <v>0.41364572932122834</v>
      </c>
      <c r="AZ3249" s="6">
        <f>LOG(Tabella1[[#This Row],[SiO2]]/Tabella1[[#This Row],[Al2O3]])</f>
        <v>0.46810747950019577</v>
      </c>
      <c r="BA3249" s="6">
        <f>LOG((Tabella1[[#This Row],[FeO]]*0.8998+Tabella1[[#This Row],[Fe2O3]])/Tabella1[[#This Row],[K2O]])</f>
        <v>0.31811923286015759</v>
      </c>
      <c r="BB3249" s="6">
        <f>Tabella1[[#This Row],[Log SiO2/Al2O3]]/Tabella1[[#This Row],[Log (FeO3/K2O)]]</f>
        <v>1.4714843717291739</v>
      </c>
    </row>
    <row r="3250" spans="1:54" hidden="1">
      <c r="A3250" s="19" t="s">
        <v>3488</v>
      </c>
      <c r="B3250" s="19" t="s">
        <v>4162</v>
      </c>
      <c r="C3250" s="19" t="s">
        <v>4163</v>
      </c>
      <c r="D3250" s="19" t="s">
        <v>4164</v>
      </c>
      <c r="E3250" s="19" t="s">
        <v>5138</v>
      </c>
      <c r="F3250" s="19" t="s">
        <v>4165</v>
      </c>
      <c r="G3250" s="8">
        <v>112</v>
      </c>
      <c r="H3250" s="8"/>
      <c r="I3250" s="6">
        <v>60.25</v>
      </c>
      <c r="J3250" s="6">
        <v>0.97</v>
      </c>
      <c r="K3250" s="6">
        <v>18.7</v>
      </c>
      <c r="L3250" s="6">
        <v>2.33</v>
      </c>
      <c r="M3250" s="6">
        <v>5.12</v>
      </c>
      <c r="N3250" s="6">
        <v>5.0000000000000001E-3</v>
      </c>
      <c r="O3250" s="6">
        <v>2.88</v>
      </c>
      <c r="P3250" s="6">
        <v>0.93</v>
      </c>
      <c r="Q3250" s="6">
        <v>2.15</v>
      </c>
      <c r="R3250" s="6">
        <v>4.8499999999999996</v>
      </c>
      <c r="S3250" s="6">
        <v>0.1</v>
      </c>
      <c r="T3250" s="6">
        <v>1.68</v>
      </c>
      <c r="U3250" s="6">
        <v>97.954999999999998</v>
      </c>
      <c r="V3250" s="12"/>
      <c r="W3250" s="6">
        <v>61.507835230462973</v>
      </c>
      <c r="X3250" s="6">
        <v>0.99025062528712149</v>
      </c>
      <c r="Y3250" s="6">
        <v>19.090398652442449</v>
      </c>
      <c r="Z3250" s="6">
        <v>7.370731458322699</v>
      </c>
      <c r="AA3250" s="6">
        <v>5.1043846664284619E-3</v>
      </c>
      <c r="AB3250" s="6">
        <v>2.9401255678627938</v>
      </c>
      <c r="AC3250" s="6">
        <v>0.94941554795569405</v>
      </c>
      <c r="AD3250" s="6">
        <v>2.1948854065642389</v>
      </c>
      <c r="AE3250" s="6">
        <v>4.9512531264356081</v>
      </c>
      <c r="AF3250" s="6">
        <v>100</v>
      </c>
      <c r="AG3250" s="6"/>
      <c r="AH3250" s="6">
        <v>68.719991110348204</v>
      </c>
      <c r="AI3250" s="6">
        <v>0.8320572370746</v>
      </c>
      <c r="AJ3250" s="6">
        <v>12.572603650320611</v>
      </c>
      <c r="AK3250" s="6">
        <v>0.99995222778836035</v>
      </c>
      <c r="AL3250" s="6">
        <v>4.8839525500631193</v>
      </c>
      <c r="AM3250" s="6">
        <v>4.8306666329220099E-3</v>
      </c>
      <c r="AN3250" s="6">
        <v>4.895535584849819</v>
      </c>
      <c r="AO3250" s="6">
        <v>1.1365883258691987</v>
      </c>
      <c r="AP3250" s="6">
        <v>2.3774704921584315</v>
      </c>
      <c r="AQ3250" s="6">
        <v>3.5287353100987553</v>
      </c>
      <c r="AR3250" s="6">
        <v>100</v>
      </c>
      <c r="AS3250" s="6"/>
      <c r="AT3250" s="6">
        <v>0.41560169993844448</v>
      </c>
      <c r="AU3250" s="6">
        <v>0.29052091784274853</v>
      </c>
      <c r="AV3250" s="6">
        <v>0.50059221068766102</v>
      </c>
      <c r="AW3250" s="6"/>
      <c r="AX3250" s="6">
        <v>-0.14265451503085594</v>
      </c>
      <c r="AY3250" s="6">
        <v>0.4471896974748874</v>
      </c>
      <c r="AZ3250" s="6">
        <f>LOG(Tabella1[[#This Row],[SiO2]]/Tabella1[[#This Row],[Al2O3]])</f>
        <v>0.50811544471040704</v>
      </c>
      <c r="BA3250" s="6">
        <f>LOG((Tabella1[[#This Row],[FeO]]*0.8998+Tabella1[[#This Row],[Fe2O3]])/Tabella1[[#This Row],[K2O]])</f>
        <v>0.15542845336222513</v>
      </c>
      <c r="BB3250" s="6">
        <f>Tabella1[[#This Row],[Log SiO2/Al2O3]]/Tabella1[[#This Row],[Log (FeO3/K2O)]]</f>
        <v>3.2691275871236192</v>
      </c>
    </row>
    <row r="3251" spans="1:54" hidden="1">
      <c r="A3251" s="19" t="s">
        <v>3488</v>
      </c>
      <c r="B3251" s="19" t="s">
        <v>4162</v>
      </c>
      <c r="C3251" s="19" t="s">
        <v>4163</v>
      </c>
      <c r="D3251" s="19" t="s">
        <v>4164</v>
      </c>
      <c r="E3251" s="19" t="s">
        <v>2773</v>
      </c>
      <c r="F3251" s="19" t="s">
        <v>4165</v>
      </c>
      <c r="G3251" s="8">
        <v>113</v>
      </c>
      <c r="H3251" s="8"/>
      <c r="I3251" s="6">
        <v>59.98</v>
      </c>
      <c r="J3251" s="6">
        <v>1.05</v>
      </c>
      <c r="K3251" s="6">
        <v>19.649999999999999</v>
      </c>
      <c r="L3251" s="6">
        <v>2.72</v>
      </c>
      <c r="M3251" s="6">
        <v>5.75</v>
      </c>
      <c r="N3251" s="6">
        <v>0.05</v>
      </c>
      <c r="O3251" s="6">
        <v>2.93</v>
      </c>
      <c r="P3251" s="6">
        <v>0.63</v>
      </c>
      <c r="Q3251" s="6">
        <v>1.28</v>
      </c>
      <c r="R3251" s="6">
        <v>3.8</v>
      </c>
      <c r="S3251" s="6">
        <v>0.16</v>
      </c>
      <c r="T3251" s="6">
        <v>2.08</v>
      </c>
      <c r="U3251" s="6">
        <v>97.57</v>
      </c>
      <c r="V3251" s="12"/>
      <c r="W3251" s="6">
        <v>61.473813672235323</v>
      </c>
      <c r="X3251" s="6">
        <v>1.0761504560828126</v>
      </c>
      <c r="Y3251" s="6">
        <v>20.139387106692631</v>
      </c>
      <c r="Z3251" s="6">
        <v>8.4042226094086292</v>
      </c>
      <c r="AA3251" s="6">
        <v>5.124525981346726E-2</v>
      </c>
      <c r="AB3251" s="6">
        <v>3.0029722250691817</v>
      </c>
      <c r="AC3251" s="6">
        <v>0.64569027364968745</v>
      </c>
      <c r="AD3251" s="6">
        <v>1.3118786512247618</v>
      </c>
      <c r="AE3251" s="6">
        <v>3.8946397458235116</v>
      </c>
      <c r="AF3251" s="6">
        <v>100.00000000000003</v>
      </c>
      <c r="AG3251" s="6"/>
      <c r="AH3251" s="6">
        <v>68.941152304525772</v>
      </c>
      <c r="AI3251" s="6">
        <v>0.90764663191399675</v>
      </c>
      <c r="AJ3251" s="6">
        <v>13.313498881107391</v>
      </c>
      <c r="AK3251" s="6">
        <v>1.1763546364946484</v>
      </c>
      <c r="AL3251" s="6">
        <v>5.5273294743292967</v>
      </c>
      <c r="AM3251" s="6">
        <v>4.868028373402631E-2</v>
      </c>
      <c r="AN3251" s="6">
        <v>5.0190483290223469</v>
      </c>
      <c r="AO3251" s="6">
        <v>0.77590191750993243</v>
      </c>
      <c r="AP3251" s="6">
        <v>1.4263715843683569</v>
      </c>
      <c r="AQ3251" s="6">
        <v>2.786165912260921</v>
      </c>
      <c r="AR3251" s="6">
        <v>100</v>
      </c>
      <c r="AS3251" s="6"/>
      <c r="AT3251" s="6">
        <v>0.38910105027727981</v>
      </c>
      <c r="AU3251" s="6">
        <v>0.29856569852399178</v>
      </c>
      <c r="AV3251" s="6">
        <v>0.47590257267545372</v>
      </c>
      <c r="AW3251" s="6"/>
      <c r="AX3251" s="6">
        <v>0.20076608894436559</v>
      </c>
      <c r="AY3251" s="6">
        <v>0.41855257942384755</v>
      </c>
      <c r="AZ3251" s="6">
        <f>LOG(Tabella1[[#This Row],[SiO2]]/Tabella1[[#This Row],[Al2O3]])</f>
        <v>0.48464390671206281</v>
      </c>
      <c r="BA3251" s="6">
        <f>LOG((Tabella1[[#This Row],[FeO]]*0.8998+Tabella1[[#This Row],[Fe2O3]])/Tabella1[[#This Row],[K2O]])</f>
        <v>0.31750527299890369</v>
      </c>
      <c r="BB3251" s="6">
        <f>Tabella1[[#This Row],[Log SiO2/Al2O3]]/Tabella1[[#This Row],[Log (FeO3/K2O)]]</f>
        <v>1.5264121509998867</v>
      </c>
    </row>
    <row r="3252" spans="1:54" hidden="1">
      <c r="A3252" s="19" t="s">
        <v>3488</v>
      </c>
      <c r="B3252" s="19" t="s">
        <v>4162</v>
      </c>
      <c r="C3252" s="19" t="s">
        <v>4163</v>
      </c>
      <c r="D3252" s="19" t="s">
        <v>4164</v>
      </c>
      <c r="E3252" s="19" t="s">
        <v>5138</v>
      </c>
      <c r="F3252" s="19" t="s">
        <v>4165</v>
      </c>
      <c r="G3252" s="8">
        <v>114</v>
      </c>
      <c r="H3252" s="8"/>
      <c r="I3252" s="6">
        <v>62.1</v>
      </c>
      <c r="J3252" s="6">
        <v>0.97</v>
      </c>
      <c r="K3252" s="6">
        <v>17.420000000000002</v>
      </c>
      <c r="L3252" s="6">
        <v>2.04</v>
      </c>
      <c r="M3252" s="6">
        <v>6.28</v>
      </c>
      <c r="N3252" s="6">
        <v>5.0000000000000001E-3</v>
      </c>
      <c r="O3252" s="6">
        <v>2.95</v>
      </c>
      <c r="P3252" s="6">
        <v>1.18</v>
      </c>
      <c r="Q3252" s="6">
        <v>1.7</v>
      </c>
      <c r="R3252" s="6">
        <v>3.52</v>
      </c>
      <c r="S3252" s="6">
        <v>0.48</v>
      </c>
      <c r="T3252" s="6">
        <v>1.66</v>
      </c>
      <c r="U3252" s="6">
        <v>97.965000000000018</v>
      </c>
      <c r="V3252" s="12"/>
      <c r="W3252" s="6">
        <v>63.389986219568208</v>
      </c>
      <c r="X3252" s="6">
        <v>0.99014954320420534</v>
      </c>
      <c r="Y3252" s="6">
        <v>17.781860868677587</v>
      </c>
      <c r="Z3252" s="6">
        <v>8.2886745266166457</v>
      </c>
      <c r="AA3252" s="6">
        <v>5.1038636247639456E-3</v>
      </c>
      <c r="AB3252" s="6">
        <v>3.0112795386107281</v>
      </c>
      <c r="AC3252" s="6">
        <v>1.2045118154442911</v>
      </c>
      <c r="AD3252" s="6">
        <v>1.7353136324197413</v>
      </c>
      <c r="AE3252" s="6">
        <v>3.5931199918338175</v>
      </c>
      <c r="AF3252" s="6">
        <v>99.999999999999986</v>
      </c>
      <c r="AG3252" s="6"/>
      <c r="AH3252" s="6">
        <v>69.869867127851222</v>
      </c>
      <c r="AI3252" s="6">
        <v>0.82077756338764885</v>
      </c>
      <c r="AJ3252" s="6">
        <v>11.553246581490288</v>
      </c>
      <c r="AK3252" s="6">
        <v>0.86362612709354036</v>
      </c>
      <c r="AL3252" s="6">
        <v>5.9092639955254347</v>
      </c>
      <c r="AM3252" s="6">
        <v>4.7651803407753584E-3</v>
      </c>
      <c r="AN3252" s="6">
        <v>4.9465455627732222</v>
      </c>
      <c r="AO3252" s="6">
        <v>1.4225728751142388</v>
      </c>
      <c r="AP3252" s="6">
        <v>1.8543763108642357</v>
      </c>
      <c r="AQ3252" s="6">
        <v>2.5263428124811158</v>
      </c>
      <c r="AR3252" s="6">
        <v>100</v>
      </c>
      <c r="AS3252" s="6"/>
      <c r="AT3252" s="6">
        <v>0.39311144111721169</v>
      </c>
      <c r="AU3252" s="6">
        <v>0.22618327490000495</v>
      </c>
      <c r="AV3252" s="6">
        <v>0.45565883743712748</v>
      </c>
      <c r="AW3252" s="6"/>
      <c r="AX3252" s="6">
        <v>0.11037402156094031</v>
      </c>
      <c r="AY3252" s="6">
        <v>0.42054293690041661</v>
      </c>
      <c r="AZ3252" s="6">
        <f>LOG(Tabella1[[#This Row],[SiO2]]/Tabella1[[#This Row],[Al2O3]])</f>
        <v>0.55204344950493578</v>
      </c>
      <c r="BA3252" s="6">
        <f>LOG((Tabella1[[#This Row],[FeO]]*0.8998+Tabella1[[#This Row],[Fe2O3]])/Tabella1[[#This Row],[K2O]])</f>
        <v>0.33942569185841176</v>
      </c>
      <c r="BB3252" s="6">
        <f>Tabella1[[#This Row],[Log SiO2/Al2O3]]/Tabella1[[#This Row],[Log (FeO3/K2O)]]</f>
        <v>1.6264044317989208</v>
      </c>
    </row>
    <row r="3253" spans="1:54" hidden="1">
      <c r="A3253" s="19" t="s">
        <v>3488</v>
      </c>
      <c r="B3253" s="19" t="s">
        <v>4162</v>
      </c>
      <c r="C3253" s="19" t="s">
        <v>4163</v>
      </c>
      <c r="D3253" s="19" t="s">
        <v>4164</v>
      </c>
      <c r="E3253" s="19" t="s">
        <v>5138</v>
      </c>
      <c r="F3253" s="19" t="s">
        <v>4165</v>
      </c>
      <c r="G3253" s="8">
        <v>115</v>
      </c>
      <c r="H3253" s="8"/>
      <c r="I3253" s="6">
        <v>61.43</v>
      </c>
      <c r="J3253" s="6">
        <v>0.84</v>
      </c>
      <c r="K3253" s="6">
        <v>17.100000000000001</v>
      </c>
      <c r="L3253" s="6">
        <v>2.72</v>
      </c>
      <c r="M3253" s="6">
        <v>4.84</v>
      </c>
      <c r="N3253" s="6">
        <v>0.04</v>
      </c>
      <c r="O3253" s="6">
        <v>1.9</v>
      </c>
      <c r="P3253" s="6">
        <v>1.74</v>
      </c>
      <c r="Q3253" s="6">
        <v>2.91</v>
      </c>
      <c r="R3253" s="6">
        <v>3.27</v>
      </c>
      <c r="S3253" s="6">
        <v>0.16</v>
      </c>
      <c r="T3253" s="6">
        <v>2.4900000000000002</v>
      </c>
      <c r="U3253" s="6">
        <v>96.52000000000001</v>
      </c>
      <c r="V3253" s="12"/>
      <c r="W3253" s="6">
        <v>63.644840447575625</v>
      </c>
      <c r="X3253" s="6">
        <v>0.87028595109821782</v>
      </c>
      <c r="Y3253" s="6">
        <v>17.716535433070867</v>
      </c>
      <c r="Z3253" s="6">
        <v>7.5528387898881055</v>
      </c>
      <c r="AA3253" s="6">
        <v>4.1442188147534191E-2</v>
      </c>
      <c r="AB3253" s="6">
        <v>1.9685039370078736</v>
      </c>
      <c r="AC3253" s="6">
        <v>1.8027351844177371</v>
      </c>
      <c r="AD3253" s="6">
        <v>3.0149191877331121</v>
      </c>
      <c r="AE3253" s="6">
        <v>3.3878988810609196</v>
      </c>
      <c r="AF3253" s="6">
        <v>99.999999999999972</v>
      </c>
      <c r="AG3253" s="6"/>
      <c r="AH3253" s="6">
        <v>70.676065666713328</v>
      </c>
      <c r="AI3253" s="6">
        <v>0.72681948401779994</v>
      </c>
      <c r="AJ3253" s="6">
        <v>11.596996749005953</v>
      </c>
      <c r="AK3253" s="6">
        <v>1.177492208774044</v>
      </c>
      <c r="AL3253" s="6">
        <v>4.6570686877659737</v>
      </c>
      <c r="AM3253" s="6">
        <v>3.8981887291085843E-2</v>
      </c>
      <c r="AN3253" s="6">
        <v>3.2578203499605012</v>
      </c>
      <c r="AO3253" s="6">
        <v>2.1450395180579331</v>
      </c>
      <c r="AP3253" s="6">
        <v>3.2459025071354564</v>
      </c>
      <c r="AQ3253" s="6">
        <v>2.3998876130798537</v>
      </c>
      <c r="AR3253" s="6">
        <v>100</v>
      </c>
      <c r="AS3253" s="6"/>
      <c r="AT3253" s="6">
        <v>0.3172210800988301</v>
      </c>
      <c r="AU3253" s="6">
        <v>0.33584805793375566</v>
      </c>
      <c r="AV3253" s="6">
        <v>0.41160657267992468</v>
      </c>
      <c r="AW3253" s="6"/>
      <c r="AX3253" s="6">
        <v>-8.3305779813230965E-2</v>
      </c>
      <c r="AY3253" s="6">
        <v>0.34138131878672234</v>
      </c>
      <c r="AZ3253" s="6">
        <f>LOG(Tabella1[[#This Row],[SiO2]]/Tabella1[[#This Row],[Al2O3]])</f>
        <v>0.55538440492740948</v>
      </c>
      <c r="BA3253" s="6">
        <f>LOG((Tabella1[[#This Row],[FeO]]*0.8998+Tabella1[[#This Row],[Fe2O3]])/Tabella1[[#This Row],[K2O]])</f>
        <v>0.33518065583172973</v>
      </c>
      <c r="BB3253" s="6">
        <f>Tabella1[[#This Row],[Log SiO2/Al2O3]]/Tabella1[[#This Row],[Log (FeO3/K2O)]]</f>
        <v>1.6569703390228712</v>
      </c>
    </row>
    <row r="3254" spans="1:54" hidden="1">
      <c r="A3254" s="19" t="s">
        <v>3488</v>
      </c>
      <c r="B3254" s="19" t="s">
        <v>4162</v>
      </c>
      <c r="C3254" s="19" t="s">
        <v>4163</v>
      </c>
      <c r="D3254" s="19" t="s">
        <v>4164</v>
      </c>
      <c r="E3254" s="19" t="s">
        <v>5138</v>
      </c>
      <c r="F3254" s="19" t="s">
        <v>4165</v>
      </c>
      <c r="G3254" s="8">
        <v>117</v>
      </c>
      <c r="H3254" s="8"/>
      <c r="I3254" s="6">
        <v>63.85</v>
      </c>
      <c r="J3254" s="6">
        <v>1</v>
      </c>
      <c r="K3254" s="6">
        <v>16.649999999999999</v>
      </c>
      <c r="L3254" s="6">
        <v>3.1</v>
      </c>
      <c r="M3254" s="6">
        <v>4.25</v>
      </c>
      <c r="N3254" s="6">
        <v>0.04</v>
      </c>
      <c r="O3254" s="6">
        <v>2.48</v>
      </c>
      <c r="P3254" s="6">
        <v>1.5</v>
      </c>
      <c r="Q3254" s="6">
        <v>2.68</v>
      </c>
      <c r="R3254" s="6">
        <v>3.18</v>
      </c>
      <c r="S3254" s="6">
        <v>0.15</v>
      </c>
      <c r="T3254" s="6">
        <v>1.1299999999999999</v>
      </c>
      <c r="U3254" s="6">
        <v>98.42000000000003</v>
      </c>
      <c r="V3254" s="12"/>
      <c r="W3254" s="6">
        <v>64.875025401341162</v>
      </c>
      <c r="X3254" s="6">
        <v>1.0160536476325948</v>
      </c>
      <c r="Y3254" s="6">
        <v>16.917293233082699</v>
      </c>
      <c r="Z3254" s="6">
        <v>7.1530176793334661</v>
      </c>
      <c r="AA3254" s="6">
        <v>4.0642145905303788E-2</v>
      </c>
      <c r="AB3254" s="6">
        <v>2.5198130461288346</v>
      </c>
      <c r="AC3254" s="6">
        <v>1.524080471448892</v>
      </c>
      <c r="AD3254" s="6">
        <v>2.7230237756553541</v>
      </c>
      <c r="AE3254" s="6">
        <v>3.2310505994716512</v>
      </c>
      <c r="AF3254" s="6">
        <v>99.999999999999972</v>
      </c>
      <c r="AG3254" s="6"/>
      <c r="AH3254" s="6">
        <v>71.608892075309768</v>
      </c>
      <c r="AI3254" s="6">
        <v>0.84345414634490534</v>
      </c>
      <c r="AJ3254" s="6">
        <v>11.007225542257697</v>
      </c>
      <c r="AK3254" s="6">
        <v>1.3081725579722581</v>
      </c>
      <c r="AL3254" s="6">
        <v>3.9863039908847773</v>
      </c>
      <c r="AM3254" s="6">
        <v>3.7999428414411014E-2</v>
      </c>
      <c r="AN3254" s="6">
        <v>4.1451420140509834</v>
      </c>
      <c r="AO3254" s="6">
        <v>1.8025673937132114</v>
      </c>
      <c r="AP3254" s="6">
        <v>2.914012960069817</v>
      </c>
      <c r="AQ3254" s="6">
        <v>2.275016097787752</v>
      </c>
      <c r="AR3254" s="6">
        <v>99.999999999999986</v>
      </c>
      <c r="AS3254" s="6"/>
      <c r="AT3254" s="6">
        <v>0.38567385311368829</v>
      </c>
      <c r="AU3254" s="6">
        <v>0.39625687714320024</v>
      </c>
      <c r="AV3254" s="6">
        <v>0.50976689896666549</v>
      </c>
      <c r="AW3254" s="6"/>
      <c r="AX3254" s="6">
        <v>-3.0916426753926834E-2</v>
      </c>
      <c r="AY3254" s="6">
        <v>0.41851786997033574</v>
      </c>
      <c r="AZ3254" s="6">
        <f>LOG(Tabella1[[#This Row],[SiO2]]/Tabella1[[#This Row],[Al2O3]])</f>
        <v>0.5837466637570955</v>
      </c>
      <c r="BA3254" s="6">
        <f>LOG((Tabella1[[#This Row],[FeO]]*0.8998+Tabella1[[#This Row],[Fe2O3]])/Tabella1[[#This Row],[K2O]])</f>
        <v>0.33793934757632704</v>
      </c>
      <c r="BB3254" s="6">
        <f>Tabella1[[#This Row],[Log SiO2/Al2O3]]/Tabella1[[#This Row],[Log (FeO3/K2O)]]</f>
        <v>1.7273711035535759</v>
      </c>
    </row>
    <row r="3255" spans="1:54" hidden="1">
      <c r="A3255" s="19" t="s">
        <v>3488</v>
      </c>
      <c r="B3255" s="19" t="s">
        <v>4162</v>
      </c>
      <c r="C3255" s="19" t="s">
        <v>4163</v>
      </c>
      <c r="D3255" s="19" t="s">
        <v>4164</v>
      </c>
      <c r="E3255" s="19" t="s">
        <v>2773</v>
      </c>
      <c r="F3255" s="19" t="s">
        <v>4165</v>
      </c>
      <c r="G3255" s="8">
        <v>118</v>
      </c>
      <c r="H3255" s="8"/>
      <c r="I3255" s="6">
        <v>62.15</v>
      </c>
      <c r="J3255" s="6">
        <v>0.95</v>
      </c>
      <c r="K3255" s="6">
        <v>17.78</v>
      </c>
      <c r="L3255" s="6">
        <v>2.94</v>
      </c>
      <c r="M3255" s="6">
        <v>4.0999999999999996</v>
      </c>
      <c r="N3255" s="6">
        <v>0.01</v>
      </c>
      <c r="O3255" s="6">
        <v>2.38</v>
      </c>
      <c r="P3255" s="6">
        <v>0.74</v>
      </c>
      <c r="Q3255" s="6">
        <v>1.63</v>
      </c>
      <c r="R3255" s="6">
        <v>3.65</v>
      </c>
      <c r="S3255" s="6">
        <v>0.26</v>
      </c>
      <c r="T3255" s="6">
        <v>2.54</v>
      </c>
      <c r="U3255" s="6">
        <v>96.039999999999992</v>
      </c>
      <c r="V3255" s="12"/>
      <c r="W3255" s="6">
        <v>64.712619741774262</v>
      </c>
      <c r="X3255" s="6">
        <v>0.98917117867555193</v>
      </c>
      <c r="Y3255" s="6">
        <v>18.5131195335277</v>
      </c>
      <c r="Z3255" s="6">
        <v>7.0283215326947106</v>
      </c>
      <c r="AA3255" s="6">
        <v>1.0412328196584757E-2</v>
      </c>
      <c r="AB3255" s="6">
        <v>2.4781341107871722</v>
      </c>
      <c r="AC3255" s="6">
        <v>0.770512286547272</v>
      </c>
      <c r="AD3255" s="6">
        <v>1.6972094960433153</v>
      </c>
      <c r="AE3255" s="6">
        <v>3.800499791753436</v>
      </c>
      <c r="AF3255" s="6">
        <v>99.999999999999986</v>
      </c>
      <c r="AG3255" s="6"/>
      <c r="AH3255" s="6">
        <v>72.060183963736506</v>
      </c>
      <c r="AI3255" s="6">
        <v>0.82838697842574338</v>
      </c>
      <c r="AJ3255" s="6">
        <v>12.15188259414864</v>
      </c>
      <c r="AK3255" s="6">
        <v>1.2826224931883976</v>
      </c>
      <c r="AL3255" s="6">
        <v>3.9756992310367258</v>
      </c>
      <c r="AM3255" s="6">
        <v>9.8212157903961698E-3</v>
      </c>
      <c r="AN3255" s="6">
        <v>4.1125659093409626</v>
      </c>
      <c r="AO3255" s="6">
        <v>0.9193484587131262</v>
      </c>
      <c r="AP3255" s="6">
        <v>1.8322826533046916</v>
      </c>
      <c r="AQ3255" s="6">
        <v>2.6995936579862745</v>
      </c>
      <c r="AR3255" s="6">
        <v>100.00000000000001</v>
      </c>
      <c r="AS3255" s="6"/>
      <c r="AT3255" s="6">
        <v>0.38602919229531218</v>
      </c>
      <c r="AU3255" s="6">
        <v>0.39218267288498099</v>
      </c>
      <c r="AV3255" s="6">
        <v>0.5084608179831408</v>
      </c>
      <c r="AW3255" s="6"/>
      <c r="AX3255" s="6">
        <v>0.14948503893220461</v>
      </c>
      <c r="AY3255" s="6">
        <v>0.41857652542915069</v>
      </c>
      <c r="AZ3255" s="6">
        <f>LOG(Tabella1[[#This Row],[SiO2]]/Tabella1[[#This Row],[Al2O3]])</f>
        <v>0.54350937634346863</v>
      </c>
      <c r="BA3255" s="6">
        <f>LOG((Tabella1[[#This Row],[FeO]]*0.8998+Tabella1[[#This Row],[Fe2O3]])/Tabella1[[#This Row],[K2O]])</f>
        <v>0.25916694698003723</v>
      </c>
      <c r="BB3255" s="6">
        <f>Tabella1[[#This Row],[Log SiO2/Al2O3]]/Tabella1[[#This Row],[Log (FeO3/K2O)]]</f>
        <v>2.0971400198858436</v>
      </c>
    </row>
    <row r="3256" spans="1:54" hidden="1">
      <c r="A3256" s="19" t="s">
        <v>3488</v>
      </c>
      <c r="B3256" s="19" t="s">
        <v>4162</v>
      </c>
      <c r="C3256" s="19" t="s">
        <v>4163</v>
      </c>
      <c r="D3256" s="19" t="s">
        <v>4164</v>
      </c>
      <c r="E3256" s="19" t="s">
        <v>5138</v>
      </c>
      <c r="F3256" s="19" t="s">
        <v>4165</v>
      </c>
      <c r="G3256" s="8">
        <v>119</v>
      </c>
      <c r="H3256" s="8"/>
      <c r="I3256" s="6">
        <v>63.65</v>
      </c>
      <c r="J3256" s="6">
        <v>0.87</v>
      </c>
      <c r="K3256" s="6">
        <v>16.7</v>
      </c>
      <c r="L3256" s="6">
        <v>2.17</v>
      </c>
      <c r="M3256" s="6">
        <v>5.54</v>
      </c>
      <c r="N3256" s="6">
        <v>0.03</v>
      </c>
      <c r="O3256" s="6">
        <v>3.33</v>
      </c>
      <c r="P3256" s="6">
        <v>0.66</v>
      </c>
      <c r="Q3256" s="6">
        <v>1.85</v>
      </c>
      <c r="R3256" s="6">
        <v>3.4</v>
      </c>
      <c r="S3256" s="6">
        <v>0.21</v>
      </c>
      <c r="T3256" s="6">
        <v>1.68</v>
      </c>
      <c r="U3256" s="6">
        <v>97.97999999999999</v>
      </c>
      <c r="V3256" s="12"/>
      <c r="W3256" s="6">
        <v>64.962237191263526</v>
      </c>
      <c r="X3256" s="6">
        <v>0.88793631353337421</v>
      </c>
      <c r="Y3256" s="6">
        <v>17.044294754031437</v>
      </c>
      <c r="Z3256" s="6">
        <v>7.6444172280057163</v>
      </c>
      <c r="AA3256" s="6">
        <v>3.061849357011635E-2</v>
      </c>
      <c r="AB3256" s="6">
        <v>3.398652786282915</v>
      </c>
      <c r="AC3256" s="6">
        <v>0.67360685854255986</v>
      </c>
      <c r="AD3256" s="6">
        <v>1.8881404368238419</v>
      </c>
      <c r="AE3256" s="6">
        <v>3.4700959379465197</v>
      </c>
      <c r="AF3256" s="6">
        <v>100.00000000000001</v>
      </c>
      <c r="AG3256" s="6"/>
      <c r="AH3256" s="6">
        <v>71.240831889953739</v>
      </c>
      <c r="AI3256" s="6">
        <v>0.73232734590519544</v>
      </c>
      <c r="AJ3256" s="6">
        <v>11.018046985737378</v>
      </c>
      <c r="AK3256" s="6">
        <v>0.91387668124198762</v>
      </c>
      <c r="AL3256" s="6">
        <v>5.1858000840760399</v>
      </c>
      <c r="AM3256" s="6">
        <v>2.8442177915200373E-2</v>
      </c>
      <c r="AN3256" s="6">
        <v>5.5546473026978891</v>
      </c>
      <c r="AO3256" s="6">
        <v>0.79153242205233454</v>
      </c>
      <c r="AP3256" s="6">
        <v>2.0074878925529642</v>
      </c>
      <c r="AQ3256" s="6">
        <v>2.4275086852210435</v>
      </c>
      <c r="AR3256" s="6">
        <v>99.999999999999972</v>
      </c>
      <c r="AS3256" s="6"/>
      <c r="AT3256" s="6">
        <v>0.44196042166384597</v>
      </c>
      <c r="AU3256" s="6">
        <v>0.26060304186894673</v>
      </c>
      <c r="AV3256" s="6">
        <v>0.51717094294768651</v>
      </c>
      <c r="AW3256" s="6"/>
      <c r="AX3256" s="6">
        <v>9.6776474886239416E-2</v>
      </c>
      <c r="AY3256" s="6">
        <v>0.46930607597783547</v>
      </c>
      <c r="AZ3256" s="6">
        <f>LOG(Tabella1[[#This Row],[SiO2]]/Tabella1[[#This Row],[Al2O3]])</f>
        <v>0.58108193684209097</v>
      </c>
      <c r="BA3256" s="6">
        <f>LOG((Tabella1[[#This Row],[FeO]]*0.8998+Tabella1[[#This Row],[Fe2O3]])/Tabella1[[#This Row],[K2O]])</f>
        <v>0.32312416561565882</v>
      </c>
      <c r="BB3256" s="6">
        <f>Tabella1[[#This Row],[Log SiO2/Al2O3]]/Tabella1[[#This Row],[Log (FeO3/K2O)]]</f>
        <v>1.7983239840169087</v>
      </c>
    </row>
    <row r="3257" spans="1:54" hidden="1">
      <c r="A3257" s="19" t="s">
        <v>3488</v>
      </c>
      <c r="B3257" s="19" t="s">
        <v>4162</v>
      </c>
      <c r="C3257" s="19" t="s">
        <v>4163</v>
      </c>
      <c r="D3257" s="19" t="s">
        <v>4164</v>
      </c>
      <c r="E3257" s="19" t="s">
        <v>5138</v>
      </c>
      <c r="F3257" s="19" t="s">
        <v>4165</v>
      </c>
      <c r="G3257" s="8">
        <v>120</v>
      </c>
      <c r="H3257" s="8"/>
      <c r="I3257" s="6">
        <v>62.95</v>
      </c>
      <c r="J3257" s="6">
        <v>0.83</v>
      </c>
      <c r="K3257" s="6">
        <v>17.760000000000002</v>
      </c>
      <c r="L3257" s="6">
        <v>3.15</v>
      </c>
      <c r="M3257" s="6">
        <v>4.2300000000000004</v>
      </c>
      <c r="N3257" s="6">
        <v>5.0000000000000001E-3</v>
      </c>
      <c r="O3257" s="6">
        <v>2.77</v>
      </c>
      <c r="P3257" s="6">
        <v>0.52</v>
      </c>
      <c r="Q3257" s="6">
        <v>1.55</v>
      </c>
      <c r="R3257" s="6">
        <v>3.35</v>
      </c>
      <c r="S3257" s="6">
        <v>0.23</v>
      </c>
      <c r="T3257" s="6">
        <v>1.84</v>
      </c>
      <c r="U3257" s="6">
        <v>96.794999999999987</v>
      </c>
      <c r="V3257" s="12"/>
      <c r="W3257" s="6">
        <v>65.034350947879545</v>
      </c>
      <c r="X3257" s="6">
        <v>0.85748230797045322</v>
      </c>
      <c r="Y3257" s="6">
        <v>18.348055168138856</v>
      </c>
      <c r="Z3257" s="6">
        <v>7.2937651738209626</v>
      </c>
      <c r="AA3257" s="6">
        <v>5.1655560721111642E-3</v>
      </c>
      <c r="AB3257" s="6">
        <v>2.8617180639495845</v>
      </c>
      <c r="AC3257" s="6">
        <v>0.53721783149956104</v>
      </c>
      <c r="AD3257" s="6">
        <v>1.6013223823544607</v>
      </c>
      <c r="AE3257" s="6">
        <v>3.46092256831448</v>
      </c>
      <c r="AF3257" s="6">
        <v>100.00000000000003</v>
      </c>
      <c r="AG3257" s="6"/>
      <c r="AH3257" s="6">
        <v>72.196423652108805</v>
      </c>
      <c r="AI3257" s="6">
        <v>0.7159018214232904</v>
      </c>
      <c r="AJ3257" s="6">
        <v>12.006612278937569</v>
      </c>
      <c r="AK3257" s="6">
        <v>1.3593390462910191</v>
      </c>
      <c r="AL3257" s="6">
        <v>4.0572871846329699</v>
      </c>
      <c r="AM3257" s="6">
        <v>4.8573676322193962E-3</v>
      </c>
      <c r="AN3257" s="6">
        <v>4.7345793538100898</v>
      </c>
      <c r="AO3257" s="6">
        <v>0.63902447614627289</v>
      </c>
      <c r="AP3257" s="6">
        <v>1.7234642553596264</v>
      </c>
      <c r="AQ3257" s="6">
        <v>2.4508462004868523</v>
      </c>
      <c r="AR3257" s="6">
        <v>100</v>
      </c>
      <c r="AS3257" s="6"/>
      <c r="AT3257" s="6">
        <v>0.41132539819607483</v>
      </c>
      <c r="AU3257" s="6">
        <v>0.40122373438422387</v>
      </c>
      <c r="AV3257" s="6">
        <v>0.53851811024516871</v>
      </c>
      <c r="AW3257" s="6"/>
      <c r="AX3257" s="6">
        <v>0.19792777132750833</v>
      </c>
      <c r="AY3257" s="6">
        <v>0.43860454091159851</v>
      </c>
      <c r="AZ3257" s="6">
        <f>LOG(Tabella1[[#This Row],[SiO2]]/Tabella1[[#This Row],[Al2O3]])</f>
        <v>0.54955277300129912</v>
      </c>
      <c r="BA3257" s="6">
        <f>LOG((Tabella1[[#This Row],[FeO]]*0.8998+Tabella1[[#This Row],[Fe2O3]])/Tabella1[[#This Row],[K2O]])</f>
        <v>0.31732438110260996</v>
      </c>
      <c r="BB3257" s="6">
        <f>Tabella1[[#This Row],[Log SiO2/Al2O3]]/Tabella1[[#This Row],[Log (FeO3/K2O)]]</f>
        <v>1.7318328049416278</v>
      </c>
    </row>
    <row r="3258" spans="1:54" hidden="1">
      <c r="A3258" s="19" t="s">
        <v>3488</v>
      </c>
      <c r="B3258" s="19" t="s">
        <v>4162</v>
      </c>
      <c r="C3258" s="19" t="s">
        <v>4163</v>
      </c>
      <c r="D3258" s="19" t="s">
        <v>4164</v>
      </c>
      <c r="E3258" s="19" t="s">
        <v>2773</v>
      </c>
      <c r="F3258" s="19" t="s">
        <v>4165</v>
      </c>
      <c r="G3258" s="8">
        <v>121</v>
      </c>
      <c r="H3258" s="8"/>
      <c r="I3258" s="6">
        <v>63.5</v>
      </c>
      <c r="J3258" s="6">
        <v>1.1000000000000001</v>
      </c>
      <c r="K3258" s="6">
        <v>17.95</v>
      </c>
      <c r="L3258" s="6">
        <v>2.44</v>
      </c>
      <c r="M3258" s="6">
        <v>3.52</v>
      </c>
      <c r="N3258" s="6">
        <v>5.0000000000000001E-3</v>
      </c>
      <c r="O3258" s="6">
        <v>2.58</v>
      </c>
      <c r="P3258" s="6">
        <v>1.1599999999999999</v>
      </c>
      <c r="Q3258" s="6">
        <v>1</v>
      </c>
      <c r="R3258" s="6">
        <v>4.9000000000000004</v>
      </c>
      <c r="S3258" s="6">
        <v>0.34</v>
      </c>
      <c r="T3258" s="6">
        <v>2</v>
      </c>
      <c r="U3258" s="6">
        <v>97.914999999999992</v>
      </c>
      <c r="V3258" s="12"/>
      <c r="W3258" s="6">
        <v>64.852167696471426</v>
      </c>
      <c r="X3258" s="6">
        <v>1.1234233774191904</v>
      </c>
      <c r="Y3258" s="6">
        <v>18.332226931522239</v>
      </c>
      <c r="Z3258" s="6">
        <v>5.8418015625797892</v>
      </c>
      <c r="AA3258" s="6">
        <v>5.1064698973599561E-3</v>
      </c>
      <c r="AB3258" s="6">
        <v>2.6349384670377374</v>
      </c>
      <c r="AC3258" s="6">
        <v>1.1847010161875096</v>
      </c>
      <c r="AD3258" s="6">
        <v>1.0212939794719911</v>
      </c>
      <c r="AE3258" s="6">
        <v>5.0043404994127565</v>
      </c>
      <c r="AF3258" s="6">
        <v>100</v>
      </c>
      <c r="AG3258" s="6"/>
      <c r="AH3258" s="6">
        <v>72.075975436594916</v>
      </c>
      <c r="AI3258" s="6">
        <v>0.9389985317046875</v>
      </c>
      <c r="AJ3258" s="6">
        <v>12.009884505712105</v>
      </c>
      <c r="AK3258" s="6">
        <v>1.0420868545967954</v>
      </c>
      <c r="AL3258" s="6">
        <v>3.3414494723208703</v>
      </c>
      <c r="AM3258" s="6">
        <v>4.8072623909580781E-3</v>
      </c>
      <c r="AN3258" s="6">
        <v>4.3643361138768872</v>
      </c>
      <c r="AO3258" s="6">
        <v>1.4108115016294458</v>
      </c>
      <c r="AP3258" s="6">
        <v>1.1004427041450988</v>
      </c>
      <c r="AQ3258" s="6">
        <v>3.5478412965421944</v>
      </c>
      <c r="AR3258" s="6">
        <v>99.999999999999957</v>
      </c>
      <c r="AS3258" s="6"/>
      <c r="AT3258" s="6">
        <v>0.44579716648376777</v>
      </c>
      <c r="AU3258" s="6">
        <v>0.38413535910391639</v>
      </c>
      <c r="AV3258" s="6">
        <v>0.56637134073573003</v>
      </c>
      <c r="AW3258" s="6"/>
      <c r="AX3258" s="6">
        <v>-7.2762904293548633E-2</v>
      </c>
      <c r="AY3258" s="6">
        <v>0.4930917931285716</v>
      </c>
      <c r="AZ3258" s="6">
        <f>LOG(Tabella1[[#This Row],[SiO2]]/Tabella1[[#This Row],[Al2O3]])</f>
        <v>0.54870927237763778</v>
      </c>
      <c r="BA3258" s="6">
        <f>LOG((Tabella1[[#This Row],[FeO]]*0.8998+Tabella1[[#This Row],[Fe2O3]])/Tabella1[[#This Row],[K2O]])</f>
        <v>5.8557402371671632E-2</v>
      </c>
      <c r="BB3258" s="6">
        <f>Tabella1[[#This Row],[Log SiO2/Al2O3]]/Tabella1[[#This Row],[Log (FeO3/K2O)]]</f>
        <v>9.3704510472460321</v>
      </c>
    </row>
    <row r="3259" spans="1:54" hidden="1">
      <c r="A3259" s="19" t="s">
        <v>3488</v>
      </c>
      <c r="B3259" s="19" t="s">
        <v>4162</v>
      </c>
      <c r="C3259" s="19" t="s">
        <v>4163</v>
      </c>
      <c r="D3259" s="19" t="s">
        <v>4164</v>
      </c>
      <c r="E3259" s="19" t="s">
        <v>5138</v>
      </c>
      <c r="F3259" s="19" t="s">
        <v>4165</v>
      </c>
      <c r="G3259" s="8">
        <v>122</v>
      </c>
      <c r="H3259" s="8"/>
      <c r="I3259" s="6">
        <v>64.599999999999994</v>
      </c>
      <c r="J3259" s="6">
        <v>0.8</v>
      </c>
      <c r="K3259" s="6">
        <v>17.600000000000001</v>
      </c>
      <c r="L3259" s="6">
        <v>2.0699999999999998</v>
      </c>
      <c r="M3259" s="6">
        <v>3.62</v>
      </c>
      <c r="N3259" s="6">
        <v>5.0000000000000001E-3</v>
      </c>
      <c r="O3259" s="6">
        <v>2.48</v>
      </c>
      <c r="P3259" s="6">
        <v>1.18</v>
      </c>
      <c r="Q3259" s="6">
        <v>2.94</v>
      </c>
      <c r="R3259" s="6">
        <v>3.08</v>
      </c>
      <c r="S3259" s="6">
        <v>0.12</v>
      </c>
      <c r="T3259" s="6">
        <v>1.81</v>
      </c>
      <c r="U3259" s="6">
        <v>98.165000000000006</v>
      </c>
      <c r="V3259" s="12"/>
      <c r="W3259" s="6">
        <v>65.807568889115259</v>
      </c>
      <c r="X3259" s="6">
        <v>0.81495441348749553</v>
      </c>
      <c r="Y3259" s="6">
        <v>17.928997096724903</v>
      </c>
      <c r="Z3259" s="6">
        <v>5.5824377323893444</v>
      </c>
      <c r="AA3259" s="6">
        <v>5.0934650842968474E-3</v>
      </c>
      <c r="AB3259" s="6">
        <v>2.526358681811236</v>
      </c>
      <c r="AC3259" s="6">
        <v>1.2020577598940558</v>
      </c>
      <c r="AD3259" s="6">
        <v>2.994957469566546</v>
      </c>
      <c r="AE3259" s="6">
        <v>3.1375744919268573</v>
      </c>
      <c r="AF3259" s="6">
        <v>100</v>
      </c>
      <c r="AG3259" s="6"/>
      <c r="AH3259" s="6">
        <v>72.410894457856088</v>
      </c>
      <c r="AI3259" s="6">
        <v>0.67439882639252202</v>
      </c>
      <c r="AJ3259" s="6">
        <v>11.628980351508487</v>
      </c>
      <c r="AK3259" s="6">
        <v>0.87304982070709447</v>
      </c>
      <c r="AL3259" s="6">
        <v>3.3935589378587387</v>
      </c>
      <c r="AM3259" s="6">
        <v>4.7473627562696031E-3</v>
      </c>
      <c r="AN3259" s="6">
        <v>4.1429029094534666</v>
      </c>
      <c r="AO3259" s="6">
        <v>1.4172537034134218</v>
      </c>
      <c r="AP3259" s="6">
        <v>3.1949889220829655</v>
      </c>
      <c r="AQ3259" s="6">
        <v>2.2022844477785104</v>
      </c>
      <c r="AR3259" s="6">
        <v>100</v>
      </c>
      <c r="AS3259" s="6"/>
      <c r="AT3259" s="6">
        <v>0.44631031148945183</v>
      </c>
      <c r="AU3259" s="6">
        <v>0.33973066780268463</v>
      </c>
      <c r="AV3259" s="6">
        <v>0.54971457341497543</v>
      </c>
      <c r="AW3259" s="6"/>
      <c r="AX3259" s="6">
        <v>6.5127623272574389E-2</v>
      </c>
      <c r="AY3259" s="6">
        <v>0.48127609479096783</v>
      </c>
      <c r="AZ3259" s="6">
        <f>LOG(Tabella1[[#This Row],[SiO2]]/Tabella1[[#This Row],[Al2O3]])</f>
        <v>0.56471985018093418</v>
      </c>
      <c r="BA3259" s="6">
        <f>LOG((Tabella1[[#This Row],[FeO]]*0.8998+Tabella1[[#This Row],[Fe2O3]])/Tabella1[[#This Row],[K2O]])</f>
        <v>0.23795448116141013</v>
      </c>
      <c r="BB3259" s="6">
        <f>Tabella1[[#This Row],[Log SiO2/Al2O3]]/Tabella1[[#This Row],[Log (FeO3/K2O)]]</f>
        <v>2.3732263726433938</v>
      </c>
    </row>
    <row r="3260" spans="1:54" hidden="1">
      <c r="A3260" s="19" t="s">
        <v>3488</v>
      </c>
      <c r="B3260" s="19" t="s">
        <v>4162</v>
      </c>
      <c r="C3260" s="19" t="s">
        <v>4163</v>
      </c>
      <c r="D3260" s="19" t="s">
        <v>4164</v>
      </c>
      <c r="E3260" s="19" t="s">
        <v>5138</v>
      </c>
      <c r="F3260" s="19" t="s">
        <v>4165</v>
      </c>
      <c r="G3260" s="8">
        <v>123</v>
      </c>
      <c r="H3260" s="8"/>
      <c r="I3260" s="6">
        <v>63.35</v>
      </c>
      <c r="J3260" s="6">
        <v>0.99</v>
      </c>
      <c r="K3260" s="6">
        <v>17.3</v>
      </c>
      <c r="L3260" s="6">
        <v>4.2300000000000004</v>
      </c>
      <c r="M3260" s="6">
        <v>3.39</v>
      </c>
      <c r="N3260" s="6">
        <v>0.05</v>
      </c>
      <c r="O3260" s="6">
        <v>3.45</v>
      </c>
      <c r="P3260" s="6">
        <v>0.68</v>
      </c>
      <c r="Q3260" s="6">
        <v>0.85</v>
      </c>
      <c r="R3260" s="6">
        <v>3.18</v>
      </c>
      <c r="S3260" s="6">
        <v>0.16</v>
      </c>
      <c r="T3260" s="6">
        <v>2.38</v>
      </c>
      <c r="U3260" s="6">
        <v>97.050000000000011</v>
      </c>
      <c r="V3260" s="12"/>
      <c r="W3260" s="6">
        <v>65.27563111798041</v>
      </c>
      <c r="X3260" s="6">
        <v>1.0200927357032457</v>
      </c>
      <c r="Y3260" s="6">
        <v>17.825862957238535</v>
      </c>
      <c r="Z3260" s="6">
        <v>7.418856259659969</v>
      </c>
      <c r="AA3260" s="6">
        <v>5.1519835136527553E-2</v>
      </c>
      <c r="AB3260" s="6">
        <v>3.5548686244204015</v>
      </c>
      <c r="AC3260" s="6">
        <v>0.70066975785677488</v>
      </c>
      <c r="AD3260" s="6">
        <v>0.87583719732096843</v>
      </c>
      <c r="AE3260" s="6">
        <v>3.2766615146831524</v>
      </c>
      <c r="AF3260" s="6">
        <v>100</v>
      </c>
      <c r="AG3260" s="6"/>
      <c r="AH3260" s="6">
        <v>72.357025047958061</v>
      </c>
      <c r="AI3260" s="6">
        <v>0.85040284151173207</v>
      </c>
      <c r="AJ3260" s="6">
        <v>11.647635227460224</v>
      </c>
      <c r="AK3260" s="6">
        <v>1.8179073209591896</v>
      </c>
      <c r="AL3260" s="6">
        <v>3.238241342509427</v>
      </c>
      <c r="AM3260" s="6">
        <v>4.8374346108952089E-2</v>
      </c>
      <c r="AN3260" s="6">
        <v>5.8726600147536008</v>
      </c>
      <c r="AO3260" s="6">
        <v>0.83221817290262545</v>
      </c>
      <c r="AP3260" s="6">
        <v>0.9412470784200393</v>
      </c>
      <c r="AQ3260" s="6">
        <v>2.3169278214950348</v>
      </c>
      <c r="AR3260" s="6">
        <v>100</v>
      </c>
      <c r="AS3260" s="6"/>
      <c r="AT3260" s="6">
        <v>0.46071945237743928</v>
      </c>
      <c r="AU3260" s="6">
        <v>0.52891839259889628</v>
      </c>
      <c r="AV3260" s="6">
        <v>0.64457508477709879</v>
      </c>
      <c r="AW3260" s="6"/>
      <c r="AX3260" s="6">
        <v>0.21099262138330571</v>
      </c>
      <c r="AY3260" s="6">
        <v>0.49365378474148836</v>
      </c>
      <c r="AZ3260" s="6">
        <f>LOG(Tabella1[[#This Row],[SiO2]]/Tabella1[[#This Row],[Al2O3]])</f>
        <v>0.56370051609066474</v>
      </c>
      <c r="BA3260" s="6">
        <f>LOG((Tabella1[[#This Row],[FeO]]*0.8998+Tabella1[[#This Row],[Fe2O3]])/Tabella1[[#This Row],[K2O]])</f>
        <v>0.35972346808280597</v>
      </c>
      <c r="BB3260" s="6">
        <f>Tabella1[[#This Row],[Log SiO2/Al2O3]]/Tabella1[[#This Row],[Log (FeO3/K2O)]]</f>
        <v>1.5670384784595277</v>
      </c>
    </row>
    <row r="3261" spans="1:54" hidden="1">
      <c r="A3261" s="19" t="s">
        <v>3488</v>
      </c>
      <c r="B3261" s="19" t="s">
        <v>4162</v>
      </c>
      <c r="C3261" s="19" t="s">
        <v>4163</v>
      </c>
      <c r="D3261" s="19" t="s">
        <v>4164</v>
      </c>
      <c r="E3261" s="19" t="s">
        <v>5138</v>
      </c>
      <c r="F3261" s="19" t="s">
        <v>4165</v>
      </c>
      <c r="G3261" s="8">
        <v>124</v>
      </c>
      <c r="H3261" s="8"/>
      <c r="I3261" s="6">
        <v>64.52</v>
      </c>
      <c r="J3261" s="6">
        <v>0.94</v>
      </c>
      <c r="K3261" s="6">
        <v>16.8</v>
      </c>
      <c r="L3261" s="6">
        <v>3.23</v>
      </c>
      <c r="M3261" s="6">
        <v>3.32</v>
      </c>
      <c r="N3261" s="6">
        <v>0.04</v>
      </c>
      <c r="O3261" s="6">
        <v>2.44</v>
      </c>
      <c r="P3261" s="6">
        <v>1.05</v>
      </c>
      <c r="Q3261" s="6">
        <v>1.9</v>
      </c>
      <c r="R3261" s="6">
        <v>3.64</v>
      </c>
      <c r="S3261" s="6">
        <v>0.12</v>
      </c>
      <c r="T3261" s="6">
        <v>2.12</v>
      </c>
      <c r="U3261" s="6">
        <v>97.56</v>
      </c>
      <c r="V3261" s="12"/>
      <c r="W3261" s="6">
        <v>66.133661336613358</v>
      </c>
      <c r="X3261" s="6">
        <v>0.9635096350963509</v>
      </c>
      <c r="Y3261" s="6">
        <v>17.220172201722018</v>
      </c>
      <c r="Z3261" s="6">
        <v>6.3858138581385822</v>
      </c>
      <c r="AA3261" s="6">
        <v>4.1000410004100041E-2</v>
      </c>
      <c r="AB3261" s="6">
        <v>2.5010250102501024</v>
      </c>
      <c r="AC3261" s="6">
        <v>1.0762607626076262</v>
      </c>
      <c r="AD3261" s="6">
        <v>1.947519475194752</v>
      </c>
      <c r="AE3261" s="6">
        <v>3.7310373103731038</v>
      </c>
      <c r="AF3261" s="6">
        <v>100</v>
      </c>
      <c r="AG3261" s="6"/>
      <c r="AH3261" s="6">
        <v>73.208319243772607</v>
      </c>
      <c r="AI3261" s="6">
        <v>0.80213848936185694</v>
      </c>
      <c r="AJ3261" s="6">
        <v>11.236548585528075</v>
      </c>
      <c r="AK3261" s="6">
        <v>1.3790051487432553</v>
      </c>
      <c r="AL3261" s="6">
        <v>3.1505007891150467</v>
      </c>
      <c r="AM3261" s="6">
        <v>3.8444754212437468E-2</v>
      </c>
      <c r="AN3261" s="6">
        <v>4.12607943188614</v>
      </c>
      <c r="AO3261" s="6">
        <v>1.2765845252415433</v>
      </c>
      <c r="AP3261" s="6">
        <v>2.0901156184565974</v>
      </c>
      <c r="AQ3261" s="6">
        <v>2.6346247198360784</v>
      </c>
      <c r="AR3261" s="6">
        <v>99.999999999999986</v>
      </c>
      <c r="AS3261" s="6"/>
      <c r="AT3261" s="6">
        <v>0.41118563077230352</v>
      </c>
      <c r="AU3261" s="6">
        <v>0.46678600700956902</v>
      </c>
      <c r="AV3261" s="6">
        <v>0.56703551758801773</v>
      </c>
      <c r="AW3261" s="6"/>
      <c r="AX3261" s="6">
        <v>1.6836412428366466E-2</v>
      </c>
      <c r="AY3261" s="6">
        <v>0.44691046526637745</v>
      </c>
      <c r="AZ3261" s="6">
        <f>LOG(Tabella1[[#This Row],[SiO2]]/Tabella1[[#This Row],[Al2O3]])</f>
        <v>0.58438507699106101</v>
      </c>
      <c r="BA3261" s="6">
        <f>LOG((Tabella1[[#This Row],[FeO]]*0.8998+Tabella1[[#This Row],[Fe2O3]])/Tabella1[[#This Row],[K2O]])</f>
        <v>0.23250295468625959</v>
      </c>
      <c r="BB3261" s="6">
        <f>Tabella1[[#This Row],[Log SiO2/Al2O3]]/Tabella1[[#This Row],[Log (FeO3/K2O)]]</f>
        <v>2.5134522603363583</v>
      </c>
    </row>
    <row r="3262" spans="1:54" hidden="1">
      <c r="A3262" s="19" t="s">
        <v>3488</v>
      </c>
      <c r="B3262" s="19" t="s">
        <v>4162</v>
      </c>
      <c r="C3262" s="19" t="s">
        <v>4163</v>
      </c>
      <c r="D3262" s="19" t="s">
        <v>4164</v>
      </c>
      <c r="E3262" s="19" t="s">
        <v>5138</v>
      </c>
      <c r="F3262" s="19" t="s">
        <v>4165</v>
      </c>
      <c r="G3262" s="8">
        <v>125</v>
      </c>
      <c r="H3262" s="8"/>
      <c r="I3262" s="6">
        <v>65.45</v>
      </c>
      <c r="J3262" s="6">
        <v>0.92</v>
      </c>
      <c r="K3262" s="6">
        <v>15.92</v>
      </c>
      <c r="L3262" s="6">
        <v>2.56</v>
      </c>
      <c r="M3262" s="6">
        <v>4.3099999999999996</v>
      </c>
      <c r="N3262" s="6">
        <v>0.05</v>
      </c>
      <c r="O3262" s="6">
        <v>2.7</v>
      </c>
      <c r="P3262" s="6">
        <v>0.94</v>
      </c>
      <c r="Q3262" s="6">
        <v>1.95</v>
      </c>
      <c r="R3262" s="6">
        <v>2.7</v>
      </c>
      <c r="S3262" s="6">
        <v>0.12</v>
      </c>
      <c r="T3262" s="6">
        <v>2.14</v>
      </c>
      <c r="U3262" s="6">
        <v>97.240000000000009</v>
      </c>
      <c r="V3262" s="12"/>
      <c r="W3262" s="6">
        <v>67.307692307692307</v>
      </c>
      <c r="X3262" s="6">
        <v>0.94611271081859305</v>
      </c>
      <c r="Y3262" s="6">
        <v>16.371863430686957</v>
      </c>
      <c r="Z3262" s="6">
        <v>6.7976141505553267</v>
      </c>
      <c r="AA3262" s="6">
        <v>5.1419169066227885E-2</v>
      </c>
      <c r="AB3262" s="6">
        <v>2.7766351295763059</v>
      </c>
      <c r="AC3262" s="6">
        <v>0.96668037844508425</v>
      </c>
      <c r="AD3262" s="6">
        <v>2.0053475935828873</v>
      </c>
      <c r="AE3262" s="6">
        <v>2.7766351295763059</v>
      </c>
      <c r="AF3262" s="6">
        <v>100</v>
      </c>
      <c r="AG3262" s="6"/>
      <c r="AH3262" s="6">
        <v>73.679155359937226</v>
      </c>
      <c r="AI3262" s="6">
        <v>0.77889378719815705</v>
      </c>
      <c r="AJ3262" s="6">
        <v>10.564175948195798</v>
      </c>
      <c r="AK3262" s="6">
        <v>1.0843568838900373</v>
      </c>
      <c r="AL3262" s="6">
        <v>4.0577724517207061</v>
      </c>
      <c r="AM3262" s="6">
        <v>4.7677778524666245E-2</v>
      </c>
      <c r="AN3262" s="6">
        <v>4.5298146542944053</v>
      </c>
      <c r="AO3262" s="6">
        <v>1.1338537489398837</v>
      </c>
      <c r="AP3262" s="6">
        <v>2.1282381854316412</v>
      </c>
      <c r="AQ3262" s="6">
        <v>1.938876081328561</v>
      </c>
      <c r="AR3262" s="6">
        <v>99.999999999999972</v>
      </c>
      <c r="AS3262" s="6"/>
      <c r="AT3262" s="6">
        <v>0.42113127063320366</v>
      </c>
      <c r="AU3262" s="6">
        <v>0.34830459609592695</v>
      </c>
      <c r="AV3262" s="6">
        <v>0.52748398337893199</v>
      </c>
      <c r="AW3262" s="6"/>
      <c r="AX3262" s="6">
        <v>0.14382595148428554</v>
      </c>
      <c r="AY3262" s="6">
        <v>0.45400719996475353</v>
      </c>
      <c r="AZ3262" s="6">
        <f>LOG(Tabella1[[#This Row],[SiO2]]/Tabella1[[#This Row],[Al2O3]])</f>
        <v>0.61396658748512445</v>
      </c>
      <c r="BA3262" s="6">
        <f>LOG((Tabella1[[#This Row],[FeO]]*0.8998+Tabella1[[#This Row],[Fe2O3]])/Tabella1[[#This Row],[K2O]])</f>
        <v>0.37739651729221924</v>
      </c>
      <c r="BB3262" s="6">
        <f>Tabella1[[#This Row],[Log SiO2/Al2O3]]/Tabella1[[#This Row],[Log (FeO3/K2O)]]</f>
        <v>1.6268475180700417</v>
      </c>
    </row>
    <row r="3263" spans="1:54" hidden="1">
      <c r="A3263" s="19" t="s">
        <v>3488</v>
      </c>
      <c r="B3263" s="19" t="s">
        <v>4162</v>
      </c>
      <c r="C3263" s="19" t="s">
        <v>4163</v>
      </c>
      <c r="D3263" s="19" t="s">
        <v>4164</v>
      </c>
      <c r="E3263" s="19" t="s">
        <v>5138</v>
      </c>
      <c r="F3263" s="19" t="s">
        <v>4165</v>
      </c>
      <c r="G3263" s="8">
        <v>126</v>
      </c>
      <c r="H3263" s="8"/>
      <c r="I3263" s="6">
        <v>65.45</v>
      </c>
      <c r="J3263" s="6">
        <v>0.84</v>
      </c>
      <c r="K3263" s="6">
        <v>17.38</v>
      </c>
      <c r="L3263" s="6">
        <v>2.87</v>
      </c>
      <c r="M3263" s="6">
        <v>3.89</v>
      </c>
      <c r="N3263" s="6">
        <v>0.04</v>
      </c>
      <c r="O3263" s="6">
        <v>1.85</v>
      </c>
      <c r="P3263" s="6">
        <v>1.05</v>
      </c>
      <c r="Q3263" s="6">
        <v>1.1200000000000001</v>
      </c>
      <c r="R3263" s="6">
        <v>3.48</v>
      </c>
      <c r="S3263" s="6">
        <v>7.0000000000000007E-2</v>
      </c>
      <c r="T3263" s="6">
        <v>1.83</v>
      </c>
      <c r="U3263" s="6">
        <v>97.68</v>
      </c>
      <c r="V3263" s="12"/>
      <c r="W3263" s="6">
        <v>67.004504504504496</v>
      </c>
      <c r="X3263" s="6">
        <v>0.85995085995085974</v>
      </c>
      <c r="Y3263" s="6">
        <v>17.792792792792792</v>
      </c>
      <c r="Z3263" s="6">
        <v>6.6236691236691234</v>
      </c>
      <c r="AA3263" s="6">
        <v>4.0950040950040949E-2</v>
      </c>
      <c r="AB3263" s="6">
        <v>1.893939393939394</v>
      </c>
      <c r="AC3263" s="6">
        <v>1.0749385749385749</v>
      </c>
      <c r="AD3263" s="6">
        <v>1.1466011466011465</v>
      </c>
      <c r="AE3263" s="6">
        <v>3.5626535626535625</v>
      </c>
      <c r="AF3263" s="6">
        <v>99.999999999999972</v>
      </c>
      <c r="AG3263" s="6"/>
      <c r="AH3263" s="6">
        <v>74.45008074811274</v>
      </c>
      <c r="AI3263" s="6">
        <v>0.71860499723383009</v>
      </c>
      <c r="AJ3263" s="6">
        <v>11.653674111156951</v>
      </c>
      <c r="AK3263" s="6">
        <v>1.2283855721343688</v>
      </c>
      <c r="AL3263" s="6">
        <v>3.7006716670849329</v>
      </c>
      <c r="AM3263" s="6">
        <v>3.854131545033565E-2</v>
      </c>
      <c r="AN3263" s="6">
        <v>3.1362374121940726</v>
      </c>
      <c r="AO3263" s="6">
        <v>1.2797909076092866</v>
      </c>
      <c r="AP3263" s="6">
        <v>1.2351627251582886</v>
      </c>
      <c r="AQ3263" s="6">
        <v>2.5251435230368635</v>
      </c>
      <c r="AR3263" s="6">
        <v>99.999999999999986</v>
      </c>
      <c r="AS3263" s="6"/>
      <c r="AT3263" s="6">
        <v>0.33745914823362133</v>
      </c>
      <c r="AU3263" s="6">
        <v>0.39899211726964201</v>
      </c>
      <c r="AV3263" s="6">
        <v>0.45872153276094296</v>
      </c>
      <c r="AW3263" s="6"/>
      <c r="AX3263" s="6">
        <v>0.16346620914585794</v>
      </c>
      <c r="AY3263" s="6">
        <v>0.36573876373353031</v>
      </c>
      <c r="AZ3263" s="6">
        <f>LOG(Tabella1[[#This Row],[SiO2]]/Tabella1[[#This Row],[Al2O3]])</f>
        <v>0.57585987877412703</v>
      </c>
      <c r="BA3263" s="6">
        <f>LOG((Tabella1[[#This Row],[FeO]]*0.8998+Tabella1[[#This Row],[Fe2O3]])/Tabella1[[#This Row],[K2O]])</f>
        <v>0.26257532366270625</v>
      </c>
      <c r="BB3263" s="6">
        <f>Tabella1[[#This Row],[Log SiO2/Al2O3]]/Tabella1[[#This Row],[Log (FeO3/K2O)]]</f>
        <v>2.1931226085580442</v>
      </c>
    </row>
    <row r="3264" spans="1:54" hidden="1">
      <c r="A3264" s="19" t="s">
        <v>3488</v>
      </c>
      <c r="B3264" s="19" t="s">
        <v>4162</v>
      </c>
      <c r="C3264" s="19" t="s">
        <v>4163</v>
      </c>
      <c r="D3264" s="19" t="s">
        <v>4164</v>
      </c>
      <c r="E3264" s="19" t="s">
        <v>2770</v>
      </c>
      <c r="F3264" s="19" t="s">
        <v>4165</v>
      </c>
      <c r="G3264" s="8">
        <v>128</v>
      </c>
      <c r="H3264" s="8"/>
      <c r="I3264" s="6">
        <v>52.03</v>
      </c>
      <c r="J3264" s="6">
        <v>1.06</v>
      </c>
      <c r="K3264" s="6">
        <v>25.37</v>
      </c>
      <c r="L3264" s="6">
        <v>3.27</v>
      </c>
      <c r="M3264" s="6">
        <v>5.94</v>
      </c>
      <c r="N3264" s="6">
        <v>0.08</v>
      </c>
      <c r="O3264" s="6">
        <v>2.67</v>
      </c>
      <c r="P3264" s="6">
        <v>2.96</v>
      </c>
      <c r="Q3264" s="6">
        <v>0.53</v>
      </c>
      <c r="R3264" s="6">
        <v>3.15</v>
      </c>
      <c r="S3264" s="6">
        <v>0.26</v>
      </c>
      <c r="T3264" s="6">
        <v>2.4500000000000002</v>
      </c>
      <c r="U3264" s="6">
        <v>96.73</v>
      </c>
      <c r="V3264" s="12"/>
      <c r="W3264" s="6">
        <v>53.788896929597854</v>
      </c>
      <c r="X3264" s="6">
        <v>1.0958337640855991</v>
      </c>
      <c r="Y3264" s="6">
        <v>26.227643957407214</v>
      </c>
      <c r="Z3264" s="6">
        <v>9.1801922878114333</v>
      </c>
      <c r="AA3264" s="6">
        <v>8.2704435025328232E-2</v>
      </c>
      <c r="AB3264" s="6">
        <v>2.7602605189703295</v>
      </c>
      <c r="AC3264" s="6">
        <v>3.0600640959371446</v>
      </c>
      <c r="AD3264" s="6">
        <v>0.54791688204279954</v>
      </c>
      <c r="AE3264" s="6">
        <v>3.2564871291222994</v>
      </c>
      <c r="AF3264" s="6">
        <v>100.00000000000001</v>
      </c>
      <c r="AG3264" s="6"/>
      <c r="AH3264" s="6">
        <v>62.064646351553399</v>
      </c>
      <c r="AI3264" s="6">
        <v>0.95093700760890909</v>
      </c>
      <c r="AJ3264" s="6">
        <v>17.838917671278502</v>
      </c>
      <c r="AK3264" s="6">
        <v>1.4676939354981777</v>
      </c>
      <c r="AL3264" s="6">
        <v>5.9258729459071429</v>
      </c>
      <c r="AM3264" s="6">
        <v>8.0833515336321243E-2</v>
      </c>
      <c r="AN3264" s="6">
        <v>4.7466083746123333</v>
      </c>
      <c r="AO3264" s="6">
        <v>3.7833486873122197</v>
      </c>
      <c r="AP3264" s="6">
        <v>0.61293858428486492</v>
      </c>
      <c r="AQ3264" s="6">
        <v>2.396913239194491</v>
      </c>
      <c r="AR3264" s="6">
        <v>100</v>
      </c>
      <c r="AS3264" s="6"/>
      <c r="AT3264" s="6">
        <v>0.34881349223813268</v>
      </c>
      <c r="AU3264" s="6">
        <v>0.33126074625824009</v>
      </c>
      <c r="AV3264" s="6">
        <v>0.44475209017103201</v>
      </c>
      <c r="AW3264" s="6"/>
      <c r="AX3264" s="6">
        <v>0.34577512619533529</v>
      </c>
      <c r="AY3264" s="6">
        <v>0.3750204477391107</v>
      </c>
      <c r="AZ3264" s="6">
        <f>LOG(Tabella1[[#This Row],[SiO2]]/Tabella1[[#This Row],[Al2O3]])</f>
        <v>0.31193335867430588</v>
      </c>
      <c r="BA3264" s="6">
        <f>LOG((Tabella1[[#This Row],[FeO]]*0.8998+Tabella1[[#This Row],[Fe2O3]])/Tabella1[[#This Row],[K2O]])</f>
        <v>0.43693525054192428</v>
      </c>
      <c r="BB3264" s="6">
        <f>Tabella1[[#This Row],[Log SiO2/Al2O3]]/Tabella1[[#This Row],[Log (FeO3/K2O)]]</f>
        <v>0.71391209175139703</v>
      </c>
    </row>
    <row r="3265" spans="1:54" hidden="1">
      <c r="A3265" s="19" t="s">
        <v>3488</v>
      </c>
      <c r="B3265" s="19" t="s">
        <v>4162</v>
      </c>
      <c r="C3265" s="19" t="s">
        <v>4163</v>
      </c>
      <c r="D3265" s="19" t="s">
        <v>4164</v>
      </c>
      <c r="E3265" s="19" t="s">
        <v>2770</v>
      </c>
      <c r="F3265" s="19" t="s">
        <v>4165</v>
      </c>
      <c r="G3265" s="8">
        <v>129</v>
      </c>
      <c r="H3265" s="8"/>
      <c r="I3265" s="6">
        <v>51.2</v>
      </c>
      <c r="J3265" s="6">
        <v>1.08</v>
      </c>
      <c r="K3265" s="6">
        <v>25.67</v>
      </c>
      <c r="L3265" s="6">
        <v>3.77</v>
      </c>
      <c r="M3265" s="6">
        <v>5.0599999999999996</v>
      </c>
      <c r="N3265" s="6">
        <v>0.04</v>
      </c>
      <c r="O3265" s="6">
        <v>1.96</v>
      </c>
      <c r="P3265" s="6">
        <v>1.4</v>
      </c>
      <c r="Q3265" s="6">
        <v>0.6</v>
      </c>
      <c r="R3265" s="6">
        <v>4</v>
      </c>
      <c r="S3265" s="6">
        <v>0.24</v>
      </c>
      <c r="T3265" s="6">
        <v>4.74</v>
      </c>
      <c r="U3265" s="6">
        <v>94.4</v>
      </c>
      <c r="V3265" s="12"/>
      <c r="W3265" s="6">
        <v>54.237288135593218</v>
      </c>
      <c r="X3265" s="6">
        <v>1.1440677966101696</v>
      </c>
      <c r="Y3265" s="6">
        <v>27.192796610169488</v>
      </c>
      <c r="Z3265" s="6">
        <v>8.9512711864406764</v>
      </c>
      <c r="AA3265" s="6">
        <v>4.2372881355932202E-2</v>
      </c>
      <c r="AB3265" s="6">
        <v>2.0762711864406778</v>
      </c>
      <c r="AC3265" s="6">
        <v>1.4830508474576269</v>
      </c>
      <c r="AD3265" s="6">
        <v>0.63559322033898302</v>
      </c>
      <c r="AE3265" s="6">
        <v>4.2372881355932197</v>
      </c>
      <c r="AF3265" s="6">
        <v>100</v>
      </c>
      <c r="AG3265" s="6"/>
      <c r="AH3265" s="6">
        <v>63.615094657362334</v>
      </c>
      <c r="AI3265" s="6">
        <v>1.0091817704253789</v>
      </c>
      <c r="AJ3265" s="6">
        <v>18.800684445288052</v>
      </c>
      <c r="AK3265" s="6">
        <v>1.7624989009070482</v>
      </c>
      <c r="AL3265" s="6">
        <v>5.2579465281625586</v>
      </c>
      <c r="AM3265" s="6">
        <v>4.2097977141344167E-2</v>
      </c>
      <c r="AN3265" s="6">
        <v>3.6293426195917862</v>
      </c>
      <c r="AO3265" s="6">
        <v>1.8638564094907888</v>
      </c>
      <c r="AP3265" s="6">
        <v>0.72275665498716246</v>
      </c>
      <c r="AQ3265" s="6">
        <v>3.1703083847207587</v>
      </c>
      <c r="AR3265" s="6">
        <v>100.00000000000003</v>
      </c>
      <c r="AS3265" s="6"/>
      <c r="AT3265" s="6">
        <v>0.29239918754198424</v>
      </c>
      <c r="AU3265" s="6">
        <v>0.40134579810361454</v>
      </c>
      <c r="AV3265" s="6">
        <v>0.40837454022848513</v>
      </c>
      <c r="AW3265" s="6"/>
      <c r="AX3265" s="6">
        <v>0.38451499612975237</v>
      </c>
      <c r="AY3265" s="6">
        <v>0.31827669416134668</v>
      </c>
      <c r="AZ3265" s="6">
        <f>LOG(Tabella1[[#This Row],[SiO2]]/Tabella1[[#This Row],[Al2O3]])</f>
        <v>0.29984409230438736</v>
      </c>
      <c r="BA3265" s="6">
        <f>LOG((Tabella1[[#This Row],[FeO]]*0.8998+Tabella1[[#This Row],[Fe2O3]])/Tabella1[[#This Row],[K2O]])</f>
        <v>0.31821927714404169</v>
      </c>
      <c r="BB3265" s="6">
        <f>Tabella1[[#This Row],[Log SiO2/Al2O3]]/Tabella1[[#This Row],[Log (FeO3/K2O)]]</f>
        <v>0.94225621714508256</v>
      </c>
    </row>
    <row r="3266" spans="1:54">
      <c r="A3266" s="19" t="s">
        <v>3488</v>
      </c>
      <c r="B3266" s="19" t="s">
        <v>4162</v>
      </c>
      <c r="C3266" s="19" t="s">
        <v>3654</v>
      </c>
      <c r="D3266" s="19" t="s">
        <v>4166</v>
      </c>
      <c r="E3266" s="19" t="s">
        <v>2771</v>
      </c>
      <c r="F3266" s="19" t="s">
        <v>4167</v>
      </c>
      <c r="G3266" s="8" t="s">
        <v>4168</v>
      </c>
      <c r="H3266" s="8"/>
      <c r="I3266" s="6">
        <v>59.2</v>
      </c>
      <c r="J3266" s="6">
        <v>0.61</v>
      </c>
      <c r="K3266" s="6">
        <v>13.89</v>
      </c>
      <c r="L3266" s="6"/>
      <c r="M3266" s="6">
        <v>11.3</v>
      </c>
      <c r="N3266" s="6">
        <v>0.11</v>
      </c>
      <c r="O3266" s="6">
        <v>1.84</v>
      </c>
      <c r="P3266" s="6">
        <v>2.65</v>
      </c>
      <c r="Q3266" s="6">
        <v>0.14000000000000001</v>
      </c>
      <c r="R3266" s="6">
        <v>2.71</v>
      </c>
      <c r="S3266" s="6">
        <v>1.95</v>
      </c>
      <c r="T3266" s="6">
        <v>3.7</v>
      </c>
      <c r="U3266" s="6">
        <v>92.45</v>
      </c>
      <c r="V3266" s="12"/>
      <c r="W3266" s="6">
        <v>64.034613304488914</v>
      </c>
      <c r="X3266" s="6">
        <v>0.6598161168199026</v>
      </c>
      <c r="Y3266" s="6">
        <v>15.024337479718767</v>
      </c>
      <c r="Z3266" s="6">
        <v>12.222823147647377</v>
      </c>
      <c r="AA3266" s="6">
        <v>0.11898323418063819</v>
      </c>
      <c r="AB3266" s="6">
        <v>1.9902650081124933</v>
      </c>
      <c r="AC3266" s="6">
        <v>2.8664142779881012</v>
      </c>
      <c r="AD3266" s="6">
        <v>0.15143320713899405</v>
      </c>
      <c r="AE3266" s="6">
        <v>2.9313142239048133</v>
      </c>
      <c r="AF3266" s="6">
        <v>99.999999999999972</v>
      </c>
      <c r="AG3266" s="6"/>
      <c r="AH3266" s="6">
        <v>69.109087886177207</v>
      </c>
      <c r="AI3266" s="6">
        <v>0.53554838513493153</v>
      </c>
      <c r="AJ3266" s="6">
        <v>9.5581375231168373</v>
      </c>
      <c r="AK3266" s="6">
        <v>0</v>
      </c>
      <c r="AL3266" s="6">
        <v>11.032332169405198</v>
      </c>
      <c r="AM3266" s="6">
        <v>0.10877201137305859</v>
      </c>
      <c r="AN3266" s="6">
        <v>3.2012011038331503</v>
      </c>
      <c r="AO3266" s="6">
        <v>3.3147709749112719</v>
      </c>
      <c r="AP3266" s="6">
        <v>0.15844995572657877</v>
      </c>
      <c r="AQ3266" s="6">
        <v>2.0180598706080817</v>
      </c>
      <c r="AR3266" s="6">
        <v>100.00000000000001</v>
      </c>
      <c r="AS3266" s="6"/>
      <c r="AT3266" s="6">
        <v>0.22490558334183933</v>
      </c>
      <c r="AU3266" s="6" t="s">
        <v>2564</v>
      </c>
      <c r="AV3266" s="6" t="s">
        <v>2564</v>
      </c>
      <c r="AW3266" s="6"/>
      <c r="AX3266" s="6">
        <v>0.19142307740442682</v>
      </c>
      <c r="AY3266" s="6">
        <v>0.23369868852851242</v>
      </c>
      <c r="AZ3266" s="6">
        <f>LOG(Tabella1[[#This Row],[SiO2]]/Tabella1[[#This Row],[Al2O3]])</f>
        <v>0.62961946098530419</v>
      </c>
      <c r="BA3266" s="6">
        <f>LOG((Tabella1[[#This Row],[FeO]]*0.8998+Tabella1[[#This Row],[Fe2O3]])/Tabella1[[#This Row],[K2O]])</f>
        <v>0.57425514143856216</v>
      </c>
      <c r="BB3266" s="6">
        <f>Tabella1[[#This Row],[Log SiO2/Al2O3]]/Tabella1[[#This Row],[Log (FeO3/K2O)]]</f>
        <v>1.0964106640961877</v>
      </c>
    </row>
    <row r="3267" spans="1:54">
      <c r="A3267" s="19" t="s">
        <v>3488</v>
      </c>
      <c r="B3267" s="19" t="s">
        <v>4162</v>
      </c>
      <c r="C3267" s="19" t="s">
        <v>3654</v>
      </c>
      <c r="D3267" s="19" t="s">
        <v>4166</v>
      </c>
      <c r="E3267" s="19" t="s">
        <v>2771</v>
      </c>
      <c r="F3267" s="19" t="s">
        <v>4167</v>
      </c>
      <c r="G3267" s="8" t="s">
        <v>4169</v>
      </c>
      <c r="H3267" s="8"/>
      <c r="I3267" s="6">
        <v>75.02</v>
      </c>
      <c r="J3267" s="6">
        <v>0.76</v>
      </c>
      <c r="K3267" s="6">
        <v>13.25</v>
      </c>
      <c r="L3267" s="6"/>
      <c r="M3267" s="6">
        <v>1.43</v>
      </c>
      <c r="N3267" s="6">
        <v>0.03</v>
      </c>
      <c r="O3267" s="6">
        <v>0.66</v>
      </c>
      <c r="P3267" s="6">
        <v>0.67</v>
      </c>
      <c r="Q3267" s="6">
        <v>2.5</v>
      </c>
      <c r="R3267" s="6">
        <v>2.68</v>
      </c>
      <c r="S3267" s="6">
        <v>0.23</v>
      </c>
      <c r="T3267" s="6">
        <v>1.84</v>
      </c>
      <c r="U3267" s="6">
        <v>97.000000000000014</v>
      </c>
      <c r="V3267" s="12"/>
      <c r="W3267" s="6">
        <v>77.340206185566998</v>
      </c>
      <c r="X3267" s="6">
        <v>0.78350515463917525</v>
      </c>
      <c r="Y3267" s="6">
        <v>13.659793814432989</v>
      </c>
      <c r="Z3267" s="6">
        <v>1.474226804123711</v>
      </c>
      <c r="AA3267" s="6">
        <v>3.0927835051546382E-2</v>
      </c>
      <c r="AB3267" s="6">
        <v>0.68041237113402053</v>
      </c>
      <c r="AC3267" s="6">
        <v>0.69072164948453596</v>
      </c>
      <c r="AD3267" s="6">
        <v>2.5773195876288657</v>
      </c>
      <c r="AE3267" s="6">
        <v>2.7628865979381438</v>
      </c>
      <c r="AF3267" s="6">
        <v>99.999999999999986</v>
      </c>
      <c r="AG3267" s="6"/>
      <c r="AH3267" s="6">
        <v>82.844176716676344</v>
      </c>
      <c r="AI3267" s="6">
        <v>0.63118103840942574</v>
      </c>
      <c r="AJ3267" s="6">
        <v>8.624985618967024</v>
      </c>
      <c r="AK3267" s="6">
        <v>0</v>
      </c>
      <c r="AL3267" s="6">
        <v>1.3206763342040391</v>
      </c>
      <c r="AM3267" s="6">
        <v>2.8061908304041098E-2</v>
      </c>
      <c r="AN3267" s="6">
        <v>1.0862018614075115</v>
      </c>
      <c r="AO3267" s="6">
        <v>0.79278226896660287</v>
      </c>
      <c r="AP3267" s="6">
        <v>2.6765512733794177</v>
      </c>
      <c r="AQ3267" s="6">
        <v>1.8878653776495578</v>
      </c>
      <c r="AR3267" s="6">
        <v>99.999999999999986</v>
      </c>
      <c r="AS3267" s="6"/>
      <c r="AT3267" s="6">
        <v>0.45129074806858865</v>
      </c>
      <c r="AU3267" s="6" t="s">
        <v>2564</v>
      </c>
      <c r="AV3267" s="6" t="s">
        <v>2564</v>
      </c>
      <c r="AW3267" s="6"/>
      <c r="AX3267" s="6">
        <v>-9.1967222873502244E-2</v>
      </c>
      <c r="AY3267" s="6">
        <v>0.61170445478382385</v>
      </c>
      <c r="AZ3267" s="6">
        <f>LOG(Tabella1[[#This Row],[SiO2]]/Tabella1[[#This Row],[Al2O3]])</f>
        <v>0.7529611815418773</v>
      </c>
      <c r="BA3267" s="6">
        <f>LOG((Tabella1[[#This Row],[FeO]]*0.8998+Tabella1[[#This Row],[Fe2O3]])/Tabella1[[#This Row],[K2O]])</f>
        <v>-0.318652767734179</v>
      </c>
      <c r="BB3267" s="6">
        <f>Tabella1[[#This Row],[Log SiO2/Al2O3]]/Tabella1[[#This Row],[Log (FeO3/K2O)]]</f>
        <v>-2.3629519583209757</v>
      </c>
    </row>
    <row r="3268" spans="1:54">
      <c r="A3268" s="19" t="s">
        <v>3488</v>
      </c>
      <c r="B3268" s="19" t="s">
        <v>4162</v>
      </c>
      <c r="C3268" s="19" t="s">
        <v>3654</v>
      </c>
      <c r="D3268" s="19" t="s">
        <v>4166</v>
      </c>
      <c r="E3268" s="19" t="s">
        <v>2771</v>
      </c>
      <c r="F3268" s="19" t="s">
        <v>4167</v>
      </c>
      <c r="G3268" s="8" t="s">
        <v>4170</v>
      </c>
      <c r="H3268" s="8"/>
      <c r="I3268" s="6">
        <v>59.23</v>
      </c>
      <c r="J3268" s="6">
        <v>1.17</v>
      </c>
      <c r="K3268" s="6">
        <v>16.93</v>
      </c>
      <c r="L3268" s="6"/>
      <c r="M3268" s="6">
        <v>6.96</v>
      </c>
      <c r="N3268" s="6">
        <v>0.04</v>
      </c>
      <c r="O3268" s="6">
        <v>3.09</v>
      </c>
      <c r="P3268" s="6">
        <v>0.43</v>
      </c>
      <c r="Q3268" s="6">
        <v>1.86</v>
      </c>
      <c r="R3268" s="6">
        <v>3.6</v>
      </c>
      <c r="S3268" s="6">
        <v>0.57999999999999996</v>
      </c>
      <c r="T3268" s="6">
        <v>4.1900000000000004</v>
      </c>
      <c r="U3268" s="6">
        <v>93.31</v>
      </c>
      <c r="V3268" s="12"/>
      <c r="W3268" s="6">
        <v>63.476583431572173</v>
      </c>
      <c r="X3268" s="6">
        <v>1.2538848997963776</v>
      </c>
      <c r="Y3268" s="6">
        <v>18.14382166970314</v>
      </c>
      <c r="Z3268" s="6">
        <v>7.4590076090451181</v>
      </c>
      <c r="AA3268" s="6">
        <v>4.2867859822098384E-2</v>
      </c>
      <c r="AB3268" s="6">
        <v>3.3115421712570994</v>
      </c>
      <c r="AC3268" s="6">
        <v>0.46082949308755761</v>
      </c>
      <c r="AD3268" s="6">
        <v>1.9933554817275749</v>
      </c>
      <c r="AE3268" s="6">
        <v>3.858107383988854</v>
      </c>
      <c r="AF3268" s="6">
        <v>100</v>
      </c>
      <c r="AG3268" s="6"/>
      <c r="AH3268" s="6">
        <v>69.392248265142271</v>
      </c>
      <c r="AI3268" s="6">
        <v>1.0308856930430526</v>
      </c>
      <c r="AJ3268" s="6">
        <v>11.691864102892675</v>
      </c>
      <c r="AK3268" s="6">
        <v>0</v>
      </c>
      <c r="AL3268" s="6">
        <v>6.8195214084900746</v>
      </c>
      <c r="AM3268" s="6">
        <v>3.9695404988513185E-2</v>
      </c>
      <c r="AN3268" s="6">
        <v>5.3952228251147298</v>
      </c>
      <c r="AO3268" s="6">
        <v>0.53979875751185979</v>
      </c>
      <c r="AP3268" s="6">
        <v>2.1126755306495375</v>
      </c>
      <c r="AQ3268" s="6">
        <v>2.6904382451131768</v>
      </c>
      <c r="AR3268" s="6">
        <v>100.00000000000001</v>
      </c>
      <c r="AS3268" s="6"/>
      <c r="AT3268" s="6">
        <v>0.44169756827748957</v>
      </c>
      <c r="AU3268" s="6" t="s">
        <v>2564</v>
      </c>
      <c r="AV3268" s="6" t="s">
        <v>2564</v>
      </c>
      <c r="AW3268" s="6"/>
      <c r="AX3268" s="6">
        <v>0.11880756637926709</v>
      </c>
      <c r="AY3268" s="6">
        <v>0.48241157607164575</v>
      </c>
      <c r="AZ3268" s="6">
        <f>LOG(Tabella1[[#This Row],[SiO2]]/Tabella1[[#This Row],[Al2O3]])</f>
        <v>0.54388477453200823</v>
      </c>
      <c r="BA3268" s="6">
        <f>LOG((Tabella1[[#This Row],[FeO]]*0.8998+Tabella1[[#This Row],[Fe2O3]])/Tabella1[[#This Row],[K2O]])</f>
        <v>0.24045272767282286</v>
      </c>
      <c r="BB3268" s="6">
        <f>Tabella1[[#This Row],[Log SiO2/Al2O3]]/Tabella1[[#This Row],[Log (FeO3/K2O)]]</f>
        <v>2.2619197536076889</v>
      </c>
    </row>
    <row r="3269" spans="1:54">
      <c r="A3269" s="19" t="s">
        <v>3488</v>
      </c>
      <c r="B3269" s="19" t="s">
        <v>4162</v>
      </c>
      <c r="C3269" s="19" t="s">
        <v>3654</v>
      </c>
      <c r="D3269" s="19" t="s">
        <v>4166</v>
      </c>
      <c r="E3269" s="19" t="s">
        <v>2771</v>
      </c>
      <c r="F3269" s="19" t="s">
        <v>4167</v>
      </c>
      <c r="G3269" s="8" t="s">
        <v>4171</v>
      </c>
      <c r="H3269" s="8"/>
      <c r="I3269" s="6">
        <v>64.47</v>
      </c>
      <c r="J3269" s="6">
        <v>0.83</v>
      </c>
      <c r="K3269" s="6">
        <v>14.47</v>
      </c>
      <c r="L3269" s="6"/>
      <c r="M3269" s="6">
        <v>6.19</v>
      </c>
      <c r="N3269" s="6">
        <v>0.1</v>
      </c>
      <c r="O3269" s="6">
        <v>1.7</v>
      </c>
      <c r="P3269" s="6">
        <v>1.29</v>
      </c>
      <c r="Q3269" s="6">
        <v>1.27</v>
      </c>
      <c r="R3269" s="6">
        <v>3.32</v>
      </c>
      <c r="S3269" s="6">
        <v>0.19</v>
      </c>
      <c r="T3269" s="6">
        <v>3.99</v>
      </c>
      <c r="U3269" s="6">
        <v>93.639999999999986</v>
      </c>
      <c r="V3269" s="12"/>
      <c r="W3269" s="6">
        <v>68.848782571550629</v>
      </c>
      <c r="X3269" s="6">
        <v>0.88637334472447682</v>
      </c>
      <c r="Y3269" s="6">
        <v>15.452797949594194</v>
      </c>
      <c r="Z3269" s="6">
        <v>6.6104228961982079</v>
      </c>
      <c r="AA3269" s="6">
        <v>0.10679196924391289</v>
      </c>
      <c r="AB3269" s="6">
        <v>1.815463477146519</v>
      </c>
      <c r="AC3269" s="6">
        <v>1.3776164032464759</v>
      </c>
      <c r="AD3269" s="6">
        <v>1.3562580093976935</v>
      </c>
      <c r="AE3269" s="6">
        <v>3.5454933788979073</v>
      </c>
      <c r="AF3269" s="6">
        <v>100.00000000000001</v>
      </c>
      <c r="AG3269" s="6"/>
      <c r="AH3269" s="6">
        <v>74.764600960752901</v>
      </c>
      <c r="AI3269" s="6">
        <v>0.72388881548213824</v>
      </c>
      <c r="AJ3269" s="6">
        <v>9.8915523859548937</v>
      </c>
      <c r="AK3269" s="6">
        <v>0</v>
      </c>
      <c r="AL3269" s="6">
        <v>6.0034988262020361</v>
      </c>
      <c r="AM3269" s="6">
        <v>9.8231181886309582E-2</v>
      </c>
      <c r="AN3269" s="6">
        <v>2.9381160895647724</v>
      </c>
      <c r="AO3269" s="6">
        <v>1.6029584264424204</v>
      </c>
      <c r="AP3269" s="6">
        <v>1.4278832614760888</v>
      </c>
      <c r="AQ3269" s="6">
        <v>2.4559964482812253</v>
      </c>
      <c r="AR3269" s="6">
        <v>100.00000000000001</v>
      </c>
      <c r="AS3269" s="6"/>
      <c r="AT3269" s="6">
        <v>0.32858897606784354</v>
      </c>
      <c r="AU3269" s="6" t="s">
        <v>2564</v>
      </c>
      <c r="AV3269" s="6" t="s">
        <v>2564</v>
      </c>
      <c r="AW3269" s="6"/>
      <c r="AX3269" s="6">
        <v>-2.448046798457567E-2</v>
      </c>
      <c r="AY3269" s="6">
        <v>0.35753395205797789</v>
      </c>
      <c r="AZ3269" s="6">
        <f>LOG(Tabella1[[#This Row],[SiO2]]/Tabella1[[#This Row],[Al2O3]])</f>
        <v>0.64888913909206825</v>
      </c>
      <c r="BA3269" s="6">
        <f>LOG((Tabella1[[#This Row],[FeO]]*0.8998+Tabella1[[#This Row],[Fe2O3]])/Tabella1[[#This Row],[K2O]])</f>
        <v>0.22469855414562981</v>
      </c>
      <c r="BB3269" s="6">
        <f>Tabella1[[#This Row],[Log SiO2/Al2O3]]/Tabella1[[#This Row],[Log (FeO3/K2O)]]</f>
        <v>2.8878207141088921</v>
      </c>
    </row>
    <row r="3270" spans="1:54">
      <c r="A3270" s="19" t="s">
        <v>3488</v>
      </c>
      <c r="B3270" s="19" t="s">
        <v>4162</v>
      </c>
      <c r="C3270" s="19" t="s">
        <v>3654</v>
      </c>
      <c r="D3270" s="19" t="s">
        <v>4166</v>
      </c>
      <c r="E3270" s="19" t="s">
        <v>2771</v>
      </c>
      <c r="F3270" s="19" t="s">
        <v>4167</v>
      </c>
      <c r="G3270" s="8" t="s">
        <v>4172</v>
      </c>
      <c r="H3270" s="8"/>
      <c r="I3270" s="6">
        <v>41.93</v>
      </c>
      <c r="J3270" s="6">
        <v>1.7</v>
      </c>
      <c r="K3270" s="6">
        <v>34.729999999999997</v>
      </c>
      <c r="L3270" s="6"/>
      <c r="M3270" s="6">
        <v>2.65</v>
      </c>
      <c r="N3270" s="6">
        <v>0.05</v>
      </c>
      <c r="O3270" s="6">
        <v>1.27</v>
      </c>
      <c r="P3270" s="6">
        <v>1.87</v>
      </c>
      <c r="Q3270" s="6">
        <v>0.85</v>
      </c>
      <c r="R3270" s="6">
        <v>5.69</v>
      </c>
      <c r="S3270" s="6">
        <v>0.13</v>
      </c>
      <c r="T3270" s="6">
        <v>7.62</v>
      </c>
      <c r="U3270" s="6">
        <v>90.74</v>
      </c>
      <c r="V3270" s="12"/>
      <c r="W3270" s="6">
        <v>46.208948644478731</v>
      </c>
      <c r="X3270" s="6">
        <v>1.8734846815076041</v>
      </c>
      <c r="Y3270" s="6">
        <v>38.274189993387694</v>
      </c>
      <c r="Z3270" s="6">
        <v>2.9204320035265594</v>
      </c>
      <c r="AA3270" s="6">
        <v>5.5102490632576592E-2</v>
      </c>
      <c r="AB3270" s="6">
        <v>1.3996032620674455</v>
      </c>
      <c r="AC3270" s="6">
        <v>2.0608331496583645</v>
      </c>
      <c r="AD3270" s="6">
        <v>0.93674234075380203</v>
      </c>
      <c r="AE3270" s="6">
        <v>6.2706634339872167</v>
      </c>
      <c r="AF3270" s="6">
        <v>99.999999999999972</v>
      </c>
      <c r="AG3270" s="6"/>
      <c r="AH3270" s="6">
        <v>56.399670013506494</v>
      </c>
      <c r="AI3270" s="6">
        <v>1.7197132866386255</v>
      </c>
      <c r="AJ3270" s="6">
        <v>27.53683730540607</v>
      </c>
      <c r="AK3270" s="6">
        <v>0</v>
      </c>
      <c r="AL3270" s="6">
        <v>2.981075711215599</v>
      </c>
      <c r="AM3270" s="6">
        <v>5.6968229822395973E-2</v>
      </c>
      <c r="AN3270" s="6">
        <v>2.5458751507802466</v>
      </c>
      <c r="AO3270" s="6">
        <v>2.6951783302901</v>
      </c>
      <c r="AP3270" s="6">
        <v>1.1084631461957581</v>
      </c>
      <c r="AQ3270" s="6">
        <v>4.8821966480442427</v>
      </c>
      <c r="AR3270" s="6">
        <v>100.00000000000001</v>
      </c>
      <c r="AS3270" s="6"/>
      <c r="AT3270" s="6">
        <v>0.46062923560368002</v>
      </c>
      <c r="AU3270" s="6" t="s">
        <v>2564</v>
      </c>
      <c r="AV3270" s="6" t="s">
        <v>2564</v>
      </c>
      <c r="AW3270" s="6"/>
      <c r="AX3270" s="6">
        <v>0.71026877041644942</v>
      </c>
      <c r="AY3270" s="6">
        <v>0.6686935344562458</v>
      </c>
      <c r="AZ3270" s="6">
        <f>LOG(Tabella1[[#This Row],[SiO2]]/Tabella1[[#This Row],[Al2O3]])</f>
        <v>8.1820079092805906E-2</v>
      </c>
      <c r="BA3270" s="6">
        <f>LOG((Tabella1[[#This Row],[FeO]]*0.8998+Tabella1[[#This Row],[Fe2O3]])/Tabella1[[#This Row],[K2O]])</f>
        <v>-0.37772040362871534</v>
      </c>
      <c r="BB3270" s="6">
        <f>Tabella1[[#This Row],[Log SiO2/Al2O3]]/Tabella1[[#This Row],[Log (FeO3/K2O)]]</f>
        <v>-0.21661546028959533</v>
      </c>
    </row>
    <row r="3271" spans="1:54">
      <c r="A3271" s="19" t="s">
        <v>3488</v>
      </c>
      <c r="B3271" s="19" t="s">
        <v>4162</v>
      </c>
      <c r="C3271" s="19" t="s">
        <v>3654</v>
      </c>
      <c r="D3271" s="19" t="s">
        <v>4166</v>
      </c>
      <c r="E3271" s="19" t="s">
        <v>2771</v>
      </c>
      <c r="F3271" s="19" t="s">
        <v>4167</v>
      </c>
      <c r="G3271" s="8" t="s">
        <v>4173</v>
      </c>
      <c r="H3271" s="8"/>
      <c r="I3271" s="6">
        <v>52.56</v>
      </c>
      <c r="J3271" s="6">
        <v>1.1100000000000001</v>
      </c>
      <c r="K3271" s="6">
        <v>24.07</v>
      </c>
      <c r="L3271" s="6"/>
      <c r="M3271" s="6">
        <v>2.78</v>
      </c>
      <c r="N3271" s="6">
        <v>0.03</v>
      </c>
      <c r="O3271" s="6">
        <v>1.3</v>
      </c>
      <c r="P3271" s="6">
        <v>0.17</v>
      </c>
      <c r="Q3271" s="6">
        <v>0.61</v>
      </c>
      <c r="R3271" s="6">
        <v>4.99</v>
      </c>
      <c r="S3271" s="6">
        <v>0.17</v>
      </c>
      <c r="T3271" s="6">
        <v>11.37</v>
      </c>
      <c r="U3271" s="6">
        <v>87.62</v>
      </c>
      <c r="V3271" s="12"/>
      <c r="W3271" s="6">
        <v>59.986304496690259</v>
      </c>
      <c r="X3271" s="6">
        <v>1.2668340561515636</v>
      </c>
      <c r="Y3271" s="6">
        <v>27.470897055466786</v>
      </c>
      <c r="Z3271" s="6">
        <v>3.172791600091303</v>
      </c>
      <c r="AA3271" s="6">
        <v>3.4238758274366579E-2</v>
      </c>
      <c r="AB3271" s="6">
        <v>1.4836795252225521</v>
      </c>
      <c r="AC3271" s="6">
        <v>0.19401963022141064</v>
      </c>
      <c r="AD3271" s="6">
        <v>0.69618808491212048</v>
      </c>
      <c r="AE3271" s="6">
        <v>5.6950467929696416</v>
      </c>
      <c r="AF3271" s="6">
        <v>100</v>
      </c>
      <c r="AG3271" s="6"/>
      <c r="AH3271" s="6">
        <v>69.249328499442186</v>
      </c>
      <c r="AI3271" s="6">
        <v>1.0998630532219553</v>
      </c>
      <c r="AJ3271" s="6">
        <v>18.693640004764262</v>
      </c>
      <c r="AK3271" s="6">
        <v>0</v>
      </c>
      <c r="AL3271" s="6">
        <v>3.0632358593386773</v>
      </c>
      <c r="AM3271" s="6">
        <v>3.3480542351143429E-2</v>
      </c>
      <c r="AN3271" s="6">
        <v>2.5526145640766775</v>
      </c>
      <c r="AO3271" s="6">
        <v>0.23999562805891556</v>
      </c>
      <c r="AP3271" s="6">
        <v>0.77918516799933857</v>
      </c>
      <c r="AQ3271" s="6">
        <v>4.193841923286155</v>
      </c>
      <c r="AR3271" s="6">
        <v>100</v>
      </c>
      <c r="AS3271" s="6"/>
      <c r="AT3271" s="6">
        <v>0.45453749149612693</v>
      </c>
      <c r="AU3271" s="6" t="s">
        <v>2564</v>
      </c>
      <c r="AV3271" s="6" t="s">
        <v>2564</v>
      </c>
      <c r="AW3271" s="6"/>
      <c r="AX3271" s="6">
        <v>0.54147368403064711</v>
      </c>
      <c r="AY3271" s="6">
        <v>0.56523952678090872</v>
      </c>
      <c r="AZ3271" s="6">
        <f>LOG(Tabella1[[#This Row],[SiO2]]/Tabella1[[#This Row],[Al2O3]])</f>
        <v>0.33917926627669437</v>
      </c>
      <c r="BA3271" s="6">
        <f>LOG((Tabella1[[#This Row],[FeO]]*0.8998+Tabella1[[#This Row],[Fe2O3]])/Tabella1[[#This Row],[K2O]])</f>
        <v>-0.29990976087576565</v>
      </c>
      <c r="BB3271" s="6">
        <f>Tabella1[[#This Row],[Log SiO2/Al2O3]]/Tabella1[[#This Row],[Log (FeO3/K2O)]]</f>
        <v>-1.1309377370254905</v>
      </c>
    </row>
    <row r="3272" spans="1:54">
      <c r="A3272" s="19" t="s">
        <v>3488</v>
      </c>
      <c r="B3272" s="19" t="s">
        <v>4162</v>
      </c>
      <c r="C3272" s="19" t="s">
        <v>3654</v>
      </c>
      <c r="D3272" s="19" t="s">
        <v>4166</v>
      </c>
      <c r="E3272" s="19" t="s">
        <v>2771</v>
      </c>
      <c r="F3272" s="19" t="s">
        <v>4167</v>
      </c>
      <c r="G3272" s="8" t="s">
        <v>4174</v>
      </c>
      <c r="H3272" s="8"/>
      <c r="I3272" s="6">
        <v>57.46</v>
      </c>
      <c r="J3272" s="6">
        <v>1.45</v>
      </c>
      <c r="K3272" s="6">
        <v>26.17</v>
      </c>
      <c r="L3272" s="6"/>
      <c r="M3272" s="6">
        <v>0.15</v>
      </c>
      <c r="N3272" s="6">
        <v>0.01</v>
      </c>
      <c r="O3272" s="6">
        <v>0.16</v>
      </c>
      <c r="P3272" s="6">
        <v>1.59</v>
      </c>
      <c r="Q3272" s="6">
        <v>1.35</v>
      </c>
      <c r="R3272" s="6">
        <v>2.69</v>
      </c>
      <c r="S3272" s="6"/>
      <c r="T3272" s="6">
        <v>8.6300000000000008</v>
      </c>
      <c r="U3272" s="6">
        <v>91.030000000000015</v>
      </c>
      <c r="V3272" s="12"/>
      <c r="W3272" s="6">
        <v>63.122047676590121</v>
      </c>
      <c r="X3272" s="6">
        <v>1.5928814676480278</v>
      </c>
      <c r="Y3272" s="6">
        <v>28.748764143688891</v>
      </c>
      <c r="Z3272" s="6">
        <v>0.16478084148083047</v>
      </c>
      <c r="AA3272" s="6">
        <v>1.0985389432055364E-2</v>
      </c>
      <c r="AB3272" s="6">
        <v>0.17576623091288582</v>
      </c>
      <c r="AC3272" s="6">
        <v>1.7466769196968028</v>
      </c>
      <c r="AD3272" s="6">
        <v>1.4830275733274743</v>
      </c>
      <c r="AE3272" s="6">
        <v>2.9550697572228932</v>
      </c>
      <c r="AF3272" s="6">
        <v>99.999999999999972</v>
      </c>
      <c r="AG3272" s="6"/>
      <c r="AH3272" s="6">
        <v>72.662782315564499</v>
      </c>
      <c r="AI3272" s="6">
        <v>1.3790176622941688</v>
      </c>
      <c r="AJ3272" s="6">
        <v>19.507773257811213</v>
      </c>
      <c r="AK3272" s="6">
        <v>0</v>
      </c>
      <c r="AL3272" s="6">
        <v>0.15864014285120451</v>
      </c>
      <c r="AM3272" s="6">
        <v>1.0711675842363542E-2</v>
      </c>
      <c r="AN3272" s="6">
        <v>0.30154217629256724</v>
      </c>
      <c r="AO3272" s="6">
        <v>2.1544564764070233</v>
      </c>
      <c r="AP3272" s="6">
        <v>1.655125014113124</v>
      </c>
      <c r="AQ3272" s="6">
        <v>2.1699512788238375</v>
      </c>
      <c r="AR3272" s="6">
        <v>99.999999999999986</v>
      </c>
      <c r="AS3272" s="6"/>
      <c r="AT3272" s="6">
        <v>0.65526675786593702</v>
      </c>
      <c r="AU3272" s="6" t="s">
        <v>2564</v>
      </c>
      <c r="AV3272" s="6" t="s">
        <v>2564</v>
      </c>
      <c r="AW3272" s="6"/>
      <c r="AX3272" s="6">
        <v>0.96822486976768252</v>
      </c>
      <c r="AY3272" s="6">
        <v>1</v>
      </c>
      <c r="AZ3272" s="6">
        <f>LOG(Tabella1[[#This Row],[SiO2]]/Tabella1[[#This Row],[Al2O3]])</f>
        <v>0.34156189901604767</v>
      </c>
      <c r="BA3272" s="6">
        <f>LOG((Tabella1[[#This Row],[FeO]]*0.8998+Tabella1[[#This Row],[Fe2O3]])/Tabella1[[#This Row],[K2O]])</f>
        <v>-1.2995150321171787</v>
      </c>
      <c r="BB3272" s="6">
        <f>Tabella1[[#This Row],[Log SiO2/Al2O3]]/Tabella1[[#This Row],[Log (FeO3/K2O)]]</f>
        <v>-0.26283797460932229</v>
      </c>
    </row>
    <row r="3273" spans="1:54">
      <c r="A3273" s="19" t="s">
        <v>3488</v>
      </c>
      <c r="B3273" s="19" t="s">
        <v>4162</v>
      </c>
      <c r="C3273" s="19" t="s">
        <v>3654</v>
      </c>
      <c r="D3273" s="19" t="s">
        <v>4166</v>
      </c>
      <c r="E3273" s="19" t="s">
        <v>2771</v>
      </c>
      <c r="F3273" s="19" t="s">
        <v>4167</v>
      </c>
      <c r="G3273" s="8" t="s">
        <v>4175</v>
      </c>
      <c r="H3273" s="8"/>
      <c r="I3273" s="6">
        <v>66.83</v>
      </c>
      <c r="J3273" s="6">
        <v>0.91</v>
      </c>
      <c r="K3273" s="6">
        <v>18.899999999999999</v>
      </c>
      <c r="L3273" s="6"/>
      <c r="M3273" s="6">
        <v>0.77</v>
      </c>
      <c r="N3273" s="6">
        <v>0.02</v>
      </c>
      <c r="O3273" s="6">
        <v>0.32</v>
      </c>
      <c r="P3273" s="6">
        <v>0.19</v>
      </c>
      <c r="Q3273" s="6">
        <v>0.92</v>
      </c>
      <c r="R3273" s="6">
        <v>2.95</v>
      </c>
      <c r="S3273" s="6">
        <v>0.03</v>
      </c>
      <c r="T3273" s="6">
        <v>7.81</v>
      </c>
      <c r="U3273" s="6">
        <v>91.809999999999974</v>
      </c>
      <c r="V3273" s="12"/>
      <c r="W3273" s="6">
        <v>72.791634898159259</v>
      </c>
      <c r="X3273" s="6">
        <v>0.99117743165232575</v>
      </c>
      <c r="Y3273" s="6">
        <v>20.585992811240612</v>
      </c>
      <c r="Z3273" s="6">
        <v>0.83868859601350632</v>
      </c>
      <c r="AA3273" s="6">
        <v>2.1784119376974193E-2</v>
      </c>
      <c r="AB3273" s="6">
        <v>0.34854591003158708</v>
      </c>
      <c r="AC3273" s="6">
        <v>0.20694913408125484</v>
      </c>
      <c r="AD3273" s="6">
        <v>1.0020694913408128</v>
      </c>
      <c r="AE3273" s="6">
        <v>3.2131576081036934</v>
      </c>
      <c r="AF3273" s="6">
        <v>100.00000000000006</v>
      </c>
      <c r="AG3273" s="6"/>
      <c r="AH3273" s="6">
        <v>80.729034311459841</v>
      </c>
      <c r="AI3273" s="6">
        <v>0.82671365941599828</v>
      </c>
      <c r="AJ3273" s="6">
        <v>13.457911723775171</v>
      </c>
      <c r="AK3273" s="6">
        <v>0</v>
      </c>
      <c r="AL3273" s="6">
        <v>0.77790122077053792</v>
      </c>
      <c r="AM3273" s="6">
        <v>2.0464413941308789E-2</v>
      </c>
      <c r="AN3273" s="6">
        <v>0.57608949404620835</v>
      </c>
      <c r="AO3273" s="6">
        <v>0.24592693451259326</v>
      </c>
      <c r="AP3273" s="6">
        <v>1.077449082765997</v>
      </c>
      <c r="AQ3273" s="6">
        <v>2.2731684175899756</v>
      </c>
      <c r="AR3273" s="6">
        <v>100.00000000000004</v>
      </c>
      <c r="AS3273" s="6"/>
      <c r="AT3273" s="6">
        <v>0.42547521762302359</v>
      </c>
      <c r="AU3273" s="6" t="s">
        <v>2564</v>
      </c>
      <c r="AV3273" s="6" t="s">
        <v>2564</v>
      </c>
      <c r="AW3273" s="6"/>
      <c r="AX3273" s="6">
        <v>0.90305205330391347</v>
      </c>
      <c r="AY3273" s="6">
        <v>1</v>
      </c>
      <c r="AZ3273" s="6">
        <f>LOG(Tabella1[[#This Row],[SiO2]]/Tabella1[[#This Row],[Al2O3]])</f>
        <v>0.54850965695044918</v>
      </c>
      <c r="BA3273" s="6">
        <f>LOG((Tabella1[[#This Row],[FeO]]*0.8998+Tabella1[[#This Row],[Fe2O3]])/Tabella1[[#This Row],[K2O]])</f>
        <v>-0.62918530197613309</v>
      </c>
      <c r="BB3273" s="6">
        <f>Tabella1[[#This Row],[Log SiO2/Al2O3]]/Tabella1[[#This Row],[Log (FeO3/K2O)]]</f>
        <v>-0.87177760705423446</v>
      </c>
    </row>
    <row r="3274" spans="1:54">
      <c r="A3274" s="19" t="s">
        <v>3488</v>
      </c>
      <c r="B3274" s="19" t="s">
        <v>4162</v>
      </c>
      <c r="C3274" s="19" t="s">
        <v>3654</v>
      </c>
      <c r="D3274" s="19" t="s">
        <v>4166</v>
      </c>
      <c r="E3274" s="19" t="s">
        <v>2771</v>
      </c>
      <c r="F3274" s="19" t="s">
        <v>4167</v>
      </c>
      <c r="G3274" s="8" t="s">
        <v>4176</v>
      </c>
      <c r="H3274" s="8"/>
      <c r="I3274" s="6">
        <v>48</v>
      </c>
      <c r="J3274" s="6">
        <v>1.1299999999999999</v>
      </c>
      <c r="K3274" s="6">
        <v>29.03</v>
      </c>
      <c r="L3274" s="6"/>
      <c r="M3274" s="6">
        <v>4.16</v>
      </c>
      <c r="N3274" s="6">
        <v>0.03</v>
      </c>
      <c r="O3274" s="6">
        <v>1.67</v>
      </c>
      <c r="P3274" s="6">
        <v>0.19</v>
      </c>
      <c r="Q3274" s="6">
        <v>1.77</v>
      </c>
      <c r="R3274" s="6">
        <v>4.1100000000000003</v>
      </c>
      <c r="S3274" s="6">
        <v>0.15</v>
      </c>
      <c r="T3274" s="6">
        <v>9.67</v>
      </c>
      <c r="U3274" s="6">
        <v>90.089999999999989</v>
      </c>
      <c r="V3274" s="12"/>
      <c r="W3274" s="6">
        <v>53.280053280053288</v>
      </c>
      <c r="X3274" s="6">
        <v>1.2543012543012544</v>
      </c>
      <c r="Y3274" s="6">
        <v>32.223332223332228</v>
      </c>
      <c r="Z3274" s="6">
        <v>4.6176046176046182</v>
      </c>
      <c r="AA3274" s="6">
        <v>3.3300033300033303E-2</v>
      </c>
      <c r="AB3274" s="6">
        <v>1.8537018537018539</v>
      </c>
      <c r="AC3274" s="6">
        <v>0.21090021090021094</v>
      </c>
      <c r="AD3274" s="6">
        <v>1.9647019647019648</v>
      </c>
      <c r="AE3274" s="6">
        <v>4.5621045621045635</v>
      </c>
      <c r="AF3274" s="6">
        <v>100</v>
      </c>
      <c r="AG3274" s="6"/>
      <c r="AH3274" s="6">
        <v>62.695737304446133</v>
      </c>
      <c r="AI3274" s="6">
        <v>1.1100195936914137</v>
      </c>
      <c r="AJ3274" s="6">
        <v>22.351227926096158</v>
      </c>
      <c r="AK3274" s="6">
        <v>0</v>
      </c>
      <c r="AL3274" s="6">
        <v>4.5442847701335376</v>
      </c>
      <c r="AM3274" s="6">
        <v>3.3191665973218286E-2</v>
      </c>
      <c r="AN3274" s="6">
        <v>3.2508350111722684</v>
      </c>
      <c r="AO3274" s="6">
        <v>0.26591606573146698</v>
      </c>
      <c r="AP3274" s="6">
        <v>2.2414067483747373</v>
      </c>
      <c r="AQ3274" s="6">
        <v>3.424442669078497</v>
      </c>
      <c r="AR3274" s="6">
        <v>100.00000000000001</v>
      </c>
      <c r="AS3274" s="6"/>
      <c r="AT3274" s="6">
        <v>0.4170346450568207</v>
      </c>
      <c r="AU3274" s="6" t="s">
        <v>2564</v>
      </c>
      <c r="AV3274" s="6" t="s">
        <v>2564</v>
      </c>
      <c r="AW3274" s="6"/>
      <c r="AX3274" s="6">
        <v>0.59537194490162315</v>
      </c>
      <c r="AY3274" s="6">
        <v>0.48628067193295771</v>
      </c>
      <c r="AZ3274" s="6">
        <f>LOG(Tabella1[[#This Row],[SiO2]]/Tabella1[[#This Row],[Al2O3]])</f>
        <v>0.21839420154391351</v>
      </c>
      <c r="BA3274" s="6">
        <f>LOG((Tabella1[[#This Row],[FeO]]*0.8998+Tabella1[[#This Row],[Fe2O3]])/Tabella1[[#This Row],[K2O]])</f>
        <v>-4.060250241977844E-2</v>
      </c>
      <c r="BB3274" s="6">
        <f>Tabella1[[#This Row],[Log SiO2/Al2O3]]/Tabella1[[#This Row],[Log (FeO3/K2O)]]</f>
        <v>-5.3788359960180321</v>
      </c>
    </row>
    <row r="3275" spans="1:54" hidden="1">
      <c r="A3275" s="19" t="s">
        <v>3488</v>
      </c>
      <c r="B3275" s="19" t="s">
        <v>4162</v>
      </c>
      <c r="C3275" s="19" t="s">
        <v>3654</v>
      </c>
      <c r="D3275" s="19" t="s">
        <v>4166</v>
      </c>
      <c r="E3275" s="19" t="s">
        <v>2773</v>
      </c>
      <c r="F3275" s="19" t="s">
        <v>4167</v>
      </c>
      <c r="G3275" s="8" t="s">
        <v>4177</v>
      </c>
      <c r="H3275" s="8"/>
      <c r="I3275" s="6">
        <v>40.11</v>
      </c>
      <c r="J3275" s="6">
        <v>1.61</v>
      </c>
      <c r="K3275" s="6">
        <v>33.92</v>
      </c>
      <c r="L3275" s="6"/>
      <c r="M3275" s="6">
        <v>7.66</v>
      </c>
      <c r="N3275" s="6">
        <v>0.04</v>
      </c>
      <c r="O3275" s="6">
        <v>2.25</v>
      </c>
      <c r="P3275" s="6">
        <v>0.45</v>
      </c>
      <c r="Q3275" s="6">
        <v>1.21</v>
      </c>
      <c r="R3275" s="6">
        <v>5.15</v>
      </c>
      <c r="S3275" s="6">
        <v>0.23</v>
      </c>
      <c r="T3275" s="6">
        <v>6.32</v>
      </c>
      <c r="U3275" s="6">
        <v>92.4</v>
      </c>
      <c r="V3275" s="12"/>
      <c r="W3275" s="6">
        <v>43.409090909090907</v>
      </c>
      <c r="X3275" s="6">
        <v>1.7424242424242427</v>
      </c>
      <c r="Y3275" s="6">
        <v>36.709956709956707</v>
      </c>
      <c r="Z3275" s="6">
        <v>8.2900432900432897</v>
      </c>
      <c r="AA3275" s="6">
        <v>4.3290043290043288E-2</v>
      </c>
      <c r="AB3275" s="6">
        <v>2.4350649350649349</v>
      </c>
      <c r="AC3275" s="6">
        <v>0.48701298701298701</v>
      </c>
      <c r="AD3275" s="6">
        <v>1.3095238095238093</v>
      </c>
      <c r="AE3275" s="6">
        <v>5.5735930735930737</v>
      </c>
      <c r="AF3275" s="6">
        <v>99.999999999999986</v>
      </c>
      <c r="AG3275" s="6"/>
      <c r="AH3275" s="6">
        <v>52.674675462264197</v>
      </c>
      <c r="AI3275" s="6">
        <v>1.5901222233754559</v>
      </c>
      <c r="AJ3275" s="6">
        <v>26.258059306411809</v>
      </c>
      <c r="AK3275" s="6">
        <v>0</v>
      </c>
      <c r="AL3275" s="6">
        <v>8.4130487935214742</v>
      </c>
      <c r="AM3275" s="6">
        <v>4.4495922771828504E-2</v>
      </c>
      <c r="AN3275" s="6">
        <v>4.4036561961963088</v>
      </c>
      <c r="AO3275" s="6">
        <v>0.63322188955290704</v>
      </c>
      <c r="AP3275" s="6">
        <v>1.5405833822743433</v>
      </c>
      <c r="AQ3275" s="6">
        <v>4.3142741298786085</v>
      </c>
      <c r="AR3275" s="6">
        <v>99.999999999999972</v>
      </c>
      <c r="AS3275" s="6"/>
      <c r="AT3275" s="6">
        <v>0.34358723242277533</v>
      </c>
      <c r="AU3275" s="6" t="s">
        <v>2564</v>
      </c>
      <c r="AV3275" s="6" t="s">
        <v>2564</v>
      </c>
      <c r="AW3275" s="6"/>
      <c r="AX3275" s="6">
        <v>0.50748123443253168</v>
      </c>
      <c r="AY3275" s="6">
        <v>0.39225259260534906</v>
      </c>
      <c r="AZ3275" s="6">
        <f>LOG(Tabella1[[#This Row],[SiO2]]/Tabella1[[#This Row],[Al2O3]])</f>
        <v>7.2796818396970525E-2</v>
      </c>
      <c r="BA3275" s="6">
        <f>LOG((Tabella1[[#This Row],[FeO]]*0.8998+Tabella1[[#This Row],[Fe2O3]])/Tabella1[[#This Row],[K2O]])</f>
        <v>0.12656752942096092</v>
      </c>
      <c r="BB3275" s="6">
        <f>Tabella1[[#This Row],[Log SiO2/Al2O3]]/Tabella1[[#This Row],[Log (FeO3/K2O)]]</f>
        <v>0.57516188180342731</v>
      </c>
    </row>
    <row r="3276" spans="1:54">
      <c r="A3276" s="19" t="s">
        <v>3488</v>
      </c>
      <c r="B3276" s="19" t="s">
        <v>4178</v>
      </c>
      <c r="C3276" s="19" t="s">
        <v>4062</v>
      </c>
      <c r="D3276" s="19" t="s">
        <v>4179</v>
      </c>
      <c r="E3276" s="19" t="s">
        <v>2771</v>
      </c>
      <c r="F3276" s="19" t="s">
        <v>4180</v>
      </c>
      <c r="G3276" s="8" t="s">
        <v>4181</v>
      </c>
      <c r="H3276" s="8"/>
      <c r="I3276" s="6">
        <v>51.53</v>
      </c>
      <c r="J3276" s="6">
        <v>0.99</v>
      </c>
      <c r="K3276" s="6">
        <v>23.66</v>
      </c>
      <c r="L3276" s="6">
        <v>2.6</v>
      </c>
      <c r="M3276" s="6">
        <v>4.72</v>
      </c>
      <c r="N3276" s="6">
        <v>0.14000000000000001</v>
      </c>
      <c r="O3276" s="6">
        <v>2.69</v>
      </c>
      <c r="P3276" s="6">
        <v>0.91</v>
      </c>
      <c r="Q3276" s="6">
        <v>0.88</v>
      </c>
      <c r="R3276" s="6">
        <v>5.03</v>
      </c>
      <c r="S3276" s="6">
        <v>0.14000000000000001</v>
      </c>
      <c r="T3276" s="6">
        <v>6.04</v>
      </c>
      <c r="U3276" s="6">
        <v>92.89</v>
      </c>
      <c r="V3276" s="12"/>
      <c r="W3276" s="6">
        <v>55.474216815588328</v>
      </c>
      <c r="X3276" s="6">
        <v>1.06577672515879</v>
      </c>
      <c r="Y3276" s="6">
        <v>25.470987189148453</v>
      </c>
      <c r="Z3276" s="6">
        <v>7.6003875551727846</v>
      </c>
      <c r="AA3276" s="6">
        <v>0.15071590052750566</v>
      </c>
      <c r="AB3276" s="6">
        <v>2.8958983744213582</v>
      </c>
      <c r="AC3276" s="6">
        <v>0.97965335342878668</v>
      </c>
      <c r="AD3276" s="6">
        <v>0.94735708903003546</v>
      </c>
      <c r="AE3276" s="6">
        <v>5.4150069975239532</v>
      </c>
      <c r="AF3276" s="6">
        <v>100</v>
      </c>
      <c r="AG3276" s="6"/>
      <c r="AH3276" s="6">
        <v>64.115388393436561</v>
      </c>
      <c r="AI3276" s="6">
        <v>0.92638764486949321</v>
      </c>
      <c r="AJ3276" s="6">
        <v>17.35299533535488</v>
      </c>
      <c r="AK3276" s="6">
        <v>1.2172303456935578</v>
      </c>
      <c r="AL3276" s="6">
        <v>4.9115612595592983</v>
      </c>
      <c r="AM3276" s="6">
        <v>0.14755067158062374</v>
      </c>
      <c r="AN3276" s="6">
        <v>4.9881108430396486</v>
      </c>
      <c r="AO3276" s="6">
        <v>1.2132148746886842</v>
      </c>
      <c r="AP3276" s="6">
        <v>1.0615377408493423</v>
      </c>
      <c r="AQ3276" s="6">
        <v>3.9922839360710589</v>
      </c>
      <c r="AR3276" s="6">
        <v>99.999999999999986</v>
      </c>
      <c r="AS3276" s="6"/>
      <c r="AT3276" s="6">
        <v>0.40441520505371703</v>
      </c>
      <c r="AU3276" s="6">
        <v>0.33139850488378619</v>
      </c>
      <c r="AV3276" s="6">
        <v>0.50386626863430428</v>
      </c>
      <c r="AW3276" s="6"/>
      <c r="AX3276" s="6">
        <v>0.22685209914352597</v>
      </c>
      <c r="AY3276" s="6">
        <v>0.43725651106660068</v>
      </c>
      <c r="AZ3276" s="6">
        <f>LOG(Tabella1[[#This Row],[SiO2]]/Tabella1[[#This Row],[Al2O3]])</f>
        <v>0.33804540216916318</v>
      </c>
      <c r="BA3276" s="6">
        <f>LOG((Tabella1[[#This Row],[FeO]]*0.8998+Tabella1[[#This Row],[Fe2O3]])/Tabella1[[#This Row],[K2O]])</f>
        <v>0.13393589478912346</v>
      </c>
      <c r="BB3276" s="6">
        <f>Tabella1[[#This Row],[Log SiO2/Al2O3]]/Tabella1[[#This Row],[Log (FeO3/K2O)]]</f>
        <v>2.5239343247110995</v>
      </c>
    </row>
    <row r="3277" spans="1:54">
      <c r="A3277" s="19" t="s">
        <v>3488</v>
      </c>
      <c r="B3277" s="19" t="s">
        <v>4178</v>
      </c>
      <c r="C3277" s="19" t="s">
        <v>4062</v>
      </c>
      <c r="D3277" s="19" t="s">
        <v>4179</v>
      </c>
      <c r="E3277" s="19" t="s">
        <v>2771</v>
      </c>
      <c r="F3277" s="19" t="s">
        <v>4180</v>
      </c>
      <c r="G3277" s="8" t="s">
        <v>4182</v>
      </c>
      <c r="H3277" s="8"/>
      <c r="I3277" s="6">
        <v>53.31</v>
      </c>
      <c r="J3277" s="6">
        <v>0.95</v>
      </c>
      <c r="K3277" s="6">
        <v>22.76</v>
      </c>
      <c r="L3277" s="6">
        <v>2.46</v>
      </c>
      <c r="M3277" s="6">
        <v>4.7300000000000004</v>
      </c>
      <c r="N3277" s="6">
        <v>0.14000000000000001</v>
      </c>
      <c r="O3277" s="6">
        <v>2.65</v>
      </c>
      <c r="P3277" s="6">
        <v>0.92</v>
      </c>
      <c r="Q3277" s="6">
        <v>0.86</v>
      </c>
      <c r="R3277" s="6">
        <v>4.82</v>
      </c>
      <c r="S3277" s="6">
        <v>0.14000000000000001</v>
      </c>
      <c r="T3277" s="6">
        <v>5.79</v>
      </c>
      <c r="U3277" s="6">
        <v>93.350000000000023</v>
      </c>
      <c r="V3277" s="12"/>
      <c r="W3277" s="6">
        <v>57.107659346545248</v>
      </c>
      <c r="X3277" s="6">
        <v>1.0176754151044454</v>
      </c>
      <c r="Y3277" s="6">
        <v>24.381360471344397</v>
      </c>
      <c r="Z3277" s="6">
        <v>7.4343867166577384</v>
      </c>
      <c r="AA3277" s="6">
        <v>0.14997321906802355</v>
      </c>
      <c r="AB3277" s="6">
        <v>2.8387787895018737</v>
      </c>
      <c r="AC3277" s="6">
        <v>0.98553829673272608</v>
      </c>
      <c r="AD3277" s="6">
        <v>0.9212640599892874</v>
      </c>
      <c r="AE3277" s="6">
        <v>5.1633636850562388</v>
      </c>
      <c r="AF3277" s="6">
        <v>99.999999999999986</v>
      </c>
      <c r="AG3277" s="6"/>
      <c r="AH3277" s="6">
        <v>65.536841893456625</v>
      </c>
      <c r="AI3277" s="6">
        <v>0.87832623923520003</v>
      </c>
      <c r="AJ3277" s="6">
        <v>16.493265862054596</v>
      </c>
      <c r="AK3277" s="6">
        <v>1.1379134273251525</v>
      </c>
      <c r="AL3277" s="6">
        <v>4.8631022322153825</v>
      </c>
      <c r="AM3277" s="6">
        <v>0.14578602098266807</v>
      </c>
      <c r="AN3277" s="6">
        <v>4.8551693364783075</v>
      </c>
      <c r="AO3277" s="6">
        <v>1.2118778660879399</v>
      </c>
      <c r="AP3277" s="6">
        <v>1.0250048267320111</v>
      </c>
      <c r="AQ3277" s="6">
        <v>3.7798552307719504</v>
      </c>
      <c r="AR3277" s="6">
        <v>100.00000000000004</v>
      </c>
      <c r="AS3277" s="6"/>
      <c r="AT3277" s="6">
        <v>0.40479652284899875</v>
      </c>
      <c r="AU3277" s="6">
        <v>0.31879107173615251</v>
      </c>
      <c r="AV3277" s="6">
        <v>0.4995918566547044</v>
      </c>
      <c r="AW3277" s="6"/>
      <c r="AX3277" s="6">
        <v>0.22133628881950518</v>
      </c>
      <c r="AY3277" s="6">
        <v>0.43678201172738135</v>
      </c>
      <c r="AZ3277" s="6">
        <f>LOG(Tabella1[[#This Row],[SiO2]]/Tabella1[[#This Row],[Al2O3]])</f>
        <v>0.36963642480193037</v>
      </c>
      <c r="BA3277" s="6">
        <f>LOG((Tabella1[[#This Row],[FeO]]*0.8998+Tabella1[[#This Row],[Fe2O3]])/Tabella1[[#This Row],[K2O]])</f>
        <v>0.14406714115803423</v>
      </c>
      <c r="BB3277" s="6">
        <f>Tabella1[[#This Row],[Log SiO2/Al2O3]]/Tabella1[[#This Row],[Log (FeO3/K2O)]]</f>
        <v>2.5657233275453022</v>
      </c>
    </row>
    <row r="3278" spans="1:54">
      <c r="A3278" s="19" t="s">
        <v>3488</v>
      </c>
      <c r="B3278" s="19" t="s">
        <v>4178</v>
      </c>
      <c r="C3278" s="19" t="s">
        <v>4062</v>
      </c>
      <c r="D3278" s="19" t="s">
        <v>4179</v>
      </c>
      <c r="E3278" s="19" t="s">
        <v>2771</v>
      </c>
      <c r="F3278" s="19" t="s">
        <v>4180</v>
      </c>
      <c r="G3278" s="8" t="s">
        <v>4183</v>
      </c>
      <c r="H3278" s="8"/>
      <c r="I3278" s="6">
        <v>51.58</v>
      </c>
      <c r="J3278" s="6">
        <v>1.02</v>
      </c>
      <c r="K3278" s="6">
        <v>23.96</v>
      </c>
      <c r="L3278" s="6">
        <v>2.27</v>
      </c>
      <c r="M3278" s="6">
        <v>5.01</v>
      </c>
      <c r="N3278" s="6">
        <v>0.11</v>
      </c>
      <c r="O3278" s="6">
        <v>2.65</v>
      </c>
      <c r="P3278" s="6">
        <v>0.77</v>
      </c>
      <c r="Q3278" s="6">
        <v>0.91</v>
      </c>
      <c r="R3278" s="6">
        <v>5.12</v>
      </c>
      <c r="S3278" s="6">
        <v>0.17</v>
      </c>
      <c r="T3278" s="6">
        <v>5.79</v>
      </c>
      <c r="U3278" s="6">
        <v>93.17</v>
      </c>
      <c r="V3278" s="12"/>
      <c r="W3278" s="6">
        <v>55.361167757861971</v>
      </c>
      <c r="X3278" s="6">
        <v>1.0947729955994419</v>
      </c>
      <c r="Y3278" s="6">
        <v>25.716432328002576</v>
      </c>
      <c r="Z3278" s="6">
        <v>7.5668133519373182</v>
      </c>
      <c r="AA3278" s="6">
        <v>0.11806375442739078</v>
      </c>
      <c r="AB3278" s="6">
        <v>2.8442631748416871</v>
      </c>
      <c r="AC3278" s="6">
        <v>0.82644628099173556</v>
      </c>
      <c r="AD3278" s="6">
        <v>0.97670924117205116</v>
      </c>
      <c r="AE3278" s="6">
        <v>5.4953311151658264</v>
      </c>
      <c r="AF3278" s="6">
        <v>99.999999999999986</v>
      </c>
      <c r="AG3278" s="6"/>
      <c r="AH3278" s="6">
        <v>63.992934390994705</v>
      </c>
      <c r="AI3278" s="6">
        <v>0.95171361839609736</v>
      </c>
      <c r="AJ3278" s="6">
        <v>17.52245994291108</v>
      </c>
      <c r="AK3278" s="6">
        <v>1.0596777911362936</v>
      </c>
      <c r="AL3278" s="6">
        <v>5.1983299866325456</v>
      </c>
      <c r="AM3278" s="6">
        <v>0.11559908389972334</v>
      </c>
      <c r="AN3278" s="6">
        <v>4.89979874219717</v>
      </c>
      <c r="AO3278" s="6">
        <v>1.0236125728053604</v>
      </c>
      <c r="AP3278" s="6">
        <v>1.0945679105840889</v>
      </c>
      <c r="AQ3278" s="6">
        <v>4.0520234453438944</v>
      </c>
      <c r="AR3278" s="6">
        <v>100</v>
      </c>
      <c r="AS3278" s="6"/>
      <c r="AT3278" s="6">
        <v>0.40104808956002608</v>
      </c>
      <c r="AU3278" s="6">
        <v>0.28962102324788513</v>
      </c>
      <c r="AV3278" s="6">
        <v>0.48521848688742292</v>
      </c>
      <c r="AW3278" s="6"/>
      <c r="AX3278" s="6">
        <v>0.23939482108927423</v>
      </c>
      <c r="AY3278" s="6">
        <v>0.43492796683403517</v>
      </c>
      <c r="AZ3278" s="6">
        <f>LOG(Tabella1[[#This Row],[SiO2]]/Tabella1[[#This Row],[Al2O3]])</f>
        <v>0.33299452408464492</v>
      </c>
      <c r="BA3278" s="6">
        <f>LOG((Tabella1[[#This Row],[FeO]]*0.8998+Tabella1[[#This Row],[Fe2O3]])/Tabella1[[#This Row],[K2O]])</f>
        <v>0.1218314753772413</v>
      </c>
      <c r="BB3278" s="6">
        <f>Tabella1[[#This Row],[Log SiO2/Al2O3]]/Tabella1[[#This Row],[Log (FeO3/K2O)]]</f>
        <v>2.7332388699517454</v>
      </c>
    </row>
    <row r="3279" spans="1:54">
      <c r="A3279" s="19" t="s">
        <v>3488</v>
      </c>
      <c r="B3279" s="19" t="s">
        <v>4178</v>
      </c>
      <c r="C3279" s="19" t="s">
        <v>4062</v>
      </c>
      <c r="D3279" s="19" t="s">
        <v>4179</v>
      </c>
      <c r="E3279" s="19" t="s">
        <v>2771</v>
      </c>
      <c r="F3279" s="19" t="s">
        <v>4180</v>
      </c>
      <c r="G3279" s="8" t="s">
        <v>4184</v>
      </c>
      <c r="H3279" s="8"/>
      <c r="I3279" s="6">
        <v>51.79</v>
      </c>
      <c r="J3279" s="6">
        <v>0.99</v>
      </c>
      <c r="K3279" s="6">
        <v>23.34</v>
      </c>
      <c r="L3279" s="6">
        <v>2.02</v>
      </c>
      <c r="M3279" s="6">
        <v>5.41</v>
      </c>
      <c r="N3279" s="6">
        <v>0.15</v>
      </c>
      <c r="O3279" s="6">
        <v>2.73</v>
      </c>
      <c r="P3279" s="6">
        <v>1.01</v>
      </c>
      <c r="Q3279" s="6">
        <v>0.86</v>
      </c>
      <c r="R3279" s="6">
        <v>4.9400000000000004</v>
      </c>
      <c r="S3279" s="6">
        <v>0.13</v>
      </c>
      <c r="T3279" s="6">
        <v>6.05</v>
      </c>
      <c r="U3279" s="6">
        <v>93.04000000000002</v>
      </c>
      <c r="V3279" s="12"/>
      <c r="W3279" s="6">
        <v>55.664230438521059</v>
      </c>
      <c r="X3279" s="6">
        <v>1.064058469475494</v>
      </c>
      <c r="Y3279" s="6">
        <v>25.085984522785893</v>
      </c>
      <c r="Z3279" s="6">
        <v>7.7708512467755781</v>
      </c>
      <c r="AA3279" s="6">
        <v>0.16122098022355974</v>
      </c>
      <c r="AB3279" s="6">
        <v>2.9342218400687869</v>
      </c>
      <c r="AC3279" s="6">
        <v>1.0855546001719687</v>
      </c>
      <c r="AD3279" s="6">
        <v>0.92433361994840901</v>
      </c>
      <c r="AE3279" s="6">
        <v>5.3095442820292345</v>
      </c>
      <c r="AF3279" s="6">
        <v>99.999999999999986</v>
      </c>
      <c r="AG3279" s="6"/>
      <c r="AH3279" s="6">
        <v>64.021165744804549</v>
      </c>
      <c r="AI3279" s="6">
        <v>0.92038235937160584</v>
      </c>
      <c r="AJ3279" s="6">
        <v>17.007328226267873</v>
      </c>
      <c r="AK3279" s="6">
        <v>0.93956390478269536</v>
      </c>
      <c r="AL3279" s="6">
        <v>5.5930713998665995</v>
      </c>
      <c r="AM3279" s="6">
        <v>0.15706519063013413</v>
      </c>
      <c r="AN3279" s="6">
        <v>5.0294673646848018</v>
      </c>
      <c r="AO3279" s="6">
        <v>1.3378063087891978</v>
      </c>
      <c r="AP3279" s="6">
        <v>1.0306868856662874</v>
      </c>
      <c r="AQ3279" s="6">
        <v>3.8954345958323056</v>
      </c>
      <c r="AR3279" s="6">
        <v>99.999999999999986</v>
      </c>
      <c r="AS3279" s="6"/>
      <c r="AT3279" s="6">
        <v>0.40230375165321663</v>
      </c>
      <c r="AU3279" s="6">
        <v>0.25148256315134232</v>
      </c>
      <c r="AV3279" s="6">
        <v>0.47347131191167752</v>
      </c>
      <c r="AW3279" s="6"/>
      <c r="AX3279" s="6">
        <v>0.21539074161575039</v>
      </c>
      <c r="AY3279" s="6">
        <v>0.4342754457473143</v>
      </c>
      <c r="AZ3279" s="6">
        <f>LOG(Tabella1[[#This Row],[SiO2]]/Tabella1[[#This Row],[Al2O3]])</f>
        <v>0.34614505930854272</v>
      </c>
      <c r="BA3279" s="6">
        <f>LOG((Tabella1[[#This Row],[FeO]]*0.8998+Tabella1[[#This Row],[Fe2O3]])/Tabella1[[#This Row],[K2O]])</f>
        <v>0.14436101931877274</v>
      </c>
      <c r="BB3279" s="6">
        <f>Tabella1[[#This Row],[Log SiO2/Al2O3]]/Tabella1[[#This Row],[Log (FeO3/K2O)]]</f>
        <v>2.3977737268825861</v>
      </c>
    </row>
    <row r="3280" spans="1:54">
      <c r="A3280" s="19" t="s">
        <v>3488</v>
      </c>
      <c r="B3280" s="19" t="s">
        <v>4178</v>
      </c>
      <c r="C3280" s="19" t="s">
        <v>4062</v>
      </c>
      <c r="D3280" s="19" t="s">
        <v>4179</v>
      </c>
      <c r="E3280" s="19" t="s">
        <v>2771</v>
      </c>
      <c r="F3280" s="19" t="s">
        <v>4180</v>
      </c>
      <c r="G3280" s="8" t="s">
        <v>4185</v>
      </c>
      <c r="H3280" s="8"/>
      <c r="I3280" s="6">
        <v>51.13</v>
      </c>
      <c r="J3280" s="6">
        <v>1.06</v>
      </c>
      <c r="K3280" s="6">
        <v>24.67</v>
      </c>
      <c r="L3280" s="6">
        <v>1.77</v>
      </c>
      <c r="M3280" s="6">
        <v>5.45</v>
      </c>
      <c r="N3280" s="6">
        <v>0.1</v>
      </c>
      <c r="O3280" s="6">
        <v>2.64</v>
      </c>
      <c r="P3280" s="6">
        <v>0.6</v>
      </c>
      <c r="Q3280" s="6">
        <v>0.86</v>
      </c>
      <c r="R3280" s="6">
        <v>5.31</v>
      </c>
      <c r="S3280" s="6">
        <v>0.13</v>
      </c>
      <c r="T3280" s="6">
        <v>5.79</v>
      </c>
      <c r="U3280" s="6">
        <v>93.410000000000011</v>
      </c>
      <c r="V3280" s="12"/>
      <c r="W3280" s="6">
        <v>54.737180173428968</v>
      </c>
      <c r="X3280" s="6">
        <v>1.1347821432394818</v>
      </c>
      <c r="Y3280" s="6">
        <v>26.410448560111337</v>
      </c>
      <c r="Z3280" s="6">
        <v>7.5366663098169351</v>
      </c>
      <c r="AA3280" s="6">
        <v>0.107054919173536</v>
      </c>
      <c r="AB3280" s="6">
        <v>2.8262498661813509</v>
      </c>
      <c r="AC3280" s="6">
        <v>0.64232951504121605</v>
      </c>
      <c r="AD3280" s="6">
        <v>0.9206723048924097</v>
      </c>
      <c r="AE3280" s="6">
        <v>5.6846162081147611</v>
      </c>
      <c r="AF3280" s="6">
        <v>100</v>
      </c>
      <c r="AG3280" s="6"/>
      <c r="AH3280" s="6">
        <v>63.412049646798529</v>
      </c>
      <c r="AI3280" s="6">
        <v>0.98868350426119178</v>
      </c>
      <c r="AJ3280" s="6">
        <v>18.035273077808217</v>
      </c>
      <c r="AK3280" s="6">
        <v>0.82597433408827026</v>
      </c>
      <c r="AL3280" s="6">
        <v>5.6528561251566725</v>
      </c>
      <c r="AM3280" s="6">
        <v>0.10505265144404419</v>
      </c>
      <c r="AN3280" s="6">
        <v>4.8795705968955616</v>
      </c>
      <c r="AO3280" s="6">
        <v>0.79733613695868333</v>
      </c>
      <c r="AP3280" s="6">
        <v>1.0340584350369191</v>
      </c>
      <c r="AQ3280" s="6">
        <v>4.2008949412069017</v>
      </c>
      <c r="AR3280" s="6">
        <v>99.999999999999986</v>
      </c>
      <c r="AS3280" s="6"/>
      <c r="AT3280" s="6">
        <v>0.400477697101217</v>
      </c>
      <c r="AU3280" s="6">
        <v>0.22614549120932079</v>
      </c>
      <c r="AV3280" s="6">
        <v>0.46329024883496001</v>
      </c>
      <c r="AW3280" s="6"/>
      <c r="AX3280" s="6">
        <v>0.25483205498293809</v>
      </c>
      <c r="AY3280" s="6">
        <v>0.43584359471445444</v>
      </c>
      <c r="AZ3280" s="6">
        <f>LOG(Tabella1[[#This Row],[SiO2]]/Tabella1[[#This Row],[Al2O3]])</f>
        <v>0.31650664323680094</v>
      </c>
      <c r="BA3280" s="6">
        <f>LOG((Tabella1[[#This Row],[FeO]]*0.8998+Tabella1[[#This Row],[Fe2O3]])/Tabella1[[#This Row],[K2O]])</f>
        <v>9.9285824664497396E-2</v>
      </c>
      <c r="BB3280" s="6">
        <f>Tabella1[[#This Row],[Log SiO2/Al2O3]]/Tabella1[[#This Row],[Log (FeO3/K2O)]]</f>
        <v>3.1878331504656106</v>
      </c>
    </row>
    <row r="3281" spans="1:54">
      <c r="A3281" s="19" t="s">
        <v>3488</v>
      </c>
      <c r="B3281" s="19" t="s">
        <v>4178</v>
      </c>
      <c r="C3281" s="19" t="s">
        <v>4062</v>
      </c>
      <c r="D3281" s="19" t="s">
        <v>4179</v>
      </c>
      <c r="E3281" s="19" t="s">
        <v>2771</v>
      </c>
      <c r="F3281" s="19" t="s">
        <v>4180</v>
      </c>
      <c r="G3281" s="8" t="s">
        <v>4186</v>
      </c>
      <c r="H3281" s="8"/>
      <c r="I3281" s="6">
        <v>49.74</v>
      </c>
      <c r="J3281" s="6">
        <v>1.07</v>
      </c>
      <c r="K3281" s="6">
        <v>25.01</v>
      </c>
      <c r="L3281" s="6">
        <v>2.64</v>
      </c>
      <c r="M3281" s="6">
        <v>4.82</v>
      </c>
      <c r="N3281" s="6">
        <v>0.11</v>
      </c>
      <c r="O3281" s="6">
        <v>2.71</v>
      </c>
      <c r="P3281" s="6">
        <v>0.68</v>
      </c>
      <c r="Q3281" s="6">
        <v>0.81</v>
      </c>
      <c r="R3281" s="6">
        <v>5.41</v>
      </c>
      <c r="S3281" s="6">
        <v>0.13</v>
      </c>
      <c r="T3281" s="6">
        <v>6.3</v>
      </c>
      <c r="U3281" s="6">
        <v>92.740000000000009</v>
      </c>
      <c r="V3281" s="12"/>
      <c r="W3281" s="6">
        <v>53.633814966573212</v>
      </c>
      <c r="X3281" s="6">
        <v>1.1537632089713177</v>
      </c>
      <c r="Y3281" s="6">
        <v>26.967867155488463</v>
      </c>
      <c r="Z3281" s="6">
        <v>7.7636402846668107</v>
      </c>
      <c r="AA3281" s="6">
        <v>0.11861117101574292</v>
      </c>
      <c r="AB3281" s="6">
        <v>2.9221479404787578</v>
      </c>
      <c r="AC3281" s="6">
        <v>0.73323269355186538</v>
      </c>
      <c r="AD3281" s="6">
        <v>0.87340953202501626</v>
      </c>
      <c r="AE3281" s="6">
        <v>5.833513047228811</v>
      </c>
      <c r="AF3281" s="6">
        <v>100</v>
      </c>
      <c r="AG3281" s="6"/>
      <c r="AH3281" s="6">
        <v>62.594699039521608</v>
      </c>
      <c r="AI3281" s="6">
        <v>1.0126770716750364</v>
      </c>
      <c r="AJ3281" s="6">
        <v>18.552525671607757</v>
      </c>
      <c r="AK3281" s="6">
        <v>1.2500661332922447</v>
      </c>
      <c r="AL3281" s="6">
        <v>5.0728759746011178</v>
      </c>
      <c r="AM3281" s="6">
        <v>0.11725610932171052</v>
      </c>
      <c r="AN3281" s="6">
        <v>5.0825627144693835</v>
      </c>
      <c r="AO3281" s="6">
        <v>0.91692726442612149</v>
      </c>
      <c r="AP3281" s="6">
        <v>0.98825137143631925</v>
      </c>
      <c r="AQ3281" s="6">
        <v>4.3429051166257864</v>
      </c>
      <c r="AR3281" s="6">
        <v>100.00000000000004</v>
      </c>
      <c r="AS3281" s="6"/>
      <c r="AT3281" s="6">
        <v>0.4016067494922701</v>
      </c>
      <c r="AU3281" s="6">
        <v>0.33013727002006754</v>
      </c>
      <c r="AV3281" s="6">
        <v>0.50047692375311625</v>
      </c>
      <c r="AW3281" s="6"/>
      <c r="AX3281" s="6">
        <v>0.2484756449142238</v>
      </c>
      <c r="AY3281" s="6">
        <v>0.43653775127700323</v>
      </c>
      <c r="AZ3281" s="6">
        <f>LOG(Tabella1[[#This Row],[SiO2]]/Tabella1[[#This Row],[Al2O3]])</f>
        <v>0.29859208920341462</v>
      </c>
      <c r="BA3281" s="6">
        <f>LOG((Tabella1[[#This Row],[FeO]]*0.8998+Tabella1[[#This Row],[Fe2O3]])/Tabella1[[#This Row],[K2O]])</f>
        <v>0.11047369874415416</v>
      </c>
      <c r="BB3281" s="6">
        <f>Tabella1[[#This Row],[Log SiO2/Al2O3]]/Tabella1[[#This Row],[Log (FeO3/K2O)]]</f>
        <v>2.7028341822330355</v>
      </c>
    </row>
    <row r="3282" spans="1:54">
      <c r="A3282" s="19" t="s">
        <v>3488</v>
      </c>
      <c r="B3282" s="19" t="s">
        <v>4178</v>
      </c>
      <c r="C3282" s="19" t="s">
        <v>4062</v>
      </c>
      <c r="D3282" s="19" t="s">
        <v>4179</v>
      </c>
      <c r="E3282" s="19" t="s">
        <v>2771</v>
      </c>
      <c r="F3282" s="19" t="s">
        <v>4180</v>
      </c>
      <c r="G3282" s="8" t="s">
        <v>4187</v>
      </c>
      <c r="H3282" s="8"/>
      <c r="I3282" s="6">
        <v>51.1</v>
      </c>
      <c r="J3282" s="6">
        <v>1.02</v>
      </c>
      <c r="K3282" s="6">
        <v>24.15</v>
      </c>
      <c r="L3282" s="6">
        <v>2.61</v>
      </c>
      <c r="M3282" s="6">
        <v>4.6900000000000004</v>
      </c>
      <c r="N3282" s="6">
        <v>0.14000000000000001</v>
      </c>
      <c r="O3282" s="6">
        <v>2.66</v>
      </c>
      <c r="P3282" s="6">
        <v>0.85</v>
      </c>
      <c r="Q3282" s="6">
        <v>0.78</v>
      </c>
      <c r="R3282" s="6">
        <v>5.21</v>
      </c>
      <c r="S3282" s="6">
        <v>0.12</v>
      </c>
      <c r="T3282" s="6">
        <v>6.14</v>
      </c>
      <c r="U3282" s="6">
        <v>92.95</v>
      </c>
      <c r="V3282" s="12"/>
      <c r="W3282" s="6">
        <v>54.975793437331902</v>
      </c>
      <c r="X3282" s="6">
        <v>1.0973641742872513</v>
      </c>
      <c r="Y3282" s="6">
        <v>25.981710597095208</v>
      </c>
      <c r="Z3282" s="6">
        <v>7.5739644970414206</v>
      </c>
      <c r="AA3282" s="6">
        <v>0.1506186121570737</v>
      </c>
      <c r="AB3282" s="6">
        <v>2.8617536309844005</v>
      </c>
      <c r="AC3282" s="6">
        <v>0.91447014523937598</v>
      </c>
      <c r="AD3282" s="6">
        <v>0.83916083916083917</v>
      </c>
      <c r="AE3282" s="6">
        <v>5.6051640667025282</v>
      </c>
      <c r="AF3282" s="6">
        <v>100</v>
      </c>
      <c r="AG3282" s="6"/>
      <c r="AH3282" s="6">
        <v>63.770418047323815</v>
      </c>
      <c r="AI3282" s="6">
        <v>0.95731300840163769</v>
      </c>
      <c r="AJ3282" s="6">
        <v>17.7653215974475</v>
      </c>
      <c r="AK3282" s="6">
        <v>1.2255644619143069</v>
      </c>
      <c r="AL3282" s="6">
        <v>4.8949317198323596</v>
      </c>
      <c r="AM3282" s="6">
        <v>0.14799172059211485</v>
      </c>
      <c r="AN3282" s="6">
        <v>4.9472252112422597</v>
      </c>
      <c r="AO3282" s="6">
        <v>1.1366100417750067</v>
      </c>
      <c r="AP3282" s="6">
        <v>0.94372095536205336</v>
      </c>
      <c r="AQ3282" s="6">
        <v>4.1475094898674634</v>
      </c>
      <c r="AR3282" s="6">
        <v>99.999999999999957</v>
      </c>
      <c r="AS3282" s="6"/>
      <c r="AT3282" s="6">
        <v>0.40243310613891209</v>
      </c>
      <c r="AU3282" s="6">
        <v>0.33366576219919042</v>
      </c>
      <c r="AV3282" s="6">
        <v>0.50265660727501682</v>
      </c>
      <c r="AW3282" s="6"/>
      <c r="AX3282" s="6">
        <v>0.23352492166802788</v>
      </c>
      <c r="AY3282" s="6">
        <v>0.43641823055081025</v>
      </c>
      <c r="AZ3282" s="6">
        <f>LOG(Tabella1[[#This Row],[SiO2]]/Tabella1[[#This Row],[Al2O3]])</f>
        <v>0.32550376504718181</v>
      </c>
      <c r="BA3282" s="6">
        <f>LOG((Tabella1[[#This Row],[FeO]]*0.8998+Tabella1[[#This Row],[Fe2O3]])/Tabella1[[#This Row],[K2O]])</f>
        <v>0.11758692271519486</v>
      </c>
      <c r="BB3282" s="6">
        <f>Tabella1[[#This Row],[Log SiO2/Al2O3]]/Tabella1[[#This Row],[Log (FeO3/K2O)]]</f>
        <v>2.7681969859486717</v>
      </c>
    </row>
    <row r="3283" spans="1:54" hidden="1">
      <c r="A3283" s="19" t="s">
        <v>3488</v>
      </c>
      <c r="B3283" s="19" t="s">
        <v>4188</v>
      </c>
      <c r="C3283" s="19" t="s">
        <v>3491</v>
      </c>
      <c r="D3283" s="19" t="s">
        <v>4189</v>
      </c>
      <c r="E3283" s="19" t="s">
        <v>2776</v>
      </c>
      <c r="F3283" s="19" t="s">
        <v>4190</v>
      </c>
      <c r="G3283" s="8" t="s">
        <v>4191</v>
      </c>
      <c r="H3283" s="8"/>
      <c r="I3283" s="6">
        <v>53.77</v>
      </c>
      <c r="J3283" s="6">
        <v>0.92</v>
      </c>
      <c r="K3283" s="6">
        <v>20.03</v>
      </c>
      <c r="L3283" s="6"/>
      <c r="M3283" s="6">
        <v>7.54</v>
      </c>
      <c r="N3283" s="6">
        <v>7.0000000000000007E-2</v>
      </c>
      <c r="O3283" s="6">
        <v>3.19</v>
      </c>
      <c r="P3283" s="6">
        <v>0.75</v>
      </c>
      <c r="Q3283" s="6">
        <v>2.62</v>
      </c>
      <c r="R3283" s="6">
        <v>5.35</v>
      </c>
      <c r="S3283" s="6">
        <v>0.17</v>
      </c>
      <c r="T3283" s="6">
        <v>2.85</v>
      </c>
      <c r="U3283" s="6">
        <v>94.24</v>
      </c>
      <c r="V3283" s="12"/>
      <c r="W3283" s="6">
        <v>57.056451612903238</v>
      </c>
      <c r="X3283" s="6">
        <v>0.97623089983022071</v>
      </c>
      <c r="Y3283" s="6">
        <v>21.254244482173178</v>
      </c>
      <c r="Z3283" s="6">
        <v>8.0008488964346363</v>
      </c>
      <c r="AA3283" s="6">
        <v>7.4278438030560279E-2</v>
      </c>
      <c r="AB3283" s="6">
        <v>3.3849745331069609</v>
      </c>
      <c r="AC3283" s="6">
        <v>0.79584040747028872</v>
      </c>
      <c r="AD3283" s="6">
        <v>2.7801358234295419</v>
      </c>
      <c r="AE3283" s="6">
        <v>5.6769949066213927</v>
      </c>
      <c r="AF3283" s="6">
        <v>100.00000000000001</v>
      </c>
      <c r="AG3283" s="6"/>
      <c r="AH3283" s="6">
        <v>63.847224957675486</v>
      </c>
      <c r="AI3283" s="6">
        <v>0.82157126571180839</v>
      </c>
      <c r="AJ3283" s="6">
        <v>14.019757881142583</v>
      </c>
      <c r="AK3283" s="6">
        <v>0</v>
      </c>
      <c r="AL3283" s="6">
        <v>7.4877057084962049</v>
      </c>
      <c r="AM3283" s="6">
        <v>7.0406223402602081E-2</v>
      </c>
      <c r="AN3283" s="6">
        <v>5.6451352704422071</v>
      </c>
      <c r="AO3283" s="6">
        <v>0.95423963626845421</v>
      </c>
      <c r="AP3283" s="6">
        <v>3.0161567830713021</v>
      </c>
      <c r="AQ3283" s="6">
        <v>4.0523511619299608</v>
      </c>
      <c r="AR3283" s="6">
        <v>99.999999999999972</v>
      </c>
      <c r="AS3283" s="6"/>
      <c r="AT3283" s="6">
        <v>0.42984874936774947</v>
      </c>
      <c r="AU3283" s="6" t="s">
        <v>2564</v>
      </c>
      <c r="AV3283" s="6" t="s">
        <v>2564</v>
      </c>
      <c r="AW3283" s="6"/>
      <c r="AX3283" s="6">
        <v>-0.17379699712441016</v>
      </c>
      <c r="AY3283" s="6">
        <v>0.45853396131654572</v>
      </c>
      <c r="AZ3283" s="6">
        <f>LOG(Tabella1[[#This Row],[SiO2]]/Tabella1[[#This Row],[Al2O3]])</f>
        <v>0.42885908718354293</v>
      </c>
      <c r="BA3283" s="6">
        <f>LOG((Tabella1[[#This Row],[FeO]]*0.8998+Tabella1[[#This Row],[Fe2O3]])/Tabella1[[#This Row],[K2O]])</f>
        <v>0.10316355267809373</v>
      </c>
      <c r="BB3283" s="6">
        <f>Tabella1[[#This Row],[Log SiO2/Al2O3]]/Tabella1[[#This Row],[Log (FeO3/K2O)]]</f>
        <v>4.1570794728418559</v>
      </c>
    </row>
    <row r="3284" spans="1:54" hidden="1">
      <c r="A3284" s="19" t="s">
        <v>3488</v>
      </c>
      <c r="B3284" s="19" t="s">
        <v>4188</v>
      </c>
      <c r="C3284" s="19" t="s">
        <v>3491</v>
      </c>
      <c r="D3284" s="19" t="s">
        <v>4189</v>
      </c>
      <c r="E3284" s="19" t="s">
        <v>2773</v>
      </c>
      <c r="F3284" s="19" t="s">
        <v>4190</v>
      </c>
      <c r="G3284" s="8" t="s">
        <v>4192</v>
      </c>
      <c r="H3284" s="8"/>
      <c r="I3284" s="6">
        <v>60.63</v>
      </c>
      <c r="J3284" s="6">
        <v>0.91</v>
      </c>
      <c r="K3284" s="6">
        <v>18.87</v>
      </c>
      <c r="L3284" s="6"/>
      <c r="M3284" s="6">
        <v>6.8</v>
      </c>
      <c r="N3284" s="6">
        <v>0.06</v>
      </c>
      <c r="O3284" s="6">
        <v>2.74</v>
      </c>
      <c r="P3284" s="6">
        <v>0.3</v>
      </c>
      <c r="Q3284" s="6">
        <v>1.98</v>
      </c>
      <c r="R3284" s="6">
        <v>5.2</v>
      </c>
      <c r="S3284" s="6">
        <v>0.22</v>
      </c>
      <c r="T3284" s="6">
        <v>2.35</v>
      </c>
      <c r="U3284" s="6">
        <v>97.49</v>
      </c>
      <c r="V3284" s="12"/>
      <c r="W3284" s="6">
        <v>62.190993948097251</v>
      </c>
      <c r="X3284" s="6">
        <v>0.93342906964816919</v>
      </c>
      <c r="Y3284" s="6">
        <v>19.355831367319727</v>
      </c>
      <c r="Z3284" s="6">
        <v>6.9750743666017021</v>
      </c>
      <c r="AA3284" s="6">
        <v>6.15447738229562E-2</v>
      </c>
      <c r="AB3284" s="6">
        <v>2.8105446712483335</v>
      </c>
      <c r="AC3284" s="6">
        <v>0.307723869114781</v>
      </c>
      <c r="AD3284" s="6">
        <v>2.0309775361575544</v>
      </c>
      <c r="AE3284" s="6">
        <v>5.3338803979895379</v>
      </c>
      <c r="AF3284" s="6">
        <v>100.00000000000001</v>
      </c>
      <c r="AG3284" s="6"/>
      <c r="AH3284" s="6">
        <v>68.968120883936976</v>
      </c>
      <c r="AI3284" s="6">
        <v>0.77849825257065186</v>
      </c>
      <c r="AJ3284" s="6">
        <v>12.652906534958671</v>
      </c>
      <c r="AK3284" s="6">
        <v>0</v>
      </c>
      <c r="AL3284" s="6">
        <v>6.469119435127924</v>
      </c>
      <c r="AM3284" s="6">
        <v>5.7812679076013854E-2</v>
      </c>
      <c r="AN3284" s="6">
        <v>4.6450786140077875</v>
      </c>
      <c r="AO3284" s="6">
        <v>0.36565900977642857</v>
      </c>
      <c r="AP3284" s="6">
        <v>2.1836179085274274</v>
      </c>
      <c r="AQ3284" s="6">
        <v>3.7732490373306087</v>
      </c>
      <c r="AR3284" s="6">
        <v>100</v>
      </c>
      <c r="AS3284" s="6"/>
      <c r="AT3284" s="6">
        <v>0.41794096105467632</v>
      </c>
      <c r="AU3284" s="6" t="s">
        <v>2564</v>
      </c>
      <c r="AV3284" s="6" t="s">
        <v>2564</v>
      </c>
      <c r="AW3284" s="6"/>
      <c r="AX3284" s="6">
        <v>-9.1102991115878232E-2</v>
      </c>
      <c r="AY3284" s="6">
        <v>0.44942081382351318</v>
      </c>
      <c r="AZ3284" s="6">
        <f>LOG(Tabella1[[#This Row],[SiO2]]/Tabella1[[#This Row],[Al2O3]])</f>
        <v>0.50691566807003507</v>
      </c>
      <c r="BA3284" s="6">
        <f>LOG((Tabella1[[#This Row],[FeO]]*0.8998+Tabella1[[#This Row],[Fe2O3]])/Tabella1[[#This Row],[K2O]])</f>
        <v>7.0651557900985179E-2</v>
      </c>
      <c r="BB3284" s="6">
        <f>Tabella1[[#This Row],[Log SiO2/Al2O3]]/Tabella1[[#This Row],[Log (FeO3/K2O)]]</f>
        <v>7.1748689360884788</v>
      </c>
    </row>
    <row r="3285" spans="1:54" hidden="1">
      <c r="A3285" s="19" t="s">
        <v>3488</v>
      </c>
      <c r="B3285" s="19" t="s">
        <v>4188</v>
      </c>
      <c r="C3285" s="19" t="s">
        <v>3491</v>
      </c>
      <c r="D3285" s="19" t="s">
        <v>4189</v>
      </c>
      <c r="E3285" s="19" t="s">
        <v>2773</v>
      </c>
      <c r="F3285" s="19" t="s">
        <v>4190</v>
      </c>
      <c r="G3285" s="8" t="s">
        <v>4193</v>
      </c>
      <c r="H3285" s="8"/>
      <c r="I3285" s="6">
        <v>68.16</v>
      </c>
      <c r="J3285" s="6">
        <v>0.6</v>
      </c>
      <c r="K3285" s="6">
        <v>15.61</v>
      </c>
      <c r="L3285" s="6"/>
      <c r="M3285" s="6">
        <v>4.45</v>
      </c>
      <c r="N3285" s="6">
        <v>0.02</v>
      </c>
      <c r="O3285" s="6">
        <v>1.85</v>
      </c>
      <c r="P3285" s="6">
        <v>0.3</v>
      </c>
      <c r="Q3285" s="6">
        <v>2.67</v>
      </c>
      <c r="R3285" s="6">
        <v>3.15</v>
      </c>
      <c r="S3285" s="6">
        <v>0.17</v>
      </c>
      <c r="T3285" s="6">
        <v>2.72</v>
      </c>
      <c r="U3285" s="6">
        <v>96.809999999999988</v>
      </c>
      <c r="V3285" s="12"/>
      <c r="W3285" s="6">
        <v>70.405949798574525</v>
      </c>
      <c r="X3285" s="6">
        <v>0.6197706848466068</v>
      </c>
      <c r="Y3285" s="6">
        <v>16.124367317425886</v>
      </c>
      <c r="Z3285" s="6">
        <v>4.5966325792790013</v>
      </c>
      <c r="AA3285" s="6">
        <v>2.0659022828220228E-2</v>
      </c>
      <c r="AB3285" s="6">
        <v>1.9109596116103713</v>
      </c>
      <c r="AC3285" s="6">
        <v>0.3098853424233034</v>
      </c>
      <c r="AD3285" s="6">
        <v>2.7579795475674005</v>
      </c>
      <c r="AE3285" s="6">
        <v>3.2537960954446858</v>
      </c>
      <c r="AF3285" s="6">
        <v>100</v>
      </c>
      <c r="AG3285" s="6"/>
      <c r="AH3285" s="6">
        <v>76.32711542799683</v>
      </c>
      <c r="AI3285" s="6">
        <v>0.50530773128253725</v>
      </c>
      <c r="AJ3285" s="6">
        <v>10.304092431121257</v>
      </c>
      <c r="AK3285" s="6">
        <v>0</v>
      </c>
      <c r="AL3285" s="6">
        <v>4.167587343914696</v>
      </c>
      <c r="AM3285" s="6">
        <v>1.8971002598193183E-2</v>
      </c>
      <c r="AN3285" s="6">
        <v>3.0874695064289126</v>
      </c>
      <c r="AO3285" s="6">
        <v>0.35996868517719982</v>
      </c>
      <c r="AP3285" s="6">
        <v>2.8987526685408613</v>
      </c>
      <c r="AQ3285" s="6">
        <v>2.2501482014834644</v>
      </c>
      <c r="AR3285" s="6">
        <v>100</v>
      </c>
      <c r="AS3285" s="6"/>
      <c r="AT3285" s="6">
        <v>0.42556103558067726</v>
      </c>
      <c r="AU3285" s="6" t="s">
        <v>2564</v>
      </c>
      <c r="AV3285" s="6" t="s">
        <v>2564</v>
      </c>
      <c r="AW3285" s="6"/>
      <c r="AX3285" s="6">
        <v>7.7058221811826227E-2</v>
      </c>
      <c r="AY3285" s="6">
        <v>0.45741989101639341</v>
      </c>
      <c r="AZ3285" s="6">
        <f>LOG(Tabella1[[#This Row],[SiO2]]/Tabella1[[#This Row],[Al2O3]])</f>
        <v>0.64012667869622619</v>
      </c>
      <c r="BA3285" s="6">
        <f>LOG((Tabella1[[#This Row],[FeO]]*0.8998+Tabella1[[#This Row],[Fe2O3]])/Tabella1[[#This Row],[K2O]])</f>
        <v>0.10419544602087917</v>
      </c>
      <c r="BB3285" s="6">
        <f>Tabella1[[#This Row],[Log SiO2/Al2O3]]/Tabella1[[#This Row],[Log (FeO3/K2O)]]</f>
        <v>6.1435187730561145</v>
      </c>
    </row>
    <row r="3286" spans="1:54" hidden="1">
      <c r="A3286" s="19" t="s">
        <v>3488</v>
      </c>
      <c r="B3286" s="19" t="s">
        <v>4188</v>
      </c>
      <c r="C3286" s="19" t="s">
        <v>3491</v>
      </c>
      <c r="D3286" s="19" t="s">
        <v>4189</v>
      </c>
      <c r="E3286" s="19" t="s">
        <v>2773</v>
      </c>
      <c r="F3286" s="19" t="s">
        <v>4190</v>
      </c>
      <c r="G3286" s="8" t="s">
        <v>4194</v>
      </c>
      <c r="H3286" s="8"/>
      <c r="I3286" s="6">
        <v>55.21</v>
      </c>
      <c r="J3286" s="6">
        <v>0.96</v>
      </c>
      <c r="K3286" s="6">
        <v>19.52</v>
      </c>
      <c r="L3286" s="6"/>
      <c r="M3286" s="6">
        <v>7.17</v>
      </c>
      <c r="N3286" s="6">
        <v>0.09</v>
      </c>
      <c r="O3286" s="6">
        <v>3.3</v>
      </c>
      <c r="P3286" s="6">
        <v>0.47</v>
      </c>
      <c r="Q3286" s="6">
        <v>2.71</v>
      </c>
      <c r="R3286" s="6">
        <v>4.04</v>
      </c>
      <c r="S3286" s="6">
        <v>0.23</v>
      </c>
      <c r="T3286" s="6">
        <v>3.83</v>
      </c>
      <c r="U3286" s="6">
        <v>93.47</v>
      </c>
      <c r="V3286" s="12"/>
      <c r="W3286" s="6">
        <v>59.067080346635279</v>
      </c>
      <c r="X3286" s="6">
        <v>1.0270675082914305</v>
      </c>
      <c r="Y3286" s="6">
        <v>20.883706001925752</v>
      </c>
      <c r="Z3286" s="6">
        <v>7.6709104525516212</v>
      </c>
      <c r="AA3286" s="6">
        <v>9.6287578902321605E-2</v>
      </c>
      <c r="AB3286" s="6">
        <v>3.5305445597517924</v>
      </c>
      <c r="AC3286" s="6">
        <v>0.50283513426767945</v>
      </c>
      <c r="AD3286" s="6">
        <v>2.8993259869476837</v>
      </c>
      <c r="AE3286" s="6">
        <v>4.322242430726436</v>
      </c>
      <c r="AF3286" s="6">
        <v>100</v>
      </c>
      <c r="AG3286" s="6"/>
      <c r="AH3286" s="6">
        <v>65.543185677357826</v>
      </c>
      <c r="AI3286" s="6">
        <v>0.85710979202592597</v>
      </c>
      <c r="AJ3286" s="6">
        <v>13.659889527680209</v>
      </c>
      <c r="AK3286" s="6">
        <v>0</v>
      </c>
      <c r="AL3286" s="6">
        <v>7.1187605686787965</v>
      </c>
      <c r="AM3286" s="6">
        <v>9.0503073525432784E-2</v>
      </c>
      <c r="AN3286" s="6">
        <v>5.8385555881974387</v>
      </c>
      <c r="AO3286" s="6">
        <v>0.59786324632871202</v>
      </c>
      <c r="AP3286" s="6">
        <v>3.119103039918484</v>
      </c>
      <c r="AQ3286" s="6">
        <v>3.0594436972178078</v>
      </c>
      <c r="AR3286" s="6">
        <v>99.999999999999986</v>
      </c>
      <c r="AS3286" s="6"/>
      <c r="AT3286" s="6">
        <v>0.45059914549503477</v>
      </c>
      <c r="AU3286" s="6" t="s">
        <v>2564</v>
      </c>
      <c r="AV3286" s="6" t="s">
        <v>2564</v>
      </c>
      <c r="AW3286" s="6"/>
      <c r="AX3286" s="6">
        <v>8.6782700535719931E-2</v>
      </c>
      <c r="AY3286" s="6">
        <v>0.48251702592095974</v>
      </c>
      <c r="AZ3286" s="6">
        <f>LOG(Tabella1[[#This Row],[SiO2]]/Tabella1[[#This Row],[Al2O3]])</f>
        <v>0.45153793380946528</v>
      </c>
      <c r="BA3286" s="6">
        <f>LOG((Tabella1[[#This Row],[FeO]]*0.8998+Tabella1[[#This Row],[Fe2O3]])/Tabella1[[#This Row],[K2O]])</f>
        <v>0.20328377938674325</v>
      </c>
      <c r="BB3286" s="6">
        <f>Tabella1[[#This Row],[Log SiO2/Al2O3]]/Tabella1[[#This Row],[Log (FeO3/K2O)]]</f>
        <v>2.2212196918595435</v>
      </c>
    </row>
    <row r="3287" spans="1:54" hidden="1">
      <c r="A3287" s="19" t="s">
        <v>3488</v>
      </c>
      <c r="B3287" s="19" t="s">
        <v>4188</v>
      </c>
      <c r="C3287" s="19" t="s">
        <v>3491</v>
      </c>
      <c r="D3287" s="19" t="s">
        <v>4189</v>
      </c>
      <c r="E3287" s="19" t="s">
        <v>2773</v>
      </c>
      <c r="F3287" s="19" t="s">
        <v>4190</v>
      </c>
      <c r="G3287" s="8" t="s">
        <v>4195</v>
      </c>
      <c r="H3287" s="8"/>
      <c r="I3287" s="6">
        <v>50.66</v>
      </c>
      <c r="J3287" s="6">
        <v>1.32</v>
      </c>
      <c r="K3287" s="6">
        <v>23.76</v>
      </c>
      <c r="L3287" s="6"/>
      <c r="M3287" s="6">
        <v>8</v>
      </c>
      <c r="N3287" s="6">
        <v>0.08</v>
      </c>
      <c r="O3287" s="6">
        <v>3.28</v>
      </c>
      <c r="P3287" s="6">
        <v>0.61</v>
      </c>
      <c r="Q3287" s="6">
        <v>2.4900000000000002</v>
      </c>
      <c r="R3287" s="6">
        <v>5.48</v>
      </c>
      <c r="S3287" s="6">
        <v>0.28000000000000003</v>
      </c>
      <c r="T3287" s="6">
        <v>4.13</v>
      </c>
      <c r="U3287" s="6">
        <v>95.679999999999993</v>
      </c>
      <c r="V3287" s="12"/>
      <c r="W3287" s="6">
        <v>52.947324414715723</v>
      </c>
      <c r="X3287" s="6">
        <v>1.3795986622073579</v>
      </c>
      <c r="Y3287" s="6">
        <v>24.832775919732445</v>
      </c>
      <c r="Z3287" s="6">
        <v>8.3612040133779271</v>
      </c>
      <c r="AA3287" s="6">
        <v>8.3612040133779278E-2</v>
      </c>
      <c r="AB3287" s="6">
        <v>3.4280936454849495</v>
      </c>
      <c r="AC3287" s="6">
        <v>0.63754180602006694</v>
      </c>
      <c r="AD3287" s="6">
        <v>2.6024247491638799</v>
      </c>
      <c r="AE3287" s="6">
        <v>5.7274247491638803</v>
      </c>
      <c r="AF3287" s="6">
        <v>100</v>
      </c>
      <c r="AG3287" s="6"/>
      <c r="AH3287" s="6">
        <v>60.318900037579184</v>
      </c>
      <c r="AI3287" s="6">
        <v>1.1820002915954297</v>
      </c>
      <c r="AJ3287" s="6">
        <v>16.676013531219809</v>
      </c>
      <c r="AK3287" s="6">
        <v>0</v>
      </c>
      <c r="AL3287" s="6">
        <v>7.966244769066436</v>
      </c>
      <c r="AM3287" s="6">
        <v>8.0684336997099426E-2</v>
      </c>
      <c r="AN3287" s="6">
        <v>5.8202783117446319</v>
      </c>
      <c r="AO3287" s="6">
        <v>0.77823769360963857</v>
      </c>
      <c r="AP3287" s="6">
        <v>2.87434045211557</v>
      </c>
      <c r="AQ3287" s="6">
        <v>4.1621726152901806</v>
      </c>
      <c r="AR3287" s="6">
        <v>100</v>
      </c>
      <c r="AS3287" s="6"/>
      <c r="AT3287" s="6">
        <v>0.42217158580365011</v>
      </c>
      <c r="AU3287" s="6" t="s">
        <v>2564</v>
      </c>
      <c r="AV3287" s="6" t="s">
        <v>2564</v>
      </c>
      <c r="AW3287" s="6"/>
      <c r="AX3287" s="6">
        <v>7.4004843389310307E-2</v>
      </c>
      <c r="AY3287" s="6">
        <v>0.46176110028730566</v>
      </c>
      <c r="AZ3287" s="6">
        <f>LOG(Tabella1[[#This Row],[SiO2]]/Tabella1[[#This Row],[Al2O3]])</f>
        <v>0.32881874914537318</v>
      </c>
      <c r="BA3287" s="6">
        <f>LOG((Tabella1[[#This Row],[FeO]]*0.8998+Tabella1[[#This Row],[Fe2O3]])/Tabella1[[#This Row],[K2O]])</f>
        <v>0.11845541733712246</v>
      </c>
      <c r="BB3287" s="6">
        <f>Tabella1[[#This Row],[Log SiO2/Al2O3]]/Tabella1[[#This Row],[Log (FeO3/K2O)]]</f>
        <v>2.7758861227052165</v>
      </c>
    </row>
    <row r="3288" spans="1:54" hidden="1">
      <c r="A3288" s="19" t="s">
        <v>3488</v>
      </c>
      <c r="B3288" s="19" t="s">
        <v>4188</v>
      </c>
      <c r="C3288" s="19" t="s">
        <v>3491</v>
      </c>
      <c r="D3288" s="19" t="s">
        <v>4189</v>
      </c>
      <c r="E3288" s="19" t="s">
        <v>2773</v>
      </c>
      <c r="F3288" s="19" t="s">
        <v>4190</v>
      </c>
      <c r="G3288" s="8" t="s">
        <v>4196</v>
      </c>
      <c r="H3288" s="8"/>
      <c r="I3288" s="6">
        <v>68.09</v>
      </c>
      <c r="J3288" s="6">
        <v>0.64</v>
      </c>
      <c r="K3288" s="6">
        <v>14.27</v>
      </c>
      <c r="L3288" s="6"/>
      <c r="M3288" s="6">
        <v>4.3600000000000003</v>
      </c>
      <c r="N3288" s="6">
        <v>0.05</v>
      </c>
      <c r="O3288" s="6">
        <v>1.0900000000000001</v>
      </c>
      <c r="P3288" s="6">
        <v>1.42</v>
      </c>
      <c r="Q3288" s="6">
        <v>1.17</v>
      </c>
      <c r="R3288" s="6">
        <v>3.68</v>
      </c>
      <c r="S3288" s="6">
        <v>0.09</v>
      </c>
      <c r="T3288" s="6">
        <v>4.4400000000000004</v>
      </c>
      <c r="U3288" s="6">
        <v>94.77000000000001</v>
      </c>
      <c r="V3288" s="12"/>
      <c r="W3288" s="6">
        <v>71.847631106890361</v>
      </c>
      <c r="X3288" s="6">
        <v>0.67531919383771233</v>
      </c>
      <c r="Y3288" s="6">
        <v>15.057507650100241</v>
      </c>
      <c r="Z3288" s="6">
        <v>4.6006120080194153</v>
      </c>
      <c r="AA3288" s="6">
        <v>5.2759312018571272E-2</v>
      </c>
      <c r="AB3288" s="6">
        <v>1.1501530020048538</v>
      </c>
      <c r="AC3288" s="6">
        <v>1.4983644613274241</v>
      </c>
      <c r="AD3288" s="6">
        <v>1.2345679012345676</v>
      </c>
      <c r="AE3288" s="6">
        <v>3.8830853645668455</v>
      </c>
      <c r="AF3288" s="6">
        <v>99.999999999999972</v>
      </c>
      <c r="AG3288" s="6"/>
      <c r="AH3288" s="6">
        <v>77.96184802029893</v>
      </c>
      <c r="AI3288" s="6">
        <v>0.55110479493577724</v>
      </c>
      <c r="AJ3288" s="6">
        <v>9.6311986118720245</v>
      </c>
      <c r="AK3288" s="6">
        <v>0</v>
      </c>
      <c r="AL3288" s="6">
        <v>4.1750406833465359</v>
      </c>
      <c r="AM3288" s="6">
        <v>4.8493085172514411E-2</v>
      </c>
      <c r="AN3288" s="6">
        <v>1.8599744115727221</v>
      </c>
      <c r="AO3288" s="6">
        <v>1.7421331085007861</v>
      </c>
      <c r="AP3288" s="6">
        <v>1.2987790805749149</v>
      </c>
      <c r="AQ3288" s="6">
        <v>2.6878059491865121</v>
      </c>
      <c r="AR3288" s="6">
        <v>99.999999999999986</v>
      </c>
      <c r="AS3288" s="6"/>
      <c r="AT3288" s="6">
        <v>0.30819714322481012</v>
      </c>
      <c r="AU3288" s="6" t="s">
        <v>2564</v>
      </c>
      <c r="AV3288" s="6" t="s">
        <v>2564</v>
      </c>
      <c r="AW3288" s="6"/>
      <c r="AX3288" s="6">
        <v>-0.31945725839310912</v>
      </c>
      <c r="AY3288" s="6">
        <v>0.33916937182184126</v>
      </c>
      <c r="AZ3288" s="6">
        <f>LOG(Tabella1[[#This Row],[SiO2]]/Tabella1[[#This Row],[Al2O3]])</f>
        <v>0.67865936106369606</v>
      </c>
      <c r="BA3288" s="6">
        <f>LOG((Tabella1[[#This Row],[FeO]]*0.8998+Tabella1[[#This Row],[Fe2O3]])/Tabella1[[#This Row],[K2O]])</f>
        <v>2.7784659424616439E-2</v>
      </c>
      <c r="BB3288" s="6">
        <f>Tabella1[[#This Row],[Log SiO2/Al2O3]]/Tabella1[[#This Row],[Log (FeO3/K2O)]]</f>
        <v>24.42568579632913</v>
      </c>
    </row>
    <row r="3289" spans="1:54">
      <c r="A3289" s="19" t="s">
        <v>3488</v>
      </c>
      <c r="B3289" s="19" t="s">
        <v>4188</v>
      </c>
      <c r="C3289" s="19" t="s">
        <v>3491</v>
      </c>
      <c r="D3289" s="19" t="s">
        <v>4189</v>
      </c>
      <c r="E3289" s="19" t="s">
        <v>2771</v>
      </c>
      <c r="F3289" s="19" t="s">
        <v>4190</v>
      </c>
      <c r="G3289" s="8" t="s">
        <v>4197</v>
      </c>
      <c r="H3289" s="8"/>
      <c r="I3289" s="6">
        <v>75.77</v>
      </c>
      <c r="J3289" s="6">
        <v>0.55000000000000004</v>
      </c>
      <c r="K3289" s="6">
        <v>11.96</v>
      </c>
      <c r="L3289" s="6"/>
      <c r="M3289" s="6">
        <v>3.66</v>
      </c>
      <c r="N3289" s="6">
        <v>0.04</v>
      </c>
      <c r="O3289" s="6">
        <v>0.67</v>
      </c>
      <c r="P3289" s="6">
        <v>0.4</v>
      </c>
      <c r="Q3289" s="6">
        <v>0.9</v>
      </c>
      <c r="R3289" s="6">
        <v>2.9</v>
      </c>
      <c r="S3289" s="6">
        <v>0.11</v>
      </c>
      <c r="T3289" s="6">
        <v>2.89</v>
      </c>
      <c r="U3289" s="6">
        <v>96.850000000000023</v>
      </c>
      <c r="V3289" s="12"/>
      <c r="W3289" s="6">
        <v>78.234383066597815</v>
      </c>
      <c r="X3289" s="6">
        <v>0.56788848735157449</v>
      </c>
      <c r="Y3289" s="6">
        <v>12.348993288590602</v>
      </c>
      <c r="Z3289" s="6">
        <v>3.7790397521941141</v>
      </c>
      <c r="AA3289" s="6">
        <v>4.130098089829632E-2</v>
      </c>
      <c r="AB3289" s="6">
        <v>0.69179143004646348</v>
      </c>
      <c r="AC3289" s="6">
        <v>0.4130098089829633</v>
      </c>
      <c r="AD3289" s="6">
        <v>0.92927207021166724</v>
      </c>
      <c r="AE3289" s="6">
        <v>2.9943211151264837</v>
      </c>
      <c r="AF3289" s="6">
        <v>99.999999999999986</v>
      </c>
      <c r="AG3289" s="6"/>
      <c r="AH3289" s="6">
        <v>83.70099532406239</v>
      </c>
      <c r="AI3289" s="6">
        <v>0.45693186909970451</v>
      </c>
      <c r="AJ3289" s="6">
        <v>7.7879309012280666</v>
      </c>
      <c r="AK3289" s="6">
        <v>0</v>
      </c>
      <c r="AL3289" s="6">
        <v>3.3813478638148418</v>
      </c>
      <c r="AM3289" s="6">
        <v>3.742866580317953E-2</v>
      </c>
      <c r="AN3289" s="6">
        <v>1.1030363342584091</v>
      </c>
      <c r="AO3289" s="6">
        <v>0.47346461342324458</v>
      </c>
      <c r="AP3289" s="6">
        <v>0.96388778512011952</v>
      </c>
      <c r="AQ3289" s="6">
        <v>2.0435376064291164</v>
      </c>
      <c r="AR3289" s="6">
        <v>99.999999999999986</v>
      </c>
      <c r="AS3289" s="6"/>
      <c r="AT3289" s="6">
        <v>0.24597275468331564</v>
      </c>
      <c r="AU3289" s="6" t="s">
        <v>2564</v>
      </c>
      <c r="AV3289" s="6" t="s">
        <v>2564</v>
      </c>
      <c r="AW3289" s="6"/>
      <c r="AX3289" s="6">
        <v>8.8581045244227427E-2</v>
      </c>
      <c r="AY3289" s="6">
        <v>0.2738794265355175</v>
      </c>
      <c r="AZ3289" s="6">
        <f>LOG(Tabella1[[#This Row],[SiO2]]/Tabella1[[#This Row],[Al2O3]])</f>
        <v>0.80176610759703648</v>
      </c>
      <c r="BA3289" s="6">
        <f>LOG((Tabella1[[#This Row],[FeO]]*0.8998+Tabella1[[#This Row],[Fe2O3]])/Tabella1[[#This Row],[K2O]])</f>
        <v>5.5229076325002686E-2</v>
      </c>
      <c r="BB3289" s="6">
        <f>Tabella1[[#This Row],[Log SiO2/Al2O3]]/Tabella1[[#This Row],[Log (FeO3/K2O)]]</f>
        <v>14.517101515131984</v>
      </c>
    </row>
    <row r="3290" spans="1:54">
      <c r="A3290" s="19" t="s">
        <v>3488</v>
      </c>
      <c r="B3290" s="19" t="s">
        <v>4188</v>
      </c>
      <c r="C3290" s="19" t="s">
        <v>3491</v>
      </c>
      <c r="D3290" s="19" t="s">
        <v>4198</v>
      </c>
      <c r="E3290" s="19" t="s">
        <v>5136</v>
      </c>
      <c r="F3290" s="19" t="s">
        <v>4199</v>
      </c>
      <c r="G3290" s="8" t="s">
        <v>4200</v>
      </c>
      <c r="H3290" s="8"/>
      <c r="I3290" s="6">
        <v>60.31</v>
      </c>
      <c r="J3290" s="6">
        <v>0.87</v>
      </c>
      <c r="K3290" s="6">
        <v>19.920000000000002</v>
      </c>
      <c r="L3290" s="6"/>
      <c r="M3290" s="6">
        <v>6.53</v>
      </c>
      <c r="N3290" s="6">
        <v>0.05</v>
      </c>
      <c r="O3290" s="6">
        <v>2.4</v>
      </c>
      <c r="P3290" s="6">
        <v>0.17</v>
      </c>
      <c r="Q3290" s="6">
        <v>0.67</v>
      </c>
      <c r="R3290" s="6">
        <v>3.76</v>
      </c>
      <c r="S3290" s="6">
        <v>0.08</v>
      </c>
      <c r="T3290" s="6">
        <v>4.5</v>
      </c>
      <c r="U3290" s="6">
        <v>94.68</v>
      </c>
      <c r="V3290" s="12"/>
      <c r="W3290" s="6">
        <v>63.698774820447824</v>
      </c>
      <c r="X3290" s="6">
        <v>0.91888466413181247</v>
      </c>
      <c r="Y3290" s="6">
        <v>21.039290240811155</v>
      </c>
      <c r="Z3290" s="6">
        <v>6.8969159273341782</v>
      </c>
      <c r="AA3290" s="6">
        <v>5.2809463455851281E-2</v>
      </c>
      <c r="AB3290" s="6">
        <v>2.5348542458808616</v>
      </c>
      <c r="AC3290" s="6">
        <v>0.17955217574989438</v>
      </c>
      <c r="AD3290" s="6">
        <v>0.70764681030840726</v>
      </c>
      <c r="AE3290" s="6">
        <v>3.9712716518800164</v>
      </c>
      <c r="AF3290" s="6">
        <v>99.999999999999986</v>
      </c>
      <c r="AG3290" s="6"/>
      <c r="AH3290" s="6">
        <v>70.910511914472266</v>
      </c>
      <c r="AI3290" s="6">
        <v>0.76930041988282793</v>
      </c>
      <c r="AJ3290" s="6">
        <v>13.806010552622435</v>
      </c>
      <c r="AK3290" s="6">
        <v>0</v>
      </c>
      <c r="AL3290" s="6">
        <v>6.421106970502179</v>
      </c>
      <c r="AM3290" s="6">
        <v>4.9796901014486868E-2</v>
      </c>
      <c r="AN3290" s="6">
        <v>4.2054668547234506</v>
      </c>
      <c r="AO3290" s="6">
        <v>0.21417284837892611</v>
      </c>
      <c r="AP3290" s="6">
        <v>0.76374209288104489</v>
      </c>
      <c r="AQ3290" s="6">
        <v>2.8200735698425787</v>
      </c>
      <c r="AR3290" s="6">
        <v>100</v>
      </c>
      <c r="AS3290" s="6"/>
      <c r="AT3290" s="6">
        <v>0.39575002478601407</v>
      </c>
      <c r="AU3290" s="6" t="s">
        <v>2564</v>
      </c>
      <c r="AV3290" s="6" t="s">
        <v>2564</v>
      </c>
      <c r="AW3290" s="6"/>
      <c r="AX3290" s="6">
        <v>0.31345873203360597</v>
      </c>
      <c r="AY3290" s="6">
        <v>0.42663591459723726</v>
      </c>
      <c r="AZ3290" s="6">
        <f>LOG(Tabella1[[#This Row],[SiO2]]/Tabella1[[#This Row],[Al2O3]])</f>
        <v>0.48109999438327283</v>
      </c>
      <c r="BA3290" s="6">
        <f>LOG((Tabella1[[#This Row],[FeO]]*0.8998+Tabella1[[#This Row],[Fe2O3]])/Tabella1[[#This Row],[K2O]])</f>
        <v>0.19387132517696096</v>
      </c>
      <c r="BB3290" s="6">
        <f>Tabella1[[#This Row],[Log SiO2/Al2O3]]/Tabella1[[#This Row],[Log (FeO3/K2O)]]</f>
        <v>2.4815428168355309</v>
      </c>
    </row>
    <row r="3291" spans="1:54">
      <c r="A3291" s="19" t="s">
        <v>3488</v>
      </c>
      <c r="B3291" s="19" t="s">
        <v>4188</v>
      </c>
      <c r="C3291" s="19" t="s">
        <v>3491</v>
      </c>
      <c r="D3291" s="19" t="s">
        <v>4198</v>
      </c>
      <c r="E3291" s="19" t="s">
        <v>5136</v>
      </c>
      <c r="F3291" s="19" t="s">
        <v>4199</v>
      </c>
      <c r="G3291" s="8" t="s">
        <v>4201</v>
      </c>
      <c r="H3291" s="8"/>
      <c r="I3291" s="6">
        <v>55.12</v>
      </c>
      <c r="J3291" s="6">
        <v>1.05</v>
      </c>
      <c r="K3291" s="6">
        <v>23.57</v>
      </c>
      <c r="L3291" s="6">
        <v>7.2</v>
      </c>
      <c r="M3291" s="6">
        <v>3.57</v>
      </c>
      <c r="N3291" s="6">
        <v>7.0000000000000007E-2</v>
      </c>
      <c r="O3291" s="6">
        <v>2.0499999999999998</v>
      </c>
      <c r="P3291" s="6">
        <v>0.19</v>
      </c>
      <c r="Q3291" s="6">
        <v>0.93</v>
      </c>
      <c r="R3291" s="6">
        <v>4.04</v>
      </c>
      <c r="S3291" s="6">
        <v>0.09</v>
      </c>
      <c r="T3291" s="6">
        <v>5.7</v>
      </c>
      <c r="U3291" s="6">
        <v>97.07</v>
      </c>
      <c r="V3291" s="12"/>
      <c r="W3291" s="6">
        <v>56.783764293808595</v>
      </c>
      <c r="X3291" s="6">
        <v>1.0816936231585454</v>
      </c>
      <c r="Y3291" s="6">
        <v>24.281446378901826</v>
      </c>
      <c r="Z3291" s="6">
        <v>10.353353250231793</v>
      </c>
      <c r="AA3291" s="6">
        <v>7.2112908210569704E-2</v>
      </c>
      <c r="AB3291" s="6">
        <v>2.1118780261666839</v>
      </c>
      <c r="AC3291" s="6">
        <v>0.19573503657154631</v>
      </c>
      <c r="AD3291" s="6">
        <v>0.95807149479756881</v>
      </c>
      <c r="AE3291" s="6">
        <v>4.1619449881528796</v>
      </c>
      <c r="AF3291" s="6">
        <v>100</v>
      </c>
      <c r="AG3291" s="6"/>
      <c r="AH3291" s="6">
        <v>66.947594803122641</v>
      </c>
      <c r="AI3291" s="6">
        <v>0.95911458179437414</v>
      </c>
      <c r="AJ3291" s="6">
        <v>16.87496680925458</v>
      </c>
      <c r="AK3291" s="6">
        <v>3.2904519582232616</v>
      </c>
      <c r="AL3291" s="6">
        <v>3.6263474918616514</v>
      </c>
      <c r="AM3291" s="6">
        <v>7.2016967470510757E-2</v>
      </c>
      <c r="AN3291" s="6">
        <v>3.7107467149709348</v>
      </c>
      <c r="AO3291" s="6">
        <v>0.24727121911249902</v>
      </c>
      <c r="AP3291" s="6">
        <v>1.095114049530487</v>
      </c>
      <c r="AQ3291" s="6">
        <v>3.1301016130310053</v>
      </c>
      <c r="AR3291" s="6">
        <v>100.00000000000003</v>
      </c>
      <c r="AS3291" s="6"/>
      <c r="AT3291" s="6">
        <v>0.26661497451737515</v>
      </c>
      <c r="AU3291" s="6">
        <v>0.64472830669086956</v>
      </c>
      <c r="AV3291" s="6">
        <v>0.50575154282676971</v>
      </c>
      <c r="AW3291" s="6"/>
      <c r="AX3291" s="6">
        <v>0.32700025142421779</v>
      </c>
      <c r="AY3291" s="6">
        <v>0.2863477168455042</v>
      </c>
      <c r="AZ3291" s="6">
        <f>LOG(Tabella1[[#This Row],[SiO2]]/Tabella1[[#This Row],[Al2O3]])</f>
        <v>0.36894962637524564</v>
      </c>
      <c r="BA3291" s="6">
        <f>LOG((Tabella1[[#This Row],[FeO]]*0.8998+Tabella1[[#This Row],[Fe2O3]])/Tabella1[[#This Row],[K2O]])</f>
        <v>0.41116472349639349</v>
      </c>
      <c r="BB3291" s="6">
        <f>Tabella1[[#This Row],[Log SiO2/Al2O3]]/Tabella1[[#This Row],[Log (FeO3/K2O)]]</f>
        <v>0.89732801792389627</v>
      </c>
    </row>
    <row r="3292" spans="1:54">
      <c r="A3292" s="19" t="s">
        <v>3488</v>
      </c>
      <c r="B3292" s="19" t="s">
        <v>4188</v>
      </c>
      <c r="C3292" s="19" t="s">
        <v>3491</v>
      </c>
      <c r="D3292" s="19" t="s">
        <v>4198</v>
      </c>
      <c r="E3292" s="19" t="s">
        <v>5136</v>
      </c>
      <c r="F3292" s="19" t="s">
        <v>4199</v>
      </c>
      <c r="G3292" s="8" t="s">
        <v>4202</v>
      </c>
      <c r="H3292" s="8"/>
      <c r="I3292" s="6">
        <v>59.7</v>
      </c>
      <c r="J3292" s="6">
        <v>1.03</v>
      </c>
      <c r="K3292" s="6">
        <v>21.45</v>
      </c>
      <c r="L3292" s="6"/>
      <c r="M3292" s="6">
        <v>5.79</v>
      </c>
      <c r="N3292" s="6">
        <v>0.1</v>
      </c>
      <c r="O3292" s="6">
        <v>2.38</v>
      </c>
      <c r="P3292" s="6">
        <v>0.22</v>
      </c>
      <c r="Q3292" s="6">
        <v>0.89</v>
      </c>
      <c r="R3292" s="6">
        <v>3.79</v>
      </c>
      <c r="S3292" s="6">
        <v>0.12</v>
      </c>
      <c r="T3292" s="6">
        <v>3.9</v>
      </c>
      <c r="U3292" s="6">
        <v>95.350000000000009</v>
      </c>
      <c r="V3292" s="12"/>
      <c r="W3292" s="6">
        <v>62.611431567907708</v>
      </c>
      <c r="X3292" s="6">
        <v>1.08023072889355</v>
      </c>
      <c r="Y3292" s="6">
        <v>22.496067121132665</v>
      </c>
      <c r="Z3292" s="6">
        <v>6.0723649711588878</v>
      </c>
      <c r="AA3292" s="6">
        <v>0.10487676979549029</v>
      </c>
      <c r="AB3292" s="6">
        <v>2.4960671211326688</v>
      </c>
      <c r="AC3292" s="6">
        <v>0.23072889355007864</v>
      </c>
      <c r="AD3292" s="6">
        <v>0.93340325117986356</v>
      </c>
      <c r="AE3292" s="6">
        <v>3.9748295752490823</v>
      </c>
      <c r="AF3292" s="6">
        <v>100.00000000000001</v>
      </c>
      <c r="AG3292" s="6"/>
      <c r="AH3292" s="6">
        <v>70.103604849101643</v>
      </c>
      <c r="AI3292" s="6">
        <v>0.90961721076051782</v>
      </c>
      <c r="AJ3292" s="6">
        <v>14.847416477120248</v>
      </c>
      <c r="AK3292" s="6">
        <v>0</v>
      </c>
      <c r="AL3292" s="6">
        <v>5.686172293400376</v>
      </c>
      <c r="AM3292" s="6">
        <v>9.9466546513757526E-2</v>
      </c>
      <c r="AN3292" s="6">
        <v>4.1650925612729619</v>
      </c>
      <c r="AO3292" s="6">
        <v>0.27681071649980576</v>
      </c>
      <c r="AP3292" s="6">
        <v>1.0132267764795908</v>
      </c>
      <c r="AQ3292" s="6">
        <v>2.8389420709882995</v>
      </c>
      <c r="AR3292" s="6">
        <v>99.999999999999972</v>
      </c>
      <c r="AS3292" s="6"/>
      <c r="AT3292" s="6">
        <v>0.42279774452486524</v>
      </c>
      <c r="AU3292" s="6" t="s">
        <v>2564</v>
      </c>
      <c r="AV3292" s="6" t="s">
        <v>2564</v>
      </c>
      <c r="AW3292" s="6"/>
      <c r="AX3292" s="6">
        <v>0.36946440181012696</v>
      </c>
      <c r="AY3292" s="6">
        <v>0.46580817396762669</v>
      </c>
      <c r="AZ3292" s="6">
        <f>LOG(Tabella1[[#This Row],[SiO2]]/Tabella1[[#This Row],[Al2O3]])</f>
        <v>0.44454703460862605</v>
      </c>
      <c r="BA3292" s="6">
        <f>LOG((Tabella1[[#This Row],[FeO]]*0.8998+Tabella1[[#This Row],[Fe2O3]])/Tabella1[[#This Row],[K2O]])</f>
        <v>0.13818534258891191</v>
      </c>
      <c r="BB3292" s="6">
        <f>Tabella1[[#This Row],[Log SiO2/Al2O3]]/Tabella1[[#This Row],[Log (FeO3/K2O)]]</f>
        <v>3.2170346454986234</v>
      </c>
    </row>
    <row r="3293" spans="1:54">
      <c r="A3293" s="19" t="s">
        <v>3488</v>
      </c>
      <c r="B3293" s="19" t="s">
        <v>4188</v>
      </c>
      <c r="C3293" s="19" t="s">
        <v>3491</v>
      </c>
      <c r="D3293" s="19" t="s">
        <v>4198</v>
      </c>
      <c r="E3293" s="19" t="s">
        <v>5136</v>
      </c>
      <c r="F3293" s="19" t="s">
        <v>4199</v>
      </c>
      <c r="G3293" s="8" t="s">
        <v>4203</v>
      </c>
      <c r="H3293" s="8"/>
      <c r="I3293" s="6">
        <v>59.54</v>
      </c>
      <c r="J3293" s="6">
        <v>0.74</v>
      </c>
      <c r="K3293" s="6">
        <v>20.41</v>
      </c>
      <c r="L3293" s="6"/>
      <c r="M3293" s="6">
        <v>6.3</v>
      </c>
      <c r="N3293" s="6">
        <v>0.01</v>
      </c>
      <c r="O3293" s="6">
        <v>1.93</v>
      </c>
      <c r="P3293" s="6">
        <v>0.26</v>
      </c>
      <c r="Q3293" s="6">
        <v>0.66</v>
      </c>
      <c r="R3293" s="6">
        <v>5.0599999999999996</v>
      </c>
      <c r="S3293" s="6">
        <v>0.26</v>
      </c>
      <c r="T3293" s="6">
        <v>4.1100000000000003</v>
      </c>
      <c r="U3293" s="6">
        <v>94.910000000000011</v>
      </c>
      <c r="V3293" s="12"/>
      <c r="W3293" s="6">
        <v>62.733115583184059</v>
      </c>
      <c r="X3293" s="6">
        <v>0.77968601833315765</v>
      </c>
      <c r="Y3293" s="6">
        <v>21.504583289432091</v>
      </c>
      <c r="Z3293" s="6">
        <v>6.6378674533768818</v>
      </c>
      <c r="AA3293" s="6">
        <v>1.0536297545042671E-2</v>
      </c>
      <c r="AB3293" s="6">
        <v>2.0335054261932353</v>
      </c>
      <c r="AC3293" s="6">
        <v>0.27394373617110945</v>
      </c>
      <c r="AD3293" s="6">
        <v>0.69539563797281634</v>
      </c>
      <c r="AE3293" s="6">
        <v>5.3313665577915916</v>
      </c>
      <c r="AF3293" s="6">
        <v>99.999999999999986</v>
      </c>
      <c r="AG3293" s="6"/>
      <c r="AH3293" s="6">
        <v>70.430329894280646</v>
      </c>
      <c r="AI3293" s="6">
        <v>0.65832149678133511</v>
      </c>
      <c r="AJ3293" s="6">
        <v>14.231526040352744</v>
      </c>
      <c r="AK3293" s="6">
        <v>0</v>
      </c>
      <c r="AL3293" s="6">
        <v>6.2325658153213475</v>
      </c>
      <c r="AM3293" s="6">
        <v>1.0019865968353288E-2</v>
      </c>
      <c r="AN3293" s="6">
        <v>3.4024353501099101</v>
      </c>
      <c r="AO3293" s="6">
        <v>0.32954781716600462</v>
      </c>
      <c r="AP3293" s="6">
        <v>0.75691212098207217</v>
      </c>
      <c r="AQ3293" s="6">
        <v>3.8181475758838741</v>
      </c>
      <c r="AR3293" s="6">
        <v>100</v>
      </c>
      <c r="AS3293" s="6"/>
      <c r="AT3293" s="6">
        <v>0.35313284261109051</v>
      </c>
      <c r="AU3293" s="6" t="s">
        <v>2564</v>
      </c>
      <c r="AV3293" s="6" t="s">
        <v>2564</v>
      </c>
      <c r="AW3293" s="6"/>
      <c r="AX3293" s="6">
        <v>0.18370451844531671</v>
      </c>
      <c r="AY3293" s="6">
        <v>0.37903049631954067</v>
      </c>
      <c r="AZ3293" s="6">
        <f>LOG(Tabella1[[#This Row],[SiO2]]/Tabella1[[#This Row],[Al2O3]])</f>
        <v>0.4649658255946354</v>
      </c>
      <c r="BA3293" s="6">
        <f>LOG((Tabella1[[#This Row],[FeO]]*0.8998+Tabella1[[#This Row],[Fe2O3]])/Tabella1[[#This Row],[K2O]])</f>
        <v>4.9336021443330734E-2</v>
      </c>
      <c r="BB3293" s="6">
        <f>Tabella1[[#This Row],[Log SiO2/Al2O3]]/Tabella1[[#This Row],[Log (FeO3/K2O)]]</f>
        <v>9.4244694240031723</v>
      </c>
    </row>
    <row r="3294" spans="1:54">
      <c r="A3294" s="19" t="s">
        <v>3488</v>
      </c>
      <c r="B3294" s="19" t="s">
        <v>4188</v>
      </c>
      <c r="C3294" s="19" t="s">
        <v>3491</v>
      </c>
      <c r="D3294" s="19" t="s">
        <v>4198</v>
      </c>
      <c r="E3294" s="19" t="s">
        <v>5136</v>
      </c>
      <c r="F3294" s="19" t="s">
        <v>4199</v>
      </c>
      <c r="G3294" s="8" t="s">
        <v>4204</v>
      </c>
      <c r="H3294" s="8"/>
      <c r="I3294" s="6">
        <v>62.5</v>
      </c>
      <c r="J3294" s="6">
        <v>0.92</v>
      </c>
      <c r="K3294" s="6">
        <v>20.2</v>
      </c>
      <c r="L3294" s="6"/>
      <c r="M3294" s="6">
        <v>6.76</v>
      </c>
      <c r="N3294" s="6">
        <v>0.09</v>
      </c>
      <c r="O3294" s="6">
        <v>0.41</v>
      </c>
      <c r="P3294" s="6">
        <v>0.09</v>
      </c>
      <c r="Q3294" s="6">
        <v>0.28000000000000003</v>
      </c>
      <c r="R3294" s="6">
        <v>4.4000000000000004</v>
      </c>
      <c r="S3294" s="6">
        <v>7.0000000000000007E-2</v>
      </c>
      <c r="T3294" s="6">
        <v>3.54</v>
      </c>
      <c r="U3294" s="6">
        <v>95.65000000000002</v>
      </c>
      <c r="V3294" s="12"/>
      <c r="W3294" s="6">
        <v>65.342394145321464</v>
      </c>
      <c r="X3294" s="6">
        <v>0.96184004181913207</v>
      </c>
      <c r="Y3294" s="6">
        <v>21.118661787767898</v>
      </c>
      <c r="Z3294" s="6">
        <v>7.0674333507579705</v>
      </c>
      <c r="AA3294" s="6">
        <v>9.4093047569262914E-2</v>
      </c>
      <c r="AB3294" s="6">
        <v>0.42864610559330879</v>
      </c>
      <c r="AC3294" s="6">
        <v>9.4093047569262914E-2</v>
      </c>
      <c r="AD3294" s="6">
        <v>0.29273392577104024</v>
      </c>
      <c r="AE3294" s="6">
        <v>4.6001045478306324</v>
      </c>
      <c r="AF3294" s="6">
        <v>99.999999999999972</v>
      </c>
      <c r="AG3294" s="6"/>
      <c r="AH3294" s="6">
        <v>73.838497720785227</v>
      </c>
      <c r="AI3294" s="6">
        <v>0.81742155730635835</v>
      </c>
      <c r="AJ3294" s="6">
        <v>14.067333353180004</v>
      </c>
      <c r="AK3294" s="6">
        <v>0</v>
      </c>
      <c r="AL3294" s="6">
        <v>6.6792079092696062</v>
      </c>
      <c r="AM3294" s="6">
        <v>9.00650644541931E-2</v>
      </c>
      <c r="AN3294" s="6">
        <v>0.72188558908619593</v>
      </c>
      <c r="AO3294" s="6">
        <v>0.11393037932204812</v>
      </c>
      <c r="AP3294" s="6">
        <v>0.32070925894850105</v>
      </c>
      <c r="AQ3294" s="6">
        <v>3.3159411368806344</v>
      </c>
      <c r="AR3294" s="6">
        <v>99.999999999999986</v>
      </c>
      <c r="AS3294" s="6"/>
      <c r="AT3294" s="6">
        <v>9.7537693483613908E-2</v>
      </c>
      <c r="AU3294" s="6" t="s">
        <v>2564</v>
      </c>
      <c r="AV3294" s="6" t="s">
        <v>2564</v>
      </c>
      <c r="AW3294" s="6"/>
      <c r="AX3294" s="6">
        <v>0.36588593304590278</v>
      </c>
      <c r="AY3294" s="6">
        <v>0.10964786756539492</v>
      </c>
      <c r="AZ3294" s="6">
        <f>LOG(Tabella1[[#This Row],[SiO2]]/Tabella1[[#This Row],[Al2O3]])</f>
        <v>0.49052864789745149</v>
      </c>
      <c r="BA3294" s="6">
        <f>LOG((Tabella1[[#This Row],[FeO]]*0.8998+Tabella1[[#This Row],[Fe2O3]])/Tabella1[[#This Row],[K2O]])</f>
        <v>0.14064000828499645</v>
      </c>
      <c r="BB3294" s="6">
        <f>Tabella1[[#This Row],[Log SiO2/Al2O3]]/Tabella1[[#This Row],[Log (FeO3/K2O)]]</f>
        <v>3.4878314775368322</v>
      </c>
    </row>
    <row r="3295" spans="1:54">
      <c r="A3295" s="19" t="s">
        <v>3488</v>
      </c>
      <c r="B3295" s="19" t="s">
        <v>4188</v>
      </c>
      <c r="C3295" s="19" t="s">
        <v>3491</v>
      </c>
      <c r="D3295" s="19" t="s">
        <v>4198</v>
      </c>
      <c r="E3295" s="19" t="s">
        <v>5136</v>
      </c>
      <c r="F3295" s="19" t="s">
        <v>4199</v>
      </c>
      <c r="G3295" s="8" t="s">
        <v>4205</v>
      </c>
      <c r="H3295" s="8"/>
      <c r="I3295" s="6">
        <v>59.88</v>
      </c>
      <c r="J3295" s="6">
        <v>0.96</v>
      </c>
      <c r="K3295" s="6">
        <v>21.67</v>
      </c>
      <c r="L3295" s="6">
        <v>7.67</v>
      </c>
      <c r="M3295" s="6">
        <v>0.73</v>
      </c>
      <c r="N3295" s="6">
        <v>7.0000000000000007E-2</v>
      </c>
      <c r="O3295" s="6">
        <v>1</v>
      </c>
      <c r="P3295" s="6">
        <v>7.0000000000000007E-2</v>
      </c>
      <c r="Q3295" s="6">
        <v>0.28000000000000003</v>
      </c>
      <c r="R3295" s="6">
        <v>4.66</v>
      </c>
      <c r="S3295" s="6">
        <v>0.06</v>
      </c>
      <c r="T3295" s="6">
        <v>3.67</v>
      </c>
      <c r="U3295" s="6">
        <v>96.219999999999985</v>
      </c>
      <c r="V3295" s="12"/>
      <c r="W3295" s="6">
        <v>62.232384119725637</v>
      </c>
      <c r="X3295" s="6">
        <v>0.99771357306173369</v>
      </c>
      <c r="Y3295" s="6">
        <v>22.521305341924762</v>
      </c>
      <c r="Z3295" s="6">
        <v>7.9297443358969044</v>
      </c>
      <c r="AA3295" s="6">
        <v>7.2749948035751424E-2</v>
      </c>
      <c r="AB3295" s="6">
        <v>1.039284971939306</v>
      </c>
      <c r="AC3295" s="6">
        <v>7.2749948035751424E-2</v>
      </c>
      <c r="AD3295" s="6">
        <v>0.2909997921430057</v>
      </c>
      <c r="AE3295" s="6">
        <v>4.8430679692371656</v>
      </c>
      <c r="AF3295" s="6">
        <v>100.00000000000001</v>
      </c>
      <c r="AG3295" s="6"/>
      <c r="AH3295" s="6">
        <v>73.233138990766804</v>
      </c>
      <c r="AI3295" s="6">
        <v>0.8829833528293487</v>
      </c>
      <c r="AJ3295" s="6">
        <v>15.622205418417881</v>
      </c>
      <c r="AK3295" s="6">
        <v>3.5295432651355951</v>
      </c>
      <c r="AL3295" s="6">
        <v>0.74666217264668044</v>
      </c>
      <c r="AM3295" s="6">
        <v>7.25161799345478E-2</v>
      </c>
      <c r="AN3295" s="6">
        <v>1.8226678729297126</v>
      </c>
      <c r="AO3295" s="6">
        <v>9.1731415915777839E-2</v>
      </c>
      <c r="AP3295" s="6">
        <v>0.33199727683490293</v>
      </c>
      <c r="AQ3295" s="6">
        <v>3.6354910174757031</v>
      </c>
      <c r="AR3295" s="6">
        <v>99.999999999999957</v>
      </c>
      <c r="AS3295" s="6"/>
      <c r="AT3295" s="6">
        <v>0.18930089475997397</v>
      </c>
      <c r="AU3295" s="6">
        <v>0.90434457973678162</v>
      </c>
      <c r="AV3295" s="6">
        <v>0.70939421584540829</v>
      </c>
      <c r="AW3295" s="6"/>
      <c r="AX3295" s="6">
        <v>0.33389282435285883</v>
      </c>
      <c r="AY3295" s="6">
        <v>0.2084136744801158</v>
      </c>
      <c r="AZ3295" s="6">
        <f>LOG(Tabella1[[#This Row],[SiO2]]/Tabella1[[#This Row],[Al2O3]])</f>
        <v>0.44142288035119676</v>
      </c>
      <c r="BA3295" s="6">
        <f>LOG((Tabella1[[#This Row],[FeO]]*0.8998+Tabella1[[#This Row],[Fe2O3]])/Tabella1[[#This Row],[K2O]])</f>
        <v>0.25209503327510296</v>
      </c>
      <c r="BB3295" s="6">
        <f>Tabella1[[#This Row],[Log SiO2/Al2O3]]/Tabella1[[#This Row],[Log (FeO3/K2O)]]</f>
        <v>1.7510177595188343</v>
      </c>
    </row>
    <row r="3296" spans="1:54">
      <c r="A3296" s="19" t="s">
        <v>3488</v>
      </c>
      <c r="B3296" s="19" t="s">
        <v>4188</v>
      </c>
      <c r="C3296" s="19" t="s">
        <v>3491</v>
      </c>
      <c r="D3296" s="19" t="s">
        <v>4198</v>
      </c>
      <c r="E3296" s="19" t="s">
        <v>5136</v>
      </c>
      <c r="F3296" s="19" t="s">
        <v>4199</v>
      </c>
      <c r="G3296" s="8" t="s">
        <v>4206</v>
      </c>
      <c r="H3296" s="8"/>
      <c r="I3296" s="6">
        <v>58.81</v>
      </c>
      <c r="J3296" s="6">
        <v>0.87</v>
      </c>
      <c r="K3296" s="6">
        <v>20.23</v>
      </c>
      <c r="L3296" s="6"/>
      <c r="M3296" s="6">
        <v>7.95</v>
      </c>
      <c r="N3296" s="6">
        <v>0.06</v>
      </c>
      <c r="O3296" s="6">
        <v>2.41</v>
      </c>
      <c r="P3296" s="6">
        <v>0.16</v>
      </c>
      <c r="Q3296" s="6">
        <v>0.8</v>
      </c>
      <c r="R3296" s="6">
        <v>3.42</v>
      </c>
      <c r="S3296" s="6">
        <v>0.09</v>
      </c>
      <c r="T3296" s="6">
        <v>4.3</v>
      </c>
      <c r="U3296" s="6">
        <v>94.71</v>
      </c>
      <c r="V3296" s="12"/>
      <c r="W3296" s="6">
        <v>62.09481575335235</v>
      </c>
      <c r="X3296" s="6">
        <v>0.9185936015204309</v>
      </c>
      <c r="Y3296" s="6">
        <v>21.359940872135997</v>
      </c>
      <c r="Z3296" s="6">
        <v>8.3940449794108343</v>
      </c>
      <c r="AA3296" s="6">
        <v>6.3351282863477992E-2</v>
      </c>
      <c r="AB3296" s="6">
        <v>2.5446098616830328</v>
      </c>
      <c r="AC3296" s="6">
        <v>0.16893675430260799</v>
      </c>
      <c r="AD3296" s="6">
        <v>0.84468377151303997</v>
      </c>
      <c r="AE3296" s="6">
        <v>3.6110231232182453</v>
      </c>
      <c r="AF3296" s="6">
        <v>100</v>
      </c>
      <c r="AG3296" s="6"/>
      <c r="AH3296" s="6">
        <v>69.312820167928152</v>
      </c>
      <c r="AI3296" s="6">
        <v>0.77114681197632873</v>
      </c>
      <c r="AJ3296" s="6">
        <v>14.054514493559006</v>
      </c>
      <c r="AK3296" s="6">
        <v>0</v>
      </c>
      <c r="AL3296" s="6">
        <v>7.8361898703624879</v>
      </c>
      <c r="AM3296" s="6">
        <v>5.9899701813974575E-2</v>
      </c>
      <c r="AN3296" s="6">
        <v>4.2331251986222265</v>
      </c>
      <c r="AO3296" s="6">
        <v>0.20205824282850007</v>
      </c>
      <c r="AP3296" s="6">
        <v>0.914119575493892</v>
      </c>
      <c r="AQ3296" s="6">
        <v>2.5712233148720944</v>
      </c>
      <c r="AR3296" s="6">
        <v>99.999999999999986</v>
      </c>
      <c r="AS3296" s="6"/>
      <c r="AT3296" s="6">
        <v>0.35073450104060649</v>
      </c>
      <c r="AU3296" s="6" t="s">
        <v>2564</v>
      </c>
      <c r="AV3296" s="6" t="s">
        <v>2564</v>
      </c>
      <c r="AW3296" s="6"/>
      <c r="AX3296" s="6">
        <v>0.32234750564936832</v>
      </c>
      <c r="AY3296" s="6">
        <v>0.37467358445439763</v>
      </c>
      <c r="AZ3296" s="6">
        <f>LOG(Tabella1[[#This Row],[SiO2]]/Tabella1[[#This Row],[Al2O3]])</f>
        <v>0.46345529663123297</v>
      </c>
      <c r="BA3296" s="6">
        <f>LOG((Tabella1[[#This Row],[FeO]]*0.8998+Tabella1[[#This Row],[Fe2O3]])/Tabella1[[#This Row],[K2O]])</f>
        <v>0.32048701142988339</v>
      </c>
      <c r="BB3296" s="6">
        <f>Tabella1[[#This Row],[Log SiO2/Al2O3]]/Tabella1[[#This Row],[Log (FeO3/K2O)]]</f>
        <v>1.4460969714918646</v>
      </c>
    </row>
    <row r="3297" spans="1:54">
      <c r="A3297" s="19" t="s">
        <v>3488</v>
      </c>
      <c r="B3297" s="19" t="s">
        <v>4188</v>
      </c>
      <c r="C3297" s="19" t="s">
        <v>3491</v>
      </c>
      <c r="D3297" s="19" t="s">
        <v>4198</v>
      </c>
      <c r="E3297" s="19" t="s">
        <v>5136</v>
      </c>
      <c r="F3297" s="19" t="s">
        <v>4199</v>
      </c>
      <c r="G3297" s="8" t="s">
        <v>4207</v>
      </c>
      <c r="H3297" s="8"/>
      <c r="I3297" s="6">
        <v>57.57</v>
      </c>
      <c r="J3297" s="6">
        <v>0.91</v>
      </c>
      <c r="K3297" s="6">
        <v>20.64</v>
      </c>
      <c r="L3297" s="6"/>
      <c r="M3297" s="6">
        <v>8.7200000000000006</v>
      </c>
      <c r="N3297" s="6">
        <v>0.05</v>
      </c>
      <c r="O3297" s="6">
        <v>1.92</v>
      </c>
      <c r="P3297" s="6">
        <v>0.12</v>
      </c>
      <c r="Q3297" s="6">
        <v>0.81</v>
      </c>
      <c r="R3297" s="6">
        <v>3.73</v>
      </c>
      <c r="S3297" s="6">
        <v>7.0000000000000007E-2</v>
      </c>
      <c r="T3297" s="6">
        <v>4.5</v>
      </c>
      <c r="U3297" s="6">
        <v>94.470000000000013</v>
      </c>
      <c r="V3297" s="12"/>
      <c r="W3297" s="6">
        <v>60.939980946332163</v>
      </c>
      <c r="X3297" s="6">
        <v>0.96326876257012795</v>
      </c>
      <c r="Y3297" s="6">
        <v>21.848205779612574</v>
      </c>
      <c r="Z3297" s="6">
        <v>9.2304435270456224</v>
      </c>
      <c r="AA3297" s="6">
        <v>5.292685508627077E-2</v>
      </c>
      <c r="AB3297" s="6">
        <v>2.0323912353127973</v>
      </c>
      <c r="AC3297" s="6">
        <v>0.12702445220704983</v>
      </c>
      <c r="AD3297" s="6">
        <v>0.85741505239758653</v>
      </c>
      <c r="AE3297" s="6">
        <v>3.9483433894357987</v>
      </c>
      <c r="AF3297" s="6">
        <v>100</v>
      </c>
      <c r="AG3297" s="6"/>
      <c r="AH3297" s="6">
        <v>68.584426975661813</v>
      </c>
      <c r="AI3297" s="6">
        <v>0.81531625697669297</v>
      </c>
      <c r="AJ3297" s="6">
        <v>14.494276861475457</v>
      </c>
      <c r="AK3297" s="6">
        <v>0</v>
      </c>
      <c r="AL3297" s="6">
        <v>8.6880277912754345</v>
      </c>
      <c r="AM3297" s="6">
        <v>5.0455708532855324E-2</v>
      </c>
      <c r="AN3297" s="6">
        <v>3.408883774591196</v>
      </c>
      <c r="AO3297" s="6">
        <v>0.15318093994240042</v>
      </c>
      <c r="AP3297" s="6">
        <v>0.93554554704414739</v>
      </c>
      <c r="AQ3297" s="6">
        <v>2.8345845654323609</v>
      </c>
      <c r="AR3297" s="6">
        <v>99.999999999999957</v>
      </c>
      <c r="AS3297" s="6"/>
      <c r="AT3297" s="6">
        <v>0.28179785857159662</v>
      </c>
      <c r="AU3297" s="6" t="s">
        <v>2564</v>
      </c>
      <c r="AV3297" s="6" t="s">
        <v>2564</v>
      </c>
      <c r="AW3297" s="6"/>
      <c r="AX3297" s="6">
        <v>0.30792276098543242</v>
      </c>
      <c r="AY3297" s="6">
        <v>0.3021632740101024</v>
      </c>
      <c r="AZ3297" s="6">
        <f>LOG(Tabella1[[#This Row],[SiO2]]/Tabella1[[#This Row],[Al2O3]])</f>
        <v>0.44548653649996023</v>
      </c>
      <c r="BA3297" s="6">
        <f>LOG((Tabella1[[#This Row],[FeO]]*0.8998+Tabella1[[#This Row],[Fe2O3]])/Tabella1[[#This Row],[K2O]])</f>
        <v>0.32295364195342779</v>
      </c>
      <c r="BB3297" s="6">
        <f>Tabella1[[#This Row],[Log SiO2/Al2O3]]/Tabella1[[#This Row],[Log (FeO3/K2O)]]</f>
        <v>1.3794132613132213</v>
      </c>
    </row>
    <row r="3298" spans="1:54">
      <c r="A3298" s="19" t="s">
        <v>3488</v>
      </c>
      <c r="B3298" s="19" t="s">
        <v>4188</v>
      </c>
      <c r="C3298" s="19" t="s">
        <v>3491</v>
      </c>
      <c r="D3298" s="19" t="s">
        <v>4198</v>
      </c>
      <c r="E3298" s="19" t="s">
        <v>5136</v>
      </c>
      <c r="F3298" s="19" t="s">
        <v>4199</v>
      </c>
      <c r="G3298" s="8" t="s">
        <v>4208</v>
      </c>
      <c r="H3298" s="8"/>
      <c r="I3298" s="6">
        <v>57.43</v>
      </c>
      <c r="J3298" s="6">
        <v>0.96</v>
      </c>
      <c r="K3298" s="6">
        <v>20.91</v>
      </c>
      <c r="L3298" s="6"/>
      <c r="M3298" s="6">
        <v>7.5</v>
      </c>
      <c r="N3298" s="6">
        <v>0.06</v>
      </c>
      <c r="O3298" s="6">
        <v>2.37</v>
      </c>
      <c r="P3298" s="6">
        <v>1.17</v>
      </c>
      <c r="Q3298" s="6">
        <v>0.51</v>
      </c>
      <c r="R3298" s="6">
        <v>3.94</v>
      </c>
      <c r="S3298" s="6">
        <v>0.8</v>
      </c>
      <c r="T3298" s="6">
        <v>4.25</v>
      </c>
      <c r="U3298" s="6">
        <v>94.850000000000009</v>
      </c>
      <c r="V3298" s="12"/>
      <c r="W3298" s="6">
        <v>60.5482340537691</v>
      </c>
      <c r="X3298" s="6">
        <v>1.0121244069583553</v>
      </c>
      <c r="Y3298" s="6">
        <v>22.045334739061676</v>
      </c>
      <c r="Z3298" s="6">
        <v>7.9072219293621497</v>
      </c>
      <c r="AA3298" s="6">
        <v>6.3257775434897204E-2</v>
      </c>
      <c r="AB3298" s="6">
        <v>2.4986821296784396</v>
      </c>
      <c r="AC3298" s="6">
        <v>1.2335266209804954</v>
      </c>
      <c r="AD3298" s="6">
        <v>0.53769109119662628</v>
      </c>
      <c r="AE3298" s="6">
        <v>4.1539272535582494</v>
      </c>
      <c r="AF3298" s="6">
        <v>99.999999999999986</v>
      </c>
      <c r="AG3298" s="6"/>
      <c r="AH3298" s="6">
        <v>67.617919928061397</v>
      </c>
      <c r="AI3298" s="6">
        <v>0.85006013222128418</v>
      </c>
      <c r="AJ3298" s="6">
        <v>14.512244881009352</v>
      </c>
      <c r="AK3298" s="6">
        <v>0</v>
      </c>
      <c r="AL3298" s="6">
        <v>7.385156202644465</v>
      </c>
      <c r="AM3298" s="6">
        <v>5.9839128633775558E-2</v>
      </c>
      <c r="AN3298" s="6">
        <v>4.1586561884563871</v>
      </c>
      <c r="AO3298" s="6">
        <v>1.4760567370356767</v>
      </c>
      <c r="AP3298" s="6">
        <v>0.58216192602259331</v>
      </c>
      <c r="AQ3298" s="6">
        <v>2.9591740753721423</v>
      </c>
      <c r="AR3298" s="6">
        <v>100</v>
      </c>
      <c r="AS3298" s="6"/>
      <c r="AT3298" s="6">
        <v>0.36024980721813388</v>
      </c>
      <c r="AU3298" s="6" t="s">
        <v>2564</v>
      </c>
      <c r="AV3298" s="6" t="s">
        <v>2564</v>
      </c>
      <c r="AW3298" s="6"/>
      <c r="AX3298" s="6">
        <v>0.31447488872610513</v>
      </c>
      <c r="AY3298" s="6">
        <v>0.388886528113015</v>
      </c>
      <c r="AZ3298" s="6">
        <f>LOG(Tabella1[[#This Row],[SiO2]]/Tabella1[[#This Row],[Al2O3]])</f>
        <v>0.43878478346349464</v>
      </c>
      <c r="BA3298" s="6">
        <f>LOG((Tabella1[[#This Row],[FeO]]*0.8998+Tabella1[[#This Row],[Fe2O3]])/Tabella1[[#This Row],[K2O]])</f>
        <v>0.23371103039567395</v>
      </c>
      <c r="BB3298" s="6">
        <f>Tabella1[[#This Row],[Log SiO2/Al2O3]]/Tabella1[[#This Row],[Log (FeO3/K2O)]]</f>
        <v>1.8774671555751126</v>
      </c>
    </row>
    <row r="3299" spans="1:54">
      <c r="A3299" s="19" t="s">
        <v>3488</v>
      </c>
      <c r="B3299" s="19" t="s">
        <v>4188</v>
      </c>
      <c r="C3299" s="19" t="s">
        <v>3491</v>
      </c>
      <c r="D3299" s="19" t="s">
        <v>4198</v>
      </c>
      <c r="E3299" s="19" t="s">
        <v>5136</v>
      </c>
      <c r="F3299" s="19" t="s">
        <v>4199</v>
      </c>
      <c r="G3299" s="8" t="s">
        <v>4209</v>
      </c>
      <c r="H3299" s="8"/>
      <c r="I3299" s="6">
        <v>62.07</v>
      </c>
      <c r="J3299" s="6">
        <v>1.07</v>
      </c>
      <c r="K3299" s="6">
        <v>21.04</v>
      </c>
      <c r="L3299" s="6">
        <v>6.59</v>
      </c>
      <c r="M3299" s="6">
        <v>0.56999999999999995</v>
      </c>
      <c r="N3299" s="6">
        <v>0.02</v>
      </c>
      <c r="O3299" s="6">
        <v>0.98</v>
      </c>
      <c r="P3299" s="6">
        <v>0.25</v>
      </c>
      <c r="Q3299" s="6">
        <v>0.37</v>
      </c>
      <c r="R3299" s="6">
        <v>3.81</v>
      </c>
      <c r="S3299" s="6">
        <v>0.15</v>
      </c>
      <c r="T3299" s="6">
        <v>3.63</v>
      </c>
      <c r="U3299" s="6">
        <v>96.110000000000014</v>
      </c>
      <c r="V3299" s="12"/>
      <c r="W3299" s="6">
        <v>64.582249505774627</v>
      </c>
      <c r="X3299" s="6">
        <v>1.1133076682967433</v>
      </c>
      <c r="Y3299" s="6">
        <v>21.891582561648107</v>
      </c>
      <c r="Z3299" s="6">
        <v>6.7630839662886268</v>
      </c>
      <c r="AA3299" s="6">
        <v>2.080948912704193E-2</v>
      </c>
      <c r="AB3299" s="6">
        <v>1.0196649672250544</v>
      </c>
      <c r="AC3299" s="6">
        <v>0.26011861408802411</v>
      </c>
      <c r="AD3299" s="6">
        <v>0.38497554885027568</v>
      </c>
      <c r="AE3299" s="6">
        <v>3.9642076787014875</v>
      </c>
      <c r="AF3299" s="6">
        <v>100</v>
      </c>
      <c r="AG3299" s="6"/>
      <c r="AH3299" s="6">
        <v>74.935443685699028</v>
      </c>
      <c r="AI3299" s="6">
        <v>0.97150432882588866</v>
      </c>
      <c r="AJ3299" s="6">
        <v>14.973000804687073</v>
      </c>
      <c r="AK3299" s="6">
        <v>2.9935618818246379</v>
      </c>
      <c r="AL3299" s="6">
        <v>0.57551391005037045</v>
      </c>
      <c r="AM3299" s="6">
        <v>2.0452507153126246E-2</v>
      </c>
      <c r="AN3299" s="6">
        <v>1.7632475698089289</v>
      </c>
      <c r="AO3299" s="6">
        <v>0.3233997988237286</v>
      </c>
      <c r="AP3299" s="6">
        <v>0.43306979449324551</v>
      </c>
      <c r="AQ3299" s="6">
        <v>2.9341466384591168</v>
      </c>
      <c r="AR3299" s="6">
        <v>99.999999999999986</v>
      </c>
      <c r="AS3299" s="6"/>
      <c r="AT3299" s="6">
        <v>0.21177899025015706</v>
      </c>
      <c r="AU3299" s="6">
        <v>0.91230448202910952</v>
      </c>
      <c r="AV3299" s="6">
        <v>0.75392364077888208</v>
      </c>
      <c r="AW3299" s="6"/>
      <c r="AX3299" s="6">
        <v>0.43532098315030276</v>
      </c>
      <c r="AY3299" s="6">
        <v>0.23975472446479973</v>
      </c>
      <c r="AZ3299" s="6">
        <f>LOG(Tabella1[[#This Row],[SiO2]]/Tabella1[[#This Row],[Al2O3]])</f>
        <v>0.46983600990369556</v>
      </c>
      <c r="BA3299" s="6">
        <f>LOG((Tabella1[[#This Row],[FeO]]*0.8998+Tabella1[[#This Row],[Fe2O3]])/Tabella1[[#This Row],[K2O]])</f>
        <v>0.2705098687066646</v>
      </c>
      <c r="BB3299" s="6">
        <f>Tabella1[[#This Row],[Log SiO2/Al2O3]]/Tabella1[[#This Row],[Log (FeO3/K2O)]]</f>
        <v>1.736853491334825</v>
      </c>
    </row>
    <row r="3300" spans="1:54">
      <c r="A3300" s="19" t="s">
        <v>3488</v>
      </c>
      <c r="B3300" s="19" t="s">
        <v>4188</v>
      </c>
      <c r="C3300" s="19" t="s">
        <v>3491</v>
      </c>
      <c r="D3300" s="19" t="s">
        <v>4198</v>
      </c>
      <c r="E3300" s="19" t="s">
        <v>5136</v>
      </c>
      <c r="F3300" s="19" t="s">
        <v>4199</v>
      </c>
      <c r="G3300" s="8" t="s">
        <v>4210</v>
      </c>
      <c r="H3300" s="8"/>
      <c r="I3300" s="6">
        <v>62.77</v>
      </c>
      <c r="J3300" s="6">
        <v>1.05</v>
      </c>
      <c r="K3300" s="6">
        <v>20.62</v>
      </c>
      <c r="L3300" s="6">
        <v>6.97</v>
      </c>
      <c r="M3300" s="6">
        <v>1.1399999999999999</v>
      </c>
      <c r="N3300" s="6">
        <v>0.01</v>
      </c>
      <c r="O3300" s="6">
        <v>0.72</v>
      </c>
      <c r="P3300" s="6">
        <v>0.26</v>
      </c>
      <c r="Q3300" s="6">
        <v>0.36</v>
      </c>
      <c r="R3300" s="6">
        <v>3.68</v>
      </c>
      <c r="S3300" s="6">
        <v>0.18</v>
      </c>
      <c r="T3300" s="6">
        <v>3.39</v>
      </c>
      <c r="U3300" s="6">
        <v>96.88000000000001</v>
      </c>
      <c r="V3300" s="12"/>
      <c r="W3300" s="6">
        <v>64.791494632535091</v>
      </c>
      <c r="X3300" s="6">
        <v>1.0838150289017341</v>
      </c>
      <c r="Y3300" s="6">
        <v>21.284062758051199</v>
      </c>
      <c r="Z3300" s="6">
        <v>7.6486374896779523</v>
      </c>
      <c r="AA3300" s="6">
        <v>1.0322047894302229E-2</v>
      </c>
      <c r="AB3300" s="6">
        <v>0.74318744838976036</v>
      </c>
      <c r="AC3300" s="6">
        <v>0.26837324525185791</v>
      </c>
      <c r="AD3300" s="6">
        <v>0.37159372419488018</v>
      </c>
      <c r="AE3300" s="6">
        <v>3.7985136251032205</v>
      </c>
      <c r="AF3300" s="6">
        <v>100</v>
      </c>
      <c r="AG3300" s="6"/>
      <c r="AH3300" s="6">
        <v>75.242853265701399</v>
      </c>
      <c r="AI3300" s="6">
        <v>0.94658114848690644</v>
      </c>
      <c r="AJ3300" s="6">
        <v>14.569993667758075</v>
      </c>
      <c r="AK3300" s="6">
        <v>3.1437151882148298</v>
      </c>
      <c r="AL3300" s="6">
        <v>1.142860993353592</v>
      </c>
      <c r="AM3300" s="6">
        <v>1.0153695781022704E-2</v>
      </c>
      <c r="AN3300" s="6">
        <v>1.286255676260269</v>
      </c>
      <c r="AO3300" s="6">
        <v>0.33394940524874323</v>
      </c>
      <c r="AP3300" s="6">
        <v>0.41837551522115235</v>
      </c>
      <c r="AQ3300" s="6">
        <v>2.8139232458993231</v>
      </c>
      <c r="AR3300" s="6">
        <v>100</v>
      </c>
      <c r="AS3300" s="6"/>
      <c r="AT3300" s="6">
        <v>0.14756481775017852</v>
      </c>
      <c r="AU3300" s="6">
        <v>0.84618893977680842</v>
      </c>
      <c r="AV3300" s="6">
        <v>0.5295158080919744</v>
      </c>
      <c r="AW3300" s="6"/>
      <c r="AX3300" s="6">
        <v>0.42232135135885829</v>
      </c>
      <c r="AY3300" s="6">
        <v>0.16554199763794999</v>
      </c>
      <c r="AZ3300" s="6">
        <f>LOG(Tabella1[[#This Row],[SiO2]]/Tabella1[[#This Row],[Al2O3]])</f>
        <v>0.48346346770321302</v>
      </c>
      <c r="BA3300" s="6">
        <f>LOG((Tabella1[[#This Row],[FeO]]*0.8998+Tabella1[[#This Row],[Fe2O3]])/Tabella1[[#This Row],[K2O]])</f>
        <v>0.33701258301147741</v>
      </c>
      <c r="BB3300" s="6">
        <f>Tabella1[[#This Row],[Log SiO2/Al2O3]]/Tabella1[[#This Row],[Log (FeO3/K2O)]]</f>
        <v>1.4345561325428258</v>
      </c>
    </row>
    <row r="3301" spans="1:54">
      <c r="A3301" s="19" t="s">
        <v>3488</v>
      </c>
      <c r="B3301" s="19" t="s">
        <v>4211</v>
      </c>
      <c r="C3301" s="19" t="s">
        <v>3912</v>
      </c>
      <c r="D3301" s="19" t="s">
        <v>4211</v>
      </c>
      <c r="E3301" s="19" t="s">
        <v>5136</v>
      </c>
      <c r="F3301" s="19" t="s">
        <v>4044</v>
      </c>
      <c r="G3301" s="8" t="s">
        <v>4212</v>
      </c>
      <c r="H3301" s="8"/>
      <c r="I3301" s="6">
        <v>56.07</v>
      </c>
      <c r="J3301" s="6">
        <v>1.07</v>
      </c>
      <c r="K3301" s="6">
        <v>20.100000000000001</v>
      </c>
      <c r="L3301" s="6"/>
      <c r="M3301" s="6">
        <v>8.1</v>
      </c>
      <c r="N3301" s="6">
        <v>0.09</v>
      </c>
      <c r="O3301" s="6">
        <v>5.32</v>
      </c>
      <c r="P3301" s="6">
        <v>0.45</v>
      </c>
      <c r="Q3301" s="6">
        <v>1.65</v>
      </c>
      <c r="R3301" s="6">
        <v>5.51</v>
      </c>
      <c r="S3301" s="6">
        <v>0.25</v>
      </c>
      <c r="T3301" s="6">
        <v>4.7</v>
      </c>
      <c r="U3301" s="6">
        <v>98.360000000000014</v>
      </c>
      <c r="V3301" s="12"/>
      <c r="W3301" s="6">
        <v>57.004880032533542</v>
      </c>
      <c r="X3301" s="6">
        <v>1.087840585603904</v>
      </c>
      <c r="Y3301" s="6">
        <v>20.435136234241561</v>
      </c>
      <c r="Z3301" s="6">
        <v>8.2350549003660021</v>
      </c>
      <c r="AA3301" s="6">
        <v>9.1500610004066674E-2</v>
      </c>
      <c r="AB3301" s="6">
        <v>5.4087027246848312</v>
      </c>
      <c r="AC3301" s="6">
        <v>0.45750305002033342</v>
      </c>
      <c r="AD3301" s="6">
        <v>1.6775111834078891</v>
      </c>
      <c r="AE3301" s="6">
        <v>5.6018706791378596</v>
      </c>
      <c r="AF3301" s="6">
        <v>100</v>
      </c>
      <c r="AG3301" s="6"/>
      <c r="AH3301" s="6">
        <v>62.855595259340582</v>
      </c>
      <c r="AI3301" s="6">
        <v>0.90209565271042613</v>
      </c>
      <c r="AJ3301" s="6">
        <v>13.282108380561199</v>
      </c>
      <c r="AK3301" s="6">
        <v>0</v>
      </c>
      <c r="AL3301" s="6">
        <v>7.5940567443552656</v>
      </c>
      <c r="AM3301" s="6">
        <v>8.5460792701488861E-2</v>
      </c>
      <c r="AN3301" s="6">
        <v>8.8880543248941972</v>
      </c>
      <c r="AO3301" s="6">
        <v>0.5405303703854869</v>
      </c>
      <c r="AP3301" s="6">
        <v>1.7932794174647686</v>
      </c>
      <c r="AQ3301" s="6">
        <v>3.9401820446664715</v>
      </c>
      <c r="AR3301" s="6">
        <v>100.00000000000001</v>
      </c>
      <c r="AS3301" s="6"/>
      <c r="AT3301" s="6">
        <v>0.53925460686140902</v>
      </c>
      <c r="AU3301" s="6" t="s">
        <v>2564</v>
      </c>
      <c r="AV3301" s="6" t="s">
        <v>2564</v>
      </c>
      <c r="AW3301" s="6"/>
      <c r="AX3301" s="6">
        <v>-3.1568810281003973E-2</v>
      </c>
      <c r="AY3301" s="6">
        <v>0.57047789025029083</v>
      </c>
      <c r="AZ3301" s="6">
        <f>LOG(Tabella1[[#This Row],[SiO2]]/Tabella1[[#This Row],[Al2O3]])</f>
        <v>0.4455344986780056</v>
      </c>
      <c r="BA3301" s="6">
        <f>LOG((Tabella1[[#This Row],[FeO]]*0.8998+Tabella1[[#This Row],[Fe2O3]])/Tabella1[[#This Row],[K2O]])</f>
        <v>0.1214794088564128</v>
      </c>
      <c r="BB3301" s="6">
        <f>Tabella1[[#This Row],[Log SiO2/Al2O3]]/Tabella1[[#This Row],[Log (FeO3/K2O)]]</f>
        <v>3.6675721661160043</v>
      </c>
    </row>
    <row r="3302" spans="1:54">
      <c r="A3302" s="19" t="s">
        <v>3488</v>
      </c>
      <c r="B3302" s="19" t="s">
        <v>4211</v>
      </c>
      <c r="C3302" s="19" t="s">
        <v>3912</v>
      </c>
      <c r="D3302" s="19" t="s">
        <v>4211</v>
      </c>
      <c r="E3302" s="8" t="s">
        <v>2787</v>
      </c>
      <c r="F3302" s="19" t="s">
        <v>4044</v>
      </c>
      <c r="G3302" s="8" t="s">
        <v>4213</v>
      </c>
      <c r="H3302" s="8"/>
      <c r="I3302" s="6">
        <v>58.45</v>
      </c>
      <c r="J3302" s="6">
        <v>1.02</v>
      </c>
      <c r="K3302" s="6">
        <v>19.8</v>
      </c>
      <c r="L3302" s="6"/>
      <c r="M3302" s="6">
        <v>6.57</v>
      </c>
      <c r="N3302" s="6">
        <v>0.06</v>
      </c>
      <c r="O3302" s="6">
        <v>3.93</v>
      </c>
      <c r="P3302" s="6">
        <v>3.52</v>
      </c>
      <c r="Q3302" s="6">
        <v>0.41</v>
      </c>
      <c r="R3302" s="6">
        <v>4.9800000000000004</v>
      </c>
      <c r="S3302" s="6">
        <v>0.21</v>
      </c>
      <c r="T3302" s="6">
        <v>9</v>
      </c>
      <c r="U3302" s="6">
        <v>98.740000000000009</v>
      </c>
      <c r="V3302" s="12"/>
      <c r="W3302" s="6">
        <v>59.195867935993519</v>
      </c>
      <c r="X3302" s="6">
        <v>1.0330160016204171</v>
      </c>
      <c r="Y3302" s="6">
        <v>20.052663560866925</v>
      </c>
      <c r="Z3302" s="6">
        <v>6.6538383633785694</v>
      </c>
      <c r="AA3302" s="6">
        <v>6.0765647154142184E-2</v>
      </c>
      <c r="AB3302" s="6">
        <v>3.9801498885963134</v>
      </c>
      <c r="AC3302" s="6">
        <v>3.5649179663763415</v>
      </c>
      <c r="AD3302" s="6">
        <v>0.41523192221997157</v>
      </c>
      <c r="AE3302" s="6">
        <v>5.0435487137938013</v>
      </c>
      <c r="AF3302" s="6">
        <v>100</v>
      </c>
      <c r="AG3302" s="6"/>
      <c r="AH3302" s="6">
        <v>65.142916598615699</v>
      </c>
      <c r="AI3302" s="6">
        <v>0.85494520322752321</v>
      </c>
      <c r="AJ3302" s="6">
        <v>13.007847853697161</v>
      </c>
      <c r="AK3302" s="6">
        <v>0</v>
      </c>
      <c r="AL3302" s="6">
        <v>6.1238350569386899</v>
      </c>
      <c r="AM3302" s="6">
        <v>5.6642831338727925E-2</v>
      </c>
      <c r="AN3302" s="6">
        <v>6.527650813829192</v>
      </c>
      <c r="AO3302" s="6">
        <v>4.2035822165347545</v>
      </c>
      <c r="AP3302" s="6">
        <v>0.44301371588131577</v>
      </c>
      <c r="AQ3302" s="6">
        <v>3.540489636720348</v>
      </c>
      <c r="AR3302" s="6">
        <v>100.00000000000001</v>
      </c>
      <c r="AS3302" s="6"/>
      <c r="AT3302" s="6">
        <v>0.51595922253778681</v>
      </c>
      <c r="AU3302" s="6" t="s">
        <v>2564</v>
      </c>
      <c r="AV3302" s="6" t="s">
        <v>2564</v>
      </c>
      <c r="AW3302" s="6"/>
      <c r="AX3302" s="6">
        <v>-0.19560617237433162</v>
      </c>
      <c r="AY3302" s="6">
        <v>0.55335296997626005</v>
      </c>
      <c r="AZ3302" s="6">
        <f>LOG(Tabella1[[#This Row],[SiO2]]/Tabella1[[#This Row],[Al2O3]])</f>
        <v>0.47011932523632782</v>
      </c>
      <c r="BA3302" s="6">
        <f>LOG((Tabella1[[#This Row],[FeO]]*0.8998+Tabella1[[#This Row],[Fe2O3]])/Tabella1[[#This Row],[K2O]])</f>
        <v>7.4482015629611306E-2</v>
      </c>
      <c r="BB3302" s="6">
        <f>Tabella1[[#This Row],[Log SiO2/Al2O3]]/Tabella1[[#This Row],[Log (FeO3/K2O)]]</f>
        <v>6.3118501998410697</v>
      </c>
    </row>
    <row r="3303" spans="1:54">
      <c r="A3303" s="19" t="s">
        <v>3488</v>
      </c>
      <c r="B3303" s="19" t="s">
        <v>4211</v>
      </c>
      <c r="C3303" s="19" t="s">
        <v>3912</v>
      </c>
      <c r="D3303" s="19" t="s">
        <v>4211</v>
      </c>
      <c r="E3303" s="19" t="s">
        <v>5136</v>
      </c>
      <c r="F3303" s="19" t="s">
        <v>4044</v>
      </c>
      <c r="G3303" s="8" t="s">
        <v>4214</v>
      </c>
      <c r="H3303" s="8"/>
      <c r="I3303" s="6">
        <v>55.9</v>
      </c>
      <c r="J3303" s="6">
        <v>0.93</v>
      </c>
      <c r="K3303" s="6">
        <v>20.9</v>
      </c>
      <c r="L3303" s="6"/>
      <c r="M3303" s="6">
        <v>8.5500000000000007</v>
      </c>
      <c r="N3303" s="6">
        <v>7.0000000000000007E-2</v>
      </c>
      <c r="O3303" s="6">
        <v>4.8899999999999997</v>
      </c>
      <c r="P3303" s="6">
        <v>0.26</v>
      </c>
      <c r="Q3303" s="6">
        <v>1.1299999999999999</v>
      </c>
      <c r="R3303" s="6">
        <v>5.74</v>
      </c>
      <c r="S3303" s="6">
        <v>0.2</v>
      </c>
      <c r="T3303" s="6">
        <v>4.2</v>
      </c>
      <c r="U3303" s="6">
        <v>98.369999999999976</v>
      </c>
      <c r="V3303" s="12"/>
      <c r="W3303" s="6">
        <v>56.826268171190421</v>
      </c>
      <c r="X3303" s="6">
        <v>0.94541018603232718</v>
      </c>
      <c r="Y3303" s="6">
        <v>21.246314933414663</v>
      </c>
      <c r="Z3303" s="6">
        <v>8.6916742909423643</v>
      </c>
      <c r="AA3303" s="6">
        <v>7.115990647555151E-2</v>
      </c>
      <c r="AB3303" s="6">
        <v>4.9710277523635265</v>
      </c>
      <c r="AC3303" s="6">
        <v>0.26430822405204846</v>
      </c>
      <c r="AD3303" s="6">
        <v>1.1487242045339028</v>
      </c>
      <c r="AE3303" s="6">
        <v>5.8351123309952238</v>
      </c>
      <c r="AF3303" s="6">
        <v>100.00000000000003</v>
      </c>
      <c r="AG3303" s="6"/>
      <c r="AH3303" s="6">
        <v>63.137347264255453</v>
      </c>
      <c r="AI3303" s="6">
        <v>0.78997417910838286</v>
      </c>
      <c r="AJ3303" s="6">
        <v>13.914845348991706</v>
      </c>
      <c r="AK3303" s="6">
        <v>0</v>
      </c>
      <c r="AL3303" s="6">
        <v>8.0763674409349875</v>
      </c>
      <c r="AM3303" s="6">
        <v>6.6970506406340446E-2</v>
      </c>
      <c r="AN3303" s="6">
        <v>8.231236172278102</v>
      </c>
      <c r="AO3303" s="6">
        <v>0.31466038525603879</v>
      </c>
      <c r="AP3303" s="6">
        <v>1.2373814430107277</v>
      </c>
      <c r="AQ3303" s="6">
        <v>4.1355922866899668</v>
      </c>
      <c r="AR3303" s="6">
        <v>100</v>
      </c>
      <c r="AS3303" s="6"/>
      <c r="AT3303" s="6">
        <v>0.50474835956944764</v>
      </c>
      <c r="AU3303" s="6" t="s">
        <v>2564</v>
      </c>
      <c r="AV3303" s="6" t="s">
        <v>2564</v>
      </c>
      <c r="AW3303" s="6"/>
      <c r="AX3303" s="6">
        <v>1.7144769440978872E-2</v>
      </c>
      <c r="AY3303" s="6">
        <v>0.53044417687842582</v>
      </c>
      <c r="AZ3303" s="6">
        <f>LOG(Tabella1[[#This Row],[SiO2]]/Tabella1[[#This Row],[Al2O3]])</f>
        <v>0.42726552177536931</v>
      </c>
      <c r="BA3303" s="6">
        <f>LOG((Tabella1[[#This Row],[FeO]]*0.8998+Tabella1[[#This Row],[Fe2O3]])/Tabella1[[#This Row],[K2O]])</f>
        <v>0.12720021115974717</v>
      </c>
      <c r="BB3303" s="6">
        <f>Tabella1[[#This Row],[Log SiO2/Al2O3]]/Tabella1[[#This Row],[Log (FeO3/K2O)]]</f>
        <v>3.3590000981899202</v>
      </c>
    </row>
    <row r="3304" spans="1:54">
      <c r="A3304" s="19" t="s">
        <v>3488</v>
      </c>
      <c r="B3304" s="19" t="s">
        <v>4211</v>
      </c>
      <c r="C3304" s="19" t="s">
        <v>3912</v>
      </c>
      <c r="D3304" s="19" t="s">
        <v>4211</v>
      </c>
      <c r="E3304" s="19" t="s">
        <v>2771</v>
      </c>
      <c r="F3304" s="19" t="s">
        <v>4044</v>
      </c>
      <c r="G3304" s="8" t="s">
        <v>4215</v>
      </c>
      <c r="H3304" s="8"/>
      <c r="I3304" s="6">
        <v>58.08</v>
      </c>
      <c r="J3304" s="6">
        <v>1.04</v>
      </c>
      <c r="K3304" s="6">
        <v>19.8</v>
      </c>
      <c r="L3304" s="6"/>
      <c r="M3304" s="6">
        <v>7.29</v>
      </c>
      <c r="N3304" s="6">
        <v>7.0000000000000007E-2</v>
      </c>
      <c r="O3304" s="6">
        <v>5.92</v>
      </c>
      <c r="P3304" s="6">
        <v>0.3</v>
      </c>
      <c r="Q3304" s="6">
        <v>1.1100000000000001</v>
      </c>
      <c r="R3304" s="6">
        <v>5.21</v>
      </c>
      <c r="S3304" s="6">
        <v>0.2</v>
      </c>
      <c r="T3304" s="6">
        <v>5</v>
      </c>
      <c r="U3304" s="6">
        <v>98.82</v>
      </c>
      <c r="V3304" s="12"/>
      <c r="W3304" s="6">
        <v>58.773527625986645</v>
      </c>
      <c r="X3304" s="6">
        <v>1.0524185387573368</v>
      </c>
      <c r="Y3304" s="6">
        <v>20.036429872495447</v>
      </c>
      <c r="Z3304" s="6">
        <v>7.3770491803278686</v>
      </c>
      <c r="AA3304" s="6">
        <v>7.0835863185589973E-2</v>
      </c>
      <c r="AB3304" s="6">
        <v>5.990690143695609</v>
      </c>
      <c r="AC3304" s="6">
        <v>0.30358227079538558</v>
      </c>
      <c r="AD3304" s="6">
        <v>1.1232544019429267</v>
      </c>
      <c r="AE3304" s="6">
        <v>5.2722121028131959</v>
      </c>
      <c r="AF3304" s="6">
        <v>100.00000000000003</v>
      </c>
      <c r="AG3304" s="6"/>
      <c r="AH3304" s="6">
        <v>64.306043747053693</v>
      </c>
      <c r="AI3304" s="6">
        <v>0.86599213538076059</v>
      </c>
      <c r="AJ3304" s="6">
        <v>12.922541898845768</v>
      </c>
      <c r="AK3304" s="6">
        <v>0</v>
      </c>
      <c r="AL3304" s="6">
        <v>6.7503787951309766</v>
      </c>
      <c r="AM3304" s="6">
        <v>6.5649926443589843E-2</v>
      </c>
      <c r="AN3304" s="6">
        <v>9.7685155289459047</v>
      </c>
      <c r="AO3304" s="6">
        <v>0.35591036645926205</v>
      </c>
      <c r="AP3304" s="6">
        <v>1.1915130267639729</v>
      </c>
      <c r="AQ3304" s="6">
        <v>3.6797152143982483</v>
      </c>
      <c r="AR3304" s="6">
        <v>99.999999999999986</v>
      </c>
      <c r="AS3304" s="6"/>
      <c r="AT3304" s="6">
        <v>0.59135407838452858</v>
      </c>
      <c r="AU3304" s="6" t="s">
        <v>2564</v>
      </c>
      <c r="AV3304" s="6" t="s">
        <v>2564</v>
      </c>
      <c r="AW3304" s="6"/>
      <c r="AX3304" s="6">
        <v>3.9778166343389529E-2</v>
      </c>
      <c r="AY3304" s="6">
        <v>0.62407056603217781</v>
      </c>
      <c r="AZ3304" s="6">
        <f>LOG(Tabella1[[#This Row],[SiO2]]/Tabella1[[#This Row],[Al2O3]])</f>
        <v>0.46736141743050613</v>
      </c>
      <c r="BA3304" s="6">
        <f>LOG((Tabella1[[#This Row],[FeO]]*0.8998+Tabella1[[#This Row],[Fe2O3]])/Tabella1[[#This Row],[K2O]])</f>
        <v>0.10003579384799823</v>
      </c>
      <c r="BB3304" s="6">
        <f>Tabella1[[#This Row],[Log SiO2/Al2O3]]/Tabella1[[#This Row],[Log (FeO3/K2O)]]</f>
        <v>4.6719419065204759</v>
      </c>
    </row>
    <row r="3305" spans="1:54">
      <c r="A3305" s="19" t="s">
        <v>3488</v>
      </c>
      <c r="B3305" s="19" t="s">
        <v>4211</v>
      </c>
      <c r="C3305" s="19" t="s">
        <v>3912</v>
      </c>
      <c r="D3305" s="19" t="s">
        <v>4211</v>
      </c>
      <c r="E3305" s="19" t="s">
        <v>5136</v>
      </c>
      <c r="F3305" s="19" t="s">
        <v>4044</v>
      </c>
      <c r="G3305" s="8" t="s">
        <v>4216</v>
      </c>
      <c r="H3305" s="8"/>
      <c r="I3305" s="6">
        <v>55.25</v>
      </c>
      <c r="J3305" s="6">
        <v>1.0900000000000001</v>
      </c>
      <c r="K3305" s="6">
        <v>22</v>
      </c>
      <c r="L3305" s="6"/>
      <c r="M3305" s="6">
        <v>6.93</v>
      </c>
      <c r="N3305" s="6">
        <v>0.06</v>
      </c>
      <c r="O3305" s="6">
        <v>5.47</v>
      </c>
      <c r="P3305" s="6">
        <v>0.78</v>
      </c>
      <c r="Q3305" s="6">
        <v>1</v>
      </c>
      <c r="R3305" s="6">
        <v>6.12</v>
      </c>
      <c r="S3305" s="6">
        <v>0.23</v>
      </c>
      <c r="T3305" s="6">
        <v>5.2</v>
      </c>
      <c r="U3305" s="6">
        <v>98.700000000000017</v>
      </c>
      <c r="V3305" s="12"/>
      <c r="W3305" s="6">
        <v>55.977710233029377</v>
      </c>
      <c r="X3305" s="6">
        <v>1.1043566362715298</v>
      </c>
      <c r="Y3305" s="6">
        <v>22.289766970618029</v>
      </c>
      <c r="Z3305" s="6">
        <v>7.0212765957446797</v>
      </c>
      <c r="AA3305" s="6">
        <v>6.0790273556230984E-2</v>
      </c>
      <c r="AB3305" s="6">
        <v>5.5420466058763918</v>
      </c>
      <c r="AC3305" s="6">
        <v>0.79027355623100293</v>
      </c>
      <c r="AD3305" s="6">
        <v>1.0131712259371832</v>
      </c>
      <c r="AE3305" s="6">
        <v>6.2006079027355616</v>
      </c>
      <c r="AF3305" s="6">
        <v>99.999999999999986</v>
      </c>
      <c r="AG3305" s="6"/>
      <c r="AH3305" s="6">
        <v>62.188216042986646</v>
      </c>
      <c r="AI3305" s="6">
        <v>0.92269409005717395</v>
      </c>
      <c r="AJ3305" s="6">
        <v>14.596746705675947</v>
      </c>
      <c r="AK3305" s="6">
        <v>0</v>
      </c>
      <c r="AL3305" s="6">
        <v>6.5235573158055793</v>
      </c>
      <c r="AM3305" s="6">
        <v>5.7205539604913473E-2</v>
      </c>
      <c r="AN3305" s="6">
        <v>9.1758186831439765</v>
      </c>
      <c r="AO3305" s="6">
        <v>0.94072918570690633</v>
      </c>
      <c r="AP3305" s="6">
        <v>1.0912555070379053</v>
      </c>
      <c r="AQ3305" s="6">
        <v>4.3941870479448122</v>
      </c>
      <c r="AR3305" s="6">
        <v>99.999999999999972</v>
      </c>
      <c r="AS3305" s="6"/>
      <c r="AT3305" s="6">
        <v>0.58447027982245481</v>
      </c>
      <c r="AU3305" s="6" t="s">
        <v>2564</v>
      </c>
      <c r="AV3305" s="6" t="s">
        <v>2564</v>
      </c>
      <c r="AW3305" s="6"/>
      <c r="AX3305" s="6">
        <v>-1.738476682727929E-2</v>
      </c>
      <c r="AY3305" s="6">
        <v>0.62096610996424784</v>
      </c>
      <c r="AZ3305" s="6">
        <f>LOG(Tabella1[[#This Row],[SiO2]]/Tabella1[[#This Row],[Al2O3]])</f>
        <v>0.39990960153494204</v>
      </c>
      <c r="BA3305" s="6">
        <f>LOG((Tabella1[[#This Row],[FeO]]*0.8998+Tabella1[[#This Row],[Fe2O3]])/Tabella1[[#This Row],[K2O]])</f>
        <v>8.1278012957935481E-3</v>
      </c>
      <c r="BB3305" s="6">
        <f>Tabella1[[#This Row],[Log SiO2/Al2O3]]/Tabella1[[#This Row],[Log (FeO3/K2O)]]</f>
        <v>49.202679418591437</v>
      </c>
    </row>
    <row r="3306" spans="1:54">
      <c r="A3306" s="19" t="s">
        <v>3488</v>
      </c>
      <c r="B3306" s="19" t="s">
        <v>4211</v>
      </c>
      <c r="C3306" s="19" t="s">
        <v>3912</v>
      </c>
      <c r="D3306" s="19" t="s">
        <v>4211</v>
      </c>
      <c r="E3306" s="19" t="s">
        <v>5136</v>
      </c>
      <c r="F3306" s="19" t="s">
        <v>4044</v>
      </c>
      <c r="G3306" s="8" t="s">
        <v>4217</v>
      </c>
      <c r="H3306" s="8"/>
      <c r="I3306" s="6">
        <v>65.67</v>
      </c>
      <c r="J3306" s="6">
        <v>0.81</v>
      </c>
      <c r="K3306" s="6">
        <v>16.399999999999999</v>
      </c>
      <c r="L3306" s="6"/>
      <c r="M3306" s="6">
        <v>6.75</v>
      </c>
      <c r="N3306" s="6">
        <v>0.06</v>
      </c>
      <c r="O3306" s="6">
        <v>3.64</v>
      </c>
      <c r="P3306" s="6">
        <v>0.26</v>
      </c>
      <c r="Q3306" s="6">
        <v>1.39</v>
      </c>
      <c r="R3306" s="6">
        <v>3.51</v>
      </c>
      <c r="S3306" s="6">
        <v>0.17</v>
      </c>
      <c r="T3306" s="6">
        <v>4.2</v>
      </c>
      <c r="U3306" s="6">
        <v>98.490000000000009</v>
      </c>
      <c r="V3306" s="12"/>
      <c r="W3306" s="6">
        <v>66.676819981724037</v>
      </c>
      <c r="X3306" s="6">
        <v>0.82241851964666468</v>
      </c>
      <c r="Y3306" s="6">
        <v>16.651436694080616</v>
      </c>
      <c r="Z3306" s="6">
        <v>6.8534876637222046</v>
      </c>
      <c r="AA3306" s="6">
        <v>6.0919890344197369E-2</v>
      </c>
      <c r="AB3306" s="6">
        <v>3.6958066808813075</v>
      </c>
      <c r="AC3306" s="6">
        <v>0.26398619149152197</v>
      </c>
      <c r="AD3306" s="6">
        <v>1.4113107929739057</v>
      </c>
      <c r="AE3306" s="6">
        <v>3.5638135851355459</v>
      </c>
      <c r="AF3306" s="6">
        <v>100</v>
      </c>
      <c r="AG3306" s="6"/>
      <c r="AH3306" s="6">
        <v>72.161351308288729</v>
      </c>
      <c r="AI3306" s="6">
        <v>0.66938824972002375</v>
      </c>
      <c r="AJ3306" s="6">
        <v>10.622801440972667</v>
      </c>
      <c r="AK3306" s="6">
        <v>0</v>
      </c>
      <c r="AL3306" s="6">
        <v>6.2032151649999898</v>
      </c>
      <c r="AM3306" s="6">
        <v>5.584700806380969E-2</v>
      </c>
      <c r="AN3306" s="6">
        <v>5.9610217334035394</v>
      </c>
      <c r="AO3306" s="6">
        <v>0.30612950414055262</v>
      </c>
      <c r="AP3306" s="6">
        <v>1.4808227345769756</v>
      </c>
      <c r="AQ3306" s="6">
        <v>2.4603452759525433</v>
      </c>
      <c r="AR3306" s="6">
        <v>100.00000000000001</v>
      </c>
      <c r="AS3306" s="6"/>
      <c r="AT3306" s="6">
        <v>0.49004485716534191</v>
      </c>
      <c r="AU3306" s="6" t="s">
        <v>2564</v>
      </c>
      <c r="AV3306" s="6" t="s">
        <v>2564</v>
      </c>
      <c r="AW3306" s="6"/>
      <c r="AX3306" s="6">
        <v>0.13005163701951417</v>
      </c>
      <c r="AY3306" s="6">
        <v>0.51858201143746685</v>
      </c>
      <c r="AZ3306" s="6">
        <f>LOG(Tabella1[[#This Row],[SiO2]]/Tabella1[[#This Row],[Al2O3]])</f>
        <v>0.60252316823989627</v>
      </c>
      <c r="BA3306" s="6">
        <f>LOG((Tabella1[[#This Row],[FeO]]*0.8998+Tabella1[[#This Row],[Fe2O3]])/Tabella1[[#This Row],[K2O]])</f>
        <v>0.23814264519474895</v>
      </c>
      <c r="BB3306" s="6">
        <f>Tabella1[[#This Row],[Log SiO2/Al2O3]]/Tabella1[[#This Row],[Log (FeO3/K2O)]]</f>
        <v>2.530093540143401</v>
      </c>
    </row>
    <row r="3307" spans="1:54">
      <c r="A3307" s="19" t="s">
        <v>3488</v>
      </c>
      <c r="B3307" s="19" t="s">
        <v>4211</v>
      </c>
      <c r="C3307" s="19" t="s">
        <v>3912</v>
      </c>
      <c r="D3307" s="19" t="s">
        <v>4211</v>
      </c>
      <c r="E3307" s="8" t="s">
        <v>2787</v>
      </c>
      <c r="F3307" s="19" t="s">
        <v>4044</v>
      </c>
      <c r="G3307" s="8" t="s">
        <v>4218</v>
      </c>
      <c r="H3307" s="8"/>
      <c r="I3307" s="6">
        <v>58.08</v>
      </c>
      <c r="J3307" s="6">
        <v>1.01</v>
      </c>
      <c r="K3307" s="6">
        <v>22.9</v>
      </c>
      <c r="L3307" s="6"/>
      <c r="M3307" s="6">
        <v>6.66</v>
      </c>
      <c r="N3307" s="6">
        <v>0.06</v>
      </c>
      <c r="O3307" s="6">
        <v>3.3</v>
      </c>
      <c r="P3307" s="6">
        <v>0.23</v>
      </c>
      <c r="Q3307" s="6">
        <v>1.67</v>
      </c>
      <c r="R3307" s="6">
        <v>5.34</v>
      </c>
      <c r="S3307" s="6">
        <v>0.23</v>
      </c>
      <c r="T3307" s="6">
        <v>5.3</v>
      </c>
      <c r="U3307" s="6">
        <v>99.25</v>
      </c>
      <c r="V3307" s="12"/>
      <c r="W3307" s="6">
        <v>58.51889168765743</v>
      </c>
      <c r="X3307" s="6">
        <v>1.0176322418136021</v>
      </c>
      <c r="Y3307" s="6">
        <v>23.073047858942065</v>
      </c>
      <c r="Z3307" s="6">
        <v>6.7103274559193959</v>
      </c>
      <c r="AA3307" s="6">
        <v>6.0453400503778336E-2</v>
      </c>
      <c r="AB3307" s="6">
        <v>3.3249370277078083</v>
      </c>
      <c r="AC3307" s="6">
        <v>0.23173803526448364</v>
      </c>
      <c r="AD3307" s="6">
        <v>1.6826196473551638</v>
      </c>
      <c r="AE3307" s="6">
        <v>5.3803526448362717</v>
      </c>
      <c r="AF3307" s="6">
        <v>100</v>
      </c>
      <c r="AG3307" s="6"/>
      <c r="AH3307" s="6">
        <v>65.815705928513239</v>
      </c>
      <c r="AI3307" s="6">
        <v>0.86075535770798306</v>
      </c>
      <c r="AJ3307" s="6">
        <v>15.296638146219518</v>
      </c>
      <c r="AK3307" s="6">
        <v>0</v>
      </c>
      <c r="AL3307" s="6">
        <v>6.3117908116962589</v>
      </c>
      <c r="AM3307" s="6">
        <v>5.7592403911994675E-2</v>
      </c>
      <c r="AN3307" s="6">
        <v>5.5731220819302987</v>
      </c>
      <c r="AO3307" s="6">
        <v>0.27927044124729183</v>
      </c>
      <c r="AP3307" s="6">
        <v>1.8347210317772473</v>
      </c>
      <c r="AQ3307" s="6">
        <v>3.8600727906900669</v>
      </c>
      <c r="AR3307" s="6">
        <v>99.999999999999986</v>
      </c>
      <c r="AS3307" s="6"/>
      <c r="AT3307" s="6">
        <v>0.46892409997543688</v>
      </c>
      <c r="AU3307" s="6" t="s">
        <v>2564</v>
      </c>
      <c r="AV3307" s="6" t="s">
        <v>2564</v>
      </c>
      <c r="AW3307" s="6"/>
      <c r="AX3307" s="6">
        <v>0.14580192912401604</v>
      </c>
      <c r="AY3307" s="6">
        <v>0.50553723164533182</v>
      </c>
      <c r="AZ3307" s="6">
        <f>LOG(Tabella1[[#This Row],[SiO2]]/Tabella1[[#This Row],[Al2O3]])</f>
        <v>0.40419112535214929</v>
      </c>
      <c r="BA3307" s="6">
        <f>LOG((Tabella1[[#This Row],[FeO]]*0.8998+Tabella1[[#This Row],[Fe2O3]])/Tabella1[[#This Row],[K2O]])</f>
        <v>5.0078960971292698E-2</v>
      </c>
      <c r="BB3307" s="6">
        <f>Tabella1[[#This Row],[Log SiO2/Al2O3]]/Tabella1[[#This Row],[Log (FeO3/K2O)]]</f>
        <v>8.0710765062367837</v>
      </c>
    </row>
    <row r="3308" spans="1:54">
      <c r="A3308" s="19" t="s">
        <v>3488</v>
      </c>
      <c r="B3308" s="19" t="s">
        <v>4211</v>
      </c>
      <c r="C3308" s="19" t="s">
        <v>3912</v>
      </c>
      <c r="D3308" s="19" t="s">
        <v>4211</v>
      </c>
      <c r="E3308" s="8" t="s">
        <v>2787</v>
      </c>
      <c r="F3308" s="19" t="s">
        <v>4044</v>
      </c>
      <c r="G3308" s="8" t="s">
        <v>4219</v>
      </c>
      <c r="H3308" s="8"/>
      <c r="I3308" s="6">
        <v>69.58</v>
      </c>
      <c r="J3308" s="6">
        <v>0.67</v>
      </c>
      <c r="K3308" s="6">
        <v>11.9</v>
      </c>
      <c r="L3308" s="6"/>
      <c r="M3308" s="6">
        <v>5.13</v>
      </c>
      <c r="N3308" s="6">
        <v>0.15</v>
      </c>
      <c r="O3308" s="6">
        <v>4.09</v>
      </c>
      <c r="P3308" s="6">
        <v>3.49</v>
      </c>
      <c r="Q3308" s="6">
        <v>2.0699999999999998</v>
      </c>
      <c r="R3308" s="6">
        <v>2.0699999999999998</v>
      </c>
      <c r="S3308" s="6">
        <v>0.17</v>
      </c>
      <c r="T3308" s="6">
        <v>6.9</v>
      </c>
      <c r="U3308" s="6">
        <v>99.149999999999991</v>
      </c>
      <c r="V3308" s="12"/>
      <c r="W3308" s="6">
        <v>70.176500252143228</v>
      </c>
      <c r="X3308" s="6">
        <v>0.67574382249117504</v>
      </c>
      <c r="Y3308" s="6">
        <v>12.002017145738781</v>
      </c>
      <c r="Z3308" s="6">
        <v>5.1739788199697436</v>
      </c>
      <c r="AA3308" s="6">
        <v>0.15128593040847202</v>
      </c>
      <c r="AB3308" s="6">
        <v>4.1250630358043372</v>
      </c>
      <c r="AC3308" s="6">
        <v>3.519919314170449</v>
      </c>
      <c r="AD3308" s="6">
        <v>2.0877458396369137</v>
      </c>
      <c r="AE3308" s="6">
        <v>2.0877458396369137</v>
      </c>
      <c r="AF3308" s="6">
        <v>100</v>
      </c>
      <c r="AG3308" s="6"/>
      <c r="AH3308" s="6">
        <v>73.435200248194391</v>
      </c>
      <c r="AI3308" s="6">
        <v>0.53180214714936869</v>
      </c>
      <c r="AJ3308" s="6">
        <v>7.40328375092008</v>
      </c>
      <c r="AK3308" s="6">
        <v>0</v>
      </c>
      <c r="AL3308" s="6">
        <v>4.5280650336753245</v>
      </c>
      <c r="AM3308" s="6">
        <v>0.1340979497827717</v>
      </c>
      <c r="AN3308" s="6">
        <v>6.4331673281320096</v>
      </c>
      <c r="AO3308" s="6">
        <v>3.9467487952910725</v>
      </c>
      <c r="AP3308" s="6">
        <v>2.1180725733259056</v>
      </c>
      <c r="AQ3308" s="6">
        <v>1.3936108077997835</v>
      </c>
      <c r="AR3308" s="6">
        <v>99.999999999999972</v>
      </c>
      <c r="AS3308" s="6"/>
      <c r="AT3308" s="6">
        <v>0.5869018296288796</v>
      </c>
      <c r="AU3308" s="6" t="s">
        <v>2564</v>
      </c>
      <c r="AV3308" s="6" t="s">
        <v>2564</v>
      </c>
      <c r="AW3308" s="6"/>
      <c r="AX3308" s="6">
        <v>-0.33024520480645037</v>
      </c>
      <c r="AY3308" s="6">
        <v>0.61682826345494524</v>
      </c>
      <c r="AZ3308" s="6">
        <f>LOG(Tabella1[[#This Row],[SiO2]]/Tabella1[[#This Row],[Al2O3]])</f>
        <v>0.76693746301903931</v>
      </c>
      <c r="BA3308" s="6">
        <f>LOG((Tabella1[[#This Row],[FeO]]*0.8998+Tabella1[[#This Row],[Fe2O3]])/Tabella1[[#This Row],[K2O]])</f>
        <v>0.34829300848444661</v>
      </c>
      <c r="BB3308" s="6">
        <f>Tabella1[[#This Row],[Log SiO2/Al2O3]]/Tabella1[[#This Row],[Log (FeO3/K2O)]]</f>
        <v>2.2019892571380391</v>
      </c>
    </row>
    <row r="3309" spans="1:54">
      <c r="A3309" s="19" t="s">
        <v>3488</v>
      </c>
      <c r="B3309" s="19" t="s">
        <v>4211</v>
      </c>
      <c r="C3309" s="19" t="s">
        <v>3912</v>
      </c>
      <c r="D3309" s="19" t="s">
        <v>4211</v>
      </c>
      <c r="E3309" s="19" t="s">
        <v>2771</v>
      </c>
      <c r="F3309" s="19" t="s">
        <v>4044</v>
      </c>
      <c r="G3309" s="8" t="s">
        <v>4220</v>
      </c>
      <c r="H3309" s="8"/>
      <c r="I3309" s="6">
        <v>56.98</v>
      </c>
      <c r="J3309" s="6">
        <v>1.02</v>
      </c>
      <c r="K3309" s="6">
        <v>19.600000000000001</v>
      </c>
      <c r="L3309" s="6"/>
      <c r="M3309" s="6">
        <v>7.92</v>
      </c>
      <c r="N3309" s="6">
        <v>0.09</v>
      </c>
      <c r="O3309" s="6">
        <v>5.48</v>
      </c>
      <c r="P3309" s="6">
        <v>0.65</v>
      </c>
      <c r="Q3309" s="6">
        <v>1.72</v>
      </c>
      <c r="R3309" s="6">
        <v>4.96</v>
      </c>
      <c r="S3309" s="6">
        <v>0.21</v>
      </c>
      <c r="T3309" s="6">
        <v>4.0999999999999996</v>
      </c>
      <c r="U3309" s="6">
        <v>98.42</v>
      </c>
      <c r="V3309" s="12"/>
      <c r="W3309" s="6">
        <v>57.894736842105253</v>
      </c>
      <c r="X3309" s="6">
        <v>1.0363747205852469</v>
      </c>
      <c r="Y3309" s="6">
        <v>19.914651493598864</v>
      </c>
      <c r="Z3309" s="6">
        <v>8.047144889250152</v>
      </c>
      <c r="AA3309" s="6">
        <v>9.1444828286933552E-2</v>
      </c>
      <c r="AB3309" s="6">
        <v>5.5679739890266209</v>
      </c>
      <c r="AC3309" s="6">
        <v>0.6604348709611868</v>
      </c>
      <c r="AD3309" s="6">
        <v>1.7476122739280633</v>
      </c>
      <c r="AE3309" s="6">
        <v>5.039626092257671</v>
      </c>
      <c r="AF3309" s="6">
        <v>100.00000000000001</v>
      </c>
      <c r="AG3309" s="6"/>
      <c r="AH3309" s="6">
        <v>63.463114369348595</v>
      </c>
      <c r="AI3309" s="6">
        <v>0.85438680443025716</v>
      </c>
      <c r="AJ3309" s="6">
        <v>12.868045324719654</v>
      </c>
      <c r="AK3309" s="6">
        <v>0</v>
      </c>
      <c r="AL3309" s="6">
        <v>7.377335747648317</v>
      </c>
      <c r="AM3309" s="6">
        <v>8.4908753471008069E-2</v>
      </c>
      <c r="AN3309" s="6">
        <v>9.0962245928016312</v>
      </c>
      <c r="AO3309" s="6">
        <v>0.77572268412221701</v>
      </c>
      <c r="AP3309" s="6">
        <v>1.8572827059842418</v>
      </c>
      <c r="AQ3309" s="6">
        <v>3.5239676547908974</v>
      </c>
      <c r="AR3309" s="6">
        <v>100.00000000000001</v>
      </c>
      <c r="AS3309" s="6"/>
      <c r="AT3309" s="6">
        <v>0.55217113998522449</v>
      </c>
      <c r="AU3309" s="6" t="s">
        <v>2564</v>
      </c>
      <c r="AV3309" s="6" t="s">
        <v>2564</v>
      </c>
      <c r="AW3309" s="6"/>
      <c r="AX3309" s="6">
        <v>-4.3716383864537354E-4</v>
      </c>
      <c r="AY3309" s="6">
        <v>0.58237553810543452</v>
      </c>
      <c r="AZ3309" s="6">
        <f>LOG(Tabella1[[#This Row],[SiO2]]/Tabella1[[#This Row],[Al2O3]])</f>
        <v>0.46346637354698195</v>
      </c>
      <c r="BA3309" s="6">
        <f>LOG((Tabella1[[#This Row],[FeO]]*0.8998+Tabella1[[#This Row],[Fe2O3]])/Tabella1[[#This Row],[K2O]])</f>
        <v>0.15738949392884405</v>
      </c>
      <c r="BB3309" s="6">
        <f>Tabella1[[#This Row],[Log SiO2/Al2O3]]/Tabella1[[#This Row],[Log (FeO3/K2O)]]</f>
        <v>2.9447097260285719</v>
      </c>
    </row>
    <row r="3310" spans="1:54">
      <c r="A3310" s="19" t="s">
        <v>3488</v>
      </c>
      <c r="B3310" s="19" t="s">
        <v>4211</v>
      </c>
      <c r="C3310" s="19" t="s">
        <v>3912</v>
      </c>
      <c r="D3310" s="19" t="s">
        <v>4211</v>
      </c>
      <c r="E3310" s="19" t="s">
        <v>2771</v>
      </c>
      <c r="F3310" s="19" t="s">
        <v>4044</v>
      </c>
      <c r="G3310" s="8" t="s">
        <v>4221</v>
      </c>
      <c r="H3310" s="8"/>
      <c r="I3310" s="6">
        <v>60.34</v>
      </c>
      <c r="J3310" s="6">
        <v>0.86</v>
      </c>
      <c r="K3310" s="6">
        <v>19.399999999999999</v>
      </c>
      <c r="L3310" s="6"/>
      <c r="M3310" s="6">
        <v>7.38</v>
      </c>
      <c r="N3310" s="6">
        <v>7.0000000000000007E-2</v>
      </c>
      <c r="O3310" s="6">
        <v>4.4400000000000004</v>
      </c>
      <c r="P3310" s="6">
        <v>0.42</v>
      </c>
      <c r="Q3310" s="6">
        <v>1.33</v>
      </c>
      <c r="R3310" s="6">
        <v>4.3899999999999997</v>
      </c>
      <c r="S3310" s="6">
        <v>0.26</v>
      </c>
      <c r="T3310" s="6">
        <v>4.3</v>
      </c>
      <c r="U3310" s="6">
        <v>98.629999999999981</v>
      </c>
      <c r="V3310" s="12"/>
      <c r="W3310" s="6">
        <v>61.17814052519519</v>
      </c>
      <c r="X3310" s="6">
        <v>0.87194565548007719</v>
      </c>
      <c r="Y3310" s="6">
        <v>19.669471763155229</v>
      </c>
      <c r="Z3310" s="6">
        <v>7.4825103923755467</v>
      </c>
      <c r="AA3310" s="6">
        <v>7.097232079489002E-2</v>
      </c>
      <c r="AB3310" s="6">
        <v>4.5016729189901659</v>
      </c>
      <c r="AC3310" s="6">
        <v>0.42583392476934001</v>
      </c>
      <c r="AD3310" s="6">
        <v>1.3484740951029102</v>
      </c>
      <c r="AE3310" s="6">
        <v>4.4509784041366727</v>
      </c>
      <c r="AF3310" s="6">
        <v>100.00000000000003</v>
      </c>
      <c r="AG3310" s="6"/>
      <c r="AH3310" s="6">
        <v>67.103550164497463</v>
      </c>
      <c r="AI3310" s="6">
        <v>0.71927351252182592</v>
      </c>
      <c r="AJ3310" s="6">
        <v>12.717434113313136</v>
      </c>
      <c r="AK3310" s="6">
        <v>0</v>
      </c>
      <c r="AL3310" s="6">
        <v>6.8639163946310147</v>
      </c>
      <c r="AM3310" s="6">
        <v>6.5940046871161562E-2</v>
      </c>
      <c r="AN3310" s="6">
        <v>7.3587634450037172</v>
      </c>
      <c r="AO3310" s="6">
        <v>0.50047648984024962</v>
      </c>
      <c r="AP3310" s="6">
        <v>1.4339779215192612</v>
      </c>
      <c r="AQ3310" s="6">
        <v>3.1142682136679527</v>
      </c>
      <c r="AR3310" s="6">
        <v>99.999999999999986</v>
      </c>
      <c r="AS3310" s="6"/>
      <c r="AT3310" s="6">
        <v>0.51739640686397581</v>
      </c>
      <c r="AU3310" s="6" t="s">
        <v>2564</v>
      </c>
      <c r="AV3310" s="6" t="s">
        <v>2564</v>
      </c>
      <c r="AW3310" s="6"/>
      <c r="AX3310" s="6">
        <v>0.12038982363772147</v>
      </c>
      <c r="AY3310" s="6">
        <v>0.54495608491232139</v>
      </c>
      <c r="AZ3310" s="6">
        <f>LOG(Tabella1[[#This Row],[SiO2]]/Tabella1[[#This Row],[Al2O3]])</f>
        <v>0.49280357590874363</v>
      </c>
      <c r="BA3310" s="6">
        <f>LOG((Tabella1[[#This Row],[FeO]]*0.8998+Tabella1[[#This Row],[Fe2O3]])/Tabella1[[#This Row],[K2O]])</f>
        <v>0.17973783041046829</v>
      </c>
      <c r="BB3310" s="6">
        <f>Tabella1[[#This Row],[Log SiO2/Al2O3]]/Tabella1[[#This Row],[Log (FeO3/K2O)]]</f>
        <v>2.7417910563587276</v>
      </c>
    </row>
    <row r="3311" spans="1:54">
      <c r="A3311" s="19" t="s">
        <v>3488</v>
      </c>
      <c r="B3311" s="19" t="s">
        <v>4211</v>
      </c>
      <c r="C3311" s="19" t="s">
        <v>3912</v>
      </c>
      <c r="D3311" s="19" t="s">
        <v>4211</v>
      </c>
      <c r="E3311" s="8" t="s">
        <v>2787</v>
      </c>
      <c r="F3311" s="19" t="s">
        <v>4044</v>
      </c>
      <c r="G3311" s="8" t="s">
        <v>4222</v>
      </c>
      <c r="H3311" s="8"/>
      <c r="I3311" s="6">
        <v>61.4</v>
      </c>
      <c r="J3311" s="6">
        <v>0.97</v>
      </c>
      <c r="K3311" s="6">
        <v>21.1</v>
      </c>
      <c r="L3311" s="6"/>
      <c r="M3311" s="6">
        <v>5.4</v>
      </c>
      <c r="N3311" s="6">
        <v>0.09</v>
      </c>
      <c r="O3311" s="6">
        <v>3.37</v>
      </c>
      <c r="P3311" s="6">
        <v>0.12</v>
      </c>
      <c r="Q3311" s="6">
        <v>1.1200000000000001</v>
      </c>
      <c r="R3311" s="6">
        <v>5.39</v>
      </c>
      <c r="S3311" s="6">
        <v>0.17</v>
      </c>
      <c r="T3311" s="6">
        <v>5.0999999999999996</v>
      </c>
      <c r="U3311" s="6">
        <v>98.960000000000022</v>
      </c>
      <c r="V3311" s="12"/>
      <c r="W3311" s="6">
        <v>62.045270816491495</v>
      </c>
      <c r="X3311" s="6">
        <v>0.98019401778496329</v>
      </c>
      <c r="Y3311" s="6">
        <v>21.32174616006467</v>
      </c>
      <c r="Z3311" s="6">
        <v>5.4567502021018583</v>
      </c>
      <c r="AA3311" s="6">
        <v>9.0945836701697633E-2</v>
      </c>
      <c r="AB3311" s="6">
        <v>3.405416329830234</v>
      </c>
      <c r="AC3311" s="6">
        <v>0.12126111560226351</v>
      </c>
      <c r="AD3311" s="6">
        <v>1.131770412287793</v>
      </c>
      <c r="AE3311" s="6">
        <v>5.4466451091350025</v>
      </c>
      <c r="AF3311" s="6">
        <v>99.999999999999972</v>
      </c>
      <c r="AG3311" s="6"/>
      <c r="AH3311" s="6">
        <v>69.061192181084238</v>
      </c>
      <c r="AI3311" s="6">
        <v>0.82052696714062578</v>
      </c>
      <c r="AJ3311" s="6">
        <v>13.989613949510527</v>
      </c>
      <c r="AK3311" s="6">
        <v>0</v>
      </c>
      <c r="AL3311" s="6">
        <v>5.0796628893599145</v>
      </c>
      <c r="AM3311" s="6">
        <v>8.5747058218332339E-2</v>
      </c>
      <c r="AN3311" s="6">
        <v>5.6490742296981464</v>
      </c>
      <c r="AO3311" s="6">
        <v>0.14462425844052534</v>
      </c>
      <c r="AP3311" s="6">
        <v>1.2213337397743926</v>
      </c>
      <c r="AQ3311" s="6">
        <v>3.8672813294345119</v>
      </c>
      <c r="AR3311" s="6">
        <v>99.999999999999986</v>
      </c>
      <c r="AS3311" s="6"/>
      <c r="AT3311" s="6">
        <v>0.5265367365245045</v>
      </c>
      <c r="AU3311" s="6" t="s">
        <v>2564</v>
      </c>
      <c r="AV3311" s="6" t="s">
        <v>2564</v>
      </c>
      <c r="AW3311" s="6"/>
      <c r="AX3311" s="6">
        <v>0.10532491802532931</v>
      </c>
      <c r="AY3311" s="6">
        <v>0.57014073612527671</v>
      </c>
      <c r="AZ3311" s="6">
        <f>LOG(Tabella1[[#This Row],[SiO2]]/Tabella1[[#This Row],[Al2O3]])</f>
        <v>0.46388591584347494</v>
      </c>
      <c r="BA3311" s="6">
        <f>LOG((Tabella1[[#This Row],[FeO]]*0.8998+Tabella1[[#This Row],[Fe2O3]])/Tabella1[[#This Row],[K2O]])</f>
        <v>-4.5049016534222074E-2</v>
      </c>
      <c r="BB3311" s="6">
        <f>Tabella1[[#This Row],[Log SiO2/Al2O3]]/Tabella1[[#This Row],[Log (FeO3/K2O)]]</f>
        <v>-10.29735944382</v>
      </c>
    </row>
    <row r="3312" spans="1:54">
      <c r="A3312" s="19" t="s">
        <v>3488</v>
      </c>
      <c r="B3312" s="19" t="s">
        <v>4211</v>
      </c>
      <c r="C3312" s="19" t="s">
        <v>3912</v>
      </c>
      <c r="D3312" s="19" t="s">
        <v>4211</v>
      </c>
      <c r="E3312" s="19" t="s">
        <v>2771</v>
      </c>
      <c r="F3312" s="19" t="s">
        <v>4044</v>
      </c>
      <c r="G3312" s="8" t="s">
        <v>4223</v>
      </c>
      <c r="H3312" s="8"/>
      <c r="I3312" s="6">
        <v>59.9</v>
      </c>
      <c r="J3312" s="6">
        <v>0.82</v>
      </c>
      <c r="K3312" s="6">
        <v>16.899999999999999</v>
      </c>
      <c r="L3312" s="6"/>
      <c r="M3312" s="6">
        <v>6.21</v>
      </c>
      <c r="N3312" s="6">
        <v>0.11</v>
      </c>
      <c r="O3312" s="6">
        <v>4.74</v>
      </c>
      <c r="P3312" s="6">
        <v>3.85</v>
      </c>
      <c r="Q3312" s="6">
        <v>1.67</v>
      </c>
      <c r="R3312" s="6">
        <v>3.92</v>
      </c>
      <c r="S3312" s="6">
        <v>0.78</v>
      </c>
      <c r="T3312" s="6">
        <v>5.8</v>
      </c>
      <c r="U3312" s="6">
        <v>98.11999999999999</v>
      </c>
      <c r="V3312" s="12"/>
      <c r="W3312" s="6">
        <v>61.047696697920919</v>
      </c>
      <c r="X3312" s="6">
        <v>0.83571137382796568</v>
      </c>
      <c r="Y3312" s="6">
        <v>17.223807582551977</v>
      </c>
      <c r="Z3312" s="6">
        <v>6.3289849164288636</v>
      </c>
      <c r="AA3312" s="6">
        <v>0.11210762331838567</v>
      </c>
      <c r="AB3312" s="6">
        <v>4.8308194048104367</v>
      </c>
      <c r="AC3312" s="6">
        <v>3.9237668161434982</v>
      </c>
      <c r="AD3312" s="6">
        <v>1.7019975540154912</v>
      </c>
      <c r="AE3312" s="6">
        <v>3.9951080309824709</v>
      </c>
      <c r="AF3312" s="6">
        <v>100</v>
      </c>
      <c r="AG3312" s="6"/>
      <c r="AH3312" s="6">
        <v>65.532756639668506</v>
      </c>
      <c r="AI3312" s="6">
        <v>0.67468474660765387</v>
      </c>
      <c r="AJ3312" s="6">
        <v>10.898730006074606</v>
      </c>
      <c r="AK3312" s="6">
        <v>0</v>
      </c>
      <c r="AL3312" s="6">
        <v>5.6819662047802701</v>
      </c>
      <c r="AM3312" s="6">
        <v>0.10193781481318241</v>
      </c>
      <c r="AN3312" s="6">
        <v>7.7284363913004004</v>
      </c>
      <c r="AO3312" s="6">
        <v>4.5132204065558241</v>
      </c>
      <c r="AP3312" s="6">
        <v>1.7713268991983862</v>
      </c>
      <c r="AQ3312" s="6">
        <v>2.7357032276356752</v>
      </c>
      <c r="AR3312" s="6">
        <v>100.00000000000003</v>
      </c>
      <c r="AS3312" s="6"/>
      <c r="AT3312" s="6">
        <v>0.57630159392523506</v>
      </c>
      <c r="AU3312" s="6" t="s">
        <v>2564</v>
      </c>
      <c r="AV3312" s="6" t="s">
        <v>2564</v>
      </c>
      <c r="AW3312" s="6"/>
      <c r="AX3312" s="6">
        <v>-0.23087085495290213</v>
      </c>
      <c r="AY3312" s="6">
        <v>0.60683162760395082</v>
      </c>
      <c r="AZ3312" s="6">
        <f>LOG(Tabella1[[#This Row],[SiO2]]/Tabella1[[#This Row],[Al2O3]])</f>
        <v>0.54954011777563783</v>
      </c>
      <c r="BA3312" s="6">
        <f>LOG((Tabella1[[#This Row],[FeO]]*0.8998+Tabella1[[#This Row],[Fe2O3]])/Tabella1[[#This Row],[K2O]])</f>
        <v>0.153951521985671</v>
      </c>
      <c r="BB3312" s="6">
        <f>Tabella1[[#This Row],[Log SiO2/Al2O3]]/Tabella1[[#This Row],[Log (FeO3/K2O)]]</f>
        <v>3.5695659951110206</v>
      </c>
    </row>
    <row r="3313" spans="1:54" hidden="1">
      <c r="A3313" s="19" t="s">
        <v>3488</v>
      </c>
      <c r="B3313" s="19" t="s">
        <v>4224</v>
      </c>
      <c r="C3313" s="19" t="s">
        <v>4015</v>
      </c>
      <c r="D3313" s="19" t="s">
        <v>498</v>
      </c>
      <c r="E3313" s="19" t="s">
        <v>5138</v>
      </c>
      <c r="F3313" s="19" t="s">
        <v>499</v>
      </c>
      <c r="G3313" s="8">
        <v>752</v>
      </c>
      <c r="H3313" s="8"/>
      <c r="I3313" s="6">
        <v>53.5</v>
      </c>
      <c r="J3313" s="6">
        <v>0.84</v>
      </c>
      <c r="K3313" s="6">
        <v>21</v>
      </c>
      <c r="L3313" s="6">
        <v>2.2400000000000002</v>
      </c>
      <c r="M3313" s="6">
        <v>11.35</v>
      </c>
      <c r="N3313" s="6">
        <v>0.35</v>
      </c>
      <c r="O3313" s="6">
        <v>2.1</v>
      </c>
      <c r="P3313" s="6">
        <v>1.26</v>
      </c>
      <c r="Q3313" s="6">
        <v>2.1</v>
      </c>
      <c r="R3313" s="6">
        <v>2.69</v>
      </c>
      <c r="S3313" s="6">
        <v>0.22</v>
      </c>
      <c r="T3313" s="6" t="s">
        <v>2564</v>
      </c>
      <c r="U3313" s="6">
        <v>97.21</v>
      </c>
      <c r="V3313" s="12"/>
      <c r="W3313" s="6">
        <v>55.035490175907832</v>
      </c>
      <c r="X3313" s="6">
        <v>0.86410863079930056</v>
      </c>
      <c r="Y3313" s="6">
        <v>21.602715769982513</v>
      </c>
      <c r="Z3313" s="6">
        <v>13.753729040222199</v>
      </c>
      <c r="AA3313" s="6">
        <v>0.36004526283304183</v>
      </c>
      <c r="AB3313" s="6">
        <v>2.1602715769982512</v>
      </c>
      <c r="AC3313" s="6">
        <v>1.2961629461989508</v>
      </c>
      <c r="AD3313" s="6">
        <v>2.1602715769982512</v>
      </c>
      <c r="AE3313" s="6">
        <v>2.7672050200596647</v>
      </c>
      <c r="AF3313" s="6">
        <v>100</v>
      </c>
      <c r="AG3313" s="6"/>
      <c r="AH3313" s="6">
        <v>62.597321767964289</v>
      </c>
      <c r="AI3313" s="6">
        <v>0.73915697767795208</v>
      </c>
      <c r="AJ3313" s="6">
        <v>14.483677289696972</v>
      </c>
      <c r="AK3313" s="6">
        <v>0.98615975815434587</v>
      </c>
      <c r="AL3313" s="6">
        <v>11.106398789838554</v>
      </c>
      <c r="AM3313" s="6">
        <v>0.34688141690435798</v>
      </c>
      <c r="AN3313" s="6">
        <v>3.6618701957135653</v>
      </c>
      <c r="AO3313" s="6">
        <v>1.5796712513320714</v>
      </c>
      <c r="AP3313" s="6">
        <v>2.3821653160885923</v>
      </c>
      <c r="AQ3313" s="6">
        <v>2.0077311238663924</v>
      </c>
      <c r="AR3313" s="6">
        <v>99.999999999999972</v>
      </c>
      <c r="AS3313" s="6"/>
      <c r="AT3313" s="6">
        <v>0.21874202303619897</v>
      </c>
      <c r="AU3313" s="6">
        <v>0.15080373092688021</v>
      </c>
      <c r="AV3313" s="6">
        <v>0.24795527487317529</v>
      </c>
      <c r="AW3313" s="6"/>
      <c r="AX3313" s="6">
        <v>0.23303446248473306</v>
      </c>
      <c r="AY3313" s="6">
        <v>0.22884641228376382</v>
      </c>
      <c r="AZ3313" s="6">
        <f>LOG(Tabella1[[#This Row],[SiO2]]/Tabella1[[#This Row],[Al2O3]])</f>
        <v>0.40613448728730916</v>
      </c>
      <c r="BA3313" s="6">
        <f>LOG((Tabella1[[#This Row],[FeO]]*0.8998+Tabella1[[#This Row],[Fe2O3]])/Tabella1[[#This Row],[K2O]])</f>
        <v>0.66551229182810234</v>
      </c>
      <c r="BB3313" s="6">
        <f>Tabella1[[#This Row],[Log SiO2/Al2O3]]/Tabella1[[#This Row],[Log (FeO3/K2O)]]</f>
        <v>0.6102584313983056</v>
      </c>
    </row>
    <row r="3314" spans="1:54" hidden="1">
      <c r="A3314" s="19" t="s">
        <v>3488</v>
      </c>
      <c r="B3314" s="19" t="s">
        <v>4224</v>
      </c>
      <c r="C3314" s="19" t="s">
        <v>4015</v>
      </c>
      <c r="D3314" s="19" t="s">
        <v>498</v>
      </c>
      <c r="E3314" s="19" t="s">
        <v>2770</v>
      </c>
      <c r="F3314" s="19" t="s">
        <v>499</v>
      </c>
      <c r="G3314" s="8">
        <v>926</v>
      </c>
      <c r="H3314" s="8"/>
      <c r="I3314" s="6">
        <v>55.9</v>
      </c>
      <c r="J3314" s="6">
        <v>1.04</v>
      </c>
      <c r="K3314" s="6">
        <v>21</v>
      </c>
      <c r="L3314" s="6">
        <v>0.24</v>
      </c>
      <c r="M3314" s="6">
        <v>9.84</v>
      </c>
      <c r="N3314" s="6">
        <v>0.13</v>
      </c>
      <c r="O3314" s="6">
        <v>2.4</v>
      </c>
      <c r="P3314" s="6">
        <v>2.23</v>
      </c>
      <c r="Q3314" s="6">
        <v>2.2999999999999998</v>
      </c>
      <c r="R3314" s="6">
        <v>2.2999999999999998</v>
      </c>
      <c r="S3314" s="6">
        <v>0.34</v>
      </c>
      <c r="T3314" s="6" t="s">
        <v>2564</v>
      </c>
      <c r="U3314" s="6">
        <v>97.36</v>
      </c>
      <c r="V3314" s="12"/>
      <c r="W3314" s="6">
        <v>57.415776499589157</v>
      </c>
      <c r="X3314" s="6">
        <v>1.0682004930156122</v>
      </c>
      <c r="Y3314" s="6">
        <v>21.569433032046014</v>
      </c>
      <c r="Z3314" s="6">
        <v>10.332785538208711</v>
      </c>
      <c r="AA3314" s="6">
        <v>0.13352506162695152</v>
      </c>
      <c r="AB3314" s="6">
        <v>2.4650780608052587</v>
      </c>
      <c r="AC3314" s="6">
        <v>2.2904683648315527</v>
      </c>
      <c r="AD3314" s="6">
        <v>2.3623664749383728</v>
      </c>
      <c r="AE3314" s="6">
        <v>2.3623664749383728</v>
      </c>
      <c r="AF3314" s="6">
        <v>100</v>
      </c>
      <c r="AG3314" s="6"/>
      <c r="AH3314" s="6">
        <v>64.033565256790169</v>
      </c>
      <c r="AI3314" s="6">
        <v>0.89595178537835585</v>
      </c>
      <c r="AJ3314" s="6">
        <v>14.17988617631736</v>
      </c>
      <c r="AK3314" s="6">
        <v>0.10344378544154516</v>
      </c>
      <c r="AL3314" s="6">
        <v>9.4268458446152454</v>
      </c>
      <c r="AM3314" s="6">
        <v>0.12613925086645517</v>
      </c>
      <c r="AN3314" s="6">
        <v>4.0972154104699312</v>
      </c>
      <c r="AO3314" s="6">
        <v>2.737126928278272</v>
      </c>
      <c r="AP3314" s="6">
        <v>2.5543143507673145</v>
      </c>
      <c r="AQ3314" s="6">
        <v>1.680641225695946</v>
      </c>
      <c r="AR3314" s="6">
        <v>99.999999999999972</v>
      </c>
      <c r="AS3314" s="6"/>
      <c r="AT3314" s="6">
        <v>0.29839273763231783</v>
      </c>
      <c r="AU3314" s="6">
        <v>2.1475326538542006E-2</v>
      </c>
      <c r="AV3314" s="6">
        <v>0.30295747210767321</v>
      </c>
      <c r="AW3314" s="6"/>
      <c r="AX3314" s="6">
        <v>0.25512542414250949</v>
      </c>
      <c r="AY3314" s="6">
        <v>0.31922215466920112</v>
      </c>
      <c r="AZ3314" s="6">
        <f>LOG(Tabella1[[#This Row],[SiO2]]/Tabella1[[#This Row],[Al2O3]])</f>
        <v>0.425192513152504</v>
      </c>
      <c r="BA3314" s="6">
        <f>LOG((Tabella1[[#This Row],[FeO]]*0.8998+Tabella1[[#This Row],[Fe2O3]])/Tabella1[[#This Row],[K2O]])</f>
        <v>0.5970286420457972</v>
      </c>
      <c r="BB3314" s="6">
        <f>Tabella1[[#This Row],[Log SiO2/Al2O3]]/Tabella1[[#This Row],[Log (FeO3/K2O)]]</f>
        <v>0.71218109686584874</v>
      </c>
    </row>
    <row r="3315" spans="1:54" hidden="1">
      <c r="A3315" s="19" t="s">
        <v>3488</v>
      </c>
      <c r="B3315" s="19" t="s">
        <v>4224</v>
      </c>
      <c r="C3315" s="19" t="s">
        <v>4015</v>
      </c>
      <c r="D3315" s="19" t="s">
        <v>498</v>
      </c>
      <c r="E3315" s="19" t="s">
        <v>2770</v>
      </c>
      <c r="F3315" s="19" t="s">
        <v>499</v>
      </c>
      <c r="G3315" s="8">
        <v>1060</v>
      </c>
      <c r="H3315" s="8"/>
      <c r="I3315" s="6">
        <v>59.4</v>
      </c>
      <c r="J3315" s="6">
        <v>0.91</v>
      </c>
      <c r="K3315" s="6">
        <v>22.8</v>
      </c>
      <c r="L3315" s="6">
        <v>4.63</v>
      </c>
      <c r="M3315" s="6">
        <v>2.42</v>
      </c>
      <c r="N3315" s="6">
        <v>0.09</v>
      </c>
      <c r="O3315" s="6">
        <v>2.2999999999999998</v>
      </c>
      <c r="P3315" s="6">
        <v>1.7</v>
      </c>
      <c r="Q3315" s="6">
        <v>2.4</v>
      </c>
      <c r="R3315" s="6">
        <v>3.29</v>
      </c>
      <c r="S3315" s="6">
        <v>0.37</v>
      </c>
      <c r="T3315" s="6" t="s">
        <v>2564</v>
      </c>
      <c r="U3315" s="6">
        <v>99.480000000000018</v>
      </c>
      <c r="V3315" s="12"/>
      <c r="W3315" s="6">
        <v>59.710494571773211</v>
      </c>
      <c r="X3315" s="6">
        <v>0.91475673502211474</v>
      </c>
      <c r="Y3315" s="6">
        <v>22.91917973462002</v>
      </c>
      <c r="Z3315" s="6">
        <v>6.6244471250502608</v>
      </c>
      <c r="AA3315" s="6">
        <v>9.0470446320868494E-2</v>
      </c>
      <c r="AB3315" s="6">
        <v>2.3120225170888613</v>
      </c>
      <c r="AC3315" s="6">
        <v>1.7088862082830718</v>
      </c>
      <c r="AD3315" s="6">
        <v>2.4125452352231602</v>
      </c>
      <c r="AE3315" s="6">
        <v>3.3071974266184156</v>
      </c>
      <c r="AF3315" s="6">
        <v>100</v>
      </c>
      <c r="AG3315" s="6"/>
      <c r="AH3315" s="6">
        <v>68.120929909162911</v>
      </c>
      <c r="AI3315" s="6">
        <v>0.78485772982218005</v>
      </c>
      <c r="AJ3315" s="6">
        <v>15.412977506394215</v>
      </c>
      <c r="AK3315" s="6">
        <v>1.9978938118672223</v>
      </c>
      <c r="AL3315" s="6">
        <v>2.3210522673603751</v>
      </c>
      <c r="AM3315" s="6">
        <v>8.7427417925553808E-2</v>
      </c>
      <c r="AN3315" s="6">
        <v>3.9310053911952192</v>
      </c>
      <c r="AO3315" s="6">
        <v>2.0889942437363169</v>
      </c>
      <c r="AP3315" s="6">
        <v>2.6684311187001342</v>
      </c>
      <c r="AQ3315" s="6">
        <v>2.4068073107963683</v>
      </c>
      <c r="AR3315" s="6">
        <v>100</v>
      </c>
      <c r="AS3315" s="6"/>
      <c r="AT3315" s="6">
        <v>0.38359335869254807</v>
      </c>
      <c r="AU3315" s="6">
        <v>0.63256116865768852</v>
      </c>
      <c r="AV3315" s="6">
        <v>0.62875386086944607</v>
      </c>
      <c r="AW3315" s="6"/>
      <c r="AX3315" s="6">
        <v>0.29887499031503417</v>
      </c>
      <c r="AY3315" s="6">
        <v>0.41540849223351778</v>
      </c>
      <c r="AZ3315" s="6">
        <f>LOG(Tabella1[[#This Row],[SiO2]]/Tabella1[[#This Row],[Al2O3]])</f>
        <v>0.41585159798073973</v>
      </c>
      <c r="BA3315" s="6">
        <f>LOG((Tabella1[[#This Row],[FeO]]*0.8998+Tabella1[[#This Row],[Fe2O3]])/Tabella1[[#This Row],[K2O]])</f>
        <v>0.31579277280437734</v>
      </c>
      <c r="BB3315" s="6">
        <f>Tabella1[[#This Row],[Log SiO2/Al2O3]]/Tabella1[[#This Row],[Log (FeO3/K2O)]]</f>
        <v>1.316849636195903</v>
      </c>
    </row>
    <row r="3316" spans="1:54" hidden="1">
      <c r="A3316" s="19" t="s">
        <v>3488</v>
      </c>
      <c r="B3316" s="19" t="s">
        <v>4224</v>
      </c>
      <c r="C3316" s="19" t="s">
        <v>4015</v>
      </c>
      <c r="D3316" s="19" t="s">
        <v>498</v>
      </c>
      <c r="E3316" s="19" t="s">
        <v>2776</v>
      </c>
      <c r="F3316" s="19" t="s">
        <v>499</v>
      </c>
      <c r="G3316" s="8">
        <v>2001</v>
      </c>
      <c r="H3316" s="8"/>
      <c r="I3316" s="6">
        <v>53</v>
      </c>
      <c r="J3316" s="6">
        <v>1.1399999999999999</v>
      </c>
      <c r="K3316" s="6">
        <v>20.6</v>
      </c>
      <c r="L3316" s="6">
        <v>2.69</v>
      </c>
      <c r="M3316" s="6">
        <v>10.89</v>
      </c>
      <c r="N3316" s="6">
        <v>0.22</v>
      </c>
      <c r="O3316" s="6">
        <v>1.6</v>
      </c>
      <c r="P3316" s="6">
        <v>1.83</v>
      </c>
      <c r="Q3316" s="6">
        <v>2.7</v>
      </c>
      <c r="R3316" s="6">
        <v>3.71</v>
      </c>
      <c r="S3316" s="6">
        <v>0.37</v>
      </c>
      <c r="T3316" s="6" t="s">
        <v>2564</v>
      </c>
      <c r="U3316" s="6">
        <v>98.11</v>
      </c>
      <c r="V3316" s="12"/>
      <c r="W3316" s="6">
        <v>54.02099684028132</v>
      </c>
      <c r="X3316" s="6">
        <v>1.1619610641117113</v>
      </c>
      <c r="Y3316" s="6">
        <v>20.996840281316892</v>
      </c>
      <c r="Z3316" s="6">
        <v>13.566405055549893</v>
      </c>
      <c r="AA3316" s="6">
        <v>0.22423810009173378</v>
      </c>
      <c r="AB3316" s="6">
        <v>1.6308225461217001</v>
      </c>
      <c r="AC3316" s="6">
        <v>1.8652532871266947</v>
      </c>
      <c r="AD3316" s="6">
        <v>2.7520130465803692</v>
      </c>
      <c r="AE3316" s="6">
        <v>3.7814697788196918</v>
      </c>
      <c r="AF3316" s="6">
        <v>100.00000000000003</v>
      </c>
      <c r="AG3316" s="6"/>
      <c r="AH3316" s="6">
        <v>61.776821737988961</v>
      </c>
      <c r="AI3316" s="6">
        <v>0.99933239870327595</v>
      </c>
      <c r="AJ3316" s="6">
        <v>14.153846675561393</v>
      </c>
      <c r="AK3316" s="6">
        <v>1.1797751913439336</v>
      </c>
      <c r="AL3316" s="6">
        <v>10.615806721704651</v>
      </c>
      <c r="AM3316" s="6">
        <v>0.21721178886538892</v>
      </c>
      <c r="AN3316" s="6">
        <v>2.7794019303951463</v>
      </c>
      <c r="AO3316" s="6">
        <v>2.2855723862714439</v>
      </c>
      <c r="AP3316" s="6">
        <v>3.0511537164260369</v>
      </c>
      <c r="AQ3316" s="6">
        <v>2.7585121579246601</v>
      </c>
      <c r="AR3316" s="6">
        <v>100</v>
      </c>
      <c r="AS3316" s="6"/>
      <c r="AT3316" s="6">
        <v>0.17641665761171105</v>
      </c>
      <c r="AU3316" s="6">
        <v>0.18184858911429067</v>
      </c>
      <c r="AV3316" s="6">
        <v>0.20749224611439365</v>
      </c>
      <c r="AW3316" s="6"/>
      <c r="AX3316" s="6">
        <v>7.2310246076580015E-2</v>
      </c>
      <c r="AY3316" s="6">
        <v>0.18836472837715992</v>
      </c>
      <c r="AZ3316" s="6">
        <f>LOG(Tabella1[[#This Row],[SiO2]]/Tabella1[[#This Row],[Al2O3]])</f>
        <v>0.41040864923163561</v>
      </c>
      <c r="BA3316" s="6">
        <f>LOG((Tabella1[[#This Row],[FeO]]*0.8998+Tabella1[[#This Row],[Fe2O3]])/Tabella1[[#This Row],[K2O]])</f>
        <v>0.52714756614683667</v>
      </c>
      <c r="BB3316" s="6">
        <f>Tabella1[[#This Row],[Log SiO2/Al2O3]]/Tabella1[[#This Row],[Log (FeO3/K2O)]]</f>
        <v>0.77854603831617897</v>
      </c>
    </row>
    <row r="3317" spans="1:54" hidden="1">
      <c r="A3317" s="19" t="s">
        <v>3488</v>
      </c>
      <c r="B3317" s="19" t="s">
        <v>4224</v>
      </c>
      <c r="C3317" s="19" t="s">
        <v>4015</v>
      </c>
      <c r="D3317" s="19" t="s">
        <v>498</v>
      </c>
      <c r="E3317" s="19" t="s">
        <v>2770</v>
      </c>
      <c r="F3317" s="19" t="s">
        <v>499</v>
      </c>
      <c r="G3317" s="8">
        <v>2002</v>
      </c>
      <c r="H3317" s="8"/>
      <c r="I3317" s="6">
        <v>44.8</v>
      </c>
      <c r="J3317" s="6">
        <v>1.23</v>
      </c>
      <c r="K3317" s="6">
        <v>26.8</v>
      </c>
      <c r="L3317" s="6">
        <v>5.52</v>
      </c>
      <c r="M3317" s="6">
        <v>11.18</v>
      </c>
      <c r="N3317" s="6">
        <v>0.14000000000000001</v>
      </c>
      <c r="O3317" s="6">
        <v>3.2</v>
      </c>
      <c r="P3317" s="6">
        <v>0.87</v>
      </c>
      <c r="Q3317" s="6">
        <v>1.5</v>
      </c>
      <c r="R3317" s="6">
        <v>3</v>
      </c>
      <c r="S3317" s="6">
        <v>0.4</v>
      </c>
      <c r="T3317" s="6" t="s">
        <v>2564</v>
      </c>
      <c r="U3317" s="6">
        <v>97.69</v>
      </c>
      <c r="V3317" s="12"/>
      <c r="W3317" s="6">
        <v>45.859351008291533</v>
      </c>
      <c r="X3317" s="6">
        <v>1.2590848602722899</v>
      </c>
      <c r="Y3317" s="6">
        <v>27.433718906745831</v>
      </c>
      <c r="Z3317" s="6">
        <v>16.531886579997952</v>
      </c>
      <c r="AA3317" s="6">
        <v>0.14331047190091106</v>
      </c>
      <c r="AB3317" s="6">
        <v>3.2756679291636814</v>
      </c>
      <c r="AC3317" s="6">
        <v>0.89057221824137578</v>
      </c>
      <c r="AD3317" s="6">
        <v>1.5354693417954755</v>
      </c>
      <c r="AE3317" s="6">
        <v>3.0709386835909509</v>
      </c>
      <c r="AF3317" s="6">
        <v>100</v>
      </c>
      <c r="AG3317" s="6"/>
      <c r="AH3317" s="6">
        <v>54.430409588590365</v>
      </c>
      <c r="AI3317" s="6">
        <v>1.1238908216686667</v>
      </c>
      <c r="AJ3317" s="6">
        <v>19.193578673375139</v>
      </c>
      <c r="AK3317" s="6">
        <v>2.5234805051917575</v>
      </c>
      <c r="AL3317" s="6">
        <v>11.360065187318092</v>
      </c>
      <c r="AM3317" s="6">
        <v>0.14407964971183373</v>
      </c>
      <c r="AN3317" s="6">
        <v>5.7942235547378038</v>
      </c>
      <c r="AO3317" s="6">
        <v>1.1326012590412948</v>
      </c>
      <c r="AP3317" s="6">
        <v>1.7668735912317601</v>
      </c>
      <c r="AQ3317" s="6">
        <v>2.3250705983979723</v>
      </c>
      <c r="AR3317" s="6">
        <v>100</v>
      </c>
      <c r="AS3317" s="6"/>
      <c r="AT3317" s="6">
        <v>0.26098636875616205</v>
      </c>
      <c r="AU3317" s="6">
        <v>0.30760973680230502</v>
      </c>
      <c r="AV3317" s="6">
        <v>0.33777113361351646</v>
      </c>
      <c r="AW3317" s="6"/>
      <c r="AX3317" s="6">
        <v>0.3218790705174851</v>
      </c>
      <c r="AY3317" s="6">
        <v>0.27490273206283172</v>
      </c>
      <c r="AZ3317" s="6">
        <f>LOG(Tabella1[[#This Row],[SiO2]]/Tabella1[[#This Row],[Al2O3]])</f>
        <v>0.22314321996935516</v>
      </c>
      <c r="BA3317" s="6">
        <f>LOG((Tabella1[[#This Row],[FeO]]*0.8998+Tabella1[[#This Row],[Fe2O3]])/Tabella1[[#This Row],[K2O]])</f>
        <v>0.71543962003703698</v>
      </c>
      <c r="BB3317" s="6">
        <f>Tabella1[[#This Row],[Log SiO2/Al2O3]]/Tabella1[[#This Row],[Log (FeO3/K2O)]]</f>
        <v>0.3118966488853433</v>
      </c>
    </row>
    <row r="3318" spans="1:54" hidden="1">
      <c r="A3318" s="19" t="s">
        <v>3488</v>
      </c>
      <c r="B3318" s="19" t="s">
        <v>4224</v>
      </c>
      <c r="C3318" s="19" t="s">
        <v>4015</v>
      </c>
      <c r="D3318" s="19" t="s">
        <v>498</v>
      </c>
      <c r="E3318" s="19" t="s">
        <v>2770</v>
      </c>
      <c r="F3318" s="19" t="s">
        <v>499</v>
      </c>
      <c r="G3318" s="8">
        <v>2003</v>
      </c>
      <c r="H3318" s="8"/>
      <c r="I3318" s="6">
        <v>56.3</v>
      </c>
      <c r="J3318" s="6">
        <v>0.98</v>
      </c>
      <c r="K3318" s="6">
        <v>23.9</v>
      </c>
      <c r="L3318" s="6">
        <v>3.13</v>
      </c>
      <c r="M3318" s="6">
        <v>7.71</v>
      </c>
      <c r="N3318" s="6">
        <v>0.13</v>
      </c>
      <c r="O3318" s="6">
        <v>1.7</v>
      </c>
      <c r="P3318" s="6">
        <v>1.41</v>
      </c>
      <c r="Q3318" s="6">
        <v>1.2</v>
      </c>
      <c r="R3318" s="6">
        <v>2.73</v>
      </c>
      <c r="S3318" s="6">
        <v>0.37</v>
      </c>
      <c r="T3318" s="6" t="s">
        <v>2564</v>
      </c>
      <c r="U3318" s="6">
        <v>98.88</v>
      </c>
      <c r="V3318" s="12"/>
      <c r="W3318" s="6">
        <v>56.937702265372167</v>
      </c>
      <c r="X3318" s="6">
        <v>0.99110032362459544</v>
      </c>
      <c r="Y3318" s="6">
        <v>24.170711974110031</v>
      </c>
      <c r="Z3318" s="6">
        <v>10.649271844660193</v>
      </c>
      <c r="AA3318" s="6">
        <v>0.13147249190938515</v>
      </c>
      <c r="AB3318" s="6">
        <v>1.7192556634304208</v>
      </c>
      <c r="AC3318" s="6">
        <v>1.4259708737864079</v>
      </c>
      <c r="AD3318" s="6">
        <v>1.2135922330097086</v>
      </c>
      <c r="AE3318" s="6">
        <v>2.7609223300970873</v>
      </c>
      <c r="AF3318" s="6">
        <v>100</v>
      </c>
      <c r="AG3318" s="6"/>
      <c r="AH3318" s="6">
        <v>65.49024232846476</v>
      </c>
      <c r="AI3318" s="6">
        <v>0.857333320355395</v>
      </c>
      <c r="AJ3318" s="6">
        <v>16.387914077947674</v>
      </c>
      <c r="AK3318" s="6">
        <v>1.3699661232650486</v>
      </c>
      <c r="AL3318" s="6">
        <v>7.5006346556064045</v>
      </c>
      <c r="AM3318" s="6">
        <v>0.12809216754790612</v>
      </c>
      <c r="AN3318" s="6">
        <v>2.9471266830628773</v>
      </c>
      <c r="AO3318" s="6">
        <v>1.7574440765727979</v>
      </c>
      <c r="AP3318" s="6">
        <v>1.3533186932531771</v>
      </c>
      <c r="AQ3318" s="6">
        <v>2.0257327567178089</v>
      </c>
      <c r="AR3318" s="6">
        <v>100</v>
      </c>
      <c r="AS3318" s="6"/>
      <c r="AT3318" s="6">
        <v>0.22347552011448413</v>
      </c>
      <c r="AU3318" s="6">
        <v>0.26755669610033617</v>
      </c>
      <c r="AV3318" s="6">
        <v>0.28208212147371364</v>
      </c>
      <c r="AW3318" s="6"/>
      <c r="AX3318" s="6">
        <v>0.38769557071449501</v>
      </c>
      <c r="AY3318" s="6">
        <v>0.23901383412661922</v>
      </c>
      <c r="AZ3318" s="6">
        <f>LOG(Tabella1[[#This Row],[SiO2]]/Tabella1[[#This Row],[Al2O3]])</f>
        <v>0.37211049390320861</v>
      </c>
      <c r="BA3318" s="6">
        <f>LOG((Tabella1[[#This Row],[FeO]]*0.8998+Tabella1[[#This Row],[Fe2O3]])/Tabella1[[#This Row],[K2O]])</f>
        <v>0.56675717942780801</v>
      </c>
      <c r="BB3318" s="6">
        <f>Tabella1[[#This Row],[Log SiO2/Al2O3]]/Tabella1[[#This Row],[Log (FeO3/K2O)]]</f>
        <v>0.65656070608384243</v>
      </c>
    </row>
    <row r="3319" spans="1:54" hidden="1">
      <c r="A3319" s="19" t="s">
        <v>3488</v>
      </c>
      <c r="B3319" s="19" t="s">
        <v>4224</v>
      </c>
      <c r="C3319" s="19" t="s">
        <v>4015</v>
      </c>
      <c r="D3319" s="19" t="s">
        <v>498</v>
      </c>
      <c r="E3319" s="19" t="s">
        <v>5138</v>
      </c>
      <c r="F3319" s="19" t="s">
        <v>499</v>
      </c>
      <c r="G3319" s="8">
        <v>2004</v>
      </c>
      <c r="H3319" s="8"/>
      <c r="I3319" s="6">
        <v>52.9</v>
      </c>
      <c r="J3319" s="6">
        <v>1.1299999999999999</v>
      </c>
      <c r="K3319" s="6">
        <v>19.600000000000001</v>
      </c>
      <c r="L3319" s="6">
        <v>2.2000000000000002</v>
      </c>
      <c r="M3319" s="6">
        <v>12.94</v>
      </c>
      <c r="N3319" s="6">
        <v>0.11</v>
      </c>
      <c r="O3319" s="6">
        <v>2.6</v>
      </c>
      <c r="P3319" s="6">
        <v>2.11</v>
      </c>
      <c r="Q3319" s="6">
        <v>0.6</v>
      </c>
      <c r="R3319" s="6">
        <v>2.9</v>
      </c>
      <c r="S3319" s="6">
        <v>0.73</v>
      </c>
      <c r="T3319" s="6" t="s">
        <v>2564</v>
      </c>
      <c r="U3319" s="6">
        <v>96.86999999999999</v>
      </c>
      <c r="V3319" s="12"/>
      <c r="W3319" s="6">
        <v>54.609270155879017</v>
      </c>
      <c r="X3319" s="6">
        <v>1.1665118199649014</v>
      </c>
      <c r="Y3319" s="6">
        <v>20.233302363992983</v>
      </c>
      <c r="Z3319" s="6">
        <v>15.402085268917107</v>
      </c>
      <c r="AA3319" s="6">
        <v>0.11355424796118511</v>
      </c>
      <c r="AB3319" s="6">
        <v>2.6840094972643751</v>
      </c>
      <c r="AC3319" s="6">
        <v>2.1781769381645506</v>
      </c>
      <c r="AD3319" s="6">
        <v>0.61938680706100968</v>
      </c>
      <c r="AE3319" s="6">
        <v>2.9937029007948799</v>
      </c>
      <c r="AF3319" s="6">
        <v>100.00000000000001</v>
      </c>
      <c r="AG3319" s="6"/>
      <c r="AH3319" s="6">
        <v>61.566957587045337</v>
      </c>
      <c r="AI3319" s="6">
        <v>0.98906740324940112</v>
      </c>
      <c r="AJ3319" s="6">
        <v>13.446388871683087</v>
      </c>
      <c r="AK3319" s="6">
        <v>0.96341186263613632</v>
      </c>
      <c r="AL3319" s="6">
        <v>12.59510315398939</v>
      </c>
      <c r="AM3319" s="6">
        <v>0.10844155234211372</v>
      </c>
      <c r="AN3319" s="6">
        <v>4.5096937410238152</v>
      </c>
      <c r="AO3319" s="6">
        <v>2.6312897574642626</v>
      </c>
      <c r="AP3319" s="6">
        <v>0.67700816009412546</v>
      </c>
      <c r="AQ3319" s="6">
        <v>2.1529865660233241</v>
      </c>
      <c r="AR3319" s="6">
        <v>100.00000000000001</v>
      </c>
      <c r="AS3319" s="6"/>
      <c r="AT3319" s="6">
        <v>0.23695794651439245</v>
      </c>
      <c r="AU3319" s="6">
        <v>0.13268375066837121</v>
      </c>
      <c r="AV3319" s="6">
        <v>0.26365082080212177</v>
      </c>
      <c r="AW3319" s="6"/>
      <c r="AX3319" s="6">
        <v>0.21282102604858527</v>
      </c>
      <c r="AY3319" s="6">
        <v>0.24994764802831165</v>
      </c>
      <c r="AZ3319" s="6">
        <f>LOG(Tabella1[[#This Row],[SiO2]]/Tabella1[[#This Row],[Al2O3]])</f>
        <v>0.43119960067870966</v>
      </c>
      <c r="BA3319" s="6">
        <f>LOG((Tabella1[[#This Row],[FeO]]*0.8998+Tabella1[[#This Row],[Fe2O3]])/Tabella1[[#This Row],[K2O]])</f>
        <v>0.67884514642303218</v>
      </c>
      <c r="BB3319" s="6">
        <f>Tabella1[[#This Row],[Log SiO2/Al2O3]]/Tabella1[[#This Row],[Log (FeO3/K2O)]]</f>
        <v>0.63519582183180456</v>
      </c>
    </row>
    <row r="3320" spans="1:54" hidden="1">
      <c r="A3320" s="19" t="s">
        <v>3488</v>
      </c>
      <c r="B3320" s="19" t="s">
        <v>4224</v>
      </c>
      <c r="C3320" s="19" t="s">
        <v>4015</v>
      </c>
      <c r="D3320" s="19" t="s">
        <v>498</v>
      </c>
      <c r="E3320" s="19" t="s">
        <v>5138</v>
      </c>
      <c r="F3320" s="19" t="s">
        <v>499</v>
      </c>
      <c r="G3320" s="8">
        <v>2005</v>
      </c>
      <c r="H3320" s="8"/>
      <c r="I3320" s="6">
        <v>54.3</v>
      </c>
      <c r="J3320" s="6">
        <v>0.89</v>
      </c>
      <c r="K3320" s="6">
        <v>19.8</v>
      </c>
      <c r="L3320" s="6">
        <v>5.25</v>
      </c>
      <c r="M3320" s="6">
        <v>8.31</v>
      </c>
      <c r="N3320" s="6">
        <v>0.39</v>
      </c>
      <c r="O3320" s="6">
        <v>2.2000000000000002</v>
      </c>
      <c r="P3320" s="6">
        <v>1.56</v>
      </c>
      <c r="Q3320" s="6">
        <v>2.4</v>
      </c>
      <c r="R3320" s="6">
        <v>2.61</v>
      </c>
      <c r="S3320" s="6">
        <v>0.39</v>
      </c>
      <c r="T3320" s="6" t="s">
        <v>2564</v>
      </c>
      <c r="U3320" s="6">
        <v>97.18</v>
      </c>
      <c r="V3320" s="12"/>
      <c r="W3320" s="6">
        <v>55.875694587363647</v>
      </c>
      <c r="X3320" s="6">
        <v>0.91582630170817036</v>
      </c>
      <c r="Y3320" s="6">
        <v>20.374562667215475</v>
      </c>
      <c r="Z3320" s="6">
        <v>13.408108664334224</v>
      </c>
      <c r="AA3320" s="6">
        <v>0.40131714344515335</v>
      </c>
      <c r="AB3320" s="6">
        <v>2.2638402963572752</v>
      </c>
      <c r="AC3320" s="6">
        <v>1.6052685737806134</v>
      </c>
      <c r="AD3320" s="6">
        <v>2.4696439596624815</v>
      </c>
      <c r="AE3320" s="6">
        <v>2.6857378061329489</v>
      </c>
      <c r="AF3320" s="6">
        <v>99.999999999999986</v>
      </c>
      <c r="AG3320" s="6"/>
      <c r="AH3320" s="6">
        <v>63.879761338162567</v>
      </c>
      <c r="AI3320" s="6">
        <v>0.78742443347487034</v>
      </c>
      <c r="AJ3320" s="6">
        <v>13.730495822018179</v>
      </c>
      <c r="AK3320" s="6">
        <v>2.3239139695346704</v>
      </c>
      <c r="AL3320" s="6">
        <v>8.175981698292734</v>
      </c>
      <c r="AM3320" s="6">
        <v>0.38863246946320262</v>
      </c>
      <c r="AN3320" s="6">
        <v>3.8571614420649616</v>
      </c>
      <c r="AO3320" s="6">
        <v>1.9664470316490439</v>
      </c>
      <c r="AP3320" s="6">
        <v>2.7373184782902267</v>
      </c>
      <c r="AQ3320" s="6">
        <v>1.9586429057517591</v>
      </c>
      <c r="AR3320" s="6">
        <v>99.999999999999986</v>
      </c>
      <c r="AS3320" s="6"/>
      <c r="AT3320" s="6">
        <v>0.23123122890741496</v>
      </c>
      <c r="AU3320" s="6">
        <v>0.36243737785438801</v>
      </c>
      <c r="AV3320" s="6">
        <v>0.32054479840171701</v>
      </c>
      <c r="AW3320" s="6"/>
      <c r="AX3320" s="6">
        <v>0.19288296066624275</v>
      </c>
      <c r="AY3320" s="6">
        <v>0.24268726974462423</v>
      </c>
      <c r="AZ3320" s="6">
        <f>LOG(Tabella1[[#This Row],[SiO2]]/Tabella1[[#This Row],[Al2O3]])</f>
        <v>0.43813463932731578</v>
      </c>
      <c r="BA3320" s="6">
        <f>LOG((Tabella1[[#This Row],[FeO]]*0.8998+Tabella1[[#This Row],[Fe2O3]])/Tabella1[[#This Row],[K2O]])</f>
        <v>0.6880970704862921</v>
      </c>
      <c r="BB3320" s="6">
        <f>Tabella1[[#This Row],[Log SiO2/Al2O3]]/Tabella1[[#This Row],[Log (FeO3/K2O)]]</f>
        <v>0.63673376638223034</v>
      </c>
    </row>
    <row r="3321" spans="1:54" hidden="1">
      <c r="A3321" s="19" t="s">
        <v>3488</v>
      </c>
      <c r="B3321" s="19" t="s">
        <v>4224</v>
      </c>
      <c r="C3321" s="19" t="s">
        <v>4015</v>
      </c>
      <c r="D3321" s="19" t="s">
        <v>498</v>
      </c>
      <c r="E3321" s="19" t="s">
        <v>5138</v>
      </c>
      <c r="F3321" s="19" t="s">
        <v>499</v>
      </c>
      <c r="G3321" s="8">
        <v>2008</v>
      </c>
      <c r="H3321" s="8"/>
      <c r="I3321" s="6">
        <v>57.7</v>
      </c>
      <c r="J3321" s="6">
        <v>1</v>
      </c>
      <c r="K3321" s="6">
        <v>19</v>
      </c>
      <c r="L3321" s="6">
        <v>7.54</v>
      </c>
      <c r="M3321" s="6">
        <v>5</v>
      </c>
      <c r="N3321" s="6">
        <v>0.1</v>
      </c>
      <c r="O3321" s="6">
        <v>2.2999999999999998</v>
      </c>
      <c r="P3321" s="6">
        <v>1.69</v>
      </c>
      <c r="Q3321" s="6">
        <v>2.5</v>
      </c>
      <c r="R3321" s="6">
        <v>2.68</v>
      </c>
      <c r="S3321" s="6">
        <v>0.51</v>
      </c>
      <c r="T3321" s="6" t="s">
        <v>2564</v>
      </c>
      <c r="U3321" s="6">
        <v>98.75</v>
      </c>
      <c r="V3321" s="12"/>
      <c r="W3321" s="6">
        <v>58.430379746835449</v>
      </c>
      <c r="X3321" s="6">
        <v>1.0126582278481013</v>
      </c>
      <c r="Y3321" s="6">
        <v>19.240506329113924</v>
      </c>
      <c r="Z3321" s="6">
        <v>11.929113924050633</v>
      </c>
      <c r="AA3321" s="6">
        <v>0.10126582278481014</v>
      </c>
      <c r="AB3321" s="6">
        <v>2.3291139240506329</v>
      </c>
      <c r="AC3321" s="6">
        <v>1.7113924050632909</v>
      </c>
      <c r="AD3321" s="6">
        <v>2.5316455696202533</v>
      </c>
      <c r="AE3321" s="6">
        <v>2.7139240506329116</v>
      </c>
      <c r="AF3321" s="6">
        <v>100</v>
      </c>
      <c r="AG3321" s="6"/>
      <c r="AH3321" s="6">
        <v>66.826413635153017</v>
      </c>
      <c r="AI3321" s="6">
        <v>0.87101927568393434</v>
      </c>
      <c r="AJ3321" s="6">
        <v>12.971300396466361</v>
      </c>
      <c r="AK3321" s="6">
        <v>3.2857988638615132</v>
      </c>
      <c r="AL3321" s="6">
        <v>4.8430368912419173</v>
      </c>
      <c r="AM3321" s="6">
        <v>9.8103242355718018E-2</v>
      </c>
      <c r="AN3321" s="6">
        <v>3.9699209397925745</v>
      </c>
      <c r="AO3321" s="6">
        <v>2.0972646899942466</v>
      </c>
      <c r="AP3321" s="6">
        <v>2.8071329512401726</v>
      </c>
      <c r="AQ3321" s="6">
        <v>1.9799692095621257</v>
      </c>
      <c r="AR3321" s="6">
        <v>100.00000000000003</v>
      </c>
      <c r="AS3321" s="6"/>
      <c r="AT3321" s="6">
        <v>0.25804586454450634</v>
      </c>
      <c r="AU3321" s="6">
        <v>0.57571687111250924</v>
      </c>
      <c r="AV3321" s="6">
        <v>0.4504640798135503</v>
      </c>
      <c r="AW3321" s="6"/>
      <c r="AX3321" s="6">
        <v>0.16942096000570459</v>
      </c>
      <c r="AY3321" s="6">
        <v>0.27353229856341055</v>
      </c>
      <c r="AZ3321" s="6">
        <f>LOG(Tabella1[[#This Row],[SiO2]]/Tabella1[[#This Row],[Al2O3]])</f>
        <v>0.48242221220290249</v>
      </c>
      <c r="BA3321" s="6">
        <f>LOG((Tabella1[[#This Row],[FeO]]*0.8998+Tabella1[[#This Row],[Fe2O3]])/Tabella1[[#This Row],[K2O]])</f>
        <v>0.65245562042471239</v>
      </c>
      <c r="BB3321" s="6">
        <f>Tabella1[[#This Row],[Log SiO2/Al2O3]]/Tabella1[[#This Row],[Log (FeO3/K2O)]]</f>
        <v>0.73939467620628729</v>
      </c>
    </row>
    <row r="3322" spans="1:54" hidden="1">
      <c r="A3322" s="19" t="s">
        <v>3488</v>
      </c>
      <c r="B3322" s="19" t="s">
        <v>4224</v>
      </c>
      <c r="C3322" s="19" t="s">
        <v>4015</v>
      </c>
      <c r="D3322" s="19" t="s">
        <v>498</v>
      </c>
      <c r="E3322" s="19" t="s">
        <v>2770</v>
      </c>
      <c r="F3322" s="19" t="s">
        <v>499</v>
      </c>
      <c r="G3322" s="8">
        <v>2010</v>
      </c>
      <c r="H3322" s="8"/>
      <c r="I3322" s="6">
        <v>50.4</v>
      </c>
      <c r="J3322" s="6">
        <v>0.9</v>
      </c>
      <c r="K3322" s="6">
        <v>22.2</v>
      </c>
      <c r="L3322" s="6">
        <v>0.96</v>
      </c>
      <c r="M3322" s="6">
        <v>16.39</v>
      </c>
      <c r="N3322" s="6">
        <v>0.33</v>
      </c>
      <c r="O3322" s="6">
        <v>1.7</v>
      </c>
      <c r="P3322" s="6">
        <v>1.75</v>
      </c>
      <c r="Q3322" s="6">
        <v>1.8</v>
      </c>
      <c r="R3322" s="6">
        <v>1.97</v>
      </c>
      <c r="S3322" s="6">
        <v>0.32</v>
      </c>
      <c r="T3322" s="6"/>
      <c r="U3322" s="6">
        <v>98.3</v>
      </c>
      <c r="V3322" s="12"/>
      <c r="W3322" s="6">
        <v>51.271617497456766</v>
      </c>
      <c r="X3322" s="6">
        <v>0.91556459816887081</v>
      </c>
      <c r="Y3322" s="6">
        <v>22.583926754832145</v>
      </c>
      <c r="Z3322" s="6">
        <v>17.548321464903356</v>
      </c>
      <c r="AA3322" s="6">
        <v>0.33570701932858599</v>
      </c>
      <c r="AB3322" s="6">
        <v>1.7293997965412005</v>
      </c>
      <c r="AC3322" s="6">
        <v>1.7802644964394709</v>
      </c>
      <c r="AD3322" s="6">
        <v>1.8311291963377416</v>
      </c>
      <c r="AE3322" s="6">
        <v>2.0040691759918619</v>
      </c>
      <c r="AF3322" s="6">
        <v>99.999999999999986</v>
      </c>
      <c r="AG3322" s="6"/>
      <c r="AH3322" s="6">
        <v>58.565825016071585</v>
      </c>
      <c r="AI3322" s="6">
        <v>0.78652342777036954</v>
      </c>
      <c r="AJ3322" s="6">
        <v>15.206325351628697</v>
      </c>
      <c r="AK3322" s="6">
        <v>0.4197418284540349</v>
      </c>
      <c r="AL3322" s="6">
        <v>15.928251861043735</v>
      </c>
      <c r="AM3322" s="6">
        <v>0.32481695360745133</v>
      </c>
      <c r="AN3322" s="6">
        <v>2.9440442348448328</v>
      </c>
      <c r="AO3322" s="6">
        <v>2.1789435387540013</v>
      </c>
      <c r="AP3322" s="6">
        <v>2.0278548524960485</v>
      </c>
      <c r="AQ3322" s="6">
        <v>1.4602635893057265</v>
      </c>
      <c r="AR3322" s="6">
        <v>99.999999999999986</v>
      </c>
      <c r="AS3322" s="6"/>
      <c r="AT3322" s="6">
        <v>0.14935456218392162</v>
      </c>
      <c r="AU3322" s="6">
        <v>5.0065416168408976E-2</v>
      </c>
      <c r="AV3322" s="6">
        <v>0.1559982007428449</v>
      </c>
      <c r="AW3322" s="6"/>
      <c r="AX3322" s="6">
        <v>0.27402350942984749</v>
      </c>
      <c r="AY3322" s="6">
        <v>0.15556165709373801</v>
      </c>
      <c r="AZ3322" s="6">
        <f>LOG(Tabella1[[#This Row],[SiO2]]/Tabella1[[#This Row],[Al2O3]])</f>
        <v>0.35607756199488666</v>
      </c>
      <c r="BA3322" s="6">
        <f>LOG((Tabella1[[#This Row],[FeO]]*0.8998+Tabella1[[#This Row],[Fe2O3]])/Tabella1[[#This Row],[K2O]])</f>
        <v>0.9016469802301188</v>
      </c>
      <c r="BB3322" s="6">
        <f>Tabella1[[#This Row],[Log SiO2/Al2O3]]/Tabella1[[#This Row],[Log (FeO3/K2O)]]</f>
        <v>0.39491904237732639</v>
      </c>
    </row>
    <row r="3323" spans="1:54" hidden="1">
      <c r="A3323" s="19" t="s">
        <v>3488</v>
      </c>
      <c r="B3323" s="19" t="s">
        <v>4224</v>
      </c>
      <c r="C3323" s="19" t="s">
        <v>4015</v>
      </c>
      <c r="D3323" s="19" t="s">
        <v>498</v>
      </c>
      <c r="E3323" s="19" t="s">
        <v>2770</v>
      </c>
      <c r="F3323" s="19" t="s">
        <v>499</v>
      </c>
      <c r="G3323" s="8">
        <v>2014</v>
      </c>
      <c r="H3323" s="8"/>
      <c r="I3323" s="6">
        <v>62.3</v>
      </c>
      <c r="J3323" s="6">
        <v>0.68</v>
      </c>
      <c r="K3323" s="6">
        <v>19</v>
      </c>
      <c r="L3323" s="6">
        <v>1.81</v>
      </c>
      <c r="M3323" s="6">
        <v>4.4000000000000004</v>
      </c>
      <c r="N3323" s="6">
        <v>7.0000000000000007E-2</v>
      </c>
      <c r="O3323" s="6">
        <v>2.2000000000000002</v>
      </c>
      <c r="P3323" s="6">
        <v>2.29</v>
      </c>
      <c r="Q3323" s="6">
        <v>2.6</v>
      </c>
      <c r="R3323" s="6">
        <v>2.78</v>
      </c>
      <c r="S3323" s="6">
        <v>7.0000000000000007E-2</v>
      </c>
      <c r="T3323" s="6" t="s">
        <v>2564</v>
      </c>
      <c r="U3323" s="6">
        <v>97.949999999999989</v>
      </c>
      <c r="V3323" s="12"/>
      <c r="W3323" s="6">
        <v>63.603879530372645</v>
      </c>
      <c r="X3323" s="6">
        <v>0.69423175089331313</v>
      </c>
      <c r="Y3323" s="6">
        <v>19.397651863195513</v>
      </c>
      <c r="Z3323" s="6">
        <v>6.1562021439509964</v>
      </c>
      <c r="AA3323" s="6">
        <v>7.1465033180193996E-2</v>
      </c>
      <c r="AB3323" s="6">
        <v>2.2460438999489538</v>
      </c>
      <c r="AC3323" s="6">
        <v>2.3379275140377747</v>
      </c>
      <c r="AD3323" s="6">
        <v>2.6544155181214912</v>
      </c>
      <c r="AE3323" s="6">
        <v>2.8381827462991325</v>
      </c>
      <c r="AF3323" s="6">
        <v>100</v>
      </c>
      <c r="AG3323" s="6"/>
      <c r="AH3323" s="6">
        <v>70.405367601939361</v>
      </c>
      <c r="AI3323" s="6">
        <v>0.57793907847416925</v>
      </c>
      <c r="AJ3323" s="6">
        <v>12.656945190245075</v>
      </c>
      <c r="AK3323" s="6">
        <v>0.7696505542548151</v>
      </c>
      <c r="AL3323" s="6">
        <v>4.1585873844279124</v>
      </c>
      <c r="AM3323" s="6">
        <v>6.7008019741331304E-2</v>
      </c>
      <c r="AN3323" s="6">
        <v>3.7052889827771023</v>
      </c>
      <c r="AO3323" s="6">
        <v>2.7729842642731293</v>
      </c>
      <c r="AP3323" s="6">
        <v>2.8486671260706471</v>
      </c>
      <c r="AQ3323" s="6">
        <v>2.0040743098045368</v>
      </c>
      <c r="AR3323" s="6">
        <v>100</v>
      </c>
      <c r="AS3323" s="6"/>
      <c r="AT3323" s="6">
        <v>0.39404647975077167</v>
      </c>
      <c r="AU3323" s="6">
        <v>0.27015290145069942</v>
      </c>
      <c r="AV3323" s="6">
        <v>0.47117843793035613</v>
      </c>
      <c r="AW3323" s="6"/>
      <c r="AX3323" s="6">
        <v>0.11392603650983966</v>
      </c>
      <c r="AY3323" s="6">
        <v>0.41985143244806761</v>
      </c>
      <c r="AZ3323" s="6">
        <f>LOG(Tabella1[[#This Row],[SiO2]]/Tabella1[[#This Row],[Al2O3]])</f>
        <v>0.51573444570634064</v>
      </c>
      <c r="BA3323" s="6">
        <f>LOG((Tabella1[[#This Row],[FeO]]*0.8998+Tabella1[[#This Row],[Fe2O3]])/Tabella1[[#This Row],[K2O]])</f>
        <v>0.31706477663268434</v>
      </c>
      <c r="BB3323" s="6">
        <f>Tabella1[[#This Row],[Log SiO2/Al2O3]]/Tabella1[[#This Row],[Log (FeO3/K2O)]]</f>
        <v>1.6265901598518231</v>
      </c>
    </row>
    <row r="3324" spans="1:54" hidden="1">
      <c r="A3324" s="19" t="s">
        <v>3488</v>
      </c>
      <c r="B3324" s="19" t="s">
        <v>4224</v>
      </c>
      <c r="C3324" s="19" t="s">
        <v>4015</v>
      </c>
      <c r="D3324" s="19" t="s">
        <v>498</v>
      </c>
      <c r="E3324" s="19" t="s">
        <v>2770</v>
      </c>
      <c r="F3324" s="19" t="s">
        <v>499</v>
      </c>
      <c r="G3324" s="8">
        <v>2015</v>
      </c>
      <c r="H3324" s="8"/>
      <c r="I3324" s="6">
        <v>54.5</v>
      </c>
      <c r="J3324" s="6">
        <v>1.0900000000000001</v>
      </c>
      <c r="K3324" s="6">
        <v>20.5</v>
      </c>
      <c r="L3324" s="6">
        <v>8.58</v>
      </c>
      <c r="M3324" s="6">
        <v>4.79</v>
      </c>
      <c r="N3324" s="6">
        <v>0.15</v>
      </c>
      <c r="O3324" s="6">
        <v>2.4</v>
      </c>
      <c r="P3324" s="6">
        <v>2.33</v>
      </c>
      <c r="Q3324" s="6">
        <v>1.7</v>
      </c>
      <c r="R3324" s="6">
        <v>2.57</v>
      </c>
      <c r="S3324" s="6">
        <v>0.41</v>
      </c>
      <c r="T3324" s="6" t="s">
        <v>2564</v>
      </c>
      <c r="U3324" s="6">
        <v>97.750000000000014</v>
      </c>
      <c r="V3324" s="12"/>
      <c r="W3324" s="6">
        <v>55.7544757033248</v>
      </c>
      <c r="X3324" s="6">
        <v>1.1150895140664963</v>
      </c>
      <c r="Y3324" s="6">
        <v>20.971867007672632</v>
      </c>
      <c r="Z3324" s="6">
        <v>12.797953964194372</v>
      </c>
      <c r="AA3324" s="6">
        <v>0.15345268542199486</v>
      </c>
      <c r="AB3324" s="6">
        <v>2.4552429667519178</v>
      </c>
      <c r="AC3324" s="6">
        <v>2.3836317135549869</v>
      </c>
      <c r="AD3324" s="6">
        <v>1.7391304347826084</v>
      </c>
      <c r="AE3324" s="6">
        <v>2.6291560102301785</v>
      </c>
      <c r="AF3324" s="6">
        <v>100</v>
      </c>
      <c r="AG3324" s="6"/>
      <c r="AH3324" s="6">
        <v>64.650274021740856</v>
      </c>
      <c r="AI3324" s="6">
        <v>0.97242427183139124</v>
      </c>
      <c r="AJ3324" s="6">
        <v>14.334590918261213</v>
      </c>
      <c r="AK3324" s="6">
        <v>3.8296443455322522</v>
      </c>
      <c r="AL3324" s="6">
        <v>4.7520917014879611</v>
      </c>
      <c r="AM3324" s="6">
        <v>0.15072182588593053</v>
      </c>
      <c r="AN3324" s="6">
        <v>4.2429390191856795</v>
      </c>
      <c r="AO3324" s="6">
        <v>2.9615835407811026</v>
      </c>
      <c r="AP3324" s="6">
        <v>1.9551200127128594</v>
      </c>
      <c r="AQ3324" s="6">
        <v>1.9447254256089266</v>
      </c>
      <c r="AR3324" s="6">
        <v>99.999999999999986</v>
      </c>
      <c r="AS3324" s="6"/>
      <c r="AT3324" s="6">
        <v>0.25476508011460441</v>
      </c>
      <c r="AU3324" s="6">
        <v>0.6171181970750419</v>
      </c>
      <c r="AV3324" s="6">
        <v>0.47169811320754723</v>
      </c>
      <c r="AW3324" s="6"/>
      <c r="AX3324" s="6">
        <v>0.21401452682717026</v>
      </c>
      <c r="AY3324" s="6">
        <v>0.27056289953045237</v>
      </c>
      <c r="AZ3324" s="6">
        <f>LOG(Tabella1[[#This Row],[SiO2]]/Tabella1[[#This Row],[Al2O3]])</f>
        <v>0.42464264122088818</v>
      </c>
      <c r="BA3324" s="6">
        <f>LOG((Tabella1[[#This Row],[FeO]]*0.8998+Tabella1[[#This Row],[Fe2O3]])/Tabella1[[#This Row],[K2O]])</f>
        <v>0.70032120909879769</v>
      </c>
      <c r="BB3324" s="6">
        <f>Tabella1[[#This Row],[Log SiO2/Al2O3]]/Tabella1[[#This Row],[Log (FeO3/K2O)]]</f>
        <v>0.60635410680669788</v>
      </c>
    </row>
    <row r="3325" spans="1:54" hidden="1">
      <c r="A3325" s="19" t="s">
        <v>3488</v>
      </c>
      <c r="B3325" s="19" t="s">
        <v>4224</v>
      </c>
      <c r="C3325" s="19" t="s">
        <v>4015</v>
      </c>
      <c r="D3325" s="19" t="s">
        <v>498</v>
      </c>
      <c r="E3325" s="19" t="s">
        <v>2770</v>
      </c>
      <c r="F3325" s="19" t="s">
        <v>499</v>
      </c>
      <c r="G3325" s="8">
        <v>2017</v>
      </c>
      <c r="H3325" s="8"/>
      <c r="I3325" s="6">
        <v>56.3</v>
      </c>
      <c r="J3325" s="6">
        <v>0.89</v>
      </c>
      <c r="K3325" s="6">
        <v>22</v>
      </c>
      <c r="L3325" s="6">
        <v>2.73</v>
      </c>
      <c r="M3325" s="6">
        <v>8.5299999999999994</v>
      </c>
      <c r="N3325" s="6">
        <v>0.24</v>
      </c>
      <c r="O3325" s="6">
        <v>2.1</v>
      </c>
      <c r="P3325" s="6">
        <v>1.24</v>
      </c>
      <c r="Q3325" s="6">
        <v>2.6</v>
      </c>
      <c r="R3325" s="6">
        <v>2.98</v>
      </c>
      <c r="S3325" s="6">
        <v>0.34</v>
      </c>
      <c r="T3325" s="6" t="s">
        <v>2564</v>
      </c>
      <c r="U3325" s="6">
        <v>99.339999999999975</v>
      </c>
      <c r="V3325" s="12"/>
      <c r="W3325" s="6">
        <v>56.674048721562322</v>
      </c>
      <c r="X3325" s="6">
        <v>0.89591302597141154</v>
      </c>
      <c r="Y3325" s="6">
        <v>22.146164686933769</v>
      </c>
      <c r="Z3325" s="6">
        <v>11.063015904972824</v>
      </c>
      <c r="AA3325" s="6">
        <v>0.24159452385745928</v>
      </c>
      <c r="AB3325" s="6">
        <v>2.113952083752769</v>
      </c>
      <c r="AC3325" s="6">
        <v>1.2482383732635396</v>
      </c>
      <c r="AD3325" s="6">
        <v>2.617274008455809</v>
      </c>
      <c r="AE3325" s="6">
        <v>2.9997986712301197</v>
      </c>
      <c r="AF3325" s="6">
        <v>100.00000000000001</v>
      </c>
      <c r="AG3325" s="6"/>
      <c r="AH3325" s="6">
        <v>64.471171995095901</v>
      </c>
      <c r="AI3325" s="6">
        <v>0.76648313175993266</v>
      </c>
      <c r="AJ3325" s="6">
        <v>14.850375182224507</v>
      </c>
      <c r="AK3325" s="6">
        <v>1.1762973136526975</v>
      </c>
      <c r="AL3325" s="6">
        <v>8.1692395831138054</v>
      </c>
      <c r="AM3325" s="6">
        <v>0.2327981002244098</v>
      </c>
      <c r="AN3325" s="6">
        <v>3.5839186696874199</v>
      </c>
      <c r="AO3325" s="6">
        <v>1.5215038460755721</v>
      </c>
      <c r="AP3325" s="6">
        <v>2.8865637300870604</v>
      </c>
      <c r="AQ3325" s="6">
        <v>2.1768311104547284</v>
      </c>
      <c r="AR3325" s="6">
        <v>99.999999999999986</v>
      </c>
      <c r="AS3325" s="6"/>
      <c r="AT3325" s="6">
        <v>0.25407496502663318</v>
      </c>
      <c r="AU3325" s="6">
        <v>0.22359168375564675</v>
      </c>
      <c r="AV3325" s="6">
        <v>0.30493239285987117</v>
      </c>
      <c r="AW3325" s="6"/>
      <c r="AX3325" s="6">
        <v>0.25062282680119502</v>
      </c>
      <c r="AY3325" s="6">
        <v>0.2686742780752015</v>
      </c>
      <c r="AZ3325" s="6">
        <f>LOG(Tabella1[[#This Row],[SiO2]]/Tabella1[[#This Row],[Al2O3]])</f>
        <v>0.40808571402914001</v>
      </c>
      <c r="BA3325" s="6">
        <f>LOG((Tabella1[[#This Row],[FeO]]*0.8998+Tabella1[[#This Row],[Fe2O3]])/Tabella1[[#This Row],[K2O]])</f>
        <v>0.54303809156930849</v>
      </c>
      <c r="BB3325" s="6">
        <f>Tabella1[[#This Row],[Log SiO2/Al2O3]]/Tabella1[[#This Row],[Log (FeO3/K2O)]]</f>
        <v>0.75148635126096974</v>
      </c>
    </row>
    <row r="3326" spans="1:54" hidden="1">
      <c r="A3326" s="19" t="s">
        <v>3488</v>
      </c>
      <c r="B3326" s="19" t="s">
        <v>4224</v>
      </c>
      <c r="C3326" s="19" t="s">
        <v>4015</v>
      </c>
      <c r="D3326" s="19" t="s">
        <v>498</v>
      </c>
      <c r="E3326" s="19" t="s">
        <v>2770</v>
      </c>
      <c r="F3326" s="19" t="s">
        <v>499</v>
      </c>
      <c r="G3326" s="8">
        <v>2018</v>
      </c>
      <c r="H3326" s="8"/>
      <c r="I3326" s="6">
        <v>53.6</v>
      </c>
      <c r="J3326" s="6">
        <v>0.96</v>
      </c>
      <c r="K3326" s="6">
        <v>23</v>
      </c>
      <c r="L3326" s="6">
        <v>1.33</v>
      </c>
      <c r="M3326" s="6">
        <v>10.56</v>
      </c>
      <c r="N3326" s="6">
        <v>0.05</v>
      </c>
      <c r="O3326" s="6">
        <v>2.5</v>
      </c>
      <c r="P3326" s="6">
        <v>0.85</v>
      </c>
      <c r="Q3326" s="6">
        <v>1.8</v>
      </c>
      <c r="R3326" s="6">
        <v>4.03</v>
      </c>
      <c r="S3326" s="6">
        <v>0.36</v>
      </c>
      <c r="T3326" s="6" t="s">
        <v>2564</v>
      </c>
      <c r="U3326" s="6">
        <v>98.55</v>
      </c>
      <c r="V3326" s="12"/>
      <c r="W3326" s="6">
        <v>54.388635210553026</v>
      </c>
      <c r="X3326" s="6">
        <v>0.97412480974124804</v>
      </c>
      <c r="Y3326" s="6">
        <v>23.338406900050739</v>
      </c>
      <c r="Z3326" s="6">
        <v>11.933028919330289</v>
      </c>
      <c r="AA3326" s="6">
        <v>5.0735667174023349E-2</v>
      </c>
      <c r="AB3326" s="6">
        <v>2.5367833587011672</v>
      </c>
      <c r="AC3326" s="6">
        <v>0.86250634195839671</v>
      </c>
      <c r="AD3326" s="6">
        <v>1.8264840182648405</v>
      </c>
      <c r="AE3326" s="6">
        <v>4.0892947742262811</v>
      </c>
      <c r="AF3326" s="6">
        <v>100</v>
      </c>
      <c r="AG3326" s="6"/>
      <c r="AH3326" s="6">
        <v>62.066572827579392</v>
      </c>
      <c r="AI3326" s="6">
        <v>0.83602571002019221</v>
      </c>
      <c r="AJ3326" s="6">
        <v>15.699231240027911</v>
      </c>
      <c r="AK3326" s="6">
        <v>0.57948460738047758</v>
      </c>
      <c r="AL3326" s="6">
        <v>10.226624864812067</v>
      </c>
      <c r="AM3326" s="6">
        <v>4.9042657990477106E-2</v>
      </c>
      <c r="AN3326" s="6">
        <v>4.3143429536761477</v>
      </c>
      <c r="AO3326" s="6">
        <v>1.0546445200313048</v>
      </c>
      <c r="AP3326" s="6">
        <v>2.0207664033946444</v>
      </c>
      <c r="AQ3326" s="6">
        <v>2.9767977104274137</v>
      </c>
      <c r="AR3326" s="6">
        <v>100</v>
      </c>
      <c r="AS3326" s="6"/>
      <c r="AT3326" s="6">
        <v>0.27480001636562462</v>
      </c>
      <c r="AU3326" s="6">
        <v>0.10179259919693347</v>
      </c>
      <c r="AV3326" s="6">
        <v>0.29670259968464041</v>
      </c>
      <c r="AW3326" s="6"/>
      <c r="AX3326" s="6">
        <v>0.22363664603496544</v>
      </c>
      <c r="AY3326" s="6">
        <v>0.29025623605099093</v>
      </c>
      <c r="AZ3326" s="6">
        <f>LOG(Tabella1[[#This Row],[SiO2]]/Tabella1[[#This Row],[Al2O3]])</f>
        <v>0.36743695367517709</v>
      </c>
      <c r="BA3326" s="6">
        <f>LOG((Tabella1[[#This Row],[FeO]]*0.8998+Tabella1[[#This Row],[Fe2O3]])/Tabella1[[#This Row],[K2O]])</f>
        <v>0.42939911468727116</v>
      </c>
      <c r="BB3326" s="6">
        <f>Tabella1[[#This Row],[Log SiO2/Al2O3]]/Tabella1[[#This Row],[Log (FeO3/K2O)]]</f>
        <v>0.85570030563006461</v>
      </c>
    </row>
    <row r="3327" spans="1:54" hidden="1">
      <c r="A3327" s="19" t="s">
        <v>3488</v>
      </c>
      <c r="B3327" s="19" t="s">
        <v>4224</v>
      </c>
      <c r="C3327" s="19" t="s">
        <v>4015</v>
      </c>
      <c r="D3327" s="19" t="s">
        <v>498</v>
      </c>
      <c r="E3327" s="19" t="s">
        <v>5138</v>
      </c>
      <c r="F3327" s="19" t="s">
        <v>499</v>
      </c>
      <c r="G3327" s="8">
        <v>2019</v>
      </c>
      <c r="H3327" s="8"/>
      <c r="I3327" s="6">
        <v>51.4</v>
      </c>
      <c r="J3327" s="6">
        <v>0.97</v>
      </c>
      <c r="K3327" s="6">
        <v>23.5</v>
      </c>
      <c r="L3327" s="6">
        <v>8.58</v>
      </c>
      <c r="M3327" s="6">
        <v>6.32</v>
      </c>
      <c r="N3327" s="6">
        <v>0.4</v>
      </c>
      <c r="O3327" s="6">
        <v>1.9</v>
      </c>
      <c r="P3327" s="6">
        <v>1.26</v>
      </c>
      <c r="Q3327" s="6">
        <v>2.2999999999999998</v>
      </c>
      <c r="R3327" s="6">
        <v>2.5</v>
      </c>
      <c r="S3327" s="6">
        <v>0.45</v>
      </c>
      <c r="T3327" s="6" t="s">
        <v>2564</v>
      </c>
      <c r="U3327" s="6">
        <v>98.27000000000001</v>
      </c>
      <c r="V3327" s="12"/>
      <c r="W3327" s="6">
        <v>52.30487432583697</v>
      </c>
      <c r="X3327" s="6">
        <v>0.9870764221023709</v>
      </c>
      <c r="Y3327" s="6">
        <v>23.913707133407954</v>
      </c>
      <c r="Z3327" s="6">
        <v>14.287168006512665</v>
      </c>
      <c r="AA3327" s="6">
        <v>0.40704182354736945</v>
      </c>
      <c r="AB3327" s="6">
        <v>1.9334486618500049</v>
      </c>
      <c r="AC3327" s="6">
        <v>1.2821817441742136</v>
      </c>
      <c r="AD3327" s="6">
        <v>2.3404904853973743</v>
      </c>
      <c r="AE3327" s="6">
        <v>2.544011397171059</v>
      </c>
      <c r="AF3327" s="6">
        <v>99.999999999999986</v>
      </c>
      <c r="AG3327" s="6"/>
      <c r="AH3327" s="6">
        <v>61.904204591035082</v>
      </c>
      <c r="AI3327" s="6">
        <v>0.87858581599057162</v>
      </c>
      <c r="AJ3327" s="6">
        <v>16.683319452059905</v>
      </c>
      <c r="AK3327" s="6">
        <v>3.8881374062566323</v>
      </c>
      <c r="AL3327" s="6">
        <v>6.3657494110600856</v>
      </c>
      <c r="AM3327" s="6">
        <v>0.40806377218818102</v>
      </c>
      <c r="AN3327" s="6">
        <v>3.4102978421475796</v>
      </c>
      <c r="AO3327" s="6">
        <v>1.6260046112151056</v>
      </c>
      <c r="AP3327" s="6">
        <v>2.6855639398906095</v>
      </c>
      <c r="AQ3327" s="6">
        <v>1.9206504776426194</v>
      </c>
      <c r="AR3327" s="6">
        <v>100</v>
      </c>
      <c r="AS3327" s="6"/>
      <c r="AT3327" s="6">
        <v>0.19429325814433246</v>
      </c>
      <c r="AU3327" s="6">
        <v>0.54986999665514547</v>
      </c>
      <c r="AV3327" s="6">
        <v>0.34884220112874464</v>
      </c>
      <c r="AW3327" s="6"/>
      <c r="AX3327" s="6">
        <v>0.30665570901403905</v>
      </c>
      <c r="AY3327" s="6">
        <v>0.20453111354707493</v>
      </c>
      <c r="AZ3327" s="6">
        <f>LOG(Tabella1[[#This Row],[SiO2]]/Tabella1[[#This Row],[Al2O3]])</f>
        <v>0.33989525672353943</v>
      </c>
      <c r="BA3327" s="6">
        <f>LOG((Tabella1[[#This Row],[FeO]]*0.8998+Tabella1[[#This Row],[Fe2O3]])/Tabella1[[#This Row],[K2O]])</f>
        <v>0.756384616206349</v>
      </c>
      <c r="BB3327" s="6">
        <f>Tabella1[[#This Row],[Log SiO2/Al2O3]]/Tabella1[[#This Row],[Log (FeO3/K2O)]]</f>
        <v>0.44936828359662556</v>
      </c>
    </row>
    <row r="3328" spans="1:54" hidden="1">
      <c r="A3328" s="19" t="s">
        <v>3488</v>
      </c>
      <c r="B3328" s="19" t="s">
        <v>4224</v>
      </c>
      <c r="C3328" s="19" t="s">
        <v>4015</v>
      </c>
      <c r="D3328" s="19" t="s">
        <v>498</v>
      </c>
      <c r="E3328" s="19" t="s">
        <v>2770</v>
      </c>
      <c r="F3328" s="19" t="s">
        <v>499</v>
      </c>
      <c r="G3328" s="8">
        <v>2020</v>
      </c>
      <c r="H3328" s="8"/>
      <c r="I3328" s="6">
        <v>46.9</v>
      </c>
      <c r="J3328" s="6">
        <v>1.24</v>
      </c>
      <c r="K3328" s="6">
        <v>16.8</v>
      </c>
      <c r="L3328" s="6">
        <v>6.89</v>
      </c>
      <c r="M3328" s="6">
        <v>17.579999999999998</v>
      </c>
      <c r="N3328" s="6">
        <v>0.63</v>
      </c>
      <c r="O3328" s="6">
        <v>2.9</v>
      </c>
      <c r="P3328" s="6">
        <v>1.54</v>
      </c>
      <c r="Q3328" s="6">
        <v>1.8</v>
      </c>
      <c r="R3328" s="6">
        <v>2.54</v>
      </c>
      <c r="S3328" s="6">
        <v>0.51</v>
      </c>
      <c r="T3328" s="6" t="s">
        <v>2564</v>
      </c>
      <c r="U3328" s="6">
        <v>98.13000000000001</v>
      </c>
      <c r="V3328" s="12"/>
      <c r="W3328" s="6">
        <v>47.793742993987557</v>
      </c>
      <c r="X3328" s="6">
        <v>1.2636298787322939</v>
      </c>
      <c r="Y3328" s="6">
        <v>17.120146744114948</v>
      </c>
      <c r="Z3328" s="6">
        <v>24.233160093753185</v>
      </c>
      <c r="AA3328" s="6">
        <v>0.64200550290431058</v>
      </c>
      <c r="AB3328" s="6">
        <v>2.9552634260674613</v>
      </c>
      <c r="AC3328" s="6">
        <v>1.5693467848772034</v>
      </c>
      <c r="AD3328" s="6">
        <v>1.8343014368694586</v>
      </c>
      <c r="AE3328" s="6">
        <v>2.5884031386935695</v>
      </c>
      <c r="AF3328" s="6">
        <v>99.999999999999972</v>
      </c>
      <c r="AG3328" s="6"/>
      <c r="AH3328" s="6">
        <v>55.100218278816961</v>
      </c>
      <c r="AI3328" s="6">
        <v>1.0956140336144855</v>
      </c>
      <c r="AJ3328" s="6">
        <v>11.634489528955966</v>
      </c>
      <c r="AK3328" s="6">
        <v>3.045769170315026</v>
      </c>
      <c r="AL3328" s="6">
        <v>17.273278642830249</v>
      </c>
      <c r="AM3328" s="6">
        <v>0.62694875735574318</v>
      </c>
      <c r="AN3328" s="6">
        <v>5.077619522225671</v>
      </c>
      <c r="AO3328" s="6">
        <v>1.9386320863646402</v>
      </c>
      <c r="AP3328" s="6">
        <v>2.050234861329296</v>
      </c>
      <c r="AQ3328" s="6">
        <v>1.9035552844490564</v>
      </c>
      <c r="AR3328" s="6">
        <v>100</v>
      </c>
      <c r="AS3328" s="6"/>
      <c r="AT3328" s="6">
        <v>0.1785226635281614</v>
      </c>
      <c r="AU3328" s="6">
        <v>0.26071414746976984</v>
      </c>
      <c r="AV3328" s="6">
        <v>0.22717742637135618</v>
      </c>
      <c r="AW3328" s="6"/>
      <c r="AX3328" s="6">
        <v>9.228931525448833E-2</v>
      </c>
      <c r="AY3328" s="6">
        <v>0.18567493636276378</v>
      </c>
      <c r="AZ3328" s="6">
        <f>LOG(Tabella1[[#This Row],[SiO2]]/Tabella1[[#This Row],[Al2O3]])</f>
        <v>0.44586356098922036</v>
      </c>
      <c r="BA3328" s="6">
        <f>LOG((Tabella1[[#This Row],[FeO]]*0.8998+Tabella1[[#This Row],[Fe2O3]])/Tabella1[[#This Row],[K2O]])</f>
        <v>0.95135442541966142</v>
      </c>
      <c r="BB3328" s="6">
        <f>Tabella1[[#This Row],[Log SiO2/Al2O3]]/Tabella1[[#This Row],[Log (FeO3/K2O)]]</f>
        <v>0.46866188780542123</v>
      </c>
    </row>
    <row r="3329" spans="1:54" hidden="1">
      <c r="A3329" s="19" t="s">
        <v>3488</v>
      </c>
      <c r="B3329" s="19" t="s">
        <v>4224</v>
      </c>
      <c r="C3329" s="19" t="s">
        <v>4015</v>
      </c>
      <c r="D3329" s="19" t="s">
        <v>579</v>
      </c>
      <c r="E3329" s="19" t="s">
        <v>2770</v>
      </c>
      <c r="F3329" s="19" t="s">
        <v>578</v>
      </c>
      <c r="G3329" s="12" t="s">
        <v>867</v>
      </c>
      <c r="H3329" s="8"/>
      <c r="I3329" s="6">
        <v>70.5</v>
      </c>
      <c r="J3329" s="6">
        <v>0.5</v>
      </c>
      <c r="K3329" s="6">
        <v>14.8</v>
      </c>
      <c r="L3329" s="6"/>
      <c r="M3329" s="6">
        <v>4.4000000000000004</v>
      </c>
      <c r="N3329" s="6">
        <v>0.02</v>
      </c>
      <c r="O3329" s="6">
        <v>2.2000000000000002</v>
      </c>
      <c r="P3329" s="6">
        <v>1.4</v>
      </c>
      <c r="Q3329" s="6">
        <v>2.7</v>
      </c>
      <c r="R3329" s="6">
        <v>2.8</v>
      </c>
      <c r="S3329" s="6"/>
      <c r="T3329" s="6" t="s">
        <v>2564</v>
      </c>
      <c r="U3329" s="6">
        <v>99.320000000000007</v>
      </c>
      <c r="V3329" s="12"/>
      <c r="W3329" s="6">
        <v>70.982682239226733</v>
      </c>
      <c r="X3329" s="6">
        <v>0.5034232782923882</v>
      </c>
      <c r="Y3329" s="6">
        <v>14.901329037454691</v>
      </c>
      <c r="Z3329" s="6">
        <v>4.4301248489730165</v>
      </c>
      <c r="AA3329" s="6">
        <v>2.0136931131695526E-2</v>
      </c>
      <c r="AB3329" s="6">
        <v>2.2150624244865083</v>
      </c>
      <c r="AC3329" s="6">
        <v>1.4095851792186869</v>
      </c>
      <c r="AD3329" s="6">
        <v>2.7184857027788967</v>
      </c>
      <c r="AE3329" s="6">
        <v>2.8191703584373737</v>
      </c>
      <c r="AF3329" s="6">
        <v>99.999999999999986</v>
      </c>
      <c r="AG3329" s="6"/>
      <c r="AH3329" s="6">
        <v>76.233120639345174</v>
      </c>
      <c r="AI3329" s="6">
        <v>0.40661183032143472</v>
      </c>
      <c r="AJ3329" s="6">
        <v>9.4335221030351804</v>
      </c>
      <c r="AK3329" s="6">
        <v>0</v>
      </c>
      <c r="AL3329" s="6">
        <v>3.9790801689019801</v>
      </c>
      <c r="AM3329" s="6">
        <v>1.8318739916934109E-2</v>
      </c>
      <c r="AN3329" s="6">
        <v>3.5453485879911617</v>
      </c>
      <c r="AO3329" s="6">
        <v>1.6220969807330847</v>
      </c>
      <c r="AP3329" s="6">
        <v>2.8305379204660577</v>
      </c>
      <c r="AQ3329" s="6">
        <v>1.9313630292889887</v>
      </c>
      <c r="AR3329" s="6">
        <v>100</v>
      </c>
      <c r="AS3329" s="6"/>
      <c r="AT3329" s="6">
        <v>0.47117843793035608</v>
      </c>
      <c r="AU3329" s="6" t="s">
        <v>2564</v>
      </c>
      <c r="AV3329" s="6" t="s">
        <v>2564</v>
      </c>
      <c r="AW3329" s="6"/>
      <c r="AX3329" s="6">
        <v>-0.12898517685882011</v>
      </c>
      <c r="AY3329" s="6">
        <v>0.49809493901928398</v>
      </c>
      <c r="AZ3329" s="6">
        <f>LOG(Tabella1[[#This Row],[SiO2]]/Tabella1[[#This Row],[Al2O3]])</f>
        <v>0.67792740159644127</v>
      </c>
      <c r="BA3329" s="6">
        <f>LOG((Tabella1[[#This Row],[FeO]]*0.8998+Tabella1[[#This Row],[Fe2O3]])/Tabella1[[#This Row],[K2O]])</f>
        <v>0.15044063397351634</v>
      </c>
      <c r="BB3329" s="6">
        <f>Tabella1[[#This Row],[Log SiO2/Al2O3]]/Tabella1[[#This Row],[Log (FeO3/K2O)]]</f>
        <v>4.5062785478276037</v>
      </c>
    </row>
    <row r="3330" spans="1:54" hidden="1">
      <c r="A3330" s="19" t="s">
        <v>3488</v>
      </c>
      <c r="B3330" s="19" t="s">
        <v>4224</v>
      </c>
      <c r="C3330" s="19" t="s">
        <v>4015</v>
      </c>
      <c r="D3330" s="19" t="s">
        <v>579</v>
      </c>
      <c r="E3330" s="19" t="s">
        <v>2770</v>
      </c>
      <c r="F3330" s="19" t="s">
        <v>578</v>
      </c>
      <c r="G3330" s="12" t="s">
        <v>869</v>
      </c>
      <c r="H3330" s="8"/>
      <c r="I3330" s="6">
        <v>70</v>
      </c>
      <c r="J3330" s="6">
        <v>0.4</v>
      </c>
      <c r="K3330" s="6">
        <v>14.9</v>
      </c>
      <c r="L3330" s="6"/>
      <c r="M3330" s="6">
        <v>4.3</v>
      </c>
      <c r="N3330" s="6">
        <v>0.03</v>
      </c>
      <c r="O3330" s="6">
        <v>1.9</v>
      </c>
      <c r="P3330" s="6">
        <v>1</v>
      </c>
      <c r="Q3330" s="6">
        <v>2.8</v>
      </c>
      <c r="R3330" s="6">
        <v>2.8</v>
      </c>
      <c r="S3330" s="6"/>
      <c r="T3330" s="6" t="s">
        <v>2564</v>
      </c>
      <c r="U3330" s="6">
        <v>98.13000000000001</v>
      </c>
      <c r="V3330" s="12"/>
      <c r="W3330" s="6">
        <v>71.333944767145624</v>
      </c>
      <c r="X3330" s="6">
        <v>0.40762254152654637</v>
      </c>
      <c r="Y3330" s="6">
        <v>15.183939671863852</v>
      </c>
      <c r="Z3330" s="6">
        <v>4.3819423214103734</v>
      </c>
      <c r="AA3330" s="6">
        <v>3.0571690614490981E-2</v>
      </c>
      <c r="AB3330" s="6">
        <v>1.9362070722510953</v>
      </c>
      <c r="AC3330" s="6">
        <v>1.0190563538163659</v>
      </c>
      <c r="AD3330" s="6">
        <v>2.8533577906858247</v>
      </c>
      <c r="AE3330" s="6">
        <v>2.8533577906858247</v>
      </c>
      <c r="AF3330" s="6">
        <v>100</v>
      </c>
      <c r="AG3330" s="6"/>
      <c r="AH3330" s="6">
        <v>76.830781394066676</v>
      </c>
      <c r="AI3330" s="6">
        <v>0.33018141633967218</v>
      </c>
      <c r="AJ3330" s="6">
        <v>9.6400892183280149</v>
      </c>
      <c r="AK3330" s="6">
        <v>0</v>
      </c>
      <c r="AL3330" s="6">
        <v>3.9471269732714398</v>
      </c>
      <c r="AM3330" s="6">
        <v>2.7891346735487533E-2</v>
      </c>
      <c r="AN3330" s="6">
        <v>3.10793903859906</v>
      </c>
      <c r="AO3330" s="6">
        <v>1.1760652267091571</v>
      </c>
      <c r="AP3330" s="6">
        <v>2.979517040315887</v>
      </c>
      <c r="AQ3330" s="6">
        <v>1.9604083456345927</v>
      </c>
      <c r="AR3330" s="6">
        <v>99.999999999999972</v>
      </c>
      <c r="AS3330" s="6"/>
      <c r="AT3330" s="6">
        <v>0.44052586231933166</v>
      </c>
      <c r="AU3330" s="6" t="s">
        <v>2564</v>
      </c>
      <c r="AV3330" s="6" t="s">
        <v>2564</v>
      </c>
      <c r="AW3330" s="6"/>
      <c r="AX3330" s="6">
        <v>-6.2690841806751871E-2</v>
      </c>
      <c r="AY3330" s="6">
        <v>0.46215499975486735</v>
      </c>
      <c r="AZ3330" s="6">
        <f>LOG(Tabella1[[#This Row],[SiO2]]/Tabella1[[#This Row],[Al2O3]])</f>
        <v>0.67191177160198279</v>
      </c>
      <c r="BA3330" s="6">
        <f>LOG((Tabella1[[#This Row],[FeO]]*0.8998+Tabella1[[#This Row],[Fe2O3]])/Tabella1[[#This Row],[K2O]])</f>
        <v>0.14045641306691542</v>
      </c>
      <c r="BB3330" s="6">
        <f>Tabella1[[#This Row],[Log SiO2/Al2O3]]/Tabella1[[#This Row],[Log (FeO3/K2O)]]</f>
        <v>4.7837742466189459</v>
      </c>
    </row>
    <row r="3331" spans="1:54" hidden="1">
      <c r="A3331" s="19" t="s">
        <v>3488</v>
      </c>
      <c r="B3331" s="19" t="s">
        <v>4224</v>
      </c>
      <c r="C3331" s="19" t="s">
        <v>4015</v>
      </c>
      <c r="D3331" s="19" t="s">
        <v>579</v>
      </c>
      <c r="E3331" s="19" t="s">
        <v>2770</v>
      </c>
      <c r="F3331" s="19" t="s">
        <v>578</v>
      </c>
      <c r="G3331" s="12" t="s">
        <v>871</v>
      </c>
      <c r="H3331" s="8"/>
      <c r="I3331" s="6">
        <v>54.9</v>
      </c>
      <c r="J3331" s="6">
        <v>0.9</v>
      </c>
      <c r="K3331" s="6">
        <v>19.2</v>
      </c>
      <c r="L3331" s="6"/>
      <c r="M3331" s="6">
        <v>8.8000000000000007</v>
      </c>
      <c r="N3331" s="6">
        <v>0.08</v>
      </c>
      <c r="O3331" s="6">
        <v>5</v>
      </c>
      <c r="P3331" s="6">
        <v>1.4</v>
      </c>
      <c r="Q3331" s="6">
        <v>1.6</v>
      </c>
      <c r="R3331" s="6">
        <v>5.5</v>
      </c>
      <c r="S3331" s="6"/>
      <c r="T3331" s="6" t="s">
        <v>2564</v>
      </c>
      <c r="U3331" s="6">
        <v>97.38</v>
      </c>
      <c r="V3331" s="12"/>
      <c r="W3331" s="6">
        <v>56.377079482439932</v>
      </c>
      <c r="X3331" s="6">
        <v>0.92421441774491686</v>
      </c>
      <c r="Y3331" s="6">
        <v>19.716574245224891</v>
      </c>
      <c r="Z3331" s="6">
        <v>9.0367631957280778</v>
      </c>
      <c r="AA3331" s="6">
        <v>8.2152392688437062E-2</v>
      </c>
      <c r="AB3331" s="6">
        <v>5.1345245430273163</v>
      </c>
      <c r="AC3331" s="6">
        <v>1.4376668720476484</v>
      </c>
      <c r="AD3331" s="6">
        <v>1.643047853768741</v>
      </c>
      <c r="AE3331" s="6">
        <v>5.6479769973300478</v>
      </c>
      <c r="AF3331" s="6">
        <v>100</v>
      </c>
      <c r="AG3331" s="6"/>
      <c r="AH3331" s="6">
        <v>62.150897468907019</v>
      </c>
      <c r="AI3331" s="6">
        <v>0.766254422312034</v>
      </c>
      <c r="AJ3331" s="6">
        <v>12.812499555080823</v>
      </c>
      <c r="AK3331" s="6">
        <v>0</v>
      </c>
      <c r="AL3331" s="6">
        <v>8.3316911685770894</v>
      </c>
      <c r="AM3331" s="6">
        <v>7.6714254102348167E-2</v>
      </c>
      <c r="AN3331" s="6">
        <v>8.4358091301162261</v>
      </c>
      <c r="AO3331" s="6">
        <v>1.6982330733837401</v>
      </c>
      <c r="AP3331" s="6">
        <v>1.7560855714813102</v>
      </c>
      <c r="AQ3331" s="6">
        <v>3.9718153560394356</v>
      </c>
      <c r="AR3331" s="6">
        <v>100.00000000000003</v>
      </c>
      <c r="AS3331" s="6"/>
      <c r="AT3331" s="6">
        <v>0.50310475502264496</v>
      </c>
      <c r="AU3331" s="6" t="s">
        <v>2564</v>
      </c>
      <c r="AV3331" s="6" t="s">
        <v>2564</v>
      </c>
      <c r="AW3331" s="6"/>
      <c r="AX3331" s="6">
        <v>-0.19021636607880402</v>
      </c>
      <c r="AY3331" s="6">
        <v>0.52719701923760487</v>
      </c>
      <c r="AZ3331" s="6">
        <f>LOG(Tabella1[[#This Row],[SiO2]]/Tabella1[[#This Row],[Al2O3]])</f>
        <v>0.45627111574654228</v>
      </c>
      <c r="BA3331" s="6">
        <f>LOG((Tabella1[[#This Row],[FeO]]*0.8998+Tabella1[[#This Row],[Fe2O3]])/Tabella1[[#This Row],[K2O]])</f>
        <v>0.15826597148547283</v>
      </c>
      <c r="BB3331" s="6">
        <f>Tabella1[[#This Row],[Log SiO2/Al2O3]]/Tabella1[[#This Row],[Log (FeO3/K2O)]]</f>
        <v>2.8829388368454376</v>
      </c>
    </row>
    <row r="3332" spans="1:54" hidden="1">
      <c r="A3332" s="19" t="s">
        <v>3488</v>
      </c>
      <c r="B3332" s="19" t="s">
        <v>4224</v>
      </c>
      <c r="C3332" s="19" t="s">
        <v>4015</v>
      </c>
      <c r="D3332" s="19" t="s">
        <v>579</v>
      </c>
      <c r="E3332" s="19" t="s">
        <v>2770</v>
      </c>
      <c r="F3332" s="19" t="s">
        <v>578</v>
      </c>
      <c r="G3332" s="12" t="s">
        <v>872</v>
      </c>
      <c r="H3332" s="8"/>
      <c r="I3332" s="6">
        <v>58.3</v>
      </c>
      <c r="J3332" s="6">
        <v>0.9</v>
      </c>
      <c r="K3332" s="6">
        <v>18.399999999999999</v>
      </c>
      <c r="L3332" s="6"/>
      <c r="M3332" s="6">
        <v>8.5</v>
      </c>
      <c r="N3332" s="6">
        <v>0.05</v>
      </c>
      <c r="O3332" s="6">
        <v>4.2</v>
      </c>
      <c r="P3332" s="6">
        <v>1.3</v>
      </c>
      <c r="Q3332" s="6">
        <v>3.2</v>
      </c>
      <c r="R3332" s="6">
        <v>5.2</v>
      </c>
      <c r="S3332" s="6"/>
      <c r="T3332" s="6" t="s">
        <v>2564</v>
      </c>
      <c r="U3332" s="6">
        <v>100.05</v>
      </c>
      <c r="V3332" s="12"/>
      <c r="W3332" s="6">
        <v>58.270864567716139</v>
      </c>
      <c r="X3332" s="6">
        <v>0.89955022488755632</v>
      </c>
      <c r="Y3332" s="6">
        <v>18.390804597701148</v>
      </c>
      <c r="Z3332" s="6">
        <v>8.4957521239380309</v>
      </c>
      <c r="AA3332" s="6">
        <v>4.9975012493753135E-2</v>
      </c>
      <c r="AB3332" s="6">
        <v>4.1979010494752629</v>
      </c>
      <c r="AC3332" s="6">
        <v>1.2993503248375813</v>
      </c>
      <c r="AD3332" s="6">
        <v>3.1984007996002006</v>
      </c>
      <c r="AE3332" s="6">
        <v>5.1974012993503251</v>
      </c>
      <c r="AF3332" s="6">
        <v>100</v>
      </c>
      <c r="AG3332" s="6"/>
      <c r="AH3332" s="6">
        <v>64.033603419448895</v>
      </c>
      <c r="AI3332" s="6">
        <v>0.74342527355747323</v>
      </c>
      <c r="AJ3332" s="6">
        <v>11.912825629163724</v>
      </c>
      <c r="AK3332" s="6">
        <v>0</v>
      </c>
      <c r="AL3332" s="6">
        <v>7.8078910467263283</v>
      </c>
      <c r="AM3332" s="6">
        <v>4.651793327478787E-2</v>
      </c>
      <c r="AN3332" s="6">
        <v>6.8749628885696898</v>
      </c>
      <c r="AO3332" s="6">
        <v>1.5299489452451809</v>
      </c>
      <c r="AP3332" s="6">
        <v>3.4075324287973685</v>
      </c>
      <c r="AQ3332" s="6">
        <v>3.6432924352165488</v>
      </c>
      <c r="AR3332" s="6">
        <v>99.999999999999986</v>
      </c>
      <c r="AS3332" s="6"/>
      <c r="AT3332" s="6">
        <v>0.46823069403714568</v>
      </c>
      <c r="AU3332" s="6" t="s">
        <v>2564</v>
      </c>
      <c r="AV3332" s="6" t="s">
        <v>2564</v>
      </c>
      <c r="AW3332" s="6"/>
      <c r="AX3332" s="6">
        <v>-0.39605151666169724</v>
      </c>
      <c r="AY3332" s="6">
        <v>0.49320263085389859</v>
      </c>
      <c r="AZ3332" s="6">
        <f>LOG(Tabella1[[#This Row],[SiO2]]/Tabella1[[#This Row],[Al2O3]])</f>
        <v>0.5008507317494777</v>
      </c>
      <c r="BA3332" s="6">
        <f>LOG((Tabella1[[#This Row],[FeO]]*0.8998+Tabella1[[#This Row],[Fe2O3]])/Tabella1[[#This Row],[K2O]])</f>
        <v>0.16756157090904161</v>
      </c>
      <c r="BB3332" s="6">
        <f>Tabella1[[#This Row],[Log SiO2/Al2O3]]/Tabella1[[#This Row],[Log (FeO3/K2O)]]</f>
        <v>2.9890548831232748</v>
      </c>
    </row>
    <row r="3333" spans="1:54" hidden="1">
      <c r="A3333" s="19" t="s">
        <v>3488</v>
      </c>
      <c r="B3333" s="19" t="s">
        <v>4224</v>
      </c>
      <c r="C3333" s="19" t="s">
        <v>4015</v>
      </c>
      <c r="D3333" s="19" t="s">
        <v>579</v>
      </c>
      <c r="E3333" s="19" t="s">
        <v>2770</v>
      </c>
      <c r="F3333" s="19" t="s">
        <v>578</v>
      </c>
      <c r="G3333" s="12" t="s">
        <v>871</v>
      </c>
      <c r="H3333" s="8"/>
      <c r="I3333" s="6">
        <v>60</v>
      </c>
      <c r="J3333" s="6">
        <v>0.7</v>
      </c>
      <c r="K3333" s="6">
        <v>18.899999999999999</v>
      </c>
      <c r="L3333" s="6"/>
      <c r="M3333" s="6">
        <v>4.5999999999999996</v>
      </c>
      <c r="N3333" s="6">
        <v>0.08</v>
      </c>
      <c r="O3333" s="6">
        <v>2.9</v>
      </c>
      <c r="P3333" s="6">
        <v>1.2</v>
      </c>
      <c r="Q3333" s="6">
        <v>1.9</v>
      </c>
      <c r="R3333" s="6">
        <v>5.5</v>
      </c>
      <c r="S3333" s="6"/>
      <c r="T3333" s="6" t="s">
        <v>2564</v>
      </c>
      <c r="U3333" s="6">
        <v>95.78</v>
      </c>
      <c r="V3333" s="12"/>
      <c r="W3333" s="6">
        <v>62.643558154103154</v>
      </c>
      <c r="X3333" s="6">
        <v>0.73084151179787005</v>
      </c>
      <c r="Y3333" s="6">
        <v>19.732720818542489</v>
      </c>
      <c r="Z3333" s="6">
        <v>4.8026727918145742</v>
      </c>
      <c r="AA3333" s="6">
        <v>8.3524744205470874E-2</v>
      </c>
      <c r="AB3333" s="6">
        <v>3.0277719774483192</v>
      </c>
      <c r="AC3333" s="6">
        <v>1.252871163082063</v>
      </c>
      <c r="AD3333" s="6">
        <v>1.9837126748799332</v>
      </c>
      <c r="AE3333" s="6">
        <v>5.7423261641261218</v>
      </c>
      <c r="AF3333" s="6">
        <v>100.00000000000001</v>
      </c>
      <c r="AG3333" s="6"/>
      <c r="AH3333" s="6">
        <v>69.331746801831031</v>
      </c>
      <c r="AI3333" s="6">
        <v>0.60832316765236105</v>
      </c>
      <c r="AJ3333" s="6">
        <v>12.873607706262884</v>
      </c>
      <c r="AK3333" s="6">
        <v>0</v>
      </c>
      <c r="AL3333" s="6">
        <v>4.4454338808817733</v>
      </c>
      <c r="AM3333" s="6">
        <v>7.8303630585885284E-2</v>
      </c>
      <c r="AN3333" s="6">
        <v>4.9941383636879451</v>
      </c>
      <c r="AO3333" s="6">
        <v>1.4857862572475131</v>
      </c>
      <c r="AP3333" s="6">
        <v>2.1285562181649591</v>
      </c>
      <c r="AQ3333" s="6">
        <v>4.0541039736856241</v>
      </c>
      <c r="AR3333" s="6">
        <v>99.999999999999972</v>
      </c>
      <c r="AS3333" s="6"/>
      <c r="AT3333" s="6">
        <v>0.52906405441845228</v>
      </c>
      <c r="AU3333" s="6" t="s">
        <v>2564</v>
      </c>
      <c r="AV3333" s="6" t="s">
        <v>2564</v>
      </c>
      <c r="AW3333" s="6"/>
      <c r="AX3333" s="6" t="s">
        <v>2564</v>
      </c>
      <c r="AY3333" s="6" t="s">
        <v>2564</v>
      </c>
      <c r="AZ3333" s="6">
        <f>LOG(Tabella1[[#This Row],[SiO2]]/Tabella1[[#This Row],[Al2O3]])</f>
        <v>0.50168944621039957</v>
      </c>
      <c r="BA3333" s="6">
        <f>LOG((Tabella1[[#This Row],[FeO]]*0.8998+Tabella1[[#This Row],[Fe2O3]])/Tabella1[[#This Row],[K2O]])</f>
        <v>-0.12345886898312172</v>
      </c>
      <c r="BB3333" s="6">
        <f>Tabella1[[#This Row],[Log SiO2/Al2O3]]/Tabella1[[#This Row],[Log (FeO3/K2O)]]</f>
        <v>-4.0636160880348449</v>
      </c>
    </row>
    <row r="3334" spans="1:54" hidden="1">
      <c r="A3334" s="19" t="s">
        <v>3488</v>
      </c>
      <c r="B3334" s="19" t="s">
        <v>4224</v>
      </c>
      <c r="C3334" s="19" t="s">
        <v>4015</v>
      </c>
      <c r="D3334" s="19" t="s">
        <v>579</v>
      </c>
      <c r="E3334" s="19" t="s">
        <v>2770</v>
      </c>
      <c r="F3334" s="19" t="s">
        <v>578</v>
      </c>
      <c r="G3334" s="12" t="s">
        <v>873</v>
      </c>
      <c r="H3334" s="8"/>
      <c r="I3334" s="6">
        <v>72.3</v>
      </c>
      <c r="J3334" s="6">
        <v>0.5</v>
      </c>
      <c r="K3334" s="6">
        <v>13.9</v>
      </c>
      <c r="L3334" s="6"/>
      <c r="M3334" s="6">
        <v>2.9</v>
      </c>
      <c r="N3334" s="6">
        <v>0.04</v>
      </c>
      <c r="O3334" s="6">
        <v>1.6</v>
      </c>
      <c r="P3334" s="6">
        <v>1.5</v>
      </c>
      <c r="Q3334" s="6">
        <v>2.4</v>
      </c>
      <c r="R3334" s="6">
        <v>2.9</v>
      </c>
      <c r="S3334" s="6"/>
      <c r="T3334" s="6" t="s">
        <v>2564</v>
      </c>
      <c r="U3334" s="6">
        <v>98.04000000000002</v>
      </c>
      <c r="V3334" s="12"/>
      <c r="W3334" s="6">
        <v>73.745410036719676</v>
      </c>
      <c r="X3334" s="6">
        <v>0.5099959200326396</v>
      </c>
      <c r="Y3334" s="6">
        <v>14.177886576907381</v>
      </c>
      <c r="Z3334" s="6">
        <v>2.9579763361893097</v>
      </c>
      <c r="AA3334" s="6">
        <v>4.0799673602611171E-2</v>
      </c>
      <c r="AB3334" s="6">
        <v>1.631986944104447</v>
      </c>
      <c r="AC3334" s="6">
        <v>1.5299877600979188</v>
      </c>
      <c r="AD3334" s="6">
        <v>2.4479804161566703</v>
      </c>
      <c r="AE3334" s="6">
        <v>2.9579763361893097</v>
      </c>
      <c r="AF3334" s="6">
        <v>99.999999999999943</v>
      </c>
      <c r="AG3334" s="6"/>
      <c r="AH3334" s="6">
        <v>79.018712142071209</v>
      </c>
      <c r="AI3334" s="6">
        <v>0.41097658489234123</v>
      </c>
      <c r="AJ3334" s="6">
        <v>8.9549677250791273</v>
      </c>
      <c r="AK3334" s="6">
        <v>0</v>
      </c>
      <c r="AL3334" s="6">
        <v>2.6507274734976867</v>
      </c>
      <c r="AM3334" s="6">
        <v>3.70307630480948E-2</v>
      </c>
      <c r="AN3334" s="6">
        <v>2.6061134232458785</v>
      </c>
      <c r="AO3334" s="6">
        <v>1.7566171076799961</v>
      </c>
      <c r="AP3334" s="6">
        <v>2.5430419464006242</v>
      </c>
      <c r="AQ3334" s="6">
        <v>2.0218128340850186</v>
      </c>
      <c r="AR3334" s="6">
        <v>99.999999999999972</v>
      </c>
      <c r="AS3334" s="6"/>
      <c r="AT3334" s="6">
        <v>0.49575657213827368</v>
      </c>
      <c r="AU3334" s="6" t="s">
        <v>2564</v>
      </c>
      <c r="AV3334" s="6" t="s">
        <v>2564</v>
      </c>
      <c r="AW3334" s="6"/>
      <c r="AX3334" s="6" t="s">
        <v>2564</v>
      </c>
      <c r="AY3334" s="6" t="s">
        <v>2564</v>
      </c>
      <c r="AZ3334" s="6">
        <f>LOG(Tabella1[[#This Row],[SiO2]]/Tabella1[[#This Row],[Al2O3]])</f>
        <v>0.71612349704043576</v>
      </c>
      <c r="BA3334" s="6">
        <f>LOG((Tabella1[[#This Row],[FeO]]*0.8998+Tabella1[[#This Row],[Fe2O3]])/Tabella1[[#This Row],[K2O]])</f>
        <v>-4.5854011170451937E-2</v>
      </c>
      <c r="BB3334" s="6">
        <f>Tabella1[[#This Row],[Log SiO2/Al2O3]]/Tabella1[[#This Row],[Log (FeO3/K2O)]]</f>
        <v>-15.617466798671293</v>
      </c>
    </row>
    <row r="3335" spans="1:54" hidden="1">
      <c r="A3335" s="19" t="s">
        <v>3488</v>
      </c>
      <c r="B3335" s="19" t="s">
        <v>4224</v>
      </c>
      <c r="C3335" s="19" t="s">
        <v>4015</v>
      </c>
      <c r="D3335" s="19" t="s">
        <v>579</v>
      </c>
      <c r="E3335" s="19" t="s">
        <v>5137</v>
      </c>
      <c r="F3335" s="19" t="s">
        <v>578</v>
      </c>
      <c r="G3335" s="12" t="s">
        <v>875</v>
      </c>
      <c r="H3335" s="8"/>
      <c r="I3335" s="6">
        <v>59.9</v>
      </c>
      <c r="J3335" s="6">
        <v>0.7</v>
      </c>
      <c r="K3335" s="6">
        <v>18.2</v>
      </c>
      <c r="L3335" s="6"/>
      <c r="M3335" s="6">
        <v>7.7</v>
      </c>
      <c r="N3335" s="6">
        <v>0.06</v>
      </c>
      <c r="O3335" s="6">
        <v>4.0999999999999996</v>
      </c>
      <c r="P3335" s="6">
        <v>1</v>
      </c>
      <c r="Q3335" s="6">
        <v>2.6</v>
      </c>
      <c r="R3335" s="6">
        <v>3.6</v>
      </c>
      <c r="S3335" s="6"/>
      <c r="T3335" s="6" t="s">
        <v>2564</v>
      </c>
      <c r="U3335" s="6">
        <v>97.859999999999985</v>
      </c>
      <c r="V3335" s="12"/>
      <c r="W3335" s="6">
        <v>61.209891681994698</v>
      </c>
      <c r="X3335" s="6">
        <v>0.71530758226037205</v>
      </c>
      <c r="Y3335" s="6">
        <v>18.597997138769674</v>
      </c>
      <c r="Z3335" s="6">
        <v>7.868383404864093</v>
      </c>
      <c r="AA3335" s="6">
        <v>6.1312078479460463E-2</v>
      </c>
      <c r="AB3335" s="6">
        <v>4.1896586960964646</v>
      </c>
      <c r="AC3335" s="6">
        <v>1.0218679746576744</v>
      </c>
      <c r="AD3335" s="6">
        <v>2.6568567341099536</v>
      </c>
      <c r="AE3335" s="6">
        <v>3.6787247087676276</v>
      </c>
      <c r="AF3335" s="6">
        <v>100.00000000000001</v>
      </c>
      <c r="AG3335" s="6"/>
      <c r="AH3335" s="6">
        <v>66.819697412046736</v>
      </c>
      <c r="AI3335" s="6">
        <v>0.58726098195426291</v>
      </c>
      <c r="AJ3335" s="6">
        <v>11.967588423698114</v>
      </c>
      <c r="AK3335" s="6">
        <v>0</v>
      </c>
      <c r="AL3335" s="6">
        <v>7.1836280729241713</v>
      </c>
      <c r="AM3335" s="6">
        <v>5.6694372457383235E-2</v>
      </c>
      <c r="AN3335" s="6">
        <v>6.8162140404760834</v>
      </c>
      <c r="AO3335" s="6">
        <v>1.1952861335374365</v>
      </c>
      <c r="AP3335" s="6">
        <v>2.8119115933982988</v>
      </c>
      <c r="AQ3335" s="6">
        <v>2.5617189695074942</v>
      </c>
      <c r="AR3335" s="6">
        <v>99.999999999999972</v>
      </c>
      <c r="AS3335" s="6"/>
      <c r="AT3335" s="6">
        <v>0.4868779222839803</v>
      </c>
      <c r="AU3335" s="6" t="s">
        <v>2564</v>
      </c>
      <c r="AV3335" s="6" t="s">
        <v>2564</v>
      </c>
      <c r="AW3335" s="6"/>
      <c r="AX3335" s="6">
        <v>2.0107941980136785E-2</v>
      </c>
      <c r="AY3335" s="6">
        <v>0.50819554966160618</v>
      </c>
      <c r="AZ3335" s="6">
        <f>LOG(Tabella1[[#This Row],[SiO2]]/Tabella1[[#This Row],[Al2O3]])</f>
        <v>0.51735543440423659</v>
      </c>
      <c r="BA3335" s="6">
        <f>LOG((Tabella1[[#This Row],[FeO]]*0.8998+Tabella1[[#This Row],[Fe2O3]])/Tabella1[[#This Row],[K2O]])</f>
        <v>0.28433421323474267</v>
      </c>
      <c r="BB3335" s="6">
        <f>Tabella1[[#This Row],[Log SiO2/Al2O3]]/Tabella1[[#This Row],[Log (FeO3/K2O)]]</f>
        <v>1.8195328255383554</v>
      </c>
    </row>
    <row r="3336" spans="1:54" hidden="1">
      <c r="A3336" s="19" t="s">
        <v>3488</v>
      </c>
      <c r="B3336" s="19" t="s">
        <v>4224</v>
      </c>
      <c r="C3336" s="19" t="s">
        <v>4015</v>
      </c>
      <c r="D3336" s="19" t="s">
        <v>579</v>
      </c>
      <c r="E3336" s="19" t="s">
        <v>5137</v>
      </c>
      <c r="F3336" s="19" t="s">
        <v>578</v>
      </c>
      <c r="G3336" s="12" t="s">
        <v>876</v>
      </c>
      <c r="H3336" s="8"/>
      <c r="I3336" s="6">
        <v>74.599999999999994</v>
      </c>
      <c r="J3336" s="6">
        <v>0.5</v>
      </c>
      <c r="K3336" s="6">
        <v>12.5</v>
      </c>
      <c r="L3336" s="6"/>
      <c r="M3336" s="6">
        <v>3.9</v>
      </c>
      <c r="N3336" s="6">
        <v>0.02</v>
      </c>
      <c r="O3336" s="6">
        <v>1.3</v>
      </c>
      <c r="P3336" s="6">
        <v>0.8</v>
      </c>
      <c r="Q3336" s="6">
        <v>1.8</v>
      </c>
      <c r="R3336" s="6">
        <v>3.3</v>
      </c>
      <c r="S3336" s="6"/>
      <c r="T3336" s="6" t="s">
        <v>2564</v>
      </c>
      <c r="U3336" s="6">
        <v>98.719999999999985</v>
      </c>
      <c r="V3336" s="12"/>
      <c r="W3336" s="6">
        <v>75.567260940032426</v>
      </c>
      <c r="X3336" s="6">
        <v>0.5064829821717991</v>
      </c>
      <c r="Y3336" s="6">
        <v>12.662074554294978</v>
      </c>
      <c r="Z3336" s="6">
        <v>3.9505672609400326</v>
      </c>
      <c r="AA3336" s="6">
        <v>2.0259319286871965E-2</v>
      </c>
      <c r="AB3336" s="6">
        <v>1.3168557536466776</v>
      </c>
      <c r="AC3336" s="6">
        <v>0.81037277147487863</v>
      </c>
      <c r="AD3336" s="6">
        <v>1.8233387358184767</v>
      </c>
      <c r="AE3336" s="6">
        <v>3.3427876823338738</v>
      </c>
      <c r="AF3336" s="6">
        <v>100.00000000000003</v>
      </c>
      <c r="AG3336" s="6"/>
      <c r="AH3336" s="6">
        <v>80.851648994380014</v>
      </c>
      <c r="AI3336" s="6">
        <v>0.40754491942611704</v>
      </c>
      <c r="AJ3336" s="6">
        <v>7.9857855263259641</v>
      </c>
      <c r="AK3336" s="6">
        <v>0</v>
      </c>
      <c r="AL3336" s="6">
        <v>3.5350054931766834</v>
      </c>
      <c r="AM3336" s="6">
        <v>1.8360777593542009E-2</v>
      </c>
      <c r="AN3336" s="6">
        <v>2.0997862490471619</v>
      </c>
      <c r="AO3336" s="6">
        <v>0.92903963087437247</v>
      </c>
      <c r="AP3336" s="6">
        <v>1.8913556086435677</v>
      </c>
      <c r="AQ3336" s="6">
        <v>2.2814728005325748</v>
      </c>
      <c r="AR3336" s="6">
        <v>99.999999999999986</v>
      </c>
      <c r="AS3336" s="6"/>
      <c r="AT3336" s="6">
        <v>0.37264664695814537</v>
      </c>
      <c r="AU3336" s="6" t="s">
        <v>2564</v>
      </c>
      <c r="AV3336" s="6" t="s">
        <v>2564</v>
      </c>
      <c r="AW3336" s="6"/>
      <c r="AX3336" s="6" t="s">
        <v>2564</v>
      </c>
      <c r="AY3336" s="6" t="s">
        <v>2564</v>
      </c>
      <c r="AZ3336" s="6">
        <f>LOG(Tabella1[[#This Row],[SiO2]]/Tabella1[[#This Row],[Al2O3]])</f>
        <v>0.77582881446461238</v>
      </c>
      <c r="BA3336" s="6">
        <f>LOG((Tabella1[[#This Row],[FeO]]*0.8998+Tabella1[[#This Row],[Fe2O3]])/Tabella1[[#This Row],[K2O]])</f>
        <v>2.6696655978159817E-2</v>
      </c>
      <c r="BB3336" s="6">
        <f>Tabella1[[#This Row],[Log SiO2/Al2O3]]/Tabella1[[#This Row],[Log (FeO3/K2O)]]</f>
        <v>29.060898679568997</v>
      </c>
    </row>
    <row r="3337" spans="1:54" hidden="1">
      <c r="A3337" s="19" t="s">
        <v>3488</v>
      </c>
      <c r="B3337" s="19" t="s">
        <v>4224</v>
      </c>
      <c r="C3337" s="19" t="s">
        <v>4015</v>
      </c>
      <c r="D3337" s="19" t="s">
        <v>579</v>
      </c>
      <c r="E3337" s="19" t="s">
        <v>5137</v>
      </c>
      <c r="F3337" s="19" t="s">
        <v>578</v>
      </c>
      <c r="G3337" s="12" t="s">
        <v>900</v>
      </c>
      <c r="H3337" s="8"/>
      <c r="I3337" s="6">
        <v>63.2</v>
      </c>
      <c r="J3337" s="6">
        <v>0.5</v>
      </c>
      <c r="K3337" s="6">
        <v>17.899999999999999</v>
      </c>
      <c r="L3337" s="6"/>
      <c r="M3337" s="6">
        <v>5.8</v>
      </c>
      <c r="N3337" s="6">
        <v>0.05</v>
      </c>
      <c r="O3337" s="6">
        <v>3.1</v>
      </c>
      <c r="P3337" s="6">
        <v>1.2</v>
      </c>
      <c r="Q3337" s="6">
        <v>2.6</v>
      </c>
      <c r="R3337" s="6">
        <v>4.4000000000000004</v>
      </c>
      <c r="S3337" s="6"/>
      <c r="T3337" s="6" t="s">
        <v>2564</v>
      </c>
      <c r="U3337" s="6">
        <v>98.749999999999986</v>
      </c>
      <c r="V3337" s="12"/>
      <c r="W3337" s="6">
        <v>64.000000000000014</v>
      </c>
      <c r="X3337" s="6">
        <v>0.50632911392405078</v>
      </c>
      <c r="Y3337" s="6">
        <v>18.126582278481013</v>
      </c>
      <c r="Z3337" s="6">
        <v>5.8734177215189876</v>
      </c>
      <c r="AA3337" s="6">
        <v>5.0632911392405076E-2</v>
      </c>
      <c r="AB3337" s="6">
        <v>3.1392405063291142</v>
      </c>
      <c r="AC3337" s="6">
        <v>1.2151898734177218</v>
      </c>
      <c r="AD3337" s="6">
        <v>2.632911392405064</v>
      </c>
      <c r="AE3337" s="6">
        <v>4.4556962025316462</v>
      </c>
      <c r="AF3337" s="6">
        <v>100.00000000000001</v>
      </c>
      <c r="AG3337" s="6"/>
      <c r="AH3337" s="6">
        <v>70.024771360128796</v>
      </c>
      <c r="AI3337" s="6">
        <v>0.41663912475940446</v>
      </c>
      <c r="AJ3337" s="6">
        <v>11.690826812284635</v>
      </c>
      <c r="AK3337" s="6">
        <v>0</v>
      </c>
      <c r="AL3337" s="6">
        <v>5.3744997410160957</v>
      </c>
      <c r="AM3337" s="6">
        <v>4.6926227894384581E-2</v>
      </c>
      <c r="AN3337" s="6">
        <v>5.1189159132766315</v>
      </c>
      <c r="AO3337" s="6">
        <v>1.4246561798121149</v>
      </c>
      <c r="AP3337" s="6">
        <v>2.7929206769125101</v>
      </c>
      <c r="AQ3337" s="6">
        <v>3.1098439639154192</v>
      </c>
      <c r="AR3337" s="6">
        <v>100.00000000000001</v>
      </c>
      <c r="AS3337" s="6"/>
      <c r="AT3337" s="6">
        <v>0.48782170476422004</v>
      </c>
      <c r="AU3337" s="6" t="s">
        <v>2564</v>
      </c>
      <c r="AV3337" s="6" t="s">
        <v>2564</v>
      </c>
      <c r="AW3337" s="6"/>
      <c r="AX3337" s="6">
        <v>-0.22581146609944291</v>
      </c>
      <c r="AY3337" s="6">
        <v>0.50799140958162137</v>
      </c>
      <c r="AZ3337" s="6">
        <f>LOG(Tabella1[[#This Row],[SiO2]]/Tabella1[[#This Row],[Al2O3]])</f>
        <v>0.54786404730249183</v>
      </c>
      <c r="BA3337" s="6">
        <f>LOG((Tabella1[[#This Row],[FeO]]*0.8998+Tabella1[[#This Row],[Fe2O3]])/Tabella1[[#This Row],[K2O]])</f>
        <v>7.4121305906297869E-2</v>
      </c>
      <c r="BB3337" s="6">
        <f>Tabella1[[#This Row],[Log SiO2/Al2O3]]/Tabella1[[#This Row],[Log (FeO3/K2O)]]</f>
        <v>7.3914516292398655</v>
      </c>
    </row>
    <row r="3338" spans="1:54" hidden="1">
      <c r="A3338" s="19" t="s">
        <v>3488</v>
      </c>
      <c r="B3338" s="19" t="s">
        <v>4224</v>
      </c>
      <c r="C3338" s="19" t="s">
        <v>4015</v>
      </c>
      <c r="D3338" s="19" t="s">
        <v>579</v>
      </c>
      <c r="E3338" s="19" t="s">
        <v>5137</v>
      </c>
      <c r="F3338" s="19" t="s">
        <v>578</v>
      </c>
      <c r="G3338" s="12" t="s">
        <v>901</v>
      </c>
      <c r="H3338" s="8"/>
      <c r="I3338" s="6">
        <v>59.8</v>
      </c>
      <c r="J3338" s="6">
        <v>1.1000000000000001</v>
      </c>
      <c r="K3338" s="6">
        <v>19.3</v>
      </c>
      <c r="L3338" s="6"/>
      <c r="M3338" s="6">
        <v>7.1</v>
      </c>
      <c r="N3338" s="6">
        <v>7.0000000000000007E-2</v>
      </c>
      <c r="O3338" s="6">
        <v>3.4</v>
      </c>
      <c r="P3338" s="6">
        <v>0.7</v>
      </c>
      <c r="Q3338" s="6">
        <v>2.4</v>
      </c>
      <c r="R3338" s="6">
        <v>4.5</v>
      </c>
      <c r="S3338" s="6"/>
      <c r="T3338" s="6" t="s">
        <v>2564</v>
      </c>
      <c r="U3338" s="6">
        <v>98.37</v>
      </c>
      <c r="V3338" s="12"/>
      <c r="W3338" s="6">
        <v>60.790891531971127</v>
      </c>
      <c r="X3338" s="6">
        <v>1.1182271017586665</v>
      </c>
      <c r="Y3338" s="6">
        <v>19.619802785402054</v>
      </c>
      <c r="Z3338" s="6">
        <v>7.2176476568059371</v>
      </c>
      <c r="AA3338" s="6">
        <v>7.1159906475551496E-2</v>
      </c>
      <c r="AB3338" s="6">
        <v>3.4563383145267865</v>
      </c>
      <c r="AC3338" s="6">
        <v>0.71159906475551482</v>
      </c>
      <c r="AD3338" s="6">
        <v>2.4397682220189081</v>
      </c>
      <c r="AE3338" s="6">
        <v>4.5745654162854521</v>
      </c>
      <c r="AF3338" s="6">
        <v>100.00000000000001</v>
      </c>
      <c r="AG3338" s="6"/>
      <c r="AH3338" s="6">
        <v>67.179188067093904</v>
      </c>
      <c r="AI3338" s="6">
        <v>0.92935507847326726</v>
      </c>
      <c r="AJ3338" s="6">
        <v>12.780517825648522</v>
      </c>
      <c r="AK3338" s="6">
        <v>0</v>
      </c>
      <c r="AL3338" s="6">
        <v>6.6706375968507592</v>
      </c>
      <c r="AM3338" s="6">
        <v>6.6610489708344878E-2</v>
      </c>
      <c r="AN3338" s="6">
        <v>5.6923836719437171</v>
      </c>
      <c r="AO3338" s="6">
        <v>0.84260844149607428</v>
      </c>
      <c r="AP3338" s="6">
        <v>2.6139389516857889</v>
      </c>
      <c r="AQ3338" s="6">
        <v>3.2247598770996255</v>
      </c>
      <c r="AR3338" s="6">
        <v>99.999999999999986</v>
      </c>
      <c r="AS3338" s="6"/>
      <c r="AT3338" s="6">
        <v>0.46043629208273484</v>
      </c>
      <c r="AU3338" s="6" t="s">
        <v>2564</v>
      </c>
      <c r="AV3338" s="6" t="s">
        <v>2564</v>
      </c>
      <c r="AW3338" s="6"/>
      <c r="AX3338" s="6">
        <v>-3.1606777540525342E-2</v>
      </c>
      <c r="AY3338" s="6">
        <v>0.49786162873658285</v>
      </c>
      <c r="AZ3338" s="6">
        <f>LOG(Tabella1[[#This Row],[SiO2]]/Tabella1[[#This Row],[Al2O3]])</f>
        <v>0.49114387498063705</v>
      </c>
      <c r="BA3338" s="6">
        <f>LOG((Tabella1[[#This Row],[FeO]]*0.8998+Tabella1[[#This Row],[Fe2O3]])/Tabella1[[#This Row],[K2O]])</f>
        <v>0.15219182377327967</v>
      </c>
      <c r="BB3338" s="6">
        <f>Tabella1[[#This Row],[Log SiO2/Al2O3]]/Tabella1[[#This Row],[Log (FeO3/K2O)]]</f>
        <v>3.2271370616617001</v>
      </c>
    </row>
    <row r="3339" spans="1:54" hidden="1">
      <c r="A3339" s="19" t="s">
        <v>3488</v>
      </c>
      <c r="B3339" s="19" t="s">
        <v>4224</v>
      </c>
      <c r="C3339" s="19" t="s">
        <v>4015</v>
      </c>
      <c r="D3339" s="19" t="s">
        <v>579</v>
      </c>
      <c r="E3339" s="19" t="s">
        <v>5137</v>
      </c>
      <c r="F3339" s="19" t="s">
        <v>578</v>
      </c>
      <c r="G3339" s="12" t="s">
        <v>902</v>
      </c>
      <c r="H3339" s="8"/>
      <c r="I3339" s="6">
        <v>62.4</v>
      </c>
      <c r="J3339" s="6">
        <v>0.8</v>
      </c>
      <c r="K3339" s="6">
        <v>17.2</v>
      </c>
      <c r="L3339" s="6"/>
      <c r="M3339" s="6">
        <v>7.5</v>
      </c>
      <c r="N3339" s="6">
        <v>0.06</v>
      </c>
      <c r="O3339" s="6">
        <v>2.8</v>
      </c>
      <c r="P3339" s="6">
        <v>0.4</v>
      </c>
      <c r="Q3339" s="6">
        <v>2.2000000000000002</v>
      </c>
      <c r="R3339" s="6">
        <v>5.0999999999999996</v>
      </c>
      <c r="S3339" s="6"/>
      <c r="T3339" s="6" t="s">
        <v>2564</v>
      </c>
      <c r="U3339" s="6">
        <v>98.46</v>
      </c>
      <c r="V3339" s="12"/>
      <c r="W3339" s="6">
        <v>63.375990249847661</v>
      </c>
      <c r="X3339" s="6">
        <v>0.81251269551086747</v>
      </c>
      <c r="Y3339" s="6">
        <v>17.469022953483648</v>
      </c>
      <c r="Z3339" s="6">
        <v>7.6173065204143828</v>
      </c>
      <c r="AA3339" s="6">
        <v>6.0938452163315053E-2</v>
      </c>
      <c r="AB3339" s="6">
        <v>2.8437944342880357</v>
      </c>
      <c r="AC3339" s="6">
        <v>0.40625634775543373</v>
      </c>
      <c r="AD3339" s="6">
        <v>2.2344099126548853</v>
      </c>
      <c r="AE3339" s="6">
        <v>5.1797684338817795</v>
      </c>
      <c r="AF3339" s="6">
        <v>100</v>
      </c>
      <c r="AG3339" s="6"/>
      <c r="AH3339" s="6">
        <v>69.758536284383482</v>
      </c>
      <c r="AI3339" s="6">
        <v>0.67260204186781603</v>
      </c>
      <c r="AJ3339" s="6">
        <v>11.334406686508022</v>
      </c>
      <c r="AK3339" s="6">
        <v>0</v>
      </c>
      <c r="AL3339" s="6">
        <v>7.0121220179069033</v>
      </c>
      <c r="AM3339" s="6">
        <v>5.6816573666378462E-2</v>
      </c>
      <c r="AN3339" s="6">
        <v>4.6650089535797301</v>
      </c>
      <c r="AO3339" s="6">
        <v>0.4791449995117556</v>
      </c>
      <c r="AP3339" s="6">
        <v>2.3844382647532414</v>
      </c>
      <c r="AQ3339" s="6">
        <v>3.6369241778226686</v>
      </c>
      <c r="AR3339" s="6">
        <v>100</v>
      </c>
      <c r="AS3339" s="6"/>
      <c r="AT3339" s="6">
        <v>0.39949958298582144</v>
      </c>
      <c r="AU3339" s="6" t="s">
        <v>2564</v>
      </c>
      <c r="AV3339" s="6" t="s">
        <v>2564</v>
      </c>
      <c r="AW3339" s="6"/>
      <c r="AX3339" s="6">
        <v>-0.28488836147977586</v>
      </c>
      <c r="AY3339" s="6">
        <v>0.42391718749757701</v>
      </c>
      <c r="AZ3339" s="6">
        <f>LOG(Tabella1[[#This Row],[SiO2]]/Tabella1[[#This Row],[Al2O3]])</f>
        <v>0.55965614277487508</v>
      </c>
      <c r="BA3339" s="6">
        <f>LOG((Tabella1[[#This Row],[FeO]]*0.8998+Tabella1[[#This Row],[Fe2O3]])/Tabella1[[#This Row],[K2O]])</f>
        <v>0.12163707612331172</v>
      </c>
      <c r="BB3339" s="6">
        <f>Tabella1[[#This Row],[Log SiO2/Al2O3]]/Tabella1[[#This Row],[Log (FeO3/K2O)]]</f>
        <v>4.6010325191269299</v>
      </c>
    </row>
    <row r="3340" spans="1:54" hidden="1">
      <c r="A3340" s="19" t="s">
        <v>3488</v>
      </c>
      <c r="B3340" s="19" t="s">
        <v>4224</v>
      </c>
      <c r="C3340" s="19" t="s">
        <v>4015</v>
      </c>
      <c r="D3340" s="19" t="s">
        <v>579</v>
      </c>
      <c r="E3340" s="19" t="s">
        <v>5137</v>
      </c>
      <c r="F3340" s="19" t="s">
        <v>578</v>
      </c>
      <c r="G3340" s="12" t="s">
        <v>903</v>
      </c>
      <c r="H3340" s="8"/>
      <c r="I3340" s="6">
        <v>63.4</v>
      </c>
      <c r="J3340" s="6">
        <v>0.7</v>
      </c>
      <c r="K3340" s="6">
        <v>14.8</v>
      </c>
      <c r="L3340" s="6"/>
      <c r="M3340" s="6">
        <v>10.4</v>
      </c>
      <c r="N3340" s="6">
        <v>0.02</v>
      </c>
      <c r="O3340" s="6">
        <v>3.3</v>
      </c>
      <c r="P3340" s="6">
        <v>2.1</v>
      </c>
      <c r="Q3340" s="6">
        <v>2.7</v>
      </c>
      <c r="R3340" s="6">
        <v>3.4</v>
      </c>
      <c r="S3340" s="6"/>
      <c r="T3340" s="6" t="s">
        <v>2564</v>
      </c>
      <c r="U3340" s="6">
        <v>100.82</v>
      </c>
      <c r="V3340" s="12"/>
      <c r="W3340" s="6">
        <v>62.88434834358263</v>
      </c>
      <c r="X3340" s="6">
        <v>0.69430668518151162</v>
      </c>
      <c r="Y3340" s="6">
        <v>14.679627058123391</v>
      </c>
      <c r="Z3340" s="6">
        <v>10.315413608411031</v>
      </c>
      <c r="AA3340" s="6">
        <v>1.9837333862328905E-2</v>
      </c>
      <c r="AB3340" s="6">
        <v>3.2731600872842694</v>
      </c>
      <c r="AC3340" s="6">
        <v>2.0829200555445353</v>
      </c>
      <c r="AD3340" s="6">
        <v>2.6780400714144021</v>
      </c>
      <c r="AE3340" s="6">
        <v>3.3723467565959133</v>
      </c>
      <c r="AF3340" s="6">
        <v>100.00000000000001</v>
      </c>
      <c r="AG3340" s="6"/>
      <c r="AH3340" s="6">
        <v>67.938271065970397</v>
      </c>
      <c r="AI3340" s="6">
        <v>0.56412935251238983</v>
      </c>
      <c r="AJ3340" s="6">
        <v>9.348555760152351</v>
      </c>
      <c r="AK3340" s="6">
        <v>0</v>
      </c>
      <c r="AL3340" s="6">
        <v>9.3203882446305908</v>
      </c>
      <c r="AM3340" s="6">
        <v>1.8153745727069133E-2</v>
      </c>
      <c r="AN3340" s="6">
        <v>5.2701242338769081</v>
      </c>
      <c r="AO3340" s="6">
        <v>2.4112304885381572</v>
      </c>
      <c r="AP3340" s="6">
        <v>2.8050436826971348</v>
      </c>
      <c r="AQ3340" s="6">
        <v>2.3241034258949931</v>
      </c>
      <c r="AR3340" s="6">
        <v>99.999999999999986</v>
      </c>
      <c r="AS3340" s="6"/>
      <c r="AT3340" s="6">
        <v>0.36120213334795781</v>
      </c>
      <c r="AU3340" s="6" t="s">
        <v>2564</v>
      </c>
      <c r="AV3340" s="6" t="s">
        <v>2564</v>
      </c>
      <c r="AW3340" s="6"/>
      <c r="AX3340" s="6">
        <v>-0.25388330976860163</v>
      </c>
      <c r="AY3340" s="6">
        <v>0.37572937987910671</v>
      </c>
      <c r="AZ3340" s="6">
        <f>LOG(Tabella1[[#This Row],[SiO2]]/Tabella1[[#This Row],[Al2O3]])</f>
        <v>0.63182754248677531</v>
      </c>
      <c r="BA3340" s="6">
        <f>LOG((Tabella1[[#This Row],[FeO]]*0.8998+Tabella1[[#This Row],[Fe2O3]])/Tabella1[[#This Row],[K2O]])</f>
        <v>0.43970041108607327</v>
      </c>
      <c r="BB3340" s="6">
        <f>Tabella1[[#This Row],[Log SiO2/Al2O3]]/Tabella1[[#This Row],[Log (FeO3/K2O)]]</f>
        <v>1.4369500836402274</v>
      </c>
    </row>
    <row r="3341" spans="1:54" hidden="1">
      <c r="A3341" s="19" t="s">
        <v>3488</v>
      </c>
      <c r="B3341" s="19" t="s">
        <v>4224</v>
      </c>
      <c r="C3341" s="19" t="s">
        <v>4015</v>
      </c>
      <c r="D3341" s="19" t="s">
        <v>579</v>
      </c>
      <c r="E3341" s="19" t="s">
        <v>5137</v>
      </c>
      <c r="F3341" s="19" t="s">
        <v>578</v>
      </c>
      <c r="G3341" s="12" t="s">
        <v>877</v>
      </c>
      <c r="H3341" s="8"/>
      <c r="I3341" s="6">
        <v>60</v>
      </c>
      <c r="J3341" s="6">
        <v>0.8</v>
      </c>
      <c r="K3341" s="6">
        <v>15.2</v>
      </c>
      <c r="L3341" s="6"/>
      <c r="M3341" s="6">
        <v>9.6</v>
      </c>
      <c r="N3341" s="6">
        <v>0.09</v>
      </c>
      <c r="O3341" s="6">
        <v>3.2</v>
      </c>
      <c r="P3341" s="6">
        <v>1.5</v>
      </c>
      <c r="Q3341" s="6">
        <v>3.5</v>
      </c>
      <c r="R3341" s="6">
        <v>3.6</v>
      </c>
      <c r="S3341" s="6"/>
      <c r="T3341" s="6" t="s">
        <v>2564</v>
      </c>
      <c r="U3341" s="6">
        <v>97.49</v>
      </c>
      <c r="V3341" s="12"/>
      <c r="W3341" s="6">
        <v>61.544773822956202</v>
      </c>
      <c r="X3341" s="6">
        <v>0.82059698430608286</v>
      </c>
      <c r="Y3341" s="6">
        <v>15.591342701815572</v>
      </c>
      <c r="Z3341" s="6">
        <v>9.847163811672992</v>
      </c>
      <c r="AA3341" s="6">
        <v>9.23171607344343E-2</v>
      </c>
      <c r="AB3341" s="6">
        <v>3.2823879372243314</v>
      </c>
      <c r="AC3341" s="6">
        <v>1.5386193455739052</v>
      </c>
      <c r="AD3341" s="6">
        <v>3.5901118063391122</v>
      </c>
      <c r="AE3341" s="6">
        <v>3.6926864293773725</v>
      </c>
      <c r="AF3341" s="6">
        <v>100</v>
      </c>
      <c r="AG3341" s="6"/>
      <c r="AH3341" s="6">
        <v>66.865418612267845</v>
      </c>
      <c r="AI3341" s="6">
        <v>0.67049528651000001</v>
      </c>
      <c r="AJ3341" s="6">
        <v>9.9850784231001661</v>
      </c>
      <c r="AK3341" s="6">
        <v>0</v>
      </c>
      <c r="AL3341" s="6">
        <v>8.9474026542211291</v>
      </c>
      <c r="AM3341" s="6">
        <v>8.4957915232827211E-2</v>
      </c>
      <c r="AN3341" s="6">
        <v>5.3147394238243058</v>
      </c>
      <c r="AO3341" s="6">
        <v>1.7911657473302316</v>
      </c>
      <c r="AP3341" s="6">
        <v>3.7815425716465296</v>
      </c>
      <c r="AQ3341" s="6">
        <v>2.5591993658669905</v>
      </c>
      <c r="AR3341" s="6">
        <v>100.00000000000001</v>
      </c>
      <c r="AS3341" s="6"/>
      <c r="AT3341" s="6">
        <v>0.37264664695814531</v>
      </c>
      <c r="AU3341" s="6" t="s">
        <v>2564</v>
      </c>
      <c r="AV3341" s="6" t="s">
        <v>2564</v>
      </c>
      <c r="AW3341" s="6"/>
      <c r="AX3341" s="6">
        <v>-0.31620139153098042</v>
      </c>
      <c r="AY3341" s="6">
        <v>0.39102983658567436</v>
      </c>
      <c r="AZ3341" s="6">
        <f>LOG(Tabella1[[#This Row],[SiO2]]/Tabella1[[#This Row],[Al2O3]])</f>
        <v>0.59630766243887112</v>
      </c>
      <c r="BA3341" s="6">
        <f>LOG((Tabella1[[#This Row],[FeO]]*0.8998+Tabella1[[#This Row],[Fe2O3]])/Tabella1[[#This Row],[K2O]])</f>
        <v>0.3801147211018292</v>
      </c>
      <c r="BB3341" s="6">
        <f>Tabella1[[#This Row],[Log SiO2/Al2O3]]/Tabella1[[#This Row],[Log (FeO3/K2O)]]</f>
        <v>1.5687570865720979</v>
      </c>
    </row>
    <row r="3342" spans="1:54" hidden="1">
      <c r="A3342" s="19" t="s">
        <v>3488</v>
      </c>
      <c r="B3342" s="19" t="s">
        <v>4224</v>
      </c>
      <c r="C3342" s="19" t="s">
        <v>4015</v>
      </c>
      <c r="D3342" s="19" t="s">
        <v>579</v>
      </c>
      <c r="E3342" s="19" t="s">
        <v>5137</v>
      </c>
      <c r="F3342" s="19" t="s">
        <v>578</v>
      </c>
      <c r="G3342" s="12" t="s">
        <v>879</v>
      </c>
      <c r="H3342" s="8"/>
      <c r="I3342" s="6">
        <v>60.7</v>
      </c>
      <c r="J3342" s="6">
        <v>0.7</v>
      </c>
      <c r="K3342" s="6">
        <v>14.5</v>
      </c>
      <c r="L3342" s="6"/>
      <c r="M3342" s="6">
        <v>11.2</v>
      </c>
      <c r="N3342" s="6">
        <v>0.04</v>
      </c>
      <c r="O3342" s="6">
        <v>3.3</v>
      </c>
      <c r="P3342" s="6">
        <v>1.8</v>
      </c>
      <c r="Q3342" s="6">
        <v>2.4</v>
      </c>
      <c r="R3342" s="6">
        <v>3.4</v>
      </c>
      <c r="S3342" s="6"/>
      <c r="T3342" s="6" t="s">
        <v>2564</v>
      </c>
      <c r="U3342" s="6">
        <v>98.04000000000002</v>
      </c>
      <c r="V3342" s="12"/>
      <c r="W3342" s="6">
        <v>61.913504691962451</v>
      </c>
      <c r="X3342" s="6">
        <v>0.71399428804569542</v>
      </c>
      <c r="Y3342" s="6">
        <v>14.789881680946548</v>
      </c>
      <c r="Z3342" s="6">
        <v>11.423908608731127</v>
      </c>
      <c r="AA3342" s="6">
        <v>4.0799673602611171E-2</v>
      </c>
      <c r="AB3342" s="6">
        <v>3.3659730722154215</v>
      </c>
      <c r="AC3342" s="6">
        <v>1.8359853121175027</v>
      </c>
      <c r="AD3342" s="6">
        <v>2.4479804161566703</v>
      </c>
      <c r="AE3342" s="6">
        <v>3.4679722562219495</v>
      </c>
      <c r="AF3342" s="6">
        <v>99.999999999999972</v>
      </c>
      <c r="AG3342" s="6"/>
      <c r="AH3342" s="6">
        <v>67.059325031207919</v>
      </c>
      <c r="AI3342" s="6">
        <v>0.58159940221563988</v>
      </c>
      <c r="AJ3342" s="6">
        <v>9.4426972089594674</v>
      </c>
      <c r="AK3342" s="6">
        <v>0</v>
      </c>
      <c r="AL3342" s="6">
        <v>10.348179203792265</v>
      </c>
      <c r="AM3342" s="6">
        <v>3.7431867765137239E-2</v>
      </c>
      <c r="AN3342" s="6">
        <v>5.4333302998227673</v>
      </c>
      <c r="AO3342" s="6">
        <v>2.1307730290058418</v>
      </c>
      <c r="AP3342" s="6">
        <v>2.5705873177723482</v>
      </c>
      <c r="AQ3342" s="6">
        <v>2.3960766394586099</v>
      </c>
      <c r="AR3342" s="6">
        <v>100.00000000000001</v>
      </c>
      <c r="AS3342" s="6"/>
      <c r="AT3342" s="6">
        <v>0.34428457547601304</v>
      </c>
      <c r="AU3342" s="6" t="s">
        <v>2564</v>
      </c>
      <c r="AV3342" s="6" t="s">
        <v>2564</v>
      </c>
      <c r="AW3342" s="6"/>
      <c r="AX3342" s="6">
        <v>-0.19186777901426774</v>
      </c>
      <c r="AY3342" s="6">
        <v>0.35745805492116312</v>
      </c>
      <c r="AZ3342" s="6">
        <f>LOG(Tabella1[[#This Row],[SiO2]]/Tabella1[[#This Row],[Al2O3]])</f>
        <v>0.62182068884028274</v>
      </c>
      <c r="BA3342" s="6">
        <f>LOG((Tabella1[[#This Row],[FeO]]*0.8998+Tabella1[[#This Row],[Fe2O3]])/Tabella1[[#This Row],[K2O]])</f>
        <v>0.47188509445747456</v>
      </c>
      <c r="BB3342" s="6">
        <f>Tabella1[[#This Row],[Log SiO2/Al2O3]]/Tabella1[[#This Row],[Log (FeO3/K2O)]]</f>
        <v>1.3177375088636543</v>
      </c>
    </row>
    <row r="3343" spans="1:54" hidden="1">
      <c r="A3343" s="19" t="s">
        <v>3488</v>
      </c>
      <c r="B3343" s="19" t="s">
        <v>4224</v>
      </c>
      <c r="C3343" s="19" t="s">
        <v>4015</v>
      </c>
      <c r="D3343" s="19" t="s">
        <v>579</v>
      </c>
      <c r="E3343" s="6" t="s">
        <v>5135</v>
      </c>
      <c r="F3343" s="19" t="s">
        <v>578</v>
      </c>
      <c r="G3343" s="12" t="s">
        <v>868</v>
      </c>
      <c r="H3343" s="8"/>
      <c r="I3343" s="6">
        <v>63.2</v>
      </c>
      <c r="J3343" s="6">
        <v>0.7</v>
      </c>
      <c r="K3343" s="6">
        <v>16.8</v>
      </c>
      <c r="L3343" s="6"/>
      <c r="M3343" s="6">
        <v>6.4</v>
      </c>
      <c r="N3343" s="6">
        <v>0.06</v>
      </c>
      <c r="O3343" s="6">
        <v>2.6</v>
      </c>
      <c r="P3343" s="6">
        <v>0.9</v>
      </c>
      <c r="Q3343" s="6">
        <v>2.1</v>
      </c>
      <c r="R3343" s="6">
        <v>4.2</v>
      </c>
      <c r="S3343" s="6"/>
      <c r="T3343" s="6" t="s">
        <v>2564</v>
      </c>
      <c r="U3343" s="6">
        <v>96.960000000000008</v>
      </c>
      <c r="V3343" s="12"/>
      <c r="W3343" s="6">
        <v>65.181518151815183</v>
      </c>
      <c r="X3343" s="6">
        <v>0.72194719471947189</v>
      </c>
      <c r="Y3343" s="6">
        <v>17.326732673267326</v>
      </c>
      <c r="Z3343" s="6">
        <v>6.6006600660065997</v>
      </c>
      <c r="AA3343" s="6">
        <v>6.1881188118811874E-2</v>
      </c>
      <c r="AB3343" s="6">
        <v>2.6815181518151814</v>
      </c>
      <c r="AC3343" s="6">
        <v>0.92821782178217815</v>
      </c>
      <c r="AD3343" s="6">
        <v>2.1658415841584158</v>
      </c>
      <c r="AE3343" s="6">
        <v>4.3316831683168315</v>
      </c>
      <c r="AF3343" s="6">
        <v>100.00000000000001</v>
      </c>
      <c r="AG3343" s="6"/>
      <c r="AH3343" s="6">
        <v>71.342219147995337</v>
      </c>
      <c r="AI3343" s="6">
        <v>0.59426889704340224</v>
      </c>
      <c r="AJ3343" s="6">
        <v>11.178831047385012</v>
      </c>
      <c r="AK3343" s="6">
        <v>0</v>
      </c>
      <c r="AL3343" s="6">
        <v>6.042058717409569</v>
      </c>
      <c r="AM3343" s="6">
        <v>5.7370918934030173E-2</v>
      </c>
      <c r="AN3343" s="6">
        <v>4.3740582721016299</v>
      </c>
      <c r="AO3343" s="6">
        <v>1.0885947724269172</v>
      </c>
      <c r="AP3343" s="6">
        <v>2.2982616105405538</v>
      </c>
      <c r="AQ3343" s="6">
        <v>3.024336616163557</v>
      </c>
      <c r="AR3343" s="6">
        <v>100.00000000000001</v>
      </c>
      <c r="AS3343" s="6"/>
      <c r="AT3343" s="6">
        <v>0.41993175350336509</v>
      </c>
      <c r="AU3343" s="6" t="s">
        <v>2564</v>
      </c>
      <c r="AV3343" s="6" t="s">
        <v>2564</v>
      </c>
      <c r="AW3343" s="6"/>
      <c r="AX3343" s="6">
        <v>-0.1499898426312575</v>
      </c>
      <c r="AY3343" s="6">
        <v>0.44533963780767694</v>
      </c>
      <c r="AZ3343" s="6">
        <f>LOG(Tabella1[[#This Row],[SiO2]]/Tabella1[[#This Row],[Al2O3]])</f>
        <v>0.57540779655652219</v>
      </c>
      <c r="BA3343" s="6">
        <f>LOG((Tabella1[[#This Row],[FeO]]*0.8998+Tabella1[[#This Row],[Fe2O3]])/Tabella1[[#This Row],[K2O]])</f>
        <v>0.13707667241553478</v>
      </c>
      <c r="BB3343" s="6">
        <f>Tabella1[[#This Row],[Log SiO2/Al2O3]]/Tabella1[[#This Row],[Log (FeO3/K2O)]]</f>
        <v>4.1977076508848175</v>
      </c>
    </row>
    <row r="3344" spans="1:54" hidden="1">
      <c r="A3344" s="19" t="s">
        <v>3488</v>
      </c>
      <c r="B3344" s="19" t="s">
        <v>4224</v>
      </c>
      <c r="C3344" s="19" t="s">
        <v>4015</v>
      </c>
      <c r="D3344" s="19" t="s">
        <v>579</v>
      </c>
      <c r="E3344" s="6" t="s">
        <v>5135</v>
      </c>
      <c r="F3344" s="19" t="s">
        <v>578</v>
      </c>
      <c r="G3344" s="12" t="s">
        <v>870</v>
      </c>
      <c r="H3344" s="8"/>
      <c r="I3344" s="6">
        <v>63.9</v>
      </c>
      <c r="J3344" s="6">
        <v>0.6</v>
      </c>
      <c r="K3344" s="6">
        <v>15.7</v>
      </c>
      <c r="L3344" s="6"/>
      <c r="M3344" s="6">
        <v>9.4</v>
      </c>
      <c r="N3344" s="6">
        <v>0.14000000000000001</v>
      </c>
      <c r="O3344" s="6">
        <v>2.8</v>
      </c>
      <c r="P3344" s="6">
        <v>0.6</v>
      </c>
      <c r="Q3344" s="6">
        <v>1.4</v>
      </c>
      <c r="R3344" s="6">
        <v>2.2000000000000002</v>
      </c>
      <c r="S3344" s="6"/>
      <c r="T3344" s="6" t="s">
        <v>2564</v>
      </c>
      <c r="U3344" s="6">
        <v>96.740000000000009</v>
      </c>
      <c r="V3344" s="12"/>
      <c r="W3344" s="6">
        <v>66.053338846392379</v>
      </c>
      <c r="X3344" s="6">
        <v>0.62021914409758105</v>
      </c>
      <c r="Y3344" s="6">
        <v>16.229067603886705</v>
      </c>
      <c r="Z3344" s="6">
        <v>9.7167665908621039</v>
      </c>
      <c r="AA3344" s="6">
        <v>0.14471780028943562</v>
      </c>
      <c r="AB3344" s="6">
        <v>2.8943560057887114</v>
      </c>
      <c r="AC3344" s="6">
        <v>0.62021914409758105</v>
      </c>
      <c r="AD3344" s="6">
        <v>1.4471780028943557</v>
      </c>
      <c r="AE3344" s="6">
        <v>2.2741368616911308</v>
      </c>
      <c r="AF3344" s="6">
        <v>99.999999999999986</v>
      </c>
      <c r="AG3344" s="6"/>
      <c r="AH3344" s="6">
        <v>71.666994228693085</v>
      </c>
      <c r="AI3344" s="6">
        <v>0.50608679666509981</v>
      </c>
      <c r="AJ3344" s="6">
        <v>10.379479110924745</v>
      </c>
      <c r="AK3344" s="6">
        <v>0</v>
      </c>
      <c r="AL3344" s="6">
        <v>8.8170157620804908</v>
      </c>
      <c r="AM3344" s="6">
        <v>0.13300175987914217</v>
      </c>
      <c r="AN3344" s="6">
        <v>4.6801313719376703</v>
      </c>
      <c r="AO3344" s="6">
        <v>0.72104734403604631</v>
      </c>
      <c r="AP3344" s="6">
        <v>1.5222886166225147</v>
      </c>
      <c r="AQ3344" s="6">
        <v>1.5739550091612042</v>
      </c>
      <c r="AR3344" s="6">
        <v>100.00000000000001</v>
      </c>
      <c r="AS3344" s="6"/>
      <c r="AT3344" s="6">
        <v>0.34674967424352099</v>
      </c>
      <c r="AU3344" s="6" t="s">
        <v>2564</v>
      </c>
      <c r="AV3344" s="6" t="s">
        <v>2564</v>
      </c>
      <c r="AW3344" s="6"/>
      <c r="AX3344" s="6">
        <v>0.20811994407059276</v>
      </c>
      <c r="AY3344" s="6">
        <v>0.36025784273212369</v>
      </c>
      <c r="AZ3344" s="6">
        <f>LOG(Tabella1[[#This Row],[SiO2]]/Tabella1[[#This Row],[Al2O3]])</f>
        <v>0.60960120574916643</v>
      </c>
      <c r="BA3344" s="6">
        <f>LOG((Tabella1[[#This Row],[FeO]]*0.8998+Tabella1[[#This Row],[Fe2O3]])/Tabella1[[#This Row],[K2O]])</f>
        <v>0.58485116160704054</v>
      </c>
      <c r="BB3344" s="6">
        <f>Tabella1[[#This Row],[Log SiO2/Al2O3]]/Tabella1[[#This Row],[Log (FeO3/K2O)]]</f>
        <v>1.042318534640708</v>
      </c>
    </row>
    <row r="3345" spans="1:54" hidden="1">
      <c r="A3345" s="19" t="s">
        <v>3488</v>
      </c>
      <c r="B3345" s="19" t="s">
        <v>4224</v>
      </c>
      <c r="C3345" s="19" t="s">
        <v>4015</v>
      </c>
      <c r="D3345" s="19" t="s">
        <v>579</v>
      </c>
      <c r="E3345" s="6" t="s">
        <v>5135</v>
      </c>
      <c r="F3345" s="19" t="s">
        <v>578</v>
      </c>
      <c r="G3345" s="12" t="s">
        <v>904</v>
      </c>
      <c r="H3345" s="8"/>
      <c r="I3345" s="6">
        <v>62.8</v>
      </c>
      <c r="J3345" s="6">
        <v>0.8</v>
      </c>
      <c r="K3345" s="6">
        <v>17.899999999999999</v>
      </c>
      <c r="L3345" s="6"/>
      <c r="M3345" s="6">
        <v>6.4</v>
      </c>
      <c r="N3345" s="6">
        <v>0</v>
      </c>
      <c r="O3345" s="6">
        <v>2.4</v>
      </c>
      <c r="P3345" s="6">
        <v>1</v>
      </c>
      <c r="Q3345" s="6">
        <v>2.5</v>
      </c>
      <c r="R3345" s="6">
        <v>3.9</v>
      </c>
      <c r="S3345" s="6"/>
      <c r="T3345" s="6" t="s">
        <v>2564</v>
      </c>
      <c r="U3345" s="6">
        <v>97.700000000000017</v>
      </c>
      <c r="V3345" s="12"/>
      <c r="W3345" s="6">
        <v>64.278403275332636</v>
      </c>
      <c r="X3345" s="6">
        <v>0.81883316274309093</v>
      </c>
      <c r="Y3345" s="6">
        <v>18.321392016376659</v>
      </c>
      <c r="Z3345" s="6">
        <v>6.5506653019447274</v>
      </c>
      <c r="AA3345" s="6">
        <v>0</v>
      </c>
      <c r="AB3345" s="6">
        <v>2.456499488229273</v>
      </c>
      <c r="AC3345" s="6">
        <v>1.0235414534288638</v>
      </c>
      <c r="AD3345" s="6">
        <v>2.5588536335721592</v>
      </c>
      <c r="AE3345" s="6">
        <v>3.9918116683725682</v>
      </c>
      <c r="AF3345" s="6">
        <v>99.999999999999972</v>
      </c>
      <c r="AG3345" s="6"/>
      <c r="AH3345" s="6">
        <v>70.668667844114097</v>
      </c>
      <c r="AI3345" s="6">
        <v>0.67703741950572249</v>
      </c>
      <c r="AJ3345" s="6">
        <v>11.873475668914059</v>
      </c>
      <c r="AK3345" s="6">
        <v>0</v>
      </c>
      <c r="AL3345" s="6">
        <v>6.0231359575234222</v>
      </c>
      <c r="AM3345" s="6">
        <v>0</v>
      </c>
      <c r="AN3345" s="6">
        <v>4.0249471591151202</v>
      </c>
      <c r="AO3345" s="6">
        <v>1.2057616311186525</v>
      </c>
      <c r="AP3345" s="6">
        <v>2.7274569326046318</v>
      </c>
      <c r="AQ3345" s="6">
        <v>2.7995173871042751</v>
      </c>
      <c r="AR3345" s="6">
        <v>99.999999999999957</v>
      </c>
      <c r="AS3345" s="6"/>
      <c r="AT3345" s="6">
        <v>0.40056865696604771</v>
      </c>
      <c r="AU3345" s="6" t="s">
        <v>2564</v>
      </c>
      <c r="AV3345" s="6" t="s">
        <v>2564</v>
      </c>
      <c r="AW3345" s="6"/>
      <c r="AX3345" s="6">
        <v>-5.1420159116005039E-2</v>
      </c>
      <c r="AY3345" s="6">
        <v>0.42950886050492737</v>
      </c>
      <c r="AZ3345" s="6">
        <f>LOG(Tabella1[[#This Row],[SiO2]]/Tabella1[[#This Row],[Al2O3]])</f>
        <v>0.54510661275730299</v>
      </c>
      <c r="BA3345" s="6">
        <f>LOG((Tabella1[[#This Row],[FeO]]*0.8998+Tabella1[[#This Row],[Fe2O3]])/Tabella1[[#This Row],[K2O]])</f>
        <v>0.16926135578693602</v>
      </c>
      <c r="BB3345" s="6">
        <f>Tabella1[[#This Row],[Log SiO2/Al2O3]]/Tabella1[[#This Row],[Log (FeO3/K2O)]]</f>
        <v>3.2205024603694894</v>
      </c>
    </row>
    <row r="3346" spans="1:54" hidden="1">
      <c r="A3346" s="19" t="s">
        <v>3488</v>
      </c>
      <c r="B3346" s="19" t="s">
        <v>4224</v>
      </c>
      <c r="C3346" s="19" t="s">
        <v>4015</v>
      </c>
      <c r="D3346" s="19" t="s">
        <v>579</v>
      </c>
      <c r="E3346" s="6" t="s">
        <v>5135</v>
      </c>
      <c r="F3346" s="19" t="s">
        <v>578</v>
      </c>
      <c r="G3346" s="12" t="s">
        <v>905</v>
      </c>
      <c r="H3346" s="8"/>
      <c r="I3346" s="6">
        <v>62.6</v>
      </c>
      <c r="J3346" s="6">
        <v>0.9</v>
      </c>
      <c r="K3346" s="6">
        <v>17.8</v>
      </c>
      <c r="L3346" s="6"/>
      <c r="M3346" s="6">
        <v>7.3</v>
      </c>
      <c r="N3346" s="6">
        <v>0.04</v>
      </c>
      <c r="O3346" s="6">
        <v>3.2</v>
      </c>
      <c r="P3346" s="6">
        <v>1.4</v>
      </c>
      <c r="Q3346" s="6">
        <v>2.8</v>
      </c>
      <c r="R3346" s="6">
        <v>4.0999999999999996</v>
      </c>
      <c r="S3346" s="6"/>
      <c r="T3346" s="6" t="s">
        <v>2564</v>
      </c>
      <c r="U3346" s="6">
        <v>100.14</v>
      </c>
      <c r="V3346" s="12"/>
      <c r="W3346" s="6">
        <v>62.512482524465753</v>
      </c>
      <c r="X3346" s="6">
        <v>0.89874176153385255</v>
      </c>
      <c r="Y3346" s="6">
        <v>17.775114839225086</v>
      </c>
      <c r="Z3346" s="6">
        <v>7.2897942879968038</v>
      </c>
      <c r="AA3346" s="6">
        <v>3.9944078290393446E-2</v>
      </c>
      <c r="AB3346" s="6">
        <v>3.1955262632314763</v>
      </c>
      <c r="AC3346" s="6">
        <v>1.3980427401637705</v>
      </c>
      <c r="AD3346" s="6">
        <v>2.796085480327541</v>
      </c>
      <c r="AE3346" s="6">
        <v>4.094268024765328</v>
      </c>
      <c r="AF3346" s="6">
        <v>99.999999999999986</v>
      </c>
      <c r="AG3346" s="6"/>
      <c r="AH3346" s="6">
        <v>68.409664240572539</v>
      </c>
      <c r="AI3346" s="6">
        <v>0.73967520338810178</v>
      </c>
      <c r="AJ3346" s="6">
        <v>11.466231418946069</v>
      </c>
      <c r="AK3346" s="6">
        <v>0</v>
      </c>
      <c r="AL3346" s="6">
        <v>6.6717753944201359</v>
      </c>
      <c r="AM3346" s="6">
        <v>3.7026625787494487E-2</v>
      </c>
      <c r="AN3346" s="6">
        <v>5.2116445106445619</v>
      </c>
      <c r="AO3346" s="6">
        <v>1.6393261263867702</v>
      </c>
      <c r="AP3346" s="6">
        <v>2.9665507959912896</v>
      </c>
      <c r="AQ3346" s="6">
        <v>2.8581056838630365</v>
      </c>
      <c r="AR3346" s="6">
        <v>100</v>
      </c>
      <c r="AS3346" s="6"/>
      <c r="AT3346" s="6">
        <v>0.438564365500824</v>
      </c>
      <c r="AU3346" s="6" t="s">
        <v>2564</v>
      </c>
      <c r="AV3346" s="6" t="s">
        <v>2564</v>
      </c>
      <c r="AW3346" s="6"/>
      <c r="AX3346" s="6">
        <v>-0.18176056756825515</v>
      </c>
      <c r="AY3346" s="6">
        <v>0.467674435314411</v>
      </c>
      <c r="AZ3346" s="6">
        <f>LOG(Tabella1[[#This Row],[SiO2]]/Tabella1[[#This Row],[Al2O3]])</f>
        <v>0.54615433090153565</v>
      </c>
      <c r="BA3346" s="6">
        <f>LOG((Tabella1[[#This Row],[FeO]]*0.8998+Tabella1[[#This Row],[Fe2O3]])/Tabella1[[#This Row],[K2O]])</f>
        <v>0.20468499223026848</v>
      </c>
      <c r="BB3346" s="6">
        <f>Tabella1[[#This Row],[Log SiO2/Al2O3]]/Tabella1[[#This Row],[Log (FeO3/K2O)]]</f>
        <v>2.6682675898735053</v>
      </c>
    </row>
    <row r="3347" spans="1:54" hidden="1">
      <c r="A3347" s="19" t="s">
        <v>3488</v>
      </c>
      <c r="B3347" s="19" t="s">
        <v>4224</v>
      </c>
      <c r="C3347" s="19" t="s">
        <v>4015</v>
      </c>
      <c r="D3347" s="19" t="s">
        <v>579</v>
      </c>
      <c r="E3347" s="6" t="s">
        <v>5135</v>
      </c>
      <c r="F3347" s="19" t="s">
        <v>578</v>
      </c>
      <c r="G3347" s="12" t="s">
        <v>906</v>
      </c>
      <c r="H3347" s="8"/>
      <c r="I3347" s="6">
        <v>67.599999999999994</v>
      </c>
      <c r="J3347" s="6">
        <v>0.9</v>
      </c>
      <c r="K3347" s="6">
        <v>16.2</v>
      </c>
      <c r="L3347" s="6"/>
      <c r="M3347" s="6">
        <v>6.2</v>
      </c>
      <c r="N3347" s="6">
        <v>0.04</v>
      </c>
      <c r="O3347" s="6">
        <v>3</v>
      </c>
      <c r="P3347" s="6">
        <v>0.8</v>
      </c>
      <c r="Q3347" s="6">
        <v>1.7</v>
      </c>
      <c r="R3347" s="6">
        <v>3.6</v>
      </c>
      <c r="S3347" s="6"/>
      <c r="T3347" s="6" t="s">
        <v>2564</v>
      </c>
      <c r="U3347" s="6">
        <v>100.04</v>
      </c>
      <c r="V3347" s="12"/>
      <c r="W3347" s="6">
        <v>67.572970811675319</v>
      </c>
      <c r="X3347" s="6">
        <v>0.89964014394242309</v>
      </c>
      <c r="Y3347" s="6">
        <v>16.193522590963614</v>
      </c>
      <c r="Z3347" s="6">
        <v>6.1975209916033585</v>
      </c>
      <c r="AA3347" s="6">
        <v>3.9984006397441027E-2</v>
      </c>
      <c r="AB3347" s="6">
        <v>2.9988004798080765</v>
      </c>
      <c r="AC3347" s="6">
        <v>0.79968012794882048</v>
      </c>
      <c r="AD3347" s="6">
        <v>1.6993202718912432</v>
      </c>
      <c r="AE3347" s="6">
        <v>3.5985605757696923</v>
      </c>
      <c r="AF3347" s="6">
        <v>99.999999999999986</v>
      </c>
      <c r="AG3347" s="6"/>
      <c r="AH3347" s="6">
        <v>73.225106537568735</v>
      </c>
      <c r="AI3347" s="6">
        <v>0.73318108187346887</v>
      </c>
      <c r="AJ3347" s="6">
        <v>10.343937923782844</v>
      </c>
      <c r="AK3347" s="6">
        <v>0</v>
      </c>
      <c r="AL3347" s="6">
        <v>5.6166897755892533</v>
      </c>
      <c r="AM3347" s="6">
        <v>3.6701543364777857E-2</v>
      </c>
      <c r="AN3347" s="6">
        <v>4.8430198777852329</v>
      </c>
      <c r="AO3347" s="6">
        <v>0.92853334033428714</v>
      </c>
      <c r="AP3347" s="6">
        <v>1.7853068436211195</v>
      </c>
      <c r="AQ3347" s="6">
        <v>2.487523076080262</v>
      </c>
      <c r="AR3347" s="6">
        <v>99.999999999999972</v>
      </c>
      <c r="AS3347" s="6"/>
      <c r="AT3347" s="6">
        <v>0.46301666473340303</v>
      </c>
      <c r="AU3347" s="6" t="s">
        <v>2564</v>
      </c>
      <c r="AV3347" s="6" t="s">
        <v>2564</v>
      </c>
      <c r="AW3347" s="6"/>
      <c r="AX3347" s="6">
        <v>1.693223620803775E-2</v>
      </c>
      <c r="AY3347" s="6">
        <v>0.4979186399529435</v>
      </c>
      <c r="AZ3347" s="6">
        <f>LOG(Tabella1[[#This Row],[SiO2]]/Tabella1[[#This Row],[Al2O3]])</f>
        <v>0.62043168139900495</v>
      </c>
      <c r="BA3347" s="6">
        <f>LOG((Tabella1[[#This Row],[FeO]]*0.8998+Tabella1[[#This Row],[Fe2O3]])/Tabella1[[#This Row],[K2O]])</f>
        <v>0.19023517756051472</v>
      </c>
      <c r="BB3347" s="6">
        <f>Tabella1[[#This Row],[Log SiO2/Al2O3]]/Tabella1[[#This Row],[Log (FeO3/K2O)]]</f>
        <v>3.2613930260171919</v>
      </c>
    </row>
    <row r="3348" spans="1:54" hidden="1">
      <c r="A3348" s="19" t="s">
        <v>3488</v>
      </c>
      <c r="B3348" s="19" t="s">
        <v>4224</v>
      </c>
      <c r="C3348" s="19" t="s">
        <v>4015</v>
      </c>
      <c r="D3348" s="19" t="s">
        <v>579</v>
      </c>
      <c r="E3348" s="6" t="s">
        <v>5135</v>
      </c>
      <c r="F3348" s="19" t="s">
        <v>578</v>
      </c>
      <c r="G3348" s="12" t="s">
        <v>907</v>
      </c>
      <c r="H3348" s="8"/>
      <c r="I3348" s="6">
        <v>71.099999999999994</v>
      </c>
      <c r="J3348" s="6">
        <v>0.4</v>
      </c>
      <c r="K3348" s="6">
        <v>13.4</v>
      </c>
      <c r="L3348" s="6"/>
      <c r="M3348" s="6">
        <v>4.5</v>
      </c>
      <c r="N3348" s="6">
        <v>0.06</v>
      </c>
      <c r="O3348" s="6">
        <v>2</v>
      </c>
      <c r="P3348" s="6">
        <v>0.9</v>
      </c>
      <c r="Q3348" s="6">
        <v>2.5</v>
      </c>
      <c r="R3348" s="6">
        <v>3</v>
      </c>
      <c r="S3348" s="6"/>
      <c r="T3348" s="6" t="s">
        <v>2564</v>
      </c>
      <c r="U3348" s="6">
        <v>97.860000000000014</v>
      </c>
      <c r="V3348" s="12"/>
      <c r="W3348" s="6">
        <v>72.654812998160622</v>
      </c>
      <c r="X3348" s="6">
        <v>0.40874718986306963</v>
      </c>
      <c r="Y3348" s="6">
        <v>13.693030860412833</v>
      </c>
      <c r="Z3348" s="6">
        <v>4.5984058859595329</v>
      </c>
      <c r="AA3348" s="6">
        <v>6.1312078479460443E-2</v>
      </c>
      <c r="AB3348" s="6">
        <v>2.0437359493153484</v>
      </c>
      <c r="AC3348" s="6">
        <v>0.91968117719190678</v>
      </c>
      <c r="AD3348" s="6">
        <v>2.554669936644185</v>
      </c>
      <c r="AE3348" s="6">
        <v>3.0656039239730219</v>
      </c>
      <c r="AF3348" s="6">
        <v>99.999999999999972</v>
      </c>
      <c r="AG3348" s="6"/>
      <c r="AH3348" s="6">
        <v>77.792992531907871</v>
      </c>
      <c r="AI3348" s="6">
        <v>0.32914426586273238</v>
      </c>
      <c r="AJ3348" s="6">
        <v>8.6423778616978879</v>
      </c>
      <c r="AK3348" s="6">
        <v>0</v>
      </c>
      <c r="AL3348" s="6">
        <v>4.1177390671866885</v>
      </c>
      <c r="AM3348" s="6">
        <v>5.5607471473989957E-2</v>
      </c>
      <c r="AN3348" s="6">
        <v>3.2612384477222611</v>
      </c>
      <c r="AO3348" s="6">
        <v>1.0551339228864607</v>
      </c>
      <c r="AP3348" s="6">
        <v>2.6519267145079377</v>
      </c>
      <c r="AQ3348" s="6">
        <v>2.0938397167541654</v>
      </c>
      <c r="AR3348" s="6">
        <v>99.999999999999986</v>
      </c>
      <c r="AS3348" s="6"/>
      <c r="AT3348" s="6">
        <v>0.44196346189333818</v>
      </c>
      <c r="AU3348" s="6" t="s">
        <v>2564</v>
      </c>
      <c r="AV3348" s="6" t="s">
        <v>2564</v>
      </c>
      <c r="AW3348" s="6"/>
      <c r="AX3348" s="6">
        <v>-0.23602541077818925</v>
      </c>
      <c r="AY3348" s="6">
        <v>0.46259795551383842</v>
      </c>
      <c r="AZ3348" s="6">
        <f>LOG(Tabella1[[#This Row],[SiO2]]/Tabella1[[#This Row],[Al2O3]])</f>
        <v>0.72476480236495866</v>
      </c>
      <c r="BA3348" s="6">
        <f>LOG((Tabella1[[#This Row],[FeO]]*0.8998+Tabella1[[#This Row],[Fe2O3]])/Tabella1[[#This Row],[K2O]])</f>
        <v>0.13023724788522933</v>
      </c>
      <c r="BB3348" s="6">
        <f>Tabella1[[#This Row],[Log SiO2/Al2O3]]/Tabella1[[#This Row],[Log (FeO3/K2O)]]</f>
        <v>5.5649579066938868</v>
      </c>
    </row>
    <row r="3349" spans="1:54" hidden="1">
      <c r="A3349" s="19" t="s">
        <v>3488</v>
      </c>
      <c r="B3349" s="19" t="s">
        <v>4224</v>
      </c>
      <c r="C3349" s="19" t="s">
        <v>4015</v>
      </c>
      <c r="D3349" s="19" t="s">
        <v>579</v>
      </c>
      <c r="E3349" s="6" t="s">
        <v>5135</v>
      </c>
      <c r="F3349" s="19" t="s">
        <v>578</v>
      </c>
      <c r="G3349" s="12" t="s">
        <v>908</v>
      </c>
      <c r="H3349" s="8"/>
      <c r="I3349" s="6">
        <v>69.5</v>
      </c>
      <c r="J3349" s="6">
        <v>0.6</v>
      </c>
      <c r="K3349" s="6">
        <v>14.2</v>
      </c>
      <c r="L3349" s="6"/>
      <c r="M3349" s="6">
        <v>4.9000000000000004</v>
      </c>
      <c r="N3349" s="6">
        <v>0.01</v>
      </c>
      <c r="O3349" s="6">
        <v>1.8</v>
      </c>
      <c r="P3349" s="6">
        <v>0.8</v>
      </c>
      <c r="Q3349" s="6">
        <v>2.4</v>
      </c>
      <c r="R3349" s="6">
        <v>2.9</v>
      </c>
      <c r="S3349" s="6"/>
      <c r="T3349" s="6" t="s">
        <v>2564</v>
      </c>
      <c r="U3349" s="6">
        <v>97.110000000000014</v>
      </c>
      <c r="V3349" s="12"/>
      <c r="W3349" s="6">
        <v>71.56832458037276</v>
      </c>
      <c r="X3349" s="6">
        <v>0.61785603954278645</v>
      </c>
      <c r="Y3349" s="6">
        <v>14.622592935845946</v>
      </c>
      <c r="Z3349" s="6">
        <v>5.0458243229327566</v>
      </c>
      <c r="AA3349" s="6">
        <v>1.0297600659046441E-2</v>
      </c>
      <c r="AB3349" s="6">
        <v>1.8535681186283595</v>
      </c>
      <c r="AC3349" s="6">
        <v>0.82380805272371538</v>
      </c>
      <c r="AD3349" s="6">
        <v>2.4714241581711458</v>
      </c>
      <c r="AE3349" s="6">
        <v>2.9863041911234678</v>
      </c>
      <c r="AF3349" s="6">
        <v>99.999999999999986</v>
      </c>
      <c r="AG3349" s="6"/>
      <c r="AH3349" s="6">
        <v>77.098340093829492</v>
      </c>
      <c r="AI3349" s="6">
        <v>0.50057239782514618</v>
      </c>
      <c r="AJ3349" s="6">
        <v>9.2855181336154331</v>
      </c>
      <c r="AK3349" s="6">
        <v>0</v>
      </c>
      <c r="AL3349" s="6">
        <v>4.5460241120974949</v>
      </c>
      <c r="AM3349" s="6">
        <v>9.3966108885981548E-3</v>
      </c>
      <c r="AN3349" s="6">
        <v>2.9758731090944335</v>
      </c>
      <c r="AO3349" s="6">
        <v>0.95092093642960496</v>
      </c>
      <c r="AP3349" s="6">
        <v>2.581202619311338</v>
      </c>
      <c r="AQ3349" s="6">
        <v>2.0521519869084326</v>
      </c>
      <c r="AR3349" s="6">
        <v>100</v>
      </c>
      <c r="AS3349" s="6"/>
      <c r="AT3349" s="6">
        <v>0.39562799405319093</v>
      </c>
      <c r="AU3349" s="6" t="s">
        <v>2564</v>
      </c>
      <c r="AV3349" s="6" t="s">
        <v>2564</v>
      </c>
      <c r="AW3349" s="6"/>
      <c r="AX3349" s="6">
        <v>-6.0901380924688935E-2</v>
      </c>
      <c r="AY3349" s="6">
        <v>0.42383356189287913</v>
      </c>
      <c r="AZ3349" s="6">
        <f>LOG(Tabella1[[#This Row],[SiO2]]/Tabella1[[#This Row],[Al2O3]])</f>
        <v>0.68969646020705744</v>
      </c>
      <c r="BA3349" s="6">
        <f>LOG((Tabella1[[#This Row],[FeO]]*0.8998+Tabella1[[#This Row],[Fe2O3]])/Tabella1[[#This Row],[K2O]])</f>
        <v>0.18194407095910572</v>
      </c>
      <c r="BB3349" s="6">
        <f>Tabella1[[#This Row],[Log SiO2/Al2O3]]/Tabella1[[#This Row],[Log (FeO3/K2O)]]</f>
        <v>3.7907058832495597</v>
      </c>
    </row>
    <row r="3350" spans="1:54" hidden="1">
      <c r="A3350" s="19" t="s">
        <v>3488</v>
      </c>
      <c r="B3350" s="19" t="s">
        <v>4224</v>
      </c>
      <c r="C3350" s="19" t="s">
        <v>4015</v>
      </c>
      <c r="D3350" s="19" t="s">
        <v>579</v>
      </c>
      <c r="E3350" s="6" t="s">
        <v>5135</v>
      </c>
      <c r="F3350" s="19" t="s">
        <v>578</v>
      </c>
      <c r="G3350" s="12" t="s">
        <v>874</v>
      </c>
      <c r="H3350" s="8"/>
      <c r="I3350" s="6">
        <v>74.2</v>
      </c>
      <c r="J3350" s="6">
        <v>0.6</v>
      </c>
      <c r="K3350" s="6">
        <v>12.4</v>
      </c>
      <c r="L3350" s="6"/>
      <c r="M3350" s="6">
        <v>5.0999999999999996</v>
      </c>
      <c r="N3350" s="6">
        <v>0.02</v>
      </c>
      <c r="O3350" s="6">
        <v>1.6</v>
      </c>
      <c r="P3350" s="6">
        <v>0.4</v>
      </c>
      <c r="Q3350" s="6">
        <v>1.2</v>
      </c>
      <c r="R3350" s="6">
        <v>2.7</v>
      </c>
      <c r="S3350" s="6"/>
      <c r="T3350" s="6" t="s">
        <v>2564</v>
      </c>
      <c r="U3350" s="6">
        <v>98.22</v>
      </c>
      <c r="V3350" s="12"/>
      <c r="W3350" s="6">
        <v>75.544695581347995</v>
      </c>
      <c r="X3350" s="6">
        <v>0.61087354917532077</v>
      </c>
      <c r="Y3350" s="6">
        <v>12.624720016289961</v>
      </c>
      <c r="Z3350" s="6">
        <v>5.1924251679902254</v>
      </c>
      <c r="AA3350" s="6">
        <v>2.0362451639177357E-2</v>
      </c>
      <c r="AB3350" s="6">
        <v>1.6289961311341885</v>
      </c>
      <c r="AC3350" s="6">
        <v>0.40724903278354713</v>
      </c>
      <c r="AD3350" s="6">
        <v>1.2217470983506415</v>
      </c>
      <c r="AE3350" s="6">
        <v>2.7489309712889436</v>
      </c>
      <c r="AF3350" s="6">
        <v>100</v>
      </c>
      <c r="AG3350" s="6"/>
      <c r="AH3350" s="6">
        <v>80.703352355777682</v>
      </c>
      <c r="AI3350" s="6">
        <v>0.49078846297683559</v>
      </c>
      <c r="AJ3350" s="6">
        <v>7.949996363529686</v>
      </c>
      <c r="AK3350" s="6">
        <v>0</v>
      </c>
      <c r="AL3350" s="6">
        <v>4.6390951236008071</v>
      </c>
      <c r="AM3350" s="6">
        <v>1.8425898971830269E-2</v>
      </c>
      <c r="AN3350" s="6">
        <v>2.593518398931824</v>
      </c>
      <c r="AO3350" s="6">
        <v>0.46616735843853041</v>
      </c>
      <c r="AP3350" s="6">
        <v>1.2653758693723514</v>
      </c>
      <c r="AQ3350" s="6">
        <v>1.8732801684004381</v>
      </c>
      <c r="AR3350" s="6">
        <v>99.999999999999986</v>
      </c>
      <c r="AS3350" s="6"/>
      <c r="AT3350" s="6">
        <v>0.35858661476268899</v>
      </c>
      <c r="AU3350" s="6" t="s">
        <v>2564</v>
      </c>
      <c r="AV3350" s="6" t="s">
        <v>2564</v>
      </c>
      <c r="AW3350" s="6"/>
      <c r="AX3350" s="6">
        <v>8.1549991402694269E-2</v>
      </c>
      <c r="AY3350" s="6">
        <v>0.38469084795604369</v>
      </c>
      <c r="AZ3350" s="6">
        <f>LOG(Tabella1[[#This Row],[SiO2]]/Tabella1[[#This Row],[Al2O3]])</f>
        <v>0.77698222011679208</v>
      </c>
      <c r="BA3350" s="6">
        <f>LOG((Tabella1[[#This Row],[FeO]]*0.8998+Tabella1[[#This Row],[Fe2O3]])/Tabella1[[#This Row],[K2O]])</f>
        <v>0.23035240076849708</v>
      </c>
      <c r="BB3350" s="6">
        <f>Tabella1[[#This Row],[Log SiO2/Al2O3]]/Tabella1[[#This Row],[Log (FeO3/K2O)]]</f>
        <v>3.3730155080851749</v>
      </c>
    </row>
    <row r="3351" spans="1:54" hidden="1">
      <c r="A3351" s="19" t="s">
        <v>3488</v>
      </c>
      <c r="B3351" s="19" t="s">
        <v>4224</v>
      </c>
      <c r="C3351" s="19" t="s">
        <v>4015</v>
      </c>
      <c r="D3351" s="19" t="s">
        <v>579</v>
      </c>
      <c r="E3351" s="6" t="s">
        <v>5135</v>
      </c>
      <c r="F3351" s="19" t="s">
        <v>578</v>
      </c>
      <c r="G3351" s="12" t="s">
        <v>909</v>
      </c>
      <c r="H3351" s="8"/>
      <c r="I3351" s="6">
        <v>61.4</v>
      </c>
      <c r="J3351" s="6">
        <v>0.7</v>
      </c>
      <c r="K3351" s="6">
        <v>16</v>
      </c>
      <c r="L3351" s="6"/>
      <c r="M3351" s="6">
        <v>10.3</v>
      </c>
      <c r="N3351" s="6">
        <v>0.1</v>
      </c>
      <c r="O3351" s="6">
        <v>2.8</v>
      </c>
      <c r="P3351" s="6">
        <v>0.9</v>
      </c>
      <c r="Q3351" s="6">
        <v>1.9</v>
      </c>
      <c r="R3351" s="6">
        <v>4.5</v>
      </c>
      <c r="S3351" s="6"/>
      <c r="T3351" s="6" t="s">
        <v>2564</v>
      </c>
      <c r="U3351" s="6">
        <v>98.6</v>
      </c>
      <c r="V3351" s="12"/>
      <c r="W3351" s="6">
        <v>62.271805273833671</v>
      </c>
      <c r="X3351" s="6">
        <v>0.70993914807302227</v>
      </c>
      <c r="Y3351" s="6">
        <v>16.227180527383368</v>
      </c>
      <c r="Z3351" s="6">
        <v>10.446247464503045</v>
      </c>
      <c r="AA3351" s="6">
        <v>0.10141987829614607</v>
      </c>
      <c r="AB3351" s="6">
        <v>2.8397565922920891</v>
      </c>
      <c r="AC3351" s="6">
        <v>0.91277890466531453</v>
      </c>
      <c r="AD3351" s="6">
        <v>1.9269776876267748</v>
      </c>
      <c r="AE3351" s="6">
        <v>4.5638945233265718</v>
      </c>
      <c r="AF3351" s="6">
        <v>100</v>
      </c>
      <c r="AG3351" s="6"/>
      <c r="AH3351" s="6">
        <v>68.293087530668146</v>
      </c>
      <c r="AI3351" s="6">
        <v>0.58554710913122143</v>
      </c>
      <c r="AJ3351" s="6">
        <v>10.490252309668902</v>
      </c>
      <c r="AK3351" s="6">
        <v>0</v>
      </c>
      <c r="AL3351" s="6">
        <v>9.5812248613524478</v>
      </c>
      <c r="AM3351" s="6">
        <v>9.4214857665601906E-2</v>
      </c>
      <c r="AN3351" s="6">
        <v>4.6413902797206932</v>
      </c>
      <c r="AO3351" s="6">
        <v>1.0726180104347396</v>
      </c>
      <c r="AP3351" s="6">
        <v>2.0488615368370149</v>
      </c>
      <c r="AQ3351" s="6">
        <v>3.1928035045212413</v>
      </c>
      <c r="AR3351" s="6">
        <v>100.00000000000001</v>
      </c>
      <c r="AS3351" s="6"/>
      <c r="AT3351" s="6">
        <v>0.32633873824771759</v>
      </c>
      <c r="AU3351" s="6" t="s">
        <v>2564</v>
      </c>
      <c r="AV3351" s="6" t="s">
        <v>2564</v>
      </c>
      <c r="AW3351" s="6"/>
      <c r="AX3351" s="6">
        <v>-0.19336261056730331</v>
      </c>
      <c r="AY3351" s="6">
        <v>0.34035103944991896</v>
      </c>
      <c r="AZ3351" s="6">
        <f>LOG(Tabella1[[#This Row],[SiO2]]/Tabella1[[#This Row],[Al2O3]])</f>
        <v>0.58404838848524288</v>
      </c>
      <c r="BA3351" s="6">
        <f>LOG((Tabella1[[#This Row],[FeO]]*0.8998+Tabella1[[#This Row],[Fe2O3]])/Tabella1[[#This Row],[K2O]])</f>
        <v>0.3137706997593766</v>
      </c>
      <c r="BB3351" s="6">
        <f>Tabella1[[#This Row],[Log SiO2/Al2O3]]/Tabella1[[#This Row],[Log (FeO3/K2O)]]</f>
        <v>1.8613860023677669</v>
      </c>
    </row>
    <row r="3352" spans="1:54" hidden="1">
      <c r="A3352" s="19" t="s">
        <v>3488</v>
      </c>
      <c r="B3352" s="19" t="s">
        <v>4224</v>
      </c>
      <c r="C3352" s="19" t="s">
        <v>4015</v>
      </c>
      <c r="D3352" s="19" t="s">
        <v>579</v>
      </c>
      <c r="E3352" s="6" t="s">
        <v>5135</v>
      </c>
      <c r="F3352" s="19" t="s">
        <v>578</v>
      </c>
      <c r="G3352" s="12" t="s">
        <v>910</v>
      </c>
      <c r="H3352" s="8"/>
      <c r="I3352" s="6">
        <v>60.4</v>
      </c>
      <c r="J3352" s="6">
        <v>0.9</v>
      </c>
      <c r="K3352" s="6">
        <v>18.600000000000001</v>
      </c>
      <c r="L3352" s="6"/>
      <c r="M3352" s="6">
        <v>8.4</v>
      </c>
      <c r="N3352" s="6">
        <v>0.03</v>
      </c>
      <c r="O3352" s="6">
        <v>4.2</v>
      </c>
      <c r="P3352" s="6">
        <v>0.8</v>
      </c>
      <c r="Q3352" s="6">
        <v>1.4</v>
      </c>
      <c r="R3352" s="6">
        <v>4.5</v>
      </c>
      <c r="S3352" s="6"/>
      <c r="T3352" s="6" t="s">
        <v>2564</v>
      </c>
      <c r="U3352" s="6">
        <v>99.230000000000018</v>
      </c>
      <c r="V3352" s="12"/>
      <c r="W3352" s="6">
        <v>60.86868890456514</v>
      </c>
      <c r="X3352" s="6">
        <v>0.90698377506802352</v>
      </c>
      <c r="Y3352" s="6">
        <v>18.744331351405823</v>
      </c>
      <c r="Z3352" s="6">
        <v>8.465181900634887</v>
      </c>
      <c r="AA3352" s="6">
        <v>3.0232792502267451E-2</v>
      </c>
      <c r="AB3352" s="6">
        <v>4.2325909503174435</v>
      </c>
      <c r="AC3352" s="6">
        <v>0.80620780006046555</v>
      </c>
      <c r="AD3352" s="6">
        <v>1.4108636501058143</v>
      </c>
      <c r="AE3352" s="6">
        <v>4.5349188753401179</v>
      </c>
      <c r="AF3352" s="6">
        <v>99.999999999999972</v>
      </c>
      <c r="AG3352" s="6"/>
      <c r="AH3352" s="6">
        <v>66.787656441239534</v>
      </c>
      <c r="AI3352" s="6">
        <v>0.74844036171014161</v>
      </c>
      <c r="AJ3352" s="6">
        <v>12.123549355306064</v>
      </c>
      <c r="AK3352" s="6">
        <v>0</v>
      </c>
      <c r="AL3352" s="6">
        <v>7.7680852573320776</v>
      </c>
      <c r="AM3352" s="6">
        <v>2.809904374618942E-2</v>
      </c>
      <c r="AN3352" s="6">
        <v>6.9213408449815192</v>
      </c>
      <c r="AO3352" s="6">
        <v>0.94785837534696982</v>
      </c>
      <c r="AP3352" s="6">
        <v>1.5008522258236787</v>
      </c>
      <c r="AQ3352" s="6">
        <v>3.1741180945138172</v>
      </c>
      <c r="AR3352" s="6">
        <v>99.999999999999986</v>
      </c>
      <c r="AS3352" s="6"/>
      <c r="AT3352" s="6">
        <v>0.47117843793035608</v>
      </c>
      <c r="AU3352" s="6" t="s">
        <v>2564</v>
      </c>
      <c r="AV3352" s="6" t="s">
        <v>2564</v>
      </c>
      <c r="AW3352" s="6"/>
      <c r="AX3352" s="6">
        <v>1.0819512037057701E-2</v>
      </c>
      <c r="AY3352" s="6">
        <v>0.49647427906212888</v>
      </c>
      <c r="AZ3352" s="6">
        <f>LOG(Tabella1[[#This Row],[SiO2]]/Tabella1[[#This Row],[Al2O3]])</f>
        <v>0.5115239944032155</v>
      </c>
      <c r="BA3352" s="6">
        <f>LOG((Tabella1[[#This Row],[FeO]]*0.8998+Tabella1[[#This Row],[Fe2O3]])/Tabella1[[#This Row],[K2O]])</f>
        <v>0.22521276111608607</v>
      </c>
      <c r="BB3352" s="6">
        <f>Tabella1[[#This Row],[Log SiO2/Al2O3]]/Tabella1[[#This Row],[Log (FeO3/K2O)]]</f>
        <v>2.2712922299263054</v>
      </c>
    </row>
    <row r="3353" spans="1:54" hidden="1">
      <c r="A3353" s="19" t="s">
        <v>3488</v>
      </c>
      <c r="B3353" s="19" t="s">
        <v>4224</v>
      </c>
      <c r="C3353" s="19" t="s">
        <v>4015</v>
      </c>
      <c r="D3353" s="19" t="s">
        <v>579</v>
      </c>
      <c r="E3353" s="6" t="s">
        <v>5135</v>
      </c>
      <c r="F3353" s="19" t="s">
        <v>578</v>
      </c>
      <c r="G3353" s="12" t="s">
        <v>911</v>
      </c>
      <c r="H3353" s="8"/>
      <c r="I3353" s="6">
        <v>72.599999999999994</v>
      </c>
      <c r="J3353" s="6">
        <v>0.7</v>
      </c>
      <c r="K3353" s="6">
        <v>12.5</v>
      </c>
      <c r="L3353" s="6"/>
      <c r="M3353" s="6">
        <v>5.3</v>
      </c>
      <c r="N3353" s="6">
        <v>0.02</v>
      </c>
      <c r="O3353" s="6">
        <v>2.4</v>
      </c>
      <c r="P3353" s="6">
        <v>1.1000000000000001</v>
      </c>
      <c r="Q3353" s="6">
        <v>2</v>
      </c>
      <c r="R3353" s="6">
        <v>2.1</v>
      </c>
      <c r="S3353" s="6"/>
      <c r="T3353" s="6" t="s">
        <v>2564</v>
      </c>
      <c r="U3353" s="6">
        <v>98.719999999999985</v>
      </c>
      <c r="V3353" s="12"/>
      <c r="W3353" s="6">
        <v>73.541329011345226</v>
      </c>
      <c r="X3353" s="6">
        <v>0.70907617504051867</v>
      </c>
      <c r="Y3353" s="6">
        <v>12.662074554294978</v>
      </c>
      <c r="Z3353" s="6">
        <v>5.3687196110210698</v>
      </c>
      <c r="AA3353" s="6">
        <v>2.0259319286871965E-2</v>
      </c>
      <c r="AB3353" s="6">
        <v>2.4311183144246353</v>
      </c>
      <c r="AC3353" s="6">
        <v>1.1142625607779582</v>
      </c>
      <c r="AD3353" s="6">
        <v>2.0259319286871964</v>
      </c>
      <c r="AE3353" s="6">
        <v>2.1272285251215566</v>
      </c>
      <c r="AF3353" s="6">
        <v>100.00000000000001</v>
      </c>
      <c r="AG3353" s="6"/>
      <c r="AH3353" s="6">
        <v>78.08277121465413</v>
      </c>
      <c r="AI3353" s="6">
        <v>0.56620286473829151</v>
      </c>
      <c r="AJ3353" s="6">
        <v>7.924761220288806</v>
      </c>
      <c r="AK3353" s="6">
        <v>0</v>
      </c>
      <c r="AL3353" s="6">
        <v>4.7672716399388468</v>
      </c>
      <c r="AM3353" s="6">
        <v>1.8220471582661199E-2</v>
      </c>
      <c r="AN3353" s="6">
        <v>3.8469055180773379</v>
      </c>
      <c r="AO3353" s="6">
        <v>1.267667866869993</v>
      </c>
      <c r="AP3353" s="6">
        <v>2.0854473282897477</v>
      </c>
      <c r="AQ3353" s="6">
        <v>1.4407518755601751</v>
      </c>
      <c r="AR3353" s="6">
        <v>99.999999999999986</v>
      </c>
      <c r="AS3353" s="6"/>
      <c r="AT3353" s="6">
        <v>0.44657840760768225</v>
      </c>
      <c r="AU3353" s="6" t="s">
        <v>2564</v>
      </c>
      <c r="AV3353" s="6" t="s">
        <v>2564</v>
      </c>
      <c r="AW3353" s="6"/>
      <c r="AX3353" s="6">
        <v>3.0056579132554814E-2</v>
      </c>
      <c r="AY3353" s="6">
        <v>0.4779967452543285</v>
      </c>
      <c r="AZ3353" s="6">
        <f>LOG(Tabella1[[#This Row],[SiO2]]/Tabella1[[#This Row],[Al2O3]])</f>
        <v>0.76402660769203734</v>
      </c>
      <c r="BA3353" s="6">
        <f>LOG((Tabella1[[#This Row],[FeO]]*0.8998+Tabella1[[#This Row],[Fe2O3]])/Tabella1[[#This Row],[K2O]])</f>
        <v>0.35620256369641773</v>
      </c>
      <c r="BB3353" s="6">
        <f>Tabella1[[#This Row],[Log SiO2/Al2O3]]/Tabella1[[#This Row],[Log (FeO3/K2O)]]</f>
        <v>2.1449216978213483</v>
      </c>
    </row>
    <row r="3354" spans="1:54" hidden="1">
      <c r="A3354" s="19" t="s">
        <v>3488</v>
      </c>
      <c r="B3354" s="19" t="s">
        <v>4224</v>
      </c>
      <c r="C3354" s="19" t="s">
        <v>4015</v>
      </c>
      <c r="D3354" s="19" t="s">
        <v>579</v>
      </c>
      <c r="E3354" s="6" t="s">
        <v>5135</v>
      </c>
      <c r="F3354" s="19" t="s">
        <v>578</v>
      </c>
      <c r="G3354" s="12" t="s">
        <v>912</v>
      </c>
      <c r="H3354" s="8"/>
      <c r="I3354" s="6">
        <v>56.7</v>
      </c>
      <c r="J3354" s="6">
        <v>1.3</v>
      </c>
      <c r="K3354" s="6">
        <v>20.399999999999999</v>
      </c>
      <c r="L3354" s="6"/>
      <c r="M3354" s="6">
        <v>9.4</v>
      </c>
      <c r="N3354" s="6">
        <v>0.04</v>
      </c>
      <c r="O3354" s="6">
        <v>5</v>
      </c>
      <c r="P3354" s="6">
        <v>0.5</v>
      </c>
      <c r="Q3354" s="6">
        <v>2</v>
      </c>
      <c r="R3354" s="6">
        <v>5.4</v>
      </c>
      <c r="S3354" s="6"/>
      <c r="T3354" s="6" t="s">
        <v>2564</v>
      </c>
      <c r="U3354" s="6">
        <v>100.74000000000002</v>
      </c>
      <c r="V3354" s="12"/>
      <c r="W3354" s="6">
        <v>56.283502084574145</v>
      </c>
      <c r="X3354" s="6">
        <v>1.2904506650784195</v>
      </c>
      <c r="Y3354" s="6">
        <v>20.250148898153657</v>
      </c>
      <c r="Z3354" s="6">
        <v>9.3309509628747254</v>
      </c>
      <c r="AA3354" s="6">
        <v>3.9706174310105216E-2</v>
      </c>
      <c r="AB3354" s="6">
        <v>4.9632717887631514</v>
      </c>
      <c r="AC3354" s="6">
        <v>0.49632717887631511</v>
      </c>
      <c r="AD3354" s="6">
        <v>1.9853087155052604</v>
      </c>
      <c r="AE3354" s="6">
        <v>5.360333531864204</v>
      </c>
      <c r="AF3354" s="6">
        <v>99.999999999999972</v>
      </c>
      <c r="AG3354" s="6"/>
      <c r="AH3354" s="6">
        <v>62.328820149173922</v>
      </c>
      <c r="AI3354" s="6">
        <v>1.0747429974401466</v>
      </c>
      <c r="AJ3354" s="6">
        <v>13.218847407279858</v>
      </c>
      <c r="AK3354" s="6">
        <v>0</v>
      </c>
      <c r="AL3354" s="6">
        <v>8.6418979247084913</v>
      </c>
      <c r="AM3354" s="6">
        <v>3.7245761529989686E-2</v>
      </c>
      <c r="AN3354" s="6">
        <v>8.1913886499797499</v>
      </c>
      <c r="AO3354" s="6">
        <v>0.5889386418815683</v>
      </c>
      <c r="AP3354" s="6">
        <v>2.1315055848156406</v>
      </c>
      <c r="AQ3354" s="6">
        <v>3.7866128831906392</v>
      </c>
      <c r="AR3354" s="6">
        <v>100</v>
      </c>
      <c r="AS3354" s="6"/>
      <c r="AT3354" s="6">
        <v>0.48661849922384853</v>
      </c>
      <c r="AU3354" s="6" t="s">
        <v>2564</v>
      </c>
      <c r="AV3354" s="6" t="s">
        <v>2564</v>
      </c>
      <c r="AW3354" s="6"/>
      <c r="AX3354" s="6">
        <v>-5.7825684201868531E-2</v>
      </c>
      <c r="AY3354" s="6">
        <v>0.51980619971799491</v>
      </c>
      <c r="AZ3354" s="6">
        <f>LOG(Tabella1[[#This Row],[SiO2]]/Tabella1[[#This Row],[Al2O3]])</f>
        <v>0.44395289146700789</v>
      </c>
      <c r="BA3354" s="6">
        <f>LOG((Tabella1[[#This Row],[FeO]]*0.8998+Tabella1[[#This Row],[Fe2O3]])/Tabella1[[#This Row],[K2O]])</f>
        <v>0.19488008260627823</v>
      </c>
      <c r="BB3354" s="6">
        <f>Tabella1[[#This Row],[Log SiO2/Al2O3]]/Tabella1[[#This Row],[Log (FeO3/K2O)]]</f>
        <v>2.2780824265347759</v>
      </c>
    </row>
    <row r="3355" spans="1:54" hidden="1">
      <c r="A3355" s="19" t="s">
        <v>3488</v>
      </c>
      <c r="B3355" s="19" t="s">
        <v>4224</v>
      </c>
      <c r="C3355" s="19" t="s">
        <v>4015</v>
      </c>
      <c r="D3355" s="19" t="s">
        <v>579</v>
      </c>
      <c r="E3355" s="6" t="s">
        <v>5135</v>
      </c>
      <c r="F3355" s="19" t="s">
        <v>578</v>
      </c>
      <c r="G3355" s="12" t="s">
        <v>878</v>
      </c>
      <c r="H3355" s="8"/>
      <c r="I3355" s="6">
        <v>59.8</v>
      </c>
      <c r="J3355" s="6">
        <v>0.9</v>
      </c>
      <c r="K3355" s="6">
        <v>19.3</v>
      </c>
      <c r="L3355" s="6"/>
      <c r="M3355" s="6">
        <v>7.3</v>
      </c>
      <c r="N3355" s="6">
        <v>0.02</v>
      </c>
      <c r="O3355" s="6">
        <v>2.8</v>
      </c>
      <c r="P3355" s="6">
        <v>0.6</v>
      </c>
      <c r="Q3355" s="6">
        <v>2.1</v>
      </c>
      <c r="R3355" s="6">
        <v>5.3</v>
      </c>
      <c r="S3355" s="6"/>
      <c r="T3355" s="6" t="s">
        <v>2564</v>
      </c>
      <c r="U3355" s="6">
        <v>98.119999999999976</v>
      </c>
      <c r="V3355" s="12"/>
      <c r="W3355" s="6">
        <v>60.945780676722393</v>
      </c>
      <c r="X3355" s="6">
        <v>0.91724419078679198</v>
      </c>
      <c r="Y3355" s="6">
        <v>19.669792091316758</v>
      </c>
      <c r="Z3355" s="6">
        <v>7.4398695474928678</v>
      </c>
      <c r="AA3355" s="6">
        <v>2.0383204239706486E-2</v>
      </c>
      <c r="AB3355" s="6">
        <v>2.853648593558908</v>
      </c>
      <c r="AC3355" s="6">
        <v>0.61149612719119451</v>
      </c>
      <c r="AD3355" s="6">
        <v>2.1402364451691813</v>
      </c>
      <c r="AE3355" s="6">
        <v>5.4015491235222184</v>
      </c>
      <c r="AF3355" s="6">
        <v>100</v>
      </c>
      <c r="AG3355" s="6"/>
      <c r="AH3355" s="6">
        <v>67.79408717728667</v>
      </c>
      <c r="AI3355" s="6">
        <v>0.76734128962098125</v>
      </c>
      <c r="AJ3355" s="6">
        <v>12.897499427613482</v>
      </c>
      <c r="AK3355" s="6">
        <v>0</v>
      </c>
      <c r="AL3355" s="6">
        <v>6.9213199411927588</v>
      </c>
      <c r="AM3355" s="6">
        <v>1.9205766701348995E-2</v>
      </c>
      <c r="AN3355" s="6">
        <v>4.730753784005894</v>
      </c>
      <c r="AO3355" s="6">
        <v>0.72884651736467432</v>
      </c>
      <c r="AP3355" s="6">
        <v>2.3081315654781909</v>
      </c>
      <c r="AQ3355" s="6">
        <v>3.8328145307359862</v>
      </c>
      <c r="AR3355" s="6">
        <v>100</v>
      </c>
      <c r="AS3355" s="6"/>
      <c r="AT3355" s="6">
        <v>0.40600101712154596</v>
      </c>
      <c r="AU3355" s="6" t="s">
        <v>2564</v>
      </c>
      <c r="AV3355" s="6" t="s">
        <v>2564</v>
      </c>
      <c r="AW3355" s="6"/>
      <c r="AX3355" s="6">
        <v>-0.17713375900568276</v>
      </c>
      <c r="AY3355" s="6">
        <v>0.43462288228078289</v>
      </c>
      <c r="AZ3355" s="6">
        <f>LOG(Tabella1[[#This Row],[SiO2]]/Tabella1[[#This Row],[Al2O3]])</f>
        <v>0.49114387498063705</v>
      </c>
      <c r="BA3355" s="6">
        <f>LOG((Tabella1[[#This Row],[FeO]]*0.8998+Tabella1[[#This Row],[Fe2O3]])/Tabella1[[#This Row],[K2O]])</f>
        <v>9.3192979349214972E-2</v>
      </c>
      <c r="BB3355" s="6">
        <f>Tabella1[[#This Row],[Log SiO2/Al2O3]]/Tabella1[[#This Row],[Log (FeO3/K2O)]]</f>
        <v>5.2701810631057402</v>
      </c>
    </row>
    <row r="3356" spans="1:54" hidden="1">
      <c r="A3356" s="19" t="s">
        <v>3488</v>
      </c>
      <c r="B3356" s="19" t="s">
        <v>4224</v>
      </c>
      <c r="C3356" s="19" t="s">
        <v>4015</v>
      </c>
      <c r="D3356" s="19" t="s">
        <v>579</v>
      </c>
      <c r="E3356" s="6" t="s">
        <v>5135</v>
      </c>
      <c r="F3356" s="19" t="s">
        <v>578</v>
      </c>
      <c r="G3356" s="12" t="s">
        <v>913</v>
      </c>
      <c r="H3356" s="8"/>
      <c r="I3356" s="6">
        <v>62.9</v>
      </c>
      <c r="J3356" s="6">
        <v>0.9</v>
      </c>
      <c r="K3356" s="6">
        <v>17.5</v>
      </c>
      <c r="L3356" s="6"/>
      <c r="M3356" s="6">
        <v>7.1</v>
      </c>
      <c r="N3356" s="6">
        <v>0.03</v>
      </c>
      <c r="O3356" s="6">
        <v>3</v>
      </c>
      <c r="P3356" s="6">
        <v>0.6</v>
      </c>
      <c r="Q3356" s="6">
        <v>1.5</v>
      </c>
      <c r="R3356" s="6">
        <v>5.5</v>
      </c>
      <c r="S3356" s="6"/>
      <c r="T3356" s="6" t="s">
        <v>2564</v>
      </c>
      <c r="U3356" s="6">
        <v>99.029999999999987</v>
      </c>
      <c r="V3356" s="12"/>
      <c r="W3356" s="6">
        <v>63.516106230435234</v>
      </c>
      <c r="X3356" s="6">
        <v>0.90881551045137854</v>
      </c>
      <c r="Y3356" s="6">
        <v>17.671412703221247</v>
      </c>
      <c r="Z3356" s="6">
        <v>7.1695445824497632</v>
      </c>
      <c r="AA3356" s="6">
        <v>3.0293850348379284E-2</v>
      </c>
      <c r="AB3356" s="6">
        <v>3.0293850348379285</v>
      </c>
      <c r="AC3356" s="6">
        <v>0.60587700696758562</v>
      </c>
      <c r="AD3356" s="6">
        <v>1.5146925174189643</v>
      </c>
      <c r="AE3356" s="6">
        <v>5.5538725638695352</v>
      </c>
      <c r="AF3356" s="6">
        <v>100.00000000000003</v>
      </c>
      <c r="AG3356" s="6"/>
      <c r="AH3356" s="6">
        <v>69.941427791471753</v>
      </c>
      <c r="AI3356" s="6">
        <v>0.75263044552721592</v>
      </c>
      <c r="AJ3356" s="6">
        <v>11.470424001683229</v>
      </c>
      <c r="AK3356" s="6">
        <v>0</v>
      </c>
      <c r="AL3356" s="6">
        <v>6.6026401522173401</v>
      </c>
      <c r="AM3356" s="6">
        <v>2.8256354006965766E-2</v>
      </c>
      <c r="AN3356" s="6">
        <v>4.9714924435866861</v>
      </c>
      <c r="AO3356" s="6">
        <v>0.71487366378536077</v>
      </c>
      <c r="AP3356" s="6">
        <v>1.617058529569338</v>
      </c>
      <c r="AQ3356" s="6">
        <v>3.9011966181520994</v>
      </c>
      <c r="AR3356" s="6">
        <v>99.999999999999986</v>
      </c>
      <c r="AS3356" s="6"/>
      <c r="AT3356" s="6">
        <v>0.42953477527888384</v>
      </c>
      <c r="AU3356" s="6" t="s">
        <v>2564</v>
      </c>
      <c r="AV3356" s="6" t="s">
        <v>2564</v>
      </c>
      <c r="AW3356" s="6"/>
      <c r="AX3356" s="6">
        <v>-0.31067980851842536</v>
      </c>
      <c r="AY3356" s="6">
        <v>0.45940871928390442</v>
      </c>
      <c r="AZ3356" s="6">
        <f>LOG(Tabella1[[#This Row],[SiO2]]/Tabella1[[#This Row],[Al2O3]])</f>
        <v>0.55561259675897445</v>
      </c>
      <c r="BA3356" s="6">
        <f>LOG((Tabella1[[#This Row],[FeO]]*0.8998+Tabella1[[#This Row],[Fe2O3]])/Tabella1[[#This Row],[K2O]])</f>
        <v>6.5041648054379453E-2</v>
      </c>
      <c r="BB3356" s="6">
        <f>Tabella1[[#This Row],[Log SiO2/Al2O3]]/Tabella1[[#This Row],[Log (FeO3/K2O)]]</f>
        <v>8.5424126445019155</v>
      </c>
    </row>
    <row r="3357" spans="1:54" hidden="1">
      <c r="A3357" s="19" t="s">
        <v>3488</v>
      </c>
      <c r="B3357" s="19" t="s">
        <v>4224</v>
      </c>
      <c r="C3357" s="19" t="s">
        <v>4015</v>
      </c>
      <c r="D3357" s="19" t="s">
        <v>579</v>
      </c>
      <c r="E3357" s="6" t="s">
        <v>5135</v>
      </c>
      <c r="F3357" s="19" t="s">
        <v>578</v>
      </c>
      <c r="G3357" s="12" t="s">
        <v>880</v>
      </c>
      <c r="H3357" s="8"/>
      <c r="I3357" s="6">
        <v>62.6</v>
      </c>
      <c r="J3357" s="6">
        <v>0.9</v>
      </c>
      <c r="K3357" s="6">
        <v>21.3</v>
      </c>
      <c r="L3357" s="6"/>
      <c r="M3357" s="6">
        <v>7.5</v>
      </c>
      <c r="N3357" s="6">
        <v>0.01</v>
      </c>
      <c r="O3357" s="6">
        <v>3.3</v>
      </c>
      <c r="P3357" s="6">
        <v>0.2</v>
      </c>
      <c r="Q3357" s="6">
        <v>0.8</v>
      </c>
      <c r="R3357" s="6">
        <v>3</v>
      </c>
      <c r="S3357" s="6"/>
      <c r="T3357" s="6" t="s">
        <v>2564</v>
      </c>
      <c r="U3357" s="6">
        <v>99.61</v>
      </c>
      <c r="V3357" s="12"/>
      <c r="W3357" s="6">
        <v>62.845095873908242</v>
      </c>
      <c r="X3357" s="6">
        <v>0.90352374259612489</v>
      </c>
      <c r="Y3357" s="6">
        <v>21.383395241441626</v>
      </c>
      <c r="Z3357" s="6">
        <v>7.5293645216343741</v>
      </c>
      <c r="AA3357" s="6">
        <v>1.0039152695512499E-2</v>
      </c>
      <c r="AB3357" s="6">
        <v>3.3129203895191242</v>
      </c>
      <c r="AC3357" s="6">
        <v>0.20078305391025</v>
      </c>
      <c r="AD3357" s="6">
        <v>0.80313221564100001</v>
      </c>
      <c r="AE3357" s="6">
        <v>3.0117458086537496</v>
      </c>
      <c r="AF3357" s="6">
        <v>100</v>
      </c>
      <c r="AG3357" s="6"/>
      <c r="AH3357" s="6">
        <v>69.60579246745921</v>
      </c>
      <c r="AI3357" s="6">
        <v>0.75260826481037824</v>
      </c>
      <c r="AJ3357" s="6">
        <v>13.960733194175646</v>
      </c>
      <c r="AK3357" s="6">
        <v>0</v>
      </c>
      <c r="AL3357" s="6">
        <v>6.9744143305902622</v>
      </c>
      <c r="AM3357" s="6">
        <v>9.4185070886741891E-3</v>
      </c>
      <c r="AN3357" s="6">
        <v>5.4684805220059651</v>
      </c>
      <c r="AO3357" s="6">
        <v>0.2382841985986259</v>
      </c>
      <c r="AP3357" s="6">
        <v>0.86240579912300364</v>
      </c>
      <c r="AQ3357" s="6">
        <v>2.1278627161482389</v>
      </c>
      <c r="AR3357" s="6">
        <v>100</v>
      </c>
      <c r="AS3357" s="6"/>
      <c r="AT3357" s="6">
        <v>0.43948619567937269</v>
      </c>
      <c r="AU3357" s="6" t="s">
        <v>2564</v>
      </c>
      <c r="AV3357" s="6" t="s">
        <v>2564</v>
      </c>
      <c r="AW3357" s="6"/>
      <c r="AX3357" s="6">
        <v>0.35650064154863664</v>
      </c>
      <c r="AY3357" s="6">
        <v>0.46777985132712663</v>
      </c>
      <c r="AZ3357" s="6">
        <f>LOG(Tabella1[[#This Row],[SiO2]]/Tabella1[[#This Row],[Al2O3]])</f>
        <v>0.46819472977169191</v>
      </c>
      <c r="BA3357" s="6">
        <f>LOG((Tabella1[[#This Row],[FeO]]*0.8998+Tabella1[[#This Row],[Fe2O3]])/Tabella1[[#This Row],[K2O]])</f>
        <v>0.35208599750158559</v>
      </c>
      <c r="BB3357" s="6">
        <f>Tabella1[[#This Row],[Log SiO2/Al2O3]]/Tabella1[[#This Row],[Log (FeO3/K2O)]]</f>
        <v>1.3297737856490115</v>
      </c>
    </row>
    <row r="3358" spans="1:54" hidden="1">
      <c r="A3358" s="19" t="s">
        <v>3488</v>
      </c>
      <c r="B3358" s="19" t="s">
        <v>4224</v>
      </c>
      <c r="C3358" s="19" t="s">
        <v>4015</v>
      </c>
      <c r="D3358" s="19" t="s">
        <v>579</v>
      </c>
      <c r="E3358" s="6" t="s">
        <v>5135</v>
      </c>
      <c r="F3358" s="19" t="s">
        <v>578</v>
      </c>
      <c r="G3358" s="12" t="s">
        <v>914</v>
      </c>
      <c r="H3358" s="8"/>
      <c r="I3358" s="6">
        <v>60.9</v>
      </c>
      <c r="J3358" s="6">
        <v>1.2</v>
      </c>
      <c r="K3358" s="6">
        <v>21</v>
      </c>
      <c r="L3358" s="6"/>
      <c r="M3358" s="6">
        <v>8.6</v>
      </c>
      <c r="N3358" s="6">
        <v>0.05</v>
      </c>
      <c r="O3358" s="6">
        <v>3.4</v>
      </c>
      <c r="P3358" s="6">
        <v>0.4</v>
      </c>
      <c r="Q3358" s="6">
        <v>0.9</v>
      </c>
      <c r="R3358" s="6">
        <v>3.9</v>
      </c>
      <c r="S3358" s="6"/>
      <c r="T3358" s="6" t="s">
        <v>2564</v>
      </c>
      <c r="U3358" s="6">
        <v>100.35000000000001</v>
      </c>
      <c r="V3358" s="12"/>
      <c r="W3358" s="6">
        <v>60.687593423019429</v>
      </c>
      <c r="X3358" s="6">
        <v>1.1958146487294468</v>
      </c>
      <c r="Y3358" s="6">
        <v>20.92675635276532</v>
      </c>
      <c r="Z3358" s="6">
        <v>8.570004982561036</v>
      </c>
      <c r="AA3358" s="6">
        <v>4.9825610363726951E-2</v>
      </c>
      <c r="AB3358" s="6">
        <v>3.3881415047334329</v>
      </c>
      <c r="AC3358" s="6">
        <v>0.39860488290981561</v>
      </c>
      <c r="AD3358" s="6">
        <v>0.89686098654708524</v>
      </c>
      <c r="AE3358" s="6">
        <v>3.8863976083707024</v>
      </c>
      <c r="AF3358" s="6">
        <v>99.999999999999986</v>
      </c>
      <c r="AG3358" s="6"/>
      <c r="AH3358" s="6">
        <v>67.462736457356115</v>
      </c>
      <c r="AI3358" s="6">
        <v>0.99973139668983468</v>
      </c>
      <c r="AJ3358" s="6">
        <v>13.712717534054949</v>
      </c>
      <c r="AK3358" s="6">
        <v>0</v>
      </c>
      <c r="AL3358" s="6">
        <v>7.9674719545517654</v>
      </c>
      <c r="AM3358" s="6">
        <v>4.6916724576824199E-2</v>
      </c>
      <c r="AN3358" s="6">
        <v>5.613157887416512</v>
      </c>
      <c r="AO3358" s="6">
        <v>0.47478922132381007</v>
      </c>
      <c r="AP3358" s="6">
        <v>0.96658444573472679</v>
      </c>
      <c r="AQ3358" s="6">
        <v>2.7558943782954657</v>
      </c>
      <c r="AR3358" s="6">
        <v>99.999999999999986</v>
      </c>
      <c r="AS3358" s="6"/>
      <c r="AT3358" s="6">
        <v>0.41332088074959139</v>
      </c>
      <c r="AU3358" s="6" t="s">
        <v>2564</v>
      </c>
      <c r="AV3358" s="6" t="s">
        <v>2564</v>
      </c>
      <c r="AW3358" s="6"/>
      <c r="AX3358" s="6">
        <v>0.24140893280833453</v>
      </c>
      <c r="AY3358" s="6">
        <v>0.44616510592080216</v>
      </c>
      <c r="AZ3358" s="6">
        <f>LOG(Tabella1[[#This Row],[SiO2]]/Tabella1[[#This Row],[Al2O3]])</f>
        <v>0.46239799789895608</v>
      </c>
      <c r="BA3358" s="6">
        <f>LOG((Tabella1[[#This Row],[FeO]]*0.8998+Tabella1[[#This Row],[Fe2O3]])/Tabella1[[#This Row],[K2O]])</f>
        <v>0.29757983304661662</v>
      </c>
      <c r="BB3358" s="6">
        <f>Tabella1[[#This Row],[Log SiO2/Al2O3]]/Tabella1[[#This Row],[Log (FeO3/K2O)]]</f>
        <v>1.553862011296042</v>
      </c>
    </row>
    <row r="3359" spans="1:54" hidden="1">
      <c r="A3359" s="19" t="s">
        <v>3488</v>
      </c>
      <c r="B3359" s="19" t="s">
        <v>4224</v>
      </c>
      <c r="C3359" s="19" t="s">
        <v>4015</v>
      </c>
      <c r="D3359" s="19" t="s">
        <v>579</v>
      </c>
      <c r="E3359" s="6" t="s">
        <v>5135</v>
      </c>
      <c r="F3359" s="19" t="s">
        <v>578</v>
      </c>
      <c r="G3359" s="12" t="s">
        <v>915</v>
      </c>
      <c r="H3359" s="8"/>
      <c r="I3359" s="6">
        <v>61.6</v>
      </c>
      <c r="J3359" s="6">
        <v>1.1000000000000001</v>
      </c>
      <c r="K3359" s="6">
        <v>21.5</v>
      </c>
      <c r="L3359" s="6"/>
      <c r="M3359" s="6">
        <v>8</v>
      </c>
      <c r="N3359" s="6">
        <v>0.03</v>
      </c>
      <c r="O3359" s="6">
        <v>3</v>
      </c>
      <c r="P3359" s="6">
        <v>0.6</v>
      </c>
      <c r="Q3359" s="6">
        <v>1.6</v>
      </c>
      <c r="R3359" s="6">
        <v>4.7</v>
      </c>
      <c r="S3359" s="6"/>
      <c r="T3359" s="6" t="s">
        <v>2564</v>
      </c>
      <c r="U3359" s="6">
        <v>102.13</v>
      </c>
      <c r="V3359" s="12"/>
      <c r="W3359" s="6">
        <v>60.315284441398219</v>
      </c>
      <c r="X3359" s="6">
        <v>1.0770586507392539</v>
      </c>
      <c r="Y3359" s="6">
        <v>21.051600900812691</v>
      </c>
      <c r="Z3359" s="6">
        <v>7.8331538235582103</v>
      </c>
      <c r="AA3359" s="6">
        <v>2.937432683834329E-2</v>
      </c>
      <c r="AB3359" s="6">
        <v>2.937432683834329</v>
      </c>
      <c r="AC3359" s="6">
        <v>0.5874865367668658</v>
      </c>
      <c r="AD3359" s="6">
        <v>1.566630764711642</v>
      </c>
      <c r="AE3359" s="6">
        <v>4.6019778713404484</v>
      </c>
      <c r="AF3359" s="6">
        <v>100</v>
      </c>
      <c r="AG3359" s="6"/>
      <c r="AH3359" s="6">
        <v>67.337130773248305</v>
      </c>
      <c r="AI3359" s="6">
        <v>0.90431972737450639</v>
      </c>
      <c r="AJ3359" s="6">
        <v>13.853832411849179</v>
      </c>
      <c r="AK3359" s="6">
        <v>0</v>
      </c>
      <c r="AL3359" s="6">
        <v>7.3137365690869167</v>
      </c>
      <c r="AM3359" s="6">
        <v>2.777833234893369E-2</v>
      </c>
      <c r="AN3359" s="6">
        <v>4.8873881369874903</v>
      </c>
      <c r="AO3359" s="6">
        <v>0.70277992041132531</v>
      </c>
      <c r="AP3359" s="6">
        <v>1.6956823894446433</v>
      </c>
      <c r="AQ3359" s="6">
        <v>3.2773517392486817</v>
      </c>
      <c r="AR3359" s="6">
        <v>99.999999999999986</v>
      </c>
      <c r="AS3359" s="6"/>
      <c r="AT3359" s="6">
        <v>0.40056865696604782</v>
      </c>
      <c r="AU3359" s="6" t="s">
        <v>2564</v>
      </c>
      <c r="AV3359" s="6" t="s">
        <v>2564</v>
      </c>
      <c r="AW3359" s="6"/>
      <c r="AX3359" s="6">
        <v>0.12564240126769935</v>
      </c>
      <c r="AY3359" s="6">
        <v>0.43263454987517708</v>
      </c>
      <c r="AZ3359" s="6">
        <f>LOG(Tabella1[[#This Row],[SiO2]]/Tabella1[[#This Row],[Al2O3]])</f>
        <v>0.4571422522488201</v>
      </c>
      <c r="BA3359" s="6">
        <f>LOG((Tabella1[[#This Row],[FeO]]*0.8998+Tabella1[[#This Row],[Fe2O3]])/Tabella1[[#This Row],[K2O]])</f>
        <v>0.18513811788577417</v>
      </c>
      <c r="BB3359" s="6">
        <f>Tabella1[[#This Row],[Log SiO2/Al2O3]]/Tabella1[[#This Row],[Log (FeO3/K2O)]]</f>
        <v>2.4691957413700512</v>
      </c>
    </row>
    <row r="3360" spans="1:54" hidden="1">
      <c r="A3360" s="19" t="s">
        <v>3488</v>
      </c>
      <c r="B3360" s="19" t="s">
        <v>4224</v>
      </c>
      <c r="C3360" s="19" t="s">
        <v>4015</v>
      </c>
      <c r="D3360" s="19" t="s">
        <v>579</v>
      </c>
      <c r="E3360" s="6" t="s">
        <v>5135</v>
      </c>
      <c r="F3360" s="19" t="s">
        <v>578</v>
      </c>
      <c r="G3360" s="12" t="s">
        <v>917</v>
      </c>
      <c r="H3360" s="8"/>
      <c r="I3360" s="6">
        <v>56.7</v>
      </c>
      <c r="J3360" s="6">
        <v>1.3</v>
      </c>
      <c r="K3360" s="6">
        <v>21.8</v>
      </c>
      <c r="L3360" s="6"/>
      <c r="M3360" s="6">
        <v>10.5</v>
      </c>
      <c r="N3360" s="6">
        <v>0.05</v>
      </c>
      <c r="O3360" s="6">
        <v>3.7</v>
      </c>
      <c r="P3360" s="6">
        <v>0.8</v>
      </c>
      <c r="Q3360" s="6">
        <v>1.2</v>
      </c>
      <c r="R3360" s="6">
        <v>2.9</v>
      </c>
      <c r="S3360" s="6"/>
      <c r="T3360" s="6" t="s">
        <v>2564</v>
      </c>
      <c r="U3360" s="6">
        <v>98.95</v>
      </c>
      <c r="V3360" s="12"/>
      <c r="W3360" s="6">
        <v>57.301667508842847</v>
      </c>
      <c r="X3360" s="6">
        <v>1.3137948458817585</v>
      </c>
      <c r="Y3360" s="6">
        <v>22.03132895401718</v>
      </c>
      <c r="Z3360" s="6">
        <v>10.611419909044972</v>
      </c>
      <c r="AA3360" s="6">
        <v>5.0530570995452252E-2</v>
      </c>
      <c r="AB3360" s="6">
        <v>3.7392622536634668</v>
      </c>
      <c r="AC3360" s="6">
        <v>0.80848913592723604</v>
      </c>
      <c r="AD3360" s="6">
        <v>1.2127337038908539</v>
      </c>
      <c r="AE3360" s="6">
        <v>2.9307731177362304</v>
      </c>
      <c r="AF3360" s="6">
        <v>99.999999999999986</v>
      </c>
      <c r="AG3360" s="6"/>
      <c r="AH3360" s="6">
        <v>63.897037765399347</v>
      </c>
      <c r="AI3360" s="6">
        <v>1.1017839537339886</v>
      </c>
      <c r="AJ3360" s="6">
        <v>14.481439506594649</v>
      </c>
      <c r="AK3360" s="6">
        <v>0</v>
      </c>
      <c r="AL3360" s="6">
        <v>9.8960617524236376</v>
      </c>
      <c r="AM3360" s="6">
        <v>4.772859941410168E-2</v>
      </c>
      <c r="AN3360" s="6">
        <v>6.2141405342334224</v>
      </c>
      <c r="AO3360" s="6">
        <v>0.96601051139411509</v>
      </c>
      <c r="AP3360" s="6">
        <v>1.3110810619308315</v>
      </c>
      <c r="AQ3360" s="6">
        <v>2.084716314875898</v>
      </c>
      <c r="AR3360" s="6">
        <v>100</v>
      </c>
      <c r="AS3360" s="6"/>
      <c r="AT3360" s="6">
        <v>0.38572703332100028</v>
      </c>
      <c r="AU3360" s="6" t="s">
        <v>2564</v>
      </c>
      <c r="AV3360" s="6" t="s">
        <v>2564</v>
      </c>
      <c r="AW3360" s="6"/>
      <c r="AX3360" s="6">
        <v>0.28390226785235656</v>
      </c>
      <c r="AY3360" s="6">
        <v>0.41404366512104968</v>
      </c>
      <c r="AZ3360" s="6">
        <f>LOG(Tabella1[[#This Row],[SiO2]]/Tabella1[[#This Row],[Al2O3]])</f>
        <v>0.41512656528830177</v>
      </c>
      <c r="BA3360" s="6">
        <f>LOG((Tabella1[[#This Row],[FeO]]*0.8998+Tabella1[[#This Row],[Fe2O3]])/Tabella1[[#This Row],[K2O]])</f>
        <v>0.51293729000053001</v>
      </c>
      <c r="BB3360" s="6">
        <f>Tabella1[[#This Row],[Log SiO2/Al2O3]]/Tabella1[[#This Row],[Log (FeO3/K2O)]]</f>
        <v>0.80931250930863852</v>
      </c>
    </row>
    <row r="3361" spans="1:54" hidden="1">
      <c r="A3361" s="19" t="s">
        <v>3488</v>
      </c>
      <c r="B3361" s="19" t="s">
        <v>4224</v>
      </c>
      <c r="C3361" s="19" t="s">
        <v>4015</v>
      </c>
      <c r="D3361" s="19" t="s">
        <v>579</v>
      </c>
      <c r="E3361" s="6" t="s">
        <v>5135</v>
      </c>
      <c r="F3361" s="19" t="s">
        <v>578</v>
      </c>
      <c r="G3361" s="12" t="s">
        <v>916</v>
      </c>
      <c r="H3361" s="8"/>
      <c r="I3361" s="6">
        <v>60.7</v>
      </c>
      <c r="J3361" s="6">
        <v>0.7</v>
      </c>
      <c r="K3361" s="6">
        <v>21.3</v>
      </c>
      <c r="L3361" s="6"/>
      <c r="M3361" s="6">
        <v>7</v>
      </c>
      <c r="N3361" s="6">
        <v>0.06</v>
      </c>
      <c r="O3361" s="6">
        <v>3.2</v>
      </c>
      <c r="P3361" s="6">
        <v>0.3</v>
      </c>
      <c r="Q3361" s="6">
        <v>1.2</v>
      </c>
      <c r="R3361" s="6">
        <v>5.5</v>
      </c>
      <c r="S3361" s="6"/>
      <c r="T3361" s="6" t="s">
        <v>2564</v>
      </c>
      <c r="U3361" s="6">
        <v>99.960000000000008</v>
      </c>
      <c r="V3361" s="12"/>
      <c r="W3361" s="6">
        <v>60.72428971588635</v>
      </c>
      <c r="X3361" s="6">
        <v>0.70028011204481788</v>
      </c>
      <c r="Y3361" s="6">
        <v>21.308523409363744</v>
      </c>
      <c r="Z3361" s="6">
        <v>7.0028011204481793</v>
      </c>
      <c r="AA3361" s="6">
        <v>6.0024009603841535E-2</v>
      </c>
      <c r="AB3361" s="6">
        <v>3.2012805122048822</v>
      </c>
      <c r="AC3361" s="6">
        <v>0.30012004801920766</v>
      </c>
      <c r="AD3361" s="6">
        <v>1.2004801920768307</v>
      </c>
      <c r="AE3361" s="6">
        <v>5.5022008803521407</v>
      </c>
      <c r="AF3361" s="6">
        <v>99.999999999999986</v>
      </c>
      <c r="AG3361" s="6"/>
      <c r="AH3361" s="6">
        <v>67.859528953312335</v>
      </c>
      <c r="AI3361" s="6">
        <v>0.58853949775835457</v>
      </c>
      <c r="AJ3361" s="6">
        <v>14.036516088595686</v>
      </c>
      <c r="AK3361" s="6">
        <v>0</v>
      </c>
      <c r="AL3361" s="6">
        <v>6.5447885693656973</v>
      </c>
      <c r="AM3361" s="6">
        <v>5.6817800802560547E-2</v>
      </c>
      <c r="AN3361" s="6">
        <v>5.3315539536159342</v>
      </c>
      <c r="AO3361" s="6">
        <v>0.35936651113887708</v>
      </c>
      <c r="AP3361" s="6">
        <v>1.3006307805529673</v>
      </c>
      <c r="AQ3361" s="6">
        <v>3.9222578448575818</v>
      </c>
      <c r="AR3361" s="6">
        <v>100</v>
      </c>
      <c r="AS3361" s="6"/>
      <c r="AT3361" s="6">
        <v>0.44892221180880981</v>
      </c>
      <c r="AU3361" s="6" t="s">
        <v>2564</v>
      </c>
      <c r="AV3361" s="6" t="s">
        <v>2564</v>
      </c>
      <c r="AW3361" s="6"/>
      <c r="AX3361" s="6">
        <v>5.1249656449718343E-2</v>
      </c>
      <c r="AY3361" s="6">
        <v>0.47232875535675578</v>
      </c>
      <c r="AZ3361" s="6">
        <f>LOG(Tabella1[[#This Row],[SiO2]]/Tabella1[[#This Row],[Al2O3]])</f>
        <v>0.45480908763651989</v>
      </c>
      <c r="BA3361" s="6">
        <f>LOG((Tabella1[[#This Row],[FeO]]*0.8998+Tabella1[[#This Row],[Fe2O3]])/Tabella1[[#This Row],[K2O]])</f>
        <v>5.8881339349561024E-2</v>
      </c>
      <c r="BB3361" s="6">
        <f>Tabella1[[#This Row],[Log SiO2/Al2O3]]/Tabella1[[#This Row],[Log (FeO3/K2O)]]</f>
        <v>7.7241634219027091</v>
      </c>
    </row>
    <row r="3362" spans="1:54" hidden="1">
      <c r="A3362" s="19" t="s">
        <v>3488</v>
      </c>
      <c r="B3362" s="19" t="s">
        <v>4224</v>
      </c>
      <c r="C3362" s="19" t="s">
        <v>4015</v>
      </c>
      <c r="D3362" s="19" t="s">
        <v>579</v>
      </c>
      <c r="E3362" s="6" t="s">
        <v>5135</v>
      </c>
      <c r="F3362" s="19" t="s">
        <v>578</v>
      </c>
      <c r="G3362" s="12" t="s">
        <v>918</v>
      </c>
      <c r="H3362" s="8"/>
      <c r="I3362" s="6">
        <v>61.4</v>
      </c>
      <c r="J3362" s="6">
        <v>0.8</v>
      </c>
      <c r="K3362" s="6">
        <v>20.9</v>
      </c>
      <c r="L3362" s="6"/>
      <c r="M3362" s="6">
        <v>7.6</v>
      </c>
      <c r="N3362" s="6">
        <v>0.04</v>
      </c>
      <c r="O3362" s="6">
        <v>2.8</v>
      </c>
      <c r="P3362" s="6">
        <v>0.2</v>
      </c>
      <c r="Q3362" s="6">
        <v>1.2</v>
      </c>
      <c r="R3362" s="6">
        <v>3.9</v>
      </c>
      <c r="S3362" s="6"/>
      <c r="T3362" s="6" t="s">
        <v>2564</v>
      </c>
      <c r="U3362" s="6">
        <v>98.84</v>
      </c>
      <c r="V3362" s="12"/>
      <c r="W3362" s="6">
        <v>62.120598947794413</v>
      </c>
      <c r="X3362" s="6">
        <v>0.80938891137191415</v>
      </c>
      <c r="Y3362" s="6">
        <v>21.145285309591255</v>
      </c>
      <c r="Z3362" s="6">
        <v>7.689194658033184</v>
      </c>
      <c r="AA3362" s="6">
        <v>4.0469445568595712E-2</v>
      </c>
      <c r="AB3362" s="6">
        <v>2.8328611898016995</v>
      </c>
      <c r="AC3362" s="6">
        <v>0.20234722784297854</v>
      </c>
      <c r="AD3362" s="6">
        <v>1.2140833670578712</v>
      </c>
      <c r="AE3362" s="6">
        <v>3.9457709429380818</v>
      </c>
      <c r="AF3362" s="6">
        <v>99.999999999999986</v>
      </c>
      <c r="AG3362" s="6"/>
      <c r="AH3362" s="6">
        <v>69.183221049730264</v>
      </c>
      <c r="AI3362" s="6">
        <v>0.67791901976465552</v>
      </c>
      <c r="AJ3362" s="6">
        <v>13.881495859024865</v>
      </c>
      <c r="AK3362" s="6">
        <v>0</v>
      </c>
      <c r="AL3362" s="6">
        <v>7.1617875010767138</v>
      </c>
      <c r="AM3362" s="6">
        <v>3.817714242965603E-2</v>
      </c>
      <c r="AN3362" s="6">
        <v>4.7018862568746504</v>
      </c>
      <c r="AO3362" s="6">
        <v>0.24146634129456127</v>
      </c>
      <c r="AP3362" s="6">
        <v>1.3108840677443361</v>
      </c>
      <c r="AQ3362" s="6">
        <v>2.8031627620603015</v>
      </c>
      <c r="AR3362" s="6">
        <v>100</v>
      </c>
      <c r="AS3362" s="6"/>
      <c r="AT3362" s="6">
        <v>0.39632632798278994</v>
      </c>
      <c r="AU3362" s="6" t="s">
        <v>2564</v>
      </c>
      <c r="AV3362" s="6" t="s">
        <v>2564</v>
      </c>
      <c r="AW3362" s="6"/>
      <c r="AX3362" s="6">
        <v>0.25948694343702217</v>
      </c>
      <c r="AY3362" s="6">
        <v>0.42034591021587686</v>
      </c>
      <c r="AZ3362" s="6">
        <f>LOG(Tabella1[[#This Row],[SiO2]]/Tabella1[[#This Row],[Al2O3]])</f>
        <v>0.46802208503011367</v>
      </c>
      <c r="BA3362" s="6">
        <f>LOG((Tabella1[[#This Row],[FeO]]*0.8998+Tabella1[[#This Row],[Fe2O3]])/Tabella1[[#This Row],[K2O]])</f>
        <v>0.2438949740838402</v>
      </c>
      <c r="BB3362" s="6">
        <f>Tabella1[[#This Row],[Log SiO2/Al2O3]]/Tabella1[[#This Row],[Log (FeO3/K2O)]]</f>
        <v>1.9189492804768851</v>
      </c>
    </row>
    <row r="3363" spans="1:54" hidden="1">
      <c r="A3363" s="19" t="s">
        <v>3488</v>
      </c>
      <c r="B3363" s="19" t="s">
        <v>4224</v>
      </c>
      <c r="C3363" s="19" t="s">
        <v>4015</v>
      </c>
      <c r="D3363" s="19" t="s">
        <v>579</v>
      </c>
      <c r="E3363" s="6" t="s">
        <v>5135</v>
      </c>
      <c r="F3363" s="19" t="s">
        <v>578</v>
      </c>
      <c r="G3363" s="12" t="s">
        <v>919</v>
      </c>
      <c r="H3363" s="8"/>
      <c r="I3363" s="6">
        <v>65.400000000000006</v>
      </c>
      <c r="J3363" s="6">
        <v>0.9</v>
      </c>
      <c r="K3363" s="6">
        <v>15.9</v>
      </c>
      <c r="L3363" s="6"/>
      <c r="M3363" s="6">
        <v>6.7</v>
      </c>
      <c r="N3363" s="6">
        <v>0.04</v>
      </c>
      <c r="O3363" s="6">
        <v>3</v>
      </c>
      <c r="P3363" s="6">
        <v>1.5</v>
      </c>
      <c r="Q3363" s="6">
        <v>1.5</v>
      </c>
      <c r="R3363" s="6">
        <v>3</v>
      </c>
      <c r="S3363" s="6"/>
      <c r="T3363" s="6" t="s">
        <v>2564</v>
      </c>
      <c r="U3363" s="6">
        <v>97.940000000000026</v>
      </c>
      <c r="V3363" s="12"/>
      <c r="W3363" s="6">
        <v>66.775576883806394</v>
      </c>
      <c r="X3363" s="6">
        <v>0.91892995711660175</v>
      </c>
      <c r="Y3363" s="6">
        <v>16.234429242393297</v>
      </c>
      <c r="Z3363" s="6">
        <v>6.8409230140902579</v>
      </c>
      <c r="AA3363" s="6">
        <v>4.0841331427404523E-2</v>
      </c>
      <c r="AB3363" s="6">
        <v>3.0630998570553394</v>
      </c>
      <c r="AC3363" s="6">
        <v>1.5315499285276697</v>
      </c>
      <c r="AD3363" s="6">
        <v>1.5315499285276697</v>
      </c>
      <c r="AE3363" s="6">
        <v>3.0630998570553394</v>
      </c>
      <c r="AF3363" s="6">
        <v>99.999999999999972</v>
      </c>
      <c r="AG3363" s="6"/>
      <c r="AH3363" s="6">
        <v>72.239011776914296</v>
      </c>
      <c r="AI3363" s="6">
        <v>0.74763905874455105</v>
      </c>
      <c r="AJ3363" s="6">
        <v>10.352583618028746</v>
      </c>
      <c r="AK3363" s="6">
        <v>0</v>
      </c>
      <c r="AL3363" s="6">
        <v>6.1893391682938308</v>
      </c>
      <c r="AM3363" s="6">
        <v>3.7425280076239471E-2</v>
      </c>
      <c r="AN3363" s="6">
        <v>4.9385218910127007</v>
      </c>
      <c r="AO3363" s="6">
        <v>1.7753316926322407</v>
      </c>
      <c r="AP3363" s="6">
        <v>1.6063343227301721</v>
      </c>
      <c r="AQ3363" s="6">
        <v>2.1138131915672198</v>
      </c>
      <c r="AR3363" s="6">
        <v>99.999999999999986</v>
      </c>
      <c r="AS3363" s="6"/>
      <c r="AT3363" s="6">
        <v>0.44379794685542751</v>
      </c>
      <c r="AU3363" s="6" t="s">
        <v>2564</v>
      </c>
      <c r="AV3363" s="6" t="s">
        <v>2564</v>
      </c>
      <c r="AW3363" s="6"/>
      <c r="AX3363" s="6">
        <v>5.7174857292539204E-2</v>
      </c>
      <c r="AY3363" s="6">
        <v>0.47576264657396833</v>
      </c>
      <c r="AZ3363" s="6">
        <f>LOG(Tabella1[[#This Row],[SiO2]]/Tabella1[[#This Row],[Al2O3]])</f>
        <v>0.61418062400381579</v>
      </c>
      <c r="BA3363" s="6">
        <f>LOG((Tabella1[[#This Row],[FeO]]*0.8998+Tabella1[[#This Row],[Fe2O3]])/Tabella1[[#This Row],[K2O]])</f>
        <v>0.30309953681071206</v>
      </c>
      <c r="BB3363" s="6">
        <f>Tabella1[[#This Row],[Log SiO2/Al2O3]]/Tabella1[[#This Row],[Log (FeO3/K2O)]]</f>
        <v>2.0263330998997078</v>
      </c>
    </row>
    <row r="3364" spans="1:54" hidden="1">
      <c r="A3364" s="19" t="s">
        <v>3488</v>
      </c>
      <c r="B3364" s="19" t="s">
        <v>4224</v>
      </c>
      <c r="C3364" s="19" t="s">
        <v>4015</v>
      </c>
      <c r="D3364" s="19" t="s">
        <v>579</v>
      </c>
      <c r="E3364" s="6" t="s">
        <v>5135</v>
      </c>
      <c r="F3364" s="19" t="s">
        <v>578</v>
      </c>
      <c r="G3364" s="12" t="s">
        <v>920</v>
      </c>
      <c r="H3364" s="8"/>
      <c r="I3364" s="6">
        <v>73.8</v>
      </c>
      <c r="J3364" s="6">
        <v>0.2</v>
      </c>
      <c r="K3364" s="6">
        <v>16.899999999999999</v>
      </c>
      <c r="L3364" s="6"/>
      <c r="M3364" s="6">
        <v>0.6</v>
      </c>
      <c r="N3364" s="6">
        <v>0.01</v>
      </c>
      <c r="O3364" s="6">
        <v>0.4</v>
      </c>
      <c r="P3364" s="6">
        <v>0.4</v>
      </c>
      <c r="Q3364" s="6">
        <v>3.8</v>
      </c>
      <c r="R3364" s="6">
        <v>7.5</v>
      </c>
      <c r="S3364" s="6"/>
      <c r="T3364" s="6" t="s">
        <v>2564</v>
      </c>
      <c r="U3364" s="6">
        <v>103.61000000000001</v>
      </c>
      <c r="V3364" s="12"/>
      <c r="W3364" s="6">
        <v>71.228645883601956</v>
      </c>
      <c r="X3364" s="6">
        <v>0.19303156066016791</v>
      </c>
      <c r="Y3364" s="6">
        <v>16.311166875784185</v>
      </c>
      <c r="Z3364" s="6">
        <v>0.57909468198050373</v>
      </c>
      <c r="AA3364" s="6">
        <v>9.6515780330083956E-3</v>
      </c>
      <c r="AB3364" s="6">
        <v>0.38606312132033582</v>
      </c>
      <c r="AC3364" s="6">
        <v>0.38606312132033582</v>
      </c>
      <c r="AD3364" s="6">
        <v>3.6675996525431902</v>
      </c>
      <c r="AE3364" s="6">
        <v>7.2386835247562971</v>
      </c>
      <c r="AF3364" s="6">
        <v>99.999999999999986</v>
      </c>
      <c r="AG3364" s="6"/>
      <c r="AH3364" s="6">
        <v>78.581094026578072</v>
      </c>
      <c r="AI3364" s="6">
        <v>0.16015744409702767</v>
      </c>
      <c r="AJ3364" s="6">
        <v>10.607327758419533</v>
      </c>
      <c r="AK3364" s="6">
        <v>0</v>
      </c>
      <c r="AL3364" s="6">
        <v>0.53430395755125315</v>
      </c>
      <c r="AM3364" s="6">
        <v>9.019297845610735E-3</v>
      </c>
      <c r="AN3364" s="6">
        <v>0.63475098131708896</v>
      </c>
      <c r="AO3364" s="6">
        <v>0.45636875118946191</v>
      </c>
      <c r="AP3364" s="6">
        <v>3.9227979329412341</v>
      </c>
      <c r="AQ3364" s="6">
        <v>5.0941798500607129</v>
      </c>
      <c r="AR3364" s="6">
        <v>99.999999999999986</v>
      </c>
      <c r="AS3364" s="6"/>
      <c r="AT3364" s="6">
        <v>0.54296077986851055</v>
      </c>
      <c r="AU3364" s="6" t="s">
        <v>2564</v>
      </c>
      <c r="AV3364" s="6" t="s">
        <v>2564</v>
      </c>
      <c r="AW3364" s="6"/>
      <c r="AX3364" s="6" t="s">
        <v>2564</v>
      </c>
      <c r="AY3364" s="6" t="s">
        <v>2564</v>
      </c>
      <c r="AZ3364" s="6">
        <f>LOG(Tabella1[[#This Row],[SiO2]]/Tabella1[[#This Row],[Al2O3]])</f>
        <v>0.64016965720936803</v>
      </c>
      <c r="BA3364" s="6">
        <f>LOG((Tabella1[[#This Row],[FeO]]*0.8998+Tabella1[[#This Row],[Fe2O3]])/Tabella1[[#This Row],[K2O]])</f>
        <v>-1.1427640241785084</v>
      </c>
      <c r="BB3364" s="6">
        <f>Tabella1[[#This Row],[Log SiO2/Al2O3]]/Tabella1[[#This Row],[Log (FeO3/K2O)]]</f>
        <v>-0.56019409402528464</v>
      </c>
    </row>
    <row r="3365" spans="1:54" hidden="1">
      <c r="A3365" s="19" t="s">
        <v>3488</v>
      </c>
      <c r="B3365" s="19" t="s">
        <v>4224</v>
      </c>
      <c r="C3365" s="19" t="s">
        <v>4015</v>
      </c>
      <c r="D3365" s="19" t="s">
        <v>579</v>
      </c>
      <c r="E3365" s="6" t="s">
        <v>5135</v>
      </c>
      <c r="F3365" s="19" t="s">
        <v>578</v>
      </c>
      <c r="G3365" s="12" t="s">
        <v>921</v>
      </c>
      <c r="H3365" s="8"/>
      <c r="I3365" s="6">
        <v>73.2</v>
      </c>
      <c r="J3365" s="6">
        <v>0.1</v>
      </c>
      <c r="K3365" s="6">
        <v>17</v>
      </c>
      <c r="L3365" s="6"/>
      <c r="M3365" s="6">
        <v>1.7</v>
      </c>
      <c r="N3365" s="6">
        <v>0.02</v>
      </c>
      <c r="O3365" s="6">
        <v>0.5</v>
      </c>
      <c r="P3365" s="6">
        <v>0.9</v>
      </c>
      <c r="Q3365" s="6">
        <v>3.9</v>
      </c>
      <c r="R3365" s="6">
        <v>6.2</v>
      </c>
      <c r="S3365" s="6"/>
      <c r="T3365" s="6" t="s">
        <v>2564</v>
      </c>
      <c r="U3365" s="6">
        <v>103.52000000000001</v>
      </c>
      <c r="V3365" s="12"/>
      <c r="W3365" s="6">
        <v>70.71097372488407</v>
      </c>
      <c r="X3365" s="6">
        <v>9.6599690880989186E-2</v>
      </c>
      <c r="Y3365" s="6">
        <v>16.421947449768158</v>
      </c>
      <c r="Z3365" s="6">
        <v>1.6421947449768159</v>
      </c>
      <c r="AA3365" s="6">
        <v>1.9319938176197836E-2</v>
      </c>
      <c r="AB3365" s="6">
        <v>0.48299845440494588</v>
      </c>
      <c r="AC3365" s="6">
        <v>0.86939721792890257</v>
      </c>
      <c r="AD3365" s="6">
        <v>3.7673879443585774</v>
      </c>
      <c r="AE3365" s="6">
        <v>5.9891808346213287</v>
      </c>
      <c r="AF3365" s="6">
        <v>99.999999999999986</v>
      </c>
      <c r="AG3365" s="6"/>
      <c r="AH3365" s="6">
        <v>77.723213755586102</v>
      </c>
      <c r="AI3365" s="6">
        <v>7.9853709120231722E-2</v>
      </c>
      <c r="AJ3365" s="6">
        <v>10.640111153424638</v>
      </c>
      <c r="AK3365" s="6">
        <v>0</v>
      </c>
      <c r="AL3365" s="6">
        <v>1.509607419596531</v>
      </c>
      <c r="AM3365" s="6">
        <v>1.7987909102640299E-2</v>
      </c>
      <c r="AN3365" s="6">
        <v>0.79120924587134356</v>
      </c>
      <c r="AO3365" s="6">
        <v>1.0239444049279356</v>
      </c>
      <c r="AP3365" s="6">
        <v>4.0147167310350778</v>
      </c>
      <c r="AQ3365" s="6">
        <v>4.199355671335498</v>
      </c>
      <c r="AR3365" s="6">
        <v>100</v>
      </c>
      <c r="AS3365" s="6"/>
      <c r="AT3365" s="6">
        <v>0.34388191712374</v>
      </c>
      <c r="AU3365" s="6" t="s">
        <v>2564</v>
      </c>
      <c r="AV3365" s="6" t="s">
        <v>2564</v>
      </c>
      <c r="AW3365" s="6"/>
      <c r="AX3365" s="6" t="s">
        <v>2564</v>
      </c>
      <c r="AY3365" s="6" t="s">
        <v>2564</v>
      </c>
      <c r="AZ3365" s="6">
        <f>LOG(Tabella1[[#This Row],[SiO2]]/Tabella1[[#This Row],[Al2O3]])</f>
        <v>0.63406215968011792</v>
      </c>
      <c r="BA3365" s="6">
        <f>LOG((Tabella1[[#This Row],[FeO]]*0.8998+Tabella1[[#This Row],[Fe2O3]])/Tabella1[[#This Row],[K2O]])</f>
        <v>-0.60779677929043185</v>
      </c>
      <c r="BB3365" s="6">
        <f>Tabella1[[#This Row],[Log SiO2/Al2O3]]/Tabella1[[#This Row],[Log (FeO3/K2O)]]</f>
        <v>-1.0432140828721557</v>
      </c>
    </row>
    <row r="3366" spans="1:54" hidden="1">
      <c r="A3366" s="19" t="s">
        <v>3488</v>
      </c>
      <c r="B3366" s="19" t="s">
        <v>4224</v>
      </c>
      <c r="C3366" s="19" t="s">
        <v>4015</v>
      </c>
      <c r="D3366" s="19" t="s">
        <v>579</v>
      </c>
      <c r="E3366" s="6" t="s">
        <v>5135</v>
      </c>
      <c r="F3366" s="19" t="s">
        <v>578</v>
      </c>
      <c r="G3366" s="12" t="s">
        <v>922</v>
      </c>
      <c r="H3366" s="8"/>
      <c r="I3366" s="6">
        <v>73</v>
      </c>
      <c r="J3366" s="6">
        <v>0.02</v>
      </c>
      <c r="K3366" s="6">
        <v>16.5</v>
      </c>
      <c r="L3366" s="6"/>
      <c r="M3366" s="6">
        <v>0.3</v>
      </c>
      <c r="N3366" s="6">
        <v>0</v>
      </c>
      <c r="O3366" s="6">
        <v>0.2</v>
      </c>
      <c r="P3366" s="6">
        <v>0.6</v>
      </c>
      <c r="Q3366" s="6">
        <v>3.7</v>
      </c>
      <c r="R3366" s="6">
        <v>6.9</v>
      </c>
      <c r="S3366" s="6"/>
      <c r="T3366" s="6" t="s">
        <v>2564</v>
      </c>
      <c r="U3366" s="6">
        <v>101.22</v>
      </c>
      <c r="V3366" s="12"/>
      <c r="W3366" s="6">
        <v>72.120134360798261</v>
      </c>
      <c r="X3366" s="6">
        <v>1.9758940920766646E-2</v>
      </c>
      <c r="Y3366" s="6">
        <v>16.301126259632483</v>
      </c>
      <c r="Z3366" s="6">
        <v>0.29638411381149971</v>
      </c>
      <c r="AA3366" s="6">
        <v>0</v>
      </c>
      <c r="AB3366" s="6">
        <v>0.19758940920766646</v>
      </c>
      <c r="AC3366" s="6">
        <v>0.59276822762299941</v>
      </c>
      <c r="AD3366" s="6">
        <v>3.65540407034183</v>
      </c>
      <c r="AE3366" s="6">
        <v>6.8168346176644938</v>
      </c>
      <c r="AF3366" s="6">
        <v>100</v>
      </c>
      <c r="AG3366" s="6"/>
      <c r="AH3366" s="6">
        <v>79.415380933901801</v>
      </c>
      <c r="AI3366" s="6">
        <v>1.636316025277542E-2</v>
      </c>
      <c r="AJ3366" s="6">
        <v>10.580916381816008</v>
      </c>
      <c r="AK3366" s="6">
        <v>0</v>
      </c>
      <c r="AL3366" s="6">
        <v>0.27294707812040842</v>
      </c>
      <c r="AM3366" s="6">
        <v>0</v>
      </c>
      <c r="AN3366" s="6">
        <v>0.3242600456837193</v>
      </c>
      <c r="AO3366" s="6">
        <v>0.69940255217372826</v>
      </c>
      <c r="AP3366" s="6">
        <v>3.9024209951016435</v>
      </c>
      <c r="AQ3366" s="6">
        <v>4.7883088529499025</v>
      </c>
      <c r="AR3366" s="6">
        <v>99.999999999999986</v>
      </c>
      <c r="AS3366" s="6"/>
      <c r="AT3366" s="6">
        <v>0.54296077986851055</v>
      </c>
      <c r="AU3366" s="6" t="s">
        <v>2564</v>
      </c>
      <c r="AV3366" s="6" t="s">
        <v>2564</v>
      </c>
      <c r="AW3366" s="6"/>
      <c r="AX3366" s="6" t="s">
        <v>2564</v>
      </c>
      <c r="AY3366" s="6" t="s">
        <v>2564</v>
      </c>
      <c r="AZ3366" s="6">
        <f>LOG(Tabella1[[#This Row],[SiO2]]/Tabella1[[#This Row],[Al2O3]])</f>
        <v>0.64583891590654963</v>
      </c>
      <c r="BA3366" s="6">
        <f>LOG((Tabella1[[#This Row],[FeO]]*0.8998+Tabella1[[#This Row],[Fe2O3]])/Tabella1[[#This Row],[K2O]])</f>
        <v>-1.4075818471880448</v>
      </c>
      <c r="BB3366" s="6">
        <f>Tabella1[[#This Row],[Log SiO2/Al2O3]]/Tabella1[[#This Row],[Log (FeO3/K2O)]]</f>
        <v>-0.45882867642599634</v>
      </c>
    </row>
    <row r="3367" spans="1:54" hidden="1">
      <c r="A3367" s="19" t="s">
        <v>3488</v>
      </c>
      <c r="B3367" s="19" t="s">
        <v>4224</v>
      </c>
      <c r="C3367" s="19" t="s">
        <v>4015</v>
      </c>
      <c r="D3367" s="19" t="s">
        <v>579</v>
      </c>
      <c r="E3367" s="6" t="s">
        <v>5135</v>
      </c>
      <c r="F3367" s="19" t="s">
        <v>578</v>
      </c>
      <c r="G3367" s="12" t="s">
        <v>923</v>
      </c>
      <c r="H3367" s="8"/>
      <c r="I3367" s="6">
        <v>74.2</v>
      </c>
      <c r="J3367" s="6">
        <v>0.2</v>
      </c>
      <c r="K3367" s="6">
        <v>17.8</v>
      </c>
      <c r="L3367" s="6"/>
      <c r="M3367" s="6">
        <v>2</v>
      </c>
      <c r="N3367" s="6">
        <v>0</v>
      </c>
      <c r="O3367" s="6">
        <v>0.7</v>
      </c>
      <c r="P3367" s="6">
        <v>0.5</v>
      </c>
      <c r="Q3367" s="6">
        <v>3</v>
      </c>
      <c r="R3367" s="6">
        <v>5.3</v>
      </c>
      <c r="S3367" s="6"/>
      <c r="T3367" s="6" t="s">
        <v>2564</v>
      </c>
      <c r="U3367" s="6">
        <v>103.7</v>
      </c>
      <c r="V3367" s="12"/>
      <c r="W3367" s="6">
        <v>71.552555448408867</v>
      </c>
      <c r="X3367" s="6">
        <v>0.19286403085824494</v>
      </c>
      <c r="Y3367" s="6">
        <v>17.164898746383798</v>
      </c>
      <c r="Z3367" s="6">
        <v>1.9286403085824495</v>
      </c>
      <c r="AA3367" s="6">
        <v>0</v>
      </c>
      <c r="AB3367" s="6">
        <v>0.67502410800385715</v>
      </c>
      <c r="AC3367" s="6">
        <v>0.48216007714561238</v>
      </c>
      <c r="AD3367" s="6">
        <v>2.892960462873674</v>
      </c>
      <c r="AE3367" s="6">
        <v>5.1108968177434901</v>
      </c>
      <c r="AF3367" s="6">
        <v>99.999999999999986</v>
      </c>
      <c r="AG3367" s="6"/>
      <c r="AH3367" s="6">
        <v>78.615110331834558</v>
      </c>
      <c r="AI3367" s="6">
        <v>0.15936301710831055</v>
      </c>
      <c r="AJ3367" s="6">
        <v>11.116797635461126</v>
      </c>
      <c r="AK3367" s="6">
        <v>0</v>
      </c>
      <c r="AL3367" s="6">
        <v>1.7721788541341703</v>
      </c>
      <c r="AM3367" s="6">
        <v>0</v>
      </c>
      <c r="AN3367" s="6">
        <v>1.1053042592842022</v>
      </c>
      <c r="AO3367" s="6">
        <v>0.56763128864809265</v>
      </c>
      <c r="AP3367" s="6">
        <v>3.0815839949065857</v>
      </c>
      <c r="AQ3367" s="6">
        <v>3.5820306186229436</v>
      </c>
      <c r="AR3367" s="6">
        <v>99.999999999999957</v>
      </c>
      <c r="AS3367" s="6"/>
      <c r="AT3367" s="6">
        <v>0.38412189254210094</v>
      </c>
      <c r="AU3367" s="6" t="s">
        <v>2564</v>
      </c>
      <c r="AV3367" s="6" t="s">
        <v>2564</v>
      </c>
      <c r="AW3367" s="6"/>
      <c r="AX3367" s="6" t="s">
        <v>2564</v>
      </c>
      <c r="AY3367" s="6" t="s">
        <v>2564</v>
      </c>
      <c r="AZ3367" s="6">
        <f>LOG(Tabella1[[#This Row],[SiO2]]/Tabella1[[#This Row],[Al2O3]])</f>
        <v>0.61998390297013306</v>
      </c>
      <c r="BA3367" s="6">
        <f>LOG((Tabella1[[#This Row],[FeO]]*0.8998+Tabella1[[#This Row],[Fe2O3]])/Tabella1[[#This Row],[K2O]])</f>
        <v>-0.46909988510725981</v>
      </c>
      <c r="BB3367" s="6">
        <f>Tabella1[[#This Row],[Log SiO2/Al2O3]]/Tabella1[[#This Row],[Log (FeO3/K2O)]]</f>
        <v>-1.3216458213976616</v>
      </c>
    </row>
    <row r="3368" spans="1:54" hidden="1">
      <c r="A3368" s="19" t="s">
        <v>3488</v>
      </c>
      <c r="B3368" s="19" t="s">
        <v>4224</v>
      </c>
      <c r="C3368" s="19" t="s">
        <v>4015</v>
      </c>
      <c r="D3368" s="19" t="s">
        <v>579</v>
      </c>
      <c r="E3368" s="6" t="s">
        <v>5135</v>
      </c>
      <c r="F3368" s="19" t="s">
        <v>578</v>
      </c>
      <c r="G3368" s="12" t="s">
        <v>924</v>
      </c>
      <c r="H3368" s="8"/>
      <c r="I3368" s="6">
        <v>73.400000000000006</v>
      </c>
      <c r="J3368" s="6">
        <v>0.1</v>
      </c>
      <c r="K3368" s="6">
        <v>16.5</v>
      </c>
      <c r="L3368" s="6"/>
      <c r="M3368" s="6">
        <v>0.7</v>
      </c>
      <c r="N3368" s="6">
        <v>0</v>
      </c>
      <c r="O3368" s="6">
        <v>0.5</v>
      </c>
      <c r="P3368" s="6">
        <v>0.8</v>
      </c>
      <c r="Q3368" s="6">
        <v>3</v>
      </c>
      <c r="R3368" s="6">
        <v>7.6</v>
      </c>
      <c r="S3368" s="6"/>
      <c r="T3368" s="6" t="s">
        <v>2564</v>
      </c>
      <c r="U3368" s="6">
        <v>102.6</v>
      </c>
      <c r="V3368" s="12"/>
      <c r="W3368" s="6">
        <v>71.53996101364524</v>
      </c>
      <c r="X3368" s="6">
        <v>9.7465886939571159E-2</v>
      </c>
      <c r="Y3368" s="6">
        <v>16.081871345029242</v>
      </c>
      <c r="Z3368" s="6">
        <v>0.68226120857699801</v>
      </c>
      <c r="AA3368" s="6">
        <v>0</v>
      </c>
      <c r="AB3368" s="6">
        <v>0.48732943469785583</v>
      </c>
      <c r="AC3368" s="6">
        <v>0.77972709551656927</v>
      </c>
      <c r="AD3368" s="6">
        <v>2.9239766081871346</v>
      </c>
      <c r="AE3368" s="6">
        <v>7.4074074074074066</v>
      </c>
      <c r="AF3368" s="6">
        <v>100.00000000000001</v>
      </c>
      <c r="AG3368" s="6"/>
      <c r="AH3368" s="6">
        <v>78.801268261064749</v>
      </c>
      <c r="AI3368" s="6">
        <v>8.0740711478711147E-2</v>
      </c>
      <c r="AJ3368" s="6">
        <v>10.441879240529611</v>
      </c>
      <c r="AK3368" s="6">
        <v>0</v>
      </c>
      <c r="AL3368" s="6">
        <v>0.62850772345223582</v>
      </c>
      <c r="AM3368" s="6">
        <v>0</v>
      </c>
      <c r="AN3368" s="6">
        <v>0.79999787291034474</v>
      </c>
      <c r="AO3368" s="6">
        <v>0.92028285979301283</v>
      </c>
      <c r="AP3368" s="6">
        <v>3.1225473606723235</v>
      </c>
      <c r="AQ3368" s="6">
        <v>5.2047759700989964</v>
      </c>
      <c r="AR3368" s="6">
        <v>99.999999999999986</v>
      </c>
      <c r="AS3368" s="6"/>
      <c r="AT3368" s="6">
        <v>0.56002431838376276</v>
      </c>
      <c r="AU3368" s="6" t="s">
        <v>2564</v>
      </c>
      <c r="AV3368" s="6" t="s">
        <v>2564</v>
      </c>
      <c r="AW3368" s="6"/>
      <c r="AX3368" s="6" t="s">
        <v>2564</v>
      </c>
      <c r="AY3368" s="6" t="s">
        <v>2564</v>
      </c>
      <c r="AZ3368" s="6">
        <f>LOG(Tabella1[[#This Row],[SiO2]]/Tabella1[[#This Row],[Al2O3]])</f>
        <v>0.6482121157021643</v>
      </c>
      <c r="BA3368" s="6">
        <f>LOG((Tabella1[[#This Row],[FeO]]*0.8998+Tabella1[[#This Row],[Fe2O3]])/Tabella1[[#This Row],[K2O]])</f>
        <v>-1.0815695634369864</v>
      </c>
      <c r="BB3368" s="6">
        <f>Tabella1[[#This Row],[Log SiO2/Al2O3]]/Tabella1[[#This Row],[Log (FeO3/K2O)]]</f>
        <v>-0.5993254041305407</v>
      </c>
    </row>
    <row r="3369" spans="1:54" hidden="1">
      <c r="A3369" s="19" t="s">
        <v>3488</v>
      </c>
      <c r="B3369" s="19" t="s">
        <v>4224</v>
      </c>
      <c r="C3369" s="19" t="s">
        <v>4015</v>
      </c>
      <c r="D3369" s="19" t="s">
        <v>579</v>
      </c>
      <c r="E3369" s="6" t="s">
        <v>5135</v>
      </c>
      <c r="F3369" s="19" t="s">
        <v>578</v>
      </c>
      <c r="G3369" s="12" t="s">
        <v>925</v>
      </c>
      <c r="H3369" s="8"/>
      <c r="I3369" s="6">
        <v>72.599999999999994</v>
      </c>
      <c r="J3369" s="6">
        <v>0.3</v>
      </c>
      <c r="K3369" s="6">
        <v>13.4</v>
      </c>
      <c r="L3369" s="6"/>
      <c r="M3369" s="6">
        <v>0.9</v>
      </c>
      <c r="N3369" s="6">
        <v>0</v>
      </c>
      <c r="O3369" s="6">
        <v>0.7</v>
      </c>
      <c r="P3369" s="6">
        <v>0.7</v>
      </c>
      <c r="Q3369" s="6">
        <v>2.8</v>
      </c>
      <c r="R3369" s="6">
        <v>7.5</v>
      </c>
      <c r="S3369" s="6"/>
      <c r="T3369" s="6" t="s">
        <v>2564</v>
      </c>
      <c r="U3369" s="6">
        <v>98.9</v>
      </c>
      <c r="V3369" s="12"/>
      <c r="W3369" s="6">
        <v>73.40748230535894</v>
      </c>
      <c r="X3369" s="6">
        <v>0.30333670374115262</v>
      </c>
      <c r="Y3369" s="6">
        <v>13.549039433771487</v>
      </c>
      <c r="Z3369" s="6">
        <v>0.91001011122345798</v>
      </c>
      <c r="AA3369" s="6">
        <v>0</v>
      </c>
      <c r="AB3369" s="6">
        <v>0.70778564206268946</v>
      </c>
      <c r="AC3369" s="6">
        <v>0.70778564206268946</v>
      </c>
      <c r="AD3369" s="6">
        <v>2.8311425682507578</v>
      </c>
      <c r="AE3369" s="6">
        <v>7.5834175935288171</v>
      </c>
      <c r="AF3369" s="6">
        <v>99.999999999999986</v>
      </c>
      <c r="AG3369" s="6"/>
      <c r="AH3369" s="6">
        <v>79.983015026328502</v>
      </c>
      <c r="AI3369" s="6">
        <v>0.24856377149805436</v>
      </c>
      <c r="AJ3369" s="6">
        <v>8.7020890586654556</v>
      </c>
      <c r="AK3369" s="6">
        <v>0</v>
      </c>
      <c r="AL3369" s="6">
        <v>0.82923780136511682</v>
      </c>
      <c r="AM3369" s="6">
        <v>0</v>
      </c>
      <c r="AN3369" s="6">
        <v>1.1493197536281565</v>
      </c>
      <c r="AO3369" s="6">
        <v>0.82632975153864607</v>
      </c>
      <c r="AP3369" s="6">
        <v>2.9906790878533251</v>
      </c>
      <c r="AQ3369" s="6">
        <v>5.2707657491227558</v>
      </c>
      <c r="AR3369" s="6">
        <v>100.00000000000001</v>
      </c>
      <c r="AS3369" s="6"/>
      <c r="AT3369" s="6">
        <v>0.58088770312878968</v>
      </c>
      <c r="AU3369" s="6" t="s">
        <v>2564</v>
      </c>
      <c r="AV3369" s="6" t="s">
        <v>2564</v>
      </c>
      <c r="AW3369" s="6"/>
      <c r="AX3369" s="6" t="s">
        <v>2564</v>
      </c>
      <c r="AY3369" s="6" t="s">
        <v>2564</v>
      </c>
      <c r="AZ3369" s="6">
        <f>LOG(Tabella1[[#This Row],[SiO2]]/Tabella1[[#This Row],[Al2O3]])</f>
        <v>0.73383182233528599</v>
      </c>
      <c r="BA3369" s="6">
        <f>LOG((Tabella1[[#This Row],[FeO]]*0.8998+Tabella1[[#This Row],[Fe2O3]])/Tabella1[[#This Row],[K2O]])</f>
        <v>-0.96667276512282707</v>
      </c>
      <c r="BB3369" s="6">
        <f>Tabella1[[#This Row],[Log SiO2/Al2O3]]/Tabella1[[#This Row],[Log (FeO3/K2O)]]</f>
        <v>-0.75913157876341342</v>
      </c>
    </row>
    <row r="3370" spans="1:54" hidden="1">
      <c r="A3370" s="19" t="s">
        <v>3488</v>
      </c>
      <c r="B3370" s="19" t="s">
        <v>4224</v>
      </c>
      <c r="C3370" s="19" t="s">
        <v>4015</v>
      </c>
      <c r="D3370" s="19" t="s">
        <v>4225</v>
      </c>
      <c r="E3370" s="19" t="s">
        <v>5135</v>
      </c>
      <c r="F3370" s="19" t="s">
        <v>4226</v>
      </c>
      <c r="G3370" s="8" t="s">
        <v>4227</v>
      </c>
      <c r="H3370" s="8"/>
      <c r="I3370" s="6">
        <v>61.33</v>
      </c>
      <c r="J3370" s="6">
        <v>0.9</v>
      </c>
      <c r="K3370" s="6">
        <v>16.29</v>
      </c>
      <c r="L3370" s="6"/>
      <c r="M3370" s="6">
        <v>7.67</v>
      </c>
      <c r="N3370" s="6">
        <v>0.04</v>
      </c>
      <c r="O3370" s="6">
        <v>2.77</v>
      </c>
      <c r="P3370" s="6">
        <v>1.35</v>
      </c>
      <c r="Q3370" s="6">
        <v>2.73</v>
      </c>
      <c r="R3370" s="6">
        <v>3.96</v>
      </c>
      <c r="S3370" s="6">
        <v>7.0000000000000007E-2</v>
      </c>
      <c r="T3370" s="6"/>
      <c r="U3370" s="6">
        <v>97.039999999999992</v>
      </c>
      <c r="V3370" s="12"/>
      <c r="W3370" s="6">
        <v>63.200741962077501</v>
      </c>
      <c r="X3370" s="6">
        <v>0.92745259686727133</v>
      </c>
      <c r="Y3370" s="6">
        <v>16.786892003297609</v>
      </c>
      <c r="Z3370" s="6">
        <v>7.9039571310799683</v>
      </c>
      <c r="AA3370" s="6">
        <v>4.1220115416323172E-2</v>
      </c>
      <c r="AB3370" s="6">
        <v>2.8544929925803797</v>
      </c>
      <c r="AC3370" s="6">
        <v>1.391178895300907</v>
      </c>
      <c r="AD3370" s="6">
        <v>2.8132728771640565</v>
      </c>
      <c r="AE3370" s="6">
        <v>4.0807914262159937</v>
      </c>
      <c r="AF3370" s="6">
        <v>100</v>
      </c>
      <c r="AG3370" s="6"/>
      <c r="AH3370" s="6">
        <v>69.03815636591986</v>
      </c>
      <c r="AI3370" s="6">
        <v>0.76192838766240956</v>
      </c>
      <c r="AJ3370" s="6">
        <v>10.809233028776733</v>
      </c>
      <c r="AK3370" s="6">
        <v>0</v>
      </c>
      <c r="AL3370" s="6">
        <v>7.2208282625271405</v>
      </c>
      <c r="AM3370" s="6">
        <v>3.8140574616562679E-2</v>
      </c>
      <c r="AN3370" s="6">
        <v>4.6470534761521032</v>
      </c>
      <c r="AO3370" s="6">
        <v>1.6283366130766725</v>
      </c>
      <c r="AP3370" s="6">
        <v>2.9794047078921233</v>
      </c>
      <c r="AQ3370" s="6">
        <v>2.8435620378619606</v>
      </c>
      <c r="AR3370" s="6">
        <v>99.999999999999986</v>
      </c>
      <c r="AS3370" s="6"/>
      <c r="AT3370" s="6">
        <v>0.39156553616528256</v>
      </c>
      <c r="AU3370" s="6" t="s">
        <v>2564</v>
      </c>
      <c r="AV3370" s="6" t="s">
        <v>2564</v>
      </c>
      <c r="AW3370" s="6"/>
      <c r="AX3370" s="6">
        <v>-0.24955209716606383</v>
      </c>
      <c r="AY3370" s="6">
        <v>0.41842904695134808</v>
      </c>
      <c r="AZ3370" s="6">
        <f>LOG(Tabella1[[#This Row],[SiO2]]/Tabella1[[#This Row],[Al2O3]])</f>
        <v>0.57575188037898362</v>
      </c>
      <c r="BA3370" s="6">
        <f>LOG((Tabella1[[#This Row],[FeO]]*0.8998+Tabella1[[#This Row],[Fe2O3]])/Tabella1[[#This Row],[K2O]])</f>
        <v>0.24124616685301672</v>
      </c>
      <c r="BB3370" s="6">
        <f>Tabella1[[#This Row],[Log SiO2/Al2O3]]/Tabella1[[#This Row],[Log (FeO3/K2O)]]</f>
        <v>2.3865742112693136</v>
      </c>
    </row>
    <row r="3371" spans="1:54" hidden="1">
      <c r="A3371" s="19" t="s">
        <v>3488</v>
      </c>
      <c r="B3371" s="19" t="s">
        <v>4224</v>
      </c>
      <c r="C3371" s="19" t="s">
        <v>4015</v>
      </c>
      <c r="D3371" s="19" t="s">
        <v>4225</v>
      </c>
      <c r="E3371" s="19" t="s">
        <v>5135</v>
      </c>
      <c r="F3371" s="19" t="s">
        <v>4226</v>
      </c>
      <c r="G3371" s="8" t="s">
        <v>4228</v>
      </c>
      <c r="H3371" s="8"/>
      <c r="I3371" s="6">
        <v>45.6</v>
      </c>
      <c r="J3371" s="6">
        <v>1.59</v>
      </c>
      <c r="K3371" s="6">
        <v>22.9</v>
      </c>
      <c r="L3371" s="6"/>
      <c r="M3371" s="6">
        <v>13.93</v>
      </c>
      <c r="N3371" s="6">
        <v>0.09</v>
      </c>
      <c r="O3371" s="6">
        <v>6.15</v>
      </c>
      <c r="P3371" s="6">
        <v>0.21</v>
      </c>
      <c r="Q3371" s="6">
        <v>0.35</v>
      </c>
      <c r="R3371" s="6">
        <v>4.2300000000000004</v>
      </c>
      <c r="S3371" s="6">
        <v>0.09</v>
      </c>
      <c r="T3371" s="6"/>
      <c r="U3371" s="6">
        <v>95.050000000000011</v>
      </c>
      <c r="V3371" s="12"/>
      <c r="W3371" s="6">
        <v>47.97475013150973</v>
      </c>
      <c r="X3371" s="6">
        <v>1.6728037874802735</v>
      </c>
      <c r="Y3371" s="6">
        <v>24.092582851130977</v>
      </c>
      <c r="Z3371" s="6">
        <v>14.655444502893211</v>
      </c>
      <c r="AA3371" s="6">
        <v>9.4687006838506033E-2</v>
      </c>
      <c r="AB3371" s="6">
        <v>6.4702788006312462</v>
      </c>
      <c r="AC3371" s="6">
        <v>0.2209363492898474</v>
      </c>
      <c r="AD3371" s="6">
        <v>0.36822724881641233</v>
      </c>
      <c r="AE3371" s="6">
        <v>4.4502893214097847</v>
      </c>
      <c r="AF3371" s="6">
        <v>99.999999999999986</v>
      </c>
      <c r="AG3371" s="6"/>
      <c r="AH3371" s="6">
        <v>53.972778979728275</v>
      </c>
      <c r="AI3371" s="6">
        <v>1.4153455578623708</v>
      </c>
      <c r="AJ3371" s="6">
        <v>15.97728544646659</v>
      </c>
      <c r="AK3371" s="6">
        <v>0</v>
      </c>
      <c r="AL3371" s="6">
        <v>13.789117906537676</v>
      </c>
      <c r="AM3371" s="6">
        <v>9.0232598959421012E-2</v>
      </c>
      <c r="AN3371" s="6">
        <v>10.848426065535484</v>
      </c>
      <c r="AO3371" s="6">
        <v>0.26633204940126776</v>
      </c>
      <c r="AP3371" s="6">
        <v>0.40163228273698759</v>
      </c>
      <c r="AQ3371" s="6">
        <v>3.1937550615554393</v>
      </c>
      <c r="AR3371" s="6">
        <v>100.00000000000001</v>
      </c>
      <c r="AS3371" s="6"/>
      <c r="AT3371" s="6">
        <v>0.44032092151036872</v>
      </c>
      <c r="AU3371" s="6" t="s">
        <v>2564</v>
      </c>
      <c r="AV3371" s="6" t="s">
        <v>2564</v>
      </c>
      <c r="AW3371" s="6"/>
      <c r="AX3371" s="6">
        <v>0.20200188066555505</v>
      </c>
      <c r="AY3371" s="6">
        <v>0.46715758224237747</v>
      </c>
      <c r="AZ3371" s="6">
        <f>LOG(Tabella1[[#This Row],[SiO2]]/Tabella1[[#This Row],[Al2O3]])</f>
        <v>0.29912936032454701</v>
      </c>
      <c r="BA3371" s="6">
        <f>LOG((Tabella1[[#This Row],[FeO]]*0.8998+Tabella1[[#This Row],[Fe2O3]])/Tabella1[[#This Row],[K2O]])</f>
        <v>0.47175673787846917</v>
      </c>
      <c r="BB3371" s="6">
        <f>Tabella1[[#This Row],[Log SiO2/Al2O3]]/Tabella1[[#This Row],[Log (FeO3/K2O)]]</f>
        <v>0.6340754382645547</v>
      </c>
    </row>
    <row r="3372" spans="1:54" hidden="1">
      <c r="A3372" s="19" t="s">
        <v>3488</v>
      </c>
      <c r="B3372" s="19" t="s">
        <v>4224</v>
      </c>
      <c r="C3372" s="19" t="s">
        <v>4015</v>
      </c>
      <c r="D3372" s="19" t="s">
        <v>4225</v>
      </c>
      <c r="E3372" s="19" t="s">
        <v>5135</v>
      </c>
      <c r="F3372" s="19" t="s">
        <v>4226</v>
      </c>
      <c r="G3372" s="8" t="s">
        <v>4229</v>
      </c>
      <c r="H3372" s="8"/>
      <c r="I3372" s="6">
        <v>54.27</v>
      </c>
      <c r="J3372" s="6">
        <v>1.01</v>
      </c>
      <c r="K3372" s="6">
        <v>20.93</v>
      </c>
      <c r="L3372" s="6"/>
      <c r="M3372" s="6">
        <v>9.82</v>
      </c>
      <c r="N3372" s="6">
        <v>0.09</v>
      </c>
      <c r="O3372" s="6">
        <v>4.37</v>
      </c>
      <c r="P3372" s="6">
        <v>0.8</v>
      </c>
      <c r="Q3372" s="6">
        <v>1.94</v>
      </c>
      <c r="R3372" s="6">
        <v>3.82</v>
      </c>
      <c r="S3372" s="6">
        <v>7.0000000000000007E-2</v>
      </c>
      <c r="T3372" s="6"/>
      <c r="U3372" s="6">
        <v>97.050000000000011</v>
      </c>
      <c r="V3372" s="12"/>
      <c r="W3372" s="6">
        <v>55.919629057187016</v>
      </c>
      <c r="X3372" s="6">
        <v>1.0407006697578567</v>
      </c>
      <c r="Y3372" s="6">
        <v>21.566202988150433</v>
      </c>
      <c r="Z3372" s="6">
        <v>10.118495620814013</v>
      </c>
      <c r="AA3372" s="6">
        <v>9.273570324574959E-2</v>
      </c>
      <c r="AB3372" s="6">
        <v>4.5028335909325081</v>
      </c>
      <c r="AC3372" s="6">
        <v>0.82431736218444085</v>
      </c>
      <c r="AD3372" s="6">
        <v>1.9989696032972692</v>
      </c>
      <c r="AE3372" s="6">
        <v>3.9361154044307054</v>
      </c>
      <c r="AF3372" s="6">
        <v>100</v>
      </c>
      <c r="AG3372" s="6"/>
      <c r="AH3372" s="6">
        <v>62.112861687184285</v>
      </c>
      <c r="AI3372" s="6">
        <v>0.86935772105281151</v>
      </c>
      <c r="AJ3372" s="6">
        <v>14.120449443379274</v>
      </c>
      <c r="AK3372" s="6">
        <v>0</v>
      </c>
      <c r="AL3372" s="6">
        <v>9.3995840671505544</v>
      </c>
      <c r="AM3372" s="6">
        <v>8.7251971015678664E-2</v>
      </c>
      <c r="AN3372" s="6">
        <v>7.4539218419957862</v>
      </c>
      <c r="AO3372" s="6">
        <v>0.98108334503918937</v>
      </c>
      <c r="AP3372" s="6">
        <v>2.152653249842845</v>
      </c>
      <c r="AQ3372" s="6">
        <v>2.7889220838777513</v>
      </c>
      <c r="AR3372" s="6">
        <v>100.00000000000001</v>
      </c>
      <c r="AS3372" s="6"/>
      <c r="AT3372" s="6">
        <v>0.44227722600735364</v>
      </c>
      <c r="AU3372" s="6" t="s">
        <v>2564</v>
      </c>
      <c r="AV3372" s="6" t="s">
        <v>2564</v>
      </c>
      <c r="AW3372" s="6"/>
      <c r="AX3372" s="6">
        <v>0.14601561614335978</v>
      </c>
      <c r="AY3372" s="6">
        <v>0.46633212819862097</v>
      </c>
      <c r="AZ3372" s="6">
        <f>LOG(Tabella1[[#This Row],[SiO2]]/Tabella1[[#This Row],[Al2O3]])</f>
        <v>0.41379059324078971</v>
      </c>
      <c r="BA3372" s="6">
        <f>LOG((Tabella1[[#This Row],[FeO]]*0.8998+Tabella1[[#This Row],[Fe2O3]])/Tabella1[[#This Row],[K2O]])</f>
        <v>0.36419411370478899</v>
      </c>
      <c r="BB3372" s="6">
        <f>Tabella1[[#This Row],[Log SiO2/Al2O3]]/Tabella1[[#This Row],[Log (FeO3/K2O)]]</f>
        <v>1.1361814419005216</v>
      </c>
    </row>
    <row r="3373" spans="1:54" hidden="1">
      <c r="A3373" s="19" t="s">
        <v>3488</v>
      </c>
      <c r="B3373" s="19" t="s">
        <v>4224</v>
      </c>
      <c r="C3373" s="19" t="s">
        <v>4015</v>
      </c>
      <c r="D3373" s="19" t="s">
        <v>4225</v>
      </c>
      <c r="E3373" s="19" t="s">
        <v>5135</v>
      </c>
      <c r="F3373" s="19" t="s">
        <v>4226</v>
      </c>
      <c r="G3373" s="8" t="s">
        <v>4230</v>
      </c>
      <c r="H3373" s="8"/>
      <c r="I3373" s="6">
        <v>57.91</v>
      </c>
      <c r="J3373" s="6">
        <v>0.78</v>
      </c>
      <c r="K3373" s="6">
        <v>19.79</v>
      </c>
      <c r="L3373" s="6"/>
      <c r="M3373" s="6">
        <v>8.0299999999999994</v>
      </c>
      <c r="N3373" s="6">
        <v>0.08</v>
      </c>
      <c r="O3373" s="6">
        <v>3.25</v>
      </c>
      <c r="P3373" s="6">
        <v>1.21</v>
      </c>
      <c r="Q3373" s="6">
        <v>2.2400000000000002</v>
      </c>
      <c r="R3373" s="6">
        <v>3.61</v>
      </c>
      <c r="S3373" s="6">
        <v>0.14000000000000001</v>
      </c>
      <c r="T3373" s="6"/>
      <c r="U3373" s="6">
        <v>96.899999999999977</v>
      </c>
      <c r="V3373" s="12"/>
      <c r="W3373" s="6">
        <v>59.762641898864821</v>
      </c>
      <c r="X3373" s="6">
        <v>0.80495356037151722</v>
      </c>
      <c r="Y3373" s="6">
        <v>20.423116615067084</v>
      </c>
      <c r="Z3373" s="6">
        <v>8.2868937048503621</v>
      </c>
      <c r="AA3373" s="6">
        <v>8.2559339525283812E-2</v>
      </c>
      <c r="AB3373" s="6">
        <v>3.353973168214655</v>
      </c>
      <c r="AC3373" s="6">
        <v>1.2487100103199178</v>
      </c>
      <c r="AD3373" s="6">
        <v>2.3116615067079471</v>
      </c>
      <c r="AE3373" s="6">
        <v>3.7254901960784319</v>
      </c>
      <c r="AF3373" s="6">
        <v>100</v>
      </c>
      <c r="AG3373" s="6"/>
      <c r="AH3373" s="6">
        <v>66.092649121596452</v>
      </c>
      <c r="AI3373" s="6">
        <v>0.66949852115244424</v>
      </c>
      <c r="AJ3373" s="6">
        <v>13.313828661344143</v>
      </c>
      <c r="AK3373" s="6">
        <v>0</v>
      </c>
      <c r="AL3373" s="6">
        <v>7.6646190010499939</v>
      </c>
      <c r="AM3373" s="6">
        <v>7.7339364923886988E-2</v>
      </c>
      <c r="AN3373" s="6">
        <v>5.5279567460400445</v>
      </c>
      <c r="AO3373" s="6">
        <v>1.479718706026582</v>
      </c>
      <c r="AP3373" s="6">
        <v>2.478553199993792</v>
      </c>
      <c r="AQ3373" s="6">
        <v>2.6281981047238538</v>
      </c>
      <c r="AR3373" s="6">
        <v>100.00000000000004</v>
      </c>
      <c r="AS3373" s="6"/>
      <c r="AT3373" s="6">
        <v>0.41902027716303825</v>
      </c>
      <c r="AU3373" s="6" t="s">
        <v>2564</v>
      </c>
      <c r="AV3373" s="6" t="s">
        <v>2564</v>
      </c>
      <c r="AW3373" s="6"/>
      <c r="AX3373" s="6">
        <v>0.1193026592663668</v>
      </c>
      <c r="AY3373" s="6">
        <v>0.44142159680933934</v>
      </c>
      <c r="AZ3373" s="6">
        <f>LOG(Tabella1[[#This Row],[SiO2]]/Tabella1[[#This Row],[Al2O3]])</f>
        <v>0.46630777072697771</v>
      </c>
      <c r="BA3373" s="6">
        <f>LOG((Tabella1[[#This Row],[FeO]]*0.8998+Tabella1[[#This Row],[Fe2O3]])/Tabella1[[#This Row],[K2O]])</f>
        <v>0.30135433220257102</v>
      </c>
      <c r="BB3373" s="6">
        <f>Tabella1[[#This Row],[Log SiO2/Al2O3]]/Tabella1[[#This Row],[Log (FeO3/K2O)]]</f>
        <v>1.5473737089451385</v>
      </c>
    </row>
    <row r="3374" spans="1:54" hidden="1">
      <c r="A3374" s="19" t="s">
        <v>3488</v>
      </c>
      <c r="B3374" s="19" t="s">
        <v>4231</v>
      </c>
      <c r="C3374" s="19" t="s">
        <v>3725</v>
      </c>
      <c r="D3374" s="19" t="s">
        <v>4232</v>
      </c>
      <c r="E3374" s="19" t="s">
        <v>5138</v>
      </c>
      <c r="F3374" s="19" t="s">
        <v>4233</v>
      </c>
      <c r="G3374" s="8" t="s">
        <v>4234</v>
      </c>
      <c r="H3374" s="8"/>
      <c r="I3374" s="6">
        <v>55.4</v>
      </c>
      <c r="J3374" s="6">
        <v>1.2</v>
      </c>
      <c r="K3374" s="6">
        <v>24.32</v>
      </c>
      <c r="L3374" s="6">
        <v>0.08</v>
      </c>
      <c r="M3374" s="6">
        <v>8.7100000000000009</v>
      </c>
      <c r="N3374" s="6">
        <v>0.14880000000000002</v>
      </c>
      <c r="O3374" s="6">
        <v>2.9</v>
      </c>
      <c r="P3374" s="6">
        <v>1.51</v>
      </c>
      <c r="Q3374" s="6">
        <v>2.2200000000000002</v>
      </c>
      <c r="R3374" s="6">
        <v>3.42</v>
      </c>
      <c r="S3374" s="6">
        <v>0.08</v>
      </c>
      <c r="T3374" s="6"/>
      <c r="U3374" s="6">
        <v>99.898800000000008</v>
      </c>
      <c r="V3374" s="12"/>
      <c r="W3374" s="6">
        <v>55.456121595054185</v>
      </c>
      <c r="X3374" s="6">
        <v>1.2012156302177803</v>
      </c>
      <c r="Y3374" s="6">
        <v>24.344636772413679</v>
      </c>
      <c r="Z3374" s="6">
        <v>8.7888943610934245</v>
      </c>
      <c r="AA3374" s="6">
        <v>0.14895073814700477</v>
      </c>
      <c r="AB3374" s="6">
        <v>2.9029377730263022</v>
      </c>
      <c r="AC3374" s="6">
        <v>1.5115296680240402</v>
      </c>
      <c r="AD3374" s="6">
        <v>2.2222489159028935</v>
      </c>
      <c r="AE3374" s="6">
        <v>3.4234645461206741</v>
      </c>
      <c r="AF3374" s="6">
        <v>99.999999999999986</v>
      </c>
      <c r="AG3374" s="6"/>
      <c r="AH3374" s="6">
        <v>62.679259132486521</v>
      </c>
      <c r="AI3374" s="6">
        <v>1.0210588184520673</v>
      </c>
      <c r="AJ3374" s="6">
        <v>16.219416831255863</v>
      </c>
      <c r="AK3374" s="6">
        <v>3.4056605967155158E-2</v>
      </c>
      <c r="AL3374" s="6">
        <v>8.2415268205350145</v>
      </c>
      <c r="AM3374" s="6">
        <v>0.1426027960205202</v>
      </c>
      <c r="AN3374" s="6">
        <v>4.8898300848116838</v>
      </c>
      <c r="AO3374" s="6">
        <v>1.8305653439643288</v>
      </c>
      <c r="AP3374" s="6">
        <v>2.4351050217730292</v>
      </c>
      <c r="AQ3374" s="6">
        <v>2.4682633635224258</v>
      </c>
      <c r="AR3374" s="6">
        <v>99.999999999999972</v>
      </c>
      <c r="AS3374" s="6"/>
      <c r="AT3374" s="6">
        <v>0.37045654419186269</v>
      </c>
      <c r="AU3374" s="6">
        <v>8.1968908001023872E-3</v>
      </c>
      <c r="AV3374" s="6">
        <v>0.37237812665199055</v>
      </c>
      <c r="AW3374" s="6"/>
      <c r="AX3374" s="6">
        <v>0.27746366518230392</v>
      </c>
      <c r="AY3374" s="6">
        <v>0.40151625403568719</v>
      </c>
      <c r="AZ3374" s="6">
        <f>LOG(Tabella1[[#This Row],[SiO2]]/Tabella1[[#This Row],[Al2O3]])</f>
        <v>0.35754619412773242</v>
      </c>
      <c r="BA3374" s="6">
        <f>LOG((Tabella1[[#This Row],[FeO]]*0.8998+Tabella1[[#This Row],[Fe2O3]])/Tabella1[[#This Row],[K2O]])</f>
        <v>0.36454869148565566</v>
      </c>
      <c r="BB3374" s="6">
        <f>Tabella1[[#This Row],[Log SiO2/Al2O3]]/Tabella1[[#This Row],[Log (FeO3/K2O)]]</f>
        <v>0.98079132494102295</v>
      </c>
    </row>
    <row r="3375" spans="1:54" hidden="1">
      <c r="A3375" s="19" t="s">
        <v>3488</v>
      </c>
      <c r="B3375" s="19" t="s">
        <v>4231</v>
      </c>
      <c r="C3375" s="19" t="s">
        <v>3725</v>
      </c>
      <c r="D3375" s="19" t="s">
        <v>4232</v>
      </c>
      <c r="E3375" s="19" t="s">
        <v>5138</v>
      </c>
      <c r="F3375" s="19" t="s">
        <v>4233</v>
      </c>
      <c r="G3375" s="8" t="s">
        <v>4235</v>
      </c>
      <c r="H3375" s="8"/>
      <c r="I3375" s="6">
        <v>58</v>
      </c>
      <c r="J3375" s="6">
        <v>1.1499999999999999</v>
      </c>
      <c r="K3375" s="6">
        <v>22.68</v>
      </c>
      <c r="L3375" s="6">
        <v>0.52</v>
      </c>
      <c r="M3375" s="6">
        <v>8.93</v>
      </c>
      <c r="N3375" s="6">
        <v>0.1116</v>
      </c>
      <c r="O3375" s="6">
        <v>2.93</v>
      </c>
      <c r="P3375" s="6">
        <v>0.57999999999999996</v>
      </c>
      <c r="Q3375" s="6">
        <v>0.91</v>
      </c>
      <c r="R3375" s="6">
        <v>4.13</v>
      </c>
      <c r="S3375" s="6">
        <v>0.05</v>
      </c>
      <c r="T3375" s="6"/>
      <c r="U3375" s="6">
        <v>99.891599999999997</v>
      </c>
      <c r="V3375" s="12"/>
      <c r="W3375" s="6">
        <v>58.062940227206298</v>
      </c>
      <c r="X3375" s="6">
        <v>1.1512479527808144</v>
      </c>
      <c r="Y3375" s="6">
        <v>22.704611799190321</v>
      </c>
      <c r="Z3375" s="6">
        <v>9.4102006575127444</v>
      </c>
      <c r="AA3375" s="6">
        <v>0.11172110567855556</v>
      </c>
      <c r="AB3375" s="6">
        <v>2.9331795666502494</v>
      </c>
      <c r="AC3375" s="6">
        <v>0.58062940227206294</v>
      </c>
      <c r="AD3375" s="6">
        <v>0.91098751046134008</v>
      </c>
      <c r="AE3375" s="6">
        <v>4.1344817782476211</v>
      </c>
      <c r="AF3375" s="6">
        <v>100.00000000000001</v>
      </c>
      <c r="AG3375" s="6"/>
      <c r="AH3375" s="6">
        <v>65.522971508412169</v>
      </c>
      <c r="AI3375" s="6">
        <v>0.97705465056138285</v>
      </c>
      <c r="AJ3375" s="6">
        <v>15.103104110952733</v>
      </c>
      <c r="AK3375" s="6">
        <v>0.22103763372369029</v>
      </c>
      <c r="AL3375" s="6">
        <v>8.4370861100493268</v>
      </c>
      <c r="AM3375" s="6">
        <v>0.10679251284382103</v>
      </c>
      <c r="AN3375" s="6">
        <v>4.9330428976659269</v>
      </c>
      <c r="AO3375" s="6">
        <v>0.70208191118767616</v>
      </c>
      <c r="AP3375" s="6">
        <v>0.99668429630410371</v>
      </c>
      <c r="AQ3375" s="6">
        <v>2.9762331115554241</v>
      </c>
      <c r="AR3375" s="6">
        <v>100.00000000000003</v>
      </c>
      <c r="AS3375" s="6"/>
      <c r="AT3375" s="6">
        <v>0.35715102378963631</v>
      </c>
      <c r="AU3375" s="6">
        <v>4.9787952786596874E-2</v>
      </c>
      <c r="AV3375" s="6">
        <v>0.3689600074030181</v>
      </c>
      <c r="AW3375" s="6"/>
      <c r="AX3375" s="6">
        <v>0.26194443824452135</v>
      </c>
      <c r="AY3375" s="6">
        <v>0.38433855794019861</v>
      </c>
      <c r="AZ3375" s="6">
        <f>LOG(Tabella1[[#This Row],[SiO2]]/Tabella1[[#This Row],[Al2O3]])</f>
        <v>0.40778494334206833</v>
      </c>
      <c r="BA3375" s="6">
        <f>LOG((Tabella1[[#This Row],[FeO]]*0.8998+Tabella1[[#This Row],[Fe2O3]])/Tabella1[[#This Row],[K2O]])</f>
        <v>0.31628082579251582</v>
      </c>
      <c r="BB3375" s="6">
        <f>Tabella1[[#This Row],[Log SiO2/Al2O3]]/Tabella1[[#This Row],[Log (FeO3/K2O)]]</f>
        <v>1.2893128830060041</v>
      </c>
    </row>
    <row r="3376" spans="1:54" hidden="1">
      <c r="A3376" s="19" t="s">
        <v>3488</v>
      </c>
      <c r="B3376" s="19" t="s">
        <v>4231</v>
      </c>
      <c r="C3376" s="19" t="s">
        <v>3725</v>
      </c>
      <c r="D3376" s="19" t="s">
        <v>4232</v>
      </c>
      <c r="E3376" s="19" t="s">
        <v>5138</v>
      </c>
      <c r="F3376" s="19" t="s">
        <v>4233</v>
      </c>
      <c r="G3376" s="8" t="s">
        <v>4236</v>
      </c>
      <c r="H3376" s="8"/>
      <c r="I3376" s="6">
        <v>56.5</v>
      </c>
      <c r="J3376" s="6">
        <v>1.3</v>
      </c>
      <c r="K3376" s="6">
        <v>23.17</v>
      </c>
      <c r="L3376" s="6">
        <v>0.08</v>
      </c>
      <c r="M3376" s="6">
        <v>10.5</v>
      </c>
      <c r="N3376" s="6">
        <v>0.1116</v>
      </c>
      <c r="O3376" s="6">
        <v>3.38</v>
      </c>
      <c r="P3376" s="6">
        <v>0.77</v>
      </c>
      <c r="Q3376" s="6">
        <v>0.99</v>
      </c>
      <c r="R3376" s="6">
        <v>3.16</v>
      </c>
      <c r="S3376" s="6">
        <v>0.03</v>
      </c>
      <c r="T3376" s="6"/>
      <c r="U3376" s="6">
        <v>99.951599999999985</v>
      </c>
      <c r="V3376" s="12"/>
      <c r="W3376" s="6">
        <v>56.527359241873079</v>
      </c>
      <c r="X3376" s="6">
        <v>1.3006295046802654</v>
      </c>
      <c r="Y3376" s="6">
        <v>23.181219710339811</v>
      </c>
      <c r="Z3376" s="6">
        <v>10.575118357284929</v>
      </c>
      <c r="AA3376" s="6">
        <v>0.11165404055562894</v>
      </c>
      <c r="AB3376" s="6">
        <v>3.3816367121686906</v>
      </c>
      <c r="AC3376" s="6">
        <v>0.77037286046446496</v>
      </c>
      <c r="AD3376" s="6">
        <v>0.99047939202574053</v>
      </c>
      <c r="AE3376" s="6">
        <v>3.1615301806074143</v>
      </c>
      <c r="AF3376" s="6">
        <v>100.00000000000004</v>
      </c>
      <c r="AG3376" s="6"/>
      <c r="AH3376" s="6">
        <v>63.560088811244377</v>
      </c>
      <c r="AI3376" s="6">
        <v>1.0998534578993602</v>
      </c>
      <c r="AJ3376" s="6">
        <v>15.364543314319898</v>
      </c>
      <c r="AK3376" s="6">
        <v>3.3862835619154714E-2</v>
      </c>
      <c r="AL3376" s="6">
        <v>9.8787223221954754</v>
      </c>
      <c r="AM3376" s="6">
        <v>0.10634357645177217</v>
      </c>
      <c r="AN3376" s="6">
        <v>5.6667548944447681</v>
      </c>
      <c r="AO3376" s="6">
        <v>0.92815598993666104</v>
      </c>
      <c r="AP3376" s="6">
        <v>1.0797466722925173</v>
      </c>
      <c r="AQ3376" s="6">
        <v>2.2676416827066963</v>
      </c>
      <c r="AR3376" s="6">
        <v>100.00000000000003</v>
      </c>
      <c r="AS3376" s="6"/>
      <c r="AT3376" s="6">
        <v>0.36294634324160374</v>
      </c>
      <c r="AU3376" s="6">
        <v>6.8090308503114877E-3</v>
      </c>
      <c r="AV3376" s="6">
        <v>0.36452756100526401</v>
      </c>
      <c r="AW3376" s="6"/>
      <c r="AX3376" s="6">
        <v>0.31264196496900842</v>
      </c>
      <c r="AY3376" s="6">
        <v>0.39045121333186922</v>
      </c>
      <c r="AZ3376" s="6">
        <f>LOG(Tabella1[[#This Row],[SiO2]]/Tabella1[[#This Row],[Al2O3]])</f>
        <v>0.38712241402946296</v>
      </c>
      <c r="BA3376" s="6">
        <f>LOG((Tabella1[[#This Row],[FeO]]*0.8998+Tabella1[[#This Row],[Fe2O3]])/Tabella1[[#This Row],[K2O]])</f>
        <v>0.47931010774589577</v>
      </c>
      <c r="BB3376" s="6">
        <f>Tabella1[[#This Row],[Log SiO2/Al2O3]]/Tabella1[[#This Row],[Log (FeO3/K2O)]]</f>
        <v>0.80766586761549009</v>
      </c>
    </row>
    <row r="3377" spans="1:54" hidden="1">
      <c r="A3377" s="19" t="s">
        <v>3488</v>
      </c>
      <c r="B3377" s="19" t="s">
        <v>4231</v>
      </c>
      <c r="C3377" s="19" t="s">
        <v>3725</v>
      </c>
      <c r="D3377" s="19" t="s">
        <v>4232</v>
      </c>
      <c r="E3377" s="19" t="s">
        <v>5138</v>
      </c>
      <c r="F3377" s="19" t="s">
        <v>4233</v>
      </c>
      <c r="G3377" s="8" t="s">
        <v>4237</v>
      </c>
      <c r="H3377" s="8"/>
      <c r="I3377" s="6">
        <v>59.85</v>
      </c>
      <c r="J3377" s="6">
        <v>0.97</v>
      </c>
      <c r="K3377" s="6">
        <v>21.76</v>
      </c>
      <c r="L3377" s="6">
        <v>0.42</v>
      </c>
      <c r="M3377" s="6">
        <v>8.18</v>
      </c>
      <c r="N3377" s="6">
        <v>9.3000000000000013E-2</v>
      </c>
      <c r="O3377" s="6">
        <v>2.52</v>
      </c>
      <c r="P3377" s="6">
        <v>0.71</v>
      </c>
      <c r="Q3377" s="6">
        <v>1.1399999999999999</v>
      </c>
      <c r="R3377" s="6">
        <v>4.3</v>
      </c>
      <c r="S3377" s="6">
        <v>0.05</v>
      </c>
      <c r="T3377" s="6"/>
      <c r="U3377" s="6">
        <v>99.902999999999992</v>
      </c>
      <c r="V3377" s="12"/>
      <c r="W3377" s="6">
        <v>59.908110867541517</v>
      </c>
      <c r="X3377" s="6">
        <v>0.97094181355915254</v>
      </c>
      <c r="Y3377" s="6">
        <v>21.781127693863052</v>
      </c>
      <c r="Z3377" s="6">
        <v>8.5683112619240678</v>
      </c>
      <c r="AA3377" s="6">
        <v>9.3090297588661025E-2</v>
      </c>
      <c r="AB3377" s="6">
        <v>2.5224467733701692</v>
      </c>
      <c r="AC3377" s="6">
        <v>0.710689368687627</v>
      </c>
      <c r="AD3377" s="6">
        <v>1.1411068736674574</v>
      </c>
      <c r="AE3377" s="6">
        <v>4.3041750497983049</v>
      </c>
      <c r="AF3377" s="6">
        <v>99.999999999999986</v>
      </c>
      <c r="AG3377" s="6"/>
      <c r="AH3377" s="6">
        <v>67.345591776154748</v>
      </c>
      <c r="AI3377" s="6">
        <v>0.82086582989268408</v>
      </c>
      <c r="AJ3377" s="6">
        <v>14.433161943161821</v>
      </c>
      <c r="AK3377" s="6">
        <v>0.17782450031656455</v>
      </c>
      <c r="AL3377" s="6">
        <v>7.6979263906466127</v>
      </c>
      <c r="AM3377" s="6">
        <v>8.8641885871079809E-2</v>
      </c>
      <c r="AN3377" s="6">
        <v>4.225978080439786</v>
      </c>
      <c r="AO3377" s="6">
        <v>0.85604691501062702</v>
      </c>
      <c r="AP3377" s="6">
        <v>1.2436566664604984</v>
      </c>
      <c r="AQ3377" s="6">
        <v>3.0864892986651511</v>
      </c>
      <c r="AR3377" s="6">
        <v>100</v>
      </c>
      <c r="AS3377" s="6"/>
      <c r="AT3377" s="6">
        <v>0.34414753681169608</v>
      </c>
      <c r="AU3377" s="6">
        <v>4.4160386332040683E-2</v>
      </c>
      <c r="AV3377" s="6">
        <v>0.35441227248063928</v>
      </c>
      <c r="AW3377" s="6"/>
      <c r="AX3377" s="6">
        <v>0.21580653014165768</v>
      </c>
      <c r="AY3377" s="6">
        <v>0.36880122859916303</v>
      </c>
      <c r="AZ3377" s="6">
        <f>LOG(Tabella1[[#This Row],[SiO2]]/Tabella1[[#This Row],[Al2O3]])</f>
        <v>0.43940526371628719</v>
      </c>
      <c r="BA3377" s="6">
        <f>LOG((Tabella1[[#This Row],[FeO]]*0.8998+Tabella1[[#This Row],[Fe2O3]])/Tabella1[[#This Row],[K2O]])</f>
        <v>0.25753146011105849</v>
      </c>
      <c r="BB3377" s="6">
        <f>Tabella1[[#This Row],[Log SiO2/Al2O3]]/Tabella1[[#This Row],[Log (FeO3/K2O)]]</f>
        <v>1.7062197508871226</v>
      </c>
    </row>
    <row r="3378" spans="1:54" hidden="1">
      <c r="A3378" s="19" t="s">
        <v>3488</v>
      </c>
      <c r="B3378" s="19" t="s">
        <v>4231</v>
      </c>
      <c r="C3378" s="19" t="s">
        <v>3725</v>
      </c>
      <c r="D3378" s="19" t="s">
        <v>4232</v>
      </c>
      <c r="E3378" s="19" t="s">
        <v>5138</v>
      </c>
      <c r="F3378" s="19" t="s">
        <v>4233</v>
      </c>
      <c r="G3378" s="8" t="s">
        <v>4238</v>
      </c>
      <c r="H3378" s="8"/>
      <c r="I3378" s="6">
        <v>59.1</v>
      </c>
      <c r="J3378" s="6">
        <v>1.01</v>
      </c>
      <c r="K3378" s="6">
        <v>22.85</v>
      </c>
      <c r="L3378" s="6">
        <v>0.46</v>
      </c>
      <c r="M3378" s="6">
        <v>7.7</v>
      </c>
      <c r="N3378" s="6">
        <v>7.4400000000000008E-2</v>
      </c>
      <c r="O3378" s="6">
        <v>2.58</v>
      </c>
      <c r="P3378" s="6">
        <v>0.73</v>
      </c>
      <c r="Q3378" s="6">
        <v>1.24</v>
      </c>
      <c r="R3378" s="6">
        <v>4.2</v>
      </c>
      <c r="S3378" s="6">
        <v>0.05</v>
      </c>
      <c r="T3378" s="6"/>
      <c r="U3378" s="6">
        <v>99.894400000000005</v>
      </c>
      <c r="V3378" s="12"/>
      <c r="W3378" s="6">
        <v>59.162475574206361</v>
      </c>
      <c r="X3378" s="6">
        <v>1.0110676874779767</v>
      </c>
      <c r="Y3378" s="6">
        <v>22.874155107793833</v>
      </c>
      <c r="Z3378" s="6">
        <v>8.1185732133132582</v>
      </c>
      <c r="AA3378" s="6">
        <v>7.4478649453823237E-2</v>
      </c>
      <c r="AB3378" s="6">
        <v>2.5827273600922576</v>
      </c>
      <c r="AC3378" s="6">
        <v>0.73077169490982474</v>
      </c>
      <c r="AD3378" s="6">
        <v>1.2413108242303872</v>
      </c>
      <c r="AE3378" s="6">
        <v>4.2044398885222796</v>
      </c>
      <c r="AF3378" s="6">
        <v>99.999999999999986</v>
      </c>
      <c r="AG3378" s="6"/>
      <c r="AH3378" s="6">
        <v>66.753692817876725</v>
      </c>
      <c r="AI3378" s="6">
        <v>0.85795520530961378</v>
      </c>
      <c r="AJ3378" s="6">
        <v>15.213586012174135</v>
      </c>
      <c r="AK3378" s="6">
        <v>0.19549827719021151</v>
      </c>
      <c r="AL3378" s="6">
        <v>7.2736763328804326</v>
      </c>
      <c r="AM3378" s="6">
        <v>7.1182259659889932E-2</v>
      </c>
      <c r="AN3378" s="6">
        <v>4.3429937218326256</v>
      </c>
      <c r="AO3378" s="6">
        <v>0.88349658303014511</v>
      </c>
      <c r="AP3378" s="6">
        <v>1.3578760622438937</v>
      </c>
      <c r="AQ3378" s="6">
        <v>3.0261357528515291</v>
      </c>
      <c r="AR3378" s="6">
        <v>100.00000000000001</v>
      </c>
      <c r="AS3378" s="6"/>
      <c r="AT3378" s="6">
        <v>0.36168506864969496</v>
      </c>
      <c r="AU3378" s="6">
        <v>5.1012816871843635E-2</v>
      </c>
      <c r="AV3378" s="6">
        <v>0.37385874793530938</v>
      </c>
      <c r="AW3378" s="6"/>
      <c r="AX3378" s="6">
        <v>0.26274162036059906</v>
      </c>
      <c r="AY3378" s="6">
        <v>0.38951624526880113</v>
      </c>
      <c r="AZ3378" s="6">
        <f>LOG(Tabella1[[#This Row],[SiO2]]/Tabella1[[#This Row],[Al2O3]])</f>
        <v>0.41270127647538635</v>
      </c>
      <c r="BA3378" s="6">
        <f>LOG((Tabella1[[#This Row],[FeO]]*0.8998+Tabella1[[#This Row],[Fe2O3]])/Tabella1[[#This Row],[K2O]])</f>
        <v>0.24530463606204819</v>
      </c>
      <c r="BB3378" s="6">
        <f>Tabella1[[#This Row],[Log SiO2/Al2O3]]/Tabella1[[#This Row],[Log (FeO3/K2O)]]</f>
        <v>1.6824030849991611</v>
      </c>
    </row>
    <row r="3379" spans="1:54" hidden="1">
      <c r="A3379" s="19" t="s">
        <v>3488</v>
      </c>
      <c r="B3379" s="19" t="s">
        <v>4231</v>
      </c>
      <c r="C3379" s="19" t="s">
        <v>3725</v>
      </c>
      <c r="D3379" s="19" t="s">
        <v>4232</v>
      </c>
      <c r="E3379" s="19" t="s">
        <v>5138</v>
      </c>
      <c r="F3379" s="19" t="s">
        <v>4233</v>
      </c>
      <c r="G3379" s="8" t="s">
        <v>4239</v>
      </c>
      <c r="H3379" s="8"/>
      <c r="I3379" s="6">
        <v>59.22</v>
      </c>
      <c r="J3379" s="6">
        <v>1.03</v>
      </c>
      <c r="K3379" s="6">
        <v>22.22</v>
      </c>
      <c r="L3379" s="6">
        <v>0.62</v>
      </c>
      <c r="M3379" s="6">
        <v>8.57</v>
      </c>
      <c r="N3379" s="6">
        <v>9.3000000000000013E-2</v>
      </c>
      <c r="O3379" s="6">
        <v>2.7</v>
      </c>
      <c r="P3379" s="6">
        <v>0.7</v>
      </c>
      <c r="Q3379" s="6">
        <v>1.1000000000000001</v>
      </c>
      <c r="R3379" s="6">
        <v>3.69</v>
      </c>
      <c r="S3379" s="6">
        <v>0.05</v>
      </c>
      <c r="T3379" s="6"/>
      <c r="U3379" s="6">
        <v>99.882999999999996</v>
      </c>
      <c r="V3379" s="12"/>
      <c r="W3379" s="6">
        <v>59.289368561216627</v>
      </c>
      <c r="X3379" s="6">
        <v>1.0312065116185938</v>
      </c>
      <c r="Y3379" s="6">
        <v>22.246027852587527</v>
      </c>
      <c r="Z3379" s="6">
        <v>9.1406946126968567</v>
      </c>
      <c r="AA3379" s="6">
        <v>9.3108937456824498E-2</v>
      </c>
      <c r="AB3379" s="6">
        <v>2.7031627003594205</v>
      </c>
      <c r="AC3379" s="6">
        <v>0.70081995935244235</v>
      </c>
      <c r="AD3379" s="6">
        <v>1.1012885075538381</v>
      </c>
      <c r="AE3379" s="6">
        <v>3.6943223571578745</v>
      </c>
      <c r="AF3379" s="6">
        <v>99.999999999999986</v>
      </c>
      <c r="AG3379" s="6"/>
      <c r="AH3379" s="6">
        <v>66.698725882953156</v>
      </c>
      <c r="AI3379" s="6">
        <v>0.87245248545143095</v>
      </c>
      <c r="AJ3379" s="6">
        <v>14.751995260069128</v>
      </c>
      <c r="AK3379" s="6">
        <v>0.26274720941749385</v>
      </c>
      <c r="AL3379" s="6">
        <v>8.0724504563237751</v>
      </c>
      <c r="AM3379" s="6">
        <v>8.8724406563237462E-2</v>
      </c>
      <c r="AN3379" s="6">
        <v>4.5320488202736646</v>
      </c>
      <c r="AO3379" s="6">
        <v>0.84477562413089702</v>
      </c>
      <c r="AP3379" s="6">
        <v>1.2011367422990546</v>
      </c>
      <c r="AQ3379" s="6">
        <v>2.6511042270951166</v>
      </c>
      <c r="AR3379" s="6">
        <v>100.00000000000003</v>
      </c>
      <c r="AS3379" s="6"/>
      <c r="AT3379" s="6">
        <v>0.34516763110482246</v>
      </c>
      <c r="AU3379" s="6">
        <v>6.1118607581824524E-2</v>
      </c>
      <c r="AV3379" s="6">
        <v>0.35955802137164167</v>
      </c>
      <c r="AW3379" s="6"/>
      <c r="AX3379" s="6">
        <v>0.28275581983035369</v>
      </c>
      <c r="AY3379" s="6">
        <v>0.36973555647386569</v>
      </c>
      <c r="AZ3379" s="6">
        <f>LOG(Tabella1[[#This Row],[SiO2]]/Tabella1[[#This Row],[Al2O3]])</f>
        <v>0.42572434844843154</v>
      </c>
      <c r="BA3379" s="6">
        <f>LOG((Tabella1[[#This Row],[FeO]]*0.8998+Tabella1[[#This Row],[Fe2O3]])/Tabella1[[#This Row],[K2O]])</f>
        <v>0.35368567721613675</v>
      </c>
      <c r="BB3379" s="6">
        <f>Tabella1[[#This Row],[Log SiO2/Al2O3]]/Tabella1[[#This Row],[Log (FeO3/K2O)]]</f>
        <v>1.2036799222386154</v>
      </c>
    </row>
    <row r="3380" spans="1:54" hidden="1">
      <c r="A3380" s="19" t="s">
        <v>3488</v>
      </c>
      <c r="B3380" s="19" t="s">
        <v>4231</v>
      </c>
      <c r="C3380" s="19" t="s">
        <v>3725</v>
      </c>
      <c r="D3380" s="19" t="s">
        <v>4232</v>
      </c>
      <c r="E3380" s="19" t="s">
        <v>5138</v>
      </c>
      <c r="F3380" s="19" t="s">
        <v>4233</v>
      </c>
      <c r="G3380" s="8" t="s">
        <v>4240</v>
      </c>
      <c r="H3380" s="8"/>
      <c r="I3380" s="6">
        <v>62.05</v>
      </c>
      <c r="J3380" s="6">
        <v>0.8</v>
      </c>
      <c r="K3380" s="6">
        <v>22.28</v>
      </c>
      <c r="L3380" s="6">
        <v>0</v>
      </c>
      <c r="M3380" s="6">
        <v>6.82</v>
      </c>
      <c r="N3380" s="6">
        <v>7.4400000000000008E-2</v>
      </c>
      <c r="O3380" s="6">
        <v>2.4500000000000002</v>
      </c>
      <c r="P3380" s="6">
        <v>0.45</v>
      </c>
      <c r="Q3380" s="6">
        <v>0.81</v>
      </c>
      <c r="R3380" s="6">
        <v>4.21</v>
      </c>
      <c r="S3380" s="6">
        <v>0.05</v>
      </c>
      <c r="T3380" s="6"/>
      <c r="U3380" s="6">
        <v>99.944400000000002</v>
      </c>
      <c r="V3380" s="12"/>
      <c r="W3380" s="6">
        <v>62.084518992559858</v>
      </c>
      <c r="X3380" s="6">
        <v>0.80044504744638012</v>
      </c>
      <c r="Y3380" s="6">
        <v>22.292394571381688</v>
      </c>
      <c r="Z3380" s="6">
        <v>6.8237940294803918</v>
      </c>
      <c r="AA3380" s="6">
        <v>7.4441389412513367E-2</v>
      </c>
      <c r="AB3380" s="6">
        <v>2.4513629578045393</v>
      </c>
      <c r="AC3380" s="6">
        <v>0.45025033918858887</v>
      </c>
      <c r="AD3380" s="6">
        <v>0.81045061053945999</v>
      </c>
      <c r="AE3380" s="6">
        <v>4.2123420621865755</v>
      </c>
      <c r="AF3380" s="6">
        <v>100</v>
      </c>
      <c r="AG3380" s="6"/>
      <c r="AH3380" s="6">
        <v>69.580583450436677</v>
      </c>
      <c r="AI3380" s="6">
        <v>0.67467045483514188</v>
      </c>
      <c r="AJ3380" s="6">
        <v>14.727161233627431</v>
      </c>
      <c r="AK3380" s="6">
        <v>0</v>
      </c>
      <c r="AL3380" s="6">
        <v>6.395965116698954</v>
      </c>
      <c r="AM3380" s="6">
        <v>7.066920987797419E-2</v>
      </c>
      <c r="AN3380" s="6">
        <v>4.0944356053525919</v>
      </c>
      <c r="AO3380" s="6">
        <v>0.54069579626421016</v>
      </c>
      <c r="AP3380" s="6">
        <v>0.88060659015963927</v>
      </c>
      <c r="AQ3380" s="6">
        <v>3.0114778785428635</v>
      </c>
      <c r="AR3380" s="6">
        <v>100.00000000000001</v>
      </c>
      <c r="AS3380" s="6"/>
      <c r="AT3380" s="6">
        <v>0.39030306980988877</v>
      </c>
      <c r="AU3380" s="6">
        <v>0</v>
      </c>
      <c r="AV3380" s="6">
        <v>0.39030306980988871</v>
      </c>
      <c r="AW3380" s="6"/>
      <c r="AX3380" s="6">
        <v>0.3071055714588361</v>
      </c>
      <c r="AY3380" s="6">
        <v>0.4171300039720543</v>
      </c>
      <c r="AZ3380" s="6">
        <f>LOG(Tabella1[[#This Row],[SiO2]]/Tabella1[[#This Row],[Al2O3]])</f>
        <v>0.44482659933305729</v>
      </c>
      <c r="BA3380" s="6">
        <f>LOG((Tabella1[[#This Row],[FeO]]*0.8998+Tabella1[[#This Row],[Fe2O3]])/Tabella1[[#This Row],[K2O]])</f>
        <v>0.16364826765035864</v>
      </c>
      <c r="BB3380" s="6">
        <f>Tabella1[[#This Row],[Log SiO2/Al2O3]]/Tabella1[[#This Row],[Log (FeO3/K2O)]]</f>
        <v>2.7181870344234129</v>
      </c>
    </row>
    <row r="3381" spans="1:54" hidden="1">
      <c r="A3381" s="19" t="s">
        <v>3488</v>
      </c>
      <c r="B3381" s="19" t="s">
        <v>4231</v>
      </c>
      <c r="C3381" s="19" t="s">
        <v>3725</v>
      </c>
      <c r="D3381" s="19" t="s">
        <v>4232</v>
      </c>
      <c r="E3381" s="19" t="s">
        <v>5138</v>
      </c>
      <c r="F3381" s="19" t="s">
        <v>4233</v>
      </c>
      <c r="G3381" s="8" t="s">
        <v>4241</v>
      </c>
      <c r="H3381" s="8"/>
      <c r="I3381" s="6">
        <v>58.29</v>
      </c>
      <c r="J3381" s="6">
        <v>1.34</v>
      </c>
      <c r="K3381" s="6">
        <v>20.5</v>
      </c>
      <c r="L3381" s="6">
        <v>0.18</v>
      </c>
      <c r="M3381" s="6">
        <v>9.6199999999999992</v>
      </c>
      <c r="N3381" s="6">
        <v>9.3000000000000013E-2</v>
      </c>
      <c r="O3381" s="6">
        <v>3.06</v>
      </c>
      <c r="P3381" s="6">
        <v>0.84</v>
      </c>
      <c r="Q3381" s="6">
        <v>1.35</v>
      </c>
      <c r="R3381" s="6">
        <v>4.6500000000000004</v>
      </c>
      <c r="S3381" s="6">
        <v>7.0000000000000007E-2</v>
      </c>
      <c r="T3381" s="6"/>
      <c r="U3381" s="6">
        <v>99.903000000000006</v>
      </c>
      <c r="V3381" s="12"/>
      <c r="W3381" s="6">
        <v>58.346596198312362</v>
      </c>
      <c r="X3381" s="6">
        <v>1.3413010620301693</v>
      </c>
      <c r="Y3381" s="6">
        <v>20.51990430717796</v>
      </c>
      <c r="Z3381" s="6">
        <v>9.7894958109366073</v>
      </c>
      <c r="AA3381" s="6">
        <v>9.3090297588661011E-2</v>
      </c>
      <c r="AB3381" s="6">
        <v>3.0629710819494909</v>
      </c>
      <c r="AC3381" s="6">
        <v>0.84081559112338966</v>
      </c>
      <c r="AD3381" s="6">
        <v>1.3513107714483048</v>
      </c>
      <c r="AE3381" s="6">
        <v>4.6545148794330498</v>
      </c>
      <c r="AF3381" s="6">
        <v>99.999999999999986</v>
      </c>
      <c r="AG3381" s="6"/>
      <c r="AH3381" s="6">
        <v>65.245932585459983</v>
      </c>
      <c r="AI3381" s="6">
        <v>1.12802730109772</v>
      </c>
      <c r="AJ3381" s="6">
        <v>13.526044862744916</v>
      </c>
      <c r="AK3381" s="6">
        <v>7.5810468529553587E-2</v>
      </c>
      <c r="AL3381" s="6">
        <v>9.005542731656428</v>
      </c>
      <c r="AM3381" s="6">
        <v>8.8176601482299832E-2</v>
      </c>
      <c r="AN3381" s="6">
        <v>5.10460915205568</v>
      </c>
      <c r="AO3381" s="6">
        <v>1.0074717400046118</v>
      </c>
      <c r="AP3381" s="6">
        <v>1.4650207918888805</v>
      </c>
      <c r="AQ3381" s="6">
        <v>3.3201953870246013</v>
      </c>
      <c r="AR3381" s="6">
        <v>100</v>
      </c>
      <c r="AS3381" s="6"/>
      <c r="AT3381" s="6">
        <v>0.35792248384585085</v>
      </c>
      <c r="AU3381" s="6">
        <v>1.6557631002829379E-2</v>
      </c>
      <c r="AV3381" s="6">
        <v>0.36176854750572368</v>
      </c>
      <c r="AW3381" s="6"/>
      <c r="AX3381" s="6">
        <v>8.3943957417136394E-2</v>
      </c>
      <c r="AY3381" s="6">
        <v>0.38866362565113721</v>
      </c>
      <c r="AZ3381" s="6">
        <f>LOG(Tabella1[[#This Row],[SiO2]]/Tabella1[[#This Row],[Al2O3]])</f>
        <v>0.45384019426369065</v>
      </c>
      <c r="BA3381" s="6">
        <f>LOG((Tabella1[[#This Row],[FeO]]*0.8998+Tabella1[[#This Row],[Fe2O3]])/Tabella1[[#This Row],[K2O]])</f>
        <v>0.27880648973708921</v>
      </c>
      <c r="BB3381" s="6">
        <f>Tabella1[[#This Row],[Log SiO2/Al2O3]]/Tabella1[[#This Row],[Log (FeO3/K2O)]]</f>
        <v>1.6277963783829275</v>
      </c>
    </row>
    <row r="3382" spans="1:54" hidden="1">
      <c r="A3382" s="19" t="s">
        <v>3488</v>
      </c>
      <c r="B3382" s="19" t="s">
        <v>4231</v>
      </c>
      <c r="C3382" s="19" t="s">
        <v>3725</v>
      </c>
      <c r="D3382" s="19" t="s">
        <v>4232</v>
      </c>
      <c r="E3382" s="19" t="s">
        <v>5138</v>
      </c>
      <c r="F3382" s="19" t="s">
        <v>4233</v>
      </c>
      <c r="G3382" s="8" t="s">
        <v>4242</v>
      </c>
      <c r="H3382" s="8"/>
      <c r="I3382" s="6">
        <v>58.7</v>
      </c>
      <c r="J3382" s="6">
        <v>1.3</v>
      </c>
      <c r="K3382" s="6">
        <v>20.13</v>
      </c>
      <c r="L3382" s="6">
        <v>0.21</v>
      </c>
      <c r="M3382" s="6">
        <v>9.3800000000000008</v>
      </c>
      <c r="N3382" s="6">
        <v>9.3000000000000013E-2</v>
      </c>
      <c r="O3382" s="6">
        <v>2.83</v>
      </c>
      <c r="P3382" s="6">
        <v>1.08</v>
      </c>
      <c r="Q3382" s="6">
        <v>1.7</v>
      </c>
      <c r="R3382" s="6">
        <v>4.49</v>
      </c>
      <c r="S3382" s="6">
        <v>0.08</v>
      </c>
      <c r="T3382" s="6"/>
      <c r="U3382" s="6">
        <v>99.893000000000001</v>
      </c>
      <c r="V3382" s="12"/>
      <c r="W3382" s="6">
        <v>58.762876277617046</v>
      </c>
      <c r="X3382" s="6">
        <v>1.3013924899642619</v>
      </c>
      <c r="Y3382" s="6">
        <v>20.15156217152353</v>
      </c>
      <c r="Z3382" s="6">
        <v>9.5802508684292196</v>
      </c>
      <c r="AA3382" s="6">
        <v>9.309961658975105E-2</v>
      </c>
      <c r="AB3382" s="6">
        <v>2.8330313435375851</v>
      </c>
      <c r="AC3382" s="6">
        <v>1.0811568378164638</v>
      </c>
      <c r="AD3382" s="6">
        <v>1.7018209484148037</v>
      </c>
      <c r="AE3382" s="6">
        <v>4.4948094461073351</v>
      </c>
      <c r="AF3382" s="6">
        <v>100.00000000000001</v>
      </c>
      <c r="AG3382" s="6"/>
      <c r="AH3382" s="6">
        <v>65.610658909603359</v>
      </c>
      <c r="AI3382" s="6">
        <v>1.0927858805707913</v>
      </c>
      <c r="AJ3382" s="6">
        <v>13.2628741197206</v>
      </c>
      <c r="AK3382" s="6">
        <v>8.8318743269097388E-2</v>
      </c>
      <c r="AL3382" s="6">
        <v>8.7682831928092355</v>
      </c>
      <c r="AM3382" s="6">
        <v>8.8050183717088976E-2</v>
      </c>
      <c r="AN3382" s="6">
        <v>4.7141610377942929</v>
      </c>
      <c r="AO3382" s="6">
        <v>1.2934637222404084</v>
      </c>
      <c r="AP3382" s="6">
        <v>1.8421960701706579</v>
      </c>
      <c r="AQ3382" s="6">
        <v>3.2013557687461378</v>
      </c>
      <c r="AR3382" s="6">
        <v>99.999999999999986</v>
      </c>
      <c r="AS3382" s="6"/>
      <c r="AT3382" s="6">
        <v>0.34513015848482465</v>
      </c>
      <c r="AU3382" s="6">
        <v>1.9747239005263179E-2</v>
      </c>
      <c r="AV3382" s="6">
        <v>0.34965181069273132</v>
      </c>
      <c r="AW3382" s="6"/>
      <c r="AX3382" s="6">
        <v>4.9132898690659607E-2</v>
      </c>
      <c r="AY3382" s="6">
        <v>0.37514324818575068</v>
      </c>
      <c r="AZ3382" s="6">
        <f>LOG(Tabella1[[#This Row],[SiO2]]/Tabella1[[#This Row],[Al2O3]])</f>
        <v>0.46479432635896001</v>
      </c>
      <c r="BA3382" s="6">
        <f>LOG((Tabella1[[#This Row],[FeO]]*0.8998+Tabella1[[#This Row],[Fe2O3]])/Tabella1[[#This Row],[K2O]])</f>
        <v>0.28477599214123273</v>
      </c>
      <c r="BB3382" s="6">
        <f>Tabella1[[#This Row],[Log SiO2/Al2O3]]/Tabella1[[#This Row],[Log (FeO3/K2O)]]</f>
        <v>1.6321401353539957</v>
      </c>
    </row>
    <row r="3383" spans="1:54" hidden="1">
      <c r="A3383" s="19" t="s">
        <v>3488</v>
      </c>
      <c r="B3383" s="19" t="s">
        <v>4231</v>
      </c>
      <c r="C3383" s="19" t="s">
        <v>3725</v>
      </c>
      <c r="D3383" s="19" t="s">
        <v>4232</v>
      </c>
      <c r="E3383" s="19" t="s">
        <v>5138</v>
      </c>
      <c r="F3383" s="19" t="s">
        <v>4233</v>
      </c>
      <c r="G3383" s="8" t="s">
        <v>4243</v>
      </c>
      <c r="H3383" s="8"/>
      <c r="I3383" s="6">
        <v>43.63</v>
      </c>
      <c r="J3383" s="6">
        <v>1.39</v>
      </c>
      <c r="K3383" s="6">
        <v>28.45</v>
      </c>
      <c r="L3383" s="6">
        <v>0.79</v>
      </c>
      <c r="M3383" s="6">
        <v>13.02</v>
      </c>
      <c r="N3383" s="6">
        <v>0.25110000000000005</v>
      </c>
      <c r="O3383" s="6">
        <v>4.7300000000000004</v>
      </c>
      <c r="P3383" s="6">
        <v>1.83</v>
      </c>
      <c r="Q3383" s="6">
        <v>2.1</v>
      </c>
      <c r="R3383" s="6">
        <v>3.76</v>
      </c>
      <c r="S3383" s="6">
        <v>0.03</v>
      </c>
      <c r="T3383" s="6"/>
      <c r="U3383" s="6">
        <v>99.871099999999998</v>
      </c>
      <c r="V3383" s="12"/>
      <c r="W3383" s="6">
        <v>43.686311655724232</v>
      </c>
      <c r="X3383" s="6">
        <v>1.3917940224949961</v>
      </c>
      <c r="Y3383" s="6">
        <v>28.486719381282473</v>
      </c>
      <c r="Z3383" s="6">
        <v>13.747720812126833</v>
      </c>
      <c r="AA3383" s="6">
        <v>0.25142408564639829</v>
      </c>
      <c r="AB3383" s="6">
        <v>4.7361048391376492</v>
      </c>
      <c r="AC3383" s="6">
        <v>1.8323619145078007</v>
      </c>
      <c r="AD3383" s="6">
        <v>2.102710393697476</v>
      </c>
      <c r="AE3383" s="6">
        <v>3.7648528953821474</v>
      </c>
      <c r="AF3383" s="6">
        <v>100</v>
      </c>
      <c r="AG3383" s="6"/>
      <c r="AH3383" s="6">
        <v>50.555143751223419</v>
      </c>
      <c r="AI3383" s="6">
        <v>1.2112962189831349</v>
      </c>
      <c r="AJ3383" s="6">
        <v>19.432110979816088</v>
      </c>
      <c r="AK3383" s="6">
        <v>0.34443281079377464</v>
      </c>
      <c r="AL3383" s="6">
        <v>12.61730357525137</v>
      </c>
      <c r="AM3383" s="6">
        <v>0.24645513382344136</v>
      </c>
      <c r="AN3383" s="6">
        <v>8.1681359582269764</v>
      </c>
      <c r="AO3383" s="6">
        <v>2.2720894514908951</v>
      </c>
      <c r="AP3383" s="6">
        <v>2.3591201685294196</v>
      </c>
      <c r="AQ3383" s="6">
        <v>2.779196683100317</v>
      </c>
      <c r="AR3383" s="6">
        <v>100.00000000000003</v>
      </c>
      <c r="AS3383" s="6"/>
      <c r="AT3383" s="6">
        <v>0.38036788148649703</v>
      </c>
      <c r="AU3383" s="6">
        <v>5.1770393972684466E-2</v>
      </c>
      <c r="AV3383" s="6">
        <v>0.39297393471381054</v>
      </c>
      <c r="AW3383" s="6"/>
      <c r="AX3383" s="6">
        <v>0.24322210779894951</v>
      </c>
      <c r="AY3383" s="6">
        <v>0.40310577683661808</v>
      </c>
      <c r="AZ3383" s="6">
        <f>LOG(Tabella1[[#This Row],[SiO2]]/Tabella1[[#This Row],[Al2O3]])</f>
        <v>0.18570294225573017</v>
      </c>
      <c r="BA3383" s="6">
        <f>LOG((Tabella1[[#This Row],[FeO]]*0.8998+Tabella1[[#This Row],[Fe2O3]])/Tabella1[[#This Row],[K2O]])</f>
        <v>0.52190960386911278</v>
      </c>
      <c r="BB3383" s="6">
        <f>Tabella1[[#This Row],[Log SiO2/Al2O3]]/Tabella1[[#This Row],[Log (FeO3/K2O)]]</f>
        <v>0.35581438026632239</v>
      </c>
    </row>
    <row r="3384" spans="1:54" hidden="1">
      <c r="A3384" s="19" t="s">
        <v>3488</v>
      </c>
      <c r="B3384" s="19" t="s">
        <v>4231</v>
      </c>
      <c r="C3384" s="19" t="s">
        <v>3725</v>
      </c>
      <c r="D3384" s="19" t="s">
        <v>4232</v>
      </c>
      <c r="E3384" s="19" t="s">
        <v>5138</v>
      </c>
      <c r="F3384" s="19" t="s">
        <v>4233</v>
      </c>
      <c r="G3384" s="8" t="s">
        <v>4244</v>
      </c>
      <c r="H3384" s="8"/>
      <c r="I3384" s="6">
        <v>39.78</v>
      </c>
      <c r="J3384" s="6">
        <v>1.64</v>
      </c>
      <c r="K3384" s="6">
        <v>31.74</v>
      </c>
      <c r="L3384" s="6">
        <v>0.84</v>
      </c>
      <c r="M3384" s="6">
        <v>14.42</v>
      </c>
      <c r="N3384" s="6">
        <v>0.25110000000000005</v>
      </c>
      <c r="O3384" s="6">
        <v>5.41</v>
      </c>
      <c r="P3384" s="6">
        <v>0.65</v>
      </c>
      <c r="Q3384" s="6">
        <v>0.7</v>
      </c>
      <c r="R3384" s="6">
        <v>4.5199999999999996</v>
      </c>
      <c r="S3384" s="6">
        <v>0.03</v>
      </c>
      <c r="T3384" s="6"/>
      <c r="U3384" s="6">
        <v>99.871099999999984</v>
      </c>
      <c r="V3384" s="12"/>
      <c r="W3384" s="6">
        <v>39.831342600612196</v>
      </c>
      <c r="X3384" s="6">
        <v>1.6421166884113623</v>
      </c>
      <c r="Y3384" s="6">
        <v>31.780965664741856</v>
      </c>
      <c r="Z3384" s="6">
        <v>15.199592274441759</v>
      </c>
      <c r="AA3384" s="6">
        <v>0.25142408564639829</v>
      </c>
      <c r="AB3384" s="6">
        <v>5.4169824904301649</v>
      </c>
      <c r="AC3384" s="6">
        <v>0.65083893138255222</v>
      </c>
      <c r="AD3384" s="6">
        <v>0.70090346456582542</v>
      </c>
      <c r="AE3384" s="6">
        <v>4.5258337997679012</v>
      </c>
      <c r="AF3384" s="6">
        <v>100</v>
      </c>
      <c r="AG3384" s="6"/>
      <c r="AH3384" s="6">
        <v>46.996075471652162</v>
      </c>
      <c r="AI3384" s="6">
        <v>1.4571225743938936</v>
      </c>
      <c r="AJ3384" s="6">
        <v>22.103513388135113</v>
      </c>
      <c r="AK3384" s="6">
        <v>0.37339920393046633</v>
      </c>
      <c r="AL3384" s="6">
        <v>14.247461947048562</v>
      </c>
      <c r="AM3384" s="6">
        <v>0.25127804608653753</v>
      </c>
      <c r="AN3384" s="6">
        <v>9.5252363241163707</v>
      </c>
      <c r="AO3384" s="6">
        <v>0.82281910969028216</v>
      </c>
      <c r="AP3384" s="6">
        <v>0.8017620316727907</v>
      </c>
      <c r="AQ3384" s="6">
        <v>3.4063286695225905</v>
      </c>
      <c r="AR3384" s="6">
        <v>100.00000000000001</v>
      </c>
      <c r="AS3384" s="6"/>
      <c r="AT3384" s="6">
        <v>0.38847601354983435</v>
      </c>
      <c r="AU3384" s="6">
        <v>4.9805618295564159E-2</v>
      </c>
      <c r="AV3384" s="6">
        <v>0.40067964584693333</v>
      </c>
      <c r="AW3384" s="6"/>
      <c r="AX3384" s="6">
        <v>0.30893727440503199</v>
      </c>
      <c r="AY3384" s="6">
        <v>0.41302063182659376</v>
      </c>
      <c r="AZ3384" s="6">
        <f>LOG(Tabella1[[#This Row],[SiO2]]/Tabella1[[#This Row],[Al2O3]])</f>
        <v>9.8057856369587443E-2</v>
      </c>
      <c r="BA3384" s="6">
        <f>LOG((Tabella1[[#This Row],[FeO]]*0.8998+Tabella1[[#This Row],[Fe2O3]])/Tabella1[[#This Row],[K2O]])</f>
        <v>0.48521610105340995</v>
      </c>
      <c r="BB3384" s="6">
        <f>Tabella1[[#This Row],[Log SiO2/Al2O3]]/Tabella1[[#This Row],[Log (FeO3/K2O)]]</f>
        <v>0.20209110158690666</v>
      </c>
    </row>
    <row r="3385" spans="1:54" hidden="1">
      <c r="A3385" s="19" t="s">
        <v>3488</v>
      </c>
      <c r="B3385" s="19" t="s">
        <v>4231</v>
      </c>
      <c r="C3385" s="19" t="s">
        <v>3725</v>
      </c>
      <c r="D3385" s="19" t="s">
        <v>4232</v>
      </c>
      <c r="E3385" s="19" t="s">
        <v>5138</v>
      </c>
      <c r="F3385" s="19" t="s">
        <v>4233</v>
      </c>
      <c r="G3385" s="8" t="s">
        <v>4245</v>
      </c>
      <c r="H3385" s="8"/>
      <c r="I3385" s="6">
        <v>39.36</v>
      </c>
      <c r="J3385" s="6">
        <v>1.49</v>
      </c>
      <c r="K3385" s="6">
        <v>34.840000000000003</v>
      </c>
      <c r="L3385" s="6">
        <v>1.71</v>
      </c>
      <c r="M3385" s="6">
        <v>12.83</v>
      </c>
      <c r="N3385" s="6">
        <v>0.26040000000000002</v>
      </c>
      <c r="O3385" s="6">
        <v>4.88</v>
      </c>
      <c r="P3385" s="6">
        <v>0.43</v>
      </c>
      <c r="Q3385" s="6">
        <v>0.44</v>
      </c>
      <c r="R3385" s="6">
        <v>3.72</v>
      </c>
      <c r="S3385" s="6">
        <v>0.02</v>
      </c>
      <c r="T3385" s="6"/>
      <c r="U3385" s="6">
        <v>99.790400000000005</v>
      </c>
      <c r="V3385" s="12"/>
      <c r="W3385" s="6">
        <v>39.442671840177006</v>
      </c>
      <c r="X3385" s="6">
        <v>1.4931295996408471</v>
      </c>
      <c r="Y3385" s="6">
        <v>34.913178021132296</v>
      </c>
      <c r="Z3385" s="6">
        <v>14.400182783113404</v>
      </c>
      <c r="AA3385" s="6">
        <v>0.26094694479629305</v>
      </c>
      <c r="AB3385" s="6">
        <v>4.8902499639243855</v>
      </c>
      <c r="AC3385" s="6">
        <v>0.43090317305071424</v>
      </c>
      <c r="AD3385" s="6">
        <v>0.44092417707514953</v>
      </c>
      <c r="AE3385" s="6">
        <v>3.7278134970899006</v>
      </c>
      <c r="AF3385" s="6">
        <v>99.999999999999986</v>
      </c>
      <c r="AG3385" s="6"/>
      <c r="AH3385" s="6">
        <v>47.334351619545714</v>
      </c>
      <c r="AI3385" s="6">
        <v>1.3476063102695592</v>
      </c>
      <c r="AJ3385" s="6">
        <v>24.697731443541187</v>
      </c>
      <c r="AK3385" s="6">
        <v>0.77377508401163109</v>
      </c>
      <c r="AL3385" s="6">
        <v>12.903972556216578</v>
      </c>
      <c r="AM3385" s="6">
        <v>0.26526096339298028</v>
      </c>
      <c r="AN3385" s="6">
        <v>8.7462693027895035</v>
      </c>
      <c r="AO3385" s="6">
        <v>0.55409470174356923</v>
      </c>
      <c r="AP3385" s="6">
        <v>0.51300860684477823</v>
      </c>
      <c r="AQ3385" s="6">
        <v>2.8537477620712792</v>
      </c>
      <c r="AR3385" s="6">
        <v>99.999999999999986</v>
      </c>
      <c r="AS3385" s="6"/>
      <c r="AT3385" s="6">
        <v>0.3770302489391501</v>
      </c>
      <c r="AU3385" s="6">
        <v>0.10708561288337623</v>
      </c>
      <c r="AV3385" s="6">
        <v>0.4039802123111722</v>
      </c>
      <c r="AW3385" s="6"/>
      <c r="AX3385" s="6">
        <v>0.4087114844282832</v>
      </c>
      <c r="AY3385" s="6">
        <v>0.40028352235380954</v>
      </c>
      <c r="AZ3385" s="6">
        <f>LOG(Tabella1[[#This Row],[SiO2]]/Tabella1[[#This Row],[Al2O3]])</f>
        <v>5.2976943423678244E-2</v>
      </c>
      <c r="BA3385" s="6">
        <f>LOG((Tabella1[[#This Row],[FeO]]*0.8998+Tabella1[[#This Row],[Fe2O3]])/Tabella1[[#This Row],[K2O]])</f>
        <v>0.55181824704009508</v>
      </c>
      <c r="BB3385" s="6">
        <f>Tabella1[[#This Row],[Log SiO2/Al2O3]]/Tabella1[[#This Row],[Log (FeO3/K2O)]]</f>
        <v>9.6004334231138508E-2</v>
      </c>
    </row>
    <row r="3386" spans="1:54" hidden="1">
      <c r="A3386" s="19" t="s">
        <v>3488</v>
      </c>
      <c r="B3386" s="19" t="s">
        <v>4231</v>
      </c>
      <c r="C3386" s="19" t="s">
        <v>3725</v>
      </c>
      <c r="D3386" s="19" t="s">
        <v>4232</v>
      </c>
      <c r="E3386" s="19" t="s">
        <v>5138</v>
      </c>
      <c r="F3386" s="19" t="s">
        <v>4233</v>
      </c>
      <c r="G3386" s="8" t="s">
        <v>4246</v>
      </c>
      <c r="H3386" s="8"/>
      <c r="I3386" s="6">
        <v>40.11</v>
      </c>
      <c r="J3386" s="6">
        <v>1.5</v>
      </c>
      <c r="K3386" s="6">
        <v>31.06</v>
      </c>
      <c r="L3386" s="6">
        <v>1.4</v>
      </c>
      <c r="M3386" s="6">
        <v>15.03</v>
      </c>
      <c r="N3386" s="6">
        <v>0.32550000000000001</v>
      </c>
      <c r="O3386" s="6">
        <v>5.13</v>
      </c>
      <c r="P3386" s="6">
        <v>0.76</v>
      </c>
      <c r="Q3386" s="6">
        <v>0.87</v>
      </c>
      <c r="R3386" s="6">
        <v>3.76</v>
      </c>
      <c r="S3386" s="6">
        <v>0.03</v>
      </c>
      <c r="T3386" s="6"/>
      <c r="U3386" s="6">
        <v>99.805500000000023</v>
      </c>
      <c r="V3386" s="12"/>
      <c r="W3386" s="6">
        <v>40.188165982836601</v>
      </c>
      <c r="X3386" s="6">
        <v>1.5029231855959839</v>
      </c>
      <c r="Y3386" s="6">
        <v>31.120529429740841</v>
      </c>
      <c r="Z3386" s="6">
        <v>16.321745795572383</v>
      </c>
      <c r="AA3386" s="6">
        <v>0.3261343312743285</v>
      </c>
      <c r="AB3386" s="6">
        <v>5.1399972947382651</v>
      </c>
      <c r="AC3386" s="6">
        <v>0.76148108070196507</v>
      </c>
      <c r="AD3386" s="6">
        <v>0.87169544764567064</v>
      </c>
      <c r="AE3386" s="6">
        <v>3.7673274518939328</v>
      </c>
      <c r="AF3386" s="6">
        <v>99.999999999999986</v>
      </c>
      <c r="AG3386" s="6"/>
      <c r="AH3386" s="6">
        <v>47.392458950502068</v>
      </c>
      <c r="AI3386" s="6">
        <v>1.3329174830241566</v>
      </c>
      <c r="AJ3386" s="6">
        <v>21.632943039148202</v>
      </c>
      <c r="AK3386" s="6">
        <v>0.6224176566523989</v>
      </c>
      <c r="AL3386" s="6">
        <v>14.852206973892468</v>
      </c>
      <c r="AM3386" s="6">
        <v>0.32577563005240673</v>
      </c>
      <c r="AN3386" s="6">
        <v>9.0334912097275541</v>
      </c>
      <c r="AO3386" s="6">
        <v>0.9621978273794447</v>
      </c>
      <c r="AP3386" s="6">
        <v>0.99661281055671946</v>
      </c>
      <c r="AQ3386" s="6">
        <v>2.8339731204532854</v>
      </c>
      <c r="AR3386" s="6">
        <v>99.999999999999986</v>
      </c>
      <c r="AS3386" s="6"/>
      <c r="AT3386" s="6">
        <v>0.35946277108812541</v>
      </c>
      <c r="AU3386" s="6">
        <v>7.7333170348621985E-2</v>
      </c>
      <c r="AV3386" s="6">
        <v>0.37819665727512236</v>
      </c>
      <c r="AW3386" s="6"/>
      <c r="AX3386" s="6">
        <v>0.32045345009547688</v>
      </c>
      <c r="AY3386" s="6">
        <v>0.37959647741399438</v>
      </c>
      <c r="AZ3386" s="6">
        <f>LOG(Tabella1[[#This Row],[SiO2]]/Tabella1[[#This Row],[Al2O3]])</f>
        <v>0.11105121058910707</v>
      </c>
      <c r="BA3386" s="6">
        <f>LOG((Tabella1[[#This Row],[FeO]]*0.8998+Tabella1[[#This Row],[Fe2O3]])/Tabella1[[#This Row],[K2O]])</f>
        <v>0.59869722083865018</v>
      </c>
      <c r="BB3386" s="6">
        <f>Tabella1[[#This Row],[Log SiO2/Al2O3]]/Tabella1[[#This Row],[Log (FeO3/K2O)]]</f>
        <v>0.18548810103635932</v>
      </c>
    </row>
    <row r="3387" spans="1:54" hidden="1">
      <c r="A3387" s="19" t="s">
        <v>3488</v>
      </c>
      <c r="B3387" s="19" t="s">
        <v>4231</v>
      </c>
      <c r="C3387" s="19" t="s">
        <v>3725</v>
      </c>
      <c r="D3387" s="19" t="s">
        <v>4232</v>
      </c>
      <c r="E3387" s="19" t="s">
        <v>5138</v>
      </c>
      <c r="F3387" s="19" t="s">
        <v>4233</v>
      </c>
      <c r="G3387" s="8" t="s">
        <v>4247</v>
      </c>
      <c r="H3387" s="8"/>
      <c r="I3387" s="6">
        <v>39.65</v>
      </c>
      <c r="J3387" s="6">
        <v>1.5</v>
      </c>
      <c r="K3387" s="6">
        <v>31.4</v>
      </c>
      <c r="L3387" s="6">
        <v>1.17</v>
      </c>
      <c r="M3387" s="6">
        <v>15.52</v>
      </c>
      <c r="N3387" s="6">
        <v>0.31620000000000004</v>
      </c>
      <c r="O3387" s="6">
        <v>5.21</v>
      </c>
      <c r="P3387" s="6">
        <v>0.65</v>
      </c>
      <c r="Q3387" s="6">
        <v>0.71</v>
      </c>
      <c r="R3387" s="6">
        <v>3.82</v>
      </c>
      <c r="S3387" s="6">
        <v>0.03</v>
      </c>
      <c r="T3387" s="6"/>
      <c r="U3387" s="6">
        <v>99.826199999999972</v>
      </c>
      <c r="V3387" s="12"/>
      <c r="W3387" s="6">
        <v>39.719031677054737</v>
      </c>
      <c r="X3387" s="6">
        <v>1.5026115388545296</v>
      </c>
      <c r="Y3387" s="6">
        <v>31.454668213354818</v>
      </c>
      <c r="Z3387" s="6">
        <v>16.598848799213037</v>
      </c>
      <c r="AA3387" s="6">
        <v>0.31675051239053487</v>
      </c>
      <c r="AB3387" s="6">
        <v>5.2190707449547329</v>
      </c>
      <c r="AC3387" s="6">
        <v>0.65113166683696289</v>
      </c>
      <c r="AD3387" s="6">
        <v>0.71123612839114392</v>
      </c>
      <c r="AE3387" s="6">
        <v>3.8266507189495353</v>
      </c>
      <c r="AF3387" s="6">
        <v>100.00000000000004</v>
      </c>
      <c r="AG3387" s="6"/>
      <c r="AH3387" s="6">
        <v>46.882004057498946</v>
      </c>
      <c r="AI3387" s="6">
        <v>1.3338581915044083</v>
      </c>
      <c r="AJ3387" s="6">
        <v>21.885183848916025</v>
      </c>
      <c r="AK3387" s="6">
        <v>0.52053043338095017</v>
      </c>
      <c r="AL3387" s="6">
        <v>15.347234355450324</v>
      </c>
      <c r="AM3387" s="6">
        <v>0.3166911024930002</v>
      </c>
      <c r="AN3387" s="6">
        <v>9.1808391881822669</v>
      </c>
      <c r="AO3387" s="6">
        <v>0.82351313808584692</v>
      </c>
      <c r="AP3387" s="6">
        <v>0.81390170319300381</v>
      </c>
      <c r="AQ3387" s="6">
        <v>2.8812280926722753</v>
      </c>
      <c r="AR3387" s="6">
        <v>99.999999999999957</v>
      </c>
      <c r="AS3387" s="6"/>
      <c r="AT3387" s="6">
        <v>0.35905944412611895</v>
      </c>
      <c r="AU3387" s="6">
        <v>6.3524659071974507E-2</v>
      </c>
      <c r="AV3387" s="6">
        <v>0.37429923601014248</v>
      </c>
      <c r="AW3387" s="6"/>
      <c r="AX3387" s="6">
        <v>0.32472354440591639</v>
      </c>
      <c r="AY3387" s="6">
        <v>0.3788213142388821</v>
      </c>
      <c r="AZ3387" s="6">
        <f>LOG(Tabella1[[#This Row],[SiO2]]/Tabella1[[#This Row],[Al2O3]])</f>
        <v>0.10131354358040767</v>
      </c>
      <c r="BA3387" s="6">
        <f>LOG((Tabella1[[#This Row],[FeO]]*0.8998+Tabella1[[#This Row],[Fe2O3]])/Tabella1[[#This Row],[K2O]])</f>
        <v>0.59791607812047343</v>
      </c>
      <c r="BB3387" s="6">
        <f>Tabella1[[#This Row],[Log SiO2/Al2O3]]/Tabella1[[#This Row],[Log (FeO3/K2O)]]</f>
        <v>0.16944442086067155</v>
      </c>
    </row>
    <row r="3388" spans="1:54" hidden="1">
      <c r="A3388" s="19" t="s">
        <v>3488</v>
      </c>
      <c r="B3388" s="19" t="s">
        <v>4231</v>
      </c>
      <c r="C3388" s="19" t="s">
        <v>3725</v>
      </c>
      <c r="D3388" s="19" t="s">
        <v>4232</v>
      </c>
      <c r="E3388" s="19" t="s">
        <v>5138</v>
      </c>
      <c r="F3388" s="19" t="s">
        <v>4233</v>
      </c>
      <c r="G3388" s="8" t="s">
        <v>4248</v>
      </c>
      <c r="H3388" s="8"/>
      <c r="I3388" s="6">
        <v>38.619999999999997</v>
      </c>
      <c r="J3388" s="6">
        <v>1.68</v>
      </c>
      <c r="K3388" s="6">
        <v>32.6</v>
      </c>
      <c r="L3388" s="6">
        <v>0.95</v>
      </c>
      <c r="M3388" s="6">
        <v>15.68</v>
      </c>
      <c r="N3388" s="6">
        <v>0.30690000000000001</v>
      </c>
      <c r="O3388" s="6">
        <v>5.22</v>
      </c>
      <c r="P3388" s="6">
        <v>0.46</v>
      </c>
      <c r="Q3388" s="6">
        <v>0.45</v>
      </c>
      <c r="R3388" s="6">
        <v>3.99</v>
      </c>
      <c r="S3388" s="6">
        <v>0.02</v>
      </c>
      <c r="T3388" s="6"/>
      <c r="U3388" s="6">
        <v>99.856899999999996</v>
      </c>
      <c r="V3388" s="12"/>
      <c r="W3388" s="6">
        <v>38.675344417861965</v>
      </c>
      <c r="X3388" s="6">
        <v>1.6824075251685162</v>
      </c>
      <c r="Y3388" s="6">
        <v>32.646717452674778</v>
      </c>
      <c r="Z3388" s="6">
        <v>16.553688327997364</v>
      </c>
      <c r="AA3388" s="6">
        <v>0.30733980325846288</v>
      </c>
      <c r="AB3388" s="6">
        <v>5.2274805246307467</v>
      </c>
      <c r="AC3388" s="6">
        <v>0.46065920331995086</v>
      </c>
      <c r="AD3388" s="6">
        <v>0.45064487281299542</v>
      </c>
      <c r="AE3388" s="6">
        <v>3.9957178722752262</v>
      </c>
      <c r="AF3388" s="6">
        <v>100</v>
      </c>
      <c r="AG3388" s="6"/>
      <c r="AH3388" s="6">
        <v>45.925142854578702</v>
      </c>
      <c r="AI3388" s="6">
        <v>1.5024601185652009</v>
      </c>
      <c r="AJ3388" s="6">
        <v>22.851432035368159</v>
      </c>
      <c r="AK3388" s="6">
        <v>0.42506871254022272</v>
      </c>
      <c r="AL3388" s="6">
        <v>15.594079226416463</v>
      </c>
      <c r="AM3388" s="6">
        <v>0.30913355963099309</v>
      </c>
      <c r="AN3388" s="6">
        <v>9.2510372574602115</v>
      </c>
      <c r="AO3388" s="6">
        <v>0.58612504243242436</v>
      </c>
      <c r="AP3388" s="6">
        <v>0.51880170219091237</v>
      </c>
      <c r="AQ3388" s="6">
        <v>3.0266516799281207</v>
      </c>
      <c r="AR3388" s="6">
        <v>100.00000000000001</v>
      </c>
      <c r="AS3388" s="6"/>
      <c r="AT3388" s="6">
        <v>0.36002902677040249</v>
      </c>
      <c r="AU3388" s="6">
        <v>5.1698262258242499E-2</v>
      </c>
      <c r="AV3388" s="6">
        <v>0.37234831494807863</v>
      </c>
      <c r="AW3388" s="6"/>
      <c r="AX3388" s="6">
        <v>0.34424261704512416</v>
      </c>
      <c r="AY3388" s="6">
        <v>0.38238813332647131</v>
      </c>
      <c r="AZ3388" s="6">
        <f>LOG(Tabella1[[#This Row],[SiO2]]/Tabella1[[#This Row],[Al2O3]])</f>
        <v>7.3594669375436836E-2</v>
      </c>
      <c r="BA3388" s="6">
        <f>LOG((Tabella1[[#This Row],[FeO]]*0.8998+Tabella1[[#This Row],[Fe2O3]])/Tabella1[[#This Row],[K2O]])</f>
        <v>0.57681931541167908</v>
      </c>
      <c r="BB3388" s="6">
        <f>Tabella1[[#This Row],[Log SiO2/Al2O3]]/Tabella1[[#This Row],[Log (FeO3/K2O)]]</f>
        <v>0.12758704053263528</v>
      </c>
    </row>
    <row r="3389" spans="1:54" hidden="1">
      <c r="A3389" s="19" t="s">
        <v>3488</v>
      </c>
      <c r="B3389" s="19" t="s">
        <v>4231</v>
      </c>
      <c r="C3389" s="19" t="s">
        <v>3725</v>
      </c>
      <c r="D3389" s="19" t="s">
        <v>4232</v>
      </c>
      <c r="E3389" s="19" t="s">
        <v>5138</v>
      </c>
      <c r="F3389" s="19" t="s">
        <v>4233</v>
      </c>
      <c r="G3389" s="8" t="s">
        <v>4249</v>
      </c>
      <c r="H3389" s="8"/>
      <c r="I3389" s="6">
        <v>46.39</v>
      </c>
      <c r="J3389" s="6">
        <v>1.47</v>
      </c>
      <c r="K3389" s="6">
        <v>30.05</v>
      </c>
      <c r="L3389" s="6">
        <v>1.04</v>
      </c>
      <c r="M3389" s="6">
        <v>10.74</v>
      </c>
      <c r="N3389" s="6">
        <v>0.1023</v>
      </c>
      <c r="O3389" s="6">
        <v>3.61</v>
      </c>
      <c r="P3389" s="6">
        <v>0.62</v>
      </c>
      <c r="Q3389" s="6">
        <v>1.22</v>
      </c>
      <c r="R3389" s="6">
        <v>4.71</v>
      </c>
      <c r="S3389" s="6">
        <v>0.04</v>
      </c>
      <c r="T3389" s="6"/>
      <c r="U3389" s="6">
        <v>99.852299999999985</v>
      </c>
      <c r="V3389" s="12"/>
      <c r="W3389" s="6">
        <v>46.458619380825489</v>
      </c>
      <c r="X3389" s="6">
        <v>1.4721744015911504</v>
      </c>
      <c r="Y3389" s="6">
        <v>30.094449501914333</v>
      </c>
      <c r="Z3389" s="6">
        <v>11.697276877948731</v>
      </c>
      <c r="AA3389" s="6">
        <v>0.102451320600527</v>
      </c>
      <c r="AB3389" s="6">
        <v>3.6153398569687432</v>
      </c>
      <c r="AC3389" s="6">
        <v>0.62091709454864841</v>
      </c>
      <c r="AD3389" s="6">
        <v>1.2218046054021792</v>
      </c>
      <c r="AE3389" s="6">
        <v>4.7169669602002164</v>
      </c>
      <c r="AF3389" s="6">
        <v>100</v>
      </c>
      <c r="AG3389" s="6"/>
      <c r="AH3389" s="6">
        <v>54.629367193979704</v>
      </c>
      <c r="AI3389" s="6">
        <v>1.3018907962903548</v>
      </c>
      <c r="AJ3389" s="6">
        <v>20.85949780008756</v>
      </c>
      <c r="AK3389" s="6">
        <v>0.46082117238761161</v>
      </c>
      <c r="AL3389" s="6">
        <v>10.577462887605577</v>
      </c>
      <c r="AM3389" s="6">
        <v>0.10204422952034022</v>
      </c>
      <c r="AN3389" s="6">
        <v>6.3356427388914813</v>
      </c>
      <c r="AO3389" s="6">
        <v>0.78232585939706634</v>
      </c>
      <c r="AP3389" s="6">
        <v>1.3928753738949278</v>
      </c>
      <c r="AQ3389" s="6">
        <v>3.5381317899183444</v>
      </c>
      <c r="AR3389" s="6">
        <v>99.999999999999972</v>
      </c>
      <c r="AS3389" s="6"/>
      <c r="AT3389" s="6">
        <v>0.35524150658572579</v>
      </c>
      <c r="AU3389" s="6">
        <v>8.0149048656406138E-2</v>
      </c>
      <c r="AV3389" s="6">
        <v>0.37459960806758602</v>
      </c>
      <c r="AW3389" s="6"/>
      <c r="AX3389" s="6">
        <v>0.32981855749296468</v>
      </c>
      <c r="AY3389" s="6">
        <v>0.38321523447736466</v>
      </c>
      <c r="AZ3389" s="6">
        <f>LOG(Tabella1[[#This Row],[SiO2]]/Tabella1[[#This Row],[Al2O3]])</f>
        <v>0.18857989618000129</v>
      </c>
      <c r="BA3389" s="6">
        <f>LOG((Tabella1[[#This Row],[FeO]]*0.8998+Tabella1[[#This Row],[Fe2O3]])/Tabella1[[#This Row],[K2O]])</f>
        <v>0.35651918843426861</v>
      </c>
      <c r="BB3389" s="6">
        <f>Tabella1[[#This Row],[Log SiO2/Al2O3]]/Tabella1[[#This Row],[Log (FeO3/K2O)]]</f>
        <v>0.52894739553343773</v>
      </c>
    </row>
    <row r="3390" spans="1:54" hidden="1">
      <c r="A3390" s="19" t="s">
        <v>3488</v>
      </c>
      <c r="B3390" s="19" t="s">
        <v>4231</v>
      </c>
      <c r="C3390" s="19" t="s">
        <v>3725</v>
      </c>
      <c r="D3390" s="19" t="s">
        <v>4232</v>
      </c>
      <c r="E3390" s="19" t="s">
        <v>5138</v>
      </c>
      <c r="F3390" s="19" t="s">
        <v>4233</v>
      </c>
      <c r="G3390" s="8" t="s">
        <v>4250</v>
      </c>
      <c r="H3390" s="8"/>
      <c r="I3390" s="6">
        <v>47.7</v>
      </c>
      <c r="J3390" s="6">
        <v>1.55</v>
      </c>
      <c r="K3390" s="6">
        <v>30.26</v>
      </c>
      <c r="L3390" s="6">
        <v>1.1599999999999999</v>
      </c>
      <c r="M3390" s="6">
        <v>11.07</v>
      </c>
      <c r="N3390" s="6">
        <v>0.13950000000000001</v>
      </c>
      <c r="O3390" s="6">
        <v>3.62</v>
      </c>
      <c r="P3390" s="6">
        <v>0.4</v>
      </c>
      <c r="Q3390" s="6">
        <v>0.92</v>
      </c>
      <c r="R3390" s="6">
        <v>3.13</v>
      </c>
      <c r="S3390" s="6">
        <v>0.04</v>
      </c>
      <c r="T3390" s="6"/>
      <c r="U3390" s="6">
        <v>99.82950000000001</v>
      </c>
      <c r="V3390" s="12"/>
      <c r="W3390" s="6">
        <v>47.781467401920274</v>
      </c>
      <c r="X3390" s="6">
        <v>1.5526472635844113</v>
      </c>
      <c r="Y3390" s="6">
        <v>30.311681416815667</v>
      </c>
      <c r="Z3390" s="6">
        <v>12.130682814198206</v>
      </c>
      <c r="AA3390" s="6">
        <v>0.13973825372259702</v>
      </c>
      <c r="AB3390" s="6">
        <v>3.6261826414035929</v>
      </c>
      <c r="AC3390" s="6">
        <v>0.40068316479597715</v>
      </c>
      <c r="AD3390" s="6">
        <v>0.92157127903074731</v>
      </c>
      <c r="AE3390" s="6">
        <v>3.135345764528521</v>
      </c>
      <c r="AF3390" s="6">
        <v>99.999999999999986</v>
      </c>
      <c r="AG3390" s="6"/>
      <c r="AH3390" s="6">
        <v>55.956531650931815</v>
      </c>
      <c r="AI3390" s="6">
        <v>1.367475429113951</v>
      </c>
      <c r="AJ3390" s="6">
        <v>20.924683957992713</v>
      </c>
      <c r="AK3390" s="6">
        <v>0.51202089672974505</v>
      </c>
      <c r="AL3390" s="6">
        <v>10.86064107323309</v>
      </c>
      <c r="AM3390" s="6">
        <v>0.13861736412120701</v>
      </c>
      <c r="AN3390" s="6">
        <v>6.32881877505858</v>
      </c>
      <c r="AO3390" s="6">
        <v>0.50278996266257747</v>
      </c>
      <c r="AP3390" s="6">
        <v>1.046335278219908</v>
      </c>
      <c r="AQ3390" s="6">
        <v>2.3422219549402148</v>
      </c>
      <c r="AR3390" s="6">
        <v>100.00000000000003</v>
      </c>
      <c r="AS3390" s="6"/>
      <c r="AT3390" s="6">
        <v>0.34747951819165335</v>
      </c>
      <c r="AU3390" s="6">
        <v>8.6164839646619307E-2</v>
      </c>
      <c r="AV3390" s="6">
        <v>0.36818020059470069</v>
      </c>
      <c r="AW3390" s="6"/>
      <c r="AX3390" s="6">
        <v>0.42428657095039463</v>
      </c>
      <c r="AY3390" s="6">
        <v>0.37568615263764432</v>
      </c>
      <c r="AZ3390" s="6">
        <f>LOG(Tabella1[[#This Row],[SiO2]]/Tabella1[[#This Row],[Al2O3]])</f>
        <v>0.19764945535294601</v>
      </c>
      <c r="BA3390" s="6">
        <f>LOG((Tabella1[[#This Row],[FeO]]*0.8998+Tabella1[[#This Row],[Fe2O3]])/Tabella1[[#This Row],[K2O]])</f>
        <v>0.55059114604844395</v>
      </c>
      <c r="BB3390" s="6">
        <f>Tabella1[[#This Row],[Log SiO2/Al2O3]]/Tabella1[[#This Row],[Log (FeO3/K2O)]]</f>
        <v>0.35897681386898972</v>
      </c>
    </row>
    <row r="3391" spans="1:54" hidden="1">
      <c r="A3391" s="19" t="s">
        <v>3488</v>
      </c>
      <c r="B3391" s="19" t="s">
        <v>4231</v>
      </c>
      <c r="C3391" s="19" t="s">
        <v>3725</v>
      </c>
      <c r="D3391" s="19" t="s">
        <v>4232</v>
      </c>
      <c r="E3391" s="19" t="s">
        <v>5138</v>
      </c>
      <c r="F3391" s="19" t="s">
        <v>4233</v>
      </c>
      <c r="G3391" s="8" t="s">
        <v>4251</v>
      </c>
      <c r="H3391" s="8"/>
      <c r="I3391" s="6">
        <v>65.55</v>
      </c>
      <c r="J3391" s="6">
        <v>1.2</v>
      </c>
      <c r="K3391" s="6">
        <v>20.32</v>
      </c>
      <c r="L3391" s="6">
        <v>0.77</v>
      </c>
      <c r="M3391" s="6">
        <v>4.63</v>
      </c>
      <c r="N3391" s="6">
        <v>3.7200000000000004E-2</v>
      </c>
      <c r="O3391" s="6">
        <v>1.35</v>
      </c>
      <c r="P3391" s="6">
        <v>0.9</v>
      </c>
      <c r="Q3391" s="6">
        <v>0.92</v>
      </c>
      <c r="R3391" s="6">
        <v>3.86</v>
      </c>
      <c r="S3391" s="6">
        <v>0.46</v>
      </c>
      <c r="T3391" s="6"/>
      <c r="U3391" s="6">
        <v>99.4572</v>
      </c>
      <c r="V3391" s="12"/>
      <c r="W3391" s="6">
        <v>65.90774725208432</v>
      </c>
      <c r="X3391" s="6">
        <v>1.2065491487795754</v>
      </c>
      <c r="Y3391" s="6">
        <v>20.430898919334144</v>
      </c>
      <c r="Z3391" s="6">
        <v>5.3490345595894517</v>
      </c>
      <c r="AA3391" s="6">
        <v>3.7403023612166846E-2</v>
      </c>
      <c r="AB3391" s="6">
        <v>1.3573677923770227</v>
      </c>
      <c r="AC3391" s="6">
        <v>0.90491186158468162</v>
      </c>
      <c r="AD3391" s="6">
        <v>0.92502101406434134</v>
      </c>
      <c r="AE3391" s="6">
        <v>3.8810664285743015</v>
      </c>
      <c r="AF3391" s="6">
        <v>100</v>
      </c>
      <c r="AG3391" s="6"/>
      <c r="AH3391" s="6">
        <v>73.528525642634449</v>
      </c>
      <c r="AI3391" s="6">
        <v>1.0123246978324516</v>
      </c>
      <c r="AJ3391" s="6">
        <v>13.435828142456661</v>
      </c>
      <c r="AK3391" s="6">
        <v>0.32499088073860333</v>
      </c>
      <c r="AL3391" s="6">
        <v>4.3434975845748518</v>
      </c>
      <c r="AM3391" s="6">
        <v>3.5345743502413304E-2</v>
      </c>
      <c r="AN3391" s="6">
        <v>2.2568287766967883</v>
      </c>
      <c r="AO3391" s="6">
        <v>1.0817324806991739</v>
      </c>
      <c r="AP3391" s="6">
        <v>1.0005104319709028</v>
      </c>
      <c r="AQ3391" s="6">
        <v>2.7619878747107021</v>
      </c>
      <c r="AR3391" s="6">
        <v>100</v>
      </c>
      <c r="AS3391" s="6"/>
      <c r="AT3391" s="6">
        <v>0.3112734987931996</v>
      </c>
      <c r="AU3391" s="6">
        <v>0.13016610592193492</v>
      </c>
      <c r="AV3391" s="6">
        <v>0.34192684621461361</v>
      </c>
      <c r="AW3391" s="6"/>
      <c r="AX3391" s="6">
        <v>0.37829664309042699</v>
      </c>
      <c r="AY3391" s="6">
        <v>0.36178819707701221</v>
      </c>
      <c r="AZ3391" s="6">
        <f>LOG(Tabella1[[#This Row],[SiO2]]/Tabella1[[#This Row],[Al2O3]])</f>
        <v>0.50864899241422135</v>
      </c>
      <c r="BA3391" s="6">
        <f>LOG((Tabella1[[#This Row],[FeO]]*0.8998+Tabella1[[#This Row],[Fe2O3]])/Tabella1[[#This Row],[K2O]])</f>
        <v>0.10679435720244977</v>
      </c>
      <c r="BB3391" s="6">
        <f>Tabella1[[#This Row],[Log SiO2/Al2O3]]/Tabella1[[#This Row],[Log (FeO3/K2O)]]</f>
        <v>4.7628826628917933</v>
      </c>
    </row>
    <row r="3392" spans="1:54" hidden="1">
      <c r="A3392" s="19" t="s">
        <v>3488</v>
      </c>
      <c r="B3392" s="19" t="s">
        <v>4231</v>
      </c>
      <c r="C3392" s="19" t="s">
        <v>3725</v>
      </c>
      <c r="D3392" s="19" t="s">
        <v>4232</v>
      </c>
      <c r="E3392" s="19" t="s">
        <v>5138</v>
      </c>
      <c r="F3392" s="19" t="s">
        <v>4233</v>
      </c>
      <c r="G3392" s="8" t="s">
        <v>4252</v>
      </c>
      <c r="H3392" s="8"/>
      <c r="I3392" s="6">
        <v>74.77</v>
      </c>
      <c r="J3392" s="6">
        <v>0.84</v>
      </c>
      <c r="K3392" s="6">
        <v>13.5</v>
      </c>
      <c r="L3392" s="6">
        <v>0.28000000000000003</v>
      </c>
      <c r="M3392" s="6">
        <v>5.54</v>
      </c>
      <c r="N3392" s="6">
        <v>0.1023</v>
      </c>
      <c r="O3392" s="6">
        <v>1.34</v>
      </c>
      <c r="P3392" s="6">
        <v>0.56999999999999995</v>
      </c>
      <c r="Q3392" s="6">
        <v>0.78</v>
      </c>
      <c r="R3392" s="6">
        <v>2.23</v>
      </c>
      <c r="S3392" s="6">
        <v>0.04</v>
      </c>
      <c r="T3392" s="6"/>
      <c r="U3392" s="6">
        <v>99.922300000000007</v>
      </c>
      <c r="V3392" s="12"/>
      <c r="W3392" s="6">
        <v>74.828141465919003</v>
      </c>
      <c r="X3392" s="6">
        <v>0.84065318752670815</v>
      </c>
      <c r="Y3392" s="6">
        <v>13.510497656679238</v>
      </c>
      <c r="Z3392" s="6">
        <v>5.794502328309096</v>
      </c>
      <c r="AA3392" s="6">
        <v>0.10237954890950267</v>
      </c>
      <c r="AB3392" s="6">
        <v>1.3410419896259393</v>
      </c>
      <c r="AC3392" s="6">
        <v>0.57044323439312339</v>
      </c>
      <c r="AD3392" s="6">
        <v>0.78060653127480051</v>
      </c>
      <c r="AE3392" s="6">
        <v>2.2317340573625706</v>
      </c>
      <c r="AF3392" s="6">
        <v>99.999999999999972</v>
      </c>
      <c r="AG3392" s="6"/>
      <c r="AH3392" s="6">
        <v>80.408039876971486</v>
      </c>
      <c r="AI3392" s="6">
        <v>0.67937068882144902</v>
      </c>
      <c r="AJ3392" s="6">
        <v>8.5578257226152665</v>
      </c>
      <c r="AK3392" s="6">
        <v>0.11329934885584178</v>
      </c>
      <c r="AL3392" s="6">
        <v>4.982614539617245</v>
      </c>
      <c r="AM3392" s="6">
        <v>9.3187733348908147E-2</v>
      </c>
      <c r="AN3392" s="6">
        <v>2.1476256073246551</v>
      </c>
      <c r="AO3392" s="6">
        <v>0.65681210687528135</v>
      </c>
      <c r="AP3392" s="6">
        <v>0.81323737435905508</v>
      </c>
      <c r="AQ3392" s="6">
        <v>1.5297774646413322</v>
      </c>
      <c r="AR3392" s="6">
        <v>100.00000000000003</v>
      </c>
      <c r="AS3392" s="6"/>
      <c r="AT3392" s="6">
        <v>0.29192233956373714</v>
      </c>
      <c r="AU3392" s="6">
        <v>4.3499601069867916E-2</v>
      </c>
      <c r="AV3392" s="6">
        <v>0.30119961783415578</v>
      </c>
      <c r="AW3392" s="6"/>
      <c r="AX3392" s="6">
        <v>0.27706508942658575</v>
      </c>
      <c r="AY3392" s="6">
        <v>0.32162274041680122</v>
      </c>
      <c r="AZ3392" s="6">
        <f>LOG(Tabella1[[#This Row],[SiO2]]/Tabella1[[#This Row],[Al2O3]])</f>
        <v>0.74339361215167343</v>
      </c>
      <c r="BA3392" s="6">
        <f>LOG((Tabella1[[#This Row],[FeO]]*0.8998+Tabella1[[#This Row],[Fe2O3]])/Tabella1[[#This Row],[K2O]])</f>
        <v>0.37308460377721614</v>
      </c>
      <c r="BB3392" s="6">
        <f>Tabella1[[#This Row],[Log SiO2/Al2O3]]/Tabella1[[#This Row],[Log (FeO3/K2O)]]</f>
        <v>1.9925604129072658</v>
      </c>
    </row>
    <row r="3393" spans="1:54" hidden="1">
      <c r="A3393" s="19" t="s">
        <v>3488</v>
      </c>
      <c r="B3393" s="19" t="s">
        <v>4231</v>
      </c>
      <c r="C3393" s="19" t="s">
        <v>3725</v>
      </c>
      <c r="D3393" s="19" t="s">
        <v>4232</v>
      </c>
      <c r="E3393" s="19" t="s">
        <v>5138</v>
      </c>
      <c r="F3393" s="19" t="s">
        <v>4233</v>
      </c>
      <c r="G3393" s="8" t="s">
        <v>4253</v>
      </c>
      <c r="H3393" s="8"/>
      <c r="I3393" s="6">
        <v>55.37</v>
      </c>
      <c r="J3393" s="6">
        <v>0.99</v>
      </c>
      <c r="K3393" s="6">
        <v>23.19</v>
      </c>
      <c r="L3393" s="6">
        <v>1.1200000000000001</v>
      </c>
      <c r="M3393" s="6">
        <v>8.2100000000000009</v>
      </c>
      <c r="N3393" s="6">
        <v>0.1023</v>
      </c>
      <c r="O3393" s="6">
        <v>2.38</v>
      </c>
      <c r="P3393" s="6">
        <v>0.96</v>
      </c>
      <c r="Q3393" s="6">
        <v>2.35</v>
      </c>
      <c r="R3393" s="6">
        <v>5.25</v>
      </c>
      <c r="S3393" s="6">
        <v>7.0000000000000007E-2</v>
      </c>
      <c r="T3393" s="6"/>
      <c r="U3393" s="6">
        <v>99.812299999999979</v>
      </c>
      <c r="V3393" s="12"/>
      <c r="W3393" s="6">
        <v>55.474124932498306</v>
      </c>
      <c r="X3393" s="6">
        <v>0.99186172445680565</v>
      </c>
      <c r="Y3393" s="6">
        <v>23.233609485003356</v>
      </c>
      <c r="Z3393" s="6">
        <v>9.2373384843350994</v>
      </c>
      <c r="AA3393" s="6">
        <v>0.10249237819386992</v>
      </c>
      <c r="AB3393" s="6">
        <v>2.384475660815351</v>
      </c>
      <c r="AC3393" s="6">
        <v>0.96180530856417523</v>
      </c>
      <c r="AD3393" s="6">
        <v>2.3544192449227208</v>
      </c>
      <c r="AE3393" s="6">
        <v>5.2598727812103325</v>
      </c>
      <c r="AF3393" s="6">
        <v>100.00000000000003</v>
      </c>
      <c r="AG3393" s="6"/>
      <c r="AH3393" s="6">
        <v>63.358860256790607</v>
      </c>
      <c r="AI3393" s="6">
        <v>0.85196833175798858</v>
      </c>
      <c r="AJ3393" s="6">
        <v>15.641959466313853</v>
      </c>
      <c r="AK3393" s="6">
        <v>0.48222324732838018</v>
      </c>
      <c r="AL3393" s="6">
        <v>7.8569035420070392</v>
      </c>
      <c r="AM3393" s="6">
        <v>9.9156111311500914E-2</v>
      </c>
      <c r="AN3393" s="6">
        <v>4.0587422314354509</v>
      </c>
      <c r="AO3393" s="6">
        <v>1.1770590880121607</v>
      </c>
      <c r="AP3393" s="6">
        <v>2.6070618057395305</v>
      </c>
      <c r="AQ3393" s="6">
        <v>3.8321582702200594</v>
      </c>
      <c r="AR3393" s="6">
        <v>100.00000000000003</v>
      </c>
      <c r="AS3393" s="6"/>
      <c r="AT3393" s="6">
        <v>0.31511748106711429</v>
      </c>
      <c r="AU3393" s="6">
        <v>0.10933094034907045</v>
      </c>
      <c r="AV3393" s="6">
        <v>0.34062293463620308</v>
      </c>
      <c r="AW3393" s="6"/>
      <c r="AX3393" s="6">
        <v>3.7943511951614217E-2</v>
      </c>
      <c r="AY3393" s="6">
        <v>0.3374376796345222</v>
      </c>
      <c r="AZ3393" s="6">
        <f>LOG(Tabella1[[#This Row],[SiO2]]/Tabella1[[#This Row],[Al2O3]])</f>
        <v>0.37797377487394596</v>
      </c>
      <c r="BA3393" s="6">
        <f>LOG((Tabella1[[#This Row],[FeO]]*0.8998+Tabella1[[#This Row],[Fe2O3]])/Tabella1[[#This Row],[K2O]])</f>
        <v>0.20963540542493964</v>
      </c>
      <c r="BB3393" s="6">
        <f>Tabella1[[#This Row],[Log SiO2/Al2O3]]/Tabella1[[#This Row],[Log (FeO3/K2O)]]</f>
        <v>1.8030054327310669</v>
      </c>
    </row>
    <row r="3394" spans="1:54" hidden="1">
      <c r="A3394" s="19" t="s">
        <v>3488</v>
      </c>
      <c r="B3394" s="19" t="s">
        <v>4231</v>
      </c>
      <c r="C3394" s="19" t="s">
        <v>3725</v>
      </c>
      <c r="D3394" s="19" t="s">
        <v>4232</v>
      </c>
      <c r="E3394" s="19" t="s">
        <v>5138</v>
      </c>
      <c r="F3394" s="19" t="s">
        <v>4233</v>
      </c>
      <c r="G3394" s="8" t="s">
        <v>4254</v>
      </c>
      <c r="H3394" s="8"/>
      <c r="I3394" s="6">
        <v>57.42</v>
      </c>
      <c r="J3394" s="6">
        <v>0.96</v>
      </c>
      <c r="K3394" s="6">
        <v>22.72</v>
      </c>
      <c r="L3394" s="6">
        <v>0.89</v>
      </c>
      <c r="M3394" s="6">
        <v>6.94</v>
      </c>
      <c r="N3394" s="6">
        <v>8.3699999999999997E-2</v>
      </c>
      <c r="O3394" s="6">
        <v>2.16</v>
      </c>
      <c r="P3394" s="6">
        <v>1.04</v>
      </c>
      <c r="Q3394" s="6">
        <v>2.63</v>
      </c>
      <c r="R3394" s="6">
        <v>5.07</v>
      </c>
      <c r="S3394" s="6">
        <v>0.08</v>
      </c>
      <c r="T3394" s="6"/>
      <c r="U3394" s="6">
        <v>99.823699999999988</v>
      </c>
      <c r="V3394" s="12"/>
      <c r="W3394" s="6">
        <v>57.521410246264168</v>
      </c>
      <c r="X3394" s="6">
        <v>0.96169546911204462</v>
      </c>
      <c r="Y3394" s="6">
        <v>22.760126102318388</v>
      </c>
      <c r="Z3394" s="6">
        <v>7.7536697197158597</v>
      </c>
      <c r="AA3394" s="6">
        <v>8.3847823713206385E-2</v>
      </c>
      <c r="AB3394" s="6">
        <v>2.1638148055021005</v>
      </c>
      <c r="AC3394" s="6">
        <v>1.0418367582047152</v>
      </c>
      <c r="AD3394" s="6">
        <v>2.6346448789215389</v>
      </c>
      <c r="AE3394" s="6">
        <v>5.0789541962479863</v>
      </c>
      <c r="AF3394" s="6">
        <v>100</v>
      </c>
      <c r="AG3394" s="6"/>
      <c r="AH3394" s="6">
        <v>65.32737343108758</v>
      </c>
      <c r="AI3394" s="6">
        <v>0.82140750535328022</v>
      </c>
      <c r="AJ3394" s="6">
        <v>15.236945383292866</v>
      </c>
      <c r="AK3394" s="6">
        <v>0.38099502395883639</v>
      </c>
      <c r="AL3394" s="6">
        <v>6.6033894421744694</v>
      </c>
      <c r="AM3394" s="6">
        <v>8.0661907289989176E-2</v>
      </c>
      <c r="AN3394" s="6">
        <v>3.6624140445160211</v>
      </c>
      <c r="AO3394" s="6">
        <v>1.2678256892095405</v>
      </c>
      <c r="AP3394" s="6">
        <v>2.9009376168458623</v>
      </c>
      <c r="AQ3394" s="6">
        <v>3.6795208617090895</v>
      </c>
      <c r="AR3394" s="6">
        <v>100.00000000000003</v>
      </c>
      <c r="AS3394" s="6"/>
      <c r="AT3394" s="6">
        <v>0.33210760004006129</v>
      </c>
      <c r="AU3394" s="6">
        <v>0.10345563985436142</v>
      </c>
      <c r="AV3394" s="6">
        <v>0.35675863552855885</v>
      </c>
      <c r="AW3394" s="6"/>
      <c r="AX3394" s="6">
        <v>1.524924364534554E-2</v>
      </c>
      <c r="AY3394" s="6">
        <v>0.35883554022141922</v>
      </c>
      <c r="AZ3394" s="6">
        <f>LOG(Tabella1[[#This Row],[SiO2]]/Tabella1[[#This Row],[Al2O3]])</f>
        <v>0.402654861121506</v>
      </c>
      <c r="BA3394" s="6">
        <f>LOG((Tabella1[[#This Row],[FeO]]*0.8998+Tabella1[[#This Row],[Fe2O3]])/Tabella1[[#This Row],[K2O]])</f>
        <v>0.14836240062036915</v>
      </c>
      <c r="BB3394" s="6">
        <f>Tabella1[[#This Row],[Log SiO2/Al2O3]]/Tabella1[[#This Row],[Log (FeO3/K2O)]]</f>
        <v>2.7139953211718537</v>
      </c>
    </row>
    <row r="3395" spans="1:54">
      <c r="A3395" s="19" t="s">
        <v>3488</v>
      </c>
      <c r="B3395" s="19" t="s">
        <v>4255</v>
      </c>
      <c r="C3395" s="19" t="s">
        <v>3754</v>
      </c>
      <c r="D3395" s="19" t="s">
        <v>4256</v>
      </c>
      <c r="E3395" s="19" t="s">
        <v>5136</v>
      </c>
      <c r="F3395" s="19" t="s">
        <v>4257</v>
      </c>
      <c r="G3395" s="8">
        <v>929.5</v>
      </c>
      <c r="H3395" s="8"/>
      <c r="I3395" s="6">
        <v>59.88</v>
      </c>
      <c r="J3395" s="6">
        <v>0.72</v>
      </c>
      <c r="K3395" s="6">
        <v>21.69</v>
      </c>
      <c r="L3395" s="6">
        <v>1.78</v>
      </c>
      <c r="M3395" s="6">
        <v>1.27</v>
      </c>
      <c r="N3395" s="6">
        <v>0.16</v>
      </c>
      <c r="O3395" s="6">
        <v>1.84</v>
      </c>
      <c r="P3395" s="6">
        <v>0.38</v>
      </c>
      <c r="Q3395" s="6">
        <v>1.71</v>
      </c>
      <c r="R3395" s="6">
        <v>4.72</v>
      </c>
      <c r="S3395" s="6">
        <v>0.25</v>
      </c>
      <c r="T3395" s="6">
        <v>4.3199999999999994</v>
      </c>
      <c r="U3395" s="6">
        <v>93.97</v>
      </c>
      <c r="V3395" s="12"/>
      <c r="W3395" s="6">
        <v>63.722464616366928</v>
      </c>
      <c r="X3395" s="6">
        <v>0.76620197935511325</v>
      </c>
      <c r="Y3395" s="6">
        <v>23.081834628072791</v>
      </c>
      <c r="Z3395" s="6">
        <v>3.0541662232627433</v>
      </c>
      <c r="AA3395" s="6">
        <v>0.17026710652335852</v>
      </c>
      <c r="AB3395" s="6">
        <v>1.958071725018623</v>
      </c>
      <c r="AC3395" s="6">
        <v>0.4043843779929765</v>
      </c>
      <c r="AD3395" s="6">
        <v>1.8197297009683941</v>
      </c>
      <c r="AE3395" s="6">
        <v>5.0228796424390758</v>
      </c>
      <c r="AF3395" s="6">
        <v>100</v>
      </c>
      <c r="AG3395" s="6"/>
      <c r="AH3395" s="6">
        <v>72.146032269814995</v>
      </c>
      <c r="AI3395" s="6">
        <v>0.65240695344529098</v>
      </c>
      <c r="AJ3395" s="6">
        <v>15.404506394505571</v>
      </c>
      <c r="AK3395" s="6">
        <v>0.80695246062840209</v>
      </c>
      <c r="AL3395" s="6">
        <v>1.2797048400787527</v>
      </c>
      <c r="AM3395" s="6">
        <v>0.16329077962684821</v>
      </c>
      <c r="AN3395" s="6">
        <v>3.3039248741909493</v>
      </c>
      <c r="AO3395" s="6">
        <v>0.49057843756206232</v>
      </c>
      <c r="AP3395" s="6">
        <v>1.9974568329003235</v>
      </c>
      <c r="AQ3395" s="6">
        <v>3.6276381448884716</v>
      </c>
      <c r="AR3395" s="6">
        <v>100</v>
      </c>
      <c r="AS3395" s="6"/>
      <c r="AT3395" s="6">
        <v>0.53310309155057545</v>
      </c>
      <c r="AU3395" s="6">
        <v>0.55774795303147584</v>
      </c>
      <c r="AV3395" s="6">
        <v>0.72080972507556818</v>
      </c>
      <c r="AW3395" s="6"/>
      <c r="AX3395" s="6">
        <v>0.30718042828798642</v>
      </c>
      <c r="AY3395" s="6">
        <v>0.5958248508627505</v>
      </c>
      <c r="AZ3395" s="6">
        <f>LOG(Tabella1[[#This Row],[SiO2]]/Tabella1[[#This Row],[Al2O3]])</f>
        <v>0.44102223965682147</v>
      </c>
      <c r="BA3395" s="6">
        <f>LOG((Tabella1[[#This Row],[FeO]]*0.8998+Tabella1[[#This Row],[Fe2O3]])/Tabella1[[#This Row],[K2O]])</f>
        <v>-0.20815092381429109</v>
      </c>
      <c r="BB3395" s="6">
        <f>Tabella1[[#This Row],[Log SiO2/Al2O3]]/Tabella1[[#This Row],[Log (FeO3/K2O)]]</f>
        <v>-2.1187618655504714</v>
      </c>
    </row>
    <row r="3396" spans="1:54">
      <c r="A3396" s="19" t="s">
        <v>3488</v>
      </c>
      <c r="B3396" s="19" t="s">
        <v>4255</v>
      </c>
      <c r="C3396" s="19" t="s">
        <v>3754</v>
      </c>
      <c r="D3396" s="19" t="s">
        <v>4258</v>
      </c>
      <c r="E3396" s="19" t="s">
        <v>5136</v>
      </c>
      <c r="F3396" s="19" t="s">
        <v>4257</v>
      </c>
      <c r="G3396" s="8">
        <v>1292.8</v>
      </c>
      <c r="H3396" s="8"/>
      <c r="I3396" s="6">
        <v>63.284999999999997</v>
      </c>
      <c r="J3396" s="6">
        <v>0.63</v>
      </c>
      <c r="K3396" s="6">
        <v>16</v>
      </c>
      <c r="L3396" s="6">
        <v>4.1399999999999997</v>
      </c>
      <c r="M3396" s="6">
        <v>3.6349999999999998</v>
      </c>
      <c r="N3396" s="6">
        <v>0.21</v>
      </c>
      <c r="O3396" s="6">
        <v>1.665</v>
      </c>
      <c r="P3396" s="6">
        <v>0.55000000000000004</v>
      </c>
      <c r="Q3396" s="6">
        <v>1.51</v>
      </c>
      <c r="R3396" s="6">
        <v>3.0649999999999999</v>
      </c>
      <c r="S3396" s="6">
        <v>0.31</v>
      </c>
      <c r="T3396" s="6">
        <v>3.6900000000000004</v>
      </c>
      <c r="U3396" s="6">
        <v>94.274999999999991</v>
      </c>
      <c r="V3396" s="12"/>
      <c r="W3396" s="6">
        <v>67.128082736674628</v>
      </c>
      <c r="X3396" s="6">
        <v>0.66825775656324582</v>
      </c>
      <c r="Y3396" s="6">
        <v>16.971625563511004</v>
      </c>
      <c r="Z3396" s="6">
        <v>7.8069477592150633</v>
      </c>
      <c r="AA3396" s="6">
        <v>0.22275258552108193</v>
      </c>
      <c r="AB3396" s="6">
        <v>1.7661097852028642</v>
      </c>
      <c r="AC3396" s="6">
        <v>0.58339962874569096</v>
      </c>
      <c r="AD3396" s="6">
        <v>1.6016971625563512</v>
      </c>
      <c r="AE3396" s="6">
        <v>3.2511270220100772</v>
      </c>
      <c r="AF3396" s="6">
        <v>100.00000000000001</v>
      </c>
      <c r="AG3396" s="6"/>
      <c r="AH3396" s="6">
        <v>74.816488121226115</v>
      </c>
      <c r="AI3396" s="6">
        <v>0.56013473938473113</v>
      </c>
      <c r="AJ3396" s="6">
        <v>11.149980082112423</v>
      </c>
      <c r="AK3396" s="6">
        <v>1.8415951526385552</v>
      </c>
      <c r="AL3396" s="6">
        <v>3.5939859989465153</v>
      </c>
      <c r="AM3396" s="6">
        <v>0.21029398400920976</v>
      </c>
      <c r="AN3396" s="6">
        <v>2.93354295996861</v>
      </c>
      <c r="AO3396" s="6">
        <v>0.696712211643854</v>
      </c>
      <c r="AP3396" s="6">
        <v>1.7307092449696633</v>
      </c>
      <c r="AQ3396" s="6">
        <v>2.3114170592713017</v>
      </c>
      <c r="AR3396" s="6">
        <v>100.00000000000001</v>
      </c>
      <c r="AS3396" s="6"/>
      <c r="AT3396" s="6">
        <v>0.28730032469467576</v>
      </c>
      <c r="AU3396" s="6">
        <v>0.50612904666600023</v>
      </c>
      <c r="AV3396" s="6">
        <v>0.4494109453106378</v>
      </c>
      <c r="AW3396" s="6"/>
      <c r="AX3396" s="6">
        <v>0.19282678997278677</v>
      </c>
      <c r="AY3396" s="6">
        <v>0.30397567654350177</v>
      </c>
      <c r="AZ3396" s="6">
        <f>LOG(Tabella1[[#This Row],[SiO2]]/Tabella1[[#This Row],[Al2O3]])</f>
        <v>0.59718080178163746</v>
      </c>
      <c r="BA3396" s="6">
        <f>LOG((Tabella1[[#This Row],[FeO]]*0.8998+Tabella1[[#This Row],[Fe2O3]])/Tabella1[[#This Row],[K2O]])</f>
        <v>0.38343303170591564</v>
      </c>
      <c r="BB3396" s="6">
        <f>Tabella1[[#This Row],[Log SiO2/Al2O3]]/Tabella1[[#This Row],[Log (FeO3/K2O)]]</f>
        <v>1.5574578932982004</v>
      </c>
    </row>
    <row r="3397" spans="1:54">
      <c r="A3397" s="19" t="s">
        <v>3488</v>
      </c>
      <c r="B3397" s="19" t="s">
        <v>4255</v>
      </c>
      <c r="C3397" s="19" t="s">
        <v>3754</v>
      </c>
      <c r="D3397" s="19" t="s">
        <v>4259</v>
      </c>
      <c r="E3397" s="19" t="s">
        <v>5136</v>
      </c>
      <c r="F3397" s="19" t="s">
        <v>4257</v>
      </c>
      <c r="G3397" s="8">
        <v>1328</v>
      </c>
      <c r="H3397" s="8"/>
      <c r="I3397" s="6">
        <v>62.04</v>
      </c>
      <c r="J3397" s="6">
        <v>0.71</v>
      </c>
      <c r="K3397" s="6">
        <v>18.12</v>
      </c>
      <c r="L3397" s="6">
        <v>0.84</v>
      </c>
      <c r="M3397" s="6">
        <v>3.87</v>
      </c>
      <c r="N3397" s="6">
        <v>0.55000000000000004</v>
      </c>
      <c r="O3397" s="6">
        <v>1.71</v>
      </c>
      <c r="P3397" s="6">
        <v>0.67</v>
      </c>
      <c r="Q3397" s="6">
        <v>1.34</v>
      </c>
      <c r="R3397" s="6">
        <v>4.24</v>
      </c>
      <c r="S3397" s="6">
        <v>0.11</v>
      </c>
      <c r="T3397" s="6">
        <v>4.7</v>
      </c>
      <c r="U3397" s="6">
        <v>94.009999999999991</v>
      </c>
      <c r="V3397" s="12"/>
      <c r="W3397" s="6">
        <v>65.992979470269134</v>
      </c>
      <c r="X3397" s="6">
        <v>0.75523880438251256</v>
      </c>
      <c r="Y3397" s="6">
        <v>19.274545261142435</v>
      </c>
      <c r="Z3397" s="6">
        <v>4.925007977874694</v>
      </c>
      <c r="AA3397" s="6">
        <v>0.58504414423997453</v>
      </c>
      <c r="AB3397" s="6">
        <v>1.818955430273375</v>
      </c>
      <c r="AC3397" s="6">
        <v>0.71269013934687808</v>
      </c>
      <c r="AD3397" s="6">
        <v>1.4253802786937562</v>
      </c>
      <c r="AE3397" s="6">
        <v>4.5101584937772579</v>
      </c>
      <c r="AF3397" s="6">
        <v>100.00000000000001</v>
      </c>
      <c r="AG3397" s="6"/>
      <c r="AH3397" s="6">
        <v>73.341702984437447</v>
      </c>
      <c r="AI3397" s="6">
        <v>0.63123776617083016</v>
      </c>
      <c r="AJ3397" s="6">
        <v>12.626848477686876</v>
      </c>
      <c r="AK3397" s="6">
        <v>0.37364207461456289</v>
      </c>
      <c r="AL3397" s="6">
        <v>3.8261817634740014</v>
      </c>
      <c r="AM3397" s="6">
        <v>0.55074797655581076</v>
      </c>
      <c r="AN3397" s="6">
        <v>3.012707661041051</v>
      </c>
      <c r="AO3397" s="6">
        <v>0.84868827571334349</v>
      </c>
      <c r="AP3397" s="6">
        <v>1.535799887125018</v>
      </c>
      <c r="AQ3397" s="6">
        <v>3.1973954946366616</v>
      </c>
      <c r="AR3397" s="6">
        <v>99.999999999999986</v>
      </c>
      <c r="AS3397" s="6"/>
      <c r="AT3397" s="6">
        <v>0.3971313906483846</v>
      </c>
      <c r="AU3397" s="6">
        <v>0.16339558739324828</v>
      </c>
      <c r="AV3397" s="6">
        <v>0.44052586231933161</v>
      </c>
      <c r="AW3397" s="6"/>
      <c r="AX3397" s="6">
        <v>0.10703666516276696</v>
      </c>
      <c r="AY3397" s="6">
        <v>0.43317548060766603</v>
      </c>
      <c r="AZ3397" s="6">
        <f>LOG(Tabella1[[#This Row],[SiO2]]/Tabella1[[#This Row],[Al2O3]])</f>
        <v>0.53451359580077307</v>
      </c>
      <c r="BA3397" s="6">
        <f>LOG((Tabella1[[#This Row],[FeO]]*0.8998+Tabella1[[#This Row],[Fe2O3]])/Tabella1[[#This Row],[K2O]])</f>
        <v>8.3416148824917071E-3</v>
      </c>
      <c r="BB3397" s="6">
        <f>Tabella1[[#This Row],[Log SiO2/Al2O3]]/Tabella1[[#This Row],[Log (FeO3/K2O)]]</f>
        <v>64.07795173122517</v>
      </c>
    </row>
    <row r="3398" spans="1:54">
      <c r="A3398" s="19" t="s">
        <v>3488</v>
      </c>
      <c r="B3398" s="19" t="s">
        <v>4255</v>
      </c>
      <c r="C3398" s="19" t="s">
        <v>3754</v>
      </c>
      <c r="D3398" s="19" t="s">
        <v>4260</v>
      </c>
      <c r="E3398" s="19" t="s">
        <v>5136</v>
      </c>
      <c r="F3398" s="19" t="s">
        <v>4257</v>
      </c>
      <c r="G3398" s="8">
        <v>1347.5</v>
      </c>
      <c r="H3398" s="8"/>
      <c r="I3398" s="6">
        <v>71.16</v>
      </c>
      <c r="J3398" s="6">
        <v>0.48</v>
      </c>
      <c r="K3398" s="6">
        <v>12.07</v>
      </c>
      <c r="L3398" s="6">
        <v>0.81</v>
      </c>
      <c r="M3398" s="6">
        <v>4.5449999999999999</v>
      </c>
      <c r="N3398" s="6">
        <v>0.505</v>
      </c>
      <c r="O3398" s="6">
        <v>1.425</v>
      </c>
      <c r="P3398" s="6">
        <v>0.3</v>
      </c>
      <c r="Q3398" s="6">
        <v>1.4</v>
      </c>
      <c r="R3398" s="6">
        <v>2.2599999999999998</v>
      </c>
      <c r="S3398" s="6">
        <v>0.15</v>
      </c>
      <c r="T3398" s="6">
        <v>3.8600000000000003</v>
      </c>
      <c r="U3398" s="6">
        <v>94.87</v>
      </c>
      <c r="V3398" s="12"/>
      <c r="W3398" s="6">
        <v>75.007905554969952</v>
      </c>
      <c r="X3398" s="6">
        <v>0.50595551807736894</v>
      </c>
      <c r="Y3398" s="6">
        <v>12.722673131653842</v>
      </c>
      <c r="Z3398" s="6">
        <v>5.5549699588911139</v>
      </c>
      <c r="AA3398" s="6">
        <v>0.53230736797723188</v>
      </c>
      <c r="AB3398" s="6">
        <v>1.5020554442921892</v>
      </c>
      <c r="AC3398" s="6">
        <v>0.31622219879835561</v>
      </c>
      <c r="AD3398" s="6">
        <v>1.4757035943923262</v>
      </c>
      <c r="AE3398" s="6">
        <v>2.3822072309476123</v>
      </c>
      <c r="AF3398" s="6">
        <v>100.00000000000001</v>
      </c>
      <c r="AG3398" s="6"/>
      <c r="AH3398" s="6">
        <v>80.427599833440411</v>
      </c>
      <c r="AI3398" s="6">
        <v>0.40800532486784158</v>
      </c>
      <c r="AJ3398" s="6">
        <v>8.0414434811586961</v>
      </c>
      <c r="AK3398" s="6">
        <v>0.34447005609635045</v>
      </c>
      <c r="AL3398" s="6">
        <v>4.2961406199778116</v>
      </c>
      <c r="AM3398" s="6">
        <v>0.48347226693200168</v>
      </c>
      <c r="AN3398" s="6">
        <v>2.4003010435340335</v>
      </c>
      <c r="AO3398" s="6">
        <v>0.36331608257110981</v>
      </c>
      <c r="AP3398" s="6">
        <v>1.5340793952255014</v>
      </c>
      <c r="AQ3398" s="6">
        <v>1.6294044924957012</v>
      </c>
      <c r="AR3398" s="6">
        <v>100</v>
      </c>
      <c r="AS3398" s="6"/>
      <c r="AT3398" s="6">
        <v>0.32500703639048517</v>
      </c>
      <c r="AU3398" s="6">
        <v>0.13820039217152963</v>
      </c>
      <c r="AV3398" s="6">
        <v>0.35844425504563165</v>
      </c>
      <c r="AW3398" s="6"/>
      <c r="AX3398" s="6">
        <v>0.17646155906402361</v>
      </c>
      <c r="AY3398" s="6">
        <v>0.34401197361885172</v>
      </c>
      <c r="AZ3398" s="6">
        <f>LOG(Tabella1[[#This Row],[SiO2]]/Tabella1[[#This Row],[Al2O3]])</f>
        <v>0.77052866931453823</v>
      </c>
      <c r="BA3398" s="6">
        <f>LOG((Tabella1[[#This Row],[FeO]]*0.8998+Tabella1[[#This Row],[Fe2O3]])/Tabella1[[#This Row],[K2O]])</f>
        <v>0.33605138907362381</v>
      </c>
      <c r="BB3398" s="6">
        <f>Tabella1[[#This Row],[Log SiO2/Al2O3]]/Tabella1[[#This Row],[Log (FeO3/K2O)]]</f>
        <v>2.2928894043218104</v>
      </c>
    </row>
    <row r="3399" spans="1:54">
      <c r="A3399" s="19" t="s">
        <v>3488</v>
      </c>
      <c r="B3399" s="19" t="s">
        <v>4255</v>
      </c>
      <c r="C3399" s="19" t="s">
        <v>3754</v>
      </c>
      <c r="D3399" s="19" t="s">
        <v>4261</v>
      </c>
      <c r="E3399" s="19" t="s">
        <v>5136</v>
      </c>
      <c r="F3399" s="19" t="s">
        <v>4257</v>
      </c>
      <c r="G3399" s="8">
        <v>1348.7</v>
      </c>
      <c r="H3399" s="8"/>
      <c r="I3399" s="6">
        <v>62.98</v>
      </c>
      <c r="J3399" s="6">
        <v>0.7</v>
      </c>
      <c r="K3399" s="6">
        <v>17.600000000000001</v>
      </c>
      <c r="L3399" s="6">
        <v>2.15</v>
      </c>
      <c r="M3399" s="6">
        <v>3.13</v>
      </c>
      <c r="N3399" s="6">
        <v>9.8000000000000004E-2</v>
      </c>
      <c r="O3399" s="6">
        <v>1.1599999999999999</v>
      </c>
      <c r="P3399" s="6">
        <v>0.22500000000000001</v>
      </c>
      <c r="Q3399" s="6">
        <v>1.85</v>
      </c>
      <c r="R3399" s="6">
        <v>4.54</v>
      </c>
      <c r="S3399" s="6">
        <v>0.17</v>
      </c>
      <c r="T3399" s="6">
        <v>3.73</v>
      </c>
      <c r="U3399" s="6">
        <v>94.212999999999994</v>
      </c>
      <c r="V3399" s="12"/>
      <c r="W3399" s="6">
        <v>66.848524089032296</v>
      </c>
      <c r="X3399" s="6">
        <v>0.74299725091017166</v>
      </c>
      <c r="Y3399" s="6">
        <v>18.681073737170031</v>
      </c>
      <c r="Z3399" s="6">
        <v>5.3708086994363837</v>
      </c>
      <c r="AA3399" s="6">
        <v>0.10401961512742405</v>
      </c>
      <c r="AB3399" s="6">
        <v>1.2312525872225701</v>
      </c>
      <c r="AC3399" s="6">
        <v>0.23882054493541233</v>
      </c>
      <c r="AD3399" s="6">
        <v>1.9636355916911681</v>
      </c>
      <c r="AE3399" s="6">
        <v>4.8188678844745416</v>
      </c>
      <c r="AF3399" s="6">
        <v>100</v>
      </c>
      <c r="AG3399" s="6"/>
      <c r="AH3399" s="6">
        <v>74.867292332412802</v>
      </c>
      <c r="AI3399" s="6">
        <v>0.62581062891377792</v>
      </c>
      <c r="AJ3399" s="6">
        <v>12.332743894219444</v>
      </c>
      <c r="AK3399" s="6">
        <v>0.96166811779187178</v>
      </c>
      <c r="AL3399" s="6">
        <v>3.1117825380884776</v>
      </c>
      <c r="AM3399" s="6">
        <v>9.8679414928524389E-2</v>
      </c>
      <c r="AN3399" s="6">
        <v>2.0550819278006163</v>
      </c>
      <c r="AO3399" s="6">
        <v>0.28659340180602816</v>
      </c>
      <c r="AP3399" s="6">
        <v>2.1321209171827338</v>
      </c>
      <c r="AQ3399" s="6">
        <v>3.4426797451616205</v>
      </c>
      <c r="AR3399" s="6">
        <v>100.00000000000003</v>
      </c>
      <c r="AS3399" s="6"/>
      <c r="AT3399" s="6">
        <v>0.28984820237510583</v>
      </c>
      <c r="AU3399" s="6">
        <v>0.3819842831991454</v>
      </c>
      <c r="AV3399" s="6">
        <v>0.39774256541234543</v>
      </c>
      <c r="AW3399" s="6"/>
      <c r="AX3399" s="6">
        <v>-2.0338088804361675E-2</v>
      </c>
      <c r="AY3399" s="6">
        <v>0.31790809414863641</v>
      </c>
      <c r="AZ3399" s="6">
        <f>LOG(Tabella1[[#This Row],[SiO2]]/Tabella1[[#This Row],[Al2O3]])</f>
        <v>0.5536899884863753</v>
      </c>
      <c r="BA3399" s="6">
        <f>LOG((Tabella1[[#This Row],[FeO]]*0.8998+Tabella1[[#This Row],[Fe2O3]])/Tabella1[[#This Row],[K2O]])</f>
        <v>3.8983568769055392E-2</v>
      </c>
      <c r="BB3399" s="6">
        <f>Tabella1[[#This Row],[Log SiO2/Al2O3]]/Tabella1[[#This Row],[Log (FeO3/K2O)]]</f>
        <v>14.203163177966575</v>
      </c>
    </row>
    <row r="3400" spans="1:54">
      <c r="A3400" s="19" t="s">
        <v>3488</v>
      </c>
      <c r="B3400" s="19" t="s">
        <v>4255</v>
      </c>
      <c r="C3400" s="19" t="s">
        <v>3754</v>
      </c>
      <c r="D3400" s="19" t="s">
        <v>4262</v>
      </c>
      <c r="E3400" s="19" t="s">
        <v>5136</v>
      </c>
      <c r="F3400" s="19" t="s">
        <v>4257</v>
      </c>
      <c r="G3400" s="8">
        <v>929.5</v>
      </c>
      <c r="H3400" s="8"/>
      <c r="I3400" s="6">
        <v>60.21</v>
      </c>
      <c r="J3400" s="6">
        <v>0.66</v>
      </c>
      <c r="K3400" s="6">
        <v>20.55</v>
      </c>
      <c r="L3400" s="6">
        <v>4.38</v>
      </c>
      <c r="M3400" s="6">
        <v>0.86</v>
      </c>
      <c r="N3400" s="6">
        <v>0.1</v>
      </c>
      <c r="O3400" s="6">
        <v>1.33</v>
      </c>
      <c r="P3400" s="6">
        <v>0.35</v>
      </c>
      <c r="Q3400" s="6">
        <v>1.55</v>
      </c>
      <c r="R3400" s="6">
        <v>4.87</v>
      </c>
      <c r="S3400" s="6">
        <v>0.22</v>
      </c>
      <c r="T3400" s="6">
        <v>3.665</v>
      </c>
      <c r="U3400" s="6">
        <v>94.419999999999987</v>
      </c>
      <c r="V3400" s="12"/>
      <c r="W3400" s="6">
        <v>63.768269434441862</v>
      </c>
      <c r="X3400" s="6">
        <v>0.69900444821012508</v>
      </c>
      <c r="Y3400" s="6">
        <v>21.764456682906168</v>
      </c>
      <c r="Z3400" s="6">
        <v>5.0836687142554551</v>
      </c>
      <c r="AA3400" s="6">
        <v>0.10590976488032199</v>
      </c>
      <c r="AB3400" s="6">
        <v>1.4085998729082825</v>
      </c>
      <c r="AC3400" s="6">
        <v>0.37068417708112694</v>
      </c>
      <c r="AD3400" s="6">
        <v>1.6416013556449907</v>
      </c>
      <c r="AE3400" s="6">
        <v>5.1578055496716804</v>
      </c>
      <c r="AF3400" s="6">
        <v>100.00000000000001</v>
      </c>
      <c r="AG3400" s="6"/>
      <c r="AH3400" s="6">
        <v>73.13123096765905</v>
      </c>
      <c r="AI3400" s="6">
        <v>0.60288380352512094</v>
      </c>
      <c r="AJ3400" s="6">
        <v>14.713082068166283</v>
      </c>
      <c r="AK3400" s="6">
        <v>2.0017307228445231</v>
      </c>
      <c r="AL3400" s="6">
        <v>0.87359097605333424</v>
      </c>
      <c r="AM3400" s="6">
        <v>0.10288339249911826</v>
      </c>
      <c r="AN3400" s="6">
        <v>2.4075071078795407</v>
      </c>
      <c r="AO3400" s="6">
        <v>0.45550851504290429</v>
      </c>
      <c r="AP3400" s="6">
        <v>1.8252257484713694</v>
      </c>
      <c r="AQ3400" s="6">
        <v>3.7732407746424501</v>
      </c>
      <c r="AR3400" s="6">
        <v>99.999999999999986</v>
      </c>
      <c r="AS3400" s="6"/>
      <c r="AT3400" s="6">
        <v>0.33049453410184348</v>
      </c>
      <c r="AU3400" s="6">
        <v>0.82087726345552914</v>
      </c>
      <c r="AV3400" s="6">
        <v>0.73375042327103857</v>
      </c>
      <c r="AW3400" s="6"/>
      <c r="AX3400" s="6">
        <v>0.18230497740026447</v>
      </c>
      <c r="AY3400" s="6">
        <v>0.36031486809161895</v>
      </c>
      <c r="AZ3400" s="6">
        <f>LOG(Tabella1[[#This Row],[SiO2]]/Tabella1[[#This Row],[Al2O3]])</f>
        <v>0.46685680099505994</v>
      </c>
      <c r="BA3400" s="6">
        <f>LOG((Tabella1[[#This Row],[FeO]]*0.8998+Tabella1[[#This Row],[Fe2O3]])/Tabella1[[#This Row],[K2O]])</f>
        <v>2.4600959422963642E-2</v>
      </c>
      <c r="BB3400" s="6">
        <f>Tabella1[[#This Row],[Log SiO2/Al2O3]]/Tabella1[[#This Row],[Log (FeO3/K2O)]]</f>
        <v>18.977178611955875</v>
      </c>
    </row>
    <row r="3401" spans="1:54">
      <c r="A3401" s="19" t="s">
        <v>3488</v>
      </c>
      <c r="B3401" s="19" t="s">
        <v>4255</v>
      </c>
      <c r="C3401" s="19" t="s">
        <v>3754</v>
      </c>
      <c r="D3401" s="19" t="s">
        <v>4263</v>
      </c>
      <c r="E3401" s="19" t="s">
        <v>5136</v>
      </c>
      <c r="F3401" s="19" t="s">
        <v>4257</v>
      </c>
      <c r="G3401" s="8">
        <v>1047.2</v>
      </c>
      <c r="H3401" s="8"/>
      <c r="I3401" s="6">
        <v>64.849999999999994</v>
      </c>
      <c r="J3401" s="6">
        <v>0.42</v>
      </c>
      <c r="K3401" s="6">
        <v>18.079999999999998</v>
      </c>
      <c r="L3401" s="6">
        <v>1.32</v>
      </c>
      <c r="M3401" s="6">
        <v>1.48</v>
      </c>
      <c r="N3401" s="6">
        <v>0.4</v>
      </c>
      <c r="O3401" s="6">
        <v>2.0699999999999998</v>
      </c>
      <c r="P3401" s="6">
        <v>0.28999999999999998</v>
      </c>
      <c r="Q3401" s="6">
        <v>3.08</v>
      </c>
      <c r="R3401" s="6">
        <v>3.5</v>
      </c>
      <c r="S3401" s="6">
        <v>6.8000000000000005E-2</v>
      </c>
      <c r="T3401" s="6">
        <v>3.17</v>
      </c>
      <c r="U3401" s="6">
        <v>95.36</v>
      </c>
      <c r="V3401" s="12"/>
      <c r="W3401" s="6">
        <v>68.005453020134226</v>
      </c>
      <c r="X3401" s="6">
        <v>0.44043624161073824</v>
      </c>
      <c r="Y3401" s="6">
        <v>18.959731543624159</v>
      </c>
      <c r="Z3401" s="6">
        <v>2.7999161073825505</v>
      </c>
      <c r="AA3401" s="6">
        <v>0.41946308724832215</v>
      </c>
      <c r="AB3401" s="6">
        <v>2.1707214765100669</v>
      </c>
      <c r="AC3401" s="6">
        <v>0.30411073825503354</v>
      </c>
      <c r="AD3401" s="6">
        <v>3.2298657718120807</v>
      </c>
      <c r="AE3401" s="6">
        <v>3.6703020134228188</v>
      </c>
      <c r="AF3401" s="6">
        <v>100</v>
      </c>
      <c r="AG3401" s="6"/>
      <c r="AH3401" s="6">
        <v>74.93656396717688</v>
      </c>
      <c r="AI3401" s="6">
        <v>0.36499634066307185</v>
      </c>
      <c r="AJ3401" s="6">
        <v>12.315152558254351</v>
      </c>
      <c r="AK3401" s="6">
        <v>0.57392483014361551</v>
      </c>
      <c r="AL3401" s="6">
        <v>1.4302795929379852</v>
      </c>
      <c r="AM3401" s="6">
        <v>0.39152077032206217</v>
      </c>
      <c r="AN3401" s="6">
        <v>3.5648053530852848</v>
      </c>
      <c r="AO3401" s="6">
        <v>0.35906741260376496</v>
      </c>
      <c r="AP3401" s="6">
        <v>3.4505247263501548</v>
      </c>
      <c r="AQ3401" s="6">
        <v>2.5799015940356904</v>
      </c>
      <c r="AR3401" s="6">
        <v>99.999999999999972</v>
      </c>
      <c r="AS3401" s="6"/>
      <c r="AT3401" s="6">
        <v>0.58030983260398683</v>
      </c>
      <c r="AU3401" s="6">
        <v>0.44522580039432913</v>
      </c>
      <c r="AV3401" s="6">
        <v>0.71366260866561004</v>
      </c>
      <c r="AW3401" s="6"/>
      <c r="AX3401" s="6">
        <v>0.13174684958315191</v>
      </c>
      <c r="AY3401" s="6">
        <v>0.61696840450506985</v>
      </c>
      <c r="AZ3401" s="6">
        <f>LOG(Tabella1[[#This Row],[SiO2]]/Tabella1[[#This Row],[Al2O3]])</f>
        <v>0.55471155428075436</v>
      </c>
      <c r="BA3401" s="6">
        <f>LOG((Tabella1[[#This Row],[FeO]]*0.8998+Tabella1[[#This Row],[Fe2O3]])/Tabella1[[#This Row],[K2O]])</f>
        <v>-0.12054300061347681</v>
      </c>
      <c r="BB3401" s="6">
        <f>Tabella1[[#This Row],[Log SiO2/Al2O3]]/Tabella1[[#This Row],[Log (FeO3/K2O)]]</f>
        <v>-4.6017732382442214</v>
      </c>
    </row>
    <row r="3402" spans="1:54">
      <c r="A3402" s="19" t="s">
        <v>3488</v>
      </c>
      <c r="B3402" s="19" t="s">
        <v>4255</v>
      </c>
      <c r="C3402" s="19" t="s">
        <v>3754</v>
      </c>
      <c r="D3402" s="19" t="s">
        <v>4264</v>
      </c>
      <c r="E3402" s="19" t="s">
        <v>5136</v>
      </c>
      <c r="F3402" s="19" t="s">
        <v>4257</v>
      </c>
      <c r="G3402" s="8" t="s">
        <v>4265</v>
      </c>
      <c r="H3402" s="8"/>
      <c r="I3402" s="6">
        <v>60.2</v>
      </c>
      <c r="J3402" s="6">
        <v>0.82499999999999996</v>
      </c>
      <c r="K3402" s="6">
        <v>18.89</v>
      </c>
      <c r="L3402" s="6">
        <v>6.85</v>
      </c>
      <c r="M3402" s="6">
        <v>0.8</v>
      </c>
      <c r="N3402" s="6">
        <v>0.15</v>
      </c>
      <c r="O3402" s="6">
        <v>1.6</v>
      </c>
      <c r="P3402" s="6">
        <v>0.30499999999999999</v>
      </c>
      <c r="Q3402" s="6">
        <v>0.86</v>
      </c>
      <c r="R3402" s="6">
        <v>4.45</v>
      </c>
      <c r="S3402" s="6">
        <v>0.17</v>
      </c>
      <c r="T3402" s="6">
        <v>3.47</v>
      </c>
      <c r="U3402" s="6">
        <v>94.240000000000009</v>
      </c>
      <c r="V3402" s="12"/>
      <c r="W3402" s="6">
        <v>63.879456706281836</v>
      </c>
      <c r="X3402" s="6">
        <v>0.87542444821731746</v>
      </c>
      <c r="Y3402" s="6">
        <v>20.044567062818334</v>
      </c>
      <c r="Z3402" s="6">
        <v>7.3853989813242773</v>
      </c>
      <c r="AA3402" s="6">
        <v>0.1591680814940577</v>
      </c>
      <c r="AB3402" s="6">
        <v>1.6977928692699491</v>
      </c>
      <c r="AC3402" s="6">
        <v>0.32364176570458403</v>
      </c>
      <c r="AD3402" s="6">
        <v>0.91256366723259752</v>
      </c>
      <c r="AE3402" s="6">
        <v>4.7219864176570452</v>
      </c>
      <c r="AF3402" s="6">
        <v>100</v>
      </c>
      <c r="AG3402" s="6"/>
      <c r="AH3402" s="6">
        <v>73.607891410020542</v>
      </c>
      <c r="AI3402" s="6">
        <v>0.75864265771026285</v>
      </c>
      <c r="AJ3402" s="6">
        <v>13.614992875801391</v>
      </c>
      <c r="AK3402" s="6">
        <v>3.1514886336478822</v>
      </c>
      <c r="AL3402" s="6">
        <v>0.8180753451987941</v>
      </c>
      <c r="AM3402" s="6">
        <v>0.15535676333662252</v>
      </c>
      <c r="AN3402" s="6">
        <v>2.9156107912962974</v>
      </c>
      <c r="AO3402" s="6">
        <v>0.39959672863593682</v>
      </c>
      <c r="AP3402" s="6">
        <v>1.0194759126972142</v>
      </c>
      <c r="AQ3402" s="6">
        <v>3.4708767954985857</v>
      </c>
      <c r="AR3402" s="6">
        <v>100.00000000000004</v>
      </c>
      <c r="AS3402" s="6"/>
      <c r="AT3402" s="6">
        <v>0.29049602183481299</v>
      </c>
      <c r="AU3402" s="6">
        <v>0.88511876126804567</v>
      </c>
      <c r="AV3402" s="6">
        <v>0.78089338115422247</v>
      </c>
      <c r="AW3402" s="6"/>
      <c r="AX3402" s="6">
        <v>0.18288566682812052</v>
      </c>
      <c r="AY3402" s="6">
        <v>0.3142492209373392</v>
      </c>
      <c r="AZ3402" s="6">
        <f>LOG(Tabella1[[#This Row],[SiO2]]/Tabella1[[#This Row],[Al2O3]])</f>
        <v>0.50336453333599096</v>
      </c>
      <c r="BA3402" s="6">
        <f>LOG((Tabella1[[#This Row],[FeO]]*0.8998+Tabella1[[#This Row],[Fe2O3]])/Tabella1[[#This Row],[K2O]])</f>
        <v>0.23072668914642552</v>
      </c>
      <c r="BB3402" s="6">
        <f>Tabella1[[#This Row],[Log SiO2/Al2O3]]/Tabella1[[#This Row],[Log (FeO3/K2O)]]</f>
        <v>2.1816484915472518</v>
      </c>
    </row>
    <row r="3403" spans="1:54">
      <c r="A3403" s="19" t="s">
        <v>3488</v>
      </c>
      <c r="B3403" s="19" t="s">
        <v>4255</v>
      </c>
      <c r="C3403" s="19" t="s">
        <v>3754</v>
      </c>
      <c r="D3403" s="19" t="s">
        <v>4266</v>
      </c>
      <c r="E3403" s="19" t="s">
        <v>5136</v>
      </c>
      <c r="F3403" s="19" t="s">
        <v>4257</v>
      </c>
      <c r="G3403" s="8">
        <v>1145.5</v>
      </c>
      <c r="H3403" s="8"/>
      <c r="I3403" s="6">
        <v>63.98</v>
      </c>
      <c r="J3403" s="6">
        <v>0.63</v>
      </c>
      <c r="K3403" s="6">
        <v>15.93</v>
      </c>
      <c r="L3403" s="6">
        <v>5.66</v>
      </c>
      <c r="M3403" s="6">
        <v>0.84</v>
      </c>
      <c r="N3403" s="6">
        <v>0.3</v>
      </c>
      <c r="O3403" s="6">
        <v>2.99</v>
      </c>
      <c r="P3403" s="6">
        <v>0.5</v>
      </c>
      <c r="Q3403" s="6">
        <v>0.78</v>
      </c>
      <c r="R3403" s="6">
        <v>3.33</v>
      </c>
      <c r="S3403" s="6">
        <v>0.27</v>
      </c>
      <c r="T3403" s="6">
        <v>3.54</v>
      </c>
      <c r="U3403" s="6">
        <v>94.369999999999976</v>
      </c>
      <c r="V3403" s="12"/>
      <c r="W3403" s="6">
        <v>67.796969375860982</v>
      </c>
      <c r="X3403" s="6">
        <v>0.66758503761788723</v>
      </c>
      <c r="Y3403" s="6">
        <v>16.880364522623719</v>
      </c>
      <c r="Z3403" s="6">
        <v>6.2837766239270971</v>
      </c>
      <c r="AA3403" s="6">
        <v>0.31789763696089868</v>
      </c>
      <c r="AB3403" s="6">
        <v>3.1683797817102906</v>
      </c>
      <c r="AC3403" s="6">
        <v>0.52982939493483105</v>
      </c>
      <c r="AD3403" s="6">
        <v>0.82653385609833663</v>
      </c>
      <c r="AE3403" s="6">
        <v>3.5286637702659753</v>
      </c>
      <c r="AF3403" s="6">
        <v>100.00000000000001</v>
      </c>
      <c r="AG3403" s="6"/>
      <c r="AH3403" s="6">
        <v>75.344320936876571</v>
      </c>
      <c r="AI3403" s="6">
        <v>0.55795896684137747</v>
      </c>
      <c r="AJ3403" s="6">
        <v>11.058077716248791</v>
      </c>
      <c r="AK3403" s="6">
        <v>2.5079565396481849</v>
      </c>
      <c r="AL3403" s="6">
        <v>0.82729615310834725</v>
      </c>
      <c r="AM3403" s="6">
        <v>0.2992530337550583</v>
      </c>
      <c r="AN3403" s="6">
        <v>5.2475810632941204</v>
      </c>
      <c r="AO3403" s="6">
        <v>0.63091447380479793</v>
      </c>
      <c r="AP3403" s="6">
        <v>0.8905360851551789</v>
      </c>
      <c r="AQ3403" s="6">
        <v>2.5015075730560574</v>
      </c>
      <c r="AR3403" s="6">
        <v>100.00000000000001</v>
      </c>
      <c r="AS3403" s="6"/>
      <c r="AT3403" s="6">
        <v>0.47314762279196693</v>
      </c>
      <c r="AU3403" s="6">
        <v>0.85841750308710385</v>
      </c>
      <c r="AV3403" s="6">
        <v>0.86381681083617512</v>
      </c>
      <c r="AW3403" s="6"/>
      <c r="AX3403" s="6">
        <v>0.19062855653791053</v>
      </c>
      <c r="AY3403" s="6">
        <v>0.49821181973331258</v>
      </c>
      <c r="AZ3403" s="6">
        <f>LOG(Tabella1[[#This Row],[SiO2]]/Tabella1[[#This Row],[Al2O3]])</f>
        <v>0.60382845994695666</v>
      </c>
      <c r="BA3403" s="6">
        <f>LOG((Tabella1[[#This Row],[FeO]]*0.8998+Tabella1[[#This Row],[Fe2O3]])/Tabella1[[#This Row],[K2O]])</f>
        <v>0.28480874982025356</v>
      </c>
      <c r="BB3403" s="6">
        <f>Tabella1[[#This Row],[Log SiO2/Al2O3]]/Tabella1[[#This Row],[Log (FeO3/K2O)]]</f>
        <v>2.120119063505038</v>
      </c>
    </row>
    <row r="3404" spans="1:54">
      <c r="A3404" s="19" t="s">
        <v>3488</v>
      </c>
      <c r="B3404" s="19" t="s">
        <v>4255</v>
      </c>
      <c r="C3404" s="19" t="s">
        <v>3754</v>
      </c>
      <c r="D3404" s="19" t="s">
        <v>4267</v>
      </c>
      <c r="E3404" s="19" t="s">
        <v>5136</v>
      </c>
      <c r="F3404" s="19" t="s">
        <v>4257</v>
      </c>
      <c r="G3404" s="8">
        <v>1239.5</v>
      </c>
      <c r="H3404" s="8"/>
      <c r="I3404" s="6">
        <v>74.209999999999994</v>
      </c>
      <c r="J3404" s="6">
        <v>0.56000000000000005</v>
      </c>
      <c r="K3404" s="6">
        <v>12.63</v>
      </c>
      <c r="L3404" s="6">
        <v>0.59</v>
      </c>
      <c r="M3404" s="6">
        <v>2.2400000000000002</v>
      </c>
      <c r="N3404" s="6">
        <v>0.19</v>
      </c>
      <c r="O3404" s="6">
        <v>0.87</v>
      </c>
      <c r="P3404" s="6">
        <v>0.16</v>
      </c>
      <c r="Q3404" s="6">
        <v>2.08</v>
      </c>
      <c r="R3404" s="6">
        <v>2.6</v>
      </c>
      <c r="S3404" s="6">
        <v>0.09</v>
      </c>
      <c r="T3404" s="6">
        <v>2.67</v>
      </c>
      <c r="U3404" s="6">
        <v>96.069999999999979</v>
      </c>
      <c r="V3404" s="12"/>
      <c r="W3404" s="6">
        <v>77.245758301238681</v>
      </c>
      <c r="X3404" s="6">
        <v>0.58290829603414196</v>
      </c>
      <c r="Y3404" s="6">
        <v>13.14666389091288</v>
      </c>
      <c r="Z3404" s="6">
        <v>2.8833142500260234</v>
      </c>
      <c r="AA3404" s="6">
        <v>0.19777245758301243</v>
      </c>
      <c r="AB3404" s="6">
        <v>0.90558967419589897</v>
      </c>
      <c r="AC3404" s="6">
        <v>0.16654522743832625</v>
      </c>
      <c r="AD3404" s="6">
        <v>2.1650879566982413</v>
      </c>
      <c r="AE3404" s="6">
        <v>2.7063599458728018</v>
      </c>
      <c r="AF3404" s="6">
        <v>100</v>
      </c>
      <c r="AG3404" s="6"/>
      <c r="AH3404" s="6">
        <v>82.903573892807898</v>
      </c>
      <c r="AI3404" s="6">
        <v>0.47049419895785777</v>
      </c>
      <c r="AJ3404" s="6">
        <v>8.317096619400342</v>
      </c>
      <c r="AK3404" s="6">
        <v>0.2480048196738569</v>
      </c>
      <c r="AL3404" s="6">
        <v>2.0928315377443476</v>
      </c>
      <c r="AM3404" s="6">
        <v>0.1797941025207227</v>
      </c>
      <c r="AN3404" s="6">
        <v>1.4484775037272164</v>
      </c>
      <c r="AO3404" s="6">
        <v>0.1915247936454699</v>
      </c>
      <c r="AP3404" s="6">
        <v>2.2528111577814358</v>
      </c>
      <c r="AQ3404" s="6">
        <v>1.852829558907821</v>
      </c>
      <c r="AR3404" s="6">
        <v>99.999999999999957</v>
      </c>
      <c r="AS3404" s="6"/>
      <c r="AT3404" s="6">
        <v>0.35877215009276464</v>
      </c>
      <c r="AU3404" s="6">
        <v>0.19159523718054461</v>
      </c>
      <c r="AV3404" s="6">
        <v>0.40902318514548863</v>
      </c>
      <c r="AW3404" s="6"/>
      <c r="AX3404" s="6">
        <v>0.11338508596639142</v>
      </c>
      <c r="AY3404" s="6">
        <v>0.40609721927536474</v>
      </c>
      <c r="AZ3404" s="6">
        <f>LOG(Tabella1[[#This Row],[SiO2]]/Tabella1[[#This Row],[Al2O3]])</f>
        <v>0.76905908103358922</v>
      </c>
      <c r="BA3404" s="6">
        <f>LOG((Tabella1[[#This Row],[FeO]]*0.8998+Tabella1[[#This Row],[Fe2O3]])/Tabella1[[#This Row],[K2O]])</f>
        <v>9.2639699989727708E-4</v>
      </c>
      <c r="BB3404" s="6">
        <f>Tabella1[[#This Row],[Log SiO2/Al2O3]]/Tabella1[[#This Row],[Log (FeO3/K2O)]]</f>
        <v>830.16145466669889</v>
      </c>
    </row>
    <row r="3405" spans="1:54">
      <c r="A3405" s="19" t="s">
        <v>3488</v>
      </c>
      <c r="B3405" s="19" t="s">
        <v>4255</v>
      </c>
      <c r="C3405" s="19" t="s">
        <v>3754</v>
      </c>
      <c r="D3405" s="19" t="s">
        <v>4268</v>
      </c>
      <c r="E3405" s="19" t="s">
        <v>5136</v>
      </c>
      <c r="F3405" s="19" t="s">
        <v>4257</v>
      </c>
      <c r="G3405" s="8">
        <v>1250.5999999999999</v>
      </c>
      <c r="H3405" s="8"/>
      <c r="I3405" s="6">
        <v>62.08</v>
      </c>
      <c r="J3405" s="6">
        <v>0.56000000000000005</v>
      </c>
      <c r="K3405" s="6">
        <v>14.52</v>
      </c>
      <c r="L3405" s="6">
        <v>2.02</v>
      </c>
      <c r="M3405" s="6">
        <v>4.8</v>
      </c>
      <c r="N3405" s="6">
        <v>0.64</v>
      </c>
      <c r="O3405" s="6">
        <v>1.69</v>
      </c>
      <c r="P3405" s="6">
        <v>1.31</v>
      </c>
      <c r="Q3405" s="6">
        <v>0.97</v>
      </c>
      <c r="R3405" s="6">
        <v>3.44</v>
      </c>
      <c r="S3405" s="6">
        <v>0.11</v>
      </c>
      <c r="T3405" s="6">
        <v>5.87</v>
      </c>
      <c r="U3405" s="6">
        <v>91.83</v>
      </c>
      <c r="V3405" s="12"/>
      <c r="W3405" s="6">
        <v>67.603179788740064</v>
      </c>
      <c r="X3405" s="6">
        <v>0.60982249809430478</v>
      </c>
      <c r="Y3405" s="6">
        <v>15.811826200588042</v>
      </c>
      <c r="Z3405" s="6">
        <v>7.2089731024719592</v>
      </c>
      <c r="AA3405" s="6">
        <v>0.69693999782206251</v>
      </c>
      <c r="AB3405" s="6">
        <v>1.8403571817488837</v>
      </c>
      <c r="AC3405" s="6">
        <v>1.4265490580420344</v>
      </c>
      <c r="AD3405" s="6">
        <v>1.0562996841990635</v>
      </c>
      <c r="AE3405" s="6">
        <v>3.7460524882935857</v>
      </c>
      <c r="AF3405" s="6">
        <v>99.999999999999986</v>
      </c>
      <c r="AG3405" s="6"/>
      <c r="AH3405" s="6">
        <v>74.364762123060927</v>
      </c>
      <c r="AI3405" s="6">
        <v>0.50449740480728367</v>
      </c>
      <c r="AJ3405" s="6">
        <v>10.252733666729039</v>
      </c>
      <c r="AK3405" s="6">
        <v>0.91046685907824909</v>
      </c>
      <c r="AL3405" s="6">
        <v>4.8087494952701428</v>
      </c>
      <c r="AM3405" s="6">
        <v>0.64939131892709279</v>
      </c>
      <c r="AN3405" s="6">
        <v>3.0170594648407523</v>
      </c>
      <c r="AO3405" s="6">
        <v>1.6814384700355862</v>
      </c>
      <c r="AP3405" s="6">
        <v>1.1265172626186706</v>
      </c>
      <c r="AQ3405" s="6">
        <v>2.6286043883778958</v>
      </c>
      <c r="AR3405" s="6">
        <v>100.00000000000001</v>
      </c>
      <c r="AS3405" s="6"/>
      <c r="AT3405" s="6">
        <v>0.31275421823344751</v>
      </c>
      <c r="AU3405" s="6">
        <v>0.27466375987146513</v>
      </c>
      <c r="AV3405" s="6">
        <v>0.38552684843433738</v>
      </c>
      <c r="AW3405" s="6"/>
      <c r="AX3405" s="6">
        <v>-2.8704775296316855E-2</v>
      </c>
      <c r="AY3405" s="6">
        <v>0.33001296449563222</v>
      </c>
      <c r="AZ3405" s="6">
        <f>LOG(Tabella1[[#This Row],[SiO2]]/Tabella1[[#This Row],[Al2O3]])</f>
        <v>0.63098509188605711</v>
      </c>
      <c r="BA3405" s="6">
        <f>LOG((Tabella1[[#This Row],[FeO]]*0.8998+Tabella1[[#This Row],[Fe2O3]])/Tabella1[[#This Row],[K2O]])</f>
        <v>0.26546504965232576</v>
      </c>
      <c r="BB3405" s="6">
        <f>Tabella1[[#This Row],[Log SiO2/Al2O3]]/Tabella1[[#This Row],[Log (FeO3/K2O)]]</f>
        <v>2.3769045782578369</v>
      </c>
    </row>
    <row r="3406" spans="1:54">
      <c r="A3406" s="19" t="s">
        <v>3488</v>
      </c>
      <c r="B3406" s="19" t="s">
        <v>4255</v>
      </c>
      <c r="C3406" s="19" t="s">
        <v>3754</v>
      </c>
      <c r="D3406" s="19" t="s">
        <v>4269</v>
      </c>
      <c r="E3406" s="19" t="s">
        <v>5136</v>
      </c>
      <c r="F3406" s="19" t="s">
        <v>4257</v>
      </c>
      <c r="G3406" s="8">
        <v>1251.7</v>
      </c>
      <c r="H3406" s="8"/>
      <c r="I3406" s="6">
        <v>59.04</v>
      </c>
      <c r="J3406" s="6">
        <v>1.32</v>
      </c>
      <c r="K3406" s="6">
        <v>15.76</v>
      </c>
      <c r="L3406" s="6">
        <v>0.98</v>
      </c>
      <c r="M3406" s="6">
        <v>5.65</v>
      </c>
      <c r="N3406" s="6">
        <v>0.85</v>
      </c>
      <c r="O3406" s="6">
        <v>2.04</v>
      </c>
      <c r="P3406" s="6">
        <v>0.505</v>
      </c>
      <c r="Q3406" s="6">
        <v>1.1599999999999999</v>
      </c>
      <c r="R3406" s="6">
        <v>4.0599999999999996</v>
      </c>
      <c r="S3406" s="6">
        <v>9.6000000000000002E-2</v>
      </c>
      <c r="T3406" s="6">
        <v>7.2299999999999995</v>
      </c>
      <c r="U3406" s="6">
        <v>91.265000000000001</v>
      </c>
      <c r="V3406" s="12"/>
      <c r="W3406" s="6">
        <v>64.690735769462549</v>
      </c>
      <c r="X3406" s="6">
        <v>1.4463375883416425</v>
      </c>
      <c r="Y3406" s="6">
        <v>17.268394236563854</v>
      </c>
      <c r="Z3406" s="6">
        <v>7.1549882211143379</v>
      </c>
      <c r="AA3406" s="6">
        <v>0.93135375006848187</v>
      </c>
      <c r="AB3406" s="6">
        <v>2.2352490001643566</v>
      </c>
      <c r="AC3406" s="6">
        <v>0.55333369857009806</v>
      </c>
      <c r="AD3406" s="6">
        <v>1.271023941269928</v>
      </c>
      <c r="AE3406" s="6">
        <v>4.4485837944447484</v>
      </c>
      <c r="AF3406" s="6">
        <v>100</v>
      </c>
      <c r="AG3406" s="6"/>
      <c r="AH3406" s="6">
        <v>71.586914555608047</v>
      </c>
      <c r="AI3406" s="6">
        <v>1.203695540464996</v>
      </c>
      <c r="AJ3406" s="6">
        <v>11.264218949697788</v>
      </c>
      <c r="AK3406" s="6">
        <v>0.44710616596217401</v>
      </c>
      <c r="AL3406" s="6">
        <v>5.7294267973030468</v>
      </c>
      <c r="AM3406" s="6">
        <v>0.87300602547906692</v>
      </c>
      <c r="AN3406" s="6">
        <v>3.6863718718741079</v>
      </c>
      <c r="AO3406" s="6">
        <v>0.65610428297767753</v>
      </c>
      <c r="AP3406" s="6">
        <v>1.3636280211658904</v>
      </c>
      <c r="AQ3406" s="6">
        <v>3.1402529366403038</v>
      </c>
      <c r="AR3406" s="6">
        <v>99.999999999999972</v>
      </c>
      <c r="AS3406" s="6"/>
      <c r="AT3406" s="6">
        <v>0.35755266133860214</v>
      </c>
      <c r="AU3406" s="6">
        <v>0.13500317793258948</v>
      </c>
      <c r="AV3406" s="6">
        <v>0.39150920717342175</v>
      </c>
      <c r="AW3406" s="6"/>
      <c r="AX3406" s="6">
        <v>-1.3219999840176305E-3</v>
      </c>
      <c r="AY3406" s="6">
        <v>0.40481486588170973</v>
      </c>
      <c r="AZ3406" s="6">
        <f>LOG(Tabella1[[#This Row],[SiO2]]/Tabella1[[#This Row],[Al2O3]])</f>
        <v>0.57359013566144867</v>
      </c>
      <c r="BA3406" s="6">
        <f>LOG((Tabella1[[#This Row],[FeO]]*0.8998+Tabella1[[#This Row],[Fe2O3]])/Tabella1[[#This Row],[K2O]])</f>
        <v>0.17422384854419226</v>
      </c>
      <c r="BB3406" s="6">
        <f>Tabella1[[#This Row],[Log SiO2/Al2O3]]/Tabella1[[#This Row],[Log (FeO3/K2O)]]</f>
        <v>3.2922595870447453</v>
      </c>
    </row>
    <row r="3407" spans="1:54">
      <c r="A3407" s="19" t="s">
        <v>3488</v>
      </c>
      <c r="B3407" s="19" t="s">
        <v>4255</v>
      </c>
      <c r="C3407" s="19" t="s">
        <v>3754</v>
      </c>
      <c r="D3407" s="19" t="s">
        <v>4270</v>
      </c>
      <c r="E3407" s="19" t="s">
        <v>5136</v>
      </c>
      <c r="F3407" s="19" t="s">
        <v>4257</v>
      </c>
      <c r="G3407" s="8">
        <v>1270</v>
      </c>
      <c r="H3407" s="8"/>
      <c r="I3407" s="6">
        <v>61.73</v>
      </c>
      <c r="J3407" s="6">
        <v>0.71</v>
      </c>
      <c r="K3407" s="6">
        <v>18.93</v>
      </c>
      <c r="L3407" s="6">
        <v>0.88</v>
      </c>
      <c r="M3407" s="6">
        <v>4.75</v>
      </c>
      <c r="N3407" s="6">
        <v>0.16</v>
      </c>
      <c r="O3407" s="6">
        <v>1.91</v>
      </c>
      <c r="P3407" s="6">
        <v>0.14000000000000001</v>
      </c>
      <c r="Q3407" s="6">
        <v>1.27</v>
      </c>
      <c r="R3407" s="6">
        <v>3.91</v>
      </c>
      <c r="S3407" s="6">
        <v>7.3999999999999996E-2</v>
      </c>
      <c r="T3407" s="6">
        <v>4.05</v>
      </c>
      <c r="U3407" s="6">
        <v>94.3</v>
      </c>
      <c r="V3407" s="12"/>
      <c r="W3407" s="6">
        <v>65.461293743372224</v>
      </c>
      <c r="X3407" s="6">
        <v>0.752916224814422</v>
      </c>
      <c r="Y3407" s="6">
        <v>20.074231177094379</v>
      </c>
      <c r="Z3407" s="6">
        <v>5.8748674443266173</v>
      </c>
      <c r="AA3407" s="6">
        <v>0.16967126193001061</v>
      </c>
      <c r="AB3407" s="6">
        <v>2.0254506892895017</v>
      </c>
      <c r="AC3407" s="6">
        <v>0.1484623541887593</v>
      </c>
      <c r="AD3407" s="6">
        <v>1.3467656415694593</v>
      </c>
      <c r="AE3407" s="6">
        <v>4.1463414634146343</v>
      </c>
      <c r="AF3407" s="6">
        <v>100</v>
      </c>
      <c r="AG3407" s="6"/>
      <c r="AH3407" s="6">
        <v>72.953938131886915</v>
      </c>
      <c r="AI3407" s="6">
        <v>0.63105358311063342</v>
      </c>
      <c r="AJ3407" s="6">
        <v>13.187444724871506</v>
      </c>
      <c r="AK3407" s="6">
        <v>0.39132034127082355</v>
      </c>
      <c r="AL3407" s="6">
        <v>4.6948476605224734</v>
      </c>
      <c r="AM3407" s="6">
        <v>0.16017084476241258</v>
      </c>
      <c r="AN3407" s="6">
        <v>3.3640892670233438</v>
      </c>
      <c r="AO3407" s="6">
        <v>0.17728610487722637</v>
      </c>
      <c r="AP3407" s="6">
        <v>1.4551468269861092</v>
      </c>
      <c r="AQ3407" s="6">
        <v>2.9476812721810037</v>
      </c>
      <c r="AR3407" s="6">
        <v>99.999999999999972</v>
      </c>
      <c r="AS3407" s="6"/>
      <c r="AT3407" s="6">
        <v>0.38048518209976617</v>
      </c>
      <c r="AU3407" s="6">
        <v>0.14288313064740107</v>
      </c>
      <c r="AV3407" s="6">
        <v>0.41743585999844868</v>
      </c>
      <c r="AW3407" s="6"/>
      <c r="AX3407" s="6">
        <v>0.2566900938504692</v>
      </c>
      <c r="AY3407" s="6">
        <v>0.40972893520196219</v>
      </c>
      <c r="AZ3407" s="6">
        <f>LOG(Tabella1[[#This Row],[SiO2]]/Tabella1[[#This Row],[Al2O3]])</f>
        <v>0.51334566300331275</v>
      </c>
      <c r="BA3407" s="6">
        <f>LOG((Tabella1[[#This Row],[FeO]]*0.8998+Tabella1[[#This Row],[Fe2O3]])/Tabella1[[#This Row],[K2O]])</f>
        <v>0.11997186997749142</v>
      </c>
      <c r="BB3407" s="6">
        <f>Tabella1[[#This Row],[Log SiO2/Al2O3]]/Tabella1[[#This Row],[Log (FeO3/K2O)]]</f>
        <v>4.27888356745314</v>
      </c>
    </row>
    <row r="3408" spans="1:54">
      <c r="A3408" s="19" t="s">
        <v>3488</v>
      </c>
      <c r="B3408" s="19" t="s">
        <v>4255</v>
      </c>
      <c r="C3408" s="19" t="s">
        <v>3754</v>
      </c>
      <c r="D3408" s="19" t="s">
        <v>4271</v>
      </c>
      <c r="E3408" s="19" t="s">
        <v>2771</v>
      </c>
      <c r="F3408" s="19" t="s">
        <v>4272</v>
      </c>
      <c r="G3408" s="8">
        <v>765.5</v>
      </c>
      <c r="H3408" s="8"/>
      <c r="I3408" s="6">
        <v>61.59</v>
      </c>
      <c r="J3408" s="6">
        <v>0.77</v>
      </c>
      <c r="K3408" s="6">
        <v>17.93</v>
      </c>
      <c r="L3408" s="6"/>
      <c r="M3408" s="6">
        <v>6.3</v>
      </c>
      <c r="N3408" s="6">
        <v>0.09</v>
      </c>
      <c r="O3408" s="6">
        <v>2.81</v>
      </c>
      <c r="P3408" s="6">
        <v>0.46</v>
      </c>
      <c r="Q3408" s="6">
        <v>1.06</v>
      </c>
      <c r="R3408" s="6">
        <v>3.95</v>
      </c>
      <c r="S3408" s="6">
        <v>0.3</v>
      </c>
      <c r="T3408" s="6">
        <v>3.8</v>
      </c>
      <c r="U3408" s="6">
        <v>94.960000000000008</v>
      </c>
      <c r="V3408" s="12"/>
      <c r="W3408" s="6">
        <v>64.858887952822244</v>
      </c>
      <c r="X3408" s="6">
        <v>0.81086773378264521</v>
      </c>
      <c r="Y3408" s="6">
        <v>18.881634372367312</v>
      </c>
      <c r="Z3408" s="6">
        <v>6.6343723673125519</v>
      </c>
      <c r="AA3408" s="6">
        <v>9.4776748104465028E-2</v>
      </c>
      <c r="AB3408" s="6">
        <v>2.9591406908171862</v>
      </c>
      <c r="AC3408" s="6">
        <v>0.48441449031171019</v>
      </c>
      <c r="AD3408" s="6">
        <v>1.1162594776748105</v>
      </c>
      <c r="AE3408" s="6">
        <v>4.159646166807077</v>
      </c>
      <c r="AF3408" s="6">
        <v>100</v>
      </c>
      <c r="AG3408" s="6"/>
      <c r="AH3408" s="6">
        <v>71.253091258728404</v>
      </c>
      <c r="AI3408" s="6">
        <v>0.66994578085764422</v>
      </c>
      <c r="AJ3408" s="6">
        <v>12.227322607354047</v>
      </c>
      <c r="AK3408" s="6">
        <v>0</v>
      </c>
      <c r="AL3408" s="6">
        <v>6.095502132153249</v>
      </c>
      <c r="AM3408" s="6">
        <v>8.8195623705185633E-2</v>
      </c>
      <c r="AN3408" s="6">
        <v>4.8448630685804934</v>
      </c>
      <c r="AO3408" s="6">
        <v>0.57022405908168883</v>
      </c>
      <c r="AP3408" s="6">
        <v>1.1889128031237</v>
      </c>
      <c r="AQ3408" s="6">
        <v>2.9150224469569692</v>
      </c>
      <c r="AR3408" s="6">
        <v>100.00000000000003</v>
      </c>
      <c r="AS3408" s="6"/>
      <c r="AT3408" s="6">
        <v>0.44284290146507732</v>
      </c>
      <c r="AU3408" s="6" t="s">
        <v>2564</v>
      </c>
      <c r="AV3408" s="6" t="s">
        <v>2564</v>
      </c>
      <c r="AW3408" s="6"/>
      <c r="AX3408" s="6">
        <v>0.17726542278446636</v>
      </c>
      <c r="AY3408" s="6">
        <v>0.47172981652573465</v>
      </c>
      <c r="AZ3408" s="6">
        <f>LOG(Tabella1[[#This Row],[SiO2]]/Tabella1[[#This Row],[Al2O3]])</f>
        <v>0.53592991452807148</v>
      </c>
      <c r="BA3408" s="6">
        <f>LOG((Tabella1[[#This Row],[FeO]]*0.8998+Tabella1[[#This Row],[Fe2O3]])/Tabella1[[#This Row],[K2O]])</f>
        <v>0.15688944265666954</v>
      </c>
      <c r="BB3408" s="6">
        <f>Tabella1[[#This Row],[Log SiO2/Al2O3]]/Tabella1[[#This Row],[Log (FeO3/K2O)]]</f>
        <v>3.4159718171787929</v>
      </c>
    </row>
    <row r="3409" spans="1:54">
      <c r="A3409" s="19" t="s">
        <v>3488</v>
      </c>
      <c r="B3409" s="19" t="s">
        <v>4255</v>
      </c>
      <c r="C3409" s="19" t="s">
        <v>3754</v>
      </c>
      <c r="D3409" s="19" t="s">
        <v>4271</v>
      </c>
      <c r="E3409" s="19" t="s">
        <v>2771</v>
      </c>
      <c r="F3409" s="19" t="s">
        <v>4272</v>
      </c>
      <c r="G3409" s="8">
        <v>777</v>
      </c>
      <c r="H3409" s="8"/>
      <c r="I3409" s="6">
        <v>60.14</v>
      </c>
      <c r="J3409" s="6">
        <v>0.74</v>
      </c>
      <c r="K3409" s="6">
        <v>17.170000000000002</v>
      </c>
      <c r="L3409" s="6"/>
      <c r="M3409" s="6">
        <v>7.19</v>
      </c>
      <c r="N3409" s="6">
        <v>0.1</v>
      </c>
      <c r="O3409" s="6">
        <v>3.68</v>
      </c>
      <c r="P3409" s="6">
        <v>0.26</v>
      </c>
      <c r="Q3409" s="6">
        <v>2.36</v>
      </c>
      <c r="R3409" s="6">
        <v>2.4500000000000002</v>
      </c>
      <c r="S3409" s="6">
        <v>0.11</v>
      </c>
      <c r="T3409" s="6">
        <v>4.8</v>
      </c>
      <c r="U3409" s="6">
        <v>94.090000000000018</v>
      </c>
      <c r="V3409" s="12"/>
      <c r="W3409" s="6">
        <v>63.917525773195862</v>
      </c>
      <c r="X3409" s="6">
        <v>0.78648102880221038</v>
      </c>
      <c r="Y3409" s="6">
        <v>18.248485492613455</v>
      </c>
      <c r="Z3409" s="6">
        <v>7.6416197257944507</v>
      </c>
      <c r="AA3409" s="6">
        <v>0.10628122010840682</v>
      </c>
      <c r="AB3409" s="6">
        <v>3.9111488999893718</v>
      </c>
      <c r="AC3409" s="6">
        <v>0.27633117228185777</v>
      </c>
      <c r="AD3409" s="6">
        <v>2.508236794558401</v>
      </c>
      <c r="AE3409" s="6">
        <v>2.6038898926559675</v>
      </c>
      <c r="AF3409" s="6">
        <v>99.999999999999986</v>
      </c>
      <c r="AG3409" s="6"/>
      <c r="AH3409" s="6">
        <v>69.465006845665002</v>
      </c>
      <c r="AI3409" s="6">
        <v>0.64282062617418911</v>
      </c>
      <c r="AJ3409" s="6">
        <v>11.690431163770491</v>
      </c>
      <c r="AK3409" s="6">
        <v>0</v>
      </c>
      <c r="AL3409" s="6">
        <v>6.9455554203610079</v>
      </c>
      <c r="AM3409" s="6">
        <v>9.7839377074112346E-2</v>
      </c>
      <c r="AN3409" s="6">
        <v>6.3347890643517131</v>
      </c>
      <c r="AO3409" s="6">
        <v>0.32178826792185411</v>
      </c>
      <c r="AP3409" s="6">
        <v>2.6428060611075459</v>
      </c>
      <c r="AQ3409" s="6">
        <v>1.8051780524004191</v>
      </c>
      <c r="AR3409" s="6">
        <v>99.999999999999986</v>
      </c>
      <c r="AS3409" s="6"/>
      <c r="AT3409" s="6">
        <v>0.47700487526086538</v>
      </c>
      <c r="AU3409" s="6" t="s">
        <v>2564</v>
      </c>
      <c r="AV3409" s="6" t="s">
        <v>2564</v>
      </c>
      <c r="AW3409" s="6"/>
      <c r="AX3409" s="6">
        <v>0.21638014223524912</v>
      </c>
      <c r="AY3409" s="6">
        <v>0.5012682179881004</v>
      </c>
      <c r="AZ3409" s="6">
        <f>LOG(Tabella1[[#This Row],[SiO2]]/Tabella1[[#This Row],[Al2O3]])</f>
        <v>0.54439312860358224</v>
      </c>
      <c r="BA3409" s="6">
        <f>LOG((Tabella1[[#This Row],[FeO]]*0.8998+Tabella1[[#This Row],[Fe2O3]])/Tabella1[[#This Row],[K2O]])</f>
        <v>0.42170879484789819</v>
      </c>
      <c r="BB3409" s="6">
        <f>Tabella1[[#This Row],[Log SiO2/Al2O3]]/Tabella1[[#This Row],[Log (FeO3/K2O)]]</f>
        <v>1.290921923503952</v>
      </c>
    </row>
    <row r="3410" spans="1:54">
      <c r="A3410" s="19" t="s">
        <v>3488</v>
      </c>
      <c r="B3410" s="19" t="s">
        <v>4255</v>
      </c>
      <c r="C3410" s="19" t="s">
        <v>3754</v>
      </c>
      <c r="D3410" s="19" t="s">
        <v>4271</v>
      </c>
      <c r="E3410" s="19" t="s">
        <v>2771</v>
      </c>
      <c r="F3410" s="19" t="s">
        <v>4272</v>
      </c>
      <c r="G3410" s="8">
        <v>778</v>
      </c>
      <c r="H3410" s="8"/>
      <c r="I3410" s="6">
        <v>63.61</v>
      </c>
      <c r="J3410" s="6">
        <v>0.72</v>
      </c>
      <c r="K3410" s="6">
        <v>17.010000000000002</v>
      </c>
      <c r="L3410" s="6"/>
      <c r="M3410" s="6">
        <v>5.42</v>
      </c>
      <c r="N3410" s="6">
        <v>0.05</v>
      </c>
      <c r="O3410" s="6">
        <v>2.92</v>
      </c>
      <c r="P3410" s="6">
        <v>0.28999999999999998</v>
      </c>
      <c r="Q3410" s="6">
        <v>1.79</v>
      </c>
      <c r="R3410" s="6">
        <v>3.03</v>
      </c>
      <c r="S3410" s="6">
        <v>0.16</v>
      </c>
      <c r="T3410" s="6">
        <v>4.2</v>
      </c>
      <c r="U3410" s="6">
        <v>94.840000000000018</v>
      </c>
      <c r="V3410" s="12"/>
      <c r="W3410" s="6">
        <v>67.070856178827484</v>
      </c>
      <c r="X3410" s="6">
        <v>0.75917334458034569</v>
      </c>
      <c r="Y3410" s="6">
        <v>17.935470265710666</v>
      </c>
      <c r="Z3410" s="6">
        <v>5.7148882328131574</v>
      </c>
      <c r="AA3410" s="6">
        <v>5.2720371151412905E-2</v>
      </c>
      <c r="AB3410" s="6">
        <v>3.0788696752425131</v>
      </c>
      <c r="AC3410" s="6">
        <v>0.3057781526781948</v>
      </c>
      <c r="AD3410" s="6">
        <v>1.8873892872205817</v>
      </c>
      <c r="AE3410" s="6">
        <v>3.1948544917756214</v>
      </c>
      <c r="AF3410" s="6">
        <v>99.999999999999972</v>
      </c>
      <c r="AG3410" s="6"/>
      <c r="AH3410" s="6">
        <v>72.987437015546149</v>
      </c>
      <c r="AI3410" s="6">
        <v>0.62131328383679585</v>
      </c>
      <c r="AJ3410" s="6">
        <v>11.504946574636845</v>
      </c>
      <c r="AK3410" s="6">
        <v>0</v>
      </c>
      <c r="AL3410" s="6">
        <v>5.2011267314581913</v>
      </c>
      <c r="AM3410" s="6">
        <v>4.8596360166024498E-2</v>
      </c>
      <c r="AN3410" s="6">
        <v>4.9932952913289235</v>
      </c>
      <c r="AO3410" s="6">
        <v>0.3565454633208115</v>
      </c>
      <c r="AP3410" s="6">
        <v>1.9912527152043311</v>
      </c>
      <c r="AQ3410" s="6">
        <v>2.2177707312608632</v>
      </c>
      <c r="AR3410" s="6">
        <v>100</v>
      </c>
      <c r="AS3410" s="6"/>
      <c r="AT3410" s="6">
        <v>0.48980660994489378</v>
      </c>
      <c r="AU3410" s="6" t="s">
        <v>2564</v>
      </c>
      <c r="AV3410" s="6" t="s">
        <v>2564</v>
      </c>
      <c r="AW3410" s="6"/>
      <c r="AX3410" s="6">
        <v>0.22396964094764477</v>
      </c>
      <c r="AY3410" s="6">
        <v>0.521596006844944</v>
      </c>
      <c r="AZ3410" s="6">
        <f>LOG(Tabella1[[#This Row],[SiO2]]/Tabella1[[#This Row],[Al2O3]])</f>
        <v>0.57282108196396331</v>
      </c>
      <c r="BA3410" s="6">
        <f>LOG((Tabella1[[#This Row],[FeO]]*0.8998+Tabella1[[#This Row],[Fe2O3]])/Tabella1[[#This Row],[K2O]])</f>
        <v>0.20670264686563003</v>
      </c>
      <c r="BB3410" s="6">
        <f>Tabella1[[#This Row],[Log SiO2/Al2O3]]/Tabella1[[#This Row],[Log (FeO3/K2O)]]</f>
        <v>2.7712324474312791</v>
      </c>
    </row>
    <row r="3411" spans="1:54">
      <c r="A3411" s="19" t="s">
        <v>3488</v>
      </c>
      <c r="B3411" s="19" t="s">
        <v>4255</v>
      </c>
      <c r="C3411" s="19" t="s">
        <v>3754</v>
      </c>
      <c r="D3411" s="19" t="s">
        <v>4271</v>
      </c>
      <c r="E3411" s="19" t="s">
        <v>2771</v>
      </c>
      <c r="F3411" s="19" t="s">
        <v>4272</v>
      </c>
      <c r="G3411" s="8">
        <v>779</v>
      </c>
      <c r="H3411" s="8"/>
      <c r="I3411" s="6">
        <v>64.180000000000007</v>
      </c>
      <c r="J3411" s="6">
        <v>0.71</v>
      </c>
      <c r="K3411" s="6">
        <v>18.87</v>
      </c>
      <c r="L3411" s="6"/>
      <c r="M3411" s="6">
        <v>3.6</v>
      </c>
      <c r="N3411" s="6">
        <v>0.03</v>
      </c>
      <c r="O3411" s="6">
        <v>2.0499999999999998</v>
      </c>
      <c r="P3411" s="6">
        <v>0.08</v>
      </c>
      <c r="Q3411" s="6">
        <v>1.01</v>
      </c>
      <c r="R3411" s="6">
        <v>4.7300000000000004</v>
      </c>
      <c r="S3411" s="6">
        <v>0.05</v>
      </c>
      <c r="T3411" s="6">
        <v>4.0999999999999996</v>
      </c>
      <c r="U3411" s="6">
        <v>95.26</v>
      </c>
      <c r="V3411" s="12"/>
      <c r="W3411" s="6">
        <v>67.373504094058362</v>
      </c>
      <c r="X3411" s="6">
        <v>0.74532857442788147</v>
      </c>
      <c r="Y3411" s="6">
        <v>19.808943942893134</v>
      </c>
      <c r="Z3411" s="6">
        <v>3.7791307999160195</v>
      </c>
      <c r="AA3411" s="6">
        <v>3.1492756665966827E-2</v>
      </c>
      <c r="AB3411" s="6">
        <v>2.1520050388410663</v>
      </c>
      <c r="AC3411" s="6">
        <v>8.3980684442578196E-2</v>
      </c>
      <c r="AD3411" s="6">
        <v>1.06025614108755</v>
      </c>
      <c r="AE3411" s="6">
        <v>4.9653579676674369</v>
      </c>
      <c r="AF3411" s="6">
        <v>100</v>
      </c>
      <c r="AG3411" s="6"/>
      <c r="AH3411" s="6">
        <v>74.600270117009387</v>
      </c>
      <c r="AI3411" s="6">
        <v>0.62066100548813863</v>
      </c>
      <c r="AJ3411" s="6">
        <v>12.929155600609279</v>
      </c>
      <c r="AK3411" s="6">
        <v>0</v>
      </c>
      <c r="AL3411" s="6">
        <v>3.4996017057956861</v>
      </c>
      <c r="AM3411" s="6">
        <v>2.9537447439317268E-2</v>
      </c>
      <c r="AN3411" s="6">
        <v>3.5512089688802839</v>
      </c>
      <c r="AO3411" s="6">
        <v>9.9637970582271376E-2</v>
      </c>
      <c r="AP3411" s="6">
        <v>1.1381845684406899</v>
      </c>
      <c r="AQ3411" s="6">
        <v>3.5071402144241475</v>
      </c>
      <c r="AR3411" s="6">
        <v>100.00000000000003</v>
      </c>
      <c r="AS3411" s="6"/>
      <c r="AT3411" s="6">
        <v>0.50365966875766166</v>
      </c>
      <c r="AU3411" s="6" t="s">
        <v>2564</v>
      </c>
      <c r="AV3411" s="6" t="s">
        <v>2564</v>
      </c>
      <c r="AW3411" s="6"/>
      <c r="AX3411" s="6">
        <v>0.16296654518471343</v>
      </c>
      <c r="AY3411" s="6">
        <v>0.55227469834754628</v>
      </c>
      <c r="AZ3411" s="6">
        <f>LOG(Tabella1[[#This Row],[SiO2]]/Tabella1[[#This Row],[Al2O3]])</f>
        <v>0.53162781259455394</v>
      </c>
      <c r="BA3411" s="6">
        <f>LOG((Tabella1[[#This Row],[FeO]]*0.8998+Tabella1[[#This Row],[Fe2O3]])/Tabella1[[#This Row],[K2O]])</f>
        <v>-0.16441265114097625</v>
      </c>
      <c r="BB3411" s="6">
        <f>Tabella1[[#This Row],[Log SiO2/Al2O3]]/Tabella1[[#This Row],[Log (FeO3/K2O)]]</f>
        <v>-3.2334969900747339</v>
      </c>
    </row>
    <row r="3412" spans="1:54" hidden="1">
      <c r="A3412" s="19" t="s">
        <v>3488</v>
      </c>
      <c r="B3412" s="19" t="s">
        <v>4255</v>
      </c>
      <c r="C3412" s="19" t="s">
        <v>3754</v>
      </c>
      <c r="D3412" s="19" t="s">
        <v>4273</v>
      </c>
      <c r="E3412" s="19" t="s">
        <v>5138</v>
      </c>
      <c r="F3412" s="19" t="s">
        <v>4274</v>
      </c>
      <c r="G3412" s="8" t="s">
        <v>4275</v>
      </c>
      <c r="H3412" s="8"/>
      <c r="I3412" s="6">
        <v>63.05</v>
      </c>
      <c r="J3412" s="6">
        <v>0.38</v>
      </c>
      <c r="K3412" s="6">
        <v>16.16</v>
      </c>
      <c r="L3412" s="6">
        <v>2.2200000000000002</v>
      </c>
      <c r="M3412" s="6">
        <v>3.75</v>
      </c>
      <c r="N3412" s="6">
        <v>0.09</v>
      </c>
      <c r="O3412" s="6">
        <v>2.81</v>
      </c>
      <c r="P3412" s="6">
        <v>0.96</v>
      </c>
      <c r="Q3412" s="6">
        <v>2.21</v>
      </c>
      <c r="R3412" s="6">
        <v>2.91</v>
      </c>
      <c r="S3412" s="6">
        <v>0.24</v>
      </c>
      <c r="T3412" s="6">
        <v>4.42</v>
      </c>
      <c r="U3412" s="6">
        <v>94.32</v>
      </c>
      <c r="V3412" s="12"/>
      <c r="W3412" s="6">
        <v>66.846904156064468</v>
      </c>
      <c r="X3412" s="6">
        <v>0.40288379983036476</v>
      </c>
      <c r="Y3412" s="6">
        <v>17.133163698049195</v>
      </c>
      <c r="Z3412" s="6">
        <v>6.0962680237489399</v>
      </c>
      <c r="AA3412" s="6">
        <v>9.5419847328244281E-2</v>
      </c>
      <c r="AB3412" s="6">
        <v>2.9792196776929605</v>
      </c>
      <c r="AC3412" s="6">
        <v>1.0178117048346056</v>
      </c>
      <c r="AD3412" s="6">
        <v>2.3430873621713317</v>
      </c>
      <c r="AE3412" s="6">
        <v>3.0852417302798987</v>
      </c>
      <c r="AF3412" s="6">
        <v>100</v>
      </c>
      <c r="AG3412" s="6"/>
      <c r="AH3412" s="6">
        <v>73.121580974438587</v>
      </c>
      <c r="AI3412" s="6">
        <v>0.33143586586455226</v>
      </c>
      <c r="AJ3412" s="6">
        <v>11.04738305893188</v>
      </c>
      <c r="AK3412" s="6">
        <v>0.96874783336061954</v>
      </c>
      <c r="AL3412" s="6">
        <v>3.6371999893662412</v>
      </c>
      <c r="AM3412" s="6">
        <v>8.8412569236864177E-2</v>
      </c>
      <c r="AN3412" s="6">
        <v>4.8567805691339938</v>
      </c>
      <c r="AO3412" s="6">
        <v>1.1929600878103939</v>
      </c>
      <c r="AP3412" s="6">
        <v>2.4848683683402446</v>
      </c>
      <c r="AQ3412" s="6">
        <v>2.1528053898843775</v>
      </c>
      <c r="AR3412" s="6">
        <v>100.00000000000003</v>
      </c>
      <c r="AS3412" s="6"/>
      <c r="AT3412" s="6">
        <v>0.46558899855335462</v>
      </c>
      <c r="AU3412" s="6">
        <v>0.34755182816222874</v>
      </c>
      <c r="AV3412" s="6">
        <v>0.57179087421781738</v>
      </c>
      <c r="AW3412" s="6"/>
      <c r="AX3412" s="6">
        <v>0.11433685037139452</v>
      </c>
      <c r="AY3412" s="6">
        <v>0.48086744174586948</v>
      </c>
      <c r="AZ3412" s="6">
        <f>LOG(Tabella1[[#This Row],[SiO2]]/Tabella1[[#This Row],[Al2O3]])</f>
        <v>0.59124373447053302</v>
      </c>
      <c r="BA3412" s="6">
        <f>LOG((Tabella1[[#This Row],[FeO]]*0.8998+Tabella1[[#This Row],[Fe2O3]])/Tabella1[[#This Row],[K2O]])</f>
        <v>0.28384888155772242</v>
      </c>
      <c r="BB3412" s="6">
        <f>Tabella1[[#This Row],[Log SiO2/Al2O3]]/Tabella1[[#This Row],[Log (FeO3/K2O)]]</f>
        <v>2.0829524894580214</v>
      </c>
    </row>
    <row r="3413" spans="1:54" hidden="1">
      <c r="A3413" s="19" t="s">
        <v>3488</v>
      </c>
      <c r="B3413" s="19" t="s">
        <v>4255</v>
      </c>
      <c r="C3413" s="19" t="s">
        <v>3754</v>
      </c>
      <c r="D3413" s="19" t="s">
        <v>4273</v>
      </c>
      <c r="E3413" s="19" t="s">
        <v>2776</v>
      </c>
      <c r="F3413" s="19" t="s">
        <v>4274</v>
      </c>
      <c r="G3413" s="8" t="s">
        <v>4276</v>
      </c>
      <c r="H3413" s="8"/>
      <c r="I3413" s="6">
        <v>51.64</v>
      </c>
      <c r="J3413" s="6">
        <v>0.65</v>
      </c>
      <c r="K3413" s="6">
        <v>23.87</v>
      </c>
      <c r="L3413" s="6">
        <v>2.72</v>
      </c>
      <c r="M3413" s="6">
        <v>5.24</v>
      </c>
      <c r="N3413" s="6">
        <v>0.18</v>
      </c>
      <c r="O3413" s="6">
        <v>4.5999999999999996</v>
      </c>
      <c r="P3413" s="6">
        <v>1.1000000000000001</v>
      </c>
      <c r="Q3413" s="6">
        <v>1.89</v>
      </c>
      <c r="R3413" s="6">
        <v>4.93</v>
      </c>
      <c r="S3413" s="6">
        <v>0.18</v>
      </c>
      <c r="T3413" s="6">
        <v>3.8499999999999996</v>
      </c>
      <c r="U3413" s="6">
        <v>96.549999999999983</v>
      </c>
      <c r="V3413" s="12"/>
      <c r="W3413" s="6">
        <v>53.485240807871584</v>
      </c>
      <c r="X3413" s="6">
        <v>0.67322630761263613</v>
      </c>
      <c r="Y3413" s="6">
        <v>24.722941481097884</v>
      </c>
      <c r="Z3413" s="6">
        <v>7.9647850854479563</v>
      </c>
      <c r="AA3413" s="6">
        <v>0.18643190056965306</v>
      </c>
      <c r="AB3413" s="6">
        <v>4.764370792335578</v>
      </c>
      <c r="AC3413" s="6">
        <v>1.139306059036769</v>
      </c>
      <c r="AD3413" s="6">
        <v>1.9575349559813569</v>
      </c>
      <c r="AE3413" s="6">
        <v>5.1061626100466082</v>
      </c>
      <c r="AF3413" s="6">
        <v>100.00000000000004</v>
      </c>
      <c r="AG3413" s="6"/>
      <c r="AH3413" s="6">
        <v>60.863795130522959</v>
      </c>
      <c r="AI3413" s="6">
        <v>0.57615797392595003</v>
      </c>
      <c r="AJ3413" s="6">
        <v>16.583751798572809</v>
      </c>
      <c r="AK3413" s="6">
        <v>1.20625461352901</v>
      </c>
      <c r="AL3413" s="6">
        <v>5.165109274480403</v>
      </c>
      <c r="AM3413" s="6">
        <v>0.17970341092153744</v>
      </c>
      <c r="AN3413" s="6">
        <v>8.0800176181602428</v>
      </c>
      <c r="AO3413" s="6">
        <v>1.3891837026322769</v>
      </c>
      <c r="AP3413" s="6">
        <v>2.1596592399665311</v>
      </c>
      <c r="AQ3413" s="6">
        <v>3.7065598405234228</v>
      </c>
      <c r="AR3413" s="6">
        <v>100.00000000000001</v>
      </c>
      <c r="AS3413" s="6"/>
      <c r="AT3413" s="6">
        <v>0.51604326198351747</v>
      </c>
      <c r="AU3413" s="6">
        <v>0.318373012123562</v>
      </c>
      <c r="AV3413" s="6">
        <v>0.61003701086848183</v>
      </c>
      <c r="AW3413" s="6"/>
      <c r="AX3413" s="6">
        <v>0.12803994801817412</v>
      </c>
      <c r="AY3413" s="6">
        <v>0.53575767176541944</v>
      </c>
      <c r="AZ3413" s="6">
        <f>LOG(Tabella1[[#This Row],[SiO2]]/Tabella1[[#This Row],[Al2O3]])</f>
        <v>0.33513381458762814</v>
      </c>
      <c r="BA3413" s="6">
        <f>LOG((Tabella1[[#This Row],[FeO]]*0.8998+Tabella1[[#This Row],[Fe2O3]])/Tabella1[[#This Row],[K2O]])</f>
        <v>0.17843124978754571</v>
      </c>
      <c r="BB3413" s="6">
        <f>Tabella1[[#This Row],[Log SiO2/Al2O3]]/Tabella1[[#This Row],[Log (FeO3/K2O)]]</f>
        <v>1.8782237695844468</v>
      </c>
    </row>
    <row r="3414" spans="1:54">
      <c r="A3414" s="19" t="s">
        <v>3488</v>
      </c>
      <c r="B3414" s="19" t="s">
        <v>4255</v>
      </c>
      <c r="C3414" s="19" t="s">
        <v>3754</v>
      </c>
      <c r="D3414" s="19" t="s">
        <v>4273</v>
      </c>
      <c r="E3414" s="19" t="s">
        <v>2771</v>
      </c>
      <c r="F3414" s="19" t="s">
        <v>4274</v>
      </c>
      <c r="G3414" s="8" t="s">
        <v>4277</v>
      </c>
      <c r="H3414" s="8"/>
      <c r="I3414" s="6">
        <v>60.98</v>
      </c>
      <c r="J3414" s="6">
        <v>0.46</v>
      </c>
      <c r="K3414" s="6">
        <v>14.93</v>
      </c>
      <c r="L3414" s="6">
        <v>2.23</v>
      </c>
      <c r="M3414" s="6">
        <v>2.5299999999999998</v>
      </c>
      <c r="N3414" s="6">
        <v>0.12</v>
      </c>
      <c r="O3414" s="6">
        <v>3.87</v>
      </c>
      <c r="P3414" s="6">
        <v>1.81</v>
      </c>
      <c r="Q3414" s="6">
        <v>2.16</v>
      </c>
      <c r="R3414" s="6">
        <v>2.83</v>
      </c>
      <c r="S3414" s="6">
        <v>0.22</v>
      </c>
      <c r="T3414" s="6">
        <v>7.12</v>
      </c>
      <c r="U3414" s="6">
        <v>91.700000000000017</v>
      </c>
      <c r="V3414" s="12"/>
      <c r="W3414" s="6">
        <v>66.49945474372953</v>
      </c>
      <c r="X3414" s="6">
        <v>0.50163576881134131</v>
      </c>
      <c r="Y3414" s="6">
        <v>16.281352235550706</v>
      </c>
      <c r="Z3414" s="6">
        <v>4.9509269356597594</v>
      </c>
      <c r="AA3414" s="6">
        <v>0.13086150490730641</v>
      </c>
      <c r="AB3414" s="6">
        <v>4.2202835332606314</v>
      </c>
      <c r="AC3414" s="6">
        <v>1.9738276990185384</v>
      </c>
      <c r="AD3414" s="6">
        <v>2.3555070883315157</v>
      </c>
      <c r="AE3414" s="6">
        <v>3.0861504907306427</v>
      </c>
      <c r="AF3414" s="6">
        <v>99.999999999999972</v>
      </c>
      <c r="AG3414" s="6"/>
      <c r="AH3414" s="6">
        <v>71.840242028683704</v>
      </c>
      <c r="AI3414" s="6">
        <v>0.40756194218085379</v>
      </c>
      <c r="AJ3414" s="6">
        <v>10.368065907506029</v>
      </c>
      <c r="AK3414" s="6">
        <v>0.98851330173365792</v>
      </c>
      <c r="AL3414" s="6">
        <v>2.4927361933385686</v>
      </c>
      <c r="AM3414" s="6">
        <v>0.11974920329580496</v>
      </c>
      <c r="AN3414" s="6">
        <v>6.7947426472765873</v>
      </c>
      <c r="AO3414" s="6">
        <v>2.2848260449456093</v>
      </c>
      <c r="AP3414" s="6">
        <v>2.4670886200787234</v>
      </c>
      <c r="AQ3414" s="6">
        <v>2.1267581390221566</v>
      </c>
      <c r="AR3414" s="6">
        <v>100</v>
      </c>
      <c r="AS3414" s="6"/>
      <c r="AT3414" s="6">
        <v>0.60319937533041335</v>
      </c>
      <c r="AU3414" s="6">
        <v>0.44231130226420723</v>
      </c>
      <c r="AV3414" s="6">
        <v>0.73160249017875956</v>
      </c>
      <c r="AW3414" s="6"/>
      <c r="AX3414" s="6">
        <v>-3.8093582777169926E-2</v>
      </c>
      <c r="AY3414" s="6">
        <v>0.6258430511392522</v>
      </c>
      <c r="AZ3414" s="6">
        <f>LOG(Tabella1[[#This Row],[SiO2]]/Tabella1[[#This Row],[Al2O3]])</f>
        <v>0.61112761230433643</v>
      </c>
      <c r="BA3414" s="6">
        <f>LOG((Tabella1[[#This Row],[FeO]]*0.8998+Tabella1[[#This Row],[Fe2O3]])/Tabella1[[#This Row],[K2O]])</f>
        <v>0.20205236165372525</v>
      </c>
      <c r="BB3414" s="6">
        <f>Tabella1[[#This Row],[Log SiO2/Al2O3]]/Tabella1[[#This Row],[Log (FeO3/K2O)]]</f>
        <v>3.0246001942391501</v>
      </c>
    </row>
    <row r="3415" spans="1:54" hidden="1">
      <c r="A3415" s="19" t="s">
        <v>3488</v>
      </c>
      <c r="B3415" s="19" t="s">
        <v>4255</v>
      </c>
      <c r="C3415" s="19" t="s">
        <v>3754</v>
      </c>
      <c r="D3415" s="19" t="s">
        <v>4273</v>
      </c>
      <c r="E3415" s="19" t="s">
        <v>2770</v>
      </c>
      <c r="F3415" s="19" t="s">
        <v>4274</v>
      </c>
      <c r="G3415" s="8" t="s">
        <v>4278</v>
      </c>
      <c r="H3415" s="8"/>
      <c r="I3415" s="6">
        <v>73.66</v>
      </c>
      <c r="J3415" s="6">
        <v>0.43</v>
      </c>
      <c r="K3415" s="6">
        <v>12.25</v>
      </c>
      <c r="L3415" s="6">
        <v>0.86</v>
      </c>
      <c r="M3415" s="6">
        <v>3.05</v>
      </c>
      <c r="N3415" s="6">
        <v>0.16</v>
      </c>
      <c r="O3415" s="6">
        <v>2.17</v>
      </c>
      <c r="P3415" s="6">
        <v>0.44</v>
      </c>
      <c r="Q3415" s="6">
        <v>1.1000000000000001</v>
      </c>
      <c r="R3415" s="6">
        <v>2.85</v>
      </c>
      <c r="S3415" s="6">
        <v>0.06</v>
      </c>
      <c r="T3415" s="6">
        <v>2.2799999999999998</v>
      </c>
      <c r="U3415" s="6">
        <v>96.879999999999981</v>
      </c>
      <c r="V3415" s="12"/>
      <c r="W3415" s="6">
        <v>76.032204789430239</v>
      </c>
      <c r="X3415" s="6">
        <v>0.44384805945499595</v>
      </c>
      <c r="Y3415" s="6">
        <v>12.644508670520233</v>
      </c>
      <c r="Z3415" s="6">
        <v>3.9430222956234524</v>
      </c>
      <c r="AA3415" s="6">
        <v>0.16515276630883571</v>
      </c>
      <c r="AB3415" s="6">
        <v>2.2398843930635839</v>
      </c>
      <c r="AC3415" s="6">
        <v>0.45417010734929819</v>
      </c>
      <c r="AD3415" s="6">
        <v>1.1354252683732455</v>
      </c>
      <c r="AE3415" s="6">
        <v>2.9417836498761361</v>
      </c>
      <c r="AF3415" s="6">
        <v>100.00000000000003</v>
      </c>
      <c r="AG3415" s="6"/>
      <c r="AH3415" s="6">
        <v>81.096931350257719</v>
      </c>
      <c r="AI3415" s="6">
        <v>0.35603819192941488</v>
      </c>
      <c r="AJ3415" s="6">
        <v>7.94998611371288</v>
      </c>
      <c r="AK3415" s="6">
        <v>0.35626113381540708</v>
      </c>
      <c r="AL3415" s="6">
        <v>2.8083289534799167</v>
      </c>
      <c r="AM3415" s="6">
        <v>0.14921198541924197</v>
      </c>
      <c r="AN3415" s="6">
        <v>3.5605256685641464</v>
      </c>
      <c r="AO3415" s="6">
        <v>0.51906241397134123</v>
      </c>
      <c r="AP3415" s="6">
        <v>1.1741295650013239</v>
      </c>
      <c r="AQ3415" s="6">
        <v>2.0015611730411971</v>
      </c>
      <c r="AR3415" s="6">
        <v>100.00000000000003</v>
      </c>
      <c r="AS3415" s="6"/>
      <c r="AT3415" s="6">
        <v>0.50280132296808433</v>
      </c>
      <c r="AU3415" s="6">
        <v>0.20237216027720512</v>
      </c>
      <c r="AV3415" s="6">
        <v>0.55905274650803805</v>
      </c>
      <c r="AW3415" s="6"/>
      <c r="AX3415" s="6">
        <v>4.8838733364785149E-2</v>
      </c>
      <c r="AY3415" s="6">
        <v>0.52941953239585426</v>
      </c>
      <c r="AZ3415" s="6">
        <f>LOG(Tabella1[[#This Row],[SiO2]]/Tabella1[[#This Row],[Al2O3]])</f>
        <v>0.77909562581834291</v>
      </c>
      <c r="BA3415" s="6">
        <f>LOG((Tabella1[[#This Row],[FeO]]*0.8998+Tabella1[[#This Row],[Fe2O3]])/Tabella1[[#This Row],[K2O]])</f>
        <v>0.10198691610659363</v>
      </c>
      <c r="BB3415" s="6">
        <f>Tabella1[[#This Row],[Log SiO2/Al2O3]]/Tabella1[[#This Row],[Log (FeO3/K2O)]]</f>
        <v>7.6391723130843152</v>
      </c>
    </row>
    <row r="3416" spans="1:54" hidden="1">
      <c r="A3416" s="19" t="s">
        <v>3488</v>
      </c>
      <c r="B3416" s="19" t="s">
        <v>4255</v>
      </c>
      <c r="C3416" s="19" t="s">
        <v>3754</v>
      </c>
      <c r="D3416" s="19" t="s">
        <v>4273</v>
      </c>
      <c r="E3416" s="19" t="s">
        <v>2776</v>
      </c>
      <c r="F3416" s="19" t="s">
        <v>4274</v>
      </c>
      <c r="G3416" s="8" t="s">
        <v>4279</v>
      </c>
      <c r="H3416" s="8"/>
      <c r="I3416" s="6">
        <v>67.39</v>
      </c>
      <c r="J3416" s="6">
        <v>0.37</v>
      </c>
      <c r="K3416" s="6">
        <v>13.74</v>
      </c>
      <c r="L3416" s="6">
        <v>1.34</v>
      </c>
      <c r="M3416" s="6">
        <v>4.4800000000000004</v>
      </c>
      <c r="N3416" s="6">
        <v>0.17</v>
      </c>
      <c r="O3416" s="6">
        <v>3.15</v>
      </c>
      <c r="P3416" s="6">
        <v>0.91</v>
      </c>
      <c r="Q3416" s="6">
        <v>1.64</v>
      </c>
      <c r="R3416" s="6">
        <v>2.08</v>
      </c>
      <c r="S3416" s="6">
        <v>0.22</v>
      </c>
      <c r="T3416" s="6">
        <v>3.7600000000000002</v>
      </c>
      <c r="U3416" s="6">
        <v>95.14</v>
      </c>
      <c r="V3416" s="12"/>
      <c r="W3416" s="6">
        <v>70.832457431154097</v>
      </c>
      <c r="X3416" s="6">
        <v>0.38890056758461211</v>
      </c>
      <c r="Y3416" s="6">
        <v>14.441875131385325</v>
      </c>
      <c r="Z3416" s="6">
        <v>5.9806600798822798</v>
      </c>
      <c r="AA3416" s="6">
        <v>0.17868404456590289</v>
      </c>
      <c r="AB3416" s="6">
        <v>3.3109102375446708</v>
      </c>
      <c r="AC3416" s="6">
        <v>0.95648517973512726</v>
      </c>
      <c r="AD3416" s="6">
        <v>1.7237754887534158</v>
      </c>
      <c r="AE3416" s="6">
        <v>2.1862518393945765</v>
      </c>
      <c r="AF3416" s="6">
        <v>100.00000000000001</v>
      </c>
      <c r="AG3416" s="6"/>
      <c r="AH3416" s="6">
        <v>75.853770338417718</v>
      </c>
      <c r="AI3416" s="6">
        <v>0.31321234048591723</v>
      </c>
      <c r="AJ3416" s="6">
        <v>9.1164556497540321</v>
      </c>
      <c r="AK3416" s="6">
        <v>0.56752343831280316</v>
      </c>
      <c r="AL3416" s="6">
        <v>4.2173064643538556</v>
      </c>
      <c r="AM3416" s="6">
        <v>0.16208456407090174</v>
      </c>
      <c r="AN3416" s="6">
        <v>5.2841355584511804</v>
      </c>
      <c r="AO3416" s="6">
        <v>1.0975322928822995</v>
      </c>
      <c r="AP3416" s="6">
        <v>1.7896833437077635</v>
      </c>
      <c r="AQ3416" s="6">
        <v>1.4934694809788134</v>
      </c>
      <c r="AR3416" s="6">
        <v>100</v>
      </c>
      <c r="AS3416" s="6"/>
      <c r="AT3416" s="6">
        <v>0.49679321892904277</v>
      </c>
      <c r="AU3416" s="6">
        <v>0.21206501221346807</v>
      </c>
      <c r="AV3416" s="6">
        <v>0.55614037803613159</v>
      </c>
      <c r="AW3416" s="6"/>
      <c r="AX3416" s="6">
        <v>0.16892068453470779</v>
      </c>
      <c r="AY3416" s="6">
        <v>0.51186612392677588</v>
      </c>
      <c r="AZ3416" s="6">
        <f>LOG(Tabella1[[#This Row],[SiO2]]/Tabella1[[#This Row],[Al2O3]])</f>
        <v>0.69060872364817072</v>
      </c>
      <c r="BA3416" s="6">
        <f>LOG((Tabella1[[#This Row],[FeO]]*0.8998+Tabella1[[#This Row],[Fe2O3]])/Tabella1[[#This Row],[K2O]])</f>
        <v>0.41200022668267633</v>
      </c>
      <c r="BB3416" s="6">
        <f>Tabella1[[#This Row],[Log SiO2/Al2O3]]/Tabella1[[#This Row],[Log (FeO3/K2O)]]</f>
        <v>1.6762338438713515</v>
      </c>
    </row>
    <row r="3417" spans="1:54" hidden="1">
      <c r="A3417" s="19" t="s">
        <v>3488</v>
      </c>
      <c r="B3417" s="19" t="s">
        <v>4255</v>
      </c>
      <c r="C3417" s="19" t="s">
        <v>3754</v>
      </c>
      <c r="D3417" s="19" t="s">
        <v>4273</v>
      </c>
      <c r="E3417" s="19" t="s">
        <v>2770</v>
      </c>
      <c r="F3417" s="19" t="s">
        <v>4274</v>
      </c>
      <c r="G3417" s="8" t="s">
        <v>4280</v>
      </c>
      <c r="H3417" s="8"/>
      <c r="I3417" s="6">
        <v>68.28</v>
      </c>
      <c r="J3417" s="6">
        <v>0.38</v>
      </c>
      <c r="K3417" s="6">
        <v>12.66</v>
      </c>
      <c r="L3417" s="6">
        <v>3.69</v>
      </c>
      <c r="M3417" s="6">
        <v>1.49</v>
      </c>
      <c r="N3417" s="6">
        <v>0.17</v>
      </c>
      <c r="O3417" s="6">
        <v>1.77</v>
      </c>
      <c r="P3417" s="6">
        <v>1.39</v>
      </c>
      <c r="Q3417" s="6">
        <v>1.6</v>
      </c>
      <c r="R3417" s="6">
        <v>2.6</v>
      </c>
      <c r="S3417" s="6">
        <v>0.11</v>
      </c>
      <c r="T3417" s="6">
        <v>6.11</v>
      </c>
      <c r="U3417" s="6">
        <v>93.659999999999982</v>
      </c>
      <c r="V3417" s="12"/>
      <c r="W3417" s="6">
        <v>72.90198590647023</v>
      </c>
      <c r="X3417" s="6">
        <v>0.40572282724749104</v>
      </c>
      <c r="Y3417" s="6">
        <v>13.516976297245359</v>
      </c>
      <c r="Z3417" s="6">
        <v>5.135596839632715</v>
      </c>
      <c r="AA3417" s="6">
        <v>0.18150758061071967</v>
      </c>
      <c r="AB3417" s="6">
        <v>1.8898142216527871</v>
      </c>
      <c r="AC3417" s="6">
        <v>1.484091394405296</v>
      </c>
      <c r="AD3417" s="6">
        <v>1.7083066410420673</v>
      </c>
      <c r="AE3417" s="6">
        <v>2.7759982916933592</v>
      </c>
      <c r="AF3417" s="6">
        <v>100.00000000000001</v>
      </c>
      <c r="AG3417" s="6"/>
      <c r="AH3417" s="6">
        <v>79.219831998373408</v>
      </c>
      <c r="AI3417" s="6">
        <v>0.33157320402283352</v>
      </c>
      <c r="AJ3417" s="6">
        <v>8.6582811705036224</v>
      </c>
      <c r="AK3417" s="6">
        <v>1.6108832237296256</v>
      </c>
      <c r="AL3417" s="6">
        <v>1.4457796400440377</v>
      </c>
      <c r="AM3417" s="6">
        <v>0.16707072063278636</v>
      </c>
      <c r="AN3417" s="6">
        <v>3.0605209137767062</v>
      </c>
      <c r="AO3417" s="6">
        <v>1.7280225435458703</v>
      </c>
      <c r="AP3417" s="6">
        <v>1.7997451810549687</v>
      </c>
      <c r="AQ3417" s="6">
        <v>1.9242657672282781</v>
      </c>
      <c r="AR3417" s="6">
        <v>100.00000000000001</v>
      </c>
      <c r="AS3417" s="6"/>
      <c r="AT3417" s="6">
        <v>0.39602670541932339</v>
      </c>
      <c r="AU3417" s="6">
        <v>0.69024844898373616</v>
      </c>
      <c r="AV3417" s="6">
        <v>0.67916484424941248</v>
      </c>
      <c r="AW3417" s="6"/>
      <c r="AX3417" s="6">
        <v>-6.6653981733577089E-2</v>
      </c>
      <c r="AY3417" s="6">
        <v>0.41377996083923424</v>
      </c>
      <c r="AZ3417" s="6">
        <f>LOG(Tabella1[[#This Row],[SiO2]]/Tabella1[[#This Row],[Al2O3]])</f>
        <v>0.73185980676135964</v>
      </c>
      <c r="BA3417" s="6">
        <f>LOG((Tabella1[[#This Row],[FeO]]*0.8998+Tabella1[[#This Row],[Fe2O3]])/Tabella1[[#This Row],[K2O]])</f>
        <v>0.28665524413356203</v>
      </c>
      <c r="BB3417" s="6">
        <f>Tabella1[[#This Row],[Log SiO2/Al2O3]]/Tabella1[[#This Row],[Log (FeO3/K2O)]]</f>
        <v>2.5531010568931447</v>
      </c>
    </row>
    <row r="3418" spans="1:54">
      <c r="A3418" s="19" t="s">
        <v>3488</v>
      </c>
      <c r="B3418" s="19" t="s">
        <v>4281</v>
      </c>
      <c r="C3418" s="19" t="s">
        <v>3048</v>
      </c>
      <c r="D3418" s="19" t="s">
        <v>1273</v>
      </c>
      <c r="E3418" s="19"/>
      <c r="F3418" s="19" t="s">
        <v>1272</v>
      </c>
      <c r="G3418" s="20">
        <v>2</v>
      </c>
      <c r="H3418" s="8"/>
      <c r="I3418" s="6">
        <v>57.22</v>
      </c>
      <c r="J3418" s="6">
        <v>0.97</v>
      </c>
      <c r="K3418" s="6">
        <v>15.8</v>
      </c>
      <c r="L3418" s="6">
        <v>1.03</v>
      </c>
      <c r="M3418" s="6">
        <v>6.16</v>
      </c>
      <c r="N3418" s="6">
        <v>0.15</v>
      </c>
      <c r="O3418" s="6">
        <v>4.09</v>
      </c>
      <c r="P3418" s="6">
        <v>3.26</v>
      </c>
      <c r="Q3418" s="6">
        <v>1.55</v>
      </c>
      <c r="R3418" s="6">
        <v>3.16</v>
      </c>
      <c r="S3418" s="6">
        <v>0.28999999999999998</v>
      </c>
      <c r="T3418" s="6" t="s">
        <v>2564</v>
      </c>
      <c r="U3418" s="6">
        <v>93.29</v>
      </c>
      <c r="V3418" s="12"/>
      <c r="W3418" s="6">
        <v>61.335620109336475</v>
      </c>
      <c r="X3418" s="6">
        <v>1.0397684639296816</v>
      </c>
      <c r="Y3418" s="6">
        <v>16.936434773287598</v>
      </c>
      <c r="Z3418" s="6">
        <v>7.5999571229499407</v>
      </c>
      <c r="AA3418" s="6">
        <v>0.16078893772108477</v>
      </c>
      <c r="AB3418" s="6">
        <v>4.3841783685282447</v>
      </c>
      <c r="AC3418" s="6">
        <v>3.4944795798049091</v>
      </c>
      <c r="AD3418" s="6">
        <v>1.6614856897845427</v>
      </c>
      <c r="AE3418" s="6">
        <v>3.3872869546575193</v>
      </c>
      <c r="AF3418" s="6">
        <v>99.999999999999986</v>
      </c>
      <c r="AG3418" s="6"/>
      <c r="AH3418" s="6">
        <v>66.411928195810404</v>
      </c>
      <c r="AI3418" s="6">
        <v>0.8466918807386502</v>
      </c>
      <c r="AJ3418" s="6">
        <v>10.809681499346564</v>
      </c>
      <c r="AK3418" s="6">
        <v>0.44981377266103789</v>
      </c>
      <c r="AL3418" s="6">
        <v>5.9793555679353734</v>
      </c>
      <c r="AM3418" s="6">
        <v>0.14746892525195859</v>
      </c>
      <c r="AN3418" s="6">
        <v>7.0746217476288731</v>
      </c>
      <c r="AO3418" s="6">
        <v>4.0542454252305102</v>
      </c>
      <c r="AP3418" s="6">
        <v>1.7441368843637315</v>
      </c>
      <c r="AQ3418" s="6">
        <v>2.3395731041260905</v>
      </c>
      <c r="AR3418" s="6">
        <v>99.999999999999986</v>
      </c>
      <c r="AS3418" s="6"/>
      <c r="AT3418" s="6">
        <v>0.50701032587356054</v>
      </c>
      <c r="AU3418" s="6">
        <v>0.13077914722428638</v>
      </c>
      <c r="AV3418" s="6">
        <v>0.54195143568955095</v>
      </c>
      <c r="AW3418" s="6"/>
      <c r="AX3418" s="6">
        <v>-0.1324018531614673</v>
      </c>
      <c r="AY3418" s="6">
        <v>0.53976262437573341</v>
      </c>
      <c r="AZ3418" s="6">
        <f>LOG(Tabella1[[#This Row],[SiO2]]/Tabella1[[#This Row],[Al2O3]])</f>
        <v>0.55889076651482117</v>
      </c>
      <c r="BA3418" s="6">
        <f>LOG((Tabella1[[#This Row],[FeO]]*0.8998+Tabella1[[#This Row],[Fe2O3]])/Tabella1[[#This Row],[K2O]])</f>
        <v>0.31806122057357411</v>
      </c>
      <c r="BB3418" s="6">
        <f>Tabella1[[#This Row],[Log SiO2/Al2O3]]/Tabella1[[#This Row],[Log (FeO3/K2O)]]</f>
        <v>1.7571798457760688</v>
      </c>
    </row>
    <row r="3419" spans="1:54">
      <c r="A3419" s="19" t="s">
        <v>3488</v>
      </c>
      <c r="B3419" s="19" t="s">
        <v>4281</v>
      </c>
      <c r="C3419" s="19" t="s">
        <v>3048</v>
      </c>
      <c r="D3419" s="19" t="s">
        <v>1273</v>
      </c>
      <c r="E3419" s="19"/>
      <c r="F3419" s="19" t="s">
        <v>1272</v>
      </c>
      <c r="G3419" s="20">
        <v>4</v>
      </c>
      <c r="H3419" s="8"/>
      <c r="I3419" s="6">
        <v>56.18</v>
      </c>
      <c r="J3419" s="6">
        <v>0.82</v>
      </c>
      <c r="K3419" s="6">
        <v>20.41</v>
      </c>
      <c r="L3419" s="6">
        <v>1</v>
      </c>
      <c r="M3419" s="6">
        <v>6.74</v>
      </c>
      <c r="N3419" s="6">
        <v>0.04</v>
      </c>
      <c r="O3419" s="6">
        <v>1.99</v>
      </c>
      <c r="P3419" s="6">
        <v>0.74</v>
      </c>
      <c r="Q3419" s="6">
        <v>0.25</v>
      </c>
      <c r="R3419" s="6">
        <v>7.98</v>
      </c>
      <c r="S3419" s="6">
        <v>0.12</v>
      </c>
      <c r="T3419" s="6" t="s">
        <v>2564</v>
      </c>
      <c r="U3419" s="6">
        <v>96.05</v>
      </c>
      <c r="V3419" s="12"/>
      <c r="W3419" s="6">
        <v>58.490369599167103</v>
      </c>
      <c r="X3419" s="6">
        <v>0.85372201978136386</v>
      </c>
      <c r="Y3419" s="6">
        <v>21.249349297241022</v>
      </c>
      <c r="Z3419" s="6">
        <v>7.9541905257678289</v>
      </c>
      <c r="AA3419" s="6">
        <v>4.1644976574700676E-2</v>
      </c>
      <c r="AB3419" s="6">
        <v>2.0718375845913588</v>
      </c>
      <c r="AC3419" s="6">
        <v>0.77043206663196251</v>
      </c>
      <c r="AD3419" s="6">
        <v>0.26028110359187923</v>
      </c>
      <c r="AE3419" s="6">
        <v>8.3081728266527861</v>
      </c>
      <c r="AF3419" s="6">
        <v>100.00000000000003</v>
      </c>
      <c r="AG3419" s="6"/>
      <c r="AH3419" s="6">
        <v>66.867488541541945</v>
      </c>
      <c r="AI3419" s="6">
        <v>0.73401097600601428</v>
      </c>
      <c r="AJ3419" s="6">
        <v>14.319697923941296</v>
      </c>
      <c r="AK3419" s="6">
        <v>0.44784792356766928</v>
      </c>
      <c r="AL3419" s="6">
        <v>6.7091670462619435</v>
      </c>
      <c r="AM3419" s="6">
        <v>4.0327777498594182E-2</v>
      </c>
      <c r="AN3419" s="6">
        <v>3.5299457751382928</v>
      </c>
      <c r="AO3419" s="6">
        <v>0.94375484863373771</v>
      </c>
      <c r="AP3419" s="6">
        <v>0.28848545254016122</v>
      </c>
      <c r="AQ3419" s="6">
        <v>6.0588118989615607</v>
      </c>
      <c r="AR3419" s="6">
        <v>99.999999999999972</v>
      </c>
      <c r="AS3419" s="6"/>
      <c r="AT3419" s="6">
        <v>0.31701898795199895</v>
      </c>
      <c r="AU3419" s="6">
        <v>0.11777935509041226</v>
      </c>
      <c r="AV3419" s="6">
        <v>0.34475113583674327</v>
      </c>
      <c r="AW3419" s="6"/>
      <c r="AX3419" s="6" t="s">
        <v>2564</v>
      </c>
      <c r="AY3419" s="6" t="s">
        <v>2564</v>
      </c>
      <c r="AZ3419" s="6">
        <f>LOG(Tabella1[[#This Row],[SiO2]]/Tabella1[[#This Row],[Al2O3]])</f>
        <v>0.43973873014948872</v>
      </c>
      <c r="BA3419" s="6">
        <f>LOG((Tabella1[[#This Row],[FeO]]*0.8998+Tabella1[[#This Row],[Fe2O3]])/Tabella1[[#This Row],[K2O]])</f>
        <v>-5.2912117692978988E-2</v>
      </c>
      <c r="BB3419" s="6">
        <f>Tabella1[[#This Row],[Log SiO2/Al2O3]]/Tabella1[[#This Row],[Log (FeO3/K2O)]]</f>
        <v>-8.3107376782962987</v>
      </c>
    </row>
    <row r="3420" spans="1:54">
      <c r="A3420" s="19" t="s">
        <v>3488</v>
      </c>
      <c r="B3420" s="19" t="s">
        <v>4281</v>
      </c>
      <c r="C3420" s="19" t="s">
        <v>3048</v>
      </c>
      <c r="D3420" s="19" t="s">
        <v>1273</v>
      </c>
      <c r="E3420" s="19"/>
      <c r="F3420" s="19" t="s">
        <v>1272</v>
      </c>
      <c r="G3420" s="20">
        <v>7</v>
      </c>
      <c r="H3420" s="8"/>
      <c r="I3420" s="6">
        <v>57.17</v>
      </c>
      <c r="J3420" s="6">
        <v>0.75</v>
      </c>
      <c r="K3420" s="6">
        <v>15.56</v>
      </c>
      <c r="L3420" s="6">
        <v>1.05</v>
      </c>
      <c r="M3420" s="6">
        <v>8.86</v>
      </c>
      <c r="N3420" s="6">
        <v>1.23</v>
      </c>
      <c r="O3420" s="6">
        <v>2.48</v>
      </c>
      <c r="P3420" s="6">
        <v>1.55</v>
      </c>
      <c r="Q3420" s="6">
        <v>0.13</v>
      </c>
      <c r="R3420" s="6">
        <v>2.1</v>
      </c>
      <c r="S3420" s="6">
        <v>0.24</v>
      </c>
      <c r="T3420" s="6">
        <v>6.43</v>
      </c>
      <c r="U3420" s="6">
        <v>90.77</v>
      </c>
      <c r="V3420" s="12"/>
      <c r="W3420" s="6">
        <v>62.983364547758072</v>
      </c>
      <c r="X3420" s="6">
        <v>0.82626418420182879</v>
      </c>
      <c r="Y3420" s="6">
        <v>17.14222760824061</v>
      </c>
      <c r="Z3420" s="6">
        <v>10.796518673570564</v>
      </c>
      <c r="AA3420" s="6">
        <v>1.3550732620909993</v>
      </c>
      <c r="AB3420" s="6">
        <v>2.7321802357607141</v>
      </c>
      <c r="AC3420" s="6">
        <v>1.7076126473504463</v>
      </c>
      <c r="AD3420" s="6">
        <v>0.14321912526165034</v>
      </c>
      <c r="AE3420" s="6">
        <v>2.313539715765121</v>
      </c>
      <c r="AF3420" s="6">
        <v>99.999999999999986</v>
      </c>
      <c r="AG3420" s="6"/>
      <c r="AH3420" s="6">
        <v>69.148630658596957</v>
      </c>
      <c r="AI3420" s="6">
        <v>0.68223199066314044</v>
      </c>
      <c r="AJ3420" s="6">
        <v>11.093856896213532</v>
      </c>
      <c r="AK3420" s="6">
        <v>0.47786143065484599</v>
      </c>
      <c r="AL3420" s="6">
        <v>8.9624045917570196</v>
      </c>
      <c r="AM3420" s="6">
        <v>1.2601769259731503</v>
      </c>
      <c r="AN3420" s="6">
        <v>4.4704243853797161</v>
      </c>
      <c r="AO3420" s="6">
        <v>2.0088212288082894</v>
      </c>
      <c r="AP3420" s="6">
        <v>0.15244366326810888</v>
      </c>
      <c r="AQ3420" s="6">
        <v>1.6202647659358578</v>
      </c>
      <c r="AR3420" s="6">
        <v>100.00000000000001</v>
      </c>
      <c r="AS3420" s="6"/>
      <c r="AT3420" s="6">
        <v>0.31069314240747109</v>
      </c>
      <c r="AU3420" s="6">
        <v>9.6361219981517768E-2</v>
      </c>
      <c r="AV3420" s="6">
        <v>0.3327984293545741</v>
      </c>
      <c r="AW3420" s="6"/>
      <c r="AX3420" s="6">
        <v>0.24639740481194011</v>
      </c>
      <c r="AY3420" s="6">
        <v>0.32615789176280713</v>
      </c>
      <c r="AZ3420" s="6">
        <f>LOG(Tabella1[[#This Row],[SiO2]]/Tabella1[[#This Row],[Al2O3]])</f>
        <v>0.56515859956060244</v>
      </c>
      <c r="BA3420" s="6">
        <f>LOG((Tabella1[[#This Row],[FeO]]*0.8998+Tabella1[[#This Row],[Fe2O3]])/Tabella1[[#This Row],[K2O]])</f>
        <v>0.63309450318746108</v>
      </c>
      <c r="BB3420" s="6">
        <f>Tabella1[[#This Row],[Log SiO2/Al2O3]]/Tabella1[[#This Row],[Log (FeO3/K2O)]]</f>
        <v>0.89269231799546578</v>
      </c>
    </row>
    <row r="3421" spans="1:54">
      <c r="A3421" s="19" t="s">
        <v>4282</v>
      </c>
      <c r="B3421" s="19" t="s">
        <v>4283</v>
      </c>
      <c r="C3421" s="19" t="s">
        <v>4284</v>
      </c>
      <c r="D3421" s="19" t="s">
        <v>4285</v>
      </c>
      <c r="E3421" s="8" t="s">
        <v>2787</v>
      </c>
      <c r="F3421" s="19" t="s">
        <v>4286</v>
      </c>
      <c r="G3421" s="8" t="s">
        <v>4287</v>
      </c>
      <c r="H3421" s="8"/>
      <c r="I3421" s="6">
        <v>66.3</v>
      </c>
      <c r="J3421" s="6">
        <v>0.6</v>
      </c>
      <c r="K3421" s="6">
        <v>16.7</v>
      </c>
      <c r="L3421" s="6"/>
      <c r="M3421" s="6">
        <v>4.05</v>
      </c>
      <c r="N3421" s="6">
        <v>6.0000000000000001E-3</v>
      </c>
      <c r="O3421" s="6">
        <v>2.1</v>
      </c>
      <c r="P3421" s="6">
        <v>0.3</v>
      </c>
      <c r="Q3421" s="6">
        <v>1.6</v>
      </c>
      <c r="R3421" s="6">
        <v>5.3</v>
      </c>
      <c r="S3421" s="6">
        <v>0.2</v>
      </c>
      <c r="T3421" s="6">
        <v>2.1</v>
      </c>
      <c r="U3421" s="6">
        <v>96.955999999999975</v>
      </c>
      <c r="V3421" s="12"/>
      <c r="W3421" s="6">
        <v>68.381533891662215</v>
      </c>
      <c r="X3421" s="6">
        <v>0.61883741078427335</v>
      </c>
      <c r="Y3421" s="6">
        <v>17.224307933495613</v>
      </c>
      <c r="Z3421" s="6">
        <v>4.177152522793846</v>
      </c>
      <c r="AA3421" s="6">
        <v>6.1883741078427347E-3</v>
      </c>
      <c r="AB3421" s="6">
        <v>2.1659309377449572</v>
      </c>
      <c r="AC3421" s="6">
        <v>0.30941870539213667</v>
      </c>
      <c r="AD3421" s="6">
        <v>1.6502330954247291</v>
      </c>
      <c r="AE3421" s="6">
        <v>5.4663971285944148</v>
      </c>
      <c r="AF3421" s="6">
        <v>100.00000000000001</v>
      </c>
      <c r="AG3421" s="6"/>
      <c r="AH3421" s="6">
        <v>74.953054079908071</v>
      </c>
      <c r="AI3421" s="6">
        <v>0.51013189786573454</v>
      </c>
      <c r="AJ3421" s="6">
        <v>11.128838782276921</v>
      </c>
      <c r="AK3421" s="6">
        <v>0</v>
      </c>
      <c r="AL3421" s="6">
        <v>3.8291842145641937</v>
      </c>
      <c r="AM3421" s="6">
        <v>5.745635556734169E-3</v>
      </c>
      <c r="AN3421" s="6">
        <v>3.538154395787517</v>
      </c>
      <c r="AO3421" s="6">
        <v>0.36340530170713436</v>
      </c>
      <c r="AP3421" s="6">
        <v>1.7536641342141417</v>
      </c>
      <c r="AQ3421" s="6">
        <v>3.8221081880609091</v>
      </c>
      <c r="AR3421" s="6">
        <v>100</v>
      </c>
      <c r="AS3421" s="6"/>
      <c r="AT3421" s="6">
        <v>0.48024864648085019</v>
      </c>
      <c r="AU3421" s="6" t="s">
        <v>2564</v>
      </c>
      <c r="AV3421" s="6" t="s">
        <v>2564</v>
      </c>
      <c r="AW3421" s="6"/>
      <c r="AX3421" s="6" t="s">
        <v>2564</v>
      </c>
      <c r="AY3421" s="6" t="s">
        <v>2564</v>
      </c>
      <c r="AZ3421" s="6">
        <f>LOG(Tabella1[[#This Row],[SiO2]]/Tabella1[[#This Row],[Al2O3]])</f>
        <v>0.59879705725718979</v>
      </c>
      <c r="BA3421" s="6">
        <f>LOG((Tabella1[[#This Row],[FeO]]*0.8998+Tabella1[[#This Row],[Fe2O3]])/Tabella1[[#This Row],[K2O]])</f>
        <v>-0.16267485755657241</v>
      </c>
      <c r="BB3421" s="6">
        <f>Tabella1[[#This Row],[Log SiO2/Al2O3]]/Tabella1[[#This Row],[Log (FeO3/K2O)]]</f>
        <v>-3.6809441007129817</v>
      </c>
    </row>
    <row r="3422" spans="1:54">
      <c r="A3422" s="19" t="s">
        <v>4282</v>
      </c>
      <c r="B3422" s="19" t="s">
        <v>4283</v>
      </c>
      <c r="C3422" s="19" t="s">
        <v>4284</v>
      </c>
      <c r="D3422" s="19" t="s">
        <v>4285</v>
      </c>
      <c r="E3422" s="8" t="s">
        <v>2787</v>
      </c>
      <c r="F3422" s="19" t="s">
        <v>4286</v>
      </c>
      <c r="G3422" s="8" t="s">
        <v>4288</v>
      </c>
      <c r="H3422" s="8"/>
      <c r="I3422" s="6">
        <v>64.599999999999994</v>
      </c>
      <c r="J3422" s="6">
        <v>0.8</v>
      </c>
      <c r="K3422" s="6">
        <v>16.600000000000001</v>
      </c>
      <c r="L3422" s="6"/>
      <c r="M3422" s="6">
        <v>5.22</v>
      </c>
      <c r="N3422" s="6">
        <v>8.9999999999999993E-3</v>
      </c>
      <c r="O3422" s="6">
        <v>2.6</v>
      </c>
      <c r="P3422" s="6">
        <v>0.3</v>
      </c>
      <c r="Q3422" s="6">
        <v>1.4</v>
      </c>
      <c r="R3422" s="6">
        <v>4.8</v>
      </c>
      <c r="S3422" s="6">
        <v>0.3</v>
      </c>
      <c r="T3422" s="6">
        <v>2.58</v>
      </c>
      <c r="U3422" s="6">
        <v>96.328999999999994</v>
      </c>
      <c r="V3422" s="12"/>
      <c r="W3422" s="6">
        <v>67.061840151979155</v>
      </c>
      <c r="X3422" s="6">
        <v>0.83048718454463366</v>
      </c>
      <c r="Y3422" s="6">
        <v>17.232609079301149</v>
      </c>
      <c r="Z3422" s="6">
        <v>5.418928879153734</v>
      </c>
      <c r="AA3422" s="6">
        <v>9.3429808261271275E-3</v>
      </c>
      <c r="AB3422" s="6">
        <v>2.699083349770059</v>
      </c>
      <c r="AC3422" s="6">
        <v>0.31143269420423758</v>
      </c>
      <c r="AD3422" s="6">
        <v>1.4533525729531087</v>
      </c>
      <c r="AE3422" s="6">
        <v>4.9829231072678013</v>
      </c>
      <c r="AF3422" s="6">
        <v>100.00000000000003</v>
      </c>
      <c r="AG3422" s="6"/>
      <c r="AH3422" s="6">
        <v>73.323666982609907</v>
      </c>
      <c r="AI3422" s="6">
        <v>0.68289993280842998</v>
      </c>
      <c r="AJ3422" s="6">
        <v>11.106502561324469</v>
      </c>
      <c r="AK3422" s="6">
        <v>0</v>
      </c>
      <c r="AL3422" s="6">
        <v>4.9551589800952396</v>
      </c>
      <c r="AM3422" s="6">
        <v>8.6529697928274234E-3</v>
      </c>
      <c r="AN3422" s="6">
        <v>4.3981160727189748</v>
      </c>
      <c r="AO3422" s="6">
        <v>0.36486072105514594</v>
      </c>
      <c r="AP3422" s="6">
        <v>1.540601534445607</v>
      </c>
      <c r="AQ3422" s="6">
        <v>3.4753951994518189</v>
      </c>
      <c r="AR3422" s="6">
        <v>100.00000000000001</v>
      </c>
      <c r="AS3422" s="6"/>
      <c r="AT3422" s="6">
        <v>0.47022203964756371</v>
      </c>
      <c r="AU3422" s="6" t="s">
        <v>2564</v>
      </c>
      <c r="AV3422" s="6" t="s">
        <v>2564</v>
      </c>
      <c r="AW3422" s="6"/>
      <c r="AX3422" s="6">
        <v>-0.11015039660949968</v>
      </c>
      <c r="AY3422" s="6">
        <v>0.50725787660223409</v>
      </c>
      <c r="AZ3422" s="6">
        <f>LOG(Tabella1[[#This Row],[SiO2]]/Tabella1[[#This Row],[Al2O3]])</f>
        <v>0.5901244299550289</v>
      </c>
      <c r="BA3422" s="6">
        <f>LOG((Tabella1[[#This Row],[FeO]]*0.8998+Tabella1[[#This Row],[Fe2O3]])/Tabella1[[#This Row],[K2O]])</f>
        <v>-9.4247455437770095E-3</v>
      </c>
      <c r="BB3422" s="6">
        <f>Tabella1[[#This Row],[Log SiO2/Al2O3]]/Tabella1[[#This Row],[Log (FeO3/K2O)]]</f>
        <v>-62.614362076297908</v>
      </c>
    </row>
    <row r="3423" spans="1:54">
      <c r="A3423" s="19" t="s">
        <v>4282</v>
      </c>
      <c r="B3423" s="19" t="s">
        <v>4283</v>
      </c>
      <c r="C3423" s="19" t="s">
        <v>4284</v>
      </c>
      <c r="D3423" s="19" t="s">
        <v>4285</v>
      </c>
      <c r="E3423" s="8" t="s">
        <v>2787</v>
      </c>
      <c r="F3423" s="19" t="s">
        <v>4286</v>
      </c>
      <c r="G3423" s="8" t="s">
        <v>4289</v>
      </c>
      <c r="H3423" s="8"/>
      <c r="I3423" s="6">
        <v>62.7</v>
      </c>
      <c r="J3423" s="6">
        <v>0.8</v>
      </c>
      <c r="K3423" s="6">
        <v>18.3</v>
      </c>
      <c r="L3423" s="6"/>
      <c r="M3423" s="6">
        <v>4.2300000000000004</v>
      </c>
      <c r="N3423" s="6">
        <v>8.9999999999999993E-3</v>
      </c>
      <c r="O3423" s="6">
        <v>2.9</v>
      </c>
      <c r="P3423" s="6">
        <v>0.4</v>
      </c>
      <c r="Q3423" s="6">
        <v>1.3</v>
      </c>
      <c r="R3423" s="6">
        <v>5.2</v>
      </c>
      <c r="S3423" s="6">
        <v>0.3</v>
      </c>
      <c r="T3423" s="6">
        <v>3.32</v>
      </c>
      <c r="U3423" s="6">
        <v>95.839000000000013</v>
      </c>
      <c r="V3423" s="12"/>
      <c r="W3423" s="6">
        <v>65.422218512296666</v>
      </c>
      <c r="X3423" s="6">
        <v>0.83473325055561931</v>
      </c>
      <c r="Y3423" s="6">
        <v>19.094523106459789</v>
      </c>
      <c r="Z3423" s="6">
        <v>4.4136520623128366</v>
      </c>
      <c r="AA3423" s="6">
        <v>9.3907490687507155E-3</v>
      </c>
      <c r="AB3423" s="6">
        <v>3.0259080332641197</v>
      </c>
      <c r="AC3423" s="6">
        <v>0.41736662527780966</v>
      </c>
      <c r="AD3423" s="6">
        <v>1.3564415321528811</v>
      </c>
      <c r="AE3423" s="6">
        <v>5.4257661286115244</v>
      </c>
      <c r="AF3423" s="6">
        <v>100</v>
      </c>
      <c r="AG3423" s="6"/>
      <c r="AH3423" s="6">
        <v>71.995227022358137</v>
      </c>
      <c r="AI3423" s="6">
        <v>0.69084652334932239</v>
      </c>
      <c r="AJ3423" s="6">
        <v>12.386392253355879</v>
      </c>
      <c r="AK3423" s="6">
        <v>0</v>
      </c>
      <c r="AL3423" s="6">
        <v>4.0621126552197975</v>
      </c>
      <c r="AM3423" s="6">
        <v>8.7536603985850312E-3</v>
      </c>
      <c r="AN3423" s="6">
        <v>4.9626750968896163</v>
      </c>
      <c r="AO3423" s="6">
        <v>0.49214191526043916</v>
      </c>
      <c r="AP3423" s="6">
        <v>1.4472053158336182</v>
      </c>
      <c r="AQ3423" s="6">
        <v>3.8088231624359934</v>
      </c>
      <c r="AR3423" s="6">
        <v>99.999999999999957</v>
      </c>
      <c r="AS3423" s="6"/>
      <c r="AT3423" s="6">
        <v>0.54989382943988496</v>
      </c>
      <c r="AU3423" s="6" t="s">
        <v>2564</v>
      </c>
      <c r="AV3423" s="6" t="s">
        <v>2564</v>
      </c>
      <c r="AW3423" s="6"/>
      <c r="AX3423" s="6">
        <v>-6.2922525785818195E-2</v>
      </c>
      <c r="AY3423" s="6">
        <v>0.59547757305554627</v>
      </c>
      <c r="AZ3423" s="6">
        <f>LOG(Tabella1[[#This Row],[SiO2]]/Tabella1[[#This Row],[Al2O3]])</f>
        <v>0.53481645110028697</v>
      </c>
      <c r="BA3423" s="6">
        <f>LOG((Tabella1[[#This Row],[FeO]]*0.8998+Tabella1[[#This Row],[Fe2O3]])/Tabella1[[#This Row],[K2O]])</f>
        <v>-0.13551698743020871</v>
      </c>
      <c r="BB3423" s="6">
        <f>Tabella1[[#This Row],[Log SiO2/Al2O3]]/Tabella1[[#This Row],[Log (FeO3/K2O)]]</f>
        <v>-3.9464901134680082</v>
      </c>
    </row>
    <row r="3424" spans="1:54">
      <c r="A3424" s="19" t="s">
        <v>4282</v>
      </c>
      <c r="B3424" s="19" t="s">
        <v>4283</v>
      </c>
      <c r="C3424" s="19" t="s">
        <v>4284</v>
      </c>
      <c r="D3424" s="19" t="s">
        <v>4285</v>
      </c>
      <c r="E3424" s="8" t="s">
        <v>2787</v>
      </c>
      <c r="F3424" s="19" t="s">
        <v>4286</v>
      </c>
      <c r="G3424" s="8" t="s">
        <v>4290</v>
      </c>
      <c r="H3424" s="8"/>
      <c r="I3424" s="6">
        <v>64.8</v>
      </c>
      <c r="J3424" s="6">
        <v>0.8</v>
      </c>
      <c r="K3424" s="6">
        <v>15.6</v>
      </c>
      <c r="L3424" s="6"/>
      <c r="M3424" s="6">
        <v>6.12</v>
      </c>
      <c r="N3424" s="6">
        <v>0.01</v>
      </c>
      <c r="O3424" s="6">
        <v>3.1</v>
      </c>
      <c r="P3424" s="6">
        <v>0.3</v>
      </c>
      <c r="Q3424" s="6">
        <v>0.8</v>
      </c>
      <c r="R3424" s="6">
        <v>4.2</v>
      </c>
      <c r="S3424" s="6">
        <v>0.3</v>
      </c>
      <c r="T3424" s="6">
        <v>3.2</v>
      </c>
      <c r="U3424" s="6">
        <v>95.72999999999999</v>
      </c>
      <c r="V3424" s="12"/>
      <c r="W3424" s="6">
        <v>67.69037919147604</v>
      </c>
      <c r="X3424" s="6">
        <v>0.8356836937219263</v>
      </c>
      <c r="Y3424" s="6">
        <v>16.295832027577564</v>
      </c>
      <c r="Z3424" s="6">
        <v>6.392980256972737</v>
      </c>
      <c r="AA3424" s="6">
        <v>1.044604617152408E-2</v>
      </c>
      <c r="AB3424" s="6">
        <v>3.2382743131724645</v>
      </c>
      <c r="AC3424" s="6">
        <v>0.31338138514572239</v>
      </c>
      <c r="AD3424" s="6">
        <v>0.8356836937219263</v>
      </c>
      <c r="AE3424" s="6">
        <v>4.3873393920401131</v>
      </c>
      <c r="AF3424" s="6">
        <v>100.00000000000003</v>
      </c>
      <c r="AG3424" s="6"/>
      <c r="AH3424" s="6">
        <v>73.429992763071638</v>
      </c>
      <c r="AI3424" s="6">
        <v>0.68177942569152428</v>
      </c>
      <c r="AJ3424" s="6">
        <v>10.420310321744941</v>
      </c>
      <c r="AK3424" s="6">
        <v>0</v>
      </c>
      <c r="AL3424" s="6">
        <v>5.7999644712951826</v>
      </c>
      <c r="AM3424" s="6">
        <v>9.598635486459119E-3</v>
      </c>
      <c r="AN3424" s="6">
        <v>5.2353033838521101</v>
      </c>
      <c r="AO3424" s="6">
        <v>0.36426205496223779</v>
      </c>
      <c r="AP3424" s="6">
        <v>0.87889925964428506</v>
      </c>
      <c r="AQ3424" s="6">
        <v>3.0359811527808085</v>
      </c>
      <c r="AR3424" s="6">
        <v>100</v>
      </c>
      <c r="AS3424" s="6"/>
      <c r="AT3424" s="6">
        <v>0.47441561478819516</v>
      </c>
      <c r="AU3424" s="6" t="s">
        <v>2564</v>
      </c>
      <c r="AV3424" s="6" t="s">
        <v>2564</v>
      </c>
      <c r="AW3424" s="6"/>
      <c r="AX3424" s="6">
        <v>4.018442296636246E-2</v>
      </c>
      <c r="AY3424" s="6">
        <v>0.50565598440788562</v>
      </c>
      <c r="AZ3424" s="6">
        <f>LOG(Tabella1[[#This Row],[SiO2]]/Tabella1[[#This Row],[Al2O3]])</f>
        <v>0.61845040751613178</v>
      </c>
      <c r="BA3424" s="6">
        <f>LOG((Tabella1[[#This Row],[FeO]]*0.8998+Tabella1[[#This Row],[Fe2O3]])/Tabella1[[#This Row],[K2O]])</f>
        <v>0.11764812057720875</v>
      </c>
      <c r="BB3424" s="6">
        <f>Tabella1[[#This Row],[Log SiO2/Al2O3]]/Tabella1[[#This Row],[Log (FeO3/K2O)]]</f>
        <v>5.2567810219310926</v>
      </c>
    </row>
    <row r="3425" spans="1:54">
      <c r="A3425" s="19" t="s">
        <v>4282</v>
      </c>
      <c r="B3425" s="19" t="s">
        <v>4283</v>
      </c>
      <c r="C3425" s="19" t="s">
        <v>4284</v>
      </c>
      <c r="D3425" s="19" t="s">
        <v>4285</v>
      </c>
      <c r="E3425" s="8" t="s">
        <v>2787</v>
      </c>
      <c r="F3425" s="19" t="s">
        <v>4286</v>
      </c>
      <c r="G3425" s="8" t="s">
        <v>4291</v>
      </c>
      <c r="H3425" s="8"/>
      <c r="I3425" s="6">
        <v>60.2</v>
      </c>
      <c r="J3425" s="6">
        <v>0.9</v>
      </c>
      <c r="K3425" s="6">
        <v>18.399999999999999</v>
      </c>
      <c r="L3425" s="6"/>
      <c r="M3425" s="6">
        <v>5.4</v>
      </c>
      <c r="N3425" s="6">
        <v>0.01</v>
      </c>
      <c r="O3425" s="6">
        <v>3.2</v>
      </c>
      <c r="P3425" s="6">
        <v>0.4</v>
      </c>
      <c r="Q3425" s="6">
        <v>0.8</v>
      </c>
      <c r="R3425" s="6">
        <v>5.2</v>
      </c>
      <c r="S3425" s="6">
        <v>0.2</v>
      </c>
      <c r="T3425" s="6">
        <v>4.49</v>
      </c>
      <c r="U3425" s="6">
        <v>94.510000000000019</v>
      </c>
      <c r="V3425" s="12"/>
      <c r="W3425" s="6">
        <v>63.696963284308531</v>
      </c>
      <c r="X3425" s="6">
        <v>0.95228018199132358</v>
      </c>
      <c r="Y3425" s="6">
        <v>19.468839276267055</v>
      </c>
      <c r="Z3425" s="6">
        <v>5.713681091947941</v>
      </c>
      <c r="AA3425" s="6">
        <v>1.0580890911014705E-2</v>
      </c>
      <c r="AB3425" s="6">
        <v>3.3858850915247061</v>
      </c>
      <c r="AC3425" s="6">
        <v>0.42323563644058826</v>
      </c>
      <c r="AD3425" s="6">
        <v>0.84647127288117652</v>
      </c>
      <c r="AE3425" s="6">
        <v>5.5020632737276465</v>
      </c>
      <c r="AF3425" s="6">
        <v>99.999999999999986</v>
      </c>
      <c r="AG3425" s="6"/>
      <c r="AH3425" s="6">
        <v>70.308522877706523</v>
      </c>
      <c r="AI3425" s="6">
        <v>0.79051372890308191</v>
      </c>
      <c r="AJ3425" s="6">
        <v>12.667382378350608</v>
      </c>
      <c r="AK3425" s="6">
        <v>0</v>
      </c>
      <c r="AL3425" s="6">
        <v>5.2744924375245317</v>
      </c>
      <c r="AM3425" s="6">
        <v>9.8928745636933033E-3</v>
      </c>
      <c r="AN3425" s="6">
        <v>5.5698454091143086</v>
      </c>
      <c r="AO3425" s="6">
        <v>0.50057098541255551</v>
      </c>
      <c r="AP3425" s="6">
        <v>0.90584126692275313</v>
      </c>
      <c r="AQ3425" s="6">
        <v>3.8740580807342835</v>
      </c>
      <c r="AR3425" s="6">
        <v>99.999999999999972</v>
      </c>
      <c r="AS3425" s="6"/>
      <c r="AT3425" s="6">
        <v>0.51361784259060694</v>
      </c>
      <c r="AU3425" s="6" t="s">
        <v>2564</v>
      </c>
      <c r="AV3425" s="6" t="s">
        <v>2564</v>
      </c>
      <c r="AW3425" s="6"/>
      <c r="AX3425" s="6">
        <v>-3.1534178425090013E-3</v>
      </c>
      <c r="AY3425" s="6">
        <v>0.55400267041559359</v>
      </c>
      <c r="AZ3425" s="6">
        <f>LOG(Tabella1[[#This Row],[SiO2]]/Tabella1[[#This Row],[Al2O3]])</f>
        <v>0.51477866824828811</v>
      </c>
      <c r="BA3425" s="6">
        <f>LOG((Tabella1[[#This Row],[FeO]]*0.8998+Tabella1[[#This Row],[Fe2O3]])/Tabella1[[#This Row],[K2O]])</f>
        <v>-2.9463594982282577E-2</v>
      </c>
      <c r="BB3425" s="6">
        <f>Tabella1[[#This Row],[Log SiO2/Al2O3]]/Tabella1[[#This Row],[Log (FeO3/K2O)]]</f>
        <v>-17.471685602447405</v>
      </c>
    </row>
    <row r="3426" spans="1:54">
      <c r="A3426" s="19" t="s">
        <v>4282</v>
      </c>
      <c r="B3426" s="19" t="s">
        <v>4283</v>
      </c>
      <c r="C3426" s="19" t="s">
        <v>4284</v>
      </c>
      <c r="D3426" s="19" t="s">
        <v>4285</v>
      </c>
      <c r="E3426" s="8" t="s">
        <v>2787</v>
      </c>
      <c r="F3426" s="19" t="s">
        <v>4286</v>
      </c>
      <c r="G3426" s="8" t="s">
        <v>4292</v>
      </c>
      <c r="H3426" s="8"/>
      <c r="I3426" s="6">
        <v>59.4</v>
      </c>
      <c r="J3426" s="6">
        <v>0.9</v>
      </c>
      <c r="K3426" s="6">
        <v>18.899999999999999</v>
      </c>
      <c r="L3426" s="6"/>
      <c r="M3426" s="6">
        <v>6.03</v>
      </c>
      <c r="N3426" s="6">
        <v>0.01</v>
      </c>
      <c r="O3426" s="6">
        <v>3.4</v>
      </c>
      <c r="P3426" s="6">
        <v>0.3</v>
      </c>
      <c r="Q3426" s="6">
        <v>0.1</v>
      </c>
      <c r="R3426" s="6">
        <v>5.6</v>
      </c>
      <c r="S3426" s="6">
        <v>0.2</v>
      </c>
      <c r="T3426" s="6">
        <v>4.45</v>
      </c>
      <c r="U3426" s="6">
        <v>94.639999999999986</v>
      </c>
      <c r="V3426" s="12"/>
      <c r="W3426" s="6">
        <v>62.764158918005073</v>
      </c>
      <c r="X3426" s="6">
        <v>0.95097210481825889</v>
      </c>
      <c r="Y3426" s="6">
        <v>19.970414201183434</v>
      </c>
      <c r="Z3426" s="6">
        <v>6.3715131022823348</v>
      </c>
      <c r="AA3426" s="6">
        <v>1.0566356720202875E-2</v>
      </c>
      <c r="AB3426" s="6">
        <v>3.5925612848689772</v>
      </c>
      <c r="AC3426" s="6">
        <v>0.31699070160608628</v>
      </c>
      <c r="AD3426" s="6">
        <v>0.10566356720202877</v>
      </c>
      <c r="AE3426" s="6">
        <v>5.9171597633136095</v>
      </c>
      <c r="AF3426" s="6">
        <v>100</v>
      </c>
      <c r="AG3426" s="6"/>
      <c r="AH3426" s="6">
        <v>69.545541368300036</v>
      </c>
      <c r="AI3426" s="6">
        <v>0.79246626101208884</v>
      </c>
      <c r="AJ3426" s="6">
        <v>13.043742783521523</v>
      </c>
      <c r="AK3426" s="6">
        <v>0</v>
      </c>
      <c r="AL3426" s="6">
        <v>5.9043975435991864</v>
      </c>
      <c r="AM3426" s="6">
        <v>9.9173095033151474E-3</v>
      </c>
      <c r="AN3426" s="6">
        <v>5.9325778347261915</v>
      </c>
      <c r="AO3426" s="6">
        <v>0.37635552933229849</v>
      </c>
      <c r="AP3426" s="6">
        <v>0.11350983158521727</v>
      </c>
      <c r="AQ3426" s="6">
        <v>4.182367348752642</v>
      </c>
      <c r="AR3426" s="6">
        <v>100.00000000000003</v>
      </c>
      <c r="AS3426" s="6"/>
      <c r="AT3426" s="6">
        <v>0.50119035016236524</v>
      </c>
      <c r="AU3426" s="6" t="s">
        <v>2564</v>
      </c>
      <c r="AV3426" s="6" t="s">
        <v>2564</v>
      </c>
      <c r="AW3426" s="6"/>
      <c r="AX3426" s="6">
        <v>2.9625573293182168E-2</v>
      </c>
      <c r="AY3426" s="6">
        <v>0.53715178933813612</v>
      </c>
      <c r="AZ3426" s="6">
        <f>LOG(Tabella1[[#This Row],[SiO2]]/Tabella1[[#This Row],[Al2O3]])</f>
        <v>0.49732464080794947</v>
      </c>
      <c r="BA3426" s="6">
        <f>LOG((Tabella1[[#This Row],[FeO]]*0.8998+Tabella1[[#This Row],[Fe2O3]])/Tabella1[[#This Row],[K2O]])</f>
        <v>-1.3724726036500979E-2</v>
      </c>
      <c r="BB3426" s="6">
        <f>Tabella1[[#This Row],[Log SiO2/Al2O3]]/Tabella1[[#This Row],[Log (FeO3/K2O)]]</f>
        <v>-36.235669803922647</v>
      </c>
    </row>
    <row r="3427" spans="1:54">
      <c r="A3427" s="19" t="s">
        <v>4282</v>
      </c>
      <c r="B3427" s="19" t="s">
        <v>4283</v>
      </c>
      <c r="C3427" s="19" t="s">
        <v>4284</v>
      </c>
      <c r="D3427" s="19" t="s">
        <v>4285</v>
      </c>
      <c r="E3427" s="8" t="s">
        <v>2787</v>
      </c>
      <c r="F3427" s="19" t="s">
        <v>4286</v>
      </c>
      <c r="G3427" s="8" t="s">
        <v>4293</v>
      </c>
      <c r="H3427" s="8"/>
      <c r="I3427" s="6">
        <v>67.8</v>
      </c>
      <c r="J3427" s="6">
        <v>0.7</v>
      </c>
      <c r="K3427" s="6">
        <v>13.8</v>
      </c>
      <c r="L3427" s="6"/>
      <c r="M3427" s="6">
        <v>5.13</v>
      </c>
      <c r="N3427" s="6">
        <v>0.01</v>
      </c>
      <c r="O3427" s="6">
        <v>3.2</v>
      </c>
      <c r="P3427" s="6">
        <v>0.3</v>
      </c>
      <c r="Q3427" s="6">
        <v>0.2</v>
      </c>
      <c r="R3427" s="6">
        <v>3.8</v>
      </c>
      <c r="S3427" s="6">
        <v>0.3</v>
      </c>
      <c r="T3427" s="6">
        <v>3.94</v>
      </c>
      <c r="U3427" s="6">
        <v>94.94</v>
      </c>
      <c r="V3427" s="12"/>
      <c r="W3427" s="6">
        <v>71.413524331156523</v>
      </c>
      <c r="X3427" s="6">
        <v>0.73730777333052455</v>
      </c>
      <c r="Y3427" s="6">
        <v>14.535496102801771</v>
      </c>
      <c r="Z3427" s="6">
        <v>5.4034126816937009</v>
      </c>
      <c r="AA3427" s="6">
        <v>1.0532968190436065E-2</v>
      </c>
      <c r="AB3427" s="6">
        <v>3.3705498209395413</v>
      </c>
      <c r="AC3427" s="6">
        <v>0.31598904571308195</v>
      </c>
      <c r="AD3427" s="6">
        <v>0.21065936380872133</v>
      </c>
      <c r="AE3427" s="6">
        <v>4.0025279123657045</v>
      </c>
      <c r="AF3427" s="6">
        <v>100</v>
      </c>
      <c r="AG3427" s="6"/>
      <c r="AH3427" s="6">
        <v>76.527775490591353</v>
      </c>
      <c r="AI3427" s="6">
        <v>0.59421397330378756</v>
      </c>
      <c r="AJ3427" s="6">
        <v>9.1817625388074564</v>
      </c>
      <c r="AK3427" s="6">
        <v>0</v>
      </c>
      <c r="AL3427" s="6">
        <v>4.8426400810332959</v>
      </c>
      <c r="AM3427" s="6">
        <v>9.5609360962931721E-3</v>
      </c>
      <c r="AN3427" s="6">
        <v>5.382958783103474</v>
      </c>
      <c r="AO3427" s="6">
        <v>0.36283138730618991</v>
      </c>
      <c r="AP3427" s="6">
        <v>0.21886182854825353</v>
      </c>
      <c r="AQ3427" s="6">
        <v>2.7360516617303001</v>
      </c>
      <c r="AR3427" s="6">
        <v>100.00000000000001</v>
      </c>
      <c r="AS3427" s="6"/>
      <c r="AT3427" s="6">
        <v>0.52641990504659752</v>
      </c>
      <c r="AU3427" s="6" t="s">
        <v>2564</v>
      </c>
      <c r="AV3427" s="6" t="s">
        <v>2564</v>
      </c>
      <c r="AW3427" s="6"/>
      <c r="AX3427" s="6">
        <v>7.266861480759533E-2</v>
      </c>
      <c r="AY3427" s="6">
        <v>0.55889769167328152</v>
      </c>
      <c r="AZ3427" s="6">
        <f>LOG(Tabella1[[#This Row],[SiO2]]/Tabella1[[#This Row],[Al2O3]])</f>
        <v>0.69135060746582677</v>
      </c>
      <c r="BA3427" s="6">
        <f>LOG((Tabella1[[#This Row],[FeO]]*0.8998+Tabella1[[#This Row],[Fe2O3]])/Tabella1[[#This Row],[K2O]])</f>
        <v>8.4479757324554192E-2</v>
      </c>
      <c r="BB3427" s="6">
        <f>Tabella1[[#This Row],[Log SiO2/Al2O3]]/Tabella1[[#This Row],[Log (FeO3/K2O)]]</f>
        <v>8.1836244487516367</v>
      </c>
    </row>
    <row r="3428" spans="1:54">
      <c r="A3428" s="19" t="s">
        <v>4282</v>
      </c>
      <c r="B3428" s="19" t="s">
        <v>4283</v>
      </c>
      <c r="C3428" s="19" t="s">
        <v>4284</v>
      </c>
      <c r="D3428" s="19" t="s">
        <v>4285</v>
      </c>
      <c r="E3428" s="8" t="s">
        <v>2787</v>
      </c>
      <c r="F3428" s="19" t="s">
        <v>4286</v>
      </c>
      <c r="G3428" s="8" t="s">
        <v>4294</v>
      </c>
      <c r="H3428" s="8"/>
      <c r="I3428" s="6">
        <v>61.5</v>
      </c>
      <c r="J3428" s="6">
        <v>0.9</v>
      </c>
      <c r="K3428" s="6">
        <v>18.7</v>
      </c>
      <c r="L3428" s="6"/>
      <c r="M3428" s="6">
        <v>3.96</v>
      </c>
      <c r="N3428" s="6">
        <v>0.01</v>
      </c>
      <c r="O3428" s="6">
        <v>3.5</v>
      </c>
      <c r="P3428" s="6">
        <v>0.4</v>
      </c>
      <c r="Q3428" s="6">
        <v>0.7</v>
      </c>
      <c r="R3428" s="6">
        <v>5.0999999999999996</v>
      </c>
      <c r="S3428" s="6">
        <v>0.3</v>
      </c>
      <c r="T3428" s="6">
        <v>4.3099999999999996</v>
      </c>
      <c r="U3428" s="6">
        <v>94.77</v>
      </c>
      <c r="V3428" s="12"/>
      <c r="W3428" s="6">
        <v>64.893953782842672</v>
      </c>
      <c r="X3428" s="6">
        <v>0.94966761633428309</v>
      </c>
      <c r="Y3428" s="6">
        <v>19.731982694945657</v>
      </c>
      <c r="Z3428" s="6">
        <v>4.1785375118708457</v>
      </c>
      <c r="AA3428" s="6">
        <v>1.0551862403714255E-2</v>
      </c>
      <c r="AB3428" s="6">
        <v>3.6931518412999895</v>
      </c>
      <c r="AC3428" s="6">
        <v>0.42207449614857029</v>
      </c>
      <c r="AD3428" s="6">
        <v>0.73863036825999784</v>
      </c>
      <c r="AE3428" s="6">
        <v>5.3814498258942702</v>
      </c>
      <c r="AF3428" s="6">
        <v>100</v>
      </c>
      <c r="AG3428" s="6"/>
      <c r="AH3428" s="6">
        <v>71.325980629935486</v>
      </c>
      <c r="AI3428" s="6">
        <v>0.78500165012109457</v>
      </c>
      <c r="AJ3428" s="6">
        <v>12.784148796627987</v>
      </c>
      <c r="AK3428" s="6">
        <v>0</v>
      </c>
      <c r="AL3428" s="6">
        <v>3.8409906766398336</v>
      </c>
      <c r="AM3428" s="6">
        <v>9.8238937199942779E-3</v>
      </c>
      <c r="AN3428" s="6">
        <v>6.0495401084756422</v>
      </c>
      <c r="AO3428" s="6">
        <v>0.49708061376347651</v>
      </c>
      <c r="AP3428" s="6">
        <v>0.78708440520728595</v>
      </c>
      <c r="AQ3428" s="6">
        <v>3.7730634867639159</v>
      </c>
      <c r="AR3428" s="6">
        <v>99.999999999999986</v>
      </c>
      <c r="AS3428" s="6"/>
      <c r="AT3428" s="6">
        <v>0.61164969200437214</v>
      </c>
      <c r="AU3428" s="6" t="s">
        <v>2564</v>
      </c>
      <c r="AV3428" s="6" t="s">
        <v>2564</v>
      </c>
      <c r="AW3428" s="6"/>
      <c r="AX3428" s="6">
        <v>6.8704806369908139E-2</v>
      </c>
      <c r="AY3428" s="6">
        <v>0.6643809512646599</v>
      </c>
      <c r="AZ3428" s="6">
        <f>LOG(Tabella1[[#This Row],[SiO2]]/Tabella1[[#This Row],[Al2O3]])</f>
        <v>0.51703350923891778</v>
      </c>
      <c r="BA3428" s="6">
        <f>LOG((Tabella1[[#This Row],[FeO]]*0.8998+Tabella1[[#This Row],[Fe2O3]])/Tabella1[[#This Row],[K2O]])</f>
        <v>-0.15572900134287598</v>
      </c>
      <c r="BB3428" s="6">
        <f>Tabella1[[#This Row],[Log SiO2/Al2O3]]/Tabella1[[#This Row],[Log (FeO3/K2O)]]</f>
        <v>-3.3200849217580251</v>
      </c>
    </row>
    <row r="3429" spans="1:54">
      <c r="A3429" s="19" t="s">
        <v>4282</v>
      </c>
      <c r="B3429" s="19" t="s">
        <v>4283</v>
      </c>
      <c r="C3429" s="19" t="s">
        <v>4284</v>
      </c>
      <c r="D3429" s="19" t="s">
        <v>4285</v>
      </c>
      <c r="E3429" s="8" t="s">
        <v>2787</v>
      </c>
      <c r="F3429" s="19" t="s">
        <v>4286</v>
      </c>
      <c r="G3429" s="8" t="s">
        <v>4295</v>
      </c>
      <c r="H3429" s="8"/>
      <c r="I3429" s="6">
        <v>66.5</v>
      </c>
      <c r="J3429" s="6">
        <v>0.7</v>
      </c>
      <c r="K3429" s="6">
        <v>14.5</v>
      </c>
      <c r="L3429" s="6"/>
      <c r="M3429" s="6">
        <v>6.84</v>
      </c>
      <c r="N3429" s="6">
        <v>0.01</v>
      </c>
      <c r="O3429" s="6">
        <v>2.6</v>
      </c>
      <c r="P3429" s="6">
        <v>0.4</v>
      </c>
      <c r="Q3429" s="6">
        <v>0.6</v>
      </c>
      <c r="R3429" s="6">
        <v>3.6</v>
      </c>
      <c r="S3429" s="6">
        <v>0.3</v>
      </c>
      <c r="T3429" s="6">
        <v>3.03</v>
      </c>
      <c r="U3429" s="6">
        <v>95.75</v>
      </c>
      <c r="V3429" s="12"/>
      <c r="W3429" s="6">
        <v>69.451697127937337</v>
      </c>
      <c r="X3429" s="6">
        <v>0.7310704960835509</v>
      </c>
      <c r="Y3429" s="6">
        <v>15.143603133159269</v>
      </c>
      <c r="Z3429" s="6">
        <v>7.1436031331592682</v>
      </c>
      <c r="AA3429" s="6">
        <v>1.0443864229765013E-2</v>
      </c>
      <c r="AB3429" s="6">
        <v>2.7154046997389032</v>
      </c>
      <c r="AC3429" s="6">
        <v>0.4177545691906005</v>
      </c>
      <c r="AD3429" s="6">
        <v>0.62663185378590069</v>
      </c>
      <c r="AE3429" s="6">
        <v>3.7597911227154048</v>
      </c>
      <c r="AF3429" s="6">
        <v>100</v>
      </c>
      <c r="AG3429" s="6"/>
      <c r="AH3429" s="6">
        <v>75.046944198356712</v>
      </c>
      <c r="AI3429" s="6">
        <v>0.59410722309192476</v>
      </c>
      <c r="AJ3429" s="6">
        <v>9.6457709480807967</v>
      </c>
      <c r="AK3429" s="6">
        <v>0</v>
      </c>
      <c r="AL3429" s="6">
        <v>6.455693471225894</v>
      </c>
      <c r="AM3429" s="6">
        <v>9.55921847940811E-3</v>
      </c>
      <c r="AN3429" s="6">
        <v>4.3728682867459066</v>
      </c>
      <c r="AO3429" s="6">
        <v>0.48368827313067858</v>
      </c>
      <c r="AP3429" s="6">
        <v>0.65646753042518036</v>
      </c>
      <c r="AQ3429" s="6">
        <v>2.5915832825320178</v>
      </c>
      <c r="AR3429" s="6">
        <v>100.00000000000003</v>
      </c>
      <c r="AS3429" s="6"/>
      <c r="AT3429" s="6">
        <v>0.40382724728209418</v>
      </c>
      <c r="AU3429" s="6" t="s">
        <v>2564</v>
      </c>
      <c r="AV3429" s="6" t="s">
        <v>2564</v>
      </c>
      <c r="AW3429" s="6"/>
      <c r="AX3429" s="6">
        <v>0.10561791177219725</v>
      </c>
      <c r="AY3429" s="6">
        <v>0.42726930603314589</v>
      </c>
      <c r="AZ3429" s="6">
        <f>LOG(Tabella1[[#This Row],[SiO2]]/Tabella1[[#This Row],[Al2O3]])</f>
        <v>0.6614536430681297</v>
      </c>
      <c r="BA3429" s="6">
        <f>LOG((Tabella1[[#This Row],[FeO]]*0.8998+Tabella1[[#This Row],[Fe2O3]])/Tabella1[[#This Row],[K2O]])</f>
        <v>0.23289958978237704</v>
      </c>
      <c r="BB3429" s="6">
        <f>Tabella1[[#This Row],[Log SiO2/Al2O3]]/Tabella1[[#This Row],[Log (FeO3/K2O)]]</f>
        <v>2.8400807562014019</v>
      </c>
    </row>
    <row r="3430" spans="1:54">
      <c r="A3430" s="19" t="s">
        <v>4282</v>
      </c>
      <c r="B3430" s="19" t="s">
        <v>4283</v>
      </c>
      <c r="C3430" s="19" t="s">
        <v>4284</v>
      </c>
      <c r="D3430" s="19" t="s">
        <v>4285</v>
      </c>
      <c r="E3430" s="8" t="s">
        <v>2787</v>
      </c>
      <c r="F3430" s="19" t="s">
        <v>4286</v>
      </c>
      <c r="G3430" s="8" t="s">
        <v>4296</v>
      </c>
      <c r="H3430" s="8"/>
      <c r="I3430" s="6">
        <v>60.1</v>
      </c>
      <c r="J3430" s="6">
        <v>0.8</v>
      </c>
      <c r="K3430" s="6">
        <v>18.2</v>
      </c>
      <c r="L3430" s="6"/>
      <c r="M3430" s="6">
        <v>6.93</v>
      </c>
      <c r="N3430" s="6">
        <v>0.01</v>
      </c>
      <c r="O3430" s="6">
        <v>3</v>
      </c>
      <c r="P3430" s="6">
        <v>0.3</v>
      </c>
      <c r="Q3430" s="6">
        <v>0.6</v>
      </c>
      <c r="R3430" s="6">
        <v>5.0999999999999996</v>
      </c>
      <c r="S3430" s="6">
        <v>0.3</v>
      </c>
      <c r="T3430" s="6">
        <v>3.86</v>
      </c>
      <c r="U3430" s="6">
        <v>95.039999999999992</v>
      </c>
      <c r="V3430" s="12"/>
      <c r="W3430" s="6">
        <v>63.236531986531993</v>
      </c>
      <c r="X3430" s="6">
        <v>0.84175084175084192</v>
      </c>
      <c r="Y3430" s="6">
        <v>19.149831649831651</v>
      </c>
      <c r="Z3430" s="6">
        <v>7.291666666666667</v>
      </c>
      <c r="AA3430" s="6">
        <v>1.0521885521885523E-2</v>
      </c>
      <c r="AB3430" s="6">
        <v>3.1565656565656566</v>
      </c>
      <c r="AC3430" s="6">
        <v>0.31565656565656564</v>
      </c>
      <c r="AD3430" s="6">
        <v>0.63131313131313127</v>
      </c>
      <c r="AE3430" s="6">
        <v>5.3661616161616159</v>
      </c>
      <c r="AF3430" s="6">
        <v>100.00000000000003</v>
      </c>
      <c r="AG3430" s="6"/>
      <c r="AH3430" s="6">
        <v>69.893047133141479</v>
      </c>
      <c r="AI3430" s="6">
        <v>0.69968878772849952</v>
      </c>
      <c r="AJ3430" s="6">
        <v>12.476376316203517</v>
      </c>
      <c r="AK3430" s="6">
        <v>0</v>
      </c>
      <c r="AL3430" s="6">
        <v>6.7401283852954812</v>
      </c>
      <c r="AM3430" s="6">
        <v>9.8507777945283179E-3</v>
      </c>
      <c r="AN3430" s="6">
        <v>5.1995102436297538</v>
      </c>
      <c r="AO3430" s="6">
        <v>0.37383069369320909</v>
      </c>
      <c r="AP3430" s="6">
        <v>0.67649000652840163</v>
      </c>
      <c r="AQ3430" s="6">
        <v>3.7833888549825669</v>
      </c>
      <c r="AR3430" s="6">
        <v>100</v>
      </c>
      <c r="AS3430" s="6"/>
      <c r="AT3430" s="6">
        <v>0.43548304979962332</v>
      </c>
      <c r="AU3430" s="6" t="s">
        <v>2564</v>
      </c>
      <c r="AV3430" s="6" t="s">
        <v>2564</v>
      </c>
      <c r="AW3430" s="6"/>
      <c r="AX3430" s="6">
        <v>3.8471553145431457E-2</v>
      </c>
      <c r="AY3430" s="6">
        <v>0.4625919436555202</v>
      </c>
      <c r="AZ3430" s="6">
        <f>LOG(Tabella1[[#This Row],[SiO2]]/Tabella1[[#This Row],[Al2O3]])</f>
        <v>0.51880308401766473</v>
      </c>
      <c r="BA3430" s="6">
        <f>LOG((Tabella1[[#This Row],[FeO]]*0.8998+Tabella1[[#This Row],[Fe2O3]])/Tabella1[[#This Row],[K2O]])</f>
        <v>8.7309047343418419E-2</v>
      </c>
      <c r="BB3430" s="6">
        <f>Tabella1[[#This Row],[Log SiO2/Al2O3]]/Tabella1[[#This Row],[Log (FeO3/K2O)]]</f>
        <v>5.9421457432357778</v>
      </c>
    </row>
    <row r="3431" spans="1:54">
      <c r="A3431" s="19" t="s">
        <v>4282</v>
      </c>
      <c r="B3431" s="19" t="s">
        <v>4283</v>
      </c>
      <c r="C3431" s="19" t="s">
        <v>4284</v>
      </c>
      <c r="D3431" s="19" t="s">
        <v>4285</v>
      </c>
      <c r="E3431" s="8" t="s">
        <v>2787</v>
      </c>
      <c r="F3431" s="19" t="s">
        <v>4286</v>
      </c>
      <c r="G3431" s="8" t="s">
        <v>4297</v>
      </c>
      <c r="H3431" s="8"/>
      <c r="I3431" s="6">
        <v>64.8</v>
      </c>
      <c r="J3431" s="6">
        <v>0.7</v>
      </c>
      <c r="K3431" s="6">
        <v>15.7</v>
      </c>
      <c r="L3431" s="6"/>
      <c r="M3431" s="6">
        <v>6.3</v>
      </c>
      <c r="N3431" s="6">
        <v>0.01</v>
      </c>
      <c r="O3431" s="6">
        <v>2.9</v>
      </c>
      <c r="P3431" s="6">
        <v>0.4</v>
      </c>
      <c r="Q3431" s="6">
        <v>0.7</v>
      </c>
      <c r="R3431" s="6">
        <v>3.8</v>
      </c>
      <c r="S3431" s="6">
        <v>0.3</v>
      </c>
      <c r="T3431" s="6">
        <v>3.42</v>
      </c>
      <c r="U3431" s="6">
        <v>95.310000000000016</v>
      </c>
      <c r="V3431" s="12"/>
      <c r="W3431" s="6">
        <v>67.988668555240778</v>
      </c>
      <c r="X3431" s="6">
        <v>0.73444549365229239</v>
      </c>
      <c r="Y3431" s="6">
        <v>16.472563214772844</v>
      </c>
      <c r="Z3431" s="6">
        <v>6.6100094428706315</v>
      </c>
      <c r="AA3431" s="6">
        <v>1.0492078480747034E-2</v>
      </c>
      <c r="AB3431" s="6">
        <v>3.04270275941664</v>
      </c>
      <c r="AC3431" s="6">
        <v>0.41968313922988137</v>
      </c>
      <c r="AD3431" s="6">
        <v>0.73444549365229239</v>
      </c>
      <c r="AE3431" s="6">
        <v>3.9869898226838729</v>
      </c>
      <c r="AF3431" s="6">
        <v>99.999999999999972</v>
      </c>
      <c r="AG3431" s="6"/>
      <c r="AH3431" s="6">
        <v>73.771690448681355</v>
      </c>
      <c r="AI3431" s="6">
        <v>0.59933300409131873</v>
      </c>
      <c r="AJ3431" s="6">
        <v>10.535907681300946</v>
      </c>
      <c r="AK3431" s="6">
        <v>0</v>
      </c>
      <c r="AL3431" s="6">
        <v>5.9983349094233454</v>
      </c>
      <c r="AM3431" s="6">
        <v>9.6433015882428554E-3</v>
      </c>
      <c r="AN3431" s="6">
        <v>4.9203320003542892</v>
      </c>
      <c r="AO3431" s="6">
        <v>0.48794280646929256</v>
      </c>
      <c r="AP3431" s="6">
        <v>0.77261547316709211</v>
      </c>
      <c r="AQ3431" s="6">
        <v>2.7596221823203853</v>
      </c>
      <c r="AR3431" s="6">
        <v>99.999999999999986</v>
      </c>
      <c r="AS3431" s="6"/>
      <c r="AT3431" s="6">
        <v>0.45063486605202202</v>
      </c>
      <c r="AU3431" s="6" t="s">
        <v>2564</v>
      </c>
      <c r="AV3431" s="6" t="s">
        <v>2564</v>
      </c>
      <c r="AW3431" s="6"/>
      <c r="AX3431" s="6">
        <v>0.1253129543010312</v>
      </c>
      <c r="AY3431" s="6">
        <v>0.47680713167378097</v>
      </c>
      <c r="AZ3431" s="6">
        <f>LOG(Tabella1[[#This Row],[SiO2]]/Tabella1[[#This Row],[Al2O3]])</f>
        <v>0.6156753534613596</v>
      </c>
      <c r="BA3431" s="6">
        <f>LOG((Tabella1[[#This Row],[FeO]]*0.8998+Tabella1[[#This Row],[Fe2O3]])/Tabella1[[#This Row],[K2O]])</f>
        <v>0.17370294166631964</v>
      </c>
      <c r="BB3431" s="6">
        <f>Tabella1[[#This Row],[Log SiO2/Al2O3]]/Tabella1[[#This Row],[Log (FeO3/K2O)]]</f>
        <v>3.5444152387704602</v>
      </c>
    </row>
    <row r="3432" spans="1:54">
      <c r="A3432" s="19" t="s">
        <v>4282</v>
      </c>
      <c r="B3432" s="19" t="s">
        <v>4283</v>
      </c>
      <c r="C3432" s="19" t="s">
        <v>4284</v>
      </c>
      <c r="D3432" s="19" t="s">
        <v>4285</v>
      </c>
      <c r="E3432" s="8" t="s">
        <v>2787</v>
      </c>
      <c r="F3432" s="19" t="s">
        <v>4286</v>
      </c>
      <c r="G3432" s="8" t="s">
        <v>4298</v>
      </c>
      <c r="H3432" s="8"/>
      <c r="I3432" s="6">
        <v>58.8</v>
      </c>
      <c r="J3432" s="6">
        <v>0.8</v>
      </c>
      <c r="K3432" s="6">
        <v>19</v>
      </c>
      <c r="L3432" s="6"/>
      <c r="M3432" s="6">
        <v>7.02</v>
      </c>
      <c r="N3432" s="6">
        <v>0.03</v>
      </c>
      <c r="O3432" s="6">
        <v>3.4</v>
      </c>
      <c r="P3432" s="6">
        <v>0.4</v>
      </c>
      <c r="Q3432" s="6">
        <v>1</v>
      </c>
      <c r="R3432" s="6">
        <v>3.7</v>
      </c>
      <c r="S3432" s="6">
        <v>0.3</v>
      </c>
      <c r="T3432" s="6">
        <v>4.7</v>
      </c>
      <c r="U3432" s="6">
        <v>94.15</v>
      </c>
      <c r="V3432" s="12"/>
      <c r="W3432" s="6">
        <v>62.453531598513003</v>
      </c>
      <c r="X3432" s="6">
        <v>0.84970791290493886</v>
      </c>
      <c r="Y3432" s="6">
        <v>20.1805629314923</v>
      </c>
      <c r="Z3432" s="6">
        <v>7.4561869357408384</v>
      </c>
      <c r="AA3432" s="6">
        <v>3.1864046733935211E-2</v>
      </c>
      <c r="AB3432" s="6">
        <v>3.6112586298459903</v>
      </c>
      <c r="AC3432" s="6">
        <v>0.42485395645246943</v>
      </c>
      <c r="AD3432" s="6">
        <v>1.0621348911311734</v>
      </c>
      <c r="AE3432" s="6">
        <v>3.9298990971853422</v>
      </c>
      <c r="AF3432" s="6">
        <v>100</v>
      </c>
      <c r="AG3432" s="6"/>
      <c r="AH3432" s="6">
        <v>68.811902614750636</v>
      </c>
      <c r="AI3432" s="6">
        <v>0.70409563452961899</v>
      </c>
      <c r="AJ3432" s="6">
        <v>13.106822429608281</v>
      </c>
      <c r="AK3432" s="6">
        <v>0</v>
      </c>
      <c r="AL3432" s="6">
        <v>6.8706651568614161</v>
      </c>
      <c r="AM3432" s="6">
        <v>2.973846271439767E-2</v>
      </c>
      <c r="AN3432" s="6">
        <v>5.9298927355008759</v>
      </c>
      <c r="AO3432" s="6">
        <v>0.50158025320004063</v>
      </c>
      <c r="AP3432" s="6">
        <v>1.1345845675806017</v>
      </c>
      <c r="AQ3432" s="6">
        <v>2.7620991565285462</v>
      </c>
      <c r="AR3432" s="6">
        <v>99.999999999999986</v>
      </c>
      <c r="AS3432" s="6"/>
      <c r="AT3432" s="6">
        <v>0.46325267893511612</v>
      </c>
      <c r="AU3432" s="6" t="s">
        <v>2564</v>
      </c>
      <c r="AV3432" s="6" t="s">
        <v>2564</v>
      </c>
      <c r="AW3432" s="6"/>
      <c r="AX3432" s="6">
        <v>0.23324706396542119</v>
      </c>
      <c r="AY3432" s="6">
        <v>0.49021710720927225</v>
      </c>
      <c r="AZ3432" s="6">
        <f>LOG(Tabella1[[#This Row],[SiO2]]/Tabella1[[#This Row],[Al2O3]])</f>
        <v>0.49062372512330948</v>
      </c>
      <c r="BA3432" s="6">
        <f>LOG((Tabella1[[#This Row],[FeO]]*0.8998+Tabella1[[#This Row],[Fe2O3]])/Tabella1[[#This Row],[K2O]])</f>
        <v>0.23228137689235828</v>
      </c>
      <c r="BB3432" s="6">
        <f>Tabella1[[#This Row],[Log SiO2/Al2O3]]/Tabella1[[#This Row],[Log (FeO3/K2O)]]</f>
        <v>2.1121956985413854</v>
      </c>
    </row>
    <row r="3433" spans="1:54">
      <c r="A3433" s="19" t="s">
        <v>4282</v>
      </c>
      <c r="B3433" s="19" t="s">
        <v>4283</v>
      </c>
      <c r="C3433" s="19" t="s">
        <v>4284</v>
      </c>
      <c r="D3433" s="19" t="s">
        <v>4285</v>
      </c>
      <c r="E3433" s="8" t="s">
        <v>2787</v>
      </c>
      <c r="F3433" s="19" t="s">
        <v>4286</v>
      </c>
      <c r="G3433" s="8" t="s">
        <v>4299</v>
      </c>
      <c r="H3433" s="8"/>
      <c r="I3433" s="6">
        <v>60</v>
      </c>
      <c r="J3433" s="6">
        <v>0.9</v>
      </c>
      <c r="K3433" s="6">
        <v>17.600000000000001</v>
      </c>
      <c r="L3433" s="6"/>
      <c r="M3433" s="6">
        <v>8.3699999999999992</v>
      </c>
      <c r="N3433" s="6">
        <v>0.02</v>
      </c>
      <c r="O3433" s="6">
        <v>2.4</v>
      </c>
      <c r="P3433" s="6">
        <v>0.4</v>
      </c>
      <c r="Q3433" s="6">
        <v>1</v>
      </c>
      <c r="R3433" s="6">
        <v>4</v>
      </c>
      <c r="S3433" s="6">
        <v>0.2</v>
      </c>
      <c r="T3433" s="6">
        <v>4.18</v>
      </c>
      <c r="U3433" s="6">
        <v>94.690000000000012</v>
      </c>
      <c r="V3433" s="12"/>
      <c r="W3433" s="6">
        <v>63.364663639243844</v>
      </c>
      <c r="X3433" s="6">
        <v>0.95046995458865757</v>
      </c>
      <c r="Y3433" s="6">
        <v>18.586968000844863</v>
      </c>
      <c r="Z3433" s="6">
        <v>8.8393705776745151</v>
      </c>
      <c r="AA3433" s="6">
        <v>2.1121554546414612E-2</v>
      </c>
      <c r="AB3433" s="6">
        <v>2.5345865455697534</v>
      </c>
      <c r="AC3433" s="6">
        <v>0.42243109092829229</v>
      </c>
      <c r="AD3433" s="6">
        <v>1.0560777273207307</v>
      </c>
      <c r="AE3433" s="6">
        <v>4.2243109092829227</v>
      </c>
      <c r="AF3433" s="6">
        <v>99.999999999999986</v>
      </c>
      <c r="AG3433" s="6"/>
      <c r="AH3433" s="6">
        <v>70.028363608635829</v>
      </c>
      <c r="AI3433" s="6">
        <v>0.78998830461381608</v>
      </c>
      <c r="AJ3433" s="6">
        <v>12.108573163736107</v>
      </c>
      <c r="AK3433" s="6">
        <v>0</v>
      </c>
      <c r="AL3433" s="6">
        <v>8.1700293599079785</v>
      </c>
      <c r="AM3433" s="6">
        <v>1.977259829547471E-2</v>
      </c>
      <c r="AN3433" s="6">
        <v>4.1746075091695705</v>
      </c>
      <c r="AO3433" s="6">
        <v>0.50023827499321538</v>
      </c>
      <c r="AP3433" s="6">
        <v>1.1315489860285382</v>
      </c>
      <c r="AQ3433" s="6">
        <v>2.9780639555859354</v>
      </c>
      <c r="AR3433" s="6">
        <v>100</v>
      </c>
      <c r="AS3433" s="6"/>
      <c r="AT3433" s="6">
        <v>0.33817175453954984</v>
      </c>
      <c r="AU3433" s="6" t="s">
        <v>2564</v>
      </c>
      <c r="AV3433" s="6" t="s">
        <v>2564</v>
      </c>
      <c r="AW3433" s="6"/>
      <c r="AX3433" s="6">
        <v>0.13942260666412579</v>
      </c>
      <c r="AY3433" s="6">
        <v>0.3612924690767797</v>
      </c>
      <c r="AZ3433" s="6">
        <f>LOG(Tabella1[[#This Row],[SiO2]]/Tabella1[[#This Row],[Al2O3]])</f>
        <v>0.53263858256949381</v>
      </c>
      <c r="BA3433" s="6">
        <f>LOG((Tabella1[[#This Row],[FeO]]*0.8998+Tabella1[[#This Row],[Fe2O3]])/Tabella1[[#This Row],[K2O]])</f>
        <v>0.27481145549484565</v>
      </c>
      <c r="BB3433" s="6">
        <f>Tabella1[[#This Row],[Log SiO2/Al2O3]]/Tabella1[[#This Row],[Log (FeO3/K2O)]]</f>
        <v>1.9381964322061676</v>
      </c>
    </row>
    <row r="3434" spans="1:54">
      <c r="A3434" s="19" t="s">
        <v>4282</v>
      </c>
      <c r="B3434" s="19" t="s">
        <v>4283</v>
      </c>
      <c r="C3434" s="19" t="s">
        <v>4284</v>
      </c>
      <c r="D3434" s="19" t="s">
        <v>4285</v>
      </c>
      <c r="E3434" s="8" t="s">
        <v>2787</v>
      </c>
      <c r="F3434" s="19" t="s">
        <v>4286</v>
      </c>
      <c r="G3434" s="8" t="s">
        <v>4300</v>
      </c>
      <c r="H3434" s="8"/>
      <c r="I3434" s="6">
        <v>62</v>
      </c>
      <c r="J3434" s="6">
        <v>0.8</v>
      </c>
      <c r="K3434" s="6">
        <v>18.100000000000001</v>
      </c>
      <c r="L3434" s="6"/>
      <c r="M3434" s="6">
        <v>6.3</v>
      </c>
      <c r="N3434" s="6">
        <v>0.03</v>
      </c>
      <c r="O3434" s="6">
        <v>3.1</v>
      </c>
      <c r="P3434" s="6">
        <v>0.3</v>
      </c>
      <c r="Q3434" s="6">
        <v>1.4</v>
      </c>
      <c r="R3434" s="6">
        <v>3.1</v>
      </c>
      <c r="S3434" s="6">
        <v>0.2</v>
      </c>
      <c r="T3434" s="6">
        <v>3.91</v>
      </c>
      <c r="U3434" s="6">
        <v>95.13</v>
      </c>
      <c r="V3434" s="12"/>
      <c r="W3434" s="6">
        <v>65.173972458740664</v>
      </c>
      <c r="X3434" s="6">
        <v>0.84095448333858946</v>
      </c>
      <c r="Y3434" s="6">
        <v>19.026595185535587</v>
      </c>
      <c r="Z3434" s="6">
        <v>6.6225165562913908</v>
      </c>
      <c r="AA3434" s="6">
        <v>3.1535793125197095E-2</v>
      </c>
      <c r="AB3434" s="6">
        <v>3.2586986229370343</v>
      </c>
      <c r="AC3434" s="6">
        <v>0.31535793125197098</v>
      </c>
      <c r="AD3434" s="6">
        <v>1.4716703458425313</v>
      </c>
      <c r="AE3434" s="6">
        <v>3.2586986229370343</v>
      </c>
      <c r="AF3434" s="6">
        <v>99.999999999999986</v>
      </c>
      <c r="AG3434" s="6"/>
      <c r="AH3434" s="6">
        <v>71.324917089848654</v>
      </c>
      <c r="AI3434" s="6">
        <v>0.69214167191715559</v>
      </c>
      <c r="AJ3434" s="6">
        <v>12.273989166542467</v>
      </c>
      <c r="AK3434" s="6">
        <v>0</v>
      </c>
      <c r="AL3434" s="6">
        <v>6.0612970318882846</v>
      </c>
      <c r="AM3434" s="6">
        <v>2.923357040431036E-2</v>
      </c>
      <c r="AN3434" s="6">
        <v>5.3148738441579937</v>
      </c>
      <c r="AO3434" s="6">
        <v>0.36979841021429694</v>
      </c>
      <c r="AP3434" s="6">
        <v>1.5614506175510852</v>
      </c>
      <c r="AQ3434" s="6">
        <v>2.2749014160981984</v>
      </c>
      <c r="AR3434" s="6">
        <v>100.00000000000003</v>
      </c>
      <c r="AS3434" s="6"/>
      <c r="AT3434" s="6">
        <v>0.4671935664529282</v>
      </c>
      <c r="AU3434" s="6" t="s">
        <v>2564</v>
      </c>
      <c r="AV3434" s="6" t="s">
        <v>2564</v>
      </c>
      <c r="AW3434" s="6"/>
      <c r="AX3434" s="6">
        <v>0.26452582110120465</v>
      </c>
      <c r="AY3434" s="6">
        <v>0.49745968890687065</v>
      </c>
      <c r="AZ3434" s="6">
        <f>LOG(Tabella1[[#This Row],[SiO2]]/Tabella1[[#This Row],[Al2O3]])</f>
        <v>0.53471311462906934</v>
      </c>
      <c r="BA3434" s="6">
        <f>LOG((Tabella1[[#This Row],[FeO]]*0.8998+Tabella1[[#This Row],[Fe2O3]])/Tabella1[[#This Row],[K2O]])</f>
        <v>0.26212484444885709</v>
      </c>
      <c r="BB3434" s="6">
        <f>Tabella1[[#This Row],[Log SiO2/Al2O3]]/Tabella1[[#This Row],[Log (FeO3/K2O)]]</f>
        <v>2.039917718419082</v>
      </c>
    </row>
    <row r="3435" spans="1:54">
      <c r="A3435" s="19" t="s">
        <v>4282</v>
      </c>
      <c r="B3435" s="19" t="s">
        <v>4283</v>
      </c>
      <c r="C3435" s="19" t="s">
        <v>4284</v>
      </c>
      <c r="D3435" s="19" t="s">
        <v>4285</v>
      </c>
      <c r="E3435" s="8" t="s">
        <v>2787</v>
      </c>
      <c r="F3435" s="19" t="s">
        <v>4286</v>
      </c>
      <c r="G3435" s="8" t="s">
        <v>4301</v>
      </c>
      <c r="H3435" s="8"/>
      <c r="I3435" s="6">
        <v>60</v>
      </c>
      <c r="J3435" s="6">
        <v>0.9</v>
      </c>
      <c r="K3435" s="6">
        <v>19.7</v>
      </c>
      <c r="L3435" s="6"/>
      <c r="M3435" s="6">
        <v>6.12</v>
      </c>
      <c r="N3435" s="6">
        <v>0.01</v>
      </c>
      <c r="O3435" s="6">
        <v>2.4</v>
      </c>
      <c r="P3435" s="6">
        <v>0.3</v>
      </c>
      <c r="Q3435" s="6">
        <v>0.9</v>
      </c>
      <c r="R3435" s="6">
        <v>4.7</v>
      </c>
      <c r="S3435" s="6">
        <v>0.2</v>
      </c>
      <c r="T3435" s="6">
        <v>3.87</v>
      </c>
      <c r="U3435" s="6">
        <v>95.030000000000015</v>
      </c>
      <c r="V3435" s="12"/>
      <c r="W3435" s="6">
        <v>63.13795643481005</v>
      </c>
      <c r="X3435" s="6">
        <v>0.9470693465221508</v>
      </c>
      <c r="Y3435" s="6">
        <v>20.730295696095965</v>
      </c>
      <c r="Z3435" s="6">
        <v>6.4400715563506257</v>
      </c>
      <c r="AA3435" s="6">
        <v>1.0522992739135009E-2</v>
      </c>
      <c r="AB3435" s="6">
        <v>2.525518257392402</v>
      </c>
      <c r="AC3435" s="6">
        <v>0.31568978217405025</v>
      </c>
      <c r="AD3435" s="6">
        <v>0.9470693465221508</v>
      </c>
      <c r="AE3435" s="6">
        <v>4.945806587393454</v>
      </c>
      <c r="AF3435" s="6">
        <v>100</v>
      </c>
      <c r="AG3435" s="6"/>
      <c r="AH3435" s="6">
        <v>70.364997561539198</v>
      </c>
      <c r="AI3435" s="6">
        <v>0.79378586423145636</v>
      </c>
      <c r="AJ3435" s="6">
        <v>13.618498505397939</v>
      </c>
      <c r="AK3435" s="6">
        <v>0</v>
      </c>
      <c r="AL3435" s="6">
        <v>6.0025015414646479</v>
      </c>
      <c r="AM3435" s="6">
        <v>9.9338236619511584E-3</v>
      </c>
      <c r="AN3435" s="6">
        <v>4.1946753010643762</v>
      </c>
      <c r="AO3435" s="6">
        <v>0.37698223105143464</v>
      </c>
      <c r="AP3435" s="6">
        <v>1.0232896184590734</v>
      </c>
      <c r="AQ3435" s="6">
        <v>3.5160463033125602</v>
      </c>
      <c r="AR3435" s="6">
        <v>100.00000000000001</v>
      </c>
      <c r="AS3435" s="6"/>
      <c r="AT3435" s="6">
        <v>0.41135653189515986</v>
      </c>
      <c r="AU3435" s="6" t="s">
        <v>2564</v>
      </c>
      <c r="AV3435" s="6" t="s">
        <v>2564</v>
      </c>
      <c r="AW3435" s="6"/>
      <c r="AX3435" s="6">
        <v>0.17546248696713918</v>
      </c>
      <c r="AY3435" s="6">
        <v>0.44608113293868368</v>
      </c>
      <c r="AZ3435" s="6">
        <f>LOG(Tabella1[[#This Row],[SiO2]]/Tabella1[[#This Row],[Al2O3]])</f>
        <v>0.48368502422205073</v>
      </c>
      <c r="BA3435" s="6">
        <f>LOG((Tabella1[[#This Row],[FeO]]*0.8998+Tabella1[[#This Row],[Fe2O3]])/Tabella1[[#This Row],[K2O]])</f>
        <v>6.8799553039391781E-2</v>
      </c>
      <c r="BB3435" s="6">
        <f>Tabella1[[#This Row],[Log SiO2/Al2O3]]/Tabella1[[#This Row],[Log (FeO3/K2O)]]</f>
        <v>7.030351257443674</v>
      </c>
    </row>
    <row r="3436" spans="1:54">
      <c r="A3436" s="19" t="s">
        <v>4282</v>
      </c>
      <c r="B3436" s="19" t="s">
        <v>4283</v>
      </c>
      <c r="C3436" s="19" t="s">
        <v>4284</v>
      </c>
      <c r="D3436" s="19" t="s">
        <v>4285</v>
      </c>
      <c r="E3436" s="8" t="s">
        <v>2787</v>
      </c>
      <c r="F3436" s="19" t="s">
        <v>4286</v>
      </c>
      <c r="G3436" s="8" t="s">
        <v>4302</v>
      </c>
      <c r="H3436" s="8"/>
      <c r="I3436" s="6">
        <v>57.3</v>
      </c>
      <c r="J3436" s="6">
        <v>0.9</v>
      </c>
      <c r="K3436" s="6">
        <v>18.7</v>
      </c>
      <c r="L3436" s="6"/>
      <c r="M3436" s="6">
        <v>7.56</v>
      </c>
      <c r="N3436" s="6">
        <v>0.01</v>
      </c>
      <c r="O3436" s="6">
        <v>2.6</v>
      </c>
      <c r="P3436" s="6">
        <v>0.3</v>
      </c>
      <c r="Q3436" s="6">
        <v>0.9</v>
      </c>
      <c r="R3436" s="6">
        <v>4.2</v>
      </c>
      <c r="S3436" s="6">
        <v>0.2</v>
      </c>
      <c r="T3436" s="6">
        <v>6.22</v>
      </c>
      <c r="U3436" s="6">
        <v>92.47</v>
      </c>
      <c r="V3436" s="12"/>
      <c r="W3436" s="6">
        <v>61.966043040986264</v>
      </c>
      <c r="X3436" s="6">
        <v>0.97328863415161671</v>
      </c>
      <c r="Y3436" s="6">
        <v>20.222774954039146</v>
      </c>
      <c r="Z3436" s="6">
        <v>8.1756245268735803</v>
      </c>
      <c r="AA3436" s="6">
        <v>1.0814318157240186E-2</v>
      </c>
      <c r="AB3436" s="6">
        <v>2.8117227208824485</v>
      </c>
      <c r="AC3436" s="6">
        <v>0.32442954471720559</v>
      </c>
      <c r="AD3436" s="6">
        <v>0.97328863415161671</v>
      </c>
      <c r="AE3436" s="6">
        <v>4.5420136260408785</v>
      </c>
      <c r="AF3436" s="6">
        <v>100</v>
      </c>
      <c r="AG3436" s="6"/>
      <c r="AH3436" s="6">
        <v>68.900311938804919</v>
      </c>
      <c r="AI3436" s="6">
        <v>0.8138877283258763</v>
      </c>
      <c r="AJ3436" s="6">
        <v>13.254573186008562</v>
      </c>
      <c r="AK3436" s="6">
        <v>0</v>
      </c>
      <c r="AL3436" s="6">
        <v>7.6026289177897723</v>
      </c>
      <c r="AM3436" s="6">
        <v>1.0185388198671414E-2</v>
      </c>
      <c r="AN3436" s="6">
        <v>4.659309873302953</v>
      </c>
      <c r="AO3436" s="6">
        <v>0.38652894373060814</v>
      </c>
      <c r="AP3436" s="6">
        <v>1.0492034445504603</v>
      </c>
      <c r="AQ3436" s="6">
        <v>3.221566924647294</v>
      </c>
      <c r="AR3436" s="6">
        <v>100.00000000000001</v>
      </c>
      <c r="AS3436" s="6"/>
      <c r="AT3436" s="6">
        <v>0.37998149825112099</v>
      </c>
      <c r="AU3436" s="6" t="s">
        <v>2564</v>
      </c>
      <c r="AV3436" s="6" t="s">
        <v>2564</v>
      </c>
      <c r="AW3436" s="6"/>
      <c r="AX3436" s="6">
        <v>0.1788529923519046</v>
      </c>
      <c r="AY3436" s="6">
        <v>0.40699590242540873</v>
      </c>
      <c r="AZ3436" s="6">
        <f>LOG(Tabella1[[#This Row],[SiO2]]/Tabella1[[#This Row],[Al2O3]])</f>
        <v>0.486313015430891</v>
      </c>
      <c r="BA3436" s="6">
        <f>LOG((Tabella1[[#This Row],[FeO]]*0.8998+Tabella1[[#This Row],[Fe2O3]])/Tabella1[[#This Row],[K2O]])</f>
        <v>0.20941849393285411</v>
      </c>
      <c r="BB3436" s="6">
        <f>Tabella1[[#This Row],[Log SiO2/Al2O3]]/Tabella1[[#This Row],[Log (FeO3/K2O)]]</f>
        <v>2.3222066317925942</v>
      </c>
    </row>
    <row r="3437" spans="1:54">
      <c r="A3437" s="19" t="s">
        <v>4282</v>
      </c>
      <c r="B3437" s="19" t="s">
        <v>4283</v>
      </c>
      <c r="C3437" s="19" t="s">
        <v>4284</v>
      </c>
      <c r="D3437" s="19" t="s">
        <v>4285</v>
      </c>
      <c r="E3437" s="8" t="s">
        <v>2787</v>
      </c>
      <c r="F3437" s="19" t="s">
        <v>4286</v>
      </c>
      <c r="G3437" s="8" t="s">
        <v>4303</v>
      </c>
      <c r="H3437" s="8"/>
      <c r="I3437" s="6">
        <v>59.8</v>
      </c>
      <c r="J3437" s="6">
        <v>0.8</v>
      </c>
      <c r="K3437" s="6">
        <v>17.899999999999999</v>
      </c>
      <c r="L3437" s="6"/>
      <c r="M3437" s="6">
        <v>4.95</v>
      </c>
      <c r="N3437" s="6">
        <v>0.1</v>
      </c>
      <c r="O3437" s="6">
        <v>3</v>
      </c>
      <c r="P3437" s="6">
        <v>1.6</v>
      </c>
      <c r="Q3437" s="6">
        <v>0.9</v>
      </c>
      <c r="R3437" s="6">
        <v>4.5999999999999996</v>
      </c>
      <c r="S3437" s="6">
        <v>0.2</v>
      </c>
      <c r="T3437" s="6">
        <v>5.35</v>
      </c>
      <c r="U3437" s="6">
        <v>93.649999999999991</v>
      </c>
      <c r="V3437" s="12"/>
      <c r="W3437" s="6">
        <v>63.854778430325688</v>
      </c>
      <c r="X3437" s="6">
        <v>0.85424452749599589</v>
      </c>
      <c r="Y3437" s="6">
        <v>19.113721302722904</v>
      </c>
      <c r="Z3437" s="6">
        <v>5.2856380138814743</v>
      </c>
      <c r="AA3437" s="6">
        <v>0.10678056593699949</v>
      </c>
      <c r="AB3437" s="6">
        <v>3.2034169781099844</v>
      </c>
      <c r="AC3437" s="6">
        <v>1.7084890549919918</v>
      </c>
      <c r="AD3437" s="6">
        <v>0.96102509343299525</v>
      </c>
      <c r="AE3437" s="6">
        <v>4.9119060331019755</v>
      </c>
      <c r="AF3437" s="6">
        <v>100.00000000000001</v>
      </c>
      <c r="AG3437" s="6"/>
      <c r="AH3437" s="6">
        <v>70.142906270616493</v>
      </c>
      <c r="AI3437" s="6">
        <v>0.70571278275123928</v>
      </c>
      <c r="AJ3437" s="6">
        <v>12.376366968543383</v>
      </c>
      <c r="AK3437" s="6">
        <v>0</v>
      </c>
      <c r="AL3437" s="6">
        <v>4.85582696837211</v>
      </c>
      <c r="AM3437" s="6">
        <v>9.9355884095404606E-2</v>
      </c>
      <c r="AN3437" s="6">
        <v>5.2442756084285733</v>
      </c>
      <c r="AO3437" s="6">
        <v>2.0109290778111277</v>
      </c>
      <c r="AP3437" s="6">
        <v>1.0234714062528563</v>
      </c>
      <c r="AQ3437" s="6">
        <v>3.4418481445380902</v>
      </c>
      <c r="AR3437" s="6">
        <v>100</v>
      </c>
      <c r="AS3437" s="6"/>
      <c r="AT3437" s="6">
        <v>0.51922993539435469</v>
      </c>
      <c r="AU3437" s="6" t="s">
        <v>2564</v>
      </c>
      <c r="AV3437" s="6" t="s">
        <v>2564</v>
      </c>
      <c r="AW3437" s="6"/>
      <c r="AX3437" s="6">
        <v>-7.4647371127612619E-2</v>
      </c>
      <c r="AY3437" s="6">
        <v>0.55823483200051804</v>
      </c>
      <c r="AZ3437" s="6">
        <f>LOG(Tabella1[[#This Row],[SiO2]]/Tabella1[[#This Row],[Al2O3]])</f>
        <v>0.52384815300851761</v>
      </c>
      <c r="BA3437" s="6">
        <f>LOG((Tabella1[[#This Row],[FeO]]*0.8998+Tabella1[[#This Row],[Fe2O3]])/Tabella1[[#This Row],[K2O]])</f>
        <v>-1.4006643918457266E-2</v>
      </c>
      <c r="BB3437" s="6">
        <f>Tabella1[[#This Row],[Log SiO2/Al2O3]]/Tabella1[[#This Row],[Log (FeO3/K2O)]]</f>
        <v>-37.399976472466491</v>
      </c>
    </row>
    <row r="3438" spans="1:54">
      <c r="A3438" s="19" t="s">
        <v>4282</v>
      </c>
      <c r="B3438" s="19" t="s">
        <v>4283</v>
      </c>
      <c r="C3438" s="19" t="s">
        <v>4284</v>
      </c>
      <c r="D3438" s="19" t="s">
        <v>4285</v>
      </c>
      <c r="E3438" s="8" t="s">
        <v>2787</v>
      </c>
      <c r="F3438" s="19" t="s">
        <v>4286</v>
      </c>
      <c r="G3438" s="8" t="s">
        <v>4304</v>
      </c>
      <c r="H3438" s="8"/>
      <c r="I3438" s="6">
        <v>60.1</v>
      </c>
      <c r="J3438" s="6">
        <v>1</v>
      </c>
      <c r="K3438" s="6">
        <v>18.5</v>
      </c>
      <c r="L3438" s="6"/>
      <c r="M3438" s="6">
        <v>6.21</v>
      </c>
      <c r="N3438" s="6">
        <v>0.02</v>
      </c>
      <c r="O3438" s="6">
        <v>3.2</v>
      </c>
      <c r="P3438" s="6">
        <v>0.4</v>
      </c>
      <c r="Q3438" s="6">
        <v>1</v>
      </c>
      <c r="R3438" s="6">
        <v>4.5999999999999996</v>
      </c>
      <c r="S3438" s="6">
        <v>0.2</v>
      </c>
      <c r="T3438" s="6">
        <v>4.1100000000000003</v>
      </c>
      <c r="U3438" s="6">
        <v>95.029999999999987</v>
      </c>
      <c r="V3438" s="12"/>
      <c r="W3438" s="6">
        <v>63.243186362201421</v>
      </c>
      <c r="X3438" s="6">
        <v>1.0522992739135013</v>
      </c>
      <c r="Y3438" s="6">
        <v>19.467536567399772</v>
      </c>
      <c r="Z3438" s="6">
        <v>6.5347784910028421</v>
      </c>
      <c r="AA3438" s="6">
        <v>2.1045985478270024E-2</v>
      </c>
      <c r="AB3438" s="6">
        <v>3.3673576765232043</v>
      </c>
      <c r="AC3438" s="6">
        <v>0.42091970956540053</v>
      </c>
      <c r="AD3438" s="6">
        <v>1.0522992739135013</v>
      </c>
      <c r="AE3438" s="6">
        <v>4.840576660002105</v>
      </c>
      <c r="AF3438" s="6">
        <v>100</v>
      </c>
      <c r="AG3438" s="6"/>
      <c r="AH3438" s="6">
        <v>69.75894117787368</v>
      </c>
      <c r="AI3438" s="6">
        <v>0.87293284146331629</v>
      </c>
      <c r="AJ3438" s="6">
        <v>12.65769746526389</v>
      </c>
      <c r="AK3438" s="6">
        <v>0</v>
      </c>
      <c r="AL3438" s="6">
        <v>6.0282664487742075</v>
      </c>
      <c r="AM3438" s="6">
        <v>1.9663753603867767E-2</v>
      </c>
      <c r="AN3438" s="6">
        <v>5.5355027010253153</v>
      </c>
      <c r="AO3438" s="6">
        <v>0.49748455087674015</v>
      </c>
      <c r="AP3438" s="6">
        <v>1.1253200069848173</v>
      </c>
      <c r="AQ3438" s="6">
        <v>3.4059207701850025</v>
      </c>
      <c r="AR3438" s="6">
        <v>99.999999999999986</v>
      </c>
      <c r="AS3438" s="6"/>
      <c r="AT3438" s="6">
        <v>0.47869363607291332</v>
      </c>
      <c r="AU3438" s="6" t="s">
        <v>2564</v>
      </c>
      <c r="AV3438" s="6" t="s">
        <v>2564</v>
      </c>
      <c r="AW3438" s="6"/>
      <c r="AX3438" s="6">
        <v>9.6717069113920806E-2</v>
      </c>
      <c r="AY3438" s="6">
        <v>0.51778013818329571</v>
      </c>
      <c r="AZ3438" s="6">
        <f>LOG(Tabella1[[#This Row],[SiO2]]/Tabella1[[#This Row],[Al2O3]])</f>
        <v>0.51170274359972578</v>
      </c>
      <c r="BA3438" s="6">
        <f>LOG((Tabella1[[#This Row],[FeO]]*0.8998+Tabella1[[#This Row],[Fe2O3]])/Tabella1[[#This Row],[K2O]])</f>
        <v>8.4479757324554192E-2</v>
      </c>
      <c r="BB3438" s="6">
        <f>Tabella1[[#This Row],[Log SiO2/Al2O3]]/Tabella1[[#This Row],[Log (FeO3/K2O)]]</f>
        <v>6.0571048000749697</v>
      </c>
    </row>
    <row r="3439" spans="1:54">
      <c r="A3439" s="19" t="s">
        <v>4282</v>
      </c>
      <c r="B3439" s="19" t="s">
        <v>4283</v>
      </c>
      <c r="C3439" s="19" t="s">
        <v>4284</v>
      </c>
      <c r="D3439" s="19" t="s">
        <v>4285</v>
      </c>
      <c r="E3439" s="8" t="s">
        <v>2787</v>
      </c>
      <c r="F3439" s="19" t="s">
        <v>4286</v>
      </c>
      <c r="G3439" s="8" t="s">
        <v>4305</v>
      </c>
      <c r="H3439" s="8"/>
      <c r="I3439" s="6">
        <v>60.8</v>
      </c>
      <c r="J3439" s="6">
        <v>0.6</v>
      </c>
      <c r="K3439" s="6">
        <v>15.8</v>
      </c>
      <c r="L3439" s="6"/>
      <c r="M3439" s="6">
        <v>4.5</v>
      </c>
      <c r="N3439" s="6">
        <v>0.11</v>
      </c>
      <c r="O3439" s="6">
        <v>3.4</v>
      </c>
      <c r="P3439" s="6">
        <v>2.4</v>
      </c>
      <c r="Q3439" s="6">
        <v>1.1000000000000001</v>
      </c>
      <c r="R3439" s="6">
        <v>3.9</v>
      </c>
      <c r="S3439" s="6">
        <v>0.3</v>
      </c>
      <c r="T3439" s="6">
        <v>6.22</v>
      </c>
      <c r="U3439" s="6">
        <v>92.610000000000014</v>
      </c>
      <c r="V3439" s="12"/>
      <c r="W3439" s="6">
        <v>65.651657488392175</v>
      </c>
      <c r="X3439" s="6">
        <v>0.64787819889860698</v>
      </c>
      <c r="Y3439" s="6">
        <v>17.06079257099665</v>
      </c>
      <c r="Z3439" s="6">
        <v>4.8590864917395526</v>
      </c>
      <c r="AA3439" s="6">
        <v>0.11877766979807795</v>
      </c>
      <c r="AB3439" s="6">
        <v>3.6713097937587729</v>
      </c>
      <c r="AC3439" s="6">
        <v>2.5915127955944279</v>
      </c>
      <c r="AD3439" s="6">
        <v>1.1877766979807796</v>
      </c>
      <c r="AE3439" s="6">
        <v>4.2112082928409444</v>
      </c>
      <c r="AF3439" s="6">
        <v>99.999999999999986</v>
      </c>
      <c r="AG3439" s="6"/>
      <c r="AH3439" s="6">
        <v>70.910903614043391</v>
      </c>
      <c r="AI3439" s="6">
        <v>0.5262790904133291</v>
      </c>
      <c r="AJ3439" s="6">
        <v>10.862357748342081</v>
      </c>
      <c r="AK3439" s="6">
        <v>0</v>
      </c>
      <c r="AL3439" s="6">
        <v>4.3893214325704601</v>
      </c>
      <c r="AM3439" s="6">
        <v>0.10867087035153536</v>
      </c>
      <c r="AN3439" s="6">
        <v>5.9097626364783817</v>
      </c>
      <c r="AO3439" s="6">
        <v>2.9992652870203287</v>
      </c>
      <c r="AP3439" s="6">
        <v>1.2438063153820458</v>
      </c>
      <c r="AQ3439" s="6">
        <v>2.9015185308509825</v>
      </c>
      <c r="AR3439" s="6">
        <v>99.999999999999972</v>
      </c>
      <c r="AS3439" s="6"/>
      <c r="AT3439" s="6">
        <v>0.57381438940173346</v>
      </c>
      <c r="AU3439" s="6" t="s">
        <v>2564</v>
      </c>
      <c r="AV3439" s="6" t="s">
        <v>2564</v>
      </c>
      <c r="AW3439" s="6"/>
      <c r="AX3439" s="6">
        <v>-0.19453683049191201</v>
      </c>
      <c r="AY3439" s="6">
        <v>0.60471508941371577</v>
      </c>
      <c r="AZ3439" s="6">
        <f>LOG(Tabella1[[#This Row],[SiO2]]/Tabella1[[#This Row],[Al2O3]])</f>
        <v>0.58524649231831227</v>
      </c>
      <c r="BA3439" s="6">
        <f>LOG((Tabella1[[#This Row],[FeO]]*0.8998+Tabella1[[#This Row],[Fe2O3]])/Tabella1[[#This Row],[K2O]])</f>
        <v>1.6293895578392538E-2</v>
      </c>
      <c r="BB3439" s="6">
        <f>Tabella1[[#This Row],[Log SiO2/Al2O3]]/Tabella1[[#This Row],[Log (FeO3/K2O)]]</f>
        <v>35.918144283090427</v>
      </c>
    </row>
    <row r="3440" spans="1:54">
      <c r="A3440" s="19" t="s">
        <v>4282</v>
      </c>
      <c r="B3440" s="19" t="s">
        <v>4283</v>
      </c>
      <c r="C3440" s="19" t="s">
        <v>4284</v>
      </c>
      <c r="D3440" s="19" t="s">
        <v>4285</v>
      </c>
      <c r="E3440" s="8" t="s">
        <v>2787</v>
      </c>
      <c r="F3440" s="19" t="s">
        <v>4286</v>
      </c>
      <c r="G3440" s="8" t="s">
        <v>4306</v>
      </c>
      <c r="H3440" s="8"/>
      <c r="I3440" s="6">
        <v>61.14</v>
      </c>
      <c r="J3440" s="6">
        <v>0.6</v>
      </c>
      <c r="K3440" s="6">
        <v>17.8</v>
      </c>
      <c r="L3440" s="6"/>
      <c r="M3440" s="6">
        <v>5.76</v>
      </c>
      <c r="N3440" s="6">
        <v>0.02</v>
      </c>
      <c r="O3440" s="6">
        <v>3.1</v>
      </c>
      <c r="P3440" s="6">
        <v>0.3</v>
      </c>
      <c r="Q3440" s="6">
        <v>0.7</v>
      </c>
      <c r="R3440" s="6">
        <v>4.9000000000000004</v>
      </c>
      <c r="S3440" s="6">
        <v>0.2</v>
      </c>
      <c r="T3440" s="6">
        <v>4.37</v>
      </c>
      <c r="U3440" s="6">
        <v>94.320000000000007</v>
      </c>
      <c r="V3440" s="12"/>
      <c r="W3440" s="6">
        <v>64.821882951653947</v>
      </c>
      <c r="X3440" s="6">
        <v>0.63613231552162841</v>
      </c>
      <c r="Y3440" s="6">
        <v>18.871925360474979</v>
      </c>
      <c r="Z3440" s="6">
        <v>6.1068702290076331</v>
      </c>
      <c r="AA3440" s="6">
        <v>2.1204410517387615E-2</v>
      </c>
      <c r="AB3440" s="6">
        <v>3.2866836301950801</v>
      </c>
      <c r="AC3440" s="6">
        <v>0.31806615776081421</v>
      </c>
      <c r="AD3440" s="6">
        <v>0.7421543681085665</v>
      </c>
      <c r="AE3440" s="6">
        <v>5.1950805767599659</v>
      </c>
      <c r="AF3440" s="6">
        <v>100</v>
      </c>
      <c r="AG3440" s="6"/>
      <c r="AH3440" s="6">
        <v>71.30164920772269</v>
      </c>
      <c r="AI3440" s="6">
        <v>0.52623631611300881</v>
      </c>
      <c r="AJ3440" s="6">
        <v>12.236345129524613</v>
      </c>
      <c r="AK3440" s="6">
        <v>0</v>
      </c>
      <c r="AL3440" s="6">
        <v>5.6178747934769975</v>
      </c>
      <c r="AM3440" s="6">
        <v>1.9756734168513018E-2</v>
      </c>
      <c r="AN3440" s="6">
        <v>5.3878750470416321</v>
      </c>
      <c r="AO3440" s="6">
        <v>0.37487768952772293</v>
      </c>
      <c r="AP3440" s="6">
        <v>0.79144877810585634</v>
      </c>
      <c r="AQ3440" s="6">
        <v>3.6452013468047433</v>
      </c>
      <c r="AR3440" s="6">
        <v>99.999999999999986</v>
      </c>
      <c r="AS3440" s="6"/>
      <c r="AT3440" s="6">
        <v>0.48955092793456922</v>
      </c>
      <c r="AU3440" s="6" t="s">
        <v>2564</v>
      </c>
      <c r="AV3440" s="6" t="s">
        <v>2564</v>
      </c>
      <c r="AW3440" s="6"/>
      <c r="AX3440" s="6">
        <v>4.235851725576531E-2</v>
      </c>
      <c r="AY3440" s="6">
        <v>0.51413408022174623</v>
      </c>
      <c r="AZ3440" s="6">
        <f>LOG(Tabella1[[#This Row],[SiO2]]/Tabella1[[#This Row],[Al2O3]])</f>
        <v>0.53590543208117603</v>
      </c>
      <c r="BA3440" s="6">
        <f>LOG((Tabella1[[#This Row],[FeO]]*0.8998+Tabella1[[#This Row],[Fe2O3]])/Tabella1[[#This Row],[K2O]])</f>
        <v>2.4372392224246385E-2</v>
      </c>
      <c r="BB3440" s="6">
        <f>Tabella1[[#This Row],[Log SiO2/Al2O3]]/Tabella1[[#This Row],[Log (FeO3/K2O)]]</f>
        <v>21.988216304349528</v>
      </c>
    </row>
    <row r="3441" spans="1:54">
      <c r="A3441" s="19" t="s">
        <v>4282</v>
      </c>
      <c r="B3441" s="19" t="s">
        <v>4283</v>
      </c>
      <c r="C3441" s="19" t="s">
        <v>4284</v>
      </c>
      <c r="D3441" s="19" t="s">
        <v>4285</v>
      </c>
      <c r="E3441" s="8" t="s">
        <v>2787</v>
      </c>
      <c r="F3441" s="19" t="s">
        <v>4286</v>
      </c>
      <c r="G3441" s="8" t="s">
        <v>4307</v>
      </c>
      <c r="H3441" s="8"/>
      <c r="I3441" s="6">
        <v>64.099999999999994</v>
      </c>
      <c r="J3441" s="6">
        <v>0.7</v>
      </c>
      <c r="K3441" s="6">
        <v>16.3</v>
      </c>
      <c r="L3441" s="6"/>
      <c r="M3441" s="6">
        <v>6.21</v>
      </c>
      <c r="N3441" s="6">
        <v>0.02</v>
      </c>
      <c r="O3441" s="6">
        <v>2.8</v>
      </c>
      <c r="P3441" s="6">
        <v>0.3</v>
      </c>
      <c r="Q3441" s="6">
        <v>1</v>
      </c>
      <c r="R3441" s="6">
        <v>3.8</v>
      </c>
      <c r="S3441" s="6">
        <v>0.3</v>
      </c>
      <c r="T3441" s="6">
        <v>3.7</v>
      </c>
      <c r="U3441" s="6">
        <v>95.229999999999976</v>
      </c>
      <c r="V3441" s="12"/>
      <c r="W3441" s="6">
        <v>67.310721411319975</v>
      </c>
      <c r="X3441" s="6">
        <v>0.73506248031082655</v>
      </c>
      <c r="Y3441" s="6">
        <v>17.11645489866639</v>
      </c>
      <c r="Z3441" s="6">
        <v>6.5210542896146197</v>
      </c>
      <c r="AA3441" s="6">
        <v>2.1001785151737905E-2</v>
      </c>
      <c r="AB3441" s="6">
        <v>2.9402499212433062</v>
      </c>
      <c r="AC3441" s="6">
        <v>0.31502677727606854</v>
      </c>
      <c r="AD3441" s="6">
        <v>1.0500892575868952</v>
      </c>
      <c r="AE3441" s="6">
        <v>3.9903391788302018</v>
      </c>
      <c r="AF3441" s="6">
        <v>100.00000000000003</v>
      </c>
      <c r="AG3441" s="6"/>
      <c r="AH3441" s="6">
        <v>73.290545517978643</v>
      </c>
      <c r="AI3441" s="6">
        <v>0.6019263970998725</v>
      </c>
      <c r="AJ3441" s="6">
        <v>10.985886400837483</v>
      </c>
      <c r="AK3441" s="6">
        <v>0</v>
      </c>
      <c r="AL3441" s="6">
        <v>5.9382292034321038</v>
      </c>
      <c r="AM3441" s="6">
        <v>1.9370058853872416E-2</v>
      </c>
      <c r="AN3441" s="6">
        <v>4.771222135742045</v>
      </c>
      <c r="AO3441" s="6">
        <v>0.36754064954360977</v>
      </c>
      <c r="AP3441" s="6">
        <v>1.1085124032701752</v>
      </c>
      <c r="AQ3441" s="6">
        <v>2.7715634317176718</v>
      </c>
      <c r="AR3441" s="6">
        <v>99.999999999999986</v>
      </c>
      <c r="AS3441" s="6"/>
      <c r="AT3441" s="6">
        <v>0.44551508612671603</v>
      </c>
      <c r="AU3441" s="6" t="s">
        <v>2564</v>
      </c>
      <c r="AV3441" s="6" t="s">
        <v>2564</v>
      </c>
      <c r="AW3441" s="6"/>
      <c r="AX3441" s="6">
        <v>0.13390366445181717</v>
      </c>
      <c r="AY3441" s="6">
        <v>0.47204653593097046</v>
      </c>
      <c r="AZ3441" s="6">
        <f>LOG(Tabella1[[#This Row],[SiO2]]/Tabella1[[#This Row],[Al2O3]])</f>
        <v>0.59467042511485957</v>
      </c>
      <c r="BA3441" s="6">
        <f>LOG((Tabella1[[#This Row],[FeO]]*0.8998+Tabella1[[#This Row],[Fe2O3]])/Tabella1[[#This Row],[K2O]])</f>
        <v>0.16745399238931813</v>
      </c>
      <c r="BB3441" s="6">
        <f>Tabella1[[#This Row],[Log SiO2/Al2O3]]/Tabella1[[#This Row],[Log (FeO3/K2O)]]</f>
        <v>3.5512466238027631</v>
      </c>
    </row>
    <row r="3442" spans="1:54">
      <c r="A3442" s="19" t="s">
        <v>4282</v>
      </c>
      <c r="B3442" s="19" t="s">
        <v>4283</v>
      </c>
      <c r="C3442" s="19" t="s">
        <v>4284</v>
      </c>
      <c r="D3442" s="19" t="s">
        <v>4285</v>
      </c>
      <c r="E3442" s="8" t="s">
        <v>2787</v>
      </c>
      <c r="F3442" s="19" t="s">
        <v>4286</v>
      </c>
      <c r="G3442" s="8" t="s">
        <v>4308</v>
      </c>
      <c r="H3442" s="8"/>
      <c r="I3442" s="6">
        <v>61.1</v>
      </c>
      <c r="J3442" s="6">
        <v>0.9</v>
      </c>
      <c r="K3442" s="6">
        <v>18</v>
      </c>
      <c r="L3442" s="6"/>
      <c r="M3442" s="6">
        <v>6.75</v>
      </c>
      <c r="N3442" s="6">
        <v>0.03</v>
      </c>
      <c r="O3442" s="6">
        <v>2.8</v>
      </c>
      <c r="P3442" s="6">
        <v>0.4</v>
      </c>
      <c r="Q3442" s="6">
        <v>1.2</v>
      </c>
      <c r="R3442" s="6">
        <v>4.3</v>
      </c>
      <c r="S3442" s="6">
        <v>0.3</v>
      </c>
      <c r="T3442" s="6">
        <v>3.4</v>
      </c>
      <c r="U3442" s="6">
        <v>95.48</v>
      </c>
      <c r="V3442" s="12"/>
      <c r="W3442" s="6">
        <v>63.992459153749472</v>
      </c>
      <c r="X3442" s="6">
        <v>0.94260578131545869</v>
      </c>
      <c r="Y3442" s="6">
        <v>18.852115626309175</v>
      </c>
      <c r="Z3442" s="6">
        <v>7.0695433598659401</v>
      </c>
      <c r="AA3442" s="6">
        <v>3.1420192710515292E-2</v>
      </c>
      <c r="AB3442" s="6">
        <v>2.9325513196480935</v>
      </c>
      <c r="AC3442" s="6">
        <v>0.41893590280687054</v>
      </c>
      <c r="AD3442" s="6">
        <v>1.2568077084206115</v>
      </c>
      <c r="AE3442" s="6">
        <v>4.5035609551738585</v>
      </c>
      <c r="AF3442" s="6">
        <v>99.999999999999986</v>
      </c>
      <c r="AG3442" s="6"/>
      <c r="AH3442" s="6">
        <v>70.478820323846222</v>
      </c>
      <c r="AI3442" s="6">
        <v>0.78075603545633521</v>
      </c>
      <c r="AJ3442" s="6">
        <v>12.2390439931256</v>
      </c>
      <c r="AK3442" s="6">
        <v>0</v>
      </c>
      <c r="AL3442" s="6">
        <v>6.5117335316243423</v>
      </c>
      <c r="AM3442" s="6">
        <v>2.9312286078827736E-2</v>
      </c>
      <c r="AN3442" s="6">
        <v>4.8134573482223129</v>
      </c>
      <c r="AO3442" s="6">
        <v>0.4943921955378125</v>
      </c>
      <c r="AP3442" s="6">
        <v>1.3419900448093185</v>
      </c>
      <c r="AQ3442" s="6">
        <v>3.1640050849461319</v>
      </c>
      <c r="AR3442" s="6">
        <v>100</v>
      </c>
      <c r="AS3442" s="6"/>
      <c r="AT3442" s="6">
        <v>0.42502218278615789</v>
      </c>
      <c r="AU3442" s="6" t="s">
        <v>2564</v>
      </c>
      <c r="AV3442" s="6" t="s">
        <v>2564</v>
      </c>
      <c r="AW3442" s="6"/>
      <c r="AX3442" s="6">
        <v>0.11713131943774337</v>
      </c>
      <c r="AY3442" s="6">
        <v>0.45649268256260234</v>
      </c>
      <c r="AZ3442" s="6">
        <f>LOG(Tabella1[[#This Row],[SiO2]]/Tabella1[[#This Row],[Al2O3]])</f>
        <v>0.53076870513924812</v>
      </c>
      <c r="BA3442" s="6">
        <f>LOG((Tabella1[[#This Row],[FeO]]*0.8998+Tabella1[[#This Row],[Fe2O3]])/Tabella1[[#This Row],[K2O]])</f>
        <v>0.14998130608098648</v>
      </c>
      <c r="BB3442" s="6">
        <f>Tabella1[[#This Row],[Log SiO2/Al2O3]]/Tabella1[[#This Row],[Log (FeO3/K2O)]]</f>
        <v>3.5388990735461734</v>
      </c>
    </row>
    <row r="3443" spans="1:54">
      <c r="A3443" s="19" t="s">
        <v>4282</v>
      </c>
      <c r="B3443" s="19" t="s">
        <v>4283</v>
      </c>
      <c r="C3443" s="19" t="s">
        <v>4284</v>
      </c>
      <c r="D3443" s="19" t="s">
        <v>4285</v>
      </c>
      <c r="E3443" s="8" t="s">
        <v>2787</v>
      </c>
      <c r="F3443" s="19" t="s">
        <v>4286</v>
      </c>
      <c r="G3443" s="8" t="s">
        <v>4309</v>
      </c>
      <c r="H3443" s="8"/>
      <c r="I3443" s="6">
        <v>65.900000000000006</v>
      </c>
      <c r="J3443" s="6">
        <v>0.7</v>
      </c>
      <c r="K3443" s="6">
        <v>16.5</v>
      </c>
      <c r="L3443" s="6"/>
      <c r="M3443" s="6">
        <v>5.04</v>
      </c>
      <c r="N3443" s="6">
        <v>0.02</v>
      </c>
      <c r="O3443" s="6">
        <v>2.4</v>
      </c>
      <c r="P3443" s="6">
        <v>0.2</v>
      </c>
      <c r="Q3443" s="6">
        <v>1.6</v>
      </c>
      <c r="R3443" s="6">
        <v>4.2</v>
      </c>
      <c r="S3443" s="6">
        <v>0.2</v>
      </c>
      <c r="T3443" s="6">
        <v>2.62</v>
      </c>
      <c r="U3443" s="6">
        <v>96.560000000000016</v>
      </c>
      <c r="V3443" s="12"/>
      <c r="W3443" s="6">
        <v>68.247721623860798</v>
      </c>
      <c r="X3443" s="6">
        <v>0.7249378624689311</v>
      </c>
      <c r="Y3443" s="6">
        <v>17.08782104391052</v>
      </c>
      <c r="Z3443" s="6">
        <v>5.2195526097763043</v>
      </c>
      <c r="AA3443" s="6">
        <v>2.0712510356255175E-2</v>
      </c>
      <c r="AB3443" s="6">
        <v>2.4855012427506211</v>
      </c>
      <c r="AC3443" s="6">
        <v>0.20712510356255173</v>
      </c>
      <c r="AD3443" s="6">
        <v>1.6570008285004139</v>
      </c>
      <c r="AE3443" s="6">
        <v>4.3496271748135866</v>
      </c>
      <c r="AF3443" s="6">
        <v>99.999999999999986</v>
      </c>
      <c r="AG3443" s="6"/>
      <c r="AH3443" s="6">
        <v>74.471049702635028</v>
      </c>
      <c r="AI3443" s="6">
        <v>0.59491583060805087</v>
      </c>
      <c r="AJ3443" s="6">
        <v>10.991161261275877</v>
      </c>
      <c r="AK3443" s="6">
        <v>0</v>
      </c>
      <c r="AL3443" s="6">
        <v>4.7633010303716015</v>
      </c>
      <c r="AM3443" s="6">
        <v>1.914445803922158E-2</v>
      </c>
      <c r="AN3443" s="6">
        <v>4.0419876586380328</v>
      </c>
      <c r="AO3443" s="6">
        <v>0.24217329766447562</v>
      </c>
      <c r="AP3443" s="6">
        <v>1.7529627019069109</v>
      </c>
      <c r="AQ3443" s="6">
        <v>3.0276289723301448</v>
      </c>
      <c r="AR3443" s="6">
        <v>99.999999999999986</v>
      </c>
      <c r="AS3443" s="6"/>
      <c r="AT3443" s="6">
        <v>0.45904090159849725</v>
      </c>
      <c r="AU3443" s="6" t="s">
        <v>2564</v>
      </c>
      <c r="AV3443" s="6" t="s">
        <v>2564</v>
      </c>
      <c r="AW3443" s="6"/>
      <c r="AX3443" s="6">
        <v>1.8565323897171804E-2</v>
      </c>
      <c r="AY3443" s="6">
        <v>0.49230256997426269</v>
      </c>
      <c r="AZ3443" s="6">
        <f>LOG(Tabella1[[#This Row],[SiO2]]/Tabella1[[#This Row],[Al2O3]])</f>
        <v>0.60140147038010361</v>
      </c>
      <c r="BA3443" s="6">
        <f>LOG((Tabella1[[#This Row],[FeO]]*0.8998+Tabella1[[#This Row],[Fe2O3]])/Tabella1[[#This Row],[K2O]])</f>
        <v>3.3327234877172797E-2</v>
      </c>
      <c r="BB3443" s="6">
        <f>Tabella1[[#This Row],[Log SiO2/Al2O3]]/Tabella1[[#This Row],[Log (FeO3/K2O)]]</f>
        <v>18.045345573869628</v>
      </c>
    </row>
    <row r="3444" spans="1:54">
      <c r="A3444" s="19" t="s">
        <v>4282</v>
      </c>
      <c r="B3444" s="19" t="s">
        <v>4283</v>
      </c>
      <c r="C3444" s="19" t="s">
        <v>4284</v>
      </c>
      <c r="D3444" s="19" t="s">
        <v>4285</v>
      </c>
      <c r="E3444" s="8" t="s">
        <v>2787</v>
      </c>
      <c r="F3444" s="19" t="s">
        <v>4286</v>
      </c>
      <c r="G3444" s="8" t="s">
        <v>4310</v>
      </c>
      <c r="H3444" s="8"/>
      <c r="I3444" s="6">
        <v>63.7</v>
      </c>
      <c r="J3444" s="6">
        <v>0.8</v>
      </c>
      <c r="K3444" s="6">
        <v>16.600000000000001</v>
      </c>
      <c r="L3444" s="6"/>
      <c r="M3444" s="6">
        <v>6.21</v>
      </c>
      <c r="N3444" s="6">
        <v>0.01</v>
      </c>
      <c r="O3444" s="6">
        <v>2.6</v>
      </c>
      <c r="P3444" s="6">
        <v>0.3</v>
      </c>
      <c r="Q3444" s="6">
        <v>1.1000000000000001</v>
      </c>
      <c r="R3444" s="6">
        <v>4.4000000000000004</v>
      </c>
      <c r="S3444" s="6">
        <v>0.2</v>
      </c>
      <c r="T3444" s="6">
        <v>3.27</v>
      </c>
      <c r="U3444" s="6">
        <v>95.719999999999985</v>
      </c>
      <c r="V3444" s="12"/>
      <c r="W3444" s="6">
        <v>66.548265775177612</v>
      </c>
      <c r="X3444" s="6">
        <v>0.83577099874634375</v>
      </c>
      <c r="Y3444" s="6">
        <v>17.34224822398663</v>
      </c>
      <c r="Z3444" s="6">
        <v>6.4876723777684928</v>
      </c>
      <c r="AA3444" s="6">
        <v>1.0447137484329296E-2</v>
      </c>
      <c r="AB3444" s="6">
        <v>2.7162557459256167</v>
      </c>
      <c r="AC3444" s="6">
        <v>0.31341412452987888</v>
      </c>
      <c r="AD3444" s="6">
        <v>1.1491851232762225</v>
      </c>
      <c r="AE3444" s="6">
        <v>4.5967404931048899</v>
      </c>
      <c r="AF3444" s="6">
        <v>100.00000000000003</v>
      </c>
      <c r="AG3444" s="6"/>
      <c r="AH3444" s="6">
        <v>72.847464268332629</v>
      </c>
      <c r="AI3444" s="6">
        <v>0.68805066425403927</v>
      </c>
      <c r="AJ3444" s="6">
        <v>11.190272685240123</v>
      </c>
      <c r="AK3444" s="6">
        <v>0</v>
      </c>
      <c r="AL3444" s="6">
        <v>5.9393926676914575</v>
      </c>
      <c r="AM3444" s="6">
        <v>9.6869269935681099E-3</v>
      </c>
      <c r="AN3444" s="6">
        <v>4.4312885972263807</v>
      </c>
      <c r="AO3444" s="6">
        <v>0.36761266097916639</v>
      </c>
      <c r="AP3444" s="6">
        <v>1.2196025508488126</v>
      </c>
      <c r="AQ3444" s="6">
        <v>3.2098074777753456</v>
      </c>
      <c r="AR3444" s="6">
        <v>100.00000000000001</v>
      </c>
      <c r="AS3444" s="6"/>
      <c r="AT3444" s="6">
        <v>0.42729001924074533</v>
      </c>
      <c r="AU3444" s="6" t="s">
        <v>2564</v>
      </c>
      <c r="AV3444" s="6" t="s">
        <v>2564</v>
      </c>
      <c r="AW3444" s="6"/>
      <c r="AX3444" s="6">
        <v>2.9699695111754566E-2</v>
      </c>
      <c r="AY3444" s="6">
        <v>0.45765337747394708</v>
      </c>
      <c r="AZ3444" s="6">
        <f>LOG(Tabella1[[#This Row],[SiO2]]/Tabella1[[#This Row],[Al2O3]])</f>
        <v>0.58403134429529535</v>
      </c>
      <c r="BA3444" s="6">
        <f>LOG((Tabella1[[#This Row],[FeO]]*0.8998+Tabella1[[#This Row],[Fe2O3]])/Tabella1[[#This Row],[K2O]])</f>
        <v>0.10378491251994076</v>
      </c>
      <c r="BB3444" s="6">
        <f>Tabella1[[#This Row],[Log SiO2/Al2O3]]/Tabella1[[#This Row],[Log (FeO3/K2O)]]</f>
        <v>5.6273241467836881</v>
      </c>
    </row>
    <row r="3445" spans="1:54">
      <c r="A3445" s="19" t="s">
        <v>4282</v>
      </c>
      <c r="B3445" s="19" t="s">
        <v>4283</v>
      </c>
      <c r="C3445" s="19" t="s">
        <v>4284</v>
      </c>
      <c r="D3445" s="19" t="s">
        <v>4285</v>
      </c>
      <c r="E3445" s="8" t="s">
        <v>2787</v>
      </c>
      <c r="F3445" s="19" t="s">
        <v>4286</v>
      </c>
      <c r="G3445" s="8" t="s">
        <v>4311</v>
      </c>
      <c r="H3445" s="8"/>
      <c r="I3445" s="6">
        <v>66.3</v>
      </c>
      <c r="J3445" s="6">
        <v>0.8</v>
      </c>
      <c r="K3445" s="6">
        <v>15.9</v>
      </c>
      <c r="L3445" s="6"/>
      <c r="M3445" s="6">
        <v>4.59</v>
      </c>
      <c r="N3445" s="6">
        <v>0.03</v>
      </c>
      <c r="O3445" s="6">
        <v>2.5</v>
      </c>
      <c r="P3445" s="6">
        <v>0.5</v>
      </c>
      <c r="Q3445" s="6">
        <v>1.8</v>
      </c>
      <c r="R3445" s="6">
        <v>3.7</v>
      </c>
      <c r="S3445" s="6">
        <v>0.4</v>
      </c>
      <c r="T3445" s="6">
        <v>2.97</v>
      </c>
      <c r="U3445" s="6">
        <v>96.12</v>
      </c>
      <c r="V3445" s="12"/>
      <c r="W3445" s="6">
        <v>68.97627965043695</v>
      </c>
      <c r="X3445" s="6">
        <v>0.83229296712442791</v>
      </c>
      <c r="Y3445" s="6">
        <v>16.541822721598002</v>
      </c>
      <c r="Z3445" s="6">
        <v>4.7752808988764039</v>
      </c>
      <c r="AA3445" s="6">
        <v>3.1210986267166039E-2</v>
      </c>
      <c r="AB3445" s="6">
        <v>2.6009155222638367</v>
      </c>
      <c r="AC3445" s="6">
        <v>0.52018310445276739</v>
      </c>
      <c r="AD3445" s="6">
        <v>1.8726591760299627</v>
      </c>
      <c r="AE3445" s="6">
        <v>3.8493549729504783</v>
      </c>
      <c r="AF3445" s="6">
        <v>99.999999999999986</v>
      </c>
      <c r="AG3445" s="6"/>
      <c r="AH3445" s="6">
        <v>74.767818189617088</v>
      </c>
      <c r="AI3445" s="6">
        <v>0.6784949052098066</v>
      </c>
      <c r="AJ3445" s="6">
        <v>10.569534928972809</v>
      </c>
      <c r="AK3445" s="6">
        <v>0</v>
      </c>
      <c r="AL3445" s="6">
        <v>4.329017049957371</v>
      </c>
      <c r="AM3445" s="6">
        <v>2.865718014850413E-2</v>
      </c>
      <c r="AN3445" s="6">
        <v>4.2016789842404165</v>
      </c>
      <c r="AO3445" s="6">
        <v>0.60417866135725251</v>
      </c>
      <c r="AP3445" s="6">
        <v>1.9679964760260245</v>
      </c>
      <c r="AQ3445" s="6">
        <v>2.6616699685134702</v>
      </c>
      <c r="AR3445" s="6">
        <v>99.999999999999986</v>
      </c>
      <c r="AS3445" s="6"/>
      <c r="AT3445" s="6">
        <v>0.49253647854720867</v>
      </c>
      <c r="AU3445" s="6" t="s">
        <v>2564</v>
      </c>
      <c r="AV3445" s="6" t="s">
        <v>2564</v>
      </c>
      <c r="AW3445" s="6"/>
      <c r="AX3445" s="6">
        <v>7.2800593591371768E-2</v>
      </c>
      <c r="AY3445" s="6">
        <v>0.53509569039553406</v>
      </c>
      <c r="AZ3445" s="6">
        <f>LOG(Tabella1[[#This Row],[SiO2]]/Tabella1[[#This Row],[Al2O3]])</f>
        <v>0.62011640408432156</v>
      </c>
      <c r="BA3445" s="6">
        <f>LOG((Tabella1[[#This Row],[FeO]]*0.8998+Tabella1[[#This Row],[Fe2O3]])/Tabella1[[#This Row],[K2O]])</f>
        <v>4.7756950299814235E-2</v>
      </c>
      <c r="BB3445" s="6">
        <f>Tabella1[[#This Row],[Log SiO2/Al2O3]]/Tabella1[[#This Row],[Log (FeO3/K2O)]]</f>
        <v>12.984840953856589</v>
      </c>
    </row>
    <row r="3446" spans="1:54">
      <c r="A3446" s="19" t="s">
        <v>4282</v>
      </c>
      <c r="B3446" s="19" t="s">
        <v>4283</v>
      </c>
      <c r="C3446" s="19" t="s">
        <v>4284</v>
      </c>
      <c r="D3446" s="19" t="s">
        <v>4285</v>
      </c>
      <c r="E3446" s="8" t="s">
        <v>2787</v>
      </c>
      <c r="F3446" s="19" t="s">
        <v>4286</v>
      </c>
      <c r="G3446" s="8" t="s">
        <v>4312</v>
      </c>
      <c r="H3446" s="8"/>
      <c r="I3446" s="6">
        <v>64.099999999999994</v>
      </c>
      <c r="J3446" s="6">
        <v>0.7</v>
      </c>
      <c r="K3446" s="6">
        <v>17</v>
      </c>
      <c r="L3446" s="6"/>
      <c r="M3446" s="6">
        <v>4.95</v>
      </c>
      <c r="N3446" s="6">
        <v>0.02</v>
      </c>
      <c r="O3446" s="6">
        <v>3.1</v>
      </c>
      <c r="P3446" s="6">
        <v>0.4</v>
      </c>
      <c r="Q3446" s="6">
        <v>1.4</v>
      </c>
      <c r="R3446" s="6">
        <v>3.7</v>
      </c>
      <c r="S3446" s="6">
        <v>0.2</v>
      </c>
      <c r="T3446" s="6">
        <v>3.72</v>
      </c>
      <c r="U3446" s="6">
        <v>95.37</v>
      </c>
      <c r="V3446" s="12"/>
      <c r="W3446" s="6">
        <v>67.211911502568938</v>
      </c>
      <c r="X3446" s="6">
        <v>0.73398343294537061</v>
      </c>
      <c r="Y3446" s="6">
        <v>17.825311942959001</v>
      </c>
      <c r="Z3446" s="6">
        <v>5.1903114186851207</v>
      </c>
      <c r="AA3446" s="6">
        <v>2.097095522701059E-2</v>
      </c>
      <c r="AB3446" s="6">
        <v>3.2504980601866413</v>
      </c>
      <c r="AC3446" s="6">
        <v>0.41941910454021175</v>
      </c>
      <c r="AD3446" s="6">
        <v>1.4679668658907412</v>
      </c>
      <c r="AE3446" s="6">
        <v>3.8796267169969587</v>
      </c>
      <c r="AF3446" s="6">
        <v>100</v>
      </c>
      <c r="AG3446" s="6"/>
      <c r="AH3446" s="6">
        <v>73.127681272737831</v>
      </c>
      <c r="AI3446" s="6">
        <v>0.60058881272713582</v>
      </c>
      <c r="AJ3446" s="6">
        <v>11.432212006043732</v>
      </c>
      <c r="AK3446" s="6">
        <v>0</v>
      </c>
      <c r="AL3446" s="6">
        <v>4.7228527364081101</v>
      </c>
      <c r="AM3446" s="6">
        <v>1.932701523899398E-2</v>
      </c>
      <c r="AN3446" s="6">
        <v>5.2706860481995568</v>
      </c>
      <c r="AO3446" s="6">
        <v>0.48896521435600321</v>
      </c>
      <c r="AP3446" s="6">
        <v>1.548468736266478</v>
      </c>
      <c r="AQ3446" s="6">
        <v>2.6926307356160626</v>
      </c>
      <c r="AR3446" s="6">
        <v>99.999999999999972</v>
      </c>
      <c r="AS3446" s="6"/>
      <c r="AT3446" s="6">
        <v>0.52740937537738064</v>
      </c>
      <c r="AU3446" s="6" t="s">
        <v>2564</v>
      </c>
      <c r="AV3446" s="6" t="s">
        <v>2564</v>
      </c>
      <c r="AW3446" s="6"/>
      <c r="AX3446" s="6">
        <v>0.14855643051687972</v>
      </c>
      <c r="AY3446" s="6">
        <v>0.56113213250132221</v>
      </c>
      <c r="AZ3446" s="6">
        <f>LOG(Tabella1[[#This Row],[SiO2]]/Tabella1[[#This Row],[Al2O3]])</f>
        <v>0.57640910814054347</v>
      </c>
      <c r="BA3446" s="6">
        <f>LOG((Tabella1[[#This Row],[FeO]]*0.8998+Tabella1[[#This Row],[Fe2O3]])/Tabella1[[#This Row],[K2O]])</f>
        <v>8.0549463696121745E-2</v>
      </c>
      <c r="BB3446" s="6">
        <f>Tabella1[[#This Row],[Log SiO2/Al2O3]]/Tabella1[[#This Row],[Log (FeO3/K2O)]]</f>
        <v>7.1559645674996109</v>
      </c>
    </row>
    <row r="3447" spans="1:54">
      <c r="A3447" s="19" t="s">
        <v>4282</v>
      </c>
      <c r="B3447" s="19" t="s">
        <v>4283</v>
      </c>
      <c r="C3447" s="19" t="s">
        <v>4284</v>
      </c>
      <c r="D3447" s="19" t="s">
        <v>4285</v>
      </c>
      <c r="E3447" s="8" t="s">
        <v>2787</v>
      </c>
      <c r="F3447" s="19" t="s">
        <v>4286</v>
      </c>
      <c r="G3447" s="8" t="s">
        <v>4313</v>
      </c>
      <c r="H3447" s="8"/>
      <c r="I3447" s="6">
        <v>60.1</v>
      </c>
      <c r="J3447" s="6">
        <v>0.7</v>
      </c>
      <c r="K3447" s="6">
        <v>18.100000000000001</v>
      </c>
      <c r="L3447" s="6"/>
      <c r="M3447" s="6">
        <v>6.84</v>
      </c>
      <c r="N3447" s="6">
        <v>0.01</v>
      </c>
      <c r="O3447" s="6">
        <v>2.9</v>
      </c>
      <c r="P3447" s="6">
        <v>0.4</v>
      </c>
      <c r="Q3447" s="6">
        <v>1</v>
      </c>
      <c r="R3447" s="6">
        <v>5</v>
      </c>
      <c r="S3447" s="6">
        <v>0.2</v>
      </c>
      <c r="T3447" s="6">
        <v>3.89</v>
      </c>
      <c r="U3447" s="6">
        <v>95.050000000000026</v>
      </c>
      <c r="V3447" s="12"/>
      <c r="W3447" s="6">
        <v>63.229879011046798</v>
      </c>
      <c r="X3447" s="6">
        <v>0.73645449763282456</v>
      </c>
      <c r="Y3447" s="6">
        <v>19.042609153077326</v>
      </c>
      <c r="Z3447" s="6">
        <v>7.1962125197264584</v>
      </c>
      <c r="AA3447" s="6">
        <v>1.0520778537611779E-2</v>
      </c>
      <c r="AB3447" s="6">
        <v>3.0510257759074162</v>
      </c>
      <c r="AC3447" s="6">
        <v>0.42083114150447121</v>
      </c>
      <c r="AD3447" s="6">
        <v>1.0520778537611781</v>
      </c>
      <c r="AE3447" s="6">
        <v>5.2603892688058904</v>
      </c>
      <c r="AF3447" s="6">
        <v>99.999999999999972</v>
      </c>
      <c r="AG3447" s="6"/>
      <c r="AH3447" s="6">
        <v>69.868365354952473</v>
      </c>
      <c r="AI3447" s="6">
        <v>0.61201148938780925</v>
      </c>
      <c r="AJ3447" s="6">
        <v>12.403443143554417</v>
      </c>
      <c r="AK3447" s="6">
        <v>0</v>
      </c>
      <c r="AL3447" s="6">
        <v>6.6502449773191765</v>
      </c>
      <c r="AM3447" s="6">
        <v>9.8472991264420568E-3</v>
      </c>
      <c r="AN3447" s="6">
        <v>5.0244183037857599</v>
      </c>
      <c r="AO3447" s="6">
        <v>0.49826490729657597</v>
      </c>
      <c r="AP3447" s="6">
        <v>1.1270851888186504</v>
      </c>
      <c r="AQ3447" s="6">
        <v>3.7078949046167695</v>
      </c>
      <c r="AR3447" s="6">
        <v>100</v>
      </c>
      <c r="AS3447" s="6"/>
      <c r="AT3447" s="6">
        <v>0.43036944045466541</v>
      </c>
      <c r="AU3447" s="6" t="s">
        <v>2564</v>
      </c>
      <c r="AV3447" s="6" t="s">
        <v>2564</v>
      </c>
      <c r="AW3447" s="6"/>
      <c r="AX3447" s="6">
        <v>-1.5853331686494082E-3</v>
      </c>
      <c r="AY3447" s="6">
        <v>0.45417847351461094</v>
      </c>
      <c r="AZ3447" s="6">
        <f>LOG(Tabella1[[#This Row],[SiO2]]/Tabella1[[#This Row],[Al2O3]])</f>
        <v>0.52119589713355496</v>
      </c>
      <c r="BA3447" s="6">
        <f>LOG((Tabella1[[#This Row],[FeO]]*0.8998+Tabella1[[#This Row],[Fe2O3]])/Tabella1[[#This Row],[K2O]])</f>
        <v>9.0232086213645452E-2</v>
      </c>
      <c r="BB3447" s="6">
        <f>Tabella1[[#This Row],[Log SiO2/Al2O3]]/Tabella1[[#This Row],[Log (FeO3/K2O)]]</f>
        <v>5.7761703070845822</v>
      </c>
    </row>
    <row r="3448" spans="1:54">
      <c r="A3448" s="19" t="s">
        <v>4282</v>
      </c>
      <c r="B3448" s="19" t="s">
        <v>4283</v>
      </c>
      <c r="C3448" s="19" t="s">
        <v>4284</v>
      </c>
      <c r="D3448" s="19" t="s">
        <v>4285</v>
      </c>
      <c r="E3448" s="8" t="s">
        <v>2787</v>
      </c>
      <c r="F3448" s="19" t="s">
        <v>4286</v>
      </c>
      <c r="G3448" s="8" t="s">
        <v>4314</v>
      </c>
      <c r="H3448" s="8"/>
      <c r="I3448" s="6">
        <v>63.6</v>
      </c>
      <c r="J3448" s="6">
        <v>0.9</v>
      </c>
      <c r="K3448" s="6">
        <v>16.8</v>
      </c>
      <c r="L3448" s="6"/>
      <c r="M3448" s="6">
        <v>5.49</v>
      </c>
      <c r="N3448" s="6">
        <v>0.02</v>
      </c>
      <c r="O3448" s="6">
        <v>2.7</v>
      </c>
      <c r="P3448" s="6">
        <v>0.4</v>
      </c>
      <c r="Q3448" s="6">
        <v>1.3</v>
      </c>
      <c r="R3448" s="6">
        <v>4.2</v>
      </c>
      <c r="S3448" s="6">
        <v>0.3</v>
      </c>
      <c r="T3448" s="6">
        <v>3.53</v>
      </c>
      <c r="U3448" s="6">
        <v>95.41</v>
      </c>
      <c r="V3448" s="12"/>
      <c r="W3448" s="6">
        <v>66.659679278901578</v>
      </c>
      <c r="X3448" s="6">
        <v>0.94329734828634326</v>
      </c>
      <c r="Y3448" s="6">
        <v>17.608217168011738</v>
      </c>
      <c r="Z3448" s="6">
        <v>5.7541138245466934</v>
      </c>
      <c r="AA3448" s="6">
        <v>2.0962163295252072E-2</v>
      </c>
      <c r="AB3448" s="6">
        <v>2.8298920448590299</v>
      </c>
      <c r="AC3448" s="6">
        <v>0.41924326590504146</v>
      </c>
      <c r="AD3448" s="6">
        <v>1.3625406141913847</v>
      </c>
      <c r="AE3448" s="6">
        <v>4.4020542920029344</v>
      </c>
      <c r="AF3448" s="6">
        <v>100</v>
      </c>
      <c r="AG3448" s="6"/>
      <c r="AH3448" s="6">
        <v>72.846191621841839</v>
      </c>
      <c r="AI3448" s="6">
        <v>0.77526052398454603</v>
      </c>
      <c r="AJ3448" s="6">
        <v>11.342703840548209</v>
      </c>
      <c r="AK3448" s="6">
        <v>0</v>
      </c>
      <c r="AL3448" s="6">
        <v>5.2589314792599584</v>
      </c>
      <c r="AM3448" s="6">
        <v>1.940397702796267E-2</v>
      </c>
      <c r="AN3448" s="6">
        <v>4.6088776686283657</v>
      </c>
      <c r="AO3448" s="6">
        <v>0.49091231468033947</v>
      </c>
      <c r="AP3448" s="6">
        <v>1.4435895203878457</v>
      </c>
      <c r="AQ3448" s="6">
        <v>3.0686709912565937</v>
      </c>
      <c r="AR3448" s="6">
        <v>99.999999999999986</v>
      </c>
      <c r="AS3448" s="6"/>
      <c r="AT3448" s="6">
        <v>0.46706189788993324</v>
      </c>
      <c r="AU3448" s="6" t="s">
        <v>2564</v>
      </c>
      <c r="AV3448" s="6" t="s">
        <v>2564</v>
      </c>
      <c r="AW3448" s="6"/>
      <c r="AX3448" s="6">
        <v>7.0253322196191875E-2</v>
      </c>
      <c r="AY3448" s="6">
        <v>0.50688512751110237</v>
      </c>
      <c r="AZ3448" s="6">
        <f>LOG(Tabella1[[#This Row],[SiO2]]/Tabella1[[#This Row],[Al2O3]])</f>
        <v>0.57814783392255098</v>
      </c>
      <c r="BA3448" s="6">
        <f>LOG((Tabella1[[#This Row],[FeO]]*0.8998+Tabella1[[#This Row],[Fe2O3]])/Tabella1[[#This Row],[K2O]])</f>
        <v>7.0469042881739441E-2</v>
      </c>
      <c r="BB3448" s="6">
        <f>Tabella1[[#This Row],[Log SiO2/Al2O3]]/Tabella1[[#This Row],[Log (FeO3/K2O)]]</f>
        <v>8.2042810612994117</v>
      </c>
    </row>
    <row r="3449" spans="1:54">
      <c r="A3449" s="19" t="s">
        <v>4282</v>
      </c>
      <c r="B3449" s="19" t="s">
        <v>4283</v>
      </c>
      <c r="C3449" s="19" t="s">
        <v>4284</v>
      </c>
      <c r="D3449" s="19" t="s">
        <v>4285</v>
      </c>
      <c r="E3449" s="8" t="s">
        <v>2787</v>
      </c>
      <c r="F3449" s="19" t="s">
        <v>4286</v>
      </c>
      <c r="G3449" s="8" t="s">
        <v>4315</v>
      </c>
      <c r="H3449" s="8"/>
      <c r="I3449" s="6">
        <v>62.2</v>
      </c>
      <c r="J3449" s="6">
        <v>0.9</v>
      </c>
      <c r="K3449" s="6">
        <v>17.2</v>
      </c>
      <c r="L3449" s="6"/>
      <c r="M3449" s="6">
        <v>6.12</v>
      </c>
      <c r="N3449" s="6">
        <v>0.01</v>
      </c>
      <c r="O3449" s="6">
        <v>3</v>
      </c>
      <c r="P3449" s="6">
        <v>0.4</v>
      </c>
      <c r="Q3449" s="6">
        <v>1.3</v>
      </c>
      <c r="R3449" s="6">
        <v>4.2</v>
      </c>
      <c r="S3449" s="6">
        <v>0.3</v>
      </c>
      <c r="T3449" s="6">
        <v>3.67</v>
      </c>
      <c r="U3449" s="6">
        <v>95.330000000000013</v>
      </c>
      <c r="V3449" s="12"/>
      <c r="W3449" s="6">
        <v>65.247036609671653</v>
      </c>
      <c r="X3449" s="6">
        <v>0.94408895415923622</v>
      </c>
      <c r="Y3449" s="6">
        <v>18.042588901709848</v>
      </c>
      <c r="Z3449" s="6">
        <v>6.4198048882828065</v>
      </c>
      <c r="AA3449" s="6">
        <v>1.0489877268435957E-2</v>
      </c>
      <c r="AB3449" s="6">
        <v>3.1469631805307872</v>
      </c>
      <c r="AC3449" s="6">
        <v>0.41959509073743834</v>
      </c>
      <c r="AD3449" s="6">
        <v>1.3636840448966747</v>
      </c>
      <c r="AE3449" s="6">
        <v>4.4057484527431026</v>
      </c>
      <c r="AF3449" s="6">
        <v>100</v>
      </c>
      <c r="AG3449" s="6"/>
      <c r="AH3449" s="6">
        <v>71.405169178391077</v>
      </c>
      <c r="AI3449" s="6">
        <v>0.77702895386447024</v>
      </c>
      <c r="AJ3449" s="6">
        <v>11.639257850117326</v>
      </c>
      <c r="AK3449" s="6">
        <v>0</v>
      </c>
      <c r="AL3449" s="6">
        <v>5.8757880475107038</v>
      </c>
      <c r="AM3449" s="6">
        <v>9.7241195084689994E-3</v>
      </c>
      <c r="AN3449" s="6">
        <v>5.1326565322231463</v>
      </c>
      <c r="AO3449" s="6">
        <v>0.492032124059052</v>
      </c>
      <c r="AP3449" s="6">
        <v>1.4468824609713264</v>
      </c>
      <c r="AQ3449" s="6">
        <v>3.0756708697551187</v>
      </c>
      <c r="AR3449" s="6">
        <v>100.00000000000001</v>
      </c>
      <c r="AS3449" s="6"/>
      <c r="AT3449" s="6">
        <v>0.4662472064102664</v>
      </c>
      <c r="AU3449" s="6" t="s">
        <v>2564</v>
      </c>
      <c r="AV3449" s="6" t="s">
        <v>2564</v>
      </c>
      <c r="AW3449" s="6"/>
      <c r="AX3449" s="6">
        <v>8.5722590796640352E-2</v>
      </c>
      <c r="AY3449" s="6">
        <v>0.50165653707250468</v>
      </c>
      <c r="AZ3449" s="6">
        <f>LOG(Tabella1[[#This Row],[SiO2]]/Tabella1[[#This Row],[Al2O3]])</f>
        <v>0.55826193778326982</v>
      </c>
      <c r="BA3449" s="6">
        <f>LOG((Tabella1[[#This Row],[FeO]]*0.8998+Tabella1[[#This Row],[Fe2O3]])/Tabella1[[#This Row],[K2O]])</f>
        <v>0.11764812057720875</v>
      </c>
      <c r="BB3449" s="6">
        <f>Tabella1[[#This Row],[Log SiO2/Al2O3]]/Tabella1[[#This Row],[Log (FeO3/K2O)]]</f>
        <v>4.7451836463201307</v>
      </c>
    </row>
    <row r="3450" spans="1:54">
      <c r="A3450" s="19" t="s">
        <v>4282</v>
      </c>
      <c r="B3450" s="19" t="s">
        <v>4283</v>
      </c>
      <c r="C3450" s="19" t="s">
        <v>4284</v>
      </c>
      <c r="D3450" s="19" t="s">
        <v>4285</v>
      </c>
      <c r="E3450" s="8" t="s">
        <v>2787</v>
      </c>
      <c r="F3450" s="19" t="s">
        <v>4286</v>
      </c>
      <c r="G3450" s="8" t="s">
        <v>4316</v>
      </c>
      <c r="H3450" s="8"/>
      <c r="I3450" s="6">
        <v>62.8</v>
      </c>
      <c r="J3450" s="6">
        <v>0.9</v>
      </c>
      <c r="K3450" s="6">
        <v>18</v>
      </c>
      <c r="L3450" s="6"/>
      <c r="M3450" s="6">
        <v>5.85</v>
      </c>
      <c r="N3450" s="6">
        <v>0.02</v>
      </c>
      <c r="O3450" s="6">
        <v>2.5</v>
      </c>
      <c r="P3450" s="6">
        <v>0.4</v>
      </c>
      <c r="Q3450" s="6">
        <v>1.6</v>
      </c>
      <c r="R3450" s="6">
        <v>3.6</v>
      </c>
      <c r="S3450" s="6">
        <v>0.3</v>
      </c>
      <c r="T3450" s="6">
        <v>3.41</v>
      </c>
      <c r="U3450" s="6">
        <v>95.669999999999973</v>
      </c>
      <c r="V3450" s="12"/>
      <c r="W3450" s="6">
        <v>65.642312114560482</v>
      </c>
      <c r="X3450" s="6">
        <v>0.94073377234242739</v>
      </c>
      <c r="Y3450" s="6">
        <v>18.814675446848547</v>
      </c>
      <c r="Z3450" s="6">
        <v>6.1147695202257779</v>
      </c>
      <c r="AA3450" s="6">
        <v>2.0905194940942829E-2</v>
      </c>
      <c r="AB3450" s="6">
        <v>2.6131493676178539</v>
      </c>
      <c r="AC3450" s="6">
        <v>0.41810389881885662</v>
      </c>
      <c r="AD3450" s="6">
        <v>1.6724155952754265</v>
      </c>
      <c r="AE3450" s="6">
        <v>3.7629350893697096</v>
      </c>
      <c r="AF3450" s="6">
        <v>100.00000000000001</v>
      </c>
      <c r="AG3450" s="6"/>
      <c r="AH3450" s="6">
        <v>72.079746215038583</v>
      </c>
      <c r="AI3450" s="6">
        <v>0.77687570351783319</v>
      </c>
      <c r="AJ3450" s="6">
        <v>12.178216345119655</v>
      </c>
      <c r="AK3450" s="6">
        <v>0</v>
      </c>
      <c r="AL3450" s="6">
        <v>5.6154543719135237</v>
      </c>
      <c r="AM3450" s="6">
        <v>1.9444403317694099E-2</v>
      </c>
      <c r="AN3450" s="6">
        <v>4.2763701989001097</v>
      </c>
      <c r="AO3450" s="6">
        <v>0.49193508250970741</v>
      </c>
      <c r="AP3450" s="6">
        <v>1.7804271976214516</v>
      </c>
      <c r="AQ3450" s="6">
        <v>2.6357693720201647</v>
      </c>
      <c r="AR3450" s="6">
        <v>99.999999999999986</v>
      </c>
      <c r="AS3450" s="6"/>
      <c r="AT3450" s="6">
        <v>0.43231359071184633</v>
      </c>
      <c r="AU3450" s="6" t="s">
        <v>2564</v>
      </c>
      <c r="AV3450" s="6" t="s">
        <v>2564</v>
      </c>
      <c r="AW3450" s="6"/>
      <c r="AX3450" s="6">
        <v>0.21418554175424931</v>
      </c>
      <c r="AY3450" s="6">
        <v>0.46916008648645474</v>
      </c>
      <c r="AZ3450" s="6">
        <f>LOG(Tabella1[[#This Row],[SiO2]]/Tabella1[[#This Row],[Al2O3]])</f>
        <v>0.54268713863389006</v>
      </c>
      <c r="BA3450" s="6">
        <f>LOG((Tabella1[[#This Row],[FeO]]*0.8998+Tabella1[[#This Row],[Fe2O3]])/Tabella1[[#This Row],[K2O]])</f>
        <v>0.16499935414444117</v>
      </c>
      <c r="BB3450" s="6">
        <f>Tabella1[[#This Row],[Log SiO2/Al2O3]]/Tabella1[[#This Row],[Log (FeO3/K2O)]]</f>
        <v>3.2890258355727826</v>
      </c>
    </row>
    <row r="3451" spans="1:54">
      <c r="A3451" s="19" t="s">
        <v>4282</v>
      </c>
      <c r="B3451" s="19" t="s">
        <v>4283</v>
      </c>
      <c r="C3451" s="19" t="s">
        <v>4284</v>
      </c>
      <c r="D3451" s="19" t="s">
        <v>4285</v>
      </c>
      <c r="E3451" s="8" t="s">
        <v>2787</v>
      </c>
      <c r="F3451" s="19" t="s">
        <v>4286</v>
      </c>
      <c r="G3451" s="8" t="s">
        <v>4317</v>
      </c>
      <c r="H3451" s="8"/>
      <c r="I3451" s="6">
        <v>57.3</v>
      </c>
      <c r="J3451" s="6">
        <v>1.1000000000000001</v>
      </c>
      <c r="K3451" s="6">
        <v>21.5</v>
      </c>
      <c r="L3451" s="6"/>
      <c r="M3451" s="6">
        <v>5.85</v>
      </c>
      <c r="N3451" s="6">
        <v>0.03</v>
      </c>
      <c r="O3451" s="6">
        <v>2.6</v>
      </c>
      <c r="P3451" s="6">
        <v>0.4</v>
      </c>
      <c r="Q3451" s="6">
        <v>1.1000000000000001</v>
      </c>
      <c r="R3451" s="6">
        <v>5</v>
      </c>
      <c r="S3451" s="6">
        <v>0.3</v>
      </c>
      <c r="T3451" s="6">
        <v>4.13</v>
      </c>
      <c r="U3451" s="6">
        <v>94.88</v>
      </c>
      <c r="V3451" s="12"/>
      <c r="W3451" s="6">
        <v>60.392074198988198</v>
      </c>
      <c r="X3451" s="6">
        <v>1.1593591905564926</v>
      </c>
      <c r="Y3451" s="6">
        <v>22.660202360876898</v>
      </c>
      <c r="Z3451" s="6">
        <v>6.165682967959528</v>
      </c>
      <c r="AA3451" s="6">
        <v>3.1618887015177066E-2</v>
      </c>
      <c r="AB3451" s="6">
        <v>2.7403035413153458</v>
      </c>
      <c r="AC3451" s="6">
        <v>0.42158516020236092</v>
      </c>
      <c r="AD3451" s="6">
        <v>1.1593591905564926</v>
      </c>
      <c r="AE3451" s="6">
        <v>5.2698145025295116</v>
      </c>
      <c r="AF3451" s="6">
        <v>99.999999999999986</v>
      </c>
      <c r="AG3451" s="6"/>
      <c r="AH3451" s="6">
        <v>67.886918182512161</v>
      </c>
      <c r="AI3451" s="6">
        <v>0.98012074537890348</v>
      </c>
      <c r="AJ3451" s="6">
        <v>15.015075021395379</v>
      </c>
      <c r="AK3451" s="6">
        <v>0</v>
      </c>
      <c r="AL3451" s="6">
        <v>5.7964590143769241</v>
      </c>
      <c r="AM3451" s="6">
        <v>3.010674099332639E-2</v>
      </c>
      <c r="AN3451" s="6">
        <v>4.5907802048388673</v>
      </c>
      <c r="AO3451" s="6">
        <v>0.50779177509904294</v>
      </c>
      <c r="AP3451" s="6">
        <v>1.2634986698253372</v>
      </c>
      <c r="AQ3451" s="6">
        <v>3.7787901735077387</v>
      </c>
      <c r="AR3451" s="6">
        <v>99.999999999999986</v>
      </c>
      <c r="AS3451" s="6"/>
      <c r="AT3451" s="6">
        <v>0.44196346189333829</v>
      </c>
      <c r="AU3451" s="6" t="s">
        <v>2564</v>
      </c>
      <c r="AV3451" s="6" t="s">
        <v>2564</v>
      </c>
      <c r="AW3451" s="6"/>
      <c r="AX3451" s="6">
        <v>0.20387039275094737</v>
      </c>
      <c r="AY3451" s="6">
        <v>0.48801130947874866</v>
      </c>
      <c r="AZ3451" s="6">
        <f>LOG(Tabella1[[#This Row],[SiO2]]/Tabella1[[#This Row],[Al2O3]])</f>
        <v>0.42571616205178459</v>
      </c>
      <c r="BA3451" s="6">
        <f>LOG((Tabella1[[#This Row],[FeO]]*0.8998+Tabella1[[#This Row],[Fe2O3]])/Tabella1[[#This Row],[K2O]])</f>
        <v>2.233185057570963E-2</v>
      </c>
      <c r="BB3451" s="6">
        <f>Tabella1[[#This Row],[Log SiO2/Al2O3]]/Tabella1[[#This Row],[Log (FeO3/K2O)]]</f>
        <v>19.063183349204223</v>
      </c>
    </row>
    <row r="3452" spans="1:54">
      <c r="A3452" s="19" t="s">
        <v>4282</v>
      </c>
      <c r="B3452" s="19" t="s">
        <v>4283</v>
      </c>
      <c r="C3452" s="19" t="s">
        <v>4284</v>
      </c>
      <c r="D3452" s="19" t="s">
        <v>4285</v>
      </c>
      <c r="E3452" s="8" t="s">
        <v>2787</v>
      </c>
      <c r="F3452" s="19" t="s">
        <v>4286</v>
      </c>
      <c r="G3452" s="8" t="s">
        <v>4318</v>
      </c>
      <c r="H3452" s="8"/>
      <c r="I3452" s="6">
        <v>59.3</v>
      </c>
      <c r="J3452" s="6">
        <v>0.8</v>
      </c>
      <c r="K3452" s="6">
        <v>19.899999999999999</v>
      </c>
      <c r="L3452" s="6"/>
      <c r="M3452" s="6">
        <v>5.85</v>
      </c>
      <c r="N3452" s="6">
        <v>0.03</v>
      </c>
      <c r="O3452" s="6">
        <v>2.4</v>
      </c>
      <c r="P3452" s="6">
        <v>0.4</v>
      </c>
      <c r="Q3452" s="6">
        <v>1.1000000000000001</v>
      </c>
      <c r="R3452" s="6">
        <v>4.8</v>
      </c>
      <c r="S3452" s="6">
        <v>0.2</v>
      </c>
      <c r="T3452" s="6">
        <v>4.5599999999999996</v>
      </c>
      <c r="U3452" s="6">
        <v>94.58</v>
      </c>
      <c r="V3452" s="12"/>
      <c r="W3452" s="6">
        <v>62.698244872065978</v>
      </c>
      <c r="X3452" s="6">
        <v>0.84584478748149716</v>
      </c>
      <c r="Y3452" s="6">
        <v>21.04038908860224</v>
      </c>
      <c r="Z3452" s="6">
        <v>6.1852400084584476</v>
      </c>
      <c r="AA3452" s="6">
        <v>3.1719179530556141E-2</v>
      </c>
      <c r="AB3452" s="6">
        <v>2.5375343624444913</v>
      </c>
      <c r="AC3452" s="6">
        <v>0.42292239374074858</v>
      </c>
      <c r="AD3452" s="6">
        <v>1.1630365827870586</v>
      </c>
      <c r="AE3452" s="6">
        <v>5.0750687248889825</v>
      </c>
      <c r="AF3452" s="6">
        <v>99.999999999999986</v>
      </c>
      <c r="AG3452" s="6"/>
      <c r="AH3452" s="6">
        <v>69.955371839107698</v>
      </c>
      <c r="AI3452" s="6">
        <v>0.70976043727711613</v>
      </c>
      <c r="AJ3452" s="6">
        <v>13.838117923226742</v>
      </c>
      <c r="AK3452" s="6">
        <v>0</v>
      </c>
      <c r="AL3452" s="6">
        <v>5.7716192552171748</v>
      </c>
      <c r="AM3452" s="6">
        <v>2.9977723571913719E-2</v>
      </c>
      <c r="AN3452" s="6">
        <v>4.2194835519673788</v>
      </c>
      <c r="AO3452" s="6">
        <v>0.50561571806741779</v>
      </c>
      <c r="AP3452" s="6">
        <v>1.258084156830545</v>
      </c>
      <c r="AQ3452" s="6">
        <v>3.6120929260153867</v>
      </c>
      <c r="AR3452" s="6">
        <v>100.00000000000003</v>
      </c>
      <c r="AS3452" s="6"/>
      <c r="AT3452" s="6">
        <v>0.42232410509610296</v>
      </c>
      <c r="AU3452" s="6" t="s">
        <v>2564</v>
      </c>
      <c r="AV3452" s="6" t="s">
        <v>2564</v>
      </c>
      <c r="AW3452" s="6"/>
      <c r="AX3452" s="6">
        <v>0.14476616868637693</v>
      </c>
      <c r="AY3452" s="6">
        <v>0.45461996592734888</v>
      </c>
      <c r="AZ3452" s="6">
        <f>LOG(Tabella1[[#This Row],[SiO2]]/Tabella1[[#This Row],[Al2O3]])</f>
        <v>0.47420161695455593</v>
      </c>
      <c r="BA3452" s="6">
        <f>LOG((Tabella1[[#This Row],[FeO]]*0.8998+Tabella1[[#This Row],[Fe2O3]])/Tabella1[[#This Row],[K2O]])</f>
        <v>4.0060617536141249E-2</v>
      </c>
      <c r="BB3452" s="6">
        <f>Tabella1[[#This Row],[Log SiO2/Al2O3]]/Tabella1[[#This Row],[Log (FeO3/K2O)]]</f>
        <v>11.837102024868894</v>
      </c>
    </row>
    <row r="3453" spans="1:54">
      <c r="A3453" s="19" t="s">
        <v>4282</v>
      </c>
      <c r="B3453" s="19" t="s">
        <v>4283</v>
      </c>
      <c r="C3453" s="19" t="s">
        <v>4284</v>
      </c>
      <c r="D3453" s="19" t="s">
        <v>4285</v>
      </c>
      <c r="E3453" s="19" t="s">
        <v>5136</v>
      </c>
      <c r="F3453" s="19" t="s">
        <v>4286</v>
      </c>
      <c r="G3453" s="8" t="s">
        <v>4319</v>
      </c>
      <c r="H3453" s="8"/>
      <c r="I3453" s="6">
        <v>57.4</v>
      </c>
      <c r="J3453" s="6">
        <v>0.8</v>
      </c>
      <c r="K3453" s="6">
        <v>21.5</v>
      </c>
      <c r="L3453" s="6"/>
      <c r="M3453" s="6">
        <v>5.67</v>
      </c>
      <c r="N3453" s="6">
        <v>0.03</v>
      </c>
      <c r="O3453" s="6">
        <v>2.7</v>
      </c>
      <c r="P3453" s="6">
        <v>0.3</v>
      </c>
      <c r="Q3453" s="6">
        <v>1</v>
      </c>
      <c r="R3453" s="6">
        <v>5.3</v>
      </c>
      <c r="S3453" s="6">
        <v>0.2</v>
      </c>
      <c r="T3453" s="6">
        <v>4.3899999999999997</v>
      </c>
      <c r="U3453" s="6">
        <v>94.699999999999989</v>
      </c>
      <c r="V3453" s="12"/>
      <c r="W3453" s="6">
        <v>60.612460401267164</v>
      </c>
      <c r="X3453" s="6">
        <v>0.84477296726504758</v>
      </c>
      <c r="Y3453" s="6">
        <v>22.703273495248155</v>
      </c>
      <c r="Z3453" s="6">
        <v>5.9873284054910245</v>
      </c>
      <c r="AA3453" s="6">
        <v>3.1678986272439286E-2</v>
      </c>
      <c r="AB3453" s="6">
        <v>2.8511087645195361</v>
      </c>
      <c r="AC3453" s="6">
        <v>0.31678986272439286</v>
      </c>
      <c r="AD3453" s="6">
        <v>1.0559662090813096</v>
      </c>
      <c r="AE3453" s="6">
        <v>5.5966209081309399</v>
      </c>
      <c r="AF3453" s="6">
        <v>100.00000000000001</v>
      </c>
      <c r="AG3453" s="6"/>
      <c r="AH3453" s="6">
        <v>68.152502120570958</v>
      </c>
      <c r="AI3453" s="6">
        <v>0.71435703207844459</v>
      </c>
      <c r="AJ3453" s="6">
        <v>15.047555272169365</v>
      </c>
      <c r="AK3453" s="6">
        <v>0</v>
      </c>
      <c r="AL3453" s="6">
        <v>5.630259382630376</v>
      </c>
      <c r="AM3453" s="6">
        <v>3.0171867174584713E-2</v>
      </c>
      <c r="AN3453" s="6">
        <v>4.7776612887612488</v>
      </c>
      <c r="AO3453" s="6">
        <v>0.38166766358149778</v>
      </c>
      <c r="AP3453" s="6">
        <v>1.1511198544503818</v>
      </c>
      <c r="AQ3453" s="6">
        <v>4.0141822236499323</v>
      </c>
      <c r="AR3453" s="6">
        <v>99.999999999999972</v>
      </c>
      <c r="AS3453" s="6"/>
      <c r="AT3453" s="6">
        <v>0.45904090159849731</v>
      </c>
      <c r="AU3453" s="6" t="s">
        <v>2564</v>
      </c>
      <c r="AV3453" s="6" t="s">
        <v>2564</v>
      </c>
      <c r="AW3453" s="6"/>
      <c r="AX3453" s="6">
        <v>0.15714462746040123</v>
      </c>
      <c r="AY3453" s="6">
        <v>0.4928694406446133</v>
      </c>
      <c r="AZ3453" s="6">
        <f>LOG(Tabella1[[#This Row],[SiO2]]/Tabella1[[#This Row],[Al2O3]])</f>
        <v>0.42647343248236813</v>
      </c>
      <c r="BA3453" s="6">
        <f>LOG((Tabella1[[#This Row],[FeO]]*0.8998+Tabella1[[#This Row],[Fe2O3]])/Tabella1[[#This Row],[K2O]])</f>
        <v>-1.6546821878334415E-2</v>
      </c>
      <c r="BB3453" s="6">
        <f>Tabella1[[#This Row],[Log SiO2/Al2O3]]/Tabella1[[#This Row],[Log (FeO3/K2O)]]</f>
        <v>-25.773736831044953</v>
      </c>
    </row>
    <row r="3454" spans="1:54">
      <c r="A3454" s="19" t="s">
        <v>4282</v>
      </c>
      <c r="B3454" s="19" t="s">
        <v>4283</v>
      </c>
      <c r="C3454" s="19" t="s">
        <v>4284</v>
      </c>
      <c r="D3454" s="19" t="s">
        <v>4285</v>
      </c>
      <c r="E3454" s="19" t="s">
        <v>5136</v>
      </c>
      <c r="F3454" s="19" t="s">
        <v>4286</v>
      </c>
      <c r="G3454" s="8" t="s">
        <v>4320</v>
      </c>
      <c r="H3454" s="8"/>
      <c r="I3454" s="6">
        <v>60.3</v>
      </c>
      <c r="J3454" s="6">
        <v>0.9</v>
      </c>
      <c r="K3454" s="6">
        <v>20.2</v>
      </c>
      <c r="L3454" s="6"/>
      <c r="M3454" s="6">
        <v>5.94</v>
      </c>
      <c r="N3454" s="6">
        <v>0.02</v>
      </c>
      <c r="O3454" s="6">
        <v>1.9</v>
      </c>
      <c r="P3454" s="6">
        <v>0.6</v>
      </c>
      <c r="Q3454" s="6">
        <v>1.5</v>
      </c>
      <c r="R3454" s="6">
        <v>3.9</v>
      </c>
      <c r="S3454" s="6">
        <v>0.2</v>
      </c>
      <c r="T3454" s="6">
        <v>3.61</v>
      </c>
      <c r="U3454" s="6">
        <v>95.259999999999991</v>
      </c>
      <c r="V3454" s="12"/>
      <c r="W3454" s="6">
        <v>63.300440898593322</v>
      </c>
      <c r="X3454" s="6">
        <v>0.94478269997900488</v>
      </c>
      <c r="Y3454" s="6">
        <v>21.205122821750997</v>
      </c>
      <c r="Z3454" s="6">
        <v>6.2355658198614332</v>
      </c>
      <c r="AA3454" s="6">
        <v>2.0995171110644553E-2</v>
      </c>
      <c r="AB3454" s="6">
        <v>1.9945412555112327</v>
      </c>
      <c r="AC3454" s="6">
        <v>0.62985513331933651</v>
      </c>
      <c r="AD3454" s="6">
        <v>1.5746378332983417</v>
      </c>
      <c r="AE3454" s="6">
        <v>4.0940583665756876</v>
      </c>
      <c r="AF3454" s="6">
        <v>100</v>
      </c>
      <c r="AG3454" s="6"/>
      <c r="AH3454" s="6">
        <v>70.633707530571016</v>
      </c>
      <c r="AI3454" s="6">
        <v>0.79285291045000506</v>
      </c>
      <c r="AJ3454" s="6">
        <v>13.947733311622295</v>
      </c>
      <c r="AK3454" s="6">
        <v>0</v>
      </c>
      <c r="AL3454" s="6">
        <v>5.8191100041295156</v>
      </c>
      <c r="AM3454" s="6">
        <v>1.9844296446122046E-2</v>
      </c>
      <c r="AN3454" s="6">
        <v>3.3168816229997593</v>
      </c>
      <c r="AO3454" s="6">
        <v>0.75307831128097247</v>
      </c>
      <c r="AP3454" s="6">
        <v>1.7034782065439229</v>
      </c>
      <c r="AQ3454" s="6">
        <v>2.9141412529526551</v>
      </c>
      <c r="AR3454" s="6">
        <v>100</v>
      </c>
      <c r="AS3454" s="6"/>
      <c r="AT3454" s="6">
        <v>0.36305655241082951</v>
      </c>
      <c r="AU3454" s="6" t="s">
        <v>2564</v>
      </c>
      <c r="AV3454" s="6" t="s">
        <v>2564</v>
      </c>
      <c r="AW3454" s="6"/>
      <c r="AX3454" s="6">
        <v>0.26958521578117733</v>
      </c>
      <c r="AY3454" s="6">
        <v>0.39755800971746791</v>
      </c>
      <c r="AZ3454" s="6">
        <f>LOG(Tabella1[[#This Row],[SiO2]]/Tabella1[[#This Row],[Al2O3]])</f>
        <v>0.47496594269352754</v>
      </c>
      <c r="BA3454" s="6">
        <f>LOG((Tabella1[[#This Row],[FeO]]*0.8998+Tabella1[[#This Row],[Fe2O3]])/Tabella1[[#This Row],[K2O]])</f>
        <v>0.13686782678424245</v>
      </c>
      <c r="BB3454" s="6">
        <f>Tabella1[[#This Row],[Log SiO2/Al2O3]]/Tabella1[[#This Row],[Log (FeO3/K2O)]]</f>
        <v>3.4702526799249962</v>
      </c>
    </row>
    <row r="3455" spans="1:54">
      <c r="A3455" s="19" t="s">
        <v>4282</v>
      </c>
      <c r="B3455" s="19" t="s">
        <v>4283</v>
      </c>
      <c r="C3455" s="19" t="s">
        <v>4284</v>
      </c>
      <c r="D3455" s="19" t="s">
        <v>4285</v>
      </c>
      <c r="E3455" s="8" t="s">
        <v>2787</v>
      </c>
      <c r="F3455" s="19" t="s">
        <v>4286</v>
      </c>
      <c r="G3455" s="8" t="s">
        <v>4321</v>
      </c>
      <c r="H3455" s="8"/>
      <c r="I3455" s="6">
        <v>59.9</v>
      </c>
      <c r="J3455" s="6">
        <v>1</v>
      </c>
      <c r="K3455" s="6">
        <v>20.399999999999999</v>
      </c>
      <c r="L3455" s="6"/>
      <c r="M3455" s="6">
        <v>6.21</v>
      </c>
      <c r="N3455" s="6">
        <v>0.02</v>
      </c>
      <c r="O3455" s="6">
        <v>2.1</v>
      </c>
      <c r="P3455" s="6">
        <v>0.4</v>
      </c>
      <c r="Q3455" s="6">
        <v>1.6</v>
      </c>
      <c r="R3455" s="6">
        <v>4</v>
      </c>
      <c r="S3455" s="6">
        <v>0.3</v>
      </c>
      <c r="T3455" s="6">
        <v>3.38</v>
      </c>
      <c r="U3455" s="6">
        <v>95.629999999999981</v>
      </c>
      <c r="V3455" s="12"/>
      <c r="W3455" s="6">
        <v>62.637247725609122</v>
      </c>
      <c r="X3455" s="6">
        <v>1.0456969570218553</v>
      </c>
      <c r="Y3455" s="6">
        <v>21.332217923245846</v>
      </c>
      <c r="Z3455" s="6">
        <v>6.4937781031057211</v>
      </c>
      <c r="AA3455" s="6">
        <v>2.0913939140437106E-2</v>
      </c>
      <c r="AB3455" s="6">
        <v>2.1959636097458963</v>
      </c>
      <c r="AC3455" s="6">
        <v>0.41827878280874209</v>
      </c>
      <c r="AD3455" s="6">
        <v>1.6731151312349684</v>
      </c>
      <c r="AE3455" s="6">
        <v>4.1827878280874211</v>
      </c>
      <c r="AF3455" s="6">
        <v>100.00000000000003</v>
      </c>
      <c r="AG3455" s="6"/>
      <c r="AH3455" s="6">
        <v>69.914766224642179</v>
      </c>
      <c r="AI3455" s="6">
        <v>0.87780391232754396</v>
      </c>
      <c r="AJ3455" s="6">
        <v>14.035562732366133</v>
      </c>
      <c r="AK3455" s="6">
        <v>0</v>
      </c>
      <c r="AL3455" s="6">
        <v>6.0619049048680367</v>
      </c>
      <c r="AM3455" s="6">
        <v>1.9773479727930861E-2</v>
      </c>
      <c r="AN3455" s="6">
        <v>3.6529444059880607</v>
      </c>
      <c r="AO3455" s="6">
        <v>0.50026057485713815</v>
      </c>
      <c r="AP3455" s="6">
        <v>1.810559086026996</v>
      </c>
      <c r="AQ3455" s="6">
        <v>2.9781967131622404</v>
      </c>
      <c r="AR3455" s="6">
        <v>100.00000000000003</v>
      </c>
      <c r="AS3455" s="6"/>
      <c r="AT3455" s="6">
        <v>0.37601657926963294</v>
      </c>
      <c r="AU3455" s="6" t="s">
        <v>2564</v>
      </c>
      <c r="AV3455" s="6" t="s">
        <v>2564</v>
      </c>
      <c r="AW3455" s="6"/>
      <c r="AX3455" s="6">
        <v>0.27094853204280628</v>
      </c>
      <c r="AY3455" s="6">
        <v>0.41336716529670747</v>
      </c>
      <c r="AZ3455" s="6">
        <f>LOG(Tabella1[[#This Row],[SiO2]]/Tabella1[[#This Row],[Al2O3]])</f>
        <v>0.46779665496341266</v>
      </c>
      <c r="BA3455" s="6">
        <f>LOG((Tabella1[[#This Row],[FeO]]*0.8998+Tabella1[[#This Row],[Fe2O3]])/Tabella1[[#This Row],[K2O]])</f>
        <v>0.14517759767816585</v>
      </c>
      <c r="BB3455" s="6">
        <f>Tabella1[[#This Row],[Log SiO2/Al2O3]]/Tabella1[[#This Row],[Log (FeO3/K2O)]]</f>
        <v>3.2222371939260124</v>
      </c>
    </row>
    <row r="3456" spans="1:54">
      <c r="A3456" s="19" t="s">
        <v>4282</v>
      </c>
      <c r="B3456" s="19" t="s">
        <v>4283</v>
      </c>
      <c r="C3456" s="19" t="s">
        <v>4284</v>
      </c>
      <c r="D3456" s="19" t="s">
        <v>4285</v>
      </c>
      <c r="E3456" s="8" t="s">
        <v>2787</v>
      </c>
      <c r="F3456" s="19" t="s">
        <v>4286</v>
      </c>
      <c r="G3456" s="8" t="s">
        <v>4322</v>
      </c>
      <c r="H3456" s="8"/>
      <c r="I3456" s="6">
        <v>62.2</v>
      </c>
      <c r="J3456" s="6">
        <v>0.9</v>
      </c>
      <c r="K3456" s="6">
        <v>18.7</v>
      </c>
      <c r="L3456" s="6"/>
      <c r="M3456" s="6">
        <v>6.39</v>
      </c>
      <c r="N3456" s="6">
        <v>0.02</v>
      </c>
      <c r="O3456" s="6">
        <v>1.9</v>
      </c>
      <c r="P3456" s="6">
        <v>0.5</v>
      </c>
      <c r="Q3456" s="6">
        <v>1.6</v>
      </c>
      <c r="R3456" s="6">
        <v>3.5</v>
      </c>
      <c r="S3456" s="6">
        <v>0.3</v>
      </c>
      <c r="T3456" s="6">
        <v>3.13</v>
      </c>
      <c r="U3456" s="6">
        <v>95.71</v>
      </c>
      <c r="V3456" s="12"/>
      <c r="W3456" s="6">
        <v>64.987984536621042</v>
      </c>
      <c r="X3456" s="6">
        <v>0.94034061226622101</v>
      </c>
      <c r="Y3456" s="6">
        <v>19.538188277087034</v>
      </c>
      <c r="Z3456" s="6">
        <v>6.6764183470901681</v>
      </c>
      <c r="AA3456" s="6">
        <v>2.0896458050360465E-2</v>
      </c>
      <c r="AB3456" s="6">
        <v>1.9851635147842444</v>
      </c>
      <c r="AC3456" s="6">
        <v>0.52241145125901167</v>
      </c>
      <c r="AD3456" s="6">
        <v>1.6717166440288374</v>
      </c>
      <c r="AE3456" s="6">
        <v>3.6568801588130815</v>
      </c>
      <c r="AF3456" s="6">
        <v>100</v>
      </c>
      <c r="AG3456" s="6"/>
      <c r="AH3456" s="6">
        <v>71.875001885075733</v>
      </c>
      <c r="AI3456" s="6">
        <v>0.78214165957985682</v>
      </c>
      <c r="AJ3456" s="6">
        <v>12.737572404552258</v>
      </c>
      <c r="AK3456" s="6">
        <v>0</v>
      </c>
      <c r="AL3456" s="6">
        <v>6.1753812395693384</v>
      </c>
      <c r="AM3456" s="6">
        <v>1.957620480544766E-2</v>
      </c>
      <c r="AN3456" s="6">
        <v>3.2720713552915033</v>
      </c>
      <c r="AO3456" s="6">
        <v>0.61908700468012534</v>
      </c>
      <c r="AP3456" s="6">
        <v>1.7924956036120776</v>
      </c>
      <c r="AQ3456" s="6">
        <v>2.5799235091001056</v>
      </c>
      <c r="AR3456" s="6">
        <v>100</v>
      </c>
      <c r="AS3456" s="6"/>
      <c r="AT3456" s="6">
        <v>0.34634429995144106</v>
      </c>
      <c r="AU3456" s="6" t="s">
        <v>2564</v>
      </c>
      <c r="AV3456" s="6" t="s">
        <v>2564</v>
      </c>
      <c r="AW3456" s="6"/>
      <c r="AX3456" s="6">
        <v>0.26194218607794623</v>
      </c>
      <c r="AY3456" s="6">
        <v>0.37760576391658374</v>
      </c>
      <c r="AZ3456" s="6">
        <f>LOG(Tabella1[[#This Row],[SiO2]]/Tabella1[[#This Row],[Al2O3]])</f>
        <v>0.52194877815431984</v>
      </c>
      <c r="BA3456" s="6">
        <f>LOG((Tabella1[[#This Row],[FeO]]*0.8998+Tabella1[[#This Row],[Fe2O3]])/Tabella1[[#This Row],[K2O]])</f>
        <v>0.21557880263767257</v>
      </c>
      <c r="BB3456" s="6">
        <f>Tabella1[[#This Row],[Log SiO2/Al2O3]]/Tabella1[[#This Row],[Log (FeO3/K2O)]]</f>
        <v>2.4211507428750738</v>
      </c>
    </row>
    <row r="3457" spans="1:54">
      <c r="A3457" s="19" t="s">
        <v>4282</v>
      </c>
      <c r="B3457" s="19" t="s">
        <v>4283</v>
      </c>
      <c r="C3457" s="19" t="s">
        <v>4284</v>
      </c>
      <c r="D3457" s="19" t="s">
        <v>4285</v>
      </c>
      <c r="E3457" s="8" t="s">
        <v>2787</v>
      </c>
      <c r="F3457" s="19" t="s">
        <v>4286</v>
      </c>
      <c r="G3457" s="8" t="s">
        <v>4323</v>
      </c>
      <c r="H3457" s="8"/>
      <c r="I3457" s="6">
        <v>61.8</v>
      </c>
      <c r="J3457" s="6">
        <v>0.9</v>
      </c>
      <c r="K3457" s="6">
        <v>18</v>
      </c>
      <c r="L3457" s="6"/>
      <c r="M3457" s="6">
        <v>5.85</v>
      </c>
      <c r="N3457" s="6">
        <v>0.03</v>
      </c>
      <c r="O3457" s="6">
        <v>2.9</v>
      </c>
      <c r="P3457" s="6">
        <v>0.4</v>
      </c>
      <c r="Q3457" s="6">
        <v>1.1000000000000001</v>
      </c>
      <c r="R3457" s="6">
        <v>4.0999999999999996</v>
      </c>
      <c r="S3457" s="6">
        <v>0.3</v>
      </c>
      <c r="T3457" s="6">
        <v>3.9</v>
      </c>
      <c r="U3457" s="6">
        <v>95.079999999999984</v>
      </c>
      <c r="V3457" s="12"/>
      <c r="W3457" s="6">
        <v>64.997896508203624</v>
      </c>
      <c r="X3457" s="6">
        <v>0.94657130837189751</v>
      </c>
      <c r="Y3457" s="6">
        <v>18.931426167437952</v>
      </c>
      <c r="Z3457" s="6">
        <v>6.1527135044173331</v>
      </c>
      <c r="AA3457" s="6">
        <v>3.1552376945729918E-2</v>
      </c>
      <c r="AB3457" s="6">
        <v>3.0500631047538915</v>
      </c>
      <c r="AC3457" s="6">
        <v>0.42069835927639893</v>
      </c>
      <c r="AD3457" s="6">
        <v>1.1569204880100972</v>
      </c>
      <c r="AE3457" s="6">
        <v>4.3121581825830884</v>
      </c>
      <c r="AF3457" s="6">
        <v>100.00000000000001</v>
      </c>
      <c r="AG3457" s="6"/>
      <c r="AH3457" s="6">
        <v>71.39183553291295</v>
      </c>
      <c r="AI3457" s="6">
        <v>0.78191223200834892</v>
      </c>
      <c r="AJ3457" s="6">
        <v>12.257168400523266</v>
      </c>
      <c r="AK3457" s="6">
        <v>0</v>
      </c>
      <c r="AL3457" s="6">
        <v>5.6518596756233279</v>
      </c>
      <c r="AM3457" s="6">
        <v>2.9355693702409119E-2</v>
      </c>
      <c r="AN3457" s="6">
        <v>4.992749208516714</v>
      </c>
      <c r="AO3457" s="6">
        <v>0.4951243250710658</v>
      </c>
      <c r="AP3457" s="6">
        <v>1.2319792418918971</v>
      </c>
      <c r="AQ3457" s="6">
        <v>3.0213096023073254</v>
      </c>
      <c r="AR3457" s="6">
        <v>99.999999999999986</v>
      </c>
      <c r="AS3457" s="6"/>
      <c r="AT3457" s="6">
        <v>0.46904017450144847</v>
      </c>
      <c r="AU3457" s="6" t="s">
        <v>2564</v>
      </c>
      <c r="AV3457" s="6" t="s">
        <v>2564</v>
      </c>
      <c r="AW3457" s="6"/>
      <c r="AX3457" s="6">
        <v>0.16544090733202818</v>
      </c>
      <c r="AY3457" s="6">
        <v>0.50622556736930535</v>
      </c>
      <c r="AZ3457" s="6">
        <f>LOG(Tabella1[[#This Row],[SiO2]]/Tabella1[[#This Row],[Al2O3]])</f>
        <v>0.53571596998550974</v>
      </c>
      <c r="BA3457" s="6">
        <f>LOG((Tabella1[[#This Row],[FeO]]*0.8998+Tabella1[[#This Row],[Fe2O3]])/Tabella1[[#This Row],[K2O]])</f>
        <v>0.108517998191993</v>
      </c>
      <c r="BB3457" s="6">
        <f>Tabella1[[#This Row],[Log SiO2/Al2O3]]/Tabella1[[#This Row],[Log (FeO3/K2O)]]</f>
        <v>4.936655475690829</v>
      </c>
    </row>
    <row r="3458" spans="1:54">
      <c r="A3458" s="19" t="s">
        <v>4282</v>
      </c>
      <c r="B3458" s="19" t="s">
        <v>4283</v>
      </c>
      <c r="C3458" s="19" t="s">
        <v>4284</v>
      </c>
      <c r="D3458" s="19" t="s">
        <v>4285</v>
      </c>
      <c r="E3458" s="8" t="s">
        <v>2787</v>
      </c>
      <c r="F3458" s="19" t="s">
        <v>4286</v>
      </c>
      <c r="G3458" s="8" t="s">
        <v>4324</v>
      </c>
      <c r="H3458" s="8"/>
      <c r="I3458" s="6">
        <v>60.9</v>
      </c>
      <c r="J3458" s="6">
        <v>0.8</v>
      </c>
      <c r="K3458" s="6">
        <v>18.2</v>
      </c>
      <c r="L3458" s="6"/>
      <c r="M3458" s="6">
        <v>6.12</v>
      </c>
      <c r="N3458" s="6">
        <v>0.06</v>
      </c>
      <c r="O3458" s="6">
        <v>1.8</v>
      </c>
      <c r="P3458" s="6">
        <v>0.4</v>
      </c>
      <c r="Q3458" s="6">
        <v>1.5</v>
      </c>
      <c r="R3458" s="6">
        <v>4.2</v>
      </c>
      <c r="S3458" s="6">
        <v>0.3</v>
      </c>
      <c r="T3458" s="6">
        <v>4.84</v>
      </c>
      <c r="U3458" s="6">
        <v>93.98</v>
      </c>
      <c r="V3458" s="12"/>
      <c r="W3458" s="6">
        <v>64.801021493934869</v>
      </c>
      <c r="X3458" s="6">
        <v>0.85124494573313469</v>
      </c>
      <c r="Y3458" s="6">
        <v>19.365822515428814</v>
      </c>
      <c r="Z3458" s="6">
        <v>6.5120238348584794</v>
      </c>
      <c r="AA3458" s="6">
        <v>6.3843370929985099E-2</v>
      </c>
      <c r="AB3458" s="6">
        <v>1.9153011278995529</v>
      </c>
      <c r="AC3458" s="6">
        <v>0.42562247286656735</v>
      </c>
      <c r="AD3458" s="6">
        <v>1.5960842732496274</v>
      </c>
      <c r="AE3458" s="6">
        <v>4.4690359650989571</v>
      </c>
      <c r="AF3458" s="6">
        <v>99.999999999999986</v>
      </c>
      <c r="AG3458" s="6"/>
      <c r="AH3458" s="6">
        <v>71.840895297195956</v>
      </c>
      <c r="AI3458" s="6">
        <v>0.70974093617161116</v>
      </c>
      <c r="AJ3458" s="6">
        <v>12.655619415367292</v>
      </c>
      <c r="AK3458" s="6">
        <v>0</v>
      </c>
      <c r="AL3458" s="6">
        <v>6.037835784563045</v>
      </c>
      <c r="AM3458" s="6">
        <v>5.9953799830961087E-2</v>
      </c>
      <c r="AN3458" s="6">
        <v>3.1645257142919494</v>
      </c>
      <c r="AO3458" s="6">
        <v>0.50560182596390624</v>
      </c>
      <c r="AP3458" s="6">
        <v>1.7155221684448128</v>
      </c>
      <c r="AQ3458" s="6">
        <v>3.160494471343807</v>
      </c>
      <c r="AR3458" s="6">
        <v>100</v>
      </c>
      <c r="AS3458" s="6"/>
      <c r="AT3458" s="6">
        <v>0.34388191712374006</v>
      </c>
      <c r="AU3458" s="6" t="s">
        <v>2564</v>
      </c>
      <c r="AV3458" s="6" t="s">
        <v>2564</v>
      </c>
      <c r="AW3458" s="6"/>
      <c r="AX3458" s="6">
        <v>0.14604127255384383</v>
      </c>
      <c r="AY3458" s="6">
        <v>0.37262064058258887</v>
      </c>
      <c r="AZ3458" s="6">
        <f>LOG(Tabella1[[#This Row],[SiO2]]/Tabella1[[#This Row],[Al2O3]])</f>
        <v>0.5245459046478006</v>
      </c>
      <c r="BA3458" s="6">
        <f>LOG((Tabella1[[#This Row],[FeO]]*0.8998+Tabella1[[#This Row],[Fe2O3]])/Tabella1[[#This Row],[K2O]])</f>
        <v>0.11764812057720875</v>
      </c>
      <c r="BB3458" s="6">
        <f>Tabella1[[#This Row],[Log SiO2/Al2O3]]/Tabella1[[#This Row],[Log (FeO3/K2O)]]</f>
        <v>4.4585999510596324</v>
      </c>
    </row>
    <row r="3459" spans="1:54">
      <c r="A3459" s="19" t="s">
        <v>4282</v>
      </c>
      <c r="B3459" s="19" t="s">
        <v>4283</v>
      </c>
      <c r="C3459" s="19" t="s">
        <v>4284</v>
      </c>
      <c r="D3459" s="19" t="s">
        <v>4285</v>
      </c>
      <c r="E3459" s="8" t="s">
        <v>2787</v>
      </c>
      <c r="F3459" s="19" t="s">
        <v>4286</v>
      </c>
      <c r="G3459" s="8" t="s">
        <v>4325</v>
      </c>
      <c r="H3459" s="8"/>
      <c r="I3459" s="6">
        <v>61.2</v>
      </c>
      <c r="J3459" s="6">
        <v>0.9</v>
      </c>
      <c r="K3459" s="6">
        <v>18.399999999999999</v>
      </c>
      <c r="L3459" s="6"/>
      <c r="M3459" s="6">
        <v>6.21</v>
      </c>
      <c r="N3459" s="6">
        <v>0.06</v>
      </c>
      <c r="O3459" s="6">
        <v>2</v>
      </c>
      <c r="P3459" s="6">
        <v>0.9</v>
      </c>
      <c r="Q3459" s="6">
        <v>1.5</v>
      </c>
      <c r="R3459" s="6">
        <v>3.8</v>
      </c>
      <c r="S3459" s="6">
        <v>0.3</v>
      </c>
      <c r="T3459" s="6">
        <v>3.82</v>
      </c>
      <c r="U3459" s="6">
        <v>94.97</v>
      </c>
      <c r="V3459" s="12"/>
      <c r="W3459" s="6">
        <v>64.441402548173116</v>
      </c>
      <c r="X3459" s="6">
        <v>0.94766768453195749</v>
      </c>
      <c r="Y3459" s="6">
        <v>19.374539328208908</v>
      </c>
      <c r="Z3459" s="6">
        <v>6.5389070232705073</v>
      </c>
      <c r="AA3459" s="6">
        <v>6.3177845635463831E-2</v>
      </c>
      <c r="AB3459" s="6">
        <v>2.1059281878487943</v>
      </c>
      <c r="AC3459" s="6">
        <v>0.94766768453195749</v>
      </c>
      <c r="AD3459" s="6">
        <v>1.5794461408865959</v>
      </c>
      <c r="AE3459" s="6">
        <v>4.0012635569127086</v>
      </c>
      <c r="AF3459" s="6">
        <v>100.00000000000003</v>
      </c>
      <c r="AG3459" s="6"/>
      <c r="AH3459" s="6">
        <v>71.230968746505027</v>
      </c>
      <c r="AI3459" s="6">
        <v>0.78779888683970534</v>
      </c>
      <c r="AJ3459" s="6">
        <v>12.623879095287654</v>
      </c>
      <c r="AK3459" s="6">
        <v>0</v>
      </c>
      <c r="AL3459" s="6">
        <v>6.0448351329658729</v>
      </c>
      <c r="AM3459" s="6">
        <v>5.9153398231832022E-2</v>
      </c>
      <c r="AN3459" s="6">
        <v>3.4691981403490106</v>
      </c>
      <c r="AO3459" s="6">
        <v>1.1224167449802507</v>
      </c>
      <c r="AP3459" s="6">
        <v>1.6926194218159742</v>
      </c>
      <c r="AQ3459" s="6">
        <v>2.8213198634379726</v>
      </c>
      <c r="AR3459" s="6">
        <v>100</v>
      </c>
      <c r="AS3459" s="6"/>
      <c r="AT3459" s="6">
        <v>0.36464011010761066</v>
      </c>
      <c r="AU3459" s="6" t="s">
        <v>2564</v>
      </c>
      <c r="AV3459" s="6" t="s">
        <v>2564</v>
      </c>
      <c r="AW3459" s="6"/>
      <c r="AX3459" s="6">
        <v>0.173950834293981</v>
      </c>
      <c r="AY3459" s="6">
        <v>0.39755958718298151</v>
      </c>
      <c r="AZ3459" s="6">
        <f>LOG(Tabella1[[#This Row],[SiO2]]/Tabella1[[#This Row],[Al2O3]])</f>
        <v>0.52193359913602477</v>
      </c>
      <c r="BA3459" s="6">
        <f>LOG((Tabella1[[#This Row],[FeO]]*0.8998+Tabella1[[#This Row],[Fe2O3]])/Tabella1[[#This Row],[K2O]])</f>
        <v>0.16745399238931813</v>
      </c>
      <c r="BB3459" s="6">
        <f>Tabella1[[#This Row],[Log SiO2/Al2O3]]/Tabella1[[#This Row],[Log (FeO3/K2O)]]</f>
        <v>3.116877607328512</v>
      </c>
    </row>
    <row r="3460" spans="1:54">
      <c r="A3460" s="19" t="s">
        <v>4282</v>
      </c>
      <c r="B3460" s="19" t="s">
        <v>4283</v>
      </c>
      <c r="C3460" s="19" t="s">
        <v>4284</v>
      </c>
      <c r="D3460" s="19" t="s">
        <v>4285</v>
      </c>
      <c r="E3460" s="8" t="s">
        <v>2787</v>
      </c>
      <c r="F3460" s="19" t="s">
        <v>4286</v>
      </c>
      <c r="G3460" s="8" t="s">
        <v>4326</v>
      </c>
      <c r="H3460" s="8"/>
      <c r="I3460" s="6">
        <v>63.4</v>
      </c>
      <c r="J3460" s="6">
        <v>0.9</v>
      </c>
      <c r="K3460" s="6">
        <v>19.399999999999999</v>
      </c>
      <c r="L3460" s="6"/>
      <c r="M3460" s="6">
        <v>4.59</v>
      </c>
      <c r="N3460" s="6">
        <v>0.02</v>
      </c>
      <c r="O3460" s="6">
        <v>1.4</v>
      </c>
      <c r="P3460" s="6">
        <v>0.7</v>
      </c>
      <c r="Q3460" s="6">
        <v>1.4</v>
      </c>
      <c r="R3460" s="6">
        <v>4.3</v>
      </c>
      <c r="S3460" s="6">
        <v>0.3</v>
      </c>
      <c r="T3460" s="6">
        <v>3.05</v>
      </c>
      <c r="U3460" s="6">
        <v>96.11</v>
      </c>
      <c r="V3460" s="12"/>
      <c r="W3460" s="6">
        <v>65.966080532722927</v>
      </c>
      <c r="X3460" s="6">
        <v>0.93642701071688683</v>
      </c>
      <c r="Y3460" s="6">
        <v>20.185204453230671</v>
      </c>
      <c r="Z3460" s="6">
        <v>4.7757777546561231</v>
      </c>
      <c r="AA3460" s="6">
        <v>2.0809489127041933E-2</v>
      </c>
      <c r="AB3460" s="6">
        <v>1.4566642388929352</v>
      </c>
      <c r="AC3460" s="6">
        <v>0.72833211944646759</v>
      </c>
      <c r="AD3460" s="6">
        <v>1.4566642388929352</v>
      </c>
      <c r="AE3460" s="6">
        <v>4.4740401623140151</v>
      </c>
      <c r="AF3460" s="6">
        <v>100</v>
      </c>
      <c r="AG3460" s="6"/>
      <c r="AH3460" s="6">
        <v>73.352528639396567</v>
      </c>
      <c r="AI3460" s="6">
        <v>0.78311179616223847</v>
      </c>
      <c r="AJ3460" s="6">
        <v>13.230770505081852</v>
      </c>
      <c r="AK3460" s="6">
        <v>0</v>
      </c>
      <c r="AL3460" s="6">
        <v>4.4413392598211638</v>
      </c>
      <c r="AM3460" s="6">
        <v>1.9600486330659046E-2</v>
      </c>
      <c r="AN3460" s="6">
        <v>2.4139904519044313</v>
      </c>
      <c r="AO3460" s="6">
        <v>0.86779685289574415</v>
      </c>
      <c r="AP3460" s="6">
        <v>1.570379074230182</v>
      </c>
      <c r="AQ3460" s="6">
        <v>3.1735517788093923</v>
      </c>
      <c r="AR3460" s="6">
        <v>100</v>
      </c>
      <c r="AS3460" s="6"/>
      <c r="AT3460" s="6">
        <v>0.35213338430323166</v>
      </c>
      <c r="AU3460" s="6" t="s">
        <v>2564</v>
      </c>
      <c r="AV3460" s="6" t="s">
        <v>2564</v>
      </c>
      <c r="AW3460" s="6"/>
      <c r="AX3460" s="6">
        <v>0.22488205565721919</v>
      </c>
      <c r="AY3460" s="6">
        <v>0.39754674247069915</v>
      </c>
      <c r="AZ3460" s="6">
        <f>LOG(Tabella1[[#This Row],[SiO2]]/Tabella1[[#This Row],[Al2O3]])</f>
        <v>0.51428752795150667</v>
      </c>
      <c r="BA3460" s="6">
        <f>LOG((Tabella1[[#This Row],[FeO]]*0.8998+Tabella1[[#This Row],[Fe2O3]])/Tabella1[[#This Row],[K2O]])</f>
        <v>-1.7509781212777239E-2</v>
      </c>
      <c r="BB3460" s="6">
        <f>Tabella1[[#This Row],[Log SiO2/Al2O3]]/Tabella1[[#This Row],[Log (FeO3/K2O)]]</f>
        <v>-29.371442264294014</v>
      </c>
    </row>
    <row r="3461" spans="1:54">
      <c r="A3461" s="19" t="s">
        <v>4282</v>
      </c>
      <c r="B3461" s="19" t="s">
        <v>4283</v>
      </c>
      <c r="C3461" s="19" t="s">
        <v>4284</v>
      </c>
      <c r="D3461" s="19" t="s">
        <v>4285</v>
      </c>
      <c r="E3461" s="8" t="s">
        <v>2787</v>
      </c>
      <c r="F3461" s="19" t="s">
        <v>4286</v>
      </c>
      <c r="G3461" s="8" t="s">
        <v>4327</v>
      </c>
      <c r="H3461" s="8"/>
      <c r="I3461" s="6">
        <v>62.1</v>
      </c>
      <c r="J3461" s="6">
        <v>0.8</v>
      </c>
      <c r="K3461" s="6">
        <v>19.8</v>
      </c>
      <c r="L3461" s="6"/>
      <c r="M3461" s="6">
        <v>4.8600000000000003</v>
      </c>
      <c r="N3461" s="6">
        <v>0.08</v>
      </c>
      <c r="O3461" s="6">
        <v>0.8</v>
      </c>
      <c r="P3461" s="6">
        <v>0.8</v>
      </c>
      <c r="Q3461" s="6">
        <v>0.7</v>
      </c>
      <c r="R3461" s="6">
        <v>5.2</v>
      </c>
      <c r="S3461" s="6">
        <v>0.3</v>
      </c>
      <c r="T3461" s="6">
        <v>4.05</v>
      </c>
      <c r="U3461" s="6">
        <v>95.14</v>
      </c>
      <c r="V3461" s="12"/>
      <c r="W3461" s="6">
        <v>65.272230397309229</v>
      </c>
      <c r="X3461" s="6">
        <v>0.8408660920748372</v>
      </c>
      <c r="Y3461" s="6">
        <v>20.811435778852218</v>
      </c>
      <c r="Z3461" s="6">
        <v>5.1082615093546355</v>
      </c>
      <c r="AA3461" s="6">
        <v>8.4086609207483717E-2</v>
      </c>
      <c r="AB3461" s="6">
        <v>0.8408660920748372</v>
      </c>
      <c r="AC3461" s="6">
        <v>0.8408660920748372</v>
      </c>
      <c r="AD3461" s="6">
        <v>0.73575783056548238</v>
      </c>
      <c r="AE3461" s="6">
        <v>5.4656295984864416</v>
      </c>
      <c r="AF3461" s="6">
        <v>99.999999999999986</v>
      </c>
      <c r="AG3461" s="6"/>
      <c r="AH3461" s="6">
        <v>73.337038458564294</v>
      </c>
      <c r="AI3461" s="6">
        <v>0.71052142730347378</v>
      </c>
      <c r="AJ3461" s="6">
        <v>13.783342020093215</v>
      </c>
      <c r="AK3461" s="6">
        <v>0</v>
      </c>
      <c r="AL3461" s="6">
        <v>4.8000246611329365</v>
      </c>
      <c r="AM3461" s="6">
        <v>8.0026306796655705E-2</v>
      </c>
      <c r="AN3461" s="6">
        <v>1.4080025307923503</v>
      </c>
      <c r="AO3461" s="6">
        <v>1.012315656946283</v>
      </c>
      <c r="AP3461" s="6">
        <v>0.80145739410058259</v>
      </c>
      <c r="AQ3461" s="6">
        <v>3.9172962130579525</v>
      </c>
      <c r="AR3461" s="6">
        <v>100</v>
      </c>
      <c r="AS3461" s="6"/>
      <c r="AT3461" s="6">
        <v>0.22680353794579439</v>
      </c>
      <c r="AU3461" s="6" t="s">
        <v>2564</v>
      </c>
      <c r="AV3461" s="6" t="s">
        <v>2564</v>
      </c>
      <c r="AW3461" s="6"/>
      <c r="AX3461" s="6">
        <v>0.11546035531245603</v>
      </c>
      <c r="AY3461" s="6">
        <v>0.25611660834505923</v>
      </c>
      <c r="AZ3461" s="6">
        <f>LOG(Tabella1[[#This Row],[SiO2]]/Tabella1[[#This Row],[Al2O3]])</f>
        <v>0.49642640991504905</v>
      </c>
      <c r="BA3461" s="6">
        <f>LOG((Tabella1[[#This Row],[FeO]]*0.8998+Tabella1[[#This Row],[Fe2O3]])/Tabella1[[#This Row],[K2O]])</f>
        <v>-7.5221085542957714E-2</v>
      </c>
      <c r="BB3461" s="6">
        <f>Tabella1[[#This Row],[Log SiO2/Al2O3]]/Tabella1[[#This Row],[Log (FeO3/K2O)]]</f>
        <v>-6.5995645546958617</v>
      </c>
    </row>
    <row r="3462" spans="1:54">
      <c r="A3462" s="19" t="s">
        <v>4282</v>
      </c>
      <c r="B3462" s="19" t="s">
        <v>4283</v>
      </c>
      <c r="C3462" s="19" t="s">
        <v>4284</v>
      </c>
      <c r="D3462" s="19" t="s">
        <v>4285</v>
      </c>
      <c r="E3462" s="8" t="s">
        <v>2787</v>
      </c>
      <c r="F3462" s="19" t="s">
        <v>4286</v>
      </c>
      <c r="G3462" s="8" t="s">
        <v>4328</v>
      </c>
      <c r="H3462" s="8"/>
      <c r="I3462" s="6">
        <v>61.9</v>
      </c>
      <c r="J3462" s="6">
        <v>0.9</v>
      </c>
      <c r="K3462" s="6">
        <v>18.399999999999999</v>
      </c>
      <c r="L3462" s="6"/>
      <c r="M3462" s="6">
        <v>5.4</v>
      </c>
      <c r="N3462" s="6">
        <v>0.04</v>
      </c>
      <c r="O3462" s="6">
        <v>2.6</v>
      </c>
      <c r="P3462" s="6">
        <v>0.5</v>
      </c>
      <c r="Q3462" s="6">
        <v>1.2</v>
      </c>
      <c r="R3462" s="6">
        <v>4.2</v>
      </c>
      <c r="S3462" s="6">
        <v>0.3</v>
      </c>
      <c r="T3462" s="6">
        <v>3.77</v>
      </c>
      <c r="U3462" s="6">
        <v>95.14</v>
      </c>
      <c r="V3462" s="12"/>
      <c r="W3462" s="6">
        <v>65.062013874290514</v>
      </c>
      <c r="X3462" s="6">
        <v>0.94597435358419169</v>
      </c>
      <c r="Y3462" s="6">
        <v>19.339920117721253</v>
      </c>
      <c r="Z3462" s="6">
        <v>5.6758461215051508</v>
      </c>
      <c r="AA3462" s="6">
        <v>4.2043304603741859E-2</v>
      </c>
      <c r="AB3462" s="6">
        <v>2.7328147992432208</v>
      </c>
      <c r="AC3462" s="6">
        <v>0.5255413075467732</v>
      </c>
      <c r="AD3462" s="6">
        <v>1.2612991381122556</v>
      </c>
      <c r="AE3462" s="6">
        <v>4.4145469833928948</v>
      </c>
      <c r="AF3462" s="6">
        <v>99.999999999999972</v>
      </c>
      <c r="AG3462" s="6"/>
      <c r="AH3462" s="6">
        <v>71.68232751709003</v>
      </c>
      <c r="AI3462" s="6">
        <v>0.78382549156796266</v>
      </c>
      <c r="AJ3462" s="6">
        <v>12.560208452505353</v>
      </c>
      <c r="AK3462" s="6">
        <v>0</v>
      </c>
      <c r="AL3462" s="6">
        <v>5.2298669541778899</v>
      </c>
      <c r="AM3462" s="6">
        <v>3.923669879164253E-2</v>
      </c>
      <c r="AN3462" s="6">
        <v>4.4872108580888614</v>
      </c>
      <c r="AO3462" s="6">
        <v>0.62041980480543901</v>
      </c>
      <c r="AP3462" s="6">
        <v>1.347265930435199</v>
      </c>
      <c r="AQ3462" s="6">
        <v>3.1025732302474283</v>
      </c>
      <c r="AR3462" s="6">
        <v>100</v>
      </c>
      <c r="AS3462" s="6"/>
      <c r="AT3462" s="6">
        <v>0.46178603740563307</v>
      </c>
      <c r="AU3462" s="6" t="s">
        <v>2564</v>
      </c>
      <c r="AV3462" s="6" t="s">
        <v>2564</v>
      </c>
      <c r="AW3462" s="6"/>
      <c r="AX3462" s="6">
        <v>0.1657615592976413</v>
      </c>
      <c r="AY3462" s="6">
        <v>0.50230427810616884</v>
      </c>
      <c r="AZ3462" s="6">
        <f>LOG(Tabella1[[#This Row],[SiO2]]/Tabella1[[#This Row],[Al2O3]])</f>
        <v>0.5268728260105815</v>
      </c>
      <c r="BA3462" s="6">
        <f>LOG((Tabella1[[#This Row],[FeO]]*0.8998+Tabella1[[#This Row],[Fe2O3]])/Tabella1[[#This Row],[K2O]])</f>
        <v>6.3290458254616086E-2</v>
      </c>
      <c r="BB3462" s="6">
        <f>Tabella1[[#This Row],[Log SiO2/Al2O3]]/Tabella1[[#This Row],[Log (FeO3/K2O)]]</f>
        <v>8.3246802210055737</v>
      </c>
    </row>
    <row r="3463" spans="1:54">
      <c r="A3463" s="19" t="s">
        <v>4282</v>
      </c>
      <c r="B3463" s="19" t="s">
        <v>4283</v>
      </c>
      <c r="C3463" s="19" t="s">
        <v>4284</v>
      </c>
      <c r="D3463" s="19" t="s">
        <v>4285</v>
      </c>
      <c r="E3463" s="8" t="s">
        <v>2787</v>
      </c>
      <c r="F3463" s="19" t="s">
        <v>4286</v>
      </c>
      <c r="G3463" s="8" t="s">
        <v>4329</v>
      </c>
      <c r="H3463" s="8"/>
      <c r="I3463" s="6">
        <v>62.5</v>
      </c>
      <c r="J3463" s="6">
        <v>0.8</v>
      </c>
      <c r="K3463" s="6">
        <v>18.2</v>
      </c>
      <c r="L3463" s="6"/>
      <c r="M3463" s="6">
        <v>5.67</v>
      </c>
      <c r="N3463" s="6">
        <v>0.02</v>
      </c>
      <c r="O3463" s="6">
        <v>2.5</v>
      </c>
      <c r="P3463" s="6">
        <v>0.3</v>
      </c>
      <c r="Q3463" s="6">
        <v>1.3</v>
      </c>
      <c r="R3463" s="6">
        <v>4.2</v>
      </c>
      <c r="S3463" s="6">
        <v>0.3</v>
      </c>
      <c r="T3463" s="6">
        <v>3.41</v>
      </c>
      <c r="U3463" s="6">
        <v>95.49</v>
      </c>
      <c r="V3463" s="12"/>
      <c r="W3463" s="6">
        <v>65.45187977798723</v>
      </c>
      <c r="X3463" s="6">
        <v>0.83778406115823656</v>
      </c>
      <c r="Y3463" s="6">
        <v>19.059587391349879</v>
      </c>
      <c r="Z3463" s="6">
        <v>5.9377945334590008</v>
      </c>
      <c r="AA3463" s="6">
        <v>2.0944601528955914E-2</v>
      </c>
      <c r="AB3463" s="6">
        <v>2.6180751911194893</v>
      </c>
      <c r="AC3463" s="6">
        <v>0.31416902293433868</v>
      </c>
      <c r="AD3463" s="6">
        <v>1.3613990993821343</v>
      </c>
      <c r="AE3463" s="6">
        <v>4.3983663210807418</v>
      </c>
      <c r="AF3463" s="6">
        <v>100</v>
      </c>
      <c r="AG3463" s="6"/>
      <c r="AH3463" s="6">
        <v>72.085490891711331</v>
      </c>
      <c r="AI3463" s="6">
        <v>0.69392615131841762</v>
      </c>
      <c r="AJ3463" s="6">
        <v>12.373620888809794</v>
      </c>
      <c r="AK3463" s="6">
        <v>0</v>
      </c>
      <c r="AL3463" s="6">
        <v>5.4692318390785779</v>
      </c>
      <c r="AM3463" s="6">
        <v>1.9539293589773597E-2</v>
      </c>
      <c r="AN3463" s="6">
        <v>4.2972392338124354</v>
      </c>
      <c r="AO3463" s="6">
        <v>0.37075182433805431</v>
      </c>
      <c r="AP3463" s="6">
        <v>1.4536566097419334</v>
      </c>
      <c r="AQ3463" s="6">
        <v>3.0900708314680814</v>
      </c>
      <c r="AR3463" s="6">
        <v>99.999999999999986</v>
      </c>
      <c r="AS3463" s="6"/>
      <c r="AT3463" s="6">
        <v>0.43999917695352292</v>
      </c>
      <c r="AU3463" s="6" t="s">
        <v>2564</v>
      </c>
      <c r="AV3463" s="6" t="s">
        <v>2564</v>
      </c>
      <c r="AW3463" s="6"/>
      <c r="AX3463" s="6">
        <v>0.15386179191479582</v>
      </c>
      <c r="AY3463" s="6">
        <v>0.47365312279628496</v>
      </c>
      <c r="AZ3463" s="6">
        <f>LOG(Tabella1[[#This Row],[SiO2]]/Tabella1[[#This Row],[Al2O3]])</f>
        <v>0.53580862935900042</v>
      </c>
      <c r="BA3463" s="6">
        <f>LOG((Tabella1[[#This Row],[FeO]]*0.8998+Tabella1[[#This Row],[Fe2O3]])/Tabella1[[#This Row],[K2O]])</f>
        <v>8.4479757324554192E-2</v>
      </c>
      <c r="BB3463" s="6">
        <f>Tabella1[[#This Row],[Log SiO2/Al2O3]]/Tabella1[[#This Row],[Log (FeO3/K2O)]]</f>
        <v>6.3424499114093296</v>
      </c>
    </row>
    <row r="3464" spans="1:54">
      <c r="A3464" s="19" t="s">
        <v>4282</v>
      </c>
      <c r="B3464" s="19" t="s">
        <v>4283</v>
      </c>
      <c r="C3464" s="19" t="s">
        <v>4284</v>
      </c>
      <c r="D3464" s="19" t="s">
        <v>4285</v>
      </c>
      <c r="E3464" s="8" t="s">
        <v>2787</v>
      </c>
      <c r="F3464" s="19" t="s">
        <v>4286</v>
      </c>
      <c r="G3464" s="8" t="s">
        <v>4330</v>
      </c>
      <c r="H3464" s="8"/>
      <c r="I3464" s="6">
        <v>58.6</v>
      </c>
      <c r="J3464" s="6">
        <v>0.8</v>
      </c>
      <c r="K3464" s="6">
        <v>19</v>
      </c>
      <c r="L3464" s="6"/>
      <c r="M3464" s="6">
        <v>7.47</v>
      </c>
      <c r="N3464" s="6">
        <v>0.02</v>
      </c>
      <c r="O3464" s="6">
        <v>2.4</v>
      </c>
      <c r="P3464" s="6">
        <v>0.3</v>
      </c>
      <c r="Q3464" s="6">
        <v>0.9</v>
      </c>
      <c r="R3464" s="6">
        <v>5.3</v>
      </c>
      <c r="S3464" s="6">
        <v>0.2</v>
      </c>
      <c r="T3464" s="6">
        <v>4.2</v>
      </c>
      <c r="U3464" s="6">
        <v>94.79</v>
      </c>
      <c r="V3464" s="12"/>
      <c r="W3464" s="6">
        <v>61.820867180082281</v>
      </c>
      <c r="X3464" s="6">
        <v>0.84397088300453627</v>
      </c>
      <c r="Y3464" s="6">
        <v>20.044308471357734</v>
      </c>
      <c r="Z3464" s="6">
        <v>7.8805781200548566</v>
      </c>
      <c r="AA3464" s="6">
        <v>2.1099272075113407E-2</v>
      </c>
      <c r="AB3464" s="6">
        <v>2.5319126490136088</v>
      </c>
      <c r="AC3464" s="6">
        <v>0.3164890811267011</v>
      </c>
      <c r="AD3464" s="6">
        <v>0.94946724338010347</v>
      </c>
      <c r="AE3464" s="6">
        <v>5.5913070999050527</v>
      </c>
      <c r="AF3464" s="6">
        <v>99.999999999999986</v>
      </c>
      <c r="AG3464" s="6"/>
      <c r="AH3464" s="6">
        <v>69.020683630881791</v>
      </c>
      <c r="AI3464" s="6">
        <v>0.70864226689158161</v>
      </c>
      <c r="AJ3464" s="6">
        <v>13.191458521778864</v>
      </c>
      <c r="AK3464" s="6">
        <v>0</v>
      </c>
      <c r="AL3464" s="6">
        <v>7.358303112752977</v>
      </c>
      <c r="AM3464" s="6">
        <v>1.995366405576451E-2</v>
      </c>
      <c r="AN3464" s="6">
        <v>4.2128360955831372</v>
      </c>
      <c r="AO3464" s="6">
        <v>0.37861437092972561</v>
      </c>
      <c r="AP3464" s="6">
        <v>1.0277199381287037</v>
      </c>
      <c r="AQ3464" s="6">
        <v>3.9820692776085194</v>
      </c>
      <c r="AR3464" s="6">
        <v>100</v>
      </c>
      <c r="AS3464" s="6"/>
      <c r="AT3464" s="6">
        <v>0.36408135964245536</v>
      </c>
      <c r="AU3464" s="6" t="s">
        <v>2564</v>
      </c>
      <c r="AV3464" s="6" t="s">
        <v>2564</v>
      </c>
      <c r="AW3464" s="6"/>
      <c r="AX3464" s="6">
        <v>1.5526227576437672E-2</v>
      </c>
      <c r="AY3464" s="6">
        <v>0.38783312145383214</v>
      </c>
      <c r="AZ3464" s="6">
        <f>LOG(Tabella1[[#This Row],[SiO2]]/Tabella1[[#This Row],[Al2O3]])</f>
        <v>0.48914401506526173</v>
      </c>
      <c r="BA3464" s="6">
        <f>LOG((Tabella1[[#This Row],[FeO]]*0.8998+Tabella1[[#This Row],[Fe2O3]])/Tabella1[[#This Row],[K2O]])</f>
        <v>0.10319072104415773</v>
      </c>
      <c r="BB3464" s="6">
        <f>Tabella1[[#This Row],[Log SiO2/Al2O3]]/Tabella1[[#This Row],[Log (FeO3/K2O)]]</f>
        <v>4.7401937898655202</v>
      </c>
    </row>
    <row r="3465" spans="1:54">
      <c r="A3465" s="19" t="s">
        <v>4282</v>
      </c>
      <c r="B3465" s="19" t="s">
        <v>4283</v>
      </c>
      <c r="C3465" s="19" t="s">
        <v>4284</v>
      </c>
      <c r="D3465" s="19" t="s">
        <v>4285</v>
      </c>
      <c r="E3465" s="8" t="s">
        <v>2787</v>
      </c>
      <c r="F3465" s="19" t="s">
        <v>4286</v>
      </c>
      <c r="G3465" s="8" t="s">
        <v>4331</v>
      </c>
      <c r="H3465" s="8"/>
      <c r="I3465" s="6">
        <v>57.6</v>
      </c>
      <c r="J3465" s="6">
        <v>0.8</v>
      </c>
      <c r="K3465" s="6">
        <v>19.5</v>
      </c>
      <c r="L3465" s="6"/>
      <c r="M3465" s="6">
        <v>8.1</v>
      </c>
      <c r="N3465" s="6">
        <v>0.03</v>
      </c>
      <c r="O3465" s="6">
        <v>2.5</v>
      </c>
      <c r="P3465" s="6">
        <v>0.3</v>
      </c>
      <c r="Q3465" s="6">
        <v>0.9</v>
      </c>
      <c r="R3465" s="6">
        <v>5.0999999999999996</v>
      </c>
      <c r="S3465" s="6">
        <v>0.2</v>
      </c>
      <c r="T3465" s="6">
        <v>4.1100000000000003</v>
      </c>
      <c r="U3465" s="6">
        <v>94.83</v>
      </c>
      <c r="V3465" s="12"/>
      <c r="W3465" s="6">
        <v>60.74027206580196</v>
      </c>
      <c r="X3465" s="6">
        <v>0.84361488980280508</v>
      </c>
      <c r="Y3465" s="6">
        <v>20.563112938943373</v>
      </c>
      <c r="Z3465" s="6">
        <v>8.5416007592534005</v>
      </c>
      <c r="AA3465" s="6">
        <v>3.163555836760519E-2</v>
      </c>
      <c r="AB3465" s="6">
        <v>2.636296530633766</v>
      </c>
      <c r="AC3465" s="6">
        <v>0.31635558367605188</v>
      </c>
      <c r="AD3465" s="6">
        <v>0.94906675102815563</v>
      </c>
      <c r="AE3465" s="6">
        <v>5.3780449224928821</v>
      </c>
      <c r="AF3465" s="6">
        <v>100.00000000000001</v>
      </c>
      <c r="AG3465" s="6"/>
      <c r="AH3465" s="6">
        <v>67.961693426911623</v>
      </c>
      <c r="AI3465" s="6">
        <v>0.70988356244317874</v>
      </c>
      <c r="AJ3465" s="6">
        <v>13.562317103990029</v>
      </c>
      <c r="AK3465" s="6">
        <v>0</v>
      </c>
      <c r="AL3465" s="6">
        <v>7.9928591297425342</v>
      </c>
      <c r="AM3465" s="6">
        <v>2.9982923935302712E-2</v>
      </c>
      <c r="AN3465" s="6">
        <v>4.3960578372403569</v>
      </c>
      <c r="AO3465" s="6">
        <v>0.37927757203466023</v>
      </c>
      <c r="AP3465" s="6">
        <v>1.0295201471299007</v>
      </c>
      <c r="AQ3465" s="6">
        <v>3.8385145018573632</v>
      </c>
      <c r="AR3465" s="6">
        <v>100.00000000000003</v>
      </c>
      <c r="AS3465" s="6"/>
      <c r="AT3465" s="6">
        <v>0.3548379449919698</v>
      </c>
      <c r="AU3465" s="6" t="s">
        <v>2564</v>
      </c>
      <c r="AV3465" s="6" t="s">
        <v>2564</v>
      </c>
      <c r="AW3465" s="6"/>
      <c r="AX3465" s="6">
        <v>7.6755420554912759E-2</v>
      </c>
      <c r="AY3465" s="6">
        <v>0.37640596485763816</v>
      </c>
      <c r="AZ3465" s="6">
        <f>LOG(Tabella1[[#This Row],[SiO2]]/Tabella1[[#This Row],[Al2O3]])</f>
        <v>0.47038787206069405</v>
      </c>
      <c r="BA3465" s="6">
        <f>LOG((Tabella1[[#This Row],[FeO]]*0.8998+Tabella1[[#This Row],[Fe2O3]])/Tabella1[[#This Row],[K2O]])</f>
        <v>0.15506083161026143</v>
      </c>
      <c r="BB3465" s="6">
        <f>Tabella1[[#This Row],[Log SiO2/Al2O3]]/Tabella1[[#This Row],[Log (FeO3/K2O)]]</f>
        <v>3.033569903990927</v>
      </c>
    </row>
    <row r="3466" spans="1:54">
      <c r="A3466" s="19" t="s">
        <v>4282</v>
      </c>
      <c r="B3466" s="19" t="s">
        <v>4283</v>
      </c>
      <c r="C3466" s="19" t="s">
        <v>4284</v>
      </c>
      <c r="D3466" s="19" t="s">
        <v>4285</v>
      </c>
      <c r="E3466" s="8" t="s">
        <v>2787</v>
      </c>
      <c r="F3466" s="19" t="s">
        <v>4286</v>
      </c>
      <c r="G3466" s="8" t="s">
        <v>4332</v>
      </c>
      <c r="H3466" s="8"/>
      <c r="I3466" s="6">
        <v>63.2</v>
      </c>
      <c r="J3466" s="6">
        <v>0.9</v>
      </c>
      <c r="K3466" s="6">
        <v>18.8</v>
      </c>
      <c r="L3466" s="6"/>
      <c r="M3466" s="6">
        <v>6.21</v>
      </c>
      <c r="N3466" s="6">
        <v>0.02</v>
      </c>
      <c r="O3466" s="6">
        <v>2.6</v>
      </c>
      <c r="P3466" s="6">
        <v>0.5</v>
      </c>
      <c r="Q3466" s="6">
        <v>1.2</v>
      </c>
      <c r="R3466" s="6">
        <v>4.3</v>
      </c>
      <c r="S3466" s="6">
        <v>0.3</v>
      </c>
      <c r="T3466" s="6">
        <v>1.32</v>
      </c>
      <c r="U3466" s="6">
        <v>97.72999999999999</v>
      </c>
      <c r="V3466" s="12"/>
      <c r="W3466" s="6">
        <v>64.667962754527792</v>
      </c>
      <c r="X3466" s="6">
        <v>0.92090453289675644</v>
      </c>
      <c r="Y3466" s="6">
        <v>19.23667246495447</v>
      </c>
      <c r="Z3466" s="6">
        <v>6.3542412769876195</v>
      </c>
      <c r="AA3466" s="6">
        <v>2.0464545175483479E-2</v>
      </c>
      <c r="AB3466" s="6">
        <v>2.6603908728128522</v>
      </c>
      <c r="AC3466" s="6">
        <v>0.51161362938708688</v>
      </c>
      <c r="AD3466" s="6">
        <v>1.2278727105290086</v>
      </c>
      <c r="AE3466" s="6">
        <v>4.3998772127289474</v>
      </c>
      <c r="AF3466" s="6">
        <v>100.00000000000003</v>
      </c>
      <c r="AG3466" s="6"/>
      <c r="AH3466" s="6">
        <v>71.32113743362072</v>
      </c>
      <c r="AI3466" s="6">
        <v>0.76383422980221349</v>
      </c>
      <c r="AJ3466" s="6">
        <v>12.505947651892194</v>
      </c>
      <c r="AK3466" s="6">
        <v>0</v>
      </c>
      <c r="AL3466" s="6">
        <v>5.8609526685074238</v>
      </c>
      <c r="AM3466" s="6">
        <v>1.9117988585407655E-2</v>
      </c>
      <c r="AN3466" s="6">
        <v>4.3727657324490705</v>
      </c>
      <c r="AO3466" s="6">
        <v>0.60459616184415976</v>
      </c>
      <c r="AP3466" s="6">
        <v>1.3129042693599411</v>
      </c>
      <c r="AQ3466" s="6">
        <v>3.0954296571496402</v>
      </c>
      <c r="AR3466" s="6">
        <v>100.00000000000001</v>
      </c>
      <c r="AS3466" s="6"/>
      <c r="AT3466" s="6">
        <v>0.42729001924074539</v>
      </c>
      <c r="AU3466" s="6" t="s">
        <v>2564</v>
      </c>
      <c r="AV3466" s="6" t="s">
        <v>2564</v>
      </c>
      <c r="AW3466" s="6"/>
      <c r="AX3466" s="6">
        <v>0.1582142938724356</v>
      </c>
      <c r="AY3466" s="6">
        <v>0.46175493315628119</v>
      </c>
      <c r="AZ3466" s="6">
        <f>LOG(Tabella1[[#This Row],[SiO2]]/Tabella1[[#This Row],[Al2O3]])</f>
        <v>0.52655922901870522</v>
      </c>
      <c r="BA3466" s="6">
        <f>LOG((Tabella1[[#This Row],[FeO]]*0.8998+Tabella1[[#This Row],[Fe2O3]])/Tabella1[[#This Row],[K2O]])</f>
        <v>0.11376913342654171</v>
      </c>
      <c r="BB3466" s="6">
        <f>Tabella1[[#This Row],[Log SiO2/Al2O3]]/Tabella1[[#This Row],[Log (FeO3/K2O)]]</f>
        <v>4.6283136133641483</v>
      </c>
    </row>
    <row r="3467" spans="1:54">
      <c r="A3467" s="19" t="s">
        <v>4282</v>
      </c>
      <c r="B3467" s="19" t="s">
        <v>4283</v>
      </c>
      <c r="C3467" s="19" t="s">
        <v>4284</v>
      </c>
      <c r="D3467" s="19" t="s">
        <v>4285</v>
      </c>
      <c r="E3467" s="8" t="s">
        <v>2787</v>
      </c>
      <c r="F3467" s="19" t="s">
        <v>4286</v>
      </c>
      <c r="G3467" s="8" t="s">
        <v>4333</v>
      </c>
      <c r="H3467" s="8"/>
      <c r="I3467" s="6">
        <v>61.8</v>
      </c>
      <c r="J3467" s="6">
        <v>0.9</v>
      </c>
      <c r="K3467" s="6">
        <v>18.5</v>
      </c>
      <c r="L3467" s="6"/>
      <c r="M3467" s="6">
        <v>6.21</v>
      </c>
      <c r="N3467" s="6">
        <v>0.03</v>
      </c>
      <c r="O3467" s="6">
        <v>2.1</v>
      </c>
      <c r="P3467" s="6">
        <v>0.7</v>
      </c>
      <c r="Q3467" s="6">
        <v>1.4</v>
      </c>
      <c r="R3467" s="6">
        <v>3.8</v>
      </c>
      <c r="S3467" s="6">
        <v>0.3</v>
      </c>
      <c r="T3467" s="6">
        <v>3.55</v>
      </c>
      <c r="U3467" s="6">
        <v>95.439999999999984</v>
      </c>
      <c r="V3467" s="12"/>
      <c r="W3467" s="6">
        <v>64.752724224643771</v>
      </c>
      <c r="X3467" s="6">
        <v>0.94300083822296754</v>
      </c>
      <c r="Y3467" s="6">
        <v>19.383906119027664</v>
      </c>
      <c r="Z3467" s="6">
        <v>6.5067057837384752</v>
      </c>
      <c r="AA3467" s="6">
        <v>3.1433361274098917E-2</v>
      </c>
      <c r="AB3467" s="6">
        <v>2.2003352891869241</v>
      </c>
      <c r="AC3467" s="6">
        <v>0.73344509639564126</v>
      </c>
      <c r="AD3467" s="6">
        <v>1.4668901927912825</v>
      </c>
      <c r="AE3467" s="6">
        <v>3.9815590947191954</v>
      </c>
      <c r="AF3467" s="6">
        <v>100.00000000000003</v>
      </c>
      <c r="AG3467" s="6"/>
      <c r="AH3467" s="6">
        <v>71.536883954187545</v>
      </c>
      <c r="AI3467" s="6">
        <v>0.78350086093183169</v>
      </c>
      <c r="AJ3467" s="6">
        <v>12.623240223948587</v>
      </c>
      <c r="AK3467" s="6">
        <v>0</v>
      </c>
      <c r="AL3467" s="6">
        <v>6.0118560840685902</v>
      </c>
      <c r="AM3467" s="6">
        <v>2.9415336335143951E-2</v>
      </c>
      <c r="AN3467" s="6">
        <v>3.6227846521095697</v>
      </c>
      <c r="AO3467" s="6">
        <v>0.86822799080514634</v>
      </c>
      <c r="AP3467" s="6">
        <v>1.5711592682914686</v>
      </c>
      <c r="AQ3467" s="6">
        <v>2.8059274757740353</v>
      </c>
      <c r="AR3467" s="6">
        <v>100.00000000000003</v>
      </c>
      <c r="AS3467" s="6"/>
      <c r="AT3467" s="6">
        <v>0.37601657926963294</v>
      </c>
      <c r="AU3467" s="6" t="s">
        <v>2564</v>
      </c>
      <c r="AV3467" s="6" t="s">
        <v>2564</v>
      </c>
      <c r="AW3467" s="6"/>
      <c r="AX3467" s="6">
        <v>0.20311864875494112</v>
      </c>
      <c r="AY3467" s="6">
        <v>0.4093014801676883</v>
      </c>
      <c r="AZ3467" s="6">
        <f>LOG(Tabella1[[#This Row],[SiO2]]/Tabella1[[#This Row],[Al2O3]])</f>
        <v>0.52381674668580203</v>
      </c>
      <c r="BA3467" s="6">
        <f>LOG((Tabella1[[#This Row],[FeO]]*0.8998+Tabella1[[#This Row],[Fe2O3]])/Tabella1[[#This Row],[K2O]])</f>
        <v>0.16745399238931813</v>
      </c>
      <c r="BB3467" s="6">
        <f>Tabella1[[#This Row],[Log SiO2/Al2O3]]/Tabella1[[#This Row],[Log (FeO3/K2O)]]</f>
        <v>3.1281233681665044</v>
      </c>
    </row>
    <row r="3468" spans="1:54">
      <c r="A3468" s="19" t="s">
        <v>4282</v>
      </c>
      <c r="B3468" s="19" t="s">
        <v>4283</v>
      </c>
      <c r="C3468" s="19" t="s">
        <v>4284</v>
      </c>
      <c r="D3468" s="19" t="s">
        <v>4285</v>
      </c>
      <c r="E3468" s="8" t="s">
        <v>2787</v>
      </c>
      <c r="F3468" s="19" t="s">
        <v>4286</v>
      </c>
      <c r="G3468" s="8" t="s">
        <v>4334</v>
      </c>
      <c r="H3468" s="8"/>
      <c r="I3468" s="6">
        <v>61</v>
      </c>
      <c r="J3468" s="6">
        <v>1</v>
      </c>
      <c r="K3468" s="6">
        <v>18.5</v>
      </c>
      <c r="L3468" s="6"/>
      <c r="M3468" s="6">
        <v>6.21</v>
      </c>
      <c r="N3468" s="6">
        <v>0.02</v>
      </c>
      <c r="O3468" s="6">
        <v>2.7</v>
      </c>
      <c r="P3468" s="6">
        <v>0.5</v>
      </c>
      <c r="Q3468" s="6">
        <v>1.2</v>
      </c>
      <c r="R3468" s="6">
        <v>4.4000000000000004</v>
      </c>
      <c r="S3468" s="6">
        <v>0.3</v>
      </c>
      <c r="T3468" s="6">
        <v>3.53</v>
      </c>
      <c r="U3468" s="6">
        <v>95.53</v>
      </c>
      <c r="V3468" s="12"/>
      <c r="W3468" s="6">
        <v>63.854286611535635</v>
      </c>
      <c r="X3468" s="6">
        <v>1.0467915837956663</v>
      </c>
      <c r="Y3468" s="6">
        <v>19.365644300219824</v>
      </c>
      <c r="Z3468" s="6">
        <v>6.500575735371088</v>
      </c>
      <c r="AA3468" s="6">
        <v>2.0935831675913327E-2</v>
      </c>
      <c r="AB3468" s="6">
        <v>2.826337276248299</v>
      </c>
      <c r="AC3468" s="6">
        <v>0.52339579189783314</v>
      </c>
      <c r="AD3468" s="6">
        <v>1.2561499005547994</v>
      </c>
      <c r="AE3468" s="6">
        <v>4.6058829687009322</v>
      </c>
      <c r="AF3468" s="6">
        <v>99.999999999999972</v>
      </c>
      <c r="AG3468" s="6"/>
      <c r="AH3468" s="6">
        <v>70.50028669008185</v>
      </c>
      <c r="AI3468" s="6">
        <v>0.86919350565399756</v>
      </c>
      <c r="AJ3468" s="6">
        <v>12.603476362394117</v>
      </c>
      <c r="AK3468" s="6">
        <v>0</v>
      </c>
      <c r="AL3468" s="6">
        <v>6.0024434856213613</v>
      </c>
      <c r="AM3468" s="6">
        <v>1.9579521032352526E-2</v>
      </c>
      <c r="AN3468" s="6">
        <v>4.6505732880639101</v>
      </c>
      <c r="AO3468" s="6">
        <v>0.61919187858197577</v>
      </c>
      <c r="AP3468" s="6">
        <v>1.344599440498633</v>
      </c>
      <c r="AQ3468" s="6">
        <v>3.2438818349014795</v>
      </c>
      <c r="AR3468" s="6">
        <v>99.999999999999972</v>
      </c>
      <c r="AS3468" s="6"/>
      <c r="AT3468" s="6">
        <v>0.43654988881192808</v>
      </c>
      <c r="AU3468" s="6" t="s">
        <v>2564</v>
      </c>
      <c r="AV3468" s="6" t="s">
        <v>2564</v>
      </c>
      <c r="AW3468" s="6"/>
      <c r="AX3468" s="6">
        <v>0.12496847371818422</v>
      </c>
      <c r="AY3468" s="6">
        <v>0.4753329205423914</v>
      </c>
      <c r="AZ3468" s="6">
        <f>LOG(Tabella1[[#This Row],[SiO2]]/Tabella1[[#This Row],[Al2O3]])</f>
        <v>0.51815810660775319</v>
      </c>
      <c r="BA3468" s="6">
        <f>LOG((Tabella1[[#This Row],[FeO]]*0.8998+Tabella1[[#This Row],[Fe2O3]])/Tabella1[[#This Row],[K2O]])</f>
        <v>0.10378491251994076</v>
      </c>
      <c r="BB3468" s="6">
        <f>Tabella1[[#This Row],[Log SiO2/Al2O3]]/Tabella1[[#This Row],[Log (FeO3/K2O)]]</f>
        <v>4.9926149574794563</v>
      </c>
    </row>
    <row r="3469" spans="1:54" hidden="1">
      <c r="A3469" s="19" t="s">
        <v>4282</v>
      </c>
      <c r="B3469" s="19" t="s">
        <v>4335</v>
      </c>
      <c r="C3469" s="19" t="s">
        <v>4284</v>
      </c>
      <c r="D3469" s="19" t="s">
        <v>1530</v>
      </c>
      <c r="E3469" s="19" t="s">
        <v>2770</v>
      </c>
      <c r="F3469" s="19" t="s">
        <v>1529</v>
      </c>
      <c r="G3469" s="20" t="s">
        <v>1522</v>
      </c>
      <c r="H3469" s="8"/>
      <c r="I3469" s="6">
        <v>61.2</v>
      </c>
      <c r="J3469" s="6">
        <v>0.76</v>
      </c>
      <c r="K3469" s="6">
        <v>17.3</v>
      </c>
      <c r="L3469" s="6"/>
      <c r="M3469" s="6">
        <v>6.06</v>
      </c>
      <c r="N3469" s="6">
        <v>0.05</v>
      </c>
      <c r="O3469" s="6">
        <v>3.01</v>
      </c>
      <c r="P3469" s="6">
        <v>0.49</v>
      </c>
      <c r="Q3469" s="6">
        <v>2</v>
      </c>
      <c r="R3469" s="6">
        <v>3.57</v>
      </c>
      <c r="S3469" s="6">
        <v>0.12</v>
      </c>
      <c r="T3469" s="6">
        <v>3.11</v>
      </c>
      <c r="U3469" s="6">
        <v>94.44</v>
      </c>
      <c r="V3469" s="12"/>
      <c r="W3469" s="6">
        <v>64.803049555273191</v>
      </c>
      <c r="X3469" s="6">
        <v>0.80474375264718345</v>
      </c>
      <c r="Y3469" s="6">
        <v>18.318509106310888</v>
      </c>
      <c r="Z3469" s="6">
        <v>6.4167725540025407</v>
      </c>
      <c r="AA3469" s="6">
        <v>5.2943667937314705E-2</v>
      </c>
      <c r="AB3469" s="6">
        <v>3.1872088098263447</v>
      </c>
      <c r="AC3469" s="6">
        <v>0.51884794578568405</v>
      </c>
      <c r="AD3469" s="6">
        <v>2.1177467174925879</v>
      </c>
      <c r="AE3469" s="6">
        <v>3.7801778907242691</v>
      </c>
      <c r="AF3469" s="6">
        <v>100</v>
      </c>
      <c r="AG3469" s="6"/>
      <c r="AH3469" s="6">
        <v>70.867931055898836</v>
      </c>
      <c r="AI3469" s="6">
        <v>0.66186184990903874</v>
      </c>
      <c r="AJ3469" s="6">
        <v>11.808697831461323</v>
      </c>
      <c r="AK3469" s="6">
        <v>0</v>
      </c>
      <c r="AL3469" s="6">
        <v>5.8687605126699838</v>
      </c>
      <c r="AM3469" s="6">
        <v>4.9043262846041324E-2</v>
      </c>
      <c r="AN3469" s="6">
        <v>5.1945329809312968</v>
      </c>
      <c r="AO3469" s="6">
        <v>0.60797904510916678</v>
      </c>
      <c r="AP3469" s="6">
        <v>2.2453236955780387</v>
      </c>
      <c r="AQ3469" s="6">
        <v>2.6370468719075308</v>
      </c>
      <c r="AR3469" s="6">
        <v>99.999999999999986</v>
      </c>
      <c r="AS3469" s="6"/>
      <c r="AT3469" s="6">
        <v>0.46952862490140745</v>
      </c>
      <c r="AU3469" s="6" t="s">
        <v>2564</v>
      </c>
      <c r="AV3469" s="6" t="s">
        <v>2564</v>
      </c>
      <c r="AW3469" s="6"/>
      <c r="AX3469" s="6">
        <v>0.10654149616043551</v>
      </c>
      <c r="AY3469" s="6">
        <v>0.49940557789286882</v>
      </c>
      <c r="AZ3469" s="6">
        <f>LOG(Tabella1[[#This Row],[SiO2]]/Tabella1[[#This Row],[Al2O3]])</f>
        <v>0.54870531901676578</v>
      </c>
      <c r="BA3469" s="6">
        <f>LOG((Tabella1[[#This Row],[FeO]]*0.8998+Tabella1[[#This Row],[Fe2O3]])/Tabella1[[#This Row],[K2O]])</f>
        <v>0.18395039688364107</v>
      </c>
      <c r="BB3469" s="6">
        <f>Tabella1[[#This Row],[Log SiO2/Al2O3]]/Tabella1[[#This Row],[Log (FeO3/K2O)]]</f>
        <v>2.9828982612299155</v>
      </c>
    </row>
    <row r="3470" spans="1:54" hidden="1">
      <c r="A3470" s="19" t="s">
        <v>4282</v>
      </c>
      <c r="B3470" s="19" t="s">
        <v>4335</v>
      </c>
      <c r="C3470" s="19" t="s">
        <v>4284</v>
      </c>
      <c r="D3470" s="19" t="s">
        <v>1530</v>
      </c>
      <c r="E3470" s="19" t="s">
        <v>2770</v>
      </c>
      <c r="F3470" s="19" t="s">
        <v>1529</v>
      </c>
      <c r="G3470" s="20" t="s">
        <v>453</v>
      </c>
      <c r="H3470" s="8"/>
      <c r="I3470" s="6">
        <v>62.4</v>
      </c>
      <c r="J3470" s="6">
        <v>0.79</v>
      </c>
      <c r="K3470" s="6">
        <v>16.399999999999999</v>
      </c>
      <c r="L3470" s="6"/>
      <c r="M3470" s="6">
        <v>5.84</v>
      </c>
      <c r="N3470" s="6">
        <v>0.04</v>
      </c>
      <c r="O3470" s="6">
        <v>2.93</v>
      </c>
      <c r="P3470" s="6">
        <v>0.48</v>
      </c>
      <c r="Q3470" s="6">
        <v>2.2200000000000002</v>
      </c>
      <c r="R3470" s="6">
        <v>3.39</v>
      </c>
      <c r="S3470" s="6">
        <v>0.16</v>
      </c>
      <c r="T3470" s="6">
        <v>2.91</v>
      </c>
      <c r="U3470" s="6">
        <v>94.490000000000023</v>
      </c>
      <c r="V3470" s="12"/>
      <c r="W3470" s="6">
        <v>66.038734257593376</v>
      </c>
      <c r="X3470" s="6">
        <v>0.83606730870991619</v>
      </c>
      <c r="Y3470" s="6">
        <v>17.35633400359826</v>
      </c>
      <c r="Z3470" s="6">
        <v>6.1805482061593802</v>
      </c>
      <c r="AA3470" s="6">
        <v>4.2332521959995761E-2</v>
      </c>
      <c r="AB3470" s="6">
        <v>3.1008572335696893</v>
      </c>
      <c r="AC3470" s="6">
        <v>0.50799026351994914</v>
      </c>
      <c r="AD3470" s="6">
        <v>2.3494549687797646</v>
      </c>
      <c r="AE3470" s="6">
        <v>3.5876812361096402</v>
      </c>
      <c r="AF3470" s="6">
        <v>99.999999999999972</v>
      </c>
      <c r="AG3470" s="6"/>
      <c r="AH3470" s="6">
        <v>71.853918872681177</v>
      </c>
      <c r="AI3470" s="6">
        <v>0.68414535962359513</v>
      </c>
      <c r="AJ3470" s="6">
        <v>11.131848635662751</v>
      </c>
      <c r="AK3470" s="6">
        <v>0</v>
      </c>
      <c r="AL3470" s="6">
        <v>5.6241144283735185</v>
      </c>
      <c r="AM3470" s="6">
        <v>3.9015473396255884E-2</v>
      </c>
      <c r="AN3470" s="6">
        <v>5.0282304131944757</v>
      </c>
      <c r="AO3470" s="6">
        <v>0.59224486791663178</v>
      </c>
      <c r="AP3470" s="6">
        <v>2.478389018901852</v>
      </c>
      <c r="AQ3470" s="6">
        <v>2.4901004629660375</v>
      </c>
      <c r="AR3470" s="6">
        <v>100.00000000000001</v>
      </c>
      <c r="AS3470" s="6"/>
      <c r="AT3470" s="6">
        <v>0.47203038279169479</v>
      </c>
      <c r="AU3470" s="6" t="s">
        <v>2564</v>
      </c>
      <c r="AV3470" s="6" t="s">
        <v>2564</v>
      </c>
      <c r="AW3470" s="6"/>
      <c r="AX3470" s="6">
        <v>7.8646949900347082E-2</v>
      </c>
      <c r="AY3470" s="6">
        <v>0.50442714577514325</v>
      </c>
      <c r="AZ3470" s="6">
        <f>LOG(Tabella1[[#This Row],[SiO2]]/Tabella1[[#This Row],[Al2O3]])</f>
        <v>0.58034074163472615</v>
      </c>
      <c r="BA3470" s="6">
        <f>LOG((Tabella1[[#This Row],[FeO]]*0.8998+Tabella1[[#This Row],[Fe2O3]])/Tabella1[[#This Row],[K2O]])</f>
        <v>0.19035913773886537</v>
      </c>
      <c r="BB3470" s="6">
        <f>Tabella1[[#This Row],[Log SiO2/Al2O3]]/Tabella1[[#This Row],[Log (FeO3/K2O)]]</f>
        <v>3.0486623785343969</v>
      </c>
    </row>
    <row r="3471" spans="1:54" hidden="1">
      <c r="A3471" s="19" t="s">
        <v>4282</v>
      </c>
      <c r="B3471" s="19" t="s">
        <v>4335</v>
      </c>
      <c r="C3471" s="19" t="s">
        <v>4284</v>
      </c>
      <c r="D3471" s="19" t="s">
        <v>1530</v>
      </c>
      <c r="E3471" s="19" t="s">
        <v>2770</v>
      </c>
      <c r="F3471" s="19" t="s">
        <v>1529</v>
      </c>
      <c r="G3471" s="20" t="s">
        <v>457</v>
      </c>
      <c r="H3471" s="8"/>
      <c r="I3471" s="6">
        <v>61.2</v>
      </c>
      <c r="J3471" s="6">
        <v>0.75</v>
      </c>
      <c r="K3471" s="6">
        <v>17</v>
      </c>
      <c r="L3471" s="6"/>
      <c r="M3471" s="6">
        <v>6</v>
      </c>
      <c r="N3471" s="6">
        <v>0.04</v>
      </c>
      <c r="O3471" s="6">
        <v>2.89</v>
      </c>
      <c r="P3471" s="6">
        <v>0.51</v>
      </c>
      <c r="Q3471" s="6">
        <v>1.58</v>
      </c>
      <c r="R3471" s="6">
        <v>3.92</v>
      </c>
      <c r="S3471" s="6">
        <v>0.15</v>
      </c>
      <c r="T3471" s="6">
        <v>3.63</v>
      </c>
      <c r="U3471" s="6">
        <v>93.890000000000015</v>
      </c>
      <c r="V3471" s="12"/>
      <c r="W3471" s="6">
        <v>65.182660560230062</v>
      </c>
      <c r="X3471" s="6">
        <v>0.79880711470870158</v>
      </c>
      <c r="Y3471" s="6">
        <v>18.106294600063901</v>
      </c>
      <c r="Z3471" s="6">
        <v>6.3904569176696127</v>
      </c>
      <c r="AA3471" s="6">
        <v>4.2603046117797416E-2</v>
      </c>
      <c r="AB3471" s="6">
        <v>3.0780700820108633</v>
      </c>
      <c r="AC3471" s="6">
        <v>0.54318883800191708</v>
      </c>
      <c r="AD3471" s="6">
        <v>1.6828203216529982</v>
      </c>
      <c r="AE3471" s="6">
        <v>4.1750985195441466</v>
      </c>
      <c r="AF3471" s="6">
        <v>100.00000000000001</v>
      </c>
      <c r="AG3471" s="6"/>
      <c r="AH3471" s="6">
        <v>71.340169302678447</v>
      </c>
      <c r="AI3471" s="6">
        <v>0.65750551752772268</v>
      </c>
      <c r="AJ3471" s="6">
        <v>11.681247066351524</v>
      </c>
      <c r="AK3471" s="6">
        <v>0</v>
      </c>
      <c r="AL3471" s="6">
        <v>5.8493740682494151</v>
      </c>
      <c r="AM3471" s="6">
        <v>3.9496055521447269E-2</v>
      </c>
      <c r="AN3471" s="6">
        <v>5.0206764734736771</v>
      </c>
      <c r="AO3471" s="6">
        <v>0.63701122999850635</v>
      </c>
      <c r="AP3471" s="6">
        <v>1.7856257189143763</v>
      </c>
      <c r="AQ3471" s="6">
        <v>2.9148759820781738</v>
      </c>
      <c r="AR3471" s="6">
        <v>100.00000000000001</v>
      </c>
      <c r="AS3471" s="6"/>
      <c r="AT3471" s="6">
        <v>0.46188161262015742</v>
      </c>
      <c r="AU3471" s="6" t="s">
        <v>2564</v>
      </c>
      <c r="AV3471" s="6" t="s">
        <v>2564</v>
      </c>
      <c r="AW3471" s="6"/>
      <c r="AX3471" s="6">
        <v>6.9324073141135575E-2</v>
      </c>
      <c r="AY3471" s="6">
        <v>0.4916185399015412</v>
      </c>
      <c r="AZ3471" s="6">
        <f>LOG(Tabella1[[#This Row],[SiO2]]/Tabella1[[#This Row],[Al2O3]])</f>
        <v>0.55630250076728727</v>
      </c>
      <c r="BA3471" s="6">
        <f>LOG((Tabella1[[#This Row],[FeO]]*0.8998+Tabella1[[#This Row],[Fe2O3]])/Tabella1[[#This Row],[K2O]])</f>
        <v>0.13901117219273446</v>
      </c>
      <c r="BB3471" s="6">
        <f>Tabella1[[#This Row],[Log SiO2/Al2O3]]/Tabella1[[#This Row],[Log (FeO3/K2O)]]</f>
        <v>4.0018546134982014</v>
      </c>
    </row>
    <row r="3472" spans="1:54" hidden="1">
      <c r="A3472" s="19" t="s">
        <v>4282</v>
      </c>
      <c r="B3472" s="19" t="s">
        <v>4335</v>
      </c>
      <c r="C3472" s="19" t="s">
        <v>4284</v>
      </c>
      <c r="D3472" s="19" t="s">
        <v>1530</v>
      </c>
      <c r="E3472" s="19" t="s">
        <v>2770</v>
      </c>
      <c r="F3472" s="19" t="s">
        <v>1529</v>
      </c>
      <c r="G3472" s="20" t="s">
        <v>1523</v>
      </c>
      <c r="H3472" s="8"/>
      <c r="I3472" s="6">
        <v>60.5</v>
      </c>
      <c r="J3472" s="6">
        <v>0.76</v>
      </c>
      <c r="K3472" s="6">
        <v>18.100000000000001</v>
      </c>
      <c r="L3472" s="6"/>
      <c r="M3472" s="6">
        <v>5.61</v>
      </c>
      <c r="N3472" s="6">
        <v>0.04</v>
      </c>
      <c r="O3472" s="6">
        <v>2.94</v>
      </c>
      <c r="P3472" s="6">
        <v>0.43</v>
      </c>
      <c r="Q3472" s="6">
        <v>1.3</v>
      </c>
      <c r="R3472" s="6">
        <v>4.0599999999999996</v>
      </c>
      <c r="S3472" s="6">
        <v>0.16</v>
      </c>
      <c r="T3472" s="6">
        <v>3.8</v>
      </c>
      <c r="U3472" s="6">
        <v>93.740000000000009</v>
      </c>
      <c r="V3472" s="12"/>
      <c r="W3472" s="6">
        <v>64.540217623213138</v>
      </c>
      <c r="X3472" s="6">
        <v>0.81075314700234691</v>
      </c>
      <c r="Y3472" s="6">
        <v>19.30872626413484</v>
      </c>
      <c r="Z3472" s="6">
        <v>5.984638361425219</v>
      </c>
      <c r="AA3472" s="6">
        <v>4.2671218263281414E-2</v>
      </c>
      <c r="AB3472" s="6">
        <v>3.1363345423511837</v>
      </c>
      <c r="AC3472" s="6">
        <v>0.45871559633027514</v>
      </c>
      <c r="AD3472" s="6">
        <v>1.386814593556646</v>
      </c>
      <c r="AE3472" s="6">
        <v>4.3311286537230629</v>
      </c>
      <c r="AF3472" s="6">
        <v>100</v>
      </c>
      <c r="AG3472" s="6"/>
      <c r="AH3472" s="6">
        <v>70.987052823561427</v>
      </c>
      <c r="AI3472" s="6">
        <v>0.67064515006723957</v>
      </c>
      <c r="AJ3472" s="6">
        <v>12.518719855536039</v>
      </c>
      <c r="AK3472" s="6">
        <v>0</v>
      </c>
      <c r="AL3472" s="6">
        <v>5.50506009268193</v>
      </c>
      <c r="AM3472" s="6">
        <v>3.975527687621299E-2</v>
      </c>
      <c r="AN3472" s="6">
        <v>5.1410612997890226</v>
      </c>
      <c r="AO3472" s="6">
        <v>0.54061292657247517</v>
      </c>
      <c r="AP3472" s="6">
        <v>1.478828309163486</v>
      </c>
      <c r="AQ3472" s="6">
        <v>3.03879292114918</v>
      </c>
      <c r="AR3472" s="6">
        <v>100</v>
      </c>
      <c r="AS3472" s="6"/>
      <c r="AT3472" s="6">
        <v>0.48290462885617985</v>
      </c>
      <c r="AU3472" s="6" t="s">
        <v>2564</v>
      </c>
      <c r="AV3472" s="6" t="s">
        <v>2564</v>
      </c>
      <c r="AW3472" s="6"/>
      <c r="AX3472" s="6">
        <v>0.14176757817317293</v>
      </c>
      <c r="AY3472" s="6">
        <v>0.5153700109008752</v>
      </c>
      <c r="AZ3472" s="6">
        <f>LOG(Tabella1[[#This Row],[SiO2]]/Tabella1[[#This Row],[Al2O3]])</f>
        <v>0.52407679978328436</v>
      </c>
      <c r="BA3472" s="6">
        <f>LOG((Tabella1[[#This Row],[FeO]]*0.8998+Tabella1[[#This Row],[Fe2O3]])/Tabella1[[#This Row],[K2O]])</f>
        <v>9.4582816508515438E-2</v>
      </c>
      <c r="BB3472" s="6">
        <f>Tabella1[[#This Row],[Log SiO2/Al2O3]]/Tabella1[[#This Row],[Log (FeO3/K2O)]]</f>
        <v>5.5409303627165816</v>
      </c>
    </row>
    <row r="3473" spans="1:54" hidden="1">
      <c r="A3473" s="19" t="s">
        <v>4282</v>
      </c>
      <c r="B3473" s="19" t="s">
        <v>4335</v>
      </c>
      <c r="C3473" s="19" t="s">
        <v>4284</v>
      </c>
      <c r="D3473" s="19" t="s">
        <v>1530</v>
      </c>
      <c r="E3473" s="19" t="s">
        <v>2770</v>
      </c>
      <c r="F3473" s="19" t="s">
        <v>1529</v>
      </c>
      <c r="G3473" s="20" t="s">
        <v>461</v>
      </c>
      <c r="H3473" s="8"/>
      <c r="I3473" s="6">
        <v>67.5</v>
      </c>
      <c r="J3473" s="6">
        <v>0.64</v>
      </c>
      <c r="K3473" s="6">
        <v>14</v>
      </c>
      <c r="L3473" s="6"/>
      <c r="M3473" s="6">
        <v>4.9800000000000004</v>
      </c>
      <c r="N3473" s="6">
        <v>0.05</v>
      </c>
      <c r="O3473" s="6">
        <v>2.4500000000000002</v>
      </c>
      <c r="P3473" s="6">
        <v>0.68</v>
      </c>
      <c r="Q3473" s="6">
        <v>2.4300000000000002</v>
      </c>
      <c r="R3473" s="6">
        <v>2.81</v>
      </c>
      <c r="S3473" s="6">
        <v>0.1</v>
      </c>
      <c r="T3473" s="6">
        <v>2.12</v>
      </c>
      <c r="U3473" s="6">
        <v>95.54000000000002</v>
      </c>
      <c r="V3473" s="12"/>
      <c r="W3473" s="6">
        <v>70.651036215197806</v>
      </c>
      <c r="X3473" s="6">
        <v>0.66987649152187556</v>
      </c>
      <c r="Y3473" s="6">
        <v>14.653548252041027</v>
      </c>
      <c r="Z3473" s="6">
        <v>5.2124764496545941</v>
      </c>
      <c r="AA3473" s="6">
        <v>5.2334100900146521E-2</v>
      </c>
      <c r="AB3473" s="6">
        <v>2.5643709441071798</v>
      </c>
      <c r="AC3473" s="6">
        <v>0.71174377224199281</v>
      </c>
      <c r="AD3473" s="6">
        <v>2.5434373037471212</v>
      </c>
      <c r="AE3473" s="6">
        <v>2.9411764705882346</v>
      </c>
      <c r="AF3473" s="6">
        <v>99.999999999999972</v>
      </c>
      <c r="AG3473" s="6"/>
      <c r="AH3473" s="6">
        <v>75.832702985524136</v>
      </c>
      <c r="AI3473" s="6">
        <v>0.54073958343041639</v>
      </c>
      <c r="AJ3473" s="6">
        <v>9.2712517477386172</v>
      </c>
      <c r="AK3473" s="6">
        <v>0</v>
      </c>
      <c r="AL3473" s="6">
        <v>4.6790484021861865</v>
      </c>
      <c r="AM3473" s="6">
        <v>4.7581024364879508E-2</v>
      </c>
      <c r="AN3473" s="6">
        <v>4.1020460206791443</v>
      </c>
      <c r="AO3473" s="6">
        <v>0.81857009648441359</v>
      </c>
      <c r="AP3473" s="6">
        <v>2.6467301775799497</v>
      </c>
      <c r="AQ3473" s="6">
        <v>2.0137724013437772</v>
      </c>
      <c r="AR3473" s="6">
        <v>99.999999999999972</v>
      </c>
      <c r="AS3473" s="6"/>
      <c r="AT3473" s="6">
        <v>0.46714518978382857</v>
      </c>
      <c r="AU3473" s="6" t="s">
        <v>2564</v>
      </c>
      <c r="AV3473" s="6" t="s">
        <v>2564</v>
      </c>
      <c r="AW3473" s="6"/>
      <c r="AX3473" s="6">
        <v>-9.4126775796089541E-3</v>
      </c>
      <c r="AY3473" s="6">
        <v>0.49779968224771781</v>
      </c>
      <c r="AZ3473" s="6">
        <f>LOG(Tabella1[[#This Row],[SiO2]]/Tabella1[[#This Row],[Al2O3]])</f>
        <v>0.6831757371527869</v>
      </c>
      <c r="BA3473" s="6">
        <f>LOG((Tabella1[[#This Row],[FeO]]*0.8998+Tabella1[[#This Row],[Fe2O3]])/Tabella1[[#This Row],[K2O]])</f>
        <v>0.20266901168418575</v>
      </c>
      <c r="BB3473" s="6">
        <f>Tabella1[[#This Row],[Log SiO2/Al2O3]]/Tabella1[[#This Row],[Log (FeO3/K2O)]]</f>
        <v>3.3708939096094435</v>
      </c>
    </row>
    <row r="3474" spans="1:54" hidden="1">
      <c r="A3474" s="19" t="s">
        <v>4282</v>
      </c>
      <c r="B3474" s="19" t="s">
        <v>4335</v>
      </c>
      <c r="C3474" s="19" t="s">
        <v>4284</v>
      </c>
      <c r="D3474" s="19" t="s">
        <v>1530</v>
      </c>
      <c r="E3474" s="19" t="s">
        <v>2770</v>
      </c>
      <c r="F3474" s="19" t="s">
        <v>1529</v>
      </c>
      <c r="G3474" s="20" t="s">
        <v>1524</v>
      </c>
      <c r="H3474" s="8"/>
      <c r="I3474" s="6">
        <v>61.8</v>
      </c>
      <c r="J3474" s="6">
        <v>0.79</v>
      </c>
      <c r="K3474" s="6">
        <v>17.2</v>
      </c>
      <c r="L3474" s="6"/>
      <c r="M3474" s="6">
        <v>5.84</v>
      </c>
      <c r="N3474" s="6">
        <v>0.06</v>
      </c>
      <c r="O3474" s="6">
        <v>2.86</v>
      </c>
      <c r="P3474" s="6">
        <v>0.41</v>
      </c>
      <c r="Q3474" s="6">
        <v>1.24</v>
      </c>
      <c r="R3474" s="6">
        <v>4.32</v>
      </c>
      <c r="S3474" s="6">
        <v>0.11</v>
      </c>
      <c r="T3474" s="6">
        <v>3.01</v>
      </c>
      <c r="U3474" s="6">
        <v>94.519999999999982</v>
      </c>
      <c r="V3474" s="12"/>
      <c r="W3474" s="6">
        <v>65.382987727465093</v>
      </c>
      <c r="X3474" s="6">
        <v>0.83580194667795193</v>
      </c>
      <c r="Y3474" s="6">
        <v>18.197206940330091</v>
      </c>
      <c r="Z3474" s="6">
        <v>6.1785865425306827</v>
      </c>
      <c r="AA3474" s="6">
        <v>6.3478628861616593E-2</v>
      </c>
      <c r="AB3474" s="6">
        <v>3.0258146424037244</v>
      </c>
      <c r="AC3474" s="6">
        <v>0.43377063055438003</v>
      </c>
      <c r="AD3474" s="6">
        <v>1.3118916631400765</v>
      </c>
      <c r="AE3474" s="6">
        <v>4.5704612780363956</v>
      </c>
      <c r="AF3474" s="6">
        <v>100</v>
      </c>
      <c r="AG3474" s="6"/>
      <c r="AH3474" s="6">
        <v>71.715358243695576</v>
      </c>
      <c r="AI3474" s="6">
        <v>0.68945545660277163</v>
      </c>
      <c r="AJ3474" s="6">
        <v>11.765481865729619</v>
      </c>
      <c r="AK3474" s="6">
        <v>0</v>
      </c>
      <c r="AL3474" s="6">
        <v>5.6677668373485357</v>
      </c>
      <c r="AM3474" s="6">
        <v>5.8977446780729081E-2</v>
      </c>
      <c r="AN3474" s="6">
        <v>4.9461970128254267</v>
      </c>
      <c r="AO3474" s="6">
        <v>0.50980225588332662</v>
      </c>
      <c r="AP3474" s="6">
        <v>1.3950700474709319</v>
      </c>
      <c r="AQ3474" s="6">
        <v>3.1978548341082198</v>
      </c>
      <c r="AR3474" s="6">
        <v>99.999999999999986</v>
      </c>
      <c r="AS3474" s="6"/>
      <c r="AT3474" s="6">
        <v>0.46600846607786012</v>
      </c>
      <c r="AU3474" s="6" t="s">
        <v>2564</v>
      </c>
      <c r="AV3474" s="6" t="s">
        <v>2564</v>
      </c>
      <c r="AW3474" s="6"/>
      <c r="AX3474" s="6">
        <v>4.3114070321478945E-2</v>
      </c>
      <c r="AY3474" s="6">
        <v>0.49838206757217612</v>
      </c>
      <c r="AZ3474" s="6">
        <f>LOG(Tabella1[[#This Row],[SiO2]]/Tabella1[[#This Row],[Al2O3]])</f>
        <v>0.55546002818126694</v>
      </c>
      <c r="BA3474" s="6">
        <f>LOG((Tabella1[[#This Row],[FeO]]*0.8998+Tabella1[[#This Row],[Fe2O3]])/Tabella1[[#This Row],[K2O]])</f>
        <v>8.5075089127035403E-2</v>
      </c>
      <c r="BB3474" s="6">
        <f>Tabella1[[#This Row],[Log SiO2/Al2O3]]/Tabella1[[#This Row],[Log (FeO3/K2O)]]</f>
        <v>6.5290560830544138</v>
      </c>
    </row>
    <row r="3475" spans="1:54" hidden="1">
      <c r="A3475" s="19" t="s">
        <v>4282</v>
      </c>
      <c r="B3475" s="19" t="s">
        <v>4335</v>
      </c>
      <c r="C3475" s="19" t="s">
        <v>4284</v>
      </c>
      <c r="D3475" s="19" t="s">
        <v>1530</v>
      </c>
      <c r="E3475" s="19" t="s">
        <v>2770</v>
      </c>
      <c r="F3475" s="19" t="s">
        <v>1529</v>
      </c>
      <c r="G3475" s="20" t="s">
        <v>1525</v>
      </c>
      <c r="H3475" s="8"/>
      <c r="I3475" s="6">
        <v>61.5</v>
      </c>
      <c r="J3475" s="6">
        <v>0.86</v>
      </c>
      <c r="K3475" s="6">
        <v>17.399999999999999</v>
      </c>
      <c r="L3475" s="6"/>
      <c r="M3475" s="6">
        <v>5.85</v>
      </c>
      <c r="N3475" s="6">
        <v>0.03</v>
      </c>
      <c r="O3475" s="6">
        <v>2.81</v>
      </c>
      <c r="P3475" s="6">
        <v>0.53</v>
      </c>
      <c r="Q3475" s="6">
        <v>0.83</v>
      </c>
      <c r="R3475" s="6">
        <v>4.5</v>
      </c>
      <c r="S3475" s="6">
        <v>0.17</v>
      </c>
      <c r="T3475" s="6">
        <v>3.18</v>
      </c>
      <c r="U3475" s="6">
        <v>94.309999999999988</v>
      </c>
      <c r="V3475" s="12"/>
      <c r="W3475" s="6">
        <v>65.210476089492104</v>
      </c>
      <c r="X3475" s="6">
        <v>0.91188633230834482</v>
      </c>
      <c r="Y3475" s="6">
        <v>18.449793235075816</v>
      </c>
      <c r="Z3475" s="6">
        <v>6.2029477255858341</v>
      </c>
      <c r="AA3475" s="6">
        <v>3.1809988336337615E-2</v>
      </c>
      <c r="AB3475" s="6">
        <v>2.9795355741702898</v>
      </c>
      <c r="AC3475" s="6">
        <v>0.56197646060863127</v>
      </c>
      <c r="AD3475" s="6">
        <v>0.88007634397200729</v>
      </c>
      <c r="AE3475" s="6">
        <v>4.7714982504506418</v>
      </c>
      <c r="AF3475" s="6">
        <v>100</v>
      </c>
      <c r="AG3475" s="6"/>
      <c r="AH3475" s="6">
        <v>71.658038204695245</v>
      </c>
      <c r="AI3475" s="6">
        <v>0.75360483195850858</v>
      </c>
      <c r="AJ3475" s="6">
        <v>11.950790178429584</v>
      </c>
      <c r="AK3475" s="6">
        <v>0</v>
      </c>
      <c r="AL3475" s="6">
        <v>5.7006069254403773</v>
      </c>
      <c r="AM3475" s="6">
        <v>2.9608886353429124E-2</v>
      </c>
      <c r="AN3475" s="6">
        <v>4.8795278258378438</v>
      </c>
      <c r="AO3475" s="6">
        <v>0.66169806876693937</v>
      </c>
      <c r="AP3475" s="6">
        <v>0.93760199541098077</v>
      </c>
      <c r="AQ3475" s="6">
        <v>3.3446726081405442</v>
      </c>
      <c r="AR3475" s="6">
        <v>100.00000000000001</v>
      </c>
      <c r="AS3475" s="6"/>
      <c r="AT3475" s="6">
        <v>0.46119713411479296</v>
      </c>
      <c r="AU3475" s="6" t="s">
        <v>2564</v>
      </c>
      <c r="AV3475" s="6" t="s">
        <v>2564</v>
      </c>
      <c r="AW3475" s="6"/>
      <c r="AX3475" s="6">
        <v>5.7271900595342914E-2</v>
      </c>
      <c r="AY3475" s="6">
        <v>0.49656672964932586</v>
      </c>
      <c r="AZ3475" s="6">
        <f>LOG(Tabella1[[#This Row],[SiO2]]/Tabella1[[#This Row],[Al2O3]])</f>
        <v>0.54832586749281709</v>
      </c>
      <c r="BA3475" s="6">
        <f>LOG((Tabella1[[#This Row],[FeO]]*0.8998+Tabella1[[#This Row],[Fe2O3]])/Tabella1[[#This Row],[K2O]])</f>
        <v>6.8089341136384804E-2</v>
      </c>
      <c r="BB3475" s="6">
        <f>Tabella1[[#This Row],[Log SiO2/Al2O3]]/Tabella1[[#This Row],[Log (FeO3/K2O)]]</f>
        <v>8.0530352965893073</v>
      </c>
    </row>
    <row r="3476" spans="1:54" hidden="1">
      <c r="A3476" s="19" t="s">
        <v>4282</v>
      </c>
      <c r="B3476" s="19" t="s">
        <v>4335</v>
      </c>
      <c r="C3476" s="19" t="s">
        <v>4284</v>
      </c>
      <c r="D3476" s="19" t="s">
        <v>1530</v>
      </c>
      <c r="E3476" s="19" t="s">
        <v>2770</v>
      </c>
      <c r="F3476" s="19" t="s">
        <v>1529</v>
      </c>
      <c r="G3476" s="20" t="s">
        <v>1526</v>
      </c>
      <c r="H3476" s="8"/>
      <c r="I3476" s="6">
        <v>63</v>
      </c>
      <c r="J3476" s="6">
        <v>0.84</v>
      </c>
      <c r="K3476" s="6">
        <v>17.7</v>
      </c>
      <c r="L3476" s="6"/>
      <c r="M3476" s="6">
        <v>5.35</v>
      </c>
      <c r="N3476" s="6">
        <v>0.03</v>
      </c>
      <c r="O3476" s="6">
        <v>2.73</v>
      </c>
      <c r="P3476" s="6">
        <v>0.5</v>
      </c>
      <c r="Q3476" s="6">
        <v>1.87</v>
      </c>
      <c r="R3476" s="6">
        <v>3.98</v>
      </c>
      <c r="S3476" s="6">
        <v>0.2</v>
      </c>
      <c r="T3476" s="6">
        <v>3.11</v>
      </c>
      <c r="U3476" s="6">
        <v>96.000000000000014</v>
      </c>
      <c r="V3476" s="12"/>
      <c r="W3476" s="6">
        <v>65.624999999999986</v>
      </c>
      <c r="X3476" s="6">
        <v>0.87499999999999989</v>
      </c>
      <c r="Y3476" s="6">
        <v>18.437499999999996</v>
      </c>
      <c r="Z3476" s="6">
        <v>5.5729166666666652</v>
      </c>
      <c r="AA3476" s="6">
        <v>3.1249999999999997E-2</v>
      </c>
      <c r="AB3476" s="6">
        <v>2.8437499999999996</v>
      </c>
      <c r="AC3476" s="6">
        <v>0.52083333333333326</v>
      </c>
      <c r="AD3476" s="6">
        <v>1.9479166666666665</v>
      </c>
      <c r="AE3476" s="6">
        <v>4.145833333333333</v>
      </c>
      <c r="AF3476" s="6">
        <v>99.999999999999986</v>
      </c>
      <c r="AG3476" s="6"/>
      <c r="AH3476" s="6">
        <v>71.913022716832714</v>
      </c>
      <c r="AI3476" s="6">
        <v>0.72111031039707596</v>
      </c>
      <c r="AJ3476" s="6">
        <v>11.909618102535301</v>
      </c>
      <c r="AK3476" s="6">
        <v>0</v>
      </c>
      <c r="AL3476" s="6">
        <v>5.1073569081400754</v>
      </c>
      <c r="AM3476" s="6">
        <v>2.900676316038019E-2</v>
      </c>
      <c r="AN3476" s="6">
        <v>4.6442043614176765</v>
      </c>
      <c r="AO3476" s="6">
        <v>0.61154891185133453</v>
      </c>
      <c r="AP3476" s="6">
        <v>2.069470466804928</v>
      </c>
      <c r="AQ3476" s="6">
        <v>2.898019928810168</v>
      </c>
      <c r="AR3476" s="6">
        <v>100.00000000000003</v>
      </c>
      <c r="AS3476" s="6"/>
      <c r="AT3476" s="6">
        <v>0.47625239005736131</v>
      </c>
      <c r="AU3476" s="6" t="s">
        <v>2564</v>
      </c>
      <c r="AV3476" s="6" t="s">
        <v>2564</v>
      </c>
      <c r="AW3476" s="6"/>
      <c r="AX3476" s="6">
        <v>8.6645721826104541E-2</v>
      </c>
      <c r="AY3476" s="6">
        <v>0.51428266234107589</v>
      </c>
      <c r="AZ3476" s="6">
        <f>LOG(Tabella1[[#This Row],[SiO2]]/Tabella1[[#This Row],[Al2O3]])</f>
        <v>0.55136728309177507</v>
      </c>
      <c r="BA3476" s="6">
        <f>LOG((Tabella1[[#This Row],[FeO]]*0.8998+Tabella1[[#This Row],[Fe2O3]])/Tabella1[[#This Row],[K2O]])</f>
        <v>8.2616698777088618E-2</v>
      </c>
      <c r="BB3476" s="6">
        <f>Tabella1[[#This Row],[Log SiO2/Al2O3]]/Tabella1[[#This Row],[Log (FeO3/K2O)]]</f>
        <v>6.6737995012296603</v>
      </c>
    </row>
    <row r="3477" spans="1:54" hidden="1">
      <c r="A3477" s="19" t="s">
        <v>4282</v>
      </c>
      <c r="B3477" s="19" t="s">
        <v>4335</v>
      </c>
      <c r="C3477" s="19" t="s">
        <v>4284</v>
      </c>
      <c r="D3477" s="19" t="s">
        <v>1530</v>
      </c>
      <c r="E3477" s="19" t="s">
        <v>2770</v>
      </c>
      <c r="F3477" s="19" t="s">
        <v>1529</v>
      </c>
      <c r="G3477" s="20" t="s">
        <v>1527</v>
      </c>
      <c r="H3477" s="8"/>
      <c r="I3477" s="6">
        <v>65.599999999999994</v>
      </c>
      <c r="J3477" s="6">
        <v>0.72</v>
      </c>
      <c r="K3477" s="6">
        <v>14.6</v>
      </c>
      <c r="L3477" s="6"/>
      <c r="M3477" s="6">
        <v>5.7</v>
      </c>
      <c r="N3477" s="6">
        <v>0.03</v>
      </c>
      <c r="O3477" s="6">
        <v>2.31</v>
      </c>
      <c r="P3477" s="6">
        <v>0.67</v>
      </c>
      <c r="Q3477" s="6">
        <v>2.14</v>
      </c>
      <c r="R3477" s="6">
        <v>3.11</v>
      </c>
      <c r="S3477" s="6">
        <v>0.15</v>
      </c>
      <c r="T3477" s="6">
        <v>2.62</v>
      </c>
      <c r="U3477" s="6">
        <v>94.88</v>
      </c>
      <c r="V3477" s="12"/>
      <c r="W3477" s="6">
        <v>69.139966273187184</v>
      </c>
      <c r="X3477" s="6">
        <v>0.75885328836424959</v>
      </c>
      <c r="Y3477" s="6">
        <v>15.387858347386171</v>
      </c>
      <c r="Z3477" s="6">
        <v>6.0075885328836431</v>
      </c>
      <c r="AA3477" s="6">
        <v>3.1618887015177066E-2</v>
      </c>
      <c r="AB3477" s="6">
        <v>2.4346543001686345</v>
      </c>
      <c r="AC3477" s="6">
        <v>0.70615514333895457</v>
      </c>
      <c r="AD3477" s="6">
        <v>2.2554806070826312</v>
      </c>
      <c r="AE3477" s="6">
        <v>3.2778246205733561</v>
      </c>
      <c r="AF3477" s="6">
        <v>100</v>
      </c>
      <c r="AG3477" s="6"/>
      <c r="AH3477" s="6">
        <v>74.695861643506575</v>
      </c>
      <c r="AI3477" s="6">
        <v>0.61656749191710358</v>
      </c>
      <c r="AJ3477" s="6">
        <v>9.7994822937918009</v>
      </c>
      <c r="AK3477" s="6">
        <v>0</v>
      </c>
      <c r="AL3477" s="6">
        <v>5.4280393729955643</v>
      </c>
      <c r="AM3477" s="6">
        <v>2.8935099264740499E-2</v>
      </c>
      <c r="AN3477" s="6">
        <v>3.9200026667096521</v>
      </c>
      <c r="AO3477" s="6">
        <v>0.81745095163650916</v>
      </c>
      <c r="AP3477" s="6">
        <v>2.3624199825422605</v>
      </c>
      <c r="AQ3477" s="6">
        <v>2.2589384214878092</v>
      </c>
      <c r="AR3477" s="6">
        <v>100</v>
      </c>
      <c r="AS3477" s="6"/>
      <c r="AT3477" s="6">
        <v>0.4193394349383206</v>
      </c>
      <c r="AU3477" s="6" t="s">
        <v>2564</v>
      </c>
      <c r="AV3477" s="6" t="s">
        <v>2564</v>
      </c>
      <c r="AW3477" s="6"/>
      <c r="AX3477" s="6">
        <v>9.5065657365641237E-3</v>
      </c>
      <c r="AY3477" s="6">
        <v>0.44895082099307959</v>
      </c>
      <c r="AZ3477" s="6">
        <f>LOG(Tabella1[[#This Row],[SiO2]]/Tabella1[[#This Row],[Al2O3]])</f>
        <v>0.6525509835912231</v>
      </c>
      <c r="BA3477" s="6">
        <f>LOG((Tabella1[[#This Row],[FeO]]*0.8998+Tabella1[[#This Row],[Fe2O3]])/Tabella1[[#This Row],[K2O]])</f>
        <v>0.21726045547520201</v>
      </c>
      <c r="BB3477" s="6">
        <f>Tabella1[[#This Row],[Log SiO2/Al2O3]]/Tabella1[[#This Row],[Log (FeO3/K2O)]]</f>
        <v>3.0035423711320761</v>
      </c>
    </row>
    <row r="3478" spans="1:54" hidden="1">
      <c r="A3478" s="19" t="s">
        <v>4282</v>
      </c>
      <c r="B3478" s="19" t="s">
        <v>4335</v>
      </c>
      <c r="C3478" s="19" t="s">
        <v>4284</v>
      </c>
      <c r="D3478" s="19" t="s">
        <v>1530</v>
      </c>
      <c r="E3478" s="19" t="s">
        <v>2770</v>
      </c>
      <c r="F3478" s="19" t="s">
        <v>1529</v>
      </c>
      <c r="G3478" s="20" t="s">
        <v>1528</v>
      </c>
      <c r="H3478" s="8"/>
      <c r="I3478" s="6">
        <v>61.1</v>
      </c>
      <c r="J3478" s="6">
        <v>0.86</v>
      </c>
      <c r="K3478" s="6">
        <v>18</v>
      </c>
      <c r="L3478" s="6"/>
      <c r="M3478" s="6">
        <v>5.48</v>
      </c>
      <c r="N3478" s="6">
        <v>0.03</v>
      </c>
      <c r="O3478" s="6">
        <v>2.64</v>
      </c>
      <c r="P3478" s="6">
        <v>0.49</v>
      </c>
      <c r="Q3478" s="6">
        <v>1.62</v>
      </c>
      <c r="R3478" s="6">
        <v>4.3099999999999996</v>
      </c>
      <c r="S3478" s="6">
        <v>0.23</v>
      </c>
      <c r="T3478" s="6">
        <v>3.2</v>
      </c>
      <c r="U3478" s="6">
        <v>94.530000000000015</v>
      </c>
      <c r="V3478" s="12"/>
      <c r="W3478" s="6">
        <v>64.635565428964341</v>
      </c>
      <c r="X3478" s="6">
        <v>0.90976409605416264</v>
      </c>
      <c r="Y3478" s="6">
        <v>19.041574103459215</v>
      </c>
      <c r="Z3478" s="6">
        <v>5.7971014492753614</v>
      </c>
      <c r="AA3478" s="6">
        <v>3.1735956839098689E-2</v>
      </c>
      <c r="AB3478" s="6">
        <v>2.7927642018406851</v>
      </c>
      <c r="AC3478" s="6">
        <v>0.5183539617052787</v>
      </c>
      <c r="AD3478" s="6">
        <v>1.7137416693113294</v>
      </c>
      <c r="AE3478" s="6">
        <v>4.5593991325505119</v>
      </c>
      <c r="AF3478" s="6">
        <v>99.999999999999972</v>
      </c>
      <c r="AG3478" s="6"/>
      <c r="AH3478" s="6">
        <v>71.176933273763808</v>
      </c>
      <c r="AI3478" s="6">
        <v>0.75344566378218314</v>
      </c>
      <c r="AJ3478" s="6">
        <v>12.360275237731452</v>
      </c>
      <c r="AK3478" s="6">
        <v>0</v>
      </c>
      <c r="AL3478" s="6">
        <v>5.3389278499839214</v>
      </c>
      <c r="AM3478" s="6">
        <v>2.9602632688054322E-2</v>
      </c>
      <c r="AN3478" s="6">
        <v>4.5833568237691091</v>
      </c>
      <c r="AO3478" s="6">
        <v>0.61162938291511004</v>
      </c>
      <c r="AP3478" s="6">
        <v>1.8296318360130848</v>
      </c>
      <c r="AQ3478" s="6">
        <v>3.2027764996667978</v>
      </c>
      <c r="AR3478" s="6">
        <v>99.999999999999986</v>
      </c>
      <c r="AS3478" s="6"/>
      <c r="AT3478" s="6">
        <v>0.46192555187347678</v>
      </c>
      <c r="AU3478" s="6" t="s">
        <v>2564</v>
      </c>
      <c r="AV3478" s="6" t="s">
        <v>2564</v>
      </c>
      <c r="AW3478" s="6"/>
      <c r="AX3478" s="6">
        <v>6.9870389427609633E-2</v>
      </c>
      <c r="AY3478" s="6">
        <v>0.49988409860668737</v>
      </c>
      <c r="AZ3478" s="6">
        <f>LOG(Tabella1[[#This Row],[SiO2]]/Tabella1[[#This Row],[Al2O3]])</f>
        <v>0.53076870513924812</v>
      </c>
      <c r="BA3478" s="6">
        <f>LOG((Tabella1[[#This Row],[FeO]]*0.8998+Tabella1[[#This Row],[Fe2O3]])/Tabella1[[#This Row],[K2O]])</f>
        <v>5.8449277153185708E-2</v>
      </c>
      <c r="BB3478" s="6">
        <f>Tabella1[[#This Row],[Log SiO2/Al2O3]]/Tabella1[[#This Row],[Log (FeO3/K2O)]]</f>
        <v>9.0808429289586048</v>
      </c>
    </row>
    <row r="3479" spans="1:54">
      <c r="A3479" s="19" t="s">
        <v>4282</v>
      </c>
      <c r="B3479" s="19" t="s">
        <v>4335</v>
      </c>
      <c r="C3479" s="19" t="s">
        <v>4284</v>
      </c>
      <c r="D3479" s="19" t="s">
        <v>1834</v>
      </c>
      <c r="E3479" s="19"/>
      <c r="F3479" s="19" t="s">
        <v>1280</v>
      </c>
      <c r="G3479" s="20">
        <v>9</v>
      </c>
      <c r="H3479" s="8"/>
      <c r="I3479" s="6">
        <v>54.6</v>
      </c>
      <c r="J3479" s="6">
        <v>1.57</v>
      </c>
      <c r="K3479" s="6">
        <v>20.5</v>
      </c>
      <c r="L3479" s="6"/>
      <c r="M3479" s="6">
        <v>9.58</v>
      </c>
      <c r="N3479" s="6">
        <v>0.11</v>
      </c>
      <c r="O3479" s="6">
        <v>1.9</v>
      </c>
      <c r="P3479" s="6">
        <v>1.92</v>
      </c>
      <c r="Q3479" s="6">
        <v>1.0900000000000001</v>
      </c>
      <c r="R3479" s="6">
        <v>3.02</v>
      </c>
      <c r="S3479" s="6">
        <v>0.14000000000000001</v>
      </c>
      <c r="T3479" s="6">
        <v>4.16</v>
      </c>
      <c r="U3479" s="6">
        <v>94.29</v>
      </c>
      <c r="V3479" s="12"/>
      <c r="W3479" s="6">
        <v>57.906458797327389</v>
      </c>
      <c r="X3479" s="6">
        <v>1.6650758298865203</v>
      </c>
      <c r="Y3479" s="6">
        <v>21.741435995333543</v>
      </c>
      <c r="Z3479" s="6">
        <v>10.160144235868065</v>
      </c>
      <c r="AA3479" s="6">
        <v>0.1166613638773995</v>
      </c>
      <c r="AB3479" s="6">
        <v>2.0150599215187186</v>
      </c>
      <c r="AC3479" s="6">
        <v>2.0362710785873368</v>
      </c>
      <c r="AD3479" s="6">
        <v>1.1560080602396861</v>
      </c>
      <c r="AE3479" s="6">
        <v>3.2028847173613317</v>
      </c>
      <c r="AF3479" s="6">
        <v>99.999999999999972</v>
      </c>
      <c r="AG3479" s="6"/>
      <c r="AH3479" s="6">
        <v>65.076442864308561</v>
      </c>
      <c r="AI3479" s="6">
        <v>1.4072985506596141</v>
      </c>
      <c r="AJ3479" s="6">
        <v>14.402656371194464</v>
      </c>
      <c r="AK3479" s="6">
        <v>0</v>
      </c>
      <c r="AL3479" s="6">
        <v>9.5493124584036657</v>
      </c>
      <c r="AM3479" s="6">
        <v>0.11105416941334965</v>
      </c>
      <c r="AN3479" s="6">
        <v>3.3749430191530818</v>
      </c>
      <c r="AO3479" s="6">
        <v>2.4520345827570043</v>
      </c>
      <c r="AP3479" s="6">
        <v>1.2595293537826715</v>
      </c>
      <c r="AQ3479" s="6">
        <v>2.2960926452531107</v>
      </c>
      <c r="AR3479" s="6">
        <v>100.00000000000001</v>
      </c>
      <c r="AS3479" s="6"/>
      <c r="AT3479" s="6">
        <v>0.26113249037932934</v>
      </c>
      <c r="AU3479" s="6" t="s">
        <v>2564</v>
      </c>
      <c r="AV3479" s="6" t="s">
        <v>2564</v>
      </c>
      <c r="AW3479" s="6"/>
      <c r="AX3479" s="6">
        <v>0.25960845040338509</v>
      </c>
      <c r="AY3479" s="6">
        <v>0.29304121223820101</v>
      </c>
      <c r="AZ3479" s="6">
        <f>LOG(Tabella1[[#This Row],[SiO2]]/Tabella1[[#This Row],[Al2O3]])</f>
        <v>0.42543878164898297</v>
      </c>
      <c r="BA3479" s="6">
        <f>LOG((Tabella1[[#This Row],[FeO]]*0.8998+Tabella1[[#This Row],[Fe2O3]])/Tabella1[[#This Row],[K2O]])</f>
        <v>0.45550455495094183</v>
      </c>
      <c r="BB3479" s="6">
        <f>Tabella1[[#This Row],[Log SiO2/Al2O3]]/Tabella1[[#This Row],[Log (FeO3/K2O)]]</f>
        <v>0.93399457156867072</v>
      </c>
    </row>
    <row r="3480" spans="1:54">
      <c r="A3480" s="19" t="s">
        <v>4282</v>
      </c>
      <c r="B3480" s="19" t="s">
        <v>4335</v>
      </c>
      <c r="C3480" s="19" t="s">
        <v>4284</v>
      </c>
      <c r="D3480" s="19" t="s">
        <v>1834</v>
      </c>
      <c r="E3480" s="19"/>
      <c r="F3480" s="19" t="s">
        <v>1280</v>
      </c>
      <c r="G3480" s="20" t="s">
        <v>1110</v>
      </c>
      <c r="H3480" s="8"/>
      <c r="I3480" s="6">
        <v>56.5</v>
      </c>
      <c r="J3480" s="6">
        <v>1.18</v>
      </c>
      <c r="K3480" s="6">
        <v>23</v>
      </c>
      <c r="L3480" s="6"/>
      <c r="M3480" s="6">
        <v>7.87</v>
      </c>
      <c r="N3480" s="6">
        <v>0.05</v>
      </c>
      <c r="O3480" s="6">
        <v>1.08</v>
      </c>
      <c r="P3480" s="6">
        <v>1.04</v>
      </c>
      <c r="Q3480" s="6">
        <v>0.57999999999999996</v>
      </c>
      <c r="R3480" s="6">
        <v>3.86</v>
      </c>
      <c r="S3480" s="6">
        <v>0.12</v>
      </c>
      <c r="T3480" s="6">
        <v>3.42</v>
      </c>
      <c r="U3480" s="6">
        <v>95.160000000000011</v>
      </c>
      <c r="V3480" s="12"/>
      <c r="W3480" s="6">
        <v>59.373686422866747</v>
      </c>
      <c r="X3480" s="6">
        <v>1.2400168137873055</v>
      </c>
      <c r="Y3480" s="6">
        <v>24.169819251786461</v>
      </c>
      <c r="Z3480" s="6">
        <v>8.270281630937367</v>
      </c>
      <c r="AA3480" s="6">
        <v>5.2543085329970575E-2</v>
      </c>
      <c r="AB3480" s="6">
        <v>1.1349306431273642</v>
      </c>
      <c r="AC3480" s="6">
        <v>1.0928961748633881</v>
      </c>
      <c r="AD3480" s="6">
        <v>0.60949978982765851</v>
      </c>
      <c r="AE3480" s="6">
        <v>4.0563261874737275</v>
      </c>
      <c r="AF3480" s="6">
        <v>99.999999999999972</v>
      </c>
      <c r="AG3480" s="6"/>
      <c r="AH3480" s="6">
        <v>67.771261645446614</v>
      </c>
      <c r="AI3480" s="6">
        <v>1.0644727662862574</v>
      </c>
      <c r="AJ3480" s="6">
        <v>16.262321161037359</v>
      </c>
      <c r="AK3480" s="6">
        <v>0</v>
      </c>
      <c r="AL3480" s="6">
        <v>7.8949118760454393</v>
      </c>
      <c r="AM3480" s="6">
        <v>5.0801688480042802E-2</v>
      </c>
      <c r="AN3480" s="6">
        <v>1.9306455968433409</v>
      </c>
      <c r="AO3480" s="6">
        <v>1.3366714165496454</v>
      </c>
      <c r="AP3480" s="6">
        <v>0.67449036232625259</v>
      </c>
      <c r="AQ3480" s="6">
        <v>2.9534915230973571</v>
      </c>
      <c r="AR3480" s="6">
        <v>100.00000000000001</v>
      </c>
      <c r="AS3480" s="6"/>
      <c r="AT3480" s="6">
        <v>0.19649221961913962</v>
      </c>
      <c r="AU3480" s="6" t="s">
        <v>2564</v>
      </c>
      <c r="AV3480" s="6" t="s">
        <v>2564</v>
      </c>
      <c r="AW3480" s="6"/>
      <c r="AX3480" s="6">
        <v>0.38967883341763287</v>
      </c>
      <c r="AY3480" s="6">
        <v>0.2203660461573177</v>
      </c>
      <c r="AZ3480" s="6">
        <f>LOG(Tabella1[[#This Row],[SiO2]]/Tabella1[[#This Row],[Al2O3]])</f>
        <v>0.39032061180184563</v>
      </c>
      <c r="BA3480" s="6">
        <f>LOG((Tabella1[[#This Row],[FeO]]*0.8998+Tabella1[[#This Row],[Fe2O3]])/Tabella1[[#This Row],[K2O]])</f>
        <v>0.26353341651685769</v>
      </c>
      <c r="BB3480" s="6">
        <f>Tabella1[[#This Row],[Log SiO2/Al2O3]]/Tabella1[[#This Row],[Log (FeO3/K2O)]]</f>
        <v>1.4811048138059473</v>
      </c>
    </row>
    <row r="3481" spans="1:54">
      <c r="A3481" s="19" t="s">
        <v>4282</v>
      </c>
      <c r="B3481" s="19" t="s">
        <v>4335</v>
      </c>
      <c r="C3481" s="19" t="s">
        <v>4284</v>
      </c>
      <c r="D3481" s="19" t="s">
        <v>1834</v>
      </c>
      <c r="E3481" s="19"/>
      <c r="F3481" s="19" t="s">
        <v>1280</v>
      </c>
      <c r="G3481" s="20" t="s">
        <v>1274</v>
      </c>
      <c r="H3481" s="8"/>
      <c r="I3481" s="6">
        <v>63.1</v>
      </c>
      <c r="J3481" s="6">
        <v>0.71</v>
      </c>
      <c r="K3481" s="6">
        <v>16.399999999999999</v>
      </c>
      <c r="L3481" s="6"/>
      <c r="M3481" s="6">
        <v>5.81</v>
      </c>
      <c r="N3481" s="6">
        <v>0.1</v>
      </c>
      <c r="O3481" s="6">
        <v>2.2000000000000002</v>
      </c>
      <c r="P3481" s="6">
        <v>1.29</v>
      </c>
      <c r="Q3481" s="6">
        <v>1.5</v>
      </c>
      <c r="R3481" s="6">
        <v>3.22</v>
      </c>
      <c r="S3481" s="6">
        <v>0.18</v>
      </c>
      <c r="T3481" s="6">
        <v>4.4800000000000004</v>
      </c>
      <c r="U3481" s="6">
        <v>94.330000000000013</v>
      </c>
      <c r="V3481" s="12"/>
      <c r="W3481" s="6">
        <v>66.892823067952918</v>
      </c>
      <c r="X3481" s="6">
        <v>0.75267677303084901</v>
      </c>
      <c r="Y3481" s="6">
        <v>17.385773348881582</v>
      </c>
      <c r="Z3481" s="6">
        <v>6.1592282412806094</v>
      </c>
      <c r="AA3481" s="6">
        <v>0.1060108131029365</v>
      </c>
      <c r="AB3481" s="6">
        <v>2.3322378882646029</v>
      </c>
      <c r="AC3481" s="6">
        <v>1.3675394890278807</v>
      </c>
      <c r="AD3481" s="6">
        <v>1.5901621965440471</v>
      </c>
      <c r="AE3481" s="6">
        <v>3.413548181914555</v>
      </c>
      <c r="AF3481" s="6">
        <v>99.999999999999972</v>
      </c>
      <c r="AG3481" s="6"/>
      <c r="AH3481" s="6">
        <v>72.956082163392935</v>
      </c>
      <c r="AI3481" s="6">
        <v>0.61737056300779691</v>
      </c>
      <c r="AJ3481" s="6">
        <v>11.177214032873477</v>
      </c>
      <c r="AK3481" s="6">
        <v>0</v>
      </c>
      <c r="AL3481" s="6">
        <v>5.6180255302795636</v>
      </c>
      <c r="AM3481" s="6">
        <v>9.7936180911309664E-2</v>
      </c>
      <c r="AN3481" s="6">
        <v>3.7908491771989778</v>
      </c>
      <c r="AO3481" s="6">
        <v>1.5981445344622531</v>
      </c>
      <c r="AP3481" s="6">
        <v>1.6814115861201133</v>
      </c>
      <c r="AQ3481" s="6">
        <v>2.3748671347974044</v>
      </c>
      <c r="AR3481" s="6">
        <v>99.999999999999986</v>
      </c>
      <c r="AS3481" s="6"/>
      <c r="AT3481" s="6">
        <v>0.40290144093276764</v>
      </c>
      <c r="AU3481" s="6" t="s">
        <v>2564</v>
      </c>
      <c r="AV3481" s="6" t="s">
        <v>2564</v>
      </c>
      <c r="AW3481" s="6"/>
      <c r="AX3481" s="6">
        <v>0.10820611613163036</v>
      </c>
      <c r="AY3481" s="6">
        <v>0.43119460730541331</v>
      </c>
      <c r="AZ3481" s="6">
        <f>LOG(Tabella1[[#This Row],[SiO2]]/Tabella1[[#This Row],[Al2O3]])</f>
        <v>0.58518551119643647</v>
      </c>
      <c r="BA3481" s="6">
        <f>LOG((Tabella1[[#This Row],[FeO]]*0.8998+Tabella1[[#This Row],[Fe2O3]])/Tabella1[[#This Row],[K2O]])</f>
        <v>0.21046624952404785</v>
      </c>
      <c r="BB3481" s="6">
        <f>Tabella1[[#This Row],[Log SiO2/Al2O3]]/Tabella1[[#This Row],[Log (FeO3/K2O)]]</f>
        <v>2.7804244743268125</v>
      </c>
    </row>
    <row r="3482" spans="1:54">
      <c r="A3482" s="19" t="s">
        <v>4282</v>
      </c>
      <c r="B3482" s="19" t="s">
        <v>4335</v>
      </c>
      <c r="C3482" s="19" t="s">
        <v>4284</v>
      </c>
      <c r="D3482" s="19" t="s">
        <v>1834</v>
      </c>
      <c r="E3482" s="19"/>
      <c r="F3482" s="19" t="s">
        <v>1280</v>
      </c>
      <c r="G3482" s="20">
        <v>7</v>
      </c>
      <c r="H3482" s="8"/>
      <c r="I3482" s="6">
        <v>58.1</v>
      </c>
      <c r="J3482" s="6">
        <v>0.99</v>
      </c>
      <c r="K3482" s="6">
        <v>18.899999999999999</v>
      </c>
      <c r="L3482" s="6"/>
      <c r="M3482" s="6">
        <v>6.7</v>
      </c>
      <c r="N3482" s="6">
        <v>7.0000000000000007E-2</v>
      </c>
      <c r="O3482" s="6">
        <v>2.83</v>
      </c>
      <c r="P3482" s="6">
        <v>0.47</v>
      </c>
      <c r="Q3482" s="6">
        <v>1.19</v>
      </c>
      <c r="R3482" s="6">
        <v>5.99</v>
      </c>
      <c r="S3482" s="6">
        <v>0.15</v>
      </c>
      <c r="T3482" s="6">
        <v>3.41</v>
      </c>
      <c r="U3482" s="6">
        <v>95.24</v>
      </c>
      <c r="V3482" s="12"/>
      <c r="W3482" s="6">
        <v>61.003779924401513</v>
      </c>
      <c r="X3482" s="6">
        <v>1.0394792104157917</v>
      </c>
      <c r="Y3482" s="6">
        <v>19.844603107937843</v>
      </c>
      <c r="Z3482" s="6">
        <v>7.0348593028139437</v>
      </c>
      <c r="AA3482" s="6">
        <v>7.3498530029399434E-2</v>
      </c>
      <c r="AB3482" s="6">
        <v>2.9714405711885763</v>
      </c>
      <c r="AC3482" s="6">
        <v>0.49349013019739607</v>
      </c>
      <c r="AD3482" s="6">
        <v>1.24947501049979</v>
      </c>
      <c r="AE3482" s="6">
        <v>6.2893742125157495</v>
      </c>
      <c r="AF3482" s="6">
        <v>100.00000000000001</v>
      </c>
      <c r="AG3482" s="6"/>
      <c r="AH3482" s="6">
        <v>68.026772155953878</v>
      </c>
      <c r="AI3482" s="6">
        <v>0.87175480785206039</v>
      </c>
      <c r="AJ3482" s="6">
        <v>13.044370058099883</v>
      </c>
      <c r="AK3482" s="6">
        <v>0</v>
      </c>
      <c r="AL3482" s="6">
        <v>6.5607572072491589</v>
      </c>
      <c r="AM3482" s="6">
        <v>6.9424504992361927E-2</v>
      </c>
      <c r="AN3482" s="6">
        <v>4.9382360782198056</v>
      </c>
      <c r="AO3482" s="6">
        <v>0.589652017667193</v>
      </c>
      <c r="AP3482" s="6">
        <v>1.3508319543512206</v>
      </c>
      <c r="AQ3482" s="6">
        <v>4.4738544981964434</v>
      </c>
      <c r="AR3482" s="6">
        <v>99.999999999999972</v>
      </c>
      <c r="AS3482" s="6"/>
      <c r="AT3482" s="6">
        <v>0.42944942706072808</v>
      </c>
      <c r="AU3482" s="6" t="s">
        <v>2564</v>
      </c>
      <c r="AV3482" s="6" t="s">
        <v>2564</v>
      </c>
      <c r="AW3482" s="6"/>
      <c r="AX3482" s="6">
        <v>-0.24187942805979043</v>
      </c>
      <c r="AY3482" s="6">
        <v>0.46467726198303744</v>
      </c>
      <c r="AZ3482" s="6">
        <f>LOG(Tabella1[[#This Row],[SiO2]]/Tabella1[[#This Row],[Al2O3]])</f>
        <v>0.48771432821708666</v>
      </c>
      <c r="BA3482" s="6">
        <f>LOG((Tabella1[[#This Row],[FeO]]*0.8998+Tabella1[[#This Row],[Fe2O3]])/Tabella1[[#This Row],[K2O]])</f>
        <v>2.7939691410630587E-3</v>
      </c>
      <c r="BB3482" s="6">
        <f>Tabella1[[#This Row],[Log SiO2/Al2O3]]/Tabella1[[#This Row],[Log (FeO3/K2O)]]</f>
        <v>174.55966891299289</v>
      </c>
    </row>
    <row r="3483" spans="1:54" hidden="1">
      <c r="A3483" s="19" t="s">
        <v>4282</v>
      </c>
      <c r="B3483" s="19" t="s">
        <v>4335</v>
      </c>
      <c r="C3483" s="19" t="s">
        <v>4284</v>
      </c>
      <c r="D3483" s="19" t="s">
        <v>1834</v>
      </c>
      <c r="E3483" s="19" t="s">
        <v>5138</v>
      </c>
      <c r="F3483" s="19" t="s">
        <v>1280</v>
      </c>
      <c r="G3483" s="20" t="s">
        <v>1275</v>
      </c>
      <c r="H3483" s="8"/>
      <c r="I3483" s="6">
        <v>60.1</v>
      </c>
      <c r="J3483" s="6">
        <v>0.96</v>
      </c>
      <c r="K3483" s="6">
        <v>19.600000000000001</v>
      </c>
      <c r="L3483" s="6"/>
      <c r="M3483" s="6">
        <v>6.25</v>
      </c>
      <c r="N3483" s="6">
        <v>0.12</v>
      </c>
      <c r="O3483" s="6">
        <v>2.04</v>
      </c>
      <c r="P3483" s="6">
        <v>0.5</v>
      </c>
      <c r="Q3483" s="6">
        <v>0.94</v>
      </c>
      <c r="R3483" s="6">
        <v>3.85</v>
      </c>
      <c r="S3483" s="6">
        <v>0.11</v>
      </c>
      <c r="T3483" s="6">
        <v>4.46</v>
      </c>
      <c r="U3483" s="6">
        <v>94.36</v>
      </c>
      <c r="V3483" s="12"/>
      <c r="W3483" s="6">
        <v>63.692242475625271</v>
      </c>
      <c r="X3483" s="6">
        <v>1.0173802458668926</v>
      </c>
      <c r="Y3483" s="6">
        <v>20.771513353115729</v>
      </c>
      <c r="Z3483" s="6">
        <v>6.6235693090292491</v>
      </c>
      <c r="AA3483" s="6">
        <v>0.12717253073336157</v>
      </c>
      <c r="AB3483" s="6">
        <v>2.1619330224671471</v>
      </c>
      <c r="AC3483" s="6">
        <v>0.52988554472233995</v>
      </c>
      <c r="AD3483" s="6">
        <v>0.99618482407799902</v>
      </c>
      <c r="AE3483" s="6">
        <v>4.0801186943620182</v>
      </c>
      <c r="AF3483" s="6">
        <v>100</v>
      </c>
      <c r="AG3483" s="6"/>
      <c r="AH3483" s="6">
        <v>70.96134705101062</v>
      </c>
      <c r="AI3483" s="6">
        <v>0.852460053128686</v>
      </c>
      <c r="AJ3483" s="6">
        <v>13.641465379978907</v>
      </c>
      <c r="AK3483" s="6">
        <v>0</v>
      </c>
      <c r="AL3483" s="6">
        <v>6.1716718718269785</v>
      </c>
      <c r="AM3483" s="6">
        <v>0.12001613730790459</v>
      </c>
      <c r="AN3483" s="6">
        <v>3.5897088608776486</v>
      </c>
      <c r="AO3483" s="6">
        <v>0.63257435662021166</v>
      </c>
      <c r="AP3483" s="6">
        <v>1.0760336793838587</v>
      </c>
      <c r="AQ3483" s="6">
        <v>2.8997423394725401</v>
      </c>
      <c r="AR3483" s="6">
        <v>100</v>
      </c>
      <c r="AS3483" s="6"/>
      <c r="AT3483" s="6">
        <v>0.36774601454184164</v>
      </c>
      <c r="AU3483" s="6" t="s">
        <v>2564</v>
      </c>
      <c r="AV3483" s="6" t="s">
        <v>2564</v>
      </c>
      <c r="AW3483" s="6"/>
      <c r="AX3483" s="6">
        <v>0.27721468341156713</v>
      </c>
      <c r="AY3483" s="6">
        <v>0.40293420381519396</v>
      </c>
      <c r="AZ3483" s="6">
        <f>LOG(Tabella1[[#This Row],[SiO2]]/Tabella1[[#This Row],[Al2O3]])</f>
        <v>0.48661840064626349</v>
      </c>
      <c r="BA3483" s="6">
        <f>LOG((Tabella1[[#This Row],[FeO]]*0.8998+Tabella1[[#This Row],[Fe2O3]])/Tabella1[[#This Row],[K2O]])</f>
        <v>0.16456527666512263</v>
      </c>
      <c r="BB3483" s="6">
        <f>Tabella1[[#This Row],[Log SiO2/Al2O3]]/Tabella1[[#This Row],[Log (FeO3/K2O)]]</f>
        <v>2.956993179287108</v>
      </c>
    </row>
    <row r="3484" spans="1:54">
      <c r="A3484" s="19" t="s">
        <v>4282</v>
      </c>
      <c r="B3484" s="19" t="s">
        <v>4335</v>
      </c>
      <c r="C3484" s="19" t="s">
        <v>4284</v>
      </c>
      <c r="D3484" s="19" t="s">
        <v>1834</v>
      </c>
      <c r="E3484" s="19"/>
      <c r="F3484" s="19" t="s">
        <v>1280</v>
      </c>
      <c r="G3484" s="20" t="s">
        <v>1276</v>
      </c>
      <c r="H3484" s="8"/>
      <c r="I3484" s="6">
        <v>63</v>
      </c>
      <c r="J3484" s="6">
        <v>0.86</v>
      </c>
      <c r="K3484" s="6">
        <v>17.399999999999999</v>
      </c>
      <c r="L3484" s="6"/>
      <c r="M3484" s="6">
        <v>5.16</v>
      </c>
      <c r="N3484" s="6">
        <v>0.12</v>
      </c>
      <c r="O3484" s="6">
        <v>1.63</v>
      </c>
      <c r="P3484" s="6">
        <v>0.86</v>
      </c>
      <c r="Q3484" s="6">
        <v>1.59</v>
      </c>
      <c r="R3484" s="6">
        <v>3.32</v>
      </c>
      <c r="S3484" s="6">
        <v>0.13</v>
      </c>
      <c r="T3484" s="6">
        <v>5.22</v>
      </c>
      <c r="U3484" s="6">
        <v>93.939999999999984</v>
      </c>
      <c r="V3484" s="12"/>
      <c r="W3484" s="6">
        <v>67.064083457526095</v>
      </c>
      <c r="X3484" s="6">
        <v>0.91547796465829256</v>
      </c>
      <c r="Y3484" s="6">
        <v>18.522461145411967</v>
      </c>
      <c r="Z3484" s="6">
        <v>5.4928677879497556</v>
      </c>
      <c r="AA3484" s="6">
        <v>0.12774111134766875</v>
      </c>
      <c r="AB3484" s="6">
        <v>1.7351500958058337</v>
      </c>
      <c r="AC3484" s="6">
        <v>0.91547796465829256</v>
      </c>
      <c r="AD3484" s="6">
        <v>1.692569725356611</v>
      </c>
      <c r="AE3484" s="6">
        <v>3.534170747285502</v>
      </c>
      <c r="AF3484" s="6">
        <v>100.00000000000003</v>
      </c>
      <c r="AG3484" s="6"/>
      <c r="AH3484" s="6">
        <v>73.782899021692884</v>
      </c>
      <c r="AI3484" s="6">
        <v>0.75747628700630376</v>
      </c>
      <c r="AJ3484" s="6">
        <v>12.01218435346583</v>
      </c>
      <c r="AK3484" s="6">
        <v>0</v>
      </c>
      <c r="AL3484" s="6">
        <v>5.0540589003593892</v>
      </c>
      <c r="AM3484" s="6">
        <v>0.11904397820327105</v>
      </c>
      <c r="AN3484" s="6">
        <v>2.8450142808358709</v>
      </c>
      <c r="AO3484" s="6">
        <v>1.0792146100535607</v>
      </c>
      <c r="AP3484" s="6">
        <v>1.8053562848024465</v>
      </c>
      <c r="AQ3484" s="6">
        <v>2.4803019268946356</v>
      </c>
      <c r="AR3484" s="6">
        <v>99.999999999999986</v>
      </c>
      <c r="AS3484" s="6"/>
      <c r="AT3484" s="6">
        <v>0.36017064478004657</v>
      </c>
      <c r="AU3484" s="6" t="s">
        <v>2564</v>
      </c>
      <c r="AV3484" s="6" t="s">
        <v>2564</v>
      </c>
      <c r="AW3484" s="6"/>
      <c r="AX3484" s="6">
        <v>0.21027457173464403</v>
      </c>
      <c r="AY3484" s="6">
        <v>0.3983722860570344</v>
      </c>
      <c r="AZ3484" s="6">
        <f>LOG(Tabella1[[#This Row],[SiO2]]/Tabella1[[#This Row],[Al2O3]])</f>
        <v>0.55879130117098208</v>
      </c>
      <c r="BA3484" s="6">
        <f>LOG((Tabella1[[#This Row],[FeO]]*0.8998+Tabella1[[#This Row],[Fe2O3]])/Tabella1[[#This Row],[K2O]])</f>
        <v>0.14565760675272316</v>
      </c>
      <c r="BB3484" s="6">
        <f>Tabella1[[#This Row],[Log SiO2/Al2O3]]/Tabella1[[#This Row],[Log (FeO3/K2O)]]</f>
        <v>3.8363344944944671</v>
      </c>
    </row>
    <row r="3485" spans="1:54" hidden="1">
      <c r="A3485" s="19" t="s">
        <v>4282</v>
      </c>
      <c r="B3485" s="19" t="s">
        <v>4335</v>
      </c>
      <c r="C3485" s="19" t="s">
        <v>4284</v>
      </c>
      <c r="D3485" s="19" t="s">
        <v>1834</v>
      </c>
      <c r="E3485" s="19" t="s">
        <v>5138</v>
      </c>
      <c r="F3485" s="19" t="s">
        <v>1280</v>
      </c>
      <c r="G3485" s="20" t="s">
        <v>1277</v>
      </c>
      <c r="H3485" s="8"/>
      <c r="I3485" s="6">
        <v>63.6</v>
      </c>
      <c r="J3485" s="6">
        <v>0.78</v>
      </c>
      <c r="K3485" s="6">
        <v>17</v>
      </c>
      <c r="L3485" s="6"/>
      <c r="M3485" s="6">
        <v>5.98</v>
      </c>
      <c r="N3485" s="6">
        <v>0.15</v>
      </c>
      <c r="O3485" s="6">
        <v>2</v>
      </c>
      <c r="P3485" s="6">
        <v>0.71</v>
      </c>
      <c r="Q3485" s="6">
        <v>1.48</v>
      </c>
      <c r="R3485" s="6">
        <v>2.4900000000000002</v>
      </c>
      <c r="S3485" s="6">
        <v>0.15</v>
      </c>
      <c r="T3485" s="6">
        <v>4.5999999999999996</v>
      </c>
      <c r="U3485" s="6">
        <v>94.19</v>
      </c>
      <c r="V3485" s="12"/>
      <c r="W3485" s="6">
        <v>67.523091623314585</v>
      </c>
      <c r="X3485" s="6">
        <v>0.8281133878331034</v>
      </c>
      <c r="Y3485" s="6">
        <v>18.048625119439432</v>
      </c>
      <c r="Z3485" s="6">
        <v>6.3488693067204585</v>
      </c>
      <c r="AA3485" s="6">
        <v>0.15925257458328909</v>
      </c>
      <c r="AB3485" s="6">
        <v>2.1233676611105214</v>
      </c>
      <c r="AC3485" s="6">
        <v>0.75379551969423497</v>
      </c>
      <c r="AD3485" s="6">
        <v>1.5712920692217858</v>
      </c>
      <c r="AE3485" s="6">
        <v>2.6435927380825994</v>
      </c>
      <c r="AF3485" s="6">
        <v>100.00000000000001</v>
      </c>
      <c r="AG3485" s="6"/>
      <c r="AH3485" s="6">
        <v>73.812774090719387</v>
      </c>
      <c r="AI3485" s="6">
        <v>0.68080766921443381</v>
      </c>
      <c r="AJ3485" s="6">
        <v>11.630031958139849</v>
      </c>
      <c r="AK3485" s="6">
        <v>0</v>
      </c>
      <c r="AL3485" s="6">
        <v>5.8043157212496652</v>
      </c>
      <c r="AM3485" s="6">
        <v>0.14746083572854976</v>
      </c>
      <c r="AN3485" s="6">
        <v>3.459282965139987</v>
      </c>
      <c r="AO3485" s="6">
        <v>0.88293139532503051</v>
      </c>
      <c r="AP3485" s="6">
        <v>1.6652780570230521</v>
      </c>
      <c r="AQ3485" s="6">
        <v>1.8434232483788018</v>
      </c>
      <c r="AR3485" s="6">
        <v>100.00000000000001</v>
      </c>
      <c r="AS3485" s="6"/>
      <c r="AT3485" s="6">
        <v>0.37342755037763731</v>
      </c>
      <c r="AU3485" s="6" t="s">
        <v>2564</v>
      </c>
      <c r="AV3485" s="6" t="s">
        <v>2564</v>
      </c>
      <c r="AW3485" s="6"/>
      <c r="AX3485" s="6">
        <v>0.30672071847539456</v>
      </c>
      <c r="AY3485" s="6">
        <v>0.40304872368644851</v>
      </c>
      <c r="AZ3485" s="6">
        <f>LOG(Tabella1[[#This Row],[SiO2]]/Tabella1[[#This Row],[Al2O3]])</f>
        <v>0.57300819427013994</v>
      </c>
      <c r="BA3485" s="6">
        <f>LOG((Tabella1[[#This Row],[FeO]]*0.8998+Tabella1[[#This Row],[Fe2O3]])/Tabella1[[#This Row],[K2O]])</f>
        <v>0.33464782572222257</v>
      </c>
      <c r="BB3485" s="6">
        <f>Tabella1[[#This Row],[Log SiO2/Al2O3]]/Tabella1[[#This Row],[Log (FeO3/K2O)]]</f>
        <v>1.7122722761861615</v>
      </c>
    </row>
    <row r="3486" spans="1:54" hidden="1">
      <c r="A3486" s="19" t="s">
        <v>4282</v>
      </c>
      <c r="B3486" s="19" t="s">
        <v>4335</v>
      </c>
      <c r="C3486" s="19" t="s">
        <v>4284</v>
      </c>
      <c r="D3486" s="19" t="s">
        <v>1834</v>
      </c>
      <c r="E3486" s="19" t="s">
        <v>5138</v>
      </c>
      <c r="F3486" s="19" t="s">
        <v>1280</v>
      </c>
      <c r="G3486" s="20" t="s">
        <v>1278</v>
      </c>
      <c r="H3486" s="8"/>
      <c r="I3486" s="6">
        <v>60</v>
      </c>
      <c r="J3486" s="6">
        <v>0.88</v>
      </c>
      <c r="K3486" s="6">
        <v>18.3</v>
      </c>
      <c r="L3486" s="6"/>
      <c r="M3486" s="6">
        <v>7.4</v>
      </c>
      <c r="N3486" s="6">
        <v>0.28000000000000003</v>
      </c>
      <c r="O3486" s="6">
        <v>2.2599999999999998</v>
      </c>
      <c r="P3486" s="6">
        <v>1.29</v>
      </c>
      <c r="Q3486" s="6">
        <v>1.56</v>
      </c>
      <c r="R3486" s="6">
        <v>3.51</v>
      </c>
      <c r="S3486" s="6">
        <v>0.18</v>
      </c>
      <c r="T3486" s="6">
        <v>3.2199999999999998</v>
      </c>
      <c r="U3486" s="6">
        <v>95.480000000000032</v>
      </c>
      <c r="V3486" s="12"/>
      <c r="W3486" s="6">
        <v>62.840385421030561</v>
      </c>
      <c r="X3486" s="6">
        <v>0.92165898617511488</v>
      </c>
      <c r="Y3486" s="6">
        <v>19.166317553414324</v>
      </c>
      <c r="Z3486" s="6">
        <v>7.750314201927103</v>
      </c>
      <c r="AA3486" s="6">
        <v>0.29325513196480929</v>
      </c>
      <c r="AB3486" s="6">
        <v>2.3669878508588176</v>
      </c>
      <c r="AC3486" s="6">
        <v>1.351068286552157</v>
      </c>
      <c r="AD3486" s="6">
        <v>1.6338500209467945</v>
      </c>
      <c r="AE3486" s="6">
        <v>3.6761625471302879</v>
      </c>
      <c r="AF3486" s="6">
        <v>99.999999999999986</v>
      </c>
      <c r="AG3486" s="6"/>
      <c r="AH3486" s="6">
        <v>69.401846325884037</v>
      </c>
      <c r="AI3486" s="6">
        <v>0.76552234297782384</v>
      </c>
      <c r="AJ3486" s="6">
        <v>12.477524705172883</v>
      </c>
      <c r="AK3486" s="6">
        <v>0</v>
      </c>
      <c r="AL3486" s="6">
        <v>7.1585807001497468</v>
      </c>
      <c r="AM3486" s="6">
        <v>0.27433980471813374</v>
      </c>
      <c r="AN3486" s="6">
        <v>3.8959187736989751</v>
      </c>
      <c r="AO3486" s="6">
        <v>1.5988351343265157</v>
      </c>
      <c r="AP3486" s="6">
        <v>1.7494236945592399</v>
      </c>
      <c r="AQ3486" s="6">
        <v>2.5898713516428744</v>
      </c>
      <c r="AR3486" s="6">
        <v>100.00000000000003</v>
      </c>
      <c r="AS3486" s="6"/>
      <c r="AT3486" s="6">
        <v>0.3524283286561663</v>
      </c>
      <c r="AU3486" s="6" t="s">
        <v>2564</v>
      </c>
      <c r="AV3486" s="6" t="s">
        <v>2564</v>
      </c>
      <c r="AW3486" s="6"/>
      <c r="AX3486" s="6">
        <v>0.13845120550484497</v>
      </c>
      <c r="AY3486" s="6">
        <v>0.37864976509761272</v>
      </c>
      <c r="AZ3486" s="6">
        <f>LOG(Tabella1[[#This Row],[SiO2]]/Tabella1[[#This Row],[Al2O3]])</f>
        <v>0.51570016065321422</v>
      </c>
      <c r="BA3486" s="6">
        <f>LOG((Tabella1[[#This Row],[FeO]]*0.8998+Tabella1[[#This Row],[Fe2O3]])/Tabella1[[#This Row],[K2O]])</f>
        <v>0.27807059209470014</v>
      </c>
      <c r="BB3486" s="6">
        <f>Tabella1[[#This Row],[Log SiO2/Al2O3]]/Tabella1[[#This Row],[Log (FeO3/K2O)]]</f>
        <v>1.8545656222344671</v>
      </c>
    </row>
    <row r="3487" spans="1:54">
      <c r="A3487" s="19" t="s">
        <v>4282</v>
      </c>
      <c r="B3487" s="19" t="s">
        <v>4335</v>
      </c>
      <c r="C3487" s="19" t="s">
        <v>4284</v>
      </c>
      <c r="D3487" s="19" t="s">
        <v>1834</v>
      </c>
      <c r="E3487" s="19"/>
      <c r="F3487" s="19" t="s">
        <v>1280</v>
      </c>
      <c r="G3487" s="20">
        <v>13</v>
      </c>
      <c r="H3487" s="8"/>
      <c r="I3487" s="6">
        <v>65.8</v>
      </c>
      <c r="J3487" s="6">
        <v>0.81</v>
      </c>
      <c r="K3487" s="6">
        <v>16.899999999999999</v>
      </c>
      <c r="L3487" s="6"/>
      <c r="M3487" s="6">
        <v>5.77</v>
      </c>
      <c r="N3487" s="6">
        <v>0.13</v>
      </c>
      <c r="O3487" s="6">
        <v>1.84</v>
      </c>
      <c r="P3487" s="6">
        <v>0.61</v>
      </c>
      <c r="Q3487" s="6">
        <v>1.55</v>
      </c>
      <c r="R3487" s="6">
        <v>2.4700000000000002</v>
      </c>
      <c r="S3487" s="6">
        <v>0.13</v>
      </c>
      <c r="T3487" s="6">
        <v>0.33999999999999997</v>
      </c>
      <c r="U3487" s="6">
        <v>95.879999999999981</v>
      </c>
      <c r="V3487" s="12"/>
      <c r="W3487" s="6">
        <v>68.627450980392169</v>
      </c>
      <c r="X3487" s="6">
        <v>0.84480600750938684</v>
      </c>
      <c r="Y3487" s="6">
        <v>17.62619941593659</v>
      </c>
      <c r="Z3487" s="6">
        <v>6.0179390905298291</v>
      </c>
      <c r="AA3487" s="6">
        <v>0.13558614935335839</v>
      </c>
      <c r="AB3487" s="6">
        <v>1.9190654985398421</v>
      </c>
      <c r="AC3487" s="6">
        <v>0.6362119315811432</v>
      </c>
      <c r="AD3487" s="6">
        <v>1.6166040884438886</v>
      </c>
      <c r="AE3487" s="6">
        <v>2.5761368377138094</v>
      </c>
      <c r="AF3487" s="6">
        <v>100.00000000000003</v>
      </c>
      <c r="AG3487" s="6"/>
      <c r="AH3487" s="6">
        <v>74.912309425201045</v>
      </c>
      <c r="AI3487" s="6">
        <v>0.69353396636028097</v>
      </c>
      <c r="AJ3487" s="6">
        <v>11.34152806075652</v>
      </c>
      <c r="AK3487" s="6">
        <v>0</v>
      </c>
      <c r="AL3487" s="6">
        <v>5.4938720031154729</v>
      </c>
      <c r="AM3487" s="6">
        <v>0.1253665470835072</v>
      </c>
      <c r="AN3487" s="6">
        <v>3.121956128699511</v>
      </c>
      <c r="AO3487" s="6">
        <v>0.7441343051908591</v>
      </c>
      <c r="AP3487" s="6">
        <v>1.7108408937946729</v>
      </c>
      <c r="AQ3487" s="6">
        <v>1.793806307345817</v>
      </c>
      <c r="AR3487" s="6">
        <v>99.999999999999957</v>
      </c>
      <c r="AS3487" s="6"/>
      <c r="AT3487" s="6">
        <v>0.36235125410305152</v>
      </c>
      <c r="AU3487" s="6" t="s">
        <v>2564</v>
      </c>
      <c r="AV3487" s="6" t="s">
        <v>2564</v>
      </c>
      <c r="AW3487" s="6"/>
      <c r="AX3487" s="6">
        <v>0.31917232644683696</v>
      </c>
      <c r="AY3487" s="6">
        <v>0.39407223002559699</v>
      </c>
      <c r="AZ3487" s="6">
        <f>LOG(Tabella1[[#This Row],[SiO2]]/Tabella1[[#This Row],[Al2O3]])</f>
        <v>0.59033918900028204</v>
      </c>
      <c r="BA3487" s="6">
        <f>LOG((Tabella1[[#This Row],[FeO]]*0.8998+Tabella1[[#This Row],[Fe2O3]])/Tabella1[[#This Row],[K2O]])</f>
        <v>0.3226248487256137</v>
      </c>
      <c r="BB3487" s="6">
        <f>Tabella1[[#This Row],[Log SiO2/Al2O3]]/Tabella1[[#This Row],[Log (FeO3/K2O)]]</f>
        <v>1.8298007463843999</v>
      </c>
    </row>
    <row r="3488" spans="1:54">
      <c r="A3488" s="19" t="s">
        <v>4282</v>
      </c>
      <c r="B3488" s="19" t="s">
        <v>4335</v>
      </c>
      <c r="C3488" s="19" t="s">
        <v>4284</v>
      </c>
      <c r="D3488" s="19" t="s">
        <v>1834</v>
      </c>
      <c r="E3488" s="19"/>
      <c r="F3488" s="19" t="s">
        <v>1280</v>
      </c>
      <c r="G3488" s="20" t="s">
        <v>1279</v>
      </c>
      <c r="H3488" s="8"/>
      <c r="I3488" s="6">
        <v>61.3</v>
      </c>
      <c r="J3488" s="6">
        <v>0.77</v>
      </c>
      <c r="K3488" s="6">
        <v>16.55</v>
      </c>
      <c r="L3488" s="6"/>
      <c r="M3488" s="6">
        <v>5.71</v>
      </c>
      <c r="N3488" s="6">
        <v>0.08</v>
      </c>
      <c r="O3488" s="6">
        <v>2.35</v>
      </c>
      <c r="P3488" s="6">
        <v>0.65</v>
      </c>
      <c r="Q3488" s="6">
        <v>1.54</v>
      </c>
      <c r="R3488" s="6">
        <v>5.05</v>
      </c>
      <c r="S3488" s="6">
        <v>0.12</v>
      </c>
      <c r="T3488" s="6">
        <v>0.8</v>
      </c>
      <c r="U3488" s="6">
        <v>94</v>
      </c>
      <c r="V3488" s="12"/>
      <c r="W3488" s="6">
        <v>65.212765957446805</v>
      </c>
      <c r="X3488" s="6">
        <v>0.81914893617021278</v>
      </c>
      <c r="Y3488" s="6">
        <v>17.606382978723406</v>
      </c>
      <c r="Z3488" s="6">
        <v>6.0744680851063837</v>
      </c>
      <c r="AA3488" s="6">
        <v>8.5106382978723402E-2</v>
      </c>
      <c r="AB3488" s="6">
        <v>2.5</v>
      </c>
      <c r="AC3488" s="6">
        <v>0.69148936170212771</v>
      </c>
      <c r="AD3488" s="6">
        <v>1.6382978723404256</v>
      </c>
      <c r="AE3488" s="6">
        <v>5.3723404255319149</v>
      </c>
      <c r="AF3488" s="6">
        <v>100</v>
      </c>
      <c r="AG3488" s="6"/>
      <c r="AH3488" s="6">
        <v>71.744675599915794</v>
      </c>
      <c r="AI3488" s="6">
        <v>0.67775909093854758</v>
      </c>
      <c r="AJ3488" s="6">
        <v>11.417861603172911</v>
      </c>
      <c r="AK3488" s="6">
        <v>0</v>
      </c>
      <c r="AL3488" s="6">
        <v>5.589085347356102</v>
      </c>
      <c r="AM3488" s="6">
        <v>7.9310412480991743E-2</v>
      </c>
      <c r="AN3488" s="6">
        <v>4.099007798330125</v>
      </c>
      <c r="AO3488" s="6">
        <v>0.8151485444701787</v>
      </c>
      <c r="AP3488" s="6">
        <v>1.7474330869954813</v>
      </c>
      <c r="AQ3488" s="6">
        <v>3.7702650398192468</v>
      </c>
      <c r="AR3488" s="6">
        <v>100</v>
      </c>
      <c r="AS3488" s="6"/>
      <c r="AT3488" s="6">
        <v>0.42309748024617949</v>
      </c>
      <c r="AU3488" s="6" t="s">
        <v>2564</v>
      </c>
      <c r="AV3488" s="6" t="s">
        <v>2564</v>
      </c>
      <c r="AW3488" s="6"/>
      <c r="AX3488" s="6">
        <v>-0.33427185566759038</v>
      </c>
      <c r="AY3488" s="6">
        <v>0.45492295551132172</v>
      </c>
      <c r="AZ3488" s="6">
        <f>LOG(Tabella1[[#This Row],[SiO2]]/Tabella1[[#This Row],[Al2O3]])</f>
        <v>0.56866247640667744</v>
      </c>
      <c r="BA3488" s="6">
        <f>LOG((Tabella1[[#This Row],[FeO]]*0.8998+Tabella1[[#This Row],[Fe2O3]])/Tabella1[[#This Row],[K2O]])</f>
        <v>7.4907189567347378E-3</v>
      </c>
      <c r="BB3488" s="6">
        <f>Tabella1[[#This Row],[Log SiO2/Al2O3]]/Tabella1[[#This Row],[Log (FeO3/K2O)]]</f>
        <v>75.915606991957119</v>
      </c>
    </row>
    <row r="3489" spans="1:54">
      <c r="A3489" s="19" t="s">
        <v>4282</v>
      </c>
      <c r="B3489" s="19" t="s">
        <v>4335</v>
      </c>
      <c r="C3489" s="19" t="s">
        <v>4284</v>
      </c>
      <c r="D3489" s="19" t="s">
        <v>1834</v>
      </c>
      <c r="E3489" s="19"/>
      <c r="F3489" s="19" t="s">
        <v>1819</v>
      </c>
      <c r="G3489" s="20">
        <v>2</v>
      </c>
      <c r="H3489" s="8"/>
      <c r="I3489" s="6">
        <v>56.6</v>
      </c>
      <c r="J3489" s="6">
        <v>1.18</v>
      </c>
      <c r="K3489" s="6">
        <v>23</v>
      </c>
      <c r="L3489" s="6"/>
      <c r="M3489" s="6">
        <v>7.9</v>
      </c>
      <c r="N3489" s="6">
        <v>4.4999999999999998E-2</v>
      </c>
      <c r="O3489" s="6">
        <v>1.08</v>
      </c>
      <c r="P3489" s="6">
        <v>1.04</v>
      </c>
      <c r="Q3489" s="6">
        <v>0.57999999999999996</v>
      </c>
      <c r="R3489" s="6">
        <v>3.86</v>
      </c>
      <c r="S3489" s="6">
        <v>0.121</v>
      </c>
      <c r="T3489" s="6">
        <v>3.42</v>
      </c>
      <c r="U3489" s="6">
        <v>95.285000000000011</v>
      </c>
      <c r="V3489" s="12"/>
      <c r="W3489" s="6">
        <v>59.400745133021985</v>
      </c>
      <c r="X3489" s="6">
        <v>1.2383900928792566</v>
      </c>
      <c r="Y3489" s="6">
        <v>24.138111979849921</v>
      </c>
      <c r="Z3489" s="6">
        <v>8.2909167235136696</v>
      </c>
      <c r="AA3489" s="6">
        <v>4.7226740830141146E-2</v>
      </c>
      <c r="AB3489" s="6">
        <v>1.1334417799233876</v>
      </c>
      <c r="AC3489" s="6">
        <v>1.0914624547410399</v>
      </c>
      <c r="AD3489" s="6">
        <v>0.60870021514404138</v>
      </c>
      <c r="AE3489" s="6">
        <v>4.0510048800965519</v>
      </c>
      <c r="AF3489" s="6">
        <v>100</v>
      </c>
      <c r="AG3489" s="6"/>
      <c r="AH3489" s="6">
        <v>67.792591748224055</v>
      </c>
      <c r="AI3489" s="6">
        <v>1.062926509067855</v>
      </c>
      <c r="AJ3489" s="6">
        <v>16.238698451016365</v>
      </c>
      <c r="AK3489" s="6">
        <v>0</v>
      </c>
      <c r="AL3489" s="6">
        <v>7.9134949434287654</v>
      </c>
      <c r="AM3489" s="6">
        <v>4.5655104377457595E-2</v>
      </c>
      <c r="AN3489" s="6">
        <v>1.927841133652882</v>
      </c>
      <c r="AO3489" s="6">
        <v>1.334729762529052</v>
      </c>
      <c r="AP3489" s="6">
        <v>0.67351059504190181</v>
      </c>
      <c r="AQ3489" s="6">
        <v>2.949201269995803</v>
      </c>
      <c r="AR3489" s="6">
        <v>99.999999999999986</v>
      </c>
      <c r="AS3489" s="6"/>
      <c r="AT3489" s="6">
        <v>0.19589221611305491</v>
      </c>
      <c r="AU3489" s="6" t="s">
        <v>2564</v>
      </c>
      <c r="AV3489" s="6" t="s">
        <v>2564</v>
      </c>
      <c r="AW3489" s="6"/>
      <c r="AX3489" s="6">
        <v>0.38893548051876675</v>
      </c>
      <c r="AY3489" s="6">
        <v>0.21961166413075855</v>
      </c>
      <c r="AZ3489" s="6">
        <f>LOG(Tabella1[[#This Row],[SiO2]]/Tabella1[[#This Row],[Al2O3]])</f>
        <v>0.39108859517067857</v>
      </c>
      <c r="BA3489" s="6">
        <f>LOG((Tabella1[[#This Row],[FeO]]*0.8998+Tabella1[[#This Row],[Fe2O3]])/Tabella1[[#This Row],[K2O]])</f>
        <v>0.26518577544823457</v>
      </c>
      <c r="BB3489" s="6">
        <f>Tabella1[[#This Row],[Log SiO2/Al2O3]]/Tabella1[[#This Row],[Log (FeO3/K2O)]]</f>
        <v>1.4747721460913004</v>
      </c>
    </row>
    <row r="3490" spans="1:54">
      <c r="A3490" s="19" t="s">
        <v>4282</v>
      </c>
      <c r="B3490" s="19" t="s">
        <v>4335</v>
      </c>
      <c r="C3490" s="19" t="s">
        <v>4284</v>
      </c>
      <c r="D3490" s="19" t="s">
        <v>1834</v>
      </c>
      <c r="E3490" s="19"/>
      <c r="F3490" s="19" t="s">
        <v>1819</v>
      </c>
      <c r="G3490" s="20">
        <v>3</v>
      </c>
      <c r="H3490" s="8"/>
      <c r="I3490" s="6">
        <v>54.6</v>
      </c>
      <c r="J3490" s="6">
        <v>1.57</v>
      </c>
      <c r="K3490" s="6">
        <v>20.5</v>
      </c>
      <c r="L3490" s="6"/>
      <c r="M3490" s="6">
        <v>9.58</v>
      </c>
      <c r="N3490" s="6">
        <v>0.109</v>
      </c>
      <c r="O3490" s="6">
        <v>1.9</v>
      </c>
      <c r="P3490" s="6">
        <v>1.92</v>
      </c>
      <c r="Q3490" s="6">
        <v>1.0900000000000001</v>
      </c>
      <c r="R3490" s="6">
        <v>3.02</v>
      </c>
      <c r="S3490" s="6">
        <v>0.13900000000000001</v>
      </c>
      <c r="T3490" s="6">
        <v>4.16</v>
      </c>
      <c r="U3490" s="6">
        <v>94.289000000000001</v>
      </c>
      <c r="V3490" s="12"/>
      <c r="W3490" s="6">
        <v>57.907072935337098</v>
      </c>
      <c r="X3490" s="6">
        <v>1.6650934891662867</v>
      </c>
      <c r="Y3490" s="6">
        <v>21.741666578285908</v>
      </c>
      <c r="Z3490" s="6">
        <v>10.160251991218487</v>
      </c>
      <c r="AA3490" s="6">
        <v>0.11560203205039825</v>
      </c>
      <c r="AB3490" s="6">
        <v>2.0150812926216206</v>
      </c>
      <c r="AC3490" s="6">
        <v>2.0362926746492165</v>
      </c>
      <c r="AD3490" s="6">
        <v>1.1560203205039825</v>
      </c>
      <c r="AE3490" s="6">
        <v>3.2029186861669974</v>
      </c>
      <c r="AF3490" s="6">
        <v>100</v>
      </c>
      <c r="AG3490" s="6"/>
      <c r="AH3490" s="6">
        <v>65.077428218640165</v>
      </c>
      <c r="AI3490" s="6">
        <v>1.407319859257038</v>
      </c>
      <c r="AJ3490" s="6">
        <v>14.402874448876918</v>
      </c>
      <c r="AK3490" s="6">
        <v>0</v>
      </c>
      <c r="AL3490" s="6">
        <v>9.5494570492260991</v>
      </c>
      <c r="AM3490" s="6">
        <v>0.11004625229408425</v>
      </c>
      <c r="AN3490" s="6">
        <v>3.3749941208202365</v>
      </c>
      <c r="AO3490" s="6">
        <v>2.4520717102149758</v>
      </c>
      <c r="AP3490" s="6">
        <v>1.2595484249342268</v>
      </c>
      <c r="AQ3490" s="6">
        <v>2.2961274115177406</v>
      </c>
      <c r="AR3490" s="6">
        <v>100.00000000000001</v>
      </c>
      <c r="AS3490" s="6"/>
      <c r="AT3490" s="6">
        <v>0.26113249037932934</v>
      </c>
      <c r="AU3490" s="6" t="s">
        <v>2564</v>
      </c>
      <c r="AV3490" s="6" t="s">
        <v>2564</v>
      </c>
      <c r="AW3490" s="6"/>
      <c r="AX3490" s="6">
        <v>0.25952839164736174</v>
      </c>
      <c r="AY3490" s="6">
        <v>0.29304121223820101</v>
      </c>
      <c r="AZ3490" s="6">
        <f>LOG(Tabella1[[#This Row],[SiO2]]/Tabella1[[#This Row],[Al2O3]])</f>
        <v>0.42543878164898297</v>
      </c>
      <c r="BA3490" s="6">
        <f>LOG((Tabella1[[#This Row],[FeO]]*0.8998+Tabella1[[#This Row],[Fe2O3]])/Tabella1[[#This Row],[K2O]])</f>
        <v>0.45550455495094183</v>
      </c>
      <c r="BB3490" s="6">
        <f>Tabella1[[#This Row],[Log SiO2/Al2O3]]/Tabella1[[#This Row],[Log (FeO3/K2O)]]</f>
        <v>0.93399457156867072</v>
      </c>
    </row>
    <row r="3491" spans="1:54">
      <c r="A3491" s="19" t="s">
        <v>4282</v>
      </c>
      <c r="B3491" s="19" t="s">
        <v>4335</v>
      </c>
      <c r="C3491" s="19" t="s">
        <v>4284</v>
      </c>
      <c r="D3491" s="19" t="s">
        <v>1834</v>
      </c>
      <c r="E3491" s="19"/>
      <c r="F3491" s="19" t="s">
        <v>1819</v>
      </c>
      <c r="G3491" s="20">
        <v>4</v>
      </c>
      <c r="H3491" s="8"/>
      <c r="I3491" s="6">
        <v>58.2</v>
      </c>
      <c r="J3491" s="6">
        <v>0.99</v>
      </c>
      <c r="K3491" s="6">
        <v>18.95</v>
      </c>
      <c r="L3491" s="6"/>
      <c r="M3491" s="6">
        <v>6.7</v>
      </c>
      <c r="N3491" s="6">
        <v>7.1999999999999995E-2</v>
      </c>
      <c r="O3491" s="6">
        <v>2.83</v>
      </c>
      <c r="P3491" s="6">
        <v>0.47</v>
      </c>
      <c r="Q3491" s="6">
        <v>1.19</v>
      </c>
      <c r="R3491" s="6">
        <v>5.99</v>
      </c>
      <c r="S3491" s="6">
        <v>0.14499999999999999</v>
      </c>
      <c r="T3491" s="6">
        <v>3.41</v>
      </c>
      <c r="U3491" s="6">
        <v>95.391999999999996</v>
      </c>
      <c r="V3491" s="12"/>
      <c r="W3491" s="6">
        <v>61.011405568601148</v>
      </c>
      <c r="X3491" s="6">
        <v>1.0378228782287824</v>
      </c>
      <c r="Y3491" s="6">
        <v>19.865397517611541</v>
      </c>
      <c r="Z3491" s="6">
        <v>7.0236497819523649</v>
      </c>
      <c r="AA3491" s="6">
        <v>7.5478027507547812E-2</v>
      </c>
      <c r="AB3491" s="6">
        <v>2.9667058034216707</v>
      </c>
      <c r="AC3491" s="6">
        <v>0.49270379067427039</v>
      </c>
      <c r="AD3491" s="6">
        <v>1.2474840657497483</v>
      </c>
      <c r="AE3491" s="6">
        <v>6.2793525662529355</v>
      </c>
      <c r="AF3491" s="6">
        <v>100</v>
      </c>
      <c r="AG3491" s="6"/>
      <c r="AH3491" s="6">
        <v>68.041047856681843</v>
      </c>
      <c r="AI3491" s="6">
        <v>0.87043957439301956</v>
      </c>
      <c r="AJ3491" s="6">
        <v>13.059146614133713</v>
      </c>
      <c r="AK3491" s="6">
        <v>0</v>
      </c>
      <c r="AL3491" s="6">
        <v>6.5508588650571848</v>
      </c>
      <c r="AM3491" s="6">
        <v>7.1300327543380837E-2</v>
      </c>
      <c r="AN3491" s="6">
        <v>4.9307856652593998</v>
      </c>
      <c r="AO3491" s="6">
        <v>0.58876239818262988</v>
      </c>
      <c r="AP3491" s="6">
        <v>1.3487939278695749</v>
      </c>
      <c r="AQ3491" s="6">
        <v>4.4671047067712539</v>
      </c>
      <c r="AR3491" s="6">
        <v>100</v>
      </c>
      <c r="AS3491" s="6"/>
      <c r="AT3491" s="6">
        <v>0.42944942706072808</v>
      </c>
      <c r="AU3491" s="6" t="s">
        <v>2564</v>
      </c>
      <c r="AV3491" s="6" t="s">
        <v>2564</v>
      </c>
      <c r="AW3491" s="6"/>
      <c r="AX3491" s="6">
        <v>-0.23808184416310996</v>
      </c>
      <c r="AY3491" s="6">
        <v>0.46467726198303744</v>
      </c>
      <c r="AZ3491" s="6">
        <f>LOG(Tabella1[[#This Row],[SiO2]]/Tabella1[[#This Row],[Al2O3]])</f>
        <v>0.48731377034579737</v>
      </c>
      <c r="BA3491" s="6">
        <f>LOG((Tabella1[[#This Row],[FeO]]*0.8998+Tabella1[[#This Row],[Fe2O3]])/Tabella1[[#This Row],[K2O]])</f>
        <v>2.7939691410630587E-3</v>
      </c>
      <c r="BB3491" s="6">
        <f>Tabella1[[#This Row],[Log SiO2/Al2O3]]/Tabella1[[#This Row],[Log (FeO3/K2O)]]</f>
        <v>174.41630373926844</v>
      </c>
    </row>
    <row r="3492" spans="1:54">
      <c r="A3492" s="19" t="s">
        <v>4282</v>
      </c>
      <c r="B3492" s="19" t="s">
        <v>4335</v>
      </c>
      <c r="C3492" s="19" t="s">
        <v>4284</v>
      </c>
      <c r="D3492" s="19" t="s">
        <v>1834</v>
      </c>
      <c r="E3492" s="19"/>
      <c r="F3492" s="19" t="s">
        <v>1819</v>
      </c>
      <c r="G3492" s="20">
        <v>5</v>
      </c>
      <c r="H3492" s="8"/>
      <c r="I3492" s="6">
        <v>63.5</v>
      </c>
      <c r="J3492" s="6">
        <v>0.86</v>
      </c>
      <c r="K3492" s="6">
        <v>17.45</v>
      </c>
      <c r="L3492" s="6"/>
      <c r="M3492" s="6">
        <v>5.16</v>
      </c>
      <c r="N3492" s="6">
        <v>0.11700000000000001</v>
      </c>
      <c r="O3492" s="6">
        <v>1.63</v>
      </c>
      <c r="P3492" s="6">
        <v>0.86</v>
      </c>
      <c r="Q3492" s="6">
        <v>1.59</v>
      </c>
      <c r="R3492" s="6">
        <v>3.32</v>
      </c>
      <c r="S3492" s="6">
        <v>0.13400000000000001</v>
      </c>
      <c r="T3492" s="6">
        <v>5.22</v>
      </c>
      <c r="U3492" s="6">
        <v>94.486999999999995</v>
      </c>
      <c r="V3492" s="12"/>
      <c r="W3492" s="6">
        <v>67.205012329738494</v>
      </c>
      <c r="X3492" s="6">
        <v>0.91017811974134011</v>
      </c>
      <c r="Y3492" s="6">
        <v>18.468149057542309</v>
      </c>
      <c r="Z3492" s="6">
        <v>5.4610687184480406</v>
      </c>
      <c r="AA3492" s="6">
        <v>0.12382655815085675</v>
      </c>
      <c r="AB3492" s="6">
        <v>1.7251050409050981</v>
      </c>
      <c r="AC3492" s="6">
        <v>0.91017811974134011</v>
      </c>
      <c r="AD3492" s="6">
        <v>1.6827711748706171</v>
      </c>
      <c r="AE3492" s="6">
        <v>3.5137108808619177</v>
      </c>
      <c r="AF3492" s="6">
        <v>100.00000000000003</v>
      </c>
      <c r="AG3492" s="6"/>
      <c r="AH3492" s="6">
        <v>73.910892791848042</v>
      </c>
      <c r="AI3492" s="6">
        <v>0.75281558072816368</v>
      </c>
      <c r="AJ3492" s="6">
        <v>11.972579487114468</v>
      </c>
      <c r="AK3492" s="6">
        <v>0</v>
      </c>
      <c r="AL3492" s="6">
        <v>5.0229615783031552</v>
      </c>
      <c r="AM3492" s="6">
        <v>0.11535372003398045</v>
      </c>
      <c r="AN3492" s="6">
        <v>2.8275090781680814</v>
      </c>
      <c r="AO3492" s="6">
        <v>1.072574267121617</v>
      </c>
      <c r="AP3492" s="6">
        <v>1.7942480355869983</v>
      </c>
      <c r="AQ3492" s="6">
        <v>2.4650407775218306</v>
      </c>
      <c r="AR3492" s="6">
        <v>100.00000000000004</v>
      </c>
      <c r="AS3492" s="6"/>
      <c r="AT3492" s="6">
        <v>0.36017064478004668</v>
      </c>
      <c r="AU3492" s="6" t="s">
        <v>2564</v>
      </c>
      <c r="AV3492" s="6" t="s">
        <v>2564</v>
      </c>
      <c r="AW3492" s="6"/>
      <c r="AX3492" s="6">
        <v>0.21384997055188665</v>
      </c>
      <c r="AY3492" s="6">
        <v>0.3983722860570344</v>
      </c>
      <c r="AZ3492" s="6">
        <f>LOG(Tabella1[[#This Row],[SiO2]]/Tabella1[[#This Row],[Al2O3]])</f>
        <v>0.56097829399677701</v>
      </c>
      <c r="BA3492" s="6">
        <f>LOG((Tabella1[[#This Row],[FeO]]*0.8998+Tabella1[[#This Row],[Fe2O3]])/Tabella1[[#This Row],[K2O]])</f>
        <v>0.14565760675272316</v>
      </c>
      <c r="BB3492" s="6">
        <f>Tabella1[[#This Row],[Log SiO2/Al2O3]]/Tabella1[[#This Row],[Log (FeO3/K2O)]]</f>
        <v>3.8513491090728027</v>
      </c>
    </row>
    <row r="3493" spans="1:54">
      <c r="A3493" s="19" t="s">
        <v>4282</v>
      </c>
      <c r="B3493" s="19" t="s">
        <v>4335</v>
      </c>
      <c r="C3493" s="19" t="s">
        <v>4284</v>
      </c>
      <c r="D3493" s="19" t="s">
        <v>1834</v>
      </c>
      <c r="E3493" s="19"/>
      <c r="F3493" s="19" t="s">
        <v>1819</v>
      </c>
      <c r="G3493" s="20">
        <v>7</v>
      </c>
      <c r="H3493" s="8"/>
      <c r="I3493" s="6">
        <v>61.2</v>
      </c>
      <c r="J3493" s="6">
        <v>0.77</v>
      </c>
      <c r="K3493" s="6">
        <v>16.55</v>
      </c>
      <c r="L3493" s="6"/>
      <c r="M3493" s="6">
        <v>5.71</v>
      </c>
      <c r="N3493" s="6">
        <v>0.08</v>
      </c>
      <c r="O3493" s="6">
        <v>2.35</v>
      </c>
      <c r="P3493" s="6">
        <v>0.65</v>
      </c>
      <c r="Q3493" s="6">
        <v>1.54</v>
      </c>
      <c r="R3493" s="6">
        <v>5.05</v>
      </c>
      <c r="S3493" s="6">
        <v>0.12</v>
      </c>
      <c r="T3493" s="6">
        <v>0.8</v>
      </c>
      <c r="U3493" s="6">
        <v>93.9</v>
      </c>
      <c r="V3493" s="12"/>
      <c r="W3493" s="6">
        <v>65.175718849840251</v>
      </c>
      <c r="X3493" s="6">
        <v>0.82002129925452616</v>
      </c>
      <c r="Y3493" s="6">
        <v>17.625133120340788</v>
      </c>
      <c r="Z3493" s="6">
        <v>6.0809371671991475</v>
      </c>
      <c r="AA3493" s="6">
        <v>8.5197018104366348E-2</v>
      </c>
      <c r="AB3493" s="6">
        <v>2.502662406815761</v>
      </c>
      <c r="AC3493" s="6">
        <v>0.69222577209797653</v>
      </c>
      <c r="AD3493" s="6">
        <v>1.6400425985090523</v>
      </c>
      <c r="AE3493" s="6">
        <v>5.3780617678381253</v>
      </c>
      <c r="AF3493" s="6">
        <v>99.999999999999986</v>
      </c>
      <c r="AG3493" s="6"/>
      <c r="AH3493" s="6">
        <v>71.711567207845604</v>
      </c>
      <c r="AI3493" s="6">
        <v>0.67855326032744578</v>
      </c>
      <c r="AJ3493" s="6">
        <v>11.431240569671699</v>
      </c>
      <c r="AK3493" s="6">
        <v>0</v>
      </c>
      <c r="AL3493" s="6">
        <v>5.5956344007795877</v>
      </c>
      <c r="AM3493" s="6">
        <v>7.9403345062281153E-2</v>
      </c>
      <c r="AN3493" s="6">
        <v>4.103810842010116</v>
      </c>
      <c r="AO3493" s="6">
        <v>0.81610370100009944</v>
      </c>
      <c r="AP3493" s="6">
        <v>1.7494806550552733</v>
      </c>
      <c r="AQ3493" s="6">
        <v>3.774682876662292</v>
      </c>
      <c r="AR3493" s="6">
        <v>100.00000000000003</v>
      </c>
      <c r="AS3493" s="6"/>
      <c r="AT3493" s="6">
        <v>0.42309748024617938</v>
      </c>
      <c r="AU3493" s="6" t="s">
        <v>2564</v>
      </c>
      <c r="AV3493" s="6" t="s">
        <v>2564</v>
      </c>
      <c r="AW3493" s="6"/>
      <c r="AX3493" s="6">
        <v>-0.33427185566758966</v>
      </c>
      <c r="AY3493" s="6">
        <v>0.45492295551132161</v>
      </c>
      <c r="AZ3493" s="6">
        <f>LOG(Tabella1[[#This Row],[SiO2]]/Tabella1[[#This Row],[Al2O3]])</f>
        <v>0.56795342403382365</v>
      </c>
      <c r="BA3493" s="6">
        <f>LOG((Tabella1[[#This Row],[FeO]]*0.8998+Tabella1[[#This Row],[Fe2O3]])/Tabella1[[#This Row],[K2O]])</f>
        <v>7.4907189567347378E-3</v>
      </c>
      <c r="BB3493" s="6">
        <f>Tabella1[[#This Row],[Log SiO2/Al2O3]]/Tabella1[[#This Row],[Log (FeO3/K2O)]]</f>
        <v>75.820949539588511</v>
      </c>
    </row>
    <row r="3494" spans="1:54">
      <c r="A3494" s="19" t="s">
        <v>4282</v>
      </c>
      <c r="B3494" s="19" t="s">
        <v>4335</v>
      </c>
      <c r="C3494" s="19" t="s">
        <v>4284</v>
      </c>
      <c r="D3494" s="19" t="s">
        <v>1834</v>
      </c>
      <c r="E3494" s="19"/>
      <c r="F3494" s="19" t="s">
        <v>1819</v>
      </c>
      <c r="G3494" s="20">
        <v>10</v>
      </c>
      <c r="H3494" s="8"/>
      <c r="I3494" s="6">
        <v>65.900000000000006</v>
      </c>
      <c r="J3494" s="6">
        <v>0.81</v>
      </c>
      <c r="K3494" s="6">
        <v>16.899999999999999</v>
      </c>
      <c r="L3494" s="6"/>
      <c r="M3494" s="6">
        <v>5.76</v>
      </c>
      <c r="N3494" s="6">
        <v>0.15</v>
      </c>
      <c r="O3494" s="6">
        <v>1.85</v>
      </c>
      <c r="P3494" s="6">
        <v>0.65</v>
      </c>
      <c r="Q3494" s="6">
        <v>1.55</v>
      </c>
      <c r="R3494" s="6">
        <v>2.4700000000000002</v>
      </c>
      <c r="S3494" s="6">
        <v>0.13</v>
      </c>
      <c r="T3494" s="6">
        <v>0.33999999999999997</v>
      </c>
      <c r="U3494" s="6">
        <v>96.04000000000002</v>
      </c>
      <c r="V3494" s="12"/>
      <c r="W3494" s="6">
        <v>68.61724281549354</v>
      </c>
      <c r="X3494" s="6">
        <v>0.84339858392336509</v>
      </c>
      <c r="Y3494" s="6">
        <v>17.596834652228232</v>
      </c>
      <c r="Z3494" s="6">
        <v>5.9975010412328178</v>
      </c>
      <c r="AA3494" s="6">
        <v>0.15618492294877132</v>
      </c>
      <c r="AB3494" s="6">
        <v>1.9262807163681797</v>
      </c>
      <c r="AC3494" s="6">
        <v>0.67680133277800902</v>
      </c>
      <c r="AD3494" s="6">
        <v>1.6139108704706369</v>
      </c>
      <c r="AE3494" s="6">
        <v>2.5718450645564346</v>
      </c>
      <c r="AF3494" s="6">
        <v>99.999999999999972</v>
      </c>
      <c r="AG3494" s="6"/>
      <c r="AH3494" s="6">
        <v>74.88434415136696</v>
      </c>
      <c r="AI3494" s="6">
        <v>0.69222305469945722</v>
      </c>
      <c r="AJ3494" s="6">
        <v>11.320090406499395</v>
      </c>
      <c r="AK3494" s="6">
        <v>0</v>
      </c>
      <c r="AL3494" s="6">
        <v>5.4739840911020563</v>
      </c>
      <c r="AM3494" s="6">
        <v>0.14438028503609371</v>
      </c>
      <c r="AN3494" s="6">
        <v>3.1329901170390055</v>
      </c>
      <c r="AO3494" s="6">
        <v>0.79143120819059887</v>
      </c>
      <c r="AP3494" s="6">
        <v>1.7076070777362329</v>
      </c>
      <c r="AQ3494" s="6">
        <v>1.7904156708094414</v>
      </c>
      <c r="AR3494" s="6">
        <v>99.999999999999929</v>
      </c>
      <c r="AS3494" s="6"/>
      <c r="AT3494" s="6">
        <v>0.36400598413268281</v>
      </c>
      <c r="AU3494" s="6" t="s">
        <v>2564</v>
      </c>
      <c r="AV3494" s="6" t="s">
        <v>2564</v>
      </c>
      <c r="AW3494" s="6"/>
      <c r="AX3494" s="6">
        <v>0.31610219534713346</v>
      </c>
      <c r="AY3494" s="6">
        <v>0.39584189778053536</v>
      </c>
      <c r="AZ3494" s="6">
        <f>LOG(Tabella1[[#This Row],[SiO2]]/Tabella1[[#This Row],[Al2O3]])</f>
        <v>0.59099870998033643</v>
      </c>
      <c r="BA3494" s="6">
        <f>LOG((Tabella1[[#This Row],[FeO]]*0.8998+Tabella1[[#This Row],[Fe2O3]])/Tabella1[[#This Row],[K2O]])</f>
        <v>0.32187151899309424</v>
      </c>
      <c r="BB3494" s="6">
        <f>Tabella1[[#This Row],[Log SiO2/Al2O3]]/Tabella1[[#This Row],[Log (FeO3/K2O)]]</f>
        <v>1.8361323543914314</v>
      </c>
    </row>
    <row r="3495" spans="1:54">
      <c r="A3495" s="19" t="s">
        <v>4282</v>
      </c>
      <c r="B3495" s="19" t="s">
        <v>4335</v>
      </c>
      <c r="C3495" s="19" t="s">
        <v>4284</v>
      </c>
      <c r="D3495" s="19" t="s">
        <v>1601</v>
      </c>
      <c r="E3495" s="19"/>
      <c r="F3495" s="19" t="s">
        <v>1602</v>
      </c>
      <c r="G3495" s="20" t="s">
        <v>1589</v>
      </c>
      <c r="H3495" s="8"/>
      <c r="I3495" s="6">
        <v>71.900000000000006</v>
      </c>
      <c r="J3495" s="6">
        <v>0.63900000000000001</v>
      </c>
      <c r="K3495" s="6">
        <v>12.1</v>
      </c>
      <c r="L3495" s="6">
        <v>1.23</v>
      </c>
      <c r="M3495" s="6">
        <v>3.87</v>
      </c>
      <c r="N3495" s="6">
        <v>0.03</v>
      </c>
      <c r="O3495" s="6">
        <v>1.88</v>
      </c>
      <c r="P3495" s="6">
        <v>0.57999999999999996</v>
      </c>
      <c r="Q3495" s="6">
        <v>2.16</v>
      </c>
      <c r="R3495" s="6">
        <v>2.25</v>
      </c>
      <c r="S3495" s="6">
        <v>0.158</v>
      </c>
      <c r="T3495" s="6">
        <v>3.7699999999999996</v>
      </c>
      <c r="U3495" s="6">
        <v>96.518999999999991</v>
      </c>
      <c r="V3495" s="12"/>
      <c r="W3495" s="6">
        <v>74.493104984510836</v>
      </c>
      <c r="X3495" s="6">
        <v>0.66204581481366365</v>
      </c>
      <c r="Y3495" s="6">
        <v>12.536391798505994</v>
      </c>
      <c r="Z3495" s="6">
        <v>5.1596058807074261</v>
      </c>
      <c r="AA3495" s="6">
        <v>3.1081963136791721E-2</v>
      </c>
      <c r="AB3495" s="6">
        <v>1.9478030232389481</v>
      </c>
      <c r="AC3495" s="6">
        <v>0.60091795397797332</v>
      </c>
      <c r="AD3495" s="6">
        <v>2.237901345849004</v>
      </c>
      <c r="AE3495" s="6">
        <v>2.3311472352593792</v>
      </c>
      <c r="AF3495" s="6">
        <v>100.00000000000001</v>
      </c>
      <c r="AG3495" s="6"/>
      <c r="AH3495" s="6">
        <v>79.660998890433419</v>
      </c>
      <c r="AI3495" s="6">
        <v>0.53244302274668887</v>
      </c>
      <c r="AJ3495" s="6">
        <v>7.9024144424651794</v>
      </c>
      <c r="AK3495" s="6">
        <v>0.51276604261390291</v>
      </c>
      <c r="AL3495" s="6">
        <v>3.5859419433106909</v>
      </c>
      <c r="AM3495" s="6">
        <v>2.8154585120177232E-2</v>
      </c>
      <c r="AN3495" s="6">
        <v>3.1042478378304406</v>
      </c>
      <c r="AO3495" s="6">
        <v>0.68855565601920843</v>
      </c>
      <c r="AP3495" s="6">
        <v>2.3201776593518368</v>
      </c>
      <c r="AQ3495" s="6">
        <v>1.5901960735870801</v>
      </c>
      <c r="AR3495" s="6">
        <v>99.999999999999972</v>
      </c>
      <c r="AS3495" s="6"/>
      <c r="AT3495" s="6">
        <v>0.40232759702771886</v>
      </c>
      <c r="AU3495" s="6">
        <v>0.22238704563469591</v>
      </c>
      <c r="AV3495" s="6">
        <v>0.46399996702349983</v>
      </c>
      <c r="AW3495" s="6"/>
      <c r="AX3495" s="6">
        <v>4.8998660740479913E-2</v>
      </c>
      <c r="AY3495" s="6">
        <v>0.43214914879527205</v>
      </c>
      <c r="AZ3495" s="6">
        <f>LOG(Tabella1[[#This Row],[SiO2]]/Tabella1[[#This Row],[Al2O3]])</f>
        <v>0.77394352006643263</v>
      </c>
      <c r="BA3495" s="6">
        <f>LOG((Tabella1[[#This Row],[FeO]]*0.8998+Tabella1[[#This Row],[Fe2O3]])/Tabella1[[#This Row],[K2O]])</f>
        <v>0.32104359308177555</v>
      </c>
      <c r="BB3495" s="6">
        <f>Tabella1[[#This Row],[Log SiO2/Al2O3]]/Tabella1[[#This Row],[Log (FeO3/K2O)]]</f>
        <v>2.410711619058211</v>
      </c>
    </row>
    <row r="3496" spans="1:54">
      <c r="A3496" s="19" t="s">
        <v>4282</v>
      </c>
      <c r="B3496" s="19" t="s">
        <v>4335</v>
      </c>
      <c r="C3496" s="19" t="s">
        <v>4284</v>
      </c>
      <c r="D3496" s="19" t="s">
        <v>1601</v>
      </c>
      <c r="E3496" s="19"/>
      <c r="F3496" s="19" t="s">
        <v>1602</v>
      </c>
      <c r="G3496" s="20" t="s">
        <v>1590</v>
      </c>
      <c r="H3496" s="8"/>
      <c r="I3496" s="6">
        <v>65.099999999999994</v>
      </c>
      <c r="J3496" s="6">
        <v>0.80300000000000005</v>
      </c>
      <c r="K3496" s="6">
        <v>15.4</v>
      </c>
      <c r="L3496" s="6"/>
      <c r="M3496" s="6">
        <v>6.12</v>
      </c>
      <c r="N3496" s="6">
        <v>5.8000000000000003E-2</v>
      </c>
      <c r="O3496" s="6">
        <v>3.29</v>
      </c>
      <c r="P3496" s="6">
        <v>0.95</v>
      </c>
      <c r="Q3496" s="6">
        <v>2.5</v>
      </c>
      <c r="R3496" s="6">
        <v>2.77</v>
      </c>
      <c r="S3496" s="6">
        <v>0.19400000000000001</v>
      </c>
      <c r="T3496" s="6">
        <v>1.77</v>
      </c>
      <c r="U3496" s="6">
        <v>96.991000000000014</v>
      </c>
      <c r="V3496" s="12"/>
      <c r="W3496" s="6">
        <v>67.119629656359862</v>
      </c>
      <c r="X3496" s="6">
        <v>0.8279118681114741</v>
      </c>
      <c r="Y3496" s="6">
        <v>15.877761854192654</v>
      </c>
      <c r="Z3496" s="6">
        <v>6.309863801796042</v>
      </c>
      <c r="AA3496" s="6">
        <v>5.979936282747883E-2</v>
      </c>
      <c r="AB3496" s="6">
        <v>3.3920673052138852</v>
      </c>
      <c r="AC3496" s="6">
        <v>0.9794723221742222</v>
      </c>
      <c r="AD3496" s="6">
        <v>2.5775587425637427</v>
      </c>
      <c r="AE3496" s="6">
        <v>2.8559350867606268</v>
      </c>
      <c r="AF3496" s="6">
        <v>99.999999999999972</v>
      </c>
      <c r="AG3496" s="6"/>
      <c r="AH3496" s="6">
        <v>72.218525036893439</v>
      </c>
      <c r="AI3496" s="6">
        <v>0.66994414467430341</v>
      </c>
      <c r="AJ3496" s="6">
        <v>10.070381452327259</v>
      </c>
      <c r="AK3496" s="6">
        <v>0</v>
      </c>
      <c r="AL3496" s="6">
        <v>5.6779881189450192</v>
      </c>
      <c r="AM3496" s="6">
        <v>5.4501272105303887E-2</v>
      </c>
      <c r="AN3496" s="6">
        <v>5.4393274493553081</v>
      </c>
      <c r="AO3496" s="6">
        <v>1.1292378593981336</v>
      </c>
      <c r="AP3496" s="6">
        <v>2.6887985578984446</v>
      </c>
      <c r="AQ3496" s="6">
        <v>1.9601923774665446</v>
      </c>
      <c r="AR3496" s="6">
        <v>99.999999999999986</v>
      </c>
      <c r="AS3496" s="6"/>
      <c r="AT3496" s="6">
        <v>0.48926626359918113</v>
      </c>
      <c r="AU3496" s="6" t="s">
        <v>2564</v>
      </c>
      <c r="AV3496" s="6" t="s">
        <v>2564</v>
      </c>
      <c r="AW3496" s="6"/>
      <c r="AX3496" s="6">
        <v>6.0726245783877704E-2</v>
      </c>
      <c r="AY3496" s="6">
        <v>0.52064076491572198</v>
      </c>
      <c r="AZ3496" s="6">
        <f>LOG(Tabella1[[#This Row],[SiO2]]/Tabella1[[#This Row],[Al2O3]])</f>
        <v>0.62606026773172885</v>
      </c>
      <c r="BA3496" s="6">
        <f>LOG((Tabella1[[#This Row],[FeO]]*0.8998+Tabella1[[#This Row],[Fe2O3]])/Tabella1[[#This Row],[K2O]])</f>
        <v>0.29841764191066067</v>
      </c>
      <c r="BB3496" s="6">
        <f>Tabella1[[#This Row],[Log SiO2/Al2O3]]/Tabella1[[#This Row],[Log (FeO3/K2O)]]</f>
        <v>2.0979331641497145</v>
      </c>
    </row>
    <row r="3497" spans="1:54">
      <c r="A3497" s="19" t="s">
        <v>4282</v>
      </c>
      <c r="B3497" s="19" t="s">
        <v>4335</v>
      </c>
      <c r="C3497" s="19" t="s">
        <v>4284</v>
      </c>
      <c r="D3497" s="19" t="s">
        <v>1601</v>
      </c>
      <c r="E3497" s="19"/>
      <c r="F3497" s="19" t="s">
        <v>1602</v>
      </c>
      <c r="G3497" s="20" t="s">
        <v>1591</v>
      </c>
      <c r="H3497" s="8"/>
      <c r="I3497" s="6">
        <v>60.4</v>
      </c>
      <c r="J3497" s="6">
        <v>0.86099999999999999</v>
      </c>
      <c r="K3497" s="6">
        <v>18.2</v>
      </c>
      <c r="L3497" s="6"/>
      <c r="M3497" s="6">
        <v>6.86</v>
      </c>
      <c r="N3497" s="6">
        <v>7.5999999999999998E-2</v>
      </c>
      <c r="O3497" s="6">
        <v>3.98</v>
      </c>
      <c r="P3497" s="6">
        <v>0.88</v>
      </c>
      <c r="Q3497" s="6">
        <v>1.81</v>
      </c>
      <c r="R3497" s="6">
        <v>3.52</v>
      </c>
      <c r="S3497" s="6">
        <v>0.215</v>
      </c>
      <c r="T3497" s="6">
        <v>2.06</v>
      </c>
      <c r="U3497" s="6">
        <v>96.586999999999989</v>
      </c>
      <c r="V3497" s="12"/>
      <c r="W3497" s="6">
        <v>62.534295505606352</v>
      </c>
      <c r="X3497" s="6">
        <v>0.89142431176038195</v>
      </c>
      <c r="Y3497" s="6">
        <v>18.843115533146285</v>
      </c>
      <c r="Z3497" s="6">
        <v>7.1024050855705232</v>
      </c>
      <c r="AA3497" s="6">
        <v>7.8685537391160312E-2</v>
      </c>
      <c r="AB3497" s="6">
        <v>4.120637352852869</v>
      </c>
      <c r="AC3497" s="6">
        <v>0.91109569610817198</v>
      </c>
      <c r="AD3497" s="6">
        <v>1.8739581931315812</v>
      </c>
      <c r="AE3497" s="6">
        <v>3.6443827844326879</v>
      </c>
      <c r="AF3497" s="6">
        <v>100.00000000000003</v>
      </c>
      <c r="AG3497" s="6"/>
      <c r="AH3497" s="6">
        <v>68.215444412605208</v>
      </c>
      <c r="AI3497" s="6">
        <v>0.73131477947241952</v>
      </c>
      <c r="AJ3497" s="6">
        <v>12.116431655764385</v>
      </c>
      <c r="AK3497" s="6">
        <v>0</v>
      </c>
      <c r="AL3497" s="6">
        <v>6.4795571014873365</v>
      </c>
      <c r="AM3497" s="6">
        <v>7.2706022476148574E-2</v>
      </c>
      <c r="AN3497" s="6">
        <v>6.6990084694623144</v>
      </c>
      <c r="AO3497" s="6">
        <v>1.064933883531755</v>
      </c>
      <c r="AP3497" s="6">
        <v>1.9818691671271176</v>
      </c>
      <c r="AQ3497" s="6">
        <v>2.5359444666013085</v>
      </c>
      <c r="AR3497" s="6">
        <v>100</v>
      </c>
      <c r="AS3497" s="6"/>
      <c r="AT3497" s="6">
        <v>0.50832607186243128</v>
      </c>
      <c r="AU3497" s="6" t="s">
        <v>2564</v>
      </c>
      <c r="AV3497" s="6" t="s">
        <v>2564</v>
      </c>
      <c r="AW3497" s="6"/>
      <c r="AX3497" s="6">
        <v>0.12661165169213698</v>
      </c>
      <c r="AY3497" s="6">
        <v>0.53819181293022533</v>
      </c>
      <c r="AZ3497" s="6">
        <f>LOG(Tabella1[[#This Row],[SiO2]]/Tabella1[[#This Row],[Al2O3]])</f>
        <v>0.5209655506360571</v>
      </c>
      <c r="BA3497" s="6">
        <f>LOG((Tabella1[[#This Row],[FeO]]*0.8998+Tabella1[[#This Row],[Fe2O3]])/Tabella1[[#This Row],[K2O]])</f>
        <v>0.24392744105816874</v>
      </c>
      <c r="BB3497" s="6">
        <f>Tabella1[[#This Row],[Log SiO2/Al2O3]]/Tabella1[[#This Row],[Log (FeO3/K2O)]]</f>
        <v>2.135739826466772</v>
      </c>
    </row>
    <row r="3498" spans="1:54">
      <c r="A3498" s="19" t="s">
        <v>4282</v>
      </c>
      <c r="B3498" s="19" t="s">
        <v>4335</v>
      </c>
      <c r="C3498" s="19" t="s">
        <v>4284</v>
      </c>
      <c r="D3498" s="19" t="s">
        <v>1601</v>
      </c>
      <c r="E3498" s="19"/>
      <c r="F3498" s="19" t="s">
        <v>1602</v>
      </c>
      <c r="G3498" s="20" t="s">
        <v>1592</v>
      </c>
      <c r="H3498" s="8"/>
      <c r="I3498" s="6">
        <v>54.1</v>
      </c>
      <c r="J3498" s="6">
        <v>0.92100000000000004</v>
      </c>
      <c r="K3498" s="6">
        <v>19.8</v>
      </c>
      <c r="L3498" s="6"/>
      <c r="M3498" s="6">
        <v>9.61</v>
      </c>
      <c r="N3498" s="6">
        <v>0.05</v>
      </c>
      <c r="O3498" s="6">
        <v>4.5</v>
      </c>
      <c r="P3498" s="6">
        <v>0.46</v>
      </c>
      <c r="Q3498" s="6">
        <v>1.69</v>
      </c>
      <c r="R3498" s="6">
        <v>4.34</v>
      </c>
      <c r="S3498" s="6">
        <v>0.246</v>
      </c>
      <c r="T3498" s="6">
        <v>2.6999999999999997</v>
      </c>
      <c r="U3498" s="6">
        <v>95.470999999999989</v>
      </c>
      <c r="V3498" s="12"/>
      <c r="W3498" s="6">
        <v>56.666422264352533</v>
      </c>
      <c r="X3498" s="6">
        <v>0.96469084852992026</v>
      </c>
      <c r="Y3498" s="6">
        <v>20.739282085659521</v>
      </c>
      <c r="Z3498" s="6">
        <v>10.065883880969091</v>
      </c>
      <c r="AA3498" s="6">
        <v>5.2371924458736174E-2</v>
      </c>
      <c r="AB3498" s="6">
        <v>4.7134732012862548</v>
      </c>
      <c r="AC3498" s="6">
        <v>0.48182170502037269</v>
      </c>
      <c r="AD3498" s="6">
        <v>1.7701710467052822</v>
      </c>
      <c r="AE3498" s="6">
        <v>4.545883043018299</v>
      </c>
      <c r="AF3498" s="6">
        <v>100</v>
      </c>
      <c r="AG3498" s="6"/>
      <c r="AH3498" s="6">
        <v>62.721776522322969</v>
      </c>
      <c r="AI3498" s="6">
        <v>0.80303808103000807</v>
      </c>
      <c r="AJ3498" s="6">
        <v>13.531434843206757</v>
      </c>
      <c r="AK3498" s="6">
        <v>0</v>
      </c>
      <c r="AL3498" s="6">
        <v>9.3179398977088432</v>
      </c>
      <c r="AM3498" s="6">
        <v>4.9102331032217325E-2</v>
      </c>
      <c r="AN3498" s="6">
        <v>7.7752664362176276</v>
      </c>
      <c r="AO3498" s="6">
        <v>0.57144326218820551</v>
      </c>
      <c r="AP3498" s="6">
        <v>1.8995836476892833</v>
      </c>
      <c r="AQ3498" s="6">
        <v>3.2096828104600115</v>
      </c>
      <c r="AR3498" s="6">
        <v>100.00000000000001</v>
      </c>
      <c r="AS3498" s="6"/>
      <c r="AT3498" s="6">
        <v>0.45487466098068069</v>
      </c>
      <c r="AU3498" s="6" t="s">
        <v>2564</v>
      </c>
      <c r="AV3498" s="6" t="s">
        <v>2564</v>
      </c>
      <c r="AW3498" s="6"/>
      <c r="AX3498" s="6">
        <v>0.10118093513101287</v>
      </c>
      <c r="AY3498" s="6">
        <v>0.47729810493732339</v>
      </c>
      <c r="AZ3498" s="6">
        <f>LOG(Tabella1[[#This Row],[SiO2]]/Tabella1[[#This Row],[Al2O3]])</f>
        <v>0.43653207484503831</v>
      </c>
      <c r="BA3498" s="6">
        <f>LOG((Tabella1[[#This Row],[FeO]]*0.8998+Tabella1[[#This Row],[Fe2O3]])/Tabella1[[#This Row],[K2O]])</f>
        <v>0.29937964698558273</v>
      </c>
      <c r="BB3498" s="6">
        <f>Tabella1[[#This Row],[Log SiO2/Al2O3]]/Tabella1[[#This Row],[Log (FeO3/K2O)]]</f>
        <v>1.4581220842513067</v>
      </c>
    </row>
    <row r="3499" spans="1:54">
      <c r="A3499" s="19" t="s">
        <v>4282</v>
      </c>
      <c r="B3499" s="19" t="s">
        <v>4335</v>
      </c>
      <c r="C3499" s="19" t="s">
        <v>4284</v>
      </c>
      <c r="D3499" s="19" t="s">
        <v>1601</v>
      </c>
      <c r="E3499" s="19"/>
      <c r="F3499" s="19" t="s">
        <v>1602</v>
      </c>
      <c r="G3499" s="20" t="s">
        <v>1593</v>
      </c>
      <c r="H3499" s="8"/>
      <c r="I3499" s="6">
        <v>57.4</v>
      </c>
      <c r="J3499" s="6">
        <v>0.92300000000000004</v>
      </c>
      <c r="K3499" s="6">
        <v>18.8</v>
      </c>
      <c r="L3499" s="6"/>
      <c r="M3499" s="6">
        <v>6.59</v>
      </c>
      <c r="N3499" s="6">
        <v>3.9E-2</v>
      </c>
      <c r="O3499" s="6">
        <v>3.74</v>
      </c>
      <c r="P3499" s="6">
        <v>0.75</v>
      </c>
      <c r="Q3499" s="6">
        <v>3.57</v>
      </c>
      <c r="R3499" s="6">
        <v>4.49</v>
      </c>
      <c r="S3499" s="6">
        <v>0.20899999999999999</v>
      </c>
      <c r="T3499" s="6">
        <v>2.1799999999999997</v>
      </c>
      <c r="U3499" s="6">
        <v>96.301999999999992</v>
      </c>
      <c r="V3499" s="12"/>
      <c r="W3499" s="6">
        <v>59.604161907333186</v>
      </c>
      <c r="X3499" s="6">
        <v>0.95844323067018344</v>
      </c>
      <c r="Y3499" s="6">
        <v>19.521920624701462</v>
      </c>
      <c r="Z3499" s="6">
        <v>6.8430562189778001</v>
      </c>
      <c r="AA3499" s="6">
        <v>4.0497601295923245E-2</v>
      </c>
      <c r="AB3499" s="6">
        <v>3.8836161242757163</v>
      </c>
      <c r="AC3499" s="6">
        <v>0.77880002492160083</v>
      </c>
      <c r="AD3499" s="6">
        <v>3.7070881186268201</v>
      </c>
      <c r="AE3499" s="6">
        <v>4.6624161491973171</v>
      </c>
      <c r="AF3499" s="6">
        <v>100</v>
      </c>
      <c r="AG3499" s="6"/>
      <c r="AH3499" s="6">
        <v>65.591203695667247</v>
      </c>
      <c r="AI3499" s="6">
        <v>0.79321484651045759</v>
      </c>
      <c r="AJ3499" s="6">
        <v>12.66336522429429</v>
      </c>
      <c r="AK3499" s="6">
        <v>0</v>
      </c>
      <c r="AL3499" s="6">
        <v>6.2978825137005643</v>
      </c>
      <c r="AM3499" s="6">
        <v>3.7749337608960702E-2</v>
      </c>
      <c r="AN3499" s="6">
        <v>6.3692308692790824</v>
      </c>
      <c r="AO3499" s="6">
        <v>0.91830969836348886</v>
      </c>
      <c r="AP3499" s="6">
        <v>3.9550552682947466</v>
      </c>
      <c r="AQ3499" s="6">
        <v>3.272889559804216</v>
      </c>
      <c r="AR3499" s="6">
        <v>100</v>
      </c>
      <c r="AS3499" s="6"/>
      <c r="AT3499" s="6">
        <v>0.50281628313497162</v>
      </c>
      <c r="AU3499" s="6" t="s">
        <v>2564</v>
      </c>
      <c r="AV3499" s="6" t="s">
        <v>2564</v>
      </c>
      <c r="AW3499" s="6"/>
      <c r="AX3499" s="6">
        <v>-0.16613967101702684</v>
      </c>
      <c r="AY3499" s="6">
        <v>0.53640603797622066</v>
      </c>
      <c r="AZ3499" s="6">
        <f>LOG(Tabella1[[#This Row],[SiO2]]/Tabella1[[#This Row],[Al2O3]])</f>
        <v>0.4847540431342936</v>
      </c>
      <c r="BA3499" s="6">
        <f>LOG((Tabella1[[#This Row],[FeO]]*0.8998+Tabella1[[#This Row],[Fe2O3]])/Tabella1[[#This Row],[K2O]])</f>
        <v>0.12078506242023473</v>
      </c>
      <c r="BB3499" s="6">
        <f>Tabella1[[#This Row],[Log SiO2/Al2O3]]/Tabella1[[#This Row],[Log (FeO3/K2O)]]</f>
        <v>4.0133608694735772</v>
      </c>
    </row>
    <row r="3500" spans="1:54">
      <c r="A3500" s="19" t="s">
        <v>4282</v>
      </c>
      <c r="B3500" s="19" t="s">
        <v>4335</v>
      </c>
      <c r="C3500" s="19" t="s">
        <v>4284</v>
      </c>
      <c r="D3500" s="19" t="s">
        <v>1601</v>
      </c>
      <c r="E3500" s="19"/>
      <c r="F3500" s="19" t="s">
        <v>1602</v>
      </c>
      <c r="G3500" s="20" t="s">
        <v>1594</v>
      </c>
      <c r="H3500" s="8"/>
      <c r="I3500" s="6">
        <v>58</v>
      </c>
      <c r="J3500" s="6">
        <v>0.86699999999999999</v>
      </c>
      <c r="K3500" s="6">
        <v>18.399999999999999</v>
      </c>
      <c r="L3500" s="6"/>
      <c r="M3500" s="6">
        <v>7.19</v>
      </c>
      <c r="N3500" s="6">
        <v>0.06</v>
      </c>
      <c r="O3500" s="6">
        <v>4.2</v>
      </c>
      <c r="P3500" s="6">
        <v>0.63</v>
      </c>
      <c r="Q3500" s="6">
        <v>1.91</v>
      </c>
      <c r="R3500" s="6">
        <v>4.37</v>
      </c>
      <c r="S3500" s="6">
        <v>0.184</v>
      </c>
      <c r="T3500" s="6">
        <v>3</v>
      </c>
      <c r="U3500" s="6">
        <v>95.626999999999995</v>
      </c>
      <c r="V3500" s="12"/>
      <c r="W3500" s="6">
        <v>60.652326225856712</v>
      </c>
      <c r="X3500" s="6">
        <v>0.90664770410030637</v>
      </c>
      <c r="Y3500" s="6">
        <v>19.241427630271783</v>
      </c>
      <c r="Z3500" s="6">
        <v>7.5187969924812039</v>
      </c>
      <c r="AA3500" s="6">
        <v>6.2743785750886252E-2</v>
      </c>
      <c r="AB3500" s="6">
        <v>4.3920650025620382</v>
      </c>
      <c r="AC3500" s="6">
        <v>0.65880975038430567</v>
      </c>
      <c r="AD3500" s="6">
        <v>1.9973438464032125</v>
      </c>
      <c r="AE3500" s="6">
        <v>4.5698390621895495</v>
      </c>
      <c r="AF3500" s="6">
        <v>99.999999999999986</v>
      </c>
      <c r="AG3500" s="6"/>
      <c r="AH3500" s="6">
        <v>66.503179367369384</v>
      </c>
      <c r="AI3500" s="6">
        <v>0.74763381679180685</v>
      </c>
      <c r="AJ3500" s="6">
        <v>12.43626056006714</v>
      </c>
      <c r="AK3500" s="6">
        <v>0</v>
      </c>
      <c r="AL3500" s="6">
        <v>6.8947533862337202</v>
      </c>
      <c r="AM3500" s="6">
        <v>5.8274248974634617E-2</v>
      </c>
      <c r="AN3500" s="6">
        <v>7.177040316424617</v>
      </c>
      <c r="AO3500" s="6">
        <v>0.77401461900385315</v>
      </c>
      <c r="AP3500" s="6">
        <v>2.1232367092927036</v>
      </c>
      <c r="AQ3500" s="6">
        <v>3.1962971906013324</v>
      </c>
      <c r="AR3500" s="6">
        <v>99.999999999999986</v>
      </c>
      <c r="AS3500" s="6"/>
      <c r="AT3500" s="6">
        <v>0.5100302397887474</v>
      </c>
      <c r="AU3500" s="6" t="s">
        <v>2564</v>
      </c>
      <c r="AV3500" s="6" t="s">
        <v>2564</v>
      </c>
      <c r="AW3500" s="6"/>
      <c r="AX3500" s="6">
        <v>1.8259458235692458E-2</v>
      </c>
      <c r="AY3500" s="6">
        <v>0.53864861859227542</v>
      </c>
      <c r="AZ3500" s="6">
        <f>LOG(Tabella1[[#This Row],[SiO2]]/Tabella1[[#This Row],[Al2O3]])</f>
        <v>0.49861017055340084</v>
      </c>
      <c r="BA3500" s="6">
        <f>LOG((Tabella1[[#This Row],[FeO]]*0.8998+Tabella1[[#This Row],[Fe2O3]])/Tabella1[[#This Row],[K2O]])</f>
        <v>0.17039344224200881</v>
      </c>
      <c r="BB3500" s="6">
        <f>Tabella1[[#This Row],[Log SiO2/Al2O3]]/Tabella1[[#This Row],[Log (FeO3/K2O)]]</f>
        <v>2.9262286388065788</v>
      </c>
    </row>
    <row r="3501" spans="1:54">
      <c r="A3501" s="19" t="s">
        <v>4282</v>
      </c>
      <c r="B3501" s="19" t="s">
        <v>4335</v>
      </c>
      <c r="C3501" s="19" t="s">
        <v>4284</v>
      </c>
      <c r="D3501" s="19" t="s">
        <v>1601</v>
      </c>
      <c r="E3501" s="19"/>
      <c r="F3501" s="19" t="s">
        <v>1602</v>
      </c>
      <c r="G3501" s="20" t="s">
        <v>1595</v>
      </c>
      <c r="H3501" s="8"/>
      <c r="I3501" s="6">
        <v>58.6</v>
      </c>
      <c r="J3501" s="6">
        <v>0.84599999999999997</v>
      </c>
      <c r="K3501" s="6">
        <v>17.7</v>
      </c>
      <c r="L3501" s="6"/>
      <c r="M3501" s="6">
        <v>7.56</v>
      </c>
      <c r="N3501" s="6">
        <v>7.5999999999999998E-2</v>
      </c>
      <c r="O3501" s="6">
        <v>4.5</v>
      </c>
      <c r="P3501" s="6">
        <v>1</v>
      </c>
      <c r="Q3501" s="6">
        <v>2.94</v>
      </c>
      <c r="R3501" s="6">
        <v>3.42</v>
      </c>
      <c r="S3501" s="6">
        <v>0.25700000000000001</v>
      </c>
      <c r="T3501" s="6">
        <v>1.8900000000000001</v>
      </c>
      <c r="U3501" s="6">
        <v>96.641999999999996</v>
      </c>
      <c r="V3501" s="12"/>
      <c r="W3501" s="6">
        <v>60.636162331077593</v>
      </c>
      <c r="X3501" s="6">
        <v>0.87539579065002793</v>
      </c>
      <c r="Y3501" s="6">
        <v>18.315018315018314</v>
      </c>
      <c r="Z3501" s="6">
        <v>7.8226857887874841</v>
      </c>
      <c r="AA3501" s="6">
        <v>7.8640756606858306E-2</v>
      </c>
      <c r="AB3501" s="6">
        <v>4.6563605885639783</v>
      </c>
      <c r="AC3501" s="6">
        <v>1.0347467974586619</v>
      </c>
      <c r="AD3501" s="6">
        <v>3.0421555845284662</v>
      </c>
      <c r="AE3501" s="6">
        <v>3.5388340473086233</v>
      </c>
      <c r="AF3501" s="6">
        <v>100.00000000000003</v>
      </c>
      <c r="AG3501" s="6"/>
      <c r="AH3501" s="6">
        <v>65.860829881509105</v>
      </c>
      <c r="AI3501" s="6">
        <v>0.71508121678817382</v>
      </c>
      <c r="AJ3501" s="6">
        <v>11.726284422839225</v>
      </c>
      <c r="AK3501" s="6">
        <v>0</v>
      </c>
      <c r="AL3501" s="6">
        <v>7.1060262879158831</v>
      </c>
      <c r="AM3501" s="6">
        <v>7.235260878444387E-2</v>
      </c>
      <c r="AN3501" s="6">
        <v>7.5374384210062981</v>
      </c>
      <c r="AO3501" s="6">
        <v>1.2042697619867408</v>
      </c>
      <c r="AP3501" s="6">
        <v>3.2035207786627344</v>
      </c>
      <c r="AQ3501" s="6">
        <v>2.4519239174371568</v>
      </c>
      <c r="AR3501" s="6">
        <v>100</v>
      </c>
      <c r="AS3501" s="6"/>
      <c r="AT3501" s="6">
        <v>0.51473053480395115</v>
      </c>
      <c r="AU3501" s="6" t="s">
        <v>2564</v>
      </c>
      <c r="AV3501" s="6" t="s">
        <v>2564</v>
      </c>
      <c r="AW3501" s="6"/>
      <c r="AX3501" s="6">
        <v>2.5897339694339962E-2</v>
      </c>
      <c r="AY3501" s="6">
        <v>0.54115672685656824</v>
      </c>
      <c r="AZ3501" s="6">
        <f>LOG(Tabella1[[#This Row],[SiO2]]/Tabella1[[#This Row],[Al2O3]])</f>
        <v>0.51992434965628409</v>
      </c>
      <c r="BA3501" s="6">
        <f>LOG((Tabella1[[#This Row],[FeO]]*0.8998+Tabella1[[#This Row],[Fe2O3]])/Tabella1[[#This Row],[K2O]])</f>
        <v>0.29864167827461957</v>
      </c>
      <c r="BB3501" s="6">
        <f>Tabella1[[#This Row],[Log SiO2/Al2O3]]/Tabella1[[#This Row],[Log (FeO3/K2O)]]</f>
        <v>1.740963795341993</v>
      </c>
    </row>
    <row r="3502" spans="1:54">
      <c r="A3502" s="19" t="s">
        <v>4282</v>
      </c>
      <c r="B3502" s="19" t="s">
        <v>4335</v>
      </c>
      <c r="C3502" s="19" t="s">
        <v>4284</v>
      </c>
      <c r="D3502" s="19" t="s">
        <v>1601</v>
      </c>
      <c r="E3502" s="19"/>
      <c r="F3502" s="19" t="s">
        <v>1602</v>
      </c>
      <c r="G3502" s="20" t="s">
        <v>1596</v>
      </c>
      <c r="H3502" s="8"/>
      <c r="I3502" s="6">
        <v>64.7</v>
      </c>
      <c r="J3502" s="6">
        <v>0.86</v>
      </c>
      <c r="K3502" s="6">
        <v>15.1</v>
      </c>
      <c r="L3502" s="6"/>
      <c r="M3502" s="6">
        <v>6.95</v>
      </c>
      <c r="N3502" s="6">
        <v>2.9000000000000001E-2</v>
      </c>
      <c r="O3502" s="6">
        <v>3.2</v>
      </c>
      <c r="P3502" s="6">
        <v>0.64</v>
      </c>
      <c r="Q3502" s="6">
        <v>0.98</v>
      </c>
      <c r="R3502" s="6">
        <v>2.73</v>
      </c>
      <c r="S3502" s="6">
        <v>0.32400000000000001</v>
      </c>
      <c r="T3502" s="6">
        <v>3.29</v>
      </c>
      <c r="U3502" s="6">
        <v>95.189000000000007</v>
      </c>
      <c r="V3502" s="12"/>
      <c r="W3502" s="6">
        <v>67.970038554875032</v>
      </c>
      <c r="X3502" s="6">
        <v>0.90346573658721063</v>
      </c>
      <c r="Y3502" s="6">
        <v>15.863177467984746</v>
      </c>
      <c r="Z3502" s="6">
        <v>7.3012638014896671</v>
      </c>
      <c r="AA3502" s="6">
        <v>3.0465705070964081E-2</v>
      </c>
      <c r="AB3502" s="6">
        <v>3.3617329733477606</v>
      </c>
      <c r="AC3502" s="6">
        <v>0.67234659466955216</v>
      </c>
      <c r="AD3502" s="6">
        <v>1.0295307230877517</v>
      </c>
      <c r="AE3502" s="6">
        <v>2.8679784428873081</v>
      </c>
      <c r="AF3502" s="6">
        <v>99.999999999999972</v>
      </c>
      <c r="AG3502" s="6"/>
      <c r="AH3502" s="6">
        <v>73.216333459518694</v>
      </c>
      <c r="AI3502" s="6">
        <v>0.73190981592541882</v>
      </c>
      <c r="AJ3502" s="6">
        <v>10.072521841574144</v>
      </c>
      <c r="AK3502" s="6">
        <v>0</v>
      </c>
      <c r="AL3502" s="6">
        <v>6.5775465736509329</v>
      </c>
      <c r="AM3502" s="6">
        <v>2.7797946421817137E-2</v>
      </c>
      <c r="AN3502" s="6">
        <v>5.3967879561130472</v>
      </c>
      <c r="AO3502" s="6">
        <v>0.77602885303308866</v>
      </c>
      <c r="AP3502" s="6">
        <v>1.0751780845770231</v>
      </c>
      <c r="AQ3502" s="6">
        <v>1.9706869651207704</v>
      </c>
      <c r="AR3502" s="6">
        <v>99.999999999999986</v>
      </c>
      <c r="AS3502" s="6"/>
      <c r="AT3502" s="6">
        <v>0.45069627399322548</v>
      </c>
      <c r="AU3502" s="6" t="s">
        <v>2564</v>
      </c>
      <c r="AV3502" s="6" t="s">
        <v>2564</v>
      </c>
      <c r="AW3502" s="6"/>
      <c r="AX3502" s="6">
        <v>0.20091033986118539</v>
      </c>
      <c r="AY3502" s="6">
        <v>0.48003772259822347</v>
      </c>
      <c r="AZ3502" s="6">
        <f>LOG(Tabella1[[#This Row],[SiO2]]/Tabella1[[#This Row],[Al2O3]])</f>
        <v>0.63192733337553098</v>
      </c>
      <c r="BA3502" s="6">
        <f>LOG((Tabella1[[#This Row],[FeO]]*0.8998+Tabella1[[#This Row],[Fe2O3]])/Tabella1[[#This Row],[K2O]])</f>
        <v>0.3599681463789059</v>
      </c>
      <c r="BB3502" s="6">
        <f>Tabella1[[#This Row],[Log SiO2/Al2O3]]/Tabella1[[#This Row],[Log (FeO3/K2O)]]</f>
        <v>1.7555090352643543</v>
      </c>
    </row>
    <row r="3503" spans="1:54">
      <c r="A3503" s="19" t="s">
        <v>4282</v>
      </c>
      <c r="B3503" s="19" t="s">
        <v>4335</v>
      </c>
      <c r="C3503" s="19" t="s">
        <v>4284</v>
      </c>
      <c r="D3503" s="19" t="s">
        <v>1601</v>
      </c>
      <c r="E3503" s="19"/>
      <c r="F3503" s="19" t="s">
        <v>1602</v>
      </c>
      <c r="G3503" s="20" t="s">
        <v>1597</v>
      </c>
      <c r="H3503" s="8"/>
      <c r="I3503" s="6">
        <v>62.1</v>
      </c>
      <c r="J3503" s="6">
        <v>0.79400000000000004</v>
      </c>
      <c r="K3503" s="6">
        <v>16.5</v>
      </c>
      <c r="L3503" s="6"/>
      <c r="M3503" s="6">
        <v>6.16</v>
      </c>
      <c r="N3503" s="6">
        <v>0.03</v>
      </c>
      <c r="O3503" s="6">
        <v>3.73</v>
      </c>
      <c r="P3503" s="6">
        <v>0.36</v>
      </c>
      <c r="Q3503" s="6">
        <v>1.96</v>
      </c>
      <c r="R3503" s="6">
        <v>3.7</v>
      </c>
      <c r="S3503" s="6">
        <v>0.186</v>
      </c>
      <c r="T3503" s="6">
        <v>3.36</v>
      </c>
      <c r="U3503" s="6">
        <v>95.334000000000003</v>
      </c>
      <c r="V3503" s="12"/>
      <c r="W3503" s="6">
        <v>65.139404619548117</v>
      </c>
      <c r="X3503" s="6">
        <v>0.83286130866217722</v>
      </c>
      <c r="Y3503" s="6">
        <v>17.307571275725344</v>
      </c>
      <c r="Z3503" s="6">
        <v>6.4614932762707955</v>
      </c>
      <c r="AA3503" s="6">
        <v>3.1468311410409719E-2</v>
      </c>
      <c r="AB3503" s="6">
        <v>3.912560052027608</v>
      </c>
      <c r="AC3503" s="6">
        <v>0.37761973692491657</v>
      </c>
      <c r="AD3503" s="6">
        <v>2.0559296788134347</v>
      </c>
      <c r="AE3503" s="6">
        <v>3.8810917406171983</v>
      </c>
      <c r="AF3503" s="6">
        <v>100</v>
      </c>
      <c r="AG3503" s="6"/>
      <c r="AH3503" s="6">
        <v>70.661056727506718</v>
      </c>
      <c r="AI3503" s="6">
        <v>0.67946087633941943</v>
      </c>
      <c r="AJ3503" s="6">
        <v>11.067003486543348</v>
      </c>
      <c r="AK3503" s="6">
        <v>0</v>
      </c>
      <c r="AL3503" s="6">
        <v>5.8619845774456802</v>
      </c>
      <c r="AM3503" s="6">
        <v>2.8914840593029418E-2</v>
      </c>
      <c r="AN3503" s="6">
        <v>6.3252695874067966</v>
      </c>
      <c r="AO3503" s="6">
        <v>0.43891985556408841</v>
      </c>
      <c r="AP3503" s="6">
        <v>2.1621968547231543</v>
      </c>
      <c r="AQ3503" s="6">
        <v>2.6856013903670117</v>
      </c>
      <c r="AR3503" s="6">
        <v>99.999999999999986</v>
      </c>
      <c r="AS3503" s="6"/>
      <c r="AT3503" s="6">
        <v>0.51900694790206359</v>
      </c>
      <c r="AU3503" s="6" t="s">
        <v>2564</v>
      </c>
      <c r="AV3503" s="6" t="s">
        <v>2564</v>
      </c>
      <c r="AW3503" s="6"/>
      <c r="AX3503" s="6">
        <v>5.7936315936026675E-2</v>
      </c>
      <c r="AY3503" s="6">
        <v>0.54965095642798922</v>
      </c>
      <c r="AZ3503" s="6">
        <f>LOG(Tabella1[[#This Row],[SiO2]]/Tabella1[[#This Row],[Al2O3]])</f>
        <v>0.57560765596267394</v>
      </c>
      <c r="BA3503" s="6">
        <f>LOG((Tabella1[[#This Row],[FeO]]*0.8998+Tabella1[[#This Row],[Fe2O3]])/Tabella1[[#This Row],[K2O]])</f>
        <v>0.17552497692697855</v>
      </c>
      <c r="BB3503" s="6">
        <f>Tabella1[[#This Row],[Log SiO2/Al2O3]]/Tabella1[[#This Row],[Log (FeO3/K2O)]]</f>
        <v>3.2793489908968154</v>
      </c>
    </row>
    <row r="3504" spans="1:54">
      <c r="A3504" s="19" t="s">
        <v>4282</v>
      </c>
      <c r="B3504" s="19" t="s">
        <v>4335</v>
      </c>
      <c r="C3504" s="19" t="s">
        <v>4284</v>
      </c>
      <c r="D3504" s="19" t="s">
        <v>1601</v>
      </c>
      <c r="E3504" s="19"/>
      <c r="F3504" s="19" t="s">
        <v>1602</v>
      </c>
      <c r="G3504" s="20" t="s">
        <v>1598</v>
      </c>
      <c r="H3504" s="8"/>
      <c r="I3504" s="6">
        <v>59.9</v>
      </c>
      <c r="J3504" s="6">
        <v>0.82</v>
      </c>
      <c r="K3504" s="6">
        <v>17.2</v>
      </c>
      <c r="L3504" s="6"/>
      <c r="M3504" s="6">
        <v>7.32</v>
      </c>
      <c r="N3504" s="6">
        <v>5.8999999999999997E-2</v>
      </c>
      <c r="O3504" s="6">
        <v>4.13</v>
      </c>
      <c r="P3504" s="6">
        <v>0.88</v>
      </c>
      <c r="Q3504" s="6">
        <v>2.42</v>
      </c>
      <c r="R3504" s="6">
        <v>3.52</v>
      </c>
      <c r="S3504" s="6">
        <v>0.20799999999999999</v>
      </c>
      <c r="T3504" s="6">
        <v>2.2600000000000002</v>
      </c>
      <c r="U3504" s="6">
        <v>96.248999999999995</v>
      </c>
      <c r="V3504" s="12"/>
      <c r="W3504" s="6">
        <v>62.234412825068318</v>
      </c>
      <c r="X3504" s="6">
        <v>0.8519569034483474</v>
      </c>
      <c r="Y3504" s="6">
        <v>17.870315535745824</v>
      </c>
      <c r="Z3504" s="6">
        <v>7.6052738210267128</v>
      </c>
      <c r="AA3504" s="6">
        <v>6.1299338174942077E-2</v>
      </c>
      <c r="AB3504" s="6">
        <v>4.290953672245946</v>
      </c>
      <c r="AC3504" s="6">
        <v>0.91429521345676323</v>
      </c>
      <c r="AD3504" s="6">
        <v>2.5143118370060988</v>
      </c>
      <c r="AE3504" s="6">
        <v>3.6571808538270529</v>
      </c>
      <c r="AF3504" s="6">
        <v>100.00000000000003</v>
      </c>
      <c r="AG3504" s="6"/>
      <c r="AH3504" s="6">
        <v>67.603412834157453</v>
      </c>
      <c r="AI3504" s="6">
        <v>0.69600294259888862</v>
      </c>
      <c r="AJ3504" s="6">
        <v>11.442681777836807</v>
      </c>
      <c r="AK3504" s="6">
        <v>0</v>
      </c>
      <c r="AL3504" s="6">
        <v>6.9092087009170005</v>
      </c>
      <c r="AM3504" s="6">
        <v>5.640334105264877E-2</v>
      </c>
      <c r="AN3504" s="6">
        <v>6.9466198164494868</v>
      </c>
      <c r="AO3504" s="6">
        <v>1.0641887656138675</v>
      </c>
      <c r="AP3504" s="6">
        <v>2.6479379063080128</v>
      </c>
      <c r="AQ3504" s="6">
        <v>2.5341701051221097</v>
      </c>
      <c r="AR3504" s="6">
        <v>100.00000000000001</v>
      </c>
      <c r="AS3504" s="6"/>
      <c r="AT3504" s="6">
        <v>0.50135001365979648</v>
      </c>
      <c r="AU3504" s="6" t="s">
        <v>2564</v>
      </c>
      <c r="AV3504" s="6" t="s">
        <v>2564</v>
      </c>
      <c r="AW3504" s="6"/>
      <c r="AX3504" s="6">
        <v>3.372398107605655E-2</v>
      </c>
      <c r="AY3504" s="6">
        <v>0.52786564510161926</v>
      </c>
      <c r="AZ3504" s="6">
        <f>LOG(Tabella1[[#This Row],[SiO2]]/Tabella1[[#This Row],[Al2O3]])</f>
        <v>0.54189837548176245</v>
      </c>
      <c r="BA3504" s="6">
        <f>LOG((Tabella1[[#This Row],[FeO]]*0.8998+Tabella1[[#This Row],[Fe2O3]])/Tabella1[[#This Row],[K2O]])</f>
        <v>0.27211440640980894</v>
      </c>
      <c r="BB3504" s="6">
        <f>Tabella1[[#This Row],[Log SiO2/Al2O3]]/Tabella1[[#This Row],[Log (FeO3/K2O)]]</f>
        <v>1.9914358178657188</v>
      </c>
    </row>
    <row r="3505" spans="1:54">
      <c r="A3505" s="19" t="s">
        <v>4282</v>
      </c>
      <c r="B3505" s="19" t="s">
        <v>4335</v>
      </c>
      <c r="C3505" s="19" t="s">
        <v>4284</v>
      </c>
      <c r="D3505" s="19" t="s">
        <v>1601</v>
      </c>
      <c r="E3505" s="19"/>
      <c r="F3505" s="19" t="s">
        <v>1602</v>
      </c>
      <c r="G3505" s="20" t="s">
        <v>1599</v>
      </c>
      <c r="H3505" s="8"/>
      <c r="I3505" s="6">
        <v>57.5</v>
      </c>
      <c r="J3505" s="6">
        <v>0.85299999999999998</v>
      </c>
      <c r="K3505" s="6">
        <v>19.3</v>
      </c>
      <c r="L3505" s="6"/>
      <c r="M3505" s="6">
        <v>7.8</v>
      </c>
      <c r="N3505" s="6">
        <v>6.2E-2</v>
      </c>
      <c r="O3505" s="6">
        <v>4.8</v>
      </c>
      <c r="P3505" s="6">
        <v>0.84</v>
      </c>
      <c r="Q3505" s="6">
        <v>1.44</v>
      </c>
      <c r="R3505" s="6">
        <v>3.47</v>
      </c>
      <c r="S3505" s="6">
        <v>0.30099999999999999</v>
      </c>
      <c r="T3505" s="6">
        <v>2.4000000000000004</v>
      </c>
      <c r="U3505" s="6">
        <v>96.064999999999998</v>
      </c>
      <c r="V3505" s="12"/>
      <c r="W3505" s="6">
        <v>59.855306303023994</v>
      </c>
      <c r="X3505" s="6">
        <v>0.88794045698225155</v>
      </c>
      <c r="Y3505" s="6">
        <v>20.090563680841097</v>
      </c>
      <c r="Z3505" s="6">
        <v>8.119502420236298</v>
      </c>
      <c r="AA3505" s="6">
        <v>6.4539634622391082E-2</v>
      </c>
      <c r="AB3505" s="6">
        <v>4.9966168739915684</v>
      </c>
      <c r="AC3505" s="6">
        <v>0.87440795294852436</v>
      </c>
      <c r="AD3505" s="6">
        <v>1.4989850621974705</v>
      </c>
      <c r="AE3505" s="6">
        <v>3.6121376151564051</v>
      </c>
      <c r="AF3505" s="6">
        <v>100.00000000000001</v>
      </c>
      <c r="AG3505" s="6"/>
      <c r="AH3505" s="6">
        <v>65.426646488108489</v>
      </c>
      <c r="AI3505" s="6">
        <v>0.72994690556941488</v>
      </c>
      <c r="AJ3505" s="6">
        <v>12.944989417164313</v>
      </c>
      <c r="AK3505" s="6">
        <v>0</v>
      </c>
      <c r="AL3505" s="6">
        <v>7.4226135517277969</v>
      </c>
      <c r="AM3505" s="6">
        <v>5.975710168376637E-2</v>
      </c>
      <c r="AN3505" s="6">
        <v>8.1397250258187146</v>
      </c>
      <c r="AO3505" s="6">
        <v>1.0241422928348225</v>
      </c>
      <c r="AP3505" s="6">
        <v>1.5885465297241559</v>
      </c>
      <c r="AQ3505" s="6">
        <v>2.5186486735940967</v>
      </c>
      <c r="AR3505" s="6">
        <v>100.00000000000001</v>
      </c>
      <c r="AS3505" s="6"/>
      <c r="AT3505" s="6">
        <v>0.52303996505787287</v>
      </c>
      <c r="AU3505" s="6" t="s">
        <v>2564</v>
      </c>
      <c r="AV3505" s="6" t="s">
        <v>2564</v>
      </c>
      <c r="AW3505" s="6"/>
      <c r="AX3505" s="6">
        <v>0.18016968178022855</v>
      </c>
      <c r="AY3505" s="6">
        <v>0.54878034546492815</v>
      </c>
      <c r="AZ3505" s="6">
        <f>LOG(Tabella1[[#This Row],[SiO2]]/Tabella1[[#This Row],[Al2O3]])</f>
        <v>0.47411053568185674</v>
      </c>
      <c r="BA3505" s="6">
        <f>LOG((Tabella1[[#This Row],[FeO]]*0.8998+Tabella1[[#This Row],[Fe2O3]])/Tabella1[[#This Row],[K2O]])</f>
        <v>0.30591111672915466</v>
      </c>
      <c r="BB3505" s="6">
        <f>Tabella1[[#This Row],[Log SiO2/Al2O3]]/Tabella1[[#This Row],[Log (FeO3/K2O)]]</f>
        <v>1.5498310121943728</v>
      </c>
    </row>
    <row r="3506" spans="1:54">
      <c r="A3506" s="19" t="s">
        <v>4282</v>
      </c>
      <c r="B3506" s="19" t="s">
        <v>4335</v>
      </c>
      <c r="C3506" s="19" t="s">
        <v>4284</v>
      </c>
      <c r="D3506" s="19" t="s">
        <v>1601</v>
      </c>
      <c r="E3506" s="19"/>
      <c r="F3506" s="19" t="s">
        <v>1602</v>
      </c>
      <c r="G3506" s="20" t="s">
        <v>1600</v>
      </c>
      <c r="H3506" s="8"/>
      <c r="I3506" s="6">
        <v>67.2</v>
      </c>
      <c r="J3506" s="6">
        <v>0.69299999999999995</v>
      </c>
      <c r="K3506" s="6">
        <v>13.6</v>
      </c>
      <c r="L3506" s="6"/>
      <c r="M3506" s="6">
        <v>5.97</v>
      </c>
      <c r="N3506" s="6">
        <v>4.2000000000000003E-2</v>
      </c>
      <c r="O3506" s="6">
        <v>3.6</v>
      </c>
      <c r="P3506" s="6">
        <v>0.89</v>
      </c>
      <c r="Q3506" s="6">
        <v>2.2999999999999998</v>
      </c>
      <c r="R3506" s="6">
        <v>2.8</v>
      </c>
      <c r="S3506" s="6">
        <v>0.186</v>
      </c>
      <c r="T3506" s="6">
        <v>1.62</v>
      </c>
      <c r="U3506" s="6">
        <v>97.094999999999985</v>
      </c>
      <c r="V3506" s="12"/>
      <c r="W3506" s="6">
        <v>69.21056697049282</v>
      </c>
      <c r="X3506" s="6">
        <v>0.7137339718832072</v>
      </c>
      <c r="Y3506" s="6">
        <v>14.006900458314025</v>
      </c>
      <c r="Z3506" s="6">
        <v>6.1486173335393177</v>
      </c>
      <c r="AA3506" s="6">
        <v>4.3256604356558016E-2</v>
      </c>
      <c r="AB3506" s="6">
        <v>3.7077089448478304</v>
      </c>
      <c r="AC3506" s="6">
        <v>0.91662804469849135</v>
      </c>
      <c r="AD3506" s="6">
        <v>2.3688140480972244</v>
      </c>
      <c r="AE3506" s="6">
        <v>2.8837736237705345</v>
      </c>
      <c r="AF3506" s="6">
        <v>100</v>
      </c>
      <c r="AG3506" s="6"/>
      <c r="AH3506" s="6">
        <v>73.700476611903426</v>
      </c>
      <c r="AI3506" s="6">
        <v>0.57159666030626599</v>
      </c>
      <c r="AJ3506" s="6">
        <v>8.7921989444488453</v>
      </c>
      <c r="AK3506" s="6">
        <v>0</v>
      </c>
      <c r="AL3506" s="6">
        <v>5.4758404555761375</v>
      </c>
      <c r="AM3506" s="6">
        <v>3.9017670210823197E-2</v>
      </c>
      <c r="AN3506" s="6">
        <v>5.884169908069298</v>
      </c>
      <c r="AO3506" s="6">
        <v>1.0458881177538295</v>
      </c>
      <c r="AP3506" s="6">
        <v>2.445566583282754</v>
      </c>
      <c r="AQ3506" s="6">
        <v>1.9588913834082073</v>
      </c>
      <c r="AR3506" s="6">
        <v>100.00000000000001</v>
      </c>
      <c r="AS3506" s="6"/>
      <c r="AT3506" s="6">
        <v>0.51797223063281284</v>
      </c>
      <c r="AU3506" s="6" t="s">
        <v>2564</v>
      </c>
      <c r="AV3506" s="6" t="s">
        <v>2564</v>
      </c>
      <c r="AW3506" s="6"/>
      <c r="AX3506" s="6">
        <v>-2.7435744838723838E-2</v>
      </c>
      <c r="AY3506" s="6">
        <v>0.54541567183765516</v>
      </c>
      <c r="AZ3506" s="6">
        <f>LOG(Tabella1[[#This Row],[SiO2]]/Tabella1[[#This Row],[Al2O3]])</f>
        <v>0.6938303646836077</v>
      </c>
      <c r="BA3506" s="6">
        <f>LOG((Tabella1[[#This Row],[FeO]]*0.8998+Tabella1[[#This Row],[Fe2O3]])/Tabella1[[#This Row],[K2O]])</f>
        <v>0.28296228861669798</v>
      </c>
      <c r="BB3506" s="6">
        <f>Tabella1[[#This Row],[Log SiO2/Al2O3]]/Tabella1[[#This Row],[Log (FeO3/K2O)]]</f>
        <v>2.4520241480781686</v>
      </c>
    </row>
    <row r="3507" spans="1:54">
      <c r="A3507" s="19" t="s">
        <v>4282</v>
      </c>
      <c r="B3507" s="19" t="s">
        <v>4336</v>
      </c>
      <c r="C3507" s="19" t="s">
        <v>4337</v>
      </c>
      <c r="D3507" s="19" t="s">
        <v>4338</v>
      </c>
      <c r="E3507" s="19" t="s">
        <v>5136</v>
      </c>
      <c r="F3507" s="19" t="s">
        <v>4339</v>
      </c>
      <c r="G3507" s="19" t="s">
        <v>4340</v>
      </c>
      <c r="H3507" s="8"/>
      <c r="I3507" s="6">
        <v>54.05</v>
      </c>
      <c r="J3507" s="6">
        <v>0.89</v>
      </c>
      <c r="K3507" s="6">
        <v>21.18</v>
      </c>
      <c r="L3507" s="6"/>
      <c r="M3507" s="6">
        <v>4.8099999999999996</v>
      </c>
      <c r="N3507" s="6">
        <v>0.03</v>
      </c>
      <c r="O3507" s="6">
        <v>3.59</v>
      </c>
      <c r="P3507" s="6">
        <v>3.4</v>
      </c>
      <c r="Q3507" s="6">
        <v>0.65</v>
      </c>
      <c r="R3507" s="6">
        <v>3.69</v>
      </c>
      <c r="S3507" s="6">
        <v>0.08</v>
      </c>
      <c r="T3507" s="6">
        <v>7.09</v>
      </c>
      <c r="U3507" s="6">
        <v>92.29000000000002</v>
      </c>
      <c r="V3507" s="12"/>
      <c r="W3507" s="6">
        <v>58.565391700075828</v>
      </c>
      <c r="X3507" s="6">
        <v>0.96435150070430142</v>
      </c>
      <c r="Y3507" s="6">
        <v>22.949398634738319</v>
      </c>
      <c r="Z3507" s="6">
        <v>5.2118322678513369</v>
      </c>
      <c r="AA3507" s="6">
        <v>3.2506230360819149E-2</v>
      </c>
      <c r="AB3507" s="6">
        <v>3.8899122331780251</v>
      </c>
      <c r="AC3507" s="6">
        <v>3.6840394408928367</v>
      </c>
      <c r="AD3507" s="6">
        <v>0.70430165781774823</v>
      </c>
      <c r="AE3507" s="6">
        <v>3.9982663343807552</v>
      </c>
      <c r="AF3507" s="6">
        <v>99.999999999999972</v>
      </c>
      <c r="AG3507" s="6"/>
      <c r="AH3507" s="6">
        <v>64.914310474530652</v>
      </c>
      <c r="AI3507" s="6">
        <v>0.8038780704393319</v>
      </c>
      <c r="AJ3507" s="6">
        <v>14.994371979102199</v>
      </c>
      <c r="AK3507" s="6">
        <v>0</v>
      </c>
      <c r="AL3507" s="6">
        <v>4.8313139288807614</v>
      </c>
      <c r="AM3507" s="6">
        <v>3.0519472617199516E-2</v>
      </c>
      <c r="AN3507" s="6">
        <v>6.4257064161675244</v>
      </c>
      <c r="AO3507" s="6">
        <v>4.3754010445661278</v>
      </c>
      <c r="AP3507" s="6">
        <v>0.7568481240462982</v>
      </c>
      <c r="AQ3507" s="6">
        <v>2.8269779263066708</v>
      </c>
      <c r="AR3507" s="6">
        <v>100</v>
      </c>
      <c r="AS3507" s="6"/>
      <c r="AT3507" s="6">
        <v>0.57081769590956188</v>
      </c>
      <c r="AU3507" s="6" t="s">
        <v>2564</v>
      </c>
      <c r="AV3507" s="6" t="s">
        <v>2564</v>
      </c>
      <c r="AW3507" s="6"/>
      <c r="AX3507" s="6">
        <v>0.12671479434854341</v>
      </c>
      <c r="AY3507" s="6">
        <v>0.61471529300579675</v>
      </c>
      <c r="AZ3507" s="6">
        <f>LOG(Tabella1[[#This Row],[SiO2]]/Tabella1[[#This Row],[Al2O3]])</f>
        <v>0.40686974251786295</v>
      </c>
      <c r="BA3507" s="6">
        <f>LOG((Tabella1[[#This Row],[FeO]]*0.8998+Tabella1[[#This Row],[Fe2O3]])/Tabella1[[#This Row],[K2O]])</f>
        <v>6.926469904431945E-2</v>
      </c>
      <c r="BB3507" s="6">
        <f>Tabella1[[#This Row],[Log SiO2/Al2O3]]/Tabella1[[#This Row],[Log (FeO3/K2O)]]</f>
        <v>5.8741284973681154</v>
      </c>
    </row>
    <row r="3508" spans="1:54">
      <c r="A3508" s="19" t="s">
        <v>4282</v>
      </c>
      <c r="B3508" s="19" t="s">
        <v>4336</v>
      </c>
      <c r="C3508" s="19" t="s">
        <v>4337</v>
      </c>
      <c r="D3508" s="19" t="s">
        <v>4338</v>
      </c>
      <c r="E3508" s="19" t="s">
        <v>5136</v>
      </c>
      <c r="F3508" s="19" t="s">
        <v>4339</v>
      </c>
      <c r="G3508" s="19" t="s">
        <v>4341</v>
      </c>
      <c r="H3508" s="8"/>
      <c r="I3508" s="6">
        <v>54.29</v>
      </c>
      <c r="J3508" s="6">
        <v>1.04</v>
      </c>
      <c r="K3508" s="6">
        <v>24.3</v>
      </c>
      <c r="L3508" s="6"/>
      <c r="M3508" s="6">
        <v>5.43</v>
      </c>
      <c r="N3508" s="6">
        <v>0.02</v>
      </c>
      <c r="O3508" s="6">
        <v>3.37</v>
      </c>
      <c r="P3508" s="6">
        <v>0.36</v>
      </c>
      <c r="Q3508" s="6">
        <v>0.63</v>
      </c>
      <c r="R3508" s="6">
        <v>4.71</v>
      </c>
      <c r="S3508" s="6">
        <v>0.08</v>
      </c>
      <c r="T3508" s="6">
        <v>5.17</v>
      </c>
      <c r="U3508" s="6">
        <v>94.149999999999977</v>
      </c>
      <c r="V3508" s="12"/>
      <c r="W3508" s="6">
        <v>57.663303239511436</v>
      </c>
      <c r="X3508" s="6">
        <v>1.104620286776421</v>
      </c>
      <c r="Y3508" s="6">
        <v>25.809877854487528</v>
      </c>
      <c r="Z3508" s="6">
        <v>5.7673924588422745</v>
      </c>
      <c r="AA3508" s="6">
        <v>2.1242697822623478E-2</v>
      </c>
      <c r="AB3508" s="6">
        <v>3.5793945831120562</v>
      </c>
      <c r="AC3508" s="6">
        <v>0.38236856080722259</v>
      </c>
      <c r="AD3508" s="6">
        <v>0.66914498141263956</v>
      </c>
      <c r="AE3508" s="6">
        <v>5.0026553372278295</v>
      </c>
      <c r="AF3508" s="6">
        <v>100.00000000000006</v>
      </c>
      <c r="AG3508" s="6"/>
      <c r="AH3508" s="6">
        <v>65.400481404407657</v>
      </c>
      <c r="AI3508" s="6">
        <v>0.94221468230906846</v>
      </c>
      <c r="AJ3508" s="6">
        <v>17.255396846663366</v>
      </c>
      <c r="AK3508" s="6">
        <v>0</v>
      </c>
      <c r="AL3508" s="6">
        <v>5.4706176786917942</v>
      </c>
      <c r="AM3508" s="6">
        <v>2.0408078635383797E-2</v>
      </c>
      <c r="AN3508" s="6">
        <v>6.0502411478028355</v>
      </c>
      <c r="AO3508" s="6">
        <v>0.4646840900694415</v>
      </c>
      <c r="AP3508" s="6">
        <v>0.73578729589246517</v>
      </c>
      <c r="AQ3508" s="6">
        <v>3.6193727459853164</v>
      </c>
      <c r="AR3508" s="6">
        <v>99.999999999999957</v>
      </c>
      <c r="AS3508" s="6"/>
      <c r="AT3508" s="6">
        <v>0.52515539326712668</v>
      </c>
      <c r="AU3508" s="6" t="s">
        <v>2564</v>
      </c>
      <c r="AV3508" s="6" t="s">
        <v>2564</v>
      </c>
      <c r="AW3508" s="6"/>
      <c r="AX3508" s="6">
        <v>0.33515474488369079</v>
      </c>
      <c r="AY3508" s="6">
        <v>0.5719297355444446</v>
      </c>
      <c r="AZ3508" s="6">
        <f>LOG(Tabella1[[#This Row],[SiO2]]/Tabella1[[#This Row],[Al2O3]])</f>
        <v>0.3491135680573676</v>
      </c>
      <c r="BA3508" s="6">
        <f>LOG((Tabella1[[#This Row],[FeO]]*0.8998+Tabella1[[#This Row],[Fe2O3]])/Tabella1[[#This Row],[K2O]])</f>
        <v>1.5924911289498789E-2</v>
      </c>
      <c r="BB3508" s="6">
        <f>Tabella1[[#This Row],[Log SiO2/Al2O3]]/Tabella1[[#This Row],[Log (FeO3/K2O)]]</f>
        <v>21.922481181265994</v>
      </c>
    </row>
    <row r="3509" spans="1:54">
      <c r="A3509" s="19" t="s">
        <v>4282</v>
      </c>
      <c r="B3509" s="19" t="s">
        <v>4336</v>
      </c>
      <c r="C3509" s="19" t="s">
        <v>4337</v>
      </c>
      <c r="D3509" s="19" t="s">
        <v>4338</v>
      </c>
      <c r="E3509" s="19" t="s">
        <v>5136</v>
      </c>
      <c r="F3509" s="19" t="s">
        <v>4339</v>
      </c>
      <c r="G3509" s="19" t="s">
        <v>4342</v>
      </c>
      <c r="H3509" s="8"/>
      <c r="I3509" s="6">
        <v>60.18</v>
      </c>
      <c r="J3509" s="6">
        <v>0.97</v>
      </c>
      <c r="K3509" s="6">
        <v>18.8</v>
      </c>
      <c r="L3509" s="6"/>
      <c r="M3509" s="6">
        <v>6.18</v>
      </c>
      <c r="N3509" s="6">
        <v>0.09</v>
      </c>
      <c r="O3509" s="6">
        <v>2.2400000000000002</v>
      </c>
      <c r="P3509" s="6">
        <v>1.89</v>
      </c>
      <c r="Q3509" s="6">
        <v>0.31</v>
      </c>
      <c r="R3509" s="6">
        <v>2.99</v>
      </c>
      <c r="S3509" s="6">
        <v>0.12</v>
      </c>
      <c r="T3509" s="6">
        <v>5.54</v>
      </c>
      <c r="U3509" s="6">
        <v>93.65</v>
      </c>
      <c r="V3509" s="12"/>
      <c r="W3509" s="6">
        <v>64.260544580886275</v>
      </c>
      <c r="X3509" s="6">
        <v>1.0357714895888948</v>
      </c>
      <c r="Y3509" s="6">
        <v>20.074746396155899</v>
      </c>
      <c r="Z3509" s="6">
        <v>6.5990389749065663</v>
      </c>
      <c r="AA3509" s="6">
        <v>9.6102509343299503E-2</v>
      </c>
      <c r="AB3509" s="6">
        <v>2.3918846769887878</v>
      </c>
      <c r="AC3509" s="6">
        <v>2.0181526962092895</v>
      </c>
      <c r="AD3509" s="6">
        <v>0.33101975440469833</v>
      </c>
      <c r="AE3509" s="6">
        <v>3.192738921516284</v>
      </c>
      <c r="AF3509" s="6">
        <v>99.999999999999986</v>
      </c>
      <c r="AG3509" s="6"/>
      <c r="AH3509" s="6">
        <v>70.918225361256532</v>
      </c>
      <c r="AI3509" s="6">
        <v>0.85967210531508687</v>
      </c>
      <c r="AJ3509" s="6">
        <v>13.059336124907702</v>
      </c>
      <c r="AK3509" s="6">
        <v>0</v>
      </c>
      <c r="AL3509" s="6">
        <v>6.0907332932540488</v>
      </c>
      <c r="AM3509" s="6">
        <v>8.9837820102377647E-2</v>
      </c>
      <c r="AN3509" s="6">
        <v>3.9340092333720191</v>
      </c>
      <c r="AO3509" s="6">
        <v>2.3865013216711137</v>
      </c>
      <c r="AP3509" s="6">
        <v>0.35417508102962025</v>
      </c>
      <c r="AQ3509" s="6">
        <v>2.2476473135889812</v>
      </c>
      <c r="AR3509" s="6">
        <v>100.00000000000001</v>
      </c>
      <c r="AS3509" s="6"/>
      <c r="AT3509" s="6">
        <v>0.39242995248238571</v>
      </c>
      <c r="AU3509" s="6" t="s">
        <v>2564</v>
      </c>
      <c r="AV3509" s="6" t="s">
        <v>2564</v>
      </c>
      <c r="AW3509" s="6"/>
      <c r="AX3509" s="6">
        <v>0.2917436511632393</v>
      </c>
      <c r="AY3509" s="6">
        <v>0.42923938960954477</v>
      </c>
      <c r="AZ3509" s="6">
        <f>LOG(Tabella1[[#This Row],[SiO2]]/Tabella1[[#This Row],[Al2O3]])</f>
        <v>0.50529433414038194</v>
      </c>
      <c r="BA3509" s="6">
        <f>LOG((Tabella1[[#This Row],[FeO]]*0.8998+Tabella1[[#This Row],[Fe2O3]])/Tabella1[[#This Row],[K2O]])</f>
        <v>0.26946327559393418</v>
      </c>
      <c r="BB3509" s="6">
        <f>Tabella1[[#This Row],[Log SiO2/Al2O3]]/Tabella1[[#This Row],[Log (FeO3/K2O)]]</f>
        <v>1.8751881236010497</v>
      </c>
    </row>
    <row r="3510" spans="1:54">
      <c r="A3510" s="19" t="s">
        <v>4282</v>
      </c>
      <c r="B3510" s="19" t="s">
        <v>4336</v>
      </c>
      <c r="C3510" s="19" t="s">
        <v>4337</v>
      </c>
      <c r="D3510" s="19" t="s">
        <v>4338</v>
      </c>
      <c r="E3510" s="19" t="s">
        <v>5136</v>
      </c>
      <c r="F3510" s="19" t="s">
        <v>4339</v>
      </c>
      <c r="G3510" s="19" t="s">
        <v>4343</v>
      </c>
      <c r="H3510" s="8"/>
      <c r="I3510" s="6">
        <v>58.46</v>
      </c>
      <c r="J3510" s="6">
        <v>0.94</v>
      </c>
      <c r="K3510" s="6">
        <v>19.059999999999999</v>
      </c>
      <c r="L3510" s="6"/>
      <c r="M3510" s="6">
        <v>6.3</v>
      </c>
      <c r="N3510" s="6">
        <v>0.09</v>
      </c>
      <c r="O3510" s="6">
        <v>2.34</v>
      </c>
      <c r="P3510" s="6">
        <v>2.0699999999999998</v>
      </c>
      <c r="Q3510" s="6">
        <v>0.32</v>
      </c>
      <c r="R3510" s="6">
        <v>2.99</v>
      </c>
      <c r="S3510" s="6">
        <v>0.11</v>
      </c>
      <c r="T3510" s="6">
        <v>6.62</v>
      </c>
      <c r="U3510" s="6">
        <v>92.569999999999979</v>
      </c>
      <c r="V3510" s="12"/>
      <c r="W3510" s="6">
        <v>63.152209139029935</v>
      </c>
      <c r="X3510" s="6">
        <v>1.0154477692556987</v>
      </c>
      <c r="Y3510" s="6">
        <v>20.589823917035758</v>
      </c>
      <c r="Z3510" s="6">
        <v>6.8056605811818089</v>
      </c>
      <c r="AA3510" s="6">
        <v>9.7223722588311565E-2</v>
      </c>
      <c r="AB3510" s="6">
        <v>2.5278167872961008</v>
      </c>
      <c r="AC3510" s="6">
        <v>2.236145619531166</v>
      </c>
      <c r="AD3510" s="6">
        <v>0.34568434698066336</v>
      </c>
      <c r="AE3510" s="6">
        <v>3.2299881171005733</v>
      </c>
      <c r="AF3510" s="6">
        <v>100.00000000000003</v>
      </c>
      <c r="AG3510" s="6"/>
      <c r="AH3510" s="6">
        <v>69.830731612643078</v>
      </c>
      <c r="AI3510" s="6">
        <v>0.84444439890598333</v>
      </c>
      <c r="AJ3510" s="6">
        <v>13.420486272980025</v>
      </c>
      <c r="AK3510" s="6">
        <v>0</v>
      </c>
      <c r="AL3510" s="6">
        <v>6.2936670231615057</v>
      </c>
      <c r="AM3510" s="6">
        <v>9.1062865120253356E-2</v>
      </c>
      <c r="AN3510" s="6">
        <v>4.1656743785317492</v>
      </c>
      <c r="AO3510" s="6">
        <v>2.6494292437144757</v>
      </c>
      <c r="AP3510" s="6">
        <v>0.37058547354376825</v>
      </c>
      <c r="AQ3510" s="6">
        <v>2.278296645243691</v>
      </c>
      <c r="AR3510" s="6">
        <v>100</v>
      </c>
      <c r="AS3510" s="6"/>
      <c r="AT3510" s="6">
        <v>0.3982731052126639</v>
      </c>
      <c r="AU3510" s="6" t="s">
        <v>2564</v>
      </c>
      <c r="AV3510" s="6" t="s">
        <v>2564</v>
      </c>
      <c r="AW3510" s="6"/>
      <c r="AX3510" s="6">
        <v>0.28063898589712372</v>
      </c>
      <c r="AY3510" s="6">
        <v>0.43325210632252836</v>
      </c>
      <c r="AZ3510" s="6">
        <f>LOG(Tabella1[[#This Row],[SiO2]]/Tabella1[[#This Row],[Al2O3]])</f>
        <v>0.48673591471911004</v>
      </c>
      <c r="BA3510" s="6">
        <f>LOG((Tabella1[[#This Row],[FeO]]*0.8998+Tabella1[[#This Row],[Fe2O3]])/Tabella1[[#This Row],[K2O]])</f>
        <v>0.27781534995870011</v>
      </c>
      <c r="BB3510" s="6">
        <f>Tabella1[[#This Row],[Log SiO2/Al2O3]]/Tabella1[[#This Row],[Log (FeO3/K2O)]]</f>
        <v>1.752012316063414</v>
      </c>
    </row>
    <row r="3511" spans="1:54">
      <c r="A3511" s="19" t="s">
        <v>4282</v>
      </c>
      <c r="B3511" s="19" t="s">
        <v>4336</v>
      </c>
      <c r="C3511" s="19" t="s">
        <v>4337</v>
      </c>
      <c r="D3511" s="19" t="s">
        <v>4338</v>
      </c>
      <c r="E3511" s="19" t="s">
        <v>5136</v>
      </c>
      <c r="F3511" s="19" t="s">
        <v>4339</v>
      </c>
      <c r="G3511" s="19" t="s">
        <v>4344</v>
      </c>
      <c r="H3511" s="8"/>
      <c r="I3511" s="6">
        <v>59.36</v>
      </c>
      <c r="J3511" s="6">
        <v>0.96</v>
      </c>
      <c r="K3511" s="6">
        <v>19.32</v>
      </c>
      <c r="L3511" s="6"/>
      <c r="M3511" s="6">
        <v>5.73</v>
      </c>
      <c r="N3511" s="6">
        <v>7.0000000000000007E-2</v>
      </c>
      <c r="O3511" s="6">
        <v>2.37</v>
      </c>
      <c r="P3511" s="6">
        <v>1.76</v>
      </c>
      <c r="Q3511" s="6">
        <v>0.33</v>
      </c>
      <c r="R3511" s="6">
        <v>2.98</v>
      </c>
      <c r="S3511" s="6">
        <v>0.12</v>
      </c>
      <c r="T3511" s="6">
        <v>6.3599999999999994</v>
      </c>
      <c r="U3511" s="6">
        <v>92.88000000000001</v>
      </c>
      <c r="V3511" s="12"/>
      <c r="W3511" s="6">
        <v>63.910422049956928</v>
      </c>
      <c r="X3511" s="6">
        <v>1.0335917312661498</v>
      </c>
      <c r="Y3511" s="6">
        <v>20.801033591731262</v>
      </c>
      <c r="Z3511" s="6">
        <v>6.1692506459948317</v>
      </c>
      <c r="AA3511" s="6">
        <v>7.5366063738156769E-2</v>
      </c>
      <c r="AB3511" s="6">
        <v>2.5516795865633073</v>
      </c>
      <c r="AC3511" s="6">
        <v>1.8949181739879413</v>
      </c>
      <c r="AD3511" s="6">
        <v>0.355297157622739</v>
      </c>
      <c r="AE3511" s="6">
        <v>3.2084409991386731</v>
      </c>
      <c r="AF3511" s="6">
        <v>100</v>
      </c>
      <c r="AG3511" s="6"/>
      <c r="AH3511" s="6">
        <v>70.657018075058275</v>
      </c>
      <c r="AI3511" s="6">
        <v>0.85938559644236934</v>
      </c>
      <c r="AJ3511" s="6">
        <v>13.555829868151603</v>
      </c>
      <c r="AK3511" s="6">
        <v>0</v>
      </c>
      <c r="AL3511" s="6">
        <v>5.7041569453494079</v>
      </c>
      <c r="AM3511" s="6">
        <v>7.0578182867302358E-2</v>
      </c>
      <c r="AN3511" s="6">
        <v>4.2042781368612658</v>
      </c>
      <c r="AO3511" s="6">
        <v>2.2447515475309037</v>
      </c>
      <c r="AP3511" s="6">
        <v>0.38082546825245978</v>
      </c>
      <c r="AQ3511" s="6">
        <v>2.2627104264433062</v>
      </c>
      <c r="AR3511" s="6">
        <v>100</v>
      </c>
      <c r="AS3511" s="6"/>
      <c r="AT3511" s="6">
        <v>0.42431303247972113</v>
      </c>
      <c r="AU3511" s="6" t="s">
        <v>2564</v>
      </c>
      <c r="AV3511" s="6" t="s">
        <v>2564</v>
      </c>
      <c r="AW3511" s="6"/>
      <c r="AX3511" s="6">
        <v>0.32433089959777628</v>
      </c>
      <c r="AY3511" s="6">
        <v>0.46460991770168264</v>
      </c>
      <c r="AZ3511" s="6">
        <f>LOG(Tabella1[[#This Row],[SiO2]]/Tabella1[[#This Row],[Al2O3]])</f>
        <v>0.48748677019149611</v>
      </c>
      <c r="BA3511" s="6">
        <f>LOG((Tabella1[[#This Row],[FeO]]*0.8998+Tabella1[[#This Row],[Fe2O3]])/Tabella1[[#This Row],[K2O]])</f>
        <v>0.23808434672068285</v>
      </c>
      <c r="BB3511" s="6">
        <f>Tabella1[[#This Row],[Log SiO2/Al2O3]]/Tabella1[[#This Row],[Log (FeO3/K2O)]]</f>
        <v>2.0475380969224686</v>
      </c>
    </row>
    <row r="3512" spans="1:54">
      <c r="A3512" s="19" t="s">
        <v>4282</v>
      </c>
      <c r="B3512" s="19" t="s">
        <v>4336</v>
      </c>
      <c r="C3512" s="19" t="s">
        <v>4337</v>
      </c>
      <c r="D3512" s="19" t="s">
        <v>4338</v>
      </c>
      <c r="E3512" s="19" t="s">
        <v>5136</v>
      </c>
      <c r="F3512" s="19" t="s">
        <v>4339</v>
      </c>
      <c r="G3512" s="19" t="s">
        <v>4345</v>
      </c>
      <c r="H3512" s="8"/>
      <c r="I3512" s="6">
        <v>59.49</v>
      </c>
      <c r="J3512" s="6">
        <v>0.97</v>
      </c>
      <c r="K3512" s="6">
        <v>18.18</v>
      </c>
      <c r="L3512" s="6"/>
      <c r="M3512" s="6">
        <v>5.76</v>
      </c>
      <c r="N3512" s="6">
        <v>0.08</v>
      </c>
      <c r="O3512" s="6">
        <v>2.86</v>
      </c>
      <c r="P3512" s="6">
        <v>2.1800000000000002</v>
      </c>
      <c r="Q3512" s="6">
        <v>0.68</v>
      </c>
      <c r="R3512" s="6">
        <v>2.85</v>
      </c>
      <c r="S3512" s="6">
        <v>0.12</v>
      </c>
      <c r="T3512" s="6">
        <v>6.1899999999999995</v>
      </c>
      <c r="U3512" s="6">
        <v>93.050000000000011</v>
      </c>
      <c r="V3512" s="12"/>
      <c r="W3512" s="6">
        <v>63.933369156367533</v>
      </c>
      <c r="X3512" s="6">
        <v>1.0424502955400321</v>
      </c>
      <c r="Y3512" s="6">
        <v>19.537882858678127</v>
      </c>
      <c r="Z3512" s="6">
        <v>6.1902203116603962</v>
      </c>
      <c r="AA3512" s="6">
        <v>8.5975282106394407E-2</v>
      </c>
      <c r="AB3512" s="6">
        <v>3.0736163353035995</v>
      </c>
      <c r="AC3512" s="6">
        <v>2.3428264373992476</v>
      </c>
      <c r="AD3512" s="6">
        <v>0.73078989790435245</v>
      </c>
      <c r="AE3512" s="6">
        <v>3.0628694250403004</v>
      </c>
      <c r="AF3512" s="6">
        <v>100</v>
      </c>
      <c r="AG3512" s="6"/>
      <c r="AH3512" s="6">
        <v>70.031691882515148</v>
      </c>
      <c r="AI3512" s="6">
        <v>0.85877186672105565</v>
      </c>
      <c r="AJ3512" s="6">
        <v>12.615431309962045</v>
      </c>
      <c r="AK3512" s="6">
        <v>0</v>
      </c>
      <c r="AL3512" s="6">
        <v>5.670855283986989</v>
      </c>
      <c r="AM3512" s="6">
        <v>7.9772215987388637E-2</v>
      </c>
      <c r="AN3512" s="6">
        <v>5.0176268806224265</v>
      </c>
      <c r="AO3512" s="6">
        <v>2.7498014855289012</v>
      </c>
      <c r="AP3512" s="6">
        <v>0.7760866169447479</v>
      </c>
      <c r="AQ3512" s="6">
        <v>2.1401627993782175</v>
      </c>
      <c r="AR3512" s="6">
        <v>100.00000000000001</v>
      </c>
      <c r="AS3512" s="6"/>
      <c r="AT3512" s="6">
        <v>0.46944241505461526</v>
      </c>
      <c r="AU3512" s="6" t="s">
        <v>2564</v>
      </c>
      <c r="AV3512" s="6" t="s">
        <v>2564</v>
      </c>
      <c r="AW3512" s="6"/>
      <c r="AX3512" s="6">
        <v>0.22589108712122841</v>
      </c>
      <c r="AY3512" s="6">
        <v>0.51045521470763222</v>
      </c>
      <c r="AZ3512" s="6">
        <f>LOG(Tabella1[[#This Row],[SiO2]]/Tabella1[[#This Row],[Al2O3]])</f>
        <v>0.51485009003901649</v>
      </c>
      <c r="BA3512" s="6">
        <f>LOG((Tabella1[[#This Row],[FeO]]*0.8998+Tabella1[[#This Row],[Fe2O3]])/Tabella1[[#This Row],[K2O]])</f>
        <v>0.25972361224424984</v>
      </c>
      <c r="BB3512" s="6">
        <f>Tabella1[[#This Row],[Log SiO2/Al2O3]]/Tabella1[[#This Row],[Log (FeO3/K2O)]]</f>
        <v>1.9822998979193316</v>
      </c>
    </row>
    <row r="3513" spans="1:54">
      <c r="A3513" s="19" t="s">
        <v>4282</v>
      </c>
      <c r="B3513" s="19" t="s">
        <v>4336</v>
      </c>
      <c r="C3513" s="19" t="s">
        <v>4337</v>
      </c>
      <c r="D3513" s="19" t="s">
        <v>4338</v>
      </c>
      <c r="E3513" s="19" t="s">
        <v>5136</v>
      </c>
      <c r="F3513" s="19" t="s">
        <v>4339</v>
      </c>
      <c r="G3513" s="19" t="s">
        <v>4346</v>
      </c>
      <c r="H3513" s="8"/>
      <c r="I3513" s="6">
        <v>58.53</v>
      </c>
      <c r="J3513" s="6">
        <v>1.03</v>
      </c>
      <c r="K3513" s="6">
        <v>18.29</v>
      </c>
      <c r="L3513" s="6"/>
      <c r="M3513" s="6">
        <v>6.15</v>
      </c>
      <c r="N3513" s="6">
        <v>0.09</v>
      </c>
      <c r="O3513" s="6">
        <v>2.91</v>
      </c>
      <c r="P3513" s="6">
        <v>2.34</v>
      </c>
      <c r="Q3513" s="6">
        <v>0.68</v>
      </c>
      <c r="R3513" s="6">
        <v>2.95</v>
      </c>
      <c r="S3513" s="6">
        <v>0.12</v>
      </c>
      <c r="T3513" s="6">
        <v>6.22</v>
      </c>
      <c r="U3513" s="6">
        <v>92.970000000000013</v>
      </c>
      <c r="V3513" s="12"/>
      <c r="W3513" s="6">
        <v>62.95579219102936</v>
      </c>
      <c r="X3513" s="6">
        <v>1.1078842637409916</v>
      </c>
      <c r="Y3513" s="6">
        <v>19.673012799827898</v>
      </c>
      <c r="Z3513" s="6">
        <v>6.6150371087447564</v>
      </c>
      <c r="AA3513" s="6">
        <v>9.6805421103581785E-2</v>
      </c>
      <c r="AB3513" s="6">
        <v>3.1300419490158111</v>
      </c>
      <c r="AC3513" s="6">
        <v>2.5169409486931262</v>
      </c>
      <c r="AD3513" s="6">
        <v>0.73141873722706252</v>
      </c>
      <c r="AE3513" s="6">
        <v>3.1730665806174034</v>
      </c>
      <c r="AF3513" s="6">
        <v>99.999999999999986</v>
      </c>
      <c r="AG3513" s="6"/>
      <c r="AH3513" s="6">
        <v>69.068788842152955</v>
      </c>
      <c r="AI3513" s="6">
        <v>0.91410475018656312</v>
      </c>
      <c r="AJ3513" s="6">
        <v>12.722562604738821</v>
      </c>
      <c r="AK3513" s="6">
        <v>0</v>
      </c>
      <c r="AL3513" s="6">
        <v>6.0695132479400096</v>
      </c>
      <c r="AM3513" s="6">
        <v>8.9961532631042979E-2</v>
      </c>
      <c r="AN3513" s="6">
        <v>5.1177372611613796</v>
      </c>
      <c r="AO3513" s="6">
        <v>2.9587847583095743</v>
      </c>
      <c r="AP3513" s="6">
        <v>0.77797001988014225</v>
      </c>
      <c r="AQ3513" s="6">
        <v>2.2206322031488863</v>
      </c>
      <c r="AR3513" s="6">
        <v>99.999999999999986</v>
      </c>
      <c r="AS3513" s="6"/>
      <c r="AT3513" s="6">
        <v>0.45746157708704593</v>
      </c>
      <c r="AU3513" s="6" t="s">
        <v>2564</v>
      </c>
      <c r="AV3513" s="6" t="s">
        <v>2564</v>
      </c>
      <c r="AW3513" s="6"/>
      <c r="AX3513" s="6">
        <v>0.19721436384602664</v>
      </c>
      <c r="AY3513" s="6">
        <v>0.49816651892827579</v>
      </c>
      <c r="AZ3513" s="6">
        <f>LOG(Tabella1[[#This Row],[SiO2]]/Tabella1[[#This Row],[Al2O3]])</f>
        <v>0.50516481863776364</v>
      </c>
      <c r="BA3513" s="6">
        <f>LOG((Tabella1[[#This Row],[FeO]]*0.8998+Tabella1[[#This Row],[Fe2O3]])/Tabella1[[#This Row],[K2O]])</f>
        <v>0.27319908862680181</v>
      </c>
      <c r="BB3513" s="6">
        <f>Tabella1[[#This Row],[Log SiO2/Al2O3]]/Tabella1[[#This Row],[Log (FeO3/K2O)]]</f>
        <v>1.849072122373856</v>
      </c>
    </row>
    <row r="3514" spans="1:54">
      <c r="A3514" s="19" t="s">
        <v>4282</v>
      </c>
      <c r="B3514" s="19" t="s">
        <v>4336</v>
      </c>
      <c r="C3514" s="19" t="s">
        <v>4337</v>
      </c>
      <c r="D3514" s="19" t="s">
        <v>4338</v>
      </c>
      <c r="E3514" s="19" t="s">
        <v>5136</v>
      </c>
      <c r="F3514" s="19" t="s">
        <v>4339</v>
      </c>
      <c r="G3514" s="19" t="s">
        <v>4347</v>
      </c>
      <c r="H3514" s="8"/>
      <c r="I3514" s="6">
        <v>58.92</v>
      </c>
      <c r="J3514" s="6">
        <v>1.1000000000000001</v>
      </c>
      <c r="K3514" s="6">
        <v>19.71</v>
      </c>
      <c r="L3514" s="6"/>
      <c r="M3514" s="6">
        <v>6.99</v>
      </c>
      <c r="N3514" s="6">
        <v>0.05</v>
      </c>
      <c r="O3514" s="6">
        <v>3.58</v>
      </c>
      <c r="P3514" s="6">
        <v>0.37</v>
      </c>
      <c r="Q3514" s="6">
        <v>0.68</v>
      </c>
      <c r="R3514" s="6">
        <v>3.39</v>
      </c>
      <c r="S3514" s="6">
        <v>0.14000000000000001</v>
      </c>
      <c r="T3514" s="6">
        <v>4.29</v>
      </c>
      <c r="U3514" s="6">
        <v>94.79</v>
      </c>
      <c r="V3514" s="12"/>
      <c r="W3514" s="6">
        <v>62.158455533284098</v>
      </c>
      <c r="X3514" s="6">
        <v>1.1604599641312374</v>
      </c>
      <c r="Y3514" s="6">
        <v>20.793332630024263</v>
      </c>
      <c r="Z3514" s="6">
        <v>7.3741955902521363</v>
      </c>
      <c r="AA3514" s="6">
        <v>5.2748180187783517E-2</v>
      </c>
      <c r="AB3514" s="6">
        <v>3.7767697014452999</v>
      </c>
      <c r="AC3514" s="6">
        <v>0.39033653338959801</v>
      </c>
      <c r="AD3514" s="6">
        <v>0.71737525055385587</v>
      </c>
      <c r="AE3514" s="6">
        <v>3.5763266167317225</v>
      </c>
      <c r="AF3514" s="6">
        <v>100</v>
      </c>
      <c r="AG3514" s="6"/>
      <c r="AH3514" s="6">
        <v>68.617972903376966</v>
      </c>
      <c r="AI3514" s="6">
        <v>0.96343685524682388</v>
      </c>
      <c r="AJ3514" s="6">
        <v>13.530671333507236</v>
      </c>
      <c r="AK3514" s="6">
        <v>0</v>
      </c>
      <c r="AL3514" s="6">
        <v>6.8081286403771282</v>
      </c>
      <c r="AM3514" s="6">
        <v>4.9323759344786389E-2</v>
      </c>
      <c r="AN3514" s="6">
        <v>6.2135507969992778</v>
      </c>
      <c r="AO3514" s="6">
        <v>0.46171190104496579</v>
      </c>
      <c r="AP3514" s="6">
        <v>0.76777628002098097</v>
      </c>
      <c r="AQ3514" s="6">
        <v>2.5184083193303408</v>
      </c>
      <c r="AR3514" s="6">
        <v>100</v>
      </c>
      <c r="AS3514" s="6"/>
      <c r="AT3514" s="6">
        <v>0.47716969434559953</v>
      </c>
      <c r="AU3514" s="6" t="s">
        <v>2564</v>
      </c>
      <c r="AV3514" s="6" t="s">
        <v>2564</v>
      </c>
      <c r="AW3514" s="6"/>
      <c r="AX3514" s="6">
        <v>0.29211840282422935</v>
      </c>
      <c r="AY3514" s="6">
        <v>0.51529489099910897</v>
      </c>
      <c r="AZ3514" s="6">
        <f>LOG(Tabella1[[#This Row],[SiO2]]/Tabella1[[#This Row],[Al2O3]])</f>
        <v>0.47557611389115012</v>
      </c>
      <c r="BA3514" s="6">
        <f>LOG((Tabella1[[#This Row],[FeO]]*0.8998+Tabella1[[#This Row],[Fe2O3]])/Tabella1[[#This Row],[K2O]])</f>
        <v>0.26842346637214731</v>
      </c>
      <c r="BB3514" s="6">
        <f>Tabella1[[#This Row],[Log SiO2/Al2O3]]/Tabella1[[#This Row],[Log (FeO3/K2O)]]</f>
        <v>1.7717382176705911</v>
      </c>
    </row>
    <row r="3515" spans="1:54">
      <c r="A3515" s="19" t="s">
        <v>4282</v>
      </c>
      <c r="B3515" s="19" t="s">
        <v>4336</v>
      </c>
      <c r="C3515" s="19" t="s">
        <v>4337</v>
      </c>
      <c r="D3515" s="19" t="s">
        <v>4338</v>
      </c>
      <c r="E3515" s="19" t="s">
        <v>5136</v>
      </c>
      <c r="F3515" s="19" t="s">
        <v>4339</v>
      </c>
      <c r="G3515" s="19" t="s">
        <v>4348</v>
      </c>
      <c r="H3515" s="8"/>
      <c r="I3515" s="6">
        <v>57.37</v>
      </c>
      <c r="J3515" s="6">
        <v>1.1299999999999999</v>
      </c>
      <c r="K3515" s="6">
        <v>20.86</v>
      </c>
      <c r="L3515" s="6"/>
      <c r="M3515" s="6">
        <v>6.8</v>
      </c>
      <c r="N3515" s="6">
        <v>0.05</v>
      </c>
      <c r="O3515" s="6">
        <v>3.56</v>
      </c>
      <c r="P3515" s="6">
        <v>0.35</v>
      </c>
      <c r="Q3515" s="6">
        <v>0.6</v>
      </c>
      <c r="R3515" s="6">
        <v>3.78</v>
      </c>
      <c r="S3515" s="6">
        <v>0.13</v>
      </c>
      <c r="T3515" s="6">
        <v>4.6100000000000003</v>
      </c>
      <c r="U3515" s="6">
        <v>94.499999999999986</v>
      </c>
      <c r="V3515" s="12"/>
      <c r="W3515" s="6">
        <v>60.708994708994709</v>
      </c>
      <c r="X3515" s="6">
        <v>1.1957671957671958</v>
      </c>
      <c r="Y3515" s="6">
        <v>22.074074074074076</v>
      </c>
      <c r="Z3515" s="6">
        <v>7.1957671957671971</v>
      </c>
      <c r="AA3515" s="6">
        <v>5.2910052910052921E-2</v>
      </c>
      <c r="AB3515" s="6">
        <v>3.7671957671957674</v>
      </c>
      <c r="AC3515" s="6">
        <v>0.37037037037037041</v>
      </c>
      <c r="AD3515" s="6">
        <v>0.634920634920635</v>
      </c>
      <c r="AE3515" s="6">
        <v>4</v>
      </c>
      <c r="AF3515" s="6">
        <v>100</v>
      </c>
      <c r="AG3515" s="6"/>
      <c r="AH3515" s="6">
        <v>67.514761146425755</v>
      </c>
      <c r="AI3515" s="6">
        <v>1.0001099633510551</v>
      </c>
      <c r="AJ3515" s="6">
        <v>14.470574200828622</v>
      </c>
      <c r="AK3515" s="6">
        <v>0</v>
      </c>
      <c r="AL3515" s="6">
        <v>6.6926517916245789</v>
      </c>
      <c r="AM3515" s="6">
        <v>4.9841936768046109E-2</v>
      </c>
      <c r="AN3515" s="6">
        <v>6.2437508431536113</v>
      </c>
      <c r="AO3515" s="6">
        <v>0.44134288445571207</v>
      </c>
      <c r="AP3515" s="6">
        <v>0.68456669783643576</v>
      </c>
      <c r="AQ3515" s="6">
        <v>2.8376379699679877</v>
      </c>
      <c r="AR3515" s="6">
        <v>99.999999999999986</v>
      </c>
      <c r="AS3515" s="6"/>
      <c r="AT3515" s="6">
        <v>0.4826496994124107</v>
      </c>
      <c r="AU3515" s="6" t="s">
        <v>2564</v>
      </c>
      <c r="AV3515" s="6" t="s">
        <v>2564</v>
      </c>
      <c r="AW3515" s="6"/>
      <c r="AX3515" s="6">
        <v>0.29720031322159551</v>
      </c>
      <c r="AY3515" s="6">
        <v>0.52308962380754787</v>
      </c>
      <c r="AZ3515" s="6">
        <f>LOG(Tabella1[[#This Row],[SiO2]]/Tabella1[[#This Row],[Al2O3]])</f>
        <v>0.43937054579192891</v>
      </c>
      <c r="BA3515" s="6">
        <f>LOG((Tabella1[[#This Row],[FeO]]*0.8998+Tabella1[[#This Row],[Fe2O3]])/Tabella1[[#This Row],[K2O]])</f>
        <v>0.20916310169855903</v>
      </c>
      <c r="BB3515" s="6">
        <f>Tabella1[[#This Row],[Log SiO2/Al2O3]]/Tabella1[[#This Row],[Log (FeO3/K2O)]]</f>
        <v>2.1006121166874809</v>
      </c>
    </row>
    <row r="3516" spans="1:54">
      <c r="A3516" s="19" t="s">
        <v>4282</v>
      </c>
      <c r="B3516" s="19" t="s">
        <v>4336</v>
      </c>
      <c r="C3516" s="19" t="s">
        <v>4337</v>
      </c>
      <c r="D3516" s="19" t="s">
        <v>4338</v>
      </c>
      <c r="E3516" s="19" t="s">
        <v>5136</v>
      </c>
      <c r="F3516" s="19" t="s">
        <v>4339</v>
      </c>
      <c r="G3516" s="19" t="s">
        <v>4349</v>
      </c>
      <c r="H3516" s="8"/>
      <c r="I3516" s="6">
        <v>55.37</v>
      </c>
      <c r="J3516" s="6">
        <v>0.98</v>
      </c>
      <c r="K3516" s="6">
        <v>20.309999999999999</v>
      </c>
      <c r="L3516" s="6"/>
      <c r="M3516" s="6">
        <v>6.63</v>
      </c>
      <c r="N3516" s="6">
        <v>0.11</v>
      </c>
      <c r="O3516" s="6">
        <v>1.35</v>
      </c>
      <c r="P3516" s="6">
        <v>2.82</v>
      </c>
      <c r="Q3516" s="6">
        <v>0.83</v>
      </c>
      <c r="R3516" s="6">
        <v>3.25</v>
      </c>
      <c r="S3516" s="6">
        <v>0.12</v>
      </c>
      <c r="T3516" s="6">
        <v>7.49</v>
      </c>
      <c r="U3516" s="6">
        <v>91.649999999999977</v>
      </c>
      <c r="V3516" s="12"/>
      <c r="W3516" s="6">
        <v>60.414620840152764</v>
      </c>
      <c r="X3516" s="6">
        <v>1.0692853246044738</v>
      </c>
      <c r="Y3516" s="6">
        <v>22.160392798690676</v>
      </c>
      <c r="Z3516" s="6">
        <v>7.2340425531914914</v>
      </c>
      <c r="AA3516" s="6">
        <v>0.12002182214948176</v>
      </c>
      <c r="AB3516" s="6">
        <v>1.4729950900163671</v>
      </c>
      <c r="AC3516" s="6">
        <v>3.0769230769230775</v>
      </c>
      <c r="AD3516" s="6">
        <v>0.90561920349154412</v>
      </c>
      <c r="AE3516" s="6">
        <v>3.546099290780143</v>
      </c>
      <c r="AF3516" s="6">
        <v>100.00000000000001</v>
      </c>
      <c r="AG3516" s="6"/>
      <c r="AH3516" s="6">
        <v>67.789510095713041</v>
      </c>
      <c r="AI3516" s="6">
        <v>0.90233846769776294</v>
      </c>
      <c r="AJ3516" s="6">
        <v>14.65735039106068</v>
      </c>
      <c r="AK3516" s="6">
        <v>0</v>
      </c>
      <c r="AL3516" s="6">
        <v>6.7885486041329015</v>
      </c>
      <c r="AM3516" s="6">
        <v>0.11407531504915969</v>
      </c>
      <c r="AN3516" s="6">
        <v>2.4632212407429144</v>
      </c>
      <c r="AO3516" s="6">
        <v>3.6993998890929238</v>
      </c>
      <c r="AP3516" s="6">
        <v>0.98518251711072946</v>
      </c>
      <c r="AQ3516" s="6">
        <v>2.5381812643465556</v>
      </c>
      <c r="AR3516" s="6">
        <v>100.00000000000001</v>
      </c>
      <c r="AS3516" s="6"/>
      <c r="AT3516" s="6">
        <v>0.2662432466483366</v>
      </c>
      <c r="AU3516" s="6" t="s">
        <v>2564</v>
      </c>
      <c r="AV3516" s="6" t="s">
        <v>2564</v>
      </c>
      <c r="AW3516" s="6"/>
      <c r="AX3516" s="6">
        <v>0.23504720872546386</v>
      </c>
      <c r="AY3516" s="6">
        <v>0.29501664598091898</v>
      </c>
      <c r="AZ3516" s="6">
        <f>LOG(Tabella1[[#This Row],[SiO2]]/Tabella1[[#This Row],[Al2O3]])</f>
        <v>0.43556460010712666</v>
      </c>
      <c r="BA3516" s="6">
        <f>LOG((Tabella1[[#This Row],[FeO]]*0.8998+Tabella1[[#This Row],[Fe2O3]])/Tabella1[[#This Row],[K2O]])</f>
        <v>0.26377615625544676</v>
      </c>
      <c r="BB3516" s="6">
        <f>Tabella1[[#This Row],[Log SiO2/Al2O3]]/Tabella1[[#This Row],[Log (FeO3/K2O)]]</f>
        <v>1.651266006338026</v>
      </c>
    </row>
    <row r="3517" spans="1:54">
      <c r="A3517" s="19" t="s">
        <v>4282</v>
      </c>
      <c r="B3517" s="19" t="s">
        <v>4336</v>
      </c>
      <c r="C3517" s="19" t="s">
        <v>4337</v>
      </c>
      <c r="D3517" s="19" t="s">
        <v>4338</v>
      </c>
      <c r="E3517" s="19" t="s">
        <v>5136</v>
      </c>
      <c r="F3517" s="19" t="s">
        <v>4339</v>
      </c>
      <c r="G3517" s="19" t="s">
        <v>4350</v>
      </c>
      <c r="H3517" s="8"/>
      <c r="I3517" s="6">
        <v>57.44</v>
      </c>
      <c r="J3517" s="6">
        <v>1</v>
      </c>
      <c r="K3517" s="6">
        <v>20.350000000000001</v>
      </c>
      <c r="L3517" s="6"/>
      <c r="M3517" s="6">
        <v>6.25</v>
      </c>
      <c r="N3517" s="6">
        <v>0.1</v>
      </c>
      <c r="O3517" s="6">
        <v>1.32</v>
      </c>
      <c r="P3517" s="6">
        <v>2</v>
      </c>
      <c r="Q3517" s="6">
        <v>0.73</v>
      </c>
      <c r="R3517" s="6">
        <v>3.32</v>
      </c>
      <c r="S3517" s="6">
        <v>0.12</v>
      </c>
      <c r="T3517" s="6">
        <v>6.67</v>
      </c>
      <c r="U3517" s="6">
        <v>92.509999999999977</v>
      </c>
      <c r="V3517" s="12"/>
      <c r="W3517" s="6">
        <v>62.090584801643075</v>
      </c>
      <c r="X3517" s="6">
        <v>1.0809642200843155</v>
      </c>
      <c r="Y3517" s="6">
        <v>21.997621878715822</v>
      </c>
      <c r="Z3517" s="6">
        <v>6.7560263755269716</v>
      </c>
      <c r="AA3517" s="6">
        <v>0.10809642200843156</v>
      </c>
      <c r="AB3517" s="6">
        <v>1.4268727705112965</v>
      </c>
      <c r="AC3517" s="6">
        <v>2.1619284401686309</v>
      </c>
      <c r="AD3517" s="6">
        <v>0.78910388066155035</v>
      </c>
      <c r="AE3517" s="6">
        <v>3.5888012106799274</v>
      </c>
      <c r="AF3517" s="6">
        <v>100.00000000000004</v>
      </c>
      <c r="AG3517" s="6"/>
      <c r="AH3517" s="6">
        <v>69.636052820037122</v>
      </c>
      <c r="AI3517" s="6">
        <v>0.91174867216420219</v>
      </c>
      <c r="AJ3517" s="6">
        <v>14.542588088438958</v>
      </c>
      <c r="AK3517" s="6">
        <v>0</v>
      </c>
      <c r="AL3517" s="6">
        <v>6.3368753397633757</v>
      </c>
      <c r="AM3517" s="6">
        <v>0.10269061024234531</v>
      </c>
      <c r="AN3517" s="6">
        <v>2.3849282975152302</v>
      </c>
      <c r="AO3517" s="6">
        <v>2.5980284916519172</v>
      </c>
      <c r="AP3517" s="6">
        <v>0.85801169411618938</v>
      </c>
      <c r="AQ3517" s="6">
        <v>2.5674920039029043</v>
      </c>
      <c r="AR3517" s="6">
        <v>99.999999999999986</v>
      </c>
      <c r="AS3517" s="6"/>
      <c r="AT3517" s="6">
        <v>0.27344439254761527</v>
      </c>
      <c r="AU3517" s="6" t="s">
        <v>2564</v>
      </c>
      <c r="AV3517" s="6" t="s">
        <v>2564</v>
      </c>
      <c r="AW3517" s="6"/>
      <c r="AX3517" s="6">
        <v>0.31487180829274358</v>
      </c>
      <c r="AY3517" s="6">
        <v>0.30536639091121875</v>
      </c>
      <c r="AZ3517" s="6">
        <f>LOG(Tabella1[[#This Row],[SiO2]]/Tabella1[[#This Row],[Al2O3]])</f>
        <v>0.45065001767300505</v>
      </c>
      <c r="BA3517" s="6">
        <f>LOG((Tabella1[[#This Row],[FeO]]*0.8998+Tabella1[[#This Row],[Fe2O3]])/Tabella1[[#This Row],[K2O]])</f>
        <v>0.22888792246958703</v>
      </c>
      <c r="BB3517" s="6">
        <f>Tabella1[[#This Row],[Log SiO2/Al2O3]]/Tabella1[[#This Row],[Log (FeO3/K2O)]]</f>
        <v>1.9688676135058378</v>
      </c>
    </row>
    <row r="3518" spans="1:54">
      <c r="A3518" s="19" t="s">
        <v>4282</v>
      </c>
      <c r="B3518" s="19" t="s">
        <v>4336</v>
      </c>
      <c r="C3518" s="19" t="s">
        <v>4337</v>
      </c>
      <c r="D3518" s="19" t="s">
        <v>4338</v>
      </c>
      <c r="E3518" s="19" t="s">
        <v>5136</v>
      </c>
      <c r="F3518" s="19" t="s">
        <v>4339</v>
      </c>
      <c r="G3518" s="19" t="s">
        <v>4351</v>
      </c>
      <c r="H3518" s="8"/>
      <c r="I3518" s="6">
        <v>53.69</v>
      </c>
      <c r="J3518" s="6">
        <v>0.99</v>
      </c>
      <c r="K3518" s="6">
        <v>21.79</v>
      </c>
      <c r="L3518" s="6"/>
      <c r="M3518" s="6">
        <v>6.84</v>
      </c>
      <c r="N3518" s="6">
        <v>0.06</v>
      </c>
      <c r="O3518" s="6">
        <v>3.23</v>
      </c>
      <c r="P3518" s="6">
        <v>1.19</v>
      </c>
      <c r="Q3518" s="6">
        <v>1.03</v>
      </c>
      <c r="R3518" s="6">
        <v>3.75</v>
      </c>
      <c r="S3518" s="6">
        <v>0.11</v>
      </c>
      <c r="T3518" s="6">
        <v>6.5600000000000005</v>
      </c>
      <c r="U3518" s="6">
        <v>92.570000000000007</v>
      </c>
      <c r="V3518" s="12"/>
      <c r="W3518" s="6">
        <v>57.999351841849403</v>
      </c>
      <c r="X3518" s="6">
        <v>1.069460948471427</v>
      </c>
      <c r="Y3518" s="6">
        <v>23.538943502214536</v>
      </c>
      <c r="Z3518" s="6">
        <v>7.3890029167116777</v>
      </c>
      <c r="AA3518" s="6">
        <v>6.4815815058874349E-2</v>
      </c>
      <c r="AB3518" s="6">
        <v>3.4892513773360694</v>
      </c>
      <c r="AC3518" s="6">
        <v>1.2855136653343413</v>
      </c>
      <c r="AD3518" s="6">
        <v>1.1126714918440099</v>
      </c>
      <c r="AE3518" s="6">
        <v>4.0509884411796477</v>
      </c>
      <c r="AF3518" s="6">
        <v>100</v>
      </c>
      <c r="AG3518" s="6"/>
      <c r="AH3518" s="6">
        <v>65.018586922116796</v>
      </c>
      <c r="AI3518" s="6">
        <v>0.90164326269927608</v>
      </c>
      <c r="AJ3518" s="6">
        <v>15.554602874615849</v>
      </c>
      <c r="AK3518" s="6">
        <v>0</v>
      </c>
      <c r="AL3518" s="6">
        <v>6.9274859852155171</v>
      </c>
      <c r="AM3518" s="6">
        <v>6.1546929705574634E-2</v>
      </c>
      <c r="AN3518" s="6">
        <v>5.8294599844587003</v>
      </c>
      <c r="AO3518" s="6">
        <v>1.544135057074127</v>
      </c>
      <c r="AP3518" s="6">
        <v>1.2092942263936937</v>
      </c>
      <c r="AQ3518" s="6">
        <v>2.8968545603194427</v>
      </c>
      <c r="AR3518" s="6">
        <v>99.999999999999986</v>
      </c>
      <c r="AS3518" s="6"/>
      <c r="AT3518" s="6">
        <v>0.45696360228509858</v>
      </c>
      <c r="AU3518" s="6" t="s">
        <v>2564</v>
      </c>
      <c r="AV3518" s="6" t="s">
        <v>2564</v>
      </c>
      <c r="AW3518" s="6"/>
      <c r="AX3518" s="6">
        <v>0.26610184366465867</v>
      </c>
      <c r="AY3518" s="6">
        <v>0.49171751481545872</v>
      </c>
      <c r="AZ3518" s="6">
        <f>LOG(Tabella1[[#This Row],[SiO2]]/Tabella1[[#This Row],[Al2O3]])</f>
        <v>0.39163617371698217</v>
      </c>
      <c r="BA3518" s="6">
        <f>LOG((Tabella1[[#This Row],[FeO]]*0.8998+Tabella1[[#This Row],[Fe2O3]])/Tabella1[[#This Row],[K2O]])</f>
        <v>0.21517082282194544</v>
      </c>
      <c r="BB3518" s="6">
        <f>Tabella1[[#This Row],[Log SiO2/Al2O3]]/Tabella1[[#This Row],[Log (FeO3/K2O)]]</f>
        <v>1.8201174702996901</v>
      </c>
    </row>
    <row r="3519" spans="1:54">
      <c r="A3519" s="19" t="s">
        <v>4282</v>
      </c>
      <c r="B3519" s="19" t="s">
        <v>4336</v>
      </c>
      <c r="C3519" s="19" t="s">
        <v>4337</v>
      </c>
      <c r="D3519" s="19" t="s">
        <v>4338</v>
      </c>
      <c r="E3519" s="19" t="s">
        <v>5136</v>
      </c>
      <c r="F3519" s="19" t="s">
        <v>4339</v>
      </c>
      <c r="G3519" s="19" t="s">
        <v>4352</v>
      </c>
      <c r="H3519" s="8"/>
      <c r="I3519" s="6">
        <v>57.83</v>
      </c>
      <c r="J3519" s="6">
        <v>0.99</v>
      </c>
      <c r="K3519" s="6">
        <v>21.12</v>
      </c>
      <c r="L3519" s="6"/>
      <c r="M3519" s="6">
        <v>6.26</v>
      </c>
      <c r="N3519" s="6">
        <v>0.05</v>
      </c>
      <c r="O3519" s="6">
        <v>3.18</v>
      </c>
      <c r="P3519" s="6">
        <v>0.32</v>
      </c>
      <c r="Q3519" s="6">
        <v>0.95</v>
      </c>
      <c r="R3519" s="6">
        <v>3.57</v>
      </c>
      <c r="S3519" s="6">
        <v>0.12</v>
      </c>
      <c r="T3519" s="6">
        <v>4.91</v>
      </c>
      <c r="U3519" s="6">
        <v>94.27</v>
      </c>
      <c r="V3519" s="12"/>
      <c r="W3519" s="6">
        <v>61.345072663625757</v>
      </c>
      <c r="X3519" s="6">
        <v>1.0501750291715286</v>
      </c>
      <c r="Y3519" s="6">
        <v>22.403733955659277</v>
      </c>
      <c r="Z3519" s="6">
        <v>6.6405006895088574</v>
      </c>
      <c r="AA3519" s="6">
        <v>5.3039142887450944E-2</v>
      </c>
      <c r="AB3519" s="6">
        <v>3.37328948764188</v>
      </c>
      <c r="AC3519" s="6">
        <v>0.33945051447968599</v>
      </c>
      <c r="AD3519" s="6">
        <v>1.0077437148615678</v>
      </c>
      <c r="AE3519" s="6">
        <v>3.786994802163997</v>
      </c>
      <c r="AF3519" s="6">
        <v>100</v>
      </c>
      <c r="AG3519" s="6"/>
      <c r="AH3519" s="6">
        <v>68.330294651401843</v>
      </c>
      <c r="AI3519" s="6">
        <v>0.87973267023575208</v>
      </c>
      <c r="AJ3519" s="6">
        <v>14.709963319984116</v>
      </c>
      <c r="AK3519" s="6">
        <v>0</v>
      </c>
      <c r="AL3519" s="6">
        <v>6.1859992914882591</v>
      </c>
      <c r="AM3519" s="6">
        <v>5.0042745150857743E-2</v>
      </c>
      <c r="AN3519" s="6">
        <v>5.5997533950326774</v>
      </c>
      <c r="AO3519" s="6">
        <v>0.40513921152660182</v>
      </c>
      <c r="AP3519" s="6">
        <v>1.0882641897230576</v>
      </c>
      <c r="AQ3519" s="6">
        <v>2.6907888444536296</v>
      </c>
      <c r="AR3519" s="6">
        <v>100.00000000000001</v>
      </c>
      <c r="AS3519" s="6"/>
      <c r="AT3519" s="6">
        <v>0.47512904300435327</v>
      </c>
      <c r="AU3519" s="6" t="s">
        <v>2564</v>
      </c>
      <c r="AV3519" s="6" t="s">
        <v>2564</v>
      </c>
      <c r="AW3519" s="6"/>
      <c r="AX3519" s="6">
        <v>0.32887210498098346</v>
      </c>
      <c r="AY3519" s="6">
        <v>0.51345526476853731</v>
      </c>
      <c r="AZ3519" s="6">
        <f>LOG(Tabella1[[#This Row],[SiO2]]/Tabella1[[#This Row],[Al2O3]])</f>
        <v>0.43745927844181992</v>
      </c>
      <c r="BA3519" s="6">
        <f>LOG((Tabella1[[#This Row],[FeO]]*0.8998+Tabella1[[#This Row],[Fe2O3]])/Tabella1[[#This Row],[K2O]])</f>
        <v>0.19805210592778458</v>
      </c>
      <c r="BB3519" s="6">
        <f>Tabella1[[#This Row],[Log SiO2/Al2O3]]/Tabella1[[#This Row],[Log (FeO3/K2O)]]</f>
        <v>2.2088090222142349</v>
      </c>
    </row>
    <row r="3520" spans="1:54">
      <c r="A3520" s="19" t="s">
        <v>4282</v>
      </c>
      <c r="B3520" s="19" t="s">
        <v>4336</v>
      </c>
      <c r="C3520" s="19" t="s">
        <v>4337</v>
      </c>
      <c r="D3520" s="19" t="s">
        <v>4338</v>
      </c>
      <c r="E3520" s="19" t="s">
        <v>5136</v>
      </c>
      <c r="F3520" s="19" t="s">
        <v>4339</v>
      </c>
      <c r="G3520" s="19" t="s">
        <v>4353</v>
      </c>
      <c r="H3520" s="8"/>
      <c r="I3520" s="6">
        <v>56.17</v>
      </c>
      <c r="J3520" s="6">
        <v>1.02</v>
      </c>
      <c r="K3520" s="6">
        <v>21.82</v>
      </c>
      <c r="L3520" s="6"/>
      <c r="M3520" s="6">
        <v>6.53</v>
      </c>
      <c r="N3520" s="6">
        <v>0.06</v>
      </c>
      <c r="O3520" s="6">
        <v>3.28</v>
      </c>
      <c r="P3520" s="6">
        <v>0.61</v>
      </c>
      <c r="Q3520" s="6">
        <v>1.05</v>
      </c>
      <c r="R3520" s="6">
        <v>3.76</v>
      </c>
      <c r="S3520" s="6">
        <v>0.11</v>
      </c>
      <c r="T3520" s="6">
        <v>4.8600000000000003</v>
      </c>
      <c r="U3520" s="6">
        <v>94.300000000000011</v>
      </c>
      <c r="V3520" s="12"/>
      <c r="W3520" s="6">
        <v>59.565217391304337</v>
      </c>
      <c r="X3520" s="6">
        <v>1.0816542948038175</v>
      </c>
      <c r="Y3520" s="6">
        <v>23.138918345705196</v>
      </c>
      <c r="Z3520" s="6">
        <v>6.9247083775185567</v>
      </c>
      <c r="AA3520" s="6">
        <v>6.362672322375397E-2</v>
      </c>
      <c r="AB3520" s="6">
        <v>3.4782608695652169</v>
      </c>
      <c r="AC3520" s="6">
        <v>0.64687168610816537</v>
      </c>
      <c r="AD3520" s="6">
        <v>1.1134676564156945</v>
      </c>
      <c r="AE3520" s="6">
        <v>3.9872746553552481</v>
      </c>
      <c r="AF3520" s="6">
        <v>99.999999999999986</v>
      </c>
      <c r="AG3520" s="6"/>
      <c r="AH3520" s="6">
        <v>66.618289582615361</v>
      </c>
      <c r="AI3520" s="6">
        <v>0.90979731461543945</v>
      </c>
      <c r="AJ3520" s="6">
        <v>15.254619351754592</v>
      </c>
      <c r="AK3520" s="6">
        <v>0</v>
      </c>
      <c r="AL3520" s="6">
        <v>6.4770562242780008</v>
      </c>
      <c r="AM3520" s="6">
        <v>6.0276957692311332E-2</v>
      </c>
      <c r="AN3520" s="6">
        <v>5.7975510094707392</v>
      </c>
      <c r="AO3520" s="6">
        <v>0.77519879368832179</v>
      </c>
      <c r="AP3520" s="6">
        <v>1.2073383208635029</v>
      </c>
      <c r="AQ3520" s="6">
        <v>2.8446458145583948</v>
      </c>
      <c r="AR3520" s="6">
        <v>99.999999999999972</v>
      </c>
      <c r="AS3520" s="6"/>
      <c r="AT3520" s="6">
        <v>0.47232069418323308</v>
      </c>
      <c r="AU3520" s="6" t="s">
        <v>2564</v>
      </c>
      <c r="AV3520" s="6" t="s">
        <v>2564</v>
      </c>
      <c r="AW3520" s="6"/>
      <c r="AX3520" s="6">
        <v>0.30221774550546943</v>
      </c>
      <c r="AY3520" s="6">
        <v>0.5101318060507315</v>
      </c>
      <c r="AZ3520" s="6">
        <f>LOG(Tabella1[[#This Row],[SiO2]]/Tabella1[[#This Row],[Al2O3]])</f>
        <v>0.41064967762381921</v>
      </c>
      <c r="BA3520" s="6">
        <f>LOG((Tabella1[[#This Row],[FeO]]*0.8998+Tabella1[[#This Row],[Fe2O3]])/Tabella1[[#This Row],[K2O]])</f>
        <v>0.19387132517696096</v>
      </c>
      <c r="BB3520" s="6">
        <f>Tabella1[[#This Row],[Log SiO2/Al2O3]]/Tabella1[[#This Row],[Log (FeO3/K2O)]]</f>
        <v>2.118155829641069</v>
      </c>
    </row>
    <row r="3521" spans="1:54">
      <c r="A3521" s="19" t="s">
        <v>4282</v>
      </c>
      <c r="B3521" s="19" t="s">
        <v>4336</v>
      </c>
      <c r="C3521" s="19" t="s">
        <v>4337</v>
      </c>
      <c r="D3521" s="19" t="s">
        <v>4338</v>
      </c>
      <c r="E3521" s="19" t="s">
        <v>5136</v>
      </c>
      <c r="F3521" s="19" t="s">
        <v>4339</v>
      </c>
      <c r="G3521" s="19" t="s">
        <v>4354</v>
      </c>
      <c r="H3521" s="8"/>
      <c r="I3521" s="6">
        <v>57.29</v>
      </c>
      <c r="J3521" s="6">
        <v>1.07</v>
      </c>
      <c r="K3521" s="6">
        <v>21.84</v>
      </c>
      <c r="L3521" s="6"/>
      <c r="M3521" s="6">
        <v>5.7</v>
      </c>
      <c r="N3521" s="6">
        <v>0.05</v>
      </c>
      <c r="O3521" s="6">
        <v>2.99</v>
      </c>
      <c r="P3521" s="6">
        <v>0.34</v>
      </c>
      <c r="Q3521" s="6">
        <v>1.1399999999999999</v>
      </c>
      <c r="R3521" s="6">
        <v>4.04</v>
      </c>
      <c r="S3521" s="6">
        <v>0.11</v>
      </c>
      <c r="T3521" s="6">
        <v>4.7899999999999991</v>
      </c>
      <c r="U3521" s="6">
        <v>94.460000000000008</v>
      </c>
      <c r="V3521" s="12"/>
      <c r="W3521" s="6">
        <v>60.650010586491632</v>
      </c>
      <c r="X3521" s="6">
        <v>1.1327546051238619</v>
      </c>
      <c r="Y3521" s="6">
        <v>23.120897734490789</v>
      </c>
      <c r="Z3521" s="6">
        <v>6.0343002329028161</v>
      </c>
      <c r="AA3521" s="6">
        <v>5.2932458183358032E-2</v>
      </c>
      <c r="AB3521" s="6">
        <v>3.1653609993648106</v>
      </c>
      <c r="AC3521" s="6">
        <v>0.35994071564683461</v>
      </c>
      <c r="AD3521" s="6">
        <v>1.206860046580563</v>
      </c>
      <c r="AE3521" s="6">
        <v>4.276942621215329</v>
      </c>
      <c r="AF3521" s="6">
        <v>99.999999999999986</v>
      </c>
      <c r="AG3521" s="6"/>
      <c r="AH3521" s="6">
        <v>67.93764896253758</v>
      </c>
      <c r="AI3521" s="6">
        <v>0.9542691715556485</v>
      </c>
      <c r="AJ3521" s="6">
        <v>15.266585004843892</v>
      </c>
      <c r="AK3521" s="6">
        <v>0</v>
      </c>
      <c r="AL3521" s="6">
        <v>5.6530389609920588</v>
      </c>
      <c r="AM3521" s="6">
        <v>5.0224163902690119E-2</v>
      </c>
      <c r="AN3521" s="6">
        <v>5.2842646527271535</v>
      </c>
      <c r="AO3521" s="6">
        <v>0.43202094995268348</v>
      </c>
      <c r="AP3521" s="6">
        <v>1.3106513370354287</v>
      </c>
      <c r="AQ3521" s="6">
        <v>3.0560774599825096</v>
      </c>
      <c r="AR3521" s="6">
        <v>99.999999999999986</v>
      </c>
      <c r="AS3521" s="6"/>
      <c r="AT3521" s="6">
        <v>0.48314144320715691</v>
      </c>
      <c r="AU3521" s="6" t="s">
        <v>2564</v>
      </c>
      <c r="AV3521" s="6" t="s">
        <v>2564</v>
      </c>
      <c r="AW3521" s="6"/>
      <c r="AX3521" s="6">
        <v>0.3125947671143432</v>
      </c>
      <c r="AY3521" s="6">
        <v>0.52932449380410296</v>
      </c>
      <c r="AZ3521" s="6">
        <f>LOG(Tabella1[[#This Row],[SiO2]]/Tabella1[[#This Row],[Al2O3]])</f>
        <v>0.41882618821691292</v>
      </c>
      <c r="BA3521" s="6">
        <f>LOG((Tabella1[[#This Row],[FeO]]*0.8998+Tabella1[[#This Row],[Fe2O3]])/Tabella1[[#This Row],[K2O]])</f>
        <v>0.1036394793914345</v>
      </c>
      <c r="BB3521" s="6">
        <f>Tabella1[[#This Row],[Log SiO2/Al2O3]]/Tabella1[[#This Row],[Log (FeO3/K2O)]]</f>
        <v>4.0411838295236331</v>
      </c>
    </row>
    <row r="3522" spans="1:54">
      <c r="A3522" s="19" t="s">
        <v>4282</v>
      </c>
      <c r="B3522" s="19" t="s">
        <v>4336</v>
      </c>
      <c r="C3522" s="19" t="s">
        <v>4337</v>
      </c>
      <c r="D3522" s="19" t="s">
        <v>4338</v>
      </c>
      <c r="E3522" s="19" t="s">
        <v>5136</v>
      </c>
      <c r="F3522" s="19" t="s">
        <v>4339</v>
      </c>
      <c r="G3522" s="19" t="s">
        <v>4355</v>
      </c>
      <c r="H3522" s="8"/>
      <c r="I3522" s="6">
        <v>56.43</v>
      </c>
      <c r="J3522" s="6">
        <v>1.05</v>
      </c>
      <c r="K3522" s="6">
        <v>22.42</v>
      </c>
      <c r="L3522" s="6"/>
      <c r="M3522" s="6">
        <v>5.71</v>
      </c>
      <c r="N3522" s="6">
        <v>0.03</v>
      </c>
      <c r="O3522" s="6">
        <v>3.41</v>
      </c>
      <c r="P3522" s="6">
        <v>0.4</v>
      </c>
      <c r="Q3522" s="6">
        <v>0.79</v>
      </c>
      <c r="R3522" s="6">
        <v>4.25</v>
      </c>
      <c r="S3522" s="6">
        <v>0.11</v>
      </c>
      <c r="T3522" s="6">
        <v>4.76</v>
      </c>
      <c r="U3522" s="6">
        <v>94.490000000000009</v>
      </c>
      <c r="V3522" s="12"/>
      <c r="W3522" s="6">
        <v>59.720605355064023</v>
      </c>
      <c r="X3522" s="6">
        <v>1.1112287014498889</v>
      </c>
      <c r="Y3522" s="6">
        <v>23.727378558577627</v>
      </c>
      <c r="Z3522" s="6">
        <v>6.0429675097893956</v>
      </c>
      <c r="AA3522" s="6">
        <v>3.1749391469996821E-2</v>
      </c>
      <c r="AB3522" s="6">
        <v>3.6088474970896387</v>
      </c>
      <c r="AC3522" s="6">
        <v>0.42332521959995767</v>
      </c>
      <c r="AD3522" s="6">
        <v>0.83606730870991641</v>
      </c>
      <c r="AE3522" s="6">
        <v>4.4978304582495499</v>
      </c>
      <c r="AF3522" s="6">
        <v>100</v>
      </c>
      <c r="AG3522" s="6"/>
      <c r="AH3522" s="6">
        <v>66.962973436635679</v>
      </c>
      <c r="AI3522" s="6">
        <v>0.93706432338176782</v>
      </c>
      <c r="AJ3522" s="6">
        <v>15.682592675472193</v>
      </c>
      <c r="AK3522" s="6">
        <v>0</v>
      </c>
      <c r="AL3522" s="6">
        <v>5.6667782641368021</v>
      </c>
      <c r="AM3522" s="6">
        <v>3.0154834845625381E-2</v>
      </c>
      <c r="AN3522" s="6">
        <v>6.0306029970775024</v>
      </c>
      <c r="AO3522" s="6">
        <v>0.50860294435298736</v>
      </c>
      <c r="AP3522" s="6">
        <v>0.908871328019493</v>
      </c>
      <c r="AQ3522" s="6">
        <v>3.2171025944026272</v>
      </c>
      <c r="AR3522" s="6">
        <v>100</v>
      </c>
      <c r="AS3522" s="6"/>
      <c r="AT3522" s="6">
        <v>0.5155515463169118</v>
      </c>
      <c r="AU3522" s="6" t="s">
        <v>2564</v>
      </c>
      <c r="AV3522" s="6" t="s">
        <v>2564</v>
      </c>
      <c r="AW3522" s="6"/>
      <c r="AX3522" s="6">
        <v>0.30838808141068863</v>
      </c>
      <c r="AY3522" s="6">
        <v>0.56044845443857838</v>
      </c>
      <c r="AZ3522" s="6">
        <f>LOG(Tabella1[[#This Row],[SiO2]]/Tabella1[[#This Row],[Al2O3]])</f>
        <v>0.40087444201108696</v>
      </c>
      <c r="BA3522" s="6">
        <f>LOG((Tabella1[[#This Row],[FeO]]*0.8998+Tabella1[[#This Row],[Fe2O3]])/Tabella1[[#This Row],[K2O]])</f>
        <v>8.2393167025084632E-2</v>
      </c>
      <c r="BB3522" s="6">
        <f>Tabella1[[#This Row],[Log SiO2/Al2O3]]/Tabella1[[#This Row],[Log (FeO3/K2O)]]</f>
        <v>4.8653845517194476</v>
      </c>
    </row>
    <row r="3523" spans="1:54">
      <c r="A3523" s="19" t="s">
        <v>4282</v>
      </c>
      <c r="B3523" s="19" t="s">
        <v>4336</v>
      </c>
      <c r="C3523" s="19" t="s">
        <v>4337</v>
      </c>
      <c r="D3523" s="19" t="s">
        <v>4338</v>
      </c>
      <c r="E3523" s="19" t="s">
        <v>5136</v>
      </c>
      <c r="F3523" s="19" t="s">
        <v>4339</v>
      </c>
      <c r="G3523" s="19" t="s">
        <v>4356</v>
      </c>
      <c r="H3523" s="8"/>
      <c r="I3523" s="6">
        <v>53.8</v>
      </c>
      <c r="J3523" s="6">
        <v>1.07</v>
      </c>
      <c r="K3523" s="6">
        <v>23</v>
      </c>
      <c r="L3523" s="6"/>
      <c r="M3523" s="6">
        <v>5.82</v>
      </c>
      <c r="N3523" s="6">
        <v>0.03</v>
      </c>
      <c r="O3523" s="6">
        <v>3.29</v>
      </c>
      <c r="P3523" s="6">
        <v>1.37</v>
      </c>
      <c r="Q3523" s="6">
        <v>0.85</v>
      </c>
      <c r="R3523" s="6">
        <v>4.2699999999999996</v>
      </c>
      <c r="S3523" s="6">
        <v>0.1</v>
      </c>
      <c r="T3523" s="6">
        <v>5.75</v>
      </c>
      <c r="U3523" s="6">
        <v>93.5</v>
      </c>
      <c r="V3523" s="12"/>
      <c r="W3523" s="6">
        <v>57.54010695187165</v>
      </c>
      <c r="X3523" s="6">
        <v>1.144385026737968</v>
      </c>
      <c r="Y3523" s="6">
        <v>24.598930481283425</v>
      </c>
      <c r="Z3523" s="6">
        <v>6.2245989304812834</v>
      </c>
      <c r="AA3523" s="6">
        <v>3.20855614973262E-2</v>
      </c>
      <c r="AB3523" s="6">
        <v>3.5187165775401068</v>
      </c>
      <c r="AC3523" s="6">
        <v>1.46524064171123</v>
      </c>
      <c r="AD3523" s="6">
        <v>0.90909090909090906</v>
      </c>
      <c r="AE3523" s="6">
        <v>4.5668449197860959</v>
      </c>
      <c r="AF3523" s="6">
        <v>99.999999999999986</v>
      </c>
      <c r="AG3523" s="6"/>
      <c r="AH3523" s="6">
        <v>64.80632083360068</v>
      </c>
      <c r="AI3523" s="6">
        <v>0.96933589063779557</v>
      </c>
      <c r="AJ3523" s="6">
        <v>16.331290407451306</v>
      </c>
      <c r="AK3523" s="6">
        <v>0</v>
      </c>
      <c r="AL3523" s="6">
        <v>5.8631837771136182</v>
      </c>
      <c r="AM3523" s="6">
        <v>3.0610284455980911E-2</v>
      </c>
      <c r="AN3523" s="6">
        <v>5.9062614714955117</v>
      </c>
      <c r="AO3523" s="6">
        <v>1.7682752042623526</v>
      </c>
      <c r="AP3523" s="6">
        <v>0.99266943229600579</v>
      </c>
      <c r="AQ3523" s="6">
        <v>3.2810607160800109</v>
      </c>
      <c r="AR3523" s="6">
        <v>99.999999999999972</v>
      </c>
      <c r="AS3523" s="6"/>
      <c r="AT3523" s="6">
        <v>0.50183006477671432</v>
      </c>
      <c r="AU3523" s="6" t="s">
        <v>2564</v>
      </c>
      <c r="AV3523" s="6" t="s">
        <v>2564</v>
      </c>
      <c r="AW3523" s="6"/>
      <c r="AX3523" s="6">
        <v>0.26516102609514308</v>
      </c>
      <c r="AY3523" s="6">
        <v>0.54687052470780995</v>
      </c>
      <c r="AZ3523" s="6">
        <f>LOG(Tabella1[[#This Row],[SiO2]]/Tabella1[[#This Row],[Al2O3]])</f>
        <v>0.36905443964879625</v>
      </c>
      <c r="BA3523" s="6">
        <f>LOG((Tabella1[[#This Row],[FeO]]*0.8998+Tabella1[[#This Row],[Fe2O3]])/Tabella1[[#This Row],[K2O]])</f>
        <v>8.8641098454412703E-2</v>
      </c>
      <c r="BB3523" s="6">
        <f>Tabella1[[#This Row],[Log SiO2/Al2O3]]/Tabella1[[#This Row],[Log (FeO3/K2O)]]</f>
        <v>4.1634687078996153</v>
      </c>
    </row>
    <row r="3524" spans="1:54">
      <c r="A3524" s="19" t="s">
        <v>4282</v>
      </c>
      <c r="B3524" s="19" t="s">
        <v>4336</v>
      </c>
      <c r="C3524" s="19" t="s">
        <v>4337</v>
      </c>
      <c r="D3524" s="19" t="s">
        <v>4338</v>
      </c>
      <c r="E3524" s="19" t="s">
        <v>5136</v>
      </c>
      <c r="F3524" s="19" t="s">
        <v>4339</v>
      </c>
      <c r="G3524" s="19" t="s">
        <v>4357</v>
      </c>
      <c r="H3524" s="8"/>
      <c r="I3524" s="6">
        <v>56.94</v>
      </c>
      <c r="J3524" s="6">
        <v>0.96</v>
      </c>
      <c r="K3524" s="6">
        <v>22.32</v>
      </c>
      <c r="L3524" s="6"/>
      <c r="M3524" s="6">
        <v>4.7300000000000004</v>
      </c>
      <c r="N3524" s="6">
        <v>0.02</v>
      </c>
      <c r="O3524" s="6">
        <v>3.18</v>
      </c>
      <c r="P3524" s="6">
        <v>1.1000000000000001</v>
      </c>
      <c r="Q3524" s="6">
        <v>0.68</v>
      </c>
      <c r="R3524" s="6">
        <v>4.18</v>
      </c>
      <c r="S3524" s="6">
        <v>0.08</v>
      </c>
      <c r="T3524" s="6">
        <v>5.2799999999999994</v>
      </c>
      <c r="U3524" s="6">
        <v>94.11</v>
      </c>
      <c r="V3524" s="12"/>
      <c r="W3524" s="6">
        <v>60.503665922856229</v>
      </c>
      <c r="X3524" s="6">
        <v>1.0200828817341407</v>
      </c>
      <c r="Y3524" s="6">
        <v>23.716927000318776</v>
      </c>
      <c r="Z3524" s="6">
        <v>5.0260333652109237</v>
      </c>
      <c r="AA3524" s="6">
        <v>2.1251726702794602E-2</v>
      </c>
      <c r="AB3524" s="6">
        <v>3.379024545744342</v>
      </c>
      <c r="AC3524" s="6">
        <v>1.1688449686537032</v>
      </c>
      <c r="AD3524" s="6">
        <v>0.72255870789501653</v>
      </c>
      <c r="AE3524" s="6">
        <v>4.4416108808840713</v>
      </c>
      <c r="AF3524" s="6">
        <v>100</v>
      </c>
      <c r="AG3524" s="6"/>
      <c r="AH3524" s="6">
        <v>67.730055082568086</v>
      </c>
      <c r="AI3524" s="6">
        <v>0.85879720776608615</v>
      </c>
      <c r="AJ3524" s="6">
        <v>15.650050058238808</v>
      </c>
      <c r="AK3524" s="6">
        <v>0</v>
      </c>
      <c r="AL3524" s="6">
        <v>4.7054432315503023</v>
      </c>
      <c r="AM3524" s="6">
        <v>2.0151388761779406E-2</v>
      </c>
      <c r="AN3524" s="6">
        <v>5.6373210189221306</v>
      </c>
      <c r="AO3524" s="6">
        <v>1.4020091571297202</v>
      </c>
      <c r="AP3524" s="6">
        <v>0.78419399222106267</v>
      </c>
      <c r="AQ3524" s="6">
        <v>3.171695959882928</v>
      </c>
      <c r="AR3524" s="6">
        <v>100</v>
      </c>
      <c r="AS3524" s="6"/>
      <c r="AT3524" s="6">
        <v>0.54504974515537574</v>
      </c>
      <c r="AU3524" s="6" t="s">
        <v>2564</v>
      </c>
      <c r="AV3524" s="6" t="s">
        <v>2564</v>
      </c>
      <c r="AW3524" s="6"/>
      <c r="AX3524" s="6">
        <v>0.3009533902550941</v>
      </c>
      <c r="AY3524" s="6">
        <v>0.59440537841783392</v>
      </c>
      <c r="AZ3524" s="6">
        <f>LOG(Tabella1[[#This Row],[SiO2]]/Tabella1[[#This Row],[Al2O3]])</f>
        <v>0.40672327254539514</v>
      </c>
      <c r="BA3524" s="6">
        <f>LOG((Tabella1[[#This Row],[FeO]]*0.8998+Tabella1[[#This Row],[Fe2O3]])/Tabella1[[#This Row],[K2O]])</f>
        <v>7.8308477923245516E-3</v>
      </c>
      <c r="BB3524" s="6">
        <f>Tabella1[[#This Row],[Log SiO2/Al2O3]]/Tabella1[[#This Row],[Log (FeO3/K2O)]]</f>
        <v>51.938600178648244</v>
      </c>
    </row>
    <row r="3525" spans="1:54">
      <c r="A3525" s="19" t="s">
        <v>4282</v>
      </c>
      <c r="B3525" s="19" t="s">
        <v>4336</v>
      </c>
      <c r="C3525" s="19" t="s">
        <v>4337</v>
      </c>
      <c r="D3525" s="19" t="s">
        <v>4338</v>
      </c>
      <c r="E3525" s="8" t="s">
        <v>2787</v>
      </c>
      <c r="F3525" s="19" t="s">
        <v>4339</v>
      </c>
      <c r="G3525" s="19" t="s">
        <v>4358</v>
      </c>
      <c r="H3525" s="8"/>
      <c r="I3525" s="6">
        <v>52.55</v>
      </c>
      <c r="J3525" s="6">
        <v>1.05</v>
      </c>
      <c r="K3525" s="6">
        <v>24.42</v>
      </c>
      <c r="L3525" s="6"/>
      <c r="M3525" s="6">
        <v>5.46</v>
      </c>
      <c r="N3525" s="6">
        <v>0.03</v>
      </c>
      <c r="O3525" s="6">
        <v>3.49</v>
      </c>
      <c r="P3525" s="6">
        <v>0.54</v>
      </c>
      <c r="Q3525" s="6">
        <v>0.5</v>
      </c>
      <c r="R3525" s="6">
        <v>5.26</v>
      </c>
      <c r="S3525" s="6">
        <v>0.11</v>
      </c>
      <c r="T3525" s="6">
        <v>5.98</v>
      </c>
      <c r="U3525" s="6">
        <v>93.3</v>
      </c>
      <c r="V3525" s="12"/>
      <c r="W3525" s="6">
        <v>56.323687031082528</v>
      </c>
      <c r="X3525" s="6">
        <v>1.1254019292604502</v>
      </c>
      <c r="Y3525" s="6">
        <v>26.173633440514472</v>
      </c>
      <c r="Z3525" s="6">
        <v>5.852090032154341</v>
      </c>
      <c r="AA3525" s="6">
        <v>3.215434083601286E-2</v>
      </c>
      <c r="AB3525" s="6">
        <v>3.7406216505894965</v>
      </c>
      <c r="AC3525" s="6">
        <v>0.5787781350482315</v>
      </c>
      <c r="AD3525" s="6">
        <v>0.53590568060021437</v>
      </c>
      <c r="AE3525" s="6">
        <v>5.637727759914255</v>
      </c>
      <c r="AF3525" s="6">
        <v>99.999999999999986</v>
      </c>
      <c r="AG3525" s="6"/>
      <c r="AH3525" s="6">
        <v>64.091105979881334</v>
      </c>
      <c r="AI3525" s="6">
        <v>0.96309642196599765</v>
      </c>
      <c r="AJ3525" s="6">
        <v>17.556109462058284</v>
      </c>
      <c r="AK3525" s="6">
        <v>0</v>
      </c>
      <c r="AL3525" s="6">
        <v>5.5692039164708804</v>
      </c>
      <c r="AM3525" s="6">
        <v>3.0992550692771851E-2</v>
      </c>
      <c r="AN3525" s="6">
        <v>6.3435468717318697</v>
      </c>
      <c r="AO3525" s="6">
        <v>0.70568844205802839</v>
      </c>
      <c r="AP3525" s="6">
        <v>0.591215323799407</v>
      </c>
      <c r="AQ3525" s="6">
        <v>4.0922493746369195</v>
      </c>
      <c r="AR3525" s="6">
        <v>99.999999999999972</v>
      </c>
      <c r="AS3525" s="6"/>
      <c r="AT3525" s="6">
        <v>0.53250059407050743</v>
      </c>
      <c r="AU3525" s="6" t="s">
        <v>2564</v>
      </c>
      <c r="AV3525" s="6" t="s">
        <v>2564</v>
      </c>
      <c r="AW3525" s="6"/>
      <c r="AX3525" s="6">
        <v>0.27588439413383531</v>
      </c>
      <c r="AY3525" s="6">
        <v>0.57933763565105667</v>
      </c>
      <c r="AZ3525" s="6">
        <f>LOG(Tabella1[[#This Row],[SiO2]]/Tabella1[[#This Row],[Al2O3]])</f>
        <v>0.33282706075539731</v>
      </c>
      <c r="BA3525" s="6">
        <f>LOG((Tabella1[[#This Row],[FeO]]*0.8998+Tabella1[[#This Row],[Fe2O3]])/Tabella1[[#This Row],[K2O]])</f>
        <v>-2.9647112619453783E-2</v>
      </c>
      <c r="BB3525" s="6">
        <f>Tabella1[[#This Row],[Log SiO2/Al2O3]]/Tabella1[[#This Row],[Log (FeO3/K2O)]]</f>
        <v>-11.226289218364</v>
      </c>
    </row>
    <row r="3526" spans="1:54">
      <c r="A3526" s="19" t="s">
        <v>4282</v>
      </c>
      <c r="B3526" s="19" t="s">
        <v>4336</v>
      </c>
      <c r="C3526" s="19" t="s">
        <v>4337</v>
      </c>
      <c r="D3526" s="19" t="s">
        <v>4338</v>
      </c>
      <c r="E3526" s="8" t="s">
        <v>2787</v>
      </c>
      <c r="F3526" s="19" t="s">
        <v>4339</v>
      </c>
      <c r="G3526" s="19" t="s">
        <v>4359</v>
      </c>
      <c r="H3526" s="8"/>
      <c r="I3526" s="6">
        <v>53.18</v>
      </c>
      <c r="J3526" s="6">
        <v>1.06</v>
      </c>
      <c r="K3526" s="6">
        <v>23.61</v>
      </c>
      <c r="L3526" s="6"/>
      <c r="M3526" s="6">
        <v>5.53</v>
      </c>
      <c r="N3526" s="6">
        <v>0.03</v>
      </c>
      <c r="O3526" s="6">
        <v>3.64</v>
      </c>
      <c r="P3526" s="6">
        <v>0.52</v>
      </c>
      <c r="Q3526" s="6">
        <v>0.49</v>
      </c>
      <c r="R3526" s="6">
        <v>5.43</v>
      </c>
      <c r="S3526" s="6">
        <v>0.11</v>
      </c>
      <c r="T3526" s="6">
        <v>5.78</v>
      </c>
      <c r="U3526" s="6">
        <v>93.489999999999981</v>
      </c>
      <c r="V3526" s="12"/>
      <c r="W3526" s="6">
        <v>56.883089100438568</v>
      </c>
      <c r="X3526" s="6">
        <v>1.1338111027917426</v>
      </c>
      <c r="Y3526" s="6">
        <v>25.254037865012307</v>
      </c>
      <c r="Z3526" s="6">
        <v>5.9150711306022048</v>
      </c>
      <c r="AA3526" s="6">
        <v>3.2088993475237998E-2</v>
      </c>
      <c r="AB3526" s="6">
        <v>3.8934645416622109</v>
      </c>
      <c r="AC3526" s="6">
        <v>0.55620922023745867</v>
      </c>
      <c r="AD3526" s="6">
        <v>0.5241202267622207</v>
      </c>
      <c r="AE3526" s="6">
        <v>5.8081078190180779</v>
      </c>
      <c r="AF3526" s="6">
        <v>100.00000000000003</v>
      </c>
      <c r="AG3526" s="6"/>
      <c r="AH3526" s="6">
        <v>64.451137736086551</v>
      </c>
      <c r="AI3526" s="6">
        <v>0.96614774639678125</v>
      </c>
      <c r="AJ3526" s="6">
        <v>16.866921242656591</v>
      </c>
      <c r="AK3526" s="6">
        <v>0</v>
      </c>
      <c r="AL3526" s="6">
        <v>5.605092938671743</v>
      </c>
      <c r="AM3526" s="6">
        <v>3.0797433761630667E-2</v>
      </c>
      <c r="AN3526" s="6">
        <v>6.5745392045488513</v>
      </c>
      <c r="AO3526" s="6">
        <v>0.67527364155137992</v>
      </c>
      <c r="AP3526" s="6">
        <v>0.57574339895371573</v>
      </c>
      <c r="AQ3526" s="6">
        <v>4.1979125386418721</v>
      </c>
      <c r="AR3526" s="6">
        <v>100.00000000000003</v>
      </c>
      <c r="AS3526" s="6"/>
      <c r="AT3526" s="6">
        <v>0.53979784670330633</v>
      </c>
      <c r="AU3526" s="6" t="s">
        <v>2564</v>
      </c>
      <c r="AV3526" s="6" t="s">
        <v>2564</v>
      </c>
      <c r="AW3526" s="6"/>
      <c r="AX3526" s="6">
        <v>0.22256882162144867</v>
      </c>
      <c r="AY3526" s="6">
        <v>0.58630653701280133</v>
      </c>
      <c r="AZ3526" s="6">
        <f>LOG(Tabella1[[#This Row],[SiO2]]/Tabella1[[#This Row],[Al2O3]])</f>
        <v>0.35265234591682126</v>
      </c>
      <c r="BA3526" s="6">
        <f>LOG((Tabella1[[#This Row],[FeO]]*0.8998+Tabella1[[#This Row],[Fe2O3]])/Tabella1[[#This Row],[K2O]])</f>
        <v>-3.7928709454600605E-2</v>
      </c>
      <c r="BB3526" s="6">
        <f>Tabella1[[#This Row],[Log SiO2/Al2O3]]/Tabella1[[#This Row],[Log (FeO3/K2O)]]</f>
        <v>-9.2977681283602411</v>
      </c>
    </row>
    <row r="3527" spans="1:54">
      <c r="A3527" s="19" t="s">
        <v>4282</v>
      </c>
      <c r="B3527" s="19" t="s">
        <v>4336</v>
      </c>
      <c r="C3527" s="19" t="s">
        <v>4337</v>
      </c>
      <c r="D3527" s="19" t="s">
        <v>4338</v>
      </c>
      <c r="E3527" s="8" t="s">
        <v>2787</v>
      </c>
      <c r="F3527" s="19" t="s">
        <v>4339</v>
      </c>
      <c r="G3527" s="19" t="s">
        <v>4360</v>
      </c>
      <c r="H3527" s="8"/>
      <c r="I3527" s="6">
        <v>54.46</v>
      </c>
      <c r="J3527" s="6">
        <v>1.06</v>
      </c>
      <c r="K3527" s="6">
        <v>22.98</v>
      </c>
      <c r="L3527" s="6"/>
      <c r="M3527" s="6">
        <v>6.62</v>
      </c>
      <c r="N3527" s="6">
        <v>0.04</v>
      </c>
      <c r="O3527" s="6">
        <v>3.35</v>
      </c>
      <c r="P3527" s="6">
        <v>0.45</v>
      </c>
      <c r="Q3527" s="6">
        <v>0.93</v>
      </c>
      <c r="R3527" s="6">
        <v>3.94</v>
      </c>
      <c r="S3527" s="6">
        <v>0.12</v>
      </c>
      <c r="T3527" s="6">
        <v>5.3100000000000005</v>
      </c>
      <c r="U3527" s="6">
        <v>93.830000000000013</v>
      </c>
      <c r="V3527" s="12"/>
      <c r="W3527" s="6">
        <v>58.041138228711496</v>
      </c>
      <c r="X3527" s="6">
        <v>1.1297026537354788</v>
      </c>
      <c r="Y3527" s="6">
        <v>24.491100927208777</v>
      </c>
      <c r="Z3527" s="6">
        <v>7.0553127997442182</v>
      </c>
      <c r="AA3527" s="6">
        <v>4.2630288820206752E-2</v>
      </c>
      <c r="AB3527" s="6">
        <v>3.5702866886923155</v>
      </c>
      <c r="AC3527" s="6">
        <v>0.47959074922732597</v>
      </c>
      <c r="AD3527" s="6">
        <v>0.99115421506980705</v>
      </c>
      <c r="AE3527" s="6">
        <v>4.1990834487903657</v>
      </c>
      <c r="AF3527" s="6">
        <v>100</v>
      </c>
      <c r="AG3527" s="6"/>
      <c r="AH3527" s="6">
        <v>65.367188486641567</v>
      </c>
      <c r="AI3527" s="6">
        <v>0.95684911352467061</v>
      </c>
      <c r="AJ3527" s="6">
        <v>16.258847889073436</v>
      </c>
      <c r="AK3527" s="6">
        <v>0</v>
      </c>
      <c r="AL3527" s="6">
        <v>6.6453152717205946</v>
      </c>
      <c r="AM3527" s="6">
        <v>4.0668034198776098E-2</v>
      </c>
      <c r="AN3527" s="6">
        <v>5.9925084693110993</v>
      </c>
      <c r="AO3527" s="6">
        <v>0.57874717177582446</v>
      </c>
      <c r="AP3527" s="6">
        <v>1.0822204831546041</v>
      </c>
      <c r="AQ3527" s="6">
        <v>3.0166831113272385</v>
      </c>
      <c r="AR3527" s="6">
        <v>99.999999999999972</v>
      </c>
      <c r="AS3527" s="6"/>
      <c r="AT3527" s="6">
        <v>0.47417249932478478</v>
      </c>
      <c r="AU3527" s="6" t="s">
        <v>2564</v>
      </c>
      <c r="AV3527" s="6" t="s">
        <v>2564</v>
      </c>
      <c r="AW3527" s="6"/>
      <c r="AX3527" s="6">
        <v>0.32991371106728684</v>
      </c>
      <c r="AY3527" s="6">
        <v>0.5130144239162715</v>
      </c>
      <c r="AZ3527" s="6">
        <f>LOG(Tabella1[[#This Row],[SiO2]]/Tabella1[[#This Row],[Al2O3]])</f>
        <v>0.37472761265167942</v>
      </c>
      <c r="BA3527" s="6">
        <f>LOG((Tabella1[[#This Row],[FeO]]*0.8998+Tabella1[[#This Row],[Fe2O3]])/Tabella1[[#This Row],[K2O]])</f>
        <v>0.17950775644367389</v>
      </c>
      <c r="BB3527" s="6">
        <f>Tabella1[[#This Row],[Log SiO2/Al2O3]]/Tabella1[[#This Row],[Log (FeO3/K2O)]]</f>
        <v>2.0875288069753228</v>
      </c>
    </row>
    <row r="3528" spans="1:54">
      <c r="A3528" s="19" t="s">
        <v>4282</v>
      </c>
      <c r="B3528" s="19" t="s">
        <v>4336</v>
      </c>
      <c r="C3528" s="19" t="s">
        <v>4337</v>
      </c>
      <c r="D3528" s="19" t="s">
        <v>4338</v>
      </c>
      <c r="E3528" s="8" t="s">
        <v>2787</v>
      </c>
      <c r="F3528" s="19" t="s">
        <v>4339</v>
      </c>
      <c r="G3528" s="19" t="s">
        <v>4361</v>
      </c>
      <c r="H3528" s="8"/>
      <c r="I3528" s="6">
        <v>54.26</v>
      </c>
      <c r="J3528" s="6">
        <v>1.01</v>
      </c>
      <c r="K3528" s="6">
        <v>21.64</v>
      </c>
      <c r="L3528" s="6"/>
      <c r="M3528" s="6">
        <v>7.09</v>
      </c>
      <c r="N3528" s="6">
        <v>0.05</v>
      </c>
      <c r="O3528" s="6">
        <v>3.21</v>
      </c>
      <c r="P3528" s="6">
        <v>1.22</v>
      </c>
      <c r="Q3528" s="6">
        <v>0.99</v>
      </c>
      <c r="R3528" s="6">
        <v>3.79</v>
      </c>
      <c r="S3528" s="6">
        <v>0.12</v>
      </c>
      <c r="T3528" s="6">
        <v>5.83</v>
      </c>
      <c r="U3528" s="6">
        <v>93.259999999999991</v>
      </c>
      <c r="V3528" s="12"/>
      <c r="W3528" s="6">
        <v>58.181428265065414</v>
      </c>
      <c r="X3528" s="6">
        <v>1.0829937808277934</v>
      </c>
      <c r="Y3528" s="6">
        <v>23.203945957538068</v>
      </c>
      <c r="Z3528" s="6">
        <v>7.6024018871970842</v>
      </c>
      <c r="AA3528" s="6">
        <v>5.3613553506326406E-2</v>
      </c>
      <c r="AB3528" s="6">
        <v>3.4419901351061553</v>
      </c>
      <c r="AC3528" s="6">
        <v>1.3081707055543643</v>
      </c>
      <c r="AD3528" s="6">
        <v>1.0615483594252628</v>
      </c>
      <c r="AE3528" s="6">
        <v>4.0639073557795413</v>
      </c>
      <c r="AF3528" s="6">
        <v>100</v>
      </c>
      <c r="AG3528" s="6"/>
      <c r="AH3528" s="6">
        <v>65.163927536808586</v>
      </c>
      <c r="AI3528" s="6">
        <v>0.91222981217853305</v>
      </c>
      <c r="AJ3528" s="6">
        <v>15.319418970292393</v>
      </c>
      <c r="AK3528" s="6">
        <v>0</v>
      </c>
      <c r="AL3528" s="6">
        <v>7.1211335294353546</v>
      </c>
      <c r="AM3528" s="6">
        <v>5.0863762985499397E-2</v>
      </c>
      <c r="AN3528" s="6">
        <v>5.7453193756320227</v>
      </c>
      <c r="AO3528" s="6">
        <v>1.5699343517665543</v>
      </c>
      <c r="AP3528" s="6">
        <v>1.1526920273408885</v>
      </c>
      <c r="AQ3528" s="6">
        <v>2.9034742169989656</v>
      </c>
      <c r="AR3528" s="6">
        <v>99.999999999999972</v>
      </c>
      <c r="AS3528" s="6"/>
      <c r="AT3528" s="6">
        <v>0.44653483116308323</v>
      </c>
      <c r="AU3528" s="6" t="s">
        <v>2564</v>
      </c>
      <c r="AV3528" s="6" t="s">
        <v>2564</v>
      </c>
      <c r="AW3528" s="6"/>
      <c r="AX3528" s="6">
        <v>0.25490762775623554</v>
      </c>
      <c r="AY3528" s="6">
        <v>0.48061001798182235</v>
      </c>
      <c r="AZ3528" s="6">
        <f>LOG(Tabella1[[#This Row],[SiO2]]/Tabella1[[#This Row],[Al2O3]])</f>
        <v>0.39922253299104543</v>
      </c>
      <c r="BA3528" s="6">
        <f>LOG((Tabella1[[#This Row],[FeO]]*0.8998+Tabella1[[#This Row],[Fe2O3]])/Tabella1[[#This Row],[K2O]])</f>
        <v>0.22615301404454224</v>
      </c>
      <c r="BB3528" s="6">
        <f>Tabella1[[#This Row],[Log SiO2/Al2O3]]/Tabella1[[#This Row],[Log (FeO3/K2O)]]</f>
        <v>1.7652761988501116</v>
      </c>
    </row>
    <row r="3529" spans="1:54">
      <c r="A3529" s="19" t="s">
        <v>4282</v>
      </c>
      <c r="B3529" s="19" t="s">
        <v>4336</v>
      </c>
      <c r="C3529" s="19" t="s">
        <v>4337</v>
      </c>
      <c r="D3529" s="19" t="s">
        <v>4338</v>
      </c>
      <c r="E3529" s="8" t="s">
        <v>2787</v>
      </c>
      <c r="F3529" s="19" t="s">
        <v>4339</v>
      </c>
      <c r="G3529" s="19" t="s">
        <v>4362</v>
      </c>
      <c r="H3529" s="8"/>
      <c r="I3529" s="6">
        <v>54</v>
      </c>
      <c r="J3529" s="6">
        <v>1</v>
      </c>
      <c r="K3529" s="6">
        <v>21.62</v>
      </c>
      <c r="L3529" s="6"/>
      <c r="M3529" s="6">
        <v>6.99</v>
      </c>
      <c r="N3529" s="6">
        <v>0.04</v>
      </c>
      <c r="O3529" s="6">
        <v>3.11</v>
      </c>
      <c r="P3529" s="6">
        <v>1.39</v>
      </c>
      <c r="Q3529" s="6">
        <v>1.02</v>
      </c>
      <c r="R3529" s="6">
        <v>3.69</v>
      </c>
      <c r="S3529" s="6">
        <v>0.12</v>
      </c>
      <c r="T3529" s="6">
        <v>6.24</v>
      </c>
      <c r="U3529" s="6">
        <v>92.86</v>
      </c>
      <c r="V3529" s="12"/>
      <c r="W3529" s="6">
        <v>58.152056859788928</v>
      </c>
      <c r="X3529" s="6">
        <v>1.0768899418479432</v>
      </c>
      <c r="Y3529" s="6">
        <v>23.282360542752532</v>
      </c>
      <c r="Z3529" s="6">
        <v>7.5274606935171224</v>
      </c>
      <c r="AA3529" s="6">
        <v>4.3075597673917727E-2</v>
      </c>
      <c r="AB3529" s="6">
        <v>3.3491277191471034</v>
      </c>
      <c r="AC3529" s="6">
        <v>1.4968770191686409</v>
      </c>
      <c r="AD3529" s="6">
        <v>1.0984277406849021</v>
      </c>
      <c r="AE3529" s="6">
        <v>3.9737238854189103</v>
      </c>
      <c r="AF3529" s="6">
        <v>100</v>
      </c>
      <c r="AG3529" s="6"/>
      <c r="AH3529" s="6">
        <v>65.143489250995813</v>
      </c>
      <c r="AI3529" s="6">
        <v>0.90726191746450158</v>
      </c>
      <c r="AJ3529" s="6">
        <v>15.374129018844847</v>
      </c>
      <c r="AK3529" s="6">
        <v>0</v>
      </c>
      <c r="AL3529" s="6">
        <v>7.0522851519254237</v>
      </c>
      <c r="AM3529" s="6">
        <v>4.0874106120898611E-2</v>
      </c>
      <c r="AN3529" s="6">
        <v>5.5913840924810643</v>
      </c>
      <c r="AO3529" s="6">
        <v>1.7967442192497327</v>
      </c>
      <c r="AP3529" s="6">
        <v>1.192965984987447</v>
      </c>
      <c r="AQ3529" s="6">
        <v>2.8395853332056951</v>
      </c>
      <c r="AR3529" s="6">
        <v>99.999999999999943</v>
      </c>
      <c r="AS3529" s="6"/>
      <c r="AT3529" s="6">
        <v>0.44222796281662241</v>
      </c>
      <c r="AU3529" s="6" t="s">
        <v>2564</v>
      </c>
      <c r="AV3529" s="6" t="s">
        <v>2564</v>
      </c>
      <c r="AW3529" s="6"/>
      <c r="AX3529" s="6">
        <v>0.2574873495151202</v>
      </c>
      <c r="AY3529" s="6">
        <v>0.47641360228232155</v>
      </c>
      <c r="AZ3529" s="6">
        <f>LOG(Tabella1[[#This Row],[SiO2]]/Tabella1[[#This Row],[Al2O3]])</f>
        <v>0.39753807020567694</v>
      </c>
      <c r="BA3529" s="6">
        <f>LOG((Tabella1[[#This Row],[FeO]]*0.8998+Tabella1[[#This Row],[Fe2O3]])/Tabella1[[#This Row],[K2O]])</f>
        <v>0.23159679841616909</v>
      </c>
      <c r="BB3529" s="6">
        <f>Tabella1[[#This Row],[Log SiO2/Al2O3]]/Tabella1[[#This Row],[Log (FeO3/K2O)]]</f>
        <v>1.7165093512705594</v>
      </c>
    </row>
    <row r="3530" spans="1:54" hidden="1">
      <c r="A3530" s="19" t="s">
        <v>4282</v>
      </c>
      <c r="B3530" s="19" t="s">
        <v>562</v>
      </c>
      <c r="C3530" s="19" t="s">
        <v>4337</v>
      </c>
      <c r="D3530" s="19" t="s">
        <v>4363</v>
      </c>
      <c r="E3530" s="19" t="s">
        <v>2776</v>
      </c>
      <c r="F3530" s="19" t="s">
        <v>2585</v>
      </c>
      <c r="G3530" s="8" t="s">
        <v>2582</v>
      </c>
      <c r="H3530" s="8"/>
      <c r="I3530" s="6">
        <v>54.8</v>
      </c>
      <c r="J3530" s="6">
        <v>0.93</v>
      </c>
      <c r="K3530" s="6">
        <v>17.7</v>
      </c>
      <c r="L3530" s="6"/>
      <c r="M3530" s="6">
        <v>7.66</v>
      </c>
      <c r="N3530" s="6">
        <v>0.1</v>
      </c>
      <c r="O3530" s="6">
        <v>3.2</v>
      </c>
      <c r="P3530" s="6">
        <v>1.68</v>
      </c>
      <c r="Q3530" s="6">
        <v>2.37</v>
      </c>
      <c r="R3530" s="6">
        <v>3.53</v>
      </c>
      <c r="S3530" s="6">
        <v>0.28000000000000003</v>
      </c>
      <c r="T3530" s="6">
        <v>5.89</v>
      </c>
      <c r="U3530" s="6">
        <v>91.97</v>
      </c>
      <c r="V3530" s="12"/>
      <c r="W3530" s="6">
        <v>59.584647167554635</v>
      </c>
      <c r="X3530" s="6">
        <v>1.0111993041209091</v>
      </c>
      <c r="Y3530" s="6">
        <v>19.245406110688268</v>
      </c>
      <c r="Z3530" s="6">
        <v>8.3288028705012511</v>
      </c>
      <c r="AA3530" s="6">
        <v>0.10873110796999022</v>
      </c>
      <c r="AB3530" s="6">
        <v>3.4793954550396871</v>
      </c>
      <c r="AC3530" s="6">
        <v>1.8266826138958354</v>
      </c>
      <c r="AD3530" s="6">
        <v>2.5769272588887682</v>
      </c>
      <c r="AE3530" s="6">
        <v>3.8382081113406548</v>
      </c>
      <c r="AF3530" s="6">
        <v>100</v>
      </c>
      <c r="AG3530" s="6"/>
      <c r="AH3530" s="6">
        <v>65.502353911388326</v>
      </c>
      <c r="AI3530" s="6">
        <v>0.83601625555618164</v>
      </c>
      <c r="AJ3530" s="6">
        <v>12.471169727662053</v>
      </c>
      <c r="AK3530" s="6">
        <v>0</v>
      </c>
      <c r="AL3530" s="6">
        <v>7.6573861756956632</v>
      </c>
      <c r="AM3530" s="6">
        <v>0.10124821342121454</v>
      </c>
      <c r="AN3530" s="6">
        <v>5.700435127064253</v>
      </c>
      <c r="AO3530" s="6">
        <v>2.151690634267049</v>
      </c>
      <c r="AP3530" s="6">
        <v>2.7464729552176945</v>
      </c>
      <c r="AQ3530" s="6">
        <v>2.6915494010781722</v>
      </c>
      <c r="AR3530" s="6">
        <v>100.00000000000004</v>
      </c>
      <c r="AS3530" s="6"/>
      <c r="AT3530" s="6">
        <v>0.42674886853640281</v>
      </c>
      <c r="AU3530" s="6" t="s">
        <v>2564</v>
      </c>
      <c r="AV3530" s="6" t="s">
        <v>2564</v>
      </c>
      <c r="AW3530" s="6"/>
      <c r="AX3530" s="6">
        <v>-2.3520982343652524E-3</v>
      </c>
      <c r="AY3530" s="6">
        <v>0.45524068659232375</v>
      </c>
      <c r="AZ3530" s="6">
        <f>LOG(Tabella1[[#This Row],[SiO2]]/Tabella1[[#This Row],[Al2O3]])</f>
        <v>0.49080729212256252</v>
      </c>
      <c r="BA3530" s="6">
        <f>LOG((Tabella1[[#This Row],[FeO]]*0.8998+Tabella1[[#This Row],[Fe2O3]])/Tabella1[[#This Row],[K2O]])</f>
        <v>0.29060005307432946</v>
      </c>
      <c r="BB3530" s="6">
        <f>Tabella1[[#This Row],[Log SiO2/Al2O3]]/Tabella1[[#This Row],[Log (FeO3/K2O)]]</f>
        <v>1.6889442618134147</v>
      </c>
    </row>
    <row r="3531" spans="1:54" hidden="1">
      <c r="A3531" s="19" t="s">
        <v>4282</v>
      </c>
      <c r="B3531" s="19" t="s">
        <v>562</v>
      </c>
      <c r="C3531" s="19" t="s">
        <v>4337</v>
      </c>
      <c r="D3531" s="19" t="s">
        <v>4363</v>
      </c>
      <c r="E3531" s="19" t="s">
        <v>2776</v>
      </c>
      <c r="F3531" s="19" t="s">
        <v>2585</v>
      </c>
      <c r="G3531" s="8" t="s">
        <v>2583</v>
      </c>
      <c r="H3531" s="8"/>
      <c r="I3531" s="6">
        <v>66.7</v>
      </c>
      <c r="J3531" s="6">
        <v>0.83</v>
      </c>
      <c r="K3531" s="6">
        <v>14.9</v>
      </c>
      <c r="L3531" s="6"/>
      <c r="M3531" s="6">
        <v>6.26</v>
      </c>
      <c r="N3531" s="6">
        <v>0.08</v>
      </c>
      <c r="O3531" s="6">
        <v>2.31</v>
      </c>
      <c r="P3531" s="6">
        <v>1.1299999999999999</v>
      </c>
      <c r="Q3531" s="6">
        <v>1.89</v>
      </c>
      <c r="R3531" s="6">
        <v>3.03</v>
      </c>
      <c r="S3531" s="6">
        <v>0.23</v>
      </c>
      <c r="T3531" s="6">
        <v>2.41</v>
      </c>
      <c r="U3531" s="6">
        <v>97.13000000000001</v>
      </c>
      <c r="V3531" s="12"/>
      <c r="W3531" s="6">
        <v>68.670853495315555</v>
      </c>
      <c r="X3531" s="6">
        <v>0.85452486358488611</v>
      </c>
      <c r="Y3531" s="6">
        <v>15.34026562339133</v>
      </c>
      <c r="Z3531" s="6">
        <v>6.4449706578811901</v>
      </c>
      <c r="AA3531" s="6">
        <v>8.2363842273242033E-2</v>
      </c>
      <c r="AB3531" s="6">
        <v>2.378255945639864</v>
      </c>
      <c r="AC3531" s="6">
        <v>1.1633892721095436</v>
      </c>
      <c r="AD3531" s="6">
        <v>1.9458457737053432</v>
      </c>
      <c r="AE3531" s="6">
        <v>3.1195305260990418</v>
      </c>
      <c r="AF3531" s="6">
        <v>99.999999999999986</v>
      </c>
      <c r="AG3531" s="6"/>
      <c r="AH3531" s="6">
        <v>74.171755053350026</v>
      </c>
      <c r="AI3531" s="6">
        <v>0.69413866879313468</v>
      </c>
      <c r="AJ3531" s="6">
        <v>9.7668960312694555</v>
      </c>
      <c r="AK3531" s="6">
        <v>0</v>
      </c>
      <c r="AL3531" s="6">
        <v>5.8218697675870477</v>
      </c>
      <c r="AM3531" s="6">
        <v>7.5355287022219983E-2</v>
      </c>
      <c r="AN3531" s="6">
        <v>3.8283036897733815</v>
      </c>
      <c r="AO3531" s="6">
        <v>1.3464349120302699</v>
      </c>
      <c r="AP3531" s="6">
        <v>2.0376292102217208</v>
      </c>
      <c r="AQ3531" s="6">
        <v>2.149347572440226</v>
      </c>
      <c r="AR3531" s="6">
        <v>99.999999999999972</v>
      </c>
      <c r="AS3531" s="6"/>
      <c r="AT3531" s="6">
        <v>0.39670827749250853</v>
      </c>
      <c r="AU3531" s="6" t="s">
        <v>2564</v>
      </c>
      <c r="AV3531" s="6" t="s">
        <v>2564</v>
      </c>
      <c r="AW3531" s="6"/>
      <c r="AX3531" s="6">
        <v>3.1960375299687739E-2</v>
      </c>
      <c r="AY3531" s="6">
        <v>0.42745520536167986</v>
      </c>
      <c r="AZ3531" s="6">
        <f>LOG(Tabella1[[#This Row],[SiO2]]/Tabella1[[#This Row],[Al2O3]])</f>
        <v>0.6509395655042749</v>
      </c>
      <c r="BA3531" s="6">
        <f>LOG((Tabella1[[#This Row],[FeO]]*0.8998+Tabella1[[#This Row],[Fe2O3]])/Tabella1[[#This Row],[K2O]])</f>
        <v>0.26927769353767278</v>
      </c>
      <c r="BB3531" s="6">
        <f>Tabella1[[#This Row],[Log SiO2/Al2O3]]/Tabella1[[#This Row],[Log (FeO3/K2O)]]</f>
        <v>2.4173542076674335</v>
      </c>
    </row>
    <row r="3532" spans="1:54" hidden="1">
      <c r="A3532" s="19" t="s">
        <v>4282</v>
      </c>
      <c r="B3532" s="19" t="s">
        <v>562</v>
      </c>
      <c r="C3532" s="19" t="s">
        <v>4337</v>
      </c>
      <c r="D3532" s="19" t="s">
        <v>4363</v>
      </c>
      <c r="E3532" s="19" t="s">
        <v>2776</v>
      </c>
      <c r="F3532" s="19" t="s">
        <v>2585</v>
      </c>
      <c r="G3532" s="8" t="s">
        <v>2584</v>
      </c>
      <c r="H3532" s="8"/>
      <c r="I3532" s="6">
        <v>62.4</v>
      </c>
      <c r="J3532" s="6">
        <v>0.89</v>
      </c>
      <c r="K3532" s="6">
        <v>17</v>
      </c>
      <c r="L3532" s="6"/>
      <c r="M3532" s="6">
        <v>6.47</v>
      </c>
      <c r="N3532" s="6">
        <v>0.09</v>
      </c>
      <c r="O3532" s="6">
        <v>2.69</v>
      </c>
      <c r="P3532" s="6">
        <v>1.65</v>
      </c>
      <c r="Q3532" s="6">
        <v>2.4700000000000002</v>
      </c>
      <c r="R3532" s="6">
        <v>2.69</v>
      </c>
      <c r="S3532" s="6">
        <v>0.24</v>
      </c>
      <c r="T3532" s="6">
        <v>3.34</v>
      </c>
      <c r="U3532" s="6">
        <v>96.35</v>
      </c>
      <c r="V3532" s="12"/>
      <c r="W3532" s="6">
        <v>64.763881681370009</v>
      </c>
      <c r="X3532" s="6">
        <v>0.92371562013492481</v>
      </c>
      <c r="Y3532" s="6">
        <v>17.644006227296316</v>
      </c>
      <c r="Z3532" s="6">
        <v>6.7151011935651272</v>
      </c>
      <c r="AA3532" s="6">
        <v>9.3409444732745206E-2</v>
      </c>
      <c r="AB3532" s="6">
        <v>2.7919045147898287</v>
      </c>
      <c r="AC3532" s="6">
        <v>1.7125064867669952</v>
      </c>
      <c r="AD3532" s="6">
        <v>2.5635703165542298</v>
      </c>
      <c r="AE3532" s="6">
        <v>2.7919045147898287</v>
      </c>
      <c r="AF3532" s="6">
        <v>100.00000000000003</v>
      </c>
      <c r="AG3532" s="6"/>
      <c r="AH3532" s="6">
        <v>70.455389279165274</v>
      </c>
      <c r="AI3532" s="6">
        <v>0.75574461349697675</v>
      </c>
      <c r="AJ3532" s="6">
        <v>11.314519760609826</v>
      </c>
      <c r="AK3532" s="6">
        <v>0</v>
      </c>
      <c r="AL3532" s="6">
        <v>6.1095516592949215</v>
      </c>
      <c r="AM3532" s="6">
        <v>8.6076214361507586E-2</v>
      </c>
      <c r="AN3532" s="6">
        <v>4.5265111000623861</v>
      </c>
      <c r="AO3532" s="6">
        <v>1.9962171039841543</v>
      </c>
      <c r="AP3532" s="6">
        <v>2.7038165031030101</v>
      </c>
      <c r="AQ3532" s="6">
        <v>1.9374620759502696</v>
      </c>
      <c r="AR3532" s="6">
        <v>100.00000000000001</v>
      </c>
      <c r="AS3532" s="6"/>
      <c r="AT3532" s="6">
        <v>0.42558145833429667</v>
      </c>
      <c r="AU3532" s="6" t="s">
        <v>2564</v>
      </c>
      <c r="AV3532" s="6" t="s">
        <v>2564</v>
      </c>
      <c r="AW3532" s="6"/>
      <c r="AX3532" s="6">
        <v>0.107048772350448</v>
      </c>
      <c r="AY3532" s="6">
        <v>0.4581341443907766</v>
      </c>
      <c r="AZ3532" s="6">
        <f>LOG(Tabella1[[#This Row],[SiO2]]/Tabella1[[#This Row],[Al2O3]])</f>
        <v>0.56473566830415001</v>
      </c>
      <c r="BA3532" s="6">
        <f>LOG((Tabella1[[#This Row],[FeO]]*0.8998+Tabella1[[#This Row],[Fe2O3]])/Tabella1[[#This Row],[K2O]])</f>
        <v>0.3352979894958405</v>
      </c>
      <c r="BB3532" s="6">
        <f>Tabella1[[#This Row],[Log SiO2/Al2O3]]/Tabella1[[#This Row],[Log (FeO3/K2O)]]</f>
        <v>1.6842799121858611</v>
      </c>
    </row>
    <row r="3533" spans="1:54" hidden="1">
      <c r="A3533" s="19" t="s">
        <v>4282</v>
      </c>
      <c r="B3533" s="19" t="s">
        <v>562</v>
      </c>
      <c r="C3533" s="19" t="s">
        <v>4337</v>
      </c>
      <c r="D3533" s="19" t="s">
        <v>4363</v>
      </c>
      <c r="E3533" s="19" t="s">
        <v>2776</v>
      </c>
      <c r="F3533" s="19" t="s">
        <v>563</v>
      </c>
      <c r="G3533" s="8">
        <v>22</v>
      </c>
      <c r="H3533" s="8"/>
      <c r="I3533" s="6">
        <v>62.23</v>
      </c>
      <c r="J3533" s="6">
        <v>1</v>
      </c>
      <c r="K3533" s="6">
        <v>16.760000000000002</v>
      </c>
      <c r="L3533" s="6"/>
      <c r="M3533" s="6">
        <v>5.85</v>
      </c>
      <c r="N3533" s="6">
        <v>2.4E-2</v>
      </c>
      <c r="O3533" s="6">
        <v>2.48</v>
      </c>
      <c r="P3533" s="6">
        <v>2.06</v>
      </c>
      <c r="Q3533" s="6">
        <v>2.37</v>
      </c>
      <c r="R3533" s="6">
        <v>3.19</v>
      </c>
      <c r="S3533" s="6">
        <v>0.23</v>
      </c>
      <c r="T3533" s="6">
        <v>2.68</v>
      </c>
      <c r="U3533" s="6">
        <v>95.963999999999999</v>
      </c>
      <c r="V3533" s="12"/>
      <c r="W3533" s="6">
        <v>64.847234379558998</v>
      </c>
      <c r="X3533" s="6">
        <v>1.0420574382059939</v>
      </c>
      <c r="Y3533" s="6">
        <v>17.46488266433246</v>
      </c>
      <c r="Z3533" s="6">
        <v>6.0960360135050644</v>
      </c>
      <c r="AA3533" s="6">
        <v>2.5009378516943855E-2</v>
      </c>
      <c r="AB3533" s="6">
        <v>2.5843024467508648</v>
      </c>
      <c r="AC3533" s="6">
        <v>2.1466383227043475</v>
      </c>
      <c r="AD3533" s="6">
        <v>2.4696761285482056</v>
      </c>
      <c r="AE3533" s="6">
        <v>3.3241632278771207</v>
      </c>
      <c r="AF3533" s="6">
        <v>100</v>
      </c>
      <c r="AG3533" s="6"/>
      <c r="AH3533" s="6">
        <v>70.629530021262482</v>
      </c>
      <c r="AI3533" s="6">
        <v>0.8535754980117688</v>
      </c>
      <c r="AJ3533" s="6">
        <v>11.21290401412117</v>
      </c>
      <c r="AK3533" s="6">
        <v>0</v>
      </c>
      <c r="AL3533" s="6">
        <v>5.5528739234957678</v>
      </c>
      <c r="AM3533" s="6">
        <v>2.3073250281750324E-2</v>
      </c>
      <c r="AN3533" s="6">
        <v>4.1948832361614095</v>
      </c>
      <c r="AO3533" s="6">
        <v>2.5052319101239138</v>
      </c>
      <c r="AP3533" s="6">
        <v>2.6078673286544465</v>
      </c>
      <c r="AQ3533" s="6">
        <v>2.309556013893181</v>
      </c>
      <c r="AR3533" s="6">
        <v>100</v>
      </c>
      <c r="AS3533" s="6"/>
      <c r="AT3533" s="6">
        <v>0.43034342848862489</v>
      </c>
      <c r="AU3533" s="6" t="s">
        <v>2564</v>
      </c>
      <c r="AV3533" s="6" t="s">
        <v>2564</v>
      </c>
      <c r="AW3533" s="6"/>
      <c r="AX3533" s="6">
        <v>-5.4604228406910253E-2</v>
      </c>
      <c r="AY3533" s="6">
        <v>0.47164353009013793</v>
      </c>
      <c r="AZ3533" s="6">
        <f>LOG(Tabella1[[#This Row],[SiO2]]/Tabella1[[#This Row],[Al2O3]])</f>
        <v>0.56972578669021279</v>
      </c>
      <c r="BA3533" s="6">
        <f>LOG((Tabella1[[#This Row],[FeO]]*0.8998+Tabella1[[#This Row],[Fe2O3]])/Tabella1[[#This Row],[K2O]])</f>
        <v>0.2175111718545473</v>
      </c>
      <c r="BB3533" s="6">
        <f>Tabella1[[#This Row],[Log SiO2/Al2O3]]/Tabella1[[#This Row],[Log (FeO3/K2O)]]</f>
        <v>2.6192943646646172</v>
      </c>
    </row>
    <row r="3534" spans="1:54" hidden="1">
      <c r="A3534" s="19" t="s">
        <v>4282</v>
      </c>
      <c r="B3534" s="19" t="s">
        <v>562</v>
      </c>
      <c r="C3534" s="19" t="s">
        <v>4337</v>
      </c>
      <c r="D3534" s="19" t="s">
        <v>4363</v>
      </c>
      <c r="E3534" s="19" t="s">
        <v>2776</v>
      </c>
      <c r="F3534" s="19" t="s">
        <v>563</v>
      </c>
      <c r="G3534" s="8">
        <v>23</v>
      </c>
      <c r="H3534" s="8"/>
      <c r="I3534" s="6">
        <v>62.22</v>
      </c>
      <c r="J3534" s="6">
        <v>0.76</v>
      </c>
      <c r="K3534" s="6">
        <v>15.73</v>
      </c>
      <c r="L3534" s="6"/>
      <c r="M3534" s="6">
        <v>8.84</v>
      </c>
      <c r="N3534" s="6">
        <v>0.11</v>
      </c>
      <c r="O3534" s="6">
        <v>3.22</v>
      </c>
      <c r="P3534" s="6">
        <v>1.3</v>
      </c>
      <c r="Q3534" s="6">
        <v>2.16</v>
      </c>
      <c r="R3534" s="6">
        <v>2.74</v>
      </c>
      <c r="S3534" s="6">
        <v>0.16</v>
      </c>
      <c r="T3534" s="6">
        <v>2.4300000000000002</v>
      </c>
      <c r="U3534" s="6">
        <v>97.079999999999984</v>
      </c>
      <c r="V3534" s="12"/>
      <c r="W3534" s="6">
        <v>64.091470951792346</v>
      </c>
      <c r="X3534" s="6">
        <v>0.7828594973217966</v>
      </c>
      <c r="Y3534" s="6">
        <v>16.203131437989292</v>
      </c>
      <c r="Z3534" s="6">
        <v>9.1058920477956349</v>
      </c>
      <c r="AA3534" s="6">
        <v>0.11330861145447058</v>
      </c>
      <c r="AB3534" s="6">
        <v>3.3168520807581383</v>
      </c>
      <c r="AC3534" s="6">
        <v>1.3391017717346521</v>
      </c>
      <c r="AD3534" s="6">
        <v>2.2249690976514218</v>
      </c>
      <c r="AE3534" s="6">
        <v>2.8224145035022667</v>
      </c>
      <c r="AF3534" s="6">
        <v>100.00000000000001</v>
      </c>
      <c r="AG3534" s="6"/>
      <c r="AH3534" s="6">
        <v>69.401953474739713</v>
      </c>
      <c r="AI3534" s="6">
        <v>0.63754479584248136</v>
      </c>
      <c r="AJ3534" s="6">
        <v>10.342558485439298</v>
      </c>
      <c r="AK3534" s="6">
        <v>0</v>
      </c>
      <c r="AL3534" s="6">
        <v>8.2464947079126496</v>
      </c>
      <c r="AM3534" s="6">
        <v>0.10393106870631166</v>
      </c>
      <c r="AN3534" s="6">
        <v>5.3527781036171795</v>
      </c>
      <c r="AO3534" s="6">
        <v>1.5537431945003037</v>
      </c>
      <c r="AP3534" s="6">
        <v>2.3358560283809466</v>
      </c>
      <c r="AQ3534" s="6">
        <v>1.9495911830178105</v>
      </c>
      <c r="AR3534" s="6">
        <v>100</v>
      </c>
      <c r="AS3534" s="6"/>
      <c r="AT3534" s="6">
        <v>0.39360767136599761</v>
      </c>
      <c r="AU3534" s="6" t="s">
        <v>2564</v>
      </c>
      <c r="AV3534" s="6" t="s">
        <v>2564</v>
      </c>
      <c r="AW3534" s="6"/>
      <c r="AX3534" s="6">
        <v>6.1950460108710421E-2</v>
      </c>
      <c r="AY3534" s="6">
        <v>0.41296793893058148</v>
      </c>
      <c r="AZ3534" s="6">
        <f>LOG(Tabella1[[#This Row],[SiO2]]/Tabella1[[#This Row],[Al2O3]])</f>
        <v>0.59720128414939766</v>
      </c>
      <c r="BA3534" s="6">
        <f>LOG((Tabella1[[#This Row],[FeO]]*0.8998+Tabella1[[#This Row],[Fe2O3]])/Tabella1[[#This Row],[K2O]])</f>
        <v>0.46284769102223317</v>
      </c>
      <c r="BB3534" s="6">
        <f>Tabella1[[#This Row],[Log SiO2/Al2O3]]/Tabella1[[#This Row],[Log (FeO3/K2O)]]</f>
        <v>1.2902760362278889</v>
      </c>
    </row>
    <row r="3535" spans="1:54" hidden="1">
      <c r="A3535" s="19" t="s">
        <v>4282</v>
      </c>
      <c r="B3535" s="19" t="s">
        <v>562</v>
      </c>
      <c r="C3535" s="19" t="s">
        <v>4337</v>
      </c>
      <c r="D3535" s="19" t="s">
        <v>4363</v>
      </c>
      <c r="E3535" s="19" t="s">
        <v>2776</v>
      </c>
      <c r="F3535" s="19" t="s">
        <v>563</v>
      </c>
      <c r="G3535" s="8">
        <v>33</v>
      </c>
      <c r="H3535" s="8"/>
      <c r="I3535" s="6">
        <v>62.8</v>
      </c>
      <c r="J3535" s="6">
        <v>1.01</v>
      </c>
      <c r="K3535" s="6">
        <v>15.61</v>
      </c>
      <c r="L3535" s="6"/>
      <c r="M3535" s="6">
        <v>7.3</v>
      </c>
      <c r="N3535" s="6">
        <v>8.2000000000000003E-2</v>
      </c>
      <c r="O3535" s="6">
        <v>2.76</v>
      </c>
      <c r="P3535" s="6">
        <v>1.56</v>
      </c>
      <c r="Q3535" s="6">
        <v>2.46</v>
      </c>
      <c r="R3535" s="6">
        <v>2.89</v>
      </c>
      <c r="S3535" s="6">
        <v>0.28999999999999998</v>
      </c>
      <c r="T3535" s="6">
        <v>1.85</v>
      </c>
      <c r="U3535" s="6">
        <v>96.47199999999998</v>
      </c>
      <c r="V3535" s="12"/>
      <c r="W3535" s="6">
        <v>65.096608342316955</v>
      </c>
      <c r="X3535" s="6">
        <v>1.0469358984990467</v>
      </c>
      <c r="Y3535" s="6">
        <v>16.180860767891204</v>
      </c>
      <c r="Z3535" s="6">
        <v>7.5669624346960784</v>
      </c>
      <c r="AA3535" s="6">
        <v>8.4998756115764185E-2</v>
      </c>
      <c r="AB3535" s="6">
        <v>2.8609337424330379</v>
      </c>
      <c r="AC3535" s="6">
        <v>1.6170495065925869</v>
      </c>
      <c r="AD3535" s="6">
        <v>2.5499626834729252</v>
      </c>
      <c r="AE3535" s="6">
        <v>2.9956878679824208</v>
      </c>
      <c r="AF3535" s="6">
        <v>100.00000000000003</v>
      </c>
      <c r="AG3535" s="6"/>
      <c r="AH3535" s="6">
        <v>70.504850985581612</v>
      </c>
      <c r="AI3535" s="6">
        <v>0.85277832574971024</v>
      </c>
      <c r="AJ3535" s="6">
        <v>10.33046410750007</v>
      </c>
      <c r="AK3535" s="6">
        <v>0</v>
      </c>
      <c r="AL3535" s="6">
        <v>6.8542137988250209</v>
      </c>
      <c r="AM3535" s="6">
        <v>7.7980178963772934E-2</v>
      </c>
      <c r="AN3535" s="6">
        <v>4.6179594802871353</v>
      </c>
      <c r="AO3535" s="6">
        <v>1.8766278307288542</v>
      </c>
      <c r="AP3535" s="6">
        <v>2.677596270905156</v>
      </c>
      <c r="AQ3535" s="6">
        <v>2.0697052403480201</v>
      </c>
      <c r="AR3535" s="6">
        <v>100</v>
      </c>
      <c r="AS3535" s="6"/>
      <c r="AT3535" s="6">
        <v>0.40253571559063167</v>
      </c>
      <c r="AU3535" s="6" t="s">
        <v>2564</v>
      </c>
      <c r="AV3535" s="6" t="s">
        <v>2564</v>
      </c>
      <c r="AW3535" s="6"/>
      <c r="AX3535" s="6">
        <v>2.4926787920836507E-3</v>
      </c>
      <c r="AY3535" s="6">
        <v>0.43486088431289954</v>
      </c>
      <c r="AZ3535" s="6">
        <f>LOG(Tabella1[[#This Row],[SiO2]]/Tabella1[[#This Row],[Al2O3]])</f>
        <v>0.6045567406747786</v>
      </c>
      <c r="BA3535" s="6">
        <f>LOG((Tabella1[[#This Row],[FeO]]*0.8998+Tabella1[[#This Row],[Fe2O3]])/Tabella1[[#This Row],[K2O]])</f>
        <v>0.35657100619345611</v>
      </c>
      <c r="BB3535" s="6">
        <f>Tabella1[[#This Row],[Log SiO2/Al2O3]]/Tabella1[[#This Row],[Log (FeO3/K2O)]]</f>
        <v>1.695473636874387</v>
      </c>
    </row>
    <row r="3536" spans="1:54" hidden="1">
      <c r="A3536" s="19" t="s">
        <v>4282</v>
      </c>
      <c r="B3536" s="19" t="s">
        <v>562</v>
      </c>
      <c r="C3536" s="19" t="s">
        <v>4337</v>
      </c>
      <c r="D3536" s="19" t="s">
        <v>4363</v>
      </c>
      <c r="E3536" s="19" t="s">
        <v>2776</v>
      </c>
      <c r="F3536" s="19" t="s">
        <v>563</v>
      </c>
      <c r="G3536" s="8">
        <v>38</v>
      </c>
      <c r="H3536" s="8"/>
      <c r="I3536" s="6">
        <v>55.98</v>
      </c>
      <c r="J3536" s="6">
        <v>0.97</v>
      </c>
      <c r="K3536" s="6">
        <v>18.399999999999999</v>
      </c>
      <c r="L3536" s="6"/>
      <c r="M3536" s="6">
        <v>8.5500000000000007</v>
      </c>
      <c r="N3536" s="6">
        <v>0.1</v>
      </c>
      <c r="O3536" s="6">
        <v>3.13</v>
      </c>
      <c r="P3536" s="6">
        <v>1.23</v>
      </c>
      <c r="Q3536" s="6">
        <v>1.83</v>
      </c>
      <c r="R3536" s="6">
        <v>4.1399999999999997</v>
      </c>
      <c r="S3536" s="6">
        <v>0.27</v>
      </c>
      <c r="T3536" s="6">
        <v>4.5</v>
      </c>
      <c r="U3536" s="6">
        <v>94.329999999999984</v>
      </c>
      <c r="V3536" s="12"/>
      <c r="W3536" s="6">
        <v>59.344853175023857</v>
      </c>
      <c r="X3536" s="6">
        <v>1.0283048870984843</v>
      </c>
      <c r="Y3536" s="6">
        <v>19.505989610940315</v>
      </c>
      <c r="Z3536" s="6">
        <v>9.0639245203010734</v>
      </c>
      <c r="AA3536" s="6">
        <v>0.10601081310293653</v>
      </c>
      <c r="AB3536" s="6">
        <v>3.3181384501219129</v>
      </c>
      <c r="AC3536" s="6">
        <v>1.3039330011661192</v>
      </c>
      <c r="AD3536" s="6">
        <v>1.9399978797837385</v>
      </c>
      <c r="AE3536" s="6">
        <v>4.388847662461572</v>
      </c>
      <c r="AF3536" s="6">
        <v>100</v>
      </c>
      <c r="AG3536" s="6"/>
      <c r="AH3536" s="6">
        <v>65.624886879945038</v>
      </c>
      <c r="AI3536" s="6">
        <v>0.8551904307495436</v>
      </c>
      <c r="AJ3536" s="6">
        <v>12.714845033876296</v>
      </c>
      <c r="AK3536" s="6">
        <v>0</v>
      </c>
      <c r="AL3536" s="6">
        <v>8.3825706019039838</v>
      </c>
      <c r="AM3536" s="6">
        <v>9.9299415822414985E-2</v>
      </c>
      <c r="AN3536" s="6">
        <v>5.4684178442271403</v>
      </c>
      <c r="AO3536" s="6">
        <v>1.5450231253359141</v>
      </c>
      <c r="AP3536" s="6">
        <v>2.0798757699175665</v>
      </c>
      <c r="AQ3536" s="6">
        <v>3.095902793200676</v>
      </c>
      <c r="AR3536" s="6">
        <v>100.00000000000001</v>
      </c>
      <c r="AS3536" s="6"/>
      <c r="AT3536" s="6">
        <v>0.3948034369889743</v>
      </c>
      <c r="AU3536" s="6" t="s">
        <v>2564</v>
      </c>
      <c r="AV3536" s="6" t="s">
        <v>2564</v>
      </c>
      <c r="AW3536" s="6"/>
      <c r="AX3536" s="6">
        <v>1.8789815919315212E-2</v>
      </c>
      <c r="AY3536" s="6">
        <v>0.42078353616721531</v>
      </c>
      <c r="AZ3536" s="6">
        <f>LOG(Tabella1[[#This Row],[SiO2]]/Tabella1[[#This Row],[Al2O3]])</f>
        <v>0.48321507112060713</v>
      </c>
      <c r="BA3536" s="6">
        <f>LOG((Tabella1[[#This Row],[FeO]]*0.8998+Tabella1[[#This Row],[Fe2O3]])/Tabella1[[#This Row],[K2O]])</f>
        <v>0.26911176243682183</v>
      </c>
      <c r="BB3536" s="6">
        <f>Tabella1[[#This Row],[Log SiO2/Al2O3]]/Tabella1[[#This Row],[Log (FeO3/K2O)]]</f>
        <v>1.795592532801495</v>
      </c>
    </row>
    <row r="3537" spans="1:54">
      <c r="A3537" s="19" t="s">
        <v>4282</v>
      </c>
      <c r="B3537" s="19" t="s">
        <v>4364</v>
      </c>
      <c r="C3537" s="19" t="s">
        <v>4284</v>
      </c>
      <c r="D3537" s="19" t="s">
        <v>4365</v>
      </c>
      <c r="E3537" s="19"/>
      <c r="F3537" s="19" t="s">
        <v>1617</v>
      </c>
      <c r="G3537" s="20" t="s">
        <v>1609</v>
      </c>
      <c r="H3537" s="8"/>
      <c r="I3537" s="6">
        <v>64.2</v>
      </c>
      <c r="J3537" s="6">
        <v>0.76</v>
      </c>
      <c r="K3537" s="6">
        <v>20.57</v>
      </c>
      <c r="L3537" s="6"/>
      <c r="M3537" s="6">
        <v>5.79</v>
      </c>
      <c r="N3537" s="6">
        <v>0.14000000000000001</v>
      </c>
      <c r="O3537" s="6">
        <v>1.95</v>
      </c>
      <c r="P3537" s="6">
        <v>0.56000000000000005</v>
      </c>
      <c r="Q3537" s="6">
        <v>0.26</v>
      </c>
      <c r="R3537" s="6">
        <v>4.5999999999999996</v>
      </c>
      <c r="S3537" s="6">
        <v>0.11</v>
      </c>
      <c r="T3537" s="6" t="s">
        <v>2564</v>
      </c>
      <c r="U3537" s="6">
        <v>98.830000000000013</v>
      </c>
      <c r="V3537" s="12"/>
      <c r="W3537" s="6">
        <v>64.960032378832338</v>
      </c>
      <c r="X3537" s="6">
        <v>0.76899726803602131</v>
      </c>
      <c r="Y3537" s="6">
        <v>20.813518162501264</v>
      </c>
      <c r="Z3537" s="6">
        <v>5.8585449762217943</v>
      </c>
      <c r="AA3537" s="6">
        <v>0.14165739148031972</v>
      </c>
      <c r="AB3537" s="6">
        <v>1.9730850956187391</v>
      </c>
      <c r="AC3537" s="6">
        <v>0.56662956592127889</v>
      </c>
      <c r="AD3537" s="6">
        <v>0.2630780127491652</v>
      </c>
      <c r="AE3537" s="6">
        <v>4.654457148639076</v>
      </c>
      <c r="AF3537" s="6">
        <v>100</v>
      </c>
      <c r="AG3537" s="6"/>
      <c r="AH3537" s="6">
        <v>72.463020370990549</v>
      </c>
      <c r="AI3537" s="6">
        <v>0.64513472828390328</v>
      </c>
      <c r="AJ3537" s="6">
        <v>13.685897105726683</v>
      </c>
      <c r="AK3537" s="6">
        <v>0</v>
      </c>
      <c r="AL3537" s="6">
        <v>5.4655692256057513</v>
      </c>
      <c r="AM3537" s="6">
        <v>0.13385064232531091</v>
      </c>
      <c r="AN3537" s="6">
        <v>3.2801801489489857</v>
      </c>
      <c r="AO3537" s="6">
        <v>0.67727279362036785</v>
      </c>
      <c r="AP3537" s="6">
        <v>0.28451514167069619</v>
      </c>
      <c r="AQ3537" s="6">
        <v>3.3120015928241395</v>
      </c>
      <c r="AR3537" s="6">
        <v>99.999999999999972</v>
      </c>
      <c r="AS3537" s="6"/>
      <c r="AT3537" s="6">
        <v>0.37505993008357691</v>
      </c>
      <c r="AU3537" s="6" t="s">
        <v>2564</v>
      </c>
      <c r="AV3537" s="6" t="s">
        <v>2564</v>
      </c>
      <c r="AW3537" s="6"/>
      <c r="AX3537" s="6">
        <v>0.26783458110698538</v>
      </c>
      <c r="AY3537" s="6">
        <v>0.4049297852304376</v>
      </c>
      <c r="AZ3537" s="6">
        <f>LOG(Tabella1[[#This Row],[SiO2]]/Tabella1[[#This Row],[Al2O3]])</f>
        <v>0.4943007363741293</v>
      </c>
      <c r="BA3537" s="6">
        <f>LOG((Tabella1[[#This Row],[FeO]]*0.8998+Tabella1[[#This Row],[Fe2O3]])/Tabella1[[#This Row],[K2O]])</f>
        <v>5.4066720875410187E-2</v>
      </c>
      <c r="BB3537" s="6">
        <f>Tabella1[[#This Row],[Log SiO2/Al2O3]]/Tabella1[[#This Row],[Log (FeO3/K2O)]]</f>
        <v>9.1424212227181645</v>
      </c>
    </row>
    <row r="3538" spans="1:54">
      <c r="A3538" s="19" t="s">
        <v>4282</v>
      </c>
      <c r="B3538" s="19" t="s">
        <v>4364</v>
      </c>
      <c r="C3538" s="19" t="s">
        <v>4284</v>
      </c>
      <c r="D3538" s="19" t="s">
        <v>4365</v>
      </c>
      <c r="E3538" s="19"/>
      <c r="F3538" s="19" t="s">
        <v>1617</v>
      </c>
      <c r="G3538" s="20" t="s">
        <v>1610</v>
      </c>
      <c r="H3538" s="8"/>
      <c r="I3538" s="6">
        <v>54.84</v>
      </c>
      <c r="J3538" s="6">
        <v>0.89</v>
      </c>
      <c r="K3538" s="6">
        <v>21.6</v>
      </c>
      <c r="L3538" s="6"/>
      <c r="M3538" s="6">
        <v>7.06</v>
      </c>
      <c r="N3538" s="6">
        <v>0.05</v>
      </c>
      <c r="O3538" s="6">
        <v>5.92</v>
      </c>
      <c r="P3538" s="6">
        <v>1.32</v>
      </c>
      <c r="Q3538" s="6">
        <v>1.41</v>
      </c>
      <c r="R3538" s="6">
        <v>3.5</v>
      </c>
      <c r="S3538" s="6">
        <v>0.15</v>
      </c>
      <c r="T3538" s="6" t="s">
        <v>2564</v>
      </c>
      <c r="U3538" s="6">
        <v>96.59</v>
      </c>
      <c r="V3538" s="12"/>
      <c r="W3538" s="6">
        <v>56.776063774717876</v>
      </c>
      <c r="X3538" s="6">
        <v>0.92142043689822961</v>
      </c>
      <c r="Y3538" s="6">
        <v>22.362563412361528</v>
      </c>
      <c r="Z3538" s="6">
        <v>7.3092452634848311</v>
      </c>
      <c r="AA3538" s="6">
        <v>5.1765193084170207E-2</v>
      </c>
      <c r="AB3538" s="6">
        <v>6.1289988611657522</v>
      </c>
      <c r="AC3538" s="6">
        <v>1.3666010974220935</v>
      </c>
      <c r="AD3538" s="6">
        <v>1.4597784449735995</v>
      </c>
      <c r="AE3538" s="6">
        <v>3.6235635158919144</v>
      </c>
      <c r="AF3538" s="6">
        <v>99.999999999999986</v>
      </c>
      <c r="AG3538" s="6"/>
      <c r="AH3538" s="6">
        <v>62.255324931872394</v>
      </c>
      <c r="AI3538" s="6">
        <v>0.75984408913974066</v>
      </c>
      <c r="AJ3538" s="6">
        <v>14.4540776663176</v>
      </c>
      <c r="AK3538" s="6">
        <v>0</v>
      </c>
      <c r="AL3538" s="6">
        <v>6.7028452162228263</v>
      </c>
      <c r="AM3538" s="6">
        <v>4.8079515465091004E-2</v>
      </c>
      <c r="AN3538" s="6">
        <v>10.015726238290599</v>
      </c>
      <c r="AO3538" s="6">
        <v>1.605636338004099</v>
      </c>
      <c r="AP3538" s="6">
        <v>1.5518466493068455</v>
      </c>
      <c r="AQ3538" s="6">
        <v>2.5345356464601796</v>
      </c>
      <c r="AR3538" s="6">
        <v>99.999999999999986</v>
      </c>
      <c r="AS3538" s="6"/>
      <c r="AT3538" s="6">
        <v>0.59907787370114729</v>
      </c>
      <c r="AU3538" s="6" t="s">
        <v>2564</v>
      </c>
      <c r="AV3538" s="6" t="s">
        <v>2564</v>
      </c>
      <c r="AW3538" s="6"/>
      <c r="AX3538" s="6">
        <v>0.19773114463638719</v>
      </c>
      <c r="AY3538" s="6">
        <v>0.62760181366479995</v>
      </c>
      <c r="AZ3538" s="6">
        <f>LOG(Tabella1[[#This Row],[SiO2]]/Tabella1[[#This Row],[Al2O3]])</f>
        <v>0.40464369496654412</v>
      </c>
      <c r="BA3538" s="6">
        <f>LOG((Tabella1[[#This Row],[FeO]]*0.8998+Tabella1[[#This Row],[Fe2O3]])/Tabella1[[#This Row],[K2O]])</f>
        <v>0.25888264553107615</v>
      </c>
      <c r="BB3538" s="6">
        <f>Tabella1[[#This Row],[Log SiO2/Al2O3]]/Tabella1[[#This Row],[Log (FeO3/K2O)]]</f>
        <v>1.563039091077161</v>
      </c>
    </row>
    <row r="3539" spans="1:54">
      <c r="A3539" s="19" t="s">
        <v>4282</v>
      </c>
      <c r="B3539" s="19" t="s">
        <v>4364</v>
      </c>
      <c r="C3539" s="19" t="s">
        <v>4284</v>
      </c>
      <c r="D3539" s="19" t="s">
        <v>4365</v>
      </c>
      <c r="E3539" s="19"/>
      <c r="F3539" s="19" t="s">
        <v>1617</v>
      </c>
      <c r="G3539" s="20" t="s">
        <v>1611</v>
      </c>
      <c r="H3539" s="8"/>
      <c r="I3539" s="6">
        <v>58.39</v>
      </c>
      <c r="J3539" s="6">
        <v>0.79</v>
      </c>
      <c r="K3539" s="6">
        <v>22.35</v>
      </c>
      <c r="L3539" s="6"/>
      <c r="M3539" s="6">
        <v>5.39</v>
      </c>
      <c r="N3539" s="6">
        <v>0.09</v>
      </c>
      <c r="O3539" s="6">
        <v>3.17</v>
      </c>
      <c r="P3539" s="6">
        <v>0.6</v>
      </c>
      <c r="Q3539" s="6">
        <v>0.32</v>
      </c>
      <c r="R3539" s="6">
        <v>4</v>
      </c>
      <c r="S3539" s="6">
        <v>0.16</v>
      </c>
      <c r="T3539" s="6" t="s">
        <v>2564</v>
      </c>
      <c r="U3539" s="6">
        <v>95.1</v>
      </c>
      <c r="V3539" s="12"/>
      <c r="W3539" s="6">
        <v>61.398527865404837</v>
      </c>
      <c r="X3539" s="6">
        <v>0.83070452155625674</v>
      </c>
      <c r="Y3539" s="6">
        <v>23.501577287066251</v>
      </c>
      <c r="Z3539" s="6">
        <v>5.6677181913774977</v>
      </c>
      <c r="AA3539" s="6">
        <v>9.4637223974763401E-2</v>
      </c>
      <c r="AB3539" s="6">
        <v>3.3333333333333335</v>
      </c>
      <c r="AC3539" s="6">
        <v>0.63091482649842268</v>
      </c>
      <c r="AD3539" s="6">
        <v>0.33648790746582546</v>
      </c>
      <c r="AE3539" s="6">
        <v>4.2060988433228186</v>
      </c>
      <c r="AF3539" s="6">
        <v>100</v>
      </c>
      <c r="AG3539" s="6"/>
      <c r="AH3539" s="6">
        <v>68.662212451730269</v>
      </c>
      <c r="AI3539" s="6">
        <v>0.69865349187712011</v>
      </c>
      <c r="AJ3539" s="6">
        <v>15.492247275289085</v>
      </c>
      <c r="AK3539" s="6">
        <v>0</v>
      </c>
      <c r="AL3539" s="6">
        <v>5.3008255853931354</v>
      </c>
      <c r="AM3539" s="6">
        <v>8.9646398634045721E-2</v>
      </c>
      <c r="AN3539" s="6">
        <v>5.5554630168497789</v>
      </c>
      <c r="AO3539" s="6">
        <v>0.75600517345449403</v>
      </c>
      <c r="AP3539" s="6">
        <v>0.36482108316513312</v>
      </c>
      <c r="AQ3539" s="6">
        <v>3.0004791314457204</v>
      </c>
      <c r="AR3539" s="6">
        <v>100.00000000000004</v>
      </c>
      <c r="AS3539" s="6"/>
      <c r="AT3539" s="6">
        <v>0.51172764656440861</v>
      </c>
      <c r="AU3539" s="6" t="s">
        <v>2564</v>
      </c>
      <c r="AV3539" s="6" t="s">
        <v>2564</v>
      </c>
      <c r="AW3539" s="6"/>
      <c r="AX3539" s="6">
        <v>0.3568310974018456</v>
      </c>
      <c r="AY3539" s="6">
        <v>0.54692484584137779</v>
      </c>
      <c r="AZ3539" s="6">
        <f>LOG(Tabella1[[#This Row],[SiO2]]/Tabella1[[#This Row],[Al2O3]])</f>
        <v>0.41706094778333203</v>
      </c>
      <c r="BA3539" s="6">
        <f>LOG((Tabella1[[#This Row],[FeO]]*0.8998+Tabella1[[#This Row],[Fe2O3]])/Tabella1[[#This Row],[K2O]])</f>
        <v>8.3674762688324383E-2</v>
      </c>
      <c r="BB3539" s="6">
        <f>Tabella1[[#This Row],[Log SiO2/Al2O3]]/Tabella1[[#This Row],[Log (FeO3/K2O)]]</f>
        <v>4.9843098968421327</v>
      </c>
    </row>
    <row r="3540" spans="1:54">
      <c r="A3540" s="19" t="s">
        <v>4282</v>
      </c>
      <c r="B3540" s="19" t="s">
        <v>4364</v>
      </c>
      <c r="C3540" s="19" t="s">
        <v>4284</v>
      </c>
      <c r="D3540" s="19" t="s">
        <v>4365</v>
      </c>
      <c r="E3540" s="19"/>
      <c r="F3540" s="19" t="s">
        <v>1617</v>
      </c>
      <c r="G3540" s="20" t="s">
        <v>1612</v>
      </c>
      <c r="H3540" s="8"/>
      <c r="I3540" s="6">
        <v>61.3</v>
      </c>
      <c r="J3540" s="6">
        <v>0.92</v>
      </c>
      <c r="K3540" s="6">
        <v>18.43</v>
      </c>
      <c r="L3540" s="6"/>
      <c r="M3540" s="6">
        <v>5.79</v>
      </c>
      <c r="N3540" s="6">
        <v>0.1</v>
      </c>
      <c r="O3540" s="6">
        <v>3.99</v>
      </c>
      <c r="P3540" s="6">
        <v>1.54</v>
      </c>
      <c r="Q3540" s="6">
        <v>1.95</v>
      </c>
      <c r="R3540" s="6">
        <v>2.33</v>
      </c>
      <c r="S3540" s="6">
        <v>0.1</v>
      </c>
      <c r="T3540" s="6" t="s">
        <v>2564</v>
      </c>
      <c r="U3540" s="6">
        <v>96.350000000000009</v>
      </c>
      <c r="V3540" s="12"/>
      <c r="W3540" s="6">
        <v>63.622210690192006</v>
      </c>
      <c r="X3540" s="6">
        <v>0.95485210171250645</v>
      </c>
      <c r="Y3540" s="6">
        <v>19.12817851582771</v>
      </c>
      <c r="Z3540" s="6">
        <v>6.0093409444732737</v>
      </c>
      <c r="AA3540" s="6">
        <v>0.10378827192527244</v>
      </c>
      <c r="AB3540" s="6">
        <v>4.1411520498183707</v>
      </c>
      <c r="AC3540" s="6">
        <v>1.5983393876491954</v>
      </c>
      <c r="AD3540" s="6">
        <v>2.0238713025428123</v>
      </c>
      <c r="AE3540" s="6">
        <v>2.4182667358588481</v>
      </c>
      <c r="AF3540" s="6">
        <v>100</v>
      </c>
      <c r="AG3540" s="6"/>
      <c r="AH3540" s="6">
        <v>69.032732433030958</v>
      </c>
      <c r="AI3540" s="6">
        <v>0.7791800804326704</v>
      </c>
      <c r="AJ3540" s="6">
        <v>12.234254182998651</v>
      </c>
      <c r="AK3540" s="6">
        <v>0</v>
      </c>
      <c r="AL3540" s="6">
        <v>5.4531643216520296</v>
      </c>
      <c r="AM3540" s="6">
        <v>9.5390606309328108E-2</v>
      </c>
      <c r="AN3540" s="6">
        <v>6.6965199281297387</v>
      </c>
      <c r="AO3540" s="6">
        <v>1.8582729675176448</v>
      </c>
      <c r="AP3540" s="6">
        <v>2.1290204489493845</v>
      </c>
      <c r="AQ3540" s="6">
        <v>1.6737932478758073</v>
      </c>
      <c r="AR3540" s="6">
        <v>100.00000000000001</v>
      </c>
      <c r="AS3540" s="6"/>
      <c r="AT3540" s="6">
        <v>0.5511682271290318</v>
      </c>
      <c r="AU3540" s="6" t="s">
        <v>2564</v>
      </c>
      <c r="AV3540" s="6" t="s">
        <v>2564</v>
      </c>
      <c r="AW3540" s="6"/>
      <c r="AX3540" s="6">
        <v>0.22937912570759364</v>
      </c>
      <c r="AY3540" s="6">
        <v>0.5889378191497624</v>
      </c>
      <c r="AZ3540" s="6">
        <f>LOG(Tabella1[[#This Row],[SiO2]]/Tabella1[[#This Row],[Al2O3]])</f>
        <v>0.52193513929934121</v>
      </c>
      <c r="BA3540" s="6">
        <f>LOG((Tabella1[[#This Row],[FeO]]*0.8998+Tabella1[[#This Row],[Fe2O3]])/Tabella1[[#This Row],[K2O]])</f>
        <v>0.34946863153096525</v>
      </c>
      <c r="BB3540" s="6">
        <f>Tabella1[[#This Row],[Log SiO2/Al2O3]]/Tabella1[[#This Row],[Log (FeO3/K2O)]]</f>
        <v>1.4935106965475793</v>
      </c>
    </row>
    <row r="3541" spans="1:54">
      <c r="A3541" s="19" t="s">
        <v>4282</v>
      </c>
      <c r="B3541" s="19" t="s">
        <v>4364</v>
      </c>
      <c r="C3541" s="19" t="s">
        <v>4284</v>
      </c>
      <c r="D3541" s="19" t="s">
        <v>4365</v>
      </c>
      <c r="E3541" s="19"/>
      <c r="F3541" s="19" t="s">
        <v>1617</v>
      </c>
      <c r="G3541" s="20" t="s">
        <v>1613</v>
      </c>
      <c r="H3541" s="8"/>
      <c r="I3541" s="6">
        <v>60.8</v>
      </c>
      <c r="J3541" s="6">
        <v>0.8</v>
      </c>
      <c r="K3541" s="6">
        <v>19.95</v>
      </c>
      <c r="L3541" s="6"/>
      <c r="M3541" s="6">
        <v>5.46</v>
      </c>
      <c r="N3541" s="6">
        <v>0.05</v>
      </c>
      <c r="O3541" s="6">
        <v>1.89</v>
      </c>
      <c r="P3541" s="6">
        <v>0.46</v>
      </c>
      <c r="Q3541" s="6">
        <v>1.23</v>
      </c>
      <c r="R3541" s="6">
        <v>3.6</v>
      </c>
      <c r="S3541" s="6">
        <v>0.12</v>
      </c>
      <c r="T3541" s="6">
        <v>5.13</v>
      </c>
      <c r="U3541" s="6">
        <v>94.239999999999981</v>
      </c>
      <c r="V3541" s="12"/>
      <c r="W3541" s="6">
        <v>64.516129032258078</v>
      </c>
      <c r="X3541" s="6">
        <v>0.84889643463497477</v>
      </c>
      <c r="Y3541" s="6">
        <v>21.16935483870968</v>
      </c>
      <c r="Z3541" s="6">
        <v>5.7937181663837025</v>
      </c>
      <c r="AA3541" s="6">
        <v>5.3056027164685923E-2</v>
      </c>
      <c r="AB3541" s="6">
        <v>2.0055178268251277</v>
      </c>
      <c r="AC3541" s="6">
        <v>0.48811544991511047</v>
      </c>
      <c r="AD3541" s="6">
        <v>1.3051782682512736</v>
      </c>
      <c r="AE3541" s="6">
        <v>3.8200339558573861</v>
      </c>
      <c r="AF3541" s="6">
        <v>100.00000000000001</v>
      </c>
      <c r="AG3541" s="6"/>
      <c r="AH3541" s="6">
        <v>71.851057134713201</v>
      </c>
      <c r="AI3541" s="6">
        <v>0.71100883064767095</v>
      </c>
      <c r="AJ3541" s="6">
        <v>13.897288001478083</v>
      </c>
      <c r="AK3541" s="6">
        <v>0</v>
      </c>
      <c r="AL3541" s="6">
        <v>5.3963195268853346</v>
      </c>
      <c r="AM3541" s="6">
        <v>5.0050752016447798E-2</v>
      </c>
      <c r="AN3541" s="6">
        <v>3.3286878262938808</v>
      </c>
      <c r="AO3541" s="6">
        <v>0.5824807988949825</v>
      </c>
      <c r="AP3541" s="6">
        <v>1.4092411836391003</v>
      </c>
      <c r="AQ3541" s="6">
        <v>2.7138346609274953</v>
      </c>
      <c r="AR3541" s="6">
        <v>99.999999999999972</v>
      </c>
      <c r="AS3541" s="6"/>
      <c r="AT3541" s="6">
        <v>0.38151117718897676</v>
      </c>
      <c r="AU3541" s="6" t="s">
        <v>2564</v>
      </c>
      <c r="AV3541" s="6" t="s">
        <v>2564</v>
      </c>
      <c r="AW3541" s="6"/>
      <c r="AX3541" s="6">
        <v>0.33094938754554426</v>
      </c>
      <c r="AY3541" s="6">
        <v>0.41535917643797865</v>
      </c>
      <c r="AZ3541" s="6">
        <f>LOG(Tabella1[[#This Row],[SiO2]]/Tabella1[[#This Row],[Al2O3]])</f>
        <v>0.48396067924996788</v>
      </c>
      <c r="BA3541" s="6">
        <f>LOG((Tabella1[[#This Row],[FeO]]*0.8998+Tabella1[[#This Row],[Fe2O3]])/Tabella1[[#This Row],[K2O]])</f>
        <v>0.135036130766998</v>
      </c>
      <c r="BB3541" s="6">
        <f>Tabella1[[#This Row],[Log SiO2/Al2O3]]/Tabella1[[#This Row],[Log (FeO3/K2O)]]</f>
        <v>3.5839347328829487</v>
      </c>
    </row>
    <row r="3542" spans="1:54">
      <c r="A3542" s="19" t="s">
        <v>4282</v>
      </c>
      <c r="B3542" s="19" t="s">
        <v>4364</v>
      </c>
      <c r="C3542" s="19" t="s">
        <v>4284</v>
      </c>
      <c r="D3542" s="19" t="s">
        <v>4365</v>
      </c>
      <c r="E3542" s="19"/>
      <c r="F3542" s="19" t="s">
        <v>1617</v>
      </c>
      <c r="G3542" s="20" t="s">
        <v>1614</v>
      </c>
      <c r="H3542" s="8"/>
      <c r="I3542" s="6">
        <v>63.9</v>
      </c>
      <c r="J3542" s="6">
        <v>0.74</v>
      </c>
      <c r="K3542" s="6">
        <v>16.7</v>
      </c>
      <c r="L3542" s="6"/>
      <c r="M3542" s="6">
        <v>5.79</v>
      </c>
      <c r="N3542" s="6">
        <v>0.12</v>
      </c>
      <c r="O3542" s="6">
        <v>2.16</v>
      </c>
      <c r="P3542" s="6">
        <v>1.3</v>
      </c>
      <c r="Q3542" s="6">
        <v>2.17</v>
      </c>
      <c r="R3542" s="6">
        <v>2.57</v>
      </c>
      <c r="S3542" s="6">
        <v>0.16</v>
      </c>
      <c r="T3542" s="6">
        <v>3.84</v>
      </c>
      <c r="U3542" s="6">
        <v>95.45</v>
      </c>
      <c r="V3542" s="12"/>
      <c r="W3542" s="6">
        <v>66.946045049764265</v>
      </c>
      <c r="X3542" s="6">
        <v>0.77527501309586166</v>
      </c>
      <c r="Y3542" s="6">
        <v>17.496071241487687</v>
      </c>
      <c r="Z3542" s="6">
        <v>6.0660031430068093</v>
      </c>
      <c r="AA3542" s="6">
        <v>0.12572027239392353</v>
      </c>
      <c r="AB3542" s="6">
        <v>2.2629649030906234</v>
      </c>
      <c r="AC3542" s="6">
        <v>1.3619696176008382</v>
      </c>
      <c r="AD3542" s="6">
        <v>2.2734415924567837</v>
      </c>
      <c r="AE3542" s="6">
        <v>2.6925091671031951</v>
      </c>
      <c r="AF3542" s="6">
        <v>99.999999999999972</v>
      </c>
      <c r="AG3542" s="6"/>
      <c r="AH3542" s="6">
        <v>72.888977045851846</v>
      </c>
      <c r="AI3542" s="6">
        <v>0.63481640523014393</v>
      </c>
      <c r="AJ3542" s="6">
        <v>11.228843861396184</v>
      </c>
      <c r="AK3542" s="6">
        <v>0</v>
      </c>
      <c r="AL3542" s="6">
        <v>5.5235080630437761</v>
      </c>
      <c r="AM3542" s="6">
        <v>0.11594533052954194</v>
      </c>
      <c r="AN3542" s="6">
        <v>3.6719472088239753</v>
      </c>
      <c r="AO3542" s="6">
        <v>1.5889072563147015</v>
      </c>
      <c r="AP3542" s="6">
        <v>2.399779632227006</v>
      </c>
      <c r="AQ3542" s="6">
        <v>1.8700164270840287</v>
      </c>
      <c r="AR3542" s="6">
        <v>100</v>
      </c>
      <c r="AS3542" s="6"/>
      <c r="AT3542" s="6">
        <v>0.39932195853943203</v>
      </c>
      <c r="AU3542" s="6" t="s">
        <v>2564</v>
      </c>
      <c r="AV3542" s="6" t="s">
        <v>2564</v>
      </c>
      <c r="AW3542" s="6"/>
      <c r="AX3542" s="6">
        <v>0.18066492129632347</v>
      </c>
      <c r="AY3542" s="6">
        <v>0.42893378239960955</v>
      </c>
      <c r="AZ3542" s="6">
        <f>LOG(Tabella1[[#This Row],[SiO2]]/Tabella1[[#This Row],[Al2O3]])</f>
        <v>0.58278438701081692</v>
      </c>
      <c r="BA3542" s="6">
        <f>LOG((Tabella1[[#This Row],[FeO]]*0.8998+Tabella1[[#This Row],[Fe2O3]])/Tabella1[[#This Row],[K2O]])</f>
        <v>0.30689142922568968</v>
      </c>
      <c r="BB3542" s="6">
        <f>Tabella1[[#This Row],[Log SiO2/Al2O3]]/Tabella1[[#This Row],[Log (FeO3/K2O)]]</f>
        <v>1.8989920587916909</v>
      </c>
    </row>
    <row r="3543" spans="1:54">
      <c r="A3543" s="19" t="s">
        <v>4282</v>
      </c>
      <c r="B3543" s="19" t="s">
        <v>4364</v>
      </c>
      <c r="C3543" s="19" t="s">
        <v>4284</v>
      </c>
      <c r="D3543" s="19" t="s">
        <v>4365</v>
      </c>
      <c r="E3543" s="19"/>
      <c r="F3543" s="19" t="s">
        <v>1617</v>
      </c>
      <c r="G3543" s="20" t="s">
        <v>1615</v>
      </c>
      <c r="H3543" s="8"/>
      <c r="I3543" s="6">
        <v>52.6</v>
      </c>
      <c r="J3543" s="6">
        <v>1.9</v>
      </c>
      <c r="K3543" s="6">
        <v>24</v>
      </c>
      <c r="L3543" s="6"/>
      <c r="M3543" s="6">
        <v>8.0399999999999991</v>
      </c>
      <c r="N3543" s="6">
        <v>0.08</v>
      </c>
      <c r="O3543" s="6">
        <v>1.38</v>
      </c>
      <c r="P3543" s="6">
        <v>0.38</v>
      </c>
      <c r="Q3543" s="6">
        <v>0.82</v>
      </c>
      <c r="R3543" s="6">
        <v>5.04</v>
      </c>
      <c r="S3543" s="6">
        <v>7.0000000000000007E-2</v>
      </c>
      <c r="T3543" s="6">
        <v>4.1399999999999997</v>
      </c>
      <c r="U3543" s="6">
        <v>94.239999999999981</v>
      </c>
      <c r="V3543" s="12"/>
      <c r="W3543" s="6">
        <v>55.814940577249587</v>
      </c>
      <c r="X3543" s="6">
        <v>2.0161290322580649</v>
      </c>
      <c r="Y3543" s="6">
        <v>25.466893039049243</v>
      </c>
      <c r="Z3543" s="6">
        <v>8.5314091680814954</v>
      </c>
      <c r="AA3543" s="6">
        <v>8.4889643463497477E-2</v>
      </c>
      <c r="AB3543" s="6">
        <v>1.4643463497453313</v>
      </c>
      <c r="AC3543" s="6">
        <v>0.40322580645161299</v>
      </c>
      <c r="AD3543" s="6">
        <v>0.87011884550084895</v>
      </c>
      <c r="AE3543" s="6">
        <v>5.3480475382003405</v>
      </c>
      <c r="AF3543" s="6">
        <v>100.00000000000003</v>
      </c>
      <c r="AG3543" s="6"/>
      <c r="AH3543" s="6">
        <v>64.562573798738711</v>
      </c>
      <c r="AI3543" s="6">
        <v>1.7538971273920816</v>
      </c>
      <c r="AJ3543" s="6">
        <v>17.364564973653522</v>
      </c>
      <c r="AK3543" s="6">
        <v>0</v>
      </c>
      <c r="AL3543" s="6">
        <v>8.2532798523837219</v>
      </c>
      <c r="AM3543" s="6">
        <v>8.3175629800499945E-2</v>
      </c>
      <c r="AN3543" s="6">
        <v>2.5243865531081049</v>
      </c>
      <c r="AO3543" s="6">
        <v>0.49977311155002613</v>
      </c>
      <c r="AP3543" s="6">
        <v>0.97579721805399378</v>
      </c>
      <c r="AQ3543" s="6">
        <v>3.9461803420062678</v>
      </c>
      <c r="AR3543" s="6">
        <v>100.00000000000001</v>
      </c>
      <c r="AS3543" s="6"/>
      <c r="AT3543" s="6">
        <v>0.23422385311738617</v>
      </c>
      <c r="AU3543" s="6" t="s">
        <v>2564</v>
      </c>
      <c r="AV3543" s="6" t="s">
        <v>2564</v>
      </c>
      <c r="AW3543" s="6"/>
      <c r="AX3543" s="6">
        <v>0.31614595622128799</v>
      </c>
      <c r="AY3543" s="6">
        <v>0.27974857017174298</v>
      </c>
      <c r="AZ3543" s="6">
        <f>LOG(Tabella1[[#This Row],[SiO2]]/Tabella1[[#This Row],[Al2O3]])</f>
        <v>0.34077450244213309</v>
      </c>
      <c r="BA3543" s="6">
        <f>LOG((Tabella1[[#This Row],[FeO]]*0.8998+Tabella1[[#This Row],[Fe2O3]])/Tabella1[[#This Row],[K2O]])</f>
        <v>0.15697150113247396</v>
      </c>
      <c r="BB3543" s="6">
        <f>Tabella1[[#This Row],[Log SiO2/Al2O3]]/Tabella1[[#This Row],[Log (FeO3/K2O)]]</f>
        <v>2.1709323028932563</v>
      </c>
    </row>
    <row r="3544" spans="1:54">
      <c r="A3544" s="19" t="s">
        <v>4282</v>
      </c>
      <c r="B3544" s="19" t="s">
        <v>4364</v>
      </c>
      <c r="C3544" s="19" t="s">
        <v>4284</v>
      </c>
      <c r="D3544" s="19" t="s">
        <v>4365</v>
      </c>
      <c r="E3544" s="19"/>
      <c r="F3544" s="19" t="s">
        <v>1617</v>
      </c>
      <c r="G3544" s="20" t="s">
        <v>1616</v>
      </c>
      <c r="H3544" s="8"/>
      <c r="I3544" s="6">
        <v>57.7</v>
      </c>
      <c r="J3544" s="6">
        <v>1.06</v>
      </c>
      <c r="K3544" s="6">
        <v>20.6</v>
      </c>
      <c r="L3544" s="6"/>
      <c r="M3544" s="6">
        <v>7.58</v>
      </c>
      <c r="N3544" s="6">
        <v>0.09</v>
      </c>
      <c r="O3544" s="6">
        <v>1.89</v>
      </c>
      <c r="P3544" s="6">
        <v>0.96</v>
      </c>
      <c r="Q3544" s="6">
        <v>0.59</v>
      </c>
      <c r="R3544" s="6">
        <v>3.79</v>
      </c>
      <c r="S3544" s="6">
        <v>0.13</v>
      </c>
      <c r="T3544" s="6">
        <v>4.46</v>
      </c>
      <c r="U3544" s="6">
        <v>94.260000000000019</v>
      </c>
      <c r="V3544" s="12"/>
      <c r="W3544" s="6">
        <v>61.21366433269678</v>
      </c>
      <c r="X3544" s="6">
        <v>1.1245491194568213</v>
      </c>
      <c r="Y3544" s="6">
        <v>21.854445151708038</v>
      </c>
      <c r="Z3544" s="6">
        <v>8.041587099511986</v>
      </c>
      <c r="AA3544" s="6">
        <v>9.5480585614258415E-2</v>
      </c>
      <c r="AB3544" s="6">
        <v>2.0050922978994268</v>
      </c>
      <c r="AC3544" s="6">
        <v>1.018459579885423</v>
      </c>
      <c r="AD3544" s="6">
        <v>0.62592828347124962</v>
      </c>
      <c r="AE3544" s="6">
        <v>4.020793549755993</v>
      </c>
      <c r="AF3544" s="6">
        <v>99.999999999999972</v>
      </c>
      <c r="AG3544" s="6"/>
      <c r="AH3544" s="6">
        <v>68.734845933499258</v>
      </c>
      <c r="AI3544" s="6">
        <v>0.94964752423905285</v>
      </c>
      <c r="AJ3544" s="6">
        <v>14.465250055027068</v>
      </c>
      <c r="AK3544" s="6">
        <v>0</v>
      </c>
      <c r="AL3544" s="6">
        <v>7.5517184106719775</v>
      </c>
      <c r="AM3544" s="6">
        <v>9.0814392002848937E-2</v>
      </c>
      <c r="AN3544" s="6">
        <v>3.355402587855262</v>
      </c>
      <c r="AO3544" s="6">
        <v>1.2253681347945036</v>
      </c>
      <c r="AP3544" s="6">
        <v>0.6814026122266037</v>
      </c>
      <c r="AQ3544" s="6">
        <v>2.8799945212674181</v>
      </c>
      <c r="AR3544" s="6">
        <v>100.00000000000003</v>
      </c>
      <c r="AS3544" s="6"/>
      <c r="AT3544" s="6">
        <v>0.30763412162644327</v>
      </c>
      <c r="AU3544" s="6" t="s">
        <v>2564</v>
      </c>
      <c r="AV3544" s="6" t="s">
        <v>2564</v>
      </c>
      <c r="AW3544" s="6"/>
      <c r="AX3544" s="6">
        <v>0.29352006135186021</v>
      </c>
      <c r="AY3544" s="6">
        <v>0.33697328910987878</v>
      </c>
      <c r="AZ3544" s="6">
        <f>LOG(Tabella1[[#This Row],[SiO2]]/Tabella1[[#This Row],[Al2O3]])</f>
        <v>0.44730859278657803</v>
      </c>
      <c r="BA3544" s="6">
        <f>LOG((Tabella1[[#This Row],[FeO]]*0.8998+Tabella1[[#This Row],[Fe2O3]])/Tabella1[[#This Row],[K2O]])</f>
        <v>0.25517598449352924</v>
      </c>
      <c r="BB3544" s="6">
        <f>Tabella1[[#This Row],[Log SiO2/Al2O3]]/Tabella1[[#This Row],[Log (FeO3/K2O)]]</f>
        <v>1.7529415774544446</v>
      </c>
    </row>
    <row r="3545" spans="1:54" hidden="1">
      <c r="A3545" s="19" t="s">
        <v>4282</v>
      </c>
      <c r="B3545" s="19" t="s">
        <v>4364</v>
      </c>
      <c r="C3545" s="19" t="s">
        <v>4284</v>
      </c>
      <c r="D3545" s="19" t="s">
        <v>419</v>
      </c>
      <c r="E3545" s="19" t="s">
        <v>2770</v>
      </c>
      <c r="F3545" s="19" t="s">
        <v>420</v>
      </c>
      <c r="G3545" s="8">
        <v>11</v>
      </c>
      <c r="H3545" s="8"/>
      <c r="I3545" s="6">
        <v>65.53</v>
      </c>
      <c r="J3545" s="6">
        <v>0.8</v>
      </c>
      <c r="K3545" s="6">
        <v>18.16</v>
      </c>
      <c r="L3545" s="6"/>
      <c r="M3545" s="6">
        <v>5.18</v>
      </c>
      <c r="N3545" s="6">
        <v>0.13</v>
      </c>
      <c r="O3545" s="6">
        <v>2.19</v>
      </c>
      <c r="P3545" s="6">
        <v>0.57999999999999996</v>
      </c>
      <c r="Q3545" s="6">
        <v>1.83</v>
      </c>
      <c r="R3545" s="6">
        <v>3.23</v>
      </c>
      <c r="S3545" s="6"/>
      <c r="T3545" s="6">
        <v>2.85</v>
      </c>
      <c r="U3545" s="6">
        <v>97.63</v>
      </c>
      <c r="V3545" s="12"/>
      <c r="W3545" s="6">
        <v>67.120762060841955</v>
      </c>
      <c r="X3545" s="6">
        <v>0.81942026016593272</v>
      </c>
      <c r="Y3545" s="6">
        <v>18.600839905766673</v>
      </c>
      <c r="Z3545" s="6">
        <v>5.3057461845744136</v>
      </c>
      <c r="AA3545" s="6">
        <v>0.13315579227696406</v>
      </c>
      <c r="AB3545" s="6">
        <v>2.2431629622042406</v>
      </c>
      <c r="AC3545" s="6">
        <v>0.59407968862030114</v>
      </c>
      <c r="AD3545" s="6">
        <v>1.8744238451295709</v>
      </c>
      <c r="AE3545" s="6">
        <v>3.3084093004199531</v>
      </c>
      <c r="AF3545" s="6">
        <v>100</v>
      </c>
      <c r="AG3545" s="6"/>
      <c r="AH3545" s="6">
        <v>73.630448968645439</v>
      </c>
      <c r="AI3545" s="6">
        <v>0.67602489966202683</v>
      </c>
      <c r="AJ3545" s="6">
        <v>12.027924673965156</v>
      </c>
      <c r="AK3545" s="6">
        <v>0</v>
      </c>
      <c r="AL3545" s="6">
        <v>4.8676850647515479</v>
      </c>
      <c r="AM3545" s="6">
        <v>0.12372904272606204</v>
      </c>
      <c r="AN3545" s="6">
        <v>3.667271607383467</v>
      </c>
      <c r="AO3545" s="6">
        <v>0.69829586974272562</v>
      </c>
      <c r="AP3545" s="6">
        <v>1.9935126805800778</v>
      </c>
      <c r="AQ3545" s="6">
        <v>2.3151071925434832</v>
      </c>
      <c r="AR3545" s="6">
        <v>100</v>
      </c>
      <c r="AS3545" s="6"/>
      <c r="AT3545" s="6">
        <v>0.42967665194556875</v>
      </c>
      <c r="AU3545" s="6" t="s">
        <v>2564</v>
      </c>
      <c r="AV3545" s="6" t="s">
        <v>2564</v>
      </c>
      <c r="AW3545" s="6"/>
      <c r="AX3545" s="6">
        <v>0.23325447643418737</v>
      </c>
      <c r="AY3545" s="6">
        <v>0.46663741505284478</v>
      </c>
      <c r="AZ3545" s="6">
        <f>LOG(Tabella1[[#This Row],[SiO2]]/Tabella1[[#This Row],[Al2O3]])</f>
        <v>0.55732432377107233</v>
      </c>
      <c r="BA3545" s="6">
        <f>LOG((Tabella1[[#This Row],[FeO]]*0.8998+Tabella1[[#This Row],[Fe2O3]])/Tabella1[[#This Row],[K2O]])</f>
        <v>0.15927322624367818</v>
      </c>
      <c r="BB3545" s="6">
        <f>Tabella1[[#This Row],[Log SiO2/Al2O3]]/Tabella1[[#This Row],[Log (FeO3/K2O)]]</f>
        <v>3.4991714358720944</v>
      </c>
    </row>
    <row r="3546" spans="1:54" hidden="1">
      <c r="A3546" s="19" t="s">
        <v>4282</v>
      </c>
      <c r="B3546" s="19" t="s">
        <v>4364</v>
      </c>
      <c r="C3546" s="19" t="s">
        <v>4284</v>
      </c>
      <c r="D3546" s="19" t="s">
        <v>419</v>
      </c>
      <c r="E3546" s="19" t="s">
        <v>5138</v>
      </c>
      <c r="F3546" s="19" t="s">
        <v>420</v>
      </c>
      <c r="G3546" s="8">
        <v>12</v>
      </c>
      <c r="H3546" s="8"/>
      <c r="I3546" s="6">
        <v>60.12</v>
      </c>
      <c r="J3546" s="6">
        <v>0.73</v>
      </c>
      <c r="K3546" s="6">
        <v>21.02</v>
      </c>
      <c r="L3546" s="6"/>
      <c r="M3546" s="6">
        <v>6.54</v>
      </c>
      <c r="N3546" s="6">
        <v>0.14000000000000001</v>
      </c>
      <c r="O3546" s="6">
        <v>2.35</v>
      </c>
      <c r="P3546" s="6">
        <v>0.73</v>
      </c>
      <c r="Q3546" s="6">
        <v>1.1499999999999999</v>
      </c>
      <c r="R3546" s="6">
        <v>3.23</v>
      </c>
      <c r="S3546" s="6"/>
      <c r="T3546" s="6">
        <v>2.9</v>
      </c>
      <c r="U3546" s="6">
        <v>96.01</v>
      </c>
      <c r="V3546" s="12"/>
      <c r="W3546" s="6">
        <v>62.618477241953961</v>
      </c>
      <c r="X3546" s="6">
        <v>0.76033746484741171</v>
      </c>
      <c r="Y3546" s="6">
        <v>21.893552754921362</v>
      </c>
      <c r="Z3546" s="6">
        <v>6.8117904384959891</v>
      </c>
      <c r="AA3546" s="6">
        <v>0.14581814394333925</v>
      </c>
      <c r="AB3546" s="6">
        <v>2.4476617019060511</v>
      </c>
      <c r="AC3546" s="6">
        <v>0.76033746484741171</v>
      </c>
      <c r="AD3546" s="6">
        <v>1.1977918966774292</v>
      </c>
      <c r="AE3546" s="6">
        <v>3.364232892407041</v>
      </c>
      <c r="AF3546" s="6">
        <v>100.00000000000001</v>
      </c>
      <c r="AG3546" s="6"/>
      <c r="AH3546" s="6">
        <v>69.819687898581464</v>
      </c>
      <c r="AI3546" s="6">
        <v>0.6375837152255367</v>
      </c>
      <c r="AJ3546" s="6">
        <v>14.389616435048531</v>
      </c>
      <c r="AK3546" s="6">
        <v>0</v>
      </c>
      <c r="AL3546" s="6">
        <v>6.3520237186727169</v>
      </c>
      <c r="AM3546" s="6">
        <v>0.13772030847045844</v>
      </c>
      <c r="AN3546" s="6">
        <v>4.0673212345524474</v>
      </c>
      <c r="AO3546" s="6">
        <v>0.9083976256512194</v>
      </c>
      <c r="AP3546" s="6">
        <v>1.2948140512294828</v>
      </c>
      <c r="AQ3546" s="6">
        <v>2.3928350125681419</v>
      </c>
      <c r="AR3546" s="6">
        <v>100</v>
      </c>
      <c r="AS3546" s="6"/>
      <c r="AT3546" s="6">
        <v>0.39036247027155624</v>
      </c>
      <c r="AU3546" s="6" t="s">
        <v>2564</v>
      </c>
      <c r="AV3546" s="6" t="s">
        <v>2564</v>
      </c>
      <c r="AW3546" s="6"/>
      <c r="AX3546" s="6">
        <v>0.33860814893107805</v>
      </c>
      <c r="AY3546" s="6">
        <v>0.4158066360025176</v>
      </c>
      <c r="AZ3546" s="6">
        <f>LOG(Tabella1[[#This Row],[SiO2]]/Tabella1[[#This Row],[Al2O3]])</f>
        <v>0.45638626022264711</v>
      </c>
      <c r="BA3546" s="6">
        <f>LOG((Tabella1[[#This Row],[FeO]]*0.8998+Tabella1[[#This Row],[Fe2O3]])/Tabella1[[#This Row],[K2O]])</f>
        <v>0.26052121482271245</v>
      </c>
      <c r="BB3546" s="6">
        <f>Tabella1[[#This Row],[Log SiO2/Al2O3]]/Tabella1[[#This Row],[Log (FeO3/K2O)]]</f>
        <v>1.7518199450022638</v>
      </c>
    </row>
    <row r="3547" spans="1:54" hidden="1">
      <c r="A3547" s="19" t="s">
        <v>4282</v>
      </c>
      <c r="B3547" s="19" t="s">
        <v>4364</v>
      </c>
      <c r="C3547" s="19" t="s">
        <v>4284</v>
      </c>
      <c r="D3547" s="19" t="s">
        <v>419</v>
      </c>
      <c r="E3547" s="19" t="s">
        <v>5138</v>
      </c>
      <c r="F3547" s="19" t="s">
        <v>420</v>
      </c>
      <c r="G3547" s="8">
        <v>17</v>
      </c>
      <c r="H3547" s="8"/>
      <c r="I3547" s="6">
        <v>59.32</v>
      </c>
      <c r="J3547" s="6">
        <v>0.81</v>
      </c>
      <c r="K3547" s="6">
        <v>21.23</v>
      </c>
      <c r="L3547" s="6"/>
      <c r="M3547" s="6">
        <v>6.21</v>
      </c>
      <c r="N3547" s="6">
        <v>0.15</v>
      </c>
      <c r="O3547" s="6">
        <v>2.17</v>
      </c>
      <c r="P3547" s="6">
        <v>0.59</v>
      </c>
      <c r="Q3547" s="6">
        <v>1.17</v>
      </c>
      <c r="R3547" s="6">
        <v>2.78</v>
      </c>
      <c r="S3547" s="6"/>
      <c r="T3547" s="6">
        <v>4.21</v>
      </c>
      <c r="U3547" s="6">
        <v>94.43</v>
      </c>
      <c r="V3547" s="12"/>
      <c r="W3547" s="6">
        <v>62.819019379434494</v>
      </c>
      <c r="X3547" s="6">
        <v>0.85777824843799644</v>
      </c>
      <c r="Y3547" s="6">
        <v>22.482261993010695</v>
      </c>
      <c r="Z3547" s="6">
        <v>6.5762999046913047</v>
      </c>
      <c r="AA3547" s="6">
        <v>0.15884782378481413</v>
      </c>
      <c r="AB3547" s="6">
        <v>2.2979985174203112</v>
      </c>
      <c r="AC3547" s="6">
        <v>0.62480144022026896</v>
      </c>
      <c r="AD3547" s="6">
        <v>1.2390130255215503</v>
      </c>
      <c r="AE3547" s="6">
        <v>2.9439796674785552</v>
      </c>
      <c r="AF3547" s="6">
        <v>99.999999999999986</v>
      </c>
      <c r="AG3547" s="6"/>
      <c r="AH3547" s="6">
        <v>70.169611519493756</v>
      </c>
      <c r="AI3547" s="6">
        <v>0.72059023638937747</v>
      </c>
      <c r="AJ3547" s="6">
        <v>14.803196317512651</v>
      </c>
      <c r="AK3547" s="6">
        <v>0</v>
      </c>
      <c r="AL3547" s="6">
        <v>6.1434872531327258</v>
      </c>
      <c r="AM3547" s="6">
        <v>0.15029696427735295</v>
      </c>
      <c r="AN3547" s="6">
        <v>3.8255100233900228</v>
      </c>
      <c r="AO3547" s="6">
        <v>0.74781494544019222</v>
      </c>
      <c r="AP3547" s="6">
        <v>1.3417896069299171</v>
      </c>
      <c r="AQ3547" s="6">
        <v>2.0977031334340026</v>
      </c>
      <c r="AR3547" s="6">
        <v>100.00000000000003</v>
      </c>
      <c r="AS3547" s="6"/>
      <c r="AT3547" s="6">
        <v>0.38374070302930063</v>
      </c>
      <c r="AU3547" s="6" t="s">
        <v>2564</v>
      </c>
      <c r="AV3547" s="6" t="s">
        <v>2564</v>
      </c>
      <c r="AW3547" s="6"/>
      <c r="AX3547" s="6">
        <v>0.40975988781964512</v>
      </c>
      <c r="AY3547" s="6">
        <v>0.41363988487847259</v>
      </c>
      <c r="AZ3547" s="6">
        <f>LOG(Tabella1[[#This Row],[SiO2]]/Tabella1[[#This Row],[Al2O3]])</f>
        <v>0.44625114819034561</v>
      </c>
      <c r="BA3547" s="6">
        <f>LOG((Tabella1[[#This Row],[FeO]]*0.8998+Tabella1[[#This Row],[Fe2O3]])/Tabella1[[#This Row],[K2O]])</f>
        <v>0.30319279308805203</v>
      </c>
      <c r="BB3547" s="6">
        <f>Tabella1[[#This Row],[Log SiO2/Al2O3]]/Tabella1[[#This Row],[Log (FeO3/K2O)]]</f>
        <v>1.4718395633525074</v>
      </c>
    </row>
    <row r="3548" spans="1:54" hidden="1">
      <c r="A3548" s="19" t="s">
        <v>4282</v>
      </c>
      <c r="B3548" s="19" t="s">
        <v>4364</v>
      </c>
      <c r="C3548" s="19" t="s">
        <v>4284</v>
      </c>
      <c r="D3548" s="19" t="s">
        <v>419</v>
      </c>
      <c r="E3548" s="19" t="s">
        <v>5138</v>
      </c>
      <c r="F3548" s="19" t="s">
        <v>420</v>
      </c>
      <c r="G3548" s="8">
        <v>6</v>
      </c>
      <c r="H3548" s="8"/>
      <c r="I3548" s="6">
        <v>60.21</v>
      </c>
      <c r="J3548" s="6">
        <v>0.79</v>
      </c>
      <c r="K3548" s="6">
        <v>21.35</v>
      </c>
      <c r="L3548" s="6"/>
      <c r="M3548" s="6">
        <v>6.64</v>
      </c>
      <c r="N3548" s="6">
        <v>0.15</v>
      </c>
      <c r="O3548" s="6">
        <v>2.0299999999999998</v>
      </c>
      <c r="P3548" s="6">
        <v>0.64</v>
      </c>
      <c r="Q3548" s="6">
        <v>1.19</v>
      </c>
      <c r="R3548" s="6">
        <v>2.92</v>
      </c>
      <c r="S3548" s="6"/>
      <c r="T3548" s="6">
        <v>3.05</v>
      </c>
      <c r="U3548" s="6">
        <v>95.92</v>
      </c>
      <c r="V3548" s="12"/>
      <c r="W3548" s="6">
        <v>62.771059216013349</v>
      </c>
      <c r="X3548" s="6">
        <v>0.82360300250208518</v>
      </c>
      <c r="Y3548" s="6">
        <v>22.258131776480404</v>
      </c>
      <c r="Z3548" s="6">
        <v>6.9224353628023341</v>
      </c>
      <c r="AA3548" s="6">
        <v>0.15638031693077564</v>
      </c>
      <c r="AB3548" s="6">
        <v>2.1163469557964971</v>
      </c>
      <c r="AC3548" s="6">
        <v>0.66722268557130937</v>
      </c>
      <c r="AD3548" s="6">
        <v>1.2406171809841535</v>
      </c>
      <c r="AE3548" s="6">
        <v>3.0442035029190992</v>
      </c>
      <c r="AF3548" s="6">
        <v>100.00000000000001</v>
      </c>
      <c r="AG3548" s="6"/>
      <c r="AH3548" s="6">
        <v>70.177312111743817</v>
      </c>
      <c r="AI3548" s="6">
        <v>0.69248539602168424</v>
      </c>
      <c r="AJ3548" s="6">
        <v>14.668427445339285</v>
      </c>
      <c r="AK3548" s="6">
        <v>0</v>
      </c>
      <c r="AL3548" s="6">
        <v>6.4724933637018101</v>
      </c>
      <c r="AM3548" s="6">
        <v>0.14809158517484708</v>
      </c>
      <c r="AN3548" s="6">
        <v>3.5261909087593275</v>
      </c>
      <c r="AO3548" s="6">
        <v>0.79928612856328318</v>
      </c>
      <c r="AP3548" s="6">
        <v>1.3447009026827308</v>
      </c>
      <c r="AQ3548" s="6">
        <v>2.1710121580132102</v>
      </c>
      <c r="AR3548" s="6">
        <v>100.00000000000001</v>
      </c>
      <c r="AS3548" s="6"/>
      <c r="AT3548" s="6">
        <v>0.35266549204592185</v>
      </c>
      <c r="AU3548" s="6" t="s">
        <v>2564</v>
      </c>
      <c r="AV3548" s="6" t="s">
        <v>2564</v>
      </c>
      <c r="AW3548" s="6"/>
      <c r="AX3548" s="6">
        <v>0.39245069950377054</v>
      </c>
      <c r="AY3548" s="6">
        <v>0.37890775337786964</v>
      </c>
      <c r="AZ3548" s="6">
        <f>LOG(Tabella1[[#This Row],[SiO2]]/Tabella1[[#This Row],[Al2O3]])</f>
        <v>0.45027074784610532</v>
      </c>
      <c r="BA3548" s="6">
        <f>LOG((Tabella1[[#This Row],[FeO]]*0.8998+Tabella1[[#This Row],[Fe2O3]])/Tabella1[[#This Row],[K2O]])</f>
        <v>0.3109312167491472</v>
      </c>
      <c r="BB3548" s="6">
        <f>Tabella1[[#This Row],[Log SiO2/Al2O3]]/Tabella1[[#This Row],[Log (FeO3/K2O)]]</f>
        <v>1.4481361908713539</v>
      </c>
    </row>
    <row r="3549" spans="1:54" hidden="1">
      <c r="A3549" s="19" t="s">
        <v>4282</v>
      </c>
      <c r="B3549" s="19" t="s">
        <v>4364</v>
      </c>
      <c r="C3549" s="19" t="s">
        <v>4284</v>
      </c>
      <c r="D3549" s="19" t="s">
        <v>419</v>
      </c>
      <c r="E3549" s="19" t="s">
        <v>5138</v>
      </c>
      <c r="F3549" s="19" t="s">
        <v>420</v>
      </c>
      <c r="G3549" s="8">
        <v>10</v>
      </c>
      <c r="H3549" s="8"/>
      <c r="I3549" s="6">
        <v>61.24</v>
      </c>
      <c r="J3549" s="6">
        <v>0.79</v>
      </c>
      <c r="K3549" s="6">
        <v>21.4</v>
      </c>
      <c r="L3549" s="6"/>
      <c r="M3549" s="6">
        <v>6.28</v>
      </c>
      <c r="N3549" s="6">
        <v>0.16</v>
      </c>
      <c r="O3549" s="6">
        <v>1.98</v>
      </c>
      <c r="P3549" s="6">
        <v>0.78</v>
      </c>
      <c r="Q3549" s="6">
        <v>1.39</v>
      </c>
      <c r="R3549" s="6">
        <v>3.05</v>
      </c>
      <c r="S3549" s="6"/>
      <c r="T3549" s="6">
        <v>2.36</v>
      </c>
      <c r="U3549" s="6">
        <v>97.070000000000007</v>
      </c>
      <c r="V3549" s="12"/>
      <c r="W3549" s="6">
        <v>63.088492840218393</v>
      </c>
      <c r="X3549" s="6">
        <v>0.8138456783764294</v>
      </c>
      <c r="Y3549" s="6">
        <v>22.045946224374159</v>
      </c>
      <c r="Z3549" s="6">
        <v>6.4695580508911092</v>
      </c>
      <c r="AA3549" s="6">
        <v>0.16482950448130215</v>
      </c>
      <c r="AB3549" s="6">
        <v>2.0397651179561138</v>
      </c>
      <c r="AC3549" s="6">
        <v>0.80354383434634791</v>
      </c>
      <c r="AD3549" s="6">
        <v>1.4319563201813121</v>
      </c>
      <c r="AE3549" s="6">
        <v>3.1420624291748216</v>
      </c>
      <c r="AF3549" s="6">
        <v>99.999999999999986</v>
      </c>
      <c r="AG3549" s="6"/>
      <c r="AH3549" s="6">
        <v>70.458713611692232</v>
      </c>
      <c r="AI3549" s="6">
        <v>0.68356850368398192</v>
      </c>
      <c r="AJ3549" s="6">
        <v>14.513457180186576</v>
      </c>
      <c r="AK3549" s="6">
        <v>0</v>
      </c>
      <c r="AL3549" s="6">
        <v>6.0427496671250589</v>
      </c>
      <c r="AM3549" s="6">
        <v>0.15593030571558111</v>
      </c>
      <c r="AN3549" s="6">
        <v>3.3950517511745688</v>
      </c>
      <c r="AO3549" s="6">
        <v>0.96158643814878209</v>
      </c>
      <c r="AP3549" s="6">
        <v>1.5504756860654665</v>
      </c>
      <c r="AQ3549" s="6">
        <v>2.238466856207745</v>
      </c>
      <c r="AR3549" s="6">
        <v>100.00000000000001</v>
      </c>
      <c r="AS3549" s="6"/>
      <c r="AT3549" s="6">
        <v>0.35972909374758194</v>
      </c>
      <c r="AU3549" s="6" t="s">
        <v>2564</v>
      </c>
      <c r="AV3549" s="6" t="s">
        <v>2564</v>
      </c>
      <c r="AW3549" s="6"/>
      <c r="AX3549" s="6">
        <v>0.37648923596560763</v>
      </c>
      <c r="AY3549" s="6">
        <v>0.3878183027899969</v>
      </c>
      <c r="AZ3549" s="6">
        <f>LOG(Tabella1[[#This Row],[SiO2]]/Tabella1[[#This Row],[Al2O3]])</f>
        <v>0.4566214086770326</v>
      </c>
      <c r="BA3549" s="6">
        <f>LOG((Tabella1[[#This Row],[FeO]]*0.8998+Tabella1[[#This Row],[Fe2O3]])/Tabella1[[#This Row],[K2O]])</f>
        <v>0.2678057932199584</v>
      </c>
      <c r="BB3549" s="6">
        <f>Tabella1[[#This Row],[Log SiO2/Al2O3]]/Tabella1[[#This Row],[Log (FeO3/K2O)]]</f>
        <v>1.7050467922551371</v>
      </c>
    </row>
    <row r="3550" spans="1:54" hidden="1">
      <c r="A3550" s="19" t="s">
        <v>4282</v>
      </c>
      <c r="B3550" s="19" t="s">
        <v>4366</v>
      </c>
      <c r="C3550" s="19" t="s">
        <v>4367</v>
      </c>
      <c r="D3550" s="19" t="s">
        <v>2143</v>
      </c>
      <c r="E3550" s="19" t="s">
        <v>5138</v>
      </c>
      <c r="F3550" s="19" t="s">
        <v>2144</v>
      </c>
      <c r="G3550" s="20" t="s">
        <v>2153</v>
      </c>
      <c r="H3550" s="8"/>
      <c r="I3550" s="6">
        <v>65.239999999999995</v>
      </c>
      <c r="J3550" s="6">
        <v>0.94</v>
      </c>
      <c r="K3550" s="6">
        <v>18.71</v>
      </c>
      <c r="L3550" s="6">
        <v>2.7</v>
      </c>
      <c r="M3550" s="6">
        <v>4.83</v>
      </c>
      <c r="N3550" s="6">
        <v>0.14000000000000001</v>
      </c>
      <c r="O3550" s="6">
        <v>2</v>
      </c>
      <c r="P3550" s="6">
        <v>1.31</v>
      </c>
      <c r="Q3550" s="6">
        <v>1.54</v>
      </c>
      <c r="R3550" s="6">
        <v>3.5</v>
      </c>
      <c r="S3550" s="6">
        <v>0.16</v>
      </c>
      <c r="T3550" s="6">
        <v>0.97</v>
      </c>
      <c r="U3550" s="6">
        <v>100.64</v>
      </c>
      <c r="V3550" s="12"/>
      <c r="W3550" s="6">
        <v>64.825119236883936</v>
      </c>
      <c r="X3550" s="6">
        <v>0.93402225755166923</v>
      </c>
      <c r="Y3550" s="6">
        <v>18.591017488076311</v>
      </c>
      <c r="Z3550" s="6">
        <v>7.2138314785373607</v>
      </c>
      <c r="AA3550" s="6">
        <v>0.13910969793322736</v>
      </c>
      <c r="AB3550" s="6">
        <v>1.9872813990461049</v>
      </c>
      <c r="AC3550" s="6">
        <v>1.3016693163751987</v>
      </c>
      <c r="AD3550" s="6">
        <v>1.530206677265501</v>
      </c>
      <c r="AE3550" s="6">
        <v>3.4777424483306834</v>
      </c>
      <c r="AF3550" s="6">
        <v>99.999999999999986</v>
      </c>
      <c r="AG3550" s="6"/>
      <c r="AH3550" s="6">
        <v>72.226046830650475</v>
      </c>
      <c r="AI3550" s="6">
        <v>0.7826420373740014</v>
      </c>
      <c r="AJ3550" s="6">
        <v>12.209876046083416</v>
      </c>
      <c r="AK3550" s="6">
        <v>1.1247110054936342</v>
      </c>
      <c r="AL3550" s="6">
        <v>4.4720067981057241</v>
      </c>
      <c r="AM3550" s="6">
        <v>0.1312861607661491</v>
      </c>
      <c r="AN3550" s="6">
        <v>3.2998300186899856</v>
      </c>
      <c r="AO3550" s="6">
        <v>1.5539798655776582</v>
      </c>
      <c r="AP3550" s="6">
        <v>1.6529177588295709</v>
      </c>
      <c r="AQ3550" s="6">
        <v>2.4717198101779769</v>
      </c>
      <c r="AR3550" s="6">
        <v>100.00000000000001</v>
      </c>
      <c r="AS3550" s="6"/>
      <c r="AT3550" s="6">
        <v>0.32928298484233576</v>
      </c>
      <c r="AU3550" s="6">
        <v>0.33466426185220749</v>
      </c>
      <c r="AV3550" s="6">
        <v>0.42458817606138177</v>
      </c>
      <c r="AW3550" s="6"/>
      <c r="AX3550" s="6">
        <v>0.16591741428648238</v>
      </c>
      <c r="AY3550" s="6">
        <v>0.35717792972165341</v>
      </c>
      <c r="AZ3550" s="6">
        <f>LOG(Tabella1[[#This Row],[SiO2]]/Tabella1[[#This Row],[Al2O3]])</f>
        <v>0.54244016486822821</v>
      </c>
      <c r="BA3550" s="6">
        <f>LOG((Tabella1[[#This Row],[FeO]]*0.8998+Tabella1[[#This Row],[Fe2O3]])/Tabella1[[#This Row],[K2O]])</f>
        <v>0.30387669014875995</v>
      </c>
      <c r="BB3550" s="6">
        <f>Tabella1[[#This Row],[Log SiO2/Al2O3]]/Tabella1[[#This Row],[Log (FeO3/K2O)]]</f>
        <v>1.7850667144053787</v>
      </c>
    </row>
    <row r="3551" spans="1:54" hidden="1">
      <c r="A3551" s="19" t="s">
        <v>4282</v>
      </c>
      <c r="B3551" s="19" t="s">
        <v>4366</v>
      </c>
      <c r="C3551" s="19" t="s">
        <v>4367</v>
      </c>
      <c r="D3551" s="19" t="s">
        <v>2143</v>
      </c>
      <c r="E3551" s="19" t="s">
        <v>5138</v>
      </c>
      <c r="F3551" s="19" t="s">
        <v>2144</v>
      </c>
      <c r="G3551" s="20" t="s">
        <v>2145</v>
      </c>
      <c r="H3551" s="8"/>
      <c r="I3551" s="6">
        <v>66.64</v>
      </c>
      <c r="J3551" s="6">
        <v>0.88</v>
      </c>
      <c r="K3551" s="6">
        <v>17.63</v>
      </c>
      <c r="L3551" s="6">
        <v>1.67</v>
      </c>
      <c r="M3551" s="6">
        <v>5.2</v>
      </c>
      <c r="N3551" s="6">
        <v>0.11</v>
      </c>
      <c r="O3551" s="6">
        <v>2.2200000000000002</v>
      </c>
      <c r="P3551" s="6">
        <v>1.41</v>
      </c>
      <c r="Q3551" s="6">
        <v>1.53</v>
      </c>
      <c r="R3551" s="6">
        <v>2.98</v>
      </c>
      <c r="S3551" s="6">
        <v>0.17</v>
      </c>
      <c r="T3551" s="6">
        <v>0.45</v>
      </c>
      <c r="U3551" s="6">
        <v>100.1</v>
      </c>
      <c r="V3551" s="12"/>
      <c r="W3551" s="6">
        <v>66.573426573426573</v>
      </c>
      <c r="X3551" s="6">
        <v>0.87912087912087911</v>
      </c>
      <c r="Y3551" s="6">
        <v>17.612387612387611</v>
      </c>
      <c r="Z3551" s="6">
        <v>6.6933066933066945</v>
      </c>
      <c r="AA3551" s="6">
        <v>0.10989010989010989</v>
      </c>
      <c r="AB3551" s="6">
        <v>2.2177822177822182</v>
      </c>
      <c r="AC3551" s="6">
        <v>1.4085914085914086</v>
      </c>
      <c r="AD3551" s="6">
        <v>1.5284715284715285</v>
      </c>
      <c r="AE3551" s="6">
        <v>2.977022977022977</v>
      </c>
      <c r="AF3551" s="6">
        <v>100</v>
      </c>
      <c r="AG3551" s="6"/>
      <c r="AH3551" s="6">
        <v>73.198509338222564</v>
      </c>
      <c r="AI3551" s="6">
        <v>0.7269513465582238</v>
      </c>
      <c r="AJ3551" s="6">
        <v>11.41503205943042</v>
      </c>
      <c r="AK3551" s="6">
        <v>0.69020961906773692</v>
      </c>
      <c r="AL3551" s="6">
        <v>4.7768986124503519</v>
      </c>
      <c r="AM3551" s="6">
        <v>0.10234601880110318</v>
      </c>
      <c r="AN3551" s="6">
        <v>3.6341420891336531</v>
      </c>
      <c r="AO3551" s="6">
        <v>1.6595126230365493</v>
      </c>
      <c r="AP3551" s="6">
        <v>1.629330965683637</v>
      </c>
      <c r="AQ3551" s="6">
        <v>2.0880207672047648</v>
      </c>
      <c r="AR3551" s="6">
        <v>100</v>
      </c>
      <c r="AS3551" s="6"/>
      <c r="AT3551" s="6">
        <v>0.37115426213322888</v>
      </c>
      <c r="AU3551" s="6">
        <v>0.2241916483171543</v>
      </c>
      <c r="AV3551" s="6">
        <v>0.4320680660181867</v>
      </c>
      <c r="AW3551" s="6"/>
      <c r="AX3551" s="6">
        <v>0.18995453824683334</v>
      </c>
      <c r="AY3551" s="6">
        <v>0.40091992321298492</v>
      </c>
      <c r="AZ3551" s="6">
        <f>LOG(Tabella1[[#This Row],[SiO2]]/Tabella1[[#This Row],[Al2O3]])</f>
        <v>0.57748267609940918</v>
      </c>
      <c r="BA3551" s="6">
        <f>LOG((Tabella1[[#This Row],[FeO]]*0.8998+Tabella1[[#This Row],[Fe2O3]])/Tabella1[[#This Row],[K2O]])</f>
        <v>0.32848632684531703</v>
      </c>
      <c r="BB3551" s="6">
        <f>Tabella1[[#This Row],[Log SiO2/Al2O3]]/Tabella1[[#This Row],[Log (FeO3/K2O)]]</f>
        <v>1.7580113049008081</v>
      </c>
    </row>
    <row r="3552" spans="1:54" hidden="1">
      <c r="A3552" s="19" t="s">
        <v>4282</v>
      </c>
      <c r="B3552" s="19" t="s">
        <v>4366</v>
      </c>
      <c r="C3552" s="19" t="s">
        <v>4367</v>
      </c>
      <c r="D3552" s="19" t="s">
        <v>2143</v>
      </c>
      <c r="E3552" s="19" t="s">
        <v>5138</v>
      </c>
      <c r="F3552" s="19" t="s">
        <v>2144</v>
      </c>
      <c r="G3552" s="20" t="s">
        <v>2146</v>
      </c>
      <c r="H3552" s="8"/>
      <c r="I3552" s="6">
        <v>64.25</v>
      </c>
      <c r="J3552" s="6">
        <v>0.93</v>
      </c>
      <c r="K3552" s="6">
        <v>19</v>
      </c>
      <c r="L3552" s="6">
        <v>2.54</v>
      </c>
      <c r="M3552" s="6">
        <v>5.2</v>
      </c>
      <c r="N3552" s="6">
        <v>0.14000000000000001</v>
      </c>
      <c r="O3552" s="6">
        <v>2.54</v>
      </c>
      <c r="P3552" s="6">
        <v>1.69</v>
      </c>
      <c r="Q3552" s="6">
        <v>1.67</v>
      </c>
      <c r="R3552" s="6">
        <v>2.77</v>
      </c>
      <c r="S3552" s="6">
        <v>0.21</v>
      </c>
      <c r="T3552" s="6">
        <v>0.86</v>
      </c>
      <c r="U3552" s="6">
        <v>100.48</v>
      </c>
      <c r="V3552" s="12"/>
      <c r="W3552" s="6">
        <v>63.943073248407643</v>
      </c>
      <c r="X3552" s="6">
        <v>0.92555732484076425</v>
      </c>
      <c r="Y3552" s="6">
        <v>18.909235668789808</v>
      </c>
      <c r="Z3552" s="6">
        <v>7.4542197452229297</v>
      </c>
      <c r="AA3552" s="6">
        <v>0.13933121019108283</v>
      </c>
      <c r="AB3552" s="6">
        <v>2.5278662420382165</v>
      </c>
      <c r="AC3552" s="6">
        <v>1.6819267515923566</v>
      </c>
      <c r="AD3552" s="6">
        <v>1.6620222929936306</v>
      </c>
      <c r="AE3552" s="6">
        <v>2.7567675159235669</v>
      </c>
      <c r="AF3552" s="6">
        <v>100</v>
      </c>
      <c r="AG3552" s="6"/>
      <c r="AH3552" s="6">
        <v>70.881948486312794</v>
      </c>
      <c r="AI3552" s="6">
        <v>0.77161540342248003</v>
      </c>
      <c r="AJ3552" s="6">
        <v>12.35588026622942</v>
      </c>
      <c r="AK3552" s="6">
        <v>1.0543711640978626</v>
      </c>
      <c r="AL3552" s="6">
        <v>4.7977906153646277</v>
      </c>
      <c r="AM3552" s="6">
        <v>0.1308282616944785</v>
      </c>
      <c r="AN3552" s="6">
        <v>4.1761675324015046</v>
      </c>
      <c r="AO3552" s="6">
        <v>1.9977604869299792</v>
      </c>
      <c r="AP3552" s="6">
        <v>1.7861980820186845</v>
      </c>
      <c r="AQ3552" s="6">
        <v>1.9493668918986549</v>
      </c>
      <c r="AR3552" s="6">
        <v>99.999999999999986</v>
      </c>
      <c r="AS3552" s="6"/>
      <c r="AT3552" s="6">
        <v>0.37681858690122721</v>
      </c>
      <c r="AU3552" s="6">
        <v>0.30532574671375673</v>
      </c>
      <c r="AV3552" s="6">
        <v>0.46536516703513581</v>
      </c>
      <c r="AW3552" s="6"/>
      <c r="AX3552" s="6">
        <v>0.22831705738270242</v>
      </c>
      <c r="AY3552" s="6">
        <v>0.40501727054153902</v>
      </c>
      <c r="AZ3552" s="6">
        <f>LOG(Tabella1[[#This Row],[SiO2]]/Tabella1[[#This Row],[Al2O3]])</f>
        <v>0.52911953105050324</v>
      </c>
      <c r="BA3552" s="6">
        <f>LOG((Tabella1[[#This Row],[FeO]]*0.8998+Tabella1[[#This Row],[Fe2O3]])/Tabella1[[#This Row],[K2O]])</f>
        <v>0.41599486634531752</v>
      </c>
      <c r="BB3552" s="6">
        <f>Tabella1[[#This Row],[Log SiO2/Al2O3]]/Tabella1[[#This Row],[Log (FeO3/K2O)]]</f>
        <v>1.2719376460075853</v>
      </c>
    </row>
    <row r="3553" spans="1:54" hidden="1">
      <c r="A3553" s="19" t="s">
        <v>4282</v>
      </c>
      <c r="B3553" s="19" t="s">
        <v>4366</v>
      </c>
      <c r="C3553" s="19" t="s">
        <v>4367</v>
      </c>
      <c r="D3553" s="19" t="s">
        <v>2143</v>
      </c>
      <c r="E3553" s="19" t="s">
        <v>5138</v>
      </c>
      <c r="F3553" s="19" t="s">
        <v>2144</v>
      </c>
      <c r="G3553" s="20" t="s">
        <v>2147</v>
      </c>
      <c r="H3553" s="8"/>
      <c r="I3553" s="6">
        <v>62.86</v>
      </c>
      <c r="J3553" s="6">
        <v>0.98</v>
      </c>
      <c r="K3553" s="6">
        <v>20.86</v>
      </c>
      <c r="L3553" s="6">
        <v>1.56</v>
      </c>
      <c r="M3553" s="6">
        <v>5.44</v>
      </c>
      <c r="N3553" s="6">
        <v>0.12</v>
      </c>
      <c r="O3553" s="6">
        <v>2.17</v>
      </c>
      <c r="P3553" s="6">
        <v>0.8</v>
      </c>
      <c r="Q3553" s="6">
        <v>1.1100000000000001</v>
      </c>
      <c r="R3553" s="6">
        <v>4.32</v>
      </c>
      <c r="S3553" s="6">
        <v>0.15</v>
      </c>
      <c r="T3553" s="6">
        <v>0.4</v>
      </c>
      <c r="U3553" s="6">
        <v>100.06</v>
      </c>
      <c r="V3553" s="12"/>
      <c r="W3553" s="6">
        <v>62.822306616030374</v>
      </c>
      <c r="X3553" s="6">
        <v>0.97941235258844694</v>
      </c>
      <c r="Y3553" s="6">
        <v>20.84749150509694</v>
      </c>
      <c r="Z3553" s="6">
        <v>6.8358984609234454</v>
      </c>
      <c r="AA3553" s="6">
        <v>0.11992804317409553</v>
      </c>
      <c r="AB3553" s="6">
        <v>2.1686987807315607</v>
      </c>
      <c r="AC3553" s="6">
        <v>0.79952028782730356</v>
      </c>
      <c r="AD3553" s="6">
        <v>1.1093343993603839</v>
      </c>
      <c r="AE3553" s="6">
        <v>4.3174095542674396</v>
      </c>
      <c r="AF3553" s="6">
        <v>99.999999999999986</v>
      </c>
      <c r="AG3553" s="6"/>
      <c r="AH3553" s="6">
        <v>70.53563800502944</v>
      </c>
      <c r="AI3553" s="6">
        <v>0.82701944842120401</v>
      </c>
      <c r="AJ3553" s="6">
        <v>13.797681038424953</v>
      </c>
      <c r="AK3553" s="6">
        <v>0.6586521419562994</v>
      </c>
      <c r="AL3553" s="6">
        <v>5.1051505456800168</v>
      </c>
      <c r="AM3553" s="6">
        <v>0.11405819334911517</v>
      </c>
      <c r="AN3553" s="6">
        <v>3.6289053142617633</v>
      </c>
      <c r="AO3553" s="6">
        <v>0.96187449312722662</v>
      </c>
      <c r="AP3553" s="6">
        <v>1.207557537668968</v>
      </c>
      <c r="AQ3553" s="6">
        <v>3.0922120647845466</v>
      </c>
      <c r="AR3553" s="6">
        <v>99.999999999999972</v>
      </c>
      <c r="AS3553" s="6"/>
      <c r="AT3553" s="6">
        <v>0.36103624408290208</v>
      </c>
      <c r="AU3553" s="6">
        <v>0.20510915512287958</v>
      </c>
      <c r="AV3553" s="6">
        <v>0.41548913499689399</v>
      </c>
      <c r="AW3553" s="6"/>
      <c r="AX3553" s="6">
        <v>0.21916673051775032</v>
      </c>
      <c r="AY3553" s="6">
        <v>0.39340538625794452</v>
      </c>
      <c r="AZ3553" s="6">
        <f>LOG(Tabella1[[#This Row],[SiO2]]/Tabella1[[#This Row],[Al2O3]])</f>
        <v>0.47906007259104916</v>
      </c>
      <c r="BA3553" s="6">
        <f>LOG((Tabella1[[#This Row],[FeO]]*0.8998+Tabella1[[#This Row],[Fe2O3]])/Tabella1[[#This Row],[K2O]])</f>
        <v>0.17440657907878659</v>
      </c>
      <c r="BB3553" s="6">
        <f>Tabella1[[#This Row],[Log SiO2/Al2O3]]/Tabella1[[#This Row],[Log (FeO3/K2O)]]</f>
        <v>2.7468004654494034</v>
      </c>
    </row>
    <row r="3554" spans="1:54" hidden="1">
      <c r="A3554" s="19" t="s">
        <v>4282</v>
      </c>
      <c r="B3554" s="19" t="s">
        <v>4366</v>
      </c>
      <c r="C3554" s="19" t="s">
        <v>4367</v>
      </c>
      <c r="D3554" s="19" t="s">
        <v>2143</v>
      </c>
      <c r="E3554" s="19" t="s">
        <v>5138</v>
      </c>
      <c r="F3554" s="19" t="s">
        <v>2144</v>
      </c>
      <c r="G3554" s="20" t="s">
        <v>2148</v>
      </c>
      <c r="H3554" s="8"/>
      <c r="I3554" s="6">
        <v>61.61</v>
      </c>
      <c r="J3554" s="6">
        <v>1.06</v>
      </c>
      <c r="K3554" s="6">
        <v>22</v>
      </c>
      <c r="L3554" s="6">
        <v>3.05</v>
      </c>
      <c r="M3554" s="6">
        <v>4.63</v>
      </c>
      <c r="N3554" s="6">
        <v>0.12</v>
      </c>
      <c r="O3554" s="6">
        <v>2.6</v>
      </c>
      <c r="P3554" s="6">
        <v>0.78</v>
      </c>
      <c r="Q3554" s="6">
        <v>1.1399999999999999</v>
      </c>
      <c r="R3554" s="6">
        <v>3.66</v>
      </c>
      <c r="S3554" s="6">
        <v>0.11</v>
      </c>
      <c r="T3554" s="6">
        <v>0.65</v>
      </c>
      <c r="U3554" s="6">
        <v>100.34</v>
      </c>
      <c r="V3554" s="12"/>
      <c r="W3554" s="6">
        <v>61.401235798285825</v>
      </c>
      <c r="X3554" s="6">
        <v>1.0564082120789318</v>
      </c>
      <c r="Y3554" s="6">
        <v>21.925453458241975</v>
      </c>
      <c r="Z3554" s="6">
        <v>7.3450269085110627</v>
      </c>
      <c r="AA3554" s="6">
        <v>0.11959338249950169</v>
      </c>
      <c r="AB3554" s="6">
        <v>2.5911899541558698</v>
      </c>
      <c r="AC3554" s="6">
        <v>0.77735698624676108</v>
      </c>
      <c r="AD3554" s="6">
        <v>1.1361371337452659</v>
      </c>
      <c r="AE3554" s="6">
        <v>3.6475981662348014</v>
      </c>
      <c r="AF3554" s="6">
        <v>99.999999999999986</v>
      </c>
      <c r="AG3554" s="6"/>
      <c r="AH3554" s="6">
        <v>69.463555411620192</v>
      </c>
      <c r="AI3554" s="6">
        <v>0.89880833174346386</v>
      </c>
      <c r="AJ3554" s="6">
        <v>14.621302260103619</v>
      </c>
      <c r="AK3554" s="6">
        <v>1.2939065961190406</v>
      </c>
      <c r="AL3554" s="6">
        <v>4.3657837714864804</v>
      </c>
      <c r="AM3554" s="6">
        <v>0.11460354863738599</v>
      </c>
      <c r="AN3554" s="6">
        <v>4.3687865668142409</v>
      </c>
      <c r="AO3554" s="6">
        <v>0.94231173880501162</v>
      </c>
      <c r="AP3554" s="6">
        <v>1.2461240647498151</v>
      </c>
      <c r="AQ3554" s="6">
        <v>2.632316985989946</v>
      </c>
      <c r="AR3554" s="6">
        <v>100</v>
      </c>
      <c r="AS3554" s="6"/>
      <c r="AT3554" s="6">
        <v>0.3858539639671032</v>
      </c>
      <c r="AU3554" s="6">
        <v>0.37215461375431347</v>
      </c>
      <c r="AV3554" s="6">
        <v>0.50017189141603191</v>
      </c>
      <c r="AW3554" s="6"/>
      <c r="AX3554" s="6">
        <v>0.31127028023293463</v>
      </c>
      <c r="AY3554" s="6">
        <v>0.41912553835838839</v>
      </c>
      <c r="AZ3554" s="6">
        <f>LOG(Tabella1[[#This Row],[SiO2]]/Tabella1[[#This Row],[Al2O3]])</f>
        <v>0.44722852797120333</v>
      </c>
      <c r="BA3554" s="6">
        <f>LOG((Tabella1[[#This Row],[FeO]]*0.8998+Tabella1[[#This Row],[Fe2O3]])/Tabella1[[#This Row],[K2O]])</f>
        <v>0.29481989280173565</v>
      </c>
      <c r="BB3554" s="6">
        <f>Tabella1[[#This Row],[Log SiO2/Al2O3]]/Tabella1[[#This Row],[Log (FeO3/K2O)]]</f>
        <v>1.5169550593112842</v>
      </c>
    </row>
    <row r="3555" spans="1:54" hidden="1">
      <c r="A3555" s="19" t="s">
        <v>4282</v>
      </c>
      <c r="B3555" s="19" t="s">
        <v>4366</v>
      </c>
      <c r="C3555" s="19" t="s">
        <v>4367</v>
      </c>
      <c r="D3555" s="19" t="s">
        <v>2143</v>
      </c>
      <c r="E3555" s="19" t="s">
        <v>5138</v>
      </c>
      <c r="F3555" s="19" t="s">
        <v>2144</v>
      </c>
      <c r="G3555" s="20" t="s">
        <v>2149</v>
      </c>
      <c r="H3555" s="8"/>
      <c r="I3555" s="6">
        <v>63.66</v>
      </c>
      <c r="J3555" s="6">
        <v>0.9</v>
      </c>
      <c r="K3555" s="6">
        <v>20.67</v>
      </c>
      <c r="L3555" s="6">
        <v>1.83</v>
      </c>
      <c r="M3555" s="6">
        <v>4.79</v>
      </c>
      <c r="N3555" s="6">
        <v>0.17</v>
      </c>
      <c r="O3555" s="6">
        <v>2.23</v>
      </c>
      <c r="P3555" s="6">
        <v>0.57999999999999996</v>
      </c>
      <c r="Q3555" s="6">
        <v>1.35</v>
      </c>
      <c r="R3555" s="6">
        <v>4.0599999999999996</v>
      </c>
      <c r="S3555" s="6">
        <v>0.14000000000000001</v>
      </c>
      <c r="T3555" s="6">
        <v>0.37</v>
      </c>
      <c r="U3555" s="6">
        <v>100.06</v>
      </c>
      <c r="V3555" s="12"/>
      <c r="W3555" s="6">
        <v>63.621826903857681</v>
      </c>
      <c r="X3555" s="6">
        <v>0.89946032380571661</v>
      </c>
      <c r="Y3555" s="6">
        <v>20.65760543673796</v>
      </c>
      <c r="Z3555" s="6">
        <v>6.4361383170097941</v>
      </c>
      <c r="AA3555" s="6">
        <v>0.16989806116330203</v>
      </c>
      <c r="AB3555" s="6">
        <v>2.2286628023186088</v>
      </c>
      <c r="AC3555" s="6">
        <v>0.57965220867479506</v>
      </c>
      <c r="AD3555" s="6">
        <v>1.3491904857085748</v>
      </c>
      <c r="AE3555" s="6">
        <v>4.0575654607235654</v>
      </c>
      <c r="AF3555" s="6">
        <v>100.00000000000001</v>
      </c>
      <c r="AG3555" s="6"/>
      <c r="AH3555" s="6">
        <v>71.317723156581494</v>
      </c>
      <c r="AI3555" s="6">
        <v>0.7582785476094025</v>
      </c>
      <c r="AJ3555" s="6">
        <v>13.649881679517359</v>
      </c>
      <c r="AK3555" s="6">
        <v>0.77139925134491072</v>
      </c>
      <c r="AL3555" s="6">
        <v>4.4878856262215754</v>
      </c>
      <c r="AM3555" s="6">
        <v>0.16132095216894585</v>
      </c>
      <c r="AN3555" s="6">
        <v>3.7232086854442383</v>
      </c>
      <c r="AO3555" s="6">
        <v>0.69623047339742694</v>
      </c>
      <c r="AP3555" s="6">
        <v>1.4662743454499341</v>
      </c>
      <c r="AQ3555" s="6">
        <v>2.9014037647228652</v>
      </c>
      <c r="AR3555" s="6">
        <v>100.00000000000001</v>
      </c>
      <c r="AS3555" s="6"/>
      <c r="AT3555" s="6">
        <v>0.3817151527402961</v>
      </c>
      <c r="AU3555" s="6">
        <v>0.2558247903075489</v>
      </c>
      <c r="AV3555" s="6">
        <v>0.45343635624237494</v>
      </c>
      <c r="AW3555" s="6"/>
      <c r="AX3555" s="6">
        <v>0.25037119733815671</v>
      </c>
      <c r="AY3555" s="6">
        <v>0.41389154481731072</v>
      </c>
      <c r="AZ3555" s="6">
        <f>LOG(Tabella1[[#This Row],[SiO2]]/Tabella1[[#This Row],[Al2O3]])</f>
        <v>0.48852615765769603</v>
      </c>
      <c r="BA3555" s="6">
        <f>LOG((Tabella1[[#This Row],[FeO]]*0.8998+Tabella1[[#This Row],[Fe2O3]])/Tabella1[[#This Row],[K2O]])</f>
        <v>0.17964530829782616</v>
      </c>
      <c r="BB3555" s="6">
        <f>Tabella1[[#This Row],[Log SiO2/Al2O3]]/Tabella1[[#This Row],[Log (FeO3/K2O)]]</f>
        <v>2.7193927984347339</v>
      </c>
    </row>
    <row r="3556" spans="1:54" hidden="1">
      <c r="A3556" s="19" t="s">
        <v>4282</v>
      </c>
      <c r="B3556" s="19" t="s">
        <v>4366</v>
      </c>
      <c r="C3556" s="19" t="s">
        <v>4367</v>
      </c>
      <c r="D3556" s="19" t="s">
        <v>2143</v>
      </c>
      <c r="E3556" s="19" t="s">
        <v>5138</v>
      </c>
      <c r="F3556" s="19" t="s">
        <v>2144</v>
      </c>
      <c r="G3556" s="20" t="s">
        <v>2150</v>
      </c>
      <c r="H3556" s="8"/>
      <c r="I3556" s="6">
        <v>61.98</v>
      </c>
      <c r="J3556" s="6">
        <v>0.96</v>
      </c>
      <c r="K3556" s="6">
        <v>20.22</v>
      </c>
      <c r="L3556" s="6">
        <v>2.91</v>
      </c>
      <c r="M3556" s="6">
        <v>4.55</v>
      </c>
      <c r="N3556" s="6">
        <v>0.13</v>
      </c>
      <c r="O3556" s="6">
        <v>2.2999999999999998</v>
      </c>
      <c r="P3556" s="6">
        <v>1.58</v>
      </c>
      <c r="Q3556" s="6">
        <v>1.81</v>
      </c>
      <c r="R3556" s="6">
        <v>3.91</v>
      </c>
      <c r="S3556" s="6">
        <v>0.15</v>
      </c>
      <c r="T3556" s="6">
        <v>0.42</v>
      </c>
      <c r="U3556" s="6">
        <v>100.05999999999999</v>
      </c>
      <c r="V3556" s="12"/>
      <c r="W3556" s="6">
        <v>61.942834299420355</v>
      </c>
      <c r="X3556" s="6">
        <v>0.95942434539276444</v>
      </c>
      <c r="Y3556" s="6">
        <v>20.2078752748351</v>
      </c>
      <c r="Z3556" s="6">
        <v>7.1657005796522091</v>
      </c>
      <c r="AA3556" s="6">
        <v>0.12992204677193686</v>
      </c>
      <c r="AB3556" s="6">
        <v>2.2986208275034978</v>
      </c>
      <c r="AC3556" s="6">
        <v>1.5790525684589249</v>
      </c>
      <c r="AD3556" s="6">
        <v>1.8089146512092746</v>
      </c>
      <c r="AE3556" s="6">
        <v>3.9076554067559472</v>
      </c>
      <c r="AF3556" s="6">
        <v>100.00000000000001</v>
      </c>
      <c r="AG3556" s="6"/>
      <c r="AH3556" s="6">
        <v>69.590010224745811</v>
      </c>
      <c r="AI3556" s="6">
        <v>0.81062871947242388</v>
      </c>
      <c r="AJ3556" s="6">
        <v>13.38240146724196</v>
      </c>
      <c r="AK3556" s="6">
        <v>1.2293784761519897</v>
      </c>
      <c r="AL3556" s="6">
        <v>4.2725008382713172</v>
      </c>
      <c r="AM3556" s="6">
        <v>0.12363735359047652</v>
      </c>
      <c r="AN3556" s="6">
        <v>3.8486183391577624</v>
      </c>
      <c r="AO3556" s="6">
        <v>1.9008446045017118</v>
      </c>
      <c r="AP3556" s="6">
        <v>1.9702645137776718</v>
      </c>
      <c r="AQ3556" s="6">
        <v>2.8004213953209094</v>
      </c>
      <c r="AR3556" s="6">
        <v>100.00000000000001</v>
      </c>
      <c r="AS3556" s="6"/>
      <c r="AT3556" s="6">
        <v>0.36376780710521106</v>
      </c>
      <c r="AU3556" s="6">
        <v>0.36527451908714342</v>
      </c>
      <c r="AV3556" s="6">
        <v>0.47390245790927155</v>
      </c>
      <c r="AW3556" s="6"/>
      <c r="AX3556" s="6">
        <v>0.12122735043833001</v>
      </c>
      <c r="AY3556" s="6">
        <v>0.39395238727556031</v>
      </c>
      <c r="AZ3556" s="6">
        <f>LOG(Tabella1[[#This Row],[SiO2]]/Tabella1[[#This Row],[Al2O3]])</f>
        <v>0.48647042064828194</v>
      </c>
      <c r="BA3556" s="6">
        <f>LOG((Tabella1[[#This Row],[FeO]]*0.8998+Tabella1[[#This Row],[Fe2O3]])/Tabella1[[#This Row],[K2O]])</f>
        <v>0.25317496057697042</v>
      </c>
      <c r="BB3556" s="6">
        <f>Tabella1[[#This Row],[Log SiO2/Al2O3]]/Tabella1[[#This Row],[Log (FeO3/K2O)]]</f>
        <v>1.9214791997583225</v>
      </c>
    </row>
    <row r="3557" spans="1:54" hidden="1">
      <c r="A3557" s="19" t="s">
        <v>4282</v>
      </c>
      <c r="B3557" s="19" t="s">
        <v>4366</v>
      </c>
      <c r="C3557" s="19" t="s">
        <v>4367</v>
      </c>
      <c r="D3557" s="19" t="s">
        <v>2143</v>
      </c>
      <c r="E3557" s="19" t="s">
        <v>5138</v>
      </c>
      <c r="F3557" s="19" t="s">
        <v>2144</v>
      </c>
      <c r="G3557" s="20" t="s">
        <v>2151</v>
      </c>
      <c r="H3557" s="8"/>
      <c r="I3557" s="6">
        <v>61.05</v>
      </c>
      <c r="J3557" s="6">
        <v>1.1200000000000001</v>
      </c>
      <c r="K3557" s="6">
        <v>21.38</v>
      </c>
      <c r="L3557" s="6">
        <v>2.89</v>
      </c>
      <c r="M3557" s="6">
        <v>4.18</v>
      </c>
      <c r="N3557" s="6">
        <v>0.14000000000000001</v>
      </c>
      <c r="O3557" s="6">
        <v>1.93</v>
      </c>
      <c r="P3557" s="6">
        <v>1.01</v>
      </c>
      <c r="Q3557" s="6">
        <v>1.99</v>
      </c>
      <c r="R3557" s="6">
        <v>4.76</v>
      </c>
      <c r="S3557" s="6">
        <v>0.12</v>
      </c>
      <c r="T3557" s="6">
        <v>0.51</v>
      </c>
      <c r="U3557" s="6">
        <v>100.16000000000001</v>
      </c>
      <c r="V3557" s="12"/>
      <c r="W3557" s="6">
        <v>60.952476038338645</v>
      </c>
      <c r="X3557" s="6">
        <v>1.1182108626198082</v>
      </c>
      <c r="Y3557" s="6">
        <v>21.345846645367409</v>
      </c>
      <c r="Z3557" s="6">
        <v>6.769169329073482</v>
      </c>
      <c r="AA3557" s="6">
        <v>0.13977635782747602</v>
      </c>
      <c r="AB3557" s="6">
        <v>1.9269169329073479</v>
      </c>
      <c r="AC3557" s="6">
        <v>1.0083865814696484</v>
      </c>
      <c r="AD3557" s="6">
        <v>1.9868210862619806</v>
      </c>
      <c r="AE3557" s="6">
        <v>4.7523961661341847</v>
      </c>
      <c r="AF3557" s="6">
        <v>99.999999999999986</v>
      </c>
      <c r="AG3557" s="6"/>
      <c r="AH3557" s="6">
        <v>69.239693481415571</v>
      </c>
      <c r="AI3557" s="6">
        <v>0.95530690247618166</v>
      </c>
      <c r="AJ3557" s="6">
        <v>14.293373551649491</v>
      </c>
      <c r="AK3557" s="6">
        <v>1.2332882645902896</v>
      </c>
      <c r="AL3557" s="6">
        <v>3.9647990593349252</v>
      </c>
      <c r="AM3557" s="6">
        <v>0.13449573849000374</v>
      </c>
      <c r="AN3557" s="6">
        <v>3.2621840346457027</v>
      </c>
      <c r="AO3557" s="6">
        <v>1.2273969540153955</v>
      </c>
      <c r="AP3557" s="6">
        <v>2.1881302839714332</v>
      </c>
      <c r="AQ3557" s="6">
        <v>3.4437191232308844</v>
      </c>
      <c r="AR3557" s="6">
        <v>99.999999999999986</v>
      </c>
      <c r="AS3557" s="6"/>
      <c r="AT3557" s="6">
        <v>0.33653107438997298</v>
      </c>
      <c r="AU3557" s="6">
        <v>0.38352238883158069</v>
      </c>
      <c r="AV3557" s="6">
        <v>0.45138946531683238</v>
      </c>
      <c r="AW3557" s="6"/>
      <c r="AX3557" s="6">
        <v>7.7950009106777129E-2</v>
      </c>
      <c r="AY3557" s="6">
        <v>0.37332223488152527</v>
      </c>
      <c r="AZ3557" s="6">
        <f>LOG(Tabella1[[#This Row],[SiO2]]/Tabella1[[#This Row],[Al2O3]])</f>
        <v>0.45567796740814209</v>
      </c>
      <c r="BA3557" s="6">
        <f>LOG((Tabella1[[#This Row],[FeO]]*0.8998+Tabella1[[#This Row],[Fe2O3]])/Tabella1[[#This Row],[K2O]])</f>
        <v>0.14529070379158923</v>
      </c>
      <c r="BB3557" s="6">
        <f>Tabella1[[#This Row],[Log SiO2/Al2O3]]/Tabella1[[#This Row],[Log (FeO3/K2O)]]</f>
        <v>3.1363188112970031</v>
      </c>
    </row>
    <row r="3558" spans="1:54" hidden="1">
      <c r="A3558" s="19" t="s">
        <v>4282</v>
      </c>
      <c r="B3558" s="19" t="s">
        <v>4366</v>
      </c>
      <c r="C3558" s="19" t="s">
        <v>4367</v>
      </c>
      <c r="D3558" s="19" t="s">
        <v>2143</v>
      </c>
      <c r="E3558" s="19" t="s">
        <v>5138</v>
      </c>
      <c r="F3558" s="19" t="s">
        <v>2144</v>
      </c>
      <c r="G3558" s="20" t="s">
        <v>2152</v>
      </c>
      <c r="H3558" s="8"/>
      <c r="I3558" s="6">
        <v>62.25</v>
      </c>
      <c r="J3558" s="6">
        <v>1.02</v>
      </c>
      <c r="K3558" s="6">
        <v>20.420000000000002</v>
      </c>
      <c r="L3558" s="6">
        <v>1.66</v>
      </c>
      <c r="M3558" s="6">
        <v>5.74</v>
      </c>
      <c r="N3558" s="6">
        <v>0.19</v>
      </c>
      <c r="O3558" s="6">
        <v>2.35</v>
      </c>
      <c r="P3558" s="6">
        <v>1.35</v>
      </c>
      <c r="Q3558" s="6">
        <v>1.94</v>
      </c>
      <c r="R3558" s="6">
        <v>3.55</v>
      </c>
      <c r="S3558" s="6">
        <v>0.17</v>
      </c>
      <c r="T3558" s="6">
        <v>0.65</v>
      </c>
      <c r="U3558" s="6">
        <v>100.29999999999998</v>
      </c>
      <c r="V3558" s="12"/>
      <c r="W3558" s="6">
        <v>62.063808574277182</v>
      </c>
      <c r="X3558" s="6">
        <v>1.0169491525423731</v>
      </c>
      <c r="Y3558" s="6">
        <v>20.358923230309077</v>
      </c>
      <c r="Z3558" s="6">
        <v>7.2083748753738792</v>
      </c>
      <c r="AA3558" s="6">
        <v>0.189431704885344</v>
      </c>
      <c r="AB3558" s="6">
        <v>2.3429710867397811</v>
      </c>
      <c r="AC3558" s="6">
        <v>1.3459621136590232</v>
      </c>
      <c r="AD3558" s="6">
        <v>1.9341974077766704</v>
      </c>
      <c r="AE3558" s="6">
        <v>3.5393818544366908</v>
      </c>
      <c r="AF3558" s="6">
        <v>100.00000000000003</v>
      </c>
      <c r="AG3558" s="6"/>
      <c r="AH3558" s="6">
        <v>69.315950631497188</v>
      </c>
      <c r="AI3558" s="6">
        <v>0.85418005095035454</v>
      </c>
      <c r="AJ3558" s="6">
        <v>13.403158101155801</v>
      </c>
      <c r="AK3558" s="6">
        <v>0.6955033142887358</v>
      </c>
      <c r="AL3558" s="6">
        <v>5.3454116016095261</v>
      </c>
      <c r="AM3558" s="6">
        <v>0.17920843564953168</v>
      </c>
      <c r="AN3558" s="6">
        <v>3.8998093017305995</v>
      </c>
      <c r="AO3558" s="6">
        <v>1.6107264691155494</v>
      </c>
      <c r="AP3558" s="6">
        <v>2.0943351899982074</v>
      </c>
      <c r="AQ3558" s="6">
        <v>2.5215842445340879</v>
      </c>
      <c r="AR3558" s="6">
        <v>99.999999999999943</v>
      </c>
      <c r="AS3558" s="6"/>
      <c r="AT3558" s="6">
        <v>0.36665342951980884</v>
      </c>
      <c r="AU3558" s="6">
        <v>0.20649053859870845</v>
      </c>
      <c r="AV3558" s="6">
        <v>0.42181894218684068</v>
      </c>
      <c r="AW3558" s="6"/>
      <c r="AX3558" s="6">
        <v>0.19704104762077726</v>
      </c>
      <c r="AY3558" s="6">
        <v>0.39867004421297159</v>
      </c>
      <c r="AZ3558" s="6">
        <f>LOG(Tabella1[[#This Row],[SiO2]]/Tabella1[[#This Row],[Al2O3]])</f>
        <v>0.48408361801688249</v>
      </c>
      <c r="BA3558" s="6">
        <f>LOG((Tabella1[[#This Row],[FeO]]*0.8998+Tabella1[[#This Row],[Fe2O3]])/Tabella1[[#This Row],[K2O]])</f>
        <v>0.28386488488770123</v>
      </c>
      <c r="BB3558" s="6">
        <f>Tabella1[[#This Row],[Log SiO2/Al2O3]]/Tabella1[[#This Row],[Log (FeO3/K2O)]]</f>
        <v>1.7053311057068192</v>
      </c>
    </row>
    <row r="3559" spans="1:54">
      <c r="A3559" s="19" t="s">
        <v>4368</v>
      </c>
      <c r="B3559" s="19" t="s">
        <v>4369</v>
      </c>
      <c r="C3559" s="19" t="s">
        <v>4370</v>
      </c>
      <c r="D3559" s="19" t="s">
        <v>524</v>
      </c>
      <c r="E3559" s="19"/>
      <c r="F3559" s="19" t="s">
        <v>523</v>
      </c>
      <c r="G3559" s="26" t="s">
        <v>525</v>
      </c>
      <c r="H3559" s="8"/>
      <c r="I3559" s="6">
        <v>57.88</v>
      </c>
      <c r="J3559" s="6">
        <v>0.97</v>
      </c>
      <c r="K3559" s="6">
        <v>23.46</v>
      </c>
      <c r="L3559" s="6"/>
      <c r="M3559" s="6">
        <v>4.97</v>
      </c>
      <c r="N3559" s="6">
        <v>0.05</v>
      </c>
      <c r="O3559" s="6">
        <v>1.79</v>
      </c>
      <c r="P3559" s="6">
        <v>0.15</v>
      </c>
      <c r="Q3559" s="6">
        <v>1.18</v>
      </c>
      <c r="R3559" s="6">
        <v>3.87</v>
      </c>
      <c r="S3559" s="6">
        <v>0.09</v>
      </c>
      <c r="T3559" s="6">
        <v>5.32</v>
      </c>
      <c r="U3559" s="6">
        <v>94.320000000000022</v>
      </c>
      <c r="V3559" s="12"/>
      <c r="W3559" s="6">
        <v>61.36556403731975</v>
      </c>
      <c r="X3559" s="6">
        <v>1.028413910093299</v>
      </c>
      <c r="Y3559" s="6">
        <v>24.872773536895671</v>
      </c>
      <c r="Z3559" s="6">
        <v>5.2692960135708216</v>
      </c>
      <c r="AA3559" s="6">
        <v>5.301102629346903E-2</v>
      </c>
      <c r="AB3559" s="6">
        <v>1.8977947413061913</v>
      </c>
      <c r="AC3559" s="6">
        <v>0.1590330788804071</v>
      </c>
      <c r="AD3559" s="6">
        <v>1.2510602205258692</v>
      </c>
      <c r="AE3559" s="6">
        <v>4.1030534351145027</v>
      </c>
      <c r="AF3559" s="6">
        <v>99.999999999999986</v>
      </c>
      <c r="AG3559" s="6"/>
      <c r="AH3559" s="6">
        <v>69.637260941332329</v>
      </c>
      <c r="AI3559" s="6">
        <v>0.87768831626647159</v>
      </c>
      <c r="AJ3559" s="6">
        <v>16.637908848533836</v>
      </c>
      <c r="AK3559" s="6">
        <v>0</v>
      </c>
      <c r="AL3559" s="6">
        <v>5.0008632453689277</v>
      </c>
      <c r="AM3559" s="6">
        <v>5.0955865469070057E-2</v>
      </c>
      <c r="AN3559" s="6">
        <v>3.2095775210876658</v>
      </c>
      <c r="AO3559" s="6">
        <v>0.19337423839385676</v>
      </c>
      <c r="AP3559" s="6">
        <v>1.3764035926826326</v>
      </c>
      <c r="AQ3559" s="6">
        <v>2.9701297670858722</v>
      </c>
      <c r="AR3559" s="6">
        <v>100</v>
      </c>
      <c r="AS3559" s="6"/>
      <c r="AT3559" s="6">
        <v>0.39091415581490557</v>
      </c>
      <c r="AU3559" s="6" t="s">
        <v>2564</v>
      </c>
      <c r="AV3559" s="6" t="s">
        <v>2564</v>
      </c>
      <c r="AW3559" s="6"/>
      <c r="AX3559" s="6">
        <v>0.46253767263263801</v>
      </c>
      <c r="AY3559" s="6">
        <v>0.43770433311224749</v>
      </c>
      <c r="AZ3559" s="6">
        <f>LOG(Tabella1[[#This Row],[SiO2]]/Tabella1[[#This Row],[Al2O3]])</f>
        <v>0.39220051466748945</v>
      </c>
      <c r="BA3559" s="6">
        <f>LOG((Tabella1[[#This Row],[FeO]]*0.8998+Tabella1[[#This Row],[Fe2O3]])/Tabella1[[#This Row],[K2O]])</f>
        <v>6.2791412543968736E-2</v>
      </c>
      <c r="BB3559" s="6">
        <f>Tabella1[[#This Row],[Log SiO2/Al2O3]]/Tabella1[[#This Row],[Log (FeO3/K2O)]]</f>
        <v>6.246085233277034</v>
      </c>
    </row>
    <row r="3560" spans="1:54">
      <c r="A3560" s="19" t="s">
        <v>4368</v>
      </c>
      <c r="B3560" s="19" t="s">
        <v>4369</v>
      </c>
      <c r="C3560" s="19" t="s">
        <v>4370</v>
      </c>
      <c r="D3560" s="19" t="s">
        <v>524</v>
      </c>
      <c r="E3560" s="19"/>
      <c r="F3560" s="19" t="s">
        <v>523</v>
      </c>
      <c r="G3560" s="26" t="s">
        <v>526</v>
      </c>
      <c r="H3560" s="8"/>
      <c r="I3560" s="6">
        <v>61.03</v>
      </c>
      <c r="J3560" s="6">
        <v>1.03</v>
      </c>
      <c r="K3560" s="6">
        <v>24.33</v>
      </c>
      <c r="L3560" s="6"/>
      <c r="M3560" s="6">
        <v>4.62</v>
      </c>
      <c r="N3560" s="6">
        <v>0.06</v>
      </c>
      <c r="O3560" s="6">
        <v>1.64</v>
      </c>
      <c r="P3560" s="6">
        <v>0.28999999999999998</v>
      </c>
      <c r="Q3560" s="6">
        <v>1.43</v>
      </c>
      <c r="R3560" s="6">
        <v>3.83</v>
      </c>
      <c r="S3560" s="6">
        <v>0.1</v>
      </c>
      <c r="T3560" s="6">
        <v>1.6099999999999999</v>
      </c>
      <c r="U3560" s="6">
        <v>98.260000000000019</v>
      </c>
      <c r="V3560" s="12"/>
      <c r="W3560" s="6">
        <v>62.110726643598603</v>
      </c>
      <c r="X3560" s="6">
        <v>1.0482393649501323</v>
      </c>
      <c r="Y3560" s="6">
        <v>24.760838591491954</v>
      </c>
      <c r="Z3560" s="6">
        <v>4.7018115204559328</v>
      </c>
      <c r="AA3560" s="6">
        <v>6.1062487278648471E-2</v>
      </c>
      <c r="AB3560" s="6">
        <v>1.6690413189497249</v>
      </c>
      <c r="AC3560" s="6">
        <v>0.29513535518013428</v>
      </c>
      <c r="AD3560" s="6">
        <v>1.455322613474455</v>
      </c>
      <c r="AE3560" s="6">
        <v>3.8978221046203942</v>
      </c>
      <c r="AF3560" s="6">
        <v>99.999999999999972</v>
      </c>
      <c r="AG3560" s="6"/>
      <c r="AH3560" s="6">
        <v>70.402150909121573</v>
      </c>
      <c r="AI3560" s="6">
        <v>0.89358363643005945</v>
      </c>
      <c r="AJ3560" s="6">
        <v>16.544065526456961</v>
      </c>
      <c r="AK3560" s="6">
        <v>0</v>
      </c>
      <c r="AL3560" s="6">
        <v>4.4571778635982371</v>
      </c>
      <c r="AM3560" s="6">
        <v>5.86279661062638E-2</v>
      </c>
      <c r="AN3560" s="6">
        <v>2.8194739507062252</v>
      </c>
      <c r="AO3560" s="6">
        <v>0.35845509258134883</v>
      </c>
      <c r="AP3560" s="6">
        <v>1.599297386059225</v>
      </c>
      <c r="AQ3560" s="6">
        <v>2.8183351232599247</v>
      </c>
      <c r="AR3560" s="6">
        <v>99.999999999999972</v>
      </c>
      <c r="AS3560" s="6"/>
      <c r="AT3560" s="6">
        <v>0.38746858069582157</v>
      </c>
      <c r="AU3560" s="6" t="s">
        <v>2564</v>
      </c>
      <c r="AV3560" s="6" t="s">
        <v>2564</v>
      </c>
      <c r="AW3560" s="6"/>
      <c r="AX3560" s="6">
        <v>0.49649032548743721</v>
      </c>
      <c r="AY3560" s="6">
        <v>0.44171139523142705</v>
      </c>
      <c r="AZ3560" s="6">
        <f>LOG(Tabella1[[#This Row],[SiO2]]/Tabella1[[#This Row],[Al2O3]])</f>
        <v>0.39940126102577461</v>
      </c>
      <c r="BA3560" s="6">
        <f>LOG((Tabella1[[#This Row],[FeO]]*0.8998+Tabella1[[#This Row],[Fe2O3]])/Tabella1[[#This Row],[K2O]])</f>
        <v>3.5589190417050776E-2</v>
      </c>
      <c r="BB3560" s="6">
        <f>Tabella1[[#This Row],[Log SiO2/Al2O3]]/Tabella1[[#This Row],[Log (FeO3/K2O)]]</f>
        <v>11.222544158644912</v>
      </c>
    </row>
    <row r="3561" spans="1:54">
      <c r="A3561" s="19" t="s">
        <v>4368</v>
      </c>
      <c r="B3561" s="19" t="s">
        <v>4369</v>
      </c>
      <c r="C3561" s="19" t="s">
        <v>4370</v>
      </c>
      <c r="D3561" s="19" t="s">
        <v>524</v>
      </c>
      <c r="E3561" s="19"/>
      <c r="F3561" s="19" t="s">
        <v>523</v>
      </c>
      <c r="G3561" s="26" t="s">
        <v>527</v>
      </c>
      <c r="H3561" s="8"/>
      <c r="I3561" s="6">
        <v>61.34</v>
      </c>
      <c r="J3561" s="6">
        <v>0.99</v>
      </c>
      <c r="K3561" s="6">
        <v>20.11</v>
      </c>
      <c r="L3561" s="6"/>
      <c r="M3561" s="6">
        <v>4.83</v>
      </c>
      <c r="N3561" s="6">
        <v>0.06</v>
      </c>
      <c r="O3561" s="6">
        <v>1.2</v>
      </c>
      <c r="P3561" s="6">
        <v>0.16</v>
      </c>
      <c r="Q3561" s="6">
        <v>1.21</v>
      </c>
      <c r="R3561" s="6">
        <v>4.6900000000000004</v>
      </c>
      <c r="S3561" s="6">
        <v>0.08</v>
      </c>
      <c r="T3561" s="6">
        <v>3.88</v>
      </c>
      <c r="U3561" s="6">
        <v>94.589999999999989</v>
      </c>
      <c r="V3561" s="12"/>
      <c r="W3561" s="6">
        <v>64.848292631356387</v>
      </c>
      <c r="X3561" s="6">
        <v>1.0466222645099907</v>
      </c>
      <c r="Y3561" s="6">
        <v>21.260175494238293</v>
      </c>
      <c r="Z3561" s="6">
        <v>5.1062480177608638</v>
      </c>
      <c r="AA3561" s="6">
        <v>6.3431652394544888E-2</v>
      </c>
      <c r="AB3561" s="6">
        <v>1.2686330478908976</v>
      </c>
      <c r="AC3561" s="6">
        <v>0.16915107305211968</v>
      </c>
      <c r="AD3561" s="6">
        <v>1.2792049899566551</v>
      </c>
      <c r="AE3561" s="6">
        <v>4.9582408288402586</v>
      </c>
      <c r="AF3561" s="6">
        <v>100.00000000000001</v>
      </c>
      <c r="AG3561" s="6"/>
      <c r="AH3561" s="6">
        <v>72.861178739694793</v>
      </c>
      <c r="AI3561" s="6">
        <v>0.88438840614747449</v>
      </c>
      <c r="AJ3561" s="6">
        <v>14.080629353425312</v>
      </c>
      <c r="AK3561" s="6">
        <v>0</v>
      </c>
      <c r="AL3561" s="6">
        <v>4.7981628467727369</v>
      </c>
      <c r="AM3561" s="6">
        <v>6.0369098641774276E-2</v>
      </c>
      <c r="AN3561" s="6">
        <v>2.1242975484362434</v>
      </c>
      <c r="AO3561" s="6">
        <v>0.20364164800986531</v>
      </c>
      <c r="AP3561" s="6">
        <v>1.3934404828851876</v>
      </c>
      <c r="AQ3561" s="6">
        <v>3.5536656568235356</v>
      </c>
      <c r="AR3561" s="6">
        <v>99.999999999999986</v>
      </c>
      <c r="AS3561" s="6"/>
      <c r="AT3561" s="6">
        <v>0.30687030725469588</v>
      </c>
      <c r="AU3561" s="6" t="s">
        <v>2564</v>
      </c>
      <c r="AV3561" s="6" t="s">
        <v>2564</v>
      </c>
      <c r="AW3561" s="6"/>
      <c r="AX3561" s="6">
        <v>0.2447415525747903</v>
      </c>
      <c r="AY3561" s="6">
        <v>0.35181719467482231</v>
      </c>
      <c r="AZ3561" s="6">
        <f>LOG(Tabella1[[#This Row],[SiO2]]/Tabella1[[#This Row],[Al2O3]])</f>
        <v>0.48433170104972484</v>
      </c>
      <c r="BA3561" s="6">
        <f>LOG((Tabella1[[#This Row],[FeO]]*0.8998+Tabella1[[#This Row],[Fe2O3]])/Tabella1[[#This Row],[K2O]])</f>
        <v>-3.307972313402309E-2</v>
      </c>
      <c r="BB3561" s="6">
        <f>Tabella1[[#This Row],[Log SiO2/Al2O3]]/Tabella1[[#This Row],[Log (FeO3/K2O)]]</f>
        <v>-14.641346878492492</v>
      </c>
    </row>
    <row r="3562" spans="1:54">
      <c r="A3562" s="19" t="s">
        <v>4368</v>
      </c>
      <c r="B3562" s="19" t="s">
        <v>4369</v>
      </c>
      <c r="C3562" s="19" t="s">
        <v>4370</v>
      </c>
      <c r="D3562" s="19" t="s">
        <v>524</v>
      </c>
      <c r="E3562" s="19"/>
      <c r="F3562" s="19" t="s">
        <v>523</v>
      </c>
      <c r="G3562" s="26" t="s">
        <v>528</v>
      </c>
      <c r="H3562" s="8"/>
      <c r="I3562" s="6">
        <v>59.58</v>
      </c>
      <c r="J3562" s="6">
        <v>1.02</v>
      </c>
      <c r="K3562" s="6">
        <v>21.73</v>
      </c>
      <c r="L3562" s="6"/>
      <c r="M3562" s="6">
        <v>5.9</v>
      </c>
      <c r="N3562" s="6">
        <v>0.06</v>
      </c>
      <c r="O3562" s="6">
        <v>1.31</v>
      </c>
      <c r="P3562" s="6">
        <v>0.44</v>
      </c>
      <c r="Q3562" s="6">
        <v>1.82</v>
      </c>
      <c r="R3562" s="6">
        <v>4.33</v>
      </c>
      <c r="S3562" s="6">
        <v>0.09</v>
      </c>
      <c r="T3562" s="6">
        <v>3.27</v>
      </c>
      <c r="U3562" s="6">
        <v>96.19</v>
      </c>
      <c r="V3562" s="12"/>
      <c r="W3562" s="6">
        <v>61.939910593616801</v>
      </c>
      <c r="X3562" s="6">
        <v>1.0604012891152927</v>
      </c>
      <c r="Y3562" s="6">
        <v>22.590705894583639</v>
      </c>
      <c r="Z3562" s="6">
        <v>6.1336937311570852</v>
      </c>
      <c r="AA3562" s="6">
        <v>6.2376546418546633E-2</v>
      </c>
      <c r="AB3562" s="6">
        <v>1.361887930138268</v>
      </c>
      <c r="AC3562" s="6">
        <v>0.45742800706934189</v>
      </c>
      <c r="AD3562" s="6">
        <v>1.8920885746959146</v>
      </c>
      <c r="AE3562" s="6">
        <v>4.5015074332051155</v>
      </c>
      <c r="AF3562" s="6">
        <v>100</v>
      </c>
      <c r="AG3562" s="6"/>
      <c r="AH3562" s="6">
        <v>69.987241201520462</v>
      </c>
      <c r="AI3562" s="6">
        <v>0.90110203848200476</v>
      </c>
      <c r="AJ3562" s="6">
        <v>15.046506489471851</v>
      </c>
      <c r="AK3562" s="6">
        <v>0</v>
      </c>
      <c r="AL3562" s="6">
        <v>5.7962327829055891</v>
      </c>
      <c r="AM3562" s="6">
        <v>5.9700868069712747E-2</v>
      </c>
      <c r="AN3562" s="6">
        <v>2.2933553451280191</v>
      </c>
      <c r="AO3562" s="6">
        <v>0.5538156846115031</v>
      </c>
      <c r="AP3562" s="6">
        <v>2.0727188440290067</v>
      </c>
      <c r="AQ3562" s="6">
        <v>3.2445731750083646</v>
      </c>
      <c r="AR3562" s="6">
        <v>100.00000000000003</v>
      </c>
      <c r="AS3562" s="6"/>
      <c r="AT3562" s="6">
        <v>0.28349469822581452</v>
      </c>
      <c r="AU3562" s="6" t="s">
        <v>2564</v>
      </c>
      <c r="AV3562" s="6" t="s">
        <v>2564</v>
      </c>
      <c r="AW3562" s="6"/>
      <c r="AX3562" s="6">
        <v>0.28286656586355019</v>
      </c>
      <c r="AY3562" s="6">
        <v>0.31903175669511136</v>
      </c>
      <c r="AZ3562" s="6">
        <f>LOG(Tabella1[[#This Row],[SiO2]]/Tabella1[[#This Row],[Al2O3]])</f>
        <v>0.43804077255850027</v>
      </c>
      <c r="BA3562" s="6">
        <f>LOG((Tabella1[[#This Row],[FeO]]*0.8998+Tabella1[[#This Row],[Fe2O3]])/Tabella1[[#This Row],[K2O]])</f>
        <v>8.8510104118326868E-2</v>
      </c>
      <c r="BB3562" s="6">
        <f>Tabella1[[#This Row],[Log SiO2/Al2O3]]/Tabella1[[#This Row],[Log (FeO3/K2O)]]</f>
        <v>4.9490482123136461</v>
      </c>
    </row>
    <row r="3563" spans="1:54" hidden="1">
      <c r="A3563" s="19" t="s">
        <v>4368</v>
      </c>
      <c r="B3563" s="19" t="s">
        <v>4369</v>
      </c>
      <c r="C3563" s="19" t="s">
        <v>4370</v>
      </c>
      <c r="D3563" s="19" t="s">
        <v>1800</v>
      </c>
      <c r="E3563" s="19" t="s">
        <v>5138</v>
      </c>
      <c r="F3563" s="19" t="s">
        <v>1799</v>
      </c>
      <c r="G3563" s="26" t="s">
        <v>1801</v>
      </c>
      <c r="H3563" s="8"/>
      <c r="I3563" s="6">
        <v>58.92</v>
      </c>
      <c r="J3563" s="6">
        <v>1.24</v>
      </c>
      <c r="K3563" s="6">
        <v>15.6</v>
      </c>
      <c r="L3563" s="6"/>
      <c r="M3563" s="6">
        <v>10.4</v>
      </c>
      <c r="N3563" s="6">
        <v>0.35</v>
      </c>
      <c r="O3563" s="6">
        <v>2.92</v>
      </c>
      <c r="P3563" s="6">
        <v>1.47</v>
      </c>
      <c r="Q3563" s="6">
        <v>2.44</v>
      </c>
      <c r="R3563" s="6">
        <v>4.24</v>
      </c>
      <c r="S3563" s="6">
        <v>0.03</v>
      </c>
      <c r="T3563" s="6">
        <v>0.9</v>
      </c>
      <c r="U3563" s="6">
        <v>97.58</v>
      </c>
      <c r="V3563" s="12"/>
      <c r="W3563" s="6">
        <v>60.381225660996108</v>
      </c>
      <c r="X3563" s="6">
        <v>1.2707522033203527</v>
      </c>
      <c r="Y3563" s="6">
        <v>15.986882557901207</v>
      </c>
      <c r="Z3563" s="6">
        <v>10.657921705267473</v>
      </c>
      <c r="AA3563" s="6">
        <v>0.3586800573888092</v>
      </c>
      <c r="AB3563" s="6">
        <v>2.9924164787866365</v>
      </c>
      <c r="AC3563" s="6">
        <v>1.5064562410329985</v>
      </c>
      <c r="AD3563" s="6">
        <v>2.5005124000819841</v>
      </c>
      <c r="AE3563" s="6">
        <v>4.3451526952244315</v>
      </c>
      <c r="AF3563" s="6">
        <v>100</v>
      </c>
      <c r="AG3563" s="6"/>
      <c r="AH3563" s="6">
        <v>66.163357866232147</v>
      </c>
      <c r="AI3563" s="6">
        <v>1.0472054885276536</v>
      </c>
      <c r="AJ3563" s="6">
        <v>10.326115370841233</v>
      </c>
      <c r="AK3563" s="6">
        <v>0</v>
      </c>
      <c r="AL3563" s="6">
        <v>9.767053592238975</v>
      </c>
      <c r="AM3563" s="6">
        <v>0.3329153838168083</v>
      </c>
      <c r="AN3563" s="6">
        <v>4.8867411137794772</v>
      </c>
      <c r="AO3563" s="6">
        <v>1.7687495145765051</v>
      </c>
      <c r="AP3563" s="6">
        <v>2.6564109288818099</v>
      </c>
      <c r="AQ3563" s="6">
        <v>3.0371899748428568</v>
      </c>
      <c r="AR3563" s="6">
        <v>100.00000000000003</v>
      </c>
      <c r="AS3563" s="6"/>
      <c r="AT3563" s="6">
        <v>0.33347956702112436</v>
      </c>
      <c r="AU3563" s="6" t="s">
        <v>2564</v>
      </c>
      <c r="AV3563" s="6" t="s">
        <v>2564</v>
      </c>
      <c r="AW3563" s="6"/>
      <c r="AX3563" s="6">
        <v>-0.30287509438182786</v>
      </c>
      <c r="AY3563" s="6">
        <v>0.35914519323459415</v>
      </c>
      <c r="AZ3563" s="6">
        <f>LOG(Tabella1[[#This Row],[SiO2]]/Tabella1[[#This Row],[Al2O3]])</f>
        <v>0.57713813981613171</v>
      </c>
      <c r="BA3563" s="6">
        <f>LOG((Tabella1[[#This Row],[FeO]]*0.8998+Tabella1[[#This Row],[Fe2O3]])/Tabella1[[#This Row],[K2O]])</f>
        <v>0.34381347153559572</v>
      </c>
      <c r="BB3563" s="6">
        <f>Tabella1[[#This Row],[Log SiO2/Al2O3]]/Tabella1[[#This Row],[Log (FeO3/K2O)]]</f>
        <v>1.6786373647269357</v>
      </c>
    </row>
    <row r="3564" spans="1:54" hidden="1">
      <c r="A3564" s="19" t="s">
        <v>4368</v>
      </c>
      <c r="B3564" s="19" t="s">
        <v>4369</v>
      </c>
      <c r="C3564" s="19" t="s">
        <v>4370</v>
      </c>
      <c r="D3564" s="19" t="s">
        <v>1800</v>
      </c>
      <c r="E3564" s="19" t="s">
        <v>5138</v>
      </c>
      <c r="F3564" s="19" t="s">
        <v>1799</v>
      </c>
      <c r="G3564" s="26" t="s">
        <v>1802</v>
      </c>
      <c r="H3564" s="8"/>
      <c r="I3564" s="6">
        <v>51.81</v>
      </c>
      <c r="J3564" s="6">
        <v>2.0499999999999998</v>
      </c>
      <c r="K3564" s="6">
        <v>19.079999999999998</v>
      </c>
      <c r="L3564" s="6"/>
      <c r="M3564" s="6">
        <v>10.82</v>
      </c>
      <c r="N3564" s="6">
        <v>0.17</v>
      </c>
      <c r="O3564" s="6">
        <v>4.08</v>
      </c>
      <c r="P3564" s="6">
        <v>0.24</v>
      </c>
      <c r="Q3564" s="6">
        <v>0.64</v>
      </c>
      <c r="R3564" s="6">
        <v>7.11</v>
      </c>
      <c r="S3564" s="6">
        <v>0.08</v>
      </c>
      <c r="T3564" s="6">
        <v>2.2999999999999998</v>
      </c>
      <c r="U3564" s="6">
        <v>96</v>
      </c>
      <c r="V3564" s="12"/>
      <c r="W3564" s="6">
        <v>53.96875</v>
      </c>
      <c r="X3564" s="6">
        <v>2.1354166666666665</v>
      </c>
      <c r="Y3564" s="6">
        <v>19.875</v>
      </c>
      <c r="Z3564" s="6">
        <v>11.270833333333334</v>
      </c>
      <c r="AA3564" s="6">
        <v>0.17708333333333334</v>
      </c>
      <c r="AB3564" s="6">
        <v>4.25</v>
      </c>
      <c r="AC3564" s="6">
        <v>0.25</v>
      </c>
      <c r="AD3564" s="6">
        <v>0.66666666666666674</v>
      </c>
      <c r="AE3564" s="6">
        <v>7.40625</v>
      </c>
      <c r="AF3564" s="6">
        <v>99.999999999999986</v>
      </c>
      <c r="AG3564" s="6"/>
      <c r="AH3564" s="6">
        <v>60.724859469878602</v>
      </c>
      <c r="AI3564" s="6">
        <v>1.8070168900488812</v>
      </c>
      <c r="AJ3564" s="6">
        <v>13.182229588636069</v>
      </c>
      <c r="AK3564" s="6">
        <v>0</v>
      </c>
      <c r="AL3564" s="6">
        <v>10.606097579654627</v>
      </c>
      <c r="AM3564" s="6">
        <v>0.16877684623580186</v>
      </c>
      <c r="AN3564" s="6">
        <v>7.1268032571236812</v>
      </c>
      <c r="AO3564" s="6">
        <v>0.30141049270708531</v>
      </c>
      <c r="AP3564" s="6">
        <v>0.72724966896905863</v>
      </c>
      <c r="AQ3564" s="6">
        <v>5.3158635909635912</v>
      </c>
      <c r="AR3564" s="6">
        <v>99.999999999999986</v>
      </c>
      <c r="AS3564" s="6"/>
      <c r="AT3564" s="6">
        <v>0.40189720354960662</v>
      </c>
      <c r="AU3564" s="6" t="s">
        <v>2564</v>
      </c>
      <c r="AV3564" s="6" t="s">
        <v>2564</v>
      </c>
      <c r="AW3564" s="6"/>
      <c r="AX3564" s="6">
        <v>-0.29856991810462685</v>
      </c>
      <c r="AY3564" s="6">
        <v>0.4474981282647898</v>
      </c>
      <c r="AZ3564" s="6">
        <f>LOG(Tabella1[[#This Row],[SiO2]]/Tabella1[[#This Row],[Al2O3]])</f>
        <v>0.43383522191904494</v>
      </c>
      <c r="BA3564" s="6">
        <f>LOG((Tabella1[[#This Row],[FeO]]*0.8998+Tabella1[[#This Row],[Fe2O3]])/Tabella1[[#This Row],[K2O]])</f>
        <v>0.13650364887033239</v>
      </c>
      <c r="BB3564" s="6">
        <f>Tabella1[[#This Row],[Log SiO2/Al2O3]]/Tabella1[[#This Row],[Log (FeO3/K2O)]]</f>
        <v>3.1781950556585774</v>
      </c>
    </row>
    <row r="3565" spans="1:54" hidden="1">
      <c r="A3565" s="19" t="s">
        <v>4368</v>
      </c>
      <c r="B3565" s="19" t="s">
        <v>4369</v>
      </c>
      <c r="C3565" s="19" t="s">
        <v>4370</v>
      </c>
      <c r="D3565" s="19" t="s">
        <v>1800</v>
      </c>
      <c r="E3565" s="19" t="s">
        <v>5138</v>
      </c>
      <c r="F3565" s="19" t="s">
        <v>1799</v>
      </c>
      <c r="G3565" s="26" t="s">
        <v>1803</v>
      </c>
      <c r="H3565" s="8"/>
      <c r="I3565" s="6">
        <v>45.21</v>
      </c>
      <c r="J3565" s="6">
        <v>1.9</v>
      </c>
      <c r="K3565" s="6">
        <v>21.96</v>
      </c>
      <c r="L3565" s="6"/>
      <c r="M3565" s="6">
        <v>11.12</v>
      </c>
      <c r="N3565" s="6">
        <v>0.16</v>
      </c>
      <c r="O3565" s="6">
        <v>4.45</v>
      </c>
      <c r="P3565" s="6">
        <v>1.94</v>
      </c>
      <c r="Q3565" s="6">
        <v>2.2400000000000002</v>
      </c>
      <c r="R3565" s="6">
        <v>7.14</v>
      </c>
      <c r="S3565" s="6">
        <v>0.04</v>
      </c>
      <c r="T3565" s="6">
        <v>2.1</v>
      </c>
      <c r="U3565" s="6">
        <v>96.11999999999999</v>
      </c>
      <c r="V3565" s="12"/>
      <c r="W3565" s="6">
        <v>47.034956304619229</v>
      </c>
      <c r="X3565" s="6">
        <v>1.9766957969205161</v>
      </c>
      <c r="Y3565" s="6">
        <v>22.846441947565545</v>
      </c>
      <c r="Z3565" s="6">
        <v>11.568872243029547</v>
      </c>
      <c r="AA3565" s="6">
        <v>0.16645859342488559</v>
      </c>
      <c r="AB3565" s="6">
        <v>4.6296296296296298</v>
      </c>
      <c r="AC3565" s="6">
        <v>2.0183104452767378</v>
      </c>
      <c r="AD3565" s="6">
        <v>2.3304203079483985</v>
      </c>
      <c r="AE3565" s="6">
        <v>7.428214731585518</v>
      </c>
      <c r="AF3565" s="6">
        <v>100.00000000000001</v>
      </c>
      <c r="AG3565" s="6"/>
      <c r="AH3565" s="6">
        <v>53.520105570896028</v>
      </c>
      <c r="AI3565" s="6">
        <v>1.6915758647476482</v>
      </c>
      <c r="AJ3565" s="6">
        <v>15.324007819820137</v>
      </c>
      <c r="AK3565" s="6">
        <v>0</v>
      </c>
      <c r="AL3565" s="6">
        <v>11.009375210913882</v>
      </c>
      <c r="AM3565" s="6">
        <v>0.1604402968775239</v>
      </c>
      <c r="AN3565" s="6">
        <v>7.8509849701121324</v>
      </c>
      <c r="AO3565" s="6">
        <v>2.4608117021836664</v>
      </c>
      <c r="AP3565" s="6">
        <v>2.5708758510306819</v>
      </c>
      <c r="AQ3565" s="6">
        <v>5.391777566076807</v>
      </c>
      <c r="AR3565" s="6">
        <v>99.999999999999986</v>
      </c>
      <c r="AS3565" s="6"/>
      <c r="AT3565" s="6">
        <v>0.41626909002567281</v>
      </c>
      <c r="AU3565" s="6" t="s">
        <v>2564</v>
      </c>
      <c r="AV3565" s="6" t="s">
        <v>2564</v>
      </c>
      <c r="AW3565" s="6"/>
      <c r="AX3565" s="6" t="s">
        <v>2564</v>
      </c>
      <c r="AY3565" s="6" t="s">
        <v>2564</v>
      </c>
      <c r="AZ3565" s="6">
        <f>LOG(Tabella1[[#This Row],[SiO2]]/Tabella1[[#This Row],[Al2O3]])</f>
        <v>0.31360217125623996</v>
      </c>
      <c r="BA3565" s="6">
        <f>LOG((Tabella1[[#This Row],[FeO]]*0.8998+Tabella1[[#This Row],[Fe2O3]])/Tabella1[[#This Row],[K2O]])</f>
        <v>0.1465525642994123</v>
      </c>
      <c r="BB3565" s="6">
        <f>Tabella1[[#This Row],[Log SiO2/Al2O3]]/Tabella1[[#This Row],[Log (FeO3/K2O)]]</f>
        <v>2.1398613716204866</v>
      </c>
    </row>
    <row r="3566" spans="1:54" hidden="1">
      <c r="A3566" s="19" t="s">
        <v>4368</v>
      </c>
      <c r="B3566" s="19" t="s">
        <v>4369</v>
      </c>
      <c r="C3566" s="19" t="s">
        <v>4370</v>
      </c>
      <c r="D3566" s="19" t="s">
        <v>1800</v>
      </c>
      <c r="E3566" s="19" t="s">
        <v>5138</v>
      </c>
      <c r="F3566" s="19" t="s">
        <v>1799</v>
      </c>
      <c r="G3566" s="26">
        <v>24</v>
      </c>
      <c r="H3566" s="8"/>
      <c r="I3566" s="6">
        <v>56.53</v>
      </c>
      <c r="J3566" s="6">
        <v>1.32</v>
      </c>
      <c r="K3566" s="6">
        <v>19.670000000000002</v>
      </c>
      <c r="L3566" s="6"/>
      <c r="M3566" s="6">
        <v>8.6300000000000008</v>
      </c>
      <c r="N3566" s="6">
        <v>0.19</v>
      </c>
      <c r="O3566" s="6">
        <v>3.2</v>
      </c>
      <c r="P3566" s="6">
        <v>1.33</v>
      </c>
      <c r="Q3566" s="6">
        <v>1.22</v>
      </c>
      <c r="R3566" s="6">
        <v>5.27</v>
      </c>
      <c r="S3566" s="6">
        <v>0.08</v>
      </c>
      <c r="T3566" s="6">
        <v>2.2999999999999998</v>
      </c>
      <c r="U3566" s="6">
        <v>97.36</v>
      </c>
      <c r="V3566" s="12"/>
      <c r="W3566" s="6">
        <v>58.062859490550537</v>
      </c>
      <c r="X3566" s="6">
        <v>1.3557929334428924</v>
      </c>
      <c r="Y3566" s="6">
        <v>20.203368940016436</v>
      </c>
      <c r="Z3566" s="6">
        <v>8.8640098603122439</v>
      </c>
      <c r="AA3566" s="6">
        <v>0.195152013147083</v>
      </c>
      <c r="AB3566" s="6">
        <v>3.2867707477403454</v>
      </c>
      <c r="AC3566" s="6">
        <v>1.366064092029581</v>
      </c>
      <c r="AD3566" s="6">
        <v>1.2530813475760065</v>
      </c>
      <c r="AE3566" s="6">
        <v>5.4129005751848807</v>
      </c>
      <c r="AF3566" s="6">
        <v>100</v>
      </c>
      <c r="AG3566" s="6"/>
      <c r="AH3566" s="6">
        <v>64.777128171435066</v>
      </c>
      <c r="AI3566" s="6">
        <v>1.1375541012158581</v>
      </c>
      <c r="AJ3566" s="6">
        <v>13.286317893147059</v>
      </c>
      <c r="AK3566" s="6">
        <v>0</v>
      </c>
      <c r="AL3566" s="6">
        <v>8.2704460290807784</v>
      </c>
      <c r="AM3566" s="6">
        <v>0.18441970605289512</v>
      </c>
      <c r="AN3566" s="6">
        <v>5.4648011476158658</v>
      </c>
      <c r="AO3566" s="6">
        <v>1.6330088736046127</v>
      </c>
      <c r="AP3566" s="6">
        <v>1.3553553281889494</v>
      </c>
      <c r="AQ3566" s="6">
        <v>3.8521626943098584</v>
      </c>
      <c r="AR3566" s="6">
        <v>99.999999999999972</v>
      </c>
      <c r="AS3566" s="6"/>
      <c r="AT3566" s="6">
        <v>0.39786696790484427</v>
      </c>
      <c r="AU3566" s="6" t="s">
        <v>2564</v>
      </c>
      <c r="AV3566" s="6" t="s">
        <v>2564</v>
      </c>
      <c r="AW3566" s="6"/>
      <c r="AX3566" s="6">
        <v>-9.8459229399879458E-2</v>
      </c>
      <c r="AY3566" s="6">
        <v>0.43379379977530563</v>
      </c>
      <c r="AZ3566" s="6">
        <f>LOG(Tabella1[[#This Row],[SiO2]]/Tabella1[[#This Row],[Al2O3]])</f>
        <v>0.45847462554078194</v>
      </c>
      <c r="BA3566" s="6">
        <f>LOG((Tabella1[[#This Row],[FeO]]*0.8998+Tabella1[[#This Row],[Fe2O3]])/Tabella1[[#This Row],[K2O]])</f>
        <v>0.16834616933221108</v>
      </c>
      <c r="BB3566" s="6">
        <f>Tabella1[[#This Row],[Log SiO2/Al2O3]]/Tabella1[[#This Row],[Log (FeO3/K2O)]]</f>
        <v>2.7234039679039976</v>
      </c>
    </row>
    <row r="3567" spans="1:54" hidden="1">
      <c r="A3567" s="19" t="s">
        <v>4368</v>
      </c>
      <c r="B3567" s="19" t="s">
        <v>4369</v>
      </c>
      <c r="C3567" s="19" t="s">
        <v>4370</v>
      </c>
      <c r="D3567" s="19" t="s">
        <v>1800</v>
      </c>
      <c r="E3567" s="19" t="s">
        <v>5138</v>
      </c>
      <c r="F3567" s="19" t="s">
        <v>1799</v>
      </c>
      <c r="G3567" s="26">
        <v>25</v>
      </c>
      <c r="H3567" s="8"/>
      <c r="I3567" s="6">
        <v>66.67</v>
      </c>
      <c r="J3567" s="6">
        <v>0.6</v>
      </c>
      <c r="K3567" s="6">
        <v>16.079999999999998</v>
      </c>
      <c r="L3567" s="6"/>
      <c r="M3567" s="6">
        <v>3.93</v>
      </c>
      <c r="N3567" s="6">
        <v>0.11</v>
      </c>
      <c r="O3567" s="6">
        <v>1.39</v>
      </c>
      <c r="P3567" s="6">
        <v>2.84</v>
      </c>
      <c r="Q3567" s="6">
        <v>3.21</v>
      </c>
      <c r="R3567" s="6">
        <v>3.64</v>
      </c>
      <c r="S3567" s="6">
        <v>0.34</v>
      </c>
      <c r="T3567" s="6">
        <v>1</v>
      </c>
      <c r="U3567" s="6">
        <v>98.47</v>
      </c>
      <c r="V3567" s="12"/>
      <c r="W3567" s="6">
        <v>67.705900274195187</v>
      </c>
      <c r="X3567" s="6">
        <v>0.60932263633593986</v>
      </c>
      <c r="Y3567" s="6">
        <v>16.329846653803187</v>
      </c>
      <c r="Z3567" s="6">
        <v>3.9910632680004063</v>
      </c>
      <c r="AA3567" s="6">
        <v>0.1117091499949223</v>
      </c>
      <c r="AB3567" s="6">
        <v>1.4115974408449272</v>
      </c>
      <c r="AC3567" s="6">
        <v>2.8841271453234487</v>
      </c>
      <c r="AD3567" s="6">
        <v>3.2598761043972782</v>
      </c>
      <c r="AE3567" s="6">
        <v>3.6965573271047019</v>
      </c>
      <c r="AF3567" s="6">
        <v>100</v>
      </c>
      <c r="AG3567" s="6"/>
      <c r="AH3567" s="6">
        <v>73.528451683331028</v>
      </c>
      <c r="AI3567" s="6">
        <v>0.49765874603469135</v>
      </c>
      <c r="AJ3567" s="6">
        <v>10.453665156552926</v>
      </c>
      <c r="AK3567" s="6">
        <v>0</v>
      </c>
      <c r="AL3567" s="6">
        <v>3.6248742720045315</v>
      </c>
      <c r="AM3567" s="6">
        <v>0.10276108257914912</v>
      </c>
      <c r="AN3567" s="6">
        <v>2.2846593085879157</v>
      </c>
      <c r="AO3567" s="6">
        <v>3.3561201859013323</v>
      </c>
      <c r="AP3567" s="6">
        <v>3.4322635668557497</v>
      </c>
      <c r="AQ3567" s="6">
        <v>2.5608117314533887</v>
      </c>
      <c r="AR3567" s="6">
        <v>100</v>
      </c>
      <c r="AS3567" s="6"/>
      <c r="AT3567" s="6">
        <v>0.38660569018356816</v>
      </c>
      <c r="AU3567" s="6" t="s">
        <v>2564</v>
      </c>
      <c r="AV3567" s="6" t="s">
        <v>2564</v>
      </c>
      <c r="AW3567" s="6"/>
      <c r="AX3567" s="6" t="s">
        <v>2564</v>
      </c>
      <c r="AY3567" s="6" t="s">
        <v>2564</v>
      </c>
      <c r="AZ3567" s="6">
        <f>LOG(Tabella1[[#This Row],[SiO2]]/Tabella1[[#This Row],[Al2O3]])</f>
        <v>0.61764441071313148</v>
      </c>
      <c r="BA3567" s="6">
        <f>LOG((Tabella1[[#This Row],[FeO]]*0.8998+Tabella1[[#This Row],[Fe2O3]])/Tabella1[[#This Row],[K2O]])</f>
        <v>-1.2562844444081232E-2</v>
      </c>
      <c r="BB3567" s="6">
        <f>Tabella1[[#This Row],[Log SiO2/Al2O3]]/Tabella1[[#This Row],[Log (FeO3/K2O)]]</f>
        <v>-49.164376225650393</v>
      </c>
    </row>
    <row r="3568" spans="1:54" hidden="1">
      <c r="A3568" s="19" t="s">
        <v>4368</v>
      </c>
      <c r="B3568" s="19" t="s">
        <v>4369</v>
      </c>
      <c r="C3568" s="19" t="s">
        <v>4370</v>
      </c>
      <c r="D3568" s="19" t="s">
        <v>4371</v>
      </c>
      <c r="E3568" s="19" t="s">
        <v>2770</v>
      </c>
      <c r="F3568" s="19" t="s">
        <v>4372</v>
      </c>
      <c r="G3568" s="8" t="s">
        <v>4373</v>
      </c>
      <c r="H3568" s="8"/>
      <c r="I3568" s="6">
        <v>63.31</v>
      </c>
      <c r="J3568" s="6">
        <v>0.82</v>
      </c>
      <c r="K3568" s="6">
        <v>18.68</v>
      </c>
      <c r="L3568" s="6"/>
      <c r="M3568" s="6">
        <v>5.4</v>
      </c>
      <c r="N3568" s="6">
        <v>0.08</v>
      </c>
      <c r="O3568" s="6">
        <v>2.4700000000000002</v>
      </c>
      <c r="P3568" s="6">
        <v>0.91</v>
      </c>
      <c r="Q3568" s="6">
        <v>0.75</v>
      </c>
      <c r="R3568" s="6">
        <v>4.22</v>
      </c>
      <c r="S3568" s="6">
        <v>0.17</v>
      </c>
      <c r="T3568" s="6">
        <v>1.81</v>
      </c>
      <c r="U3568" s="6">
        <v>96.64</v>
      </c>
      <c r="V3568" s="12"/>
      <c r="W3568" s="6">
        <v>65.51117549668875</v>
      </c>
      <c r="X3568" s="6">
        <v>0.84850993377483441</v>
      </c>
      <c r="Y3568" s="6">
        <v>19.329470198675498</v>
      </c>
      <c r="Z3568" s="6">
        <v>5.5877483443708611</v>
      </c>
      <c r="AA3568" s="6">
        <v>8.2781456953642391E-2</v>
      </c>
      <c r="AB3568" s="6">
        <v>2.5558774834437088</v>
      </c>
      <c r="AC3568" s="6">
        <v>0.94163907284768211</v>
      </c>
      <c r="AD3568" s="6">
        <v>0.77607615894039728</v>
      </c>
      <c r="AE3568" s="6">
        <v>4.3667218543046351</v>
      </c>
      <c r="AF3568" s="6">
        <v>100</v>
      </c>
      <c r="AG3568" s="6"/>
      <c r="AH3568" s="6">
        <v>72.214797212412179</v>
      </c>
      <c r="AI3568" s="6">
        <v>0.70343368218426461</v>
      </c>
      <c r="AJ3568" s="6">
        <v>12.559962107526722</v>
      </c>
      <c r="AK3568" s="6">
        <v>0</v>
      </c>
      <c r="AL3568" s="6">
        <v>5.1513739076195817</v>
      </c>
      <c r="AM3568" s="6">
        <v>7.729562076715156E-2</v>
      </c>
      <c r="AN3568" s="6">
        <v>4.1988708466448648</v>
      </c>
      <c r="AO3568" s="6">
        <v>1.112216859145813</v>
      </c>
      <c r="AP3568" s="6">
        <v>0.829403336341622</v>
      </c>
      <c r="AQ3568" s="6">
        <v>3.070560329495184</v>
      </c>
      <c r="AR3568" s="6">
        <v>99.999999999999986</v>
      </c>
      <c r="AS3568" s="6"/>
      <c r="AT3568" s="6">
        <v>0.44906534074734772</v>
      </c>
      <c r="AU3568" s="6" t="s">
        <v>2564</v>
      </c>
      <c r="AV3568" s="6" t="s">
        <v>2564</v>
      </c>
      <c r="AW3568" s="6"/>
      <c r="AX3568" s="6">
        <v>0.16270613231649703</v>
      </c>
      <c r="AY3568" s="6">
        <v>0.48559761646726174</v>
      </c>
      <c r="AZ3568" s="6">
        <f>LOG(Tabella1[[#This Row],[SiO2]]/Tabella1[[#This Row],[Al2O3]])</f>
        <v>0.53009544162739652</v>
      </c>
      <c r="BA3568" s="6">
        <f>LOG((Tabella1[[#This Row],[FeO]]*0.8998+Tabella1[[#This Row],[Fe2O3]])/Tabella1[[#This Row],[K2O]])</f>
        <v>6.1227297690842758E-2</v>
      </c>
      <c r="BB3568" s="6">
        <f>Tabella1[[#This Row],[Log SiO2/Al2O3]]/Tabella1[[#This Row],[Log (FeO3/K2O)]]</f>
        <v>8.6578284787943272</v>
      </c>
    </row>
    <row r="3569" spans="1:54" hidden="1">
      <c r="A3569" s="19" t="s">
        <v>4368</v>
      </c>
      <c r="B3569" s="19" t="s">
        <v>4369</v>
      </c>
      <c r="C3569" s="19" t="s">
        <v>4370</v>
      </c>
      <c r="D3569" s="19" t="s">
        <v>4371</v>
      </c>
      <c r="E3569" s="19" t="s">
        <v>2770</v>
      </c>
      <c r="F3569" s="19" t="s">
        <v>4372</v>
      </c>
      <c r="G3569" s="8" t="s">
        <v>4374</v>
      </c>
      <c r="H3569" s="8"/>
      <c r="I3569" s="6">
        <v>59.06</v>
      </c>
      <c r="J3569" s="6">
        <v>0.99</v>
      </c>
      <c r="K3569" s="6">
        <v>21.35</v>
      </c>
      <c r="L3569" s="6"/>
      <c r="M3569" s="6">
        <v>5.74</v>
      </c>
      <c r="N3569" s="6">
        <v>0.12</v>
      </c>
      <c r="O3569" s="6">
        <v>2.4</v>
      </c>
      <c r="P3569" s="6">
        <v>1.46</v>
      </c>
      <c r="Q3569" s="6">
        <v>2.09</v>
      </c>
      <c r="R3569" s="6">
        <v>3.28</v>
      </c>
      <c r="S3569" s="6">
        <v>0.24</v>
      </c>
      <c r="T3569" s="6">
        <v>1.72</v>
      </c>
      <c r="U3569" s="6">
        <v>96.490000000000009</v>
      </c>
      <c r="V3569" s="12"/>
      <c r="W3569" s="6">
        <v>61.208415379832104</v>
      </c>
      <c r="X3569" s="6">
        <v>1.0260130583480152</v>
      </c>
      <c r="Y3569" s="6">
        <v>22.126645248212249</v>
      </c>
      <c r="Z3569" s="6">
        <v>5.9488029847652601</v>
      </c>
      <c r="AA3569" s="6">
        <v>0.12436521919369881</v>
      </c>
      <c r="AB3569" s="6">
        <v>2.4873043838739761</v>
      </c>
      <c r="AC3569" s="6">
        <v>1.5131101668566689</v>
      </c>
      <c r="AD3569" s="6">
        <v>2.1660275676235874</v>
      </c>
      <c r="AE3569" s="6">
        <v>3.3993159912944342</v>
      </c>
      <c r="AF3569" s="6">
        <v>99.999999999999986</v>
      </c>
      <c r="AG3569" s="6"/>
      <c r="AH3569" s="6">
        <v>68.156808651950811</v>
      </c>
      <c r="AI3569" s="6">
        <v>0.85922404817246734</v>
      </c>
      <c r="AJ3569" s="6">
        <v>14.523498977767929</v>
      </c>
      <c r="AK3569" s="6">
        <v>0</v>
      </c>
      <c r="AL3569" s="6">
        <v>5.539915344357226</v>
      </c>
      <c r="AM3569" s="6">
        <v>0.11730271667731185</v>
      </c>
      <c r="AN3569" s="6">
        <v>4.1277057148256455</v>
      </c>
      <c r="AO3569" s="6">
        <v>1.8053560230606887</v>
      </c>
      <c r="AP3569" s="6">
        <v>2.3383672645846736</v>
      </c>
      <c r="AQ3569" s="6">
        <v>2.414576387576989</v>
      </c>
      <c r="AR3569" s="6">
        <v>100</v>
      </c>
      <c r="AS3569" s="6"/>
      <c r="AT3569" s="6">
        <v>0.42696188540663887</v>
      </c>
      <c r="AU3569" s="6" t="s">
        <v>2564</v>
      </c>
      <c r="AV3569" s="6" t="s">
        <v>2564</v>
      </c>
      <c r="AW3569" s="6"/>
      <c r="AX3569" s="6">
        <v>0.28591718605302979</v>
      </c>
      <c r="AY3569" s="6">
        <v>0.46861031691306115</v>
      </c>
      <c r="AZ3569" s="6">
        <f>LOG(Tabella1[[#This Row],[SiO2]]/Tabella1[[#This Row],[Al2O3]])</f>
        <v>0.44189556326801699</v>
      </c>
      <c r="BA3569" s="6">
        <f>LOG((Tabella1[[#This Row],[FeO]]*0.8998+Tabella1[[#This Row],[Fe2O3]])/Tabella1[[#This Row],[K2O]])</f>
        <v>0.19718403751584257</v>
      </c>
      <c r="BB3569" s="6">
        <f>Tabella1[[#This Row],[Log SiO2/Al2O3]]/Tabella1[[#This Row],[Log (FeO3/K2O)]]</f>
        <v>2.2410311140551289</v>
      </c>
    </row>
    <row r="3570" spans="1:54" hidden="1">
      <c r="A3570" s="19" t="s">
        <v>4368</v>
      </c>
      <c r="B3570" s="19" t="s">
        <v>4369</v>
      </c>
      <c r="C3570" s="19" t="s">
        <v>4370</v>
      </c>
      <c r="D3570" s="19" t="s">
        <v>4371</v>
      </c>
      <c r="E3570" s="19" t="s">
        <v>2770</v>
      </c>
      <c r="F3570" s="19" t="s">
        <v>4372</v>
      </c>
      <c r="G3570" s="8" t="s">
        <v>4375</v>
      </c>
      <c r="H3570" s="8"/>
      <c r="I3570" s="6">
        <v>59.76</v>
      </c>
      <c r="J3570" s="6">
        <v>1.03</v>
      </c>
      <c r="K3570" s="6">
        <v>22.62</v>
      </c>
      <c r="L3570" s="6"/>
      <c r="M3570" s="6">
        <v>5.22</v>
      </c>
      <c r="N3570" s="6">
        <v>0.22</v>
      </c>
      <c r="O3570" s="6">
        <v>2.5099999999999998</v>
      </c>
      <c r="P3570" s="6">
        <v>1.1000000000000001</v>
      </c>
      <c r="Q3570" s="6">
        <v>1.53</v>
      </c>
      <c r="R3570" s="6">
        <v>3.51</v>
      </c>
      <c r="S3570" s="6">
        <v>0.15</v>
      </c>
      <c r="T3570" s="6">
        <v>2.31</v>
      </c>
      <c r="U3570" s="6">
        <v>97.5</v>
      </c>
      <c r="V3570" s="12"/>
      <c r="W3570" s="6">
        <v>61.292307692307688</v>
      </c>
      <c r="X3570" s="6">
        <v>1.0564102564102564</v>
      </c>
      <c r="Y3570" s="6">
        <v>23.200000000000003</v>
      </c>
      <c r="Z3570" s="6">
        <v>5.3538461538461535</v>
      </c>
      <c r="AA3570" s="6">
        <v>0.22564102564102562</v>
      </c>
      <c r="AB3570" s="6">
        <v>2.5743589743589741</v>
      </c>
      <c r="AC3570" s="6">
        <v>1.1282051282051282</v>
      </c>
      <c r="AD3570" s="6">
        <v>1.5692307692307692</v>
      </c>
      <c r="AE3570" s="6">
        <v>3.5999999999999996</v>
      </c>
      <c r="AF3570" s="6">
        <v>99.999999999999986</v>
      </c>
      <c r="AG3570" s="6"/>
      <c r="AH3570" s="6">
        <v>68.590691189524691</v>
      </c>
      <c r="AI3570" s="6">
        <v>0.88909310009874609</v>
      </c>
      <c r="AJ3570" s="6">
        <v>15.3039932622299</v>
      </c>
      <c r="AK3570" s="6">
        <v>0</v>
      </c>
      <c r="AL3570" s="6">
        <v>5.0107245002463978</v>
      </c>
      <c r="AM3570" s="6">
        <v>0.21388892176809829</v>
      </c>
      <c r="AN3570" s="6">
        <v>4.293485420801149</v>
      </c>
      <c r="AO3570" s="6">
        <v>1.3528245462044306</v>
      </c>
      <c r="AP3570" s="6">
        <v>1.7025373704604274</v>
      </c>
      <c r="AQ3570" s="6">
        <v>2.5698809682929649</v>
      </c>
      <c r="AR3570" s="6">
        <v>100</v>
      </c>
      <c r="AS3570" s="6"/>
      <c r="AT3570" s="6">
        <v>0.46145620716151597</v>
      </c>
      <c r="AU3570" s="6" t="s">
        <v>2564</v>
      </c>
      <c r="AV3570" s="6" t="s">
        <v>2564</v>
      </c>
      <c r="AW3570" s="6"/>
      <c r="AX3570" s="6">
        <v>0.36234820946876894</v>
      </c>
      <c r="AY3570" s="6">
        <v>0.51021103000172741</v>
      </c>
      <c r="AZ3570" s="6">
        <f>LOG(Tabella1[[#This Row],[SiO2]]/Tabella1[[#This Row],[Al2O3]])</f>
        <v>0.42191798821790583</v>
      </c>
      <c r="BA3570" s="6">
        <f>LOG((Tabella1[[#This Row],[FeO]]*0.8998+Tabella1[[#This Row],[Fe2O3]])/Tabella1[[#This Row],[K2O]])</f>
        <v>0.12650937536598617</v>
      </c>
      <c r="BB3570" s="6">
        <f>Tabella1[[#This Row],[Log SiO2/Al2O3]]/Tabella1[[#This Row],[Log (FeO3/K2O)]]</f>
        <v>3.3350728908218485</v>
      </c>
    </row>
    <row r="3571" spans="1:54" hidden="1">
      <c r="A3571" s="19" t="s">
        <v>4368</v>
      </c>
      <c r="B3571" s="19" t="s">
        <v>4369</v>
      </c>
      <c r="C3571" s="19" t="s">
        <v>4370</v>
      </c>
      <c r="D3571" s="19" t="s">
        <v>4371</v>
      </c>
      <c r="E3571" s="19" t="s">
        <v>2770</v>
      </c>
      <c r="F3571" s="19" t="s">
        <v>4372</v>
      </c>
      <c r="G3571" s="8" t="s">
        <v>4376</v>
      </c>
      <c r="H3571" s="8"/>
      <c r="I3571" s="6">
        <v>61.01</v>
      </c>
      <c r="J3571" s="6">
        <v>0.89</v>
      </c>
      <c r="K3571" s="6">
        <v>20.22</v>
      </c>
      <c r="L3571" s="6"/>
      <c r="M3571" s="6">
        <v>6.36</v>
      </c>
      <c r="N3571" s="6">
        <v>0.16</v>
      </c>
      <c r="O3571" s="6">
        <v>2.0299999999999998</v>
      </c>
      <c r="P3571" s="6">
        <v>1.18</v>
      </c>
      <c r="Q3571" s="6">
        <v>1.8</v>
      </c>
      <c r="R3571" s="6">
        <v>3.46</v>
      </c>
      <c r="S3571" s="6">
        <v>0.15</v>
      </c>
      <c r="T3571" s="6">
        <v>0.92</v>
      </c>
      <c r="U3571" s="6">
        <v>97.11</v>
      </c>
      <c r="V3571" s="12"/>
      <c r="W3571" s="6">
        <v>62.825661620842347</v>
      </c>
      <c r="X3571" s="6">
        <v>0.91648645865513334</v>
      </c>
      <c r="Y3571" s="6">
        <v>20.821748532591904</v>
      </c>
      <c r="Z3571" s="6">
        <v>6.5492740191535379</v>
      </c>
      <c r="AA3571" s="6">
        <v>0.16476161054474306</v>
      </c>
      <c r="AB3571" s="6">
        <v>2.0904129337864275</v>
      </c>
      <c r="AC3571" s="6">
        <v>1.2151168777674801</v>
      </c>
      <c r="AD3571" s="6">
        <v>1.8535681186283597</v>
      </c>
      <c r="AE3571" s="6">
        <v>3.5629698280300688</v>
      </c>
      <c r="AF3571" s="6">
        <v>100.00000000000001</v>
      </c>
      <c r="AG3571" s="6"/>
      <c r="AH3571" s="6">
        <v>69.838777491112964</v>
      </c>
      <c r="AI3571" s="6">
        <v>0.76619803686391097</v>
      </c>
      <c r="AJ3571" s="6">
        <v>13.643768112114019</v>
      </c>
      <c r="AK3571" s="6">
        <v>0</v>
      </c>
      <c r="AL3571" s="6">
        <v>6.0887501146257046</v>
      </c>
      <c r="AM3571" s="6">
        <v>0.15514100701127775</v>
      </c>
      <c r="AN3571" s="6">
        <v>3.4631661033422447</v>
      </c>
      <c r="AO3571" s="6">
        <v>1.4473441494414736</v>
      </c>
      <c r="AP3571" s="6">
        <v>1.9976469695147709</v>
      </c>
      <c r="AQ3571" s="6">
        <v>2.5265215306087416</v>
      </c>
      <c r="AR3571" s="6">
        <v>100</v>
      </c>
      <c r="AS3571" s="6"/>
      <c r="AT3571" s="6">
        <v>0.36256244551514605</v>
      </c>
      <c r="AU3571" s="6" t="s">
        <v>2564</v>
      </c>
      <c r="AV3571" s="6" t="s">
        <v>2564</v>
      </c>
      <c r="AW3571" s="6"/>
      <c r="AX3571" s="6">
        <v>0.24568102639439934</v>
      </c>
      <c r="AY3571" s="6">
        <v>0.39418133292628033</v>
      </c>
      <c r="AZ3571" s="6">
        <f>LOG(Tabella1[[#This Row],[SiO2]]/Tabella1[[#This Row],[Al2O3]])</f>
        <v>0.47961987373740528</v>
      </c>
      <c r="BA3571" s="6">
        <f>LOG((Tabella1[[#This Row],[FeO]]*0.8998+Tabella1[[#This Row],[Fe2O3]])/Tabella1[[#This Row],[K2O]])</f>
        <v>0.21852700568518535</v>
      </c>
      <c r="BB3571" s="6">
        <f>Tabella1[[#This Row],[Log SiO2/Al2O3]]/Tabella1[[#This Row],[Log (FeO3/K2O)]]</f>
        <v>2.1947853640952544</v>
      </c>
    </row>
    <row r="3572" spans="1:54" hidden="1">
      <c r="A3572" s="19" t="s">
        <v>4368</v>
      </c>
      <c r="B3572" s="19" t="s">
        <v>4369</v>
      </c>
      <c r="C3572" s="19" t="s">
        <v>4370</v>
      </c>
      <c r="D3572" s="19" t="s">
        <v>4371</v>
      </c>
      <c r="E3572" s="19" t="s">
        <v>2770</v>
      </c>
      <c r="F3572" s="19" t="s">
        <v>4372</v>
      </c>
      <c r="G3572" s="8" t="s">
        <v>4377</v>
      </c>
      <c r="H3572" s="8"/>
      <c r="I3572" s="6">
        <v>61.87</v>
      </c>
      <c r="J3572" s="6">
        <v>0.85</v>
      </c>
      <c r="K3572" s="6">
        <v>19.100000000000001</v>
      </c>
      <c r="L3572" s="6"/>
      <c r="M3572" s="6">
        <v>6.42</v>
      </c>
      <c r="N3572" s="6">
        <v>0.13</v>
      </c>
      <c r="O3572" s="6">
        <v>2.67</v>
      </c>
      <c r="P3572" s="6">
        <v>0.95</v>
      </c>
      <c r="Q3572" s="6">
        <v>1.64</v>
      </c>
      <c r="R3572" s="6">
        <v>3.25</v>
      </c>
      <c r="S3572" s="6">
        <v>0.11</v>
      </c>
      <c r="T3572" s="6">
        <v>1.3</v>
      </c>
      <c r="U3572" s="6">
        <v>96.88</v>
      </c>
      <c r="V3572" s="12"/>
      <c r="W3572" s="6">
        <v>63.862510322047896</v>
      </c>
      <c r="X3572" s="6">
        <v>0.87737407101568954</v>
      </c>
      <c r="Y3572" s="6">
        <v>19.715111478117262</v>
      </c>
      <c r="Z3572" s="6">
        <v>6.6267547481420319</v>
      </c>
      <c r="AA3572" s="6">
        <v>0.13418662262592898</v>
      </c>
      <c r="AB3572" s="6">
        <v>2.7559867877786952</v>
      </c>
      <c r="AC3572" s="6">
        <v>0.98059454995871187</v>
      </c>
      <c r="AD3572" s="6">
        <v>1.6928158546655656</v>
      </c>
      <c r="AE3572" s="6">
        <v>3.3546655656482245</v>
      </c>
      <c r="AF3572" s="6">
        <v>100.00000000000001</v>
      </c>
      <c r="AG3572" s="6"/>
      <c r="AH3572" s="6">
        <v>70.34344394489321</v>
      </c>
      <c r="AI3572" s="6">
        <v>0.7268049249883306</v>
      </c>
      <c r="AJ3572" s="6">
        <v>12.800721623739935</v>
      </c>
      <c r="AK3572" s="6">
        <v>0</v>
      </c>
      <c r="AL3572" s="6">
        <v>6.1045544346827807</v>
      </c>
      <c r="AM3572" s="6">
        <v>0.1251981418573076</v>
      </c>
      <c r="AN3572" s="6">
        <v>4.5241443470627782</v>
      </c>
      <c r="AO3572" s="6">
        <v>1.1573409379717892</v>
      </c>
      <c r="AP3572" s="6">
        <v>1.8077484226557126</v>
      </c>
      <c r="AQ3572" s="6">
        <v>2.3571008979186305</v>
      </c>
      <c r="AR3572" s="6">
        <v>99.999999999999986</v>
      </c>
      <c r="AS3572" s="6"/>
      <c r="AT3572" s="6">
        <v>0.42565364208390655</v>
      </c>
      <c r="AU3572" s="6" t="s">
        <v>2564</v>
      </c>
      <c r="AV3572" s="6" t="s">
        <v>2564</v>
      </c>
      <c r="AW3572" s="6"/>
      <c r="AX3572" s="6">
        <v>0.22898646530847139</v>
      </c>
      <c r="AY3572" s="6">
        <v>0.45689687372031573</v>
      </c>
      <c r="AZ3572" s="6">
        <f>LOG(Tabella1[[#This Row],[SiO2]]/Tabella1[[#This Row],[Al2O3]])</f>
        <v>0.51044674877227325</v>
      </c>
      <c r="BA3572" s="6">
        <f>LOG((Tabella1[[#This Row],[FeO]]*0.8998+Tabella1[[#This Row],[Fe2O3]])/Tabella1[[#This Row],[K2O]])</f>
        <v>0.24979765591952699</v>
      </c>
      <c r="BB3572" s="6">
        <f>Tabella1[[#This Row],[Log SiO2/Al2O3]]/Tabella1[[#This Row],[Log (FeO3/K2O)]]</f>
        <v>2.0434409077750315</v>
      </c>
    </row>
    <row r="3573" spans="1:54" hidden="1">
      <c r="A3573" s="19" t="s">
        <v>4368</v>
      </c>
      <c r="B3573" s="19" t="s">
        <v>4369</v>
      </c>
      <c r="C3573" s="19" t="s">
        <v>4370</v>
      </c>
      <c r="D3573" s="19" t="s">
        <v>4371</v>
      </c>
      <c r="E3573" s="19" t="s">
        <v>2770</v>
      </c>
      <c r="F3573" s="19" t="s">
        <v>4372</v>
      </c>
      <c r="G3573" s="8" t="s">
        <v>4378</v>
      </c>
      <c r="H3573" s="8"/>
      <c r="I3573" s="6">
        <v>58.16</v>
      </c>
      <c r="J3573" s="6">
        <v>0.85</v>
      </c>
      <c r="K3573" s="6">
        <v>22.44</v>
      </c>
      <c r="L3573" s="6"/>
      <c r="M3573" s="6">
        <v>6.87</v>
      </c>
      <c r="N3573" s="6">
        <v>0.34</v>
      </c>
      <c r="O3573" s="6">
        <v>2.41</v>
      </c>
      <c r="P3573" s="6">
        <v>0.59</v>
      </c>
      <c r="Q3573" s="6">
        <v>1.24</v>
      </c>
      <c r="R3573" s="6">
        <v>3.65</v>
      </c>
      <c r="S3573" s="6">
        <v>0.13</v>
      </c>
      <c r="T3573" s="6">
        <v>2.17</v>
      </c>
      <c r="U3573" s="6">
        <v>96.550000000000011</v>
      </c>
      <c r="V3573" s="12"/>
      <c r="W3573" s="6">
        <v>60.238218539616774</v>
      </c>
      <c r="X3573" s="6">
        <v>0.88037286380113922</v>
      </c>
      <c r="Y3573" s="6">
        <v>23.241843604350077</v>
      </c>
      <c r="Z3573" s="6">
        <v>7.1154842050750897</v>
      </c>
      <c r="AA3573" s="6">
        <v>0.35214914552045573</v>
      </c>
      <c r="AB3573" s="6">
        <v>2.4961160020714654</v>
      </c>
      <c r="AC3573" s="6">
        <v>0.61108234075608481</v>
      </c>
      <c r="AD3573" s="6">
        <v>1.2843086483687207</v>
      </c>
      <c r="AE3573" s="6">
        <v>3.7804246504401862</v>
      </c>
      <c r="AF3573" s="6">
        <v>99.999999999999986</v>
      </c>
      <c r="AG3573" s="6"/>
      <c r="AH3573" s="6">
        <v>67.730435041317477</v>
      </c>
      <c r="AI3573" s="6">
        <v>0.74444705757279395</v>
      </c>
      <c r="AJ3573" s="6">
        <v>15.404226460287902</v>
      </c>
      <c r="AK3573" s="6">
        <v>0</v>
      </c>
      <c r="AL3573" s="6">
        <v>6.6910093366647034</v>
      </c>
      <c r="AM3573" s="6">
        <v>0.33538945531472364</v>
      </c>
      <c r="AN3573" s="6">
        <v>4.182714196987618</v>
      </c>
      <c r="AO3573" s="6">
        <v>0.73621672277081229</v>
      </c>
      <c r="AP3573" s="6">
        <v>1.4000120850384778</v>
      </c>
      <c r="AQ3573" s="6">
        <v>2.7114626905862589</v>
      </c>
      <c r="AR3573" s="6">
        <v>100.00000000000001</v>
      </c>
      <c r="AS3573" s="6"/>
      <c r="AT3573" s="6">
        <v>0.38466254765838304</v>
      </c>
      <c r="AU3573" s="6" t="s">
        <v>2564</v>
      </c>
      <c r="AV3573" s="6" t="s">
        <v>2564</v>
      </c>
      <c r="AW3573" s="6"/>
      <c r="AX3573" s="6">
        <v>0.34550638504616293</v>
      </c>
      <c r="AY3573" s="6">
        <v>0.41293316525273788</v>
      </c>
      <c r="AZ3573" s="6">
        <f>LOG(Tabella1[[#This Row],[SiO2]]/Tabella1[[#This Row],[Al2O3]])</f>
        <v>0.41360154526685755</v>
      </c>
      <c r="BA3573" s="6">
        <f>LOG((Tabella1[[#This Row],[FeO]]*0.8998+Tabella1[[#This Row],[Fe2O3]])/Tabella1[[#This Row],[K2O]])</f>
        <v>0.2288098614326238</v>
      </c>
      <c r="BB3573" s="6">
        <f>Tabella1[[#This Row],[Log SiO2/Al2O3]]/Tabella1[[#This Row],[Log (FeO3/K2O)]]</f>
        <v>1.8076211518035825</v>
      </c>
    </row>
    <row r="3574" spans="1:54" hidden="1">
      <c r="A3574" s="19" t="s">
        <v>4368</v>
      </c>
      <c r="B3574" s="19" t="s">
        <v>4369</v>
      </c>
      <c r="C3574" s="19" t="s">
        <v>4370</v>
      </c>
      <c r="D3574" s="19" t="s">
        <v>4371</v>
      </c>
      <c r="E3574" s="19" t="s">
        <v>2770</v>
      </c>
      <c r="F3574" s="19" t="s">
        <v>4372</v>
      </c>
      <c r="G3574" s="8" t="s">
        <v>4379</v>
      </c>
      <c r="H3574" s="8"/>
      <c r="I3574" s="6">
        <v>59.14</v>
      </c>
      <c r="J3574" s="6">
        <v>0.88</v>
      </c>
      <c r="K3574" s="6">
        <v>21.23</v>
      </c>
      <c r="L3574" s="6"/>
      <c r="M3574" s="6">
        <v>6.92</v>
      </c>
      <c r="N3574" s="6">
        <v>0.16</v>
      </c>
      <c r="O3574" s="6">
        <v>2.4900000000000002</v>
      </c>
      <c r="P3574" s="6">
        <v>0.64</v>
      </c>
      <c r="Q3574" s="6">
        <v>1.36</v>
      </c>
      <c r="R3574" s="6">
        <v>3.45</v>
      </c>
      <c r="S3574" s="6">
        <v>0.15</v>
      </c>
      <c r="T3574" s="6">
        <v>1.67</v>
      </c>
      <c r="U3574" s="6">
        <v>96.27</v>
      </c>
      <c r="V3574" s="12"/>
      <c r="W3574" s="6">
        <v>61.431390879817179</v>
      </c>
      <c r="X3574" s="6">
        <v>0.91409577230705308</v>
      </c>
      <c r="Y3574" s="6">
        <v>22.052560506907657</v>
      </c>
      <c r="Z3574" s="6">
        <v>7.1881167549600082</v>
      </c>
      <c r="AA3574" s="6">
        <v>0.1661992313285551</v>
      </c>
      <c r="AB3574" s="6">
        <v>2.5864755375506392</v>
      </c>
      <c r="AC3574" s="6">
        <v>0.66479692531422041</v>
      </c>
      <c r="AD3574" s="6">
        <v>1.4126934662927186</v>
      </c>
      <c r="AE3574" s="6">
        <v>3.5836709255219699</v>
      </c>
      <c r="AF3574" s="6">
        <v>100</v>
      </c>
      <c r="AG3574" s="6"/>
      <c r="AH3574" s="6">
        <v>68.593166047534766</v>
      </c>
      <c r="AI3574" s="6">
        <v>0.76760470076537168</v>
      </c>
      <c r="AJ3574" s="6">
        <v>14.514667707833736</v>
      </c>
      <c r="AK3574" s="6">
        <v>0</v>
      </c>
      <c r="AL3574" s="6">
        <v>6.7124498622569142</v>
      </c>
      <c r="AM3574" s="6">
        <v>0.1571920331936161</v>
      </c>
      <c r="AN3574" s="6">
        <v>4.3040821953342423</v>
      </c>
      <c r="AO3574" s="6">
        <v>0.79537823357739845</v>
      </c>
      <c r="AP3574" s="6">
        <v>1.5292872554923942</v>
      </c>
      <c r="AQ3574" s="6">
        <v>2.5525245342293781</v>
      </c>
      <c r="AR3574" s="6">
        <v>100.00000000000001</v>
      </c>
      <c r="AS3574" s="6"/>
      <c r="AT3574" s="6">
        <v>0.39069302143667167</v>
      </c>
      <c r="AU3574" s="6" t="s">
        <v>2564</v>
      </c>
      <c r="AV3574" s="6" t="s">
        <v>2564</v>
      </c>
      <c r="AW3574" s="6"/>
      <c r="AX3574" s="6">
        <v>0.31795891178954305</v>
      </c>
      <c r="AY3574" s="6">
        <v>0.41995440551812713</v>
      </c>
      <c r="AZ3574" s="6">
        <f>LOG(Tabella1[[#This Row],[SiO2]]/Tabella1[[#This Row],[Al2O3]])</f>
        <v>0.44493132602410002</v>
      </c>
      <c r="BA3574" s="6">
        <f>LOG((Tabella1[[#This Row],[FeO]]*0.8998+Tabella1[[#This Row],[Fe2O3]])/Tabella1[[#This Row],[K2O]])</f>
        <v>0.25643298821303173</v>
      </c>
      <c r="BB3574" s="6">
        <f>Tabella1[[#This Row],[Log SiO2/Al2O3]]/Tabella1[[#This Row],[Log (FeO3/K2O)]]</f>
        <v>1.7350783498044848</v>
      </c>
    </row>
    <row r="3575" spans="1:54" hidden="1">
      <c r="A3575" s="19" t="s">
        <v>4368</v>
      </c>
      <c r="B3575" s="19" t="s">
        <v>4369</v>
      </c>
      <c r="C3575" s="19" t="s">
        <v>4370</v>
      </c>
      <c r="D3575" s="19" t="s">
        <v>4371</v>
      </c>
      <c r="E3575" s="19" t="s">
        <v>2770</v>
      </c>
      <c r="F3575" s="19" t="s">
        <v>4372</v>
      </c>
      <c r="G3575" s="8" t="s">
        <v>4380</v>
      </c>
      <c r="H3575" s="8"/>
      <c r="I3575" s="6">
        <v>59.76</v>
      </c>
      <c r="J3575" s="6">
        <v>0.93</v>
      </c>
      <c r="K3575" s="6">
        <v>20.72</v>
      </c>
      <c r="L3575" s="6"/>
      <c r="M3575" s="6">
        <v>6.35</v>
      </c>
      <c r="N3575" s="6">
        <v>0.18</v>
      </c>
      <c r="O3575" s="6">
        <v>2.3199999999999998</v>
      </c>
      <c r="P3575" s="6">
        <v>0.86</v>
      </c>
      <c r="Q3575" s="6">
        <v>1.47</v>
      </c>
      <c r="R3575" s="6">
        <v>3.68</v>
      </c>
      <c r="S3575" s="6">
        <v>0.14000000000000001</v>
      </c>
      <c r="T3575" s="6">
        <v>2.2599999999999998</v>
      </c>
      <c r="U3575" s="6">
        <v>96.27</v>
      </c>
      <c r="V3575" s="12"/>
      <c r="W3575" s="6">
        <v>62.07541290121533</v>
      </c>
      <c r="X3575" s="6">
        <v>0.96603303209722657</v>
      </c>
      <c r="Y3575" s="6">
        <v>21.522800457047886</v>
      </c>
      <c r="Z3575" s="6">
        <v>6.5960319933520308</v>
      </c>
      <c r="AA3575" s="6">
        <v>0.1869741352446245</v>
      </c>
      <c r="AB3575" s="6">
        <v>2.4098888542640489</v>
      </c>
      <c r="AC3575" s="6">
        <v>0.89332086839098368</v>
      </c>
      <c r="AD3575" s="6">
        <v>1.5269554378311001</v>
      </c>
      <c r="AE3575" s="6">
        <v>3.8225823205567679</v>
      </c>
      <c r="AF3575" s="6">
        <v>100</v>
      </c>
      <c r="AG3575" s="6"/>
      <c r="AH3575" s="6">
        <v>69.208946588434401</v>
      </c>
      <c r="AI3575" s="6">
        <v>0.81000933405379794</v>
      </c>
      <c r="AJ3575" s="6">
        <v>14.144870509823573</v>
      </c>
      <c r="AK3575" s="6">
        <v>0</v>
      </c>
      <c r="AL3575" s="6">
        <v>6.1503638220636665</v>
      </c>
      <c r="AM3575" s="6">
        <v>0.17657742333157087</v>
      </c>
      <c r="AN3575" s="6">
        <v>4.0042512116744655</v>
      </c>
      <c r="AO3575" s="6">
        <v>1.0671962745266492</v>
      </c>
      <c r="AP3575" s="6">
        <v>1.6505155376625262</v>
      </c>
      <c r="AQ3575" s="6">
        <v>2.7186341633050968</v>
      </c>
      <c r="AR3575" s="6">
        <v>100.00000000000001</v>
      </c>
      <c r="AS3575" s="6"/>
      <c r="AT3575" s="6">
        <v>0.394328214153916</v>
      </c>
      <c r="AU3575" s="6" t="s">
        <v>2564</v>
      </c>
      <c r="AV3575" s="6" t="s">
        <v>2564</v>
      </c>
      <c r="AW3575" s="6"/>
      <c r="AX3575" s="6">
        <v>0.2724901936281432</v>
      </c>
      <c r="AY3575" s="6">
        <v>0.42850938181476522</v>
      </c>
      <c r="AZ3575" s="6">
        <f>LOG(Tabella1[[#This Row],[SiO2]]/Tabella1[[#This Row],[Al2O3]])</f>
        <v>0.46002083773414698</v>
      </c>
      <c r="BA3575" s="6">
        <f>LOG((Tabella1[[#This Row],[FeO]]*0.8998+Tabella1[[#This Row],[Fe2O3]])/Tabella1[[#This Row],[K2O]])</f>
        <v>0.19107189544800604</v>
      </c>
      <c r="BB3575" s="6">
        <f>Tabella1[[#This Row],[Log SiO2/Al2O3]]/Tabella1[[#This Row],[Log (FeO3/K2O)]]</f>
        <v>2.407579809974338</v>
      </c>
    </row>
    <row r="3576" spans="1:54" hidden="1">
      <c r="A3576" s="19" t="s">
        <v>4368</v>
      </c>
      <c r="B3576" s="19" t="s">
        <v>4369</v>
      </c>
      <c r="C3576" s="19" t="s">
        <v>4370</v>
      </c>
      <c r="D3576" s="19" t="s">
        <v>4371</v>
      </c>
      <c r="E3576" s="19" t="s">
        <v>2770</v>
      </c>
      <c r="F3576" s="19" t="s">
        <v>4372</v>
      </c>
      <c r="G3576" s="8" t="s">
        <v>4381</v>
      </c>
      <c r="H3576" s="8"/>
      <c r="I3576" s="6">
        <v>52.87</v>
      </c>
      <c r="J3576" s="6">
        <v>1.23</v>
      </c>
      <c r="K3576" s="6">
        <v>25.22</v>
      </c>
      <c r="L3576" s="6"/>
      <c r="M3576" s="6">
        <v>7.05</v>
      </c>
      <c r="N3576" s="6">
        <v>0.13</v>
      </c>
      <c r="O3576" s="6">
        <v>2.87</v>
      </c>
      <c r="P3576" s="6">
        <v>1.29</v>
      </c>
      <c r="Q3576" s="6">
        <v>2.6</v>
      </c>
      <c r="R3576" s="6">
        <v>4.2300000000000004</v>
      </c>
      <c r="S3576" s="6">
        <v>0.24</v>
      </c>
      <c r="T3576" s="6">
        <v>2.04</v>
      </c>
      <c r="U3576" s="6">
        <v>97.49</v>
      </c>
      <c r="V3576" s="12"/>
      <c r="W3576" s="6">
        <v>54.231203200328238</v>
      </c>
      <c r="X3576" s="6">
        <v>1.261667863370602</v>
      </c>
      <c r="Y3576" s="6">
        <v>25.869319930249258</v>
      </c>
      <c r="Z3576" s="6">
        <v>7.2315109241973543</v>
      </c>
      <c r="AA3576" s="6">
        <v>0.13334700994973844</v>
      </c>
      <c r="AB3576" s="6">
        <v>2.943891681198072</v>
      </c>
      <c r="AC3576" s="6">
        <v>1.3232126371935584</v>
      </c>
      <c r="AD3576" s="6">
        <v>2.666940198994769</v>
      </c>
      <c r="AE3576" s="6">
        <v>4.3389065545184131</v>
      </c>
      <c r="AF3576" s="6">
        <v>100.00000000000001</v>
      </c>
      <c r="AG3576" s="6"/>
      <c r="AH3576" s="6">
        <v>61.729658018034868</v>
      </c>
      <c r="AI3576" s="6">
        <v>1.0800530725051789</v>
      </c>
      <c r="AJ3576" s="6">
        <v>17.357501744510888</v>
      </c>
      <c r="AK3576" s="6">
        <v>0</v>
      </c>
      <c r="AL3576" s="6">
        <v>6.8841307316711635</v>
      </c>
      <c r="AM3576" s="6">
        <v>0.12856978947182315</v>
      </c>
      <c r="AN3576" s="6">
        <v>4.9939953989099424</v>
      </c>
      <c r="AO3576" s="6">
        <v>1.6138697075632562</v>
      </c>
      <c r="AP3576" s="6">
        <v>2.9431238674188882</v>
      </c>
      <c r="AQ3576" s="6">
        <v>3.1504763889845417</v>
      </c>
      <c r="AR3576" s="6">
        <v>100</v>
      </c>
      <c r="AS3576" s="6"/>
      <c r="AT3576" s="6">
        <v>0.42043629980090341</v>
      </c>
      <c r="AU3576" s="6" t="s">
        <v>2564</v>
      </c>
      <c r="AV3576" s="6" t="s">
        <v>2564</v>
      </c>
      <c r="AW3576" s="6"/>
      <c r="AX3576" s="6">
        <v>0.25748452935391536</v>
      </c>
      <c r="AY3576" s="6">
        <v>0.46248949901065084</v>
      </c>
      <c r="AZ3576" s="6">
        <f>LOG(Tabella1[[#This Row],[SiO2]]/Tabella1[[#This Row],[Al2O3]])</f>
        <v>0.32146422816804865</v>
      </c>
      <c r="BA3576" s="6">
        <f>LOG((Tabella1[[#This Row],[FeO]]*0.8998+Tabella1[[#This Row],[Fe2O3]])/Tabella1[[#This Row],[K2O]])</f>
        <v>0.17599473844590435</v>
      </c>
      <c r="BB3576" s="6">
        <f>Tabella1[[#This Row],[Log SiO2/Al2O3]]/Tabella1[[#This Row],[Log (FeO3/K2O)]]</f>
        <v>1.8265559016518973</v>
      </c>
    </row>
    <row r="3577" spans="1:54" hidden="1">
      <c r="A3577" s="19" t="s">
        <v>4368</v>
      </c>
      <c r="B3577" s="19" t="s">
        <v>4369</v>
      </c>
      <c r="C3577" s="19" t="s">
        <v>4370</v>
      </c>
      <c r="D3577" s="19" t="s">
        <v>4371</v>
      </c>
      <c r="E3577" s="19" t="s">
        <v>2770</v>
      </c>
      <c r="F3577" s="19" t="s">
        <v>4372</v>
      </c>
      <c r="G3577" s="8" t="s">
        <v>4382</v>
      </c>
      <c r="H3577" s="8"/>
      <c r="I3577" s="6">
        <v>63.1</v>
      </c>
      <c r="J3577" s="6">
        <v>0.93</v>
      </c>
      <c r="K3577" s="6">
        <v>20.91</v>
      </c>
      <c r="L3577" s="6"/>
      <c r="M3577" s="6">
        <v>4.6399999999999997</v>
      </c>
      <c r="N3577" s="6">
        <v>0.11</v>
      </c>
      <c r="O3577" s="6">
        <v>2.33</v>
      </c>
      <c r="P3577" s="6">
        <v>0.84</v>
      </c>
      <c r="Q3577" s="6">
        <v>1.82</v>
      </c>
      <c r="R3577" s="6">
        <v>2.96</v>
      </c>
      <c r="S3577" s="6">
        <v>0.17</v>
      </c>
      <c r="T3577" s="6">
        <v>1.28</v>
      </c>
      <c r="U3577" s="6">
        <v>97.639999999999986</v>
      </c>
      <c r="V3577" s="12"/>
      <c r="W3577" s="6">
        <v>64.6251536255633</v>
      </c>
      <c r="X3577" s="6">
        <v>0.95247849242113913</v>
      </c>
      <c r="Y3577" s="6">
        <v>21.415403523146253</v>
      </c>
      <c r="Z3577" s="6">
        <v>4.7521507578861124</v>
      </c>
      <c r="AA3577" s="6">
        <v>0.11265874641540354</v>
      </c>
      <c r="AB3577" s="6">
        <v>2.3863170831626386</v>
      </c>
      <c r="AC3577" s="6">
        <v>0.86030315444489969</v>
      </c>
      <c r="AD3577" s="6">
        <v>1.8639901679639495</v>
      </c>
      <c r="AE3577" s="6">
        <v>3.0315444489963133</v>
      </c>
      <c r="AF3577" s="6">
        <v>100.00000000000001</v>
      </c>
      <c r="AG3577" s="6"/>
      <c r="AH3577" s="6">
        <v>71.545179486984537</v>
      </c>
      <c r="AI3577" s="6">
        <v>0.79302958866903706</v>
      </c>
      <c r="AJ3577" s="6">
        <v>13.975347833278043</v>
      </c>
      <c r="AK3577" s="6">
        <v>0</v>
      </c>
      <c r="AL3577" s="6">
        <v>4.399916456548576</v>
      </c>
      <c r="AM3577" s="6">
        <v>0.10564640503124202</v>
      </c>
      <c r="AN3577" s="6">
        <v>3.937210366363411</v>
      </c>
      <c r="AO3577" s="6">
        <v>1.0205270096695791</v>
      </c>
      <c r="AP3577" s="6">
        <v>2.0006588445990912</v>
      </c>
      <c r="AQ3577" s="6">
        <v>2.1408884076271257</v>
      </c>
      <c r="AR3577" s="6">
        <v>100</v>
      </c>
      <c r="AS3577" s="6"/>
      <c r="AT3577" s="6">
        <v>0.47225026678774029</v>
      </c>
      <c r="AU3577" s="6" t="s">
        <v>2564</v>
      </c>
      <c r="AV3577" s="6" t="s">
        <v>2564</v>
      </c>
      <c r="AW3577" s="6"/>
      <c r="AX3577" s="6">
        <v>0.38902216912618137</v>
      </c>
      <c r="AY3577" s="6">
        <v>0.52189284471205666</v>
      </c>
      <c r="AZ3577" s="6">
        <f>LOG(Tabella1[[#This Row],[SiO2]]/Tabella1[[#This Row],[Al2O3]])</f>
        <v>0.47967532642646243</v>
      </c>
      <c r="BA3577" s="6">
        <f>LOG((Tabella1[[#This Row],[FeO]]*0.8998+Tabella1[[#This Row],[Fe2O3]])/Tabella1[[#This Row],[K2O]])</f>
        <v>0.14937225832549034</v>
      </c>
      <c r="BB3577" s="6">
        <f>Tabella1[[#This Row],[Log SiO2/Al2O3]]/Tabella1[[#This Row],[Log (FeO3/K2O)]]</f>
        <v>3.2112745151192907</v>
      </c>
    </row>
    <row r="3578" spans="1:54" hidden="1">
      <c r="A3578" s="19" t="s">
        <v>4368</v>
      </c>
      <c r="B3578" s="19" t="s">
        <v>4369</v>
      </c>
      <c r="C3578" s="19" t="s">
        <v>4370</v>
      </c>
      <c r="D3578" s="19" t="s">
        <v>4371</v>
      </c>
      <c r="E3578" s="19" t="s">
        <v>2770</v>
      </c>
      <c r="F3578" s="19" t="s">
        <v>4372</v>
      </c>
      <c r="G3578" s="8" t="s">
        <v>4383</v>
      </c>
      <c r="H3578" s="8"/>
      <c r="I3578" s="6">
        <v>58.12</v>
      </c>
      <c r="J3578" s="6">
        <v>0.84</v>
      </c>
      <c r="K3578" s="6">
        <v>23.41</v>
      </c>
      <c r="L3578" s="6"/>
      <c r="M3578" s="6">
        <v>6.66</v>
      </c>
      <c r="N3578" s="6">
        <v>0.28000000000000003</v>
      </c>
      <c r="O3578" s="6">
        <v>2.6</v>
      </c>
      <c r="P3578" s="6">
        <v>0.95</v>
      </c>
      <c r="Q3578" s="6">
        <v>1.78</v>
      </c>
      <c r="R3578" s="6">
        <v>3.17</v>
      </c>
      <c r="S3578" s="6">
        <v>0.14000000000000001</v>
      </c>
      <c r="T3578" s="6">
        <v>1.02</v>
      </c>
      <c r="U3578" s="6">
        <v>97.81</v>
      </c>
      <c r="V3578" s="12"/>
      <c r="W3578" s="6">
        <v>59.421327062672525</v>
      </c>
      <c r="X3578" s="6">
        <v>0.85880789285349146</v>
      </c>
      <c r="Y3578" s="6">
        <v>23.934158061547901</v>
      </c>
      <c r="Z3578" s="6">
        <v>6.8091197219098243</v>
      </c>
      <c r="AA3578" s="6">
        <v>0.28626929761783049</v>
      </c>
      <c r="AB3578" s="6">
        <v>2.658214906451283</v>
      </c>
      <c r="AC3578" s="6">
        <v>0.97127083120335334</v>
      </c>
      <c r="AD3578" s="6">
        <v>1.8198548205704939</v>
      </c>
      <c r="AE3578" s="6">
        <v>3.2409774051732954</v>
      </c>
      <c r="AF3578" s="6">
        <v>100</v>
      </c>
      <c r="AG3578" s="6"/>
      <c r="AH3578" s="6">
        <v>66.760011405793946</v>
      </c>
      <c r="AI3578" s="6">
        <v>0.72564717246228572</v>
      </c>
      <c r="AJ3578" s="6">
        <v>15.850748859700788</v>
      </c>
      <c r="AK3578" s="6">
        <v>0</v>
      </c>
      <c r="AL3578" s="6">
        <v>6.3979443362667938</v>
      </c>
      <c r="AM3578" s="6">
        <v>0.27243308467125571</v>
      </c>
      <c r="AN3578" s="6">
        <v>4.4508793818297452</v>
      </c>
      <c r="AO3578" s="6">
        <v>1.1692532909141236</v>
      </c>
      <c r="AP3578" s="6">
        <v>1.9822637133701198</v>
      </c>
      <c r="AQ3578" s="6">
        <v>2.3227440701491902</v>
      </c>
      <c r="AR3578" s="6">
        <v>100.00000000000001</v>
      </c>
      <c r="AS3578" s="6"/>
      <c r="AT3578" s="6">
        <v>0.41026377582349238</v>
      </c>
      <c r="AU3578" s="6" t="s">
        <v>2564</v>
      </c>
      <c r="AV3578" s="6" t="s">
        <v>2564</v>
      </c>
      <c r="AW3578" s="6"/>
      <c r="AX3578" s="6">
        <v>0.37049196240582272</v>
      </c>
      <c r="AY3578" s="6">
        <v>0.43967220780608068</v>
      </c>
      <c r="AZ3578" s="6">
        <f>LOG(Tabella1[[#This Row],[SiO2]]/Tabella1[[#This Row],[Al2O3]])</f>
        <v>0.39492419192935957</v>
      </c>
      <c r="BA3578" s="6">
        <f>LOG((Tabella1[[#This Row],[FeO]]*0.8998+Tabella1[[#This Row],[Fe2O3]])/Tabella1[[#This Row],[K2O]])</f>
        <v>0.27656095578209761</v>
      </c>
      <c r="BB3578" s="6">
        <f>Tabella1[[#This Row],[Log SiO2/Al2O3]]/Tabella1[[#This Row],[Log (FeO3/K2O)]]</f>
        <v>1.4279824525936349</v>
      </c>
    </row>
    <row r="3579" spans="1:54" hidden="1">
      <c r="A3579" s="19" t="s">
        <v>4368</v>
      </c>
      <c r="B3579" s="19" t="s">
        <v>4369</v>
      </c>
      <c r="C3579" s="19" t="s">
        <v>4370</v>
      </c>
      <c r="D3579" s="19" t="s">
        <v>4371</v>
      </c>
      <c r="E3579" s="19" t="s">
        <v>2770</v>
      </c>
      <c r="F3579" s="19" t="s">
        <v>4372</v>
      </c>
      <c r="G3579" s="8" t="s">
        <v>4384</v>
      </c>
      <c r="H3579" s="8"/>
      <c r="I3579" s="6">
        <v>62.3</v>
      </c>
      <c r="J3579" s="6">
        <v>0.81</v>
      </c>
      <c r="K3579" s="6">
        <v>18.64</v>
      </c>
      <c r="L3579" s="6"/>
      <c r="M3579" s="6">
        <v>5.93</v>
      </c>
      <c r="N3579" s="6">
        <v>0.18</v>
      </c>
      <c r="O3579" s="6">
        <v>2.68</v>
      </c>
      <c r="P3579" s="6">
        <v>1.21</v>
      </c>
      <c r="Q3579" s="6">
        <v>1.77</v>
      </c>
      <c r="R3579" s="6">
        <v>3.05</v>
      </c>
      <c r="S3579" s="6">
        <v>0.13</v>
      </c>
      <c r="T3579" s="6">
        <v>1.49</v>
      </c>
      <c r="U3579" s="6">
        <v>96.57</v>
      </c>
      <c r="V3579" s="12"/>
      <c r="W3579" s="6">
        <v>64.512788650719685</v>
      </c>
      <c r="X3579" s="6">
        <v>0.83876980428704584</v>
      </c>
      <c r="Y3579" s="6">
        <v>19.302060681371028</v>
      </c>
      <c r="Z3579" s="6">
        <v>6.1406233820026923</v>
      </c>
      <c r="AA3579" s="6">
        <v>0.18639328984156572</v>
      </c>
      <c r="AB3579" s="6">
        <v>2.7751889820855342</v>
      </c>
      <c r="AC3579" s="6">
        <v>1.2529771150460807</v>
      </c>
      <c r="AD3579" s="6">
        <v>1.8328673501087296</v>
      </c>
      <c r="AE3579" s="6">
        <v>3.1583307445376416</v>
      </c>
      <c r="AF3579" s="6">
        <v>99.999999999999986</v>
      </c>
      <c r="AG3579" s="6"/>
      <c r="AH3579" s="6">
        <v>70.782653335490693</v>
      </c>
      <c r="AI3579" s="6">
        <v>0.69211655169543895</v>
      </c>
      <c r="AJ3579" s="6">
        <v>12.483669849801245</v>
      </c>
      <c r="AK3579" s="6">
        <v>0</v>
      </c>
      <c r="AL3579" s="6">
        <v>5.6346755845796865</v>
      </c>
      <c r="AM3579" s="6">
        <v>0.17322968543202574</v>
      </c>
      <c r="AN3579" s="6">
        <v>4.5379036059562932</v>
      </c>
      <c r="AO3579" s="6">
        <v>1.4730529600870745</v>
      </c>
      <c r="AP3579" s="6">
        <v>1.949677097957208</v>
      </c>
      <c r="AQ3579" s="6">
        <v>2.2104970127312522</v>
      </c>
      <c r="AR3579" s="6">
        <v>99.999999999999972</v>
      </c>
      <c r="AS3579" s="6"/>
      <c r="AT3579" s="6">
        <v>0.44609174536366486</v>
      </c>
      <c r="AU3579" s="6" t="s">
        <v>2564</v>
      </c>
      <c r="AV3579" s="6" t="s">
        <v>2564</v>
      </c>
      <c r="AW3579" s="6"/>
      <c r="AX3579" s="6">
        <v>0.21767554272946038</v>
      </c>
      <c r="AY3579" s="6">
        <v>0.47865845569233506</v>
      </c>
      <c r="AZ3579" s="6">
        <f>LOG(Tabella1[[#This Row],[SiO2]]/Tabella1[[#This Row],[Al2O3]])</f>
        <v>0.52404213864120697</v>
      </c>
      <c r="BA3579" s="6">
        <f>LOG((Tabella1[[#This Row],[FeO]]*0.8998+Tabella1[[#This Row],[Fe2O3]])/Tabella1[[#This Row],[K2O]])</f>
        <v>0.24290084284702484</v>
      </c>
      <c r="BB3579" s="6">
        <f>Tabella1[[#This Row],[Log SiO2/Al2O3]]/Tabella1[[#This Row],[Log (FeO3/K2O)]]</f>
        <v>2.1574323600484191</v>
      </c>
    </row>
    <row r="3580" spans="1:54" hidden="1">
      <c r="A3580" s="19" t="s">
        <v>4368</v>
      </c>
      <c r="B3580" s="19" t="s">
        <v>4369</v>
      </c>
      <c r="C3580" s="19" t="s">
        <v>4370</v>
      </c>
      <c r="D3580" s="19" t="s">
        <v>4371</v>
      </c>
      <c r="E3580" s="19" t="s">
        <v>2770</v>
      </c>
      <c r="F3580" s="19" t="s">
        <v>4372</v>
      </c>
      <c r="G3580" s="8" t="s">
        <v>4385</v>
      </c>
      <c r="H3580" s="19"/>
      <c r="I3580" s="6">
        <v>63.08</v>
      </c>
      <c r="J3580" s="6">
        <v>0.89</v>
      </c>
      <c r="K3580" s="6">
        <v>19.649999999999999</v>
      </c>
      <c r="L3580" s="6"/>
      <c r="M3580" s="6">
        <v>6.51</v>
      </c>
      <c r="N3580" s="6">
        <v>0.14000000000000001</v>
      </c>
      <c r="O3580" s="6">
        <v>2.37</v>
      </c>
      <c r="P3580" s="6">
        <v>1.3</v>
      </c>
      <c r="Q3580" s="6">
        <v>1.7</v>
      </c>
      <c r="R3580" s="6">
        <v>2.08</v>
      </c>
      <c r="S3580" s="6">
        <v>0.11</v>
      </c>
      <c r="T3580" s="6">
        <v>1.24</v>
      </c>
      <c r="U3580" s="6">
        <v>97.720000000000013</v>
      </c>
      <c r="V3580" s="6"/>
      <c r="W3580" s="6">
        <v>64.551780597625864</v>
      </c>
      <c r="X3580" s="6">
        <v>0.91076545231273021</v>
      </c>
      <c r="Y3580" s="6">
        <v>20.108473188702412</v>
      </c>
      <c r="Z3580" s="6">
        <v>6.6618911174785094</v>
      </c>
      <c r="AA3580" s="6">
        <v>0.14326647564469913</v>
      </c>
      <c r="AB3580" s="6">
        <v>2.4252967662709781</v>
      </c>
      <c r="AC3580" s="6">
        <v>1.3303315595579206</v>
      </c>
      <c r="AD3580" s="6">
        <v>1.7396643471142035</v>
      </c>
      <c r="AE3580" s="6">
        <v>2.1285304952926727</v>
      </c>
      <c r="AF3580" s="6">
        <v>99.999999999999986</v>
      </c>
      <c r="AG3580" s="6"/>
      <c r="AH3580" s="6">
        <v>71.002480166766858</v>
      </c>
      <c r="AI3580" s="6">
        <v>0.7534028624014617</v>
      </c>
      <c r="AJ3580" s="6">
        <v>13.037729431836736</v>
      </c>
      <c r="AK3580" s="6">
        <v>0</v>
      </c>
      <c r="AL3580" s="6">
        <v>6.1282751280407517</v>
      </c>
      <c r="AM3580" s="6">
        <v>0.13348144212426313</v>
      </c>
      <c r="AN3580" s="6">
        <v>3.975684028695381</v>
      </c>
      <c r="AO3580" s="6">
        <v>1.5679037033299106</v>
      </c>
      <c r="AP3580" s="6">
        <v>1.8551600697577428</v>
      </c>
      <c r="AQ3580" s="6">
        <v>1.4934698884542061</v>
      </c>
      <c r="AR3580" s="6">
        <v>99.999999999999986</v>
      </c>
      <c r="AS3580" s="6"/>
      <c r="AT3580" s="6">
        <v>0.39347784042108502</v>
      </c>
      <c r="AU3580" s="6" t="s">
        <v>2564</v>
      </c>
      <c r="AV3580" s="6" t="s">
        <v>2564</v>
      </c>
      <c r="AW3580" s="6"/>
      <c r="AX3580" s="6">
        <v>0.36215140449470529</v>
      </c>
      <c r="AY3580" s="6">
        <v>0.42518155108099553</v>
      </c>
      <c r="AZ3580" s="6">
        <f>LOG(Tabella1[[#This Row],[SiO2]]/Tabella1[[#This Row],[Al2O3]])</f>
        <v>0.50652912994541976</v>
      </c>
      <c r="BA3580" s="6">
        <f>LOG((Tabella1[[#This Row],[FeO]]*0.8998+Tabella1[[#This Row],[Fe2O3]])/Tabella1[[#This Row],[K2O]])</f>
        <v>0.44966364243497842</v>
      </c>
      <c r="BB3580" s="6">
        <f>Tabella1[[#This Row],[Log SiO2/Al2O3]]/Tabella1[[#This Row],[Log (FeO3/K2O)]]</f>
        <v>1.1264622756745652</v>
      </c>
    </row>
    <row r="3581" spans="1:54" hidden="1">
      <c r="A3581" s="19" t="s">
        <v>4368</v>
      </c>
      <c r="B3581" s="19" t="s">
        <v>4369</v>
      </c>
      <c r="C3581" s="19" t="s">
        <v>4370</v>
      </c>
      <c r="D3581" s="19" t="s">
        <v>4371</v>
      </c>
      <c r="E3581" s="19" t="s">
        <v>2770</v>
      </c>
      <c r="F3581" s="19" t="s">
        <v>4372</v>
      </c>
      <c r="G3581" s="8" t="s">
        <v>4386</v>
      </c>
      <c r="H3581" s="19"/>
      <c r="I3581" s="6">
        <v>58.84</v>
      </c>
      <c r="J3581" s="6">
        <v>0.91</v>
      </c>
      <c r="K3581" s="6">
        <v>21.88</v>
      </c>
      <c r="L3581" s="6"/>
      <c r="M3581" s="6">
        <v>6.89</v>
      </c>
      <c r="N3581" s="6">
        <v>0.27</v>
      </c>
      <c r="O3581" s="6">
        <v>2.62</v>
      </c>
      <c r="P3581" s="6">
        <v>1.08</v>
      </c>
      <c r="Q3581" s="6">
        <v>1.57</v>
      </c>
      <c r="R3581" s="6">
        <v>3.17</v>
      </c>
      <c r="S3581" s="6">
        <v>0.12</v>
      </c>
      <c r="T3581" s="6">
        <v>0.86</v>
      </c>
      <c r="U3581" s="6">
        <v>97.22999999999999</v>
      </c>
      <c r="V3581" s="6"/>
      <c r="W3581" s="6">
        <v>60.516301553018629</v>
      </c>
      <c r="X3581" s="6">
        <v>0.93592512598992084</v>
      </c>
      <c r="Y3581" s="6">
        <v>22.503342589735681</v>
      </c>
      <c r="Z3581" s="6">
        <v>7.0862902396379726</v>
      </c>
      <c r="AA3581" s="6">
        <v>0.27769207034865789</v>
      </c>
      <c r="AB3581" s="6">
        <v>2.6946415715314207</v>
      </c>
      <c r="AC3581" s="6">
        <v>1.1107682813946316</v>
      </c>
      <c r="AD3581" s="6">
        <v>1.6147279646199737</v>
      </c>
      <c r="AE3581" s="6">
        <v>3.2603106037231306</v>
      </c>
      <c r="AF3581" s="6">
        <v>100.00000000000001</v>
      </c>
      <c r="AG3581" s="6"/>
      <c r="AH3581" s="6">
        <v>67.577972641327449</v>
      </c>
      <c r="AI3581" s="6">
        <v>0.78601224469399722</v>
      </c>
      <c r="AJ3581" s="6">
        <v>14.812807774460973</v>
      </c>
      <c r="AK3581" s="6">
        <v>0</v>
      </c>
      <c r="AL3581" s="6">
        <v>6.6180058705749474</v>
      </c>
      <c r="AM3581" s="6">
        <v>0.26266806734655201</v>
      </c>
      <c r="AN3581" s="6">
        <v>4.4845148504205907</v>
      </c>
      <c r="AO3581" s="6">
        <v>1.3290779384853351</v>
      </c>
      <c r="AP3581" s="6">
        <v>1.7481664416942206</v>
      </c>
      <c r="AQ3581" s="6">
        <v>2.3224322737783729</v>
      </c>
      <c r="AR3581" s="6">
        <v>99.999999999999986</v>
      </c>
      <c r="AS3581" s="6"/>
      <c r="AT3581" s="6">
        <v>0.40391862020487851</v>
      </c>
      <c r="AU3581" s="6" t="s">
        <v>2564</v>
      </c>
      <c r="AV3581" s="6" t="s">
        <v>2564</v>
      </c>
      <c r="AW3581" s="6"/>
      <c r="AX3581" s="6">
        <v>0.32480260485909296</v>
      </c>
      <c r="AY3581" s="6">
        <v>0.43469308058265516</v>
      </c>
      <c r="AZ3581" s="6">
        <f>LOG(Tabella1[[#This Row],[SiO2]]/Tabella1[[#This Row],[Al2O3]])</f>
        <v>0.42962534639409933</v>
      </c>
      <c r="BA3581" s="6">
        <f>LOG((Tabella1[[#This Row],[FeO]]*0.8998+Tabella1[[#This Row],[Fe2O3]])/Tabella1[[#This Row],[K2O]])</f>
        <v>0.29130594851942232</v>
      </c>
      <c r="BB3581" s="6">
        <f>Tabella1[[#This Row],[Log SiO2/Al2O3]]/Tabella1[[#This Row],[Log (FeO3/K2O)]]</f>
        <v>1.4748251746237677</v>
      </c>
    </row>
    <row r="3582" spans="1:54" hidden="1">
      <c r="A3582" s="19" t="s">
        <v>4368</v>
      </c>
      <c r="B3582" s="19" t="s">
        <v>4369</v>
      </c>
      <c r="C3582" s="19" t="s">
        <v>4370</v>
      </c>
      <c r="D3582" s="19" t="s">
        <v>4371</v>
      </c>
      <c r="E3582" s="19" t="s">
        <v>2770</v>
      </c>
      <c r="F3582" s="19" t="s">
        <v>4372</v>
      </c>
      <c r="G3582" s="8" t="s">
        <v>4387</v>
      </c>
      <c r="H3582" s="19"/>
      <c r="I3582" s="6">
        <v>57.9</v>
      </c>
      <c r="J3582" s="6">
        <v>0.98</v>
      </c>
      <c r="K3582" s="6">
        <v>24.37</v>
      </c>
      <c r="L3582" s="6"/>
      <c r="M3582" s="6">
        <v>4.04</v>
      </c>
      <c r="N3582" s="6">
        <v>0.02</v>
      </c>
      <c r="O3582" s="6">
        <v>1.86</v>
      </c>
      <c r="P3582" s="6">
        <v>0.27</v>
      </c>
      <c r="Q3582" s="6">
        <v>1.27</v>
      </c>
      <c r="R3582" s="6">
        <v>4.29</v>
      </c>
      <c r="S3582" s="6">
        <v>0.1</v>
      </c>
      <c r="T3582" s="6">
        <v>4.2</v>
      </c>
      <c r="U3582" s="6">
        <v>95</v>
      </c>
      <c r="V3582" s="6"/>
      <c r="W3582" s="6">
        <v>60.94736842105263</v>
      </c>
      <c r="X3582" s="6">
        <v>1.0315789473684212</v>
      </c>
      <c r="Y3582" s="6">
        <v>25.652631578947371</v>
      </c>
      <c r="Z3582" s="6">
        <v>4.2526315789473683</v>
      </c>
      <c r="AA3582" s="6">
        <v>2.1052631578947368E-2</v>
      </c>
      <c r="AB3582" s="6">
        <v>1.9578947368421054</v>
      </c>
      <c r="AC3582" s="6">
        <v>0.28421052631578947</v>
      </c>
      <c r="AD3582" s="6">
        <v>1.3368421052631581</v>
      </c>
      <c r="AE3582" s="6">
        <v>4.5157894736842108</v>
      </c>
      <c r="AF3582" s="6">
        <v>100.00000000000001</v>
      </c>
      <c r="AG3582" s="6"/>
      <c r="AH3582" s="6">
        <v>69.366679252480552</v>
      </c>
      <c r="AI3582" s="6">
        <v>0.8829860471435419</v>
      </c>
      <c r="AJ3582" s="6">
        <v>17.21018126423067</v>
      </c>
      <c r="AK3582" s="6">
        <v>0</v>
      </c>
      <c r="AL3582" s="6">
        <v>4.0478940547022111</v>
      </c>
      <c r="AM3582" s="6">
        <v>2.0296135615256644E-2</v>
      </c>
      <c r="AN3582" s="6">
        <v>3.3209853926291291</v>
      </c>
      <c r="AO3582" s="6">
        <v>0.34660139296318004</v>
      </c>
      <c r="AP3582" s="6">
        <v>1.4751177661292425</v>
      </c>
      <c r="AQ3582" s="6">
        <v>3.2785433767216841</v>
      </c>
      <c r="AR3582" s="6">
        <v>99.999999999999986</v>
      </c>
      <c r="AS3582" s="6"/>
      <c r="AT3582" s="6">
        <v>0.45067712348474276</v>
      </c>
      <c r="AU3582" s="6" t="s">
        <v>2564</v>
      </c>
      <c r="AV3582" s="6" t="s">
        <v>2564</v>
      </c>
      <c r="AW3582" s="6"/>
      <c r="AX3582" s="6">
        <v>0.46870804558665929</v>
      </c>
      <c r="AY3582" s="6">
        <v>0.51203206524069145</v>
      </c>
      <c r="AZ3582" s="6">
        <f>LOG(Tabella1[[#This Row],[SiO2]]/Tabella1[[#This Row],[Al2O3]])</f>
        <v>0.37582303454271188</v>
      </c>
      <c r="BA3582" s="6">
        <f>LOG((Tabella1[[#This Row],[FeO]]*0.8998+Tabella1[[#This Row],[Fe2O3]])/Tabella1[[#This Row],[K2O]])</f>
        <v>-7.1929938244571195E-2</v>
      </c>
      <c r="BB3582" s="6">
        <f>Tabella1[[#This Row],[Log SiO2/Al2O3]]/Tabella1[[#This Row],[Log (FeO3/K2O)]]</f>
        <v>-5.2248485639576723</v>
      </c>
    </row>
    <row r="3583" spans="1:54" hidden="1">
      <c r="A3583" s="19" t="s">
        <v>4368</v>
      </c>
      <c r="B3583" s="19" t="s">
        <v>4369</v>
      </c>
      <c r="C3583" s="19" t="s">
        <v>4370</v>
      </c>
      <c r="D3583" s="19" t="s">
        <v>4371</v>
      </c>
      <c r="E3583" s="19" t="s">
        <v>2770</v>
      </c>
      <c r="F3583" s="19" t="s">
        <v>4372</v>
      </c>
      <c r="G3583" s="8" t="s">
        <v>4388</v>
      </c>
      <c r="H3583" s="19"/>
      <c r="I3583" s="6">
        <v>56.05</v>
      </c>
      <c r="J3583" s="6">
        <v>0.78</v>
      </c>
      <c r="K3583" s="6">
        <v>23.04</v>
      </c>
      <c r="L3583" s="6"/>
      <c r="M3583" s="6">
        <v>6.87</v>
      </c>
      <c r="N3583" s="6">
        <v>0.27</v>
      </c>
      <c r="O3583" s="6">
        <v>2.44</v>
      </c>
      <c r="P3583" s="6">
        <v>0.37</v>
      </c>
      <c r="Q3583" s="6">
        <v>0.99</v>
      </c>
      <c r="R3583" s="6">
        <v>3.33</v>
      </c>
      <c r="S3583" s="6">
        <v>0.11</v>
      </c>
      <c r="T3583" s="6">
        <v>4.55</v>
      </c>
      <c r="U3583" s="6">
        <v>94.14</v>
      </c>
      <c r="V3583" s="6"/>
      <c r="W3583" s="6">
        <v>59.538984491183342</v>
      </c>
      <c r="X3583" s="6">
        <v>0.82855321861058007</v>
      </c>
      <c r="Y3583" s="6">
        <v>24.474187380497131</v>
      </c>
      <c r="Z3583" s="6">
        <v>7.2976418100701084</v>
      </c>
      <c r="AA3583" s="6">
        <v>0.28680688336520077</v>
      </c>
      <c r="AB3583" s="6">
        <v>2.5918844274484809</v>
      </c>
      <c r="AC3583" s="6">
        <v>0.39303165498194181</v>
      </c>
      <c r="AD3583" s="6">
        <v>1.0516252390057361</v>
      </c>
      <c r="AE3583" s="6">
        <v>3.5372848948374758</v>
      </c>
      <c r="AF3583" s="6">
        <v>99.999999999999972</v>
      </c>
      <c r="AG3583" s="6"/>
      <c r="AH3583" s="6">
        <v>67.242061333011407</v>
      </c>
      <c r="AI3583" s="6">
        <v>0.70374517278857973</v>
      </c>
      <c r="AJ3583" s="6">
        <v>16.293164828051257</v>
      </c>
      <c r="AK3583" s="6">
        <v>0</v>
      </c>
      <c r="AL3583" s="6">
        <v>6.8928300417696722</v>
      </c>
      <c r="AM3583" s="6">
        <v>0.27437225052171271</v>
      </c>
      <c r="AN3583" s="6">
        <v>4.3625147507812612</v>
      </c>
      <c r="AO3583" s="6">
        <v>0.47562133177760674</v>
      </c>
      <c r="AP3583" s="6">
        <v>1.151466290051163</v>
      </c>
      <c r="AQ3583" s="6">
        <v>2.5483609190530112</v>
      </c>
      <c r="AR3583" s="6">
        <v>100</v>
      </c>
      <c r="AS3583" s="6"/>
      <c r="AT3583" s="6">
        <v>0.38759494544036377</v>
      </c>
      <c r="AU3583" s="6" t="s">
        <v>2564</v>
      </c>
      <c r="AV3583" s="6" t="s">
        <v>2564</v>
      </c>
      <c r="AW3583" s="6"/>
      <c r="AX3583" s="6">
        <v>0.40583839902283703</v>
      </c>
      <c r="AY3583" s="6">
        <v>0.41344581940074748</v>
      </c>
      <c r="AZ3583" s="6">
        <f>LOG(Tabella1[[#This Row],[SiO2]]/Tabella1[[#This Row],[Al2O3]])</f>
        <v>0.38609314217981749</v>
      </c>
      <c r="BA3583" s="6">
        <f>LOG((Tabella1[[#This Row],[FeO]]*0.8998+Tabella1[[#This Row],[Fe2O3]])/Tabella1[[#This Row],[K2O]])</f>
        <v>0.26865849238277861</v>
      </c>
      <c r="BB3583" s="6">
        <f>Tabella1[[#This Row],[Log SiO2/Al2O3]]/Tabella1[[#This Row],[Log (FeO3/K2O)]]</f>
        <v>1.4371149735691982</v>
      </c>
    </row>
    <row r="3584" spans="1:54">
      <c r="A3584" s="19" t="s">
        <v>4368</v>
      </c>
      <c r="B3584" s="19" t="s">
        <v>4369</v>
      </c>
      <c r="C3584" s="19" t="s">
        <v>4389</v>
      </c>
      <c r="D3584" s="19" t="s">
        <v>102</v>
      </c>
      <c r="E3584" s="19" t="s">
        <v>2771</v>
      </c>
      <c r="F3584" s="19" t="s">
        <v>1370</v>
      </c>
      <c r="G3584" s="12" t="s">
        <v>1371</v>
      </c>
      <c r="H3584" s="19"/>
      <c r="I3584" s="6">
        <v>58.57</v>
      </c>
      <c r="J3584" s="6">
        <v>0.72</v>
      </c>
      <c r="K3584" s="6">
        <v>14.4</v>
      </c>
      <c r="L3584" s="6"/>
      <c r="M3584" s="6">
        <v>8.32</v>
      </c>
      <c r="N3584" s="6">
        <v>7.0000000000000007E-2</v>
      </c>
      <c r="O3584" s="6">
        <v>3.06</v>
      </c>
      <c r="P3584" s="6">
        <v>2.54</v>
      </c>
      <c r="Q3584" s="6">
        <v>1.81</v>
      </c>
      <c r="R3584" s="6">
        <v>3.19</v>
      </c>
      <c r="S3584" s="6">
        <v>0.1</v>
      </c>
      <c r="T3584" s="6">
        <v>3.66</v>
      </c>
      <c r="U3584" s="6">
        <v>92.68</v>
      </c>
      <c r="V3584" s="6"/>
      <c r="W3584" s="6">
        <v>63.19594302977989</v>
      </c>
      <c r="X3584" s="6">
        <v>0.77686663789382815</v>
      </c>
      <c r="Y3584" s="6">
        <v>15.537332757876563</v>
      </c>
      <c r="Z3584" s="6">
        <v>8.9771255934397924</v>
      </c>
      <c r="AA3584" s="6">
        <v>7.5528700906344406E-2</v>
      </c>
      <c r="AB3584" s="6">
        <v>3.3016832110487697</v>
      </c>
      <c r="AC3584" s="6">
        <v>2.7406128614587826</v>
      </c>
      <c r="AD3584" s="6">
        <v>1.9529564091497624</v>
      </c>
      <c r="AE3584" s="6">
        <v>3.4419507984462667</v>
      </c>
      <c r="AF3584" s="6">
        <v>100</v>
      </c>
      <c r="AG3584" s="6"/>
      <c r="AH3584" s="6">
        <v>68.31806163899742</v>
      </c>
      <c r="AI3584" s="6">
        <v>0.63160888818016192</v>
      </c>
      <c r="AJ3584" s="6">
        <v>9.9010300501461543</v>
      </c>
      <c r="AK3584" s="6">
        <v>0</v>
      </c>
      <c r="AL3584" s="6">
        <v>8.1163182822575948</v>
      </c>
      <c r="AM3584" s="6">
        <v>6.9162291130056036E-2</v>
      </c>
      <c r="AN3584" s="6">
        <v>5.3194094296572043</v>
      </c>
      <c r="AO3584" s="6">
        <v>3.1745942656475656</v>
      </c>
      <c r="AP3584" s="6">
        <v>2.0468665026291375</v>
      </c>
      <c r="AQ3584" s="6">
        <v>2.3735713763306183</v>
      </c>
      <c r="AR3584" s="6">
        <v>100</v>
      </c>
      <c r="AS3584" s="6"/>
      <c r="AT3584" s="6">
        <v>0.39591524506260672</v>
      </c>
      <c r="AU3584" s="6" t="s">
        <v>2564</v>
      </c>
      <c r="AV3584" s="6" t="s">
        <v>2564</v>
      </c>
      <c r="AW3584" s="6"/>
      <c r="AX3584" s="6">
        <v>-0.2162469624681764</v>
      </c>
      <c r="AY3584" s="6">
        <v>0.41544517845279316</v>
      </c>
      <c r="AZ3584" s="6">
        <f>LOG(Tabella1[[#This Row],[SiO2]]/Tabella1[[#This Row],[Al2O3]])</f>
        <v>0.60931273193271041</v>
      </c>
      <c r="BA3584" s="6">
        <f>LOG((Tabella1[[#This Row],[FeO]]*0.8998+Tabella1[[#This Row],[Fe2O3]])/Tabella1[[#This Row],[K2O]])</f>
        <v>0.37047863206309084</v>
      </c>
      <c r="BB3584" s="6">
        <f>Tabella1[[#This Row],[Log SiO2/Al2O3]]/Tabella1[[#This Row],[Log (FeO3/K2O)]]</f>
        <v>1.644663630233193</v>
      </c>
    </row>
    <row r="3585" spans="1:54" hidden="1">
      <c r="A3585" s="19" t="s">
        <v>4368</v>
      </c>
      <c r="B3585" s="19" t="s">
        <v>4369</v>
      </c>
      <c r="C3585" s="19" t="s">
        <v>4389</v>
      </c>
      <c r="D3585" s="19" t="s">
        <v>102</v>
      </c>
      <c r="E3585" s="19" t="s">
        <v>2773</v>
      </c>
      <c r="F3585" s="19" t="s">
        <v>1370</v>
      </c>
      <c r="G3585" s="12" t="s">
        <v>1372</v>
      </c>
      <c r="H3585" s="19"/>
      <c r="I3585" s="6">
        <v>54.61</v>
      </c>
      <c r="J3585" s="6">
        <v>0.73</v>
      </c>
      <c r="K3585" s="6">
        <v>13.24</v>
      </c>
      <c r="L3585" s="6"/>
      <c r="M3585" s="6">
        <v>11.81</v>
      </c>
      <c r="N3585" s="6">
        <v>0.08</v>
      </c>
      <c r="O3585" s="6">
        <v>3.46</v>
      </c>
      <c r="P3585" s="6">
        <v>2.61</v>
      </c>
      <c r="Q3585" s="6">
        <v>0.73</v>
      </c>
      <c r="R3585" s="6">
        <v>3.57</v>
      </c>
      <c r="S3585" s="6">
        <v>0.08</v>
      </c>
      <c r="T3585" s="6">
        <v>4.96</v>
      </c>
      <c r="U3585" s="6">
        <v>90.839999999999989</v>
      </c>
      <c r="V3585" s="6"/>
      <c r="W3585" s="6">
        <v>60.116688683399389</v>
      </c>
      <c r="X3585" s="6">
        <v>0.80361074416556588</v>
      </c>
      <c r="Y3585" s="6">
        <v>14.575077058564512</v>
      </c>
      <c r="Z3585" s="6">
        <v>13.000880669308676</v>
      </c>
      <c r="AA3585" s="6">
        <v>8.8066930867459273E-2</v>
      </c>
      <c r="AB3585" s="6">
        <v>3.8088947600176137</v>
      </c>
      <c r="AC3585" s="6">
        <v>2.8731836195508587</v>
      </c>
      <c r="AD3585" s="6">
        <v>0.80361074416556588</v>
      </c>
      <c r="AE3585" s="6">
        <v>3.92998678996037</v>
      </c>
      <c r="AF3585" s="6">
        <v>100</v>
      </c>
      <c r="AG3585" s="6"/>
      <c r="AH3585" s="6">
        <v>65.104641206736062</v>
      </c>
      <c r="AI3585" s="6">
        <v>0.65451267017811876</v>
      </c>
      <c r="AJ3585" s="6">
        <v>9.3043348824227454</v>
      </c>
      <c r="AK3585" s="6">
        <v>0</v>
      </c>
      <c r="AL3585" s="6">
        <v>11.775113513137269</v>
      </c>
      <c r="AM3585" s="6">
        <v>8.0786869625084204E-2</v>
      </c>
      <c r="AN3585" s="6">
        <v>6.1474860608767408</v>
      </c>
      <c r="AO3585" s="6">
        <v>3.3340682031118631</v>
      </c>
      <c r="AP3585" s="6">
        <v>0.84374898914539675</v>
      </c>
      <c r="AQ3585" s="6">
        <v>2.7149340892245752</v>
      </c>
      <c r="AR3585" s="6">
        <v>99.999999999999986</v>
      </c>
      <c r="AS3585" s="6"/>
      <c r="AT3585" s="6">
        <v>0.34300191975443034</v>
      </c>
      <c r="AU3585" s="6" t="s">
        <v>2564</v>
      </c>
      <c r="AV3585" s="6" t="s">
        <v>2564</v>
      </c>
      <c r="AW3585" s="6"/>
      <c r="AX3585" s="6">
        <v>-0.20047482406168485</v>
      </c>
      <c r="AY3585" s="6">
        <v>0.35600272891325058</v>
      </c>
      <c r="AZ3585" s="6">
        <f>LOG(Tabella1[[#This Row],[SiO2]]/Tabella1[[#This Row],[Al2O3]])</f>
        <v>0.61538419143186229</v>
      </c>
      <c r="BA3585" s="6">
        <f>LOG((Tabella1[[#This Row],[FeO]]*0.8998+Tabella1[[#This Row],[Fe2O3]])/Tabella1[[#This Row],[K2O]])</f>
        <v>0.47372767033086971</v>
      </c>
      <c r="BB3585" s="6">
        <f>Tabella1[[#This Row],[Log SiO2/Al2O3]]/Tabella1[[#This Row],[Log (FeO3/K2O)]]</f>
        <v>1.2990252205492963</v>
      </c>
    </row>
    <row r="3586" spans="1:54" hidden="1">
      <c r="A3586" s="19" t="s">
        <v>4368</v>
      </c>
      <c r="B3586" s="19" t="s">
        <v>4369</v>
      </c>
      <c r="C3586" s="19" t="s">
        <v>4389</v>
      </c>
      <c r="D3586" s="19" t="s">
        <v>102</v>
      </c>
      <c r="E3586" s="19" t="s">
        <v>2776</v>
      </c>
      <c r="F3586" s="19" t="s">
        <v>1370</v>
      </c>
      <c r="G3586" s="12" t="s">
        <v>1373</v>
      </c>
      <c r="H3586" s="19"/>
      <c r="I3586" s="6">
        <v>55.4</v>
      </c>
      <c r="J3586" s="6">
        <v>0.78</v>
      </c>
      <c r="K3586" s="6">
        <v>13.22</v>
      </c>
      <c r="L3586" s="6"/>
      <c r="M3586" s="6">
        <v>10.210000000000001</v>
      </c>
      <c r="N3586" s="6">
        <v>0.05</v>
      </c>
      <c r="O3586" s="6">
        <v>3.54</v>
      </c>
      <c r="P3586" s="6">
        <v>2.4300000000000002</v>
      </c>
      <c r="Q3586" s="6">
        <v>1.06</v>
      </c>
      <c r="R3586" s="6">
        <v>3.3</v>
      </c>
      <c r="S3586" s="6">
        <v>0.05</v>
      </c>
      <c r="T3586" s="6">
        <v>8.5</v>
      </c>
      <c r="U3586" s="6">
        <v>89.990000000000009</v>
      </c>
      <c r="V3586" s="6"/>
      <c r="W3586" s="6">
        <v>61.562395821757967</v>
      </c>
      <c r="X3586" s="6">
        <v>0.86676297366374033</v>
      </c>
      <c r="Y3586" s="6">
        <v>14.69052116901878</v>
      </c>
      <c r="Z3586" s="6">
        <v>11.345705078342037</v>
      </c>
      <c r="AA3586" s="6">
        <v>5.5561729081008995E-2</v>
      </c>
      <c r="AB3586" s="6">
        <v>3.9337704189354366</v>
      </c>
      <c r="AC3586" s="6">
        <v>2.7003000333370371</v>
      </c>
      <c r="AD3586" s="6">
        <v>1.1779086565173906</v>
      </c>
      <c r="AE3586" s="6">
        <v>3.6670741193465939</v>
      </c>
      <c r="AF3586" s="6">
        <v>99.999999999999986</v>
      </c>
      <c r="AG3586" s="6"/>
      <c r="AH3586" s="6">
        <v>66.431645567352291</v>
      </c>
      <c r="AI3586" s="6">
        <v>0.70342090837168192</v>
      </c>
      <c r="AJ3586" s="6">
        <v>9.3444614259396381</v>
      </c>
      <c r="AK3586" s="6">
        <v>0</v>
      </c>
      <c r="AL3586" s="6">
        <v>10.239209271640391</v>
      </c>
      <c r="AM3586" s="6">
        <v>5.0786264465906006E-2</v>
      </c>
      <c r="AN3586" s="6">
        <v>6.3263059068890151</v>
      </c>
      <c r="AO3586" s="6">
        <v>3.1222359382823228</v>
      </c>
      <c r="AP3586" s="6">
        <v>1.2323150233249611</v>
      </c>
      <c r="AQ3586" s="6">
        <v>2.5242390836512794</v>
      </c>
      <c r="AR3586" s="6">
        <v>100.00000000000001</v>
      </c>
      <c r="AS3586" s="6"/>
      <c r="AT3586" s="6">
        <v>0.38189611604042062</v>
      </c>
      <c r="AU3586" s="6" t="s">
        <v>2564</v>
      </c>
      <c r="AV3586" s="6" t="s">
        <v>2564</v>
      </c>
      <c r="AW3586" s="6"/>
      <c r="AX3586" s="6">
        <v>-0.1869369504894651</v>
      </c>
      <c r="AY3586" s="6">
        <v>0.39883169265933954</v>
      </c>
      <c r="AZ3586" s="6">
        <f>LOG(Tabella1[[#This Row],[SiO2]]/Tabella1[[#This Row],[Al2O3]])</f>
        <v>0.62227830957880836</v>
      </c>
      <c r="BA3586" s="6">
        <f>LOG((Tabella1[[#This Row],[FeO]]*0.8998+Tabella1[[#This Row],[Fe2O3]])/Tabella1[[#This Row],[K2O]])</f>
        <v>0.44465779103857084</v>
      </c>
      <c r="BB3586" s="6">
        <f>Tabella1[[#This Row],[Log SiO2/Al2O3]]/Tabella1[[#This Row],[Log (FeO3/K2O)]]</f>
        <v>1.3994544166770941</v>
      </c>
    </row>
    <row r="3587" spans="1:54" hidden="1">
      <c r="A3587" s="19" t="s">
        <v>4368</v>
      </c>
      <c r="B3587" s="19" t="s">
        <v>4369</v>
      </c>
      <c r="C3587" s="19" t="s">
        <v>4389</v>
      </c>
      <c r="D3587" s="19" t="s">
        <v>102</v>
      </c>
      <c r="E3587" s="19" t="s">
        <v>2770</v>
      </c>
      <c r="F3587" s="19" t="s">
        <v>1370</v>
      </c>
      <c r="G3587" s="12" t="s">
        <v>1374</v>
      </c>
      <c r="H3587" s="19"/>
      <c r="I3587" s="6">
        <v>55.89</v>
      </c>
      <c r="J3587" s="6">
        <v>0.95</v>
      </c>
      <c r="K3587" s="6">
        <v>18.66</v>
      </c>
      <c r="L3587" s="6"/>
      <c r="M3587" s="6">
        <v>8</v>
      </c>
      <c r="N3587" s="6">
        <v>0.1</v>
      </c>
      <c r="O3587" s="6">
        <v>3.84</v>
      </c>
      <c r="P3587" s="6">
        <v>2.7</v>
      </c>
      <c r="Q3587" s="6">
        <v>2.17</v>
      </c>
      <c r="R3587" s="6">
        <v>3.52</v>
      </c>
      <c r="S3587" s="6">
        <v>7.0000000000000007E-2</v>
      </c>
      <c r="T3587" s="6">
        <v>1.72</v>
      </c>
      <c r="U3587" s="6">
        <v>95.83</v>
      </c>
      <c r="V3587" s="6"/>
      <c r="W3587" s="6">
        <v>58.322028592298871</v>
      </c>
      <c r="X3587" s="6">
        <v>0.99133882917666705</v>
      </c>
      <c r="Y3587" s="6">
        <v>19.471981634143798</v>
      </c>
      <c r="Z3587" s="6">
        <v>8.3481164562245649</v>
      </c>
      <c r="AA3587" s="6">
        <v>0.10435145570280706</v>
      </c>
      <c r="AB3587" s="6">
        <v>4.0070958989877905</v>
      </c>
      <c r="AC3587" s="6">
        <v>2.8174893039757909</v>
      </c>
      <c r="AD3587" s="6">
        <v>2.2644265887509127</v>
      </c>
      <c r="AE3587" s="6">
        <v>3.673171240738808</v>
      </c>
      <c r="AF3587" s="6">
        <v>100</v>
      </c>
      <c r="AG3587" s="6"/>
      <c r="AH3587" s="6">
        <v>63.966425885966451</v>
      </c>
      <c r="AI3587" s="6">
        <v>0.81770566332654993</v>
      </c>
      <c r="AJ3587" s="6">
        <v>12.588882783950378</v>
      </c>
      <c r="AK3587" s="6">
        <v>0</v>
      </c>
      <c r="AL3587" s="6">
        <v>7.6574363256540421</v>
      </c>
      <c r="AM3587" s="6">
        <v>9.6945799266676583E-2</v>
      </c>
      <c r="AN3587" s="6">
        <v>6.5498428571219387</v>
      </c>
      <c r="AO3587" s="6">
        <v>3.3111277638981274</v>
      </c>
      <c r="AP3587" s="6">
        <v>2.4078439738548467</v>
      </c>
      <c r="AQ3587" s="6">
        <v>2.5698746496733214</v>
      </c>
      <c r="AR3587" s="6">
        <v>100.00000000000003</v>
      </c>
      <c r="AS3587" s="6"/>
      <c r="AT3587" s="6">
        <v>0.46102021174205965</v>
      </c>
      <c r="AU3587" s="6" t="s">
        <v>2564</v>
      </c>
      <c r="AV3587" s="6" t="s">
        <v>2564</v>
      </c>
      <c r="AW3587" s="6"/>
      <c r="AX3587" s="6">
        <v>-5.7385335932230379E-2</v>
      </c>
      <c r="AY3587" s="6">
        <v>0.48917486786324943</v>
      </c>
      <c r="AZ3587" s="6">
        <f>LOG(Tabella1[[#This Row],[SiO2]]/Tabella1[[#This Row],[Al2O3]])</f>
        <v>0.47642247020542394</v>
      </c>
      <c r="BA3587" s="6">
        <f>LOG((Tabella1[[#This Row],[FeO]]*0.8998+Tabella1[[#This Row],[Fe2O3]])/Tabella1[[#This Row],[K2O]])</f>
        <v>0.31069331234336062</v>
      </c>
      <c r="BB3587" s="6">
        <f>Tabella1[[#This Row],[Log SiO2/Al2O3]]/Tabella1[[#This Row],[Log (FeO3/K2O)]]</f>
        <v>1.5334172036471414</v>
      </c>
    </row>
    <row r="3588" spans="1:54" hidden="1">
      <c r="A3588" s="19" t="s">
        <v>4368</v>
      </c>
      <c r="B3588" s="19" t="s">
        <v>4369</v>
      </c>
      <c r="C3588" s="19" t="s">
        <v>4389</v>
      </c>
      <c r="D3588" s="19" t="s">
        <v>102</v>
      </c>
      <c r="E3588" s="19" t="s">
        <v>2770</v>
      </c>
      <c r="F3588" s="19" t="s">
        <v>1370</v>
      </c>
      <c r="G3588" s="12" t="s">
        <v>1375</v>
      </c>
      <c r="H3588" s="19"/>
      <c r="I3588" s="6">
        <v>60.37</v>
      </c>
      <c r="J3588" s="6">
        <v>0.69</v>
      </c>
      <c r="K3588" s="6">
        <v>12.11</v>
      </c>
      <c r="L3588" s="6"/>
      <c r="M3588" s="6">
        <v>10.91</v>
      </c>
      <c r="N3588" s="6">
        <v>0.08</v>
      </c>
      <c r="O3588" s="6">
        <v>2.5299999999999998</v>
      </c>
      <c r="P3588" s="6">
        <v>1.62</v>
      </c>
      <c r="Q3588" s="6">
        <v>0.45</v>
      </c>
      <c r="R3588" s="6">
        <v>2.95</v>
      </c>
      <c r="S3588" s="6">
        <v>7.0000000000000007E-2</v>
      </c>
      <c r="T3588" s="6">
        <v>7.13</v>
      </c>
      <c r="U3588" s="6">
        <v>91.71</v>
      </c>
      <c r="V3588" s="6"/>
      <c r="W3588" s="6">
        <v>65.827063569948749</v>
      </c>
      <c r="X3588" s="6">
        <v>0.75237160614982002</v>
      </c>
      <c r="Y3588" s="6">
        <v>13.204666884745395</v>
      </c>
      <c r="Z3588" s="6">
        <v>11.896194526223967</v>
      </c>
      <c r="AA3588" s="6">
        <v>8.7231490568095094E-2</v>
      </c>
      <c r="AB3588" s="6">
        <v>2.7586958892160069</v>
      </c>
      <c r="AC3588" s="6">
        <v>1.7664376840039255</v>
      </c>
      <c r="AD3588" s="6">
        <v>0.49067713444553485</v>
      </c>
      <c r="AE3588" s="6">
        <v>3.2166612146985067</v>
      </c>
      <c r="AF3588" s="6">
        <v>100</v>
      </c>
      <c r="AG3588" s="6"/>
      <c r="AH3588" s="6">
        <v>70.962174713251585</v>
      </c>
      <c r="AI3588" s="6">
        <v>0.60997250044796936</v>
      </c>
      <c r="AJ3588" s="6">
        <v>8.3908790015148202</v>
      </c>
      <c r="AK3588" s="6">
        <v>0</v>
      </c>
      <c r="AL3588" s="6">
        <v>10.725212921303424</v>
      </c>
      <c r="AM3588" s="6">
        <v>7.9653845520881519E-2</v>
      </c>
      <c r="AN3588" s="6">
        <v>4.4320835866709682</v>
      </c>
      <c r="AO3588" s="6">
        <v>2.0403983055517037</v>
      </c>
      <c r="AP3588" s="6">
        <v>0.51282464314357468</v>
      </c>
      <c r="AQ3588" s="6">
        <v>2.2119691100970589</v>
      </c>
      <c r="AR3588" s="6">
        <v>100.00000000000001</v>
      </c>
      <c r="AS3588" s="6"/>
      <c r="AT3588" s="6">
        <v>0.29240594352292365</v>
      </c>
      <c r="AU3588" s="6" t="s">
        <v>2564</v>
      </c>
      <c r="AV3588" s="6" t="s">
        <v>2564</v>
      </c>
      <c r="AW3588" s="6"/>
      <c r="AX3588" s="6">
        <v>-4.9198556027829805E-2</v>
      </c>
      <c r="AY3588" s="6">
        <v>0.30466658915261102</v>
      </c>
      <c r="AZ3588" s="6">
        <f>LOG(Tabella1[[#This Row],[SiO2]]/Tabella1[[#This Row],[Al2O3]])</f>
        <v>0.6976770327104207</v>
      </c>
      <c r="BA3588" s="6">
        <f>LOG((Tabella1[[#This Row],[FeO]]*0.8998+Tabella1[[#This Row],[Fe2O3]])/Tabella1[[#This Row],[K2O]])</f>
        <v>0.52214872343972696</v>
      </c>
      <c r="BB3588" s="6">
        <f>Tabella1[[#This Row],[Log SiO2/Al2O3]]/Tabella1[[#This Row],[Log (FeO3/K2O)]]</f>
        <v>1.3361653517303973</v>
      </c>
    </row>
    <row r="3589" spans="1:54" hidden="1">
      <c r="A3589" s="19" t="s">
        <v>4368</v>
      </c>
      <c r="B3589" s="19" t="s">
        <v>4369</v>
      </c>
      <c r="C3589" s="19" t="s">
        <v>4389</v>
      </c>
      <c r="D3589" s="19" t="s">
        <v>102</v>
      </c>
      <c r="E3589" s="19" t="s">
        <v>2770</v>
      </c>
      <c r="F3589" s="19" t="s">
        <v>1370</v>
      </c>
      <c r="G3589" s="12" t="s">
        <v>1376</v>
      </c>
      <c r="H3589" s="19"/>
      <c r="I3589" s="6">
        <v>55.73</v>
      </c>
      <c r="J3589" s="6">
        <v>0.8</v>
      </c>
      <c r="K3589" s="6">
        <v>13.31</v>
      </c>
      <c r="L3589" s="6"/>
      <c r="M3589" s="6">
        <v>11.09</v>
      </c>
      <c r="N3589" s="6">
        <v>0.11</v>
      </c>
      <c r="O3589" s="6">
        <v>3.25</v>
      </c>
      <c r="P3589" s="6">
        <v>3.5</v>
      </c>
      <c r="Q3589" s="6">
        <v>1.1299999999999999</v>
      </c>
      <c r="R3589" s="6">
        <v>3.49</v>
      </c>
      <c r="S3589" s="6">
        <v>7.0000000000000007E-2</v>
      </c>
      <c r="T3589" s="6">
        <v>5.66</v>
      </c>
      <c r="U3589" s="6">
        <v>92.409999999999982</v>
      </c>
      <c r="V3589" s="6"/>
      <c r="W3589" s="6">
        <v>60.307326046964626</v>
      </c>
      <c r="X3589" s="6">
        <v>0.86570717454820934</v>
      </c>
      <c r="Y3589" s="6">
        <v>14.403203116545832</v>
      </c>
      <c r="Z3589" s="6">
        <v>12.000865707174551</v>
      </c>
      <c r="AA3589" s="6">
        <v>0.11903473650037877</v>
      </c>
      <c r="AB3589" s="6">
        <v>3.5169353966020998</v>
      </c>
      <c r="AC3589" s="6">
        <v>3.7874688886484154</v>
      </c>
      <c r="AD3589" s="6">
        <v>1.2228113840493455</v>
      </c>
      <c r="AE3589" s="6">
        <v>3.776647548966563</v>
      </c>
      <c r="AF3589" s="6">
        <v>100.00000000000003</v>
      </c>
      <c r="AG3589" s="6"/>
      <c r="AH3589" s="6">
        <v>65.18836122197979</v>
      </c>
      <c r="AI3589" s="6">
        <v>0.70376300284358972</v>
      </c>
      <c r="AJ3589" s="6">
        <v>9.177336385019002</v>
      </c>
      <c r="AK3589" s="6">
        <v>0</v>
      </c>
      <c r="AL3589" s="6">
        <v>10.84895725387403</v>
      </c>
      <c r="AM3589" s="6">
        <v>0.10898951635171113</v>
      </c>
      <c r="AN3589" s="6">
        <v>5.6656019891929921</v>
      </c>
      <c r="AO3589" s="6">
        <v>4.3867538281296783</v>
      </c>
      <c r="AP3589" s="6">
        <v>1.2814748757207803</v>
      </c>
      <c r="AQ3589" s="6">
        <v>2.6041005454609585</v>
      </c>
      <c r="AR3589" s="6">
        <v>100.00000000000001</v>
      </c>
      <c r="AS3589" s="6"/>
      <c r="AT3589" s="6">
        <v>0.34306710253690048</v>
      </c>
      <c r="AU3589" s="6" t="s">
        <v>2564</v>
      </c>
      <c r="AV3589" s="6" t="s">
        <v>2564</v>
      </c>
      <c r="AW3589" s="6"/>
      <c r="AX3589" s="6">
        <v>-0.36028611345494155</v>
      </c>
      <c r="AY3589" s="6">
        <v>0.35833755005832196</v>
      </c>
      <c r="AZ3589" s="6">
        <f>LOG(Tabella1[[#This Row],[SiO2]]/Tabella1[[#This Row],[Al2O3]])</f>
        <v>0.62191098758152508</v>
      </c>
      <c r="BA3589" s="6">
        <f>LOG((Tabella1[[#This Row],[FeO]]*0.8998+Tabella1[[#This Row],[Fe2O3]])/Tabella1[[#This Row],[K2O]])</f>
        <v>0.4562521080195282</v>
      </c>
      <c r="BB3589" s="6">
        <f>Tabella1[[#This Row],[Log SiO2/Al2O3]]/Tabella1[[#This Row],[Log (FeO3/K2O)]]</f>
        <v>1.3630862776307577</v>
      </c>
    </row>
    <row r="3590" spans="1:54" hidden="1">
      <c r="A3590" s="19" t="s">
        <v>4368</v>
      </c>
      <c r="B3590" s="19" t="s">
        <v>4369</v>
      </c>
      <c r="C3590" s="19" t="s">
        <v>4389</v>
      </c>
      <c r="D3590" s="19" t="s">
        <v>102</v>
      </c>
      <c r="E3590" s="19" t="s">
        <v>5138</v>
      </c>
      <c r="F3590" s="19" t="s">
        <v>1370</v>
      </c>
      <c r="G3590" s="12" t="s">
        <v>1377</v>
      </c>
      <c r="H3590" s="19"/>
      <c r="I3590" s="6">
        <v>53.85</v>
      </c>
      <c r="J3590" s="6">
        <v>1.07</v>
      </c>
      <c r="K3590" s="6">
        <v>20.98</v>
      </c>
      <c r="L3590" s="6"/>
      <c r="M3590" s="6">
        <v>8.09</v>
      </c>
      <c r="N3590" s="6">
        <v>0.04</v>
      </c>
      <c r="O3590" s="6">
        <v>1.78</v>
      </c>
      <c r="P3590" s="6">
        <v>1.85</v>
      </c>
      <c r="Q3590" s="6">
        <v>1.28</v>
      </c>
      <c r="R3590" s="6">
        <v>6.29</v>
      </c>
      <c r="S3590" s="6">
        <v>0.1</v>
      </c>
      <c r="T3590" s="6">
        <v>3.06</v>
      </c>
      <c r="U3590" s="6">
        <v>95.230000000000018</v>
      </c>
      <c r="V3590" s="6"/>
      <c r="W3590" s="6">
        <v>56.547306521054288</v>
      </c>
      <c r="X3590" s="6">
        <v>1.1235955056179774</v>
      </c>
      <c r="Y3590" s="6">
        <v>22.03087262417305</v>
      </c>
      <c r="Z3590" s="6">
        <v>8.4952220938779792</v>
      </c>
      <c r="AA3590" s="6">
        <v>4.200357030347579E-2</v>
      </c>
      <c r="AB3590" s="6">
        <v>1.8691588785046724</v>
      </c>
      <c r="AC3590" s="6">
        <v>1.9426651265357551</v>
      </c>
      <c r="AD3590" s="6">
        <v>1.3441142497112253</v>
      </c>
      <c r="AE3590" s="6">
        <v>6.6050614302215678</v>
      </c>
      <c r="AF3590" s="6">
        <v>100.00000000000001</v>
      </c>
      <c r="AG3590" s="6"/>
      <c r="AH3590" s="6">
        <v>64.296837459730355</v>
      </c>
      <c r="AI3590" s="6">
        <v>0.96082237206026111</v>
      </c>
      <c r="AJ3590" s="6">
        <v>14.766139362987571</v>
      </c>
      <c r="AK3590" s="6">
        <v>0</v>
      </c>
      <c r="AL3590" s="6">
        <v>8.0784465806672028</v>
      </c>
      <c r="AM3590" s="6">
        <v>4.0455252445855183E-2</v>
      </c>
      <c r="AN3590" s="6">
        <v>3.1674195083990337</v>
      </c>
      <c r="AO3590" s="6">
        <v>2.3668450765609794</v>
      </c>
      <c r="AP3590" s="6">
        <v>1.4817144154934971</v>
      </c>
      <c r="AQ3590" s="6">
        <v>4.7907758432912422</v>
      </c>
      <c r="AR3590" s="6">
        <v>100.00000000000003</v>
      </c>
      <c r="AS3590" s="6"/>
      <c r="AT3590" s="6">
        <v>0.28165189620020009</v>
      </c>
      <c r="AU3590" s="6" t="s">
        <v>2564</v>
      </c>
      <c r="AV3590" s="6" t="s">
        <v>2564</v>
      </c>
      <c r="AW3590" s="6"/>
      <c r="AX3590" s="6" t="s">
        <v>2564</v>
      </c>
      <c r="AY3590" s="6" t="s">
        <v>2564</v>
      </c>
      <c r="AZ3590" s="6">
        <f>LOG(Tabella1[[#This Row],[SiO2]]/Tabella1[[#This Row],[Al2O3]])</f>
        <v>0.40938022377646133</v>
      </c>
      <c r="BA3590" s="6">
        <f>LOG((Tabella1[[#This Row],[FeO]]*0.8998+Tabella1[[#This Row],[Fe2O3]])/Tabella1[[#This Row],[K2O]])</f>
        <v>6.3443864996551413E-2</v>
      </c>
      <c r="BB3590" s="6">
        <f>Tabella1[[#This Row],[Log SiO2/Al2O3]]/Tabella1[[#This Row],[Log (FeO3/K2O)]]</f>
        <v>6.4526368908753247</v>
      </c>
    </row>
    <row r="3591" spans="1:54" hidden="1">
      <c r="A3591" s="19" t="s">
        <v>4368</v>
      </c>
      <c r="B3591" s="19" t="s">
        <v>4369</v>
      </c>
      <c r="C3591" s="19" t="s">
        <v>4389</v>
      </c>
      <c r="D3591" s="19" t="s">
        <v>102</v>
      </c>
      <c r="E3591" s="19" t="s">
        <v>5138</v>
      </c>
      <c r="F3591" s="19" t="s">
        <v>1370</v>
      </c>
      <c r="G3591" s="12" t="s">
        <v>1378</v>
      </c>
      <c r="H3591" s="19"/>
      <c r="I3591" s="6">
        <v>60.3</v>
      </c>
      <c r="J3591" s="6">
        <v>0.99</v>
      </c>
      <c r="K3591" s="6">
        <v>16.649999999999999</v>
      </c>
      <c r="L3591" s="6"/>
      <c r="M3591" s="6">
        <v>8.73</v>
      </c>
      <c r="N3591" s="6">
        <v>0.08</v>
      </c>
      <c r="O3591" s="6">
        <v>2.58</v>
      </c>
      <c r="P3591" s="6">
        <v>1.56</v>
      </c>
      <c r="Q3591" s="6">
        <v>0.91</v>
      </c>
      <c r="R3591" s="6">
        <v>4.47</v>
      </c>
      <c r="S3591" s="6">
        <v>0.08</v>
      </c>
      <c r="T3591" s="6">
        <v>2.77</v>
      </c>
      <c r="U3591" s="6">
        <v>96.27</v>
      </c>
      <c r="V3591" s="6"/>
      <c r="W3591" s="6">
        <v>62.636335306949206</v>
      </c>
      <c r="X3591" s="6">
        <v>1.0283577438454348</v>
      </c>
      <c r="Y3591" s="6">
        <v>17.295107510127767</v>
      </c>
      <c r="Z3591" s="6">
        <v>9.0682455593642892</v>
      </c>
      <c r="AA3591" s="6">
        <v>8.3099615664277551E-2</v>
      </c>
      <c r="AB3591" s="6">
        <v>2.6799626051729515</v>
      </c>
      <c r="AC3591" s="6">
        <v>1.6204425054534126</v>
      </c>
      <c r="AD3591" s="6">
        <v>0.94525812818115718</v>
      </c>
      <c r="AE3591" s="6">
        <v>4.6431910252415083</v>
      </c>
      <c r="AF3591" s="6">
        <v>99.999999999999986</v>
      </c>
      <c r="AG3591" s="6"/>
      <c r="AH3591" s="6">
        <v>68.904735848047352</v>
      </c>
      <c r="AI3591" s="6">
        <v>0.8507900051968097</v>
      </c>
      <c r="AJ3591" s="6">
        <v>11.215110904646801</v>
      </c>
      <c r="AK3591" s="6">
        <v>0</v>
      </c>
      <c r="AL3591" s="6">
        <v>8.3429844717869752</v>
      </c>
      <c r="AM3591" s="6">
        <v>7.7434191267310951E-2</v>
      </c>
      <c r="AN3591" s="6">
        <v>4.3937277850749741</v>
      </c>
      <c r="AO3591" s="6">
        <v>1.9100756028140025</v>
      </c>
      <c r="AP3591" s="6">
        <v>1.0081468197276875</v>
      </c>
      <c r="AQ3591" s="6">
        <v>3.2582963684193977</v>
      </c>
      <c r="AR3591" s="6">
        <v>100.00000000000001</v>
      </c>
      <c r="AS3591" s="6"/>
      <c r="AT3591" s="6">
        <v>0.34496561565233108</v>
      </c>
      <c r="AU3591" s="6" t="s">
        <v>2564</v>
      </c>
      <c r="AV3591" s="6" t="s">
        <v>2564</v>
      </c>
      <c r="AW3591" s="6"/>
      <c r="AX3591" s="6">
        <v>-0.1280267785546354</v>
      </c>
      <c r="AY3591" s="6">
        <v>0.36965812934368147</v>
      </c>
      <c r="AZ3591" s="6">
        <f>LOG(Tabella1[[#This Row],[SiO2]]/Tabella1[[#This Row],[Al2O3]])</f>
        <v>0.55890307429781272</v>
      </c>
      <c r="BA3591" s="6">
        <f>LOG((Tabella1[[#This Row],[FeO]]*0.8998+Tabella1[[#This Row],[Fe2O3]])/Tabella1[[#This Row],[K2O]])</f>
        <v>0.24485270940318132</v>
      </c>
      <c r="BB3591" s="6">
        <f>Tabella1[[#This Row],[Log SiO2/Al2O3]]/Tabella1[[#This Row],[Log (FeO3/K2O)]]</f>
        <v>2.2826093109613392</v>
      </c>
    </row>
    <row r="3592" spans="1:54">
      <c r="A3592" s="19" t="s">
        <v>4368</v>
      </c>
      <c r="B3592" s="19" t="s">
        <v>4369</v>
      </c>
      <c r="C3592" s="19" t="s">
        <v>4389</v>
      </c>
      <c r="D3592" s="19" t="s">
        <v>102</v>
      </c>
      <c r="E3592" s="19" t="s">
        <v>2771</v>
      </c>
      <c r="F3592" s="19" t="s">
        <v>1379</v>
      </c>
      <c r="G3592" s="12" t="s">
        <v>1380</v>
      </c>
      <c r="H3592" s="19"/>
      <c r="I3592" s="6">
        <v>57.1</v>
      </c>
      <c r="J3592" s="6">
        <v>1.0900000000000001</v>
      </c>
      <c r="K3592" s="6">
        <v>19.7</v>
      </c>
      <c r="L3592" s="6"/>
      <c r="M3592" s="6">
        <v>8.02</v>
      </c>
      <c r="N3592" s="6">
        <v>0.09</v>
      </c>
      <c r="O3592" s="6">
        <v>2.4500000000000002</v>
      </c>
      <c r="P3592" s="6">
        <v>0.28000000000000003</v>
      </c>
      <c r="Q3592" s="6">
        <v>0.77</v>
      </c>
      <c r="R3592" s="6">
        <v>4.13</v>
      </c>
      <c r="S3592" s="6">
        <v>0.12</v>
      </c>
      <c r="T3592" s="6">
        <v>5.54</v>
      </c>
      <c r="U3592" s="6">
        <v>93.63</v>
      </c>
      <c r="V3592" s="6"/>
      <c r="W3592" s="6">
        <v>60.984727117376913</v>
      </c>
      <c r="X3592" s="6">
        <v>1.1641567873544807</v>
      </c>
      <c r="Y3592" s="6">
        <v>21.040264872369967</v>
      </c>
      <c r="Z3592" s="6">
        <v>8.5656306739292969</v>
      </c>
      <c r="AA3592" s="6">
        <v>9.6123037487984619E-2</v>
      </c>
      <c r="AB3592" s="6">
        <v>2.616682687172915</v>
      </c>
      <c r="AC3592" s="6">
        <v>0.2990494499626189</v>
      </c>
      <c r="AD3592" s="6">
        <v>0.82238598739720181</v>
      </c>
      <c r="AE3592" s="6">
        <v>4.410979386948628</v>
      </c>
      <c r="AF3592" s="6">
        <v>100</v>
      </c>
      <c r="AG3592" s="6"/>
      <c r="AH3592" s="6">
        <v>68.220707437272907</v>
      </c>
      <c r="AI3592" s="6">
        <v>0.9794043600466531</v>
      </c>
      <c r="AJ3592" s="6">
        <v>13.874070957770027</v>
      </c>
      <c r="AK3592" s="6">
        <v>0</v>
      </c>
      <c r="AL3592" s="6">
        <v>8.0136415073346647</v>
      </c>
      <c r="AM3592" s="6">
        <v>9.1082226782879985E-2</v>
      </c>
      <c r="AN3592" s="6">
        <v>4.3624240138737029</v>
      </c>
      <c r="AO3592" s="6">
        <v>0.35845310014140558</v>
      </c>
      <c r="AP3592" s="6">
        <v>0.89191089228473008</v>
      </c>
      <c r="AQ3592" s="6">
        <v>3.1476139636408469</v>
      </c>
      <c r="AR3592" s="6">
        <v>100.00000000000003</v>
      </c>
      <c r="AS3592" s="6"/>
      <c r="AT3592" s="6">
        <v>0.352488761989664</v>
      </c>
      <c r="AU3592" s="6" t="s">
        <v>2564</v>
      </c>
      <c r="AV3592" s="6" t="s">
        <v>2564</v>
      </c>
      <c r="AW3592" s="6"/>
      <c r="AX3592" s="6">
        <v>0.2289045203222202</v>
      </c>
      <c r="AY3592" s="6">
        <v>0.38278088224121787</v>
      </c>
      <c r="AZ3592" s="6">
        <f>LOG(Tabella1[[#This Row],[SiO2]]/Tabella1[[#This Row],[Al2O3]])</f>
        <v>0.46216988208425513</v>
      </c>
      <c r="BA3592" s="6">
        <f>LOG((Tabella1[[#This Row],[FeO]]*0.8998+Tabella1[[#This Row],[Fe2O3]])/Tabella1[[#This Row],[K2O]])</f>
        <v>0.2423703054573105</v>
      </c>
      <c r="BB3592" s="6">
        <f>Tabella1[[#This Row],[Log SiO2/Al2O3]]/Tabella1[[#This Row],[Log (FeO3/K2O)]]</f>
        <v>1.9068750241999373</v>
      </c>
    </row>
    <row r="3593" spans="1:54" hidden="1">
      <c r="A3593" s="19" t="s">
        <v>4368</v>
      </c>
      <c r="B3593" s="19" t="s">
        <v>4369</v>
      </c>
      <c r="C3593" s="19" t="s">
        <v>4389</v>
      </c>
      <c r="D3593" s="19" t="s">
        <v>102</v>
      </c>
      <c r="E3593" s="19" t="s">
        <v>2773</v>
      </c>
      <c r="F3593" s="19" t="s">
        <v>1379</v>
      </c>
      <c r="G3593" s="12" t="s">
        <v>1381</v>
      </c>
      <c r="H3593" s="19"/>
      <c r="I3593" s="6">
        <v>45.3</v>
      </c>
      <c r="J3593" s="6">
        <v>1.21</v>
      </c>
      <c r="K3593" s="6">
        <v>23.6</v>
      </c>
      <c r="L3593" s="6"/>
      <c r="M3593" s="6">
        <v>9.36</v>
      </c>
      <c r="N3593" s="6">
        <v>0.16</v>
      </c>
      <c r="O3593" s="6">
        <v>6.08</v>
      </c>
      <c r="P3593" s="6">
        <v>1.04</v>
      </c>
      <c r="Q3593" s="6">
        <v>1.04</v>
      </c>
      <c r="R3593" s="6">
        <v>5.35</v>
      </c>
      <c r="S3593" s="6">
        <v>0.17</v>
      </c>
      <c r="T3593" s="6">
        <v>5.93</v>
      </c>
      <c r="U3593" s="6">
        <v>93.14</v>
      </c>
      <c r="V3593" s="6"/>
      <c r="W3593" s="6">
        <v>48.636461241142364</v>
      </c>
      <c r="X3593" s="6">
        <v>1.2991196048958555</v>
      </c>
      <c r="Y3593" s="6">
        <v>25.338200558299334</v>
      </c>
      <c r="Z3593" s="6">
        <v>10.049388018037362</v>
      </c>
      <c r="AA3593" s="6">
        <v>0.17178441056474125</v>
      </c>
      <c r="AB3593" s="6">
        <v>6.5278076014601671</v>
      </c>
      <c r="AC3593" s="6">
        <v>1.116598668670818</v>
      </c>
      <c r="AD3593" s="6">
        <v>1.116598668670818</v>
      </c>
      <c r="AE3593" s="6">
        <v>5.7440412282585358</v>
      </c>
      <c r="AF3593" s="6">
        <v>100</v>
      </c>
      <c r="AG3593" s="6"/>
      <c r="AH3593" s="6">
        <v>54.740915933545011</v>
      </c>
      <c r="AI3593" s="6">
        <v>1.0996504412304926</v>
      </c>
      <c r="AJ3593" s="6">
        <v>16.810608557633692</v>
      </c>
      <c r="AK3593" s="6">
        <v>0</v>
      </c>
      <c r="AL3593" s="6">
        <v>9.4594337098109733</v>
      </c>
      <c r="AM3593" s="6">
        <v>0.16377396380471237</v>
      </c>
      <c r="AN3593" s="6">
        <v>10.94962176854264</v>
      </c>
      <c r="AO3593" s="6">
        <v>1.3466086385519069</v>
      </c>
      <c r="AP3593" s="6">
        <v>1.2184222725071141</v>
      </c>
      <c r="AQ3593" s="6">
        <v>4.1240027009579805</v>
      </c>
      <c r="AR3593" s="6">
        <v>100</v>
      </c>
      <c r="AS3593" s="6"/>
      <c r="AT3593" s="6">
        <v>0.53650801136564596</v>
      </c>
      <c r="AU3593" s="6" t="s">
        <v>2564</v>
      </c>
      <c r="AV3593" s="6" t="s">
        <v>2564</v>
      </c>
      <c r="AW3593" s="6"/>
      <c r="AX3593" s="6">
        <v>0.10075249104802907</v>
      </c>
      <c r="AY3593" s="6">
        <v>0.56706158203691648</v>
      </c>
      <c r="AZ3593" s="6">
        <f>LOG(Tabella1[[#This Row],[SiO2]]/Tabella1[[#This Row],[Al2O3]])</f>
        <v>0.28318619904272524</v>
      </c>
      <c r="BA3593" s="6">
        <f>LOG((Tabella1[[#This Row],[FeO]]*0.8998+Tabella1[[#This Row],[Fe2O3]])/Tabella1[[#This Row],[K2O]])</f>
        <v>0.1970680555464249</v>
      </c>
      <c r="BB3593" s="6">
        <f>Tabella1[[#This Row],[Log SiO2/Al2O3]]/Tabella1[[#This Row],[Log (FeO3/K2O)]]</f>
        <v>1.436996971718802</v>
      </c>
    </row>
    <row r="3594" spans="1:54" hidden="1">
      <c r="A3594" s="19" t="s">
        <v>4368</v>
      </c>
      <c r="B3594" s="19" t="s">
        <v>4369</v>
      </c>
      <c r="C3594" s="19" t="s">
        <v>4389</v>
      </c>
      <c r="D3594" s="19" t="s">
        <v>102</v>
      </c>
      <c r="E3594" s="19" t="s">
        <v>2776</v>
      </c>
      <c r="F3594" s="19" t="s">
        <v>1389</v>
      </c>
      <c r="G3594" s="12" t="s">
        <v>1382</v>
      </c>
      <c r="H3594" s="19"/>
      <c r="I3594" s="6">
        <v>59.3</v>
      </c>
      <c r="J3594" s="6">
        <v>0.9</v>
      </c>
      <c r="K3594" s="6">
        <v>18</v>
      </c>
      <c r="L3594" s="6"/>
      <c r="M3594" s="6">
        <v>7.28</v>
      </c>
      <c r="N3594" s="6">
        <v>0.14000000000000001</v>
      </c>
      <c r="O3594" s="6">
        <v>4.22</v>
      </c>
      <c r="P3594" s="6">
        <v>1.01</v>
      </c>
      <c r="Q3594" s="6">
        <v>1.43</v>
      </c>
      <c r="R3594" s="6">
        <v>4.42</v>
      </c>
      <c r="S3594" s="6">
        <v>0.13</v>
      </c>
      <c r="T3594" s="6">
        <v>2.31</v>
      </c>
      <c r="U3594" s="6">
        <v>96.7</v>
      </c>
      <c r="V3594" s="6"/>
      <c r="W3594" s="6">
        <v>61.32368148914167</v>
      </c>
      <c r="X3594" s="6">
        <v>0.93071354705274045</v>
      </c>
      <c r="Y3594" s="6">
        <v>18.614270941054809</v>
      </c>
      <c r="Z3594" s="6">
        <v>7.5284384694932784</v>
      </c>
      <c r="AA3594" s="6">
        <v>0.14477766287487073</v>
      </c>
      <c r="AB3594" s="6">
        <v>4.3640124095139603</v>
      </c>
      <c r="AC3594" s="6">
        <v>1.0444674250258532</v>
      </c>
      <c r="AD3594" s="6">
        <v>1.4788004136504651</v>
      </c>
      <c r="AE3594" s="6">
        <v>4.5708376421923473</v>
      </c>
      <c r="AF3594" s="6">
        <v>100</v>
      </c>
      <c r="AG3594" s="6"/>
      <c r="AH3594" s="6">
        <v>67.061274523037</v>
      </c>
      <c r="AI3594" s="6">
        <v>0.76544685652182509</v>
      </c>
      <c r="AJ3594" s="6">
        <v>11.999059022188312</v>
      </c>
      <c r="AK3594" s="6">
        <v>0</v>
      </c>
      <c r="AL3594" s="6">
        <v>6.8853166925966613</v>
      </c>
      <c r="AM3594" s="6">
        <v>0.13410845686578857</v>
      </c>
      <c r="AN3594" s="6">
        <v>7.1123192291753732</v>
      </c>
      <c r="AO3594" s="6">
        <v>1.223862654035005</v>
      </c>
      <c r="AP3594" s="6">
        <v>1.5678473608980348</v>
      </c>
      <c r="AQ3594" s="6">
        <v>3.188531268642778</v>
      </c>
      <c r="AR3594" s="6">
        <v>99.999999999999986</v>
      </c>
      <c r="AS3594" s="6"/>
      <c r="AT3594" s="6">
        <v>0.508108602690031</v>
      </c>
      <c r="AU3594" s="6" t="s">
        <v>2564</v>
      </c>
      <c r="AV3594" s="6" t="s">
        <v>2564</v>
      </c>
      <c r="AW3594" s="6"/>
      <c r="AX3594" s="6">
        <v>-1.1527699801667599E-2</v>
      </c>
      <c r="AY3594" s="6">
        <v>0.53750133058886151</v>
      </c>
      <c r="AZ3594" s="6">
        <f>LOG(Tabella1[[#This Row],[SiO2]]/Tabella1[[#This Row],[Al2O3]])</f>
        <v>0.51778218826095657</v>
      </c>
      <c r="BA3594" s="6">
        <f>LOG((Tabella1[[#This Row],[FeO]]*0.8998+Tabella1[[#This Row],[Fe2O3]])/Tabella1[[#This Row],[K2O]])</f>
        <v>0.17085509879349334</v>
      </c>
      <c r="BB3594" s="6">
        <f>Tabella1[[#This Row],[Log SiO2/Al2O3]]/Tabella1[[#This Row],[Log (FeO3/K2O)]]</f>
        <v>3.0305340134260907</v>
      </c>
    </row>
    <row r="3595" spans="1:54" hidden="1">
      <c r="A3595" s="19" t="s">
        <v>4368</v>
      </c>
      <c r="B3595" s="19" t="s">
        <v>4369</v>
      </c>
      <c r="C3595" s="19" t="s">
        <v>4389</v>
      </c>
      <c r="D3595" s="19" t="s">
        <v>102</v>
      </c>
      <c r="E3595" s="19" t="s">
        <v>2776</v>
      </c>
      <c r="F3595" s="19" t="s">
        <v>1389</v>
      </c>
      <c r="G3595" s="12" t="s">
        <v>1383</v>
      </c>
      <c r="H3595" s="19"/>
      <c r="I3595" s="6">
        <v>60</v>
      </c>
      <c r="J3595" s="6">
        <v>0.74</v>
      </c>
      <c r="K3595" s="6">
        <v>20</v>
      </c>
      <c r="L3595" s="6"/>
      <c r="M3595" s="6">
        <v>6.44</v>
      </c>
      <c r="N3595" s="6">
        <v>7.0000000000000007E-2</v>
      </c>
      <c r="O3595" s="6">
        <v>1.72</v>
      </c>
      <c r="P3595" s="6">
        <v>0.51</v>
      </c>
      <c r="Q3595" s="6">
        <v>1</v>
      </c>
      <c r="R3595" s="6">
        <v>6.14</v>
      </c>
      <c r="S3595" s="6">
        <v>0.18</v>
      </c>
      <c r="T3595" s="6">
        <v>2.62</v>
      </c>
      <c r="U3595" s="6">
        <v>96.62</v>
      </c>
      <c r="V3595" s="6"/>
      <c r="W3595" s="6">
        <v>62.098944317946589</v>
      </c>
      <c r="X3595" s="6">
        <v>0.76588697992134125</v>
      </c>
      <c r="Y3595" s="6">
        <v>20.699648105982195</v>
      </c>
      <c r="Z3595" s="6">
        <v>6.6652866901262682</v>
      </c>
      <c r="AA3595" s="6">
        <v>7.2448768370937694E-2</v>
      </c>
      <c r="AB3595" s="6">
        <v>1.7801697371144689</v>
      </c>
      <c r="AC3595" s="6">
        <v>0.52784102670254607</v>
      </c>
      <c r="AD3595" s="6">
        <v>1.0349824052991099</v>
      </c>
      <c r="AE3595" s="6">
        <v>6.3547919685365342</v>
      </c>
      <c r="AF3595" s="6">
        <v>99.999999999999972</v>
      </c>
      <c r="AG3595" s="6"/>
      <c r="AH3595" s="6">
        <v>69.878536081986539</v>
      </c>
      <c r="AI3595" s="6">
        <v>0.64815621871991291</v>
      </c>
      <c r="AJ3595" s="6">
        <v>13.730302900943601</v>
      </c>
      <c r="AK3595" s="6">
        <v>0</v>
      </c>
      <c r="AL3595" s="6">
        <v>6.2726903135218572</v>
      </c>
      <c r="AM3595" s="6">
        <v>6.9056030053956399E-2</v>
      </c>
      <c r="AN3595" s="6">
        <v>2.9854010090304661</v>
      </c>
      <c r="AO3595" s="6">
        <v>0.63643920260192333</v>
      </c>
      <c r="AP3595" s="6">
        <v>1.1291280071976368</v>
      </c>
      <c r="AQ3595" s="6">
        <v>4.5615476949120231</v>
      </c>
      <c r="AR3595" s="6">
        <v>99.999999999999972</v>
      </c>
      <c r="AS3595" s="6"/>
      <c r="AT3595" s="6">
        <v>0.32246398366779488</v>
      </c>
      <c r="AU3595" s="6" t="s">
        <v>2564</v>
      </c>
      <c r="AV3595" s="6" t="s">
        <v>2564</v>
      </c>
      <c r="AW3595" s="6"/>
      <c r="AX3595" s="6">
        <v>-0.19818137899942689</v>
      </c>
      <c r="AY3595" s="6">
        <v>0.34673908374775325</v>
      </c>
      <c r="AZ3595" s="6">
        <f>LOG(Tabella1[[#This Row],[SiO2]]/Tabella1[[#This Row],[Al2O3]])</f>
        <v>0.47712125471966244</v>
      </c>
      <c r="BA3595" s="6">
        <f>LOG((Tabella1[[#This Row],[FeO]]*0.8998+Tabella1[[#This Row],[Fe2O3]])/Tabella1[[#This Row],[K2O]])</f>
        <v>-2.5136514951807475E-2</v>
      </c>
      <c r="BB3595" s="6">
        <f>Tabella1[[#This Row],[Log SiO2/Al2O3]]/Tabella1[[#This Row],[Log (FeO3/K2O)]]</f>
        <v>-18.98120147659349</v>
      </c>
    </row>
    <row r="3596" spans="1:54" hidden="1">
      <c r="A3596" s="19" t="s">
        <v>4368</v>
      </c>
      <c r="B3596" s="19" t="s">
        <v>4369</v>
      </c>
      <c r="C3596" s="19" t="s">
        <v>4389</v>
      </c>
      <c r="D3596" s="19" t="s">
        <v>102</v>
      </c>
      <c r="E3596" s="19" t="s">
        <v>2770</v>
      </c>
      <c r="F3596" s="19" t="s">
        <v>1389</v>
      </c>
      <c r="G3596" s="12" t="s">
        <v>1390</v>
      </c>
      <c r="H3596" s="8"/>
      <c r="I3596" s="6">
        <v>59.7</v>
      </c>
      <c r="J3596" s="6">
        <v>1</v>
      </c>
      <c r="K3596" s="6">
        <v>18.399999999999999</v>
      </c>
      <c r="L3596" s="6"/>
      <c r="M3596" s="6">
        <v>6.7</v>
      </c>
      <c r="N3596" s="6">
        <v>0.09</v>
      </c>
      <c r="O3596" s="6">
        <v>3.49</v>
      </c>
      <c r="P3596" s="6">
        <v>1.1299999999999999</v>
      </c>
      <c r="Q3596" s="6">
        <v>2.08</v>
      </c>
      <c r="R3596" s="6">
        <v>5.07</v>
      </c>
      <c r="S3596" s="6">
        <v>0.16</v>
      </c>
      <c r="T3596" s="6">
        <v>1.54</v>
      </c>
      <c r="U3596" s="6">
        <v>97.659999999999982</v>
      </c>
      <c r="V3596" s="12"/>
      <c r="W3596" s="6">
        <v>61.130452590620536</v>
      </c>
      <c r="X3596" s="6">
        <v>1.0239606799098917</v>
      </c>
      <c r="Y3596" s="6">
        <v>18.840876510342007</v>
      </c>
      <c r="Z3596" s="6">
        <v>6.8605365553962736</v>
      </c>
      <c r="AA3596" s="6">
        <v>9.2156461191890249E-2</v>
      </c>
      <c r="AB3596" s="6">
        <v>3.5736227728855221</v>
      </c>
      <c r="AC3596" s="6">
        <v>1.1570755682981775</v>
      </c>
      <c r="AD3596" s="6">
        <v>2.1298382142125747</v>
      </c>
      <c r="AE3596" s="6">
        <v>5.1914806471431509</v>
      </c>
      <c r="AF3596" s="6">
        <v>100.00000000000004</v>
      </c>
      <c r="AG3596" s="6"/>
      <c r="AH3596" s="6">
        <v>67.299213699098729</v>
      </c>
      <c r="AI3596" s="6">
        <v>0.8477954543637759</v>
      </c>
      <c r="AJ3596" s="6">
        <v>12.226750688517253</v>
      </c>
      <c r="AK3596" s="6">
        <v>0</v>
      </c>
      <c r="AL3596" s="6">
        <v>6.3166366121720285</v>
      </c>
      <c r="AM3596" s="6">
        <v>8.5938780833520051E-2</v>
      </c>
      <c r="AN3596" s="6">
        <v>5.8633087858331665</v>
      </c>
      <c r="AO3596" s="6">
        <v>1.3649234698313524</v>
      </c>
      <c r="AP3596" s="6">
        <v>2.2732627000907493</v>
      </c>
      <c r="AQ3596" s="6">
        <v>3.6458174521718165</v>
      </c>
      <c r="AR3596" s="6">
        <v>100.00000000000001</v>
      </c>
      <c r="AS3596" s="6"/>
      <c r="AT3596" s="6">
        <v>0.48139039989402954</v>
      </c>
      <c r="AU3596" s="6" t="s">
        <v>2564</v>
      </c>
      <c r="AV3596" s="6" t="s">
        <v>2564</v>
      </c>
      <c r="AW3596" s="6"/>
      <c r="AX3596" s="6">
        <v>-0.22671921788730298</v>
      </c>
      <c r="AY3596" s="6">
        <v>0.51740480094186603</v>
      </c>
      <c r="AZ3596" s="6">
        <f>LOG(Tabella1[[#This Row],[SiO2]]/Tabella1[[#This Row],[Al2O3]])</f>
        <v>0.51115650811983271</v>
      </c>
      <c r="BA3596" s="6">
        <f>LOG((Tabella1[[#This Row],[FeO]]*0.8998+Tabella1[[#This Row],[Fe2O3]])/Tabella1[[#This Row],[K2O]])</f>
        <v>7.5212832197038532E-2</v>
      </c>
      <c r="BB3596" s="6">
        <f>Tabella1[[#This Row],[Log SiO2/Al2O3]]/Tabella1[[#This Row],[Log (FeO3/K2O)]]</f>
        <v>6.7961342923602768</v>
      </c>
    </row>
    <row r="3597" spans="1:54" hidden="1">
      <c r="A3597" s="19" t="s">
        <v>4368</v>
      </c>
      <c r="B3597" s="19" t="s">
        <v>4369</v>
      </c>
      <c r="C3597" s="19" t="s">
        <v>4389</v>
      </c>
      <c r="D3597" s="19" t="s">
        <v>102</v>
      </c>
      <c r="E3597" s="19" t="s">
        <v>2770</v>
      </c>
      <c r="F3597" s="19" t="s">
        <v>1389</v>
      </c>
      <c r="G3597" s="12" t="s">
        <v>1384</v>
      </c>
      <c r="H3597" s="8"/>
      <c r="I3597" s="6">
        <v>70.2</v>
      </c>
      <c r="J3597" s="6">
        <v>0.7</v>
      </c>
      <c r="K3597" s="6">
        <v>13</v>
      </c>
      <c r="L3597" s="6"/>
      <c r="M3597" s="6">
        <v>5.44</v>
      </c>
      <c r="N3597" s="6">
        <v>7.0000000000000007E-2</v>
      </c>
      <c r="O3597" s="6">
        <v>2.91</v>
      </c>
      <c r="P3597" s="6">
        <v>0.81</v>
      </c>
      <c r="Q3597" s="6">
        <v>1.69</v>
      </c>
      <c r="R3597" s="6">
        <v>3.08</v>
      </c>
      <c r="S3597" s="6">
        <v>0.12</v>
      </c>
      <c r="T3597" s="6">
        <v>1.54</v>
      </c>
      <c r="U3597" s="6">
        <v>97.899999999999991</v>
      </c>
      <c r="V3597" s="12"/>
      <c r="W3597" s="6">
        <v>71.705822267620036</v>
      </c>
      <c r="X3597" s="6">
        <v>0.71501532175689486</v>
      </c>
      <c r="Y3597" s="6">
        <v>13.27885597548519</v>
      </c>
      <c r="Z3597" s="6">
        <v>5.5566905005107259</v>
      </c>
      <c r="AA3597" s="6">
        <v>7.1501532175689497E-2</v>
      </c>
      <c r="AB3597" s="6">
        <v>2.9724208375893775</v>
      </c>
      <c r="AC3597" s="6">
        <v>0.82737487231869267</v>
      </c>
      <c r="AD3597" s="6">
        <v>1.7262512768130747</v>
      </c>
      <c r="AE3597" s="6">
        <v>3.1460674157303372</v>
      </c>
      <c r="AF3597" s="6">
        <v>100.00000000000003</v>
      </c>
      <c r="AG3597" s="6"/>
      <c r="AH3597" s="6">
        <v>76.423011382699414</v>
      </c>
      <c r="AI3597" s="6">
        <v>0.57311331610925442</v>
      </c>
      <c r="AJ3597" s="6">
        <v>8.3423414535536669</v>
      </c>
      <c r="AK3597" s="6">
        <v>0</v>
      </c>
      <c r="AL3597" s="6">
        <v>4.9529205990015734</v>
      </c>
      <c r="AM3597" s="6">
        <v>6.4549977385296636E-2</v>
      </c>
      <c r="AN3597" s="6">
        <v>4.7213011626717201</v>
      </c>
      <c r="AO3597" s="6">
        <v>0.94485736461368564</v>
      </c>
      <c r="AP3597" s="6">
        <v>1.7837105100158746</v>
      </c>
      <c r="AQ3597" s="6">
        <v>2.1388929661504195</v>
      </c>
      <c r="AR3597" s="6">
        <v>100</v>
      </c>
      <c r="AS3597" s="6"/>
      <c r="AT3597" s="6">
        <v>0.48802904036955874</v>
      </c>
      <c r="AU3597" s="6" t="s">
        <v>2564</v>
      </c>
      <c r="AV3597" s="6" t="s">
        <v>2564</v>
      </c>
      <c r="AW3597" s="6"/>
      <c r="AX3597" s="6">
        <v>-7.2922463108717944E-2</v>
      </c>
      <c r="AY3597" s="6">
        <v>0.51876111474893183</v>
      </c>
      <c r="AZ3597" s="6">
        <f>LOG(Tabella1[[#This Row],[SiO2]]/Tabella1[[#This Row],[Al2O3]])</f>
        <v>0.7323937598229685</v>
      </c>
      <c r="BA3597" s="6">
        <f>LOG((Tabella1[[#This Row],[FeO]]*0.8998+Tabella1[[#This Row],[Fe2O3]])/Tabella1[[#This Row],[K2O]])</f>
        <v>0.20119417202728371</v>
      </c>
      <c r="BB3597" s="6">
        <f>Tabella1[[#This Row],[Log SiO2/Al2O3]]/Tabella1[[#This Row],[Log (FeO3/K2O)]]</f>
        <v>3.6402334741766249</v>
      </c>
    </row>
    <row r="3598" spans="1:54">
      <c r="A3598" s="19" t="s">
        <v>4368</v>
      </c>
      <c r="B3598" s="19" t="s">
        <v>4369</v>
      </c>
      <c r="C3598" s="19" t="s">
        <v>4389</v>
      </c>
      <c r="D3598" s="19" t="s">
        <v>102</v>
      </c>
      <c r="E3598" s="19" t="s">
        <v>2771</v>
      </c>
      <c r="F3598" s="19" t="s">
        <v>1389</v>
      </c>
      <c r="G3598" s="12" t="s">
        <v>1385</v>
      </c>
      <c r="H3598" s="8"/>
      <c r="I3598" s="6">
        <v>41.1</v>
      </c>
      <c r="J3598" s="6">
        <v>1.1200000000000001</v>
      </c>
      <c r="K3598" s="6">
        <v>28.1</v>
      </c>
      <c r="L3598" s="6"/>
      <c r="M3598" s="6">
        <v>6.46</v>
      </c>
      <c r="N3598" s="6">
        <v>0.05</v>
      </c>
      <c r="O3598" s="6">
        <v>3.16</v>
      </c>
      <c r="P3598" s="6">
        <v>2.69</v>
      </c>
      <c r="Q3598" s="6">
        <v>0.84</v>
      </c>
      <c r="R3598" s="6">
        <v>6.6</v>
      </c>
      <c r="S3598" s="6">
        <v>0.1</v>
      </c>
      <c r="T3598" s="6">
        <v>8.31</v>
      </c>
      <c r="U3598" s="6">
        <v>90.119999999999976</v>
      </c>
      <c r="V3598" s="12"/>
      <c r="W3598" s="6">
        <v>45.605858854860202</v>
      </c>
      <c r="X3598" s="6">
        <v>1.2427873945849983</v>
      </c>
      <c r="Y3598" s="6">
        <v>31.180648024855756</v>
      </c>
      <c r="Z3598" s="6">
        <v>7.1682201509099004</v>
      </c>
      <c r="AA3598" s="6">
        <v>5.5481580115401698E-2</v>
      </c>
      <c r="AB3598" s="6">
        <v>3.5064358632933876</v>
      </c>
      <c r="AC3598" s="6">
        <v>2.9849090102086118</v>
      </c>
      <c r="AD3598" s="6">
        <v>0.93209054593874852</v>
      </c>
      <c r="AE3598" s="6">
        <v>7.3235685752330246</v>
      </c>
      <c r="AF3598" s="6">
        <v>100.00000000000003</v>
      </c>
      <c r="AG3598" s="6"/>
      <c r="AH3598" s="6">
        <v>53.648414406706557</v>
      </c>
      <c r="AI3598" s="6">
        <v>1.0994829937369635</v>
      </c>
      <c r="AJ3598" s="6">
        <v>21.621158653447171</v>
      </c>
      <c r="AK3598" s="6">
        <v>0</v>
      </c>
      <c r="AL3598" s="6">
        <v>7.0521739878381142</v>
      </c>
      <c r="AM3598" s="6">
        <v>5.5283571629686674E-2</v>
      </c>
      <c r="AN3598" s="6">
        <v>6.1472918480434089</v>
      </c>
      <c r="AO3598" s="6">
        <v>3.7623703912599233</v>
      </c>
      <c r="AP3598" s="6">
        <v>1.0630286931217738</v>
      </c>
      <c r="AQ3598" s="6">
        <v>5.4955391446509161</v>
      </c>
      <c r="AR3598" s="6">
        <v>100</v>
      </c>
      <c r="AS3598" s="6"/>
      <c r="AT3598" s="6">
        <v>0.4657227742756504</v>
      </c>
      <c r="AU3598" s="6" t="s">
        <v>2564</v>
      </c>
      <c r="AV3598" s="6" t="s">
        <v>2564</v>
      </c>
      <c r="AW3598" s="6"/>
      <c r="AX3598" s="6">
        <v>3.9173952586120629E-2</v>
      </c>
      <c r="AY3598" s="6">
        <v>0.50804136900361796</v>
      </c>
      <c r="AZ3598" s="6">
        <f>LOG(Tabella1[[#This Row],[SiO2]]/Tabella1[[#This Row],[Al2O3]])</f>
        <v>0.16513550197098933</v>
      </c>
      <c r="BA3598" s="6">
        <f>LOG((Tabella1[[#This Row],[FeO]]*0.8998+Tabella1[[#This Row],[Fe2O3]])/Tabella1[[#This Row],[K2O]])</f>
        <v>-5.5165428717236488E-2</v>
      </c>
      <c r="BB3598" s="6">
        <f>Tabella1[[#This Row],[Log SiO2/Al2O3]]/Tabella1[[#This Row],[Log (FeO3/K2O)]]</f>
        <v>-2.9934599587257917</v>
      </c>
    </row>
    <row r="3599" spans="1:54">
      <c r="A3599" s="19" t="s">
        <v>4368</v>
      </c>
      <c r="B3599" s="19" t="s">
        <v>4369</v>
      </c>
      <c r="C3599" s="19" t="s">
        <v>4389</v>
      </c>
      <c r="D3599" s="19" t="s">
        <v>102</v>
      </c>
      <c r="E3599" s="19" t="s">
        <v>2771</v>
      </c>
      <c r="F3599" s="19" t="s">
        <v>1389</v>
      </c>
      <c r="G3599" s="12" t="s">
        <v>1386</v>
      </c>
      <c r="H3599" s="8"/>
      <c r="I3599" s="6">
        <v>62.3</v>
      </c>
      <c r="J3599" s="6">
        <v>0.92</v>
      </c>
      <c r="K3599" s="6">
        <v>19.899999999999999</v>
      </c>
      <c r="L3599" s="6"/>
      <c r="M3599" s="6">
        <v>2.4</v>
      </c>
      <c r="N3599" s="6">
        <v>0</v>
      </c>
      <c r="O3599" s="6">
        <v>1.55</v>
      </c>
      <c r="P3599" s="6">
        <v>0.81</v>
      </c>
      <c r="Q3599" s="6">
        <v>1.59</v>
      </c>
      <c r="R3599" s="6">
        <v>4.28</v>
      </c>
      <c r="S3599" s="6">
        <v>7.0000000000000007E-2</v>
      </c>
      <c r="T3599" s="6">
        <v>4.16</v>
      </c>
      <c r="U3599" s="6">
        <v>93.750000000000014</v>
      </c>
      <c r="V3599" s="12"/>
      <c r="W3599" s="6">
        <v>66.453333333333319</v>
      </c>
      <c r="X3599" s="6">
        <v>0.98133333333333317</v>
      </c>
      <c r="Y3599" s="6">
        <v>21.226666666666663</v>
      </c>
      <c r="Z3599" s="6">
        <v>2.5599999999999996</v>
      </c>
      <c r="AA3599" s="6">
        <v>0</v>
      </c>
      <c r="AB3599" s="6">
        <v>1.6533333333333331</v>
      </c>
      <c r="AC3599" s="6">
        <v>0.86399999999999999</v>
      </c>
      <c r="AD3599" s="6">
        <v>1.696</v>
      </c>
      <c r="AE3599" s="6">
        <v>4.5653333333333332</v>
      </c>
      <c r="AF3599" s="6">
        <v>99.999999999999986</v>
      </c>
      <c r="AG3599" s="6"/>
      <c r="AH3599" s="6">
        <v>73.982854102009469</v>
      </c>
      <c r="AI3599" s="6">
        <v>0.82164891643257321</v>
      </c>
      <c r="AJ3599" s="6">
        <v>13.930082418653722</v>
      </c>
      <c r="AK3599" s="6">
        <v>0</v>
      </c>
      <c r="AL3599" s="6">
        <v>2.3835798646804975</v>
      </c>
      <c r="AM3599" s="6">
        <v>0</v>
      </c>
      <c r="AN3599" s="6">
        <v>2.7431933136967315</v>
      </c>
      <c r="AO3599" s="6">
        <v>1.0306762122162381</v>
      </c>
      <c r="AP3599" s="6">
        <v>1.8305887592159908</v>
      </c>
      <c r="AQ3599" s="6">
        <v>3.2421873355750939</v>
      </c>
      <c r="AR3599" s="6">
        <v>100.00000000000003</v>
      </c>
      <c r="AS3599" s="6"/>
      <c r="AT3599" s="6">
        <v>0.5350721044704051</v>
      </c>
      <c r="AU3599" s="6" t="s">
        <v>2564</v>
      </c>
      <c r="AV3599" s="6" t="s">
        <v>2564</v>
      </c>
      <c r="AW3599" s="6"/>
      <c r="AX3599" s="6">
        <v>0.25318894013890131</v>
      </c>
      <c r="AY3599" s="6">
        <v>0.63719259811971418</v>
      </c>
      <c r="AZ3599" s="6">
        <f>LOG(Tabella1[[#This Row],[SiO2]]/Tabella1[[#This Row],[Al2O3]])</f>
        <v>0.49563497024946296</v>
      </c>
      <c r="BA3599" s="6">
        <f>LOG((Tabella1[[#This Row],[FeO]]*0.8998+Tabella1[[#This Row],[Fe2O3]])/Tabella1[[#This Row],[K2O]])</f>
        <v>-0.29708653847201794</v>
      </c>
      <c r="BB3599" s="6">
        <f>Tabella1[[#This Row],[Log SiO2/Al2O3]]/Tabella1[[#This Row],[Log (FeO3/K2O)]]</f>
        <v>-1.6683185067846686</v>
      </c>
    </row>
    <row r="3600" spans="1:54" hidden="1">
      <c r="A3600" s="19" t="s">
        <v>4368</v>
      </c>
      <c r="B3600" s="19" t="s">
        <v>4369</v>
      </c>
      <c r="C3600" s="19" t="s">
        <v>4389</v>
      </c>
      <c r="D3600" s="19" t="s">
        <v>102</v>
      </c>
      <c r="E3600" s="19" t="s">
        <v>2776</v>
      </c>
      <c r="F3600" s="19" t="s">
        <v>1389</v>
      </c>
      <c r="G3600" s="12" t="s">
        <v>1387</v>
      </c>
      <c r="H3600" s="8"/>
      <c r="I3600" s="6">
        <v>62.3</v>
      </c>
      <c r="J3600" s="6">
        <v>0.91</v>
      </c>
      <c r="K3600" s="6">
        <v>16.8</v>
      </c>
      <c r="L3600" s="6"/>
      <c r="M3600" s="6">
        <v>6.77</v>
      </c>
      <c r="N3600" s="6">
        <v>0.14000000000000001</v>
      </c>
      <c r="O3600" s="6">
        <v>2.31</v>
      </c>
      <c r="P3600" s="6">
        <v>1.2</v>
      </c>
      <c r="Q3600" s="6">
        <v>1.82</v>
      </c>
      <c r="R3600" s="6">
        <v>2.66</v>
      </c>
      <c r="S3600" s="6">
        <v>0.13</v>
      </c>
      <c r="T3600" s="6">
        <v>3.31</v>
      </c>
      <c r="U3600" s="6">
        <v>94.909999999999982</v>
      </c>
      <c r="V3600" s="12"/>
      <c r="W3600" s="6">
        <v>65.641133705615857</v>
      </c>
      <c r="X3600" s="6">
        <v>0.95880307659888342</v>
      </c>
      <c r="Y3600" s="6">
        <v>17.700979875671692</v>
      </c>
      <c r="Z3600" s="6">
        <v>7.1330734379938896</v>
      </c>
      <c r="AA3600" s="6">
        <v>0.14750816563059743</v>
      </c>
      <c r="AB3600" s="6">
        <v>2.4338847329048576</v>
      </c>
      <c r="AC3600" s="6">
        <v>1.2643557054051207</v>
      </c>
      <c r="AD3600" s="6">
        <v>1.9176061531977668</v>
      </c>
      <c r="AE3600" s="6">
        <v>2.8026551469813517</v>
      </c>
      <c r="AF3600" s="6">
        <v>100.00000000000001</v>
      </c>
      <c r="AG3600" s="6"/>
      <c r="AH3600" s="6">
        <v>71.681125902925416</v>
      </c>
      <c r="AI3600" s="6">
        <v>0.78743295863633267</v>
      </c>
      <c r="AJ3600" s="6">
        <v>11.394194484546201</v>
      </c>
      <c r="AK3600" s="6">
        <v>0</v>
      </c>
      <c r="AL3600" s="6">
        <v>6.514496750471312</v>
      </c>
      <c r="AM3600" s="6">
        <v>0.13644443493969546</v>
      </c>
      <c r="AN3600" s="6">
        <v>3.961050980686085</v>
      </c>
      <c r="AO3600" s="6">
        <v>1.479422490516914</v>
      </c>
      <c r="AP3600" s="6">
        <v>2.0301998514050656</v>
      </c>
      <c r="AQ3600" s="6">
        <v>1.9523141834163265</v>
      </c>
      <c r="AR3600" s="6">
        <v>99.999999999999972</v>
      </c>
      <c r="AS3600" s="6"/>
      <c r="AT3600" s="6">
        <v>0.37812351987139925</v>
      </c>
      <c r="AU3600" s="6" t="s">
        <v>2564</v>
      </c>
      <c r="AV3600" s="6" t="s">
        <v>2564</v>
      </c>
      <c r="AW3600" s="6"/>
      <c r="AX3600" s="6">
        <v>0.18770237376490304</v>
      </c>
      <c r="AY3600" s="6">
        <v>0.40885673566967173</v>
      </c>
      <c r="AZ3600" s="6">
        <f>LOG(Tabella1[[#This Row],[SiO2]]/Tabella1[[#This Row],[Al2O3]])</f>
        <v>0.56917876493330677</v>
      </c>
      <c r="BA3600" s="6">
        <f>LOG((Tabella1[[#This Row],[FeO]]*0.8998+Tabella1[[#This Row],[Fe2O3]])/Tabella1[[#This Row],[K2O]])</f>
        <v>0.35985302088362531</v>
      </c>
      <c r="BB3600" s="6">
        <f>Tabella1[[#This Row],[Log SiO2/Al2O3]]/Tabella1[[#This Row],[Log (FeO3/K2O)]]</f>
        <v>1.5816978930333236</v>
      </c>
    </row>
    <row r="3601" spans="1:54" hidden="1">
      <c r="A3601" s="19" t="s">
        <v>4368</v>
      </c>
      <c r="B3601" s="19" t="s">
        <v>4369</v>
      </c>
      <c r="C3601" s="19" t="s">
        <v>4389</v>
      </c>
      <c r="D3601" s="19" t="s">
        <v>102</v>
      </c>
      <c r="E3601" s="19" t="s">
        <v>2770</v>
      </c>
      <c r="F3601" s="19" t="s">
        <v>1389</v>
      </c>
      <c r="G3601" s="12" t="s">
        <v>1388</v>
      </c>
      <c r="H3601" s="8"/>
      <c r="I3601" s="6">
        <v>61</v>
      </c>
      <c r="J3601" s="6">
        <v>0.96</v>
      </c>
      <c r="K3601" s="6">
        <v>17.899999999999999</v>
      </c>
      <c r="L3601" s="6"/>
      <c r="M3601" s="6">
        <v>6.4</v>
      </c>
      <c r="N3601" s="6">
        <v>0.15</v>
      </c>
      <c r="O3601" s="6">
        <v>2.67</v>
      </c>
      <c r="P3601" s="6">
        <v>2.5099999999999998</v>
      </c>
      <c r="Q3601" s="6">
        <v>2.76</v>
      </c>
      <c r="R3601" s="6">
        <v>2.81</v>
      </c>
      <c r="S3601" s="6">
        <v>0.09</v>
      </c>
      <c r="T3601" s="6">
        <v>2.4700000000000002</v>
      </c>
      <c r="U3601" s="6">
        <v>97.160000000000025</v>
      </c>
      <c r="V3601" s="12"/>
      <c r="W3601" s="6">
        <v>62.783038287361038</v>
      </c>
      <c r="X3601" s="6">
        <v>0.98806093042404253</v>
      </c>
      <c r="Y3601" s="6">
        <v>18.423219431864961</v>
      </c>
      <c r="Z3601" s="6">
        <v>6.5870728694936167</v>
      </c>
      <c r="AA3601" s="6">
        <v>0.15438452037875666</v>
      </c>
      <c r="AB3601" s="6">
        <v>2.7480444627418681</v>
      </c>
      <c r="AC3601" s="6">
        <v>2.5833676410045281</v>
      </c>
      <c r="AD3601" s="6">
        <v>2.8406751749691219</v>
      </c>
      <c r="AE3601" s="6">
        <v>2.8921366817620413</v>
      </c>
      <c r="AF3601" s="6">
        <v>99.999999999999972</v>
      </c>
      <c r="AG3601" s="6"/>
      <c r="AH3601" s="6">
        <v>68.594803812203665</v>
      </c>
      <c r="AI3601" s="6">
        <v>0.81187289247467243</v>
      </c>
      <c r="AJ3601" s="6">
        <v>11.865116015407359</v>
      </c>
      <c r="AK3601" s="6">
        <v>0</v>
      </c>
      <c r="AL3601" s="6">
        <v>6.0188953012040214</v>
      </c>
      <c r="AM3601" s="6">
        <v>0.14287744068210442</v>
      </c>
      <c r="AN3601" s="6">
        <v>4.4746011018699186</v>
      </c>
      <c r="AO3601" s="6">
        <v>3.024330879861044</v>
      </c>
      <c r="AP3601" s="6">
        <v>3.0089924461534072</v>
      </c>
      <c r="AQ3601" s="6">
        <v>2.0156680151442075</v>
      </c>
      <c r="AR3601" s="6">
        <v>100</v>
      </c>
      <c r="AS3601" s="6"/>
      <c r="AT3601" s="6">
        <v>0.42641660415103771</v>
      </c>
      <c r="AU3601" s="6" t="s">
        <v>2564</v>
      </c>
      <c r="AV3601" s="6" t="s">
        <v>2564</v>
      </c>
      <c r="AW3601" s="6"/>
      <c r="AX3601" s="6">
        <v>-7.5348862034179563E-3</v>
      </c>
      <c r="AY3601" s="6">
        <v>0.46217466491763554</v>
      </c>
      <c r="AZ3601" s="6">
        <f>LOG(Tabella1[[#This Row],[SiO2]]/Tabella1[[#This Row],[Al2O3]])</f>
        <v>0.53247680403087383</v>
      </c>
      <c r="BA3601" s="6">
        <f>LOG((Tabella1[[#This Row],[FeO]]*0.8998+Tabella1[[#This Row],[Fe2O3]])/Tabella1[[#This Row],[K2O]])</f>
        <v>0.31161964290835531</v>
      </c>
      <c r="BB3601" s="6">
        <f>Tabella1[[#This Row],[Log SiO2/Al2O3]]/Tabella1[[#This Row],[Log (FeO3/K2O)]]</f>
        <v>1.7087395359973208</v>
      </c>
    </row>
    <row r="3602" spans="1:54" hidden="1">
      <c r="A3602" s="19" t="s">
        <v>4368</v>
      </c>
      <c r="B3602" s="19" t="s">
        <v>4369</v>
      </c>
      <c r="C3602" s="19" t="s">
        <v>4389</v>
      </c>
      <c r="D3602" s="19" t="s">
        <v>102</v>
      </c>
      <c r="E3602" s="19" t="s">
        <v>2770</v>
      </c>
      <c r="F3602" s="19" t="s">
        <v>418</v>
      </c>
      <c r="G3602" s="8">
        <v>1</v>
      </c>
      <c r="H3602" s="8"/>
      <c r="I3602" s="6">
        <v>59.1</v>
      </c>
      <c r="J3602" s="6">
        <v>0.8</v>
      </c>
      <c r="K3602" s="6">
        <v>20.5</v>
      </c>
      <c r="L3602" s="6"/>
      <c r="M3602" s="6">
        <v>8.1</v>
      </c>
      <c r="N3602" s="6">
        <v>0.1</v>
      </c>
      <c r="O3602" s="6">
        <v>4</v>
      </c>
      <c r="P3602" s="6">
        <v>0.7</v>
      </c>
      <c r="Q3602" s="6">
        <v>0.9</v>
      </c>
      <c r="R3602" s="6">
        <v>3.3</v>
      </c>
      <c r="S3602" s="6"/>
      <c r="T3602" s="6" t="s">
        <v>2564</v>
      </c>
      <c r="U3602" s="6">
        <v>97.5</v>
      </c>
      <c r="V3602" s="12"/>
      <c r="W3602" s="6">
        <v>60.615384615384613</v>
      </c>
      <c r="X3602" s="6">
        <v>0.82051282051282048</v>
      </c>
      <c r="Y3602" s="6">
        <v>21.025641025641026</v>
      </c>
      <c r="Z3602" s="6">
        <v>8.3076923076923084</v>
      </c>
      <c r="AA3602" s="6">
        <v>0.10256410256410256</v>
      </c>
      <c r="AB3602" s="6">
        <v>4.1025641025641022</v>
      </c>
      <c r="AC3602" s="6">
        <v>0.71794871794871784</v>
      </c>
      <c r="AD3602" s="6">
        <v>0.92307692307692313</v>
      </c>
      <c r="AE3602" s="6">
        <v>3.3846153846153846</v>
      </c>
      <c r="AF3602" s="6">
        <v>99.999999999999986</v>
      </c>
      <c r="AG3602" s="6"/>
      <c r="AH3602" s="6">
        <v>66.905460039402328</v>
      </c>
      <c r="AI3602" s="6">
        <v>0.68111350588704345</v>
      </c>
      <c r="AJ3602" s="6">
        <v>13.679981692266075</v>
      </c>
      <c r="AK3602" s="6">
        <v>0</v>
      </c>
      <c r="AL3602" s="6">
        <v>7.66892571111753</v>
      </c>
      <c r="AM3602" s="6">
        <v>9.589260135391664E-2</v>
      </c>
      <c r="AN3602" s="6">
        <v>6.7486320833798077</v>
      </c>
      <c r="AO3602" s="6">
        <v>0.84911462161783025</v>
      </c>
      <c r="AP3602" s="6">
        <v>0.98779590610554402</v>
      </c>
      <c r="AQ3602" s="6">
        <v>2.383083838869914</v>
      </c>
      <c r="AR3602" s="6">
        <v>99.999999999999972</v>
      </c>
      <c r="AS3602" s="6"/>
      <c r="AT3602" s="6">
        <v>0.46808427471367714</v>
      </c>
      <c r="AU3602" s="6" t="s">
        <v>2564</v>
      </c>
      <c r="AV3602" s="6" t="s">
        <v>2564</v>
      </c>
      <c r="AW3602" s="6"/>
      <c r="AX3602" s="6">
        <v>0.2546800015503915</v>
      </c>
      <c r="AY3602" s="6">
        <v>0.49129395799868697</v>
      </c>
      <c r="AZ3602" s="6">
        <f>LOG(Tabella1[[#This Row],[SiO2]]/Tabella1[[#This Row],[Al2O3]])</f>
        <v>0.45983361982550103</v>
      </c>
      <c r="BA3602" s="6">
        <f>LOG((Tabella1[[#This Row],[FeO]]*0.8998+Tabella1[[#This Row],[Fe2O3]])/Tabella1[[#This Row],[K2O]])</f>
        <v>0.34411706783031032</v>
      </c>
      <c r="BB3602" s="6">
        <f>Tabella1[[#This Row],[Log SiO2/Al2O3]]/Tabella1[[#This Row],[Log (FeO3/K2O)]]</f>
        <v>1.3362708880579339</v>
      </c>
    </row>
    <row r="3603" spans="1:54" hidden="1">
      <c r="A3603" s="19" t="s">
        <v>4368</v>
      </c>
      <c r="B3603" s="19" t="s">
        <v>4369</v>
      </c>
      <c r="C3603" s="19" t="s">
        <v>4389</v>
      </c>
      <c r="D3603" s="19" t="s">
        <v>102</v>
      </c>
      <c r="E3603" s="19" t="s">
        <v>2770</v>
      </c>
      <c r="F3603" s="19" t="s">
        <v>418</v>
      </c>
      <c r="G3603" s="8">
        <v>2</v>
      </c>
      <c r="H3603" s="8"/>
      <c r="I3603" s="6">
        <v>58.1</v>
      </c>
      <c r="J3603" s="6">
        <v>0.8</v>
      </c>
      <c r="K3603" s="6">
        <v>19.399999999999999</v>
      </c>
      <c r="L3603" s="6"/>
      <c r="M3603" s="6">
        <v>7.4</v>
      </c>
      <c r="N3603" s="6">
        <v>0.1</v>
      </c>
      <c r="O3603" s="6">
        <v>3.5</v>
      </c>
      <c r="P3603" s="6">
        <v>0.6</v>
      </c>
      <c r="Q3603" s="6">
        <v>0.9</v>
      </c>
      <c r="R3603" s="6">
        <v>3.6</v>
      </c>
      <c r="S3603" s="6"/>
      <c r="T3603" s="6" t="s">
        <v>2564</v>
      </c>
      <c r="U3603" s="6">
        <v>94.399999999999991</v>
      </c>
      <c r="V3603" s="12"/>
      <c r="W3603" s="6">
        <v>61.546610169491537</v>
      </c>
      <c r="X3603" s="6">
        <v>0.84745762711864425</v>
      </c>
      <c r="Y3603" s="6">
        <v>20.550847457627121</v>
      </c>
      <c r="Z3603" s="6">
        <v>7.8389830508474585</v>
      </c>
      <c r="AA3603" s="6">
        <v>0.10593220338983053</v>
      </c>
      <c r="AB3603" s="6">
        <v>3.7076271186440684</v>
      </c>
      <c r="AC3603" s="6">
        <v>0.63559322033898313</v>
      </c>
      <c r="AD3603" s="6">
        <v>0.95338983050847459</v>
      </c>
      <c r="AE3603" s="6">
        <v>3.8135593220338984</v>
      </c>
      <c r="AF3603" s="6">
        <v>100.00000000000001</v>
      </c>
      <c r="AG3603" s="6"/>
      <c r="AH3603" s="6">
        <v>68.001880057950686</v>
      </c>
      <c r="AI3603" s="6">
        <v>0.70419056052117757</v>
      </c>
      <c r="AJ3603" s="6">
        <v>13.384559793033359</v>
      </c>
      <c r="AK3603" s="6">
        <v>0</v>
      </c>
      <c r="AL3603" s="6">
        <v>7.2435579473512783</v>
      </c>
      <c r="AM3603" s="6">
        <v>9.9141573487528348E-2</v>
      </c>
      <c r="AN3603" s="6">
        <v>6.1051243256990118</v>
      </c>
      <c r="AO3603" s="6">
        <v>0.75247181418030606</v>
      </c>
      <c r="AP3603" s="6">
        <v>1.0212637787810157</v>
      </c>
      <c r="AQ3603" s="6">
        <v>2.687810148995641</v>
      </c>
      <c r="AR3603" s="6">
        <v>100.00000000000001</v>
      </c>
      <c r="AS3603" s="6"/>
      <c r="AT3603" s="6">
        <v>0.45735782759805982</v>
      </c>
      <c r="AU3603" s="6" t="s">
        <v>2564</v>
      </c>
      <c r="AV3603" s="6" t="s">
        <v>2564</v>
      </c>
      <c r="AW3603" s="6"/>
      <c r="AX3603" s="6">
        <v>0.21908466192022608</v>
      </c>
      <c r="AY3603" s="6">
        <v>0.48282876563947558</v>
      </c>
      <c r="AZ3603" s="6">
        <f>LOG(Tabella1[[#This Row],[SiO2]]/Tabella1[[#This Row],[Al2O3]])</f>
        <v>0.47637440246010476</v>
      </c>
      <c r="BA3603" s="6">
        <f>LOG((Tabella1[[#This Row],[FeO]]*0.8998+Tabella1[[#This Row],[Fe2O3]])/Tabella1[[#This Row],[K2O]])</f>
        <v>0.26707520779323696</v>
      </c>
      <c r="BB3603" s="6">
        <f>Tabella1[[#This Row],[Log SiO2/Al2O3]]/Tabella1[[#This Row],[Log (FeO3/K2O)]]</f>
        <v>1.7836713725554867</v>
      </c>
    </row>
    <row r="3604" spans="1:54" hidden="1">
      <c r="A3604" s="19" t="s">
        <v>4368</v>
      </c>
      <c r="B3604" s="19" t="s">
        <v>4369</v>
      </c>
      <c r="C3604" s="19" t="s">
        <v>4389</v>
      </c>
      <c r="D3604" s="19" t="s">
        <v>102</v>
      </c>
      <c r="E3604" s="19" t="s">
        <v>2770</v>
      </c>
      <c r="F3604" s="19" t="s">
        <v>418</v>
      </c>
      <c r="G3604" s="8">
        <v>3</v>
      </c>
      <c r="H3604" s="8"/>
      <c r="I3604" s="6">
        <v>62</v>
      </c>
      <c r="J3604" s="6">
        <v>0.8</v>
      </c>
      <c r="K3604" s="6">
        <v>16.2</v>
      </c>
      <c r="L3604" s="6"/>
      <c r="M3604" s="6">
        <v>5.4</v>
      </c>
      <c r="N3604" s="6">
        <v>0.1</v>
      </c>
      <c r="O3604" s="6">
        <v>3</v>
      </c>
      <c r="P3604" s="6">
        <v>1.2</v>
      </c>
      <c r="Q3604" s="6">
        <v>2.2000000000000002</v>
      </c>
      <c r="R3604" s="6">
        <v>2.5</v>
      </c>
      <c r="S3604" s="6"/>
      <c r="T3604" s="6" t="s">
        <v>2564</v>
      </c>
      <c r="U3604" s="6">
        <v>93.4</v>
      </c>
      <c r="V3604" s="12"/>
      <c r="W3604" s="6">
        <v>66.381156316916474</v>
      </c>
      <c r="X3604" s="6">
        <v>0.85653104925053536</v>
      </c>
      <c r="Y3604" s="6">
        <v>17.344753747323338</v>
      </c>
      <c r="Z3604" s="6">
        <v>5.7815845824411136</v>
      </c>
      <c r="AA3604" s="6">
        <v>0.10706638115631692</v>
      </c>
      <c r="AB3604" s="6">
        <v>3.2119914346895073</v>
      </c>
      <c r="AC3604" s="6">
        <v>1.2847965738758027</v>
      </c>
      <c r="AD3604" s="6">
        <v>2.3554603854389722</v>
      </c>
      <c r="AE3604" s="6">
        <v>2.6766595289079227</v>
      </c>
      <c r="AF3604" s="6">
        <v>99.999999999999986</v>
      </c>
      <c r="AG3604" s="6"/>
      <c r="AH3604" s="6">
        <v>71.895489190871515</v>
      </c>
      <c r="AI3604" s="6">
        <v>0.69767854099551363</v>
      </c>
      <c r="AJ3604" s="6">
        <v>11.07343964456755</v>
      </c>
      <c r="AK3604" s="6">
        <v>0</v>
      </c>
      <c r="AL3604" s="6">
        <v>5.2369586516688296</v>
      </c>
      <c r="AM3604" s="6">
        <v>9.8224759348642415E-2</v>
      </c>
      <c r="AN3604" s="6">
        <v>5.1845717471671815</v>
      </c>
      <c r="AO3604" s="6">
        <v>1.4910266251482225</v>
      </c>
      <c r="AP3604" s="6">
        <v>2.4733368412429697</v>
      </c>
      <c r="AQ3604" s="6">
        <v>1.8492739989895681</v>
      </c>
      <c r="AR3604" s="6">
        <v>99.999999999999986</v>
      </c>
      <c r="AS3604" s="6"/>
      <c r="AT3604" s="6">
        <v>0.49748660213534951</v>
      </c>
      <c r="AU3604" s="6" t="s">
        <v>2564</v>
      </c>
      <c r="AV3604" s="6" t="s">
        <v>2564</v>
      </c>
      <c r="AW3604" s="6"/>
      <c r="AX3604" s="6">
        <v>0.13834643430070379</v>
      </c>
      <c r="AY3604" s="6">
        <v>0.53318086525421282</v>
      </c>
      <c r="AZ3604" s="6">
        <f>LOG(Tabella1[[#This Row],[SiO2]]/Tabella1[[#This Row],[Al2O3]])</f>
        <v>0.5828766749556229</v>
      </c>
      <c r="BA3604" s="6">
        <f>LOG((Tabella1[[#This Row],[FeO]]*0.8998+Tabella1[[#This Row],[Fe2O3]])/Tabella1[[#This Row],[K2O]])</f>
        <v>0.288599739980479</v>
      </c>
      <c r="BB3604" s="6">
        <f>Tabella1[[#This Row],[Log SiO2/Al2O3]]/Tabella1[[#This Row],[Log (FeO3/K2O)]]</f>
        <v>2.0196715180514331</v>
      </c>
    </row>
    <row r="3605" spans="1:54" hidden="1">
      <c r="A3605" s="19" t="s">
        <v>4368</v>
      </c>
      <c r="B3605" s="19" t="s">
        <v>4369</v>
      </c>
      <c r="C3605" s="19" t="s">
        <v>4389</v>
      </c>
      <c r="D3605" s="19" t="s">
        <v>102</v>
      </c>
      <c r="E3605" s="19" t="s">
        <v>2770</v>
      </c>
      <c r="F3605" s="19" t="s">
        <v>418</v>
      </c>
      <c r="G3605" s="8">
        <v>4</v>
      </c>
      <c r="H3605" s="8"/>
      <c r="I3605" s="6">
        <v>53.4</v>
      </c>
      <c r="J3605" s="6">
        <v>1</v>
      </c>
      <c r="K3605" s="6">
        <v>20.9</v>
      </c>
      <c r="L3605" s="6"/>
      <c r="M3605" s="6">
        <v>9.8000000000000007</v>
      </c>
      <c r="N3605" s="6">
        <v>0.1</v>
      </c>
      <c r="O3605" s="6">
        <v>5.2</v>
      </c>
      <c r="P3605" s="6">
        <v>0.5</v>
      </c>
      <c r="Q3605" s="6">
        <v>0.7</v>
      </c>
      <c r="R3605" s="6">
        <v>3.9</v>
      </c>
      <c r="S3605" s="6"/>
      <c r="T3605" s="6" t="s">
        <v>2564</v>
      </c>
      <c r="U3605" s="6">
        <v>95.5</v>
      </c>
      <c r="V3605" s="12"/>
      <c r="W3605" s="6">
        <v>55.916230366492151</v>
      </c>
      <c r="X3605" s="6">
        <v>1.0471204188481675</v>
      </c>
      <c r="Y3605" s="6">
        <v>21.8848167539267</v>
      </c>
      <c r="Z3605" s="6">
        <v>10.261780104712043</v>
      </c>
      <c r="AA3605" s="6">
        <v>0.10471204188481677</v>
      </c>
      <c r="AB3605" s="6">
        <v>5.4450261780104716</v>
      </c>
      <c r="AC3605" s="6">
        <v>0.52356020942408377</v>
      </c>
      <c r="AD3605" s="6">
        <v>0.73298429319371716</v>
      </c>
      <c r="AE3605" s="6">
        <v>4.0837696335078535</v>
      </c>
      <c r="AF3605" s="6">
        <v>100.00000000000003</v>
      </c>
      <c r="AG3605" s="6"/>
      <c r="AH3605" s="6">
        <v>61.945736668864562</v>
      </c>
      <c r="AI3605" s="6">
        <v>0.87241995294494323</v>
      </c>
      <c r="AJ3605" s="6">
        <v>14.29137535434854</v>
      </c>
      <c r="AK3605" s="6">
        <v>0</v>
      </c>
      <c r="AL3605" s="6">
        <v>9.5076168622818322</v>
      </c>
      <c r="AM3605" s="6">
        <v>9.8261001184523522E-2</v>
      </c>
      <c r="AN3605" s="6">
        <v>8.9899067968642132</v>
      </c>
      <c r="AO3605" s="6">
        <v>0.62149031954619272</v>
      </c>
      <c r="AP3605" s="6">
        <v>0.78726118051324101</v>
      </c>
      <c r="AQ3605" s="6">
        <v>2.8859318634519506</v>
      </c>
      <c r="AR3605" s="6">
        <v>100.00000000000001</v>
      </c>
      <c r="AS3605" s="6"/>
      <c r="AT3605" s="6">
        <v>0.48600596288028963</v>
      </c>
      <c r="AU3605" s="6" t="s">
        <v>2564</v>
      </c>
      <c r="AV3605" s="6" t="s">
        <v>2564</v>
      </c>
      <c r="AW3605" s="6"/>
      <c r="AX3605" s="6">
        <v>0.19335658663413566</v>
      </c>
      <c r="AY3605" s="6">
        <v>0.51006263263581597</v>
      </c>
      <c r="AZ3605" s="6">
        <f>LOG(Tabella1[[#This Row],[SiO2]]/Tabella1[[#This Row],[Al2O3]])</f>
        <v>0.40739497091750243</v>
      </c>
      <c r="BA3605" s="6">
        <f>LOG((Tabella1[[#This Row],[FeO]]*0.8998+Tabella1[[#This Row],[Fe2O3]])/Tabella1[[#This Row],[K2O]])</f>
        <v>0.35430745749554377</v>
      </c>
      <c r="BB3605" s="6">
        <f>Tabella1[[#This Row],[Log SiO2/Al2O3]]/Tabella1[[#This Row],[Log (FeO3/K2O)]]</f>
        <v>1.1498345922414754</v>
      </c>
    </row>
    <row r="3606" spans="1:54" hidden="1">
      <c r="A3606" s="19" t="s">
        <v>4368</v>
      </c>
      <c r="B3606" s="19" t="s">
        <v>4369</v>
      </c>
      <c r="C3606" s="19" t="s">
        <v>4389</v>
      </c>
      <c r="D3606" s="19" t="s">
        <v>102</v>
      </c>
      <c r="E3606" s="19" t="s">
        <v>2770</v>
      </c>
      <c r="F3606" s="19" t="s">
        <v>418</v>
      </c>
      <c r="G3606" s="8">
        <v>5</v>
      </c>
      <c r="H3606" s="8"/>
      <c r="I3606" s="6">
        <v>59.7</v>
      </c>
      <c r="J3606" s="6">
        <v>0.8</v>
      </c>
      <c r="K3606" s="6">
        <v>18</v>
      </c>
      <c r="L3606" s="6"/>
      <c r="M3606" s="6">
        <v>8.1</v>
      </c>
      <c r="N3606" s="6">
        <v>0.1</v>
      </c>
      <c r="O3606" s="6">
        <v>4</v>
      </c>
      <c r="P3606" s="6">
        <v>0.7</v>
      </c>
      <c r="Q3606" s="6">
        <v>0.9</v>
      </c>
      <c r="R3606" s="6">
        <v>3.3</v>
      </c>
      <c r="S3606" s="6"/>
      <c r="T3606" s="6" t="s">
        <v>2564</v>
      </c>
      <c r="U3606" s="6">
        <v>95.6</v>
      </c>
      <c r="V3606" s="12"/>
      <c r="W3606" s="6">
        <v>62.447698744769887</v>
      </c>
      <c r="X3606" s="6">
        <v>0.83682008368200844</v>
      </c>
      <c r="Y3606" s="6">
        <v>18.82845188284519</v>
      </c>
      <c r="Z3606" s="6">
        <v>8.472803347280335</v>
      </c>
      <c r="AA3606" s="6">
        <v>0.10460251046025106</v>
      </c>
      <c r="AB3606" s="6">
        <v>4.1841004184100425</v>
      </c>
      <c r="AC3606" s="6">
        <v>0.73221757322175729</v>
      </c>
      <c r="AD3606" s="6">
        <v>0.94142259414225948</v>
      </c>
      <c r="AE3606" s="6">
        <v>3.4518828451882846</v>
      </c>
      <c r="AF3606" s="6">
        <v>100</v>
      </c>
      <c r="AG3606" s="6"/>
      <c r="AH3606" s="6">
        <v>68.259825178972676</v>
      </c>
      <c r="AI3606" s="6">
        <v>0.68791733301542635</v>
      </c>
      <c r="AJ3606" s="6">
        <v>12.131679276324141</v>
      </c>
      <c r="AK3606" s="6">
        <v>0</v>
      </c>
      <c r="AL3606" s="6">
        <v>7.7455326853558422</v>
      </c>
      <c r="AM3606" s="6">
        <v>9.6850498498612519E-2</v>
      </c>
      <c r="AN3606" s="6">
        <v>6.816045995527352</v>
      </c>
      <c r="AO3606" s="6">
        <v>0.85759665735451129</v>
      </c>
      <c r="AP3606" s="6">
        <v>0.99766326672191263</v>
      </c>
      <c r="AQ3606" s="6">
        <v>2.4068891082295312</v>
      </c>
      <c r="AR3606" s="6">
        <v>99.999999999999986</v>
      </c>
      <c r="AS3606" s="6"/>
      <c r="AT3606" s="6">
        <v>0.46808427471367703</v>
      </c>
      <c r="AU3606" s="6" t="s">
        <v>2564</v>
      </c>
      <c r="AV3606" s="6" t="s">
        <v>2564</v>
      </c>
      <c r="AW3606" s="6"/>
      <c r="AX3606" s="6">
        <v>0.18049958139686981</v>
      </c>
      <c r="AY3606" s="6">
        <v>0.49129395799868686</v>
      </c>
      <c r="AZ3606" s="6">
        <f>LOG(Tabella1[[#This Row],[SiO2]]/Tabella1[[#This Row],[Al2O3]])</f>
        <v>0.52070182602606307</v>
      </c>
      <c r="BA3606" s="6">
        <f>LOG((Tabella1[[#This Row],[FeO]]*0.8998+Tabella1[[#This Row],[Fe2O3]])/Tabella1[[#This Row],[K2O]])</f>
        <v>0.34411706783031032</v>
      </c>
      <c r="BB3606" s="6">
        <f>Tabella1[[#This Row],[Log SiO2/Al2O3]]/Tabella1[[#This Row],[Log (FeO3/K2O)]]</f>
        <v>1.5131531525278181</v>
      </c>
    </row>
    <row r="3607" spans="1:54" hidden="1">
      <c r="A3607" s="19" t="s">
        <v>4368</v>
      </c>
      <c r="B3607" s="19" t="s">
        <v>4369</v>
      </c>
      <c r="C3607" s="19" t="s">
        <v>4389</v>
      </c>
      <c r="D3607" s="19" t="s">
        <v>102</v>
      </c>
      <c r="E3607" s="19" t="s">
        <v>2770</v>
      </c>
      <c r="F3607" s="19" t="s">
        <v>418</v>
      </c>
      <c r="G3607" s="8">
        <v>6</v>
      </c>
      <c r="H3607" s="8"/>
      <c r="I3607" s="6">
        <v>55.9</v>
      </c>
      <c r="J3607" s="6">
        <v>0.9</v>
      </c>
      <c r="K3607" s="6">
        <v>20.3</v>
      </c>
      <c r="L3607" s="6"/>
      <c r="M3607" s="6">
        <v>7.8</v>
      </c>
      <c r="N3607" s="6">
        <v>0.1</v>
      </c>
      <c r="O3607" s="6">
        <v>4.3</v>
      </c>
      <c r="P3607" s="6">
        <v>0.8</v>
      </c>
      <c r="Q3607" s="6">
        <v>1.3</v>
      </c>
      <c r="R3607" s="6">
        <v>3.9</v>
      </c>
      <c r="S3607" s="6"/>
      <c r="T3607" s="6" t="s">
        <v>2564</v>
      </c>
      <c r="U3607" s="6">
        <v>95.299999999999983</v>
      </c>
      <c r="V3607" s="12"/>
      <c r="W3607" s="6">
        <v>58.656873032528864</v>
      </c>
      <c r="X3607" s="6">
        <v>0.94438614900314821</v>
      </c>
      <c r="Y3607" s="6">
        <v>21.301154249737674</v>
      </c>
      <c r="Z3607" s="6">
        <v>8.1846799580272833</v>
      </c>
      <c r="AA3607" s="6">
        <v>0.10493179433368313</v>
      </c>
      <c r="AB3607" s="6">
        <v>4.5120671563483743</v>
      </c>
      <c r="AC3607" s="6">
        <v>0.83945435466946505</v>
      </c>
      <c r="AD3607" s="6">
        <v>1.3641133263378806</v>
      </c>
      <c r="AE3607" s="6">
        <v>4.0923399790136417</v>
      </c>
      <c r="AF3607" s="6">
        <v>100.00000000000004</v>
      </c>
      <c r="AG3607" s="6"/>
      <c r="AH3607" s="6">
        <v>64.875677197743727</v>
      </c>
      <c r="AI3607" s="6">
        <v>0.78553950455313748</v>
      </c>
      <c r="AJ3607" s="6">
        <v>13.887488394045</v>
      </c>
      <c r="AK3607" s="6">
        <v>0</v>
      </c>
      <c r="AL3607" s="6">
        <v>7.5707713605135147</v>
      </c>
      <c r="AM3607" s="6">
        <v>9.8306246928226829E-2</v>
      </c>
      <c r="AN3607" s="6">
        <v>7.4373844681250398</v>
      </c>
      <c r="AO3607" s="6">
        <v>0.99484239045483736</v>
      </c>
      <c r="AP3607" s="6">
        <v>1.4627297038100893</v>
      </c>
      <c r="AQ3607" s="6">
        <v>2.8872607338264116</v>
      </c>
      <c r="AR3607" s="6">
        <v>100</v>
      </c>
      <c r="AS3607" s="6"/>
      <c r="AT3607" s="6">
        <v>0.49555618645250388</v>
      </c>
      <c r="AU3607" s="6" t="s">
        <v>2564</v>
      </c>
      <c r="AV3607" s="6" t="s">
        <v>2564</v>
      </c>
      <c r="AW3607" s="6"/>
      <c r="AX3607" s="6">
        <v>0.16292006117950303</v>
      </c>
      <c r="AY3607" s="6">
        <v>0.52292660496860444</v>
      </c>
      <c r="AZ3607" s="6">
        <f>LOG(Tabella1[[#This Row],[SiO2]]/Tabella1[[#This Row],[Al2O3]])</f>
        <v>0.4399157699732103</v>
      </c>
      <c r="BA3607" s="6">
        <f>LOG((Tabella1[[#This Row],[FeO]]*0.8998+Tabella1[[#This Row],[Fe2O3]])/Tabella1[[#This Row],[K2O]])</f>
        <v>0.25517598449352924</v>
      </c>
      <c r="BB3607" s="6">
        <f>Tabella1[[#This Row],[Log SiO2/Al2O3]]/Tabella1[[#This Row],[Log (FeO3/K2O)]]</f>
        <v>1.723970109672941</v>
      </c>
    </row>
    <row r="3608" spans="1:54">
      <c r="A3608" s="19" t="s">
        <v>4368</v>
      </c>
      <c r="B3608" s="19" t="s">
        <v>4369</v>
      </c>
      <c r="C3608" s="19" t="s">
        <v>4389</v>
      </c>
      <c r="D3608" s="19" t="s">
        <v>102</v>
      </c>
      <c r="E3608" s="19" t="s">
        <v>2771</v>
      </c>
      <c r="F3608" s="19" t="s">
        <v>1393</v>
      </c>
      <c r="G3608" s="20">
        <v>7</v>
      </c>
      <c r="H3608" s="8"/>
      <c r="I3608" s="6">
        <v>52.3</v>
      </c>
      <c r="J3608" s="6">
        <v>0.82</v>
      </c>
      <c r="K3608" s="6">
        <v>18.899999999999999</v>
      </c>
      <c r="L3608" s="6"/>
      <c r="M3608" s="6">
        <v>7.73</v>
      </c>
      <c r="N3608" s="6">
        <v>0.53</v>
      </c>
      <c r="O3608" s="6">
        <v>4.24</v>
      </c>
      <c r="P3608" s="6">
        <v>2.5099999999999998</v>
      </c>
      <c r="Q3608" s="6">
        <v>2.0099999999999998</v>
      </c>
      <c r="R3608" s="6">
        <v>3.21</v>
      </c>
      <c r="S3608" s="6">
        <v>0.08</v>
      </c>
      <c r="T3608" s="6">
        <v>6.7</v>
      </c>
      <c r="U3608" s="6">
        <v>92.25</v>
      </c>
      <c r="V3608" s="12"/>
      <c r="W3608" s="6">
        <v>56.693766937669373</v>
      </c>
      <c r="X3608" s="6">
        <v>0.88888888888888884</v>
      </c>
      <c r="Y3608" s="6">
        <v>20.487804878048781</v>
      </c>
      <c r="Z3608" s="6">
        <v>8.3794037940379411</v>
      </c>
      <c r="AA3608" s="6">
        <v>0.57452574525745259</v>
      </c>
      <c r="AB3608" s="6">
        <v>4.5962059620596207</v>
      </c>
      <c r="AC3608" s="6">
        <v>2.7208672086720864</v>
      </c>
      <c r="AD3608" s="6">
        <v>2.178861788617886</v>
      </c>
      <c r="AE3608" s="6">
        <v>3.4796747967479678</v>
      </c>
      <c r="AF3608" s="6">
        <v>99.999999999999986</v>
      </c>
      <c r="AG3608" s="6"/>
      <c r="AH3608" s="6">
        <v>62.254495013759893</v>
      </c>
      <c r="AI3608" s="6">
        <v>0.73407139814084077</v>
      </c>
      <c r="AJ3608" s="6">
        <v>13.26137037863575</v>
      </c>
      <c r="AK3608" s="6">
        <v>0</v>
      </c>
      <c r="AL3608" s="6">
        <v>7.6952715755984409</v>
      </c>
      <c r="AM3608" s="6">
        <v>0.53438703777617291</v>
      </c>
      <c r="AN3608" s="6">
        <v>7.5217096150479552</v>
      </c>
      <c r="AO3608" s="6">
        <v>3.20137792756314</v>
      </c>
      <c r="AP3608" s="6">
        <v>2.3196139681175851</v>
      </c>
      <c r="AQ3608" s="6">
        <v>2.4373918766993521</v>
      </c>
      <c r="AR3608" s="6">
        <v>99.999999999999986</v>
      </c>
      <c r="AS3608" s="6"/>
      <c r="AT3608" s="6">
        <v>0.49429709617249273</v>
      </c>
      <c r="AU3608" s="6" t="s">
        <v>2564</v>
      </c>
      <c r="AV3608" s="6" t="s">
        <v>2564</v>
      </c>
      <c r="AW3608" s="6"/>
      <c r="AX3608" s="6">
        <v>3.7391523797971067E-2</v>
      </c>
      <c r="AY3608" s="6">
        <v>0.5193507190758172</v>
      </c>
      <c r="AZ3608" s="6">
        <f>LOG(Tabella1[[#This Row],[SiO2]]/Tabella1[[#This Row],[Al2O3]])</f>
        <v>0.44203988469403016</v>
      </c>
      <c r="BA3608" s="6">
        <f>LOG((Tabella1[[#This Row],[FeO]]*0.8998+Tabella1[[#This Row],[Fe2O3]])/Tabella1[[#This Row],[K2O]])</f>
        <v>0.3358204503430009</v>
      </c>
      <c r="BB3608" s="6">
        <f>Tabella1[[#This Row],[Log SiO2/Al2O3]]/Tabella1[[#This Row],[Log (FeO3/K2O)]]</f>
        <v>1.3162982904779583</v>
      </c>
    </row>
    <row r="3609" spans="1:54" hidden="1">
      <c r="A3609" s="19" t="s">
        <v>4368</v>
      </c>
      <c r="B3609" s="19" t="s">
        <v>4369</v>
      </c>
      <c r="C3609" s="19" t="s">
        <v>4389</v>
      </c>
      <c r="D3609" s="19" t="s">
        <v>102</v>
      </c>
      <c r="E3609" s="19" t="s">
        <v>2776</v>
      </c>
      <c r="F3609" s="19" t="s">
        <v>1393</v>
      </c>
      <c r="G3609" s="20">
        <v>53</v>
      </c>
      <c r="H3609" s="8"/>
      <c r="I3609" s="6">
        <v>54.2</v>
      </c>
      <c r="J3609" s="6">
        <v>1.01</v>
      </c>
      <c r="K3609" s="6">
        <v>21.8</v>
      </c>
      <c r="L3609" s="6"/>
      <c r="M3609" s="6">
        <v>8.57</v>
      </c>
      <c r="N3609" s="6">
        <v>0.34</v>
      </c>
      <c r="O3609" s="6">
        <v>2.33</v>
      </c>
      <c r="P3609" s="6">
        <v>0.3</v>
      </c>
      <c r="Q3609" s="6">
        <v>0.68</v>
      </c>
      <c r="R3609" s="6">
        <v>5.61</v>
      </c>
      <c r="S3609" s="6">
        <v>0.11</v>
      </c>
      <c r="T3609" s="6">
        <v>2.85</v>
      </c>
      <c r="U3609" s="6">
        <v>94.84</v>
      </c>
      <c r="V3609" s="12"/>
      <c r="W3609" s="6">
        <v>57.148882328131592</v>
      </c>
      <c r="X3609" s="6">
        <v>1.0649514972585408</v>
      </c>
      <c r="Y3609" s="6">
        <v>22.986081822016029</v>
      </c>
      <c r="Z3609" s="6">
        <v>9.036271615352172</v>
      </c>
      <c r="AA3609" s="6">
        <v>0.35849852382960778</v>
      </c>
      <c r="AB3609" s="6">
        <v>2.4567692956558416</v>
      </c>
      <c r="AC3609" s="6">
        <v>0.31632222690847744</v>
      </c>
      <c r="AD3609" s="6">
        <v>0.71699704765921557</v>
      </c>
      <c r="AE3609" s="6">
        <v>5.9152256431885286</v>
      </c>
      <c r="AF3609" s="6">
        <v>100.00000000000003</v>
      </c>
      <c r="AG3609" s="6"/>
      <c r="AH3609" s="6">
        <v>65.032010946983149</v>
      </c>
      <c r="AI3609" s="6">
        <v>0.91139091603948175</v>
      </c>
      <c r="AJ3609" s="6">
        <v>15.418494332483387</v>
      </c>
      <c r="AK3609" s="6">
        <v>0</v>
      </c>
      <c r="AL3609" s="6">
        <v>8.5997168195790596</v>
      </c>
      <c r="AM3609" s="6">
        <v>0.34555551930830636</v>
      </c>
      <c r="AN3609" s="6">
        <v>4.1664435178552326</v>
      </c>
      <c r="AO3609" s="6">
        <v>0.38569441564148771</v>
      </c>
      <c r="AP3609" s="6">
        <v>0.79101995933305114</v>
      </c>
      <c r="AQ3609" s="6">
        <v>4.2938024512268109</v>
      </c>
      <c r="AR3609" s="6">
        <v>100.00000000000001</v>
      </c>
      <c r="AS3609" s="6"/>
      <c r="AT3609" s="6">
        <v>0.32636622192797815</v>
      </c>
      <c r="AU3609" s="6" t="s">
        <v>2564</v>
      </c>
      <c r="AV3609" s="6" t="s">
        <v>2564</v>
      </c>
      <c r="AW3609" s="6"/>
      <c r="AX3609" s="6">
        <v>0.11540675511534586</v>
      </c>
      <c r="AY3609" s="6">
        <v>0.35145715363606095</v>
      </c>
      <c r="AZ3609" s="6">
        <f>LOG(Tabella1[[#This Row],[SiO2]]/Tabella1[[#This Row],[Al2O3]])</f>
        <v>0.39554279293378208</v>
      </c>
      <c r="BA3609" s="6">
        <f>LOG((Tabella1[[#This Row],[FeO]]*0.8998+Tabella1[[#This Row],[Fe2O3]])/Tabella1[[#This Row],[K2O]])</f>
        <v>0.13816394949658481</v>
      </c>
      <c r="BB3609" s="6">
        <f>Tabella1[[#This Row],[Log SiO2/Al2O3]]/Tabella1[[#This Row],[Log (FeO3/K2O)]]</f>
        <v>2.8628509417614705</v>
      </c>
    </row>
    <row r="3610" spans="1:54" hidden="1">
      <c r="A3610" s="19" t="s">
        <v>4368</v>
      </c>
      <c r="B3610" s="19" t="s">
        <v>4369</v>
      </c>
      <c r="C3610" s="19" t="s">
        <v>4389</v>
      </c>
      <c r="D3610" s="19" t="s">
        <v>102</v>
      </c>
      <c r="E3610" s="19" t="s">
        <v>2776</v>
      </c>
      <c r="F3610" s="19" t="s">
        <v>1393</v>
      </c>
      <c r="G3610" s="20">
        <v>47</v>
      </c>
      <c r="H3610" s="8"/>
      <c r="I3610" s="6">
        <v>53.9</v>
      </c>
      <c r="J3610" s="6">
        <v>0.84</v>
      </c>
      <c r="K3610" s="6">
        <v>19.2</v>
      </c>
      <c r="L3610" s="6"/>
      <c r="M3610" s="6">
        <v>8.31</v>
      </c>
      <c r="N3610" s="6">
        <v>0.13</v>
      </c>
      <c r="O3610" s="6">
        <v>4.79</v>
      </c>
      <c r="P3610" s="6">
        <v>2.4500000000000002</v>
      </c>
      <c r="Q3610" s="6">
        <v>3.03</v>
      </c>
      <c r="R3610" s="6">
        <v>3.69</v>
      </c>
      <c r="S3610" s="6">
        <v>0.09</v>
      </c>
      <c r="T3610" s="6">
        <v>1.3</v>
      </c>
      <c r="U3610" s="6">
        <v>96.34</v>
      </c>
      <c r="V3610" s="12"/>
      <c r="W3610" s="6">
        <v>55.947685281295414</v>
      </c>
      <c r="X3610" s="6">
        <v>0.8719119784097985</v>
      </c>
      <c r="Y3610" s="6">
        <v>19.929416649366825</v>
      </c>
      <c r="Z3610" s="6">
        <v>8.6257006435540795</v>
      </c>
      <c r="AA3610" s="6">
        <v>0.13493875856342122</v>
      </c>
      <c r="AB3610" s="6">
        <v>4.9719742578368278</v>
      </c>
      <c r="AC3610" s="6">
        <v>2.5430766036952464</v>
      </c>
      <c r="AD3610" s="6">
        <v>3.1451110649782019</v>
      </c>
      <c r="AE3610" s="6">
        <v>3.8301847623001866</v>
      </c>
      <c r="AF3610" s="6">
        <v>100</v>
      </c>
      <c r="AG3610" s="6"/>
      <c r="AH3610" s="6">
        <v>61.248025872373105</v>
      </c>
      <c r="AI3610" s="6">
        <v>0.71785716717407788</v>
      </c>
      <c r="AJ3610" s="6">
        <v>12.860626734428394</v>
      </c>
      <c r="AK3610" s="6">
        <v>0</v>
      </c>
      <c r="AL3610" s="6">
        <v>7.8973208972297693</v>
      </c>
      <c r="AM3610" s="6">
        <v>0.12512892174871368</v>
      </c>
      <c r="AN3610" s="6">
        <v>8.1118614441028392</v>
      </c>
      <c r="AO3610" s="6">
        <v>2.9830711602506974</v>
      </c>
      <c r="AP3610" s="6">
        <v>3.3380788465046858</v>
      </c>
      <c r="AQ3610" s="6">
        <v>2.6747364580818491</v>
      </c>
      <c r="AR3610" s="6">
        <v>100.00000000000003</v>
      </c>
      <c r="AS3610" s="6"/>
      <c r="AT3610" s="6">
        <v>0.50670054667061815</v>
      </c>
      <c r="AU3610" s="6" t="s">
        <v>2564</v>
      </c>
      <c r="AV3610" s="6" t="s">
        <v>2564</v>
      </c>
      <c r="AW3610" s="6"/>
      <c r="AX3610" s="6">
        <v>-9.6081560146019429E-2</v>
      </c>
      <c r="AY3610" s="6">
        <v>0.53048779956700054</v>
      </c>
      <c r="AZ3610" s="6">
        <f>LOG(Tabella1[[#This Row],[SiO2]]/Tabella1[[#This Row],[Al2O3]])</f>
        <v>0.44828753648318909</v>
      </c>
      <c r="BA3610" s="6">
        <f>LOG((Tabella1[[#This Row],[FeO]]*0.8998+Tabella1[[#This Row],[Fe2O3]])/Tabella1[[#This Row],[K2O]])</f>
        <v>0.30672064645459868</v>
      </c>
      <c r="BB3610" s="6">
        <f>Tabella1[[#This Row],[Log SiO2/Al2O3]]/Tabella1[[#This Row],[Log (FeO3/K2O)]]</f>
        <v>1.4615499206361557</v>
      </c>
    </row>
    <row r="3611" spans="1:54" hidden="1">
      <c r="A3611" s="19" t="s">
        <v>4368</v>
      </c>
      <c r="B3611" s="19" t="s">
        <v>4369</v>
      </c>
      <c r="C3611" s="19" t="s">
        <v>4389</v>
      </c>
      <c r="D3611" s="19" t="s">
        <v>102</v>
      </c>
      <c r="E3611" s="19" t="s">
        <v>5138</v>
      </c>
      <c r="F3611" s="19" t="s">
        <v>1393</v>
      </c>
      <c r="G3611" s="20">
        <v>666</v>
      </c>
      <c r="H3611" s="8"/>
      <c r="I3611" s="6">
        <v>50.85</v>
      </c>
      <c r="J3611" s="6">
        <v>1</v>
      </c>
      <c r="K3611" s="6">
        <v>22.1</v>
      </c>
      <c r="L3611" s="6"/>
      <c r="M3611" s="6">
        <v>8.89</v>
      </c>
      <c r="N3611" s="6">
        <v>0.2</v>
      </c>
      <c r="O3611" s="6">
        <v>5.0199999999999996</v>
      </c>
      <c r="P3611" s="6">
        <v>2.2000000000000002</v>
      </c>
      <c r="Q3611" s="6">
        <v>2.1800000000000002</v>
      </c>
      <c r="R3611" s="6">
        <v>4.3899999999999997</v>
      </c>
      <c r="S3611" s="6">
        <v>0.11</v>
      </c>
      <c r="T3611" s="6">
        <v>1.55</v>
      </c>
      <c r="U3611" s="6">
        <v>96.830000000000013</v>
      </c>
      <c r="V3611" s="12"/>
      <c r="W3611" s="6">
        <v>52.514716513477225</v>
      </c>
      <c r="X3611" s="6">
        <v>1.0327377878756583</v>
      </c>
      <c r="Y3611" s="6">
        <v>22.823505112052047</v>
      </c>
      <c r="Z3611" s="6">
        <v>9.1810389342146017</v>
      </c>
      <c r="AA3611" s="6">
        <v>0.20654755757513166</v>
      </c>
      <c r="AB3611" s="6">
        <v>5.1843436951358042</v>
      </c>
      <c r="AC3611" s="6">
        <v>2.2720231333264485</v>
      </c>
      <c r="AD3611" s="6">
        <v>2.2513683775689355</v>
      </c>
      <c r="AE3611" s="6">
        <v>4.5337188887741391</v>
      </c>
      <c r="AF3611" s="6">
        <v>100</v>
      </c>
      <c r="AG3611" s="6"/>
      <c r="AH3611" s="6">
        <v>58.426255259583016</v>
      </c>
      <c r="AI3611" s="6">
        <v>0.86411694031215103</v>
      </c>
      <c r="AJ3611" s="6">
        <v>14.968109201822577</v>
      </c>
      <c r="AK3611" s="6">
        <v>0</v>
      </c>
      <c r="AL3611" s="6">
        <v>8.542682922617459</v>
      </c>
      <c r="AM3611" s="6">
        <v>0.19465165923580738</v>
      </c>
      <c r="AN3611" s="6">
        <v>8.5961204495367838</v>
      </c>
      <c r="AO3611" s="6">
        <v>2.7085320215419033</v>
      </c>
      <c r="AP3611" s="6">
        <v>2.42842234426349</v>
      </c>
      <c r="AQ3611" s="6">
        <v>3.2176063917285607</v>
      </c>
      <c r="AR3611" s="6">
        <v>100</v>
      </c>
      <c r="AS3611" s="6"/>
      <c r="AT3611" s="6">
        <v>0.50155896318310489</v>
      </c>
      <c r="AU3611" s="6" t="s">
        <v>2564</v>
      </c>
      <c r="AV3611" s="6" t="s">
        <v>2564</v>
      </c>
      <c r="AW3611" s="6"/>
      <c r="AX3611" s="6">
        <v>2.1446126832317197E-2</v>
      </c>
      <c r="AY3611" s="6">
        <v>0.52818962045979101</v>
      </c>
      <c r="AZ3611" s="6">
        <f>LOG(Tabella1[[#This Row],[SiO2]]/Tabella1[[#This Row],[Al2O3]])</f>
        <v>0.36189868357365268</v>
      </c>
      <c r="BA3611" s="6">
        <f>LOG((Tabella1[[#This Row],[FeO]]*0.8998+Tabella1[[#This Row],[Fe2O3]])/Tabella1[[#This Row],[K2O]])</f>
        <v>0.26058322955764046</v>
      </c>
      <c r="BB3611" s="6">
        <f>Tabella1[[#This Row],[Log SiO2/Al2O3]]/Tabella1[[#This Row],[Log (FeO3/K2O)]]</f>
        <v>1.3888026646534499</v>
      </c>
    </row>
    <row r="3612" spans="1:54" hidden="1">
      <c r="A3612" s="19" t="s">
        <v>4368</v>
      </c>
      <c r="B3612" s="19" t="s">
        <v>4369</v>
      </c>
      <c r="C3612" s="19" t="s">
        <v>4389</v>
      </c>
      <c r="D3612" s="19" t="s">
        <v>102</v>
      </c>
      <c r="E3612" s="19" t="s">
        <v>5138</v>
      </c>
      <c r="F3612" s="19" t="s">
        <v>1393</v>
      </c>
      <c r="G3612" s="20">
        <v>674</v>
      </c>
      <c r="H3612" s="8"/>
      <c r="I3612" s="6">
        <v>57.38</v>
      </c>
      <c r="J3612" s="6">
        <v>0.84</v>
      </c>
      <c r="K3612" s="6">
        <v>18.760000000000002</v>
      </c>
      <c r="L3612" s="6"/>
      <c r="M3612" s="6">
        <v>7.38</v>
      </c>
      <c r="N3612" s="6">
        <v>0.17</v>
      </c>
      <c r="O3612" s="6">
        <v>4.78</v>
      </c>
      <c r="P3612" s="6">
        <v>1.27</v>
      </c>
      <c r="Q3612" s="6">
        <v>1.33</v>
      </c>
      <c r="R3612" s="6">
        <v>4.28</v>
      </c>
      <c r="S3612" s="6">
        <v>0.14000000000000001</v>
      </c>
      <c r="T3612" s="6">
        <v>1.83</v>
      </c>
      <c r="U3612" s="6">
        <v>96.19</v>
      </c>
      <c r="V3612" s="12"/>
      <c r="W3612" s="6">
        <v>59.652770558270099</v>
      </c>
      <c r="X3612" s="6">
        <v>0.87327164985965289</v>
      </c>
      <c r="Y3612" s="6">
        <v>19.503066846865579</v>
      </c>
      <c r="Z3612" s="6">
        <v>7.6723152094812352</v>
      </c>
      <c r="AA3612" s="6">
        <v>0.17673354818588211</v>
      </c>
      <c r="AB3612" s="6">
        <v>4.9693315313442152</v>
      </c>
      <c r="AC3612" s="6">
        <v>1.320303565859237</v>
      </c>
      <c r="AD3612" s="6">
        <v>1.3826801122777836</v>
      </c>
      <c r="AE3612" s="6">
        <v>4.4495269778563262</v>
      </c>
      <c r="AF3612" s="6">
        <v>100</v>
      </c>
      <c r="AG3612" s="6"/>
      <c r="AH3612" s="6">
        <v>65.241868812489372</v>
      </c>
      <c r="AI3612" s="6">
        <v>0.718291222653205</v>
      </c>
      <c r="AJ3612" s="6">
        <v>12.573502067325231</v>
      </c>
      <c r="AK3612" s="6">
        <v>0</v>
      </c>
      <c r="AL3612" s="6">
        <v>7.0177459477770192</v>
      </c>
      <c r="AM3612" s="6">
        <v>0.16372906811420926</v>
      </c>
      <c r="AN3612" s="6">
        <v>8.0998210842473721</v>
      </c>
      <c r="AO3612" s="6">
        <v>1.5472616762679308</v>
      </c>
      <c r="AP3612" s="6">
        <v>1.4661152859925655</v>
      </c>
      <c r="AQ3612" s="6">
        <v>3.1042802294151484</v>
      </c>
      <c r="AR3612" s="6">
        <v>100.00000000000003</v>
      </c>
      <c r="AS3612" s="6"/>
      <c r="AT3612" s="6">
        <v>0.53578866672719672</v>
      </c>
      <c r="AU3612" s="6" t="s">
        <v>2564</v>
      </c>
      <c r="AV3612" s="6" t="s">
        <v>2564</v>
      </c>
      <c r="AW3612" s="6"/>
      <c r="AX3612" s="6">
        <v>3.1732512787495996E-2</v>
      </c>
      <c r="AY3612" s="6">
        <v>0.56251586478925086</v>
      </c>
      <c r="AZ3612" s="6">
        <f>LOG(Tabella1[[#This Row],[SiO2]]/Tabella1[[#This Row],[Al2O3]])</f>
        <v>0.48552770986693394</v>
      </c>
      <c r="BA3612" s="6">
        <f>LOG((Tabella1[[#This Row],[FeO]]*0.8998+Tabella1[[#This Row],[Fe2O3]])/Tabella1[[#This Row],[K2O]])</f>
        <v>0.19075858163941756</v>
      </c>
      <c r="BB3612" s="6">
        <f>Tabella1[[#This Row],[Log SiO2/Al2O3]]/Tabella1[[#This Row],[Log (FeO3/K2O)]]</f>
        <v>2.5452470116637023</v>
      </c>
    </row>
    <row r="3613" spans="1:54" hidden="1">
      <c r="A3613" s="19" t="s">
        <v>4368</v>
      </c>
      <c r="B3613" s="19" t="s">
        <v>4369</v>
      </c>
      <c r="C3613" s="19" t="s">
        <v>4389</v>
      </c>
      <c r="D3613" s="19" t="s">
        <v>102</v>
      </c>
      <c r="E3613" s="19" t="s">
        <v>5138</v>
      </c>
      <c r="F3613" s="19" t="s">
        <v>1393</v>
      </c>
      <c r="G3613" s="20">
        <v>663</v>
      </c>
      <c r="H3613" s="8"/>
      <c r="I3613" s="6">
        <v>42.22</v>
      </c>
      <c r="J3613" s="6">
        <v>1.21</v>
      </c>
      <c r="K3613" s="6">
        <v>26.46</v>
      </c>
      <c r="L3613" s="6"/>
      <c r="M3613" s="6">
        <v>11.11</v>
      </c>
      <c r="N3613" s="6">
        <v>0.34</v>
      </c>
      <c r="O3613" s="6">
        <v>4.92</v>
      </c>
      <c r="P3613" s="6">
        <v>3.47</v>
      </c>
      <c r="Q3613" s="6">
        <v>2.02</v>
      </c>
      <c r="R3613" s="6">
        <v>4.88</v>
      </c>
      <c r="S3613" s="6">
        <v>0.22</v>
      </c>
      <c r="T3613" s="6">
        <v>1.32</v>
      </c>
      <c r="U3613" s="6">
        <v>96.63</v>
      </c>
      <c r="V3613" s="12"/>
      <c r="W3613" s="6">
        <v>43.692435061575082</v>
      </c>
      <c r="X3613" s="6">
        <v>1.252199110007244</v>
      </c>
      <c r="Y3613" s="6">
        <v>27.38280037255511</v>
      </c>
      <c r="Z3613" s="6">
        <v>11.497464555521059</v>
      </c>
      <c r="AA3613" s="6">
        <v>0.3518576011590604</v>
      </c>
      <c r="AB3613" s="6">
        <v>5.0915864638311081</v>
      </c>
      <c r="AC3613" s="6">
        <v>3.5910172824174689</v>
      </c>
      <c r="AD3613" s="6">
        <v>2.0904481010038292</v>
      </c>
      <c r="AE3613" s="6">
        <v>5.0501914519300426</v>
      </c>
      <c r="AF3613" s="6">
        <v>100.00000000000001</v>
      </c>
      <c r="AG3613" s="6"/>
      <c r="AH3613" s="6">
        <v>49.951603305037331</v>
      </c>
      <c r="AI3613" s="6">
        <v>1.0766436875872281</v>
      </c>
      <c r="AJ3613" s="6">
        <v>18.453494428640479</v>
      </c>
      <c r="AK3613" s="6">
        <v>0</v>
      </c>
      <c r="AL3613" s="6">
        <v>10.993113044170521</v>
      </c>
      <c r="AM3613" s="6">
        <v>0.34073844754145216</v>
      </c>
      <c r="AN3613" s="6">
        <v>8.675169854798801</v>
      </c>
      <c r="AO3613" s="6">
        <v>4.3990092712096915</v>
      </c>
      <c r="AP3613" s="6">
        <v>2.3170382593319023</v>
      </c>
      <c r="AQ3613" s="6">
        <v>3.683005154449924</v>
      </c>
      <c r="AR3613" s="6">
        <v>100</v>
      </c>
      <c r="AS3613" s="6"/>
      <c r="AT3613" s="6">
        <v>0.44107408355680139</v>
      </c>
      <c r="AU3613" s="6" t="s">
        <v>2564</v>
      </c>
      <c r="AV3613" s="6" t="s">
        <v>2564</v>
      </c>
      <c r="AW3613" s="6"/>
      <c r="AX3613" s="6">
        <v>5.3733105285156194E-2</v>
      </c>
      <c r="AY3613" s="6">
        <v>0.46661672788312969</v>
      </c>
      <c r="AZ3613" s="6">
        <f>LOG(Tabella1[[#This Row],[SiO2]]/Tabella1[[#This Row],[Al2O3]])</f>
        <v>0.20292838912015537</v>
      </c>
      <c r="BA3613" s="6">
        <f>LOG((Tabella1[[#This Row],[FeO]]*0.8998+Tabella1[[#This Row],[Fe2O3]])/Tabella1[[#This Row],[K2O]])</f>
        <v>0.31144022576770508</v>
      </c>
      <c r="BB3613" s="6">
        <f>Tabella1[[#This Row],[Log SiO2/Al2O3]]/Tabella1[[#This Row],[Log (FeO3/K2O)]]</f>
        <v>0.65158053562263407</v>
      </c>
    </row>
    <row r="3614" spans="1:54" hidden="1">
      <c r="A3614" s="19" t="s">
        <v>4368</v>
      </c>
      <c r="B3614" s="19" t="s">
        <v>4369</v>
      </c>
      <c r="C3614" s="19" t="s">
        <v>4389</v>
      </c>
      <c r="D3614" s="19" t="s">
        <v>102</v>
      </c>
      <c r="E3614" s="19" t="s">
        <v>2776</v>
      </c>
      <c r="F3614" s="19" t="s">
        <v>1393</v>
      </c>
      <c r="G3614" s="20" t="s">
        <v>4390</v>
      </c>
      <c r="H3614" s="8"/>
      <c r="I3614" s="6">
        <v>72</v>
      </c>
      <c r="J3614" s="6">
        <v>0.64</v>
      </c>
      <c r="K3614" s="6">
        <v>11.8</v>
      </c>
      <c r="L3614" s="6"/>
      <c r="M3614" s="6">
        <v>5.22</v>
      </c>
      <c r="N3614" s="6">
        <v>0.08</v>
      </c>
      <c r="O3614" s="6">
        <v>3.17</v>
      </c>
      <c r="P3614" s="6">
        <v>0.69</v>
      </c>
      <c r="Q3614" s="6">
        <v>1.38</v>
      </c>
      <c r="R3614" s="6">
        <v>2.83</v>
      </c>
      <c r="S3614" s="6">
        <v>0.14000000000000001</v>
      </c>
      <c r="T3614" s="6">
        <v>1.39</v>
      </c>
      <c r="U3614" s="6">
        <v>97.809999999999988</v>
      </c>
      <c r="V3614" s="12"/>
      <c r="W3614" s="6">
        <v>73.612105101727849</v>
      </c>
      <c r="X3614" s="6">
        <v>0.65432982312646981</v>
      </c>
      <c r="Y3614" s="6">
        <v>12.064206113894286</v>
      </c>
      <c r="Z3614" s="6">
        <v>5.3368776198752688</v>
      </c>
      <c r="AA3614" s="6">
        <v>8.1791227890808726E-2</v>
      </c>
      <c r="AB3614" s="6">
        <v>3.2409774051732954</v>
      </c>
      <c r="AC3614" s="6">
        <v>0.70544934055822517</v>
      </c>
      <c r="AD3614" s="6">
        <v>1.4108986811164503</v>
      </c>
      <c r="AE3614" s="6">
        <v>2.8933646866373586</v>
      </c>
      <c r="AF3614" s="6">
        <v>100.00000000000001</v>
      </c>
      <c r="AG3614" s="6"/>
      <c r="AH3614" s="6">
        <v>77.80713820157122</v>
      </c>
      <c r="AI3614" s="6">
        <v>0.52014250418939401</v>
      </c>
      <c r="AJ3614" s="6">
        <v>7.5166880609893756</v>
      </c>
      <c r="AK3614" s="6">
        <v>0</v>
      </c>
      <c r="AL3614" s="6">
        <v>4.7177278045038289</v>
      </c>
      <c r="AM3614" s="6">
        <v>7.3229817600670599E-2</v>
      </c>
      <c r="AN3614" s="6">
        <v>5.1053778323646091</v>
      </c>
      <c r="AO3614" s="6">
        <v>0.79896956352714532</v>
      </c>
      <c r="AP3614" s="6">
        <v>1.4458281097967831</v>
      </c>
      <c r="AQ3614" s="6">
        <v>1.9508536129875464</v>
      </c>
      <c r="AR3614" s="6">
        <v>100</v>
      </c>
      <c r="AS3614" s="6"/>
      <c r="AT3614" s="6">
        <v>0.51973154123507737</v>
      </c>
      <c r="AU3614" s="6" t="s">
        <v>2564</v>
      </c>
      <c r="AV3614" s="6" t="s">
        <v>2564</v>
      </c>
      <c r="AW3614" s="6"/>
      <c r="AX3614" s="6">
        <v>-4.1091996783033123E-2</v>
      </c>
      <c r="AY3614" s="6">
        <v>0.54879050465444279</v>
      </c>
      <c r="AZ3614" s="6">
        <f>LOG(Tabella1[[#This Row],[SiO2]]/Tabella1[[#This Row],[Al2O3]])</f>
        <v>0.78545048912514304</v>
      </c>
      <c r="BA3614" s="6">
        <f>LOG((Tabella1[[#This Row],[FeO]]*0.8998+Tabella1[[#This Row],[Fe2O3]])/Tabella1[[#This Row],[K2O]])</f>
        <v>0.22003005630751996</v>
      </c>
      <c r="BB3614" s="6">
        <f>Tabella1[[#This Row],[Log SiO2/Al2O3]]/Tabella1[[#This Row],[Log (FeO3/K2O)]]</f>
        <v>3.5697417993993339</v>
      </c>
    </row>
    <row r="3615" spans="1:54" hidden="1">
      <c r="A3615" s="19" t="s">
        <v>4368</v>
      </c>
      <c r="B3615" s="19" t="s">
        <v>4369</v>
      </c>
      <c r="C3615" s="19" t="s">
        <v>4389</v>
      </c>
      <c r="D3615" s="19" t="s">
        <v>102</v>
      </c>
      <c r="E3615" s="19" t="s">
        <v>2776</v>
      </c>
      <c r="F3615" s="19" t="s">
        <v>1393</v>
      </c>
      <c r="G3615" s="20" t="s">
        <v>1391</v>
      </c>
      <c r="H3615" s="8"/>
      <c r="I3615" s="6">
        <v>54.7</v>
      </c>
      <c r="J3615" s="6">
        <v>1.1399999999999999</v>
      </c>
      <c r="K3615" s="6">
        <v>23.7</v>
      </c>
      <c r="L3615" s="6"/>
      <c r="M3615" s="6">
        <v>7.08</v>
      </c>
      <c r="N3615" s="6">
        <v>0.11</v>
      </c>
      <c r="O3615" s="6">
        <v>2.37</v>
      </c>
      <c r="P3615" s="6">
        <v>0.98</v>
      </c>
      <c r="Q3615" s="6">
        <v>1.36</v>
      </c>
      <c r="R3615" s="6">
        <v>4.71</v>
      </c>
      <c r="S3615" s="6">
        <v>0.13</v>
      </c>
      <c r="T3615" s="6">
        <v>2.95</v>
      </c>
      <c r="U3615" s="6">
        <v>96.15</v>
      </c>
      <c r="V3615" s="12"/>
      <c r="W3615" s="6">
        <v>56.890275611024443</v>
      </c>
      <c r="X3615" s="6">
        <v>1.1856474258970358</v>
      </c>
      <c r="Y3615" s="6">
        <v>24.648985959438374</v>
      </c>
      <c r="Z3615" s="6">
        <v>7.3634945397815912</v>
      </c>
      <c r="AA3615" s="6">
        <v>0.11440457618304731</v>
      </c>
      <c r="AB3615" s="6">
        <v>2.4648985959438376</v>
      </c>
      <c r="AC3615" s="6">
        <v>1.0192407696307852</v>
      </c>
      <c r="AD3615" s="6">
        <v>1.4144565782631304</v>
      </c>
      <c r="AE3615" s="6">
        <v>4.8985959438377531</v>
      </c>
      <c r="AF3615" s="6">
        <v>99.999999999999986</v>
      </c>
      <c r="AG3615" s="6"/>
      <c r="AH3615" s="6">
        <v>64.732017449230511</v>
      </c>
      <c r="AI3615" s="6">
        <v>1.0145935386595351</v>
      </c>
      <c r="AJ3615" s="6">
        <v>16.53246975871475</v>
      </c>
      <c r="AK3615" s="6">
        <v>0</v>
      </c>
      <c r="AL3615" s="6">
        <v>7.0071353339851514</v>
      </c>
      <c r="AM3615" s="6">
        <v>0.11026445144251694</v>
      </c>
      <c r="AN3615" s="6">
        <v>4.1798610297702927</v>
      </c>
      <c r="AO3615" s="6">
        <v>1.2426593473002057</v>
      </c>
      <c r="AP3615" s="6">
        <v>1.5603475977663952</v>
      </c>
      <c r="AQ3615" s="6">
        <v>3.5555273569691597</v>
      </c>
      <c r="AR3615" s="6">
        <v>99.999999999999986</v>
      </c>
      <c r="AS3615" s="6"/>
      <c r="AT3615" s="6">
        <v>0.37363568323956486</v>
      </c>
      <c r="AU3615" s="6" t="s">
        <v>2564</v>
      </c>
      <c r="AV3615" s="6" t="s">
        <v>2564</v>
      </c>
      <c r="AW3615" s="6"/>
      <c r="AX3615" s="6">
        <v>0.2438204312133789</v>
      </c>
      <c r="AY3615" s="6">
        <v>0.41090203579613793</v>
      </c>
      <c r="AZ3615" s="6">
        <f>LOG(Tabella1[[#This Row],[SiO2]]/Tabella1[[#This Row],[Al2O3]])</f>
        <v>0.36323898032332691</v>
      </c>
      <c r="BA3615" s="6">
        <f>LOG((Tabella1[[#This Row],[FeO]]*0.8998+Tabella1[[#This Row],[Fe2O3]])/Tabella1[[#This Row],[K2O]])</f>
        <v>0.1311583393904209</v>
      </c>
      <c r="BB3615" s="6">
        <f>Tabella1[[#This Row],[Log SiO2/Al2O3]]/Tabella1[[#This Row],[Log (FeO3/K2O)]]</f>
        <v>2.7694691928209632</v>
      </c>
    </row>
    <row r="3616" spans="1:54" hidden="1">
      <c r="A3616" s="19" t="s">
        <v>4368</v>
      </c>
      <c r="B3616" s="19" t="s">
        <v>4369</v>
      </c>
      <c r="C3616" s="19" t="s">
        <v>4389</v>
      </c>
      <c r="D3616" s="19" t="s">
        <v>102</v>
      </c>
      <c r="E3616" s="19" t="s">
        <v>2770</v>
      </c>
      <c r="F3616" s="19" t="s">
        <v>1393</v>
      </c>
      <c r="G3616" s="20" t="s">
        <v>1392</v>
      </c>
      <c r="H3616" s="8"/>
      <c r="I3616" s="6">
        <v>60.2</v>
      </c>
      <c r="J3616" s="6">
        <v>0.98</v>
      </c>
      <c r="K3616" s="6">
        <v>16.5</v>
      </c>
      <c r="L3616" s="6"/>
      <c r="M3616" s="6">
        <v>9.18</v>
      </c>
      <c r="N3616" s="6">
        <v>0.28999999999999998</v>
      </c>
      <c r="O3616" s="6">
        <v>3.07</v>
      </c>
      <c r="P3616" s="6">
        <v>1.98</v>
      </c>
      <c r="Q3616" s="6">
        <v>1.99</v>
      </c>
      <c r="R3616" s="6">
        <v>2.71</v>
      </c>
      <c r="S3616" s="6">
        <v>0.17</v>
      </c>
      <c r="T3616" s="6">
        <v>1.93</v>
      </c>
      <c r="U3616" s="6">
        <v>96.9</v>
      </c>
      <c r="V3616" s="12"/>
      <c r="W3616" s="6">
        <v>62.125902992776062</v>
      </c>
      <c r="X3616" s="6">
        <v>1.0113519091847263</v>
      </c>
      <c r="Y3616" s="6">
        <v>17.027863777089784</v>
      </c>
      <c r="Z3616" s="6">
        <v>9.473684210526315</v>
      </c>
      <c r="AA3616" s="6">
        <v>0.29927760577915369</v>
      </c>
      <c r="AB3616" s="6">
        <v>3.1682146542827652</v>
      </c>
      <c r="AC3616" s="6">
        <v>2.0433436532507741</v>
      </c>
      <c r="AD3616" s="6">
        <v>2.0536635706914343</v>
      </c>
      <c r="AE3616" s="6">
        <v>2.7966976264189882</v>
      </c>
      <c r="AF3616" s="6">
        <v>100.00000000000001</v>
      </c>
      <c r="AG3616" s="6"/>
      <c r="AH3616" s="6">
        <v>67.630440183562669</v>
      </c>
      <c r="AI3616" s="6">
        <v>0.82799406392909636</v>
      </c>
      <c r="AJ3616" s="6">
        <v>10.926655277223139</v>
      </c>
      <c r="AK3616" s="6">
        <v>0</v>
      </c>
      <c r="AL3616" s="6">
        <v>8.625093974107644</v>
      </c>
      <c r="AM3616" s="6">
        <v>0.2759654674444787</v>
      </c>
      <c r="AN3616" s="6">
        <v>5.1400314808916372</v>
      </c>
      <c r="AO3616" s="6">
        <v>2.3834448765195293</v>
      </c>
      <c r="AP3616" s="6">
        <v>2.1674517151482413</v>
      </c>
      <c r="AQ3616" s="6">
        <v>1.9420764186977695</v>
      </c>
      <c r="AR3616" s="6">
        <v>99.999999999999986</v>
      </c>
      <c r="AS3616" s="6"/>
      <c r="AT3616" s="6">
        <v>0.37340970830199427</v>
      </c>
      <c r="AU3616" s="6" t="s">
        <v>2564</v>
      </c>
      <c r="AV3616" s="6" t="s">
        <v>2564</v>
      </c>
      <c r="AW3616" s="6"/>
      <c r="AX3616" s="6">
        <v>5.9538311688151976E-2</v>
      </c>
      <c r="AY3616" s="6">
        <v>0.39730843921393033</v>
      </c>
      <c r="AZ3616" s="6">
        <f>LOG(Tabella1[[#This Row],[SiO2]]/Tabella1[[#This Row],[Al2O3]])</f>
        <v>0.56211254704391822</v>
      </c>
      <c r="BA3616" s="6">
        <f>LOG((Tabella1[[#This Row],[FeO]]*0.8998+Tabella1[[#This Row],[Fe2O3]])/Tabella1[[#This Row],[K2O]])</f>
        <v>0.48401937915638477</v>
      </c>
      <c r="BB3616" s="6">
        <f>Tabella1[[#This Row],[Log SiO2/Al2O3]]/Tabella1[[#This Row],[Log (FeO3/K2O)]]</f>
        <v>1.1613430603205288</v>
      </c>
    </row>
    <row r="3617" spans="1:54" hidden="1">
      <c r="A3617" s="19" t="s">
        <v>4368</v>
      </c>
      <c r="B3617" s="19" t="s">
        <v>4369</v>
      </c>
      <c r="C3617" s="19" t="s">
        <v>4389</v>
      </c>
      <c r="D3617" s="19" t="s">
        <v>1303</v>
      </c>
      <c r="E3617" s="19" t="s">
        <v>2776</v>
      </c>
      <c r="F3617" s="19" t="s">
        <v>1302</v>
      </c>
      <c r="G3617" s="12" t="s">
        <v>1305</v>
      </c>
      <c r="H3617" s="8"/>
      <c r="I3617" s="6">
        <v>58.19</v>
      </c>
      <c r="J3617" s="6">
        <v>1.06</v>
      </c>
      <c r="K3617" s="6">
        <v>21.77</v>
      </c>
      <c r="L3617" s="6"/>
      <c r="M3617" s="6">
        <v>7.72</v>
      </c>
      <c r="N3617" s="6">
        <v>0.17</v>
      </c>
      <c r="O3617" s="6">
        <v>1.78</v>
      </c>
      <c r="P3617" s="6">
        <v>0.55000000000000004</v>
      </c>
      <c r="Q3617" s="6">
        <v>0.8</v>
      </c>
      <c r="R3617" s="6">
        <v>4.96</v>
      </c>
      <c r="S3617" s="6">
        <v>0.16</v>
      </c>
      <c r="T3617" s="6">
        <v>2.46</v>
      </c>
      <c r="U3617" s="6">
        <v>96.999999999999986</v>
      </c>
      <c r="V3617" s="12"/>
      <c r="W3617" s="6">
        <v>59.989690721649488</v>
      </c>
      <c r="X3617" s="6">
        <v>1.0927835051546395</v>
      </c>
      <c r="Y3617" s="6">
        <v>22.443298969072167</v>
      </c>
      <c r="Z3617" s="6">
        <v>7.9587628865979392</v>
      </c>
      <c r="AA3617" s="6">
        <v>0.17525773195876293</v>
      </c>
      <c r="AB3617" s="6">
        <v>1.8350515463917527</v>
      </c>
      <c r="AC3617" s="6">
        <v>0.56701030927835072</v>
      </c>
      <c r="AD3617" s="6">
        <v>0.82474226804123729</v>
      </c>
      <c r="AE3617" s="6">
        <v>5.1134020618556706</v>
      </c>
      <c r="AF3617" s="6">
        <v>100</v>
      </c>
      <c r="AG3617" s="6"/>
      <c r="AH3617" s="6">
        <v>67.923678360516362</v>
      </c>
      <c r="AI3617" s="6">
        <v>0.93053803563193338</v>
      </c>
      <c r="AJ3617" s="6">
        <v>14.979207724419883</v>
      </c>
      <c r="AK3617" s="6">
        <v>0</v>
      </c>
      <c r="AL3617" s="6">
        <v>7.5364282958833826</v>
      </c>
      <c r="AM3617" s="6">
        <v>0.16808647937917975</v>
      </c>
      <c r="AN3617" s="6">
        <v>3.096524513880579</v>
      </c>
      <c r="AO3617" s="6">
        <v>0.68790699902843166</v>
      </c>
      <c r="AP3617" s="6">
        <v>0.90534364764034025</v>
      </c>
      <c r="AQ3617" s="6">
        <v>3.6932254303677214</v>
      </c>
      <c r="AR3617" s="6">
        <v>100.00000000000001</v>
      </c>
      <c r="AS3617" s="6"/>
      <c r="AT3617" s="6">
        <v>0.29121962349321456</v>
      </c>
      <c r="AU3617" s="6" t="s">
        <v>2564</v>
      </c>
      <c r="AV3617" s="6" t="s">
        <v>2564</v>
      </c>
      <c r="AW3617" s="6"/>
      <c r="AX3617" s="6">
        <v>0.20940087532127827</v>
      </c>
      <c r="AY3617" s="6">
        <v>0.3191498803098316</v>
      </c>
      <c r="AZ3617" s="6">
        <f>LOG(Tabella1[[#This Row],[SiO2]]/Tabella1[[#This Row],[Al2O3]])</f>
        <v>0.42698992815231646</v>
      </c>
      <c r="BA3617" s="6">
        <f>LOG((Tabella1[[#This Row],[FeO]]*0.8998+Tabella1[[#This Row],[Fe2O3]])/Tabella1[[#This Row],[K2O]])</f>
        <v>0.14628161267508677</v>
      </c>
      <c r="BB3617" s="6">
        <f>Tabella1[[#This Row],[Log SiO2/Al2O3]]/Tabella1[[#This Row],[Log (FeO3/K2O)]]</f>
        <v>2.9189583047646912</v>
      </c>
    </row>
    <row r="3618" spans="1:54" hidden="1">
      <c r="A3618" s="19" t="s">
        <v>4368</v>
      </c>
      <c r="B3618" s="19" t="s">
        <v>4369</v>
      </c>
      <c r="C3618" s="19" t="s">
        <v>4389</v>
      </c>
      <c r="D3618" s="19" t="s">
        <v>1303</v>
      </c>
      <c r="E3618" s="19" t="s">
        <v>2770</v>
      </c>
      <c r="F3618" s="19" t="s">
        <v>1302</v>
      </c>
      <c r="G3618" s="12" t="s">
        <v>1306</v>
      </c>
      <c r="H3618" s="8"/>
      <c r="I3618" s="6">
        <v>61.7</v>
      </c>
      <c r="J3618" s="6">
        <v>1.0900000000000001</v>
      </c>
      <c r="K3618" s="6">
        <v>22.5</v>
      </c>
      <c r="L3618" s="6"/>
      <c r="M3618" s="6">
        <v>6.76</v>
      </c>
      <c r="N3618" s="6">
        <v>0.13</v>
      </c>
      <c r="O3618" s="6">
        <v>1</v>
      </c>
      <c r="P3618" s="6">
        <v>0.43</v>
      </c>
      <c r="Q3618" s="6">
        <v>0.9</v>
      </c>
      <c r="R3618" s="6">
        <v>3.99</v>
      </c>
      <c r="S3618" s="6">
        <v>0.32</v>
      </c>
      <c r="T3618" s="6" t="s">
        <v>2564</v>
      </c>
      <c r="U3618" s="6">
        <v>98.500000000000014</v>
      </c>
      <c r="V3618" s="12"/>
      <c r="W3618" s="6">
        <v>62.639593908629429</v>
      </c>
      <c r="X3618" s="6">
        <v>1.1065989847715734</v>
      </c>
      <c r="Y3618" s="6">
        <v>22.842639593908626</v>
      </c>
      <c r="Z3618" s="6">
        <v>6.8629441624365475</v>
      </c>
      <c r="AA3618" s="6">
        <v>0.13197969543147206</v>
      </c>
      <c r="AB3618" s="6">
        <v>1.015228426395939</v>
      </c>
      <c r="AC3618" s="6">
        <v>0.43654822335025373</v>
      </c>
      <c r="AD3618" s="6">
        <v>0.91370558375634503</v>
      </c>
      <c r="AE3618" s="6">
        <v>4.0507614213197964</v>
      </c>
      <c r="AF3618" s="6">
        <v>99.999999999999972</v>
      </c>
      <c r="AG3618" s="6"/>
      <c r="AH3618" s="6">
        <v>70.878248624941193</v>
      </c>
      <c r="AI3618" s="6">
        <v>0.94169385481066503</v>
      </c>
      <c r="AJ3618" s="6">
        <v>15.235892740340812</v>
      </c>
      <c r="AK3618" s="6">
        <v>0</v>
      </c>
      <c r="AL3618" s="6">
        <v>6.494563107847716</v>
      </c>
      <c r="AM3618" s="6">
        <v>0.12649757088841557</v>
      </c>
      <c r="AN3618" s="6">
        <v>1.7120226035607828</v>
      </c>
      <c r="AO3618" s="6">
        <v>0.52928607509799264</v>
      </c>
      <c r="AP3618" s="6">
        <v>1.002353601774987</v>
      </c>
      <c r="AQ3618" s="6">
        <v>2.9238292780098445</v>
      </c>
      <c r="AR3618" s="6">
        <v>100.00000000000001</v>
      </c>
      <c r="AS3618" s="6"/>
      <c r="AT3618" s="6">
        <v>0.2086156976561874</v>
      </c>
      <c r="AU3618" s="6" t="s">
        <v>2564</v>
      </c>
      <c r="AV3618" s="6" t="s">
        <v>2564</v>
      </c>
      <c r="AW3618" s="6"/>
      <c r="AX3618" s="6">
        <v>0.42869746695356387</v>
      </c>
      <c r="AY3618" s="6">
        <v>0.23565699770271972</v>
      </c>
      <c r="AZ3618" s="6">
        <f>LOG(Tabella1[[#This Row],[SiO2]]/Tabella1[[#This Row],[Al2O3]])</f>
        <v>0.4381026459218792</v>
      </c>
      <c r="BA3618" s="6">
        <f>LOG((Tabella1[[#This Row],[FeO]]*0.8998+Tabella1[[#This Row],[Fe2O3]])/Tabella1[[#This Row],[K2O]])</f>
        <v>0.18311978908443571</v>
      </c>
      <c r="BB3618" s="6">
        <f>Tabella1[[#This Row],[Log SiO2/Al2O3]]/Tabella1[[#This Row],[Log (FeO3/K2O)]]</f>
        <v>2.3924374755579914</v>
      </c>
    </row>
    <row r="3619" spans="1:54" hidden="1">
      <c r="A3619" s="19" t="s">
        <v>4368</v>
      </c>
      <c r="B3619" s="19" t="s">
        <v>4369</v>
      </c>
      <c r="C3619" s="19" t="s">
        <v>4389</v>
      </c>
      <c r="D3619" s="19" t="s">
        <v>1303</v>
      </c>
      <c r="E3619" s="19" t="s">
        <v>2770</v>
      </c>
      <c r="F3619" s="19" t="s">
        <v>1302</v>
      </c>
      <c r="G3619" s="12" t="s">
        <v>1307</v>
      </c>
      <c r="H3619" s="8"/>
      <c r="I3619" s="6">
        <v>54.6</v>
      </c>
      <c r="J3619" s="6">
        <v>0.93</v>
      </c>
      <c r="K3619" s="6">
        <v>25.1</v>
      </c>
      <c r="L3619" s="6"/>
      <c r="M3619" s="6">
        <v>8.64</v>
      </c>
      <c r="N3619" s="6">
        <v>0.12</v>
      </c>
      <c r="O3619" s="6">
        <v>1.76</v>
      </c>
      <c r="P3619" s="6">
        <v>0.65</v>
      </c>
      <c r="Q3619" s="6">
        <v>1.86</v>
      </c>
      <c r="R3619" s="6">
        <v>3.35</v>
      </c>
      <c r="S3619" s="6">
        <v>0.2</v>
      </c>
      <c r="T3619" s="6">
        <v>2.72</v>
      </c>
      <c r="U3619" s="6">
        <v>97.01</v>
      </c>
      <c r="V3619" s="12"/>
      <c r="W3619" s="6">
        <v>56.282857437377587</v>
      </c>
      <c r="X3619" s="6">
        <v>0.9586640552520358</v>
      </c>
      <c r="Y3619" s="6">
        <v>25.873621276157099</v>
      </c>
      <c r="Z3619" s="6">
        <v>8.9062983197608503</v>
      </c>
      <c r="AA3619" s="6">
        <v>0.12369858777445622</v>
      </c>
      <c r="AB3619" s="6">
        <v>1.8142459540253582</v>
      </c>
      <c r="AC3619" s="6">
        <v>0.67003401711163801</v>
      </c>
      <c r="AD3619" s="6">
        <v>1.9173281105040716</v>
      </c>
      <c r="AE3619" s="6">
        <v>3.4532522420369034</v>
      </c>
      <c r="AF3619" s="6">
        <v>100</v>
      </c>
      <c r="AG3619" s="6"/>
      <c r="AH3619" s="6">
        <v>64.411983454317578</v>
      </c>
      <c r="AI3619" s="6">
        <v>0.82511104993101425</v>
      </c>
      <c r="AJ3619" s="6">
        <v>17.454416149560355</v>
      </c>
      <c r="AK3619" s="6">
        <v>0</v>
      </c>
      <c r="AL3619" s="6">
        <v>8.5243879013951833</v>
      </c>
      <c r="AM3619" s="6">
        <v>0.11991300761113534</v>
      </c>
      <c r="AN3619" s="6">
        <v>3.0943424721981931</v>
      </c>
      <c r="AO3619" s="6">
        <v>0.82164002228320587</v>
      </c>
      <c r="AP3619" s="6">
        <v>2.1273434297995499</v>
      </c>
      <c r="AQ3619" s="6">
        <v>2.5209842839506993</v>
      </c>
      <c r="AR3619" s="6">
        <v>100</v>
      </c>
      <c r="AS3619" s="6"/>
      <c r="AT3619" s="6">
        <v>0.26632363198916309</v>
      </c>
      <c r="AU3619" s="6" t="s">
        <v>2564</v>
      </c>
      <c r="AV3619" s="6" t="s">
        <v>2564</v>
      </c>
      <c r="AW3619" s="6"/>
      <c r="AX3619" s="6">
        <v>0.40264522471945552</v>
      </c>
      <c r="AY3619" s="6">
        <v>0.28668256489411353</v>
      </c>
      <c r="AZ3619" s="6">
        <f>LOG(Tabella1[[#This Row],[SiO2]]/Tabella1[[#This Row],[Al2O3]])</f>
        <v>0.33751892122369909</v>
      </c>
      <c r="BA3619" s="6">
        <f>LOG((Tabella1[[#This Row],[FeO]]*0.8998+Tabella1[[#This Row],[Fe2O3]])/Tabella1[[#This Row],[K2O]])</f>
        <v>0.36561492427159614</v>
      </c>
      <c r="BB3619" s="6">
        <f>Tabella1[[#This Row],[Log SiO2/Al2O3]]/Tabella1[[#This Row],[Log (FeO3/K2O)]]</f>
        <v>0.92315411329591679</v>
      </c>
    </row>
    <row r="3620" spans="1:54" hidden="1">
      <c r="A3620" s="19" t="s">
        <v>4368</v>
      </c>
      <c r="B3620" s="19" t="s">
        <v>4369</v>
      </c>
      <c r="C3620" s="19" t="s">
        <v>4389</v>
      </c>
      <c r="D3620" s="19" t="s">
        <v>1303</v>
      </c>
      <c r="E3620" s="19" t="s">
        <v>2776</v>
      </c>
      <c r="F3620" s="19" t="s">
        <v>1302</v>
      </c>
      <c r="G3620" s="12" t="s">
        <v>1308</v>
      </c>
      <c r="H3620" s="8"/>
      <c r="I3620" s="6">
        <v>65.73</v>
      </c>
      <c r="J3620" s="6">
        <v>0.75</v>
      </c>
      <c r="K3620" s="6">
        <v>15.54</v>
      </c>
      <c r="L3620" s="6"/>
      <c r="M3620" s="6">
        <v>6.1</v>
      </c>
      <c r="N3620" s="6">
        <v>0.09</v>
      </c>
      <c r="O3620" s="6">
        <v>2.14</v>
      </c>
      <c r="P3620" s="6">
        <v>1.47</v>
      </c>
      <c r="Q3620" s="6">
        <v>2.29</v>
      </c>
      <c r="R3620" s="6">
        <v>2.88</v>
      </c>
      <c r="S3620" s="6">
        <v>0.17</v>
      </c>
      <c r="T3620" s="6">
        <v>1.67</v>
      </c>
      <c r="U3620" s="6">
        <v>96.990000000000009</v>
      </c>
      <c r="V3620" s="12"/>
      <c r="W3620" s="6">
        <v>67.769873182802357</v>
      </c>
      <c r="X3620" s="6">
        <v>0.77327559542220836</v>
      </c>
      <c r="Y3620" s="6">
        <v>16.022270337148157</v>
      </c>
      <c r="Z3620" s="6">
        <v>6.2893081761006275</v>
      </c>
      <c r="AA3620" s="6">
        <v>9.2793071450664996E-2</v>
      </c>
      <c r="AB3620" s="6">
        <v>2.2064130322713682</v>
      </c>
      <c r="AC3620" s="6">
        <v>1.5156201670275284</v>
      </c>
      <c r="AD3620" s="6">
        <v>2.3610681513558096</v>
      </c>
      <c r="AE3620" s="6">
        <v>2.9693782864212799</v>
      </c>
      <c r="AF3620" s="6">
        <v>100.00000000000001</v>
      </c>
      <c r="AG3620" s="6"/>
      <c r="AH3620" s="6">
        <v>73.420143408535694</v>
      </c>
      <c r="AI3620" s="6">
        <v>0.63004023420119937</v>
      </c>
      <c r="AJ3620" s="6">
        <v>10.231991846641584</v>
      </c>
      <c r="AK3620" s="6">
        <v>0</v>
      </c>
      <c r="AL3620" s="6">
        <v>5.6984515842694972</v>
      </c>
      <c r="AM3620" s="6">
        <v>8.5154014174247256E-2</v>
      </c>
      <c r="AN3620" s="6">
        <v>3.5624358295345999</v>
      </c>
      <c r="AO3620" s="6">
        <v>1.7593940948082138</v>
      </c>
      <c r="AP3620" s="6">
        <v>2.4799202257078123</v>
      </c>
      <c r="AQ3620" s="6">
        <v>2.0520851857396516</v>
      </c>
      <c r="AR3620" s="6">
        <v>100.00000000000003</v>
      </c>
      <c r="AS3620" s="6"/>
      <c r="AT3620" s="6">
        <v>0.38467542799672766</v>
      </c>
      <c r="AU3620" s="6" t="s">
        <v>2564</v>
      </c>
      <c r="AV3620" s="6" t="s">
        <v>2564</v>
      </c>
      <c r="AW3620" s="6"/>
      <c r="AX3620" s="6">
        <v>1.1947871994323641E-2</v>
      </c>
      <c r="AY3620" s="6">
        <v>0.41275621678873309</v>
      </c>
      <c r="AZ3620" s="6">
        <f>LOG(Tabella1[[#This Row],[SiO2]]/Tabella1[[#This Row],[Al2O3]])</f>
        <v>0.62631261781547232</v>
      </c>
      <c r="BA3620" s="6">
        <f>LOG((Tabella1[[#This Row],[FeO]]*0.8998+Tabella1[[#This Row],[Fe2O3]])/Tabella1[[#This Row],[K2O]])</f>
        <v>0.28008333608108427</v>
      </c>
      <c r="BB3620" s="6">
        <f>Tabella1[[#This Row],[Log SiO2/Al2O3]]/Tabella1[[#This Row],[Log (FeO3/K2O)]]</f>
        <v>2.2361652306017752</v>
      </c>
    </row>
    <row r="3621" spans="1:54" hidden="1">
      <c r="A3621" s="19" t="s">
        <v>4368</v>
      </c>
      <c r="B3621" s="19" t="s">
        <v>4369</v>
      </c>
      <c r="C3621" s="19" t="s">
        <v>4389</v>
      </c>
      <c r="D3621" s="19" t="s">
        <v>1303</v>
      </c>
      <c r="E3621" s="19" t="s">
        <v>2776</v>
      </c>
      <c r="F3621" s="19" t="s">
        <v>1302</v>
      </c>
      <c r="G3621" s="12" t="s">
        <v>1309</v>
      </c>
      <c r="H3621" s="8"/>
      <c r="I3621" s="6">
        <v>74.11</v>
      </c>
      <c r="J3621" s="6">
        <v>0.72</v>
      </c>
      <c r="K3621" s="6">
        <v>12.21</v>
      </c>
      <c r="L3621" s="6"/>
      <c r="M3621" s="6">
        <v>4.1900000000000004</v>
      </c>
      <c r="N3621" s="6">
        <v>0.1</v>
      </c>
      <c r="O3621" s="6">
        <v>1.68</v>
      </c>
      <c r="P3621" s="6">
        <v>0.68</v>
      </c>
      <c r="Q3621" s="6">
        <v>1.3</v>
      </c>
      <c r="R3621" s="6">
        <v>2.78</v>
      </c>
      <c r="S3621" s="6">
        <v>0.14000000000000001</v>
      </c>
      <c r="T3621" s="6">
        <v>1.41</v>
      </c>
      <c r="U3621" s="6">
        <v>97.77</v>
      </c>
      <c r="V3621" s="12"/>
      <c r="W3621" s="6">
        <v>75.800347754935046</v>
      </c>
      <c r="X3621" s="6">
        <v>0.73642221540349806</v>
      </c>
      <c r="Y3621" s="6">
        <v>12.488493402884322</v>
      </c>
      <c r="Z3621" s="6">
        <v>4.285568170195357</v>
      </c>
      <c r="AA3621" s="6">
        <v>0.10228086325048584</v>
      </c>
      <c r="AB3621" s="6">
        <v>1.718318502608162</v>
      </c>
      <c r="AC3621" s="6">
        <v>0.69550987010330378</v>
      </c>
      <c r="AD3621" s="6">
        <v>1.3296512222563159</v>
      </c>
      <c r="AE3621" s="6">
        <v>2.8434079983635061</v>
      </c>
      <c r="AF3621" s="6">
        <v>99.999999999999986</v>
      </c>
      <c r="AG3621" s="6"/>
      <c r="AH3621" s="6">
        <v>80.762302115041891</v>
      </c>
      <c r="AI3621" s="6">
        <v>0.59009209638935467</v>
      </c>
      <c r="AJ3621" s="6">
        <v>7.8434135725730592</v>
      </c>
      <c r="AK3621" s="6">
        <v>0</v>
      </c>
      <c r="AL3621" s="6">
        <v>3.8187509108738227</v>
      </c>
      <c r="AM3621" s="6">
        <v>9.2308755641523049E-2</v>
      </c>
      <c r="AN3621" s="6">
        <v>2.7284929688373518</v>
      </c>
      <c r="AO3621" s="6">
        <v>0.79402648451186841</v>
      </c>
      <c r="AP3621" s="6">
        <v>1.3734911362976021</v>
      </c>
      <c r="AQ3621" s="6">
        <v>1.9325376951255635</v>
      </c>
      <c r="AR3621" s="6">
        <v>99.999999999999986</v>
      </c>
      <c r="AS3621" s="6"/>
      <c r="AT3621" s="6">
        <v>0.41673916826170171</v>
      </c>
      <c r="AU3621" s="6" t="s">
        <v>2564</v>
      </c>
      <c r="AV3621" s="6" t="s">
        <v>2564</v>
      </c>
      <c r="AW3621" s="6"/>
      <c r="AX3621" s="6">
        <v>1.5463253602131577E-2</v>
      </c>
      <c r="AY3621" s="6">
        <v>0.45801971614627768</v>
      </c>
      <c r="AZ3621" s="6">
        <f>LOG(Tabella1[[#This Row],[SiO2]]/Tabella1[[#This Row],[Al2O3]])</f>
        <v>0.78316114932188408</v>
      </c>
      <c r="BA3621" s="6">
        <f>LOG((Tabella1[[#This Row],[FeO]]*0.8998+Tabella1[[#This Row],[Fe2O3]])/Tabella1[[#This Row],[K2O]])</f>
        <v>0.13231521587776718</v>
      </c>
      <c r="BB3621" s="6">
        <f>Tabella1[[#This Row],[Log SiO2/Al2O3]]/Tabella1[[#This Row],[Log (FeO3/K2O)]]</f>
        <v>5.918904671140532</v>
      </c>
    </row>
    <row r="3622" spans="1:54" hidden="1">
      <c r="A3622" s="19" t="s">
        <v>4368</v>
      </c>
      <c r="B3622" s="19" t="s">
        <v>4369</v>
      </c>
      <c r="C3622" s="19" t="s">
        <v>4389</v>
      </c>
      <c r="D3622" s="19" t="s">
        <v>1303</v>
      </c>
      <c r="E3622" s="19" t="s">
        <v>2776</v>
      </c>
      <c r="F3622" s="19" t="s">
        <v>1302</v>
      </c>
      <c r="G3622" s="12" t="s">
        <v>1310</v>
      </c>
      <c r="H3622" s="8"/>
      <c r="I3622" s="6">
        <v>61.17</v>
      </c>
      <c r="J3622" s="6">
        <v>1.1499999999999999</v>
      </c>
      <c r="K3622" s="6">
        <v>17.25</v>
      </c>
      <c r="L3622" s="6"/>
      <c r="M3622" s="6">
        <v>7.81</v>
      </c>
      <c r="N3622" s="6">
        <v>0.12</v>
      </c>
      <c r="O3622" s="6">
        <v>2.76</v>
      </c>
      <c r="P3622" s="6">
        <v>0.98</v>
      </c>
      <c r="Q3622" s="6">
        <v>1.1599999999999999</v>
      </c>
      <c r="R3622" s="6">
        <v>4.0599999999999996</v>
      </c>
      <c r="S3622" s="6">
        <v>0.22</v>
      </c>
      <c r="T3622" s="6">
        <v>3.2</v>
      </c>
      <c r="U3622" s="6">
        <v>96.460000000000008</v>
      </c>
      <c r="V3622" s="12"/>
      <c r="W3622" s="6">
        <v>63.41488699979265</v>
      </c>
      <c r="X3622" s="6">
        <v>1.1922040223927015</v>
      </c>
      <c r="Y3622" s="6">
        <v>17.883060335890523</v>
      </c>
      <c r="Z3622" s="6">
        <v>8.0966203607713041</v>
      </c>
      <c r="AA3622" s="6">
        <v>0.12440389798880364</v>
      </c>
      <c r="AB3622" s="6">
        <v>2.8612896537424835</v>
      </c>
      <c r="AC3622" s="6">
        <v>1.0159651669085632</v>
      </c>
      <c r="AD3622" s="6">
        <v>1.2025710138917685</v>
      </c>
      <c r="AE3622" s="6">
        <v>4.2089985486211896</v>
      </c>
      <c r="AF3622" s="6">
        <v>100</v>
      </c>
      <c r="AG3622" s="6"/>
      <c r="AH3622" s="6">
        <v>69.663762952306399</v>
      </c>
      <c r="AI3622" s="6">
        <v>0.98496707674987394</v>
      </c>
      <c r="AJ3622" s="6">
        <v>11.580175019469531</v>
      </c>
      <c r="AK3622" s="6">
        <v>0</v>
      </c>
      <c r="AL3622" s="6">
        <v>7.4386635232383851</v>
      </c>
      <c r="AM3622" s="6">
        <v>0.11576058557602618</v>
      </c>
      <c r="AN3622" s="6">
        <v>4.6844565138282697</v>
      </c>
      <c r="AO3622" s="6">
        <v>1.1958830869513837</v>
      </c>
      <c r="AP3622" s="6">
        <v>1.2807874705933937</v>
      </c>
      <c r="AQ3622" s="6">
        <v>2.9494822292550413</v>
      </c>
      <c r="AR3622" s="6">
        <v>100</v>
      </c>
      <c r="AS3622" s="6"/>
      <c r="AT3622" s="6">
        <v>0.3864068407724629</v>
      </c>
      <c r="AU3622" s="6" t="s">
        <v>2564</v>
      </c>
      <c r="AV3622" s="6" t="s">
        <v>2564</v>
      </c>
      <c r="AW3622" s="6"/>
      <c r="AX3622" s="6">
        <v>5.1809759179035346E-2</v>
      </c>
      <c r="AY3622" s="6">
        <v>0.42057749884726292</v>
      </c>
      <c r="AZ3622" s="6">
        <f>LOG(Tabella1[[#This Row],[SiO2]]/Tabella1[[#This Row],[Al2O3]])</f>
        <v>0.54974938108850957</v>
      </c>
      <c r="BA3622" s="6">
        <f>LOG((Tabella1[[#This Row],[FeO]]*0.8998+Tabella1[[#This Row],[Fe2O3]])/Tabella1[[#This Row],[K2O]])</f>
        <v>0.2382709891296543</v>
      </c>
      <c r="BB3622" s="6">
        <f>Tabella1[[#This Row],[Log SiO2/Al2O3]]/Tabella1[[#This Row],[Log (FeO3/K2O)]]</f>
        <v>2.3072442981691128</v>
      </c>
    </row>
    <row r="3623" spans="1:54" hidden="1">
      <c r="A3623" s="19" t="s">
        <v>4368</v>
      </c>
      <c r="B3623" s="19" t="s">
        <v>4369</v>
      </c>
      <c r="C3623" s="19" t="s">
        <v>4389</v>
      </c>
      <c r="D3623" s="19" t="s">
        <v>1303</v>
      </c>
      <c r="E3623" s="19" t="s">
        <v>2776</v>
      </c>
      <c r="F3623" s="19" t="s">
        <v>1302</v>
      </c>
      <c r="G3623" s="12" t="s">
        <v>1311</v>
      </c>
      <c r="H3623" s="8"/>
      <c r="I3623" s="6">
        <v>52.9</v>
      </c>
      <c r="J3623" s="6">
        <v>1.1299999999999999</v>
      </c>
      <c r="K3623" s="6">
        <v>22.37</v>
      </c>
      <c r="L3623" s="6"/>
      <c r="M3623" s="6">
        <v>9.4600000000000009</v>
      </c>
      <c r="N3623" s="6">
        <v>0.55000000000000004</v>
      </c>
      <c r="O3623" s="6">
        <v>3.02</v>
      </c>
      <c r="P3623" s="6">
        <v>1.38</v>
      </c>
      <c r="Q3623" s="6">
        <v>1.33</v>
      </c>
      <c r="R3623" s="6">
        <v>4.12</v>
      </c>
      <c r="S3623" s="6">
        <v>0.15</v>
      </c>
      <c r="T3623" s="6">
        <v>3.13</v>
      </c>
      <c r="U3623" s="6">
        <v>96.259999999999991</v>
      </c>
      <c r="V3623" s="12"/>
      <c r="W3623" s="6">
        <v>54.955329316434664</v>
      </c>
      <c r="X3623" s="6">
        <v>1.1739040099729898</v>
      </c>
      <c r="Y3623" s="6">
        <v>23.239143985040521</v>
      </c>
      <c r="Z3623" s="6">
        <v>9.8275503843756518</v>
      </c>
      <c r="AA3623" s="6">
        <v>0.57136920839393324</v>
      </c>
      <c r="AB3623" s="6">
        <v>3.1373363806357788</v>
      </c>
      <c r="AC3623" s="6">
        <v>1.4336172865156867</v>
      </c>
      <c r="AD3623" s="6">
        <v>1.3816746312071475</v>
      </c>
      <c r="AE3623" s="6">
        <v>4.2800747974236453</v>
      </c>
      <c r="AF3623" s="6">
        <v>100.00000000000001</v>
      </c>
      <c r="AG3623" s="6"/>
      <c r="AH3623" s="6">
        <v>62.035161907445982</v>
      </c>
      <c r="AI3623" s="6">
        <v>0.99658906177400963</v>
      </c>
      <c r="AJ3623" s="6">
        <v>15.463429079569446</v>
      </c>
      <c r="AK3623" s="6">
        <v>0</v>
      </c>
      <c r="AL3623" s="6">
        <v>9.2778813863460936</v>
      </c>
      <c r="AM3623" s="6">
        <v>0.54633114260410598</v>
      </c>
      <c r="AN3623" s="6">
        <v>5.2780180552909695</v>
      </c>
      <c r="AO3623" s="6">
        <v>1.7340257143607405</v>
      </c>
      <c r="AP3623" s="6">
        <v>1.5121139537952395</v>
      </c>
      <c r="AQ3623" s="6">
        <v>3.0819867356900468</v>
      </c>
      <c r="AR3623" s="6">
        <v>100.00000000000001</v>
      </c>
      <c r="AS3623" s="6"/>
      <c r="AT3623" s="6">
        <v>0.36260336068228333</v>
      </c>
      <c r="AU3623" s="6" t="s">
        <v>2564</v>
      </c>
      <c r="AV3623" s="6" t="s">
        <v>2564</v>
      </c>
      <c r="AW3623" s="6"/>
      <c r="AX3623" s="6">
        <v>0.19188080141311636</v>
      </c>
      <c r="AY3623" s="6">
        <v>0.38925416613586478</v>
      </c>
      <c r="AZ3623" s="6">
        <f>LOG(Tabella1[[#This Row],[SiO2]]/Tabella1[[#This Row],[Al2O3]])</f>
        <v>0.37378968793855599</v>
      </c>
      <c r="BA3623" s="6">
        <f>LOG((Tabella1[[#This Row],[FeO]]*0.8998+Tabella1[[#This Row],[Fe2O3]])/Tabella1[[#This Row],[K2O]])</f>
        <v>0.31513990919820623</v>
      </c>
      <c r="BB3623" s="6">
        <f>Tabella1[[#This Row],[Log SiO2/Al2O3]]/Tabella1[[#This Row],[Log (FeO3/K2O)]]</f>
        <v>1.1861071131535492</v>
      </c>
    </row>
    <row r="3624" spans="1:54" hidden="1">
      <c r="A3624" s="19" t="s">
        <v>4368</v>
      </c>
      <c r="B3624" s="19" t="s">
        <v>4369</v>
      </c>
      <c r="C3624" s="19" t="s">
        <v>4389</v>
      </c>
      <c r="D3624" s="19" t="s">
        <v>1303</v>
      </c>
      <c r="E3624" s="19" t="s">
        <v>2776</v>
      </c>
      <c r="F3624" s="19" t="s">
        <v>1302</v>
      </c>
      <c r="G3624" s="12" t="s">
        <v>1312</v>
      </c>
      <c r="H3624" s="8"/>
      <c r="I3624" s="6">
        <v>61</v>
      </c>
      <c r="J3624" s="6">
        <v>1.0900000000000001</v>
      </c>
      <c r="K3624" s="6">
        <v>17.2</v>
      </c>
      <c r="L3624" s="6"/>
      <c r="M3624" s="6">
        <v>7.02</v>
      </c>
      <c r="N3624" s="6">
        <v>0.13</v>
      </c>
      <c r="O3624" s="6">
        <v>3.01</v>
      </c>
      <c r="P3624" s="6">
        <v>1.1200000000000001</v>
      </c>
      <c r="Q3624" s="6">
        <v>1.68</v>
      </c>
      <c r="R3624" s="6">
        <v>3.9</v>
      </c>
      <c r="S3624" s="6">
        <v>0.16</v>
      </c>
      <c r="T3624" s="6">
        <v>3</v>
      </c>
      <c r="U3624" s="6">
        <v>96.15000000000002</v>
      </c>
      <c r="V3624" s="12"/>
      <c r="W3624" s="6">
        <v>63.442537701508051</v>
      </c>
      <c r="X3624" s="6">
        <v>1.1336453458138325</v>
      </c>
      <c r="Y3624" s="6">
        <v>17.888715548621942</v>
      </c>
      <c r="Z3624" s="6">
        <v>7.301092043681745</v>
      </c>
      <c r="AA3624" s="6">
        <v>0.13520540821632862</v>
      </c>
      <c r="AB3624" s="6">
        <v>3.1305252210088397</v>
      </c>
      <c r="AC3624" s="6">
        <v>1.1648465938637544</v>
      </c>
      <c r="AD3624" s="6">
        <v>1.7472698907956312</v>
      </c>
      <c r="AE3624" s="6">
        <v>4.0561622464898583</v>
      </c>
      <c r="AF3624" s="6">
        <v>100</v>
      </c>
      <c r="AG3624" s="6"/>
      <c r="AH3624" s="6">
        <v>69.468219956299663</v>
      </c>
      <c r="AI3624" s="6">
        <v>0.93355145110070192</v>
      </c>
      <c r="AJ3624" s="6">
        <v>11.5462872405487</v>
      </c>
      <c r="AK3624" s="6">
        <v>0</v>
      </c>
      <c r="AL3624" s="6">
        <v>6.6860385974792216</v>
      </c>
      <c r="AM3624" s="6">
        <v>0.1254038032215232</v>
      </c>
      <c r="AN3624" s="6">
        <v>5.1086307348156881</v>
      </c>
      <c r="AO3624" s="6">
        <v>1.3666854077415558</v>
      </c>
      <c r="AP3624" s="6">
        <v>1.8548818409038343</v>
      </c>
      <c r="AQ3624" s="6">
        <v>2.8331674523996346</v>
      </c>
      <c r="AR3624" s="6">
        <v>100.00000000000003</v>
      </c>
      <c r="AS3624" s="6"/>
      <c r="AT3624" s="6">
        <v>0.4331304753773621</v>
      </c>
      <c r="AU3624" s="6" t="s">
        <v>2564</v>
      </c>
      <c r="AV3624" s="6" t="s">
        <v>2564</v>
      </c>
      <c r="AW3624" s="6"/>
      <c r="AX3624" s="6">
        <v>7.5231644326371975E-3</v>
      </c>
      <c r="AY3624" s="6">
        <v>0.47035956986169658</v>
      </c>
      <c r="AZ3624" s="6">
        <f>LOG(Tabella1[[#This Row],[SiO2]]/Tabella1[[#This Row],[Al2O3]])</f>
        <v>0.5498013881032181</v>
      </c>
      <c r="BA3624" s="6">
        <f>LOG((Tabella1[[#This Row],[FeO]]*0.8998+Tabella1[[#This Row],[Fe2O3]])/Tabella1[[#This Row],[K2O]])</f>
        <v>0.20941849393285411</v>
      </c>
      <c r="BB3624" s="6">
        <f>Tabella1[[#This Row],[Log SiO2/Al2O3]]/Tabella1[[#This Row],[Log (FeO3/K2O)]]</f>
        <v>2.625371703224554</v>
      </c>
    </row>
    <row r="3625" spans="1:54" hidden="1">
      <c r="A3625" s="19" t="s">
        <v>4368</v>
      </c>
      <c r="B3625" s="19" t="s">
        <v>4369</v>
      </c>
      <c r="C3625" s="19" t="s">
        <v>4389</v>
      </c>
      <c r="D3625" s="19" t="s">
        <v>2479</v>
      </c>
      <c r="E3625" s="19" t="s">
        <v>2770</v>
      </c>
      <c r="F3625" s="19" t="s">
        <v>2480</v>
      </c>
      <c r="G3625" s="8" t="s">
        <v>2481</v>
      </c>
      <c r="H3625" s="8"/>
      <c r="I3625" s="6">
        <v>57</v>
      </c>
      <c r="J3625" s="6">
        <v>1.3</v>
      </c>
      <c r="K3625" s="6">
        <v>17.73</v>
      </c>
      <c r="L3625" s="6">
        <v>1.81</v>
      </c>
      <c r="M3625" s="6">
        <v>9.43</v>
      </c>
      <c r="N3625" s="6">
        <v>0.46</v>
      </c>
      <c r="O3625" s="6">
        <v>3.84</v>
      </c>
      <c r="P3625" s="6">
        <v>0.75</v>
      </c>
      <c r="Q3625" s="6">
        <v>1.26</v>
      </c>
      <c r="R3625" s="6">
        <v>4.18</v>
      </c>
      <c r="S3625" s="6">
        <v>0.26</v>
      </c>
      <c r="T3625" s="6">
        <v>1.93</v>
      </c>
      <c r="U3625" s="6">
        <v>97.580000000000013</v>
      </c>
      <c r="V3625" s="12"/>
      <c r="W3625" s="6">
        <v>58.413609346177488</v>
      </c>
      <c r="X3625" s="6">
        <v>1.3322402131584339</v>
      </c>
      <c r="Y3625" s="6">
        <v>18.169706907153103</v>
      </c>
      <c r="Z3625" s="6">
        <v>11.334289813486368</v>
      </c>
      <c r="AA3625" s="6">
        <v>0.47140807542529206</v>
      </c>
      <c r="AB3625" s="6">
        <v>3.9352326296372198</v>
      </c>
      <c r="AC3625" s="6">
        <v>0.76860012297601954</v>
      </c>
      <c r="AD3625" s="6">
        <v>1.2912482065997128</v>
      </c>
      <c r="AE3625" s="6">
        <v>4.2836646853863485</v>
      </c>
      <c r="AF3625" s="6">
        <v>100</v>
      </c>
      <c r="AG3625" s="6"/>
      <c r="AH3625" s="6">
        <v>64.838545923494323</v>
      </c>
      <c r="AI3625" s="6">
        <v>1.1121341791066919</v>
      </c>
      <c r="AJ3625" s="6">
        <v>11.888435925698191</v>
      </c>
      <c r="AK3625" s="6">
        <v>0.77470128051746401</v>
      </c>
      <c r="AL3625" s="6">
        <v>8.9710966456527039</v>
      </c>
      <c r="AM3625" s="6">
        <v>0.44322807593510616</v>
      </c>
      <c r="AN3625" s="6">
        <v>6.5098550117673755</v>
      </c>
      <c r="AO3625" s="6">
        <v>0.91414244325371052</v>
      </c>
      <c r="AP3625" s="6">
        <v>1.3895673089009744</v>
      </c>
      <c r="AQ3625" s="6">
        <v>3.0330948669476658</v>
      </c>
      <c r="AR3625" s="6">
        <v>99.999999999999986</v>
      </c>
      <c r="AS3625" s="6"/>
      <c r="AT3625" s="6">
        <v>0.38225012399994279</v>
      </c>
      <c r="AU3625" s="6">
        <v>0.14727462362717633</v>
      </c>
      <c r="AV3625" s="6">
        <v>0.42050741813712578</v>
      </c>
      <c r="AW3625" s="6"/>
      <c r="AX3625" s="6">
        <v>5.3669219245475817E-2</v>
      </c>
      <c r="AY3625" s="6">
        <v>0.40895621468202076</v>
      </c>
      <c r="AZ3625" s="6">
        <f>LOG(Tabella1[[#This Row],[SiO2]]/Tabella1[[#This Row],[Al2O3]])</f>
        <v>0.50716612007157358</v>
      </c>
      <c r="BA3625" s="6">
        <f>LOG((Tabella1[[#This Row],[FeO]]*0.8998+Tabella1[[#This Row],[Fe2O3]])/Tabella1[[#This Row],[K2O]])</f>
        <v>0.391454878241358</v>
      </c>
      <c r="BB3625" s="6">
        <f>Tabella1[[#This Row],[Log SiO2/Al2O3]]/Tabella1[[#This Row],[Log (FeO3/K2O)]]</f>
        <v>1.2955927956500568</v>
      </c>
    </row>
    <row r="3626" spans="1:54" hidden="1">
      <c r="A3626" s="19" t="s">
        <v>4368</v>
      </c>
      <c r="B3626" s="19" t="s">
        <v>4369</v>
      </c>
      <c r="C3626" s="19" t="s">
        <v>4389</v>
      </c>
      <c r="D3626" s="19" t="s">
        <v>2479</v>
      </c>
      <c r="E3626" s="19" t="s">
        <v>2770</v>
      </c>
      <c r="F3626" s="19" t="s">
        <v>2480</v>
      </c>
      <c r="G3626" s="8" t="s">
        <v>2482</v>
      </c>
      <c r="H3626" s="8"/>
      <c r="I3626" s="6">
        <v>58.32</v>
      </c>
      <c r="J3626" s="6">
        <v>0.93</v>
      </c>
      <c r="K3626" s="6">
        <v>21.81</v>
      </c>
      <c r="L3626" s="6">
        <v>2.3199999999999998</v>
      </c>
      <c r="M3626" s="6">
        <v>4.83</v>
      </c>
      <c r="N3626" s="6">
        <v>0.12</v>
      </c>
      <c r="O3626" s="6">
        <v>2.52</v>
      </c>
      <c r="P3626" s="6">
        <v>0.38</v>
      </c>
      <c r="Q3626" s="6">
        <v>1.22</v>
      </c>
      <c r="R3626" s="6">
        <v>5.1100000000000003</v>
      </c>
      <c r="S3626" s="6">
        <v>0.13</v>
      </c>
      <c r="T3626" s="6">
        <v>2.67</v>
      </c>
      <c r="U3626" s="6">
        <v>97.33</v>
      </c>
      <c r="V3626" s="12"/>
      <c r="W3626" s="6">
        <v>59.919860269187296</v>
      </c>
      <c r="X3626" s="6">
        <v>0.95551217507448893</v>
      </c>
      <c r="Y3626" s="6">
        <v>22.408301654166237</v>
      </c>
      <c r="Z3626" s="6">
        <v>7.1098325285112507</v>
      </c>
      <c r="AA3626" s="6">
        <v>0.12329189355799856</v>
      </c>
      <c r="AB3626" s="6">
        <v>2.5891297647179701</v>
      </c>
      <c r="AC3626" s="6">
        <v>0.3904243296003288</v>
      </c>
      <c r="AD3626" s="6">
        <v>1.2534675845063186</v>
      </c>
      <c r="AE3626" s="6">
        <v>5.2501798006781053</v>
      </c>
      <c r="AF3626" s="6">
        <v>100.00000000000001</v>
      </c>
      <c r="AG3626" s="6"/>
      <c r="AH3626" s="6">
        <v>68.170688080992946</v>
      </c>
      <c r="AI3626" s="6">
        <v>0.81755793024712498</v>
      </c>
      <c r="AJ3626" s="6">
        <v>15.027730658022692</v>
      </c>
      <c r="AK3626" s="6">
        <v>1.0203882172490697</v>
      </c>
      <c r="AL3626" s="6">
        <v>4.7217471250167211</v>
      </c>
      <c r="AM3626" s="6">
        <v>0.11881531621769471</v>
      </c>
      <c r="AN3626" s="6">
        <v>4.389978402335033</v>
      </c>
      <c r="AO3626" s="6">
        <v>0.4759463032488766</v>
      </c>
      <c r="AP3626" s="6">
        <v>1.38258112961568</v>
      </c>
      <c r="AQ3626" s="6">
        <v>3.8102402778653115</v>
      </c>
      <c r="AR3626" s="6">
        <v>99.999999999999986</v>
      </c>
      <c r="AS3626" s="6"/>
      <c r="AT3626" s="6">
        <v>0.39363170859347291</v>
      </c>
      <c r="AU3626" s="6">
        <v>0.30177734931906741</v>
      </c>
      <c r="AV3626" s="6">
        <v>0.48179440756387037</v>
      </c>
      <c r="AW3626" s="6"/>
      <c r="AX3626" s="6">
        <v>0.15892971738353909</v>
      </c>
      <c r="AY3626" s="6">
        <v>0.42477040890701606</v>
      </c>
      <c r="AZ3626" s="6">
        <f>LOG(Tabella1[[#This Row],[SiO2]]/Tabella1[[#This Row],[Al2O3]])</f>
        <v>0.42716184973121796</v>
      </c>
      <c r="BA3626" s="6">
        <f>LOG((Tabella1[[#This Row],[FeO]]*0.8998+Tabella1[[#This Row],[Fe2O3]])/Tabella1[[#This Row],[K2O]])</f>
        <v>0.11544662430751938</v>
      </c>
      <c r="BB3626" s="6">
        <f>Tabella1[[#This Row],[Log SiO2/Al2O3]]/Tabella1[[#This Row],[Log (FeO3/K2O)]]</f>
        <v>3.7000809013988261</v>
      </c>
    </row>
    <row r="3627" spans="1:54" hidden="1">
      <c r="A3627" s="19" t="s">
        <v>4368</v>
      </c>
      <c r="B3627" s="19" t="s">
        <v>4369</v>
      </c>
      <c r="C3627" s="19" t="s">
        <v>4389</v>
      </c>
      <c r="D3627" s="19" t="s">
        <v>2479</v>
      </c>
      <c r="E3627" s="19" t="s">
        <v>2776</v>
      </c>
      <c r="F3627" s="19" t="s">
        <v>2480</v>
      </c>
      <c r="G3627" s="8" t="s">
        <v>2483</v>
      </c>
      <c r="H3627" s="8"/>
      <c r="I3627" s="6">
        <v>59.73</v>
      </c>
      <c r="J3627" s="6">
        <v>0.93</v>
      </c>
      <c r="K3627" s="6">
        <v>19.670000000000002</v>
      </c>
      <c r="L3627" s="6">
        <v>4.8</v>
      </c>
      <c r="M3627" s="6">
        <v>4.1100000000000003</v>
      </c>
      <c r="N3627" s="6">
        <v>0.46</v>
      </c>
      <c r="O3627" s="6">
        <v>2.14</v>
      </c>
      <c r="P3627" s="6">
        <v>0.59</v>
      </c>
      <c r="Q3627" s="6">
        <v>1.1399999999999999</v>
      </c>
      <c r="R3627" s="6">
        <v>4.34</v>
      </c>
      <c r="S3627" s="6">
        <v>0.11</v>
      </c>
      <c r="T3627" s="6">
        <v>2.33</v>
      </c>
      <c r="U3627" s="6">
        <v>97.43</v>
      </c>
      <c r="V3627" s="12"/>
      <c r="W3627" s="6">
        <v>61.305552704505793</v>
      </c>
      <c r="X3627" s="6">
        <v>0.95453145848301346</v>
      </c>
      <c r="Y3627" s="6">
        <v>20.18885353587191</v>
      </c>
      <c r="Z3627" s="6">
        <v>8.6523658010879601</v>
      </c>
      <c r="AA3627" s="6">
        <v>0.47213383967977007</v>
      </c>
      <c r="AB3627" s="6">
        <v>2.1964487324232782</v>
      </c>
      <c r="AC3627" s="6">
        <v>0.6055629682849224</v>
      </c>
      <c r="AD3627" s="6">
        <v>1.1700708200759518</v>
      </c>
      <c r="AE3627" s="6">
        <v>4.4544801395873952</v>
      </c>
      <c r="AF3627" s="6">
        <v>99.999999999999986</v>
      </c>
      <c r="AG3627" s="6"/>
      <c r="AH3627" s="6">
        <v>69.942284727313492</v>
      </c>
      <c r="AI3627" s="6">
        <v>0.81900334086111082</v>
      </c>
      <c r="AJ3627" s="6">
        <v>13.577169340678688</v>
      </c>
      <c r="AK3627" s="6">
        <v>2.1148804632816454</v>
      </c>
      <c r="AL3627" s="6">
        <v>4.024987662499373</v>
      </c>
      <c r="AM3627" s="6">
        <v>0.45626394545154431</v>
      </c>
      <c r="AN3627" s="6">
        <v>3.7345884867425627</v>
      </c>
      <c r="AO3627" s="6">
        <v>0.74027572921045259</v>
      </c>
      <c r="AP3627" s="6">
        <v>1.2942041363616281</v>
      </c>
      <c r="AQ3627" s="6">
        <v>3.2418157717170506</v>
      </c>
      <c r="AR3627" s="6">
        <v>100.00000000000001</v>
      </c>
      <c r="AS3627" s="6"/>
      <c r="AT3627" s="6">
        <v>0.31149249229793141</v>
      </c>
      <c r="AU3627" s="6">
        <v>0.51240336164418354</v>
      </c>
      <c r="AV3627" s="6">
        <v>0.48128769083700662</v>
      </c>
      <c r="AW3627" s="6"/>
      <c r="AX3627" s="6">
        <v>0.1517918322146358</v>
      </c>
      <c r="AY3627" s="6">
        <v>0.33433096766479442</v>
      </c>
      <c r="AZ3627" s="6">
        <f>LOG(Tabella1[[#This Row],[SiO2]]/Tabella1[[#This Row],[Al2O3]])</f>
        <v>0.48238815482773523</v>
      </c>
      <c r="BA3627" s="6">
        <f>LOG((Tabella1[[#This Row],[FeO]]*0.8998+Tabella1[[#This Row],[Fe2O3]])/Tabella1[[#This Row],[K2O]])</f>
        <v>0.29183609392351922</v>
      </c>
      <c r="BB3627" s="6">
        <f>Tabella1[[#This Row],[Log SiO2/Al2O3]]/Tabella1[[#This Row],[Log (FeO3/K2O)]]</f>
        <v>1.6529420619032598</v>
      </c>
    </row>
    <row r="3628" spans="1:54" hidden="1">
      <c r="A3628" s="19" t="s">
        <v>4368</v>
      </c>
      <c r="B3628" s="19" t="s">
        <v>4369</v>
      </c>
      <c r="C3628" s="19" t="s">
        <v>4389</v>
      </c>
      <c r="D3628" s="19" t="s">
        <v>2479</v>
      </c>
      <c r="E3628" s="19" t="s">
        <v>5138</v>
      </c>
      <c r="F3628" s="19" t="s">
        <v>2480</v>
      </c>
      <c r="G3628" s="8" t="s">
        <v>2484</v>
      </c>
      <c r="H3628" s="8"/>
      <c r="I3628" s="6">
        <v>61.59</v>
      </c>
      <c r="J3628" s="6">
        <v>0.92</v>
      </c>
      <c r="K3628" s="6">
        <v>21.68</v>
      </c>
      <c r="L3628" s="6">
        <v>0.22</v>
      </c>
      <c r="M3628" s="6">
        <v>8.4</v>
      </c>
      <c r="N3628" s="6">
        <v>0.12</v>
      </c>
      <c r="O3628" s="6">
        <v>2.14</v>
      </c>
      <c r="P3628" s="6">
        <v>0.31</v>
      </c>
      <c r="Q3628" s="6">
        <v>0.75</v>
      </c>
      <c r="R3628" s="6">
        <v>3.09</v>
      </c>
      <c r="S3628" s="6">
        <v>0.161</v>
      </c>
      <c r="T3628" s="6">
        <v>2.5299999999999998</v>
      </c>
      <c r="U3628" s="6">
        <v>99.2</v>
      </c>
      <c r="V3628" s="12"/>
      <c r="W3628" s="6">
        <v>62.086693548387096</v>
      </c>
      <c r="X3628" s="6">
        <v>0.92741935483870963</v>
      </c>
      <c r="Y3628" s="6">
        <v>21.85483870967742</v>
      </c>
      <c r="Z3628" s="6">
        <v>8.6693548387096762</v>
      </c>
      <c r="AA3628" s="6">
        <v>0.12096774193548386</v>
      </c>
      <c r="AB3628" s="6">
        <v>2.157258064516129</v>
      </c>
      <c r="AC3628" s="6">
        <v>0.3125</v>
      </c>
      <c r="AD3628" s="6">
        <v>0.75604838709677413</v>
      </c>
      <c r="AE3628" s="6">
        <v>3.1149193548387095</v>
      </c>
      <c r="AF3628" s="6">
        <v>100</v>
      </c>
      <c r="AG3628" s="6"/>
      <c r="AH3628" s="6">
        <v>69.54693025067742</v>
      </c>
      <c r="AI3628" s="6">
        <v>0.78128774697511139</v>
      </c>
      <c r="AJ3628" s="6">
        <v>14.430607481363625</v>
      </c>
      <c r="AK3628" s="6">
        <v>9.347333326296936E-2</v>
      </c>
      <c r="AL3628" s="6">
        <v>7.9327264569879246</v>
      </c>
      <c r="AM3628" s="6">
        <v>0.1147783631911439</v>
      </c>
      <c r="AN3628" s="6">
        <v>3.6013324573058578</v>
      </c>
      <c r="AO3628" s="6">
        <v>0.37507978130672281</v>
      </c>
      <c r="AP3628" s="6">
        <v>0.82106900257943571</v>
      </c>
      <c r="AQ3628" s="6">
        <v>2.2257559440878825</v>
      </c>
      <c r="AR3628" s="6">
        <v>100</v>
      </c>
      <c r="AS3628" s="6"/>
      <c r="AT3628" s="6">
        <v>0.30725456382335375</v>
      </c>
      <c r="AU3628" s="6">
        <v>2.3023915332817713E-2</v>
      </c>
      <c r="AV3628" s="6">
        <v>0.31223461611097236</v>
      </c>
      <c r="AW3628" s="6"/>
      <c r="AX3628" s="6">
        <v>0.38379726626948263</v>
      </c>
      <c r="AY3628" s="6">
        <v>0.32919792923399566</v>
      </c>
      <c r="AZ3628" s="6">
        <f>LOG(Tabella1[[#This Row],[SiO2]]/Tabella1[[#This Row],[Al2O3]])</f>
        <v>0.45345092622390498</v>
      </c>
      <c r="BA3628" s="6">
        <f>LOG((Tabella1[[#This Row],[FeO]]*0.8998+Tabella1[[#This Row],[Fe2O3]])/Tabella1[[#This Row],[K2O]])</f>
        <v>0.40092732662438868</v>
      </c>
      <c r="BB3628" s="6">
        <f>Tabella1[[#This Row],[Log SiO2/Al2O3]]/Tabella1[[#This Row],[Log (FeO3/K2O)]]</f>
        <v>1.1310052872717338</v>
      </c>
    </row>
    <row r="3629" spans="1:54" hidden="1">
      <c r="A3629" s="19" t="s">
        <v>4368</v>
      </c>
      <c r="B3629" s="19" t="s">
        <v>4369</v>
      </c>
      <c r="C3629" s="19" t="s">
        <v>4389</v>
      </c>
      <c r="D3629" s="19" t="s">
        <v>2479</v>
      </c>
      <c r="E3629" s="19" t="s">
        <v>5138</v>
      </c>
      <c r="F3629" s="19" t="s">
        <v>2480</v>
      </c>
      <c r="G3629" s="8" t="s">
        <v>2485</v>
      </c>
      <c r="H3629" s="8"/>
      <c r="I3629" s="6">
        <v>61.86</v>
      </c>
      <c r="J3629" s="6">
        <v>0.78</v>
      </c>
      <c r="K3629" s="6">
        <v>17.84</v>
      </c>
      <c r="L3629" s="6">
        <v>1.07</v>
      </c>
      <c r="M3629" s="6">
        <v>9.49</v>
      </c>
      <c r="N3629" s="6">
        <v>0.1</v>
      </c>
      <c r="O3629" s="6">
        <v>2.42</v>
      </c>
      <c r="P3629" s="6">
        <v>0.23</v>
      </c>
      <c r="Q3629" s="6">
        <v>0.83</v>
      </c>
      <c r="R3629" s="6">
        <v>2.84</v>
      </c>
      <c r="S3629" s="6">
        <v>0.13</v>
      </c>
      <c r="T3629" s="6">
        <v>2.5299999999999998</v>
      </c>
      <c r="U3629" s="6">
        <v>97.350000000000009</v>
      </c>
      <c r="V3629" s="12"/>
      <c r="W3629" s="6">
        <v>63.543913713405232</v>
      </c>
      <c r="X3629" s="6">
        <v>0.80123266563944529</v>
      </c>
      <c r="Y3629" s="6">
        <v>18.325629173086799</v>
      </c>
      <c r="Z3629" s="6">
        <v>10.734463276836156</v>
      </c>
      <c r="AA3629" s="6">
        <v>0.1027221366204417</v>
      </c>
      <c r="AB3629" s="6">
        <v>2.485875706214689</v>
      </c>
      <c r="AC3629" s="6">
        <v>0.23626091422701589</v>
      </c>
      <c r="AD3629" s="6">
        <v>0.85259373394966609</v>
      </c>
      <c r="AE3629" s="6">
        <v>2.9173086800205441</v>
      </c>
      <c r="AF3629" s="6">
        <v>99.999999999999972</v>
      </c>
      <c r="AG3629" s="6"/>
      <c r="AH3629" s="6">
        <v>70.366549638900167</v>
      </c>
      <c r="AI3629" s="6">
        <v>0.66727732630652103</v>
      </c>
      <c r="AJ3629" s="6">
        <v>11.962136819478227</v>
      </c>
      <c r="AK3629" s="6">
        <v>0.45797039688135938</v>
      </c>
      <c r="AL3629" s="6">
        <v>9.0281337535329289</v>
      </c>
      <c r="AM3629" s="6">
        <v>9.6353470198526442E-2</v>
      </c>
      <c r="AN3629" s="6">
        <v>4.1025453188586276</v>
      </c>
      <c r="AO3629" s="6">
        <v>0.28033567946740318</v>
      </c>
      <c r="AP3629" s="6">
        <v>0.91534553016832476</v>
      </c>
      <c r="AQ3629" s="6">
        <v>2.060753195276968</v>
      </c>
      <c r="AR3629" s="6">
        <v>100.00000000000001</v>
      </c>
      <c r="AS3629" s="6"/>
      <c r="AT3629" s="6">
        <v>0.29206637311683969</v>
      </c>
      <c r="AU3629" s="6">
        <v>9.2109204270981099E-2</v>
      </c>
      <c r="AV3629" s="6">
        <v>0.31243969152247436</v>
      </c>
      <c r="AW3629" s="6"/>
      <c r="AX3629" s="6">
        <v>0.26374674173782925</v>
      </c>
      <c r="AY3629" s="6">
        <v>0.30663280401409848</v>
      </c>
      <c r="AZ3629" s="6">
        <f>LOG(Tabella1[[#This Row],[SiO2]]/Tabella1[[#This Row],[Al2O3]])</f>
        <v>0.54001506562705592</v>
      </c>
      <c r="BA3629" s="6">
        <f>LOG((Tabella1[[#This Row],[FeO]]*0.8998+Tabella1[[#This Row],[Fe2O3]])/Tabella1[[#This Row],[K2O]])</f>
        <v>0.52936446336892062</v>
      </c>
      <c r="BB3629" s="6">
        <f>Tabella1[[#This Row],[Log SiO2/Al2O3]]/Tabella1[[#This Row],[Log (FeO3/K2O)]]</f>
        <v>1.0201196018908296</v>
      </c>
    </row>
    <row r="3630" spans="1:54" hidden="1">
      <c r="A3630" s="19" t="s">
        <v>4368</v>
      </c>
      <c r="B3630" s="19" t="s">
        <v>4369</v>
      </c>
      <c r="C3630" s="19" t="s">
        <v>4389</v>
      </c>
      <c r="D3630" s="19" t="s">
        <v>2479</v>
      </c>
      <c r="E3630" s="19" t="s">
        <v>2770</v>
      </c>
      <c r="F3630" s="19" t="s">
        <v>2480</v>
      </c>
      <c r="G3630" s="8" t="s">
        <v>2486</v>
      </c>
      <c r="H3630" s="8"/>
      <c r="I3630" s="6">
        <v>60.52</v>
      </c>
      <c r="J3630" s="6">
        <v>0.88</v>
      </c>
      <c r="K3630" s="6">
        <v>17.36</v>
      </c>
      <c r="L3630" s="6">
        <v>4.2</v>
      </c>
      <c r="M3630" s="6">
        <v>4.34</v>
      </c>
      <c r="N3630" s="6">
        <v>0.32</v>
      </c>
      <c r="O3630" s="6">
        <v>2.67</v>
      </c>
      <c r="P3630" s="6">
        <v>0.44</v>
      </c>
      <c r="Q3630" s="6">
        <v>1.88</v>
      </c>
      <c r="R3630" s="6">
        <v>3.94</v>
      </c>
      <c r="S3630" s="6">
        <v>0.11</v>
      </c>
      <c r="T3630" s="6">
        <v>2.87</v>
      </c>
      <c r="U3630" s="6">
        <v>96.13</v>
      </c>
      <c r="V3630" s="12"/>
      <c r="W3630" s="6">
        <v>62.956413190471238</v>
      </c>
      <c r="X3630" s="6">
        <v>0.91542702590242386</v>
      </c>
      <c r="Y3630" s="6">
        <v>18.058878601893269</v>
      </c>
      <c r="Z3630" s="6">
        <v>8.4468948299178201</v>
      </c>
      <c r="AA3630" s="6">
        <v>0.33288255487360868</v>
      </c>
      <c r="AB3630" s="6">
        <v>2.7774888172266721</v>
      </c>
      <c r="AC3630" s="6">
        <v>0.45771351295121193</v>
      </c>
      <c r="AD3630" s="6">
        <v>1.9556850098824508</v>
      </c>
      <c r="AE3630" s="6">
        <v>4.0986164568813068</v>
      </c>
      <c r="AF3630" s="6">
        <v>100</v>
      </c>
      <c r="AG3630" s="6"/>
      <c r="AH3630" s="6">
        <v>70.594426907460374</v>
      </c>
      <c r="AI3630" s="6">
        <v>0.77198630213679575</v>
      </c>
      <c r="AJ3630" s="6">
        <v>11.936549219985379</v>
      </c>
      <c r="AK3630" s="6">
        <v>1.8433936021451154</v>
      </c>
      <c r="AL3630" s="6">
        <v>4.2338616126837492</v>
      </c>
      <c r="AM3630" s="6">
        <v>0.31617861722187757</v>
      </c>
      <c r="AN3630" s="6">
        <v>4.6415650307130747</v>
      </c>
      <c r="AO3630" s="6">
        <v>0.54994387964274227</v>
      </c>
      <c r="AP3630" s="6">
        <v>2.1260818448871404</v>
      </c>
      <c r="AQ3630" s="6">
        <v>2.9316965816260869</v>
      </c>
      <c r="AR3630" s="6">
        <v>99.999999999999972</v>
      </c>
      <c r="AS3630" s="6"/>
      <c r="AT3630" s="6">
        <v>0.36948622965590383</v>
      </c>
      <c r="AU3630" s="6">
        <v>0.46546530334603803</v>
      </c>
      <c r="AV3630" s="6">
        <v>0.52296810251553649</v>
      </c>
      <c r="AW3630" s="6"/>
      <c r="AX3630" s="6">
        <v>5.1982245466617297E-2</v>
      </c>
      <c r="AY3630" s="6">
        <v>0.39367900346120499</v>
      </c>
      <c r="AZ3630" s="6">
        <f>LOG(Tabella1[[#This Row],[SiO2]]/Tabella1[[#This Row],[Al2O3]])</f>
        <v>0.54234919851067609</v>
      </c>
      <c r="BA3630" s="6">
        <f>LOG((Tabella1[[#This Row],[FeO]]*0.8998+Tabella1[[#This Row],[Fe2O3]])/Tabella1[[#This Row],[K2O]])</f>
        <v>0.31326387032685565</v>
      </c>
      <c r="BB3630" s="6">
        <f>Tabella1[[#This Row],[Log SiO2/Al2O3]]/Tabella1[[#This Row],[Log (FeO3/K2O)]]</f>
        <v>1.7312855068310165</v>
      </c>
    </row>
    <row r="3631" spans="1:54" hidden="1">
      <c r="A3631" s="19" t="s">
        <v>4368</v>
      </c>
      <c r="B3631" s="19" t="s">
        <v>4369</v>
      </c>
      <c r="C3631" s="19" t="s">
        <v>4389</v>
      </c>
      <c r="D3631" s="19" t="s">
        <v>2479</v>
      </c>
      <c r="E3631" s="19" t="s">
        <v>2770</v>
      </c>
      <c r="F3631" s="19" t="s">
        <v>2480</v>
      </c>
      <c r="G3631" s="8" t="s">
        <v>2492</v>
      </c>
      <c r="H3631" s="8"/>
      <c r="I3631" s="6">
        <v>60.71</v>
      </c>
      <c r="J3631" s="6">
        <v>0.98</v>
      </c>
      <c r="K3631" s="6">
        <v>20.6</v>
      </c>
      <c r="L3631" s="6">
        <v>2.02</v>
      </c>
      <c r="M3631" s="6">
        <v>4.79</v>
      </c>
      <c r="N3631" s="6">
        <v>0.44</v>
      </c>
      <c r="O3631" s="6">
        <v>2.64</v>
      </c>
      <c r="P3631" s="6">
        <v>0.38</v>
      </c>
      <c r="Q3631" s="6">
        <v>1.18</v>
      </c>
      <c r="R3631" s="6">
        <v>4.41</v>
      </c>
      <c r="S3631" s="6">
        <v>0.1</v>
      </c>
      <c r="T3631" s="6">
        <v>2.2000000000000002</v>
      </c>
      <c r="U3631" s="6">
        <v>97.949999999999989</v>
      </c>
      <c r="V3631" s="12"/>
      <c r="W3631" s="6">
        <v>61.980602348136813</v>
      </c>
      <c r="X3631" s="6">
        <v>1.0005104645227156</v>
      </c>
      <c r="Y3631" s="6">
        <v>21.031138335885661</v>
      </c>
      <c r="Z3631" s="6">
        <v>6.748340990301176</v>
      </c>
      <c r="AA3631" s="6">
        <v>0.44920877998979081</v>
      </c>
      <c r="AB3631" s="6">
        <v>2.6952526799387444</v>
      </c>
      <c r="AC3631" s="6">
        <v>0.38795303726391023</v>
      </c>
      <c r="AD3631" s="6">
        <v>1.2046962736089843</v>
      </c>
      <c r="AE3631" s="6">
        <v>4.5022970903522213</v>
      </c>
      <c r="AF3631" s="6">
        <v>100.00000000000001</v>
      </c>
      <c r="AG3631" s="6"/>
      <c r="AH3631" s="6">
        <v>69.725611293014353</v>
      </c>
      <c r="AI3631" s="6">
        <v>0.84647395122367952</v>
      </c>
      <c r="AJ3631" s="6">
        <v>13.946232230214486</v>
      </c>
      <c r="AK3631" s="6">
        <v>0.87293268487853148</v>
      </c>
      <c r="AL3631" s="6">
        <v>4.6009026328416329</v>
      </c>
      <c r="AM3631" s="6">
        <v>0.42805127398864928</v>
      </c>
      <c r="AN3631" s="6">
        <v>4.5187436572551753</v>
      </c>
      <c r="AO3631" s="6">
        <v>0.46763810640508752</v>
      </c>
      <c r="AP3631" s="6">
        <v>1.313907334644997</v>
      </c>
      <c r="AQ3631" s="6">
        <v>3.2308886322980257</v>
      </c>
      <c r="AR3631" s="6">
        <v>100</v>
      </c>
      <c r="AS3631" s="6"/>
      <c r="AT3631" s="6">
        <v>0.41587950928727346</v>
      </c>
      <c r="AU3631" s="6">
        <v>0.27507943713118477</v>
      </c>
      <c r="AV3631" s="6">
        <v>0.49549549549549549</v>
      </c>
      <c r="AW3631" s="6"/>
      <c r="AX3631" s="6">
        <v>0.20817645924102238</v>
      </c>
      <c r="AY3631" s="6">
        <v>0.45101573511025161</v>
      </c>
      <c r="AZ3631" s="6">
        <f>LOG(Tabella1[[#This Row],[SiO2]]/Tabella1[[#This Row],[Al2O3]])</f>
        <v>0.46939301250379556</v>
      </c>
      <c r="BA3631" s="6">
        <f>LOG((Tabella1[[#This Row],[FeO]]*0.8998+Tabella1[[#This Row],[Fe2O3]])/Tabella1[[#This Row],[K2O]])</f>
        <v>0.15696800211471837</v>
      </c>
      <c r="BB3631" s="6">
        <f>Tabella1[[#This Row],[Log SiO2/Al2O3]]/Tabella1[[#This Row],[Log (FeO3/K2O)]]</f>
        <v>2.9903738735283434</v>
      </c>
    </row>
    <row r="3632" spans="1:54" hidden="1">
      <c r="A3632" s="19" t="s">
        <v>4368</v>
      </c>
      <c r="B3632" s="19" t="s">
        <v>4369</v>
      </c>
      <c r="C3632" s="19" t="s">
        <v>4389</v>
      </c>
      <c r="D3632" s="19" t="s">
        <v>2479</v>
      </c>
      <c r="E3632" s="19" t="s">
        <v>2770</v>
      </c>
      <c r="F3632" s="19" t="s">
        <v>2480</v>
      </c>
      <c r="G3632" s="8" t="s">
        <v>2487</v>
      </c>
      <c r="H3632" s="8"/>
      <c r="I3632" s="6">
        <v>55.55</v>
      </c>
      <c r="J3632" s="6">
        <v>0.88</v>
      </c>
      <c r="K3632" s="6">
        <v>17.36</v>
      </c>
      <c r="L3632" s="6">
        <v>1.1299999999999999</v>
      </c>
      <c r="M3632" s="6">
        <v>5.28</v>
      </c>
      <c r="N3632" s="6">
        <v>0.32</v>
      </c>
      <c r="O3632" s="6">
        <v>2.67</v>
      </c>
      <c r="P3632" s="6">
        <v>0.44</v>
      </c>
      <c r="Q3632" s="6">
        <v>1.88</v>
      </c>
      <c r="R3632" s="6">
        <v>3.94</v>
      </c>
      <c r="S3632" s="6">
        <v>0.11</v>
      </c>
      <c r="T3632" s="6">
        <v>1.53</v>
      </c>
      <c r="U3632" s="6">
        <v>89.339999999999975</v>
      </c>
      <c r="V3632" s="12"/>
      <c r="W3632" s="6">
        <v>62.178195657040533</v>
      </c>
      <c r="X3632" s="6">
        <v>0.98500111931945411</v>
      </c>
      <c r="Y3632" s="6">
        <v>19.431385717483774</v>
      </c>
      <c r="Z3632" s="6">
        <v>7.0517125587642724</v>
      </c>
      <c r="AA3632" s="6">
        <v>0.35818222520707421</v>
      </c>
      <c r="AB3632" s="6">
        <v>2.9885829415715253</v>
      </c>
      <c r="AC3632" s="6">
        <v>0.49250055965972706</v>
      </c>
      <c r="AD3632" s="6">
        <v>2.1043205730915608</v>
      </c>
      <c r="AE3632" s="6">
        <v>4.4101186478621015</v>
      </c>
      <c r="AF3632" s="6">
        <v>100.00000000000001</v>
      </c>
      <c r="AG3632" s="6"/>
      <c r="AH3632" s="6">
        <v>69.100505175321501</v>
      </c>
      <c r="AI3632" s="6">
        <v>0.82325666607716474</v>
      </c>
      <c r="AJ3632" s="6">
        <v>12.72929803043297</v>
      </c>
      <c r="AK3632" s="6">
        <v>0.5288991760837719</v>
      </c>
      <c r="AL3632" s="6">
        <v>5.4929609703186193</v>
      </c>
      <c r="AM3632" s="6">
        <v>0.33717716697626915</v>
      </c>
      <c r="AN3632" s="6">
        <v>4.9498279205063973</v>
      </c>
      <c r="AO3632" s="6">
        <v>0.58646761429712424</v>
      </c>
      <c r="AP3632" s="6">
        <v>2.2672825237756875</v>
      </c>
      <c r="AQ3632" s="6">
        <v>3.1264010087469587</v>
      </c>
      <c r="AR3632" s="6">
        <v>99.999999999999986</v>
      </c>
      <c r="AS3632" s="6"/>
      <c r="AT3632" s="6">
        <v>0.43039784107740964</v>
      </c>
      <c r="AU3632" s="6">
        <v>0.16147721204418866</v>
      </c>
      <c r="AV3632" s="6">
        <v>0.47399482765138456</v>
      </c>
      <c r="AW3632" s="6"/>
      <c r="AX3632" s="6">
        <v>6.0652670750488094E-2</v>
      </c>
      <c r="AY3632" s="6">
        <v>0.46358290443943212</v>
      </c>
      <c r="AZ3632" s="6">
        <f>LOG(Tabella1[[#This Row],[SiO2]]/Tabella1[[#This Row],[Al2O3]])</f>
        <v>0.50513434243641331</v>
      </c>
      <c r="BA3632" s="6">
        <f>LOG((Tabella1[[#This Row],[FeO]]*0.8998+Tabella1[[#This Row],[Fe2O3]])/Tabella1[[#This Row],[K2O]])</f>
        <v>0.17395082212215651</v>
      </c>
      <c r="BB3632" s="6">
        <f>Tabella1[[#This Row],[Log SiO2/Al2O3]]/Tabella1[[#This Row],[Log (FeO3/K2O)]]</f>
        <v>2.903891664746971</v>
      </c>
    </row>
    <row r="3633" spans="1:54" hidden="1">
      <c r="A3633" s="19" t="s">
        <v>4368</v>
      </c>
      <c r="B3633" s="19" t="s">
        <v>4369</v>
      </c>
      <c r="C3633" s="19" t="s">
        <v>4389</v>
      </c>
      <c r="D3633" s="19" t="s">
        <v>2479</v>
      </c>
      <c r="E3633" s="19" t="s">
        <v>2776</v>
      </c>
      <c r="F3633" s="19" t="s">
        <v>2480</v>
      </c>
      <c r="G3633" s="8" t="s">
        <v>2488</v>
      </c>
      <c r="H3633" s="8"/>
      <c r="I3633" s="6">
        <v>58.35</v>
      </c>
      <c r="J3633" s="6">
        <v>1.08</v>
      </c>
      <c r="K3633" s="6">
        <v>21.84</v>
      </c>
      <c r="L3633" s="6">
        <v>2.5299999999999998</v>
      </c>
      <c r="M3633" s="6">
        <v>4.45</v>
      </c>
      <c r="N3633" s="6">
        <v>0.55000000000000004</v>
      </c>
      <c r="O3633" s="6">
        <v>2.71</v>
      </c>
      <c r="P3633" s="6">
        <v>0.49</v>
      </c>
      <c r="Q3633" s="6">
        <v>1.32</v>
      </c>
      <c r="R3633" s="6">
        <v>4.53</v>
      </c>
      <c r="S3633" s="6">
        <v>0.15</v>
      </c>
      <c r="T3633" s="6">
        <v>2.66</v>
      </c>
      <c r="U3633" s="6">
        <v>97.59999999999998</v>
      </c>
      <c r="V3633" s="12"/>
      <c r="W3633" s="6">
        <v>59.784836065573785</v>
      </c>
      <c r="X3633" s="6">
        <v>1.1065573770491806</v>
      </c>
      <c r="Y3633" s="6">
        <v>22.377049180327873</v>
      </c>
      <c r="Z3633" s="6">
        <v>6.8954918032786905</v>
      </c>
      <c r="AA3633" s="6">
        <v>0.56352459016393464</v>
      </c>
      <c r="AB3633" s="6">
        <v>2.7766393442622954</v>
      </c>
      <c r="AC3633" s="6">
        <v>0.50204918032786894</v>
      </c>
      <c r="AD3633" s="6">
        <v>1.3524590163934429</v>
      </c>
      <c r="AE3633" s="6">
        <v>4.6413934426229524</v>
      </c>
      <c r="AF3633" s="6">
        <v>100.00000000000001</v>
      </c>
      <c r="AG3633" s="6"/>
      <c r="AH3633" s="6">
        <v>67.870643790858068</v>
      </c>
      <c r="AI3633" s="6">
        <v>0.94475737006821381</v>
      </c>
      <c r="AJ3633" s="6">
        <v>14.974465071019941</v>
      </c>
      <c r="AK3633" s="6">
        <v>1.1072837269369606</v>
      </c>
      <c r="AL3633" s="6">
        <v>4.3288900063739248</v>
      </c>
      <c r="AM3633" s="6">
        <v>0.54189459307875809</v>
      </c>
      <c r="AN3633" s="6">
        <v>4.6977735657219162</v>
      </c>
      <c r="AO3633" s="6">
        <v>0.61070487589720779</v>
      </c>
      <c r="AP3633" s="6">
        <v>1.4885576934368674</v>
      </c>
      <c r="AQ3633" s="6">
        <v>3.361171029174332</v>
      </c>
      <c r="AR3633" s="6">
        <v>100</v>
      </c>
      <c r="AS3633" s="6"/>
      <c r="AT3633" s="6">
        <v>0.41790561504064871</v>
      </c>
      <c r="AU3633" s="6">
        <v>0.33843995583797076</v>
      </c>
      <c r="AV3633" s="6">
        <v>0.52043299589054814</v>
      </c>
      <c r="AW3633" s="6"/>
      <c r="AX3633" s="6">
        <v>0.22782377864257097</v>
      </c>
      <c r="AY3633" s="6">
        <v>0.45625072454095295</v>
      </c>
      <c r="AZ3633" s="6">
        <f>LOG(Tabella1[[#This Row],[SiO2]]/Tabella1[[#This Row],[Al2O3]])</f>
        <v>0.4267882263486894</v>
      </c>
      <c r="BA3633" s="6">
        <f>LOG((Tabella1[[#This Row],[FeO]]*0.8998+Tabella1[[#This Row],[Fe2O3]])/Tabella1[[#This Row],[K2O]])</f>
        <v>0.1590882394199582</v>
      </c>
      <c r="BB3633" s="6">
        <f>Tabella1[[#This Row],[Log SiO2/Al2O3]]/Tabella1[[#This Row],[Log (FeO3/K2O)]]</f>
        <v>2.682713869389564</v>
      </c>
    </row>
    <row r="3634" spans="1:54" hidden="1">
      <c r="A3634" s="19" t="s">
        <v>4368</v>
      </c>
      <c r="B3634" s="19" t="s">
        <v>4369</v>
      </c>
      <c r="C3634" s="19" t="s">
        <v>4389</v>
      </c>
      <c r="D3634" s="19" t="s">
        <v>2479</v>
      </c>
      <c r="E3634" s="19" t="s">
        <v>2776</v>
      </c>
      <c r="F3634" s="19" t="s">
        <v>2480</v>
      </c>
      <c r="G3634" s="8" t="s">
        <v>2489</v>
      </c>
      <c r="H3634" s="8"/>
      <c r="I3634" s="6">
        <v>53.69</v>
      </c>
      <c r="J3634" s="6">
        <v>0.97</v>
      </c>
      <c r="K3634" s="6">
        <v>21.17</v>
      </c>
      <c r="L3634" s="6">
        <v>7.28</v>
      </c>
      <c r="M3634" s="6">
        <v>4.74</v>
      </c>
      <c r="N3634" s="6">
        <v>0.47</v>
      </c>
      <c r="O3634" s="6">
        <v>2.58</v>
      </c>
      <c r="P3634" s="6">
        <v>0.77</v>
      </c>
      <c r="Q3634" s="6">
        <v>1.95</v>
      </c>
      <c r="R3634" s="6">
        <v>3.99</v>
      </c>
      <c r="S3634" s="6">
        <v>0.14000000000000001</v>
      </c>
      <c r="T3634" s="6">
        <v>3</v>
      </c>
      <c r="U3634" s="6">
        <v>96.88</v>
      </c>
      <c r="V3634" s="12"/>
      <c r="W3634" s="6">
        <v>55.419075144508668</v>
      </c>
      <c r="X3634" s="6">
        <v>1.0012386457473164</v>
      </c>
      <c r="Y3634" s="6">
        <v>21.851775392237823</v>
      </c>
      <c r="Z3634" s="6">
        <v>11.653592072667216</v>
      </c>
      <c r="AA3634" s="6">
        <v>0.48513625103220481</v>
      </c>
      <c r="AB3634" s="6">
        <v>2.6630883567299755</v>
      </c>
      <c r="AC3634" s="6">
        <v>0.79479768786127181</v>
      </c>
      <c r="AD3634" s="6">
        <v>2.012799339388935</v>
      </c>
      <c r="AE3634" s="6">
        <v>4.1184971098265901</v>
      </c>
      <c r="AF3634" s="6">
        <v>99.999999999999986</v>
      </c>
      <c r="AG3634" s="6"/>
      <c r="AH3634" s="6">
        <v>64.558320243681351</v>
      </c>
      <c r="AI3634" s="6">
        <v>0.87717445734797672</v>
      </c>
      <c r="AJ3634" s="6">
        <v>15.005043219665579</v>
      </c>
      <c r="AK3634" s="6">
        <v>3.2937261292404729</v>
      </c>
      <c r="AL3634" s="6">
        <v>4.766642612165521</v>
      </c>
      <c r="AM3634" s="6">
        <v>0.47870470466967247</v>
      </c>
      <c r="AN3634" s="6">
        <v>4.623386541345182</v>
      </c>
      <c r="AO3634" s="6">
        <v>0.99207325579473304</v>
      </c>
      <c r="AP3634" s="6">
        <v>2.2732335726373578</v>
      </c>
      <c r="AQ3634" s="6">
        <v>3.0604339765906312</v>
      </c>
      <c r="AR3634" s="6">
        <v>100</v>
      </c>
      <c r="AS3634" s="6"/>
      <c r="AT3634" s="6">
        <v>0.28936892005239145</v>
      </c>
      <c r="AU3634" s="6">
        <v>0.5801829501628849</v>
      </c>
      <c r="AV3634" s="6">
        <v>0.49237190489622817</v>
      </c>
      <c r="AW3634" s="6"/>
      <c r="AX3634" s="6">
        <v>0.1562320345052679</v>
      </c>
      <c r="AY3634" s="6">
        <v>0.30617831513175897</v>
      </c>
      <c r="AZ3634" s="6">
        <f>LOG(Tabella1[[#This Row],[SiO2]]/Tabella1[[#This Row],[Al2O3]])</f>
        <v>0.40417254594382579</v>
      </c>
      <c r="BA3634" s="6">
        <f>LOG((Tabella1[[#This Row],[FeO]]*0.8998+Tabella1[[#This Row],[Fe2O3]])/Tabella1[[#This Row],[K2O]])</f>
        <v>0.46142299767404338</v>
      </c>
      <c r="BB3634" s="6">
        <f>Tabella1[[#This Row],[Log SiO2/Al2O3]]/Tabella1[[#This Row],[Log (FeO3/K2O)]]</f>
        <v>0.8759263148590174</v>
      </c>
    </row>
    <row r="3635" spans="1:54" hidden="1">
      <c r="A3635" s="19" t="s">
        <v>4368</v>
      </c>
      <c r="B3635" s="19" t="s">
        <v>4369</v>
      </c>
      <c r="C3635" s="19" t="s">
        <v>4389</v>
      </c>
      <c r="D3635" s="19" t="s">
        <v>2479</v>
      </c>
      <c r="E3635" s="19" t="s">
        <v>2776</v>
      </c>
      <c r="F3635" s="19" t="s">
        <v>2480</v>
      </c>
      <c r="G3635" s="8" t="s">
        <v>2490</v>
      </c>
      <c r="H3635" s="8"/>
      <c r="I3635" s="6">
        <v>63.37</v>
      </c>
      <c r="J3635" s="6">
        <v>0.85</v>
      </c>
      <c r="K3635" s="6">
        <v>18.77</v>
      </c>
      <c r="L3635" s="6">
        <v>1.58</v>
      </c>
      <c r="M3635" s="6">
        <v>4.3899999999999997</v>
      </c>
      <c r="N3635" s="6">
        <v>0.92</v>
      </c>
      <c r="O3635" s="6">
        <v>2.44</v>
      </c>
      <c r="P3635" s="6">
        <v>0.65</v>
      </c>
      <c r="Q3635" s="6">
        <v>2.1800000000000002</v>
      </c>
      <c r="R3635" s="6">
        <v>3.21</v>
      </c>
      <c r="S3635" s="6">
        <v>0.14000000000000001</v>
      </c>
      <c r="T3635" s="6">
        <v>2.33</v>
      </c>
      <c r="U3635" s="6">
        <v>98.2</v>
      </c>
      <c r="V3635" s="12"/>
      <c r="W3635" s="6">
        <v>64.531568228105911</v>
      </c>
      <c r="X3635" s="6">
        <v>0.8655804480651732</v>
      </c>
      <c r="Y3635" s="6">
        <v>19.114052953156822</v>
      </c>
      <c r="Z3635" s="6">
        <v>5.9164969450101825</v>
      </c>
      <c r="AA3635" s="6">
        <v>0.93686354378818737</v>
      </c>
      <c r="AB3635" s="6">
        <v>2.4847250509164969</v>
      </c>
      <c r="AC3635" s="6">
        <v>0.66191446028513234</v>
      </c>
      <c r="AD3635" s="6">
        <v>2.2199592668024444</v>
      </c>
      <c r="AE3635" s="6">
        <v>3.2688391038696536</v>
      </c>
      <c r="AF3635" s="6">
        <v>100</v>
      </c>
      <c r="AG3635" s="6"/>
      <c r="AH3635" s="6">
        <v>71.465559381825187</v>
      </c>
      <c r="AI3635" s="6">
        <v>0.72092060866002716</v>
      </c>
      <c r="AJ3635" s="6">
        <v>12.477711433270342</v>
      </c>
      <c r="AK3635" s="6">
        <v>0.67045165183586253</v>
      </c>
      <c r="AL3635" s="6">
        <v>4.1405024129387167</v>
      </c>
      <c r="AM3635" s="6">
        <v>0.87884429428981037</v>
      </c>
      <c r="AN3635" s="6">
        <v>4.1009511607704319</v>
      </c>
      <c r="AO3635" s="6">
        <v>0.78545380151796818</v>
      </c>
      <c r="AP3635" s="6">
        <v>2.3835277690644205</v>
      </c>
      <c r="AQ3635" s="6">
        <v>2.3092418732173736</v>
      </c>
      <c r="AR3635" s="6">
        <v>99.999999999999972</v>
      </c>
      <c r="AS3635" s="6"/>
      <c r="AT3635" s="6">
        <v>0.42796894472284958</v>
      </c>
      <c r="AU3635" s="6">
        <v>0.24462763258124681</v>
      </c>
      <c r="AV3635" s="6">
        <v>0.49760046866644647</v>
      </c>
      <c r="AW3635" s="6"/>
      <c r="AX3635" s="6">
        <v>0.22710321140086745</v>
      </c>
      <c r="AY3635" s="6">
        <v>0.46278628389463178</v>
      </c>
      <c r="AZ3635" s="6">
        <f>LOG(Tabella1[[#This Row],[SiO2]]/Tabella1[[#This Row],[Al2O3]])</f>
        <v>0.52841943450389328</v>
      </c>
      <c r="BA3635" s="6">
        <f>LOG((Tabella1[[#This Row],[FeO]]*0.8998+Tabella1[[#This Row],[Fe2O3]])/Tabella1[[#This Row],[K2O]])</f>
        <v>0.23622967997439201</v>
      </c>
      <c r="BB3635" s="6">
        <f>Tabella1[[#This Row],[Log SiO2/Al2O3]]/Tabella1[[#This Row],[Log (FeO3/K2O)]]</f>
        <v>2.2368884153810624</v>
      </c>
    </row>
    <row r="3636" spans="1:54" hidden="1">
      <c r="A3636" s="19" t="s">
        <v>4368</v>
      </c>
      <c r="B3636" s="19" t="s">
        <v>4369</v>
      </c>
      <c r="C3636" s="19" t="s">
        <v>4389</v>
      </c>
      <c r="D3636" s="19" t="s">
        <v>2479</v>
      </c>
      <c r="E3636" s="19" t="s">
        <v>5138</v>
      </c>
      <c r="F3636" s="19" t="s">
        <v>2480</v>
      </c>
      <c r="G3636" s="8" t="s">
        <v>2491</v>
      </c>
      <c r="H3636" s="8"/>
      <c r="I3636" s="6">
        <v>58.72</v>
      </c>
      <c r="J3636" s="6">
        <v>1.03</v>
      </c>
      <c r="K3636" s="6">
        <v>21.04</v>
      </c>
      <c r="L3636" s="6">
        <v>0.85</v>
      </c>
      <c r="M3636" s="6">
        <v>8.44</v>
      </c>
      <c r="N3636" s="6">
        <v>0.3</v>
      </c>
      <c r="O3636" s="6">
        <v>3.03</v>
      </c>
      <c r="P3636" s="6">
        <v>0.35</v>
      </c>
      <c r="Q3636" s="6">
        <v>0.7</v>
      </c>
      <c r="R3636" s="6">
        <v>3.96</v>
      </c>
      <c r="S3636" s="6">
        <v>0.13</v>
      </c>
      <c r="T3636" s="6">
        <v>1.47</v>
      </c>
      <c r="U3636" s="6">
        <v>98.329999999999984</v>
      </c>
      <c r="V3636" s="12"/>
      <c r="W3636" s="6">
        <v>59.717278551815326</v>
      </c>
      <c r="X3636" s="6">
        <v>1.047493135360521</v>
      </c>
      <c r="Y3636" s="6">
        <v>21.397335502898407</v>
      </c>
      <c r="Z3636" s="6">
        <v>9.3562493643852349</v>
      </c>
      <c r="AA3636" s="6">
        <v>0.30509508796908374</v>
      </c>
      <c r="AB3636" s="6">
        <v>3.0814603884877454</v>
      </c>
      <c r="AC3636" s="6">
        <v>0.35594426929726436</v>
      </c>
      <c r="AD3636" s="6">
        <v>0.71188853859452872</v>
      </c>
      <c r="AE3636" s="6">
        <v>4.0272551611919054</v>
      </c>
      <c r="AF3636" s="6">
        <v>100</v>
      </c>
      <c r="AG3636" s="6"/>
      <c r="AH3636" s="6">
        <v>66.970824765908418</v>
      </c>
      <c r="AI3636" s="6">
        <v>0.88347090155033292</v>
      </c>
      <c r="AJ3636" s="6">
        <v>14.144998663907177</v>
      </c>
      <c r="AK3636" s="6">
        <v>0.36476722908117076</v>
      </c>
      <c r="AL3636" s="6">
        <v>8.050400352485644</v>
      </c>
      <c r="AM3636" s="6">
        <v>0.28982235103863896</v>
      </c>
      <c r="AN3636" s="6">
        <v>5.150197807169608</v>
      </c>
      <c r="AO3636" s="6">
        <v>0.42772225118511453</v>
      </c>
      <c r="AP3636" s="6">
        <v>0.77401303150891332</v>
      </c>
      <c r="AQ3636" s="6">
        <v>2.8810187695476626</v>
      </c>
      <c r="AR3636" s="6">
        <v>100</v>
      </c>
      <c r="AS3636" s="6"/>
      <c r="AT3636" s="6">
        <v>0.36971635148556681</v>
      </c>
      <c r="AU3636" s="6">
        <v>8.3091101915425236E-2</v>
      </c>
      <c r="AV3636" s="6">
        <v>0.3901488209004092</v>
      </c>
      <c r="AW3636" s="6"/>
      <c r="AX3636" s="6">
        <v>0.25685799763790057</v>
      </c>
      <c r="AY3636" s="6">
        <v>0.39475215339936898</v>
      </c>
      <c r="AZ3636" s="6">
        <f>LOG(Tabella1[[#This Row],[SiO2]]/Tabella1[[#This Row],[Al2O3]])</f>
        <v>0.44574031142631265</v>
      </c>
      <c r="BA3636" s="6">
        <f>LOG((Tabella1[[#This Row],[FeO]]*0.8998+Tabella1[[#This Row],[Fe2O3]])/Tabella1[[#This Row],[K2O]])</f>
        <v>0.32886908529645204</v>
      </c>
      <c r="BB3636" s="6">
        <f>Tabella1[[#This Row],[Log SiO2/Al2O3]]/Tabella1[[#This Row],[Log (FeO3/K2O)]]</f>
        <v>1.3553730993732949</v>
      </c>
    </row>
    <row r="3637" spans="1:54" hidden="1">
      <c r="A3637" s="19" t="s">
        <v>4368</v>
      </c>
      <c r="B3637" s="19" t="s">
        <v>4369</v>
      </c>
      <c r="C3637" s="19" t="s">
        <v>4389</v>
      </c>
      <c r="D3637" s="19" t="s">
        <v>1584</v>
      </c>
      <c r="E3637" s="19" t="s">
        <v>2776</v>
      </c>
      <c r="F3637" s="19" t="s">
        <v>1583</v>
      </c>
      <c r="G3637" s="20" t="s">
        <v>1585</v>
      </c>
      <c r="H3637" s="8"/>
      <c r="I3637" s="6">
        <v>46.4</v>
      </c>
      <c r="J3637" s="6">
        <v>0.98</v>
      </c>
      <c r="K3637" s="6">
        <v>25.82</v>
      </c>
      <c r="L3637" s="6"/>
      <c r="M3637" s="6">
        <v>14.28</v>
      </c>
      <c r="N3637" s="6">
        <v>0.62</v>
      </c>
      <c r="O3637" s="6">
        <v>1.18</v>
      </c>
      <c r="P3637" s="6">
        <v>2.16</v>
      </c>
      <c r="Q3637" s="6">
        <v>1.39</v>
      </c>
      <c r="R3637" s="6">
        <v>3.25</v>
      </c>
      <c r="S3637" s="6">
        <v>0.22</v>
      </c>
      <c r="T3637" s="6">
        <v>2.13</v>
      </c>
      <c r="U3637" s="6">
        <v>96.08</v>
      </c>
      <c r="V3637" s="12"/>
      <c r="W3637" s="6">
        <v>48.293089092422981</v>
      </c>
      <c r="X3637" s="6">
        <v>1.0199833472106579</v>
      </c>
      <c r="Y3637" s="6">
        <v>26.873438800999168</v>
      </c>
      <c r="Z3637" s="6">
        <v>14.862614487926729</v>
      </c>
      <c r="AA3637" s="6">
        <v>0.64529558701082435</v>
      </c>
      <c r="AB3637" s="6">
        <v>1.228143213988343</v>
      </c>
      <c r="AC3637" s="6">
        <v>2.2481265611990011</v>
      </c>
      <c r="AD3637" s="6">
        <v>1.4467110741049125</v>
      </c>
      <c r="AE3637" s="6">
        <v>3.3825978351373855</v>
      </c>
      <c r="AF3637" s="6">
        <v>100</v>
      </c>
      <c r="AG3637" s="6"/>
      <c r="AH3637" s="6">
        <v>56.302584044035697</v>
      </c>
      <c r="AI3637" s="6">
        <v>0.89431774354310956</v>
      </c>
      <c r="AJ3637" s="6">
        <v>18.468182590887988</v>
      </c>
      <c r="AK3637" s="6">
        <v>0</v>
      </c>
      <c r="AL3637" s="6">
        <v>14.491521515712567</v>
      </c>
      <c r="AM3637" s="6">
        <v>0.63725471337719386</v>
      </c>
      <c r="AN3637" s="6">
        <v>2.1338998597123888</v>
      </c>
      <c r="AO3637" s="6">
        <v>2.808395685675785</v>
      </c>
      <c r="AP3637" s="6">
        <v>1.6352184528854157</v>
      </c>
      <c r="AQ3637" s="6">
        <v>2.5156198281398345</v>
      </c>
      <c r="AR3637" s="6">
        <v>99.999999999999986</v>
      </c>
      <c r="AS3637" s="6"/>
      <c r="AT3637" s="6">
        <v>0.12835162559348035</v>
      </c>
      <c r="AU3637" s="6" t="s">
        <v>2564</v>
      </c>
      <c r="AV3637" s="6" t="s">
        <v>2564</v>
      </c>
      <c r="AW3637" s="6"/>
      <c r="AX3637" s="6">
        <v>0.30348652231040163</v>
      </c>
      <c r="AY3637" s="6">
        <v>0.13564845224130787</v>
      </c>
      <c r="AZ3637" s="6">
        <f>LOG(Tabella1[[#This Row],[SiO2]]/Tabella1[[#This Row],[Al2O3]])</f>
        <v>0.25456174262447934</v>
      </c>
      <c r="BA3637" s="6">
        <f>LOG((Tabella1[[#This Row],[FeO]]*0.8998+Tabella1[[#This Row],[Fe2O3]])/Tabella1[[#This Row],[K2O]])</f>
        <v>0.5969908352908293</v>
      </c>
      <c r="BB3637" s="6">
        <f>Tabella1[[#This Row],[Log SiO2/Al2O3]]/Tabella1[[#This Row],[Log (FeO3/K2O)]]</f>
        <v>0.4264081248424314</v>
      </c>
    </row>
    <row r="3638" spans="1:54" hidden="1">
      <c r="A3638" s="19" t="s">
        <v>4368</v>
      </c>
      <c r="B3638" s="19" t="s">
        <v>4369</v>
      </c>
      <c r="C3638" s="19" t="s">
        <v>4389</v>
      </c>
      <c r="D3638" s="19" t="s">
        <v>1584</v>
      </c>
      <c r="E3638" s="19" t="s">
        <v>2776</v>
      </c>
      <c r="F3638" s="19" t="s">
        <v>1583</v>
      </c>
      <c r="G3638" s="20" t="s">
        <v>1585</v>
      </c>
      <c r="H3638" s="8"/>
      <c r="I3638" s="6">
        <v>49.42</v>
      </c>
      <c r="J3638" s="6">
        <v>1.1000000000000001</v>
      </c>
      <c r="K3638" s="6">
        <v>25.38</v>
      </c>
      <c r="L3638" s="6"/>
      <c r="M3638" s="6">
        <v>10.45</v>
      </c>
      <c r="N3638" s="6">
        <v>0.27</v>
      </c>
      <c r="O3638" s="6">
        <v>1.8</v>
      </c>
      <c r="P3638" s="6">
        <v>1.37</v>
      </c>
      <c r="Q3638" s="6">
        <v>1.54</v>
      </c>
      <c r="R3638" s="6">
        <v>3.95</v>
      </c>
      <c r="S3638" s="6">
        <v>0.24</v>
      </c>
      <c r="T3638" s="6">
        <v>3.41</v>
      </c>
      <c r="U3638" s="6">
        <v>95.280000000000015</v>
      </c>
      <c r="V3638" s="12"/>
      <c r="W3638" s="6">
        <v>51.868178001679254</v>
      </c>
      <c r="X3638" s="6">
        <v>1.1544920235096556</v>
      </c>
      <c r="Y3638" s="6">
        <v>26.637279596977326</v>
      </c>
      <c r="Z3638" s="6">
        <v>10.967674223341726</v>
      </c>
      <c r="AA3638" s="6">
        <v>0.28337531486146095</v>
      </c>
      <c r="AB3638" s="6">
        <v>1.8891687657430729</v>
      </c>
      <c r="AC3638" s="6">
        <v>1.4378673383711165</v>
      </c>
      <c r="AD3638" s="6">
        <v>1.6162888329135177</v>
      </c>
      <c r="AE3638" s="6">
        <v>4.1456759026028545</v>
      </c>
      <c r="AF3638" s="6">
        <v>100</v>
      </c>
      <c r="AG3638" s="6"/>
      <c r="AH3638" s="6">
        <v>59.945849577662678</v>
      </c>
      <c r="AI3638" s="6">
        <v>1.0034702198149159</v>
      </c>
      <c r="AJ3638" s="6">
        <v>18.147030578542768</v>
      </c>
      <c r="AK3638" s="6">
        <v>0</v>
      </c>
      <c r="AL3638" s="6">
        <v>10.601030902581932</v>
      </c>
      <c r="AM3638" s="6">
        <v>0.27741578096813158</v>
      </c>
      <c r="AN3638" s="6">
        <v>3.253947668961517</v>
      </c>
      <c r="AO3638" s="6">
        <v>1.780619580333292</v>
      </c>
      <c r="AP3638" s="6">
        <v>1.8110387026217569</v>
      </c>
      <c r="AQ3638" s="6">
        <v>3.0563618869396492</v>
      </c>
      <c r="AR3638" s="6">
        <v>99.999999999999986</v>
      </c>
      <c r="AS3638" s="6"/>
      <c r="AT3638" s="6">
        <v>0.23485764717419014</v>
      </c>
      <c r="AU3638" s="6" t="s">
        <v>2564</v>
      </c>
      <c r="AV3638" s="6" t="s">
        <v>2564</v>
      </c>
      <c r="AW3638" s="6"/>
      <c r="AX3638" s="6">
        <v>0.31085855993996048</v>
      </c>
      <c r="AY3638" s="6">
        <v>0.25319577904050922</v>
      </c>
      <c r="AZ3638" s="6">
        <f>LOG(Tabella1[[#This Row],[SiO2]]/Tabella1[[#This Row],[Al2O3]])</f>
        <v>0.28941112330737462</v>
      </c>
      <c r="BA3638" s="6">
        <f>LOG((Tabella1[[#This Row],[FeO]]*0.8998+Tabella1[[#This Row],[Fe2O3]])/Tabella1[[#This Row],[K2O]])</f>
        <v>0.37666518365016061</v>
      </c>
      <c r="BB3638" s="6">
        <f>Tabella1[[#This Row],[Log SiO2/Al2O3]]/Tabella1[[#This Row],[Log (FeO3/K2O)]]</f>
        <v>0.76835114013663153</v>
      </c>
    </row>
    <row r="3639" spans="1:54" hidden="1">
      <c r="A3639" s="19" t="s">
        <v>4368</v>
      </c>
      <c r="B3639" s="19" t="s">
        <v>4369</v>
      </c>
      <c r="C3639" s="19" t="s">
        <v>4389</v>
      </c>
      <c r="D3639" s="19" t="s">
        <v>1584</v>
      </c>
      <c r="E3639" s="19" t="s">
        <v>2776</v>
      </c>
      <c r="F3639" s="19" t="s">
        <v>1583</v>
      </c>
      <c r="G3639" s="20">
        <v>3</v>
      </c>
      <c r="H3639" s="8"/>
      <c r="I3639" s="6">
        <v>63.24</v>
      </c>
      <c r="J3639" s="6">
        <v>0.96</v>
      </c>
      <c r="K3639" s="6">
        <v>13.81</v>
      </c>
      <c r="L3639" s="6"/>
      <c r="M3639" s="6">
        <v>11.29</v>
      </c>
      <c r="N3639" s="6">
        <v>0.09</v>
      </c>
      <c r="O3639" s="6">
        <v>2.0699999999999998</v>
      </c>
      <c r="P3639" s="6">
        <v>0.55000000000000004</v>
      </c>
      <c r="Q3639" s="6">
        <v>0.69</v>
      </c>
      <c r="R3639" s="6">
        <v>4.1399999999999997</v>
      </c>
      <c r="S3639" s="6">
        <v>0.18</v>
      </c>
      <c r="T3639" s="6">
        <v>1.52</v>
      </c>
      <c r="U3639" s="6">
        <v>96.84</v>
      </c>
      <c r="V3639" s="12"/>
      <c r="W3639" s="6">
        <v>65.303593556381657</v>
      </c>
      <c r="X3639" s="6">
        <v>0.99132589838909546</v>
      </c>
      <c r="Y3639" s="6">
        <v>14.260636100784799</v>
      </c>
      <c r="Z3639" s="6">
        <v>11.658405617513424</v>
      </c>
      <c r="AA3639" s="6">
        <v>9.2936802973977689E-2</v>
      </c>
      <c r="AB3639" s="6">
        <v>2.1375464684014864</v>
      </c>
      <c r="AC3639" s="6">
        <v>0.56794712928541924</v>
      </c>
      <c r="AD3639" s="6">
        <v>0.71251548946716226</v>
      </c>
      <c r="AE3639" s="6">
        <v>4.2750929368029729</v>
      </c>
      <c r="AF3639" s="6">
        <v>99.999999999999986</v>
      </c>
      <c r="AG3639" s="6"/>
      <c r="AH3639" s="6">
        <v>71.311621545221811</v>
      </c>
      <c r="AI3639" s="6">
        <v>0.81413253068278002</v>
      </c>
      <c r="AJ3639" s="6">
        <v>9.179514326988329</v>
      </c>
      <c r="AK3639" s="6">
        <v>0</v>
      </c>
      <c r="AL3639" s="6">
        <v>10.647259134851923</v>
      </c>
      <c r="AM3639" s="6">
        <v>8.5965061850094449E-2</v>
      </c>
      <c r="AN3639" s="6">
        <v>3.4787280311471007</v>
      </c>
      <c r="AO3639" s="6">
        <v>0.6645464451983546</v>
      </c>
      <c r="AP3639" s="6">
        <v>0.75434179959046521</v>
      </c>
      <c r="AQ3639" s="6">
        <v>2.9779684546889831</v>
      </c>
      <c r="AR3639" s="6">
        <v>99.999999999999972</v>
      </c>
      <c r="AS3639" s="6"/>
      <c r="AT3639" s="6">
        <v>0.24626441963081569</v>
      </c>
      <c r="AU3639" s="6" t="s">
        <v>2564</v>
      </c>
      <c r="AV3639" s="6" t="s">
        <v>2564</v>
      </c>
      <c r="AW3639" s="6"/>
      <c r="AX3639" s="6">
        <v>-7.1377988459537411E-2</v>
      </c>
      <c r="AY3639" s="6">
        <v>0.26132557231492459</v>
      </c>
      <c r="AZ3639" s="6">
        <f>LOG(Tabella1[[#This Row],[SiO2]]/Tabella1[[#This Row],[Al2O3]])</f>
        <v>0.66079818268154011</v>
      </c>
      <c r="BA3639" s="6">
        <f>LOG((Tabella1[[#This Row],[FeO]]*0.8998+Tabella1[[#This Row],[Fe2O3]])/Tabella1[[#This Row],[K2O]])</f>
        <v>0.38983958963361703</v>
      </c>
      <c r="BB3639" s="6">
        <f>Tabella1[[#This Row],[Log SiO2/Al2O3]]/Tabella1[[#This Row],[Log (FeO3/K2O)]]</f>
        <v>1.6950515038828615</v>
      </c>
    </row>
    <row r="3640" spans="1:54" hidden="1">
      <c r="A3640" s="19" t="s">
        <v>4368</v>
      </c>
      <c r="B3640" s="19" t="s">
        <v>4369</v>
      </c>
      <c r="C3640" s="19" t="s">
        <v>4389</v>
      </c>
      <c r="D3640" s="19" t="s">
        <v>1584</v>
      </c>
      <c r="E3640" s="19" t="s">
        <v>2776</v>
      </c>
      <c r="F3640" s="19" t="s">
        <v>1583</v>
      </c>
      <c r="G3640" s="20">
        <v>4</v>
      </c>
      <c r="H3640" s="8"/>
      <c r="I3640" s="6">
        <v>50.26</v>
      </c>
      <c r="J3640" s="6">
        <v>1.22</v>
      </c>
      <c r="K3640" s="6">
        <v>25.45</v>
      </c>
      <c r="L3640" s="6"/>
      <c r="M3640" s="6">
        <v>9.3000000000000007</v>
      </c>
      <c r="N3640" s="6">
        <v>0.21</v>
      </c>
      <c r="O3640" s="6">
        <v>1.51</v>
      </c>
      <c r="P3640" s="6">
        <v>0.93</v>
      </c>
      <c r="Q3640" s="6">
        <v>1.05</v>
      </c>
      <c r="R3640" s="6">
        <v>5.66</v>
      </c>
      <c r="S3640" s="6">
        <v>0.11</v>
      </c>
      <c r="T3640" s="6">
        <v>2.94</v>
      </c>
      <c r="U3640" s="6">
        <v>95.589999999999989</v>
      </c>
      <c r="V3640" s="12"/>
      <c r="W3640" s="6">
        <v>52.578721623600799</v>
      </c>
      <c r="X3640" s="6">
        <v>1.2762841301391361</v>
      </c>
      <c r="Y3640" s="6">
        <v>26.624123862328698</v>
      </c>
      <c r="Z3640" s="6">
        <v>9.7290511559786594</v>
      </c>
      <c r="AA3640" s="6">
        <v>0.21968825190919555</v>
      </c>
      <c r="AB3640" s="6">
        <v>1.5796631446804061</v>
      </c>
      <c r="AC3640" s="6">
        <v>0.97290511559786608</v>
      </c>
      <c r="AD3640" s="6">
        <v>1.0984412595459778</v>
      </c>
      <c r="AE3640" s="6">
        <v>5.9211214562192707</v>
      </c>
      <c r="AF3640" s="6">
        <v>100</v>
      </c>
      <c r="AG3640" s="6"/>
      <c r="AH3640" s="6">
        <v>61.250075259335354</v>
      </c>
      <c r="AI3640" s="6">
        <v>1.1181482740928208</v>
      </c>
      <c r="AJ3640" s="6">
        <v>18.282244125404986</v>
      </c>
      <c r="AK3640" s="6">
        <v>0</v>
      </c>
      <c r="AL3640" s="6">
        <v>9.4785634693196492</v>
      </c>
      <c r="AM3640" s="6">
        <v>0.21677762656739985</v>
      </c>
      <c r="AN3640" s="6">
        <v>2.7424755871272595</v>
      </c>
      <c r="AO3640" s="6">
        <v>1.21439868985488</v>
      </c>
      <c r="AP3640" s="6">
        <v>1.2405779952155007</v>
      </c>
      <c r="AQ3640" s="6">
        <v>4.3999918779897387</v>
      </c>
      <c r="AR3640" s="6">
        <v>99.999999999999957</v>
      </c>
      <c r="AS3640" s="6"/>
      <c r="AT3640" s="6">
        <v>0.22440608973265116</v>
      </c>
      <c r="AU3640" s="6" t="s">
        <v>2564</v>
      </c>
      <c r="AV3640" s="6" t="s">
        <v>2564</v>
      </c>
      <c r="AW3640" s="6"/>
      <c r="AX3640" s="6">
        <v>0.20234069119192843</v>
      </c>
      <c r="AY3640" s="6">
        <v>0.24700554485196757</v>
      </c>
      <c r="AZ3640" s="6">
        <f>LOG(Tabella1[[#This Row],[SiO2]]/Tabella1[[#This Row],[Al2O3]])</f>
        <v>0.29553469758377959</v>
      </c>
      <c r="BA3640" s="6">
        <f>LOG((Tabella1[[#This Row],[FeO]]*0.8998+Tabella1[[#This Row],[Fe2O3]])/Tabella1[[#This Row],[K2O]])</f>
        <v>0.16981250619521171</v>
      </c>
      <c r="BB3640" s="6">
        <f>Tabella1[[#This Row],[Log SiO2/Al2O3]]/Tabella1[[#This Row],[Log (FeO3/K2O)]]</f>
        <v>1.7403588475635661</v>
      </c>
    </row>
    <row r="3641" spans="1:54" hidden="1">
      <c r="A3641" s="19" t="s">
        <v>4368</v>
      </c>
      <c r="B3641" s="19" t="s">
        <v>4369</v>
      </c>
      <c r="C3641" s="19" t="s">
        <v>4389</v>
      </c>
      <c r="D3641" s="19" t="s">
        <v>1584</v>
      </c>
      <c r="E3641" s="19" t="s">
        <v>2776</v>
      </c>
      <c r="F3641" s="19" t="s">
        <v>1583</v>
      </c>
      <c r="G3641" s="20">
        <v>22</v>
      </c>
      <c r="H3641" s="8"/>
      <c r="I3641" s="6">
        <v>56.34</v>
      </c>
      <c r="J3641" s="6">
        <v>0.98</v>
      </c>
      <c r="K3641" s="6">
        <v>22.37</v>
      </c>
      <c r="L3641" s="6"/>
      <c r="M3641" s="6">
        <v>8.44</v>
      </c>
      <c r="N3641" s="6">
        <v>0.18</v>
      </c>
      <c r="O3641" s="6">
        <v>1.5</v>
      </c>
      <c r="P3641" s="6">
        <v>1.0900000000000001</v>
      </c>
      <c r="Q3641" s="6">
        <v>1.26</v>
      </c>
      <c r="R3641" s="6">
        <v>4.09</v>
      </c>
      <c r="S3641" s="6">
        <v>0.21</v>
      </c>
      <c r="T3641" s="6">
        <v>2.73</v>
      </c>
      <c r="U3641" s="6">
        <v>96.250000000000014</v>
      </c>
      <c r="V3641" s="12"/>
      <c r="W3641" s="6">
        <v>58.535064935064931</v>
      </c>
      <c r="X3641" s="6">
        <v>1.0181818181818181</v>
      </c>
      <c r="Y3641" s="6">
        <v>23.241558441558439</v>
      </c>
      <c r="Z3641" s="6">
        <v>8.7688311688311682</v>
      </c>
      <c r="AA3641" s="6">
        <v>0.18701298701298696</v>
      </c>
      <c r="AB3641" s="6">
        <v>1.5584415584415583</v>
      </c>
      <c r="AC3641" s="6">
        <v>1.1324675324675324</v>
      </c>
      <c r="AD3641" s="6">
        <v>1.3090909090909089</v>
      </c>
      <c r="AE3641" s="6">
        <v>4.2493506493506485</v>
      </c>
      <c r="AF3641" s="6">
        <v>99.999999999999986</v>
      </c>
      <c r="AG3641" s="6"/>
      <c r="AH3641" s="6">
        <v>66.440786826241109</v>
      </c>
      <c r="AI3641" s="6">
        <v>0.86915938648484803</v>
      </c>
      <c r="AJ3641" s="6">
        <v>15.550397077369619</v>
      </c>
      <c r="AK3641" s="6">
        <v>0</v>
      </c>
      <c r="AL3641" s="6">
        <v>8.3240715099821934</v>
      </c>
      <c r="AM3641" s="6">
        <v>0.17980486954231348</v>
      </c>
      <c r="AN3641" s="6">
        <v>2.636275927027885</v>
      </c>
      <c r="AO3641" s="6">
        <v>1.3773319479524861</v>
      </c>
      <c r="AP3641" s="6">
        <v>1.440585706959052</v>
      </c>
      <c r="AQ3641" s="6">
        <v>3.0767522972049264</v>
      </c>
      <c r="AR3641" s="6">
        <v>99.999999999999986</v>
      </c>
      <c r="AS3641" s="6"/>
      <c r="AT3641" s="6">
        <v>0.24052849986542457</v>
      </c>
      <c r="AU3641" s="6" t="s">
        <v>2564</v>
      </c>
      <c r="AV3641" s="6" t="s">
        <v>2564</v>
      </c>
      <c r="AW3641" s="6"/>
      <c r="AX3641" s="6">
        <v>0.27624684220755841</v>
      </c>
      <c r="AY3641" s="6">
        <v>0.26124534730979182</v>
      </c>
      <c r="AZ3641" s="6">
        <f>LOG(Tabella1[[#This Row],[SiO2]]/Tabella1[[#This Row],[Al2O3]])</f>
        <v>0.40115085855312482</v>
      </c>
      <c r="BA3641" s="6">
        <f>LOG((Tabella1[[#This Row],[FeO]]*0.8998+Tabella1[[#This Row],[Fe2O3]])/Tabella1[[#This Row],[K2O]])</f>
        <v>0.2687651274478613</v>
      </c>
      <c r="BB3641" s="6">
        <f>Tabella1[[#This Row],[Log SiO2/Al2O3]]/Tabella1[[#This Row],[Log (FeO3/K2O)]]</f>
        <v>1.4925703433416804</v>
      </c>
    </row>
    <row r="3642" spans="1:54" hidden="1">
      <c r="A3642" s="19" t="s">
        <v>4368</v>
      </c>
      <c r="B3642" s="19" t="s">
        <v>4369</v>
      </c>
      <c r="C3642" s="19" t="s">
        <v>4389</v>
      </c>
      <c r="D3642" s="19" t="s">
        <v>1584</v>
      </c>
      <c r="E3642" s="19" t="s">
        <v>2776</v>
      </c>
      <c r="F3642" s="19" t="s">
        <v>1583</v>
      </c>
      <c r="G3642" s="20" t="s">
        <v>1586</v>
      </c>
      <c r="H3642" s="8"/>
      <c r="I3642" s="6">
        <v>47.11</v>
      </c>
      <c r="J3642" s="6">
        <v>1.27</v>
      </c>
      <c r="K3642" s="6">
        <v>26.39</v>
      </c>
      <c r="L3642" s="6"/>
      <c r="M3642" s="6">
        <v>10.91</v>
      </c>
      <c r="N3642" s="6">
        <v>0.25</v>
      </c>
      <c r="O3642" s="6">
        <v>1.55</v>
      </c>
      <c r="P3642" s="6">
        <v>1.82</v>
      </c>
      <c r="Q3642" s="6">
        <v>1.6</v>
      </c>
      <c r="R3642" s="6">
        <v>5.0599999999999996</v>
      </c>
      <c r="S3642" s="6">
        <v>0.18</v>
      </c>
      <c r="T3642" s="6">
        <v>2.85</v>
      </c>
      <c r="U3642" s="6">
        <v>95.96</v>
      </c>
      <c r="V3642" s="12"/>
      <c r="W3642" s="6">
        <v>49.093372238432679</v>
      </c>
      <c r="X3642" s="6">
        <v>1.3234681117132139</v>
      </c>
      <c r="Y3642" s="6">
        <v>27.501042100875367</v>
      </c>
      <c r="Z3642" s="6">
        <v>11.369320550229263</v>
      </c>
      <c r="AA3642" s="6">
        <v>0.26052521884118385</v>
      </c>
      <c r="AB3642" s="6">
        <v>1.6152563568153397</v>
      </c>
      <c r="AC3642" s="6">
        <v>1.8966235931638185</v>
      </c>
      <c r="AD3642" s="6">
        <v>1.6673614005835766</v>
      </c>
      <c r="AE3642" s="6">
        <v>5.2730304293455603</v>
      </c>
      <c r="AF3642" s="6">
        <v>100</v>
      </c>
      <c r="AG3642" s="6"/>
      <c r="AH3642" s="6">
        <v>57.400481182503114</v>
      </c>
      <c r="AI3642" s="6">
        <v>1.1637550390296025</v>
      </c>
      <c r="AJ3642" s="6">
        <v>18.953935299684527</v>
      </c>
      <c r="AK3642" s="6">
        <v>0</v>
      </c>
      <c r="AL3642" s="6">
        <v>11.117384109693269</v>
      </c>
      <c r="AM3642" s="6">
        <v>0.25802005137552542</v>
      </c>
      <c r="AN3642" s="6">
        <v>2.8145943243153422</v>
      </c>
      <c r="AO3642" s="6">
        <v>2.3761180634190575</v>
      </c>
      <c r="AP3642" s="6">
        <v>1.8900489132834875</v>
      </c>
      <c r="AQ3642" s="6">
        <v>3.9328216038035513</v>
      </c>
      <c r="AR3642" s="6">
        <v>100.00000000000003</v>
      </c>
      <c r="AS3642" s="6"/>
      <c r="AT3642" s="6">
        <v>0.20202402247801257</v>
      </c>
      <c r="AU3642" s="6" t="s">
        <v>2564</v>
      </c>
      <c r="AV3642" s="6" t="s">
        <v>2564</v>
      </c>
      <c r="AW3642" s="6"/>
      <c r="AX3642" s="6">
        <v>0.20033664632593021</v>
      </c>
      <c r="AY3642" s="6">
        <v>0.22043742792142543</v>
      </c>
      <c r="AZ3642" s="6">
        <f>LOG(Tabella1[[#This Row],[SiO2]]/Tabella1[[#This Row],[Al2O3]])</f>
        <v>0.251673714018184</v>
      </c>
      <c r="BA3642" s="6">
        <f>LOG((Tabella1[[#This Row],[FeO]]*0.8998+Tabella1[[#This Row],[Fe2O3]])/Tabella1[[#This Row],[K2O]])</f>
        <v>0.28782022257809092</v>
      </c>
      <c r="BB3642" s="6">
        <f>Tabella1[[#This Row],[Log SiO2/Al2O3]]/Tabella1[[#This Row],[Log (FeO3/K2O)]]</f>
        <v>0.87441289484063367</v>
      </c>
    </row>
    <row r="3643" spans="1:54" hidden="1">
      <c r="A3643" s="19" t="s">
        <v>4368</v>
      </c>
      <c r="B3643" s="19" t="s">
        <v>4369</v>
      </c>
      <c r="C3643" s="19" t="s">
        <v>4389</v>
      </c>
      <c r="D3643" s="19" t="s">
        <v>1584</v>
      </c>
      <c r="E3643" s="19" t="s">
        <v>2776</v>
      </c>
      <c r="F3643" s="19" t="s">
        <v>1583</v>
      </c>
      <c r="G3643" s="20" t="s">
        <v>1586</v>
      </c>
      <c r="H3643" s="8"/>
      <c r="I3643" s="6">
        <v>44.7</v>
      </c>
      <c r="J3643" s="6">
        <v>1.48</v>
      </c>
      <c r="K3643" s="6">
        <v>30.63</v>
      </c>
      <c r="L3643" s="6"/>
      <c r="M3643" s="6">
        <v>7.34</v>
      </c>
      <c r="N3643" s="6">
        <v>0.06</v>
      </c>
      <c r="O3643" s="6">
        <v>1.65</v>
      </c>
      <c r="P3643" s="6">
        <v>0.62</v>
      </c>
      <c r="Q3643" s="6">
        <v>1.18</v>
      </c>
      <c r="R3643" s="6">
        <v>7.55</v>
      </c>
      <c r="S3643" s="6">
        <v>0.05</v>
      </c>
      <c r="T3643" s="6">
        <v>3.98</v>
      </c>
      <c r="U3643" s="6">
        <v>95.210000000000022</v>
      </c>
      <c r="V3643" s="12"/>
      <c r="W3643" s="6">
        <v>46.948849910723652</v>
      </c>
      <c r="X3643" s="6">
        <v>1.5544585652767562</v>
      </c>
      <c r="Y3643" s="6">
        <v>32.17099044218044</v>
      </c>
      <c r="Z3643" s="6">
        <v>7.7092742358995885</v>
      </c>
      <c r="AA3643" s="6">
        <v>6.3018590484192824E-2</v>
      </c>
      <c r="AB3643" s="6">
        <v>1.7330112383153025</v>
      </c>
      <c r="AC3643" s="6">
        <v>0.65119210166999253</v>
      </c>
      <c r="AD3643" s="6">
        <v>1.2393656128557922</v>
      </c>
      <c r="AE3643" s="6">
        <v>7.9298393025942628</v>
      </c>
      <c r="AF3643" s="6">
        <v>99.999999999999972</v>
      </c>
      <c r="AG3643" s="6"/>
      <c r="AH3643" s="6">
        <v>56.4661358606688</v>
      </c>
      <c r="AI3643" s="6">
        <v>1.4060400315058337</v>
      </c>
      <c r="AJ3643" s="6">
        <v>22.807890389851693</v>
      </c>
      <c r="AK3643" s="6">
        <v>0</v>
      </c>
      <c r="AL3643" s="6">
        <v>7.7544685165895579</v>
      </c>
      <c r="AM3643" s="6">
        <v>6.4201151249237712E-2</v>
      </c>
      <c r="AN3643" s="6">
        <v>3.1063198391511757</v>
      </c>
      <c r="AO3643" s="6">
        <v>0.83920185305663719</v>
      </c>
      <c r="AP3643" s="6">
        <v>1.4451508578446515</v>
      </c>
      <c r="AQ3643" s="6">
        <v>6.0838542118963144</v>
      </c>
      <c r="AR3643" s="6">
        <v>99.999999999999986</v>
      </c>
      <c r="AS3643" s="6"/>
      <c r="AT3643" s="6">
        <v>0.28601237197567292</v>
      </c>
      <c r="AU3643" s="6" t="s">
        <v>2564</v>
      </c>
      <c r="AV3643" s="6" t="s">
        <v>2564</v>
      </c>
      <c r="AW3643" s="6"/>
      <c r="AX3643" s="6">
        <v>0.19982479504355627</v>
      </c>
      <c r="AY3643" s="6">
        <v>0.32854601017658985</v>
      </c>
      <c r="AZ3643" s="6">
        <f>LOG(Tabella1[[#This Row],[SiO2]]/Tabella1[[#This Row],[Al2O3]])</f>
        <v>0.16416052632536382</v>
      </c>
      <c r="BA3643" s="6">
        <f>LOG((Tabella1[[#This Row],[FeO]]*0.8998+Tabella1[[#This Row],[Fe2O3]])/Tabella1[[#This Row],[K2O]])</f>
        <v>-5.8104902883569669E-2</v>
      </c>
      <c r="BB3643" s="6">
        <f>Tabella1[[#This Row],[Log SiO2/Al2O3]]/Tabella1[[#This Row],[Log (FeO3/K2O)]]</f>
        <v>-2.8252439670075331</v>
      </c>
    </row>
    <row r="3644" spans="1:54" hidden="1">
      <c r="A3644" s="19" t="s">
        <v>4368</v>
      </c>
      <c r="B3644" s="19" t="s">
        <v>4369</v>
      </c>
      <c r="C3644" s="19" t="s">
        <v>4389</v>
      </c>
      <c r="D3644" s="19" t="s">
        <v>1584</v>
      </c>
      <c r="E3644" s="19" t="s">
        <v>2770</v>
      </c>
      <c r="F3644" s="19" t="s">
        <v>1583</v>
      </c>
      <c r="G3644" s="20">
        <v>31</v>
      </c>
      <c r="H3644" s="8"/>
      <c r="I3644" s="6">
        <v>53.09</v>
      </c>
      <c r="J3644" s="6">
        <v>1.04</v>
      </c>
      <c r="K3644" s="6">
        <v>23.15</v>
      </c>
      <c r="L3644" s="6"/>
      <c r="M3644" s="6">
        <v>6.55</v>
      </c>
      <c r="N3644" s="6">
        <v>0.12</v>
      </c>
      <c r="O3644" s="6">
        <v>2.46</v>
      </c>
      <c r="P3644" s="6">
        <v>2.95</v>
      </c>
      <c r="Q3644" s="6">
        <v>1.1399999999999999</v>
      </c>
      <c r="R3644" s="6">
        <v>5.36</v>
      </c>
      <c r="S3644" s="6">
        <v>0.3</v>
      </c>
      <c r="T3644" s="6">
        <v>2.68</v>
      </c>
      <c r="U3644" s="6">
        <v>95.86</v>
      </c>
      <c r="V3644" s="12"/>
      <c r="W3644" s="6">
        <v>55.382849989568129</v>
      </c>
      <c r="X3644" s="6">
        <v>1.0849155017734196</v>
      </c>
      <c r="Y3644" s="6">
        <v>24.149801794283331</v>
      </c>
      <c r="Z3644" s="6">
        <v>6.832881285207594</v>
      </c>
      <c r="AA3644" s="6">
        <v>0.12518255789693303</v>
      </c>
      <c r="AB3644" s="6">
        <v>2.5662424368871268</v>
      </c>
      <c r="AC3644" s="6">
        <v>3.077404548299604</v>
      </c>
      <c r="AD3644" s="6">
        <v>1.1892343000208636</v>
      </c>
      <c r="AE3644" s="6">
        <v>5.5914875860630087</v>
      </c>
      <c r="AF3644" s="6">
        <v>99.999999999999986</v>
      </c>
      <c r="AG3644" s="6"/>
      <c r="AH3644" s="6">
        <v>62.771692840033346</v>
      </c>
      <c r="AI3644" s="6">
        <v>0.92478308935045905</v>
      </c>
      <c r="AJ3644" s="6">
        <v>16.134655082035472</v>
      </c>
      <c r="AK3644" s="6">
        <v>0</v>
      </c>
      <c r="AL3644" s="6">
        <v>6.4769097732470957</v>
      </c>
      <c r="AM3644" s="6">
        <v>0.1201830943361156</v>
      </c>
      <c r="AN3644" s="6">
        <v>4.3347884077426286</v>
      </c>
      <c r="AO3644" s="6">
        <v>3.7373806319843559</v>
      </c>
      <c r="AP3644" s="6">
        <v>1.3067923969980377</v>
      </c>
      <c r="AQ3644" s="6">
        <v>4.0426598989219436</v>
      </c>
      <c r="AR3644" s="6">
        <v>100</v>
      </c>
      <c r="AS3644" s="6"/>
      <c r="AT3644" s="6">
        <v>0.40093501827164518</v>
      </c>
      <c r="AU3644" s="6" t="s">
        <v>2564</v>
      </c>
      <c r="AV3644" s="6" t="s">
        <v>2564</v>
      </c>
      <c r="AW3644" s="6"/>
      <c r="AX3644" s="6">
        <v>-5.7431606154139982E-2</v>
      </c>
      <c r="AY3644" s="6">
        <v>0.43843690044514316</v>
      </c>
      <c r="AZ3644" s="6">
        <f>LOG(Tabella1[[#This Row],[SiO2]]/Tabella1[[#This Row],[Al2O3]])</f>
        <v>0.36046172998718506</v>
      </c>
      <c r="BA3644" s="6">
        <f>LOG((Tabella1[[#This Row],[FeO]]*0.8998+Tabella1[[#This Row],[Fe2O3]])/Tabella1[[#This Row],[K2O]])</f>
        <v>4.1222499128561116E-2</v>
      </c>
      <c r="BB3644" s="6">
        <f>Tabella1[[#This Row],[Log SiO2/Al2O3]]/Tabella1[[#This Row],[Log (FeO3/K2O)]]</f>
        <v>8.7442958968355757</v>
      </c>
    </row>
    <row r="3645" spans="1:54" hidden="1">
      <c r="A3645" s="19" t="s">
        <v>4368</v>
      </c>
      <c r="B3645" s="19" t="s">
        <v>4369</v>
      </c>
      <c r="C3645" s="19" t="s">
        <v>4389</v>
      </c>
      <c r="D3645" s="19" t="s">
        <v>1584</v>
      </c>
      <c r="E3645" s="19" t="s">
        <v>2770</v>
      </c>
      <c r="F3645" s="19" t="s">
        <v>1583</v>
      </c>
      <c r="G3645" s="20">
        <v>6</v>
      </c>
      <c r="H3645" s="8"/>
      <c r="I3645" s="6">
        <v>55.62</v>
      </c>
      <c r="J3645" s="6">
        <v>1.02</v>
      </c>
      <c r="K3645" s="6">
        <v>23.49</v>
      </c>
      <c r="L3645" s="6"/>
      <c r="M3645" s="6">
        <v>7.53</v>
      </c>
      <c r="N3645" s="6">
        <v>0.13</v>
      </c>
      <c r="O3645" s="6">
        <v>1.7</v>
      </c>
      <c r="P3645" s="6">
        <v>0.6</v>
      </c>
      <c r="Q3645" s="6">
        <v>1.44</v>
      </c>
      <c r="R3645" s="6">
        <v>4.12</v>
      </c>
      <c r="S3645" s="6">
        <v>0.19</v>
      </c>
      <c r="T3645" s="6">
        <v>3.03</v>
      </c>
      <c r="U3645" s="6">
        <v>95.649999999999991</v>
      </c>
      <c r="V3645" s="12"/>
      <c r="W3645" s="6">
        <v>58.149503397804502</v>
      </c>
      <c r="X3645" s="6">
        <v>1.0663878724516467</v>
      </c>
      <c r="Y3645" s="6">
        <v>24.558285415577625</v>
      </c>
      <c r="Z3645" s="6">
        <v>7.8724516466283339</v>
      </c>
      <c r="AA3645" s="6">
        <v>0.13591217982226869</v>
      </c>
      <c r="AB3645" s="6">
        <v>1.7773131207527444</v>
      </c>
      <c r="AC3645" s="6">
        <v>0.62728698379508629</v>
      </c>
      <c r="AD3645" s="6">
        <v>1.5054887611082071</v>
      </c>
      <c r="AE3645" s="6">
        <v>4.3073706220595929</v>
      </c>
      <c r="AF3645" s="6">
        <v>100.00000000000003</v>
      </c>
      <c r="AG3645" s="6"/>
      <c r="AH3645" s="6">
        <v>66.275516837720843</v>
      </c>
      <c r="AI3645" s="6">
        <v>0.91406637902606103</v>
      </c>
      <c r="AJ3645" s="6">
        <v>16.499194042837981</v>
      </c>
      <c r="AK3645" s="6">
        <v>0</v>
      </c>
      <c r="AL3645" s="6">
        <v>7.5039951797984994</v>
      </c>
      <c r="AM3645" s="6">
        <v>0.13121289295764577</v>
      </c>
      <c r="AN3645" s="6">
        <v>3.0189278969982754</v>
      </c>
      <c r="AO3645" s="6">
        <v>0.7660684702964492</v>
      </c>
      <c r="AP3645" s="6">
        <v>1.6635477178789886</v>
      </c>
      <c r="AQ3645" s="6">
        <v>3.1316315221975666</v>
      </c>
      <c r="AR3645" s="6">
        <v>100</v>
      </c>
      <c r="AS3645" s="6"/>
      <c r="AT3645" s="6">
        <v>0.28689061727107584</v>
      </c>
      <c r="AU3645" s="6" t="s">
        <v>2564</v>
      </c>
      <c r="AV3645" s="6" t="s">
        <v>2564</v>
      </c>
      <c r="AW3645" s="6"/>
      <c r="AX3645" s="6">
        <v>0.34199449554859168</v>
      </c>
      <c r="AY3645" s="6">
        <v>0.31418180039032911</v>
      </c>
      <c r="AZ3645" s="6">
        <f>LOG(Tabella1[[#This Row],[SiO2]]/Tabella1[[#This Row],[Al2O3]])</f>
        <v>0.37434796775053486</v>
      </c>
      <c r="BA3645" s="6">
        <f>LOG((Tabella1[[#This Row],[FeO]]*0.8998+Tabella1[[#This Row],[Fe2O3]])/Tabella1[[#This Row],[K2O]])</f>
        <v>0.21604374899711401</v>
      </c>
      <c r="BB3645" s="6">
        <f>Tabella1[[#This Row],[Log SiO2/Al2O3]]/Tabella1[[#This Row],[Log (FeO3/K2O)]]</f>
        <v>1.7327414909631824</v>
      </c>
    </row>
    <row r="3646" spans="1:54" hidden="1">
      <c r="A3646" s="19" t="s">
        <v>4368</v>
      </c>
      <c r="B3646" s="19" t="s">
        <v>4369</v>
      </c>
      <c r="C3646" s="19" t="s">
        <v>4389</v>
      </c>
      <c r="D3646" s="19" t="s">
        <v>1584</v>
      </c>
      <c r="E3646" s="19" t="s">
        <v>2770</v>
      </c>
      <c r="F3646" s="19" t="s">
        <v>1583</v>
      </c>
      <c r="G3646" s="20">
        <v>6</v>
      </c>
      <c r="H3646" s="8"/>
      <c r="I3646" s="6">
        <v>53.92</v>
      </c>
      <c r="J3646" s="6">
        <v>1.01</v>
      </c>
      <c r="K3646" s="6">
        <v>25.45</v>
      </c>
      <c r="L3646" s="6"/>
      <c r="M3646" s="6">
        <v>6.54</v>
      </c>
      <c r="N3646" s="6">
        <v>7.0000000000000007E-2</v>
      </c>
      <c r="O3646" s="6">
        <v>1.77</v>
      </c>
      <c r="P3646" s="6">
        <v>0.5</v>
      </c>
      <c r="Q3646" s="6">
        <v>1.65</v>
      </c>
      <c r="R3646" s="6">
        <v>4.5999999999999996</v>
      </c>
      <c r="S3646" s="6">
        <v>0.18</v>
      </c>
      <c r="T3646" s="6">
        <v>3.5</v>
      </c>
      <c r="U3646" s="6">
        <v>95.509999999999991</v>
      </c>
      <c r="V3646" s="12"/>
      <c r="W3646" s="6">
        <v>56.454821484661302</v>
      </c>
      <c r="X3646" s="6">
        <v>1.0574808920531884</v>
      </c>
      <c r="Y3646" s="6">
        <v>26.646424458171918</v>
      </c>
      <c r="Z3646" s="6">
        <v>6.8474505287404464</v>
      </c>
      <c r="AA3646" s="6">
        <v>7.3290754894775434E-2</v>
      </c>
      <c r="AB3646" s="6">
        <v>1.8532090880536072</v>
      </c>
      <c r="AC3646" s="6">
        <v>0.5235053921055387</v>
      </c>
      <c r="AD3646" s="6">
        <v>1.7275677939482776</v>
      </c>
      <c r="AE3646" s="6">
        <v>4.8162496073709562</v>
      </c>
      <c r="AF3646" s="6">
        <v>100</v>
      </c>
      <c r="AG3646" s="6"/>
      <c r="AH3646" s="6">
        <v>64.968423569869827</v>
      </c>
      <c r="AI3646" s="6">
        <v>0.91522788547735212</v>
      </c>
      <c r="AJ3646" s="6">
        <v>18.075811629276679</v>
      </c>
      <c r="AK3646" s="6">
        <v>0</v>
      </c>
      <c r="AL3646" s="6">
        <v>6.5903066846448324</v>
      </c>
      <c r="AM3646" s="6">
        <v>7.14432997830384E-2</v>
      </c>
      <c r="AN3646" s="6">
        <v>3.1783915126479148</v>
      </c>
      <c r="AO3646" s="6">
        <v>0.64553032486864981</v>
      </c>
      <c r="AP3646" s="6">
        <v>1.9274673127055792</v>
      </c>
      <c r="AQ3646" s="6">
        <v>3.5355874064907824</v>
      </c>
      <c r="AR3646" s="6">
        <v>99.999999999999986</v>
      </c>
      <c r="AS3646" s="6"/>
      <c r="AT3646" s="6">
        <v>0.32536490005687341</v>
      </c>
      <c r="AU3646" s="6" t="s">
        <v>2564</v>
      </c>
      <c r="AV3646" s="6" t="s">
        <v>2564</v>
      </c>
      <c r="AW3646" s="6"/>
      <c r="AX3646" s="6">
        <v>0.37010888128190167</v>
      </c>
      <c r="AY3646" s="6">
        <v>0.35899951100600558</v>
      </c>
      <c r="AZ3646" s="6">
        <f>LOG(Tabella1[[#This Row],[SiO2]]/Tabella1[[#This Row],[Al2O3]])</f>
        <v>0.32606209685448584</v>
      </c>
      <c r="BA3646" s="6">
        <f>LOG((Tabella1[[#This Row],[FeO]]*0.8998+Tabella1[[#This Row],[Fe2O3]])/Tabella1[[#This Row],[K2O]])</f>
        <v>0.1069659054722413</v>
      </c>
      <c r="BB3646" s="6">
        <f>Tabella1[[#This Row],[Log SiO2/Al2O3]]/Tabella1[[#This Row],[Log (FeO3/K2O)]]</f>
        <v>3.0482806218950032</v>
      </c>
    </row>
    <row r="3647" spans="1:54" hidden="1">
      <c r="A3647" s="19" t="s">
        <v>4368</v>
      </c>
      <c r="B3647" s="19" t="s">
        <v>4369</v>
      </c>
      <c r="C3647" s="19" t="s">
        <v>4389</v>
      </c>
      <c r="D3647" s="19" t="s">
        <v>1584</v>
      </c>
      <c r="E3647" s="19" t="s">
        <v>2770</v>
      </c>
      <c r="F3647" s="19" t="s">
        <v>1583</v>
      </c>
      <c r="G3647" s="20">
        <v>15</v>
      </c>
      <c r="H3647" s="8"/>
      <c r="I3647" s="6">
        <v>46.53</v>
      </c>
      <c r="J3647" s="6">
        <v>1.44</v>
      </c>
      <c r="K3647" s="6">
        <v>30.71</v>
      </c>
      <c r="L3647" s="6"/>
      <c r="M3647" s="6">
        <v>6.15</v>
      </c>
      <c r="N3647" s="6">
        <v>0.05</v>
      </c>
      <c r="O3647" s="6">
        <v>1.91</v>
      </c>
      <c r="P3647" s="6">
        <v>0.97</v>
      </c>
      <c r="Q3647" s="6">
        <v>1.62</v>
      </c>
      <c r="R3647" s="6">
        <v>6.19</v>
      </c>
      <c r="S3647" s="6">
        <v>0.27</v>
      </c>
      <c r="T3647" s="6">
        <v>3.63</v>
      </c>
      <c r="U3647" s="6">
        <v>95.570000000000007</v>
      </c>
      <c r="V3647" s="12"/>
      <c r="W3647" s="6">
        <v>48.686826409961284</v>
      </c>
      <c r="X3647" s="6">
        <v>1.5067489798053781</v>
      </c>
      <c r="Y3647" s="6">
        <v>32.133514701266087</v>
      </c>
      <c r="Z3647" s="6">
        <v>6.4350737679188033</v>
      </c>
      <c r="AA3647" s="6">
        <v>5.231767290990897E-2</v>
      </c>
      <c r="AB3647" s="6">
        <v>1.9985351051585225</v>
      </c>
      <c r="AC3647" s="6">
        <v>1.0149628544522338</v>
      </c>
      <c r="AD3647" s="6">
        <v>1.6950926022810504</v>
      </c>
      <c r="AE3647" s="6">
        <v>6.4769279062467291</v>
      </c>
      <c r="AF3647" s="6">
        <v>100</v>
      </c>
      <c r="AG3647" s="6"/>
      <c r="AH3647" s="6">
        <v>57.858345073685811</v>
      </c>
      <c r="AI3647" s="6">
        <v>1.3466380191788208</v>
      </c>
      <c r="AJ3647" s="6">
        <v>22.509733122981036</v>
      </c>
      <c r="AK3647" s="6">
        <v>0</v>
      </c>
      <c r="AL3647" s="6">
        <v>6.3956325200474078</v>
      </c>
      <c r="AM3647" s="6">
        <v>5.2664016604597297E-2</v>
      </c>
      <c r="AN3647" s="6">
        <v>3.5395496009159477</v>
      </c>
      <c r="AO3647" s="6">
        <v>1.2924057695407376</v>
      </c>
      <c r="AP3647" s="6">
        <v>1.9529836229257227</v>
      </c>
      <c r="AQ3647" s="6">
        <v>4.909925529041935</v>
      </c>
      <c r="AR3647" s="6">
        <v>100.00000000000004</v>
      </c>
      <c r="AS3647" s="6"/>
      <c r="AT3647" s="6">
        <v>0.35626418900237922</v>
      </c>
      <c r="AU3647" s="6" t="s">
        <v>2564</v>
      </c>
      <c r="AV3647" s="6" t="s">
        <v>2564</v>
      </c>
      <c r="AW3647" s="6"/>
      <c r="AX3647" s="6">
        <v>0.36834327152285723</v>
      </c>
      <c r="AY3647" s="6">
        <v>0.41212451830811436</v>
      </c>
      <c r="AZ3647" s="6">
        <f>LOG(Tabella1[[#This Row],[SiO2]]/Tabella1[[#This Row],[Al2O3]])</f>
        <v>0.18045323609019845</v>
      </c>
      <c r="BA3647" s="6">
        <f>LOG((Tabella1[[#This Row],[FeO]]*0.8998+Tabella1[[#This Row],[Fe2O3]])/Tabella1[[#This Row],[K2O]])</f>
        <v>-4.8669544415153178E-2</v>
      </c>
      <c r="BB3647" s="6">
        <f>Tabella1[[#This Row],[Log SiO2/Al2O3]]/Tabella1[[#This Row],[Log (FeO3/K2O)]]</f>
        <v>-3.7077239628734771</v>
      </c>
    </row>
    <row r="3648" spans="1:54" hidden="1">
      <c r="A3648" s="19" t="s">
        <v>4368</v>
      </c>
      <c r="B3648" s="19" t="s">
        <v>4369</v>
      </c>
      <c r="C3648" s="19" t="s">
        <v>4389</v>
      </c>
      <c r="D3648" s="19" t="s">
        <v>1584</v>
      </c>
      <c r="E3648" s="19" t="s">
        <v>2770</v>
      </c>
      <c r="F3648" s="19" t="s">
        <v>1583</v>
      </c>
      <c r="G3648" s="20" t="s">
        <v>1587</v>
      </c>
      <c r="H3648" s="8"/>
      <c r="I3648" s="6">
        <v>52.44</v>
      </c>
      <c r="J3648" s="6">
        <v>1.1100000000000001</v>
      </c>
      <c r="K3648" s="6">
        <v>28.01</v>
      </c>
      <c r="L3648" s="6"/>
      <c r="M3648" s="6">
        <v>5.34</v>
      </c>
      <c r="N3648" s="6">
        <v>0.06</v>
      </c>
      <c r="O3648" s="6">
        <v>1.33</v>
      </c>
      <c r="P3648" s="6">
        <v>0.57999999999999996</v>
      </c>
      <c r="Q3648" s="6">
        <v>1.95</v>
      </c>
      <c r="R3648" s="6">
        <v>5.05</v>
      </c>
      <c r="S3648" s="6">
        <v>0.24</v>
      </c>
      <c r="T3648" s="6">
        <v>3.36</v>
      </c>
      <c r="U3648" s="6">
        <v>95.87</v>
      </c>
      <c r="V3648" s="12"/>
      <c r="W3648" s="6">
        <v>54.699071659538959</v>
      </c>
      <c r="X3648" s="6">
        <v>1.1578178783769688</v>
      </c>
      <c r="Y3648" s="6">
        <v>29.216647543548557</v>
      </c>
      <c r="Z3648" s="6">
        <v>5.5700427662459573</v>
      </c>
      <c r="AA3648" s="6">
        <v>6.258475018253884E-2</v>
      </c>
      <c r="AB3648" s="6">
        <v>1.3872952957129445</v>
      </c>
      <c r="AC3648" s="6">
        <v>0.60498591843120886</v>
      </c>
      <c r="AD3648" s="6">
        <v>2.0340043809325126</v>
      </c>
      <c r="AE3648" s="6">
        <v>5.2675498070303535</v>
      </c>
      <c r="AF3648" s="6">
        <v>100</v>
      </c>
      <c r="AG3648" s="6"/>
      <c r="AH3648" s="6">
        <v>63.858065040569656</v>
      </c>
      <c r="AI3648" s="6">
        <v>1.0165563916183111</v>
      </c>
      <c r="AJ3648" s="6">
        <v>20.105910983544366</v>
      </c>
      <c r="AK3648" s="6">
        <v>0</v>
      </c>
      <c r="AL3648" s="6">
        <v>5.4383826338181809</v>
      </c>
      <c r="AM3648" s="6">
        <v>6.1889267435977918E-2</v>
      </c>
      <c r="AN3648" s="6">
        <v>2.4137172455514238</v>
      </c>
      <c r="AO3648" s="6">
        <v>0.75678979033131188</v>
      </c>
      <c r="AP3648" s="6">
        <v>2.3021749037918506</v>
      </c>
      <c r="AQ3648" s="6">
        <v>3.9227962475472009</v>
      </c>
      <c r="AR3648" s="6">
        <v>99.999999999999972</v>
      </c>
      <c r="AS3648" s="6"/>
      <c r="AT3648" s="6">
        <v>0.30739767484277158</v>
      </c>
      <c r="AU3648" s="6" t="s">
        <v>2564</v>
      </c>
      <c r="AV3648" s="6" t="s">
        <v>2564</v>
      </c>
      <c r="AW3648" s="6"/>
      <c r="AX3648" s="6">
        <v>0.45431305805554839</v>
      </c>
      <c r="AY3648" s="6">
        <v>0.35311270418754531</v>
      </c>
      <c r="AZ3648" s="6">
        <f>LOG(Tabella1[[#This Row],[SiO2]]/Tabella1[[#This Row],[Al2O3]])</f>
        <v>0.27234957419447842</v>
      </c>
      <c r="BA3648" s="6">
        <f>LOG((Tabella1[[#This Row],[FeO]]*0.8998+Tabella1[[#This Row],[Fe2O3]])/Tabella1[[#This Row],[K2O]])</f>
        <v>-2.1604132260556904E-2</v>
      </c>
      <c r="BB3648" s="6">
        <f>Tabella1[[#This Row],[Log SiO2/Al2O3]]/Tabella1[[#This Row],[Log (FeO3/K2O)]]</f>
        <v>-12.606364880098075</v>
      </c>
    </row>
    <row r="3649" spans="1:54" hidden="1">
      <c r="A3649" s="19" t="s">
        <v>4368</v>
      </c>
      <c r="B3649" s="19" t="s">
        <v>4369</v>
      </c>
      <c r="C3649" s="19" t="s">
        <v>4389</v>
      </c>
      <c r="D3649" s="19" t="s">
        <v>1584</v>
      </c>
      <c r="E3649" s="19" t="s">
        <v>2770</v>
      </c>
      <c r="F3649" s="19" t="s">
        <v>1583</v>
      </c>
      <c r="G3649" s="20">
        <v>30</v>
      </c>
      <c r="H3649" s="8"/>
      <c r="I3649" s="6">
        <v>47.92</v>
      </c>
      <c r="J3649" s="6">
        <v>1.23</v>
      </c>
      <c r="K3649" s="6">
        <v>28.37</v>
      </c>
      <c r="L3649" s="6"/>
      <c r="M3649" s="6">
        <v>10.43</v>
      </c>
      <c r="N3649" s="6">
        <v>0.19</v>
      </c>
      <c r="O3649" s="6">
        <v>1.66</v>
      </c>
      <c r="P3649" s="6">
        <v>1.38</v>
      </c>
      <c r="Q3649" s="6">
        <v>1.69</v>
      </c>
      <c r="R3649" s="6">
        <v>3.66</v>
      </c>
      <c r="S3649" s="6">
        <v>0.17</v>
      </c>
      <c r="T3649" s="6">
        <v>2.12</v>
      </c>
      <c r="U3649" s="6">
        <v>96.529999999999973</v>
      </c>
      <c r="V3649" s="12"/>
      <c r="W3649" s="6">
        <v>49.64259815601369</v>
      </c>
      <c r="X3649" s="6">
        <v>1.2742152698642912</v>
      </c>
      <c r="Y3649" s="6">
        <v>29.389826996788571</v>
      </c>
      <c r="Z3649" s="6">
        <v>10.804931109499641</v>
      </c>
      <c r="AA3649" s="6">
        <v>0.19683000103594742</v>
      </c>
      <c r="AB3649" s="6">
        <v>1.7196726406298564</v>
      </c>
      <c r="AC3649" s="6">
        <v>1.4296073759453023</v>
      </c>
      <c r="AD3649" s="6">
        <v>1.7507510618460584</v>
      </c>
      <c r="AE3649" s="6">
        <v>3.7915673883766718</v>
      </c>
      <c r="AF3649" s="6">
        <v>100.00000000000004</v>
      </c>
      <c r="AG3649" s="6"/>
      <c r="AH3649" s="6">
        <v>58.120270901712558</v>
      </c>
      <c r="AI3649" s="6">
        <v>1.1219444554376206</v>
      </c>
      <c r="AJ3649" s="6">
        <v>20.282791723819273</v>
      </c>
      <c r="AK3649" s="6">
        <v>0</v>
      </c>
      <c r="AL3649" s="6">
        <v>10.579631974360874</v>
      </c>
      <c r="AM3649" s="6">
        <v>0.19519803495910346</v>
      </c>
      <c r="AN3649" s="6">
        <v>3.0005480727858713</v>
      </c>
      <c r="AO3649" s="6">
        <v>1.7934286609353498</v>
      </c>
      <c r="AP3649" s="6">
        <v>1.9872301025796073</v>
      </c>
      <c r="AQ3649" s="6">
        <v>2.8316736996309979</v>
      </c>
      <c r="AR3649" s="6">
        <v>100.00000000000001</v>
      </c>
      <c r="AS3649" s="6"/>
      <c r="AT3649" s="6">
        <v>0.22095053691252786</v>
      </c>
      <c r="AU3649" s="6" t="s">
        <v>2564</v>
      </c>
      <c r="AV3649" s="6" t="s">
        <v>2564</v>
      </c>
      <c r="AW3649" s="6"/>
      <c r="AX3649" s="6">
        <v>0.39978501107090686</v>
      </c>
      <c r="AY3649" s="6">
        <v>0.24084855762261528</v>
      </c>
      <c r="AZ3649" s="6">
        <f>LOG(Tabella1[[#This Row],[SiO2]]/Tabella1[[#This Row],[Al2O3]])</f>
        <v>0.2276574735854027</v>
      </c>
      <c r="BA3649" s="6">
        <f>LOG((Tabella1[[#This Row],[FeO]]*0.8998+Tabella1[[#This Row],[Fe2O3]])/Tabella1[[#This Row],[K2O]])</f>
        <v>0.40894921186166822</v>
      </c>
      <c r="BB3649" s="6">
        <f>Tabella1[[#This Row],[Log SiO2/Al2O3]]/Tabella1[[#This Row],[Log (FeO3/K2O)]]</f>
        <v>0.55668886742447243</v>
      </c>
    </row>
    <row r="3650" spans="1:54" hidden="1">
      <c r="A3650" s="19" t="s">
        <v>4368</v>
      </c>
      <c r="B3650" s="19" t="s">
        <v>4369</v>
      </c>
      <c r="C3650" s="19" t="s">
        <v>4389</v>
      </c>
      <c r="D3650" s="19" t="s">
        <v>1584</v>
      </c>
      <c r="E3650" s="19" t="s">
        <v>2770</v>
      </c>
      <c r="F3650" s="19" t="s">
        <v>1583</v>
      </c>
      <c r="G3650" s="20">
        <v>18</v>
      </c>
      <c r="H3650" s="8"/>
      <c r="I3650" s="6">
        <v>55.84</v>
      </c>
      <c r="J3650" s="6">
        <v>1.06</v>
      </c>
      <c r="K3650" s="6">
        <v>24.11</v>
      </c>
      <c r="L3650" s="6"/>
      <c r="M3650" s="6">
        <v>8.1300000000000008</v>
      </c>
      <c r="N3650" s="6">
        <v>0.13</v>
      </c>
      <c r="O3650" s="6">
        <v>1.84</v>
      </c>
      <c r="P3650" s="6">
        <v>0.78</v>
      </c>
      <c r="Q3650" s="6">
        <v>1.54</v>
      </c>
      <c r="R3650" s="6">
        <v>3.43</v>
      </c>
      <c r="S3650" s="6">
        <v>0.19</v>
      </c>
      <c r="T3650" s="6">
        <v>2.2000000000000002</v>
      </c>
      <c r="U3650" s="6">
        <v>96.860000000000014</v>
      </c>
      <c r="V3650" s="12"/>
      <c r="W3650" s="6">
        <v>57.650216807763776</v>
      </c>
      <c r="X3650" s="6">
        <v>1.0943629981416476</v>
      </c>
      <c r="Y3650" s="6">
        <v>24.891596118108605</v>
      </c>
      <c r="Z3650" s="6">
        <v>8.3935577121618827</v>
      </c>
      <c r="AA3650" s="6">
        <v>0.1342143299607681</v>
      </c>
      <c r="AB3650" s="6">
        <v>1.8996489779062562</v>
      </c>
      <c r="AC3650" s="6">
        <v>0.80528597976460869</v>
      </c>
      <c r="AD3650" s="6">
        <v>1.5899236010737146</v>
      </c>
      <c r="AE3650" s="6">
        <v>3.5411934751187277</v>
      </c>
      <c r="AF3650" s="6">
        <v>99.999999999999986</v>
      </c>
      <c r="AG3650" s="6"/>
      <c r="AH3650" s="6">
        <v>65.618419420083171</v>
      </c>
      <c r="AI3650" s="6">
        <v>0.93678870443578421</v>
      </c>
      <c r="AJ3650" s="6">
        <v>16.700717917211254</v>
      </c>
      <c r="AK3650" s="6">
        <v>0</v>
      </c>
      <c r="AL3650" s="6">
        <v>7.9899917825176647</v>
      </c>
      <c r="AM3650" s="6">
        <v>0.129400134487482</v>
      </c>
      <c r="AN3650" s="6">
        <v>3.2224030438410467</v>
      </c>
      <c r="AO3650" s="6">
        <v>0.9821304073333067</v>
      </c>
      <c r="AP3650" s="6">
        <v>1.7544932772897759</v>
      </c>
      <c r="AQ3650" s="6">
        <v>2.5711403073704857</v>
      </c>
      <c r="AR3650" s="6">
        <v>99.999999999999986</v>
      </c>
      <c r="AS3650" s="6"/>
      <c r="AT3650" s="6">
        <v>0.28739650125998462</v>
      </c>
      <c r="AU3650" s="6" t="s">
        <v>2564</v>
      </c>
      <c r="AV3650" s="6" t="s">
        <v>2564</v>
      </c>
      <c r="AW3650" s="6"/>
      <c r="AX3650" s="6">
        <v>0.38985778099495455</v>
      </c>
      <c r="AY3650" s="6">
        <v>0.3135973689149173</v>
      </c>
      <c r="AZ3650" s="6">
        <f>LOG(Tabella1[[#This Row],[SiO2]]/Tabella1[[#This Row],[Al2O3]])</f>
        <v>0.36474819923765106</v>
      </c>
      <c r="BA3650" s="6">
        <f>LOG((Tabella1[[#This Row],[FeO]]*0.8998+Tabella1[[#This Row],[Fe2O3]])/Tabella1[[#This Row],[K2O]])</f>
        <v>0.32894241438084582</v>
      </c>
      <c r="BB3650" s="6">
        <f>Tabella1[[#This Row],[Log SiO2/Al2O3]]/Tabella1[[#This Row],[Log (FeO3/K2O)]]</f>
        <v>1.1088512252948619</v>
      </c>
    </row>
    <row r="3651" spans="1:54" hidden="1">
      <c r="A3651" s="19" t="s">
        <v>4368</v>
      </c>
      <c r="B3651" s="19" t="s">
        <v>4369</v>
      </c>
      <c r="C3651" s="19" t="s">
        <v>4389</v>
      </c>
      <c r="D3651" s="19" t="s">
        <v>1584</v>
      </c>
      <c r="E3651" s="19" t="s">
        <v>2770</v>
      </c>
      <c r="F3651" s="19" t="s">
        <v>1583</v>
      </c>
      <c r="G3651" s="20">
        <v>19</v>
      </c>
      <c r="H3651" s="8"/>
      <c r="I3651" s="6">
        <v>50.39</v>
      </c>
      <c r="J3651" s="6">
        <v>1.05</v>
      </c>
      <c r="K3651" s="6">
        <v>25.88</v>
      </c>
      <c r="L3651" s="6"/>
      <c r="M3651" s="6">
        <v>9.0299999999999994</v>
      </c>
      <c r="N3651" s="6">
        <v>0.13</v>
      </c>
      <c r="O3651" s="6">
        <v>1.8</v>
      </c>
      <c r="P3651" s="6">
        <v>1.1399999999999999</v>
      </c>
      <c r="Q3651" s="6">
        <v>1.4</v>
      </c>
      <c r="R3651" s="6">
        <v>5.35</v>
      </c>
      <c r="S3651" s="6">
        <v>0.18</v>
      </c>
      <c r="T3651" s="6">
        <v>2.4300000000000002</v>
      </c>
      <c r="U3651" s="6">
        <v>96.169999999999987</v>
      </c>
      <c r="V3651" s="12"/>
      <c r="W3651" s="6">
        <v>52.396797338047222</v>
      </c>
      <c r="X3651" s="6">
        <v>1.0918165748154312</v>
      </c>
      <c r="Y3651" s="6">
        <v>26.910679005927008</v>
      </c>
      <c r="Z3651" s="6">
        <v>9.3896225434127061</v>
      </c>
      <c r="AA3651" s="6">
        <v>0.13517729021524386</v>
      </c>
      <c r="AB3651" s="6">
        <v>1.8716855568264534</v>
      </c>
      <c r="AC3651" s="6">
        <v>1.1854008526567537</v>
      </c>
      <c r="AD3651" s="6">
        <v>1.4557554330872415</v>
      </c>
      <c r="AE3651" s="6">
        <v>5.5630654050119581</v>
      </c>
      <c r="AF3651" s="6">
        <v>100.00000000000001</v>
      </c>
      <c r="AG3651" s="6"/>
      <c r="AH3651" s="6">
        <v>60.822588051405987</v>
      </c>
      <c r="AI3651" s="6">
        <v>0.95315879861968644</v>
      </c>
      <c r="AJ3651" s="6">
        <v>18.413756006720771</v>
      </c>
      <c r="AK3651" s="6">
        <v>0</v>
      </c>
      <c r="AL3651" s="6">
        <v>9.1155676671333516</v>
      </c>
      <c r="AM3651" s="6">
        <v>0.13291527973019029</v>
      </c>
      <c r="AN3651" s="6">
        <v>3.237984184086435</v>
      </c>
      <c r="AO3651" s="6">
        <v>1.4744144815412126</v>
      </c>
      <c r="AP3651" s="6">
        <v>1.6383217814286963</v>
      </c>
      <c r="AQ3651" s="6">
        <v>4.1193208558483896</v>
      </c>
      <c r="AR3651" s="6">
        <v>100</v>
      </c>
      <c r="AS3651" s="6"/>
      <c r="AT3651" s="6">
        <v>0.26210957165057897</v>
      </c>
      <c r="AU3651" s="6" t="s">
        <v>2564</v>
      </c>
      <c r="AV3651" s="6" t="s">
        <v>2564</v>
      </c>
      <c r="AW3651" s="6"/>
      <c r="AX3651" s="6">
        <v>0.2218175836648959</v>
      </c>
      <c r="AY3651" s="6">
        <v>0.28402390769745833</v>
      </c>
      <c r="AZ3651" s="6">
        <f>LOG(Tabella1[[#This Row],[SiO2]]/Tabella1[[#This Row],[Al2O3]])</f>
        <v>0.289380086359106</v>
      </c>
      <c r="BA3651" s="6">
        <f>LOG((Tabella1[[#This Row],[FeO]]*0.8998+Tabella1[[#This Row],[Fe2O3]])/Tabella1[[#This Row],[K2O]])</f>
        <v>0.18147995712182544</v>
      </c>
      <c r="BB3651" s="6">
        <f>Tabella1[[#This Row],[Log SiO2/Al2O3]]/Tabella1[[#This Row],[Log (FeO3/K2O)]]</f>
        <v>1.5945567265306793</v>
      </c>
    </row>
    <row r="3652" spans="1:54" hidden="1">
      <c r="A3652" s="19" t="s">
        <v>4368</v>
      </c>
      <c r="B3652" s="19" t="s">
        <v>4369</v>
      </c>
      <c r="C3652" s="19" t="s">
        <v>4389</v>
      </c>
      <c r="D3652" s="19" t="s">
        <v>1584</v>
      </c>
      <c r="E3652" s="19" t="s">
        <v>2770</v>
      </c>
      <c r="F3652" s="19" t="s">
        <v>1583</v>
      </c>
      <c r="G3652" s="20">
        <v>32</v>
      </c>
      <c r="H3652" s="8"/>
      <c r="I3652" s="6">
        <v>49.68</v>
      </c>
      <c r="J3652" s="6">
        <v>1.3</v>
      </c>
      <c r="K3652" s="6">
        <v>25.2</v>
      </c>
      <c r="L3652" s="6"/>
      <c r="M3652" s="6">
        <v>11.01</v>
      </c>
      <c r="N3652" s="6">
        <v>0.21</v>
      </c>
      <c r="O3652" s="6">
        <v>1.82</v>
      </c>
      <c r="P3652" s="6">
        <v>1.7</v>
      </c>
      <c r="Q3652" s="6">
        <v>1.47</v>
      </c>
      <c r="R3652" s="6">
        <v>4.46</v>
      </c>
      <c r="S3652" s="6">
        <v>0.08</v>
      </c>
      <c r="T3652" s="6">
        <v>1.97</v>
      </c>
      <c r="U3652" s="6">
        <v>96.84999999999998</v>
      </c>
      <c r="V3652" s="12"/>
      <c r="W3652" s="6">
        <v>51.295818275684056</v>
      </c>
      <c r="X3652" s="6">
        <v>1.3422818791946312</v>
      </c>
      <c r="Y3652" s="6">
        <v>26.019617965926695</v>
      </c>
      <c r="Z3652" s="6">
        <v>11.368094992256069</v>
      </c>
      <c r="AA3652" s="6">
        <v>0.2168301497160558</v>
      </c>
      <c r="AB3652" s="6">
        <v>1.8791946308724838</v>
      </c>
      <c r="AC3652" s="6">
        <v>1.7552916881775946</v>
      </c>
      <c r="AD3652" s="6">
        <v>1.5178110480123905</v>
      </c>
      <c r="AE3652" s="6">
        <v>4.6050593701600429</v>
      </c>
      <c r="AF3652" s="6">
        <v>100.00000000000003</v>
      </c>
      <c r="AG3652" s="6"/>
      <c r="AH3652" s="6">
        <v>59.3292967903039</v>
      </c>
      <c r="AI3652" s="6">
        <v>1.1675793104323666</v>
      </c>
      <c r="AJ3652" s="6">
        <v>17.739677864576155</v>
      </c>
      <c r="AK3652" s="6">
        <v>0</v>
      </c>
      <c r="AL3652" s="6">
        <v>10.996395822579546</v>
      </c>
      <c r="AM3652" s="6">
        <v>0.21243101699968209</v>
      </c>
      <c r="AN3652" s="6">
        <v>3.239221767484239</v>
      </c>
      <c r="AO3652" s="6">
        <v>2.1753579739935853</v>
      </c>
      <c r="AP3652" s="6">
        <v>1.701984421131044</v>
      </c>
      <c r="AQ3652" s="6">
        <v>3.3976119352426553</v>
      </c>
      <c r="AR3652" s="6">
        <v>99.999999999999972</v>
      </c>
      <c r="AS3652" s="6"/>
      <c r="AT3652" s="6">
        <v>0.22754346602743533</v>
      </c>
      <c r="AU3652" s="6" t="s">
        <v>2564</v>
      </c>
      <c r="AV3652" s="6" t="s">
        <v>2564</v>
      </c>
      <c r="AW3652" s="6"/>
      <c r="AX3652" s="6">
        <v>0.22547602311119153</v>
      </c>
      <c r="AY3652" s="6">
        <v>0.24787360567600053</v>
      </c>
      <c r="AZ3652" s="6">
        <f>LOG(Tabella1[[#This Row],[SiO2]]/Tabella1[[#This Row],[Al2O3]])</f>
        <v>0.29478104638697972</v>
      </c>
      <c r="BA3652" s="6">
        <f>LOG((Tabella1[[#This Row],[FeO]]*0.8998+Tabella1[[#This Row],[Fe2O3]])/Tabella1[[#This Row],[K2O]])</f>
        <v>0.34659844908915793</v>
      </c>
      <c r="BB3652" s="6">
        <f>Tabella1[[#This Row],[Log SiO2/Al2O3]]/Tabella1[[#This Row],[Log (FeO3/K2O)]]</f>
        <v>0.85049730361358633</v>
      </c>
    </row>
    <row r="3653" spans="1:54" hidden="1">
      <c r="A3653" s="19" t="s">
        <v>4368</v>
      </c>
      <c r="B3653" s="19" t="s">
        <v>4369</v>
      </c>
      <c r="C3653" s="19" t="s">
        <v>4389</v>
      </c>
      <c r="D3653" s="19" t="s">
        <v>1584</v>
      </c>
      <c r="E3653" s="19" t="s">
        <v>2770</v>
      </c>
      <c r="F3653" s="19" t="s">
        <v>1583</v>
      </c>
      <c r="G3653" s="20" t="s">
        <v>1588</v>
      </c>
      <c r="H3653" s="8"/>
      <c r="I3653" s="6">
        <v>43.77</v>
      </c>
      <c r="J3653" s="6">
        <v>1.48</v>
      </c>
      <c r="K3653" s="6">
        <v>27.96</v>
      </c>
      <c r="L3653" s="6"/>
      <c r="M3653" s="6">
        <v>14.35</v>
      </c>
      <c r="N3653" s="6">
        <v>0.21</v>
      </c>
      <c r="O3653" s="6">
        <v>2.44</v>
      </c>
      <c r="P3653" s="6">
        <v>1.35</v>
      </c>
      <c r="Q3653" s="6">
        <v>0.62</v>
      </c>
      <c r="R3653" s="6">
        <v>3.71</v>
      </c>
      <c r="S3653" s="6">
        <v>0.14000000000000001</v>
      </c>
      <c r="T3653" s="6">
        <v>2.73</v>
      </c>
      <c r="U3653" s="6">
        <v>95.889999999999986</v>
      </c>
      <c r="V3653" s="12"/>
      <c r="W3653" s="6">
        <v>45.646052768797588</v>
      </c>
      <c r="X3653" s="6">
        <v>1.543435186150798</v>
      </c>
      <c r="Y3653" s="6">
        <v>29.158410678902914</v>
      </c>
      <c r="Z3653" s="6">
        <v>14.965064135989156</v>
      </c>
      <c r="AA3653" s="6">
        <v>0.21900093857545105</v>
      </c>
      <c r="AB3653" s="6">
        <v>2.5445823339242888</v>
      </c>
      <c r="AC3653" s="6">
        <v>1.4078631765564711</v>
      </c>
      <c r="AD3653" s="6">
        <v>0.64657419960371265</v>
      </c>
      <c r="AE3653" s="6">
        <v>3.8690165814996353</v>
      </c>
      <c r="AF3653" s="6">
        <v>100.00000000000001</v>
      </c>
      <c r="AG3653" s="6"/>
      <c r="AH3653" s="6">
        <v>53.6045434210886</v>
      </c>
      <c r="AI3653" s="6">
        <v>1.3631454388171291</v>
      </c>
      <c r="AJ3653" s="6">
        <v>20.184583690586557</v>
      </c>
      <c r="AK3653" s="6">
        <v>0</v>
      </c>
      <c r="AL3653" s="6">
        <v>14.697801821149184</v>
      </c>
      <c r="AM3653" s="6">
        <v>0.2178488989354595</v>
      </c>
      <c r="AN3653" s="6">
        <v>4.4534498030960465</v>
      </c>
      <c r="AO3653" s="6">
        <v>1.7715484004271125</v>
      </c>
      <c r="AP3653" s="6">
        <v>0.7361517964395986</v>
      </c>
      <c r="AQ3653" s="6">
        <v>2.8983462391915049</v>
      </c>
      <c r="AR3653" s="6">
        <v>99.999999999999986</v>
      </c>
      <c r="AS3653" s="6"/>
      <c r="AT3653" s="6">
        <v>0.2325409268529498</v>
      </c>
      <c r="AU3653" s="6" t="s">
        <v>2564</v>
      </c>
      <c r="AV3653" s="6" t="s">
        <v>2564</v>
      </c>
      <c r="AW3653" s="6"/>
      <c r="AX3653" s="6">
        <v>0.34147114969706105</v>
      </c>
      <c r="AY3653" s="6">
        <v>0.25036109840317244</v>
      </c>
      <c r="AZ3653" s="6">
        <f>LOG(Tabella1[[#This Row],[SiO2]]/Tabella1[[#This Row],[Al2O3]])</f>
        <v>0.19463937953947028</v>
      </c>
      <c r="BA3653" s="6">
        <f>LOG((Tabella1[[#This Row],[FeO]]*0.8998+Tabella1[[#This Row],[Fe2O3]])/Tabella1[[#This Row],[K2O]])</f>
        <v>0.54162398028451331</v>
      </c>
      <c r="BB3653" s="6">
        <f>Tabella1[[#This Row],[Log SiO2/Al2O3]]/Tabella1[[#This Row],[Log (FeO3/K2O)]]</f>
        <v>0.3593625589421407</v>
      </c>
    </row>
    <row r="3654" spans="1:54">
      <c r="A3654" s="19" t="s">
        <v>4368</v>
      </c>
      <c r="B3654" s="19" t="s">
        <v>4369</v>
      </c>
      <c r="C3654" s="19" t="s">
        <v>4389</v>
      </c>
      <c r="D3654" s="19" t="s">
        <v>103</v>
      </c>
      <c r="E3654" s="19" t="s">
        <v>2771</v>
      </c>
      <c r="F3654" s="19" t="s">
        <v>1918</v>
      </c>
      <c r="G3654" s="8" t="s">
        <v>1129</v>
      </c>
      <c r="H3654" s="8"/>
      <c r="I3654" s="6">
        <v>58.14</v>
      </c>
      <c r="J3654" s="6">
        <v>0.65</v>
      </c>
      <c r="K3654" s="6">
        <v>21</v>
      </c>
      <c r="L3654" s="6">
        <v>0.33</v>
      </c>
      <c r="M3654" s="6">
        <v>6.32</v>
      </c>
      <c r="N3654" s="6">
        <v>0.06</v>
      </c>
      <c r="O3654" s="6">
        <v>3.41</v>
      </c>
      <c r="P3654" s="6">
        <v>0.32</v>
      </c>
      <c r="Q3654" s="6">
        <v>1.1000000000000001</v>
      </c>
      <c r="R3654" s="6">
        <v>3.85</v>
      </c>
      <c r="S3654" s="6">
        <v>0</v>
      </c>
      <c r="T3654" s="6">
        <v>4.47</v>
      </c>
      <c r="U3654" s="6">
        <v>95.149999999999977</v>
      </c>
      <c r="V3654" s="12"/>
      <c r="W3654" s="6">
        <v>61.103520756699957</v>
      </c>
      <c r="X3654" s="6">
        <v>0.68313189700472954</v>
      </c>
      <c r="Y3654" s="6">
        <v>22.070415133998956</v>
      </c>
      <c r="Z3654" s="6">
        <v>6.9574356279558618</v>
      </c>
      <c r="AA3654" s="6">
        <v>6.3058328954282719E-2</v>
      </c>
      <c r="AB3654" s="6">
        <v>3.5838150289017352</v>
      </c>
      <c r="AC3654" s="6">
        <v>0.33631108775617452</v>
      </c>
      <c r="AD3654" s="6">
        <v>1.15606936416185</v>
      </c>
      <c r="AE3654" s="6">
        <v>4.0462427745664744</v>
      </c>
      <c r="AF3654" s="6">
        <v>100.00000000000003</v>
      </c>
      <c r="AG3654" s="6"/>
      <c r="AH3654" s="6">
        <v>68.067329334951125</v>
      </c>
      <c r="AI3654" s="6">
        <v>0.57231148990184866</v>
      </c>
      <c r="AJ3654" s="6">
        <v>14.492408036496759</v>
      </c>
      <c r="AK3654" s="6">
        <v>0.14537004050134428</v>
      </c>
      <c r="AL3654" s="6">
        <v>6.1880839019914715</v>
      </c>
      <c r="AM3654" s="6">
        <v>5.950123143261829E-2</v>
      </c>
      <c r="AN3654" s="6">
        <v>5.94976405018192</v>
      </c>
      <c r="AO3654" s="6">
        <v>0.40142818429195826</v>
      </c>
      <c r="AP3654" s="6">
        <v>1.2485530530313371</v>
      </c>
      <c r="AQ3654" s="6">
        <v>2.8752506772196167</v>
      </c>
      <c r="AR3654" s="6">
        <v>100.00000000000001</v>
      </c>
      <c r="AS3654" s="6"/>
      <c r="AT3654" s="6">
        <v>0.4787160081499201</v>
      </c>
      <c r="AU3654" s="6">
        <v>4.4875440630249119E-2</v>
      </c>
      <c r="AV3654" s="6">
        <v>0.49018277981613378</v>
      </c>
      <c r="AW3654" s="6"/>
      <c r="AX3654" s="6">
        <v>0.2623460176031393</v>
      </c>
      <c r="AY3654" s="6">
        <v>0.50182399410690803</v>
      </c>
      <c r="AZ3654" s="6">
        <f>LOG(Tabella1[[#This Row],[SiO2]]/Tabella1[[#This Row],[Al2O3]])</f>
        <v>0.44225573270048973</v>
      </c>
      <c r="BA3654" s="6">
        <f>LOG((Tabella1[[#This Row],[FeO]]*0.8998+Tabella1[[#This Row],[Fe2O3]])/Tabella1[[#This Row],[K2O]])</f>
        <v>0.19390022659699069</v>
      </c>
      <c r="BB3654" s="6">
        <f>Tabella1[[#This Row],[Log SiO2/Al2O3]]/Tabella1[[#This Row],[Log (FeO3/K2O)]]</f>
        <v>2.2808417528035703</v>
      </c>
    </row>
    <row r="3655" spans="1:54">
      <c r="A3655" s="19" t="s">
        <v>4368</v>
      </c>
      <c r="B3655" s="19" t="s">
        <v>4369</v>
      </c>
      <c r="C3655" s="19" t="s">
        <v>4389</v>
      </c>
      <c r="D3655" s="19" t="s">
        <v>103</v>
      </c>
      <c r="E3655" s="19" t="s">
        <v>2771</v>
      </c>
      <c r="F3655" s="19" t="s">
        <v>1917</v>
      </c>
      <c r="G3655" s="8" t="s">
        <v>1128</v>
      </c>
      <c r="H3655" s="8"/>
      <c r="I3655" s="6">
        <v>66.599999999999994</v>
      </c>
      <c r="J3655" s="6">
        <v>0.88</v>
      </c>
      <c r="K3655" s="6">
        <v>15.7</v>
      </c>
      <c r="L3655" s="6"/>
      <c r="M3655" s="6">
        <v>5.74</v>
      </c>
      <c r="N3655" s="6">
        <v>0.04</v>
      </c>
      <c r="O3655" s="6">
        <v>2.2999999999999998</v>
      </c>
      <c r="P3655" s="6">
        <v>0.12</v>
      </c>
      <c r="Q3655" s="6">
        <v>7.0000000000000007E-2</v>
      </c>
      <c r="R3655" s="6">
        <v>4.24</v>
      </c>
      <c r="S3655" s="6">
        <v>0.13</v>
      </c>
      <c r="T3655" s="6">
        <v>3.54</v>
      </c>
      <c r="U3655" s="6">
        <v>95.689999999999984</v>
      </c>
      <c r="V3655" s="12"/>
      <c r="W3655" s="6">
        <v>69.599749190093021</v>
      </c>
      <c r="X3655" s="6">
        <v>0.91963632563486275</v>
      </c>
      <c r="Y3655" s="6">
        <v>16.407148082349256</v>
      </c>
      <c r="Z3655" s="6">
        <v>5.9985369422092187</v>
      </c>
      <c r="AA3655" s="6">
        <v>4.1801651165221033E-2</v>
      </c>
      <c r="AB3655" s="6">
        <v>2.4035949420002094</v>
      </c>
      <c r="AC3655" s="6">
        <v>0.12540495349566311</v>
      </c>
      <c r="AD3655" s="6">
        <v>7.3152889539136817E-2</v>
      </c>
      <c r="AE3655" s="6">
        <v>4.4309750235134295</v>
      </c>
      <c r="AF3655" s="6">
        <v>100</v>
      </c>
      <c r="AG3655" s="6"/>
      <c r="AH3655" s="6">
        <v>75.910656013799965</v>
      </c>
      <c r="AI3655" s="6">
        <v>0.75433908780211967</v>
      </c>
      <c r="AJ3655" s="6">
        <v>10.548379415605581</v>
      </c>
      <c r="AK3655" s="6">
        <v>0</v>
      </c>
      <c r="AL3655" s="6">
        <v>5.4716188790145974</v>
      </c>
      <c r="AM3655" s="6">
        <v>3.8618866849956017E-2</v>
      </c>
      <c r="AN3655" s="6">
        <v>3.9069516077458601</v>
      </c>
      <c r="AO3655" s="6">
        <v>0.14655612059571399</v>
      </c>
      <c r="AP3655" s="6">
        <v>7.7353004599673938E-2</v>
      </c>
      <c r="AQ3655" s="6">
        <v>3.0828022921401623</v>
      </c>
      <c r="AR3655" s="6">
        <v>100.00000000000001</v>
      </c>
      <c r="AS3655" s="6"/>
      <c r="AT3655" s="6">
        <v>0.4165828484480899</v>
      </c>
      <c r="AU3655" s="6" t="s">
        <v>2564</v>
      </c>
      <c r="AV3655" s="6" t="s">
        <v>2564</v>
      </c>
      <c r="AW3655" s="6"/>
      <c r="AX3655" s="6">
        <v>0.12416350596112978</v>
      </c>
      <c r="AY3655" s="6">
        <v>0.45302026661967282</v>
      </c>
      <c r="AZ3655" s="6">
        <f>LOG(Tabella1[[#This Row],[SiO2]]/Tabella1[[#This Row],[Al2O3]])</f>
        <v>0.62757457676106732</v>
      </c>
      <c r="BA3655" s="6">
        <f>LOG((Tabella1[[#This Row],[FeO]]*0.8998+Tabella1[[#This Row],[Fe2O3]])/Tabella1[[#This Row],[K2O]])</f>
        <v>8.5692024634788977E-2</v>
      </c>
      <c r="BB3655" s="6">
        <f>Tabella1[[#This Row],[Log SiO2/Al2O3]]/Tabella1[[#This Row],[Log (FeO3/K2O)]]</f>
        <v>7.3236054281098939</v>
      </c>
    </row>
    <row r="3656" spans="1:54">
      <c r="A3656" s="19" t="s">
        <v>4368</v>
      </c>
      <c r="B3656" s="19" t="s">
        <v>4369</v>
      </c>
      <c r="C3656" s="19" t="s">
        <v>4389</v>
      </c>
      <c r="D3656" s="19" t="s">
        <v>103</v>
      </c>
      <c r="E3656" s="19" t="s">
        <v>2771</v>
      </c>
      <c r="F3656" s="19" t="s">
        <v>1917</v>
      </c>
      <c r="G3656" s="8" t="s">
        <v>1138</v>
      </c>
      <c r="H3656" s="8"/>
      <c r="I3656" s="6">
        <v>62.7</v>
      </c>
      <c r="J3656" s="6">
        <v>0.94</v>
      </c>
      <c r="K3656" s="6">
        <v>17</v>
      </c>
      <c r="L3656" s="6"/>
      <c r="M3656" s="6">
        <v>6.48</v>
      </c>
      <c r="N3656" s="6">
        <v>0.06</v>
      </c>
      <c r="O3656" s="6">
        <v>2.68</v>
      </c>
      <c r="P3656" s="6">
        <v>0.21</v>
      </c>
      <c r="Q3656" s="6">
        <v>0.88</v>
      </c>
      <c r="R3656" s="6">
        <v>3.97</v>
      </c>
      <c r="S3656" s="6">
        <v>0.14000000000000001</v>
      </c>
      <c r="T3656" s="6">
        <v>3.61</v>
      </c>
      <c r="U3656" s="6">
        <v>94.92</v>
      </c>
      <c r="V3656" s="12"/>
      <c r="W3656" s="6">
        <v>66.055625790139061</v>
      </c>
      <c r="X3656" s="6">
        <v>0.99030762747576906</v>
      </c>
      <c r="Y3656" s="6">
        <v>17.909818794774544</v>
      </c>
      <c r="Z3656" s="6">
        <v>6.8268015170670031</v>
      </c>
      <c r="AA3656" s="6">
        <v>6.3211125158027806E-2</v>
      </c>
      <c r="AB3656" s="6">
        <v>2.8234302570585759</v>
      </c>
      <c r="AC3656" s="6">
        <v>0.22123893805309736</v>
      </c>
      <c r="AD3656" s="6">
        <v>0.92709650231774121</v>
      </c>
      <c r="AE3656" s="6">
        <v>4.1824694479561737</v>
      </c>
      <c r="AF3656" s="6">
        <v>99.999999999999986</v>
      </c>
      <c r="AG3656" s="6"/>
      <c r="AH3656" s="6">
        <v>72.433607655737447</v>
      </c>
      <c r="AI3656" s="6">
        <v>0.81668739732306261</v>
      </c>
      <c r="AJ3656" s="6">
        <v>11.57654786278032</v>
      </c>
      <c r="AK3656" s="6">
        <v>0</v>
      </c>
      <c r="AL3656" s="6">
        <v>6.2607017181008073</v>
      </c>
      <c r="AM3656" s="6">
        <v>5.8713077619786017E-2</v>
      </c>
      <c r="AN3656" s="6">
        <v>4.6141217537250414</v>
      </c>
      <c r="AO3656" s="6">
        <v>0.25994775396249409</v>
      </c>
      <c r="AP3656" s="6">
        <v>0.98561176701782993</v>
      </c>
      <c r="AQ3656" s="6">
        <v>2.9255962019816084</v>
      </c>
      <c r="AR3656" s="6">
        <v>100.00000000000003</v>
      </c>
      <c r="AS3656" s="6"/>
      <c r="AT3656" s="6">
        <v>0.42429394515498692</v>
      </c>
      <c r="AU3656" s="6" t="s">
        <v>2564</v>
      </c>
      <c r="AV3656" s="6" t="s">
        <v>2564</v>
      </c>
      <c r="AW3656" s="6"/>
      <c r="AX3656" s="6">
        <v>0.15053485662478031</v>
      </c>
      <c r="AY3656" s="6">
        <v>0.45874521079723363</v>
      </c>
      <c r="AZ3656" s="6">
        <f>LOG(Tabella1[[#This Row],[SiO2]]/Tabella1[[#This Row],[Al2O3]])</f>
        <v>0.5668186194524425</v>
      </c>
      <c r="BA3656" s="6">
        <f>LOG((Tabella1[[#This Row],[FeO]]*0.8998+Tabella1[[#This Row],[Fe2O3]])/Tabella1[[#This Row],[K2O]])</f>
        <v>0.16693048793702633</v>
      </c>
      <c r="BB3656" s="6">
        <f>Tabella1[[#This Row],[Log SiO2/Al2O3]]/Tabella1[[#This Row],[Log (FeO3/K2O)]]</f>
        <v>3.3955368276780686</v>
      </c>
    </row>
    <row r="3657" spans="1:54" hidden="1">
      <c r="A3657" s="19" t="s">
        <v>4368</v>
      </c>
      <c r="B3657" s="19" t="s">
        <v>4369</v>
      </c>
      <c r="C3657" s="19" t="s">
        <v>4389</v>
      </c>
      <c r="D3657" s="19" t="s">
        <v>103</v>
      </c>
      <c r="E3657" s="19" t="s">
        <v>2770</v>
      </c>
      <c r="F3657" s="19" t="s">
        <v>1917</v>
      </c>
      <c r="G3657" s="8" t="s">
        <v>1139</v>
      </c>
      <c r="H3657" s="8"/>
      <c r="I3657" s="6">
        <v>74.400000000000006</v>
      </c>
      <c r="J3657" s="6">
        <v>0.46</v>
      </c>
      <c r="K3657" s="6">
        <v>13.7</v>
      </c>
      <c r="L3657" s="6"/>
      <c r="M3657" s="6">
        <v>2.4300000000000002</v>
      </c>
      <c r="N3657" s="6">
        <v>0.03</v>
      </c>
      <c r="O3657" s="6">
        <v>0.51</v>
      </c>
      <c r="P3657" s="6">
        <v>0.97</v>
      </c>
      <c r="Q3657" s="6">
        <v>0.82</v>
      </c>
      <c r="R3657" s="6">
        <v>3.07</v>
      </c>
      <c r="S3657" s="6">
        <v>0.06</v>
      </c>
      <c r="T3657" s="6">
        <v>1.7</v>
      </c>
      <c r="U3657" s="6">
        <v>96.39</v>
      </c>
      <c r="V3657" s="12"/>
      <c r="W3657" s="6">
        <v>77.186430127606613</v>
      </c>
      <c r="X3657" s="6">
        <v>0.47722792820832038</v>
      </c>
      <c r="Y3657" s="6">
        <v>14.213092644465192</v>
      </c>
      <c r="Z3657" s="6">
        <v>2.5210084033613445</v>
      </c>
      <c r="AA3657" s="6">
        <v>3.1123560535325237E-2</v>
      </c>
      <c r="AB3657" s="6">
        <v>0.52910052910052907</v>
      </c>
      <c r="AC3657" s="6">
        <v>1.0063284573088493</v>
      </c>
      <c r="AD3657" s="6">
        <v>0.85071065463222328</v>
      </c>
      <c r="AE3657" s="6">
        <v>3.1849776947816162</v>
      </c>
      <c r="AF3657" s="6">
        <v>100.00000000000003</v>
      </c>
      <c r="AG3657" s="6"/>
      <c r="AH3657" s="6">
        <v>83.168018925478293</v>
      </c>
      <c r="AI3657" s="6">
        <v>0.38672003955325807</v>
      </c>
      <c r="AJ3657" s="6">
        <v>9.0273766515721707</v>
      </c>
      <c r="AK3657" s="6">
        <v>0</v>
      </c>
      <c r="AL3657" s="6">
        <v>2.2717740074291832</v>
      </c>
      <c r="AM3657" s="6">
        <v>2.8406367132333497E-2</v>
      </c>
      <c r="AN3657" s="6">
        <v>0.84964064073044521</v>
      </c>
      <c r="AO3657" s="6">
        <v>1.1618481061796873</v>
      </c>
      <c r="AP3657" s="6">
        <v>0.88868511411291007</v>
      </c>
      <c r="AQ3657" s="6">
        <v>2.1891377887505152</v>
      </c>
      <c r="AR3657" s="6">
        <v>99.999999999999986</v>
      </c>
      <c r="AS3657" s="6"/>
      <c r="AT3657" s="6">
        <v>0.27219730042318774</v>
      </c>
      <c r="AU3657" s="6" t="s">
        <v>2564</v>
      </c>
      <c r="AV3657" s="6" t="s">
        <v>2564</v>
      </c>
      <c r="AW3657" s="6"/>
      <c r="AX3657" s="6">
        <v>0.1556368326865353</v>
      </c>
      <c r="AY3657" s="6">
        <v>0.31068940497287595</v>
      </c>
      <c r="AZ3657" s="6">
        <f>LOG(Tabella1[[#This Row],[SiO2]]/Tabella1[[#This Row],[Al2O3]])</f>
        <v>0.73485236838947199</v>
      </c>
      <c r="BA3657" s="6">
        <f>LOG((Tabella1[[#This Row],[FeO]]*0.8998+Tabella1[[#This Row],[Fe2O3]])/Tabella1[[#This Row],[K2O]])</f>
        <v>-0.1473861130493262</v>
      </c>
      <c r="BB3657" s="6">
        <f>Tabella1[[#This Row],[Log SiO2/Al2O3]]/Tabella1[[#This Row],[Log (FeO3/K2O)]]</f>
        <v>-4.9858996426857161</v>
      </c>
    </row>
    <row r="3658" spans="1:54" hidden="1">
      <c r="A3658" s="19" t="s">
        <v>4368</v>
      </c>
      <c r="B3658" s="19" t="s">
        <v>4369</v>
      </c>
      <c r="C3658" s="19" t="s">
        <v>4389</v>
      </c>
      <c r="D3658" s="19" t="s">
        <v>103</v>
      </c>
      <c r="E3658" s="19" t="s">
        <v>2770</v>
      </c>
      <c r="F3658" s="19" t="s">
        <v>1917</v>
      </c>
      <c r="G3658" s="8" t="s">
        <v>1140</v>
      </c>
      <c r="H3658" s="8"/>
      <c r="I3658" s="6">
        <v>44.2</v>
      </c>
      <c r="J3658" s="6">
        <v>0.74</v>
      </c>
      <c r="K3658" s="6">
        <v>33.6</v>
      </c>
      <c r="L3658" s="6"/>
      <c r="M3658" s="6">
        <v>5.6</v>
      </c>
      <c r="N3658" s="6">
        <v>0.05</v>
      </c>
      <c r="O3658" s="6">
        <v>0.86</v>
      </c>
      <c r="P3658" s="6">
        <v>0.05</v>
      </c>
      <c r="Q3658" s="6">
        <v>0.98</v>
      </c>
      <c r="R3658" s="6">
        <v>7.42</v>
      </c>
      <c r="S3658" s="6">
        <v>0.02</v>
      </c>
      <c r="T3658" s="6">
        <v>4.7</v>
      </c>
      <c r="U3658" s="6">
        <v>93.5</v>
      </c>
      <c r="V3658" s="12"/>
      <c r="W3658" s="6">
        <v>47.27272727272728</v>
      </c>
      <c r="X3658" s="6">
        <v>0.79144385026737962</v>
      </c>
      <c r="Y3658" s="6">
        <v>35.935828877005349</v>
      </c>
      <c r="Z3658" s="6">
        <v>5.9893048128342246</v>
      </c>
      <c r="AA3658" s="6">
        <v>5.3475935828877004E-2</v>
      </c>
      <c r="AB3658" s="6">
        <v>0.91978609625668439</v>
      </c>
      <c r="AC3658" s="6">
        <v>5.3475935828877004E-2</v>
      </c>
      <c r="AD3658" s="6">
        <v>1.0481283422459893</v>
      </c>
      <c r="AE3658" s="6">
        <v>7.9358288770053482</v>
      </c>
      <c r="AF3658" s="6">
        <v>99.999999999999986</v>
      </c>
      <c r="AG3658" s="6"/>
      <c r="AH3658" s="6">
        <v>57.917573894901672</v>
      </c>
      <c r="AI3658" s="6">
        <v>0.72924798287311465</v>
      </c>
      <c r="AJ3658" s="6">
        <v>25.952843282753484</v>
      </c>
      <c r="AK3658" s="6">
        <v>0</v>
      </c>
      <c r="AL3658" s="6">
        <v>6.1369353844673871</v>
      </c>
      <c r="AM3658" s="6">
        <v>5.5496950060159207E-2</v>
      </c>
      <c r="AN3658" s="6">
        <v>1.6794544285963375</v>
      </c>
      <c r="AO3658" s="6">
        <v>7.0202454302205661E-2</v>
      </c>
      <c r="AP3658" s="6">
        <v>1.2449869520885253</v>
      </c>
      <c r="AQ3658" s="6">
        <v>6.2021647534026085</v>
      </c>
      <c r="AR3658" s="6">
        <v>99.999999999999986</v>
      </c>
      <c r="AS3658" s="6"/>
      <c r="AT3658" s="6">
        <v>0.21486318732331186</v>
      </c>
      <c r="AU3658" s="6" t="s">
        <v>2564</v>
      </c>
      <c r="AV3658" s="6" t="s">
        <v>2564</v>
      </c>
      <c r="AW3658" s="6"/>
      <c r="AX3658" s="6">
        <v>0.46127021235201182</v>
      </c>
      <c r="AY3658" s="6">
        <v>0.23697203595418506</v>
      </c>
      <c r="AZ3658" s="6">
        <f>LOG(Tabella1[[#This Row],[SiO2]]/Tabella1[[#This Row],[Al2O3]])</f>
        <v>0.11908299195924785</v>
      </c>
      <c r="BA3658" s="6">
        <f>LOG((Tabella1[[#This Row],[FeO]]*0.8998+Tabella1[[#This Row],[Fe2O3]])/Tabella1[[#This Row],[K2O]])</f>
        <v>-0.16806988944327861</v>
      </c>
      <c r="BB3658" s="6">
        <f>Tabella1[[#This Row],[Log SiO2/Al2O3]]/Tabella1[[#This Row],[Log (FeO3/K2O)]]</f>
        <v>-0.70853257745157738</v>
      </c>
    </row>
    <row r="3659" spans="1:54" hidden="1">
      <c r="A3659" s="19" t="s">
        <v>4368</v>
      </c>
      <c r="B3659" s="19" t="s">
        <v>4369</v>
      </c>
      <c r="C3659" s="19" t="s">
        <v>4389</v>
      </c>
      <c r="D3659" s="19" t="s">
        <v>103</v>
      </c>
      <c r="E3659" s="19" t="s">
        <v>2770</v>
      </c>
      <c r="F3659" s="19" t="s">
        <v>1917</v>
      </c>
      <c r="G3659" s="8" t="s">
        <v>1141</v>
      </c>
      <c r="H3659" s="8"/>
      <c r="I3659" s="6">
        <v>69.2</v>
      </c>
      <c r="J3659" s="6">
        <v>0.89</v>
      </c>
      <c r="K3659" s="6">
        <v>14.4</v>
      </c>
      <c r="L3659" s="6"/>
      <c r="M3659" s="6">
        <v>5.21</v>
      </c>
      <c r="N3659" s="6">
        <v>0.08</v>
      </c>
      <c r="O3659" s="6">
        <v>1.87</v>
      </c>
      <c r="P3659" s="6">
        <v>0.33</v>
      </c>
      <c r="Q3659" s="6">
        <v>1.52</v>
      </c>
      <c r="R3659" s="6">
        <v>2.97</v>
      </c>
      <c r="S3659" s="6">
        <v>0.15</v>
      </c>
      <c r="T3659" s="6">
        <v>1.59</v>
      </c>
      <c r="U3659" s="6">
        <v>96.47</v>
      </c>
      <c r="V3659" s="12"/>
      <c r="W3659" s="6">
        <v>71.732144708199442</v>
      </c>
      <c r="X3659" s="6">
        <v>0.92256660101585986</v>
      </c>
      <c r="Y3659" s="6">
        <v>14.926920286099307</v>
      </c>
      <c r="Z3659" s="6">
        <v>5.4006426868456519</v>
      </c>
      <c r="AA3659" s="6">
        <v>8.2927334922773918E-2</v>
      </c>
      <c r="AB3659" s="6">
        <v>1.9384264538198404</v>
      </c>
      <c r="AC3659" s="6">
        <v>0.34207525655644244</v>
      </c>
      <c r="AD3659" s="6">
        <v>1.5756193635327047</v>
      </c>
      <c r="AE3659" s="6">
        <v>3.0786773090079818</v>
      </c>
      <c r="AF3659" s="6">
        <v>100.00000000000001</v>
      </c>
      <c r="AG3659" s="6"/>
      <c r="AH3659" s="6">
        <v>77.444025135249817</v>
      </c>
      <c r="AI3659" s="6">
        <v>0.74907836541263173</v>
      </c>
      <c r="AJ3659" s="6">
        <v>9.499524991669011</v>
      </c>
      <c r="AK3659" s="6">
        <v>0</v>
      </c>
      <c r="AL3659" s="6">
        <v>4.8763512135238836</v>
      </c>
      <c r="AM3659" s="6">
        <v>7.5837294243236777E-2</v>
      </c>
      <c r="AN3659" s="6">
        <v>3.1189262810827305</v>
      </c>
      <c r="AO3659" s="6">
        <v>0.39572178711060568</v>
      </c>
      <c r="AP3659" s="6">
        <v>1.6492103165325769</v>
      </c>
      <c r="AQ3659" s="6">
        <v>2.120262212213003</v>
      </c>
      <c r="AR3659" s="6">
        <v>100.00000000000001</v>
      </c>
      <c r="AS3659" s="6"/>
      <c r="AT3659" s="6">
        <v>0.39009606398110247</v>
      </c>
      <c r="AU3659" s="6" t="s">
        <v>2564</v>
      </c>
      <c r="AV3659" s="6" t="s">
        <v>2564</v>
      </c>
      <c r="AW3659" s="6"/>
      <c r="AX3659" s="6">
        <v>0.15514743345670123</v>
      </c>
      <c r="AY3659" s="6">
        <v>0.43042238081989581</v>
      </c>
      <c r="AZ3659" s="6">
        <f>LOG(Tabella1[[#This Row],[SiO2]]/Tabella1[[#This Row],[Al2O3]])</f>
        <v>0.68174360236150811</v>
      </c>
      <c r="BA3659" s="6">
        <f>LOG((Tabella1[[#This Row],[FeO]]*0.8998+Tabella1[[#This Row],[Fe2O3]])/Tabella1[[#This Row],[K2O]])</f>
        <v>0.19822726281186012</v>
      </c>
      <c r="BB3659" s="6">
        <f>Tabella1[[#This Row],[Log SiO2/Al2O3]]/Tabella1[[#This Row],[Log (FeO3/K2O)]]</f>
        <v>3.4392020183851257</v>
      </c>
    </row>
    <row r="3660" spans="1:54" hidden="1">
      <c r="A3660" s="19" t="s">
        <v>4368</v>
      </c>
      <c r="B3660" s="19" t="s">
        <v>4369</v>
      </c>
      <c r="C3660" s="19" t="s">
        <v>4389</v>
      </c>
      <c r="D3660" s="19" t="s">
        <v>103</v>
      </c>
      <c r="E3660" s="19" t="s">
        <v>2770</v>
      </c>
      <c r="F3660" s="19" t="s">
        <v>1917</v>
      </c>
      <c r="G3660" s="8" t="s">
        <v>1142</v>
      </c>
      <c r="H3660" s="8"/>
      <c r="I3660" s="6">
        <v>62</v>
      </c>
      <c r="J3660" s="6">
        <v>1.21</v>
      </c>
      <c r="K3660" s="6">
        <v>16.600000000000001</v>
      </c>
      <c r="L3660" s="6"/>
      <c r="M3660" s="6">
        <v>6.33</v>
      </c>
      <c r="N3660" s="6">
        <v>0.09</v>
      </c>
      <c r="O3660" s="6">
        <v>2.27</v>
      </c>
      <c r="P3660" s="6">
        <v>1</v>
      </c>
      <c r="Q3660" s="6">
        <v>1.91</v>
      </c>
      <c r="R3660" s="6">
        <v>3.98</v>
      </c>
      <c r="S3660" s="6">
        <v>0.17</v>
      </c>
      <c r="T3660" s="6">
        <v>2.89</v>
      </c>
      <c r="U3660" s="6">
        <v>95.39</v>
      </c>
      <c r="V3660" s="12"/>
      <c r="W3660" s="6">
        <v>64.996330852290598</v>
      </c>
      <c r="X3660" s="6">
        <v>1.268476779536639</v>
      </c>
      <c r="Y3660" s="6">
        <v>17.402243421742323</v>
      </c>
      <c r="Z3660" s="6">
        <v>6.635915714435475</v>
      </c>
      <c r="AA3660" s="6">
        <v>9.4349512527518609E-2</v>
      </c>
      <c r="AB3660" s="6">
        <v>2.379704371527414</v>
      </c>
      <c r="AC3660" s="6">
        <v>1.0483279169724291</v>
      </c>
      <c r="AD3660" s="6">
        <v>2.0023063214173393</v>
      </c>
      <c r="AE3660" s="6">
        <v>4.1723451095502666</v>
      </c>
      <c r="AF3660" s="6">
        <v>99.999999999999986</v>
      </c>
      <c r="AG3660" s="6"/>
      <c r="AH3660" s="6">
        <v>71.278797544997133</v>
      </c>
      <c r="AI3660" s="6">
        <v>1.0461873638054506</v>
      </c>
      <c r="AJ3660" s="6">
        <v>11.249528957316667</v>
      </c>
      <c r="AK3660" s="6">
        <v>0</v>
      </c>
      <c r="AL3660" s="6">
        <v>6.086222380530967</v>
      </c>
      <c r="AM3660" s="6">
        <v>8.7644002883649749E-2</v>
      </c>
      <c r="AN3660" s="6">
        <v>3.8893427115203583</v>
      </c>
      <c r="AO3660" s="6">
        <v>1.2318643137910354</v>
      </c>
      <c r="AP3660" s="6">
        <v>2.1288873163961988</v>
      </c>
      <c r="AQ3660" s="6">
        <v>2.9187913360430677</v>
      </c>
      <c r="AR3660" s="6">
        <v>99.999999999999986</v>
      </c>
      <c r="AS3660" s="6"/>
      <c r="AT3660" s="6">
        <v>0.38988695634089371</v>
      </c>
      <c r="AU3660" s="6" t="s">
        <v>2564</v>
      </c>
      <c r="AV3660" s="6" t="s">
        <v>2564</v>
      </c>
      <c r="AW3660" s="6"/>
      <c r="AX3660" s="6">
        <v>-7.0981959599019387E-2</v>
      </c>
      <c r="AY3660" s="6">
        <v>0.43556704956241088</v>
      </c>
      <c r="AZ3660" s="6">
        <f>LOG(Tabella1[[#This Row],[SiO2]]/Tabella1[[#This Row],[Al2O3]])</f>
        <v>0.57228360145819879</v>
      </c>
      <c r="BA3660" s="6">
        <f>LOG((Tabella1[[#This Row],[FeO]]*0.8998+Tabella1[[#This Row],[Fe2O3]])/Tabella1[[#This Row],[K2O]])</f>
        <v>0.15566662677321538</v>
      </c>
      <c r="BB3660" s="6">
        <f>Tabella1[[#This Row],[Log SiO2/Al2O3]]/Tabella1[[#This Row],[Log (FeO3/K2O)]]</f>
        <v>3.6763409943477248</v>
      </c>
    </row>
    <row r="3661" spans="1:54" hidden="1">
      <c r="A3661" s="19" t="s">
        <v>4368</v>
      </c>
      <c r="B3661" s="19" t="s">
        <v>4369</v>
      </c>
      <c r="C3661" s="19" t="s">
        <v>4389</v>
      </c>
      <c r="D3661" s="19" t="s">
        <v>103</v>
      </c>
      <c r="E3661" s="19" t="s">
        <v>2770</v>
      </c>
      <c r="F3661" s="19" t="s">
        <v>1917</v>
      </c>
      <c r="G3661" s="8" t="s">
        <v>1143</v>
      </c>
      <c r="H3661" s="8"/>
      <c r="I3661" s="6">
        <v>67.8</v>
      </c>
      <c r="J3661" s="6">
        <v>0.93</v>
      </c>
      <c r="K3661" s="6">
        <v>16.100000000000001</v>
      </c>
      <c r="L3661" s="6"/>
      <c r="M3661" s="6">
        <v>5.48</v>
      </c>
      <c r="N3661" s="6">
        <v>0.06</v>
      </c>
      <c r="O3661" s="6">
        <v>1.33</v>
      </c>
      <c r="P3661" s="6">
        <v>0.23</v>
      </c>
      <c r="Q3661" s="6">
        <v>1.0900000000000001</v>
      </c>
      <c r="R3661" s="6">
        <v>3.07</v>
      </c>
      <c r="S3661" s="6">
        <v>0.11</v>
      </c>
      <c r="T3661" s="6">
        <v>3</v>
      </c>
      <c r="U3661" s="6">
        <v>96.090000000000018</v>
      </c>
      <c r="V3661" s="12"/>
      <c r="W3661" s="6">
        <v>70.558851077115193</v>
      </c>
      <c r="X3661" s="6">
        <v>0.96784264751795179</v>
      </c>
      <c r="Y3661" s="6">
        <v>16.755125403267769</v>
      </c>
      <c r="Z3661" s="6">
        <v>5.7029867832240599</v>
      </c>
      <c r="AA3661" s="6">
        <v>6.2441461130190432E-2</v>
      </c>
      <c r="AB3661" s="6">
        <v>1.3841190550525546</v>
      </c>
      <c r="AC3661" s="6">
        <v>0.23935893433239666</v>
      </c>
      <c r="AD3661" s="6">
        <v>1.1343532105317931</v>
      </c>
      <c r="AE3661" s="6">
        <v>3.1949214278280769</v>
      </c>
      <c r="AF3661" s="6">
        <v>100</v>
      </c>
      <c r="AG3661" s="6"/>
      <c r="AH3661" s="6">
        <v>77.120874631362028</v>
      </c>
      <c r="AI3661" s="6">
        <v>0.7955740807345183</v>
      </c>
      <c r="AJ3661" s="6">
        <v>10.795075974651725</v>
      </c>
      <c r="AK3661" s="6">
        <v>0</v>
      </c>
      <c r="AL3661" s="6">
        <v>5.2131262471512532</v>
      </c>
      <c r="AM3661" s="6">
        <v>5.7810206763269291E-2</v>
      </c>
      <c r="AN3661" s="6">
        <v>2.2546315187482682</v>
      </c>
      <c r="AO3661" s="6">
        <v>0.28032658570817121</v>
      </c>
      <c r="AP3661" s="6">
        <v>1.202041280490237</v>
      </c>
      <c r="AQ3661" s="6">
        <v>2.2275729172158552</v>
      </c>
      <c r="AR3661" s="6">
        <v>99.999999999999972</v>
      </c>
      <c r="AS3661" s="6"/>
      <c r="AT3661" s="6">
        <v>0.30191545969042138</v>
      </c>
      <c r="AU3661" s="6" t="s">
        <v>2564</v>
      </c>
      <c r="AV3661" s="6" t="s">
        <v>2564</v>
      </c>
      <c r="AW3661" s="6"/>
      <c r="AX3661" s="6">
        <v>0.29608872398613173</v>
      </c>
      <c r="AY3661" s="6">
        <v>0.33791508524581504</v>
      </c>
      <c r="AZ3661" s="6">
        <f>LOG(Tabella1[[#This Row],[SiO2]]/Tabella1[[#This Row],[Al2O3]])</f>
        <v>0.62440381783521359</v>
      </c>
      <c r="BA3661" s="6">
        <f>LOG((Tabella1[[#This Row],[FeO]]*0.8998+Tabella1[[#This Row],[Fe2O3]])/Tabella1[[#This Row],[K2O]])</f>
        <v>0.20578817183673079</v>
      </c>
      <c r="BB3661" s="6">
        <f>Tabella1[[#This Row],[Log SiO2/Al2O3]]/Tabella1[[#This Row],[Log (FeO3/K2O)]]</f>
        <v>3.0342065448280775</v>
      </c>
    </row>
    <row r="3662" spans="1:54" hidden="1">
      <c r="A3662" s="19" t="s">
        <v>4368</v>
      </c>
      <c r="B3662" s="19" t="s">
        <v>4369</v>
      </c>
      <c r="C3662" s="19" t="s">
        <v>4389</v>
      </c>
      <c r="D3662" s="19" t="s">
        <v>103</v>
      </c>
      <c r="E3662" s="19" t="s">
        <v>2770</v>
      </c>
      <c r="F3662" s="19" t="s">
        <v>1917</v>
      </c>
      <c r="G3662" s="8" t="s">
        <v>1144</v>
      </c>
      <c r="H3662" s="8"/>
      <c r="I3662" s="6">
        <v>67.400000000000006</v>
      </c>
      <c r="J3662" s="6">
        <v>0.7</v>
      </c>
      <c r="K3662" s="6">
        <v>14.3</v>
      </c>
      <c r="L3662" s="6"/>
      <c r="M3662" s="6">
        <v>5.03</v>
      </c>
      <c r="N3662" s="6">
        <v>0.45</v>
      </c>
      <c r="O3662" s="6">
        <v>3.17</v>
      </c>
      <c r="P3662" s="6">
        <v>0.88</v>
      </c>
      <c r="Q3662" s="6">
        <v>1.06</v>
      </c>
      <c r="R3662" s="6">
        <v>3.55</v>
      </c>
      <c r="S3662" s="6">
        <v>0.12</v>
      </c>
      <c r="T3662" s="6">
        <v>2.5499999999999998</v>
      </c>
      <c r="U3662" s="6">
        <v>96.54</v>
      </c>
      <c r="V3662" s="12"/>
      <c r="W3662" s="6">
        <v>69.815620468199711</v>
      </c>
      <c r="X3662" s="6">
        <v>0.72508804640563485</v>
      </c>
      <c r="Y3662" s="6">
        <v>14.812512948000828</v>
      </c>
      <c r="Z3662" s="6">
        <v>5.2102755334576338</v>
      </c>
      <c r="AA3662" s="6">
        <v>0.46612802983219387</v>
      </c>
      <c r="AB3662" s="6">
        <v>3.2836130101512326</v>
      </c>
      <c r="AC3662" s="6">
        <v>0.91153925833851246</v>
      </c>
      <c r="AD3662" s="6">
        <v>1.0979904702713901</v>
      </c>
      <c r="AE3662" s="6">
        <v>3.677232235342863</v>
      </c>
      <c r="AF3662" s="6">
        <v>99.999999999999972</v>
      </c>
      <c r="AG3662" s="6"/>
      <c r="AH3662" s="6">
        <v>74.927223332721582</v>
      </c>
      <c r="AI3662" s="6">
        <v>0.58523892904785801</v>
      </c>
      <c r="AJ3662" s="6">
        <v>9.3707284840131617</v>
      </c>
      <c r="AK3662" s="6">
        <v>0</v>
      </c>
      <c r="AL3662" s="6">
        <v>4.6765239063037489</v>
      </c>
      <c r="AM3662" s="6">
        <v>0.42374372092947232</v>
      </c>
      <c r="AN3662" s="6">
        <v>5.2519512353326467</v>
      </c>
      <c r="AO3662" s="6">
        <v>1.048230068759247</v>
      </c>
      <c r="AP3662" s="6">
        <v>1.1424474682335155</v>
      </c>
      <c r="AQ3662" s="6">
        <v>2.517441553378521</v>
      </c>
      <c r="AR3662" s="6">
        <v>99.999999999999972</v>
      </c>
      <c r="AS3662" s="6"/>
      <c r="AT3662" s="6">
        <v>0.52897863573308279</v>
      </c>
      <c r="AU3662" s="6" t="s">
        <v>2564</v>
      </c>
      <c r="AV3662" s="6" t="s">
        <v>2564</v>
      </c>
      <c r="AW3662" s="6"/>
      <c r="AX3662" s="6">
        <v>-2.0093025456047745E-2</v>
      </c>
      <c r="AY3662" s="6">
        <v>0.5621126466070151</v>
      </c>
      <c r="AZ3662" s="6">
        <f>LOG(Tabella1[[#This Row],[SiO2]]/Tabella1[[#This Row],[Al2O3]])</f>
        <v>0.67332385907025805</v>
      </c>
      <c r="BA3662" s="6">
        <f>LOG((Tabella1[[#This Row],[FeO]]*0.8998+Tabella1[[#This Row],[Fe2O3]])/Tabella1[[#This Row],[K2O]])</f>
        <v>0.10548562083038147</v>
      </c>
      <c r="BB3662" s="6">
        <f>Tabella1[[#This Row],[Log SiO2/Al2O3]]/Tabella1[[#This Row],[Log (FeO3/K2O)]]</f>
        <v>6.3830866592987849</v>
      </c>
    </row>
    <row r="3663" spans="1:54" hidden="1">
      <c r="A3663" s="19" t="s">
        <v>4368</v>
      </c>
      <c r="B3663" s="19" t="s">
        <v>4369</v>
      </c>
      <c r="C3663" s="19" t="s">
        <v>4389</v>
      </c>
      <c r="D3663" s="19" t="s">
        <v>103</v>
      </c>
      <c r="E3663" s="19" t="s">
        <v>2770</v>
      </c>
      <c r="F3663" s="19" t="s">
        <v>1917</v>
      </c>
      <c r="G3663" s="8" t="s">
        <v>1145</v>
      </c>
      <c r="H3663" s="8"/>
      <c r="I3663" s="6">
        <v>63.4</v>
      </c>
      <c r="J3663" s="6">
        <v>0.71</v>
      </c>
      <c r="K3663" s="6">
        <v>15.7</v>
      </c>
      <c r="L3663" s="6"/>
      <c r="M3663" s="6">
        <v>7</v>
      </c>
      <c r="N3663" s="6">
        <v>0.34</v>
      </c>
      <c r="O3663" s="6">
        <v>3.72</v>
      </c>
      <c r="P3663" s="6">
        <v>0.26</v>
      </c>
      <c r="Q3663" s="6">
        <v>0.81</v>
      </c>
      <c r="R3663" s="6">
        <v>3.27</v>
      </c>
      <c r="S3663" s="6">
        <v>0.13</v>
      </c>
      <c r="T3663" s="6">
        <v>3.7</v>
      </c>
      <c r="U3663" s="6">
        <v>95.210000000000008</v>
      </c>
      <c r="V3663" s="12"/>
      <c r="W3663" s="6">
        <v>66.589643944963768</v>
      </c>
      <c r="X3663" s="6">
        <v>0.74571998739628187</v>
      </c>
      <c r="Y3663" s="6">
        <v>16.489864510030458</v>
      </c>
      <c r="Z3663" s="6">
        <v>7.3521688898224973</v>
      </c>
      <c r="AA3663" s="6">
        <v>0.35710534607709271</v>
      </c>
      <c r="AB3663" s="6">
        <v>3.9071526100199558</v>
      </c>
      <c r="AC3663" s="6">
        <v>0.27308055876483561</v>
      </c>
      <c r="AD3663" s="6">
        <v>0.8507509715366034</v>
      </c>
      <c r="AE3663" s="6">
        <v>3.434513181388509</v>
      </c>
      <c r="AF3663" s="6">
        <v>99.999999999999986</v>
      </c>
      <c r="AG3663" s="6"/>
      <c r="AH3663" s="6">
        <v>71.980261242299363</v>
      </c>
      <c r="AI3663" s="6">
        <v>0.60623071181550581</v>
      </c>
      <c r="AJ3663" s="6">
        <v>10.507064246888186</v>
      </c>
      <c r="AK3663" s="6">
        <v>0</v>
      </c>
      <c r="AL3663" s="6">
        <v>6.6465707532008675</v>
      </c>
      <c r="AM3663" s="6">
        <v>0.3269746605379677</v>
      </c>
      <c r="AN3663" s="6">
        <v>6.2943194588188573</v>
      </c>
      <c r="AO3663" s="6">
        <v>0.31629454921679595</v>
      </c>
      <c r="AP3663" s="6">
        <v>0.89157896090941957</v>
      </c>
      <c r="AQ3663" s="6">
        <v>2.3682263803141752</v>
      </c>
      <c r="AR3663" s="6">
        <v>99.999999999999986</v>
      </c>
      <c r="AS3663" s="6"/>
      <c r="AT3663" s="6">
        <v>0.48638998984572041</v>
      </c>
      <c r="AU3663" s="6" t="s">
        <v>2564</v>
      </c>
      <c r="AV3663" s="6" t="s">
        <v>2564</v>
      </c>
      <c r="AW3663" s="6"/>
      <c r="AX3663" s="6">
        <v>0.16303889534521787</v>
      </c>
      <c r="AY3663" s="6">
        <v>0.51029535583974928</v>
      </c>
      <c r="AZ3663" s="6">
        <f>LOG(Tabella1[[#This Row],[SiO2]]/Tabella1[[#This Row],[Al2O3]])</f>
        <v>0.606189605472499</v>
      </c>
      <c r="BA3663" s="6">
        <f>LOG((Tabella1[[#This Row],[FeO]]*0.8998+Tabella1[[#This Row],[Fe2O3]])/Tabella1[[#This Row],[K2O]])</f>
        <v>0.28469627618351884</v>
      </c>
      <c r="BB3663" s="6">
        <f>Tabella1[[#This Row],[Log SiO2/Al2O3]]/Tabella1[[#This Row],[Log (FeO3/K2O)]]</f>
        <v>2.1292502086741081</v>
      </c>
    </row>
    <row r="3664" spans="1:54" hidden="1">
      <c r="A3664" s="19" t="s">
        <v>4368</v>
      </c>
      <c r="B3664" s="19" t="s">
        <v>4369</v>
      </c>
      <c r="C3664" s="19" t="s">
        <v>4389</v>
      </c>
      <c r="D3664" s="19" t="s">
        <v>103</v>
      </c>
      <c r="E3664" s="19" t="s">
        <v>2770</v>
      </c>
      <c r="F3664" s="19" t="s">
        <v>1917</v>
      </c>
      <c r="G3664" s="8" t="s">
        <v>1146</v>
      </c>
      <c r="H3664" s="8"/>
      <c r="I3664" s="6">
        <v>70.3</v>
      </c>
      <c r="J3664" s="6">
        <v>0.44</v>
      </c>
      <c r="K3664" s="6">
        <v>15</v>
      </c>
      <c r="L3664" s="6"/>
      <c r="M3664" s="6">
        <v>3.13</v>
      </c>
      <c r="N3664" s="6">
        <v>0.06</v>
      </c>
      <c r="O3664" s="6">
        <v>0.44</v>
      </c>
      <c r="P3664" s="6">
        <v>1.04</v>
      </c>
      <c r="Q3664" s="6">
        <v>1.69</v>
      </c>
      <c r="R3664" s="6">
        <v>5.01</v>
      </c>
      <c r="S3664" s="6">
        <v>0.27</v>
      </c>
      <c r="T3664" s="6">
        <v>1.59</v>
      </c>
      <c r="U3664" s="6">
        <v>97.11</v>
      </c>
      <c r="V3664" s="12"/>
      <c r="W3664" s="6">
        <v>72.39213263309648</v>
      </c>
      <c r="X3664" s="6">
        <v>0.45309442899804347</v>
      </c>
      <c r="Y3664" s="6">
        <v>15.446400988569664</v>
      </c>
      <c r="Z3664" s="6">
        <v>3.2231490062815364</v>
      </c>
      <c r="AA3664" s="6">
        <v>6.1785603954278651E-2</v>
      </c>
      <c r="AB3664" s="6">
        <v>0.45309442899804347</v>
      </c>
      <c r="AC3664" s="6">
        <v>1.07095046854083</v>
      </c>
      <c r="AD3664" s="6">
        <v>1.7402945113788486</v>
      </c>
      <c r="AE3664" s="6">
        <v>5.1590979301822673</v>
      </c>
      <c r="AF3664" s="6">
        <v>99.999999999999986</v>
      </c>
      <c r="AG3664" s="6"/>
      <c r="AH3664" s="6">
        <v>79.113089569611773</v>
      </c>
      <c r="AI3664" s="6">
        <v>0.37239266775231267</v>
      </c>
      <c r="AJ3664" s="6">
        <v>9.9504301171176177</v>
      </c>
      <c r="AK3664" s="6">
        <v>0</v>
      </c>
      <c r="AL3664" s="6">
        <v>2.9458646517420326</v>
      </c>
      <c r="AM3664" s="6">
        <v>5.7194634685027904E-2</v>
      </c>
      <c r="AN3664" s="6">
        <v>0.73795074785242509</v>
      </c>
      <c r="AO3664" s="6">
        <v>1.254066476443805</v>
      </c>
      <c r="AP3664" s="6">
        <v>1.8438702484402054</v>
      </c>
      <c r="AQ3664" s="6">
        <v>3.5965164183695957</v>
      </c>
      <c r="AR3664" s="6">
        <v>100.00000000000001</v>
      </c>
      <c r="AS3664" s="6"/>
      <c r="AT3664" s="6">
        <v>0.20032240158767572</v>
      </c>
      <c r="AU3664" s="6" t="s">
        <v>2564</v>
      </c>
      <c r="AV3664" s="6" t="s">
        <v>2564</v>
      </c>
      <c r="AW3664" s="6"/>
      <c r="AX3664" s="6" t="s">
        <v>2564</v>
      </c>
      <c r="AY3664" s="6" t="s">
        <v>2564</v>
      </c>
      <c r="AZ3664" s="6">
        <f>LOG(Tabella1[[#This Row],[SiO2]]/Tabella1[[#This Row],[Al2O3]])</f>
        <v>0.67086406596414272</v>
      </c>
      <c r="BA3664" s="6">
        <f>LOG((Tabella1[[#This Row],[FeO]]*0.8998+Tabella1[[#This Row],[Fe2O3]])/Tabella1[[#This Row],[K2O]])</f>
        <v>-0.25014739949124914</v>
      </c>
      <c r="BB3664" s="6">
        <f>Tabella1[[#This Row],[Log SiO2/Al2O3]]/Tabella1[[#This Row],[Log (FeO3/K2O)]]</f>
        <v>-2.6818750357930923</v>
      </c>
    </row>
    <row r="3665" spans="1:54" hidden="1">
      <c r="A3665" s="19" t="s">
        <v>4368</v>
      </c>
      <c r="B3665" s="19" t="s">
        <v>4369</v>
      </c>
      <c r="C3665" s="19" t="s">
        <v>4389</v>
      </c>
      <c r="D3665" s="19" t="s">
        <v>103</v>
      </c>
      <c r="E3665" s="19" t="s">
        <v>2770</v>
      </c>
      <c r="F3665" s="19" t="s">
        <v>1917</v>
      </c>
      <c r="G3665" s="8" t="s">
        <v>1147</v>
      </c>
      <c r="H3665" s="8"/>
      <c r="I3665" s="6">
        <v>65</v>
      </c>
      <c r="J3665" s="6">
        <v>0.97</v>
      </c>
      <c r="K3665" s="6">
        <v>16.3</v>
      </c>
      <c r="L3665" s="6"/>
      <c r="M3665" s="6">
        <v>6.27</v>
      </c>
      <c r="N3665" s="6">
        <v>0.11</v>
      </c>
      <c r="O3665" s="6">
        <v>2.1</v>
      </c>
      <c r="P3665" s="6">
        <v>0.3</v>
      </c>
      <c r="Q3665" s="6">
        <v>1.31</v>
      </c>
      <c r="R3665" s="6">
        <v>3.45</v>
      </c>
      <c r="S3665" s="6">
        <v>0.13</v>
      </c>
      <c r="T3665" s="6">
        <v>2.5</v>
      </c>
      <c r="U3665" s="6">
        <v>95.809999999999988</v>
      </c>
      <c r="V3665" s="12"/>
      <c r="W3665" s="6">
        <v>67.842605156038005</v>
      </c>
      <c r="X3665" s="6">
        <v>1.0124204154054901</v>
      </c>
      <c r="Y3665" s="6">
        <v>17.012837908360297</v>
      </c>
      <c r="Z3665" s="6">
        <v>6.5442020665901266</v>
      </c>
      <c r="AA3665" s="6">
        <v>0.11481056257175662</v>
      </c>
      <c r="AB3665" s="6">
        <v>2.1918380127335357</v>
      </c>
      <c r="AC3665" s="6">
        <v>0.31311971610479078</v>
      </c>
      <c r="AD3665" s="6">
        <v>1.3672894269909197</v>
      </c>
      <c r="AE3665" s="6">
        <v>3.6008767352050941</v>
      </c>
      <c r="AF3665" s="6">
        <v>100.00000000000003</v>
      </c>
      <c r="AG3665" s="6"/>
      <c r="AH3665" s="6">
        <v>74.157161681215527</v>
      </c>
      <c r="AI3665" s="6">
        <v>0.83227509965562974</v>
      </c>
      <c r="AJ3665" s="6">
        <v>10.961876923139576</v>
      </c>
      <c r="AK3665" s="6">
        <v>0</v>
      </c>
      <c r="AL3665" s="6">
        <v>5.9825001040222672</v>
      </c>
      <c r="AM3665" s="6">
        <v>0.10630249246311435</v>
      </c>
      <c r="AN3665" s="6">
        <v>3.5705960299873731</v>
      </c>
      <c r="AO3665" s="6">
        <v>0.36673739537673444</v>
      </c>
      <c r="AP3665" s="6">
        <v>1.4489775951313717</v>
      </c>
      <c r="AQ3665" s="6">
        <v>2.5107885459274266</v>
      </c>
      <c r="AR3665" s="6">
        <v>100.00000000000001</v>
      </c>
      <c r="AS3665" s="6"/>
      <c r="AT3665" s="6">
        <v>0.37376322606822943</v>
      </c>
      <c r="AU3665" s="6" t="s">
        <v>2564</v>
      </c>
      <c r="AV3665" s="6" t="s">
        <v>2564</v>
      </c>
      <c r="AW3665" s="6"/>
      <c r="AX3665" s="6">
        <v>0.17290349145402184</v>
      </c>
      <c r="AY3665" s="6">
        <v>0.40943347144972836</v>
      </c>
      <c r="AZ3665" s="6">
        <f>LOG(Tabella1[[#This Row],[SiO2]]/Tabella1[[#This Row],[Al2O3]])</f>
        <v>0.60072575223889768</v>
      </c>
      <c r="BA3665" s="6">
        <f>LOG((Tabella1[[#This Row],[FeO]]*0.8998+Tabella1[[#This Row],[Fe2O3]])/Tabella1[[#This Row],[K2O]])</f>
        <v>0.21359443458699032</v>
      </c>
      <c r="BB3665" s="6">
        <f>Tabella1[[#This Row],[Log SiO2/Al2O3]]/Tabella1[[#This Row],[Log (FeO3/K2O)]]</f>
        <v>2.8124597600142103</v>
      </c>
    </row>
    <row r="3666" spans="1:54" hidden="1">
      <c r="A3666" s="19" t="s">
        <v>4368</v>
      </c>
      <c r="B3666" s="19" t="s">
        <v>4369</v>
      </c>
      <c r="C3666" s="19" t="s">
        <v>4389</v>
      </c>
      <c r="D3666" s="19" t="s">
        <v>103</v>
      </c>
      <c r="E3666" s="19" t="s">
        <v>2770</v>
      </c>
      <c r="F3666" s="19" t="s">
        <v>1917</v>
      </c>
      <c r="G3666" s="8" t="s">
        <v>1148</v>
      </c>
      <c r="H3666" s="8"/>
      <c r="I3666" s="6">
        <v>68.400000000000006</v>
      </c>
      <c r="J3666" s="6">
        <v>0.86</v>
      </c>
      <c r="K3666" s="6">
        <v>14.8</v>
      </c>
      <c r="L3666" s="6"/>
      <c r="M3666" s="6">
        <v>5.17</v>
      </c>
      <c r="N3666" s="6">
        <v>7.0000000000000007E-2</v>
      </c>
      <c r="O3666" s="6">
        <v>1.92</v>
      </c>
      <c r="P3666" s="6">
        <v>0.56999999999999995</v>
      </c>
      <c r="Q3666" s="6">
        <v>2.1</v>
      </c>
      <c r="R3666" s="6">
        <v>2.54</v>
      </c>
      <c r="S3666" s="6">
        <v>0.14000000000000001</v>
      </c>
      <c r="T3666" s="6">
        <v>2.42</v>
      </c>
      <c r="U3666" s="6">
        <v>96.429999999999993</v>
      </c>
      <c r="V3666" s="12"/>
      <c r="W3666" s="6">
        <v>70.932282484703947</v>
      </c>
      <c r="X3666" s="6">
        <v>0.89183863942756403</v>
      </c>
      <c r="Y3666" s="6">
        <v>15.347920771544127</v>
      </c>
      <c r="Z3666" s="6">
        <v>5.361402053302915</v>
      </c>
      <c r="AA3666" s="6">
        <v>7.2591517162708716E-2</v>
      </c>
      <c r="AB3666" s="6">
        <v>1.9910816136057243</v>
      </c>
      <c r="AC3666" s="6">
        <v>0.59110235403919942</v>
      </c>
      <c r="AD3666" s="6">
        <v>2.1777455148812614</v>
      </c>
      <c r="AE3666" s="6">
        <v>2.6340350513325732</v>
      </c>
      <c r="AF3666" s="6">
        <v>100.00000000000001</v>
      </c>
      <c r="AG3666" s="6"/>
      <c r="AH3666" s="6">
        <v>76.560060843376803</v>
      </c>
      <c r="AI3666" s="6">
        <v>0.72393578380642465</v>
      </c>
      <c r="AJ3666" s="6">
        <v>9.7648473459852525</v>
      </c>
      <c r="AK3666" s="6">
        <v>0</v>
      </c>
      <c r="AL3666" s="6">
        <v>4.8396298066402768</v>
      </c>
      <c r="AM3666" s="6">
        <v>6.6367464788936181E-2</v>
      </c>
      <c r="AN3666" s="6">
        <v>3.2027945252565519</v>
      </c>
      <c r="AO3666" s="6">
        <v>0.68362072873254154</v>
      </c>
      <c r="AP3666" s="6">
        <v>2.2788518645339462</v>
      </c>
      <c r="AQ3666" s="6">
        <v>1.8135568999701115</v>
      </c>
      <c r="AR3666" s="6">
        <v>100</v>
      </c>
      <c r="AS3666" s="6"/>
      <c r="AT3666" s="6">
        <v>0.39823744595942795</v>
      </c>
      <c r="AU3666" s="6" t="s">
        <v>2564</v>
      </c>
      <c r="AV3666" s="6" t="s">
        <v>2564</v>
      </c>
      <c r="AW3666" s="6"/>
      <c r="AX3666" s="6">
        <v>0.17781878495276179</v>
      </c>
      <c r="AY3666" s="6">
        <v>0.43763059875146604</v>
      </c>
      <c r="AZ3666" s="6">
        <f>LOG(Tabella1[[#This Row],[SiO2]]/Tabella1[[#This Row],[Al2O3]])</f>
        <v>0.66479438632515886</v>
      </c>
      <c r="BA3666" s="6">
        <f>LOG((Tabella1[[#This Row],[FeO]]*0.8998+Tabella1[[#This Row],[Fe2O3]])/Tabella1[[#This Row],[K2O]])</f>
        <v>0.26280281530355248</v>
      </c>
      <c r="BB3666" s="6">
        <f>Tabella1[[#This Row],[Log SiO2/Al2O3]]/Tabella1[[#This Row],[Log (FeO3/K2O)]]</f>
        <v>2.5296319050360356</v>
      </c>
    </row>
    <row r="3667" spans="1:54" hidden="1">
      <c r="A3667" s="19" t="s">
        <v>4368</v>
      </c>
      <c r="B3667" s="19" t="s">
        <v>4369</v>
      </c>
      <c r="C3667" s="19" t="s">
        <v>4389</v>
      </c>
      <c r="D3667" s="19" t="s">
        <v>103</v>
      </c>
      <c r="E3667" s="19" t="s">
        <v>2770</v>
      </c>
      <c r="F3667" s="19" t="s">
        <v>1917</v>
      </c>
      <c r="G3667" s="8" t="s">
        <v>1149</v>
      </c>
      <c r="H3667" s="8"/>
      <c r="I3667" s="6">
        <v>61.2</v>
      </c>
      <c r="J3667" s="6">
        <v>0.96</v>
      </c>
      <c r="K3667" s="6">
        <v>17.899999999999999</v>
      </c>
      <c r="L3667" s="6"/>
      <c r="M3667" s="6">
        <v>6.97</v>
      </c>
      <c r="N3667" s="6">
        <v>0.09</v>
      </c>
      <c r="O3667" s="6">
        <v>2.54</v>
      </c>
      <c r="P3667" s="6">
        <v>0.4</v>
      </c>
      <c r="Q3667" s="6">
        <v>1.22</v>
      </c>
      <c r="R3667" s="6">
        <v>4.88</v>
      </c>
      <c r="S3667" s="6">
        <v>0.19</v>
      </c>
      <c r="T3667" s="6">
        <v>2.2999999999999998</v>
      </c>
      <c r="U3667" s="6">
        <v>96.160000000000011</v>
      </c>
      <c r="V3667" s="12"/>
      <c r="W3667" s="6">
        <v>63.643926788685526</v>
      </c>
      <c r="X3667" s="6">
        <v>0.99833610648918447</v>
      </c>
      <c r="Y3667" s="6">
        <v>18.614808652246253</v>
      </c>
      <c r="Z3667" s="6">
        <v>7.2483361064891838</v>
      </c>
      <c r="AA3667" s="6">
        <v>9.3594009983361051E-2</v>
      </c>
      <c r="AB3667" s="6">
        <v>2.641430948419301</v>
      </c>
      <c r="AC3667" s="6">
        <v>0.41597337770382692</v>
      </c>
      <c r="AD3667" s="6">
        <v>1.2687188019966722</v>
      </c>
      <c r="AE3667" s="6">
        <v>5.0748752079866888</v>
      </c>
      <c r="AF3667" s="6">
        <v>99.999999999999986</v>
      </c>
      <c r="AG3667" s="6"/>
      <c r="AH3667" s="6">
        <v>70.369882314432246</v>
      </c>
      <c r="AI3667" s="6">
        <v>0.83016049047078133</v>
      </c>
      <c r="AJ3667" s="6">
        <v>12.132380107949695</v>
      </c>
      <c r="AK3667" s="6">
        <v>0</v>
      </c>
      <c r="AL3667" s="6">
        <v>6.7026047846301564</v>
      </c>
      <c r="AM3667" s="6">
        <v>8.7657470030063384E-2</v>
      </c>
      <c r="AN3667" s="6">
        <v>4.3526204659361358</v>
      </c>
      <c r="AO3667" s="6">
        <v>0.49282143952549506</v>
      </c>
      <c r="AP3667" s="6">
        <v>1.3600217860954951</v>
      </c>
      <c r="AQ3667" s="6">
        <v>3.5793694395838118</v>
      </c>
      <c r="AR3667" s="6">
        <v>100</v>
      </c>
      <c r="AS3667" s="6"/>
      <c r="AT3667" s="6">
        <v>0.39371612674406403</v>
      </c>
      <c r="AU3667" s="6" t="s">
        <v>2564</v>
      </c>
      <c r="AV3667" s="6" t="s">
        <v>2564</v>
      </c>
      <c r="AW3667" s="6"/>
      <c r="AX3667" s="6">
        <v>-1.4918371667623685E-2</v>
      </c>
      <c r="AY3667" s="6">
        <v>0.42568145709186472</v>
      </c>
      <c r="AZ3667" s="6">
        <f>LOG(Tabella1[[#This Row],[SiO2]]/Tabella1[[#This Row],[Al2O3]])</f>
        <v>0.53389839116566806</v>
      </c>
      <c r="BA3667" s="6">
        <f>LOG((Tabella1[[#This Row],[FeO]]*0.8998+Tabella1[[#This Row],[Fe2O3]])/Tabella1[[#This Row],[K2O]])</f>
        <v>0.1089589449248469</v>
      </c>
      <c r="BB3667" s="6">
        <f>Tabella1[[#This Row],[Log SiO2/Al2O3]]/Tabella1[[#This Row],[Log (FeO3/K2O)]]</f>
        <v>4.8999959712708119</v>
      </c>
    </row>
    <row r="3668" spans="1:54" hidden="1">
      <c r="A3668" s="19" t="s">
        <v>4368</v>
      </c>
      <c r="B3668" s="19" t="s">
        <v>4369</v>
      </c>
      <c r="C3668" s="19" t="s">
        <v>4389</v>
      </c>
      <c r="D3668" s="19" t="s">
        <v>103</v>
      </c>
      <c r="E3668" s="19" t="s">
        <v>5138</v>
      </c>
      <c r="F3668" s="19" t="s">
        <v>1917</v>
      </c>
      <c r="G3668" s="8" t="s">
        <v>1127</v>
      </c>
      <c r="H3668" s="8"/>
      <c r="I3668" s="6">
        <v>64.78</v>
      </c>
      <c r="J3668" s="6">
        <v>0.94</v>
      </c>
      <c r="K3668" s="6">
        <v>17.43</v>
      </c>
      <c r="L3668" s="6">
        <v>1.02</v>
      </c>
      <c r="M3668" s="6">
        <v>5.78</v>
      </c>
      <c r="N3668" s="6">
        <v>0.1</v>
      </c>
      <c r="O3668" s="6">
        <v>2.2799999999999998</v>
      </c>
      <c r="P3668" s="6">
        <v>1.06</v>
      </c>
      <c r="Q3668" s="6">
        <v>1.58</v>
      </c>
      <c r="R3668" s="6">
        <v>3.13</v>
      </c>
      <c r="S3668" s="6">
        <v>0.15</v>
      </c>
      <c r="T3668" s="6">
        <v>1.23</v>
      </c>
      <c r="U3668" s="6">
        <v>98</v>
      </c>
      <c r="V3668" s="12"/>
      <c r="W3668" s="6">
        <v>66.102040816326536</v>
      </c>
      <c r="X3668" s="6">
        <v>0.9591836734693876</v>
      </c>
      <c r="Y3668" s="6">
        <v>17.785714285714285</v>
      </c>
      <c r="Z3668" s="6">
        <v>6.8367346938775508</v>
      </c>
      <c r="AA3668" s="6">
        <v>0.10204081632653061</v>
      </c>
      <c r="AB3668" s="6">
        <v>2.3265306122448979</v>
      </c>
      <c r="AC3668" s="6">
        <v>1.0816326530612246</v>
      </c>
      <c r="AD3668" s="6">
        <v>1.6122448979591835</v>
      </c>
      <c r="AE3668" s="6">
        <v>3.1938775510204085</v>
      </c>
      <c r="AF3668" s="6">
        <v>100</v>
      </c>
      <c r="AG3668" s="6"/>
      <c r="AH3668" s="6">
        <v>72.631911204851647</v>
      </c>
      <c r="AI3668" s="6">
        <v>0.79262872424305542</v>
      </c>
      <c r="AJ3668" s="6">
        <v>11.519708518759062</v>
      </c>
      <c r="AK3668" s="6">
        <v>0.43031252593533448</v>
      </c>
      <c r="AL3668" s="6">
        <v>5.4198815897093002</v>
      </c>
      <c r="AM3668" s="6">
        <v>9.4972429603410943E-2</v>
      </c>
      <c r="AN3668" s="6">
        <v>3.80980770729921</v>
      </c>
      <c r="AO3668" s="6">
        <v>1.2734637670167495</v>
      </c>
      <c r="AP3668" s="6">
        <v>1.717490120455669</v>
      </c>
      <c r="AQ3668" s="6">
        <v>2.2386292153382685</v>
      </c>
      <c r="AR3668" s="6">
        <v>100.00000000000001</v>
      </c>
      <c r="AS3668" s="6"/>
      <c r="AT3668" s="6">
        <v>0.37757076495068748</v>
      </c>
      <c r="AU3668" s="6">
        <v>0.13703115066751428</v>
      </c>
      <c r="AV3668" s="6">
        <v>0.412777460291543</v>
      </c>
      <c r="AW3668" s="6"/>
      <c r="AX3668" s="6">
        <v>0.18066664395845855</v>
      </c>
      <c r="AY3668" s="6">
        <v>0.40975871427663063</v>
      </c>
      <c r="AZ3668" s="6">
        <f>LOG(Tabella1[[#This Row],[SiO2]]/Tabella1[[#This Row],[Al2O3]])</f>
        <v>0.57014355656416493</v>
      </c>
      <c r="BA3668" s="6">
        <f>LOG((Tabella1[[#This Row],[FeO]]*0.8998+Tabella1[[#This Row],[Fe2O3]])/Tabella1[[#This Row],[K2O]])</f>
        <v>0.29830497313737991</v>
      </c>
      <c r="BB3668" s="6">
        <f>Tabella1[[#This Row],[Log SiO2/Al2O3]]/Tabella1[[#This Row],[Log (FeO3/K2O)]]</f>
        <v>1.9112774103889774</v>
      </c>
    </row>
    <row r="3669" spans="1:54" hidden="1">
      <c r="A3669" s="19" t="s">
        <v>4368</v>
      </c>
      <c r="B3669" s="19" t="s">
        <v>4369</v>
      </c>
      <c r="C3669" s="19" t="s">
        <v>4389</v>
      </c>
      <c r="D3669" s="19" t="s">
        <v>103</v>
      </c>
      <c r="E3669" s="19" t="s">
        <v>5138</v>
      </c>
      <c r="F3669" s="19" t="s">
        <v>1917</v>
      </c>
      <c r="G3669" s="8" t="s">
        <v>1150</v>
      </c>
      <c r="H3669" s="8"/>
      <c r="I3669" s="6">
        <v>67.2</v>
      </c>
      <c r="J3669" s="6">
        <v>0.82</v>
      </c>
      <c r="K3669" s="6">
        <v>16.2</v>
      </c>
      <c r="L3669" s="6"/>
      <c r="M3669" s="6">
        <v>4.7699999999999996</v>
      </c>
      <c r="N3669" s="6">
        <v>0.19</v>
      </c>
      <c r="O3669" s="6">
        <v>2</v>
      </c>
      <c r="P3669" s="6">
        <v>0.64</v>
      </c>
      <c r="Q3669" s="6">
        <v>1.32</v>
      </c>
      <c r="R3669" s="6">
        <v>3.56</v>
      </c>
      <c r="S3669" s="6">
        <v>0.12</v>
      </c>
      <c r="T3669" s="6">
        <v>2.0499999999999998</v>
      </c>
      <c r="U3669" s="6">
        <v>96.699999999999989</v>
      </c>
      <c r="V3669" s="12"/>
      <c r="W3669" s="6">
        <v>69.493278179937974</v>
      </c>
      <c r="X3669" s="6">
        <v>0.84798345398138575</v>
      </c>
      <c r="Y3669" s="6">
        <v>16.752843846949329</v>
      </c>
      <c r="Z3669" s="6">
        <v>4.9327817993795247</v>
      </c>
      <c r="AA3669" s="6">
        <v>0.19648397104446744</v>
      </c>
      <c r="AB3669" s="6">
        <v>2.0682523267838682</v>
      </c>
      <c r="AC3669" s="6">
        <v>0.66184074457083775</v>
      </c>
      <c r="AD3669" s="6">
        <v>1.3650465356773527</v>
      </c>
      <c r="AE3669" s="6">
        <v>3.6814891416752848</v>
      </c>
      <c r="AF3669" s="6">
        <v>100.00000000000003</v>
      </c>
      <c r="AG3669" s="6"/>
      <c r="AH3669" s="6">
        <v>75.689218041163642</v>
      </c>
      <c r="AI3669" s="6">
        <v>0.69459879013884329</v>
      </c>
      <c r="AJ3669" s="6">
        <v>10.755666675996833</v>
      </c>
      <c r="AK3669" s="6">
        <v>0</v>
      </c>
      <c r="AL3669" s="6">
        <v>4.49322902887259</v>
      </c>
      <c r="AM3669" s="6">
        <v>0.18127143228385686</v>
      </c>
      <c r="AN3669" s="6">
        <v>3.3571938717149132</v>
      </c>
      <c r="AO3669" s="6">
        <v>0.772394047974581</v>
      </c>
      <c r="AP3669" s="6">
        <v>1.4414159012420122</v>
      </c>
      <c r="AQ3669" s="6">
        <v>2.557796829038542</v>
      </c>
      <c r="AR3669" s="6">
        <v>99.999999999999972</v>
      </c>
      <c r="AS3669" s="6"/>
      <c r="AT3669" s="6">
        <v>0.42764497075229801</v>
      </c>
      <c r="AU3669" s="6" t="s">
        <v>2564</v>
      </c>
      <c r="AV3669" s="6" t="s">
        <v>2564</v>
      </c>
      <c r="AW3669" s="6"/>
      <c r="AX3669" s="6">
        <v>0.12893281917961061</v>
      </c>
      <c r="AY3669" s="6">
        <v>0.46915544875018195</v>
      </c>
      <c r="AZ3669" s="6">
        <f>LOG(Tabella1[[#This Row],[SiO2]]/Tabella1[[#This Row],[Al2O3]])</f>
        <v>0.61785425851119435</v>
      </c>
      <c r="BA3669" s="6">
        <f>LOG((Tabella1[[#This Row],[FeO]]*0.8998+Tabella1[[#This Row],[Fe2O3]])/Tabella1[[#This Row],[K2O]])</f>
        <v>8.1214369896786751E-2</v>
      </c>
      <c r="BB3669" s="6">
        <f>Tabella1[[#This Row],[Log SiO2/Al2O3]]/Tabella1[[#This Row],[Log (FeO3/K2O)]]</f>
        <v>7.607696264791679</v>
      </c>
    </row>
    <row r="3670" spans="1:54" hidden="1">
      <c r="A3670" s="19" t="s">
        <v>4368</v>
      </c>
      <c r="B3670" s="19" t="s">
        <v>4369</v>
      </c>
      <c r="C3670" s="19" t="s">
        <v>4389</v>
      </c>
      <c r="D3670" s="19" t="s">
        <v>103</v>
      </c>
      <c r="E3670" s="19" t="s">
        <v>5138</v>
      </c>
      <c r="F3670" s="19" t="s">
        <v>1917</v>
      </c>
      <c r="G3670" s="8" t="s">
        <v>1151</v>
      </c>
      <c r="H3670" s="8"/>
      <c r="I3670" s="6">
        <v>63.5</v>
      </c>
      <c r="J3670" s="6">
        <v>0.75</v>
      </c>
      <c r="K3670" s="6">
        <v>17</v>
      </c>
      <c r="L3670" s="6"/>
      <c r="M3670" s="6">
        <v>6.88</v>
      </c>
      <c r="N3670" s="6">
        <v>0.45</v>
      </c>
      <c r="O3670" s="6">
        <v>1.81</v>
      </c>
      <c r="P3670" s="6">
        <v>0.47</v>
      </c>
      <c r="Q3670" s="6">
        <v>1.1299999999999999</v>
      </c>
      <c r="R3670" s="6">
        <v>4.7300000000000004</v>
      </c>
      <c r="S3670" s="6">
        <v>0.12</v>
      </c>
      <c r="T3670" s="6">
        <v>2.08</v>
      </c>
      <c r="U3670" s="6">
        <v>96.72</v>
      </c>
      <c r="V3670" s="12"/>
      <c r="W3670" s="6">
        <v>65.653432588916459</v>
      </c>
      <c r="X3670" s="6">
        <v>0.77543424317617871</v>
      </c>
      <c r="Y3670" s="6">
        <v>17.576509511993383</v>
      </c>
      <c r="Z3670" s="6">
        <v>7.1133167907361461</v>
      </c>
      <c r="AA3670" s="6">
        <v>0.46526054590570726</v>
      </c>
      <c r="AB3670" s="6">
        <v>1.8713813068651779</v>
      </c>
      <c r="AC3670" s="6">
        <v>0.48593879239040527</v>
      </c>
      <c r="AD3670" s="6">
        <v>1.1683209263854424</v>
      </c>
      <c r="AE3670" s="6">
        <v>4.8904052936311002</v>
      </c>
      <c r="AF3670" s="6">
        <v>100</v>
      </c>
      <c r="AG3670" s="6"/>
      <c r="AH3670" s="6">
        <v>72.501217148697307</v>
      </c>
      <c r="AI3670" s="6">
        <v>0.64400354850037267</v>
      </c>
      <c r="AJ3670" s="6">
        <v>11.441371001609527</v>
      </c>
      <c r="AK3670" s="6">
        <v>0</v>
      </c>
      <c r="AL3670" s="6">
        <v>6.5695472726186397</v>
      </c>
      <c r="AM3670" s="6">
        <v>0.43520623224003202</v>
      </c>
      <c r="AN3670" s="6">
        <v>3.0798660443311974</v>
      </c>
      <c r="AO3670" s="6">
        <v>0.57499441885008307</v>
      </c>
      <c r="AP3670" s="6">
        <v>1.2508367943089846</v>
      </c>
      <c r="AQ3670" s="6">
        <v>3.4449586563920791</v>
      </c>
      <c r="AR3670" s="6">
        <v>99.999999999999986</v>
      </c>
      <c r="AS3670" s="6"/>
      <c r="AT3670" s="6">
        <v>0.31917650774904704</v>
      </c>
      <c r="AU3670" s="6" t="s">
        <v>2564</v>
      </c>
      <c r="AV3670" s="6" t="s">
        <v>2564</v>
      </c>
      <c r="AW3670" s="6"/>
      <c r="AX3670" s="6">
        <v>-6.2033442731886837E-2</v>
      </c>
      <c r="AY3670" s="6">
        <v>0.34200176599642762</v>
      </c>
      <c r="AZ3670" s="6">
        <f>LOG(Tabella1[[#This Row],[SiO2]]/Tabella1[[#This Row],[Al2O3]])</f>
        <v>0.57232480391370177</v>
      </c>
      <c r="BA3670" s="6">
        <f>LOG((Tabella1[[#This Row],[FeO]]*0.8998+Tabella1[[#This Row],[Fe2O3]])/Tabella1[[#This Row],[K2O]])</f>
        <v>0.11687328632724776</v>
      </c>
      <c r="BB3670" s="6">
        <f>Tabella1[[#This Row],[Log SiO2/Al2O3]]/Tabella1[[#This Row],[Log (FeO3/K2O)]]</f>
        <v>4.8969685194885324</v>
      </c>
    </row>
    <row r="3671" spans="1:54" hidden="1">
      <c r="A3671" s="19" t="s">
        <v>4368</v>
      </c>
      <c r="B3671" s="19" t="s">
        <v>4369</v>
      </c>
      <c r="C3671" s="19" t="s">
        <v>4389</v>
      </c>
      <c r="D3671" s="19" t="s">
        <v>103</v>
      </c>
      <c r="E3671" s="19" t="s">
        <v>5138</v>
      </c>
      <c r="F3671" s="19" t="s">
        <v>1917</v>
      </c>
      <c r="G3671" s="8" t="s">
        <v>1152</v>
      </c>
      <c r="H3671" s="8"/>
      <c r="I3671" s="6">
        <v>52</v>
      </c>
      <c r="J3671" s="6">
        <v>1.73</v>
      </c>
      <c r="K3671" s="6">
        <v>20.3</v>
      </c>
      <c r="L3671" s="6"/>
      <c r="M3671" s="6">
        <v>9.6300000000000008</v>
      </c>
      <c r="N3671" s="6">
        <v>0.15</v>
      </c>
      <c r="O3671" s="6">
        <v>4.07</v>
      </c>
      <c r="P3671" s="6">
        <v>0.32</v>
      </c>
      <c r="Q3671" s="6">
        <v>0.84</v>
      </c>
      <c r="R3671" s="6">
        <v>6.91</v>
      </c>
      <c r="S3671" s="6">
        <v>7.0000000000000007E-2</v>
      </c>
      <c r="T3671" s="6">
        <v>2.13</v>
      </c>
      <c r="U3671" s="6">
        <v>95.949999999999989</v>
      </c>
      <c r="V3671" s="12"/>
      <c r="W3671" s="6">
        <v>54.19489317352788</v>
      </c>
      <c r="X3671" s="6">
        <v>1.8030224075039083</v>
      </c>
      <c r="Y3671" s="6">
        <v>21.156852527358001</v>
      </c>
      <c r="Z3671" s="6">
        <v>10.036477331943724</v>
      </c>
      <c r="AA3671" s="6">
        <v>0.15633142261594582</v>
      </c>
      <c r="AB3671" s="6">
        <v>4.2417926003126638</v>
      </c>
      <c r="AC3671" s="6">
        <v>0.33350703491401779</v>
      </c>
      <c r="AD3671" s="6">
        <v>0.87545596664929648</v>
      </c>
      <c r="AE3671" s="6">
        <v>7.20166753517457</v>
      </c>
      <c r="AF3671" s="6">
        <v>100.00000000000001</v>
      </c>
      <c r="AG3671" s="6"/>
      <c r="AH3671" s="6">
        <v>61.098493477545922</v>
      </c>
      <c r="AI3671" s="6">
        <v>1.5287225999816407</v>
      </c>
      <c r="AJ3671" s="6">
        <v>14.059852704312192</v>
      </c>
      <c r="AK3671" s="6">
        <v>0</v>
      </c>
      <c r="AL3671" s="6">
        <v>9.4630008017833713</v>
      </c>
      <c r="AM3671" s="6">
        <v>0.14928955969287702</v>
      </c>
      <c r="AN3671" s="6">
        <v>7.1269423865697208</v>
      </c>
      <c r="AO3671" s="6">
        <v>0.40287594349453909</v>
      </c>
      <c r="AP3671" s="6">
        <v>0.95687911651873347</v>
      </c>
      <c r="AQ3671" s="6">
        <v>5.179126357358367</v>
      </c>
      <c r="AR3671" s="6">
        <v>100.00000000000001</v>
      </c>
      <c r="AS3671" s="6"/>
      <c r="AT3671" s="6">
        <v>0.42959414059797163</v>
      </c>
      <c r="AU3671" s="6" t="s">
        <v>2564</v>
      </c>
      <c r="AV3671" s="6" t="s">
        <v>2564</v>
      </c>
      <c r="AW3671" s="6"/>
      <c r="AX3671" s="6">
        <v>-0.22052070232628188</v>
      </c>
      <c r="AY3671" s="6">
        <v>0.47319819431317073</v>
      </c>
      <c r="AZ3671" s="6">
        <f>LOG(Tabella1[[#This Row],[SiO2]]/Tabella1[[#This Row],[Al2O3]])</f>
        <v>0.40850730572158622</v>
      </c>
      <c r="BA3671" s="6">
        <f>LOG((Tabella1[[#This Row],[FeO]]*0.8998+Tabella1[[#This Row],[Fe2O3]])/Tabella1[[#This Row],[K2O]])</f>
        <v>9.8294228579884166E-2</v>
      </c>
      <c r="BB3671" s="6">
        <f>Tabella1[[#This Row],[Log SiO2/Al2O3]]/Tabella1[[#This Row],[Log (FeO3/K2O)]]</f>
        <v>4.1559643086225604</v>
      </c>
    </row>
    <row r="3672" spans="1:54" hidden="1">
      <c r="A3672" s="19" t="s">
        <v>4368</v>
      </c>
      <c r="B3672" s="19" t="s">
        <v>4369</v>
      </c>
      <c r="C3672" s="19" t="s">
        <v>4389</v>
      </c>
      <c r="D3672" s="19" t="s">
        <v>103</v>
      </c>
      <c r="E3672" s="19" t="s">
        <v>5138</v>
      </c>
      <c r="F3672" s="19" t="s">
        <v>1917</v>
      </c>
      <c r="G3672" s="8" t="s">
        <v>1153</v>
      </c>
      <c r="H3672" s="8"/>
      <c r="I3672" s="6">
        <v>58.2</v>
      </c>
      <c r="J3672" s="6">
        <v>1.04</v>
      </c>
      <c r="K3672" s="6">
        <v>21.3</v>
      </c>
      <c r="L3672" s="6"/>
      <c r="M3672" s="6">
        <v>7.02</v>
      </c>
      <c r="N3672" s="6">
        <v>0.11</v>
      </c>
      <c r="O3672" s="6">
        <v>1.74</v>
      </c>
      <c r="P3672" s="6">
        <v>0.14000000000000001</v>
      </c>
      <c r="Q3672" s="6">
        <v>0.7</v>
      </c>
      <c r="R3672" s="6">
        <v>4.88</v>
      </c>
      <c r="S3672" s="6">
        <v>0.12</v>
      </c>
      <c r="T3672" s="6">
        <v>3.73</v>
      </c>
      <c r="U3672" s="6">
        <v>95.13</v>
      </c>
      <c r="V3672" s="12"/>
      <c r="W3672" s="6">
        <v>61.179438662882376</v>
      </c>
      <c r="X3672" s="6">
        <v>1.0932408283401662</v>
      </c>
      <c r="Y3672" s="6">
        <v>22.390413118889942</v>
      </c>
      <c r="Z3672" s="6">
        <v>7.379375591296121</v>
      </c>
      <c r="AA3672" s="6">
        <v>0.11563124145905603</v>
      </c>
      <c r="AB3672" s="6">
        <v>1.829076001261432</v>
      </c>
      <c r="AC3672" s="6">
        <v>0.14716703458425315</v>
      </c>
      <c r="AD3672" s="6">
        <v>0.73583517292126566</v>
      </c>
      <c r="AE3672" s="6">
        <v>5.1298223483653951</v>
      </c>
      <c r="AF3672" s="6">
        <v>100.00000000000001</v>
      </c>
      <c r="AG3672" s="6"/>
      <c r="AH3672" s="6">
        <v>69.213619249583701</v>
      </c>
      <c r="AI3672" s="6">
        <v>0.93015931338911262</v>
      </c>
      <c r="AJ3672" s="6">
        <v>14.93157957431152</v>
      </c>
      <c r="AK3672" s="6">
        <v>0</v>
      </c>
      <c r="AL3672" s="6">
        <v>6.9820204828612829</v>
      </c>
      <c r="AM3672" s="6">
        <v>0.11080829690010127</v>
      </c>
      <c r="AN3672" s="6">
        <v>3.0838944383211895</v>
      </c>
      <c r="AO3672" s="6">
        <v>0.17839834027574988</v>
      </c>
      <c r="AP3672" s="6">
        <v>0.80708122964376017</v>
      </c>
      <c r="AQ3672" s="6">
        <v>3.7020279907947047</v>
      </c>
      <c r="AR3672" s="6">
        <v>99.999999999999986</v>
      </c>
      <c r="AS3672" s="6"/>
      <c r="AT3672" s="6">
        <v>0.30637000833689892</v>
      </c>
      <c r="AU3672" s="6" t="s">
        <v>2564</v>
      </c>
      <c r="AV3672" s="6" t="s">
        <v>2564</v>
      </c>
      <c r="AW3672" s="6"/>
      <c r="AX3672" s="6">
        <v>0.24834393275981817</v>
      </c>
      <c r="AY3672" s="6">
        <v>0.33756314975090163</v>
      </c>
      <c r="AZ3672" s="6">
        <f>LOG(Tabella1[[#This Row],[SiO2]]/Tabella1[[#This Row],[Al2O3]])</f>
        <v>0.43654338121115077</v>
      </c>
      <c r="BA3672" s="6">
        <f>LOG((Tabella1[[#This Row],[FeO]]*0.8998+Tabella1[[#This Row],[Fe2O3]])/Tabella1[[#This Row],[K2O]])</f>
        <v>0.11206327895664267</v>
      </c>
      <c r="BB3672" s="6">
        <f>Tabella1[[#This Row],[Log SiO2/Al2O3]]/Tabella1[[#This Row],[Log (FeO3/K2O)]]</f>
        <v>3.8955078351763168</v>
      </c>
    </row>
    <row r="3673" spans="1:54" hidden="1">
      <c r="A3673" s="19" t="s">
        <v>4368</v>
      </c>
      <c r="B3673" s="19" t="s">
        <v>4369</v>
      </c>
      <c r="C3673" s="19" t="s">
        <v>4389</v>
      </c>
      <c r="D3673" s="19" t="s">
        <v>103</v>
      </c>
      <c r="E3673" s="19" t="s">
        <v>5138</v>
      </c>
      <c r="F3673" s="19" t="s">
        <v>1917</v>
      </c>
      <c r="G3673" s="8" t="s">
        <v>1165</v>
      </c>
      <c r="H3673" s="8"/>
      <c r="I3673" s="6">
        <v>61.8</v>
      </c>
      <c r="J3673" s="6">
        <v>1.05</v>
      </c>
      <c r="K3673" s="6">
        <v>20.399999999999999</v>
      </c>
      <c r="L3673" s="6"/>
      <c r="M3673" s="6">
        <v>7.07</v>
      </c>
      <c r="N3673" s="6">
        <v>0.11</v>
      </c>
      <c r="O3673" s="6">
        <v>1.76</v>
      </c>
      <c r="P3673" s="6">
        <v>0.28000000000000003</v>
      </c>
      <c r="Q3673" s="6">
        <v>0.45</v>
      </c>
      <c r="R3673" s="6">
        <v>3.67</v>
      </c>
      <c r="S3673" s="6">
        <v>0.17</v>
      </c>
      <c r="T3673" s="6">
        <v>2.1</v>
      </c>
      <c r="U3673" s="6">
        <v>96.59</v>
      </c>
      <c r="V3673" s="12"/>
      <c r="W3673" s="6">
        <v>63.981778652034372</v>
      </c>
      <c r="X3673" s="6">
        <v>1.0870690547675743</v>
      </c>
      <c r="Y3673" s="6">
        <v>21.12019877834144</v>
      </c>
      <c r="Z3673" s="6">
        <v>7.3195983021016664</v>
      </c>
      <c r="AA3673" s="6">
        <v>0.11388342478517444</v>
      </c>
      <c r="AB3673" s="6">
        <v>1.822134796562791</v>
      </c>
      <c r="AC3673" s="6">
        <v>0.28988508127135315</v>
      </c>
      <c r="AD3673" s="6">
        <v>0.46588673775753181</v>
      </c>
      <c r="AE3673" s="6">
        <v>3.799565172378093</v>
      </c>
      <c r="AF3673" s="6">
        <v>100</v>
      </c>
      <c r="AG3673" s="6"/>
      <c r="AH3673" s="6">
        <v>71.533518791771698</v>
      </c>
      <c r="AI3673" s="6">
        <v>0.91404133836540025</v>
      </c>
      <c r="AJ3673" s="6">
        <v>13.919026316900396</v>
      </c>
      <c r="AK3673" s="6">
        <v>0</v>
      </c>
      <c r="AL3673" s="6">
        <v>6.8440938960565481</v>
      </c>
      <c r="AM3673" s="6">
        <v>0.1078511595700391</v>
      </c>
      <c r="AN3673" s="6">
        <v>3.0360957380549896</v>
      </c>
      <c r="AO3673" s="6">
        <v>0.34727485941700187</v>
      </c>
      <c r="AP3673" s="6">
        <v>0.50499172268977655</v>
      </c>
      <c r="AQ3673" s="6">
        <v>2.7098077421181013</v>
      </c>
      <c r="AR3673" s="6">
        <v>100.00000000000001</v>
      </c>
      <c r="AS3673" s="6"/>
      <c r="AT3673" s="6">
        <v>0.30729124141229158</v>
      </c>
      <c r="AU3673" s="6" t="s">
        <v>2564</v>
      </c>
      <c r="AV3673" s="6" t="s">
        <v>2564</v>
      </c>
      <c r="AW3673" s="6"/>
      <c r="AX3673" s="6">
        <v>0.36774163844606594</v>
      </c>
      <c r="AY3673" s="6">
        <v>0.3386176134846467</v>
      </c>
      <c r="AZ3673" s="6">
        <f>LOG(Tabella1[[#This Row],[SiO2]]/Tabella1[[#This Row],[Al2O3]])</f>
        <v>0.48135830766291704</v>
      </c>
      <c r="BA3673" s="6">
        <f>LOG((Tabella1[[#This Row],[FeO]]*0.8998+Tabella1[[#This Row],[Fe2O3]])/Tabella1[[#This Row],[K2O]])</f>
        <v>0.23889933837435814</v>
      </c>
      <c r="BB3673" s="6">
        <f>Tabella1[[#This Row],[Log SiO2/Al2O3]]/Tabella1[[#This Row],[Log (FeO3/K2O)]]</f>
        <v>2.0149001288091588</v>
      </c>
    </row>
    <row r="3674" spans="1:54" hidden="1">
      <c r="A3674" s="19" t="s">
        <v>4368</v>
      </c>
      <c r="B3674" s="19" t="s">
        <v>4369</v>
      </c>
      <c r="C3674" s="19" t="s">
        <v>4389</v>
      </c>
      <c r="D3674" s="19" t="s">
        <v>103</v>
      </c>
      <c r="E3674" s="19" t="s">
        <v>5138</v>
      </c>
      <c r="F3674" s="19" t="s">
        <v>1917</v>
      </c>
      <c r="G3674" s="8" t="s">
        <v>1154</v>
      </c>
      <c r="H3674" s="8"/>
      <c r="I3674" s="6">
        <v>69.5</v>
      </c>
      <c r="J3674" s="6">
        <v>0.74</v>
      </c>
      <c r="K3674" s="6">
        <v>15.1</v>
      </c>
      <c r="L3674" s="6"/>
      <c r="M3674" s="6">
        <v>4.93</v>
      </c>
      <c r="N3674" s="6">
        <v>0.1</v>
      </c>
      <c r="O3674" s="6">
        <v>1.41</v>
      </c>
      <c r="P3674" s="6">
        <v>0.53</v>
      </c>
      <c r="Q3674" s="6">
        <v>1.64</v>
      </c>
      <c r="R3674" s="6">
        <v>3.23</v>
      </c>
      <c r="S3674" s="6">
        <v>0.11</v>
      </c>
      <c r="T3674" s="6">
        <v>2.04</v>
      </c>
      <c r="U3674" s="6">
        <v>97.179999999999978</v>
      </c>
      <c r="V3674" s="12"/>
      <c r="W3674" s="6">
        <v>71.516772998559389</v>
      </c>
      <c r="X3674" s="6">
        <v>0.76147355422926544</v>
      </c>
      <c r="Y3674" s="6">
        <v>15.538176579543119</v>
      </c>
      <c r="Z3674" s="6">
        <v>5.0730603004733492</v>
      </c>
      <c r="AA3674" s="6">
        <v>0.10290183165260344</v>
      </c>
      <c r="AB3674" s="6">
        <v>1.4509158263017086</v>
      </c>
      <c r="AC3674" s="6">
        <v>0.54537970775879829</v>
      </c>
      <c r="AD3674" s="6">
        <v>1.6875900391026963</v>
      </c>
      <c r="AE3674" s="6">
        <v>3.3237291623790908</v>
      </c>
      <c r="AF3674" s="6">
        <v>100.00000000000003</v>
      </c>
      <c r="AG3674" s="6"/>
      <c r="AH3674" s="6">
        <v>77.62634772273114</v>
      </c>
      <c r="AI3674" s="6">
        <v>0.62160069757117187</v>
      </c>
      <c r="AJ3674" s="6">
        <v>9.9416591849556877</v>
      </c>
      <c r="AK3674" s="6">
        <v>0</v>
      </c>
      <c r="AL3674" s="6">
        <v>4.6051809508955897</v>
      </c>
      <c r="AM3674" s="6">
        <v>9.4609635352175495E-2</v>
      </c>
      <c r="AN3674" s="6">
        <v>2.3470651339175332</v>
      </c>
      <c r="AO3674" s="6">
        <v>0.63429957059525055</v>
      </c>
      <c r="AP3674" s="6">
        <v>1.7759013153095609</v>
      </c>
      <c r="AQ3674" s="6">
        <v>2.301326149467426</v>
      </c>
      <c r="AR3674" s="6">
        <v>99.999999999999986</v>
      </c>
      <c r="AS3674" s="6"/>
      <c r="AT3674" s="6">
        <v>0.33759810934261869</v>
      </c>
      <c r="AU3674" s="6" t="s">
        <v>2564</v>
      </c>
      <c r="AV3674" s="6" t="s">
        <v>2564</v>
      </c>
      <c r="AW3674" s="6"/>
      <c r="AX3674" s="6">
        <v>0.11229704253129896</v>
      </c>
      <c r="AY3674" s="6">
        <v>0.37074658116967601</v>
      </c>
      <c r="AZ3674" s="6">
        <f>LOG(Tabella1[[#This Row],[SiO2]]/Tabella1[[#This Row],[Al2O3]])</f>
        <v>0.66300785729694445</v>
      </c>
      <c r="BA3674" s="6">
        <f>LOG((Tabella1[[#This Row],[FeO]]*0.8998+Tabella1[[#This Row],[Fe2O3]])/Tabella1[[#This Row],[K2O]])</f>
        <v>0.13779038577567515</v>
      </c>
      <c r="BB3674" s="6">
        <f>Tabella1[[#This Row],[Log SiO2/Al2O3]]/Tabella1[[#This Row],[Log (FeO3/K2O)]]</f>
        <v>4.8117134846863072</v>
      </c>
    </row>
    <row r="3675" spans="1:54" hidden="1">
      <c r="A3675" s="19" t="s">
        <v>4368</v>
      </c>
      <c r="B3675" s="19" t="s">
        <v>4369</v>
      </c>
      <c r="C3675" s="19" t="s">
        <v>4389</v>
      </c>
      <c r="D3675" s="19" t="s">
        <v>103</v>
      </c>
      <c r="E3675" s="19" t="s">
        <v>5138</v>
      </c>
      <c r="F3675" s="19" t="s">
        <v>1917</v>
      </c>
      <c r="G3675" s="8" t="s">
        <v>1155</v>
      </c>
      <c r="H3675" s="8"/>
      <c r="I3675" s="6">
        <v>53.5</v>
      </c>
      <c r="J3675" s="6">
        <v>1.29</v>
      </c>
      <c r="K3675" s="6">
        <v>23.4</v>
      </c>
      <c r="L3675" s="6"/>
      <c r="M3675" s="6">
        <v>8.2799999999999994</v>
      </c>
      <c r="N3675" s="6">
        <v>0.11</v>
      </c>
      <c r="O3675" s="6">
        <v>2.25</v>
      </c>
      <c r="P3675" s="6">
        <v>0.15</v>
      </c>
      <c r="Q3675" s="6">
        <v>0.73</v>
      </c>
      <c r="R3675" s="6">
        <v>4.96</v>
      </c>
      <c r="S3675" s="6">
        <v>0.1</v>
      </c>
      <c r="T3675" s="6">
        <v>3.92</v>
      </c>
      <c r="U3675" s="6">
        <v>94.67</v>
      </c>
      <c r="V3675" s="12"/>
      <c r="W3675" s="6">
        <v>56.512094644554764</v>
      </c>
      <c r="X3675" s="6">
        <v>1.3626280764761804</v>
      </c>
      <c r="Y3675" s="6">
        <v>24.717439526777223</v>
      </c>
      <c r="Z3675" s="6">
        <v>8.7461709094750173</v>
      </c>
      <c r="AA3675" s="6">
        <v>0.11619309179254252</v>
      </c>
      <c r="AB3675" s="6">
        <v>2.3766768775747331</v>
      </c>
      <c r="AC3675" s="6">
        <v>0.15844512517164888</v>
      </c>
      <c r="AD3675" s="6">
        <v>0.77109960916869114</v>
      </c>
      <c r="AE3675" s="6">
        <v>5.2392521390091895</v>
      </c>
      <c r="AF3675" s="6">
        <v>99.999999999999986</v>
      </c>
      <c r="AG3675" s="6"/>
      <c r="AH3675" s="6">
        <v>64.684154542086986</v>
      </c>
      <c r="AI3675" s="6">
        <v>1.1729763587427904</v>
      </c>
      <c r="AJ3675" s="6">
        <v>16.676985693720468</v>
      </c>
      <c r="AK3675" s="6">
        <v>0</v>
      </c>
      <c r="AL3675" s="6">
        <v>8.3723985219658239</v>
      </c>
      <c r="AM3675" s="6">
        <v>0.11265431445495359</v>
      </c>
      <c r="AN3675" s="6">
        <v>4.0542294376189165</v>
      </c>
      <c r="AO3675" s="6">
        <v>0.19432540528387385</v>
      </c>
      <c r="AP3675" s="6">
        <v>0.85569228478792525</v>
      </c>
      <c r="AQ3675" s="6">
        <v>3.8254021863032865</v>
      </c>
      <c r="AR3675" s="6">
        <v>99.999999999999986</v>
      </c>
      <c r="AS3675" s="6"/>
      <c r="AT3675" s="6">
        <v>0.32625338513428837</v>
      </c>
      <c r="AU3675" s="6" t="s">
        <v>2564</v>
      </c>
      <c r="AV3675" s="6" t="s">
        <v>2564</v>
      </c>
      <c r="AW3675" s="6"/>
      <c r="AX3675" s="6">
        <v>0.2774549501065075</v>
      </c>
      <c r="AY3675" s="6">
        <v>0.36025901471088695</v>
      </c>
      <c r="AZ3675" s="6">
        <f>LOG(Tabella1[[#This Row],[SiO2]]/Tabella1[[#This Row],[Al2O3]])</f>
        <v>0.35913792461108568</v>
      </c>
      <c r="BA3675" s="6">
        <f>LOG((Tabella1[[#This Row],[FeO]]*0.8998+Tabella1[[#This Row],[Fe2O3]])/Tabella1[[#This Row],[K2O]])</f>
        <v>0.17669464912423069</v>
      </c>
      <c r="BB3675" s="6">
        <f>Tabella1[[#This Row],[Log SiO2/Al2O3]]/Tabella1[[#This Row],[Log (FeO3/K2O)]]</f>
        <v>2.0325342413656373</v>
      </c>
    </row>
    <row r="3676" spans="1:54" hidden="1">
      <c r="A3676" s="19" t="s">
        <v>4368</v>
      </c>
      <c r="B3676" s="19" t="s">
        <v>4369</v>
      </c>
      <c r="C3676" s="19" t="s">
        <v>4389</v>
      </c>
      <c r="D3676" s="19" t="s">
        <v>103</v>
      </c>
      <c r="E3676" s="19" t="s">
        <v>5138</v>
      </c>
      <c r="F3676" s="19" t="s">
        <v>1917</v>
      </c>
      <c r="G3676" s="8" t="s">
        <v>1156</v>
      </c>
      <c r="H3676" s="8"/>
      <c r="I3676" s="6">
        <v>58.9</v>
      </c>
      <c r="J3676" s="6">
        <v>1.0900000000000001</v>
      </c>
      <c r="K3676" s="6">
        <v>20.7</v>
      </c>
      <c r="L3676" s="6"/>
      <c r="M3676" s="6">
        <v>7.34</v>
      </c>
      <c r="N3676" s="6">
        <v>0.1</v>
      </c>
      <c r="O3676" s="6">
        <v>2</v>
      </c>
      <c r="P3676" s="6">
        <v>0.33</v>
      </c>
      <c r="Q3676" s="6">
        <v>1.18</v>
      </c>
      <c r="R3676" s="6">
        <v>4.7300000000000004</v>
      </c>
      <c r="S3676" s="6">
        <v>0.17</v>
      </c>
      <c r="T3676" s="6">
        <v>2.4500000000000002</v>
      </c>
      <c r="U3676" s="6">
        <v>96.37</v>
      </c>
      <c r="V3676" s="12"/>
      <c r="W3676" s="6">
        <v>61.118605375116729</v>
      </c>
      <c r="X3676" s="6">
        <v>1.1310573830030093</v>
      </c>
      <c r="Y3676" s="6">
        <v>21.479713603818613</v>
      </c>
      <c r="Z3676" s="6">
        <v>7.6164781571028319</v>
      </c>
      <c r="AA3676" s="6">
        <v>0.10376673238559717</v>
      </c>
      <c r="AB3676" s="6">
        <v>2.0753346477119434</v>
      </c>
      <c r="AC3676" s="6">
        <v>0.34243021687247066</v>
      </c>
      <c r="AD3676" s="6">
        <v>1.2244474421500466</v>
      </c>
      <c r="AE3676" s="6">
        <v>4.9081664418387465</v>
      </c>
      <c r="AF3676" s="6">
        <v>99.999999999999986</v>
      </c>
      <c r="AG3676" s="6"/>
      <c r="AH3676" s="6">
        <v>68.718105860603629</v>
      </c>
      <c r="AI3676" s="6">
        <v>0.95639612534947172</v>
      </c>
      <c r="AJ3676" s="6">
        <v>14.235863186289215</v>
      </c>
      <c r="AK3676" s="6">
        <v>0</v>
      </c>
      <c r="AL3676" s="6">
        <v>7.1618855547579807</v>
      </c>
      <c r="AM3676" s="6">
        <v>9.882501870740075E-2</v>
      </c>
      <c r="AN3676" s="6">
        <v>3.4775033864598259</v>
      </c>
      <c r="AO3676" s="6">
        <v>0.41253806222253803</v>
      </c>
      <c r="AP3676" s="6">
        <v>1.3347149493355197</v>
      </c>
      <c r="AQ3676" s="6">
        <v>3.5202080140336767</v>
      </c>
      <c r="AR3676" s="6">
        <v>100.00000000000001</v>
      </c>
      <c r="AS3676" s="6"/>
      <c r="AT3676" s="6">
        <v>0.32685179625191746</v>
      </c>
      <c r="AU3676" s="6" t="s">
        <v>2564</v>
      </c>
      <c r="AV3676" s="6" t="s">
        <v>2564</v>
      </c>
      <c r="AW3676" s="6"/>
      <c r="AX3676" s="6">
        <v>0.18567664929208463</v>
      </c>
      <c r="AY3676" s="6">
        <v>0.35913518192029942</v>
      </c>
      <c r="AZ3676" s="6">
        <f>LOG(Tabella1[[#This Row],[SiO2]]/Tabella1[[#This Row],[Al2O3]])</f>
        <v>0.4541449493301839</v>
      </c>
      <c r="BA3676" s="6">
        <f>LOG((Tabella1[[#This Row],[FeO]]*0.8998+Tabella1[[#This Row],[Fe2O3]])/Tabella1[[#This Row],[K2O]])</f>
        <v>0.14498090800780694</v>
      </c>
      <c r="BB3676" s="6">
        <f>Tabella1[[#This Row],[Log SiO2/Al2O3]]/Tabella1[[#This Row],[Log (FeO3/K2O)]]</f>
        <v>3.1324465791435729</v>
      </c>
    </row>
    <row r="3677" spans="1:54" hidden="1">
      <c r="A3677" s="19" t="s">
        <v>4368</v>
      </c>
      <c r="B3677" s="19" t="s">
        <v>4369</v>
      </c>
      <c r="C3677" s="19" t="s">
        <v>4389</v>
      </c>
      <c r="D3677" s="19" t="s">
        <v>103</v>
      </c>
      <c r="E3677" s="19" t="s">
        <v>5138</v>
      </c>
      <c r="F3677" s="19" t="s">
        <v>1917</v>
      </c>
      <c r="G3677" s="8" t="s">
        <v>1157</v>
      </c>
      <c r="H3677" s="8"/>
      <c r="I3677" s="6">
        <v>56.7</v>
      </c>
      <c r="J3677" s="6">
        <v>1.04</v>
      </c>
      <c r="K3677" s="6">
        <v>23.3</v>
      </c>
      <c r="L3677" s="6"/>
      <c r="M3677" s="6">
        <v>6.99</v>
      </c>
      <c r="N3677" s="6">
        <v>0.08</v>
      </c>
      <c r="O3677" s="6">
        <v>2.04</v>
      </c>
      <c r="P3677" s="6">
        <v>0.34</v>
      </c>
      <c r="Q3677" s="6">
        <v>1.26</v>
      </c>
      <c r="R3677" s="6">
        <v>4.51</v>
      </c>
      <c r="S3677" s="6">
        <v>0.1</v>
      </c>
      <c r="T3677" s="6">
        <v>2.34</v>
      </c>
      <c r="U3677" s="6">
        <v>96.260000000000019</v>
      </c>
      <c r="V3677" s="12"/>
      <c r="W3677" s="6">
        <v>58.902971119883638</v>
      </c>
      <c r="X3677" s="6">
        <v>1.0804072304176187</v>
      </c>
      <c r="Y3677" s="6">
        <v>24.205277373779342</v>
      </c>
      <c r="Z3677" s="6">
        <v>7.2615832121338029</v>
      </c>
      <c r="AA3677" s="6">
        <v>8.3108248493662981E-2</v>
      </c>
      <c r="AB3677" s="6">
        <v>2.1192603365884062</v>
      </c>
      <c r="AC3677" s="6">
        <v>0.35321005609806766</v>
      </c>
      <c r="AD3677" s="6">
        <v>1.3089549137751919</v>
      </c>
      <c r="AE3677" s="6">
        <v>4.6852275088302502</v>
      </c>
      <c r="AF3677" s="6">
        <v>99.999999999999986</v>
      </c>
      <c r="AG3677" s="6"/>
      <c r="AH3677" s="6">
        <v>66.961313401727878</v>
      </c>
      <c r="AI3677" s="6">
        <v>0.92369728810091545</v>
      </c>
      <c r="AJ3677" s="6">
        <v>16.220132603820797</v>
      </c>
      <c r="AK3677" s="6">
        <v>0</v>
      </c>
      <c r="AL3677" s="6">
        <v>6.90388441600623</v>
      </c>
      <c r="AM3677" s="6">
        <v>8.002799041363573E-2</v>
      </c>
      <c r="AN3677" s="6">
        <v>3.5904819895474867</v>
      </c>
      <c r="AO3677" s="6">
        <v>0.43024320559484858</v>
      </c>
      <c r="AP3677" s="6">
        <v>1.4426536597145414</v>
      </c>
      <c r="AQ3677" s="6">
        <v>3.3975726162611957</v>
      </c>
      <c r="AR3677" s="6">
        <v>100</v>
      </c>
      <c r="AS3677" s="6"/>
      <c r="AT3677" s="6">
        <v>0.34213423191011988</v>
      </c>
      <c r="AU3677" s="6" t="s">
        <v>2564</v>
      </c>
      <c r="AV3677" s="6" t="s">
        <v>2564</v>
      </c>
      <c r="AW3677" s="6"/>
      <c r="AX3677" s="6">
        <v>0.31105770254990756</v>
      </c>
      <c r="AY3677" s="6">
        <v>0.3751547509880982</v>
      </c>
      <c r="AZ3677" s="6">
        <f>LOG(Tabella1[[#This Row],[SiO2]]/Tabella1[[#This Row],[Al2O3]])</f>
        <v>0.38622713786688762</v>
      </c>
      <c r="BA3677" s="6">
        <f>LOG((Tabella1[[#This Row],[FeO]]*0.8998+Tabella1[[#This Row],[Fe2O3]])/Tabella1[[#This Row],[K2O]])</f>
        <v>0.14444662269726893</v>
      </c>
      <c r="BB3677" s="6">
        <f>Tabella1[[#This Row],[Log SiO2/Al2O3]]/Tabella1[[#This Row],[Log (FeO3/K2O)]]</f>
        <v>2.6738398631606777</v>
      </c>
    </row>
    <row r="3678" spans="1:54" hidden="1">
      <c r="A3678" s="19" t="s">
        <v>4368</v>
      </c>
      <c r="B3678" s="19" t="s">
        <v>4369</v>
      </c>
      <c r="C3678" s="19" t="s">
        <v>4389</v>
      </c>
      <c r="D3678" s="19" t="s">
        <v>103</v>
      </c>
      <c r="E3678" s="19" t="s">
        <v>5138</v>
      </c>
      <c r="F3678" s="19" t="s">
        <v>1917</v>
      </c>
      <c r="G3678" s="8" t="s">
        <v>1158</v>
      </c>
      <c r="H3678" s="8"/>
      <c r="I3678" s="6">
        <v>61.8</v>
      </c>
      <c r="J3678" s="6">
        <v>1.04</v>
      </c>
      <c r="K3678" s="6">
        <v>19.899999999999999</v>
      </c>
      <c r="L3678" s="6"/>
      <c r="M3678" s="6">
        <v>6.79</v>
      </c>
      <c r="N3678" s="6">
        <v>0.08</v>
      </c>
      <c r="O3678" s="6">
        <v>1.52</v>
      </c>
      <c r="P3678" s="6">
        <v>0.19</v>
      </c>
      <c r="Q3678" s="6">
        <v>0.75</v>
      </c>
      <c r="R3678" s="6">
        <v>4.16</v>
      </c>
      <c r="S3678" s="6">
        <v>0.13</v>
      </c>
      <c r="T3678" s="6">
        <v>2.29</v>
      </c>
      <c r="U3678" s="6">
        <v>96.22999999999999</v>
      </c>
      <c r="V3678" s="12"/>
      <c r="W3678" s="6">
        <v>64.221136859607199</v>
      </c>
      <c r="X3678" s="6">
        <v>1.0807440507118364</v>
      </c>
      <c r="Y3678" s="6">
        <v>20.679621739582252</v>
      </c>
      <c r="Z3678" s="6">
        <v>7.0560116387820848</v>
      </c>
      <c r="AA3678" s="6">
        <v>8.3134157747064327E-2</v>
      </c>
      <c r="AB3678" s="6">
        <v>1.5795489971942225</v>
      </c>
      <c r="AC3678" s="6">
        <v>0.19744362464927781</v>
      </c>
      <c r="AD3678" s="6">
        <v>0.77938272887872806</v>
      </c>
      <c r="AE3678" s="6">
        <v>4.3229762028473457</v>
      </c>
      <c r="AF3678" s="6">
        <v>100.00000000000003</v>
      </c>
      <c r="AG3678" s="6"/>
      <c r="AH3678" s="6">
        <v>71.890888827393425</v>
      </c>
      <c r="AI3678" s="6">
        <v>0.90985909774426654</v>
      </c>
      <c r="AJ3678" s="6">
        <v>13.645706599700061</v>
      </c>
      <c r="AK3678" s="6">
        <v>0</v>
      </c>
      <c r="AL3678" s="6">
        <v>6.6058785339023247</v>
      </c>
      <c r="AM3678" s="6">
        <v>7.8829066719185117E-2</v>
      </c>
      <c r="AN3678" s="6">
        <v>2.6351821891895053</v>
      </c>
      <c r="AO3678" s="6">
        <v>0.23682807121103971</v>
      </c>
      <c r="AP3678" s="6">
        <v>0.84585763447770335</v>
      </c>
      <c r="AQ3678" s="6">
        <v>3.0869529473361741</v>
      </c>
      <c r="AR3678" s="6">
        <v>100</v>
      </c>
      <c r="AS3678" s="6"/>
      <c r="AT3678" s="6">
        <v>0.28516014212574498</v>
      </c>
      <c r="AU3678" s="6" t="s">
        <v>2564</v>
      </c>
      <c r="AV3678" s="6" t="s">
        <v>2564</v>
      </c>
      <c r="AW3678" s="6"/>
      <c r="AX3678" s="6">
        <v>0.29675236132428007</v>
      </c>
      <c r="AY3678" s="6">
        <v>0.3163027745207847</v>
      </c>
      <c r="AZ3678" s="6">
        <f>LOG(Tabella1[[#This Row],[SiO2]]/Tabella1[[#This Row],[Al2O3]])</f>
        <v>0.49213539867910916</v>
      </c>
      <c r="BA3678" s="6">
        <f>LOG((Tabella1[[#This Row],[FeO]]*0.8998+Tabella1[[#This Row],[Fe2O3]])/Tabella1[[#This Row],[K2O]])</f>
        <v>0.16692243248330699</v>
      </c>
      <c r="BB3678" s="6">
        <f>Tabella1[[#This Row],[Log SiO2/Al2O3]]/Tabella1[[#This Row],[Log (FeO3/K2O)]]</f>
        <v>2.9482879644012194</v>
      </c>
    </row>
    <row r="3679" spans="1:54" hidden="1">
      <c r="A3679" s="19" t="s">
        <v>4368</v>
      </c>
      <c r="B3679" s="19" t="s">
        <v>4369</v>
      </c>
      <c r="C3679" s="19" t="s">
        <v>4389</v>
      </c>
      <c r="D3679" s="19" t="s">
        <v>103</v>
      </c>
      <c r="E3679" s="19" t="s">
        <v>5138</v>
      </c>
      <c r="F3679" s="19" t="s">
        <v>1917</v>
      </c>
      <c r="G3679" s="8" t="s">
        <v>1159</v>
      </c>
      <c r="H3679" s="8"/>
      <c r="I3679" s="6">
        <v>62.4</v>
      </c>
      <c r="J3679" s="6">
        <v>1.06</v>
      </c>
      <c r="K3679" s="6">
        <v>18.7</v>
      </c>
      <c r="L3679" s="6"/>
      <c r="M3679" s="6">
        <v>6.65</v>
      </c>
      <c r="N3679" s="6">
        <v>0.1</v>
      </c>
      <c r="O3679" s="6">
        <v>1.41</v>
      </c>
      <c r="P3679" s="6">
        <v>0.18</v>
      </c>
      <c r="Q3679" s="6">
        <v>0.72</v>
      </c>
      <c r="R3679" s="6">
        <v>4.62</v>
      </c>
      <c r="S3679" s="6">
        <v>0.16</v>
      </c>
      <c r="T3679" s="6">
        <v>2.74</v>
      </c>
      <c r="U3679" s="6">
        <v>95.84</v>
      </c>
      <c r="V3679" s="12"/>
      <c r="W3679" s="6">
        <v>65.108514190317194</v>
      </c>
      <c r="X3679" s="6">
        <v>1.1060100166944908</v>
      </c>
      <c r="Y3679" s="6">
        <v>19.511686143572621</v>
      </c>
      <c r="Z3679" s="6">
        <v>6.9386477462437393</v>
      </c>
      <c r="AA3679" s="6">
        <v>0.10434056761268781</v>
      </c>
      <c r="AB3679" s="6">
        <v>1.4712020033388979</v>
      </c>
      <c r="AC3679" s="6">
        <v>0.18781302170283806</v>
      </c>
      <c r="AD3679" s="6">
        <v>0.75125208681135225</v>
      </c>
      <c r="AE3679" s="6">
        <v>4.8205342237061775</v>
      </c>
      <c r="AF3679" s="6">
        <v>100</v>
      </c>
      <c r="AG3679" s="6"/>
      <c r="AH3679" s="6">
        <v>72.664989734519352</v>
      </c>
      <c r="AI3679" s="6">
        <v>0.92832899841470595</v>
      </c>
      <c r="AJ3679" s="6">
        <v>12.83629851079033</v>
      </c>
      <c r="AK3679" s="6">
        <v>0</v>
      </c>
      <c r="AL3679" s="6">
        <v>6.4764602404469187</v>
      </c>
      <c r="AM3679" s="6">
        <v>9.8639678193816471E-2</v>
      </c>
      <c r="AN3679" s="6">
        <v>2.4470419809543076</v>
      </c>
      <c r="AO3679" s="6">
        <v>0.22459874800151233</v>
      </c>
      <c r="AP3679" s="6">
        <v>0.81287497824619626</v>
      </c>
      <c r="AQ3679" s="6">
        <v>3.4318943017346442</v>
      </c>
      <c r="AR3679" s="6">
        <v>100</v>
      </c>
      <c r="AS3679" s="6"/>
      <c r="AT3679" s="6">
        <v>0.2742243930959718</v>
      </c>
      <c r="AU3679" s="6" t="s">
        <v>2564</v>
      </c>
      <c r="AV3679" s="6" t="s">
        <v>2564</v>
      </c>
      <c r="AW3679" s="6"/>
      <c r="AX3679" s="6">
        <v>0.17769782330038264</v>
      </c>
      <c r="AY3679" s="6">
        <v>0.30606491100392169</v>
      </c>
      <c r="AZ3679" s="6">
        <f>LOG(Tabella1[[#This Row],[SiO2]]/Tabella1[[#This Row],[Al2O3]])</f>
        <v>0.52334298314592498</v>
      </c>
      <c r="BA3679" s="6">
        <f>LOG((Tabella1[[#This Row],[FeO]]*0.8998+Tabella1[[#This Row],[Fe2O3]])/Tabella1[[#This Row],[K2O]])</f>
        <v>0.11232565857652718</v>
      </c>
      <c r="BB3679" s="6">
        <f>Tabella1[[#This Row],[Log SiO2/Al2O3]]/Tabella1[[#This Row],[Log (FeO3/K2O)]]</f>
        <v>4.6591579321956322</v>
      </c>
    </row>
    <row r="3680" spans="1:54" hidden="1">
      <c r="A3680" s="19" t="s">
        <v>4368</v>
      </c>
      <c r="B3680" s="19" t="s">
        <v>4369</v>
      </c>
      <c r="C3680" s="19" t="s">
        <v>4389</v>
      </c>
      <c r="D3680" s="19" t="s">
        <v>103</v>
      </c>
      <c r="E3680" s="19" t="s">
        <v>5138</v>
      </c>
      <c r="F3680" s="19" t="s">
        <v>1917</v>
      </c>
      <c r="G3680" s="8" t="s">
        <v>1160</v>
      </c>
      <c r="H3680" s="8"/>
      <c r="I3680" s="6">
        <v>54.7</v>
      </c>
      <c r="J3680" s="6">
        <v>1.08</v>
      </c>
      <c r="K3680" s="6">
        <v>23.5</v>
      </c>
      <c r="L3680" s="6"/>
      <c r="M3680" s="6">
        <v>7.92</v>
      </c>
      <c r="N3680" s="6">
        <v>7.0000000000000007E-2</v>
      </c>
      <c r="O3680" s="6">
        <v>1.47</v>
      </c>
      <c r="P3680" s="6">
        <v>0.16</v>
      </c>
      <c r="Q3680" s="6">
        <v>0.77</v>
      </c>
      <c r="R3680" s="6">
        <v>4.7300000000000004</v>
      </c>
      <c r="S3680" s="6">
        <v>0.15</v>
      </c>
      <c r="T3680" s="6">
        <v>4</v>
      </c>
      <c r="U3680" s="6">
        <v>94.399999999999991</v>
      </c>
      <c r="V3680" s="12"/>
      <c r="W3680" s="6">
        <v>57.944915254237294</v>
      </c>
      <c r="X3680" s="6">
        <v>1.1440677966101698</v>
      </c>
      <c r="Y3680" s="6">
        <v>24.894067796610173</v>
      </c>
      <c r="Z3680" s="6">
        <v>8.3898305084745779</v>
      </c>
      <c r="AA3680" s="6">
        <v>7.4152542372881367E-2</v>
      </c>
      <c r="AB3680" s="6">
        <v>1.5572033898305087</v>
      </c>
      <c r="AC3680" s="6">
        <v>0.16949152542372883</v>
      </c>
      <c r="AD3680" s="6">
        <v>0.81567796610169507</v>
      </c>
      <c r="AE3680" s="6">
        <v>5.0105932203389836</v>
      </c>
      <c r="AF3680" s="6">
        <v>100</v>
      </c>
      <c r="AG3680" s="6"/>
      <c r="AH3680" s="6">
        <v>66.514963762424046</v>
      </c>
      <c r="AI3680" s="6">
        <v>0.98766852218902179</v>
      </c>
      <c r="AJ3680" s="6">
        <v>16.844474606415329</v>
      </c>
      <c r="AK3680" s="6">
        <v>0</v>
      </c>
      <c r="AL3680" s="6">
        <v>8.0543898320754472</v>
      </c>
      <c r="AM3680" s="6">
        <v>7.2100967492132101E-2</v>
      </c>
      <c r="AN3680" s="6">
        <v>2.6639805384853386</v>
      </c>
      <c r="AO3680" s="6">
        <v>0.20847127099620338</v>
      </c>
      <c r="AP3680" s="6">
        <v>0.9077649075961659</v>
      </c>
      <c r="AQ3680" s="6">
        <v>3.6689726506382248</v>
      </c>
      <c r="AR3680" s="6">
        <v>100</v>
      </c>
      <c r="AS3680" s="6"/>
      <c r="AT3680" s="6">
        <v>0.24854343024031544</v>
      </c>
      <c r="AU3680" s="6" t="s">
        <v>2564</v>
      </c>
      <c r="AV3680" s="6" t="s">
        <v>2564</v>
      </c>
      <c r="AW3680" s="6"/>
      <c r="AX3680" s="6">
        <v>0.33626369500225511</v>
      </c>
      <c r="AY3680" s="6">
        <v>0.2737706467628645</v>
      </c>
      <c r="AZ3680" s="6">
        <f>LOG(Tabella1[[#This Row],[SiO2]]/Tabella1[[#This Row],[Al2O3]])</f>
        <v>0.36691946406169451</v>
      </c>
      <c r="BA3680" s="6">
        <f>LOG((Tabella1[[#This Row],[FeO]]*0.8998+Tabella1[[#This Row],[Fe2O3]])/Tabella1[[#This Row],[K2O]])</f>
        <v>0.17801002968122995</v>
      </c>
      <c r="BB3680" s="6">
        <f>Tabella1[[#This Row],[Log SiO2/Al2O3]]/Tabella1[[#This Row],[Log (FeO3/K2O)]]</f>
        <v>2.0612291606195035</v>
      </c>
    </row>
    <row r="3681" spans="1:54" hidden="1">
      <c r="A3681" s="19" t="s">
        <v>4368</v>
      </c>
      <c r="B3681" s="19" t="s">
        <v>4369</v>
      </c>
      <c r="C3681" s="19" t="s">
        <v>4389</v>
      </c>
      <c r="D3681" s="19" t="s">
        <v>103</v>
      </c>
      <c r="E3681" s="19" t="s">
        <v>5138</v>
      </c>
      <c r="F3681" s="19" t="s">
        <v>1917</v>
      </c>
      <c r="G3681" s="8" t="s">
        <v>1161</v>
      </c>
      <c r="H3681" s="8"/>
      <c r="I3681" s="6">
        <v>60</v>
      </c>
      <c r="J3681" s="6">
        <v>1</v>
      </c>
      <c r="K3681" s="6">
        <v>18</v>
      </c>
      <c r="L3681" s="6"/>
      <c r="M3681" s="6">
        <v>7.81</v>
      </c>
      <c r="N3681" s="6">
        <v>0.2</v>
      </c>
      <c r="O3681" s="6">
        <v>3.03</v>
      </c>
      <c r="P3681" s="6">
        <v>0.3</v>
      </c>
      <c r="Q3681" s="6">
        <v>0.84</v>
      </c>
      <c r="R3681" s="6">
        <v>3.84</v>
      </c>
      <c r="S3681" s="6">
        <v>0.12</v>
      </c>
      <c r="T3681" s="6">
        <v>3.18</v>
      </c>
      <c r="U3681" s="6">
        <v>95.02000000000001</v>
      </c>
      <c r="V3681" s="12"/>
      <c r="W3681" s="6">
        <v>63.144601136602816</v>
      </c>
      <c r="X3681" s="6">
        <v>1.0524100189433803</v>
      </c>
      <c r="Y3681" s="6">
        <v>18.943380340980845</v>
      </c>
      <c r="Z3681" s="6">
        <v>8.2193222479477992</v>
      </c>
      <c r="AA3681" s="6">
        <v>0.21048200378867604</v>
      </c>
      <c r="AB3681" s="6">
        <v>3.1888023573984419</v>
      </c>
      <c r="AC3681" s="6">
        <v>0.31572300568301404</v>
      </c>
      <c r="AD3681" s="6">
        <v>0.8840244159124393</v>
      </c>
      <c r="AE3681" s="6">
        <v>4.0412544727425805</v>
      </c>
      <c r="AF3681" s="6">
        <v>99.999999999999972</v>
      </c>
      <c r="AG3681" s="6"/>
      <c r="AH3681" s="6">
        <v>69.593140165588096</v>
      </c>
      <c r="AI3681" s="6">
        <v>0.87230951033587589</v>
      </c>
      <c r="AJ3681" s="6">
        <v>12.306803391848703</v>
      </c>
      <c r="AK3681" s="6">
        <v>0</v>
      </c>
      <c r="AL3681" s="6">
        <v>7.5760293434973276</v>
      </c>
      <c r="AM3681" s="6">
        <v>0.19649712398036789</v>
      </c>
      <c r="AN3681" s="6">
        <v>5.2376863969192593</v>
      </c>
      <c r="AO3681" s="6">
        <v>0.37284698578371872</v>
      </c>
      <c r="AP3681" s="6">
        <v>0.94459382213137533</v>
      </c>
      <c r="AQ3681" s="6">
        <v>2.8411731923907864</v>
      </c>
      <c r="AR3681" s="6">
        <v>100</v>
      </c>
      <c r="AS3681" s="6"/>
      <c r="AT3681" s="6">
        <v>0.40875625017954209</v>
      </c>
      <c r="AU3681" s="6" t="s">
        <v>2564</v>
      </c>
      <c r="AV3681" s="6" t="s">
        <v>2564</v>
      </c>
      <c r="AW3681" s="6"/>
      <c r="AX3681" s="6">
        <v>0.1822998585924834</v>
      </c>
      <c r="AY3681" s="6">
        <v>0.43861554460189039</v>
      </c>
      <c r="AZ3681" s="6">
        <f>LOG(Tabella1[[#This Row],[SiO2]]/Tabella1[[#This Row],[Al2O3]])</f>
        <v>0.52287874528033762</v>
      </c>
      <c r="BA3681" s="6">
        <f>LOG((Tabella1[[#This Row],[FeO]]*0.8998+Tabella1[[#This Row],[Fe2O3]])/Tabella1[[#This Row],[K2O]])</f>
        <v>0.2624657983393176</v>
      </c>
      <c r="BB3681" s="6">
        <f>Tabella1[[#This Row],[Log SiO2/Al2O3]]/Tabella1[[#This Row],[Log (FeO3/K2O)]]</f>
        <v>1.9921785946539075</v>
      </c>
    </row>
    <row r="3682" spans="1:54" hidden="1">
      <c r="A3682" s="19" t="s">
        <v>4368</v>
      </c>
      <c r="B3682" s="19" t="s">
        <v>4369</v>
      </c>
      <c r="C3682" s="19" t="s">
        <v>4389</v>
      </c>
      <c r="D3682" s="19" t="s">
        <v>103</v>
      </c>
      <c r="E3682" s="19" t="s">
        <v>5138</v>
      </c>
      <c r="F3682" s="19" t="s">
        <v>1917</v>
      </c>
      <c r="G3682" s="8" t="s">
        <v>1162</v>
      </c>
      <c r="H3682" s="8"/>
      <c r="I3682" s="6">
        <v>63</v>
      </c>
      <c r="J3682" s="6">
        <v>1.04</v>
      </c>
      <c r="K3682" s="6">
        <v>18</v>
      </c>
      <c r="L3682" s="6"/>
      <c r="M3682" s="6">
        <v>7.22</v>
      </c>
      <c r="N3682" s="6">
        <v>0.17</v>
      </c>
      <c r="O3682" s="6">
        <v>2.73</v>
      </c>
      <c r="P3682" s="6">
        <v>0.44</v>
      </c>
      <c r="Q3682" s="6">
        <v>1.7</v>
      </c>
      <c r="R3682" s="6">
        <v>3.28</v>
      </c>
      <c r="S3682" s="6">
        <v>0.13</v>
      </c>
      <c r="T3682" s="6">
        <v>1.37</v>
      </c>
      <c r="U3682" s="6">
        <v>97.580000000000013</v>
      </c>
      <c r="V3682" s="12"/>
      <c r="W3682" s="6">
        <v>64.562410329985639</v>
      </c>
      <c r="X3682" s="6">
        <v>1.0657921705267472</v>
      </c>
      <c r="Y3682" s="6">
        <v>18.446402951424471</v>
      </c>
      <c r="Z3682" s="6">
        <v>7.3990571838491475</v>
      </c>
      <c r="AA3682" s="6">
        <v>0.17421602787456447</v>
      </c>
      <c r="AB3682" s="6">
        <v>2.7977044476327113</v>
      </c>
      <c r="AC3682" s="6">
        <v>0.45091207214593154</v>
      </c>
      <c r="AD3682" s="6">
        <v>1.7421602787456441</v>
      </c>
      <c r="AE3682" s="6">
        <v>3.3613445378151252</v>
      </c>
      <c r="AF3682" s="6">
        <v>99.999999999999986</v>
      </c>
      <c r="AG3682" s="6"/>
      <c r="AH3682" s="6">
        <v>70.857907391690816</v>
      </c>
      <c r="AI3682" s="6">
        <v>0.87970393972095462</v>
      </c>
      <c r="AJ3682" s="6">
        <v>11.933775204368681</v>
      </c>
      <c r="AK3682" s="6">
        <v>0</v>
      </c>
      <c r="AL3682" s="6">
        <v>6.791417072672032</v>
      </c>
      <c r="AM3682" s="6">
        <v>0.16195997990216174</v>
      </c>
      <c r="AN3682" s="6">
        <v>4.5760641135224134</v>
      </c>
      <c r="AO3682" s="6">
        <v>0.53026705847467015</v>
      </c>
      <c r="AP3682" s="6">
        <v>1.8537336195965399</v>
      </c>
      <c r="AQ3682" s="6">
        <v>2.353276282975564</v>
      </c>
      <c r="AR3682" s="6">
        <v>100.00000000000003</v>
      </c>
      <c r="AS3682" s="6"/>
      <c r="AT3682" s="6">
        <v>0.40255743894082197</v>
      </c>
      <c r="AU3682" s="6" t="s">
        <v>2564</v>
      </c>
      <c r="AV3682" s="6" t="s">
        <v>2564</v>
      </c>
      <c r="AW3682" s="6"/>
      <c r="AX3682" s="6">
        <v>0.20450964359822413</v>
      </c>
      <c r="AY3682" s="6">
        <v>0.43632354177441285</v>
      </c>
      <c r="AZ3682" s="6">
        <f>LOG(Tabella1[[#This Row],[SiO2]]/Tabella1[[#This Row],[Al2O3]])</f>
        <v>0.54406804435027567</v>
      </c>
      <c r="BA3682" s="6">
        <f>LOG((Tabella1[[#This Row],[FeO]]*0.8998+Tabella1[[#This Row],[Fe2O3]])/Tabella1[[#This Row],[K2O]])</f>
        <v>0.29680934268750814</v>
      </c>
      <c r="BB3682" s="6">
        <f>Tabella1[[#This Row],[Log SiO2/Al2O3]]/Tabella1[[#This Row],[Log (FeO3/K2O)]]</f>
        <v>1.8330556559437237</v>
      </c>
    </row>
    <row r="3683" spans="1:54" hidden="1">
      <c r="A3683" s="19" t="s">
        <v>4368</v>
      </c>
      <c r="B3683" s="19" t="s">
        <v>4369</v>
      </c>
      <c r="C3683" s="19" t="s">
        <v>4389</v>
      </c>
      <c r="D3683" s="19" t="s">
        <v>103</v>
      </c>
      <c r="E3683" s="19" t="s">
        <v>5138</v>
      </c>
      <c r="F3683" s="19" t="s">
        <v>1917</v>
      </c>
      <c r="G3683" s="8" t="s">
        <v>1163</v>
      </c>
      <c r="H3683" s="8"/>
      <c r="I3683" s="6">
        <v>56.8</v>
      </c>
      <c r="J3683" s="6">
        <v>1</v>
      </c>
      <c r="K3683" s="6">
        <v>17.399999999999999</v>
      </c>
      <c r="L3683" s="6"/>
      <c r="M3683" s="6">
        <v>8.3000000000000007</v>
      </c>
      <c r="N3683" s="6">
        <v>7.0000000000000007E-2</v>
      </c>
      <c r="O3683" s="6">
        <v>2.62</v>
      </c>
      <c r="P3683" s="6">
        <v>1.75</v>
      </c>
      <c r="Q3683" s="6">
        <v>1.38</v>
      </c>
      <c r="R3683" s="6">
        <v>5.03</v>
      </c>
      <c r="S3683" s="6">
        <v>7.0000000000000007E-2</v>
      </c>
      <c r="T3683" s="6">
        <v>4.54</v>
      </c>
      <c r="U3683" s="6">
        <v>94.34999999999998</v>
      </c>
      <c r="V3683" s="12"/>
      <c r="W3683" s="6">
        <v>60.201377848436678</v>
      </c>
      <c r="X3683" s="6">
        <v>1.0598834128245895</v>
      </c>
      <c r="Y3683" s="6">
        <v>18.441971383147855</v>
      </c>
      <c r="Z3683" s="6">
        <v>8.7970323264440946</v>
      </c>
      <c r="AA3683" s="6">
        <v>7.4191838897721268E-2</v>
      </c>
      <c r="AB3683" s="6">
        <v>2.7768945416004249</v>
      </c>
      <c r="AC3683" s="6">
        <v>1.8547959724430316</v>
      </c>
      <c r="AD3683" s="6">
        <v>1.4626391096979334</v>
      </c>
      <c r="AE3683" s="6">
        <v>5.3312135665076861</v>
      </c>
      <c r="AF3683" s="6">
        <v>100.00000000000001</v>
      </c>
      <c r="AG3683" s="6"/>
      <c r="AH3683" s="6">
        <v>66.693663357495339</v>
      </c>
      <c r="AI3683" s="6">
        <v>0.88306294645417138</v>
      </c>
      <c r="AJ3683" s="6">
        <v>12.043232214414127</v>
      </c>
      <c r="AK3683" s="6">
        <v>0</v>
      </c>
      <c r="AL3683" s="6">
        <v>8.1506033987475721</v>
      </c>
      <c r="AM3683" s="6">
        <v>6.9621807999974361E-2</v>
      </c>
      <c r="AN3683" s="6">
        <v>4.5847874773021662</v>
      </c>
      <c r="AO3683" s="6">
        <v>2.2017524338080339</v>
      </c>
      <c r="AP3683" s="6">
        <v>1.5709629977723432</v>
      </c>
      <c r="AQ3683" s="6">
        <v>3.7675196283555432</v>
      </c>
      <c r="AR3683" s="6">
        <v>100.00000000000001</v>
      </c>
      <c r="AS3683" s="6"/>
      <c r="AT3683" s="6">
        <v>0.36000367180911175</v>
      </c>
      <c r="AU3683" s="6" t="s">
        <v>2564</v>
      </c>
      <c r="AV3683" s="6" t="s">
        <v>2564</v>
      </c>
      <c r="AW3683" s="6"/>
      <c r="AX3683" s="6">
        <v>-0.3263178735312231</v>
      </c>
      <c r="AY3683" s="6">
        <v>0.38682590496452895</v>
      </c>
      <c r="AZ3683" s="6">
        <f>LOG(Tabella1[[#This Row],[SiO2]]/Tabella1[[#This Row],[Al2O3]])</f>
        <v>0.51379908742841918</v>
      </c>
      <c r="BA3683" s="6">
        <f>LOG((Tabella1[[#This Row],[FeO]]*0.8998+Tabella1[[#This Row],[Fe2O3]])/Tabella1[[#This Row],[K2O]])</f>
        <v>0.1716560961496946</v>
      </c>
      <c r="BB3683" s="6">
        <f>Tabella1[[#This Row],[Log SiO2/Al2O3]]/Tabella1[[#This Row],[Log (FeO3/K2O)]]</f>
        <v>2.9931887008565954</v>
      </c>
    </row>
    <row r="3684" spans="1:54" hidden="1">
      <c r="A3684" s="19" t="s">
        <v>4368</v>
      </c>
      <c r="B3684" s="19" t="s">
        <v>4369</v>
      </c>
      <c r="C3684" s="19" t="s">
        <v>4389</v>
      </c>
      <c r="D3684" s="19" t="s">
        <v>103</v>
      </c>
      <c r="E3684" s="19" t="s">
        <v>5138</v>
      </c>
      <c r="F3684" s="19" t="s">
        <v>1917</v>
      </c>
      <c r="G3684" s="8" t="s">
        <v>1164</v>
      </c>
      <c r="H3684" s="8"/>
      <c r="I3684" s="6">
        <v>61.3</v>
      </c>
      <c r="J3684" s="6">
        <v>0.89</v>
      </c>
      <c r="K3684" s="6">
        <v>20</v>
      </c>
      <c r="L3684" s="6"/>
      <c r="M3684" s="6">
        <v>6.68</v>
      </c>
      <c r="N3684" s="6">
        <v>0.13</v>
      </c>
      <c r="O3684" s="6">
        <v>1.99</v>
      </c>
      <c r="P3684" s="6">
        <v>0.44</v>
      </c>
      <c r="Q3684" s="6">
        <v>1.03</v>
      </c>
      <c r="R3684" s="6">
        <v>4.24</v>
      </c>
      <c r="S3684" s="6">
        <v>0.1</v>
      </c>
      <c r="T3684" s="6">
        <v>2.04</v>
      </c>
      <c r="U3684" s="6">
        <v>96.699999999999989</v>
      </c>
      <c r="V3684" s="12"/>
      <c r="W3684" s="6">
        <v>63.391933815925547</v>
      </c>
      <c r="X3684" s="6">
        <v>0.92037228541882121</v>
      </c>
      <c r="Y3684" s="6">
        <v>20.682523267838679</v>
      </c>
      <c r="Z3684" s="6">
        <v>6.9079627714581191</v>
      </c>
      <c r="AA3684" s="6">
        <v>0.13443640124095141</v>
      </c>
      <c r="AB3684" s="6">
        <v>2.0579110651499484</v>
      </c>
      <c r="AC3684" s="6">
        <v>0.45501551189245093</v>
      </c>
      <c r="AD3684" s="6">
        <v>1.0651499482936919</v>
      </c>
      <c r="AE3684" s="6">
        <v>4.3846949327817999</v>
      </c>
      <c r="AF3684" s="6">
        <v>100</v>
      </c>
      <c r="AG3684" s="6"/>
      <c r="AH3684" s="6">
        <v>70.753990301878986</v>
      </c>
      <c r="AI3684" s="6">
        <v>0.77256653948420806</v>
      </c>
      <c r="AJ3684" s="6">
        <v>13.607490307095874</v>
      </c>
      <c r="AK3684" s="6">
        <v>0</v>
      </c>
      <c r="AL3684" s="6">
        <v>6.4482572815085319</v>
      </c>
      <c r="AM3684" s="6">
        <v>0.1270997907017874</v>
      </c>
      <c r="AN3684" s="6">
        <v>3.4231444049995701</v>
      </c>
      <c r="AO3684" s="6">
        <v>0.54417343726672207</v>
      </c>
      <c r="AP3684" s="6">
        <v>1.1525992164912182</v>
      </c>
      <c r="AQ3684" s="6">
        <v>3.1218182921861461</v>
      </c>
      <c r="AR3684" s="6">
        <v>99.999999999999986</v>
      </c>
      <c r="AS3684" s="6"/>
      <c r="AT3684" s="6">
        <v>0.34677389429691713</v>
      </c>
      <c r="AU3684" s="6" t="s">
        <v>2564</v>
      </c>
      <c r="AV3684" s="6" t="s">
        <v>2564</v>
      </c>
      <c r="AW3684" s="6"/>
      <c r="AX3684" s="6">
        <v>0.22936721145603367</v>
      </c>
      <c r="AY3684" s="6">
        <v>0.37621787291302178</v>
      </c>
      <c r="AZ3684" s="6">
        <f>LOG(Tabella1[[#This Row],[SiO2]]/Tabella1[[#This Row],[Al2O3]])</f>
        <v>0.48643047885443386</v>
      </c>
      <c r="BA3684" s="6">
        <f>LOG((Tabella1[[#This Row],[FeO]]*0.8998+Tabella1[[#This Row],[Fe2O3]])/Tabella1[[#This Row],[K2O]])</f>
        <v>0.1515565947123611</v>
      </c>
      <c r="BB3684" s="6">
        <f>Tabella1[[#This Row],[Log SiO2/Al2O3]]/Tabella1[[#This Row],[Log (FeO3/K2O)]]</f>
        <v>3.2095632643213521</v>
      </c>
    </row>
    <row r="3685" spans="1:54">
      <c r="A3685" s="19" t="s">
        <v>4368</v>
      </c>
      <c r="B3685" s="19" t="s">
        <v>4369</v>
      </c>
      <c r="C3685" s="19" t="s">
        <v>4389</v>
      </c>
      <c r="D3685" s="19" t="s">
        <v>103</v>
      </c>
      <c r="E3685" s="19" t="s">
        <v>2771</v>
      </c>
      <c r="F3685" s="19" t="s">
        <v>1916</v>
      </c>
      <c r="G3685" s="8" t="s">
        <v>1113</v>
      </c>
      <c r="H3685" s="8"/>
      <c r="I3685" s="6">
        <v>64.33</v>
      </c>
      <c r="J3685" s="6">
        <v>1.06</v>
      </c>
      <c r="K3685" s="6">
        <v>17.98</v>
      </c>
      <c r="L3685" s="6">
        <v>1.41</v>
      </c>
      <c r="M3685" s="6">
        <v>4.8</v>
      </c>
      <c r="N3685" s="6">
        <v>0.03</v>
      </c>
      <c r="O3685" s="6">
        <v>1.19</v>
      </c>
      <c r="P3685" s="6">
        <v>0.03</v>
      </c>
      <c r="Q3685" s="6">
        <v>0.54</v>
      </c>
      <c r="R3685" s="6">
        <v>3.49</v>
      </c>
      <c r="S3685" s="6">
        <v>0.11</v>
      </c>
      <c r="T3685" s="6">
        <v>3.94</v>
      </c>
      <c r="U3685" s="6">
        <v>94.72</v>
      </c>
      <c r="V3685" s="12"/>
      <c r="W3685" s="6">
        <v>67.915962837837839</v>
      </c>
      <c r="X3685" s="6">
        <v>1.1190878378378379</v>
      </c>
      <c r="Y3685" s="6">
        <v>18.982263513513516</v>
      </c>
      <c r="Z3685" s="6">
        <v>6.4083614864864868</v>
      </c>
      <c r="AA3685" s="6">
        <v>3.16722972972973E-2</v>
      </c>
      <c r="AB3685" s="6">
        <v>1.2563344594594594</v>
      </c>
      <c r="AC3685" s="6">
        <v>3.16722972972973E-2</v>
      </c>
      <c r="AD3685" s="6">
        <v>0.57010135135135143</v>
      </c>
      <c r="AE3685" s="6">
        <v>3.6845439189189193</v>
      </c>
      <c r="AF3685" s="6">
        <v>99.999999999999986</v>
      </c>
      <c r="AG3685" s="6"/>
      <c r="AH3685" s="6">
        <v>75.773219348944139</v>
      </c>
      <c r="AI3685" s="6">
        <v>0.93899542851515139</v>
      </c>
      <c r="AJ3685" s="6">
        <v>12.483876110954315</v>
      </c>
      <c r="AK3685" s="6">
        <v>0.62491160301206539</v>
      </c>
      <c r="AL3685" s="6">
        <v>4.7284506078456285</v>
      </c>
      <c r="AM3685" s="6">
        <v>2.9931912194610621E-2</v>
      </c>
      <c r="AN3685" s="6">
        <v>2.0889633951653077</v>
      </c>
      <c r="AO3685" s="6">
        <v>3.7863228443039902E-2</v>
      </c>
      <c r="AP3685" s="6">
        <v>0.61666113777899645</v>
      </c>
      <c r="AQ3685" s="6">
        <v>2.6222791154596652</v>
      </c>
      <c r="AR3685" s="6">
        <v>100</v>
      </c>
      <c r="AS3685" s="6"/>
      <c r="AT3685" s="6">
        <v>0.258944089660055</v>
      </c>
      <c r="AU3685" s="6">
        <v>0.20906088361568631</v>
      </c>
      <c r="AV3685" s="6">
        <v>0.30641580432737531</v>
      </c>
      <c r="AW3685" s="6"/>
      <c r="AX3685" s="6">
        <v>0.35946755661051477</v>
      </c>
      <c r="AY3685" s="6">
        <v>0.29305450901988694</v>
      </c>
      <c r="AZ3685" s="6">
        <f>LOG(Tabella1[[#This Row],[SiO2]]/Tabella1[[#This Row],[Al2O3]])</f>
        <v>0.55362386400315811</v>
      </c>
      <c r="BA3685" s="6">
        <f>LOG((Tabella1[[#This Row],[FeO]]*0.8998+Tabella1[[#This Row],[Fe2O3]])/Tabella1[[#This Row],[K2O]])</f>
        <v>0.21525642753316812</v>
      </c>
      <c r="BB3685" s="6">
        <f>Tabella1[[#This Row],[Log SiO2/Al2O3]]/Tabella1[[#This Row],[Log (FeO3/K2O)]]</f>
        <v>2.5719272141959717</v>
      </c>
    </row>
    <row r="3686" spans="1:54">
      <c r="A3686" s="19" t="s">
        <v>4368</v>
      </c>
      <c r="B3686" s="19" t="s">
        <v>4369</v>
      </c>
      <c r="C3686" s="19" t="s">
        <v>4389</v>
      </c>
      <c r="D3686" s="19" t="s">
        <v>103</v>
      </c>
      <c r="E3686" s="19" t="s">
        <v>2771</v>
      </c>
      <c r="F3686" s="19" t="s">
        <v>1916</v>
      </c>
      <c r="G3686" s="8" t="s">
        <v>1137</v>
      </c>
      <c r="H3686" s="8"/>
      <c r="I3686" s="6">
        <v>62.93</v>
      </c>
      <c r="J3686" s="6">
        <v>0.99</v>
      </c>
      <c r="K3686" s="6">
        <v>18.95</v>
      </c>
      <c r="L3686" s="6">
        <v>1.8</v>
      </c>
      <c r="M3686" s="6">
        <v>4.3410000000000002</v>
      </c>
      <c r="N3686" s="6">
        <v>0.02</v>
      </c>
      <c r="O3686" s="6">
        <v>1.32</v>
      </c>
      <c r="P3686" s="6">
        <v>0.15</v>
      </c>
      <c r="Q3686" s="6">
        <v>0.68</v>
      </c>
      <c r="R3686" s="6">
        <v>3.44</v>
      </c>
      <c r="S3686" s="6">
        <v>0.12</v>
      </c>
      <c r="T3686" s="6">
        <v>3.92</v>
      </c>
      <c r="U3686" s="6">
        <v>94.44</v>
      </c>
      <c r="V3686" s="12"/>
      <c r="W3686" s="6">
        <v>66.634900465904281</v>
      </c>
      <c r="X3686" s="6">
        <v>1.0482846251588309</v>
      </c>
      <c r="Y3686" s="6">
        <v>20.06565014824227</v>
      </c>
      <c r="Z3686" s="6">
        <v>6.310885218127912</v>
      </c>
      <c r="AA3686" s="6">
        <v>2.1177467174925881E-2</v>
      </c>
      <c r="AB3686" s="6">
        <v>1.3977128335451081</v>
      </c>
      <c r="AC3686" s="6">
        <v>0.15883100381194409</v>
      </c>
      <c r="AD3686" s="6">
        <v>0.72003388394747991</v>
      </c>
      <c r="AE3686" s="6">
        <v>3.6425243540872509</v>
      </c>
      <c r="AF3686" s="6">
        <v>100</v>
      </c>
      <c r="AG3686" s="6"/>
      <c r="AH3686" s="6">
        <v>74.736944197607627</v>
      </c>
      <c r="AI3686" s="6">
        <v>0.88423606479852146</v>
      </c>
      <c r="AJ3686" s="6">
        <v>13.266134435306224</v>
      </c>
      <c r="AK3686" s="6">
        <v>0.8043543186361003</v>
      </c>
      <c r="AL3686" s="6">
        <v>4.3116432762911163</v>
      </c>
      <c r="AM3686" s="6">
        <v>2.0119566564261695E-2</v>
      </c>
      <c r="AN3686" s="6">
        <v>2.336324787612496</v>
      </c>
      <c r="AO3686" s="6">
        <v>0.19088115888936222</v>
      </c>
      <c r="AP3686" s="6">
        <v>0.78295562714321787</v>
      </c>
      <c r="AQ3686" s="6">
        <v>2.6060776322273953</v>
      </c>
      <c r="AR3686" s="6">
        <v>99.999999999999986</v>
      </c>
      <c r="AS3686" s="6"/>
      <c r="AT3686" s="6">
        <v>0.28296188311209836</v>
      </c>
      <c r="AU3686" s="6">
        <v>0.27172517119914885</v>
      </c>
      <c r="AV3686" s="6">
        <v>0.35143441802887249</v>
      </c>
      <c r="AW3686" s="6"/>
      <c r="AX3686" s="6">
        <v>0.38753809997992328</v>
      </c>
      <c r="AY3686" s="6">
        <v>0.31689977618599469</v>
      </c>
      <c r="AZ3686" s="6">
        <f>LOG(Tabella1[[#This Row],[SiO2]]/Tabella1[[#This Row],[Al2O3]])</f>
        <v>0.5212485174433944</v>
      </c>
      <c r="BA3686" s="6">
        <f>LOG((Tabella1[[#This Row],[FeO]]*0.8998+Tabella1[[#This Row],[Fe2O3]])/Tabella1[[#This Row],[K2O]])</f>
        <v>0.21977574510109446</v>
      </c>
      <c r="BB3686" s="6">
        <f>Tabella1[[#This Row],[Log SiO2/Al2O3]]/Tabella1[[#This Row],[Log (FeO3/K2O)]]</f>
        <v>2.37172904227273</v>
      </c>
    </row>
    <row r="3687" spans="1:54">
      <c r="A3687" s="19" t="s">
        <v>4368</v>
      </c>
      <c r="B3687" s="19" t="s">
        <v>4369</v>
      </c>
      <c r="C3687" s="19" t="s">
        <v>4389</v>
      </c>
      <c r="D3687" s="19" t="s">
        <v>103</v>
      </c>
      <c r="E3687" s="19" t="s">
        <v>2771</v>
      </c>
      <c r="F3687" s="19" t="s">
        <v>1916</v>
      </c>
      <c r="G3687" s="8" t="s">
        <v>1114</v>
      </c>
      <c r="H3687" s="8"/>
      <c r="I3687" s="6">
        <v>59.01</v>
      </c>
      <c r="J3687" s="6">
        <v>1</v>
      </c>
      <c r="K3687" s="6">
        <v>18.93</v>
      </c>
      <c r="L3687" s="6">
        <v>1.27</v>
      </c>
      <c r="M3687" s="6">
        <v>6.03</v>
      </c>
      <c r="N3687" s="6">
        <v>0.06</v>
      </c>
      <c r="O3687" s="6">
        <v>3.08</v>
      </c>
      <c r="P3687" s="6">
        <v>0.24</v>
      </c>
      <c r="Q3687" s="6">
        <v>0.77</v>
      </c>
      <c r="R3687" s="6">
        <v>4.42</v>
      </c>
      <c r="S3687" s="6">
        <v>0.14000000000000001</v>
      </c>
      <c r="T3687" s="6">
        <v>4.3099999999999996</v>
      </c>
      <c r="U3687" s="6">
        <v>94.679999999999993</v>
      </c>
      <c r="V3687" s="12"/>
      <c r="W3687" s="6">
        <v>62.325728770595688</v>
      </c>
      <c r="X3687" s="6">
        <v>1.0561892691170258</v>
      </c>
      <c r="Y3687" s="6">
        <v>19.9936628643853</v>
      </c>
      <c r="Z3687" s="6">
        <v>7.5728770595690751</v>
      </c>
      <c r="AA3687" s="6">
        <v>6.3371356147021551E-2</v>
      </c>
      <c r="AB3687" s="6">
        <v>3.2530629488804399</v>
      </c>
      <c r="AC3687" s="6">
        <v>0.25348542458808621</v>
      </c>
      <c r="AD3687" s="6">
        <v>0.81326573722010997</v>
      </c>
      <c r="AE3687" s="6">
        <v>4.668356569497254</v>
      </c>
      <c r="AF3687" s="6">
        <v>100</v>
      </c>
      <c r="AG3687" s="6"/>
      <c r="AH3687" s="6">
        <v>69.452113535754833</v>
      </c>
      <c r="AI3687" s="6">
        <v>0.88514674489602174</v>
      </c>
      <c r="AJ3687" s="6">
        <v>13.133123873675173</v>
      </c>
      <c r="AK3687" s="6">
        <v>0.56242013553433956</v>
      </c>
      <c r="AL3687" s="6">
        <v>5.9354355776015124</v>
      </c>
      <c r="AM3687" s="6">
        <v>5.9816654849612752E-2</v>
      </c>
      <c r="AN3687" s="6">
        <v>5.4024685700632897</v>
      </c>
      <c r="AO3687" s="6">
        <v>0.30266715371123604</v>
      </c>
      <c r="AP3687" s="6">
        <v>0.87862025147205491</v>
      </c>
      <c r="AQ3687" s="6">
        <v>3.3184358188321577</v>
      </c>
      <c r="AR3687" s="6">
        <v>100</v>
      </c>
      <c r="AS3687" s="6"/>
      <c r="AT3687" s="6">
        <v>0.43348947780253938</v>
      </c>
      <c r="AU3687" s="6">
        <v>0.1593195924888039</v>
      </c>
      <c r="AV3687" s="6">
        <v>0.47649622890629245</v>
      </c>
      <c r="AW3687" s="6"/>
      <c r="AX3687" s="6">
        <v>0.16144665664577684</v>
      </c>
      <c r="AY3687" s="6">
        <v>0.46663122370123011</v>
      </c>
      <c r="AZ3687" s="6">
        <f>LOG(Tabella1[[#This Row],[SiO2]]/Tabella1[[#This Row],[Al2O3]])</f>
        <v>0.49377500067520236</v>
      </c>
      <c r="BA3687" s="6">
        <f>LOG((Tabella1[[#This Row],[FeO]]*0.8998+Tabella1[[#This Row],[Fe2O3]])/Tabella1[[#This Row],[K2O]])</f>
        <v>0.18037981451910548</v>
      </c>
      <c r="BB3687" s="6">
        <f>Tabella1[[#This Row],[Log SiO2/Al2O3]]/Tabella1[[#This Row],[Log (FeO3/K2O)]]</f>
        <v>2.7374182748308717</v>
      </c>
    </row>
    <row r="3688" spans="1:54">
      <c r="A3688" s="19" t="s">
        <v>4368</v>
      </c>
      <c r="B3688" s="19" t="s">
        <v>4369</v>
      </c>
      <c r="C3688" s="19" t="s">
        <v>4389</v>
      </c>
      <c r="D3688" s="19" t="s">
        <v>103</v>
      </c>
      <c r="E3688" s="19" t="s">
        <v>2771</v>
      </c>
      <c r="F3688" s="19" t="s">
        <v>1916</v>
      </c>
      <c r="G3688" s="8" t="s">
        <v>1115</v>
      </c>
      <c r="H3688" s="8"/>
      <c r="I3688" s="6">
        <v>67.25</v>
      </c>
      <c r="J3688" s="6">
        <v>0.97</v>
      </c>
      <c r="K3688" s="6">
        <v>16.420000000000002</v>
      </c>
      <c r="L3688" s="6">
        <v>1.76</v>
      </c>
      <c r="M3688" s="6">
        <v>4.29</v>
      </c>
      <c r="N3688" s="6">
        <v>0.02</v>
      </c>
      <c r="O3688" s="6">
        <v>1.05</v>
      </c>
      <c r="P3688" s="6">
        <v>0.05</v>
      </c>
      <c r="Q3688" s="6">
        <v>0.79</v>
      </c>
      <c r="R3688" s="6">
        <v>2.81</v>
      </c>
      <c r="S3688" s="6">
        <v>7.0000000000000007E-2</v>
      </c>
      <c r="T3688" s="6">
        <v>3.71</v>
      </c>
      <c r="U3688" s="6">
        <v>95.23</v>
      </c>
      <c r="V3688" s="12"/>
      <c r="W3688" s="6">
        <v>70.618502572718683</v>
      </c>
      <c r="X3688" s="6">
        <v>1.0185865798592879</v>
      </c>
      <c r="Y3688" s="6">
        <v>17.242465609576815</v>
      </c>
      <c r="Z3688" s="6">
        <v>6.1640239420350724</v>
      </c>
      <c r="AA3688" s="6">
        <v>2.1001785151737895E-2</v>
      </c>
      <c r="AB3688" s="6">
        <v>1.1025937204662395</v>
      </c>
      <c r="AC3688" s="6">
        <v>5.2504462879344745E-2</v>
      </c>
      <c r="AD3688" s="6">
        <v>0.82957051349364708</v>
      </c>
      <c r="AE3688" s="6">
        <v>2.9507508138191745</v>
      </c>
      <c r="AF3688" s="6">
        <v>100</v>
      </c>
      <c r="AG3688" s="6"/>
      <c r="AH3688" s="6">
        <v>78.077858303161392</v>
      </c>
      <c r="AI3688" s="6">
        <v>0.84695973131355806</v>
      </c>
      <c r="AJ3688" s="6">
        <v>11.237412700564446</v>
      </c>
      <c r="AK3688" s="6">
        <v>0.7688569757485868</v>
      </c>
      <c r="AL3688" s="6">
        <v>4.1655113970554307</v>
      </c>
      <c r="AM3688" s="6">
        <v>1.9668743596869518E-2</v>
      </c>
      <c r="AN3688" s="6">
        <v>1.8167977483879216</v>
      </c>
      <c r="AO3688" s="6">
        <v>6.2201349445520859E-2</v>
      </c>
      <c r="AP3688" s="6">
        <v>0.88922840424485305</v>
      </c>
      <c r="AQ3688" s="6">
        <v>2.0811013189177312</v>
      </c>
      <c r="AR3688" s="6">
        <v>100</v>
      </c>
      <c r="AS3688" s="6"/>
      <c r="AT3688" s="6">
        <v>0.24159470322997736</v>
      </c>
      <c r="AU3688" s="6">
        <v>0.26962181178540018</v>
      </c>
      <c r="AV3688" s="6">
        <v>0.30369506226065784</v>
      </c>
      <c r="AW3688" s="6"/>
      <c r="AX3688" s="6">
        <v>0.38085932269143846</v>
      </c>
      <c r="AY3688" s="6">
        <v>0.2722584289767529</v>
      </c>
      <c r="AZ3688" s="6">
        <f>LOG(Tabella1[[#This Row],[SiO2]]/Tabella1[[#This Row],[Al2O3]])</f>
        <v>0.6123191358910236</v>
      </c>
      <c r="BA3688" s="6">
        <f>LOG((Tabella1[[#This Row],[FeO]]*0.8998+Tabella1[[#This Row],[Fe2O3]])/Tabella1[[#This Row],[K2O]])</f>
        <v>0.30104096880229808</v>
      </c>
      <c r="BB3688" s="6">
        <f>Tabella1[[#This Row],[Log SiO2/Al2O3]]/Tabella1[[#This Row],[Log (FeO3/K2O)]]</f>
        <v>2.0340059970148134</v>
      </c>
    </row>
    <row r="3689" spans="1:54">
      <c r="A3689" s="19" t="s">
        <v>4368</v>
      </c>
      <c r="B3689" s="19" t="s">
        <v>4369</v>
      </c>
      <c r="C3689" s="19" t="s">
        <v>4389</v>
      </c>
      <c r="D3689" s="19" t="s">
        <v>103</v>
      </c>
      <c r="E3689" s="19" t="s">
        <v>2771</v>
      </c>
      <c r="F3689" s="19" t="s">
        <v>1916</v>
      </c>
      <c r="G3689" s="8" t="s">
        <v>1116</v>
      </c>
      <c r="H3689" s="8"/>
      <c r="I3689" s="6">
        <v>61.38</v>
      </c>
      <c r="J3689" s="6">
        <v>0.6</v>
      </c>
      <c r="K3689" s="6">
        <v>16.809999999999999</v>
      </c>
      <c r="L3689" s="6">
        <v>2.95</v>
      </c>
      <c r="M3689" s="6">
        <v>5.36</v>
      </c>
      <c r="N3689" s="6">
        <v>7.0000000000000007E-2</v>
      </c>
      <c r="O3689" s="6">
        <v>2.73</v>
      </c>
      <c r="P3689" s="6">
        <v>0.2</v>
      </c>
      <c r="Q3689" s="6">
        <v>1.6</v>
      </c>
      <c r="R3689" s="6">
        <v>3.47</v>
      </c>
      <c r="S3689" s="6">
        <v>0.18</v>
      </c>
      <c r="T3689" s="6">
        <v>4.03</v>
      </c>
      <c r="U3689" s="6">
        <v>94.87</v>
      </c>
      <c r="V3689" s="12"/>
      <c r="W3689" s="6">
        <v>64.699061874143553</v>
      </c>
      <c r="X3689" s="6">
        <v>0.63244439759671123</v>
      </c>
      <c r="Y3689" s="6">
        <v>17.718983872667859</v>
      </c>
      <c r="Z3689" s="6">
        <v>8.4431327079160958</v>
      </c>
      <c r="AA3689" s="6">
        <v>7.3785179719616317E-2</v>
      </c>
      <c r="AB3689" s="6">
        <v>2.877622009065036</v>
      </c>
      <c r="AC3689" s="6">
        <v>0.21081479919890378</v>
      </c>
      <c r="AD3689" s="6">
        <v>1.6865183935912302</v>
      </c>
      <c r="AE3689" s="6">
        <v>3.6576367661009801</v>
      </c>
      <c r="AF3689" s="6">
        <v>99.999999999999986</v>
      </c>
      <c r="AG3689" s="6"/>
      <c r="AH3689" s="6">
        <v>71.776097381320696</v>
      </c>
      <c r="AI3689" s="6">
        <v>0.52766663261182545</v>
      </c>
      <c r="AJ3689" s="6">
        <v>11.587193118941901</v>
      </c>
      <c r="AK3689" s="6">
        <v>1.2979927326212726</v>
      </c>
      <c r="AL3689" s="6">
        <v>5.2419536708158398</v>
      </c>
      <c r="AM3689" s="6">
        <v>6.9336516215532842E-2</v>
      </c>
      <c r="AN3689" s="6">
        <v>4.7577025285929091</v>
      </c>
      <c r="AO3689" s="6">
        <v>0.25059774099907783</v>
      </c>
      <c r="AP3689" s="6">
        <v>1.8139427318784491</v>
      </c>
      <c r="AQ3689" s="6">
        <v>2.588413957741091</v>
      </c>
      <c r="AR3689" s="6">
        <v>100.00000000000001</v>
      </c>
      <c r="AS3689" s="6"/>
      <c r="AT3689" s="6">
        <v>0.37772609409372432</v>
      </c>
      <c r="AU3689" s="6">
        <v>0.33120765805640567</v>
      </c>
      <c r="AV3689" s="6">
        <v>0.47578661043108844</v>
      </c>
      <c r="AW3689" s="6"/>
      <c r="AX3689" s="6">
        <v>0.14265493471878679</v>
      </c>
      <c r="AY3689" s="6">
        <v>0.39424199304039031</v>
      </c>
      <c r="AZ3689" s="6">
        <f>LOG(Tabella1[[#This Row],[SiO2]]/Tabella1[[#This Row],[Al2O3]])</f>
        <v>0.56245917065633277</v>
      </c>
      <c r="BA3689" s="6">
        <f>LOG((Tabella1[[#This Row],[FeO]]*0.8998+Tabella1[[#This Row],[Fe2O3]])/Tabella1[[#This Row],[K2O]])</f>
        <v>0.35025517009877427</v>
      </c>
      <c r="BB3689" s="6">
        <f>Tabella1[[#This Row],[Log SiO2/Al2O3]]/Tabella1[[#This Row],[Log (FeO3/K2O)]]</f>
        <v>1.6058554410423567</v>
      </c>
    </row>
    <row r="3690" spans="1:54" hidden="1">
      <c r="A3690" s="19" t="s">
        <v>4368</v>
      </c>
      <c r="B3690" s="19" t="s">
        <v>4369</v>
      </c>
      <c r="C3690" s="19" t="s">
        <v>4389</v>
      </c>
      <c r="D3690" s="19" t="s">
        <v>103</v>
      </c>
      <c r="E3690" s="19" t="s">
        <v>2770</v>
      </c>
      <c r="F3690" s="19" t="s">
        <v>1916</v>
      </c>
      <c r="G3690" s="8" t="s">
        <v>1117</v>
      </c>
      <c r="H3690" s="8"/>
      <c r="I3690" s="6">
        <v>62.44</v>
      </c>
      <c r="J3690" s="6">
        <v>1.04</v>
      </c>
      <c r="K3690" s="6">
        <v>21.29</v>
      </c>
      <c r="L3690" s="6">
        <v>0.93</v>
      </c>
      <c r="M3690" s="6">
        <v>2.71</v>
      </c>
      <c r="N3690" s="6">
        <v>0.08</v>
      </c>
      <c r="O3690" s="6">
        <v>1.25</v>
      </c>
      <c r="P3690" s="6">
        <v>1</v>
      </c>
      <c r="Q3690" s="6">
        <v>2.58</v>
      </c>
      <c r="R3690" s="6">
        <v>4.01</v>
      </c>
      <c r="S3690" s="6">
        <v>0.18</v>
      </c>
      <c r="T3690" s="6">
        <v>2.38</v>
      </c>
      <c r="U3690" s="6">
        <v>97.24</v>
      </c>
      <c r="V3690" s="12"/>
      <c r="W3690" s="6">
        <v>64.212258329905396</v>
      </c>
      <c r="X3690" s="6">
        <v>1.0695187165775402</v>
      </c>
      <c r="Y3690" s="6">
        <v>21.894282188399835</v>
      </c>
      <c r="Z3690" s="6">
        <v>3.6507610037021805</v>
      </c>
      <c r="AA3690" s="6">
        <v>8.2270670505964621E-2</v>
      </c>
      <c r="AB3690" s="6">
        <v>1.2854792266556974</v>
      </c>
      <c r="AC3690" s="6">
        <v>1.0283833813245578</v>
      </c>
      <c r="AD3690" s="6">
        <v>2.6532291238173595</v>
      </c>
      <c r="AE3690" s="6">
        <v>4.1238173591114764</v>
      </c>
      <c r="AF3690" s="6">
        <v>99.999999999999986</v>
      </c>
      <c r="AG3690" s="6"/>
      <c r="AH3690" s="6">
        <v>72.163372352724053</v>
      </c>
      <c r="AI3690" s="6">
        <v>0.90394642214968357</v>
      </c>
      <c r="AJ3690" s="6">
        <v>14.503979002284378</v>
      </c>
      <c r="AK3690" s="6">
        <v>0.40442143195580987</v>
      </c>
      <c r="AL3690" s="6">
        <v>2.6193808527601417</v>
      </c>
      <c r="AM3690" s="6">
        <v>7.8316799819739019E-2</v>
      </c>
      <c r="AN3690" s="6">
        <v>2.1530078819492053</v>
      </c>
      <c r="AO3690" s="6">
        <v>1.2383634493607985</v>
      </c>
      <c r="AP3690" s="6">
        <v>2.8908413904420174</v>
      </c>
      <c r="AQ3690" s="6">
        <v>2.9563074647878538</v>
      </c>
      <c r="AR3690" s="6">
        <v>100.00000000000001</v>
      </c>
      <c r="AS3690" s="6"/>
      <c r="AT3690" s="6">
        <v>0.38575856312452239</v>
      </c>
      <c r="AU3690" s="6">
        <v>0.23593642969627213</v>
      </c>
      <c r="AV3690" s="6">
        <v>0.45113841340930289</v>
      </c>
      <c r="AW3690" s="6"/>
      <c r="AX3690" s="6">
        <v>0.27782674273342639</v>
      </c>
      <c r="AY3690" s="6">
        <v>0.46031144151306896</v>
      </c>
      <c r="AZ3690" s="6">
        <f>LOG(Tabella1[[#This Row],[SiO2]]/Tabella1[[#This Row],[Al2O3]])</f>
        <v>0.46728723295205732</v>
      </c>
      <c r="BA3690" s="6">
        <f>LOG((Tabella1[[#This Row],[FeO]]*0.8998+Tabella1[[#This Row],[Fe2O3]])/Tabella1[[#This Row],[K2O]])</f>
        <v>-7.5713235947651197E-2</v>
      </c>
      <c r="BB3690" s="6">
        <f>Tabella1[[#This Row],[Log SiO2/Al2O3]]/Tabella1[[#This Row],[Log (FeO3/K2O)]]</f>
        <v>-6.1718037421507628</v>
      </c>
    </row>
    <row r="3691" spans="1:54" hidden="1">
      <c r="A3691" s="19" t="s">
        <v>4368</v>
      </c>
      <c r="B3691" s="19" t="s">
        <v>4369</v>
      </c>
      <c r="C3691" s="19" t="s">
        <v>4389</v>
      </c>
      <c r="D3691" s="19" t="s">
        <v>103</v>
      </c>
      <c r="E3691" s="19" t="s">
        <v>2770</v>
      </c>
      <c r="F3691" s="19" t="s">
        <v>1916</v>
      </c>
      <c r="G3691" s="8" t="s">
        <v>1118</v>
      </c>
      <c r="H3691" s="8"/>
      <c r="I3691" s="6">
        <v>58.56</v>
      </c>
      <c r="J3691" s="6">
        <v>1.1000000000000001</v>
      </c>
      <c r="K3691" s="6">
        <v>22.3</v>
      </c>
      <c r="L3691" s="6">
        <v>3.83</v>
      </c>
      <c r="M3691" s="6">
        <v>4.42</v>
      </c>
      <c r="N3691" s="6">
        <v>7.0000000000000007E-2</v>
      </c>
      <c r="O3691" s="6">
        <v>1.87</v>
      </c>
      <c r="P3691" s="6">
        <v>0.18</v>
      </c>
      <c r="Q3691" s="6">
        <v>0.93</v>
      </c>
      <c r="R3691" s="6">
        <v>2.88</v>
      </c>
      <c r="S3691" s="6">
        <v>0.15</v>
      </c>
      <c r="T3691" s="6">
        <v>3.0100000000000002</v>
      </c>
      <c r="U3691" s="6">
        <v>95.760000000000019</v>
      </c>
      <c r="V3691" s="12"/>
      <c r="W3691" s="6">
        <v>61.15288220551377</v>
      </c>
      <c r="X3691" s="6">
        <v>1.148705096073517</v>
      </c>
      <c r="Y3691" s="6">
        <v>23.287385129490389</v>
      </c>
      <c r="Z3691" s="6">
        <v>8.2184628237259805</v>
      </c>
      <c r="AA3691" s="6">
        <v>7.3099415204678359E-2</v>
      </c>
      <c r="AB3691" s="6">
        <v>1.9527986633249788</v>
      </c>
      <c r="AC3691" s="6">
        <v>0.18796992481203001</v>
      </c>
      <c r="AD3691" s="6">
        <v>0.97117794486215514</v>
      </c>
      <c r="AE3691" s="6">
        <v>3.0075187969924801</v>
      </c>
      <c r="AF3691" s="6">
        <v>99.999999999999986</v>
      </c>
      <c r="AG3691" s="6"/>
      <c r="AH3691" s="6">
        <v>70.122200425900189</v>
      </c>
      <c r="AI3691" s="6">
        <v>0.99060970294826711</v>
      </c>
      <c r="AJ3691" s="6">
        <v>15.740441350724435</v>
      </c>
      <c r="AK3691" s="6">
        <v>1.7256413130706429</v>
      </c>
      <c r="AL3691" s="6">
        <v>4.4264154042361508</v>
      </c>
      <c r="AM3691" s="6">
        <v>7.1000846664142012E-2</v>
      </c>
      <c r="AN3691" s="6">
        <v>3.3371655741930337</v>
      </c>
      <c r="AO3691" s="6">
        <v>0.23095170450982325</v>
      </c>
      <c r="AP3691" s="6">
        <v>1.0796625773266579</v>
      </c>
      <c r="AQ3691" s="6">
        <v>2.199876278371276</v>
      </c>
      <c r="AR3691" s="6">
        <v>99.999999999999986</v>
      </c>
      <c r="AS3691" s="6"/>
      <c r="AT3691" s="6">
        <v>0.29756630948529911</v>
      </c>
      <c r="AU3691" s="6">
        <v>0.43810801237019847</v>
      </c>
      <c r="AV3691" s="6">
        <v>0.42984874936774947</v>
      </c>
      <c r="AW3691" s="6"/>
      <c r="AX3691" s="6">
        <v>0.44085162181057536</v>
      </c>
      <c r="AY3691" s="6">
        <v>0.32639697784339566</v>
      </c>
      <c r="AZ3691" s="6">
        <f>LOG(Tabella1[[#This Row],[SiO2]]/Tabella1[[#This Row],[Al2O3]])</f>
        <v>0.41929620500217474</v>
      </c>
      <c r="BA3691" s="6">
        <f>LOG((Tabella1[[#This Row],[FeO]]*0.8998+Tabella1[[#This Row],[Fe2O3]])/Tabella1[[#This Row],[K2O]])</f>
        <v>0.43309814450485917</v>
      </c>
      <c r="BB3691" s="6">
        <f>Tabella1[[#This Row],[Log SiO2/Al2O3]]/Tabella1[[#This Row],[Log (FeO3/K2O)]]</f>
        <v>0.96813207427045533</v>
      </c>
    </row>
    <row r="3692" spans="1:54" hidden="1">
      <c r="A3692" s="19" t="s">
        <v>4368</v>
      </c>
      <c r="B3692" s="19" t="s">
        <v>4369</v>
      </c>
      <c r="C3692" s="19" t="s">
        <v>4389</v>
      </c>
      <c r="D3692" s="19" t="s">
        <v>103</v>
      </c>
      <c r="E3692" s="19" t="s">
        <v>5138</v>
      </c>
      <c r="F3692" s="19" t="s">
        <v>1916</v>
      </c>
      <c r="G3692" s="8" t="s">
        <v>1119</v>
      </c>
      <c r="H3692" s="8"/>
      <c r="I3692" s="6">
        <v>59.15</v>
      </c>
      <c r="J3692" s="6">
        <v>1</v>
      </c>
      <c r="K3692" s="6">
        <v>20.27</v>
      </c>
      <c r="L3692" s="6">
        <v>0.67</v>
      </c>
      <c r="M3692" s="6">
        <v>6.41</v>
      </c>
      <c r="N3692" s="6">
        <v>0.1</v>
      </c>
      <c r="O3692" s="6">
        <v>1.83</v>
      </c>
      <c r="P3692" s="6">
        <v>0.64</v>
      </c>
      <c r="Q3692" s="6">
        <v>1.46</v>
      </c>
      <c r="R3692" s="6">
        <v>4.1900000000000004</v>
      </c>
      <c r="S3692" s="6">
        <v>0.12</v>
      </c>
      <c r="T3692" s="6">
        <v>3.41</v>
      </c>
      <c r="U3692" s="6">
        <v>95.649999999999991</v>
      </c>
      <c r="V3692" s="12"/>
      <c r="W3692" s="6">
        <v>61.840041819132253</v>
      </c>
      <c r="X3692" s="6">
        <v>1.0454783063251438</v>
      </c>
      <c r="Y3692" s="6">
        <v>21.191845269210667</v>
      </c>
      <c r="Z3692" s="6">
        <v>7.3288029273392574</v>
      </c>
      <c r="AA3692" s="6">
        <v>0.1045478306325144</v>
      </c>
      <c r="AB3692" s="6">
        <v>1.9132253005750135</v>
      </c>
      <c r="AC3692" s="6">
        <v>0.66910611604809211</v>
      </c>
      <c r="AD3692" s="6">
        <v>1.5263983272347099</v>
      </c>
      <c r="AE3692" s="6">
        <v>4.3805541035023525</v>
      </c>
      <c r="AF3692" s="6">
        <v>100</v>
      </c>
      <c r="AG3692" s="6"/>
      <c r="AH3692" s="6">
        <v>69.506223281917386</v>
      </c>
      <c r="AI3692" s="6">
        <v>0.88373970358349796</v>
      </c>
      <c r="AJ3692" s="6">
        <v>14.040425377200672</v>
      </c>
      <c r="AK3692" s="6">
        <v>0.29623818128951412</v>
      </c>
      <c r="AL3692" s="6">
        <v>6.2994466645458695</v>
      </c>
      <c r="AM3692" s="6">
        <v>9.9535949134933022E-2</v>
      </c>
      <c r="AN3692" s="6">
        <v>3.204805759892567</v>
      </c>
      <c r="AO3692" s="6">
        <v>0.80582941302506683</v>
      </c>
      <c r="AP3692" s="6">
        <v>1.663307056822029</v>
      </c>
      <c r="AQ3692" s="6">
        <v>3.1407564936877601</v>
      </c>
      <c r="AR3692" s="6">
        <v>100.00000000000003</v>
      </c>
      <c r="AS3692" s="6"/>
      <c r="AT3692" s="6">
        <v>0.31741030461404068</v>
      </c>
      <c r="AU3692" s="6">
        <v>8.5966770123111991E-2</v>
      </c>
      <c r="AV3692" s="6">
        <v>0.33719703736529538</v>
      </c>
      <c r="AW3692" s="6"/>
      <c r="AX3692" s="6">
        <v>0.2030963379529076</v>
      </c>
      <c r="AY3692" s="6">
        <v>0.34785732739607644</v>
      </c>
      <c r="AZ3692" s="6">
        <f>LOG(Tabella1[[#This Row],[SiO2]]/Tabella1[[#This Row],[Al2O3]])</f>
        <v>0.46510100027094048</v>
      </c>
      <c r="BA3692" s="6">
        <f>LOG((Tabella1[[#This Row],[FeO]]*0.8998+Tabella1[[#This Row],[Fe2O3]])/Tabella1[[#This Row],[K2O]])</f>
        <v>0.18651792581600532</v>
      </c>
      <c r="BB3692" s="6">
        <f>Tabella1[[#This Row],[Log SiO2/Al2O3]]/Tabella1[[#This Row],[Log (FeO3/K2O)]]</f>
        <v>2.4935994663041101</v>
      </c>
    </row>
    <row r="3693" spans="1:54" hidden="1">
      <c r="A3693" s="19" t="s">
        <v>4368</v>
      </c>
      <c r="B3693" s="19" t="s">
        <v>4369</v>
      </c>
      <c r="C3693" s="19" t="s">
        <v>4389</v>
      </c>
      <c r="D3693" s="19" t="s">
        <v>103</v>
      </c>
      <c r="E3693" s="19" t="s">
        <v>2770</v>
      </c>
      <c r="F3693" s="19" t="s">
        <v>1916</v>
      </c>
      <c r="G3693" s="8" t="s">
        <v>1120</v>
      </c>
      <c r="H3693" s="8"/>
      <c r="I3693" s="6">
        <v>62.57</v>
      </c>
      <c r="J3693" s="6">
        <v>1.03</v>
      </c>
      <c r="K3693" s="6">
        <v>18.22</v>
      </c>
      <c r="L3693" s="6">
        <v>1.46</v>
      </c>
      <c r="M3693" s="6">
        <v>5.23</v>
      </c>
      <c r="N3693" s="6">
        <v>7.0000000000000007E-2</v>
      </c>
      <c r="O3693" s="6">
        <v>2.16</v>
      </c>
      <c r="P3693" s="6">
        <v>0.3</v>
      </c>
      <c r="Q3693" s="6">
        <v>1.35</v>
      </c>
      <c r="R3693" s="6">
        <v>3.54</v>
      </c>
      <c r="S3693" s="6">
        <v>0.16</v>
      </c>
      <c r="T3693" s="6">
        <v>3.36</v>
      </c>
      <c r="U3693" s="6">
        <v>95.779999999999987</v>
      </c>
      <c r="V3693" s="12"/>
      <c r="W3693" s="6">
        <v>65.326790561703916</v>
      </c>
      <c r="X3693" s="6">
        <v>1.0753810816454377</v>
      </c>
      <c r="Y3693" s="6">
        <v>19.022760492795992</v>
      </c>
      <c r="Z3693" s="6">
        <v>6.8281478387972454</v>
      </c>
      <c r="AA3693" s="6">
        <v>7.3084151179787032E-2</v>
      </c>
      <c r="AB3693" s="6">
        <v>2.2551680935477143</v>
      </c>
      <c r="AC3693" s="6">
        <v>0.31321779077051581</v>
      </c>
      <c r="AD3693" s="6">
        <v>1.4094800584673213</v>
      </c>
      <c r="AE3693" s="6">
        <v>3.6959699310920864</v>
      </c>
      <c r="AF3693" s="6">
        <v>100.00000000000001</v>
      </c>
      <c r="AG3693" s="6"/>
      <c r="AH3693" s="6">
        <v>72.551170008566288</v>
      </c>
      <c r="AI3693" s="6">
        <v>0.89819558289743107</v>
      </c>
      <c r="AJ3693" s="6">
        <v>12.453293192447644</v>
      </c>
      <c r="AK3693" s="6">
        <v>0.6369838321082425</v>
      </c>
      <c r="AL3693" s="6">
        <v>5.0717213665799141</v>
      </c>
      <c r="AM3693" s="6">
        <v>6.8752314894103481E-2</v>
      </c>
      <c r="AN3693" s="6">
        <v>3.7326192999395671</v>
      </c>
      <c r="AO3693" s="6">
        <v>0.37272945933775986</v>
      </c>
      <c r="AP3693" s="6">
        <v>1.5176186892300274</v>
      </c>
      <c r="AQ3693" s="6">
        <v>2.6183809271762906</v>
      </c>
      <c r="AR3693" s="6">
        <v>100</v>
      </c>
      <c r="AS3693" s="6"/>
      <c r="AT3693" s="6">
        <v>0.3703616894271971</v>
      </c>
      <c r="AU3693" s="6">
        <v>0.20076112428985493</v>
      </c>
      <c r="AV3693" s="6">
        <v>0.42395216647326078</v>
      </c>
      <c r="AW3693" s="6"/>
      <c r="AX3693" s="6">
        <v>0.2444164731387761</v>
      </c>
      <c r="AY3693" s="6">
        <v>0.40659841577854433</v>
      </c>
      <c r="AZ3693" s="6">
        <f>LOG(Tabella1[[#This Row],[SiO2]]/Tabella1[[#This Row],[Al2O3]])</f>
        <v>0.53581778234054189</v>
      </c>
      <c r="BA3693" s="6">
        <f>LOG((Tabella1[[#This Row],[FeO]]*0.8998+Tabella1[[#This Row],[Fe2O3]])/Tabella1[[#This Row],[K2O]])</f>
        <v>0.2409970184002698</v>
      </c>
      <c r="BB3693" s="6">
        <f>Tabella1[[#This Row],[Log SiO2/Al2O3]]/Tabella1[[#This Row],[Log (FeO3/K2O)]]</f>
        <v>2.2233378068213563</v>
      </c>
    </row>
    <row r="3694" spans="1:54" hidden="1">
      <c r="A3694" s="19" t="s">
        <v>4368</v>
      </c>
      <c r="B3694" s="19" t="s">
        <v>4369</v>
      </c>
      <c r="C3694" s="19" t="s">
        <v>4389</v>
      </c>
      <c r="D3694" s="19" t="s">
        <v>103</v>
      </c>
      <c r="E3694" s="19" t="s">
        <v>2770</v>
      </c>
      <c r="F3694" s="19" t="s">
        <v>1916</v>
      </c>
      <c r="G3694" s="8" t="s">
        <v>1121</v>
      </c>
      <c r="H3694" s="8"/>
      <c r="I3694" s="6">
        <v>63.39</v>
      </c>
      <c r="J3694" s="6">
        <v>1.02</v>
      </c>
      <c r="K3694" s="6">
        <v>17.649999999999999</v>
      </c>
      <c r="L3694" s="6">
        <v>1.18</v>
      </c>
      <c r="M3694" s="6">
        <v>4.58</v>
      </c>
      <c r="N3694" s="6">
        <v>0.05</v>
      </c>
      <c r="O3694" s="6">
        <v>2.37</v>
      </c>
      <c r="P3694" s="6">
        <v>0.49</v>
      </c>
      <c r="Q3694" s="6">
        <v>2.27</v>
      </c>
      <c r="R3694" s="6">
        <v>3.27</v>
      </c>
      <c r="S3694" s="6">
        <v>0.16</v>
      </c>
      <c r="T3694" s="6">
        <v>2.19</v>
      </c>
      <c r="U3694" s="6">
        <v>96.149999999999991</v>
      </c>
      <c r="V3694" s="12"/>
      <c r="W3694" s="6">
        <v>65.928237129485183</v>
      </c>
      <c r="X3694" s="6">
        <v>1.0608424336973481</v>
      </c>
      <c r="Y3694" s="6">
        <v>18.356734269370776</v>
      </c>
      <c r="Z3694" s="6">
        <v>5.8658346333853357</v>
      </c>
      <c r="AA3694" s="6">
        <v>5.2002080083203332E-2</v>
      </c>
      <c r="AB3694" s="6">
        <v>2.4648985959438381</v>
      </c>
      <c r="AC3694" s="6">
        <v>0.50962038481539262</v>
      </c>
      <c r="AD3694" s="6">
        <v>2.3608944357774315</v>
      </c>
      <c r="AE3694" s="6">
        <v>3.4009360374414981</v>
      </c>
      <c r="AF3694" s="6">
        <v>99.999999999999986</v>
      </c>
      <c r="AG3694" s="6"/>
      <c r="AH3694" s="6">
        <v>72.620481749820655</v>
      </c>
      <c r="AI3694" s="6">
        <v>0.87880793635080179</v>
      </c>
      <c r="AJ3694" s="6">
        <v>11.919023013534229</v>
      </c>
      <c r="AK3694" s="6">
        <v>0.50864838394923262</v>
      </c>
      <c r="AL3694" s="6">
        <v>4.3881279605398653</v>
      </c>
      <c r="AM3694" s="6">
        <v>4.851984424453492E-2</v>
      </c>
      <c r="AN3694" s="6">
        <v>4.0463961652660299</v>
      </c>
      <c r="AO3694" s="6">
        <v>0.60149033446739675</v>
      </c>
      <c r="AP3694" s="6">
        <v>2.5212439154906701</v>
      </c>
      <c r="AQ3694" s="6">
        <v>2.3896672281980664</v>
      </c>
      <c r="AR3694" s="6">
        <v>100</v>
      </c>
      <c r="AS3694" s="6"/>
      <c r="AT3694" s="6">
        <v>0.42810757956292217</v>
      </c>
      <c r="AU3694" s="6">
        <v>0.18819922929393382</v>
      </c>
      <c r="AV3694" s="6">
        <v>0.47974208205604107</v>
      </c>
      <c r="AW3694" s="6"/>
      <c r="AX3694" s="6">
        <v>0.18031761189830567</v>
      </c>
      <c r="AY3694" s="6">
        <v>0.47199230718474627</v>
      </c>
      <c r="AZ3694" s="6">
        <f>LOG(Tabella1[[#This Row],[SiO2]]/Tabella1[[#This Row],[Al2O3]])</f>
        <v>0.55527604204813452</v>
      </c>
      <c r="BA3694" s="6">
        <f>LOG((Tabella1[[#This Row],[FeO]]*0.8998+Tabella1[[#This Row],[Fe2O3]])/Tabella1[[#This Row],[K2O]])</f>
        <v>0.2098169333709782</v>
      </c>
      <c r="BB3694" s="6">
        <f>Tabella1[[#This Row],[Log SiO2/Al2O3]]/Tabella1[[#This Row],[Log (FeO3/K2O)]]</f>
        <v>2.6464786856185176</v>
      </c>
    </row>
    <row r="3695" spans="1:54" hidden="1">
      <c r="A3695" s="19" t="s">
        <v>4368</v>
      </c>
      <c r="B3695" s="19" t="s">
        <v>4369</v>
      </c>
      <c r="C3695" s="19" t="s">
        <v>4389</v>
      </c>
      <c r="D3695" s="19" t="s">
        <v>103</v>
      </c>
      <c r="E3695" s="19" t="s">
        <v>5138</v>
      </c>
      <c r="F3695" s="19" t="s">
        <v>1916</v>
      </c>
      <c r="G3695" s="8" t="s">
        <v>1122</v>
      </c>
      <c r="H3695" s="8"/>
      <c r="I3695" s="6">
        <v>62.51</v>
      </c>
      <c r="J3695" s="6">
        <v>1.06</v>
      </c>
      <c r="K3695" s="6">
        <v>18.91</v>
      </c>
      <c r="L3695" s="6">
        <v>0.92</v>
      </c>
      <c r="M3695" s="6">
        <v>6.08</v>
      </c>
      <c r="N3695" s="6">
        <v>0.1</v>
      </c>
      <c r="O3695" s="6">
        <v>1.66</v>
      </c>
      <c r="P3695" s="6">
        <v>0.33</v>
      </c>
      <c r="Q3695" s="6">
        <v>1.1299999999999999</v>
      </c>
      <c r="R3695" s="6">
        <v>3.94</v>
      </c>
      <c r="S3695" s="6">
        <v>0.1</v>
      </c>
      <c r="T3695" s="6">
        <v>2.6</v>
      </c>
      <c r="U3695" s="6">
        <v>96.549999999999983</v>
      </c>
      <c r="V3695" s="12"/>
      <c r="W3695" s="6">
        <v>64.743656136716737</v>
      </c>
      <c r="X3695" s="6">
        <v>1.0978767477990681</v>
      </c>
      <c r="Y3695" s="6">
        <v>19.585706887622997</v>
      </c>
      <c r="Z3695" s="6">
        <v>7.1569135163127937</v>
      </c>
      <c r="AA3695" s="6">
        <v>0.10357327809425172</v>
      </c>
      <c r="AB3695" s="6">
        <v>1.7193164163645782</v>
      </c>
      <c r="AC3695" s="6">
        <v>0.34179181771103062</v>
      </c>
      <c r="AD3695" s="6">
        <v>1.1703780424650443</v>
      </c>
      <c r="AE3695" s="6">
        <v>4.0807871569135168</v>
      </c>
      <c r="AF3695" s="6">
        <v>100</v>
      </c>
      <c r="AG3695" s="6"/>
      <c r="AH3695" s="6">
        <v>72.30900952967977</v>
      </c>
      <c r="AI3695" s="6">
        <v>0.92215559114481893</v>
      </c>
      <c r="AJ3695" s="6">
        <v>12.894129196058978</v>
      </c>
      <c r="AK3695" s="6">
        <v>0.40043131103054885</v>
      </c>
      <c r="AL3695" s="6">
        <v>5.8819580747813704</v>
      </c>
      <c r="AM3695" s="6">
        <v>9.7983722269245663E-2</v>
      </c>
      <c r="AN3695" s="6">
        <v>2.8617565297408918</v>
      </c>
      <c r="AO3695" s="6">
        <v>0.4090261296482694</v>
      </c>
      <c r="AP3695" s="6">
        <v>1.2672782738450667</v>
      </c>
      <c r="AQ3695" s="6">
        <v>2.9073039400906926</v>
      </c>
      <c r="AR3695" s="6">
        <v>99.999999999999972</v>
      </c>
      <c r="AS3695" s="6"/>
      <c r="AT3695" s="6">
        <v>0.29983062233185004</v>
      </c>
      <c r="AU3695" s="6">
        <v>0.11983901085951525</v>
      </c>
      <c r="AV3695" s="6">
        <v>0.32729299378787902</v>
      </c>
      <c r="AW3695" s="6"/>
      <c r="AX3695" s="6">
        <v>0.2357066379685003</v>
      </c>
      <c r="AY3695" s="6">
        <v>0.33189707610434449</v>
      </c>
      <c r="AZ3695" s="6">
        <f>LOG(Tabella1[[#This Row],[SiO2]]/Tabella1[[#This Row],[Al2O3]])</f>
        <v>0.51925797005776353</v>
      </c>
      <c r="BA3695" s="6">
        <f>LOG((Tabella1[[#This Row],[FeO]]*0.8998+Tabella1[[#This Row],[Fe2O3]])/Tabella1[[#This Row],[K2O]])</f>
        <v>0.2100579173951207</v>
      </c>
      <c r="BB3695" s="6">
        <f>Tabella1[[#This Row],[Log SiO2/Al2O3]]/Tabella1[[#This Row],[Log (FeO3/K2O)]]</f>
        <v>2.4719752366250254</v>
      </c>
    </row>
    <row r="3696" spans="1:54" hidden="1">
      <c r="A3696" s="19" t="s">
        <v>4368</v>
      </c>
      <c r="B3696" s="19" t="s">
        <v>4369</v>
      </c>
      <c r="C3696" s="19" t="s">
        <v>4389</v>
      </c>
      <c r="D3696" s="19" t="s">
        <v>103</v>
      </c>
      <c r="E3696" s="19" t="s">
        <v>5138</v>
      </c>
      <c r="F3696" s="19" t="s">
        <v>1916</v>
      </c>
      <c r="G3696" s="8" t="s">
        <v>1123</v>
      </c>
      <c r="H3696" s="8"/>
      <c r="I3696" s="6">
        <v>60.34</v>
      </c>
      <c r="J3696" s="6">
        <v>0.87</v>
      </c>
      <c r="K3696" s="6">
        <v>20.9</v>
      </c>
      <c r="L3696" s="6">
        <v>0.78</v>
      </c>
      <c r="M3696" s="6">
        <v>5.2</v>
      </c>
      <c r="N3696" s="6">
        <v>0.08</v>
      </c>
      <c r="O3696" s="6">
        <v>1.9</v>
      </c>
      <c r="P3696" s="6">
        <v>0.5</v>
      </c>
      <c r="Q3696" s="6">
        <v>1.32</v>
      </c>
      <c r="R3696" s="6">
        <v>4.2699999999999996</v>
      </c>
      <c r="S3696" s="6">
        <v>0.16</v>
      </c>
      <c r="T3696" s="6">
        <v>3.2399999999999998</v>
      </c>
      <c r="U3696" s="6">
        <v>96.08</v>
      </c>
      <c r="V3696" s="12"/>
      <c r="W3696" s="6">
        <v>62.801831806827643</v>
      </c>
      <c r="X3696" s="6">
        <v>0.90549542048293086</v>
      </c>
      <c r="Y3696" s="6">
        <v>21.752706078268108</v>
      </c>
      <c r="Z3696" s="6">
        <v>6.1407160699417158</v>
      </c>
      <c r="AA3696" s="6">
        <v>8.3263946711074108E-2</v>
      </c>
      <c r="AB3696" s="6">
        <v>1.9775187343880098</v>
      </c>
      <c r="AC3696" s="6">
        <v>0.52039966694421314</v>
      </c>
      <c r="AD3696" s="6">
        <v>1.3738551207327228</v>
      </c>
      <c r="AE3696" s="6">
        <v>4.4442131557035802</v>
      </c>
      <c r="AF3696" s="6">
        <v>100</v>
      </c>
      <c r="AG3696" s="6"/>
      <c r="AH3696" s="6">
        <v>70.603712668950607</v>
      </c>
      <c r="AI3696" s="6">
        <v>0.76559116031706864</v>
      </c>
      <c r="AJ3696" s="6">
        <v>14.415379956714183</v>
      </c>
      <c r="AK3696" s="6">
        <v>0.34341093784524401</v>
      </c>
      <c r="AL3696" s="6">
        <v>5.0886315726175342</v>
      </c>
      <c r="AM3696" s="6">
        <v>7.9290880374003989E-2</v>
      </c>
      <c r="AN3696" s="6">
        <v>3.3132752362631761</v>
      </c>
      <c r="AO3696" s="6">
        <v>0.6268829187914412</v>
      </c>
      <c r="AP3696" s="6">
        <v>1.4974309194349051</v>
      </c>
      <c r="AQ3696" s="6">
        <v>3.1871419691394594</v>
      </c>
      <c r="AR3696" s="6">
        <v>100.00000000000003</v>
      </c>
      <c r="AS3696" s="6"/>
      <c r="AT3696" s="6">
        <v>0.36454771082425541</v>
      </c>
      <c r="AU3696" s="6">
        <v>0.11892085735565913</v>
      </c>
      <c r="AV3696" s="6">
        <v>0.39434801071122161</v>
      </c>
      <c r="AW3696" s="6"/>
      <c r="AX3696" s="6">
        <v>0.26454236532500991</v>
      </c>
      <c r="AY3696" s="6">
        <v>0.39808007816861013</v>
      </c>
      <c r="AZ3696" s="6">
        <f>LOG(Tabella1[[#This Row],[SiO2]]/Tabella1[[#This Row],[Al2O3]])</f>
        <v>0.46045901972791564</v>
      </c>
      <c r="BA3696" s="6">
        <f>LOG((Tabella1[[#This Row],[FeO]]*0.8998+Tabella1[[#This Row],[Fe2O3]])/Tabella1[[#This Row],[K2O]])</f>
        <v>0.10668203704189717</v>
      </c>
      <c r="BB3696" s="6">
        <f>Tabella1[[#This Row],[Log SiO2/Al2O3]]/Tabella1[[#This Row],[Log (FeO3/K2O)]]</f>
        <v>4.3161813600079633</v>
      </c>
    </row>
    <row r="3697" spans="1:54" hidden="1">
      <c r="A3697" s="19" t="s">
        <v>4368</v>
      </c>
      <c r="B3697" s="19" t="s">
        <v>4369</v>
      </c>
      <c r="C3697" s="19" t="s">
        <v>4389</v>
      </c>
      <c r="D3697" s="19" t="s">
        <v>103</v>
      </c>
      <c r="E3697" s="19" t="s">
        <v>5138</v>
      </c>
      <c r="F3697" s="19" t="s">
        <v>1916</v>
      </c>
      <c r="G3697" s="8" t="s">
        <v>1124</v>
      </c>
      <c r="H3697" s="8"/>
      <c r="I3697" s="6">
        <v>58.33</v>
      </c>
      <c r="J3697" s="6">
        <v>1.17</v>
      </c>
      <c r="K3697" s="6">
        <v>22.55</v>
      </c>
      <c r="L3697" s="6">
        <v>2.09</v>
      </c>
      <c r="M3697" s="6">
        <v>5.84</v>
      </c>
      <c r="N3697" s="6">
        <v>0.06</v>
      </c>
      <c r="O3697" s="6">
        <v>1.87</v>
      </c>
      <c r="P3697" s="6">
        <v>0.25</v>
      </c>
      <c r="Q3697" s="6">
        <v>0.98</v>
      </c>
      <c r="R3697" s="6">
        <v>3.62</v>
      </c>
      <c r="S3697" s="6">
        <v>0.18</v>
      </c>
      <c r="T3697" s="6">
        <v>2.46</v>
      </c>
      <c r="U3697" s="6">
        <v>96.550000000000011</v>
      </c>
      <c r="V3697" s="12"/>
      <c r="W3697" s="6">
        <v>60.414293112376996</v>
      </c>
      <c r="X3697" s="6">
        <v>1.2118073537027445</v>
      </c>
      <c r="Y3697" s="6">
        <v>23.355774210253752</v>
      </c>
      <c r="Z3697" s="6">
        <v>7.9958570688762292</v>
      </c>
      <c r="AA3697" s="6">
        <v>6.2143966856551006E-2</v>
      </c>
      <c r="AB3697" s="6">
        <v>1.9368203003625062</v>
      </c>
      <c r="AC3697" s="6">
        <v>0.25893319523562919</v>
      </c>
      <c r="AD3697" s="6">
        <v>1.0150181253236663</v>
      </c>
      <c r="AE3697" s="6">
        <v>3.7493526670119106</v>
      </c>
      <c r="AF3697" s="6">
        <v>99.999999999999986</v>
      </c>
      <c r="AG3697" s="6"/>
      <c r="AH3697" s="6">
        <v>68.936585507865288</v>
      </c>
      <c r="AI3697" s="6">
        <v>1.0399179595757602</v>
      </c>
      <c r="AJ3697" s="6">
        <v>15.709483742538582</v>
      </c>
      <c r="AK3697" s="6">
        <v>0.92939721372614137</v>
      </c>
      <c r="AL3697" s="6">
        <v>5.7722624725705023</v>
      </c>
      <c r="AM3697" s="6">
        <v>6.0064803748999328E-2</v>
      </c>
      <c r="AN3697" s="6">
        <v>3.2936775474429583</v>
      </c>
      <c r="AO3697" s="6">
        <v>0.31658621448184238</v>
      </c>
      <c r="AP3697" s="6">
        <v>1.1228829822509767</v>
      </c>
      <c r="AQ3697" s="6">
        <v>2.7290887799351604</v>
      </c>
      <c r="AR3697" s="6">
        <v>99.999999999999972</v>
      </c>
      <c r="AS3697" s="6"/>
      <c r="AT3697" s="6">
        <v>0.30148811060638703</v>
      </c>
      <c r="AU3697" s="6">
        <v>0.24358282893248151</v>
      </c>
      <c r="AV3697" s="6">
        <v>0.36330237572408602</v>
      </c>
      <c r="AW3697" s="6"/>
      <c r="AX3697" s="6">
        <v>0.39236697198591136</v>
      </c>
      <c r="AY3697" s="6">
        <v>0.33320573543050441</v>
      </c>
      <c r="AZ3697" s="6">
        <f>LOG(Tabella1[[#This Row],[SiO2]]/Tabella1[[#This Row],[Al2O3]])</f>
        <v>0.41274543021603605</v>
      </c>
      <c r="BA3697" s="6">
        <f>LOG((Tabella1[[#This Row],[FeO]]*0.8998+Tabella1[[#This Row],[Fe2O3]])/Tabella1[[#This Row],[K2O]])</f>
        <v>0.30727329599101488</v>
      </c>
      <c r="BB3697" s="6">
        <f>Tabella1[[#This Row],[Log SiO2/Al2O3]]/Tabella1[[#This Row],[Log (FeO3/K2O)]]</f>
        <v>1.3432518725223208</v>
      </c>
    </row>
    <row r="3698" spans="1:54" hidden="1">
      <c r="A3698" s="19" t="s">
        <v>4368</v>
      </c>
      <c r="B3698" s="19" t="s">
        <v>4369</v>
      </c>
      <c r="C3698" s="19" t="s">
        <v>4389</v>
      </c>
      <c r="D3698" s="19" t="s">
        <v>103</v>
      </c>
      <c r="E3698" s="19" t="s">
        <v>5138</v>
      </c>
      <c r="F3698" s="19" t="s">
        <v>1916</v>
      </c>
      <c r="G3698" s="8" t="s">
        <v>1125</v>
      </c>
      <c r="H3698" s="8"/>
      <c r="I3698" s="6">
        <v>61</v>
      </c>
      <c r="J3698" s="6">
        <v>0.88</v>
      </c>
      <c r="K3698" s="6">
        <v>21.32</v>
      </c>
      <c r="L3698" s="6">
        <v>1.1200000000000001</v>
      </c>
      <c r="M3698" s="6">
        <v>5.86</v>
      </c>
      <c r="N3698" s="6">
        <v>0.12</v>
      </c>
      <c r="O3698" s="6">
        <v>1.68</v>
      </c>
      <c r="P3698" s="6">
        <v>0.56000000000000005</v>
      </c>
      <c r="Q3698" s="6">
        <v>0.88</v>
      </c>
      <c r="R3698" s="6">
        <v>3.58</v>
      </c>
      <c r="S3698" s="6">
        <v>0.38</v>
      </c>
      <c r="T3698" s="6">
        <v>2.09</v>
      </c>
      <c r="U3698" s="6">
        <v>96.890000000000015</v>
      </c>
      <c r="V3698" s="12"/>
      <c r="W3698" s="6">
        <v>62.957993600990804</v>
      </c>
      <c r="X3698" s="6">
        <v>0.90824646506347384</v>
      </c>
      <c r="Y3698" s="6">
        <v>22.004334812674166</v>
      </c>
      <c r="Z3698" s="6">
        <v>7.0905150170296212</v>
      </c>
      <c r="AA3698" s="6">
        <v>0.12385179069047371</v>
      </c>
      <c r="AB3698" s="6">
        <v>1.733925069666632</v>
      </c>
      <c r="AC3698" s="6">
        <v>0.57797502322221073</v>
      </c>
      <c r="AD3698" s="6">
        <v>0.90824646506347384</v>
      </c>
      <c r="AE3698" s="6">
        <v>3.6949117555991324</v>
      </c>
      <c r="AF3698" s="6">
        <v>99.999999999999972</v>
      </c>
      <c r="AG3698" s="6"/>
      <c r="AH3698" s="6">
        <v>70.885205992212903</v>
      </c>
      <c r="AI3698" s="6">
        <v>0.76906645288237863</v>
      </c>
      <c r="AJ3698" s="6">
        <v>14.603957010793337</v>
      </c>
      <c r="AK3698" s="6">
        <v>0.48971237786430744</v>
      </c>
      <c r="AL3698" s="6">
        <v>5.6950667452690276</v>
      </c>
      <c r="AM3698" s="6">
        <v>0.1181185308685356</v>
      </c>
      <c r="AN3698" s="6">
        <v>2.9094890902131652</v>
      </c>
      <c r="AO3698" s="6">
        <v>0.69728126555750625</v>
      </c>
      <c r="AP3698" s="6">
        <v>0.99142319434175641</v>
      </c>
      <c r="AQ3698" s="6">
        <v>2.6537505587167214</v>
      </c>
      <c r="AR3698" s="6">
        <v>100</v>
      </c>
      <c r="AS3698" s="6"/>
      <c r="AT3698" s="6">
        <v>0.30357835791960741</v>
      </c>
      <c r="AU3698" s="6">
        <v>0.14674147919466515</v>
      </c>
      <c r="AV3698" s="6">
        <v>0.33813355922631649</v>
      </c>
      <c r="AW3698" s="6"/>
      <c r="AX3698" s="6">
        <v>0.38751338026768678</v>
      </c>
      <c r="AY3698" s="6">
        <v>0.33006437096900543</v>
      </c>
      <c r="AZ3698" s="6">
        <f>LOG(Tabella1[[#This Row],[SiO2]]/Tabella1[[#This Row],[Al2O3]])</f>
        <v>0.4565426346562324</v>
      </c>
      <c r="BA3698" s="6">
        <f>LOG((Tabella1[[#This Row],[FeO]]*0.8998+Tabella1[[#This Row],[Fe2O3]])/Tabella1[[#This Row],[K2O]])</f>
        <v>0.25180999318874375</v>
      </c>
      <c r="BB3698" s="6">
        <f>Tabella1[[#This Row],[Log SiO2/Al2O3]]/Tabella1[[#This Row],[Log (FeO3/K2O)]]</f>
        <v>1.8130441483870405</v>
      </c>
    </row>
    <row r="3699" spans="1:54" hidden="1">
      <c r="A3699" s="19" t="s">
        <v>4368</v>
      </c>
      <c r="B3699" s="19" t="s">
        <v>4369</v>
      </c>
      <c r="C3699" s="19" t="s">
        <v>4389</v>
      </c>
      <c r="D3699" s="19" t="s">
        <v>103</v>
      </c>
      <c r="E3699" s="19" t="s">
        <v>5138</v>
      </c>
      <c r="F3699" s="19" t="s">
        <v>1916</v>
      </c>
      <c r="G3699" s="8" t="s">
        <v>1126</v>
      </c>
      <c r="H3699" s="8"/>
      <c r="I3699" s="6">
        <v>49.84</v>
      </c>
      <c r="J3699" s="6">
        <v>1.39</v>
      </c>
      <c r="K3699" s="6">
        <v>26.17</v>
      </c>
      <c r="L3699" s="6">
        <v>1.49</v>
      </c>
      <c r="M3699" s="6">
        <v>8.33</v>
      </c>
      <c r="N3699" s="6">
        <v>0.19</v>
      </c>
      <c r="O3699" s="6">
        <v>2.36</v>
      </c>
      <c r="P3699" s="6">
        <v>0.41</v>
      </c>
      <c r="Q3699" s="6">
        <v>0.73</v>
      </c>
      <c r="R3699" s="6">
        <v>4.49</v>
      </c>
      <c r="S3699" s="6">
        <v>0.1</v>
      </c>
      <c r="T3699" s="6">
        <v>3.8299999999999996</v>
      </c>
      <c r="U3699" s="6">
        <v>95.25</v>
      </c>
      <c r="V3699" s="12"/>
      <c r="W3699" s="6">
        <v>52.325459317585313</v>
      </c>
      <c r="X3699" s="6">
        <v>1.4593175853018372</v>
      </c>
      <c r="Y3699" s="6">
        <v>27.475065616797899</v>
      </c>
      <c r="Z3699" s="6">
        <v>10.15223097112861</v>
      </c>
      <c r="AA3699" s="6">
        <v>0.1994750656167979</v>
      </c>
      <c r="AB3699" s="6">
        <v>2.4776902887139105</v>
      </c>
      <c r="AC3699" s="6">
        <v>0.43044619422572172</v>
      </c>
      <c r="AD3699" s="6">
        <v>0.76640419947506555</v>
      </c>
      <c r="AE3699" s="6">
        <v>4.7139107611548559</v>
      </c>
      <c r="AF3699" s="6">
        <v>100.00000000000001</v>
      </c>
      <c r="AG3699" s="6"/>
      <c r="AH3699" s="6">
        <v>61.100483319845289</v>
      </c>
      <c r="AI3699" s="6">
        <v>1.2815537829536141</v>
      </c>
      <c r="AJ3699" s="6">
        <v>18.911584143456494</v>
      </c>
      <c r="AK3699" s="6">
        <v>0.68730605233018172</v>
      </c>
      <c r="AL3699" s="6">
        <v>8.5405737038002645</v>
      </c>
      <c r="AM3699" s="6">
        <v>0.19730188424526163</v>
      </c>
      <c r="AN3699" s="6">
        <v>4.3118167524706177</v>
      </c>
      <c r="AO3699" s="6">
        <v>0.53857311209804903</v>
      </c>
      <c r="AP3699" s="6">
        <v>0.8676410758905222</v>
      </c>
      <c r="AQ3699" s="6">
        <v>3.5112702285691864</v>
      </c>
      <c r="AR3699" s="6">
        <v>100</v>
      </c>
      <c r="AS3699" s="6"/>
      <c r="AT3699" s="6">
        <v>0.30307274733409356</v>
      </c>
      <c r="AU3699" s="6">
        <v>0.13863704939219668</v>
      </c>
      <c r="AV3699" s="6">
        <v>0.33548753184407148</v>
      </c>
      <c r="AW3699" s="6"/>
      <c r="AX3699" s="6">
        <v>0.35562706304510844</v>
      </c>
      <c r="AY3699" s="6">
        <v>0.33307588067597449</v>
      </c>
      <c r="AZ3699" s="6">
        <f>LOG(Tabella1[[#This Row],[SiO2]]/Tabella1[[#This Row],[Al2O3]])</f>
        <v>0.27977431101123224</v>
      </c>
      <c r="BA3699" s="6">
        <f>LOG((Tabella1[[#This Row],[FeO]]*0.8998+Tabella1[[#This Row],[Fe2O3]])/Tabella1[[#This Row],[K2O]])</f>
        <v>0.30128788419915026</v>
      </c>
      <c r="BB3699" s="6">
        <f>Tabella1[[#This Row],[Log SiO2/Al2O3]]/Tabella1[[#This Row],[Log (FeO3/K2O)]]</f>
        <v>0.92859462887097832</v>
      </c>
    </row>
    <row r="3700" spans="1:54" hidden="1">
      <c r="A3700" s="19" t="s">
        <v>4368</v>
      </c>
      <c r="B3700" s="19" t="s">
        <v>4369</v>
      </c>
      <c r="C3700" s="19" t="s">
        <v>4389</v>
      </c>
      <c r="D3700" s="19" t="s">
        <v>100</v>
      </c>
      <c r="E3700" s="19" t="s">
        <v>2770</v>
      </c>
      <c r="F3700" s="19" t="s">
        <v>101</v>
      </c>
      <c r="G3700" s="8">
        <v>22</v>
      </c>
      <c r="H3700" s="8"/>
      <c r="I3700" s="6">
        <v>58.78</v>
      </c>
      <c r="J3700" s="6">
        <v>0.83</v>
      </c>
      <c r="K3700" s="6">
        <v>19.7</v>
      </c>
      <c r="L3700" s="6">
        <v>0.1</v>
      </c>
      <c r="M3700" s="6">
        <v>6.97</v>
      </c>
      <c r="N3700" s="6">
        <v>0.1</v>
      </c>
      <c r="O3700" s="6">
        <v>3.13</v>
      </c>
      <c r="P3700" s="6">
        <v>1.69</v>
      </c>
      <c r="Q3700" s="6">
        <v>2.69</v>
      </c>
      <c r="R3700" s="6">
        <v>3.92</v>
      </c>
      <c r="S3700" s="6">
        <v>0.19</v>
      </c>
      <c r="T3700" s="6">
        <v>1.41</v>
      </c>
      <c r="U3700" s="6">
        <v>97.899999999999991</v>
      </c>
      <c r="V3700" s="12"/>
      <c r="W3700" s="6">
        <v>60.04085801838611</v>
      </c>
      <c r="X3700" s="6">
        <v>0.84780388151174668</v>
      </c>
      <c r="Y3700" s="6">
        <v>20.122574055158328</v>
      </c>
      <c r="Z3700" s="6">
        <v>7.2114402451481112</v>
      </c>
      <c r="AA3700" s="6">
        <v>0.10214504596527071</v>
      </c>
      <c r="AB3700" s="6">
        <v>3.1971399387129731</v>
      </c>
      <c r="AC3700" s="6">
        <v>1.7262512768130747</v>
      </c>
      <c r="AD3700" s="6">
        <v>2.7477017364657819</v>
      </c>
      <c r="AE3700" s="6">
        <v>4.0040858018386114</v>
      </c>
      <c r="AF3700" s="6">
        <v>100.00000000000001</v>
      </c>
      <c r="AG3700" s="6"/>
      <c r="AH3700" s="6">
        <v>66.318626866087754</v>
      </c>
      <c r="AI3700" s="6">
        <v>0.70427044084070434</v>
      </c>
      <c r="AJ3700" s="6">
        <v>13.101763167992678</v>
      </c>
      <c r="AK3700" s="6">
        <v>4.2452496188766814E-2</v>
      </c>
      <c r="AL3700" s="6">
        <v>6.5767927042702903</v>
      </c>
      <c r="AM3700" s="6">
        <v>9.556898282134281E-2</v>
      </c>
      <c r="AN3700" s="6">
        <v>5.2629829358663605</v>
      </c>
      <c r="AO3700" s="6">
        <v>2.0430869389933735</v>
      </c>
      <c r="AP3700" s="6">
        <v>2.9424484019394801</v>
      </c>
      <c r="AQ3700" s="6">
        <v>2.8212613029805254</v>
      </c>
      <c r="AR3700" s="6">
        <v>100.00000000000001</v>
      </c>
      <c r="AS3700" s="6"/>
      <c r="AT3700" s="6">
        <v>0.44135210812406633</v>
      </c>
      <c r="AU3700" s="6">
        <v>1.2745248470259757E-2</v>
      </c>
      <c r="AV3700" s="6">
        <v>0.44451711720152298</v>
      </c>
      <c r="AW3700" s="6"/>
      <c r="AX3700" s="6">
        <v>-4.0330055778008186E-3</v>
      </c>
      <c r="AY3700" s="6">
        <v>0.46905441476390508</v>
      </c>
      <c r="AZ3700" s="6">
        <f>LOG(Tabella1[[#This Row],[SiO2]]/Tabella1[[#This Row],[Al2O3]])</f>
        <v>0.47476335557500088</v>
      </c>
      <c r="BA3700" s="6">
        <f>LOG((Tabella1[[#This Row],[FeO]]*0.8998+Tabella1[[#This Row],[Fe2O3]])/Tabella1[[#This Row],[K2O]])</f>
        <v>0.21096284553922759</v>
      </c>
      <c r="BB3700" s="6">
        <f>Tabella1[[#This Row],[Log SiO2/Al2O3]]/Tabella1[[#This Row],[Log (FeO3/K2O)]]</f>
        <v>2.2504595743458569</v>
      </c>
    </row>
    <row r="3701" spans="1:54" hidden="1">
      <c r="A3701" s="19" t="s">
        <v>4368</v>
      </c>
      <c r="B3701" s="19" t="s">
        <v>4369</v>
      </c>
      <c r="C3701" s="19" t="s">
        <v>4389</v>
      </c>
      <c r="D3701" s="19" t="s">
        <v>100</v>
      </c>
      <c r="E3701" s="19" t="s">
        <v>5137</v>
      </c>
      <c r="F3701" s="19" t="s">
        <v>101</v>
      </c>
      <c r="G3701" s="8">
        <v>50</v>
      </c>
      <c r="H3701" s="8"/>
      <c r="I3701" s="6">
        <v>62.27</v>
      </c>
      <c r="J3701" s="6">
        <v>1.17</v>
      </c>
      <c r="K3701" s="6">
        <v>19.829999999999998</v>
      </c>
      <c r="L3701" s="6">
        <v>1.25</v>
      </c>
      <c r="M3701" s="6">
        <v>7.43</v>
      </c>
      <c r="N3701" s="6">
        <v>7.0000000000000007E-2</v>
      </c>
      <c r="O3701" s="6">
        <v>2.09</v>
      </c>
      <c r="P3701" s="6">
        <v>0.26</v>
      </c>
      <c r="Q3701" s="6">
        <v>0.37</v>
      </c>
      <c r="R3701" s="6">
        <v>2</v>
      </c>
      <c r="S3701" s="6">
        <v>0.1</v>
      </c>
      <c r="T3701" s="6">
        <v>1.87</v>
      </c>
      <c r="U3701" s="6">
        <v>96.610000000000014</v>
      </c>
      <c r="V3701" s="12"/>
      <c r="W3701" s="6">
        <v>64.455025359693607</v>
      </c>
      <c r="X3701" s="6">
        <v>1.2110547562364142</v>
      </c>
      <c r="Y3701" s="6">
        <v>20.525825483904352</v>
      </c>
      <c r="Z3701" s="6">
        <v>8.8500155263430287</v>
      </c>
      <c r="AA3701" s="6">
        <v>7.2456267467135904E-2</v>
      </c>
      <c r="AB3701" s="6">
        <v>2.1633371286616287</v>
      </c>
      <c r="AC3701" s="6">
        <v>0.26912327916364764</v>
      </c>
      <c r="AD3701" s="6">
        <v>0.38298312804057549</v>
      </c>
      <c r="AE3701" s="6">
        <v>2.0701790704895968</v>
      </c>
      <c r="AF3701" s="6">
        <v>99.999999999999986</v>
      </c>
      <c r="AG3701" s="6"/>
      <c r="AH3701" s="6">
        <v>71.861543935147722</v>
      </c>
      <c r="AI3701" s="6">
        <v>1.0154509832375864</v>
      </c>
      <c r="AJ3701" s="6">
        <v>13.489565678053852</v>
      </c>
      <c r="AK3701" s="6">
        <v>0.54278142752090708</v>
      </c>
      <c r="AL3701" s="6">
        <v>7.1710363394283689</v>
      </c>
      <c r="AM3701" s="6">
        <v>6.8426879935226628E-2</v>
      </c>
      <c r="AN3701" s="6">
        <v>3.5945592342844392</v>
      </c>
      <c r="AO3701" s="6">
        <v>0.32150314455810425</v>
      </c>
      <c r="AP3701" s="6">
        <v>0.41397111030374806</v>
      </c>
      <c r="AQ3701" s="6">
        <v>1.4723090271777302</v>
      </c>
      <c r="AR3701" s="6">
        <v>99.999999999999986</v>
      </c>
      <c r="AS3701" s="6"/>
      <c r="AT3701" s="6">
        <v>0.30330868124781057</v>
      </c>
      <c r="AU3701" s="6">
        <v>0.13147820664092119</v>
      </c>
      <c r="AV3701" s="6">
        <v>0.33389320727053451</v>
      </c>
      <c r="AW3701" s="6"/>
      <c r="AX3701" s="6">
        <v>0.43960133892114189</v>
      </c>
      <c r="AY3701" s="6">
        <v>0.3317327689362437</v>
      </c>
      <c r="AZ3701" s="6">
        <f>LOG(Tabella1[[#This Row],[SiO2]]/Tabella1[[#This Row],[Al2O3]])</f>
        <v>0.4969561515160974</v>
      </c>
      <c r="BA3701" s="6">
        <f>LOG((Tabella1[[#This Row],[FeO]]*0.8998+Tabella1[[#This Row],[Fe2O3]])/Tabella1[[#This Row],[K2O]])</f>
        <v>0.59854506650868644</v>
      </c>
      <c r="BB3701" s="6">
        <f>Tabella1[[#This Row],[Log SiO2/Al2O3]]/Tabella1[[#This Row],[Log (FeO3/K2O)]]</f>
        <v>0.8302735739095517</v>
      </c>
    </row>
    <row r="3702" spans="1:54" hidden="1">
      <c r="A3702" s="19" t="s">
        <v>4368</v>
      </c>
      <c r="B3702" s="19" t="s">
        <v>4369</v>
      </c>
      <c r="C3702" s="19" t="s">
        <v>4389</v>
      </c>
      <c r="D3702" s="19" t="s">
        <v>100</v>
      </c>
      <c r="E3702" s="19" t="s">
        <v>2770</v>
      </c>
      <c r="F3702" s="19" t="s">
        <v>101</v>
      </c>
      <c r="G3702" s="8">
        <v>21</v>
      </c>
      <c r="H3702" s="8"/>
      <c r="I3702" s="6">
        <v>66.739999999999995</v>
      </c>
      <c r="J3702" s="6">
        <v>0.97</v>
      </c>
      <c r="K3702" s="6">
        <v>14.18</v>
      </c>
      <c r="L3702" s="6">
        <v>0.94</v>
      </c>
      <c r="M3702" s="6">
        <v>6.57</v>
      </c>
      <c r="N3702" s="6">
        <v>0.17</v>
      </c>
      <c r="O3702" s="6">
        <v>2.52</v>
      </c>
      <c r="P3702" s="6">
        <v>1.07</v>
      </c>
      <c r="Q3702" s="6">
        <v>2.0499999999999998</v>
      </c>
      <c r="R3702" s="6">
        <v>2.97</v>
      </c>
      <c r="S3702" s="6">
        <v>0.25</v>
      </c>
      <c r="T3702" s="6">
        <v>1.27</v>
      </c>
      <c r="U3702" s="6">
        <v>98.089999999999975</v>
      </c>
      <c r="V3702" s="12"/>
      <c r="W3702" s="6">
        <v>68.039555510245705</v>
      </c>
      <c r="X3702" s="6">
        <v>0.9888877561423185</v>
      </c>
      <c r="Y3702" s="6">
        <v>14.456111734121729</v>
      </c>
      <c r="Z3702" s="6">
        <v>7.5644815985319624</v>
      </c>
      <c r="AA3702" s="6">
        <v>0.17331022530329296</v>
      </c>
      <c r="AB3702" s="6">
        <v>2.5690692221429305</v>
      </c>
      <c r="AC3702" s="6">
        <v>1.0908349474971968</v>
      </c>
      <c r="AD3702" s="6">
        <v>2.0899174227750028</v>
      </c>
      <c r="AE3702" s="6">
        <v>3.0278315832398826</v>
      </c>
      <c r="AF3702" s="6">
        <v>100.00000000000004</v>
      </c>
      <c r="AG3702" s="6"/>
      <c r="AH3702" s="6">
        <v>73.574749080628123</v>
      </c>
      <c r="AI3702" s="6">
        <v>0.80421051338283123</v>
      </c>
      <c r="AJ3702" s="6">
        <v>9.2145979934983693</v>
      </c>
      <c r="AK3702" s="6">
        <v>0.38991301227256608</v>
      </c>
      <c r="AL3702" s="6">
        <v>6.0573600431414771</v>
      </c>
      <c r="AM3702" s="6">
        <v>0.15874590409317876</v>
      </c>
      <c r="AN3702" s="6">
        <v>4.1402332486654787</v>
      </c>
      <c r="AO3702" s="6">
        <v>1.2639228462402461</v>
      </c>
      <c r="AP3702" s="6">
        <v>2.1910237263024794</v>
      </c>
      <c r="AQ3702" s="6">
        <v>2.0885762630210567</v>
      </c>
      <c r="AR3702" s="6">
        <v>100.00000000000003</v>
      </c>
      <c r="AS3702" s="6"/>
      <c r="AT3702" s="6">
        <v>0.37715906893509482</v>
      </c>
      <c r="AU3702" s="6">
        <v>0.1140565748577016</v>
      </c>
      <c r="AV3702" s="6">
        <v>0.40600101712154596</v>
      </c>
      <c r="AW3702" s="6"/>
      <c r="AX3702" s="6">
        <v>-1.1653328840020303E-2</v>
      </c>
      <c r="AY3702" s="6">
        <v>0.40697417391620511</v>
      </c>
      <c r="AZ3702" s="6">
        <f>LOG(Tabella1[[#This Row],[SiO2]]/Tabella1[[#This Row],[Al2O3]])</f>
        <v>0.67270997147172618</v>
      </c>
      <c r="BA3702" s="6">
        <f>LOG((Tabella1[[#This Row],[FeO]]*0.8998+Tabella1[[#This Row],[Fe2O3]])/Tabella1[[#This Row],[K2O]])</f>
        <v>0.36304100252558541</v>
      </c>
      <c r="BB3702" s="6">
        <f>Tabella1[[#This Row],[Log SiO2/Al2O3]]/Tabella1[[#This Row],[Log (FeO3/K2O)]]</f>
        <v>1.8529862103504873</v>
      </c>
    </row>
    <row r="3703" spans="1:54" hidden="1">
      <c r="A3703" s="19" t="s">
        <v>4368</v>
      </c>
      <c r="B3703" s="19" t="s">
        <v>4369</v>
      </c>
      <c r="C3703" s="19" t="s">
        <v>4389</v>
      </c>
      <c r="D3703" s="19" t="s">
        <v>100</v>
      </c>
      <c r="E3703" s="19" t="s">
        <v>5137</v>
      </c>
      <c r="F3703" s="19" t="s">
        <v>101</v>
      </c>
      <c r="G3703" s="8">
        <v>54</v>
      </c>
      <c r="H3703" s="8"/>
      <c r="I3703" s="6">
        <v>67.97</v>
      </c>
      <c r="J3703" s="6">
        <v>0.88</v>
      </c>
      <c r="K3703" s="6">
        <v>13.14</v>
      </c>
      <c r="L3703" s="6">
        <v>1.58</v>
      </c>
      <c r="M3703" s="6">
        <v>5.6</v>
      </c>
      <c r="N3703" s="6">
        <v>0.13</v>
      </c>
      <c r="O3703" s="6">
        <v>2.46</v>
      </c>
      <c r="P3703" s="6">
        <v>1.1499999999999999</v>
      </c>
      <c r="Q3703" s="6">
        <v>1.98</v>
      </c>
      <c r="R3703" s="6">
        <v>3.4</v>
      </c>
      <c r="S3703" s="6">
        <v>0.03</v>
      </c>
      <c r="T3703" s="6">
        <v>1.41</v>
      </c>
      <c r="U3703" s="6">
        <v>98.13</v>
      </c>
      <c r="V3703" s="12"/>
      <c r="W3703" s="6">
        <v>69.26526036889841</v>
      </c>
      <c r="X3703" s="6">
        <v>0.89676959135840217</v>
      </c>
      <c r="Y3703" s="6">
        <v>13.39040048914705</v>
      </c>
      <c r="Z3703" s="6">
        <v>7.1537756037908888</v>
      </c>
      <c r="AA3703" s="6">
        <v>0.1324773259961276</v>
      </c>
      <c r="AB3703" s="6">
        <v>2.5068786303882606</v>
      </c>
      <c r="AC3703" s="6">
        <v>1.171914806888821</v>
      </c>
      <c r="AD3703" s="6">
        <v>2.0177315805564047</v>
      </c>
      <c r="AE3703" s="6">
        <v>3.4647916029756449</v>
      </c>
      <c r="AF3703" s="6">
        <v>100.00000000000001</v>
      </c>
      <c r="AG3703" s="6"/>
      <c r="AH3703" s="6">
        <v>74.885664771535758</v>
      </c>
      <c r="AI3703" s="6">
        <v>0.7291544260741909</v>
      </c>
      <c r="AJ3703" s="6">
        <v>8.5336408200604641</v>
      </c>
      <c r="AK3703" s="6">
        <v>0.65499169647960687</v>
      </c>
      <c r="AL3703" s="6">
        <v>5.1599426899891823</v>
      </c>
      <c r="AM3703" s="6">
        <v>0.12132094701720759</v>
      </c>
      <c r="AN3703" s="6">
        <v>4.0392265022599467</v>
      </c>
      <c r="AO3703" s="6">
        <v>1.357605094180129</v>
      </c>
      <c r="AP3703" s="6">
        <v>2.1149360591721145</v>
      </c>
      <c r="AQ3703" s="6">
        <v>2.3895253255562956</v>
      </c>
      <c r="AR3703" s="6">
        <v>99.999999999999972</v>
      </c>
      <c r="AS3703" s="6"/>
      <c r="AT3703" s="6">
        <v>0.38435320731237338</v>
      </c>
      <c r="AU3703" s="6">
        <v>0.20247269847667937</v>
      </c>
      <c r="AV3703" s="6">
        <v>0.43908601068705699</v>
      </c>
      <c r="AW3703" s="6"/>
      <c r="AX3703" s="6">
        <v>-0.26697687569209788</v>
      </c>
      <c r="AY3703" s="6">
        <v>0.41300892255153049</v>
      </c>
      <c r="AZ3703" s="6">
        <f>LOG(Tabella1[[#This Row],[SiO2]]/Tabella1[[#This Row],[Al2O3]])</f>
        <v>0.71372190469849972</v>
      </c>
      <c r="BA3703" s="6">
        <f>LOG((Tabella1[[#This Row],[FeO]]*0.8998+Tabella1[[#This Row],[Fe2O3]])/Tabella1[[#This Row],[K2O]])</f>
        <v>0.289305590377683</v>
      </c>
      <c r="BB3703" s="6">
        <f>Tabella1[[#This Row],[Log SiO2/Al2O3]]/Tabella1[[#This Row],[Log (FeO3/K2O)]]</f>
        <v>2.4670173285167052</v>
      </c>
    </row>
    <row r="3704" spans="1:54">
      <c r="A3704" s="19" t="s">
        <v>4368</v>
      </c>
      <c r="B3704" s="19" t="s">
        <v>4369</v>
      </c>
      <c r="C3704" s="19" t="s">
        <v>4389</v>
      </c>
      <c r="D3704" s="19" t="s">
        <v>10</v>
      </c>
      <c r="E3704" s="19" t="s">
        <v>2771</v>
      </c>
      <c r="F3704" s="19" t="s">
        <v>4391</v>
      </c>
      <c r="G3704" s="8" t="s">
        <v>4392</v>
      </c>
      <c r="H3704" s="8"/>
      <c r="I3704" s="6">
        <v>65.2</v>
      </c>
      <c r="J3704" s="6">
        <v>0.93</v>
      </c>
      <c r="K3704" s="6">
        <v>17.100000000000001</v>
      </c>
      <c r="L3704" s="6"/>
      <c r="M3704" s="6">
        <v>6.19</v>
      </c>
      <c r="N3704" s="6">
        <v>0.08</v>
      </c>
      <c r="O3704" s="6">
        <v>1.72</v>
      </c>
      <c r="P3704" s="6">
        <v>0.28000000000000003</v>
      </c>
      <c r="Q3704" s="6">
        <v>1.25</v>
      </c>
      <c r="R3704" s="6">
        <v>3.35</v>
      </c>
      <c r="S3704" s="6">
        <v>0.11</v>
      </c>
      <c r="T3704" s="6">
        <v>3.39</v>
      </c>
      <c r="U3704" s="6">
        <v>96.100000000000009</v>
      </c>
      <c r="V3704" s="12"/>
      <c r="W3704" s="6">
        <v>67.845993756503645</v>
      </c>
      <c r="X3704" s="6">
        <v>0.967741935483871</v>
      </c>
      <c r="Y3704" s="6">
        <v>17.793964620187307</v>
      </c>
      <c r="Z3704" s="6">
        <v>6.4412070759625388</v>
      </c>
      <c r="AA3704" s="6">
        <v>8.3246618106139425E-2</v>
      </c>
      <c r="AB3704" s="6">
        <v>1.7898022892819978</v>
      </c>
      <c r="AC3704" s="6">
        <v>0.29136316337148804</v>
      </c>
      <c r="AD3704" s="6">
        <v>1.3007284079084287</v>
      </c>
      <c r="AE3704" s="6">
        <v>3.4859521331945884</v>
      </c>
      <c r="AF3704" s="6">
        <v>100</v>
      </c>
      <c r="AG3704" s="6"/>
      <c r="AH3704" s="6">
        <v>74.529044329151205</v>
      </c>
      <c r="AI3704" s="6">
        <v>0.79949606382536953</v>
      </c>
      <c r="AJ3704" s="6">
        <v>11.522100044554612</v>
      </c>
      <c r="AK3704" s="6">
        <v>0</v>
      </c>
      <c r="AL3704" s="6">
        <v>5.9175786284570639</v>
      </c>
      <c r="AM3704" s="6">
        <v>7.7460262344549266E-2</v>
      </c>
      <c r="AN3704" s="6">
        <v>2.9301380637532244</v>
      </c>
      <c r="AO3704" s="6">
        <v>0.34294951029829068</v>
      </c>
      <c r="AP3704" s="6">
        <v>1.3852833098182695</v>
      </c>
      <c r="AQ3704" s="6">
        <v>2.4427221186199297</v>
      </c>
      <c r="AR3704" s="6">
        <v>99.999999999999972</v>
      </c>
      <c r="AS3704" s="6"/>
      <c r="AT3704" s="6">
        <v>0.33117449006171029</v>
      </c>
      <c r="AU3704" s="6" t="s">
        <v>2564</v>
      </c>
      <c r="AV3704" s="6" t="s">
        <v>2564</v>
      </c>
      <c r="AW3704" s="6"/>
      <c r="AX3704" s="6">
        <v>0.24722108612229771</v>
      </c>
      <c r="AY3704" s="6">
        <v>0.36407278068633558</v>
      </c>
      <c r="AZ3704" s="6">
        <f>LOG(Tabella1[[#This Row],[SiO2]]/Tabella1[[#This Row],[Al2O3]])</f>
        <v>0.58125148533976634</v>
      </c>
      <c r="BA3704" s="6">
        <f>LOG((Tabella1[[#This Row],[FeO]]*0.8998+Tabella1[[#This Row],[Fe2O3]])/Tabella1[[#This Row],[K2O]])</f>
        <v>0.22079183081282083</v>
      </c>
      <c r="BB3704" s="6">
        <f>Tabella1[[#This Row],[Log SiO2/Al2O3]]/Tabella1[[#This Row],[Log (FeO3/K2O)]]</f>
        <v>2.6325769535944921</v>
      </c>
    </row>
    <row r="3705" spans="1:54">
      <c r="A3705" s="19" t="s">
        <v>4368</v>
      </c>
      <c r="B3705" s="19" t="s">
        <v>4369</v>
      </c>
      <c r="C3705" s="19" t="s">
        <v>4389</v>
      </c>
      <c r="D3705" s="19" t="s">
        <v>10</v>
      </c>
      <c r="E3705" s="19" t="s">
        <v>2771</v>
      </c>
      <c r="F3705" s="19" t="s">
        <v>4391</v>
      </c>
      <c r="G3705" s="8" t="s">
        <v>4393</v>
      </c>
      <c r="H3705" s="8"/>
      <c r="I3705" s="6">
        <v>61.1</v>
      </c>
      <c r="J3705" s="6">
        <v>1.02</v>
      </c>
      <c r="K3705" s="6">
        <v>19.2</v>
      </c>
      <c r="L3705" s="6"/>
      <c r="M3705" s="6">
        <v>6.51</v>
      </c>
      <c r="N3705" s="6">
        <v>0.09</v>
      </c>
      <c r="O3705" s="6">
        <v>1.79</v>
      </c>
      <c r="P3705" s="6">
        <v>0.23</v>
      </c>
      <c r="Q3705" s="6">
        <v>1.39</v>
      </c>
      <c r="R3705" s="6">
        <v>3.91</v>
      </c>
      <c r="S3705" s="6">
        <v>0.1</v>
      </c>
      <c r="T3705" s="6">
        <v>3.7</v>
      </c>
      <c r="U3705" s="6">
        <v>95.240000000000023</v>
      </c>
      <c r="V3705" s="12"/>
      <c r="W3705" s="6">
        <v>64.15371692566147</v>
      </c>
      <c r="X3705" s="6">
        <v>1.0709785804283911</v>
      </c>
      <c r="Y3705" s="6">
        <v>20.159596808063835</v>
      </c>
      <c r="Z3705" s="6">
        <v>6.8353632927341437</v>
      </c>
      <c r="AA3705" s="6">
        <v>9.4498110037799218E-2</v>
      </c>
      <c r="AB3705" s="6">
        <v>1.8794624107517846</v>
      </c>
      <c r="AC3705" s="6">
        <v>0.24149517009659804</v>
      </c>
      <c r="AD3705" s="6">
        <v>1.4594708105837877</v>
      </c>
      <c r="AE3705" s="6">
        <v>4.1054178916421664</v>
      </c>
      <c r="AF3705" s="6">
        <v>99.999999999999972</v>
      </c>
      <c r="AG3705" s="6"/>
      <c r="AH3705" s="6">
        <v>71.458814912297512</v>
      </c>
      <c r="AI3705" s="6">
        <v>0.89716060620816052</v>
      </c>
      <c r="AJ3705" s="6">
        <v>13.236507276212217</v>
      </c>
      <c r="AK3705" s="6">
        <v>0</v>
      </c>
      <c r="AL3705" s="6">
        <v>6.3675302872073969</v>
      </c>
      <c r="AM3705" s="6">
        <v>8.9159603520827913E-2</v>
      </c>
      <c r="AN3705" s="6">
        <v>3.1199620453163259</v>
      </c>
      <c r="AO3705" s="6">
        <v>0.28822830935301402</v>
      </c>
      <c r="AP3705" s="6">
        <v>1.5760864365811318</v>
      </c>
      <c r="AQ3705" s="6">
        <v>2.9170418365688904</v>
      </c>
      <c r="AR3705" s="6">
        <v>100</v>
      </c>
      <c r="AS3705" s="6"/>
      <c r="AT3705" s="6">
        <v>0.32885002021249587</v>
      </c>
      <c r="AU3705" s="6" t="s">
        <v>2564</v>
      </c>
      <c r="AV3705" s="6" t="s">
        <v>2564</v>
      </c>
      <c r="AW3705" s="6"/>
      <c r="AX3705" s="6">
        <v>0.24490077633944338</v>
      </c>
      <c r="AY3705" s="6">
        <v>0.36319459419228894</v>
      </c>
      <c r="AZ3705" s="6">
        <f>LOG(Tabella1[[#This Row],[SiO2]]/Tabella1[[#This Row],[Al2O3]])</f>
        <v>0.50273998153900468</v>
      </c>
      <c r="BA3705" s="6">
        <f>LOG((Tabella1[[#This Row],[FeO]]*0.8998+Tabella1[[#This Row],[Fe2O3]])/Tabella1[[#This Row],[K2O]])</f>
        <v>0.17555022000187315</v>
      </c>
      <c r="BB3705" s="6">
        <f>Tabella1[[#This Row],[Log SiO2/Al2O3]]/Tabella1[[#This Row],[Log (FeO3/K2O)]]</f>
        <v>2.8637957932131353</v>
      </c>
    </row>
    <row r="3706" spans="1:54">
      <c r="A3706" s="19" t="s">
        <v>4368</v>
      </c>
      <c r="B3706" s="19" t="s">
        <v>4369</v>
      </c>
      <c r="C3706" s="19" t="s">
        <v>4389</v>
      </c>
      <c r="D3706" s="19" t="s">
        <v>10</v>
      </c>
      <c r="E3706" s="19" t="s">
        <v>2771</v>
      </c>
      <c r="F3706" s="19" t="s">
        <v>4391</v>
      </c>
      <c r="G3706" s="8" t="s">
        <v>149</v>
      </c>
      <c r="H3706" s="8"/>
      <c r="I3706" s="6">
        <v>58.26</v>
      </c>
      <c r="J3706" s="6">
        <v>1.1000000000000001</v>
      </c>
      <c r="K3706" s="6">
        <v>21.26</v>
      </c>
      <c r="L3706" s="6"/>
      <c r="M3706" s="6">
        <v>6.69</v>
      </c>
      <c r="N3706" s="6">
        <v>0.09</v>
      </c>
      <c r="O3706" s="6">
        <v>2.56</v>
      </c>
      <c r="P3706" s="6">
        <v>0.55000000000000004</v>
      </c>
      <c r="Q3706" s="6">
        <v>1.76</v>
      </c>
      <c r="R3706" s="6">
        <v>4.21</v>
      </c>
      <c r="S3706" s="6">
        <v>0.13</v>
      </c>
      <c r="T3706" s="6">
        <v>4.1100000000000003</v>
      </c>
      <c r="U3706" s="6">
        <v>96.48</v>
      </c>
      <c r="V3706" s="12"/>
      <c r="W3706" s="6">
        <v>60.385572139303477</v>
      </c>
      <c r="X3706" s="6">
        <v>1.1401326699834162</v>
      </c>
      <c r="Y3706" s="6">
        <v>22.035655058043119</v>
      </c>
      <c r="Z3706" s="6">
        <v>6.9340796019900495</v>
      </c>
      <c r="AA3706" s="6">
        <v>9.3283582089552231E-2</v>
      </c>
      <c r="AB3706" s="6">
        <v>2.6533996683250414</v>
      </c>
      <c r="AC3706" s="6">
        <v>0.57006633499170811</v>
      </c>
      <c r="AD3706" s="6">
        <v>1.8242122719734661</v>
      </c>
      <c r="AE3706" s="6">
        <v>4.3635986733001655</v>
      </c>
      <c r="AF3706" s="6">
        <v>99.999999999999986</v>
      </c>
      <c r="AG3706" s="6"/>
      <c r="AH3706" s="6">
        <v>67.632500099752818</v>
      </c>
      <c r="AI3706" s="6">
        <v>0.96035780738916299</v>
      </c>
      <c r="AJ3706" s="6">
        <v>14.548083882756158</v>
      </c>
      <c r="AK3706" s="6">
        <v>0</v>
      </c>
      <c r="AL3706" s="6">
        <v>6.4951100036887048</v>
      </c>
      <c r="AM3706" s="6">
        <v>8.8499025975029733E-2</v>
      </c>
      <c r="AN3706" s="6">
        <v>4.4290094551454038</v>
      </c>
      <c r="AO3706" s="6">
        <v>0.68413506428668092</v>
      </c>
      <c r="AP3706" s="6">
        <v>1.9808348192421845</v>
      </c>
      <c r="AQ3706" s="6">
        <v>3.1175853975271108</v>
      </c>
      <c r="AR3706" s="6">
        <v>100.00000000000003</v>
      </c>
      <c r="AS3706" s="6"/>
      <c r="AT3706" s="6">
        <v>0.40543400059249218</v>
      </c>
      <c r="AU3706" s="6" t="s">
        <v>2564</v>
      </c>
      <c r="AV3706" s="6" t="s">
        <v>2564</v>
      </c>
      <c r="AW3706" s="6"/>
      <c r="AX3706" s="6">
        <v>0.21588820011505949</v>
      </c>
      <c r="AY3706" s="6">
        <v>0.44451178280675852</v>
      </c>
      <c r="AZ3706" s="6">
        <f>LOG(Tabella1[[#This Row],[SiO2]]/Tabella1[[#This Row],[Al2O3]])</f>
        <v>0.43780722010437045</v>
      </c>
      <c r="BA3706" s="6">
        <f>LOG((Tabella1[[#This Row],[FeO]]*0.8998+Tabella1[[#This Row],[Fe2O3]])/Tabella1[[#This Row],[K2O]])</f>
        <v>0.1552900107617029</v>
      </c>
      <c r="BB3706" s="6">
        <f>Tabella1[[#This Row],[Log SiO2/Al2O3]]/Tabella1[[#This Row],[Log (FeO3/K2O)]]</f>
        <v>2.8192877182306244</v>
      </c>
    </row>
    <row r="3707" spans="1:54">
      <c r="A3707" s="19" t="s">
        <v>4368</v>
      </c>
      <c r="B3707" s="19" t="s">
        <v>4369</v>
      </c>
      <c r="C3707" s="19" t="s">
        <v>4389</v>
      </c>
      <c r="D3707" s="19" t="s">
        <v>10</v>
      </c>
      <c r="E3707" s="19" t="s">
        <v>2771</v>
      </c>
      <c r="F3707" s="19" t="s">
        <v>4391</v>
      </c>
      <c r="G3707" s="8" t="s">
        <v>153</v>
      </c>
      <c r="H3707" s="8"/>
      <c r="I3707" s="6">
        <v>60.8</v>
      </c>
      <c r="J3707" s="6">
        <v>0.99</v>
      </c>
      <c r="K3707" s="6">
        <v>19</v>
      </c>
      <c r="L3707" s="6"/>
      <c r="M3707" s="6">
        <v>7.21</v>
      </c>
      <c r="N3707" s="6">
        <v>0.11</v>
      </c>
      <c r="O3707" s="6">
        <v>1.86</v>
      </c>
      <c r="P3707" s="6">
        <v>0.27</v>
      </c>
      <c r="Q3707" s="6">
        <v>1.07</v>
      </c>
      <c r="R3707" s="6">
        <v>3.91</v>
      </c>
      <c r="S3707" s="6">
        <v>0.14000000000000001</v>
      </c>
      <c r="T3707" s="6">
        <v>4.3899999999999997</v>
      </c>
      <c r="U3707" s="6">
        <v>95.21999999999997</v>
      </c>
      <c r="V3707" s="12"/>
      <c r="W3707" s="6">
        <v>63.852131905061981</v>
      </c>
      <c r="X3707" s="6">
        <v>1.0396975425330817</v>
      </c>
      <c r="Y3707" s="6">
        <v>19.953791220331869</v>
      </c>
      <c r="Z3707" s="6">
        <v>7.5719386683469878</v>
      </c>
      <c r="AA3707" s="6">
        <v>0.11552194917034239</v>
      </c>
      <c r="AB3707" s="6">
        <v>1.9533711405166989</v>
      </c>
      <c r="AC3707" s="6">
        <v>0.28355387523629499</v>
      </c>
      <c r="AD3707" s="6">
        <v>1.1237135055660579</v>
      </c>
      <c r="AE3707" s="6">
        <v>4.1062801932367163</v>
      </c>
      <c r="AF3707" s="6">
        <v>100.00000000000001</v>
      </c>
      <c r="AG3707" s="6"/>
      <c r="AH3707" s="6">
        <v>71.094825831583478</v>
      </c>
      <c r="AI3707" s="6">
        <v>0.87061277323991593</v>
      </c>
      <c r="AJ3707" s="6">
        <v>13.096208812229779</v>
      </c>
      <c r="AK3707" s="6">
        <v>0</v>
      </c>
      <c r="AL3707" s="6">
        <v>7.050909031797131</v>
      </c>
      <c r="AM3707" s="6">
        <v>0.10895273091794207</v>
      </c>
      <c r="AN3707" s="6">
        <v>3.2413732233615136</v>
      </c>
      <c r="AO3707" s="6">
        <v>0.33829250704449465</v>
      </c>
      <c r="AP3707" s="6">
        <v>1.2130224122900535</v>
      </c>
      <c r="AQ3707" s="6">
        <v>2.9165033120494637</v>
      </c>
      <c r="AR3707" s="6">
        <v>99.999999999999986</v>
      </c>
      <c r="AS3707" s="6"/>
      <c r="AT3707" s="6">
        <v>0.31493240692431351</v>
      </c>
      <c r="AU3707" s="6" t="s">
        <v>2564</v>
      </c>
      <c r="AV3707" s="6" t="s">
        <v>2564</v>
      </c>
      <c r="AW3707" s="6"/>
      <c r="AX3707" s="6">
        <v>0.24312093218626812</v>
      </c>
      <c r="AY3707" s="6">
        <v>0.34403384979510082</v>
      </c>
      <c r="AZ3707" s="6">
        <f>LOG(Tabella1[[#This Row],[SiO2]]/Tabella1[[#This Row],[Al2O3]])</f>
        <v>0.50514997831990593</v>
      </c>
      <c r="BA3707" s="6">
        <f>LOG((Tabella1[[#This Row],[FeO]]*0.8998+Tabella1[[#This Row],[Fe2O3]])/Tabella1[[#This Row],[K2O]])</f>
        <v>0.21990449615311028</v>
      </c>
      <c r="BB3707" s="6">
        <f>Tabella1[[#This Row],[Log SiO2/Al2O3]]/Tabella1[[#This Row],[Log (FeO3/K2O)]]</f>
        <v>2.2971334700141428</v>
      </c>
    </row>
    <row r="3708" spans="1:54">
      <c r="A3708" s="19" t="s">
        <v>4368</v>
      </c>
      <c r="B3708" s="19" t="s">
        <v>4369</v>
      </c>
      <c r="C3708" s="19" t="s">
        <v>4389</v>
      </c>
      <c r="D3708" s="19" t="s">
        <v>10</v>
      </c>
      <c r="E3708" s="19" t="s">
        <v>2771</v>
      </c>
      <c r="F3708" s="19" t="s">
        <v>4391</v>
      </c>
      <c r="G3708" s="8" t="s">
        <v>4394</v>
      </c>
      <c r="H3708" s="8"/>
      <c r="I3708" s="6">
        <v>63.38</v>
      </c>
      <c r="J3708" s="6">
        <v>1.01</v>
      </c>
      <c r="K3708" s="6">
        <v>18.91</v>
      </c>
      <c r="L3708" s="6"/>
      <c r="M3708" s="6">
        <v>6.66</v>
      </c>
      <c r="N3708" s="6">
        <v>0.08</v>
      </c>
      <c r="O3708" s="6">
        <v>1.63</v>
      </c>
      <c r="P3708" s="6">
        <v>0.18</v>
      </c>
      <c r="Q3708" s="6">
        <v>0.82</v>
      </c>
      <c r="R3708" s="6">
        <v>3.75</v>
      </c>
      <c r="S3708" s="6">
        <v>0.1</v>
      </c>
      <c r="T3708" s="6">
        <v>3.53</v>
      </c>
      <c r="U3708" s="6">
        <v>96.419999999999987</v>
      </c>
      <c r="V3708" s="12"/>
      <c r="W3708" s="6">
        <v>65.73325036299525</v>
      </c>
      <c r="X3708" s="6">
        <v>1.0475005185646133</v>
      </c>
      <c r="Y3708" s="6">
        <v>19.612113669363204</v>
      </c>
      <c r="Z3708" s="6">
        <v>6.9072806471686388</v>
      </c>
      <c r="AA3708" s="6">
        <v>8.297033810412778E-2</v>
      </c>
      <c r="AB3708" s="6">
        <v>1.6905206388716034</v>
      </c>
      <c r="AC3708" s="6">
        <v>0.18668326073428751</v>
      </c>
      <c r="AD3708" s="6">
        <v>0.85044596556730978</v>
      </c>
      <c r="AE3708" s="6">
        <v>3.8892345986309897</v>
      </c>
      <c r="AF3708" s="6">
        <v>100.00000000000001</v>
      </c>
      <c r="AG3708" s="6"/>
      <c r="AH3708" s="6">
        <v>73.038964853510876</v>
      </c>
      <c r="AI3708" s="6">
        <v>0.87534483425122811</v>
      </c>
      <c r="AJ3708" s="6">
        <v>12.84551374788207</v>
      </c>
      <c r="AK3708" s="6">
        <v>0</v>
      </c>
      <c r="AL3708" s="6">
        <v>6.4187732697994742</v>
      </c>
      <c r="AM3708" s="6">
        <v>7.809143105921125E-2</v>
      </c>
      <c r="AN3708" s="6">
        <v>2.7994431964673012</v>
      </c>
      <c r="AO3708" s="6">
        <v>0.22226397590078467</v>
      </c>
      <c r="AP3708" s="6">
        <v>0.9161505763672082</v>
      </c>
      <c r="AQ3708" s="6">
        <v>2.7566710386845372</v>
      </c>
      <c r="AR3708" s="6">
        <v>100</v>
      </c>
      <c r="AS3708" s="6"/>
      <c r="AT3708" s="6">
        <v>0.30368599031185795</v>
      </c>
      <c r="AU3708" s="6" t="s">
        <v>2564</v>
      </c>
      <c r="AV3708" s="6" t="s">
        <v>2564</v>
      </c>
      <c r="AW3708" s="6"/>
      <c r="AX3708" s="6">
        <v>0.30141727839864707</v>
      </c>
      <c r="AY3708" s="6">
        <v>0.33554911545378607</v>
      </c>
      <c r="AZ3708" s="6">
        <f>LOG(Tabella1[[#This Row],[SiO2]]/Tabella1[[#This Row],[Al2O3]])</f>
        <v>0.52526070600924202</v>
      </c>
      <c r="BA3708" s="6">
        <f>LOG((Tabella1[[#This Row],[FeO]]*0.8998+Tabella1[[#This Row],[Fe2O3]])/Tabella1[[#This Row],[K2O]])</f>
        <v>0.20358895027213025</v>
      </c>
      <c r="BB3708" s="6">
        <f>Tabella1[[#This Row],[Log SiO2/Al2O3]]/Tabella1[[#This Row],[Log (FeO3/K2O)]]</f>
        <v>2.5800059645041853</v>
      </c>
    </row>
    <row r="3709" spans="1:54">
      <c r="A3709" s="19" t="s">
        <v>4368</v>
      </c>
      <c r="B3709" s="19" t="s">
        <v>4369</v>
      </c>
      <c r="C3709" s="19" t="s">
        <v>4389</v>
      </c>
      <c r="D3709" s="19" t="s">
        <v>10</v>
      </c>
      <c r="E3709" s="19" t="s">
        <v>2771</v>
      </c>
      <c r="F3709" s="19" t="s">
        <v>4391</v>
      </c>
      <c r="G3709" s="8" t="s">
        <v>4395</v>
      </c>
      <c r="H3709" s="8"/>
      <c r="I3709" s="6">
        <v>59.5</v>
      </c>
      <c r="J3709" s="6">
        <v>1.02</v>
      </c>
      <c r="K3709" s="6">
        <v>20</v>
      </c>
      <c r="L3709" s="6"/>
      <c r="M3709" s="6">
        <v>7.03</v>
      </c>
      <c r="N3709" s="6">
        <v>0.08</v>
      </c>
      <c r="O3709" s="6">
        <v>1.72</v>
      </c>
      <c r="P3709" s="6">
        <v>0.19</v>
      </c>
      <c r="Q3709" s="6">
        <v>0.94</v>
      </c>
      <c r="R3709" s="6">
        <v>3.95</v>
      </c>
      <c r="S3709" s="6">
        <v>0.11</v>
      </c>
      <c r="T3709" s="6">
        <v>3.7</v>
      </c>
      <c r="U3709" s="6">
        <v>94.43</v>
      </c>
      <c r="V3709" s="12"/>
      <c r="W3709" s="6">
        <v>63.009636767976275</v>
      </c>
      <c r="X3709" s="6">
        <v>1.080165201736736</v>
      </c>
      <c r="Y3709" s="6">
        <v>21.179709837975221</v>
      </c>
      <c r="Z3709" s="6">
        <v>7.4446680080482901</v>
      </c>
      <c r="AA3709" s="6">
        <v>8.4718839351900874E-2</v>
      </c>
      <c r="AB3709" s="6">
        <v>1.8214550460658687</v>
      </c>
      <c r="AC3709" s="6">
        <v>0.20120724346076457</v>
      </c>
      <c r="AD3709" s="6">
        <v>0.99544636238483519</v>
      </c>
      <c r="AE3709" s="6">
        <v>4.1829926930001058</v>
      </c>
      <c r="AF3709" s="6">
        <v>100.00000000000001</v>
      </c>
      <c r="AG3709" s="6"/>
      <c r="AH3709" s="6">
        <v>70.624758725224495</v>
      </c>
      <c r="AI3709" s="6">
        <v>0.91053282713364703</v>
      </c>
      <c r="AJ3709" s="6">
        <v>13.993539623072856</v>
      </c>
      <c r="AK3709" s="6">
        <v>0</v>
      </c>
      <c r="AL3709" s="6">
        <v>6.9786395595738417</v>
      </c>
      <c r="AM3709" s="6">
        <v>8.0434250305951346E-2</v>
      </c>
      <c r="AN3709" s="6">
        <v>3.0426369769131956</v>
      </c>
      <c r="AO3709" s="6">
        <v>0.24165056307368843</v>
      </c>
      <c r="AP3709" s="6">
        <v>1.0817290605239467</v>
      </c>
      <c r="AQ3709" s="6">
        <v>2.9908071365421365</v>
      </c>
      <c r="AR3709" s="6">
        <v>100.00000000000003</v>
      </c>
      <c r="AS3709" s="6"/>
      <c r="AT3709" s="6">
        <v>0.30361770437479546</v>
      </c>
      <c r="AU3709" s="6" t="s">
        <v>2564</v>
      </c>
      <c r="AV3709" s="6" t="s">
        <v>2564</v>
      </c>
      <c r="AW3709" s="6"/>
      <c r="AX3709" s="6">
        <v>0.29878087224540262</v>
      </c>
      <c r="AY3709" s="6">
        <v>0.33396142773608306</v>
      </c>
      <c r="AZ3709" s="6">
        <f>LOG(Tabella1[[#This Row],[SiO2]]/Tabella1[[#This Row],[Al2O3]])</f>
        <v>0.47348697006456836</v>
      </c>
      <c r="BA3709" s="6">
        <f>LOG((Tabella1[[#This Row],[FeO]]*0.8998+Tabella1[[#This Row],[Fe2O3]])/Tabella1[[#This Row],[K2O]])</f>
        <v>0.20450421822291179</v>
      </c>
      <c r="BB3709" s="6">
        <f>Tabella1[[#This Row],[Log SiO2/Al2O3]]/Tabella1[[#This Row],[Log (FeO3/K2O)]]</f>
        <v>2.3152919493741813</v>
      </c>
    </row>
    <row r="3710" spans="1:54">
      <c r="A3710" s="19" t="s">
        <v>4368</v>
      </c>
      <c r="B3710" s="19" t="s">
        <v>4369</v>
      </c>
      <c r="C3710" s="19" t="s">
        <v>4389</v>
      </c>
      <c r="D3710" s="19" t="s">
        <v>10</v>
      </c>
      <c r="E3710" s="19" t="s">
        <v>2771</v>
      </c>
      <c r="F3710" s="19" t="s">
        <v>4391</v>
      </c>
      <c r="G3710" s="8" t="s">
        <v>4396</v>
      </c>
      <c r="H3710" s="8"/>
      <c r="I3710" s="6">
        <v>61.5</v>
      </c>
      <c r="J3710" s="6">
        <v>1</v>
      </c>
      <c r="K3710" s="6">
        <v>18.8</v>
      </c>
      <c r="L3710" s="6"/>
      <c r="M3710" s="6">
        <v>6.54</v>
      </c>
      <c r="N3710" s="6">
        <v>0.09</v>
      </c>
      <c r="O3710" s="6">
        <v>1.79</v>
      </c>
      <c r="P3710" s="6">
        <v>0.24</v>
      </c>
      <c r="Q3710" s="6">
        <v>1.68</v>
      </c>
      <c r="R3710" s="6">
        <v>3.84</v>
      </c>
      <c r="S3710" s="6">
        <v>7.0000000000000007E-2</v>
      </c>
      <c r="T3710" s="6">
        <v>3.85</v>
      </c>
      <c r="U3710" s="6">
        <v>95.480000000000018</v>
      </c>
      <c r="V3710" s="12"/>
      <c r="W3710" s="6">
        <v>64.41139505655633</v>
      </c>
      <c r="X3710" s="6">
        <v>1.0473397570171761</v>
      </c>
      <c r="Y3710" s="6">
        <v>19.689987431922912</v>
      </c>
      <c r="Z3710" s="6">
        <v>6.8496020108923323</v>
      </c>
      <c r="AA3710" s="6">
        <v>9.4260578131545855E-2</v>
      </c>
      <c r="AB3710" s="6">
        <v>1.8747381650607453</v>
      </c>
      <c r="AC3710" s="6">
        <v>0.25136154168412228</v>
      </c>
      <c r="AD3710" s="6">
        <v>1.7595307917888559</v>
      </c>
      <c r="AE3710" s="6">
        <v>4.0217846669459565</v>
      </c>
      <c r="AF3710" s="6">
        <v>99.999999999999972</v>
      </c>
      <c r="AG3710" s="6"/>
      <c r="AH3710" s="6">
        <v>71.584395008456795</v>
      </c>
      <c r="AI3710" s="6">
        <v>0.87538412773246421</v>
      </c>
      <c r="AJ3710" s="6">
        <v>12.899077947316941</v>
      </c>
      <c r="AK3710" s="6">
        <v>0</v>
      </c>
      <c r="AL3710" s="6">
        <v>6.3664366654152857</v>
      </c>
      <c r="AM3710" s="6">
        <v>8.8735371617199743E-2</v>
      </c>
      <c r="AN3710" s="6">
        <v>3.1051168981256141</v>
      </c>
      <c r="AO3710" s="6">
        <v>0.29932892356272706</v>
      </c>
      <c r="AP3710" s="6">
        <v>1.8958464381055844</v>
      </c>
      <c r="AQ3710" s="6">
        <v>2.8511874366705277</v>
      </c>
      <c r="AR3710" s="6">
        <v>100.00000000000001</v>
      </c>
      <c r="AS3710" s="6"/>
      <c r="AT3710" s="6">
        <v>0.32783607011190036</v>
      </c>
      <c r="AU3710" s="6" t="s">
        <v>2564</v>
      </c>
      <c r="AV3710" s="6" t="s">
        <v>2564</v>
      </c>
      <c r="AW3710" s="6"/>
      <c r="AX3710" s="6">
        <v>0.2085637333574204</v>
      </c>
      <c r="AY3710" s="6">
        <v>0.36122099748183834</v>
      </c>
      <c r="AZ3710" s="6">
        <f>LOG(Tabella1[[#This Row],[SiO2]]/Tabella1[[#This Row],[Al2O3]])</f>
        <v>0.51471726651173688</v>
      </c>
      <c r="BA3710" s="6">
        <f>LOG((Tabella1[[#This Row],[FeO]]*0.8998+Tabella1[[#This Row],[Fe2O3]])/Tabella1[[#This Row],[K2O]])</f>
        <v>0.18539251278628455</v>
      </c>
      <c r="BB3710" s="6">
        <f>Tabella1[[#This Row],[Log SiO2/Al2O3]]/Tabella1[[#This Row],[Log (FeO3/K2O)]]</f>
        <v>2.7763649069533298</v>
      </c>
    </row>
    <row r="3711" spans="1:54">
      <c r="A3711" s="19" t="s">
        <v>4368</v>
      </c>
      <c r="B3711" s="19" t="s">
        <v>4369</v>
      </c>
      <c r="C3711" s="19" t="s">
        <v>4389</v>
      </c>
      <c r="D3711" s="19" t="s">
        <v>10</v>
      </c>
      <c r="E3711" s="19" t="s">
        <v>2771</v>
      </c>
      <c r="F3711" s="19" t="s">
        <v>4391</v>
      </c>
      <c r="G3711" s="8" t="s">
        <v>4397</v>
      </c>
      <c r="H3711" s="8"/>
      <c r="I3711" s="6">
        <v>63.8</v>
      </c>
      <c r="J3711" s="6">
        <v>0.95</v>
      </c>
      <c r="K3711" s="6">
        <v>16.7</v>
      </c>
      <c r="L3711" s="6"/>
      <c r="M3711" s="6">
        <v>7.6</v>
      </c>
      <c r="N3711" s="6">
        <v>0.09</v>
      </c>
      <c r="O3711" s="6">
        <v>1.97</v>
      </c>
      <c r="P3711" s="6">
        <v>0.33</v>
      </c>
      <c r="Q3711" s="6">
        <v>1.06</v>
      </c>
      <c r="R3711" s="6">
        <v>3.1</v>
      </c>
      <c r="S3711" s="6">
        <v>0.17</v>
      </c>
      <c r="T3711" s="6">
        <v>2.85</v>
      </c>
      <c r="U3711" s="6">
        <v>95.6</v>
      </c>
      <c r="V3711" s="12"/>
      <c r="W3711" s="6">
        <v>66.73640167364016</v>
      </c>
      <c r="X3711" s="6">
        <v>0.99372384937238489</v>
      </c>
      <c r="Y3711" s="6">
        <v>17.468619246861923</v>
      </c>
      <c r="Z3711" s="6">
        <v>7.9497907949790791</v>
      </c>
      <c r="AA3711" s="6">
        <v>9.4142259414225937E-2</v>
      </c>
      <c r="AB3711" s="6">
        <v>2.0606694560669458</v>
      </c>
      <c r="AC3711" s="6">
        <v>0.34518828451882849</v>
      </c>
      <c r="AD3711" s="6">
        <v>1.1087866108786613</v>
      </c>
      <c r="AE3711" s="6">
        <v>3.2426778242677825</v>
      </c>
      <c r="AF3711" s="6">
        <v>100</v>
      </c>
      <c r="AG3711" s="6"/>
      <c r="AH3711" s="6">
        <v>73.200820023299116</v>
      </c>
      <c r="AI3711" s="6">
        <v>0.81973654596459566</v>
      </c>
      <c r="AJ3711" s="6">
        <v>11.294559910132266</v>
      </c>
      <c r="AK3711" s="6">
        <v>0</v>
      </c>
      <c r="AL3711" s="6">
        <v>7.2926318744686105</v>
      </c>
      <c r="AM3711" s="6">
        <v>8.7467919547006473E-2</v>
      </c>
      <c r="AN3711" s="6">
        <v>3.3685513665535001</v>
      </c>
      <c r="AO3711" s="6">
        <v>0.40569850415662773</v>
      </c>
      <c r="AP3711" s="6">
        <v>1.1791030557212934</v>
      </c>
      <c r="AQ3711" s="6">
        <v>2.268862946362395</v>
      </c>
      <c r="AR3711" s="6">
        <v>100.00000000000003</v>
      </c>
      <c r="AS3711" s="6"/>
      <c r="AT3711" s="6">
        <v>0.3159641186535454</v>
      </c>
      <c r="AU3711" s="6" t="s">
        <v>2564</v>
      </c>
      <c r="AV3711" s="6" t="s">
        <v>2564</v>
      </c>
      <c r="AW3711" s="6"/>
      <c r="AX3711" s="6">
        <v>0.24411936768239786</v>
      </c>
      <c r="AY3711" s="6">
        <v>0.34228213299628246</v>
      </c>
      <c r="AZ3711" s="6">
        <f>LOG(Tabella1[[#This Row],[SiO2]]/Tabella1[[#This Row],[Al2O3]])</f>
        <v>0.58210420757357906</v>
      </c>
      <c r="BA3711" s="6">
        <f>LOG((Tabella1[[#This Row],[FeO]]*0.8998+Tabella1[[#This Row],[Fe2O3]])/Tabella1[[#This Row],[K2O]])</f>
        <v>0.34359788727606666</v>
      </c>
      <c r="BB3711" s="6">
        <f>Tabella1[[#This Row],[Log SiO2/Al2O3]]/Tabella1[[#This Row],[Log (FeO3/K2O)]]</f>
        <v>1.6941437335028853</v>
      </c>
    </row>
    <row r="3712" spans="1:54">
      <c r="A3712" s="19" t="s">
        <v>4368</v>
      </c>
      <c r="B3712" s="19" t="s">
        <v>4369</v>
      </c>
      <c r="C3712" s="19" t="s">
        <v>4389</v>
      </c>
      <c r="D3712" s="19" t="s">
        <v>10</v>
      </c>
      <c r="E3712" s="19" t="s">
        <v>2771</v>
      </c>
      <c r="F3712" s="19" t="s">
        <v>4391</v>
      </c>
      <c r="G3712" s="8" t="s">
        <v>4398</v>
      </c>
      <c r="H3712" s="8"/>
      <c r="I3712" s="6">
        <v>60.8</v>
      </c>
      <c r="J3712" s="6">
        <v>1</v>
      </c>
      <c r="K3712" s="6">
        <v>19.399999999999999</v>
      </c>
      <c r="L3712" s="6"/>
      <c r="M3712" s="6">
        <v>6.76</v>
      </c>
      <c r="N3712" s="6">
        <v>0.08</v>
      </c>
      <c r="O3712" s="6">
        <v>1.71</v>
      </c>
      <c r="P3712" s="6">
        <v>0.21</v>
      </c>
      <c r="Q3712" s="6">
        <v>1.42</v>
      </c>
      <c r="R3712" s="6">
        <v>3.77</v>
      </c>
      <c r="S3712" s="6">
        <v>7.0000000000000007E-2</v>
      </c>
      <c r="T3712" s="6">
        <v>3.85</v>
      </c>
      <c r="U3712" s="6">
        <v>95.149999999999977</v>
      </c>
      <c r="V3712" s="12"/>
      <c r="W3712" s="6">
        <v>63.89910667367316</v>
      </c>
      <c r="X3712" s="6">
        <v>1.0509721492380453</v>
      </c>
      <c r="Y3712" s="6">
        <v>20.388859695218081</v>
      </c>
      <c r="Z3712" s="6">
        <v>7.1045717288491863</v>
      </c>
      <c r="AA3712" s="6">
        <v>8.407777193904363E-2</v>
      </c>
      <c r="AB3712" s="6">
        <v>1.7971623751970576</v>
      </c>
      <c r="AC3712" s="6">
        <v>0.22070415133998955</v>
      </c>
      <c r="AD3712" s="6">
        <v>1.4923804519180244</v>
      </c>
      <c r="AE3712" s="6">
        <v>3.9621650026274309</v>
      </c>
      <c r="AF3712" s="6">
        <v>100.00000000000001</v>
      </c>
      <c r="AG3712" s="6"/>
      <c r="AH3712" s="6">
        <v>71.283121849706347</v>
      </c>
      <c r="AI3712" s="6">
        <v>0.88173596764641127</v>
      </c>
      <c r="AJ3712" s="6">
        <v>13.407334255542439</v>
      </c>
      <c r="AK3712" s="6">
        <v>0</v>
      </c>
      <c r="AL3712" s="6">
        <v>6.6283473596249172</v>
      </c>
      <c r="AM3712" s="6">
        <v>7.9448214056891189E-2</v>
      </c>
      <c r="AN3712" s="6">
        <v>2.9878646707232521</v>
      </c>
      <c r="AO3712" s="6">
        <v>0.26381326321574777</v>
      </c>
      <c r="AP3712" s="6">
        <v>1.614069045131115</v>
      </c>
      <c r="AQ3712" s="6">
        <v>2.8195239212564216</v>
      </c>
      <c r="AR3712" s="6">
        <v>100.00000000000003</v>
      </c>
      <c r="AS3712" s="6"/>
      <c r="AT3712" s="6">
        <v>0.31071118869818348</v>
      </c>
      <c r="AU3712" s="6" t="s">
        <v>2564</v>
      </c>
      <c r="AV3712" s="6" t="s">
        <v>2564</v>
      </c>
      <c r="AW3712" s="6"/>
      <c r="AX3712" s="6">
        <v>0.26731330975909751</v>
      </c>
      <c r="AY3712" s="6">
        <v>0.3420771491357254</v>
      </c>
      <c r="AZ3712" s="6">
        <f>LOG(Tabella1[[#This Row],[SiO2]]/Tabella1[[#This Row],[Al2O3]])</f>
        <v>0.49610184934250889</v>
      </c>
      <c r="BA3712" s="6">
        <f>LOG((Tabella1[[#This Row],[FeO]]*0.8998+Tabella1[[#This Row],[Fe2O3]])/Tabella1[[#This Row],[K2O]])</f>
        <v>0.2077513345653911</v>
      </c>
      <c r="BB3712" s="6">
        <f>Tabella1[[#This Row],[Log SiO2/Al2O3]]/Tabella1[[#This Row],[Log (FeO3/K2O)]]</f>
        <v>2.3879598674075306</v>
      </c>
    </row>
    <row r="3713" spans="1:54" hidden="1">
      <c r="A3713" s="19" t="s">
        <v>4368</v>
      </c>
      <c r="B3713" s="19" t="s">
        <v>4369</v>
      </c>
      <c r="C3713" s="19" t="s">
        <v>4389</v>
      </c>
      <c r="D3713" s="19" t="s">
        <v>10</v>
      </c>
      <c r="E3713" s="19" t="s">
        <v>2770</v>
      </c>
      <c r="F3713" s="19" t="s">
        <v>4391</v>
      </c>
      <c r="G3713" s="8" t="s">
        <v>4399</v>
      </c>
      <c r="H3713" s="8"/>
      <c r="I3713" s="6">
        <v>63.3</v>
      </c>
      <c r="J3713" s="6">
        <v>1</v>
      </c>
      <c r="K3713" s="6">
        <v>18.7</v>
      </c>
      <c r="L3713" s="6"/>
      <c r="M3713" s="6">
        <v>6.18</v>
      </c>
      <c r="N3713" s="6">
        <v>0.09</v>
      </c>
      <c r="O3713" s="6">
        <v>1.76</v>
      </c>
      <c r="P3713" s="6">
        <v>0.28000000000000003</v>
      </c>
      <c r="Q3713" s="6">
        <v>1.25</v>
      </c>
      <c r="R3713" s="6">
        <v>3.81</v>
      </c>
      <c r="S3713" s="6">
        <v>0.12</v>
      </c>
      <c r="T3713" s="6">
        <v>2.77</v>
      </c>
      <c r="U3713" s="6">
        <v>96.37</v>
      </c>
      <c r="V3713" s="12"/>
      <c r="W3713" s="6">
        <v>65.684341600083002</v>
      </c>
      <c r="X3713" s="6">
        <v>1.0376673238559717</v>
      </c>
      <c r="Y3713" s="6">
        <v>19.404378956106672</v>
      </c>
      <c r="Z3713" s="6">
        <v>6.412784061429905</v>
      </c>
      <c r="AA3713" s="6">
        <v>9.3390059147037449E-2</v>
      </c>
      <c r="AB3713" s="6">
        <v>1.8262944899865103</v>
      </c>
      <c r="AC3713" s="6">
        <v>0.29054685067967212</v>
      </c>
      <c r="AD3713" s="6">
        <v>1.2970841548199645</v>
      </c>
      <c r="AE3713" s="6">
        <v>3.9535125038912522</v>
      </c>
      <c r="AF3713" s="6">
        <v>99.999999999999986</v>
      </c>
      <c r="AG3713" s="6"/>
      <c r="AH3713" s="6">
        <v>72.812311759265697</v>
      </c>
      <c r="AI3713" s="6">
        <v>0.8650805239595063</v>
      </c>
      <c r="AJ3713" s="6">
        <v>12.679446372999973</v>
      </c>
      <c r="AK3713" s="6">
        <v>0</v>
      </c>
      <c r="AL3713" s="6">
        <v>5.9451801152647592</v>
      </c>
      <c r="AM3713" s="6">
        <v>8.7690922579543404E-2</v>
      </c>
      <c r="AN3713" s="6">
        <v>3.0171399702698811</v>
      </c>
      <c r="AO3713" s="6">
        <v>0.34510665980781163</v>
      </c>
      <c r="AP3713" s="6">
        <v>1.3939967300815699</v>
      </c>
      <c r="AQ3713" s="6">
        <v>2.7956151594822605</v>
      </c>
      <c r="AR3713" s="6">
        <v>100.00000000000001</v>
      </c>
      <c r="AS3713" s="6"/>
      <c r="AT3713" s="6">
        <v>0.33664720088937727</v>
      </c>
      <c r="AU3713" s="6" t="s">
        <v>2564</v>
      </c>
      <c r="AV3713" s="6" t="s">
        <v>2564</v>
      </c>
      <c r="AW3713" s="6"/>
      <c r="AX3713" s="6">
        <v>0.25340165698898492</v>
      </c>
      <c r="AY3713" s="6">
        <v>0.37261340081717492</v>
      </c>
      <c r="AZ3713" s="6">
        <f>LOG(Tabella1[[#This Row],[SiO2]]/Tabella1[[#This Row],[Al2O3]])</f>
        <v>0.52956210348085608</v>
      </c>
      <c r="BA3713" s="6">
        <f>LOG((Tabella1[[#This Row],[FeO]]*0.8998+Tabella1[[#This Row],[Fe2O3]])/Tabella1[[#This Row],[K2O]])</f>
        <v>0.16420948824274456</v>
      </c>
      <c r="BB3713" s="6">
        <f>Tabella1[[#This Row],[Log SiO2/Al2O3]]/Tabella1[[#This Row],[Log (FeO3/K2O)]]</f>
        <v>3.2249178116798269</v>
      </c>
    </row>
    <row r="3714" spans="1:54" hidden="1">
      <c r="A3714" s="19" t="s">
        <v>4368</v>
      </c>
      <c r="B3714" s="19" t="s">
        <v>4369</v>
      </c>
      <c r="C3714" s="19" t="s">
        <v>4389</v>
      </c>
      <c r="D3714" s="19" t="s">
        <v>10</v>
      </c>
      <c r="E3714" s="19" t="s">
        <v>2770</v>
      </c>
      <c r="F3714" s="19" t="s">
        <v>4391</v>
      </c>
      <c r="G3714" s="8" t="s">
        <v>150</v>
      </c>
      <c r="H3714" s="8"/>
      <c r="I3714" s="6">
        <v>62.96</v>
      </c>
      <c r="J3714" s="6">
        <v>1.02</v>
      </c>
      <c r="K3714" s="6">
        <v>19.920000000000002</v>
      </c>
      <c r="L3714" s="6"/>
      <c r="M3714" s="6">
        <v>7.03</v>
      </c>
      <c r="N3714" s="6">
        <v>7.0000000000000007E-2</v>
      </c>
      <c r="O3714" s="6">
        <v>1.65</v>
      </c>
      <c r="P3714" s="6">
        <v>0.2</v>
      </c>
      <c r="Q3714" s="6">
        <v>1.52</v>
      </c>
      <c r="R3714" s="6">
        <v>3.95</v>
      </c>
      <c r="S3714" s="6">
        <v>9.0999999999999998E-2</v>
      </c>
      <c r="T3714" s="6">
        <v>2.62</v>
      </c>
      <c r="U3714" s="6">
        <v>98.320000000000007</v>
      </c>
      <c r="V3714" s="12"/>
      <c r="W3714" s="6">
        <v>64.03580146460537</v>
      </c>
      <c r="X3714" s="6">
        <v>1.0374288039056143</v>
      </c>
      <c r="Y3714" s="6">
        <v>20.260374288039056</v>
      </c>
      <c r="Z3714" s="6">
        <v>7.1501220504475178</v>
      </c>
      <c r="AA3714" s="6">
        <v>7.119609438567942E-2</v>
      </c>
      <c r="AB3714" s="6">
        <v>1.6781936533767288</v>
      </c>
      <c r="AC3714" s="6">
        <v>0.20341741253051263</v>
      </c>
      <c r="AD3714" s="6">
        <v>1.5459723352318957</v>
      </c>
      <c r="AE3714" s="6">
        <v>4.0174938974776238</v>
      </c>
      <c r="AF3714" s="6">
        <v>100</v>
      </c>
      <c r="AG3714" s="6"/>
      <c r="AH3714" s="6">
        <v>71.453611908963637</v>
      </c>
      <c r="AI3714" s="6">
        <v>0.8705927856138902</v>
      </c>
      <c r="AJ3714" s="6">
        <v>13.326201517283836</v>
      </c>
      <c r="AK3714" s="6">
        <v>0</v>
      </c>
      <c r="AL3714" s="6">
        <v>6.6725252214030499</v>
      </c>
      <c r="AM3714" s="6">
        <v>6.7292788851369675E-2</v>
      </c>
      <c r="AN3714" s="6">
        <v>2.7907767247171456</v>
      </c>
      <c r="AO3714" s="6">
        <v>0.24321125133055663</v>
      </c>
      <c r="AP3714" s="6">
        <v>1.6724520975652448</v>
      </c>
      <c r="AQ3714" s="6">
        <v>2.8596169612388307</v>
      </c>
      <c r="AR3714" s="6">
        <v>99.999999999999972</v>
      </c>
      <c r="AS3714" s="6"/>
      <c r="AT3714" s="6">
        <v>0.2949051758684843</v>
      </c>
      <c r="AU3714" s="6" t="s">
        <v>2564</v>
      </c>
      <c r="AV3714" s="6" t="s">
        <v>2564</v>
      </c>
      <c r="AW3714" s="6"/>
      <c r="AX3714" s="6">
        <v>0.25733656953919398</v>
      </c>
      <c r="AY3714" s="6">
        <v>0.32478426449530912</v>
      </c>
      <c r="AZ3714" s="6">
        <f>LOG(Tabella1[[#This Row],[SiO2]]/Tabella1[[#This Row],[Al2O3]])</f>
        <v>0.49977538526332821</v>
      </c>
      <c r="BA3714" s="6">
        <f>LOG((Tabella1[[#This Row],[FeO]]*0.8998+Tabella1[[#This Row],[Fe2O3]])/Tabella1[[#This Row],[K2O]])</f>
        <v>0.20450421822291179</v>
      </c>
      <c r="BB3714" s="6">
        <f>Tabella1[[#This Row],[Log SiO2/Al2O3]]/Tabella1[[#This Row],[Log (FeO3/K2O)]]</f>
        <v>2.4438390054065668</v>
      </c>
    </row>
    <row r="3715" spans="1:54" hidden="1">
      <c r="A3715" s="19" t="s">
        <v>4368</v>
      </c>
      <c r="B3715" s="19" t="s">
        <v>4369</v>
      </c>
      <c r="C3715" s="19" t="s">
        <v>4389</v>
      </c>
      <c r="D3715" s="19" t="s">
        <v>10</v>
      </c>
      <c r="E3715" s="19" t="s">
        <v>2770</v>
      </c>
      <c r="F3715" s="19" t="s">
        <v>4391</v>
      </c>
      <c r="G3715" s="8" t="s">
        <v>4400</v>
      </c>
      <c r="H3715" s="8"/>
      <c r="I3715" s="6">
        <v>62.72</v>
      </c>
      <c r="J3715" s="6">
        <v>1.1000000000000001</v>
      </c>
      <c r="K3715" s="6">
        <v>20.58</v>
      </c>
      <c r="L3715" s="6"/>
      <c r="M3715" s="6">
        <v>6.78</v>
      </c>
      <c r="N3715" s="6">
        <v>0.08</v>
      </c>
      <c r="O3715" s="6">
        <v>1.73</v>
      </c>
      <c r="P3715" s="6">
        <v>0.26</v>
      </c>
      <c r="Q3715" s="6">
        <v>1.7</v>
      </c>
      <c r="R3715" s="6">
        <v>4.08</v>
      </c>
      <c r="S3715" s="6">
        <v>0.13</v>
      </c>
      <c r="T3715" s="6">
        <v>2.4700000000000002</v>
      </c>
      <c r="U3715" s="6">
        <v>99.030000000000015</v>
      </c>
      <c r="V3715" s="12"/>
      <c r="W3715" s="6">
        <v>63.334343128344941</v>
      </c>
      <c r="X3715" s="6">
        <v>1.1107745127739068</v>
      </c>
      <c r="Y3715" s="6">
        <v>20.781581338988182</v>
      </c>
      <c r="Z3715" s="6">
        <v>6.8464101787337164</v>
      </c>
      <c r="AA3715" s="6">
        <v>8.0783600929011393E-2</v>
      </c>
      <c r="AB3715" s="6">
        <v>1.7469453700898714</v>
      </c>
      <c r="AC3715" s="6">
        <v>0.26254670301928706</v>
      </c>
      <c r="AD3715" s="6">
        <v>1.7166515197414922</v>
      </c>
      <c r="AE3715" s="6">
        <v>4.1199636473795813</v>
      </c>
      <c r="AF3715" s="6">
        <v>99.999999999999972</v>
      </c>
      <c r="AG3715" s="6"/>
      <c r="AH3715" s="6">
        <v>70.806710431654096</v>
      </c>
      <c r="AI3715" s="6">
        <v>0.93393462827057117</v>
      </c>
      <c r="AJ3715" s="6">
        <v>13.695292547485039</v>
      </c>
      <c r="AK3715" s="6">
        <v>0</v>
      </c>
      <c r="AL3715" s="6">
        <v>6.4013783095589334</v>
      </c>
      <c r="AM3715" s="6">
        <v>7.6501398671162443E-2</v>
      </c>
      <c r="AN3715" s="6">
        <v>2.910691329860124</v>
      </c>
      <c r="AO3715" s="6">
        <v>0.31451105511108879</v>
      </c>
      <c r="AP3715" s="6">
        <v>1.860663858693298</v>
      </c>
      <c r="AQ3715" s="6">
        <v>2.9381897060333908</v>
      </c>
      <c r="AR3715" s="6">
        <v>100.00000000000003</v>
      </c>
      <c r="AS3715" s="6"/>
      <c r="AT3715" s="6">
        <v>0.31257190319312417</v>
      </c>
      <c r="AU3715" s="6" t="s">
        <v>2564</v>
      </c>
      <c r="AV3715" s="6" t="s">
        <v>2564</v>
      </c>
      <c r="AW3715" s="6"/>
      <c r="AX3715" s="6">
        <v>0.25796619269590859</v>
      </c>
      <c r="AY3715" s="6">
        <v>0.34741518559762657</v>
      </c>
      <c r="AZ3715" s="6">
        <f>LOG(Tabella1[[#This Row],[SiO2]]/Tabella1[[#This Row],[Al2O3]])</f>
        <v>0.48396067924996794</v>
      </c>
      <c r="BA3715" s="6">
        <f>LOG((Tabella1[[#This Row],[FeO]]*0.8998+Tabella1[[#This Row],[Fe2O3]])/Tabella1[[#This Row],[K2O]])</f>
        <v>0.17471551960673151</v>
      </c>
      <c r="BB3715" s="6">
        <f>Tabella1[[#This Row],[Log SiO2/Al2O3]]/Tabella1[[#This Row],[Log (FeO3/K2O)]]</f>
        <v>2.7699925017498086</v>
      </c>
    </row>
    <row r="3716" spans="1:54" hidden="1">
      <c r="A3716" s="19" t="s">
        <v>4368</v>
      </c>
      <c r="B3716" s="19" t="s">
        <v>4369</v>
      </c>
      <c r="C3716" s="19" t="s">
        <v>4389</v>
      </c>
      <c r="D3716" s="19" t="s">
        <v>10</v>
      </c>
      <c r="E3716" s="19" t="s">
        <v>2770</v>
      </c>
      <c r="F3716" s="19" t="s">
        <v>4391</v>
      </c>
      <c r="G3716" s="8" t="s">
        <v>4401</v>
      </c>
      <c r="H3716" s="8"/>
      <c r="I3716" s="6">
        <v>66.099999999999994</v>
      </c>
      <c r="J3716" s="6">
        <v>0.93</v>
      </c>
      <c r="K3716" s="6">
        <v>17</v>
      </c>
      <c r="L3716" s="6"/>
      <c r="M3716" s="6">
        <v>5.96</v>
      </c>
      <c r="N3716" s="6">
        <v>7.0000000000000007E-2</v>
      </c>
      <c r="O3716" s="6">
        <v>1.52</v>
      </c>
      <c r="P3716" s="6">
        <v>0.18</v>
      </c>
      <c r="Q3716" s="6">
        <v>1.32</v>
      </c>
      <c r="R3716" s="6">
        <v>3.34</v>
      </c>
      <c r="S3716" s="6">
        <v>8.1000000000000003E-2</v>
      </c>
      <c r="T3716" s="6">
        <v>3.16</v>
      </c>
      <c r="U3716" s="6">
        <v>96.419999999999987</v>
      </c>
      <c r="V3716" s="12"/>
      <c r="W3716" s="6">
        <v>68.554241858535576</v>
      </c>
      <c r="X3716" s="6">
        <v>0.96453018046048555</v>
      </c>
      <c r="Y3716" s="6">
        <v>17.631196847127153</v>
      </c>
      <c r="Z3716" s="6">
        <v>6.1812901887575196</v>
      </c>
      <c r="AA3716" s="6">
        <v>7.259904584111182E-2</v>
      </c>
      <c r="AB3716" s="6">
        <v>1.5764364239784279</v>
      </c>
      <c r="AC3716" s="6">
        <v>0.18668326073428751</v>
      </c>
      <c r="AD3716" s="6">
        <v>1.3690105787181086</v>
      </c>
      <c r="AE3716" s="6">
        <v>3.4640116158473351</v>
      </c>
      <c r="AF3716" s="6">
        <v>100</v>
      </c>
      <c r="AG3716" s="6"/>
      <c r="AH3716" s="6">
        <v>75.313134705808224</v>
      </c>
      <c r="AI3716" s="6">
        <v>0.79690699341631188</v>
      </c>
      <c r="AJ3716" s="6">
        <v>11.417624632214359</v>
      </c>
      <c r="AK3716" s="6">
        <v>0</v>
      </c>
      <c r="AL3716" s="6">
        <v>5.6792495999404595</v>
      </c>
      <c r="AM3716" s="6">
        <v>6.7558239647884058E-2</v>
      </c>
      <c r="AN3716" s="6">
        <v>2.5810388007878968</v>
      </c>
      <c r="AO3716" s="6">
        <v>0.21975358511100496</v>
      </c>
      <c r="AP3716" s="6">
        <v>1.4581218842989865</v>
      </c>
      <c r="AQ3716" s="6">
        <v>2.4275435667081879</v>
      </c>
      <c r="AR3716" s="6">
        <v>99.999999999999957</v>
      </c>
      <c r="AS3716" s="6"/>
      <c r="AT3716" s="6">
        <v>0.31246352131728378</v>
      </c>
      <c r="AU3716" s="6" t="s">
        <v>2564</v>
      </c>
      <c r="AV3716" s="6" t="s">
        <v>2564</v>
      </c>
      <c r="AW3716" s="6"/>
      <c r="AX3716" s="6">
        <v>0.25742866451222179</v>
      </c>
      <c r="AY3716" s="6">
        <v>0.34582699984476123</v>
      </c>
      <c r="AZ3716" s="6">
        <f>LOG(Tabella1[[#This Row],[SiO2]]/Tabella1[[#This Row],[Al2O3]])</f>
        <v>0.58975253810736628</v>
      </c>
      <c r="BA3716" s="6">
        <f>LOG((Tabella1[[#This Row],[FeO]]*0.8998+Tabella1[[#This Row],[Fe2O3]])/Tabella1[[#This Row],[K2O]])</f>
        <v>0.20564578175822004</v>
      </c>
      <c r="BB3716" s="6">
        <f>Tabella1[[#This Row],[Log SiO2/Al2O3]]/Tabella1[[#This Row],[Log (FeO3/K2O)]]</f>
        <v>2.8678076110539661</v>
      </c>
    </row>
    <row r="3717" spans="1:54" hidden="1">
      <c r="A3717" s="19" t="s">
        <v>4368</v>
      </c>
      <c r="B3717" s="19" t="s">
        <v>4369</v>
      </c>
      <c r="C3717" s="19" t="s">
        <v>4389</v>
      </c>
      <c r="D3717" s="19" t="s">
        <v>10</v>
      </c>
      <c r="E3717" s="19" t="s">
        <v>2770</v>
      </c>
      <c r="F3717" s="19" t="s">
        <v>4391</v>
      </c>
      <c r="G3717" s="8" t="s">
        <v>154</v>
      </c>
      <c r="H3717" s="8"/>
      <c r="I3717" s="6">
        <v>59.7</v>
      </c>
      <c r="J3717" s="6">
        <v>1.07</v>
      </c>
      <c r="K3717" s="6">
        <v>21.5</v>
      </c>
      <c r="L3717" s="6"/>
      <c r="M3717" s="6">
        <v>7.07</v>
      </c>
      <c r="N3717" s="6">
        <v>0.08</v>
      </c>
      <c r="O3717" s="6">
        <v>1.71</v>
      </c>
      <c r="P3717" s="6">
        <v>0.21</v>
      </c>
      <c r="Q3717" s="6">
        <v>2.44</v>
      </c>
      <c r="R3717" s="6">
        <v>3.92</v>
      </c>
      <c r="S3717" s="6">
        <v>6.0999999999999999E-2</v>
      </c>
      <c r="T3717" s="6">
        <v>2.31</v>
      </c>
      <c r="U3717" s="6">
        <v>97.699999999999989</v>
      </c>
      <c r="V3717" s="12"/>
      <c r="W3717" s="6">
        <v>61.105424769703184</v>
      </c>
      <c r="X3717" s="6">
        <v>1.0951893551688845</v>
      </c>
      <c r="Y3717" s="6">
        <v>22.006141248720574</v>
      </c>
      <c r="Z3717" s="6">
        <v>7.2364380757420683</v>
      </c>
      <c r="AA3717" s="6">
        <v>8.1883316274309115E-2</v>
      </c>
      <c r="AB3717" s="6">
        <v>1.7502558853633574</v>
      </c>
      <c r="AC3717" s="6">
        <v>0.21494370522006143</v>
      </c>
      <c r="AD3717" s="6">
        <v>2.4974411463664281</v>
      </c>
      <c r="AE3717" s="6">
        <v>4.0122824974411468</v>
      </c>
      <c r="AF3717" s="6">
        <v>100.00000000000003</v>
      </c>
      <c r="AG3717" s="6"/>
      <c r="AH3717" s="6">
        <v>68.759603789977561</v>
      </c>
      <c r="AI3717" s="6">
        <v>0.92682606045696447</v>
      </c>
      <c r="AJ3717" s="6">
        <v>14.596713001013942</v>
      </c>
      <c r="AK3717" s="6">
        <v>0</v>
      </c>
      <c r="AL3717" s="6">
        <v>6.8101061241256255</v>
      </c>
      <c r="AM3717" s="6">
        <v>7.8047687771434018E-2</v>
      </c>
      <c r="AN3717" s="6">
        <v>2.9351940970871953</v>
      </c>
      <c r="AO3717" s="6">
        <v>0.25916271928632334</v>
      </c>
      <c r="AP3717" s="6">
        <v>2.7245795514749704</v>
      </c>
      <c r="AQ3717" s="6">
        <v>2.8800259613033008</v>
      </c>
      <c r="AR3717" s="6">
        <v>100.00000000000003</v>
      </c>
      <c r="AS3717" s="6"/>
      <c r="AT3717" s="6">
        <v>0.3011907309636383</v>
      </c>
      <c r="AU3717" s="6" t="s">
        <v>2564</v>
      </c>
      <c r="AV3717" s="6" t="s">
        <v>2564</v>
      </c>
      <c r="AW3717" s="6"/>
      <c r="AX3717" s="6">
        <v>0.25835991610137865</v>
      </c>
      <c r="AY3717" s="6">
        <v>0.33284602796132834</v>
      </c>
      <c r="AZ3717" s="6">
        <f>LOG(Tabella1[[#This Row],[SiO2]]/Tabella1[[#This Row],[Al2O3]])</f>
        <v>0.44353587121376381</v>
      </c>
      <c r="BA3717" s="6">
        <f>LOG((Tabella1[[#This Row],[FeO]]*0.8998+Tabella1[[#This Row],[Fe2O3]])/Tabella1[[#This Row],[K2O]])</f>
        <v>0.21027933560599027</v>
      </c>
      <c r="BB3717" s="6">
        <f>Tabella1[[#This Row],[Log SiO2/Al2O3]]/Tabella1[[#This Row],[Log (FeO3/K2O)]]</f>
        <v>2.1092698906222371</v>
      </c>
    </row>
    <row r="3718" spans="1:54" hidden="1">
      <c r="A3718" s="19" t="s">
        <v>4368</v>
      </c>
      <c r="B3718" s="19" t="s">
        <v>4369</v>
      </c>
      <c r="C3718" s="19" t="s">
        <v>4389</v>
      </c>
      <c r="D3718" s="19" t="s">
        <v>10</v>
      </c>
      <c r="E3718" s="19" t="s">
        <v>2770</v>
      </c>
      <c r="F3718" s="19" t="s">
        <v>4391</v>
      </c>
      <c r="G3718" s="8" t="s">
        <v>4402</v>
      </c>
      <c r="H3718" s="8"/>
      <c r="I3718" s="6">
        <v>63</v>
      </c>
      <c r="J3718" s="6">
        <v>0.99</v>
      </c>
      <c r="K3718" s="6">
        <v>19.100000000000001</v>
      </c>
      <c r="L3718" s="6"/>
      <c r="M3718" s="6">
        <v>6.38</v>
      </c>
      <c r="N3718" s="6">
        <v>0.08</v>
      </c>
      <c r="O3718" s="6">
        <v>1.67</v>
      </c>
      <c r="P3718" s="6">
        <v>0.22</v>
      </c>
      <c r="Q3718" s="6">
        <v>1.35</v>
      </c>
      <c r="R3718" s="6">
        <v>3.87</v>
      </c>
      <c r="S3718" s="6">
        <v>0.11</v>
      </c>
      <c r="T3718" s="6">
        <v>2.39</v>
      </c>
      <c r="U3718" s="6">
        <v>96.66</v>
      </c>
      <c r="V3718" s="12"/>
      <c r="W3718" s="6">
        <v>65.176908752327748</v>
      </c>
      <c r="X3718" s="6">
        <v>1.0242085661080074</v>
      </c>
      <c r="Y3718" s="6">
        <v>19.759983447134289</v>
      </c>
      <c r="Z3718" s="6">
        <v>6.6004552038071598</v>
      </c>
      <c r="AA3718" s="6">
        <v>8.2764328574384441E-2</v>
      </c>
      <c r="AB3718" s="6">
        <v>1.7277053589902751</v>
      </c>
      <c r="AC3718" s="6">
        <v>0.2276019035795572</v>
      </c>
      <c r="AD3718" s="6">
        <v>1.3966480446927376</v>
      </c>
      <c r="AE3718" s="6">
        <v>4.0037243947858476</v>
      </c>
      <c r="AF3718" s="6">
        <v>100</v>
      </c>
      <c r="AG3718" s="6"/>
      <c r="AH3718" s="6">
        <v>72.450869341248648</v>
      </c>
      <c r="AI3718" s="6">
        <v>0.85623636913770684</v>
      </c>
      <c r="AJ3718" s="6">
        <v>12.947740704844831</v>
      </c>
      <c r="AK3718" s="6">
        <v>0</v>
      </c>
      <c r="AL3718" s="6">
        <v>6.1361951316136416</v>
      </c>
      <c r="AM3718" s="6">
        <v>7.7929889129926586E-2</v>
      </c>
      <c r="AN3718" s="6">
        <v>2.8622080788828672</v>
      </c>
      <c r="AO3718" s="6">
        <v>0.2710940160647598</v>
      </c>
      <c r="AP3718" s="6">
        <v>1.5051765795587166</v>
      </c>
      <c r="AQ3718" s="6">
        <v>2.8389995111430411</v>
      </c>
      <c r="AR3718" s="6">
        <v>100.00000000000004</v>
      </c>
      <c r="AS3718" s="6"/>
      <c r="AT3718" s="6">
        <v>0.31807955388619857</v>
      </c>
      <c r="AU3718" s="6" t="s">
        <v>2564</v>
      </c>
      <c r="AV3718" s="6" t="s">
        <v>2564</v>
      </c>
      <c r="AW3718" s="6"/>
      <c r="AX3718" s="6">
        <v>0.25812635830226932</v>
      </c>
      <c r="AY3718" s="6">
        <v>0.3515290382339068</v>
      </c>
      <c r="AZ3718" s="6">
        <f>LOG(Tabella1[[#This Row],[SiO2]]/Tabella1[[#This Row],[Al2O3]])</f>
        <v>0.51830718220585414</v>
      </c>
      <c r="BA3718" s="6">
        <f>LOG((Tabella1[[#This Row],[FeO]]*0.8998+Tabella1[[#This Row],[Fe2O3]])/Tabella1[[#This Row],[K2O]])</f>
        <v>0.17125570253179898</v>
      </c>
      <c r="BB3718" s="6">
        <f>Tabella1[[#This Row],[Log SiO2/Al2O3]]/Tabella1[[#This Row],[Log (FeO3/K2O)]]</f>
        <v>3.0265105018013294</v>
      </c>
    </row>
    <row r="3719" spans="1:54" hidden="1">
      <c r="A3719" s="19" t="s">
        <v>4368</v>
      </c>
      <c r="B3719" s="19" t="s">
        <v>4369</v>
      </c>
      <c r="C3719" s="19" t="s">
        <v>4389</v>
      </c>
      <c r="D3719" s="19" t="s">
        <v>10</v>
      </c>
      <c r="E3719" s="19" t="s">
        <v>2770</v>
      </c>
      <c r="F3719" s="19" t="s">
        <v>4391</v>
      </c>
      <c r="G3719" s="8" t="s">
        <v>4403</v>
      </c>
      <c r="H3719" s="8"/>
      <c r="I3719" s="6">
        <v>61.3</v>
      </c>
      <c r="J3719" s="6">
        <v>1.02</v>
      </c>
      <c r="K3719" s="6">
        <v>20.100000000000001</v>
      </c>
      <c r="L3719" s="6"/>
      <c r="M3719" s="6">
        <v>7.32</v>
      </c>
      <c r="N3719" s="6">
        <v>0.09</v>
      </c>
      <c r="O3719" s="6">
        <v>1.8</v>
      </c>
      <c r="P3719" s="6">
        <v>0.21</v>
      </c>
      <c r="Q3719" s="6">
        <v>1.48</v>
      </c>
      <c r="R3719" s="6">
        <v>3.94</v>
      </c>
      <c r="S3719" s="6">
        <v>0.1</v>
      </c>
      <c r="T3719" s="6">
        <v>1.85</v>
      </c>
      <c r="U3719" s="6">
        <v>97.259999999999991</v>
      </c>
      <c r="V3719" s="12"/>
      <c r="W3719" s="6">
        <v>63.026938104050998</v>
      </c>
      <c r="X3719" s="6">
        <v>1.0487353485502777</v>
      </c>
      <c r="Y3719" s="6">
        <v>20.666255397902532</v>
      </c>
      <c r="Z3719" s="6">
        <v>7.5262183837137577</v>
      </c>
      <c r="AA3719" s="6">
        <v>9.253547193090686E-2</v>
      </c>
      <c r="AB3719" s="6">
        <v>1.8507094386181373</v>
      </c>
      <c r="AC3719" s="6">
        <v>0.21591610117211599</v>
      </c>
      <c r="AD3719" s="6">
        <v>1.521694427308246</v>
      </c>
      <c r="AE3719" s="6">
        <v>4.0509973267530333</v>
      </c>
      <c r="AF3719" s="6">
        <v>100</v>
      </c>
      <c r="AG3719" s="6"/>
      <c r="AH3719" s="6">
        <v>70.450373187809149</v>
      </c>
      <c r="AI3719" s="6">
        <v>0.8816138818205792</v>
      </c>
      <c r="AJ3719" s="6">
        <v>13.61684379955368</v>
      </c>
      <c r="AK3719" s="6">
        <v>0</v>
      </c>
      <c r="AL3719" s="6">
        <v>7.0357327743343117</v>
      </c>
      <c r="AM3719" s="6">
        <v>8.761457382062425E-2</v>
      </c>
      <c r="AN3719" s="6">
        <v>3.0830247355332756</v>
      </c>
      <c r="AO3719" s="6">
        <v>0.25860464258110782</v>
      </c>
      <c r="AP3719" s="6">
        <v>1.6490551150758175</v>
      </c>
      <c r="AQ3719" s="6">
        <v>2.8884865292911335</v>
      </c>
      <c r="AR3719" s="6">
        <v>99.999999999999972</v>
      </c>
      <c r="AS3719" s="6"/>
      <c r="AT3719" s="6">
        <v>0.30468412080502749</v>
      </c>
      <c r="AU3719" s="6" t="s">
        <v>2564</v>
      </c>
      <c r="AV3719" s="6" t="s">
        <v>2564</v>
      </c>
      <c r="AW3719" s="6"/>
      <c r="AX3719" s="6">
        <v>0.25764558779302343</v>
      </c>
      <c r="AY3719" s="6">
        <v>0.33376386247499684</v>
      </c>
      <c r="AZ3719" s="6">
        <f>LOG(Tabella1[[#This Row],[SiO2]]/Tabella1[[#This Row],[Al2O3]])</f>
        <v>0.48426441709792611</v>
      </c>
      <c r="BA3719" s="6">
        <f>LOG((Tabella1[[#This Row],[FeO]]*0.8998+Tabella1[[#This Row],[Fe2O3]])/Tabella1[[#This Row],[K2O]])</f>
        <v>0.22316084806236583</v>
      </c>
      <c r="BB3719" s="6">
        <f>Tabella1[[#This Row],[Log SiO2/Al2O3]]/Tabella1[[#This Row],[Log (FeO3/K2O)]]</f>
        <v>2.1700240938436961</v>
      </c>
    </row>
    <row r="3720" spans="1:54" hidden="1">
      <c r="A3720" s="19" t="s">
        <v>4368</v>
      </c>
      <c r="B3720" s="19" t="s">
        <v>4369</v>
      </c>
      <c r="C3720" s="19" t="s">
        <v>4389</v>
      </c>
      <c r="D3720" s="19" t="s">
        <v>10</v>
      </c>
      <c r="E3720" s="19" t="s">
        <v>2770</v>
      </c>
      <c r="F3720" s="19" t="s">
        <v>4391</v>
      </c>
      <c r="G3720" s="8" t="s">
        <v>4404</v>
      </c>
      <c r="H3720" s="8"/>
      <c r="I3720" s="6">
        <v>66.099999999999994</v>
      </c>
      <c r="J3720" s="6">
        <v>0.88</v>
      </c>
      <c r="K3720" s="6">
        <v>16.100000000000001</v>
      </c>
      <c r="L3720" s="6"/>
      <c r="M3720" s="6">
        <v>5.55</v>
      </c>
      <c r="N3720" s="6">
        <v>0.09</v>
      </c>
      <c r="O3720" s="6">
        <v>1.71</v>
      </c>
      <c r="P3720" s="6">
        <v>0.28000000000000003</v>
      </c>
      <c r="Q3720" s="6">
        <v>1.2</v>
      </c>
      <c r="R3720" s="6">
        <v>3.13</v>
      </c>
      <c r="S3720" s="6">
        <v>0.11</v>
      </c>
      <c r="T3720" s="6">
        <v>2.54</v>
      </c>
      <c r="U3720" s="6">
        <v>95.039999999999978</v>
      </c>
      <c r="V3720" s="12"/>
      <c r="W3720" s="6">
        <v>69.549663299663308</v>
      </c>
      <c r="X3720" s="6">
        <v>0.92592592592592626</v>
      </c>
      <c r="Y3720" s="6">
        <v>16.940235690235696</v>
      </c>
      <c r="Z3720" s="6">
        <v>5.8396464646464663</v>
      </c>
      <c r="AA3720" s="6">
        <v>9.469696969696971E-2</v>
      </c>
      <c r="AB3720" s="6">
        <v>1.7992424242424248</v>
      </c>
      <c r="AC3720" s="6">
        <v>0.29461279461279472</v>
      </c>
      <c r="AD3720" s="6">
        <v>1.262626262626263</v>
      </c>
      <c r="AE3720" s="6">
        <v>3.2933501683501691</v>
      </c>
      <c r="AF3720" s="6">
        <v>100</v>
      </c>
      <c r="AG3720" s="6"/>
      <c r="AH3720" s="6">
        <v>75.955088321480517</v>
      </c>
      <c r="AI3720" s="6">
        <v>0.76049000478457995</v>
      </c>
      <c r="AJ3720" s="6">
        <v>10.905331314039854</v>
      </c>
      <c r="AK3720" s="6">
        <v>0</v>
      </c>
      <c r="AL3720" s="6">
        <v>5.333641585558583</v>
      </c>
      <c r="AM3720" s="6">
        <v>8.7600975606881529E-2</v>
      </c>
      <c r="AN3720" s="6">
        <v>2.928418923152067</v>
      </c>
      <c r="AO3720" s="6">
        <v>0.34475267448775743</v>
      </c>
      <c r="AP3720" s="6">
        <v>1.3368641948052438</v>
      </c>
      <c r="AQ3720" s="6">
        <v>2.2943044758077744</v>
      </c>
      <c r="AR3720" s="6">
        <v>100.00000000000001</v>
      </c>
      <c r="AS3720" s="6"/>
      <c r="AT3720" s="6">
        <v>0.35444171826926818</v>
      </c>
      <c r="AU3720" s="6" t="s">
        <v>2564</v>
      </c>
      <c r="AV3720" s="6" t="s">
        <v>2564</v>
      </c>
      <c r="AW3720" s="6"/>
      <c r="AX3720" s="6">
        <v>0.25139480484606314</v>
      </c>
      <c r="AY3720" s="6">
        <v>0.39037411187689713</v>
      </c>
      <c r="AZ3720" s="6">
        <f>LOG(Tabella1[[#This Row],[SiO2]]/Tabella1[[#This Row],[Al2O3]])</f>
        <v>0.6133755834537904</v>
      </c>
      <c r="BA3720" s="6">
        <f>LOG((Tabella1[[#This Row],[FeO]]*0.8998+Tabella1[[#This Row],[Fe2O3]])/Tabella1[[#This Row],[K2O]])</f>
        <v>0.20289463440577585</v>
      </c>
      <c r="BB3720" s="6">
        <f>Tabella1[[#This Row],[Log SiO2/Al2O3]]/Tabella1[[#This Row],[Log (FeO3/K2O)]]</f>
        <v>3.0231237274963112</v>
      </c>
    </row>
    <row r="3721" spans="1:54" hidden="1">
      <c r="A3721" s="19" t="s">
        <v>4368</v>
      </c>
      <c r="B3721" s="19" t="s">
        <v>4369</v>
      </c>
      <c r="C3721" s="19" t="s">
        <v>4389</v>
      </c>
      <c r="D3721" s="19" t="s">
        <v>10</v>
      </c>
      <c r="E3721" s="19" t="s">
        <v>2770</v>
      </c>
      <c r="F3721" s="19" t="s">
        <v>4391</v>
      </c>
      <c r="G3721" s="8" t="s">
        <v>4405</v>
      </c>
      <c r="H3721" s="8"/>
      <c r="I3721" s="6">
        <v>63.1</v>
      </c>
      <c r="J3721" s="6">
        <v>0.94</v>
      </c>
      <c r="K3721" s="6">
        <v>17.600000000000001</v>
      </c>
      <c r="L3721" s="6"/>
      <c r="M3721" s="6">
        <v>6.58</v>
      </c>
      <c r="N3721" s="6">
        <v>7.0000000000000007E-2</v>
      </c>
      <c r="O3721" s="6">
        <v>1.8</v>
      </c>
      <c r="P3721" s="6">
        <v>0.46</v>
      </c>
      <c r="Q3721" s="6">
        <v>0.8</v>
      </c>
      <c r="R3721" s="6">
        <v>3.64</v>
      </c>
      <c r="S3721" s="6">
        <v>0.12</v>
      </c>
      <c r="T3721" s="6">
        <v>2.08</v>
      </c>
      <c r="U3721" s="6">
        <v>94.99</v>
      </c>
      <c r="V3721" s="12"/>
      <c r="W3721" s="6">
        <v>66.428045057374462</v>
      </c>
      <c r="X3721" s="6">
        <v>0.98957785030003165</v>
      </c>
      <c r="Y3721" s="6">
        <v>18.528266133277192</v>
      </c>
      <c r="Z3721" s="6">
        <v>6.9270449521002213</v>
      </c>
      <c r="AA3721" s="6">
        <v>7.3691967575534284E-2</v>
      </c>
      <c r="AB3721" s="6">
        <v>1.894936309085167</v>
      </c>
      <c r="AC3721" s="6">
        <v>0.48426150121065376</v>
      </c>
      <c r="AD3721" s="6">
        <v>0.84219391514896313</v>
      </c>
      <c r="AE3721" s="6">
        <v>3.831982313927782</v>
      </c>
      <c r="AF3721" s="6">
        <v>100.00000000000001</v>
      </c>
      <c r="AG3721" s="6"/>
      <c r="AH3721" s="6">
        <v>73.314409060336416</v>
      </c>
      <c r="AI3721" s="6">
        <v>0.82137836122599328</v>
      </c>
      <c r="AJ3721" s="6">
        <v>12.053973203787386</v>
      </c>
      <c r="AK3721" s="6">
        <v>0</v>
      </c>
      <c r="AL3721" s="6">
        <v>6.393833228026419</v>
      </c>
      <c r="AM3721" s="6">
        <v>6.889203903713928E-2</v>
      </c>
      <c r="AN3721" s="6">
        <v>3.1168375314379215</v>
      </c>
      <c r="AO3721" s="6">
        <v>0.57267999151099036</v>
      </c>
      <c r="AP3721" s="6">
        <v>0.90115728563032527</v>
      </c>
      <c r="AQ3721" s="6">
        <v>2.6978180993983263</v>
      </c>
      <c r="AR3721" s="6">
        <v>99.999999999999986</v>
      </c>
      <c r="AS3721" s="6"/>
      <c r="AT3721" s="6">
        <v>0.32772005363935736</v>
      </c>
      <c r="AU3721" s="6" t="s">
        <v>2564</v>
      </c>
      <c r="AV3721" s="6" t="s">
        <v>2564</v>
      </c>
      <c r="AW3721" s="6"/>
      <c r="AX3721" s="6">
        <v>0.23595243700824739</v>
      </c>
      <c r="AY3721" s="6">
        <v>0.35869865906110188</v>
      </c>
      <c r="AZ3721" s="6">
        <f>LOG(Tabella1[[#This Row],[SiO2]]/Tabella1[[#This Row],[Al2O3]])</f>
        <v>0.5545166914299845</v>
      </c>
      <c r="BA3721" s="6">
        <f>LOG((Tabella1[[#This Row],[FeO]]*0.8998+Tabella1[[#This Row],[Fe2O3]])/Tabella1[[#This Row],[K2O]])</f>
        <v>0.21127049879444759</v>
      </c>
      <c r="BB3721" s="6">
        <f>Tabella1[[#This Row],[Log SiO2/Al2O3]]/Tabella1[[#This Row],[Log (FeO3/K2O)]]</f>
        <v>2.6246763963457722</v>
      </c>
    </row>
    <row r="3722" spans="1:54" hidden="1">
      <c r="A3722" s="19" t="s">
        <v>4368</v>
      </c>
      <c r="B3722" s="19" t="s">
        <v>4369</v>
      </c>
      <c r="C3722" s="19" t="s">
        <v>4389</v>
      </c>
      <c r="D3722" s="19" t="s">
        <v>10</v>
      </c>
      <c r="E3722" s="19" t="s">
        <v>2770</v>
      </c>
      <c r="F3722" s="19" t="s">
        <v>4391</v>
      </c>
      <c r="G3722" s="8" t="s">
        <v>4406</v>
      </c>
      <c r="H3722" s="8"/>
      <c r="I3722" s="6">
        <v>63.16</v>
      </c>
      <c r="J3722" s="6">
        <v>1.07</v>
      </c>
      <c r="K3722" s="6">
        <v>20.12</v>
      </c>
      <c r="L3722" s="6"/>
      <c r="M3722" s="6">
        <v>6.07</v>
      </c>
      <c r="N3722" s="6">
        <v>0.08</v>
      </c>
      <c r="O3722" s="6">
        <v>1.73</v>
      </c>
      <c r="P3722" s="6">
        <v>0.53</v>
      </c>
      <c r="Q3722" s="6">
        <v>1.8</v>
      </c>
      <c r="R3722" s="6">
        <v>3.98</v>
      </c>
      <c r="S3722" s="6">
        <v>0.13</v>
      </c>
      <c r="T3722" s="6">
        <v>2.5299999999999998</v>
      </c>
      <c r="U3722" s="6">
        <v>98.539999999999992</v>
      </c>
      <c r="V3722" s="12"/>
      <c r="W3722" s="6">
        <v>64.095798660442455</v>
      </c>
      <c r="X3722" s="6">
        <v>1.0858534605236454</v>
      </c>
      <c r="Y3722" s="6">
        <v>20.418104323117518</v>
      </c>
      <c r="Z3722" s="6">
        <v>6.1599350517556326</v>
      </c>
      <c r="AA3722" s="6">
        <v>8.118530545971181E-2</v>
      </c>
      <c r="AB3722" s="6">
        <v>1.7556322305662675</v>
      </c>
      <c r="AC3722" s="6">
        <v>0.53785264867059068</v>
      </c>
      <c r="AD3722" s="6">
        <v>1.8266693728435157</v>
      </c>
      <c r="AE3722" s="6">
        <v>4.0389689466206624</v>
      </c>
      <c r="AF3722" s="6">
        <v>100</v>
      </c>
      <c r="AG3722" s="6"/>
      <c r="AH3722" s="6">
        <v>71.404236426376841</v>
      </c>
      <c r="AI3722" s="6">
        <v>0.90974789705887382</v>
      </c>
      <c r="AJ3722" s="6">
        <v>13.408105210661583</v>
      </c>
      <c r="AK3722" s="6">
        <v>0</v>
      </c>
      <c r="AL3722" s="6">
        <v>5.7391289204309919</v>
      </c>
      <c r="AM3722" s="6">
        <v>7.6609541800499059E-2</v>
      </c>
      <c r="AN3722" s="6">
        <v>2.9148059117424374</v>
      </c>
      <c r="AO3722" s="6">
        <v>0.64202498094764704</v>
      </c>
      <c r="AP3722" s="6">
        <v>1.972899647384101</v>
      </c>
      <c r="AQ3722" s="6">
        <v>2.870226905971744</v>
      </c>
      <c r="AR3722" s="6">
        <v>99.999999999999986</v>
      </c>
      <c r="AS3722" s="6"/>
      <c r="AT3722" s="6">
        <v>0.33681856499610197</v>
      </c>
      <c r="AU3722" s="6" t="s">
        <v>2564</v>
      </c>
      <c r="AV3722" s="6" t="s">
        <v>2564</v>
      </c>
      <c r="AW3722" s="6"/>
      <c r="AX3722" s="6">
        <v>0.23582647836245343</v>
      </c>
      <c r="AY3722" s="6">
        <v>0.37638630577547133</v>
      </c>
      <c r="AZ3722" s="6">
        <f>LOG(Tabella1[[#This Row],[SiO2]]/Tabella1[[#This Row],[Al2O3]])</f>
        <v>0.49681414495236681</v>
      </c>
      <c r="BA3722" s="6">
        <f>LOG((Tabella1[[#This Row],[FeO]]*0.8998+Tabella1[[#This Row],[Fe2O3]])/Tabella1[[#This Row],[K2O]])</f>
        <v>0.13745160783111784</v>
      </c>
      <c r="BB3722" s="6">
        <f>Tabella1[[#This Row],[Log SiO2/Al2O3]]/Tabella1[[#This Row],[Log (FeO3/K2O)]]</f>
        <v>3.6144658676003676</v>
      </c>
    </row>
    <row r="3723" spans="1:54" hidden="1">
      <c r="A3723" s="19" t="s">
        <v>4368</v>
      </c>
      <c r="B3723" s="19" t="s">
        <v>4369</v>
      </c>
      <c r="C3723" s="19" t="s">
        <v>4389</v>
      </c>
      <c r="D3723" s="19" t="s">
        <v>10</v>
      </c>
      <c r="E3723" s="19" t="s">
        <v>2770</v>
      </c>
      <c r="F3723" s="19" t="s">
        <v>4391</v>
      </c>
      <c r="G3723" s="8" t="s">
        <v>155</v>
      </c>
      <c r="H3723" s="8"/>
      <c r="I3723" s="6">
        <v>61</v>
      </c>
      <c r="J3723" s="6">
        <v>1.03</v>
      </c>
      <c r="K3723" s="6">
        <v>19.3</v>
      </c>
      <c r="L3723" s="6"/>
      <c r="M3723" s="6">
        <v>6.79</v>
      </c>
      <c r="N3723" s="6">
        <v>0.11</v>
      </c>
      <c r="O3723" s="6">
        <v>1.9</v>
      </c>
      <c r="P3723" s="6">
        <v>0.39</v>
      </c>
      <c r="Q3723" s="6">
        <v>1.53</v>
      </c>
      <c r="R3723" s="6">
        <v>3.72</v>
      </c>
      <c r="S3723" s="6">
        <v>0.13</v>
      </c>
      <c r="T3723" s="6">
        <v>2.93</v>
      </c>
      <c r="U3723" s="6">
        <v>95.77000000000001</v>
      </c>
      <c r="V3723" s="12"/>
      <c r="W3723" s="6">
        <v>63.694267515923563</v>
      </c>
      <c r="X3723" s="6">
        <v>1.0754933695311684</v>
      </c>
      <c r="Y3723" s="6">
        <v>20.152448574710242</v>
      </c>
      <c r="Z3723" s="6">
        <v>7.0899028923462453</v>
      </c>
      <c r="AA3723" s="6">
        <v>0.11485851519264904</v>
      </c>
      <c r="AB3723" s="6">
        <v>1.9839198078730289</v>
      </c>
      <c r="AC3723" s="6">
        <v>0.40722564477393747</v>
      </c>
      <c r="AD3723" s="6">
        <v>1.597577529497755</v>
      </c>
      <c r="AE3723" s="6">
        <v>3.8843061501514042</v>
      </c>
      <c r="AF3723" s="6">
        <v>99.999999999999972</v>
      </c>
      <c r="AG3723" s="6"/>
      <c r="AH3723" s="6">
        <v>70.861033548705848</v>
      </c>
      <c r="AI3723" s="6">
        <v>0.89985036441453203</v>
      </c>
      <c r="AJ3723" s="6">
        <v>13.215771808018777</v>
      </c>
      <c r="AK3723" s="6">
        <v>0</v>
      </c>
      <c r="AL3723" s="6">
        <v>6.5966410544153655</v>
      </c>
      <c r="AM3723" s="6">
        <v>0.10823839718015937</v>
      </c>
      <c r="AN3723" s="6">
        <v>3.2893715283019849</v>
      </c>
      <c r="AO3723" s="6">
        <v>0.48544099977703892</v>
      </c>
      <c r="AP3723" s="6">
        <v>1.7231366131038717</v>
      </c>
      <c r="AQ3723" s="6">
        <v>2.7565881734195217</v>
      </c>
      <c r="AR3723" s="6">
        <v>100</v>
      </c>
      <c r="AS3723" s="6"/>
      <c r="AT3723" s="6">
        <v>0.33272985450700704</v>
      </c>
      <c r="AU3723" s="6" t="s">
        <v>2564</v>
      </c>
      <c r="AV3723" s="6" t="s">
        <v>2564</v>
      </c>
      <c r="AW3723" s="6"/>
      <c r="AX3723" s="6">
        <v>0.24718099952375619</v>
      </c>
      <c r="AY3723" s="6">
        <v>0.36604853644888191</v>
      </c>
      <c r="AZ3723" s="6">
        <f>LOG(Tabella1[[#This Row],[SiO2]]/Tabella1[[#This Row],[Al2O3]])</f>
        <v>0.49977252600299321</v>
      </c>
      <c r="BA3723" s="6">
        <f>LOG((Tabella1[[#This Row],[FeO]]*0.8998+Tabella1[[#This Row],[Fe2O3]])/Tabella1[[#This Row],[K2O]])</f>
        <v>0.2154728232281522</v>
      </c>
      <c r="BB3723" s="6">
        <f>Tabella1[[#This Row],[Log SiO2/Al2O3]]/Tabella1[[#This Row],[Log (FeO3/K2O)]]</f>
        <v>2.3194225541557594</v>
      </c>
    </row>
    <row r="3724" spans="1:54" hidden="1">
      <c r="A3724" s="19" t="s">
        <v>4368</v>
      </c>
      <c r="B3724" s="19" t="s">
        <v>4369</v>
      </c>
      <c r="C3724" s="19" t="s">
        <v>4389</v>
      </c>
      <c r="D3724" s="19" t="s">
        <v>10</v>
      </c>
      <c r="E3724" s="19" t="s">
        <v>2770</v>
      </c>
      <c r="F3724" s="19" t="s">
        <v>4391</v>
      </c>
      <c r="G3724" s="8" t="s">
        <v>4407</v>
      </c>
      <c r="H3724" s="19"/>
      <c r="I3724" s="6">
        <v>65.36</v>
      </c>
      <c r="J3724" s="6">
        <v>1.06</v>
      </c>
      <c r="K3724" s="6">
        <v>19.489999999999998</v>
      </c>
      <c r="L3724" s="6"/>
      <c r="M3724" s="6">
        <v>6.84</v>
      </c>
      <c r="N3724" s="6">
        <v>0.17</v>
      </c>
      <c r="O3724" s="6">
        <v>1.71</v>
      </c>
      <c r="P3724" s="6">
        <v>0.37</v>
      </c>
      <c r="Q3724" s="6">
        <v>1.44</v>
      </c>
      <c r="R3724" s="6">
        <v>3.86</v>
      </c>
      <c r="S3724" s="6">
        <v>0.21</v>
      </c>
      <c r="T3724" s="6">
        <v>1.62</v>
      </c>
      <c r="U3724" s="6">
        <v>100.3</v>
      </c>
      <c r="V3724" s="6"/>
      <c r="W3724" s="6">
        <v>65.16450648055833</v>
      </c>
      <c r="X3724" s="6">
        <v>1.0568295114656032</v>
      </c>
      <c r="Y3724" s="6">
        <v>19.431704885343969</v>
      </c>
      <c r="Z3724" s="6">
        <v>6.8195413758723831</v>
      </c>
      <c r="AA3724" s="6">
        <v>0.16949152542372883</v>
      </c>
      <c r="AB3724" s="6">
        <v>1.7048853439680958</v>
      </c>
      <c r="AC3724" s="6">
        <v>0.36889332003988035</v>
      </c>
      <c r="AD3724" s="6">
        <v>1.4356929212362912</v>
      </c>
      <c r="AE3724" s="6">
        <v>3.8484546360917249</v>
      </c>
      <c r="AF3724" s="6">
        <v>100.00000000000001</v>
      </c>
      <c r="AG3724" s="6"/>
      <c r="AH3724" s="6">
        <v>72.29888081554985</v>
      </c>
      <c r="AI3724" s="6">
        <v>0.88182177942340234</v>
      </c>
      <c r="AJ3724" s="6">
        <v>12.708343493109824</v>
      </c>
      <c r="AK3724" s="6">
        <v>0</v>
      </c>
      <c r="AL3724" s="6">
        <v>6.3277755229495432</v>
      </c>
      <c r="AM3724" s="6">
        <v>0.15928668433472976</v>
      </c>
      <c r="AN3724" s="6">
        <v>2.8190145791413981</v>
      </c>
      <c r="AO3724" s="6">
        <v>0.43854630287416296</v>
      </c>
      <c r="AP3724" s="6">
        <v>1.5443034979838137</v>
      </c>
      <c r="AQ3724" s="6">
        <v>2.7236928882655249</v>
      </c>
      <c r="AR3724" s="6">
        <v>99.999999999999986</v>
      </c>
      <c r="AS3724" s="6"/>
      <c r="AT3724" s="6">
        <v>0.30819714322481023</v>
      </c>
      <c r="AU3724" s="6" t="s">
        <v>2564</v>
      </c>
      <c r="AV3724" s="6" t="s">
        <v>2564</v>
      </c>
      <c r="AW3724" s="6"/>
      <c r="AX3724" s="6">
        <v>0.25855870371664907</v>
      </c>
      <c r="AY3724" s="6">
        <v>0.34107990122720205</v>
      </c>
      <c r="AZ3724" s="6">
        <f>LOG(Tabella1[[#This Row],[SiO2]]/Tabella1[[#This Row],[Al2O3]])</f>
        <v>0.52550020440673761</v>
      </c>
      <c r="BA3724" s="6">
        <f>LOG((Tabella1[[#This Row],[FeO]]*0.8998+Tabella1[[#This Row],[Fe2O3]])/Tabella1[[#This Row],[K2O]])</f>
        <v>0.20261478587790938</v>
      </c>
      <c r="BB3724" s="6">
        <f>Tabella1[[#This Row],[Log SiO2/Al2O3]]/Tabella1[[#This Row],[Log (FeO3/K2O)]]</f>
        <v>2.5935925758320075</v>
      </c>
    </row>
    <row r="3725" spans="1:54" hidden="1">
      <c r="A3725" s="19" t="s">
        <v>4368</v>
      </c>
      <c r="B3725" s="19" t="s">
        <v>4369</v>
      </c>
      <c r="C3725" s="19" t="s">
        <v>4389</v>
      </c>
      <c r="D3725" s="19" t="s">
        <v>10</v>
      </c>
      <c r="E3725" s="19" t="s">
        <v>2770</v>
      </c>
      <c r="F3725" s="19" t="s">
        <v>4391</v>
      </c>
      <c r="G3725" s="8" t="s">
        <v>4408</v>
      </c>
      <c r="H3725" s="19"/>
      <c r="I3725" s="6">
        <v>61.7</v>
      </c>
      <c r="J3725" s="6">
        <v>1.01</v>
      </c>
      <c r="K3725" s="6">
        <v>19.600000000000001</v>
      </c>
      <c r="L3725" s="6"/>
      <c r="M3725" s="6">
        <v>7.34</v>
      </c>
      <c r="N3725" s="6">
        <v>0.08</v>
      </c>
      <c r="O3725" s="6">
        <v>1.77</v>
      </c>
      <c r="P3725" s="6">
        <v>0.25</v>
      </c>
      <c r="Q3725" s="6">
        <v>1.46</v>
      </c>
      <c r="R3725" s="6">
        <v>3.8</v>
      </c>
      <c r="S3725" s="6">
        <v>0.12</v>
      </c>
      <c r="T3725" s="6">
        <v>2.31</v>
      </c>
      <c r="U3725" s="6">
        <v>97.009999999999991</v>
      </c>
      <c r="V3725" s="6"/>
      <c r="W3725" s="6">
        <v>63.60169054736626</v>
      </c>
      <c r="X3725" s="6">
        <v>1.0411297804350068</v>
      </c>
      <c r="Y3725" s="6">
        <v>20.204102669827854</v>
      </c>
      <c r="Z3725" s="6">
        <v>7.566230285537574</v>
      </c>
      <c r="AA3725" s="6">
        <v>8.2465725182970837E-2</v>
      </c>
      <c r="AB3725" s="6">
        <v>1.8245541696732297</v>
      </c>
      <c r="AC3725" s="6">
        <v>0.25770539119678387</v>
      </c>
      <c r="AD3725" s="6">
        <v>1.5049994845892176</v>
      </c>
      <c r="AE3725" s="6">
        <v>3.9171219461911146</v>
      </c>
      <c r="AF3725" s="6">
        <v>100.00000000000001</v>
      </c>
      <c r="AG3725" s="6"/>
      <c r="AH3725" s="6">
        <v>70.906884258332752</v>
      </c>
      <c r="AI3725" s="6">
        <v>0.87293124140873957</v>
      </c>
      <c r="AJ3725" s="6">
        <v>13.277517558336033</v>
      </c>
      <c r="AK3725" s="6">
        <v>0</v>
      </c>
      <c r="AL3725" s="6">
        <v>7.0546379410352706</v>
      </c>
      <c r="AM3725" s="6">
        <v>7.7876109152130571E-2</v>
      </c>
      <c r="AN3725" s="6">
        <v>3.031504276524148</v>
      </c>
      <c r="AO3725" s="6">
        <v>0.30784878651324799</v>
      </c>
      <c r="AP3725" s="6">
        <v>1.6266972264335526</v>
      </c>
      <c r="AQ3725" s="6">
        <v>2.7857243227651463</v>
      </c>
      <c r="AR3725" s="6">
        <v>99.999999999999972</v>
      </c>
      <c r="AS3725" s="6"/>
      <c r="AT3725" s="6">
        <v>0.30056132574122008</v>
      </c>
      <c r="AU3725" s="6" t="s">
        <v>2564</v>
      </c>
      <c r="AV3725" s="6" t="s">
        <v>2564</v>
      </c>
      <c r="AW3725" s="6"/>
      <c r="AX3725" s="6">
        <v>0.25661566149221376</v>
      </c>
      <c r="AY3725" s="6">
        <v>0.3290388426327695</v>
      </c>
      <c r="AZ3725" s="6">
        <f>LOG(Tabella1[[#This Row],[SiO2]]/Tabella1[[#This Row],[Al2O3]])</f>
        <v>0.49802909267676565</v>
      </c>
      <c r="BA3725" s="6">
        <f>LOG((Tabella1[[#This Row],[FeO]]*0.8998+Tabella1[[#This Row],[Fe2O3]])/Tabella1[[#This Row],[K2O]])</f>
        <v>0.24005845212880844</v>
      </c>
      <c r="BB3725" s="6">
        <f>Tabella1[[#This Row],[Log SiO2/Al2O3]]/Tabella1[[#This Row],[Log (FeO3/K2O)]]</f>
        <v>2.0746159456595081</v>
      </c>
    </row>
    <row r="3726" spans="1:54" hidden="1">
      <c r="A3726" s="19" t="s">
        <v>4368</v>
      </c>
      <c r="B3726" s="19" t="s">
        <v>4369</v>
      </c>
      <c r="C3726" s="19" t="s">
        <v>4389</v>
      </c>
      <c r="D3726" s="19" t="s">
        <v>10</v>
      </c>
      <c r="E3726" s="19" t="s">
        <v>2770</v>
      </c>
      <c r="F3726" s="19" t="s">
        <v>4391</v>
      </c>
      <c r="G3726" s="8" t="s">
        <v>4409</v>
      </c>
      <c r="H3726" s="19"/>
      <c r="I3726" s="6">
        <v>71.3</v>
      </c>
      <c r="J3726" s="6">
        <v>0.82</v>
      </c>
      <c r="K3726" s="6">
        <v>13.9</v>
      </c>
      <c r="L3726" s="6"/>
      <c r="M3726" s="6">
        <v>4.6500000000000004</v>
      </c>
      <c r="N3726" s="6">
        <v>7.0000000000000007E-2</v>
      </c>
      <c r="O3726" s="6">
        <v>1.71</v>
      </c>
      <c r="P3726" s="6">
        <v>0.23</v>
      </c>
      <c r="Q3726" s="6">
        <v>1.02</v>
      </c>
      <c r="R3726" s="6">
        <v>3.22</v>
      </c>
      <c r="S3726" s="6">
        <v>0.08</v>
      </c>
      <c r="T3726" s="6">
        <v>1.77</v>
      </c>
      <c r="U3726" s="6">
        <v>96.919999999999987</v>
      </c>
      <c r="V3726" s="6"/>
      <c r="W3726" s="6">
        <v>73.565827486586883</v>
      </c>
      <c r="X3726" s="6">
        <v>0.84605860503508057</v>
      </c>
      <c r="Y3726" s="6">
        <v>14.341725134131245</v>
      </c>
      <c r="Z3726" s="6">
        <v>4.797771357820884</v>
      </c>
      <c r="AA3726" s="6">
        <v>7.2224515063970304E-2</v>
      </c>
      <c r="AB3726" s="6">
        <v>1.7643417251341313</v>
      </c>
      <c r="AC3726" s="6">
        <v>0.23730912092447382</v>
      </c>
      <c r="AD3726" s="6">
        <v>1.0524143623607101</v>
      </c>
      <c r="AE3726" s="6">
        <v>3.3223276929426335</v>
      </c>
      <c r="AF3726" s="6">
        <v>100.00000000000001</v>
      </c>
      <c r="AG3726" s="6"/>
      <c r="AH3726" s="6">
        <v>79.283749711811097</v>
      </c>
      <c r="AI3726" s="6">
        <v>0.68574702012681299</v>
      </c>
      <c r="AJ3726" s="6">
        <v>9.1110205671322682</v>
      </c>
      <c r="AK3726" s="6">
        <v>0</v>
      </c>
      <c r="AL3726" s="6">
        <v>4.3243718981417176</v>
      </c>
      <c r="AM3726" s="6">
        <v>6.5933132835877553E-2</v>
      </c>
      <c r="AN3726" s="6">
        <v>2.8338211869950869</v>
      </c>
      <c r="AO3726" s="6">
        <v>0.2740417215143533</v>
      </c>
      <c r="AP3726" s="6">
        <v>1.0996271544379979</v>
      </c>
      <c r="AQ3726" s="6">
        <v>2.2840301103540241</v>
      </c>
      <c r="AR3726" s="6">
        <v>99.999999999999986</v>
      </c>
      <c r="AS3726" s="6"/>
      <c r="AT3726" s="6">
        <v>0.39588498847274783</v>
      </c>
      <c r="AU3726" s="6" t="s">
        <v>2564</v>
      </c>
      <c r="AV3726" s="6" t="s">
        <v>2564</v>
      </c>
      <c r="AW3726" s="6"/>
      <c r="AX3726" s="6">
        <v>0.13507349405152205</v>
      </c>
      <c r="AY3726" s="6">
        <v>0.4378284745105423</v>
      </c>
      <c r="AZ3726" s="6">
        <f>LOG(Tabella1[[#This Row],[SiO2]]/Tabella1[[#This Row],[Al2O3]])</f>
        <v>0.71007472959777052</v>
      </c>
      <c r="BA3726" s="6">
        <f>LOG((Tabella1[[#This Row],[FeO]]*0.8998+Tabella1[[#This Row],[Fe2O3]])/Tabella1[[#This Row],[K2O]])</f>
        <v>0.11374307002367107</v>
      </c>
      <c r="BB3726" s="6">
        <f>Tabella1[[#This Row],[Log SiO2/Al2O3]]/Tabella1[[#This Row],[Log (FeO3/K2O)]]</f>
        <v>6.2427955342685655</v>
      </c>
    </row>
    <row r="3727" spans="1:54" hidden="1">
      <c r="A3727" s="19" t="s">
        <v>4368</v>
      </c>
      <c r="B3727" s="19" t="s">
        <v>4369</v>
      </c>
      <c r="C3727" s="19" t="s">
        <v>4389</v>
      </c>
      <c r="D3727" s="19" t="s">
        <v>10</v>
      </c>
      <c r="E3727" s="19" t="s">
        <v>2770</v>
      </c>
      <c r="F3727" s="19" t="s">
        <v>4391</v>
      </c>
      <c r="G3727" s="8" t="s">
        <v>4410</v>
      </c>
      <c r="H3727" s="19"/>
      <c r="I3727" s="6">
        <v>60.8</v>
      </c>
      <c r="J3727" s="6">
        <v>1.01</v>
      </c>
      <c r="K3727" s="6">
        <v>19.8</v>
      </c>
      <c r="L3727" s="6"/>
      <c r="M3727" s="6">
        <v>6.84</v>
      </c>
      <c r="N3727" s="6">
        <v>0.08</v>
      </c>
      <c r="O3727" s="6">
        <v>1.63</v>
      </c>
      <c r="P3727" s="6">
        <v>0.2</v>
      </c>
      <c r="Q3727" s="6">
        <v>0.66</v>
      </c>
      <c r="R3727" s="6">
        <v>4.4000000000000004</v>
      </c>
      <c r="S3727" s="6">
        <v>0.12</v>
      </c>
      <c r="T3727" s="6">
        <v>2.77</v>
      </c>
      <c r="U3727" s="6">
        <v>95.42</v>
      </c>
      <c r="V3727" s="6"/>
      <c r="W3727" s="6">
        <v>63.718298050723106</v>
      </c>
      <c r="X3727" s="6">
        <v>1.0584783064347096</v>
      </c>
      <c r="Y3727" s="6">
        <v>20.750366799413122</v>
      </c>
      <c r="Z3727" s="6">
        <v>7.1683085307063505</v>
      </c>
      <c r="AA3727" s="6">
        <v>8.3839865856214627E-2</v>
      </c>
      <c r="AB3727" s="6">
        <v>1.7082372668203731</v>
      </c>
      <c r="AC3727" s="6">
        <v>0.20959966464053659</v>
      </c>
      <c r="AD3727" s="6">
        <v>0.69167889331377075</v>
      </c>
      <c r="AE3727" s="6">
        <v>4.6111926220918056</v>
      </c>
      <c r="AF3727" s="6">
        <v>99.999999999999986</v>
      </c>
      <c r="AG3727" s="6"/>
      <c r="AH3727" s="6">
        <v>71.394877640732361</v>
      </c>
      <c r="AI3727" s="6">
        <v>0.89194951324968774</v>
      </c>
      <c r="AJ3727" s="6">
        <v>13.705227195877903</v>
      </c>
      <c r="AK3727" s="6">
        <v>0</v>
      </c>
      <c r="AL3727" s="6">
        <v>6.7173040669597199</v>
      </c>
      <c r="AM3727" s="6">
        <v>7.9572770863287123E-2</v>
      </c>
      <c r="AN3727" s="6">
        <v>2.8525466750427171</v>
      </c>
      <c r="AO3727" s="6">
        <v>0.25164463110920066</v>
      </c>
      <c r="AP3727" s="6">
        <v>0.75137725091308671</v>
      </c>
      <c r="AQ3727" s="6">
        <v>3.2958501069775736</v>
      </c>
      <c r="AR3727" s="6">
        <v>100.00000000000001</v>
      </c>
      <c r="AS3727" s="6"/>
      <c r="AT3727" s="6">
        <v>0.29807640181082257</v>
      </c>
      <c r="AU3727" s="6" t="s">
        <v>2564</v>
      </c>
      <c r="AV3727" s="6" t="s">
        <v>2564</v>
      </c>
      <c r="AW3727" s="6"/>
      <c r="AX3727" s="6">
        <v>0.25775282560998303</v>
      </c>
      <c r="AY3727" s="6">
        <v>0.32871389058811706</v>
      </c>
      <c r="AZ3727" s="6">
        <f>LOG(Tabella1[[#This Row],[SiO2]]/Tabella1[[#This Row],[Al2O3]])</f>
        <v>0.48723838901120381</v>
      </c>
      <c r="BA3727" s="6">
        <f>LOG((Tabella1[[#This Row],[FeO]]*0.8998+Tabella1[[#This Row],[Fe2O3]])/Tabella1[[#This Row],[K2O]])</f>
        <v>0.1457494140634768</v>
      </c>
      <c r="BB3727" s="6">
        <f>Tabella1[[#This Row],[Log SiO2/Al2O3]]/Tabella1[[#This Row],[Log (FeO3/K2O)]]</f>
        <v>3.3429869488120323</v>
      </c>
    </row>
    <row r="3728" spans="1:54" hidden="1">
      <c r="A3728" s="19" t="s">
        <v>4368</v>
      </c>
      <c r="B3728" s="19" t="s">
        <v>4369</v>
      </c>
      <c r="C3728" s="19" t="s">
        <v>4389</v>
      </c>
      <c r="D3728" s="19" t="s">
        <v>10</v>
      </c>
      <c r="E3728" s="19" t="s">
        <v>2770</v>
      </c>
      <c r="F3728" s="19" t="s">
        <v>4391</v>
      </c>
      <c r="G3728" s="8" t="s">
        <v>151</v>
      </c>
      <c r="H3728" s="19"/>
      <c r="I3728" s="6">
        <v>64.8</v>
      </c>
      <c r="J3728" s="6">
        <v>0.98</v>
      </c>
      <c r="K3728" s="6">
        <v>17.399999999999999</v>
      </c>
      <c r="L3728" s="6"/>
      <c r="M3728" s="6">
        <v>6.58</v>
      </c>
      <c r="N3728" s="6">
        <v>0.08</v>
      </c>
      <c r="O3728" s="6">
        <v>1.63</v>
      </c>
      <c r="P3728" s="6">
        <v>0.28000000000000003</v>
      </c>
      <c r="Q3728" s="6">
        <v>0.68</v>
      </c>
      <c r="R3728" s="6">
        <v>3.69</v>
      </c>
      <c r="S3728" s="6">
        <v>0.12</v>
      </c>
      <c r="T3728" s="6">
        <v>1.7</v>
      </c>
      <c r="U3728" s="6">
        <v>96.12</v>
      </c>
      <c r="V3728" s="6"/>
      <c r="W3728" s="6">
        <v>67.415730337078656</v>
      </c>
      <c r="X3728" s="6">
        <v>1.019558884727424</v>
      </c>
      <c r="Y3728" s="6">
        <v>18.1023720349563</v>
      </c>
      <c r="Z3728" s="6">
        <v>6.8456096545984186</v>
      </c>
      <c r="AA3728" s="6">
        <v>8.322929671244278E-2</v>
      </c>
      <c r="AB3728" s="6">
        <v>1.6957969205160215</v>
      </c>
      <c r="AC3728" s="6">
        <v>0.29130253849354976</v>
      </c>
      <c r="AD3728" s="6">
        <v>0.70744902205576365</v>
      </c>
      <c r="AE3728" s="6">
        <v>3.838951310861423</v>
      </c>
      <c r="AF3728" s="6">
        <v>100.00000000000001</v>
      </c>
      <c r="AG3728" s="6"/>
      <c r="AH3728" s="6">
        <v>74.348032399488176</v>
      </c>
      <c r="AI3728" s="6">
        <v>0.84562141750249931</v>
      </c>
      <c r="AJ3728" s="6">
        <v>11.767963066479927</v>
      </c>
      <c r="AK3728" s="6">
        <v>0</v>
      </c>
      <c r="AL3728" s="6">
        <v>6.3138723713035816</v>
      </c>
      <c r="AM3728" s="6">
        <v>7.7749119702709049E-2</v>
      </c>
      <c r="AN3728" s="6">
        <v>2.7871719243823136</v>
      </c>
      <c r="AO3728" s="6">
        <v>0.34422840461814602</v>
      </c>
      <c r="AP3728" s="6">
        <v>0.75640435123485861</v>
      </c>
      <c r="AQ3728" s="6">
        <v>2.7006738609090446</v>
      </c>
      <c r="AR3728" s="6">
        <v>100.00000000000004</v>
      </c>
      <c r="AS3728" s="6"/>
      <c r="AT3728" s="6">
        <v>0.30624748477529079</v>
      </c>
      <c r="AU3728" s="6" t="s">
        <v>2564</v>
      </c>
      <c r="AV3728" s="6" t="s">
        <v>2564</v>
      </c>
      <c r="AW3728" s="6"/>
      <c r="AX3728" s="6">
        <v>0.25052959898281424</v>
      </c>
      <c r="AY3728" s="6">
        <v>0.33761709914921162</v>
      </c>
      <c r="AZ3728" s="6">
        <f>LOG(Tabella1[[#This Row],[SiO2]]/Tabella1[[#This Row],[Al2O3]])</f>
        <v>0.57102575758799368</v>
      </c>
      <c r="BA3728" s="6">
        <f>LOG((Tabella1[[#This Row],[FeO]]*0.8998+Tabella1[[#This Row],[Fe2O3]])/Tabella1[[#This Row],[K2O]])</f>
        <v>0.2053455162844432</v>
      </c>
      <c r="BB3728" s="6">
        <f>Tabella1[[#This Row],[Log SiO2/Al2O3]]/Tabella1[[#This Row],[Log (FeO3/K2O)]]</f>
        <v>2.7808046064030574</v>
      </c>
    </row>
    <row r="3729" spans="1:54" hidden="1">
      <c r="A3729" s="19" t="s">
        <v>4368</v>
      </c>
      <c r="B3729" s="19" t="s">
        <v>4369</v>
      </c>
      <c r="C3729" s="19" t="s">
        <v>4389</v>
      </c>
      <c r="D3729" s="19" t="s">
        <v>10</v>
      </c>
      <c r="E3729" s="19" t="s">
        <v>5138</v>
      </c>
      <c r="F3729" s="19" t="s">
        <v>4391</v>
      </c>
      <c r="G3729" s="8" t="s">
        <v>4411</v>
      </c>
      <c r="H3729" s="19"/>
      <c r="I3729" s="6">
        <v>63.6</v>
      </c>
      <c r="J3729" s="6">
        <v>1.0900000000000001</v>
      </c>
      <c r="K3729" s="6">
        <v>20.38</v>
      </c>
      <c r="L3729" s="6"/>
      <c r="M3729" s="6">
        <v>6.96</v>
      </c>
      <c r="N3729" s="6">
        <v>0.08</v>
      </c>
      <c r="O3729" s="6">
        <v>1.86</v>
      </c>
      <c r="P3729" s="6">
        <v>0.32</v>
      </c>
      <c r="Q3729" s="6">
        <v>1.54</v>
      </c>
      <c r="R3729" s="6">
        <v>4.04</v>
      </c>
      <c r="S3729" s="6">
        <v>0.12</v>
      </c>
      <c r="T3729" s="6">
        <v>0.9</v>
      </c>
      <c r="U3729" s="6">
        <v>99.86999999999999</v>
      </c>
      <c r="V3729" s="6"/>
      <c r="W3729" s="6">
        <v>63.682787623911096</v>
      </c>
      <c r="X3729" s="6">
        <v>1.0914188444978474</v>
      </c>
      <c r="Y3729" s="6">
        <v>20.406528487033142</v>
      </c>
      <c r="Z3729" s="6">
        <v>6.9690597777110241</v>
      </c>
      <c r="AA3729" s="6">
        <v>8.0104135375988803E-2</v>
      </c>
      <c r="AB3729" s="6">
        <v>1.8624211474917396</v>
      </c>
      <c r="AC3729" s="6">
        <v>0.32041654150395521</v>
      </c>
      <c r="AD3729" s="6">
        <v>1.5420046059877843</v>
      </c>
      <c r="AE3729" s="6">
        <v>4.0452588364874345</v>
      </c>
      <c r="AF3729" s="6">
        <v>100.00000000000003</v>
      </c>
      <c r="AG3729" s="6"/>
      <c r="AH3729" s="6">
        <v>71.015857224097076</v>
      </c>
      <c r="AI3729" s="6">
        <v>0.91533515126015086</v>
      </c>
      <c r="AJ3729" s="6">
        <v>13.414051596966392</v>
      </c>
      <c r="AK3729" s="6">
        <v>0</v>
      </c>
      <c r="AL3729" s="6">
        <v>6.4995440163487253</v>
      </c>
      <c r="AM3729" s="6">
        <v>7.5665729752949065E-2</v>
      </c>
      <c r="AN3729" s="6">
        <v>3.0952294071596058</v>
      </c>
      <c r="AO3729" s="6">
        <v>0.38286211616791771</v>
      </c>
      <c r="AP3729" s="6">
        <v>1.66713040048368</v>
      </c>
      <c r="AQ3729" s="6">
        <v>2.8776030453083585</v>
      </c>
      <c r="AR3729" s="6">
        <v>100.00000000000003</v>
      </c>
      <c r="AS3729" s="6"/>
      <c r="AT3729" s="6">
        <v>0.32259536213496481</v>
      </c>
      <c r="AU3729" s="6" t="s">
        <v>2564</v>
      </c>
      <c r="AV3729" s="6" t="s">
        <v>2564</v>
      </c>
      <c r="AW3729" s="6"/>
      <c r="AX3729" s="6">
        <v>0.25175703399653221</v>
      </c>
      <c r="AY3729" s="6">
        <v>0.35661632816219896</v>
      </c>
      <c r="AZ3729" s="6">
        <f>LOG(Tabella1[[#This Row],[SiO2]]/Tabella1[[#This Row],[Al2O3]])</f>
        <v>0.49425293597800635</v>
      </c>
      <c r="BA3729" s="6">
        <f>LOG((Tabella1[[#This Row],[FeO]]*0.8998+Tabella1[[#This Row],[Fe2O3]])/Tabella1[[#This Row],[K2O]])</f>
        <v>0.19037386332950523</v>
      </c>
      <c r="BB3729" s="6">
        <f>Tabella1[[#This Row],[Log SiO2/Al2O3]]/Tabella1[[#This Row],[Log (FeO3/K2O)]]</f>
        <v>2.5962226501782832</v>
      </c>
    </row>
    <row r="3730" spans="1:54" hidden="1">
      <c r="A3730" s="19" t="s">
        <v>4368</v>
      </c>
      <c r="B3730" s="19" t="s">
        <v>4369</v>
      </c>
      <c r="C3730" s="19" t="s">
        <v>4389</v>
      </c>
      <c r="D3730" s="19" t="s">
        <v>10</v>
      </c>
      <c r="E3730" s="19" t="s">
        <v>5138</v>
      </c>
      <c r="F3730" s="19" t="s">
        <v>4391</v>
      </c>
      <c r="G3730" s="8" t="s">
        <v>4412</v>
      </c>
      <c r="H3730" s="19"/>
      <c r="I3730" s="6">
        <v>71.3</v>
      </c>
      <c r="J3730" s="6">
        <v>0.92</v>
      </c>
      <c r="K3730" s="6">
        <v>15.37</v>
      </c>
      <c r="L3730" s="6"/>
      <c r="M3730" s="6">
        <v>5.93</v>
      </c>
      <c r="N3730" s="6">
        <v>7.0000000000000007E-2</v>
      </c>
      <c r="O3730" s="6">
        <v>1.54</v>
      </c>
      <c r="P3730" s="6">
        <v>0.35</v>
      </c>
      <c r="Q3730" s="6">
        <v>0.94</v>
      </c>
      <c r="R3730" s="6">
        <v>4.04</v>
      </c>
      <c r="S3730" s="6">
        <v>0.12</v>
      </c>
      <c r="T3730" s="6">
        <v>1.1100000000000001</v>
      </c>
      <c r="U3730" s="6">
        <v>100.46000000000001</v>
      </c>
      <c r="V3730" s="6"/>
      <c r="W3730" s="6">
        <v>70.973521799721269</v>
      </c>
      <c r="X3730" s="6">
        <v>0.9157873780609197</v>
      </c>
      <c r="Y3730" s="6">
        <v>15.299621739996017</v>
      </c>
      <c r="Z3730" s="6">
        <v>5.9028469042404925</v>
      </c>
      <c r="AA3730" s="6">
        <v>6.9679474417678675E-2</v>
      </c>
      <c r="AB3730" s="6">
        <v>1.5329484371889308</v>
      </c>
      <c r="AC3730" s="6">
        <v>0.34839737208839333</v>
      </c>
      <c r="AD3730" s="6">
        <v>0.93569579932311353</v>
      </c>
      <c r="AE3730" s="6">
        <v>4.0215010949631687</v>
      </c>
      <c r="AF3730" s="6">
        <v>100</v>
      </c>
      <c r="AG3730" s="6"/>
      <c r="AH3730" s="6">
        <v>77.264807703957644</v>
      </c>
      <c r="AI3730" s="6">
        <v>0.74978275989031706</v>
      </c>
      <c r="AJ3730" s="6">
        <v>9.8180138514896065</v>
      </c>
      <c r="AK3730" s="6">
        <v>0</v>
      </c>
      <c r="AL3730" s="6">
        <v>5.374305166490446</v>
      </c>
      <c r="AM3730" s="6">
        <v>6.425416114148122E-2</v>
      </c>
      <c r="AN3730" s="6">
        <v>2.4871077433106872</v>
      </c>
      <c r="AO3730" s="6">
        <v>0.40640069466625151</v>
      </c>
      <c r="AP3730" s="6">
        <v>0.98757635640392671</v>
      </c>
      <c r="AQ3730" s="6">
        <v>2.7927037265941426</v>
      </c>
      <c r="AR3730" s="6">
        <v>99.999999999999972</v>
      </c>
      <c r="AS3730" s="6"/>
      <c r="AT3730" s="6">
        <v>0.3163690511930638</v>
      </c>
      <c r="AU3730" s="6" t="s">
        <v>2564</v>
      </c>
      <c r="AV3730" s="6" t="s">
        <v>2564</v>
      </c>
      <c r="AW3730" s="6"/>
      <c r="AX3730" s="6">
        <v>3.1251449393742858E-2</v>
      </c>
      <c r="AY3730" s="6">
        <v>0.34972400010732801</v>
      </c>
      <c r="AZ3730" s="6">
        <f>LOG(Tabella1[[#This Row],[SiO2]]/Tabella1[[#This Row],[Al2O3]])</f>
        <v>0.66641566235212046</v>
      </c>
      <c r="BA3730" s="6">
        <f>LOG((Tabella1[[#This Row],[FeO]]*0.8998+Tabella1[[#This Row],[Fe2O3]])/Tabella1[[#This Row],[K2O]])</f>
        <v>0.12081931708320565</v>
      </c>
      <c r="BB3730" s="6">
        <f>Tabella1[[#This Row],[Log SiO2/Al2O3]]/Tabella1[[#This Row],[Log (FeO3/K2O)]]</f>
        <v>5.51580391646457</v>
      </c>
    </row>
    <row r="3731" spans="1:54" hidden="1">
      <c r="A3731" s="19" t="s">
        <v>4368</v>
      </c>
      <c r="B3731" s="19" t="s">
        <v>4369</v>
      </c>
      <c r="C3731" s="19" t="s">
        <v>4389</v>
      </c>
      <c r="D3731" s="19" t="s">
        <v>10</v>
      </c>
      <c r="E3731" s="19" t="s">
        <v>5138</v>
      </c>
      <c r="F3731" s="19" t="s">
        <v>4391</v>
      </c>
      <c r="G3731" s="8" t="s">
        <v>4413</v>
      </c>
      <c r="H3731" s="19"/>
      <c r="I3731" s="6">
        <v>64.2</v>
      </c>
      <c r="J3731" s="6">
        <v>1.03</v>
      </c>
      <c r="K3731" s="6">
        <v>18.399999999999999</v>
      </c>
      <c r="L3731" s="6"/>
      <c r="M3731" s="6">
        <v>6.33</v>
      </c>
      <c r="N3731" s="6">
        <v>7.0000000000000007E-2</v>
      </c>
      <c r="O3731" s="6">
        <v>1.86</v>
      </c>
      <c r="P3731" s="6">
        <v>0.45</v>
      </c>
      <c r="Q3731" s="6">
        <v>1.69</v>
      </c>
      <c r="R3731" s="6">
        <v>3.44</v>
      </c>
      <c r="S3731" s="6">
        <v>0.12</v>
      </c>
      <c r="T3731" s="6">
        <v>1.1599999999999999</v>
      </c>
      <c r="U3731" s="6">
        <v>97.469999999999985</v>
      </c>
      <c r="V3731" s="6"/>
      <c r="W3731" s="6">
        <v>65.86642043705757</v>
      </c>
      <c r="X3731" s="6">
        <v>1.0567354057658769</v>
      </c>
      <c r="Y3731" s="6">
        <v>18.877603365137993</v>
      </c>
      <c r="Z3731" s="6">
        <v>6.49430594028932</v>
      </c>
      <c r="AA3731" s="6">
        <v>7.1816969323894544E-2</v>
      </c>
      <c r="AB3731" s="6">
        <v>1.9082794706063408</v>
      </c>
      <c r="AC3731" s="6">
        <v>0.46168051708217922</v>
      </c>
      <c r="AD3731" s="6">
        <v>1.7338668308197396</v>
      </c>
      <c r="AE3731" s="6">
        <v>3.5292910639171033</v>
      </c>
      <c r="AF3731" s="6">
        <v>100.00000000000003</v>
      </c>
      <c r="AG3731" s="6"/>
      <c r="AH3731" s="6">
        <v>72.696945032896735</v>
      </c>
      <c r="AI3731" s="6">
        <v>0.87714982704969346</v>
      </c>
      <c r="AJ3731" s="6">
        <v>12.281644730437067</v>
      </c>
      <c r="AK3731" s="6">
        <v>0</v>
      </c>
      <c r="AL3731" s="6">
        <v>5.9946008955745498</v>
      </c>
      <c r="AM3731" s="6">
        <v>6.7141369059165762E-2</v>
      </c>
      <c r="AN3731" s="6">
        <v>3.1388875500164506</v>
      </c>
      <c r="AO3731" s="6">
        <v>0.5459939689412443</v>
      </c>
      <c r="AP3731" s="6">
        <v>1.8553184756803349</v>
      </c>
      <c r="AQ3731" s="6">
        <v>2.4847967850222679</v>
      </c>
      <c r="AR3731" s="6">
        <v>100</v>
      </c>
      <c r="AS3731" s="6"/>
      <c r="AT3731" s="6">
        <v>0.34366798279924282</v>
      </c>
      <c r="AU3731" s="6" t="s">
        <v>2564</v>
      </c>
      <c r="AV3731" s="6" t="s">
        <v>2564</v>
      </c>
      <c r="AW3731" s="6"/>
      <c r="AX3731" s="6">
        <v>0.24072791775346375</v>
      </c>
      <c r="AY3731" s="6">
        <v>0.3801791199512376</v>
      </c>
      <c r="AZ3731" s="6">
        <f>LOG(Tabella1[[#This Row],[SiO2]]/Tabella1[[#This Row],[Al2O3]])</f>
        <v>0.54271720505931687</v>
      </c>
      <c r="BA3731" s="6">
        <f>LOG((Tabella1[[#This Row],[FeO]]*0.8998+Tabella1[[#This Row],[Fe2O3]])/Tabella1[[#This Row],[K2O]])</f>
        <v>0.21899125627537308</v>
      </c>
      <c r="BB3731" s="6">
        <f>Tabella1[[#This Row],[Log SiO2/Al2O3]]/Tabella1[[#This Row],[Log (FeO3/K2O)]]</f>
        <v>2.4782596999072459</v>
      </c>
    </row>
    <row r="3732" spans="1:54" hidden="1">
      <c r="A3732" s="19" t="s">
        <v>4368</v>
      </c>
      <c r="B3732" s="19" t="s">
        <v>4369</v>
      </c>
      <c r="C3732" s="19" t="s">
        <v>4389</v>
      </c>
      <c r="D3732" s="19" t="s">
        <v>10</v>
      </c>
      <c r="E3732" s="19" t="s">
        <v>5138</v>
      </c>
      <c r="F3732" s="19" t="s">
        <v>4391</v>
      </c>
      <c r="G3732" s="8" t="s">
        <v>156</v>
      </c>
      <c r="H3732" s="8"/>
      <c r="I3732" s="6">
        <v>62.2</v>
      </c>
      <c r="J3732" s="6">
        <v>1.04</v>
      </c>
      <c r="K3732" s="6">
        <v>19.2</v>
      </c>
      <c r="L3732" s="6"/>
      <c r="M3732" s="6">
        <v>6.87</v>
      </c>
      <c r="N3732" s="6">
        <v>0.13</v>
      </c>
      <c r="O3732" s="6">
        <v>1.87</v>
      </c>
      <c r="P3732" s="6">
        <v>0.5</v>
      </c>
      <c r="Q3732" s="6">
        <v>1.28</v>
      </c>
      <c r="R3732" s="6">
        <v>3.82</v>
      </c>
      <c r="S3732" s="6">
        <v>0.13</v>
      </c>
      <c r="T3732" s="6">
        <v>1.54</v>
      </c>
      <c r="U3732" s="6">
        <v>96.91</v>
      </c>
      <c r="V3732" s="12"/>
      <c r="W3732" s="6">
        <v>64.183262821174296</v>
      </c>
      <c r="X3732" s="6">
        <v>1.0731606645341039</v>
      </c>
      <c r="Y3732" s="6">
        <v>19.81219688370653</v>
      </c>
      <c r="Z3732" s="6">
        <v>7.0890516974512447</v>
      </c>
      <c r="AA3732" s="6">
        <v>0.13414508306676298</v>
      </c>
      <c r="AB3732" s="6">
        <v>1.9296254256526677</v>
      </c>
      <c r="AC3732" s="6">
        <v>0.51594262717985762</v>
      </c>
      <c r="AD3732" s="6">
        <v>1.3208131255804354</v>
      </c>
      <c r="AE3732" s="6">
        <v>3.9418016716541118</v>
      </c>
      <c r="AF3732" s="6">
        <v>100</v>
      </c>
      <c r="AG3732" s="6"/>
      <c r="AH3732" s="6">
        <v>71.321300194075548</v>
      </c>
      <c r="AI3732" s="6">
        <v>0.89684549533550384</v>
      </c>
      <c r="AJ3732" s="6">
        <v>12.977399389198489</v>
      </c>
      <c r="AK3732" s="6">
        <v>0</v>
      </c>
      <c r="AL3732" s="6">
        <v>6.5881129407030867</v>
      </c>
      <c r="AM3732" s="6">
        <v>0.12626507449483149</v>
      </c>
      <c r="AN3732" s="6">
        <v>3.1955980996872051</v>
      </c>
      <c r="AO3732" s="6">
        <v>0.61431775929052901</v>
      </c>
      <c r="AP3732" s="6">
        <v>1.4229494393190214</v>
      </c>
      <c r="AQ3732" s="6">
        <v>2.7941102032838456</v>
      </c>
      <c r="AR3732" s="6">
        <v>99.999999999999986</v>
      </c>
      <c r="AS3732" s="6"/>
      <c r="AT3732" s="6">
        <v>0.32662433370065341</v>
      </c>
      <c r="AU3732" s="6" t="s">
        <v>2564</v>
      </c>
      <c r="AV3732" s="6" t="s">
        <v>2564</v>
      </c>
      <c r="AW3732" s="6"/>
      <c r="AX3732" s="6">
        <v>0.23750651008582341</v>
      </c>
      <c r="AY3732" s="6">
        <v>0.35958663754797521</v>
      </c>
      <c r="AZ3732" s="6">
        <f>LOG(Tabella1[[#This Row],[SiO2]]/Tabella1[[#This Row],[Al2O3]])</f>
        <v>0.51048915598726907</v>
      </c>
      <c r="BA3732" s="6">
        <f>LOG((Tabella1[[#This Row],[FeO]]*0.8998+Tabella1[[#This Row],[Fe2O3]])/Tabella1[[#This Row],[K2O]])</f>
        <v>0.20903936297738979</v>
      </c>
      <c r="BB3732" s="6">
        <f>Tabella1[[#This Row],[Log SiO2/Al2O3]]/Tabella1[[#This Row],[Log (FeO3/K2O)]]</f>
        <v>2.442071907971155</v>
      </c>
    </row>
    <row r="3733" spans="1:54" hidden="1">
      <c r="A3733" s="19" t="s">
        <v>4368</v>
      </c>
      <c r="B3733" s="19" t="s">
        <v>4369</v>
      </c>
      <c r="C3733" s="19" t="s">
        <v>4389</v>
      </c>
      <c r="D3733" s="19" t="s">
        <v>10</v>
      </c>
      <c r="E3733" s="19" t="s">
        <v>5138</v>
      </c>
      <c r="F3733" s="19" t="s">
        <v>4391</v>
      </c>
      <c r="G3733" s="8" t="s">
        <v>4414</v>
      </c>
      <c r="H3733" s="8"/>
      <c r="I3733" s="6">
        <v>61</v>
      </c>
      <c r="J3733" s="6">
        <v>0.98</v>
      </c>
      <c r="K3733" s="6">
        <v>19</v>
      </c>
      <c r="L3733" s="6"/>
      <c r="M3733" s="6">
        <v>7.1</v>
      </c>
      <c r="N3733" s="6">
        <v>0.15</v>
      </c>
      <c r="O3733" s="6">
        <v>2.99</v>
      </c>
      <c r="P3733" s="6">
        <v>0.75</v>
      </c>
      <c r="Q3733" s="6">
        <v>1.81</v>
      </c>
      <c r="R3733" s="6">
        <v>3.91</v>
      </c>
      <c r="S3733" s="6">
        <v>0.12</v>
      </c>
      <c r="T3733" s="6">
        <v>1.39</v>
      </c>
      <c r="U3733" s="6">
        <v>97.689999999999984</v>
      </c>
      <c r="V3733" s="12"/>
      <c r="W3733" s="6">
        <v>62.442419899682676</v>
      </c>
      <c r="X3733" s="6">
        <v>1.0031733033063774</v>
      </c>
      <c r="Y3733" s="6">
        <v>19.44927832940936</v>
      </c>
      <c r="Z3733" s="6">
        <v>7.267888217831918</v>
      </c>
      <c r="AA3733" s="6">
        <v>0.15354693417954757</v>
      </c>
      <c r="AB3733" s="6">
        <v>3.0607022213123152</v>
      </c>
      <c r="AC3733" s="6">
        <v>0.76773467089773784</v>
      </c>
      <c r="AD3733" s="6">
        <v>1.8527996724332074</v>
      </c>
      <c r="AE3733" s="6">
        <v>4.0024567509468731</v>
      </c>
      <c r="AF3733" s="6">
        <v>100.00000000000001</v>
      </c>
      <c r="AG3733" s="6"/>
      <c r="AH3733" s="6">
        <v>68.878835582670618</v>
      </c>
      <c r="AI3733" s="6">
        <v>0.83221868433070512</v>
      </c>
      <c r="AJ3733" s="6">
        <v>12.646406496442921</v>
      </c>
      <c r="AK3733" s="6">
        <v>0</v>
      </c>
      <c r="AL3733" s="6">
        <v>6.7048604296644916</v>
      </c>
      <c r="AM3733" s="6">
        <v>0.14346905593838286</v>
      </c>
      <c r="AN3733" s="6">
        <v>5.0316315371236691</v>
      </c>
      <c r="AO3733" s="6">
        <v>0.90742642905393012</v>
      </c>
      <c r="AP3733" s="6">
        <v>1.9814593566921235</v>
      </c>
      <c r="AQ3733" s="6">
        <v>2.8163331053454579</v>
      </c>
      <c r="AR3733" s="6">
        <v>100</v>
      </c>
      <c r="AS3733" s="6"/>
      <c r="AT3733" s="6">
        <v>0.42871682197390354</v>
      </c>
      <c r="AU3733" s="6" t="s">
        <v>2564</v>
      </c>
      <c r="AV3733" s="6" t="s">
        <v>2564</v>
      </c>
      <c r="AW3733" s="6"/>
      <c r="AX3733" s="6">
        <v>0.12090616362780812</v>
      </c>
      <c r="AY3733" s="6">
        <v>0.46143666861490373</v>
      </c>
      <c r="AZ3733" s="6">
        <f>LOG(Tabella1[[#This Row],[SiO2]]/Tabella1[[#This Row],[Al2O3]])</f>
        <v>0.50657623405793806</v>
      </c>
      <c r="BA3733" s="6">
        <f>LOG((Tabella1[[#This Row],[FeO]]*0.8998+Tabella1[[#This Row],[Fe2O3]])/Tabella1[[#This Row],[K2O]])</f>
        <v>0.2132275801527565</v>
      </c>
      <c r="BB3733" s="6">
        <f>Tabella1[[#This Row],[Log SiO2/Al2O3]]/Tabella1[[#This Row],[Log (FeO3/K2O)]]</f>
        <v>2.3757538011500494</v>
      </c>
    </row>
    <row r="3734" spans="1:54" hidden="1">
      <c r="A3734" s="19" t="s">
        <v>4368</v>
      </c>
      <c r="B3734" s="19" t="s">
        <v>4369</v>
      </c>
      <c r="C3734" s="19" t="s">
        <v>4389</v>
      </c>
      <c r="D3734" s="19" t="s">
        <v>10</v>
      </c>
      <c r="E3734" s="19" t="s">
        <v>5138</v>
      </c>
      <c r="F3734" s="19" t="s">
        <v>4391</v>
      </c>
      <c r="G3734" s="8" t="s">
        <v>4415</v>
      </c>
      <c r="H3734" s="8"/>
      <c r="I3734" s="6">
        <v>63.2</v>
      </c>
      <c r="J3734" s="6">
        <v>0.96</v>
      </c>
      <c r="K3734" s="6">
        <v>19.3</v>
      </c>
      <c r="L3734" s="6"/>
      <c r="M3734" s="6">
        <v>7.12</v>
      </c>
      <c r="N3734" s="6">
        <v>0.08</v>
      </c>
      <c r="O3734" s="6">
        <v>1.7</v>
      </c>
      <c r="P3734" s="6">
        <v>0.24</v>
      </c>
      <c r="Q3734" s="6">
        <v>0.78</v>
      </c>
      <c r="R3734" s="6">
        <v>4.12</v>
      </c>
      <c r="S3734" s="6">
        <v>0.11</v>
      </c>
      <c r="T3734" s="6">
        <v>1.1599999999999999</v>
      </c>
      <c r="U3734" s="6">
        <v>97.5</v>
      </c>
      <c r="V3734" s="12"/>
      <c r="W3734" s="6">
        <v>64.820512820512818</v>
      </c>
      <c r="X3734" s="6">
        <v>0.98461538461538467</v>
      </c>
      <c r="Y3734" s="6">
        <v>19.794871794871796</v>
      </c>
      <c r="Z3734" s="6">
        <v>7.3025641025641033</v>
      </c>
      <c r="AA3734" s="6">
        <v>8.2051282051282051E-2</v>
      </c>
      <c r="AB3734" s="6">
        <v>1.7435897435897436</v>
      </c>
      <c r="AC3734" s="6">
        <v>0.24615384615384617</v>
      </c>
      <c r="AD3734" s="6">
        <v>0.8</v>
      </c>
      <c r="AE3734" s="6">
        <v>4.2256410256410257</v>
      </c>
      <c r="AF3734" s="6">
        <v>99.999999999999986</v>
      </c>
      <c r="AG3734" s="6"/>
      <c r="AH3734" s="6">
        <v>72.193352517331789</v>
      </c>
      <c r="AI3734" s="6">
        <v>0.82472049925060753</v>
      </c>
      <c r="AJ3734" s="6">
        <v>12.995560504130129</v>
      </c>
      <c r="AK3734" s="6">
        <v>0</v>
      </c>
      <c r="AL3734" s="6">
        <v>6.8019832315251634</v>
      </c>
      <c r="AM3734" s="6">
        <v>7.7407160852038748E-2</v>
      </c>
      <c r="AN3734" s="6">
        <v>2.8940813443806324</v>
      </c>
      <c r="AO3734" s="6">
        <v>0.29375520635754077</v>
      </c>
      <c r="AP3734" s="6">
        <v>0.86382419991489823</v>
      </c>
      <c r="AQ3734" s="6">
        <v>3.0021241563529393</v>
      </c>
      <c r="AR3734" s="6">
        <v>99.999999999999986</v>
      </c>
      <c r="AS3734" s="6"/>
      <c r="AT3734" s="6">
        <v>0.29847999894434185</v>
      </c>
      <c r="AU3734" s="6" t="s">
        <v>2564</v>
      </c>
      <c r="AV3734" s="6" t="s">
        <v>2564</v>
      </c>
      <c r="AW3734" s="6"/>
      <c r="AX3734" s="6">
        <v>0.25326999688459723</v>
      </c>
      <c r="AY3734" s="6">
        <v>0.32622805736916066</v>
      </c>
      <c r="AZ3734" s="6">
        <f>LOG(Tabella1[[#This Row],[SiO2]]/Tabella1[[#This Row],[Al2O3]])</f>
        <v>0.51515976927461127</v>
      </c>
      <c r="BA3734" s="6">
        <f>LOG((Tabella1[[#This Row],[FeO]]*0.8998+Tabella1[[#This Row],[Fe2O3]])/Tabella1[[#This Row],[K2O]])</f>
        <v>0.1917287664332698</v>
      </c>
      <c r="BB3734" s="6">
        <f>Tabella1[[#This Row],[Log SiO2/Al2O3]]/Tabella1[[#This Row],[Log (FeO3/K2O)]]</f>
        <v>2.6869195419035354</v>
      </c>
    </row>
    <row r="3735" spans="1:54" hidden="1">
      <c r="A3735" s="19" t="s">
        <v>4368</v>
      </c>
      <c r="B3735" s="19" t="s">
        <v>4369</v>
      </c>
      <c r="C3735" s="19" t="s">
        <v>4389</v>
      </c>
      <c r="D3735" s="19" t="s">
        <v>10</v>
      </c>
      <c r="E3735" s="19" t="s">
        <v>5138</v>
      </c>
      <c r="F3735" s="19" t="s">
        <v>4391</v>
      </c>
      <c r="G3735" s="8" t="s">
        <v>157</v>
      </c>
      <c r="H3735" s="8"/>
      <c r="I3735" s="6">
        <v>60.2</v>
      </c>
      <c r="J3735" s="6">
        <v>0.96</v>
      </c>
      <c r="K3735" s="6">
        <v>20.9</v>
      </c>
      <c r="L3735" s="6"/>
      <c r="M3735" s="6">
        <v>6.81</v>
      </c>
      <c r="N3735" s="6">
        <v>7.0000000000000007E-2</v>
      </c>
      <c r="O3735" s="6">
        <v>2.12</v>
      </c>
      <c r="P3735" s="6">
        <v>0.33</v>
      </c>
      <c r="Q3735" s="6">
        <v>1.33</v>
      </c>
      <c r="R3735" s="6">
        <v>4.7300000000000004</v>
      </c>
      <c r="S3735" s="6">
        <v>0.11</v>
      </c>
      <c r="T3735" s="6">
        <v>1.47</v>
      </c>
      <c r="U3735" s="6">
        <v>97.45</v>
      </c>
      <c r="V3735" s="12"/>
      <c r="W3735" s="6">
        <v>61.775269368907139</v>
      </c>
      <c r="X3735" s="6">
        <v>0.98512057465366853</v>
      </c>
      <c r="Y3735" s="6">
        <v>21.446895844022574</v>
      </c>
      <c r="Z3735" s="6">
        <v>6.9881990764494608</v>
      </c>
      <c r="AA3735" s="6">
        <v>7.1831708568496674E-2</v>
      </c>
      <c r="AB3735" s="6">
        <v>2.1754746023601848</v>
      </c>
      <c r="AC3735" s="6">
        <v>0.33863519753719856</v>
      </c>
      <c r="AD3735" s="6">
        <v>1.3648024628014366</v>
      </c>
      <c r="AE3735" s="6">
        <v>4.8537711646998467</v>
      </c>
      <c r="AF3735" s="6">
        <v>100.00000000000001</v>
      </c>
      <c r="AG3735" s="6"/>
      <c r="AH3735" s="6">
        <v>69.304683118345395</v>
      </c>
      <c r="AI3735" s="6">
        <v>0.83117552926168492</v>
      </c>
      <c r="AJ3735" s="6">
        <v>14.183060379363068</v>
      </c>
      <c r="AK3735" s="6">
        <v>0</v>
      </c>
      <c r="AL3735" s="6">
        <v>6.5567501421703032</v>
      </c>
      <c r="AM3735" s="6">
        <v>6.8261393653683347E-2</v>
      </c>
      <c r="AN3735" s="6">
        <v>3.6373377705072527</v>
      </c>
      <c r="AO3735" s="6">
        <v>0.4070748109108055</v>
      </c>
      <c r="AP3735" s="6">
        <v>1.484459536141556</v>
      </c>
      <c r="AQ3735" s="6">
        <v>3.4735898160748504</v>
      </c>
      <c r="AR3735" s="6">
        <v>100</v>
      </c>
      <c r="AS3735" s="6"/>
      <c r="AT3735" s="6">
        <v>0.35680855429780944</v>
      </c>
      <c r="AU3735" s="6" t="s">
        <v>2564</v>
      </c>
      <c r="AV3735" s="6" t="s">
        <v>2564</v>
      </c>
      <c r="AW3735" s="6"/>
      <c r="AX3735" s="6">
        <v>0.17958144911610591</v>
      </c>
      <c r="AY3735" s="6">
        <v>0.38848358518765114</v>
      </c>
      <c r="AZ3735" s="6">
        <f>LOG(Tabella1[[#This Row],[SiO2]]/Tabella1[[#This Row],[Al2O3]])</f>
        <v>0.4594502051467706</v>
      </c>
      <c r="BA3735" s="6">
        <f>LOG((Tabella1[[#This Row],[FeO]]*0.8998+Tabella1[[#This Row],[Fe2O3]])/Tabella1[[#This Row],[K2O]])</f>
        <v>0.11243196000452163</v>
      </c>
      <c r="BB3735" s="6">
        <f>Tabella1[[#This Row],[Log SiO2/Al2O3]]/Tabella1[[#This Row],[Log (FeO3/K2O)]]</f>
        <v>4.0864733224280094</v>
      </c>
    </row>
    <row r="3736" spans="1:54" hidden="1">
      <c r="A3736" s="19" t="s">
        <v>4368</v>
      </c>
      <c r="B3736" s="19" t="s">
        <v>4369</v>
      </c>
      <c r="C3736" s="19" t="s">
        <v>4389</v>
      </c>
      <c r="D3736" s="19" t="s">
        <v>10</v>
      </c>
      <c r="E3736" s="19" t="s">
        <v>5138</v>
      </c>
      <c r="F3736" s="19" t="s">
        <v>4391</v>
      </c>
      <c r="G3736" s="8" t="s">
        <v>4416</v>
      </c>
      <c r="H3736" s="8"/>
      <c r="I3736" s="6">
        <v>62.2</v>
      </c>
      <c r="J3736" s="6">
        <v>1.1000000000000001</v>
      </c>
      <c r="K3736" s="6">
        <v>20.399999999999999</v>
      </c>
      <c r="L3736" s="6"/>
      <c r="M3736" s="6">
        <v>6.83</v>
      </c>
      <c r="N3736" s="6">
        <v>0.08</v>
      </c>
      <c r="O3736" s="6">
        <v>1.77</v>
      </c>
      <c r="P3736" s="6">
        <v>0.21</v>
      </c>
      <c r="Q3736" s="6">
        <v>1.65</v>
      </c>
      <c r="R3736" s="6">
        <v>4.03</v>
      </c>
      <c r="S3736" s="6">
        <v>0.09</v>
      </c>
      <c r="T3736" s="6">
        <v>1.31</v>
      </c>
      <c r="U3736" s="6">
        <v>98.27</v>
      </c>
      <c r="V3736" s="12"/>
      <c r="W3736" s="6">
        <v>63.295003561615957</v>
      </c>
      <c r="X3736" s="6">
        <v>1.1193650147552663</v>
      </c>
      <c r="Y3736" s="6">
        <v>20.759133000915845</v>
      </c>
      <c r="Z3736" s="6">
        <v>6.9502391370713346</v>
      </c>
      <c r="AA3736" s="6">
        <v>8.1408364709473907E-2</v>
      </c>
      <c r="AB3736" s="6">
        <v>1.8011600691971101</v>
      </c>
      <c r="AC3736" s="6">
        <v>0.21369695736236896</v>
      </c>
      <c r="AD3736" s="6">
        <v>1.6790475221328993</v>
      </c>
      <c r="AE3736" s="6">
        <v>4.1009463722397479</v>
      </c>
      <c r="AF3736" s="6">
        <v>100</v>
      </c>
      <c r="AG3736" s="6"/>
      <c r="AH3736" s="6">
        <v>70.759313560919097</v>
      </c>
      <c r="AI3736" s="6">
        <v>0.94111205467107029</v>
      </c>
      <c r="AJ3736" s="6">
        <v>13.679838448924123</v>
      </c>
      <c r="AK3736" s="6">
        <v>0</v>
      </c>
      <c r="AL3736" s="6">
        <v>6.4981444567461564</v>
      </c>
      <c r="AM3736" s="6">
        <v>7.7089323288021649E-2</v>
      </c>
      <c r="AN3736" s="6">
        <v>3.000876851274954</v>
      </c>
      <c r="AO3736" s="6">
        <v>0.25598040405469275</v>
      </c>
      <c r="AP3736" s="6">
        <v>1.8198173564428488</v>
      </c>
      <c r="AQ3736" s="6">
        <v>2.9244861828596855</v>
      </c>
      <c r="AR3736" s="6">
        <v>100.00000000000001</v>
      </c>
      <c r="AS3736" s="6"/>
      <c r="AT3736" s="6">
        <v>0.31591431937740472</v>
      </c>
      <c r="AU3736" s="6" t="s">
        <v>2564</v>
      </c>
      <c r="AV3736" s="6" t="s">
        <v>2564</v>
      </c>
      <c r="AW3736" s="6"/>
      <c r="AX3736" s="6">
        <v>0.25796089407494943</v>
      </c>
      <c r="AY3736" s="6">
        <v>0.35065537182463635</v>
      </c>
      <c r="AZ3736" s="6">
        <f>LOG(Tabella1[[#This Row],[SiO2]]/Tabella1[[#This Row],[Al2O3]])</f>
        <v>0.48416021726491998</v>
      </c>
      <c r="BA3736" s="6">
        <f>LOG((Tabella1[[#This Row],[FeO]]*0.8998+Tabella1[[#This Row],[Fe2O3]])/Tabella1[[#This Row],[K2O]])</f>
        <v>0.18326164636997114</v>
      </c>
      <c r="BB3736" s="6">
        <f>Tabella1[[#This Row],[Log SiO2/Al2O3]]/Tabella1[[#This Row],[Log (FeO3/K2O)]]</f>
        <v>2.6419069502818426</v>
      </c>
    </row>
    <row r="3737" spans="1:54" hidden="1">
      <c r="A3737" s="19" t="s">
        <v>4368</v>
      </c>
      <c r="B3737" s="19" t="s">
        <v>4369</v>
      </c>
      <c r="C3737" s="19" t="s">
        <v>4389</v>
      </c>
      <c r="D3737" s="19" t="s">
        <v>10</v>
      </c>
      <c r="E3737" s="19" t="s">
        <v>5137</v>
      </c>
      <c r="F3737" s="19" t="s">
        <v>4391</v>
      </c>
      <c r="G3737" s="8" t="s">
        <v>4417</v>
      </c>
      <c r="H3737" s="8"/>
      <c r="I3737" s="6">
        <v>63.04</v>
      </c>
      <c r="J3737" s="6">
        <v>1.1100000000000001</v>
      </c>
      <c r="K3737" s="6">
        <v>20.7</v>
      </c>
      <c r="L3737" s="6"/>
      <c r="M3737" s="6">
        <v>7.2</v>
      </c>
      <c r="N3737" s="6">
        <v>0.09</v>
      </c>
      <c r="O3737" s="6">
        <v>1.9</v>
      </c>
      <c r="P3737" s="6">
        <v>0.3</v>
      </c>
      <c r="Q3737" s="6">
        <v>1.53</v>
      </c>
      <c r="R3737" s="6">
        <v>4.0999999999999996</v>
      </c>
      <c r="S3737" s="6">
        <v>0.16</v>
      </c>
      <c r="T3737" s="6">
        <v>0.83</v>
      </c>
      <c r="U3737" s="6">
        <v>99.970000000000013</v>
      </c>
      <c r="V3737" s="12"/>
      <c r="W3737" s="6">
        <v>63.058917675302581</v>
      </c>
      <c r="X3737" s="6">
        <v>1.110333099929979</v>
      </c>
      <c r="Y3737" s="6">
        <v>20.706211863559066</v>
      </c>
      <c r="Z3737" s="6">
        <v>7.2021606481944573</v>
      </c>
      <c r="AA3737" s="6">
        <v>9.0027008102430722E-2</v>
      </c>
      <c r="AB3737" s="6">
        <v>1.9005701710513152</v>
      </c>
      <c r="AC3737" s="6">
        <v>0.30009002700810239</v>
      </c>
      <c r="AD3737" s="6">
        <v>1.5304591377413221</v>
      </c>
      <c r="AE3737" s="6">
        <v>4.1012303691107324</v>
      </c>
      <c r="AF3737" s="6">
        <v>99.999999999999957</v>
      </c>
      <c r="AG3737" s="6"/>
      <c r="AH3737" s="6">
        <v>70.440463809844303</v>
      </c>
      <c r="AI3737" s="6">
        <v>0.93279112613606374</v>
      </c>
      <c r="AJ3737" s="6">
        <v>13.6343338092379</v>
      </c>
      <c r="AK3737" s="6">
        <v>0</v>
      </c>
      <c r="AL3737" s="6">
        <v>6.7284329721398404</v>
      </c>
      <c r="AM3737" s="6">
        <v>8.5184294658910253E-2</v>
      </c>
      <c r="AN3737" s="6">
        <v>3.1640350363469683</v>
      </c>
      <c r="AO3737" s="6">
        <v>0.35918769989913779</v>
      </c>
      <c r="AP3737" s="6">
        <v>1.6574791170176284</v>
      </c>
      <c r="AQ3737" s="6">
        <v>2.9224101012883561</v>
      </c>
      <c r="AR3737" s="6">
        <v>100.00000000000003</v>
      </c>
      <c r="AS3737" s="6"/>
      <c r="AT3737" s="6">
        <v>0.31984283736197311</v>
      </c>
      <c r="AU3737" s="6" t="s">
        <v>2564</v>
      </c>
      <c r="AV3737" s="6" t="s">
        <v>2564</v>
      </c>
      <c r="AW3737" s="6"/>
      <c r="AX3737" s="6">
        <v>0.25722190220054508</v>
      </c>
      <c r="AY3737" s="6">
        <v>0.35314164538451775</v>
      </c>
      <c r="AZ3737" s="6">
        <f>LOG(Tabella1[[#This Row],[SiO2]]/Tabella1[[#This Row],[Al2O3]])</f>
        <v>0.48364585902458113</v>
      </c>
      <c r="BA3737" s="6">
        <f>LOG((Tabella1[[#This Row],[FeO]]*0.8998+Tabella1[[#This Row],[Fe2O3]])/Tabella1[[#This Row],[K2O]])</f>
        <v>0.19869462854108111</v>
      </c>
      <c r="BB3737" s="6">
        <f>Tabella1[[#This Row],[Log SiO2/Al2O3]]/Tabella1[[#This Row],[Log (FeO3/K2O)]]</f>
        <v>2.434116425671693</v>
      </c>
    </row>
    <row r="3738" spans="1:54" hidden="1">
      <c r="A3738" s="19" t="s">
        <v>4368</v>
      </c>
      <c r="B3738" s="19" t="s">
        <v>4369</v>
      </c>
      <c r="C3738" s="19" t="s">
        <v>4389</v>
      </c>
      <c r="D3738" s="19" t="s">
        <v>10</v>
      </c>
      <c r="E3738" s="19" t="s">
        <v>5137</v>
      </c>
      <c r="F3738" s="19" t="s">
        <v>4391</v>
      </c>
      <c r="G3738" s="8" t="s">
        <v>152</v>
      </c>
      <c r="H3738" s="8"/>
      <c r="I3738" s="6">
        <v>62.77</v>
      </c>
      <c r="J3738" s="6">
        <v>0.99</v>
      </c>
      <c r="K3738" s="6">
        <v>20.43</v>
      </c>
      <c r="L3738" s="6"/>
      <c r="M3738" s="6">
        <v>7.33</v>
      </c>
      <c r="N3738" s="6">
        <v>0.1</v>
      </c>
      <c r="O3738" s="6">
        <v>1.93</v>
      </c>
      <c r="P3738" s="6">
        <v>0.45</v>
      </c>
      <c r="Q3738" s="6">
        <v>1.39</v>
      </c>
      <c r="R3738" s="6">
        <v>4.05</v>
      </c>
      <c r="S3738" s="6">
        <v>0.14000000000000001</v>
      </c>
      <c r="T3738" s="6">
        <v>1.0900000000000001</v>
      </c>
      <c r="U3738" s="6">
        <v>99.44</v>
      </c>
      <c r="V3738" s="12"/>
      <c r="W3738" s="6">
        <v>63.1234915526951</v>
      </c>
      <c r="X3738" s="6">
        <v>0.99557522123893805</v>
      </c>
      <c r="Y3738" s="6">
        <v>20.545052292839905</v>
      </c>
      <c r="Z3738" s="6">
        <v>7.3712791633145622</v>
      </c>
      <c r="AA3738" s="6">
        <v>0.1005631536604988</v>
      </c>
      <c r="AB3738" s="6">
        <v>1.9408688656476265</v>
      </c>
      <c r="AC3738" s="6">
        <v>0.45253419147224461</v>
      </c>
      <c r="AD3738" s="6">
        <v>1.3978278358809331</v>
      </c>
      <c r="AE3738" s="6">
        <v>4.0728077232502011</v>
      </c>
      <c r="AF3738" s="6">
        <v>100.00000000000001</v>
      </c>
      <c r="AG3738" s="6"/>
      <c r="AH3738" s="6">
        <v>70.432215678145781</v>
      </c>
      <c r="AI3738" s="6">
        <v>0.83542956688906822</v>
      </c>
      <c r="AJ3738" s="6">
        <v>13.512794231488307</v>
      </c>
      <c r="AK3738" s="6">
        <v>0</v>
      </c>
      <c r="AL3738" s="6">
        <v>6.8785773975133386</v>
      </c>
      <c r="AM3738" s="6">
        <v>9.504521162347547E-2</v>
      </c>
      <c r="AN3738" s="6">
        <v>3.2274402562645936</v>
      </c>
      <c r="AO3738" s="6">
        <v>0.54103571516694138</v>
      </c>
      <c r="AP3738" s="6">
        <v>1.5121144182754751</v>
      </c>
      <c r="AQ3738" s="6">
        <v>2.898848685340325</v>
      </c>
      <c r="AR3738" s="6">
        <v>100</v>
      </c>
      <c r="AS3738" s="6"/>
      <c r="AT3738" s="6">
        <v>0.31935826423755348</v>
      </c>
      <c r="AU3738" s="6" t="s">
        <v>2564</v>
      </c>
      <c r="AV3738" s="6" t="s">
        <v>2564</v>
      </c>
      <c r="AW3738" s="6"/>
      <c r="AX3738" s="6">
        <v>0.2435476017495953</v>
      </c>
      <c r="AY3738" s="6">
        <v>0.34813759666758065</v>
      </c>
      <c r="AZ3738" s="6">
        <f>LOG(Tabella1[[#This Row],[SiO2]]/Tabella1[[#This Row],[Al2O3]])</f>
        <v>0.48748376201826316</v>
      </c>
      <c r="BA3738" s="6">
        <f>LOG((Tabella1[[#This Row],[FeO]]*0.8998+Tabella1[[#This Row],[Fe2O3]])/Tabella1[[#This Row],[K2O]])</f>
        <v>0.21179494025600748</v>
      </c>
      <c r="BB3738" s="6">
        <f>Tabella1[[#This Row],[Log SiO2/Al2O3]]/Tabella1[[#This Row],[Log (FeO3/K2O)]]</f>
        <v>2.301678035504608</v>
      </c>
    </row>
    <row r="3739" spans="1:54" hidden="1">
      <c r="A3739" s="19" t="s">
        <v>4368</v>
      </c>
      <c r="B3739" s="19" t="s">
        <v>4369</v>
      </c>
      <c r="C3739" s="19" t="s">
        <v>4389</v>
      </c>
      <c r="D3739" s="19" t="s">
        <v>10</v>
      </c>
      <c r="E3739" s="19" t="s">
        <v>5137</v>
      </c>
      <c r="F3739" s="19" t="s">
        <v>4391</v>
      </c>
      <c r="G3739" s="8" t="s">
        <v>158</v>
      </c>
      <c r="H3739" s="8"/>
      <c r="I3739" s="6">
        <v>60.1</v>
      </c>
      <c r="J3739" s="6">
        <v>1.07</v>
      </c>
      <c r="K3739" s="6">
        <v>21.1</v>
      </c>
      <c r="L3739" s="6"/>
      <c r="M3739" s="6">
        <v>7.29</v>
      </c>
      <c r="N3739" s="6">
        <v>0.09</v>
      </c>
      <c r="O3739" s="6">
        <v>1.79</v>
      </c>
      <c r="P3739" s="6">
        <v>0.28000000000000003</v>
      </c>
      <c r="Q3739" s="6">
        <v>1.18</v>
      </c>
      <c r="R3739" s="6">
        <v>4.42</v>
      </c>
      <c r="S3739" s="6">
        <v>0.12</v>
      </c>
      <c r="T3739" s="6">
        <v>1.47</v>
      </c>
      <c r="U3739" s="6">
        <v>97.320000000000036</v>
      </c>
      <c r="V3739" s="12"/>
      <c r="W3739" s="6">
        <v>61.755034936292617</v>
      </c>
      <c r="X3739" s="6">
        <v>1.0994656802301681</v>
      </c>
      <c r="Y3739" s="6">
        <v>21.681052198931354</v>
      </c>
      <c r="Z3739" s="6">
        <v>7.4907521578298368</v>
      </c>
      <c r="AA3739" s="6">
        <v>9.247842170160292E-2</v>
      </c>
      <c r="AB3739" s="6">
        <v>1.8392930538429917</v>
      </c>
      <c r="AC3739" s="6">
        <v>0.2877106452938758</v>
      </c>
      <c r="AD3739" s="6">
        <v>1.212494862309905</v>
      </c>
      <c r="AE3739" s="6">
        <v>4.5417180435676103</v>
      </c>
      <c r="AF3739" s="6">
        <v>99.999999999999957</v>
      </c>
      <c r="AG3739" s="6"/>
      <c r="AH3739" s="6">
        <v>69.481785056526277</v>
      </c>
      <c r="AI3739" s="6">
        <v>0.93032715531059651</v>
      </c>
      <c r="AJ3739" s="6">
        <v>14.379259632902821</v>
      </c>
      <c r="AK3739" s="6">
        <v>0</v>
      </c>
      <c r="AL3739" s="6">
        <v>7.0485446507966163</v>
      </c>
      <c r="AM3739" s="6">
        <v>8.8135327917477968E-2</v>
      </c>
      <c r="AN3739" s="6">
        <v>3.0841195686766807</v>
      </c>
      <c r="AO3739" s="6">
        <v>0.34685561211967991</v>
      </c>
      <c r="AP3739" s="6">
        <v>1.3226018772560588</v>
      </c>
      <c r="AQ3739" s="6">
        <v>3.2596432080796434</v>
      </c>
      <c r="AR3739" s="6">
        <v>100</v>
      </c>
      <c r="AS3739" s="6"/>
      <c r="AT3739" s="6">
        <v>0.30437400291519728</v>
      </c>
      <c r="AU3739" s="6" t="s">
        <v>2564</v>
      </c>
      <c r="AV3739" s="6" t="s">
        <v>2564</v>
      </c>
      <c r="AW3739" s="6"/>
      <c r="AX3739" s="6">
        <v>0.25360045502874384</v>
      </c>
      <c r="AY3739" s="6">
        <v>0.3351452513826495</v>
      </c>
      <c r="AZ3739" s="6">
        <f>LOG(Tabella1[[#This Row],[SiO2]]/Tabella1[[#This Row],[Al2O3]])</f>
        <v>0.45459201670504684</v>
      </c>
      <c r="BA3739" s="6">
        <f>LOG((Tabella1[[#This Row],[FeO]]*0.8998+Tabella1[[#This Row],[Fe2O3]])/Tabella1[[#This Row],[K2O]])</f>
        <v>0.17145124779843082</v>
      </c>
      <c r="BB3739" s="6">
        <f>Tabella1[[#This Row],[Log SiO2/Al2O3]]/Tabella1[[#This Row],[Log (FeO3/K2O)]]</f>
        <v>2.6514360352716397</v>
      </c>
    </row>
    <row r="3740" spans="1:54" hidden="1">
      <c r="A3740" s="19" t="s">
        <v>4368</v>
      </c>
      <c r="B3740" s="19" t="s">
        <v>4369</v>
      </c>
      <c r="C3740" s="19" t="s">
        <v>4389</v>
      </c>
      <c r="D3740" s="19" t="s">
        <v>10</v>
      </c>
      <c r="E3740" s="19" t="s">
        <v>5137</v>
      </c>
      <c r="F3740" s="19" t="s">
        <v>4391</v>
      </c>
      <c r="G3740" s="8" t="s">
        <v>4418</v>
      </c>
      <c r="H3740" s="8"/>
      <c r="I3740" s="6">
        <v>61.1</v>
      </c>
      <c r="J3740" s="6">
        <v>1.08</v>
      </c>
      <c r="K3740" s="6">
        <v>20.3</v>
      </c>
      <c r="L3740" s="6"/>
      <c r="M3740" s="6">
        <v>7.37</v>
      </c>
      <c r="N3740" s="6">
        <v>0.12</v>
      </c>
      <c r="O3740" s="6">
        <v>1.79</v>
      </c>
      <c r="P3740" s="6">
        <v>0.24</v>
      </c>
      <c r="Q3740" s="6">
        <v>1.31</v>
      </c>
      <c r="R3740" s="6">
        <v>4.54</v>
      </c>
      <c r="S3740" s="6">
        <v>0.12</v>
      </c>
      <c r="T3740" s="6">
        <v>1.08</v>
      </c>
      <c r="U3740" s="6">
        <v>97.850000000000023</v>
      </c>
      <c r="V3740" s="12"/>
      <c r="W3740" s="6">
        <v>62.442514052120579</v>
      </c>
      <c r="X3740" s="6">
        <v>1.1037301992846191</v>
      </c>
      <c r="Y3740" s="6">
        <v>20.746039856923858</v>
      </c>
      <c r="Z3740" s="6">
        <v>7.5319366377107801</v>
      </c>
      <c r="AA3740" s="6">
        <v>0.12263668880940211</v>
      </c>
      <c r="AB3740" s="6">
        <v>1.8293306080735816</v>
      </c>
      <c r="AC3740" s="6">
        <v>0.24527337761880422</v>
      </c>
      <c r="AD3740" s="6">
        <v>1.3387838528359732</v>
      </c>
      <c r="AE3740" s="6">
        <v>4.63975472662238</v>
      </c>
      <c r="AF3740" s="6">
        <v>99.999999999999986</v>
      </c>
      <c r="AG3740" s="6"/>
      <c r="AH3740" s="6">
        <v>70.000187824915244</v>
      </c>
      <c r="AI3740" s="6">
        <v>0.93054456149382503</v>
      </c>
      <c r="AJ3740" s="6">
        <v>13.709184073475861</v>
      </c>
      <c r="AK3740" s="6">
        <v>0</v>
      </c>
      <c r="AL3740" s="6">
        <v>7.061564242827628</v>
      </c>
      <c r="AM3740" s="6">
        <v>0.11645288735920281</v>
      </c>
      <c r="AN3740" s="6">
        <v>3.0562769540299906</v>
      </c>
      <c r="AO3740" s="6">
        <v>0.29462082130035122</v>
      </c>
      <c r="AP3740" s="6">
        <v>1.4550567194166157</v>
      </c>
      <c r="AQ3740" s="6">
        <v>3.3179141847884628</v>
      </c>
      <c r="AR3740" s="6">
        <v>100.00000000000001</v>
      </c>
      <c r="AS3740" s="6"/>
      <c r="AT3740" s="6">
        <v>0.30206808889026676</v>
      </c>
      <c r="AU3740" s="6" t="s">
        <v>2564</v>
      </c>
      <c r="AV3740" s="6" t="s">
        <v>2564</v>
      </c>
      <c r="AW3740" s="6"/>
      <c r="AX3740" s="6">
        <v>0.19318048345663438</v>
      </c>
      <c r="AY3740" s="6">
        <v>0.33266335847541401</v>
      </c>
      <c r="AZ3740" s="6">
        <f>LOG(Tabella1[[#This Row],[SiO2]]/Tabella1[[#This Row],[Al2O3]])</f>
        <v>0.4785451723293413</v>
      </c>
      <c r="BA3740" s="6">
        <f>LOG((Tabella1[[#This Row],[FeO]]*0.8998+Tabella1[[#This Row],[Fe2O3]])/Tabella1[[#This Row],[K2O]])</f>
        <v>0.16455762383149558</v>
      </c>
      <c r="BB3740" s="6">
        <f>Tabella1[[#This Row],[Log SiO2/Al2O3]]/Tabella1[[#This Row],[Log (FeO3/K2O)]]</f>
        <v>2.9080705055595844</v>
      </c>
    </row>
    <row r="3741" spans="1:54" hidden="1">
      <c r="A3741" s="19" t="s">
        <v>4368</v>
      </c>
      <c r="B3741" s="19" t="s">
        <v>4369</v>
      </c>
      <c r="C3741" s="19" t="s">
        <v>4389</v>
      </c>
      <c r="D3741" s="19" t="s">
        <v>10</v>
      </c>
      <c r="E3741" s="19" t="s">
        <v>5137</v>
      </c>
      <c r="F3741" s="19" t="s">
        <v>4391</v>
      </c>
      <c r="G3741" s="8" t="s">
        <v>4419</v>
      </c>
      <c r="H3741" s="8"/>
      <c r="I3741" s="6">
        <v>64.5</v>
      </c>
      <c r="J3741" s="6">
        <v>1.03</v>
      </c>
      <c r="K3741" s="6">
        <v>17.899999999999999</v>
      </c>
      <c r="L3741" s="6"/>
      <c r="M3741" s="6">
        <v>6.86</v>
      </c>
      <c r="N3741" s="6">
        <v>0.09</v>
      </c>
      <c r="O3741" s="6">
        <v>1.89</v>
      </c>
      <c r="P3741" s="6">
        <v>0.33</v>
      </c>
      <c r="Q3741" s="6">
        <v>1.23</v>
      </c>
      <c r="R3741" s="6">
        <v>3.45</v>
      </c>
      <c r="S3741" s="6">
        <v>0.12</v>
      </c>
      <c r="T3741" s="6">
        <v>1.54</v>
      </c>
      <c r="U3741" s="6">
        <v>97.280000000000015</v>
      </c>
      <c r="V3741" s="12"/>
      <c r="W3741" s="6">
        <v>66.303453947368411</v>
      </c>
      <c r="X3741" s="6">
        <v>1.0587993421052631</v>
      </c>
      <c r="Y3741" s="6">
        <v>18.400493421052627</v>
      </c>
      <c r="Z3741" s="6">
        <v>7.051809210526315</v>
      </c>
      <c r="AA3741" s="6">
        <v>9.2516447368421031E-2</v>
      </c>
      <c r="AB3741" s="6">
        <v>1.9428453947368418</v>
      </c>
      <c r="AC3741" s="6">
        <v>0.33922697368421051</v>
      </c>
      <c r="AD3741" s="6">
        <v>1.2643914473684208</v>
      </c>
      <c r="AE3741" s="6">
        <v>3.546463815789473</v>
      </c>
      <c r="AF3741" s="6">
        <v>99.999999999999986</v>
      </c>
      <c r="AG3741" s="6"/>
      <c r="AH3741" s="6">
        <v>73.08465237696835</v>
      </c>
      <c r="AI3741" s="6">
        <v>0.87772631762027908</v>
      </c>
      <c r="AJ3741" s="6">
        <v>11.95575692463013</v>
      </c>
      <c r="AK3741" s="6">
        <v>0</v>
      </c>
      <c r="AL3741" s="6">
        <v>6.5007882232553218</v>
      </c>
      <c r="AM3741" s="6">
        <v>8.6381352626825711E-2</v>
      </c>
      <c r="AN3741" s="6">
        <v>3.1916110184099047</v>
      </c>
      <c r="AO3741" s="6">
        <v>0.40065872984318346</v>
      </c>
      <c r="AP3741" s="6">
        <v>1.3512080207014503</v>
      </c>
      <c r="AQ3741" s="6">
        <v>2.4936578657640016</v>
      </c>
      <c r="AR3741" s="6">
        <v>100.00000000000001</v>
      </c>
      <c r="AS3741" s="6"/>
      <c r="AT3741" s="6">
        <v>0.32929008997998749</v>
      </c>
      <c r="AU3741" s="6" t="s">
        <v>2564</v>
      </c>
      <c r="AV3741" s="6" t="s">
        <v>2564</v>
      </c>
      <c r="AW3741" s="6"/>
      <c r="AX3741" s="6">
        <v>0.24850096399525468</v>
      </c>
      <c r="AY3741" s="6">
        <v>0.36207934723292179</v>
      </c>
      <c r="AZ3741" s="6">
        <f>LOG(Tabella1[[#This Row],[SiO2]]/Tabella1[[#This Row],[Al2O3]])</f>
        <v>0.55670668365537468</v>
      </c>
      <c r="BA3741" s="6">
        <f>LOG((Tabella1[[#This Row],[FeO]]*0.8998+Tabella1[[#This Row],[Fe2O3]])/Tabella1[[#This Row],[K2O]])</f>
        <v>0.25265100946302566</v>
      </c>
      <c r="BB3741" s="6">
        <f>Tabella1[[#This Row],[Log SiO2/Al2O3]]/Tabella1[[#This Row],[Log (FeO3/K2O)]]</f>
        <v>2.2034611491898519</v>
      </c>
    </row>
    <row r="3742" spans="1:54" hidden="1">
      <c r="A3742" s="19" t="s">
        <v>4368</v>
      </c>
      <c r="B3742" s="19" t="s">
        <v>4369</v>
      </c>
      <c r="C3742" s="19" t="s">
        <v>4389</v>
      </c>
      <c r="D3742" s="19" t="s">
        <v>10</v>
      </c>
      <c r="E3742" s="19" t="s">
        <v>5137</v>
      </c>
      <c r="F3742" s="19" t="s">
        <v>4391</v>
      </c>
      <c r="G3742" s="8" t="s">
        <v>4420</v>
      </c>
      <c r="H3742" s="8"/>
      <c r="I3742" s="6">
        <v>61.3</v>
      </c>
      <c r="J3742" s="6">
        <v>1.02</v>
      </c>
      <c r="K3742" s="6">
        <v>19.899999999999999</v>
      </c>
      <c r="L3742" s="6"/>
      <c r="M3742" s="6">
        <v>7.45</v>
      </c>
      <c r="N3742" s="6">
        <v>0.12</v>
      </c>
      <c r="O3742" s="6">
        <v>1.79</v>
      </c>
      <c r="P3742" s="6">
        <v>0.33</v>
      </c>
      <c r="Q3742" s="6">
        <v>1.53</v>
      </c>
      <c r="R3742" s="6">
        <v>3.83</v>
      </c>
      <c r="S3742" s="6">
        <v>0.14000000000000001</v>
      </c>
      <c r="T3742" s="6">
        <v>1.31</v>
      </c>
      <c r="U3742" s="6">
        <v>97.27000000000001</v>
      </c>
      <c r="V3742" s="12"/>
      <c r="W3742" s="6">
        <v>63.020458517528525</v>
      </c>
      <c r="X3742" s="6">
        <v>1.0486275316130358</v>
      </c>
      <c r="Y3742" s="6">
        <v>20.458517528528834</v>
      </c>
      <c r="Z3742" s="6">
        <v>7.6590932456050167</v>
      </c>
      <c r="AA3742" s="6">
        <v>0.12336794489565127</v>
      </c>
      <c r="AB3742" s="6">
        <v>1.8402385113601312</v>
      </c>
      <c r="AC3742" s="6">
        <v>0.33926184846304103</v>
      </c>
      <c r="AD3742" s="6">
        <v>1.5729412974195538</v>
      </c>
      <c r="AE3742" s="6">
        <v>3.937493574586203</v>
      </c>
      <c r="AF3742" s="6">
        <v>99.999999999999972</v>
      </c>
      <c r="AG3742" s="6"/>
      <c r="AH3742" s="6">
        <v>70.349182796591506</v>
      </c>
      <c r="AI3742" s="6">
        <v>0.88034758826431214</v>
      </c>
      <c r="AJ3742" s="6">
        <v>13.461989067157335</v>
      </c>
      <c r="AK3742" s="6">
        <v>0</v>
      </c>
      <c r="AL3742" s="6">
        <v>7.1503991656401995</v>
      </c>
      <c r="AM3742" s="6">
        <v>0.11665163983203461</v>
      </c>
      <c r="AN3742" s="6">
        <v>3.0614931630570679</v>
      </c>
      <c r="AO3742" s="6">
        <v>0.40579502775735504</v>
      </c>
      <c r="AP3742" s="6">
        <v>1.7023178195140019</v>
      </c>
      <c r="AQ3742" s="6">
        <v>2.8038104982919116</v>
      </c>
      <c r="AR3742" s="6">
        <v>100.00000000000003</v>
      </c>
      <c r="AS3742" s="6"/>
      <c r="AT3742" s="6">
        <v>0.29979685101591969</v>
      </c>
      <c r="AU3742" s="6" t="s">
        <v>2564</v>
      </c>
      <c r="AV3742" s="6" t="s">
        <v>2564</v>
      </c>
      <c r="AW3742" s="6"/>
      <c r="AX3742" s="6">
        <v>0.25351823838048715</v>
      </c>
      <c r="AY3742" s="6">
        <v>0.32807999620811162</v>
      </c>
      <c r="AZ3742" s="6">
        <f>LOG(Tabella1[[#This Row],[SiO2]]/Tabella1[[#This Row],[Al2O3]])</f>
        <v>0.4886073981087084</v>
      </c>
      <c r="BA3742" s="6">
        <f>LOG((Tabella1[[#This Row],[FeO]]*0.8998+Tabella1[[#This Row],[Fe2O3]])/Tabella1[[#This Row],[K2O]])</f>
        <v>0.24310348760921818</v>
      </c>
      <c r="BB3742" s="6">
        <f>Tabella1[[#This Row],[Log SiO2/Al2O3]]/Tabella1[[#This Row],[Log (FeO3/K2O)]]</f>
        <v>2.0098740783765745</v>
      </c>
    </row>
    <row r="3743" spans="1:54" hidden="1">
      <c r="A3743" s="19" t="s">
        <v>4368</v>
      </c>
      <c r="B3743" s="19" t="s">
        <v>4369</v>
      </c>
      <c r="C3743" s="19" t="s">
        <v>4389</v>
      </c>
      <c r="D3743" s="19" t="s">
        <v>10</v>
      </c>
      <c r="E3743" s="19" t="s">
        <v>5137</v>
      </c>
      <c r="F3743" s="19" t="s">
        <v>4391</v>
      </c>
      <c r="G3743" s="8" t="s">
        <v>4421</v>
      </c>
      <c r="H3743" s="8"/>
      <c r="I3743" s="6">
        <v>61.9</v>
      </c>
      <c r="J3743" s="6">
        <v>1.03</v>
      </c>
      <c r="K3743" s="6">
        <v>19.600000000000001</v>
      </c>
      <c r="L3743" s="6"/>
      <c r="M3743" s="6">
        <v>6.96</v>
      </c>
      <c r="N3743" s="6">
        <v>7.0000000000000007E-2</v>
      </c>
      <c r="O3743" s="6">
        <v>1.68</v>
      </c>
      <c r="P3743" s="6">
        <v>0.23</v>
      </c>
      <c r="Q3743" s="6">
        <v>1.28</v>
      </c>
      <c r="R3743" s="6">
        <v>3.98</v>
      </c>
      <c r="S3743" s="6">
        <v>0.12</v>
      </c>
      <c r="T3743" s="6">
        <v>0.93</v>
      </c>
      <c r="U3743" s="6">
        <v>96.73</v>
      </c>
      <c r="V3743" s="12"/>
      <c r="W3743" s="6">
        <v>63.992556600847713</v>
      </c>
      <c r="X3743" s="6">
        <v>1.0648196009511011</v>
      </c>
      <c r="Y3743" s="6">
        <v>20.262586581205419</v>
      </c>
      <c r="Z3743" s="6">
        <v>7.1952858472035555</v>
      </c>
      <c r="AA3743" s="6">
        <v>7.2366380647162207E-2</v>
      </c>
      <c r="AB3743" s="6">
        <v>1.7367931355318926</v>
      </c>
      <c r="AC3743" s="6">
        <v>0.23777525069781869</v>
      </c>
      <c r="AD3743" s="6">
        <v>1.3232709604052517</v>
      </c>
      <c r="AE3743" s="6">
        <v>4.1145456425100795</v>
      </c>
      <c r="AF3743" s="6">
        <v>100</v>
      </c>
      <c r="AG3743" s="6"/>
      <c r="AH3743" s="6">
        <v>71.404638308154247</v>
      </c>
      <c r="AI3743" s="6">
        <v>0.89356967967129719</v>
      </c>
      <c r="AJ3743" s="6">
        <v>13.327522387549868</v>
      </c>
      <c r="AK3743" s="6">
        <v>0</v>
      </c>
      <c r="AL3743" s="6">
        <v>6.7146046326817217</v>
      </c>
      <c r="AM3743" s="6">
        <v>6.8398225471567195E-2</v>
      </c>
      <c r="AN3743" s="6">
        <v>2.8881964969958189</v>
      </c>
      <c r="AO3743" s="6">
        <v>0.2842875296615</v>
      </c>
      <c r="AP3743" s="6">
        <v>1.4315165599824391</v>
      </c>
      <c r="AQ3743" s="6">
        <v>2.9286680402658241</v>
      </c>
      <c r="AR3743" s="6">
        <v>99.999999999999957</v>
      </c>
      <c r="AS3743" s="6"/>
      <c r="AT3743" s="6">
        <v>0.3007660429486374</v>
      </c>
      <c r="AU3743" s="6" t="s">
        <v>2564</v>
      </c>
      <c r="AV3743" s="6" t="s">
        <v>2564</v>
      </c>
      <c r="AW3743" s="6"/>
      <c r="AX3743" s="6">
        <v>0.25754229002698131</v>
      </c>
      <c r="AY3743" s="6">
        <v>0.33162472642677882</v>
      </c>
      <c r="AZ3743" s="6">
        <f>LOG(Tabella1[[#This Row],[SiO2]]/Tabella1[[#This Row],[Al2O3]])</f>
        <v>0.49943457766364185</v>
      </c>
      <c r="BA3743" s="6">
        <f>LOG((Tabella1[[#This Row],[FeO]]*0.8998+Tabella1[[#This Row],[Fe2O3]])/Tabella1[[#This Row],[K2O]])</f>
        <v>0.19687215636642236</v>
      </c>
      <c r="BB3743" s="6">
        <f>Tabella1[[#This Row],[Log SiO2/Al2O3]]/Tabella1[[#This Row],[Log (FeO3/K2O)]]</f>
        <v>2.5368471950603535</v>
      </c>
    </row>
    <row r="3744" spans="1:54" hidden="1">
      <c r="A3744" s="19" t="s">
        <v>4368</v>
      </c>
      <c r="B3744" s="19" t="s">
        <v>4369</v>
      </c>
      <c r="C3744" s="19" t="s">
        <v>4389</v>
      </c>
      <c r="D3744" s="19" t="s">
        <v>10</v>
      </c>
      <c r="E3744" s="19" t="s">
        <v>5137</v>
      </c>
      <c r="F3744" s="19" t="s">
        <v>4391</v>
      </c>
      <c r="G3744" s="8" t="s">
        <v>4422</v>
      </c>
      <c r="H3744" s="8"/>
      <c r="I3744" s="6">
        <v>60.5</v>
      </c>
      <c r="J3744" s="6">
        <v>1.05</v>
      </c>
      <c r="K3744" s="6">
        <v>20.2</v>
      </c>
      <c r="L3744" s="6"/>
      <c r="M3744" s="6">
        <v>7.22</v>
      </c>
      <c r="N3744" s="6">
        <v>0.1</v>
      </c>
      <c r="O3744" s="6">
        <v>2.04</v>
      </c>
      <c r="P3744" s="6">
        <v>0.89</v>
      </c>
      <c r="Q3744" s="6">
        <v>1.04</v>
      </c>
      <c r="R3744" s="6">
        <v>4.17</v>
      </c>
      <c r="S3744" s="6">
        <v>0.13</v>
      </c>
      <c r="T3744" s="6">
        <v>1</v>
      </c>
      <c r="U3744" s="6">
        <v>97.210000000000008</v>
      </c>
      <c r="V3744" s="12"/>
      <c r="W3744" s="6">
        <v>62.236395432568656</v>
      </c>
      <c r="X3744" s="6">
        <v>1.0801357884991254</v>
      </c>
      <c r="Y3744" s="6">
        <v>20.779755169221271</v>
      </c>
      <c r="Z3744" s="6">
        <v>7.4272194218701761</v>
      </c>
      <c r="AA3744" s="6">
        <v>0.10287007509515482</v>
      </c>
      <c r="AB3744" s="6">
        <v>2.098549531941158</v>
      </c>
      <c r="AC3744" s="6">
        <v>0.91554366834687773</v>
      </c>
      <c r="AD3744" s="6">
        <v>1.0698487809896102</v>
      </c>
      <c r="AE3744" s="6">
        <v>4.2896821314679556</v>
      </c>
      <c r="AF3744" s="6">
        <v>99.999999999999986</v>
      </c>
      <c r="AG3744" s="6"/>
      <c r="AH3744" s="6">
        <v>69.510599163092607</v>
      </c>
      <c r="AI3744" s="6">
        <v>0.907278002233318</v>
      </c>
      <c r="AJ3744" s="6">
        <v>13.680582882970659</v>
      </c>
      <c r="AK3744" s="6">
        <v>0</v>
      </c>
      <c r="AL3744" s="6">
        <v>6.9375845096908515</v>
      </c>
      <c r="AM3744" s="6">
        <v>9.7321025653392013E-2</v>
      </c>
      <c r="AN3744" s="6">
        <v>3.4930717415915984</v>
      </c>
      <c r="AO3744" s="6">
        <v>1.0956702332860109</v>
      </c>
      <c r="AP3744" s="6">
        <v>1.15845622817775</v>
      </c>
      <c r="AQ3744" s="6">
        <v>3.0562087414629819</v>
      </c>
      <c r="AR3744" s="6">
        <v>99.999999999999986</v>
      </c>
      <c r="AS3744" s="6"/>
      <c r="AT3744" s="6">
        <v>0.33488513641336082</v>
      </c>
      <c r="AU3744" s="6" t="s">
        <v>2564</v>
      </c>
      <c r="AV3744" s="6" t="s">
        <v>2564</v>
      </c>
      <c r="AW3744" s="6"/>
      <c r="AX3744" s="6">
        <v>0.20585351021231449</v>
      </c>
      <c r="AY3744" s="6">
        <v>0.36678914249156974</v>
      </c>
      <c r="AZ3744" s="6">
        <f>LOG(Tabella1[[#This Row],[SiO2]]/Tabella1[[#This Row],[Al2O3]])</f>
        <v>0.47640400520584514</v>
      </c>
      <c r="BA3744" s="6">
        <f>LOG((Tabella1[[#This Row],[FeO]]*0.8998+Tabella1[[#This Row],[Fe2O3]])/Tabella1[[#This Row],[K2O]])</f>
        <v>0.19254713142542965</v>
      </c>
      <c r="BB3744" s="6">
        <f>Tabella1[[#This Row],[Log SiO2/Al2O3]]/Tabella1[[#This Row],[Log (FeO3/K2O)]]</f>
        <v>2.4742202165205907</v>
      </c>
    </row>
    <row r="3745" spans="1:54" hidden="1">
      <c r="A3745" s="19" t="s">
        <v>4368</v>
      </c>
      <c r="B3745" s="19" t="s">
        <v>4369</v>
      </c>
      <c r="C3745" s="19" t="s">
        <v>4389</v>
      </c>
      <c r="D3745" s="19" t="s">
        <v>10</v>
      </c>
      <c r="E3745" s="19" t="s">
        <v>5137</v>
      </c>
      <c r="F3745" s="19" t="s">
        <v>4391</v>
      </c>
      <c r="G3745" s="8" t="s">
        <v>4423</v>
      </c>
      <c r="H3745" s="8"/>
      <c r="I3745" s="6">
        <v>64.62</v>
      </c>
      <c r="J3745" s="6">
        <v>1.02</v>
      </c>
      <c r="K3745" s="6">
        <v>18.38</v>
      </c>
      <c r="L3745" s="6"/>
      <c r="M3745" s="6">
        <v>6.83</v>
      </c>
      <c r="N3745" s="6">
        <v>0.09</v>
      </c>
      <c r="O3745" s="6">
        <v>2.2999999999999998</v>
      </c>
      <c r="P3745" s="6">
        <v>0.99</v>
      </c>
      <c r="Q3745" s="6">
        <v>0.96</v>
      </c>
      <c r="R3745" s="6">
        <v>3.64</v>
      </c>
      <c r="S3745" s="6">
        <v>0.17</v>
      </c>
      <c r="T3745" s="6">
        <v>1</v>
      </c>
      <c r="U3745" s="6">
        <v>98.829999999999984</v>
      </c>
      <c r="V3745" s="12"/>
      <c r="W3745" s="6">
        <v>65.385004553273319</v>
      </c>
      <c r="X3745" s="6">
        <v>1.032075280785187</v>
      </c>
      <c r="Y3745" s="6">
        <v>18.597591824344835</v>
      </c>
      <c r="Z3745" s="6">
        <v>6.9108570272184577</v>
      </c>
      <c r="AA3745" s="6">
        <v>9.1065465951634131E-2</v>
      </c>
      <c r="AB3745" s="6">
        <v>2.3272285743195389</v>
      </c>
      <c r="AC3745" s="6">
        <v>1.0017201254679755</v>
      </c>
      <c r="AD3745" s="6">
        <v>0.97136497015076395</v>
      </c>
      <c r="AE3745" s="6">
        <v>3.6830921784883142</v>
      </c>
      <c r="AF3745" s="6">
        <v>100</v>
      </c>
      <c r="AG3745" s="6"/>
      <c r="AH3745" s="6">
        <v>71.941498381549565</v>
      </c>
      <c r="AI3745" s="6">
        <v>0.85402015799350295</v>
      </c>
      <c r="AJ3745" s="6">
        <v>12.061896764179378</v>
      </c>
      <c r="AK3745" s="6">
        <v>0</v>
      </c>
      <c r="AL3745" s="6">
        <v>6.3592904411388176</v>
      </c>
      <c r="AM3745" s="6">
        <v>8.4872316237019949E-2</v>
      </c>
      <c r="AN3745" s="6">
        <v>3.8161201669600562</v>
      </c>
      <c r="AO3745" s="6">
        <v>1.1809783033594181</v>
      </c>
      <c r="AP3745" s="6">
        <v>1.0361780555197069</v>
      </c>
      <c r="AQ3745" s="6">
        <v>2.5850277535302277</v>
      </c>
      <c r="AR3745" s="6">
        <v>100.00000000000003</v>
      </c>
      <c r="AS3745" s="6"/>
      <c r="AT3745" s="6">
        <v>0.37503353072776313</v>
      </c>
      <c r="AU3745" s="6" t="s">
        <v>2564</v>
      </c>
      <c r="AV3745" s="6" t="s">
        <v>2564</v>
      </c>
      <c r="AW3745" s="6"/>
      <c r="AX3745" s="6">
        <v>0.20180634745069115</v>
      </c>
      <c r="AY3745" s="6">
        <v>0.40939387609462469</v>
      </c>
      <c r="AZ3745" s="6">
        <f>LOG(Tabella1[[#This Row],[SiO2]]/Tabella1[[#This Row],[Al2O3]])</f>
        <v>0.54602144663153285</v>
      </c>
      <c r="BA3745" s="6">
        <f>LOG((Tabella1[[#This Row],[FeO]]*0.8998+Tabella1[[#This Row],[Fe2O3]])/Tabella1[[#This Row],[K2O]])</f>
        <v>0.2274653088620246</v>
      </c>
      <c r="BB3745" s="6">
        <f>Tabella1[[#This Row],[Log SiO2/Al2O3]]/Tabella1[[#This Row],[Log (FeO3/K2O)]]</f>
        <v>2.4004603135449427</v>
      </c>
    </row>
    <row r="3746" spans="1:54" hidden="1">
      <c r="A3746" s="19" t="s">
        <v>4368</v>
      </c>
      <c r="B3746" s="19" t="s">
        <v>4369</v>
      </c>
      <c r="C3746" s="19" t="s">
        <v>4389</v>
      </c>
      <c r="D3746" s="19" t="s">
        <v>10</v>
      </c>
      <c r="E3746" s="19" t="s">
        <v>5137</v>
      </c>
      <c r="F3746" s="19" t="s">
        <v>4391</v>
      </c>
      <c r="G3746" s="8" t="s">
        <v>4424</v>
      </c>
      <c r="H3746" s="8"/>
      <c r="I3746" s="6">
        <v>61.94</v>
      </c>
      <c r="J3746" s="6">
        <v>1.1100000000000001</v>
      </c>
      <c r="K3746" s="6">
        <v>20.72</v>
      </c>
      <c r="L3746" s="6"/>
      <c r="M3746" s="6">
        <v>7.6</v>
      </c>
      <c r="N3746" s="6">
        <v>0.1</v>
      </c>
      <c r="O3746" s="6">
        <v>2.02</v>
      </c>
      <c r="P3746" s="6">
        <v>0.27</v>
      </c>
      <c r="Q3746" s="6">
        <v>1.36</v>
      </c>
      <c r="R3746" s="6">
        <v>4.1100000000000003</v>
      </c>
      <c r="S3746" s="6">
        <v>0.12</v>
      </c>
      <c r="T3746" s="6">
        <v>0.94</v>
      </c>
      <c r="U3746" s="6">
        <v>99.229999999999976</v>
      </c>
      <c r="V3746" s="12"/>
      <c r="W3746" s="6">
        <v>62.420638919681558</v>
      </c>
      <c r="X3746" s="6">
        <v>1.1186133225838963</v>
      </c>
      <c r="Y3746" s="6">
        <v>20.880782021566063</v>
      </c>
      <c r="Z3746" s="6">
        <v>7.6589741005744241</v>
      </c>
      <c r="AA3746" s="6">
        <v>0.10077597500755824</v>
      </c>
      <c r="AB3746" s="6">
        <v>2.0356746951526761</v>
      </c>
      <c r="AC3746" s="6">
        <v>0.27209513252040723</v>
      </c>
      <c r="AD3746" s="6">
        <v>1.3705532601027919</v>
      </c>
      <c r="AE3746" s="6">
        <v>4.1418925728106428</v>
      </c>
      <c r="AF3746" s="6">
        <v>100.00000000000004</v>
      </c>
      <c r="AG3746" s="6"/>
      <c r="AH3746" s="6">
        <v>69.81504609860113</v>
      </c>
      <c r="AI3746" s="6">
        <v>0.94092765158742719</v>
      </c>
      <c r="AJ3746" s="6">
        <v>13.766551187832004</v>
      </c>
      <c r="AK3746" s="6">
        <v>0</v>
      </c>
      <c r="AL3746" s="6">
        <v>7.1641859874481906</v>
      </c>
      <c r="AM3746" s="6">
        <v>9.547481993644602E-2</v>
      </c>
      <c r="AN3746" s="6">
        <v>3.3932110930329342</v>
      </c>
      <c r="AO3746" s="6">
        <v>0.32608873147266404</v>
      </c>
      <c r="AP3746" s="6">
        <v>1.4861661613030679</v>
      </c>
      <c r="AQ3746" s="6">
        <v>2.9550916258023339</v>
      </c>
      <c r="AR3746" s="6">
        <v>100.00000000000001</v>
      </c>
      <c r="AS3746" s="6"/>
      <c r="AT3746" s="6">
        <v>0.32140603097201098</v>
      </c>
      <c r="AU3746" s="6" t="s">
        <v>2564</v>
      </c>
      <c r="AV3746" s="6" t="s">
        <v>2564</v>
      </c>
      <c r="AW3746" s="6"/>
      <c r="AX3746" s="6">
        <v>0.25432605577386258</v>
      </c>
      <c r="AY3746" s="6">
        <v>0.35285414445739038</v>
      </c>
      <c r="AZ3746" s="6">
        <f>LOG(Tabella1[[#This Row],[SiO2]]/Tabella1[[#This Row],[Al2O3]])</f>
        <v>0.47558144994757257</v>
      </c>
      <c r="BA3746" s="6">
        <f>LOG((Tabella1[[#This Row],[FeO]]*0.8998+Tabella1[[#This Row],[Fe2O3]])/Tabella1[[#This Row],[K2O]])</f>
        <v>0.22111775923427013</v>
      </c>
      <c r="BB3746" s="6">
        <f>Tabella1[[#This Row],[Log SiO2/Al2O3]]/Tabella1[[#This Row],[Log (FeO3/K2O)]]</f>
        <v>2.1508062111089998</v>
      </c>
    </row>
    <row r="3747" spans="1:54" hidden="1">
      <c r="A3747" s="19" t="s">
        <v>4368</v>
      </c>
      <c r="B3747" s="19" t="s">
        <v>4369</v>
      </c>
      <c r="C3747" s="19" t="s">
        <v>4389</v>
      </c>
      <c r="D3747" s="19" t="s">
        <v>10</v>
      </c>
      <c r="E3747" s="19" t="s">
        <v>5137</v>
      </c>
      <c r="F3747" s="19" t="s">
        <v>4391</v>
      </c>
      <c r="G3747" s="8" t="s">
        <v>4425</v>
      </c>
      <c r="H3747" s="8"/>
      <c r="I3747" s="6">
        <v>63.11</v>
      </c>
      <c r="J3747" s="6">
        <v>1.1299999999999999</v>
      </c>
      <c r="K3747" s="6">
        <v>20.18</v>
      </c>
      <c r="L3747" s="6"/>
      <c r="M3747" s="6">
        <v>7.59</v>
      </c>
      <c r="N3747" s="6">
        <v>0.09</v>
      </c>
      <c r="O3747" s="6">
        <v>2.04</v>
      </c>
      <c r="P3747" s="6">
        <v>0.31</v>
      </c>
      <c r="Q3747" s="6">
        <v>1.26</v>
      </c>
      <c r="R3747" s="6">
        <v>4</v>
      </c>
      <c r="S3747" s="6">
        <v>0.13</v>
      </c>
      <c r="T3747" s="6">
        <v>0.82</v>
      </c>
      <c r="U3747" s="6">
        <v>99.710000000000008</v>
      </c>
      <c r="V3747" s="12"/>
      <c r="W3747" s="6">
        <v>63.293551298766417</v>
      </c>
      <c r="X3747" s="6">
        <v>1.1332865309397251</v>
      </c>
      <c r="Y3747" s="6">
        <v>20.238692207401463</v>
      </c>
      <c r="Z3747" s="6">
        <v>7.6120750175508967</v>
      </c>
      <c r="AA3747" s="6">
        <v>9.0261759101394029E-2</v>
      </c>
      <c r="AB3747" s="6">
        <v>2.0459332062982649</v>
      </c>
      <c r="AC3747" s="6">
        <v>0.31090161468257949</v>
      </c>
      <c r="AD3747" s="6">
        <v>1.2636646274195165</v>
      </c>
      <c r="AE3747" s="6">
        <v>4.0116337378397349</v>
      </c>
      <c r="AF3747" s="6">
        <v>99.999999999999972</v>
      </c>
      <c r="AG3747" s="6"/>
      <c r="AH3747" s="6">
        <v>70.529878861308035</v>
      </c>
      <c r="AI3747" s="6">
        <v>0.94974895839671225</v>
      </c>
      <c r="AJ3747" s="6">
        <v>13.293939390319901</v>
      </c>
      <c r="AK3747" s="6">
        <v>0</v>
      </c>
      <c r="AL3747" s="6">
        <v>7.0940160250159892</v>
      </c>
      <c r="AM3747" s="6">
        <v>8.5197820915977329E-2</v>
      </c>
      <c r="AN3747" s="6">
        <v>3.3977138911458455</v>
      </c>
      <c r="AO3747" s="6">
        <v>0.37121955914004284</v>
      </c>
      <c r="AP3747" s="6">
        <v>1.365199545351921</v>
      </c>
      <c r="AQ3747" s="6">
        <v>2.8515845320969251</v>
      </c>
      <c r="AR3747" s="6">
        <v>100.00000000000001</v>
      </c>
      <c r="AS3747" s="6"/>
      <c r="AT3747" s="6">
        <v>0.32384686970562271</v>
      </c>
      <c r="AU3747" s="6" t="s">
        <v>2564</v>
      </c>
      <c r="AV3747" s="6" t="s">
        <v>2564</v>
      </c>
      <c r="AW3747" s="6"/>
      <c r="AX3747" s="6">
        <v>0.25159480105148985</v>
      </c>
      <c r="AY3747" s="6">
        <v>0.35608055666688748</v>
      </c>
      <c r="AZ3747" s="6">
        <f>LOG(Tabella1[[#This Row],[SiO2]]/Tabella1[[#This Row],[Al2O3]])</f>
        <v>0.49517701827388394</v>
      </c>
      <c r="BA3747" s="6">
        <f>LOG((Tabella1[[#This Row],[FeO]]*0.8998+Tabella1[[#This Row],[Fe2O3]])/Tabella1[[#This Row],[K2O]])</f>
        <v>0.23232777339706603</v>
      </c>
      <c r="BB3747" s="6">
        <f>Tabella1[[#This Row],[Log SiO2/Al2O3]]/Tabella1[[#This Row],[Log (FeO3/K2O)]]</f>
        <v>2.1313724615592484</v>
      </c>
    </row>
    <row r="3748" spans="1:54" hidden="1">
      <c r="A3748" s="19" t="s">
        <v>4368</v>
      </c>
      <c r="B3748" s="19" t="s">
        <v>4369</v>
      </c>
      <c r="C3748" s="19" t="s">
        <v>4389</v>
      </c>
      <c r="D3748" s="19" t="s">
        <v>10</v>
      </c>
      <c r="E3748" s="19" t="s">
        <v>5137</v>
      </c>
      <c r="F3748" s="19" t="s">
        <v>4391</v>
      </c>
      <c r="G3748" s="8" t="s">
        <v>4426</v>
      </c>
      <c r="H3748" s="8"/>
      <c r="I3748" s="6">
        <v>61.18</v>
      </c>
      <c r="J3748" s="6">
        <v>1.1200000000000001</v>
      </c>
      <c r="K3748" s="6">
        <v>20.61</v>
      </c>
      <c r="L3748" s="6"/>
      <c r="M3748" s="6">
        <v>7.77</v>
      </c>
      <c r="N3748" s="6">
        <v>0.09</v>
      </c>
      <c r="O3748" s="6">
        <v>1.95</v>
      </c>
      <c r="P3748" s="6">
        <v>0.31</v>
      </c>
      <c r="Q3748" s="6">
        <v>1.33</v>
      </c>
      <c r="R3748" s="6">
        <v>4.08</v>
      </c>
      <c r="S3748" s="6">
        <v>0.14000000000000001</v>
      </c>
      <c r="T3748" s="6">
        <v>1.08</v>
      </c>
      <c r="U3748" s="6">
        <v>98.44</v>
      </c>
      <c r="V3748" s="12"/>
      <c r="W3748" s="6">
        <v>62.149532710280376</v>
      </c>
      <c r="X3748" s="6">
        <v>1.1377488825680619</v>
      </c>
      <c r="Y3748" s="6">
        <v>20.936611133685492</v>
      </c>
      <c r="Z3748" s="6">
        <v>7.8931328728159276</v>
      </c>
      <c r="AA3748" s="6">
        <v>9.1426249492076381E-2</v>
      </c>
      <c r="AB3748" s="6">
        <v>1.9809020723283217</v>
      </c>
      <c r="AC3748" s="6">
        <v>0.31491263713937423</v>
      </c>
      <c r="AD3748" s="6">
        <v>1.3510767980495735</v>
      </c>
      <c r="AE3748" s="6">
        <v>4.1446566436407961</v>
      </c>
      <c r="AF3748" s="6">
        <v>100</v>
      </c>
      <c r="AG3748" s="6"/>
      <c r="AH3748" s="6">
        <v>69.573882737198829</v>
      </c>
      <c r="AI3748" s="6">
        <v>0.95787803717536579</v>
      </c>
      <c r="AJ3748" s="6">
        <v>13.815682203292944</v>
      </c>
      <c r="AK3748" s="6">
        <v>0</v>
      </c>
      <c r="AL3748" s="6">
        <v>7.3898090848161111</v>
      </c>
      <c r="AM3748" s="6">
        <v>8.6694250741673737E-2</v>
      </c>
      <c r="AN3748" s="6">
        <v>3.3048599503549254</v>
      </c>
      <c r="AO3748" s="6">
        <v>0.37773972613735213</v>
      </c>
      <c r="AP3748" s="6">
        <v>1.4663547195021809</v>
      </c>
      <c r="AQ3748" s="6">
        <v>2.9597036803805712</v>
      </c>
      <c r="AR3748" s="6">
        <v>100</v>
      </c>
      <c r="AS3748" s="6"/>
      <c r="AT3748" s="6">
        <v>0.30901937586720951</v>
      </c>
      <c r="AU3748" s="6" t="s">
        <v>2564</v>
      </c>
      <c r="AV3748" s="6" t="s">
        <v>2564</v>
      </c>
      <c r="AW3748" s="6"/>
      <c r="AX3748" s="6">
        <v>0.25410978578969806</v>
      </c>
      <c r="AY3748" s="6">
        <v>0.33941983052067504</v>
      </c>
      <c r="AZ3748" s="6">
        <f>LOG(Tabella1[[#This Row],[SiO2]]/Tabella1[[#This Row],[Al2O3]])</f>
        <v>0.47253148086944702</v>
      </c>
      <c r="BA3748" s="6">
        <f>LOG((Tabella1[[#This Row],[FeO]]*0.8998+Tabella1[[#This Row],[Fe2O3]])/Tabella1[[#This Row],[K2O]])</f>
        <v>0.23390684454058233</v>
      </c>
      <c r="BB3748" s="6">
        <f>Tabella1[[#This Row],[Log SiO2/Al2O3]]/Tabella1[[#This Row],[Log (FeO3/K2O)]]</f>
        <v>2.020169532864883</v>
      </c>
    </row>
    <row r="3749" spans="1:54" hidden="1">
      <c r="A3749" s="19" t="s">
        <v>4368</v>
      </c>
      <c r="B3749" s="19" t="s">
        <v>4369</v>
      </c>
      <c r="C3749" s="19" t="s">
        <v>4389</v>
      </c>
      <c r="D3749" s="19" t="s">
        <v>10</v>
      </c>
      <c r="E3749" s="19" t="s">
        <v>5137</v>
      </c>
      <c r="F3749" s="19" t="s">
        <v>4391</v>
      </c>
      <c r="G3749" s="8" t="s">
        <v>4427</v>
      </c>
      <c r="H3749" s="8"/>
      <c r="I3749" s="6">
        <v>62.5</v>
      </c>
      <c r="J3749" s="6">
        <v>1.02</v>
      </c>
      <c r="K3749" s="6">
        <v>18.8</v>
      </c>
      <c r="L3749" s="6"/>
      <c r="M3749" s="6">
        <v>6.8</v>
      </c>
      <c r="N3749" s="6">
        <v>0.09</v>
      </c>
      <c r="O3749" s="6">
        <v>2</v>
      </c>
      <c r="P3749" s="6">
        <v>0.41</v>
      </c>
      <c r="Q3749" s="6">
        <v>1.42</v>
      </c>
      <c r="R3749" s="6">
        <v>3.6</v>
      </c>
      <c r="S3749" s="6">
        <v>0.12</v>
      </c>
      <c r="T3749" s="6">
        <v>1.23</v>
      </c>
      <c r="U3749" s="6">
        <v>96.64</v>
      </c>
      <c r="V3749" s="12"/>
      <c r="W3749" s="6">
        <v>64.673013245033118</v>
      </c>
      <c r="X3749" s="6">
        <v>1.0554635761589404</v>
      </c>
      <c r="Y3749" s="6">
        <v>19.453642384105958</v>
      </c>
      <c r="Z3749" s="6">
        <v>7.0364238410596025</v>
      </c>
      <c r="AA3749" s="6">
        <v>9.3129139072847686E-2</v>
      </c>
      <c r="AB3749" s="6">
        <v>2.0695364238410598</v>
      </c>
      <c r="AC3749" s="6">
        <v>0.42425496688741721</v>
      </c>
      <c r="AD3749" s="6">
        <v>1.4693708609271523</v>
      </c>
      <c r="AE3749" s="6">
        <v>3.7251655629139075</v>
      </c>
      <c r="AF3749" s="6">
        <v>100</v>
      </c>
      <c r="AG3749" s="6"/>
      <c r="AH3749" s="6">
        <v>71.628157416525355</v>
      </c>
      <c r="AI3749" s="6">
        <v>0.87914266808354213</v>
      </c>
      <c r="AJ3749" s="6">
        <v>12.700452251628702</v>
      </c>
      <c r="AK3749" s="6">
        <v>0</v>
      </c>
      <c r="AL3749" s="6">
        <v>6.5176060477731417</v>
      </c>
      <c r="AM3749" s="6">
        <v>8.736898519860406E-2</v>
      </c>
      <c r="AN3749" s="6">
        <v>3.4159809358404827</v>
      </c>
      <c r="AO3749" s="6">
        <v>0.50347952965911369</v>
      </c>
      <c r="AP3749" s="6">
        <v>1.5777665286623537</v>
      </c>
      <c r="AQ3749" s="6">
        <v>2.631828369422069</v>
      </c>
      <c r="AR3749" s="6">
        <v>100.00000000000003</v>
      </c>
      <c r="AS3749" s="6"/>
      <c r="AT3749" s="6">
        <v>0.34388191712373994</v>
      </c>
      <c r="AU3749" s="6" t="s">
        <v>2564</v>
      </c>
      <c r="AV3749" s="6" t="s">
        <v>2564</v>
      </c>
      <c r="AW3749" s="6"/>
      <c r="AX3749" s="6">
        <v>0.24371235422614151</v>
      </c>
      <c r="AY3749" s="6">
        <v>0.37727118493416878</v>
      </c>
      <c r="AZ3749" s="6">
        <f>LOG(Tabella1[[#This Row],[SiO2]]/Tabella1[[#This Row],[Al2O3]])</f>
        <v>0.52172216808039529</v>
      </c>
      <c r="BA3749" s="6">
        <f>LOG((Tabella1[[#This Row],[FeO]]*0.8998+Tabella1[[#This Row],[Fe2O3]])/Tabella1[[#This Row],[K2O]])</f>
        <v>0.23035240076849708</v>
      </c>
      <c r="BB3749" s="6">
        <f>Tabella1[[#This Row],[Log SiO2/Al2O3]]/Tabella1[[#This Row],[Log (FeO3/K2O)]]</f>
        <v>2.2648870441108326</v>
      </c>
    </row>
    <row r="3750" spans="1:54" hidden="1">
      <c r="A3750" s="19" t="s">
        <v>4368</v>
      </c>
      <c r="B3750" s="19" t="s">
        <v>4369</v>
      </c>
      <c r="C3750" s="19" t="s">
        <v>4389</v>
      </c>
      <c r="D3750" s="19" t="s">
        <v>10</v>
      </c>
      <c r="E3750" s="19" t="s">
        <v>5137</v>
      </c>
      <c r="F3750" s="19" t="s">
        <v>4391</v>
      </c>
      <c r="G3750" s="8" t="s">
        <v>4428</v>
      </c>
      <c r="H3750" s="8"/>
      <c r="I3750" s="6">
        <v>66.400000000000006</v>
      </c>
      <c r="J3750" s="6">
        <v>0.96</v>
      </c>
      <c r="K3750" s="6">
        <v>16.899999999999999</v>
      </c>
      <c r="L3750" s="6"/>
      <c r="M3750" s="6">
        <v>6.7</v>
      </c>
      <c r="N3750" s="6">
        <v>0.09</v>
      </c>
      <c r="O3750" s="6">
        <v>1.8</v>
      </c>
      <c r="P3750" s="6">
        <v>0.3</v>
      </c>
      <c r="Q3750" s="6">
        <v>1.1499999999999999</v>
      </c>
      <c r="R3750" s="6">
        <v>3.22</v>
      </c>
      <c r="S3750" s="6">
        <v>0.11</v>
      </c>
      <c r="T3750" s="6">
        <v>1.23</v>
      </c>
      <c r="U3750" s="6">
        <v>97.52</v>
      </c>
      <c r="V3750" s="12"/>
      <c r="W3750" s="6">
        <v>68.088597210828567</v>
      </c>
      <c r="X3750" s="6">
        <v>0.98441345365053323</v>
      </c>
      <c r="Y3750" s="6">
        <v>17.329778506972929</v>
      </c>
      <c r="Z3750" s="6">
        <v>6.8703855619360139</v>
      </c>
      <c r="AA3750" s="6">
        <v>9.228876127973748E-2</v>
      </c>
      <c r="AB3750" s="6">
        <v>1.8457752255947499</v>
      </c>
      <c r="AC3750" s="6">
        <v>0.3076292042657916</v>
      </c>
      <c r="AD3750" s="6">
        <v>1.1792452830188678</v>
      </c>
      <c r="AE3750" s="6">
        <v>3.301886792452831</v>
      </c>
      <c r="AF3750" s="6">
        <v>100.00000000000003</v>
      </c>
      <c r="AG3750" s="6"/>
      <c r="AH3750" s="6">
        <v>74.620896545227694</v>
      </c>
      <c r="AI3750" s="6">
        <v>0.81137017779502663</v>
      </c>
      <c r="AJ3750" s="6">
        <v>11.195323891284113</v>
      </c>
      <c r="AK3750" s="6">
        <v>0</v>
      </c>
      <c r="AL3750" s="6">
        <v>6.2971293968773452</v>
      </c>
      <c r="AM3750" s="6">
        <v>8.5673382267350884E-2</v>
      </c>
      <c r="AN3750" s="6">
        <v>3.0147171319671981</v>
      </c>
      <c r="AO3750" s="6">
        <v>0.3612499844297356</v>
      </c>
      <c r="AP3750" s="6">
        <v>1.2529705279037597</v>
      </c>
      <c r="AQ3750" s="6">
        <v>2.3083388247826973</v>
      </c>
      <c r="AR3750" s="6">
        <v>99.999999999999986</v>
      </c>
      <c r="AS3750" s="6"/>
      <c r="AT3750" s="6">
        <v>0.32375073221285988</v>
      </c>
      <c r="AU3750" s="6" t="s">
        <v>2564</v>
      </c>
      <c r="AV3750" s="6" t="s">
        <v>2564</v>
      </c>
      <c r="AW3750" s="6"/>
      <c r="AX3750" s="6">
        <v>0.24980332131069183</v>
      </c>
      <c r="AY3750" s="6">
        <v>0.35465272856091001</v>
      </c>
      <c r="AZ3750" s="6">
        <f>LOG(Tabella1[[#This Row],[SiO2]]/Tabella1[[#This Row],[Al2O3]])</f>
        <v>0.59428137475434406</v>
      </c>
      <c r="BA3750" s="6">
        <f>LOG((Tabella1[[#This Row],[FeO]]*0.8998+Tabella1[[#This Row],[Fe2O3]])/Tabella1[[#This Row],[K2O]])</f>
        <v>0.27236491983454358</v>
      </c>
      <c r="BB3750" s="6">
        <f>Tabella1[[#This Row],[Log SiO2/Al2O3]]/Tabella1[[#This Row],[Log (FeO3/K2O)]]</f>
        <v>2.1819306800426372</v>
      </c>
    </row>
    <row r="3751" spans="1:54" hidden="1">
      <c r="A3751" s="19" t="s">
        <v>4368</v>
      </c>
      <c r="B3751" s="19" t="s">
        <v>4369</v>
      </c>
      <c r="C3751" s="19" t="s">
        <v>4389</v>
      </c>
      <c r="D3751" s="19" t="s">
        <v>10</v>
      </c>
      <c r="E3751" s="19" t="s">
        <v>5137</v>
      </c>
      <c r="F3751" s="19" t="s">
        <v>4391</v>
      </c>
      <c r="G3751" s="8" t="s">
        <v>4429</v>
      </c>
      <c r="H3751" s="8"/>
      <c r="I3751" s="6">
        <v>63.3</v>
      </c>
      <c r="J3751" s="6">
        <v>1.04</v>
      </c>
      <c r="K3751" s="6">
        <v>18.8</v>
      </c>
      <c r="L3751" s="6"/>
      <c r="M3751" s="6">
        <v>7.1</v>
      </c>
      <c r="N3751" s="6">
        <v>0.09</v>
      </c>
      <c r="O3751" s="6">
        <v>1.89</v>
      </c>
      <c r="P3751" s="6">
        <v>0.31</v>
      </c>
      <c r="Q3751" s="6">
        <v>1.4</v>
      </c>
      <c r="R3751" s="6">
        <v>3.6</v>
      </c>
      <c r="S3751" s="6">
        <v>0.12</v>
      </c>
      <c r="T3751" s="6">
        <v>1.31</v>
      </c>
      <c r="U3751" s="6">
        <v>97.53</v>
      </c>
      <c r="V3751" s="12"/>
      <c r="W3751" s="6">
        <v>64.903106736388807</v>
      </c>
      <c r="X3751" s="6">
        <v>1.0663385624935917</v>
      </c>
      <c r="Y3751" s="6">
        <v>19.27612016815339</v>
      </c>
      <c r="Z3751" s="6">
        <v>7.2798113401004807</v>
      </c>
      <c r="AA3751" s="6">
        <v>9.2279298677330049E-2</v>
      </c>
      <c r="AB3751" s="6">
        <v>1.9378652722239309</v>
      </c>
      <c r="AC3751" s="6">
        <v>0.31785091766635909</v>
      </c>
      <c r="AD3751" s="6">
        <v>1.4354557572029119</v>
      </c>
      <c r="AE3751" s="6">
        <v>3.6911719470932018</v>
      </c>
      <c r="AF3751" s="6">
        <v>100</v>
      </c>
      <c r="AG3751" s="6"/>
      <c r="AH3751" s="6">
        <v>71.905955903823923</v>
      </c>
      <c r="AI3751" s="6">
        <v>0.88848462748087786</v>
      </c>
      <c r="AJ3751" s="6">
        <v>12.588575185927397</v>
      </c>
      <c r="AK3751" s="6">
        <v>0</v>
      </c>
      <c r="AL3751" s="6">
        <v>6.7452015995346501</v>
      </c>
      <c r="AM3751" s="6">
        <v>8.659936018811934E-2</v>
      </c>
      <c r="AN3751" s="6">
        <v>3.1996659436172843</v>
      </c>
      <c r="AO3751" s="6">
        <v>0.37732627390256129</v>
      </c>
      <c r="AP3751" s="6">
        <v>1.5418418228896884</v>
      </c>
      <c r="AQ3751" s="6">
        <v>2.6086448457516709</v>
      </c>
      <c r="AR3751" s="6">
        <v>100.00000000000003</v>
      </c>
      <c r="AS3751" s="6"/>
      <c r="AT3751" s="6">
        <v>0.32174042839017841</v>
      </c>
      <c r="AU3751" s="6" t="s">
        <v>2564</v>
      </c>
      <c r="AV3751" s="6" t="s">
        <v>2564</v>
      </c>
      <c r="AW3751" s="6"/>
      <c r="AX3751" s="6">
        <v>0.25105603392354026</v>
      </c>
      <c r="AY3751" s="6">
        <v>0.3533050637777938</v>
      </c>
      <c r="AZ3751" s="6">
        <f>LOG(Tabella1[[#This Row],[SiO2]]/Tabella1[[#This Row],[Al2O3]])</f>
        <v>0.52724586075367519</v>
      </c>
      <c r="BA3751" s="6">
        <f>LOG((Tabella1[[#This Row],[FeO]]*0.8998+Tabella1[[#This Row],[Fe2O3]])/Tabella1[[#This Row],[K2O]])</f>
        <v>0.24910183678133607</v>
      </c>
      <c r="BB3751" s="6">
        <f>Tabella1[[#This Row],[Log SiO2/Al2O3]]/Tabella1[[#This Row],[Log (FeO3/K2O)]]</f>
        <v>2.1165876075674888</v>
      </c>
    </row>
    <row r="3752" spans="1:54">
      <c r="A3752" s="19" t="s">
        <v>4368</v>
      </c>
      <c r="B3752" s="19" t="s">
        <v>4369</v>
      </c>
      <c r="C3752" s="19" t="s">
        <v>4389</v>
      </c>
      <c r="D3752" s="19" t="s">
        <v>10</v>
      </c>
      <c r="E3752" s="19" t="s">
        <v>2771</v>
      </c>
      <c r="F3752" s="19" t="s">
        <v>2745</v>
      </c>
      <c r="G3752" s="8" t="s">
        <v>1436</v>
      </c>
      <c r="H3752" s="8"/>
      <c r="I3752" s="6">
        <v>64.5</v>
      </c>
      <c r="J3752" s="6">
        <v>1</v>
      </c>
      <c r="K3752" s="6">
        <v>17.399999999999999</v>
      </c>
      <c r="L3752" s="6"/>
      <c r="M3752" s="6">
        <v>5.8</v>
      </c>
      <c r="N3752" s="6">
        <v>0.1</v>
      </c>
      <c r="O3752" s="6">
        <v>2.1</v>
      </c>
      <c r="P3752" s="6">
        <v>0.4</v>
      </c>
      <c r="Q3752" s="6">
        <v>1.2</v>
      </c>
      <c r="R3752" s="6">
        <v>3.9</v>
      </c>
      <c r="S3752" s="6">
        <v>0.1</v>
      </c>
      <c r="T3752" s="6">
        <v>3.4</v>
      </c>
      <c r="U3752" s="6">
        <v>96.4</v>
      </c>
      <c r="V3752" s="12"/>
      <c r="W3752" s="6">
        <v>66.908713692946051</v>
      </c>
      <c r="X3752" s="6">
        <v>1.0373443983402488</v>
      </c>
      <c r="Y3752" s="6">
        <v>18.049792531120328</v>
      </c>
      <c r="Z3752" s="6">
        <v>6.016597510373443</v>
      </c>
      <c r="AA3752" s="6">
        <v>0.1037344398340249</v>
      </c>
      <c r="AB3752" s="6">
        <v>2.1784232365145226</v>
      </c>
      <c r="AC3752" s="6">
        <v>0.41493775933609961</v>
      </c>
      <c r="AD3752" s="6">
        <v>1.2448132780082988</v>
      </c>
      <c r="AE3752" s="6">
        <v>4.0456431535269708</v>
      </c>
      <c r="AF3752" s="6">
        <v>99.999999999999986</v>
      </c>
      <c r="AG3752" s="6"/>
      <c r="AH3752" s="6">
        <v>73.549558906934223</v>
      </c>
      <c r="AI3752" s="6">
        <v>0.85758224810425399</v>
      </c>
      <c r="AJ3752" s="6">
        <v>11.695725880414164</v>
      </c>
      <c r="AK3752" s="6">
        <v>0</v>
      </c>
      <c r="AL3752" s="6">
        <v>5.5312563036391555</v>
      </c>
      <c r="AM3752" s="6">
        <v>9.6589824673710023E-2</v>
      </c>
      <c r="AN3752" s="6">
        <v>3.5687927928921814</v>
      </c>
      <c r="AO3752" s="6">
        <v>0.48873624553159689</v>
      </c>
      <c r="AP3752" s="6">
        <v>1.3266373983258446</v>
      </c>
      <c r="AQ3752" s="6">
        <v>2.8368493028849953</v>
      </c>
      <c r="AR3752" s="6">
        <v>100</v>
      </c>
      <c r="AS3752" s="6"/>
      <c r="AT3752" s="6">
        <v>0.39217291632552803</v>
      </c>
      <c r="AU3752" s="6" t="s">
        <v>2564</v>
      </c>
      <c r="AV3752" s="6" t="s">
        <v>2564</v>
      </c>
      <c r="AW3752" s="6"/>
      <c r="AX3752" s="6">
        <v>0.1566234114911868</v>
      </c>
      <c r="AY3752" s="6">
        <v>0.43297629927055364</v>
      </c>
      <c r="AZ3752" s="6">
        <f>LOG(Tabella1[[#This Row],[SiO2]]/Tabella1[[#This Row],[Al2O3]])</f>
        <v>0.56901046635266805</v>
      </c>
      <c r="BA3752" s="6">
        <f>LOG((Tabella1[[#This Row],[FeO]]*0.8998+Tabella1[[#This Row],[Fe2O3]])/Tabella1[[#This Row],[K2O]])</f>
        <v>0.12650937536598617</v>
      </c>
      <c r="BB3752" s="6">
        <f>Tabella1[[#This Row],[Log SiO2/Al2O3]]/Tabella1[[#This Row],[Log (FeO3/K2O)]]</f>
        <v>4.4977731073807403</v>
      </c>
    </row>
    <row r="3753" spans="1:54">
      <c r="A3753" s="19" t="s">
        <v>4368</v>
      </c>
      <c r="B3753" s="19" t="s">
        <v>4369</v>
      </c>
      <c r="C3753" s="19" t="s">
        <v>4389</v>
      </c>
      <c r="D3753" s="19" t="s">
        <v>10</v>
      </c>
      <c r="E3753" s="19" t="s">
        <v>2771</v>
      </c>
      <c r="F3753" s="19" t="s">
        <v>2745</v>
      </c>
      <c r="G3753" s="8" t="s">
        <v>1437</v>
      </c>
      <c r="H3753" s="8"/>
      <c r="I3753" s="6">
        <v>71.900000000000006</v>
      </c>
      <c r="J3753" s="6">
        <v>0.9</v>
      </c>
      <c r="K3753" s="6">
        <v>15</v>
      </c>
      <c r="L3753" s="6"/>
      <c r="M3753" s="6">
        <v>5.5</v>
      </c>
      <c r="N3753" s="6">
        <v>0.1</v>
      </c>
      <c r="O3753" s="6">
        <v>1.3</v>
      </c>
      <c r="P3753" s="6">
        <v>0.1</v>
      </c>
      <c r="Q3753" s="6">
        <v>0.9</v>
      </c>
      <c r="R3753" s="6">
        <v>2.5</v>
      </c>
      <c r="S3753" s="6">
        <v>0.1</v>
      </c>
      <c r="T3753" s="6">
        <v>2.6</v>
      </c>
      <c r="U3753" s="6">
        <v>98.2</v>
      </c>
      <c r="V3753" s="12"/>
      <c r="W3753" s="6">
        <v>73.217922606924645</v>
      </c>
      <c r="X3753" s="6">
        <v>0.91649694501018331</v>
      </c>
      <c r="Y3753" s="6">
        <v>15.274949083503053</v>
      </c>
      <c r="Z3753" s="6">
        <v>5.6008146639511205</v>
      </c>
      <c r="AA3753" s="6">
        <v>0.10183299389002037</v>
      </c>
      <c r="AB3753" s="6">
        <v>1.3238289205702647</v>
      </c>
      <c r="AC3753" s="6">
        <v>0.10183299389002037</v>
      </c>
      <c r="AD3753" s="6">
        <v>0.91649694501018331</v>
      </c>
      <c r="AE3753" s="6">
        <v>2.5458248472505089</v>
      </c>
      <c r="AF3753" s="6">
        <v>100</v>
      </c>
      <c r="AG3753" s="6"/>
      <c r="AH3753" s="6">
        <v>79.309462906404633</v>
      </c>
      <c r="AI3753" s="6">
        <v>0.74661042983863146</v>
      </c>
      <c r="AJ3753" s="6">
        <v>9.7531510928171237</v>
      </c>
      <c r="AK3753" s="6">
        <v>0</v>
      </c>
      <c r="AL3753" s="6">
        <v>5.0738104599487617</v>
      </c>
      <c r="AM3753" s="6">
        <v>9.3434472549739467E-2</v>
      </c>
      <c r="AN3753" s="6">
        <v>2.1370818272524983</v>
      </c>
      <c r="AO3753" s="6">
        <v>0.11819260846431025</v>
      </c>
      <c r="AP3753" s="6">
        <v>0.96247456186038505</v>
      </c>
      <c r="AQ3753" s="6">
        <v>1.7590874423244474</v>
      </c>
      <c r="AR3753" s="6">
        <v>100</v>
      </c>
      <c r="AS3753" s="6"/>
      <c r="AT3753" s="6">
        <v>0.29636856884489077</v>
      </c>
      <c r="AU3753" s="6" t="s">
        <v>2564</v>
      </c>
      <c r="AV3753" s="6" t="s">
        <v>2564</v>
      </c>
      <c r="AW3753" s="6"/>
      <c r="AX3753" s="6">
        <v>0.35212680185704365</v>
      </c>
      <c r="AY3753" s="6">
        <v>0.33059849097056682</v>
      </c>
      <c r="AZ3753" s="6">
        <f>LOG(Tabella1[[#This Row],[SiO2]]/Tabella1[[#This Row],[Al2O3]])</f>
        <v>0.68063763132720145</v>
      </c>
      <c r="BA3753" s="6">
        <f>LOG((Tabella1[[#This Row],[FeO]]*0.8998+Tabella1[[#This Row],[Fe2O3]])/Tabella1[[#This Row],[K2O]])</f>
        <v>0.29656866965175427</v>
      </c>
      <c r="BB3753" s="6">
        <f>Tabella1[[#This Row],[Log SiO2/Al2O3]]/Tabella1[[#This Row],[Log (FeO3/K2O)]]</f>
        <v>2.2950422650054039</v>
      </c>
    </row>
    <row r="3754" spans="1:54">
      <c r="A3754" s="19" t="s">
        <v>4368</v>
      </c>
      <c r="B3754" s="19" t="s">
        <v>4369</v>
      </c>
      <c r="C3754" s="19" t="s">
        <v>4389</v>
      </c>
      <c r="D3754" s="19" t="s">
        <v>10</v>
      </c>
      <c r="E3754" s="19" t="s">
        <v>2771</v>
      </c>
      <c r="F3754" s="19" t="s">
        <v>2745</v>
      </c>
      <c r="G3754" s="8" t="s">
        <v>1438</v>
      </c>
      <c r="H3754" s="8"/>
      <c r="I3754" s="6">
        <v>59.5</v>
      </c>
      <c r="J3754" s="6">
        <v>1</v>
      </c>
      <c r="K3754" s="6">
        <v>19.7</v>
      </c>
      <c r="L3754" s="6"/>
      <c r="M3754" s="6">
        <v>7.5</v>
      </c>
      <c r="N3754" s="6">
        <v>0.1</v>
      </c>
      <c r="O3754" s="6">
        <v>2.2999999999999998</v>
      </c>
      <c r="P3754" s="6">
        <v>0.6</v>
      </c>
      <c r="Q3754" s="6">
        <v>1.4</v>
      </c>
      <c r="R3754" s="6">
        <v>3.6</v>
      </c>
      <c r="S3754" s="6">
        <v>0.2</v>
      </c>
      <c r="T3754" s="6">
        <v>3.9</v>
      </c>
      <c r="U3754" s="6">
        <v>95.699999999999989</v>
      </c>
      <c r="V3754" s="12"/>
      <c r="W3754" s="6">
        <v>62.173458725182876</v>
      </c>
      <c r="X3754" s="6">
        <v>1.0449320794148382</v>
      </c>
      <c r="Y3754" s="6">
        <v>20.585161964472313</v>
      </c>
      <c r="Z3754" s="6">
        <v>7.8369905956112857</v>
      </c>
      <c r="AA3754" s="6">
        <v>0.10449320794148381</v>
      </c>
      <c r="AB3754" s="6">
        <v>2.4033437826541273</v>
      </c>
      <c r="AC3754" s="6">
        <v>0.62695924764890287</v>
      </c>
      <c r="AD3754" s="6">
        <v>1.4629049111807733</v>
      </c>
      <c r="AE3754" s="6">
        <v>3.761755485893417</v>
      </c>
      <c r="AF3754" s="6">
        <v>100.00000000000001</v>
      </c>
      <c r="AG3754" s="6"/>
      <c r="AH3754" s="6">
        <v>69.161338968927552</v>
      </c>
      <c r="AI3754" s="6">
        <v>0.87418198349677789</v>
      </c>
      <c r="AJ3754" s="6">
        <v>13.498024990027796</v>
      </c>
      <c r="AK3754" s="6">
        <v>0</v>
      </c>
      <c r="AL3754" s="6">
        <v>7.2909332444042336</v>
      </c>
      <c r="AM3754" s="6">
        <v>9.8459459376081984E-2</v>
      </c>
      <c r="AN3754" s="6">
        <v>3.9843358905556272</v>
      </c>
      <c r="AO3754" s="6">
        <v>0.74729465564970643</v>
      </c>
      <c r="AP3754" s="6">
        <v>1.5777024310091896</v>
      </c>
      <c r="AQ3754" s="6">
        <v>2.6693174706264666</v>
      </c>
      <c r="AR3754" s="6">
        <v>100.00000000000003</v>
      </c>
      <c r="AS3754" s="6"/>
      <c r="AT3754" s="6">
        <v>0.35336947108445327</v>
      </c>
      <c r="AU3754" s="6" t="s">
        <v>2564</v>
      </c>
      <c r="AV3754" s="6" t="s">
        <v>2564</v>
      </c>
      <c r="AW3754" s="6"/>
      <c r="AX3754" s="6">
        <v>0.25140793258923283</v>
      </c>
      <c r="AY3754" s="6">
        <v>0.38306917657114004</v>
      </c>
      <c r="AZ3754" s="6">
        <f>LOG(Tabella1[[#This Row],[SiO2]]/Tabella1[[#This Row],[Al2O3]])</f>
        <v>0.48005073956695665</v>
      </c>
      <c r="BA3754" s="6">
        <f>LOG((Tabella1[[#This Row],[FeO]]*0.8998+Tabella1[[#This Row],[Fe2O3]])/Tabella1[[#This Row],[K2O]])</f>
        <v>0.27290475145396081</v>
      </c>
      <c r="BB3754" s="6">
        <f>Tabella1[[#This Row],[Log SiO2/Al2O3]]/Tabella1[[#This Row],[Log (FeO3/K2O)]]</f>
        <v>1.7590413395493463</v>
      </c>
    </row>
    <row r="3755" spans="1:54">
      <c r="A3755" s="19" t="s">
        <v>4368</v>
      </c>
      <c r="B3755" s="19" t="s">
        <v>4369</v>
      </c>
      <c r="C3755" s="19" t="s">
        <v>4389</v>
      </c>
      <c r="D3755" s="19" t="s">
        <v>10</v>
      </c>
      <c r="E3755" s="19" t="s">
        <v>2771</v>
      </c>
      <c r="F3755" s="19" t="s">
        <v>2745</v>
      </c>
      <c r="G3755" s="8" t="s">
        <v>1439</v>
      </c>
      <c r="H3755" s="8"/>
      <c r="I3755" s="6">
        <v>65.400000000000006</v>
      </c>
      <c r="J3755" s="6">
        <v>1</v>
      </c>
      <c r="K3755" s="6">
        <v>17.3</v>
      </c>
      <c r="L3755" s="6"/>
      <c r="M3755" s="6">
        <v>6.4</v>
      </c>
      <c r="N3755" s="6">
        <v>0.1</v>
      </c>
      <c r="O3755" s="6">
        <v>1.7</v>
      </c>
      <c r="P3755" s="6">
        <v>0.3</v>
      </c>
      <c r="Q3755" s="6">
        <v>1.1000000000000001</v>
      </c>
      <c r="R3755" s="6">
        <v>3.3</v>
      </c>
      <c r="S3755" s="6">
        <v>0.1</v>
      </c>
      <c r="T3755" s="6">
        <v>3.2</v>
      </c>
      <c r="U3755" s="6">
        <v>96.6</v>
      </c>
      <c r="V3755" s="12"/>
      <c r="W3755" s="6">
        <v>67.701863354037272</v>
      </c>
      <c r="X3755" s="6">
        <v>1.0351966873706004</v>
      </c>
      <c r="Y3755" s="6">
        <v>17.90890269151139</v>
      </c>
      <c r="Z3755" s="6">
        <v>6.625258799171843</v>
      </c>
      <c r="AA3755" s="6">
        <v>0.10351966873706005</v>
      </c>
      <c r="AB3755" s="6">
        <v>1.7598343685300208</v>
      </c>
      <c r="AC3755" s="6">
        <v>0.31055900621118016</v>
      </c>
      <c r="AD3755" s="6">
        <v>1.1387163561076605</v>
      </c>
      <c r="AE3755" s="6">
        <v>3.4161490683229814</v>
      </c>
      <c r="AF3755" s="6">
        <v>100.00000000000001</v>
      </c>
      <c r="AG3755" s="6"/>
      <c r="AH3755" s="6">
        <v>74.440120455512329</v>
      </c>
      <c r="AI3755" s="6">
        <v>0.85602163985022095</v>
      </c>
      <c r="AJ3755" s="6">
        <v>11.60734777433554</v>
      </c>
      <c r="AK3755" s="6">
        <v>0</v>
      </c>
      <c r="AL3755" s="6">
        <v>6.0923483055505789</v>
      </c>
      <c r="AM3755" s="6">
        <v>9.6414052754486418E-2</v>
      </c>
      <c r="AN3755" s="6">
        <v>2.8837653606362972</v>
      </c>
      <c r="AO3755" s="6">
        <v>0.36588514099874819</v>
      </c>
      <c r="AP3755" s="6">
        <v>1.2138712798715059</v>
      </c>
      <c r="AQ3755" s="6">
        <v>2.3960427365106982</v>
      </c>
      <c r="AR3755" s="6">
        <v>99.999999999999986</v>
      </c>
      <c r="AS3755" s="6"/>
      <c r="AT3755" s="6">
        <v>0.32127103865668222</v>
      </c>
      <c r="AU3755" s="6" t="s">
        <v>2564</v>
      </c>
      <c r="AV3755" s="6" t="s">
        <v>2564</v>
      </c>
      <c r="AW3755" s="6"/>
      <c r="AX3755" s="6">
        <v>0.26978679868456457</v>
      </c>
      <c r="AY3755" s="6">
        <v>0.35513949241992709</v>
      </c>
      <c r="AZ3755" s="6">
        <f>LOG(Tabella1[[#This Row],[SiO2]]/Tabella1[[#This Row],[Al2O3]])</f>
        <v>0.57753164519547184</v>
      </c>
      <c r="BA3755" s="6">
        <f>LOG((Tabella1[[#This Row],[FeO]]*0.8998+Tabella1[[#This Row],[Fe2O3]])/Tabella1[[#This Row],[K2O]])</f>
        <v>0.24181202293554777</v>
      </c>
      <c r="BB3755" s="6">
        <f>Tabella1[[#This Row],[Log SiO2/Al2O3]]/Tabella1[[#This Row],[Log (FeO3/K2O)]]</f>
        <v>2.3883495873544978</v>
      </c>
    </row>
    <row r="3756" spans="1:54">
      <c r="A3756" s="19" t="s">
        <v>4368</v>
      </c>
      <c r="B3756" s="19" t="s">
        <v>4369</v>
      </c>
      <c r="C3756" s="19" t="s">
        <v>4389</v>
      </c>
      <c r="D3756" s="19" t="s">
        <v>10</v>
      </c>
      <c r="E3756" s="19" t="s">
        <v>2771</v>
      </c>
      <c r="F3756" s="19" t="s">
        <v>2745</v>
      </c>
      <c r="G3756" s="8" t="s">
        <v>1440</v>
      </c>
      <c r="H3756" s="8"/>
      <c r="I3756" s="6">
        <v>58.3</v>
      </c>
      <c r="J3756" s="6">
        <v>1.2</v>
      </c>
      <c r="K3756" s="6">
        <v>21</v>
      </c>
      <c r="L3756" s="6"/>
      <c r="M3756" s="6">
        <v>7.5</v>
      </c>
      <c r="N3756" s="6">
        <v>0.1</v>
      </c>
      <c r="O3756" s="6">
        <v>2.1</v>
      </c>
      <c r="P3756" s="6">
        <v>0.4</v>
      </c>
      <c r="Q3756" s="6">
        <v>1</v>
      </c>
      <c r="R3756" s="6">
        <v>4.3</v>
      </c>
      <c r="S3756" s="6">
        <v>0.2</v>
      </c>
      <c r="T3756" s="6">
        <v>4</v>
      </c>
      <c r="U3756" s="6">
        <v>95.899999999999991</v>
      </c>
      <c r="V3756" s="12"/>
      <c r="W3756" s="6">
        <v>60.792492179353495</v>
      </c>
      <c r="X3756" s="6">
        <v>1.251303441084463</v>
      </c>
      <c r="Y3756" s="6">
        <v>21.897810218978105</v>
      </c>
      <c r="Z3756" s="6">
        <v>7.8206465067778934</v>
      </c>
      <c r="AA3756" s="6">
        <v>0.10427528675703861</v>
      </c>
      <c r="AB3756" s="6">
        <v>2.1897810218978107</v>
      </c>
      <c r="AC3756" s="6">
        <v>0.41710114702815443</v>
      </c>
      <c r="AD3756" s="6">
        <v>1.0427528675703859</v>
      </c>
      <c r="AE3756" s="6">
        <v>4.4838373305526593</v>
      </c>
      <c r="AF3756" s="6">
        <v>100</v>
      </c>
      <c r="AG3756" s="6"/>
      <c r="AH3756" s="6">
        <v>68.351979118661589</v>
      </c>
      <c r="AI3756" s="6">
        <v>1.0580817167017198</v>
      </c>
      <c r="AJ3756" s="6">
        <v>14.513073968787324</v>
      </c>
      <c r="AK3756" s="6">
        <v>0</v>
      </c>
      <c r="AL3756" s="6">
        <v>7.3539256406112932</v>
      </c>
      <c r="AM3756" s="6">
        <v>9.9310131994722578E-2</v>
      </c>
      <c r="AN3756" s="6">
        <v>3.6693024810966763</v>
      </c>
      <c r="AO3756" s="6">
        <v>0.50250076773934504</v>
      </c>
      <c r="AP3756" s="6">
        <v>1.1366667898847402</v>
      </c>
      <c r="AQ3756" s="6">
        <v>3.2158982254707174</v>
      </c>
      <c r="AR3756" s="6">
        <v>100.00000000000001</v>
      </c>
      <c r="AS3756" s="6"/>
      <c r="AT3756" s="6">
        <v>0.33287004864489228</v>
      </c>
      <c r="AU3756" s="6" t="s">
        <v>2564</v>
      </c>
      <c r="AV3756" s="6" t="s">
        <v>2564</v>
      </c>
      <c r="AW3756" s="6"/>
      <c r="AX3756" s="6">
        <v>0.26305443812187129</v>
      </c>
      <c r="AY3756" s="6">
        <v>0.36821360489528848</v>
      </c>
      <c r="AZ3756" s="6">
        <f>LOG(Tabella1[[#This Row],[SiO2]]/Tabella1[[#This Row],[Al2O3]])</f>
        <v>0.44344926002509483</v>
      </c>
      <c r="BA3756" s="6">
        <f>LOG((Tabella1[[#This Row],[FeO]]*0.8998+Tabella1[[#This Row],[Fe2O3]])/Tabella1[[#This Row],[K2O]])</f>
        <v>0.19573879664166158</v>
      </c>
      <c r="BB3756" s="6">
        <f>Tabella1[[#This Row],[Log SiO2/Al2O3]]/Tabella1[[#This Row],[Log (FeO3/K2O)]]</f>
        <v>2.2655154094817291</v>
      </c>
    </row>
    <row r="3757" spans="1:54" hidden="1">
      <c r="A3757" s="19" t="s">
        <v>4368</v>
      </c>
      <c r="B3757" s="19" t="s">
        <v>4369</v>
      </c>
      <c r="C3757" s="19" t="s">
        <v>4389</v>
      </c>
      <c r="D3757" s="19" t="s">
        <v>10</v>
      </c>
      <c r="E3757" s="19" t="s">
        <v>2770</v>
      </c>
      <c r="F3757" s="19" t="s">
        <v>2745</v>
      </c>
      <c r="G3757" s="8" t="s">
        <v>1441</v>
      </c>
      <c r="H3757" s="8"/>
      <c r="I3757" s="6">
        <v>62</v>
      </c>
      <c r="J3757" s="6">
        <v>1.1000000000000001</v>
      </c>
      <c r="K3757" s="6">
        <v>19.600000000000001</v>
      </c>
      <c r="L3757" s="6"/>
      <c r="M3757" s="6">
        <v>7</v>
      </c>
      <c r="N3757" s="6">
        <v>0.1</v>
      </c>
      <c r="O3757" s="6">
        <v>1.8</v>
      </c>
      <c r="P3757" s="6">
        <v>0.3</v>
      </c>
      <c r="Q3757" s="6">
        <v>1.1000000000000001</v>
      </c>
      <c r="R3757" s="6">
        <v>3.7</v>
      </c>
      <c r="S3757" s="6">
        <v>0.2</v>
      </c>
      <c r="T3757" s="6">
        <v>3.2</v>
      </c>
      <c r="U3757" s="6">
        <v>96.699999999999989</v>
      </c>
      <c r="V3757" s="12"/>
      <c r="W3757" s="6">
        <v>64.115822130299904</v>
      </c>
      <c r="X3757" s="6">
        <v>1.1375387797311276</v>
      </c>
      <c r="Y3757" s="6">
        <v>20.268872802481908</v>
      </c>
      <c r="Z3757" s="6">
        <v>7.2388831437435384</v>
      </c>
      <c r="AA3757" s="6">
        <v>0.10341261633919339</v>
      </c>
      <c r="AB3757" s="6">
        <v>1.8614270941054814</v>
      </c>
      <c r="AC3757" s="6">
        <v>0.31023784901758017</v>
      </c>
      <c r="AD3757" s="6">
        <v>1.1375387797311276</v>
      </c>
      <c r="AE3757" s="6">
        <v>3.8262668045501562</v>
      </c>
      <c r="AF3757" s="6">
        <v>100.00000000000003</v>
      </c>
      <c r="AG3757" s="6"/>
      <c r="AH3757" s="6">
        <v>71.399663586117612</v>
      </c>
      <c r="AI3757" s="6">
        <v>0.95269214812442748</v>
      </c>
      <c r="AJ3757" s="6">
        <v>13.305099360129653</v>
      </c>
      <c r="AK3757" s="6">
        <v>0</v>
      </c>
      <c r="AL3757" s="6">
        <v>6.7418323330928356</v>
      </c>
      <c r="AM3757" s="6">
        <v>9.7547354531539787E-2</v>
      </c>
      <c r="AN3757" s="6">
        <v>3.0892898796729606</v>
      </c>
      <c r="AO3757" s="6">
        <v>0.37018594849148173</v>
      </c>
      <c r="AP3757" s="6">
        <v>1.2281397650071275</v>
      </c>
      <c r="AQ3757" s="6">
        <v>2.7180503739627917</v>
      </c>
      <c r="AR3757" s="6">
        <v>100</v>
      </c>
      <c r="AS3757" s="6"/>
      <c r="AT3757" s="6">
        <v>0.3142357314673081</v>
      </c>
      <c r="AU3757" s="6" t="s">
        <v>2564</v>
      </c>
      <c r="AV3757" s="6" t="s">
        <v>2564</v>
      </c>
      <c r="AW3757" s="6"/>
      <c r="AX3757" s="6">
        <v>0.30398281596488713</v>
      </c>
      <c r="AY3757" s="6">
        <v>0.34795452092100804</v>
      </c>
      <c r="AZ3757" s="6">
        <f>LOG(Tabella1[[#This Row],[SiO2]]/Tabella1[[#This Row],[Al2O3]])</f>
        <v>0.50013561814177776</v>
      </c>
      <c r="BA3757" s="6">
        <f>LOG((Tabella1[[#This Row],[FeO]]*0.8998+Tabella1[[#This Row],[Fe2O3]])/Tabella1[[#This Row],[K2O]])</f>
        <v>0.2310423047768099</v>
      </c>
      <c r="BB3757" s="6">
        <f>Tabella1[[#This Row],[Log SiO2/Al2O3]]/Tabella1[[#This Row],[Log (FeO3/K2O)]]</f>
        <v>2.1646928194596904</v>
      </c>
    </row>
    <row r="3758" spans="1:54" hidden="1">
      <c r="A3758" s="19" t="s">
        <v>4368</v>
      </c>
      <c r="B3758" s="19" t="s">
        <v>4369</v>
      </c>
      <c r="C3758" s="19" t="s">
        <v>4389</v>
      </c>
      <c r="D3758" s="19" t="s">
        <v>10</v>
      </c>
      <c r="E3758" s="19" t="s">
        <v>2770</v>
      </c>
      <c r="F3758" s="19" t="s">
        <v>2745</v>
      </c>
      <c r="G3758" s="8" t="s">
        <v>1442</v>
      </c>
      <c r="H3758" s="8"/>
      <c r="I3758" s="6">
        <v>64.599999999999994</v>
      </c>
      <c r="J3758" s="6">
        <v>1.1000000000000001</v>
      </c>
      <c r="K3758" s="6">
        <v>18.600000000000001</v>
      </c>
      <c r="L3758" s="6"/>
      <c r="M3758" s="6">
        <v>6.8</v>
      </c>
      <c r="N3758" s="6">
        <v>0.1</v>
      </c>
      <c r="O3758" s="6">
        <v>1.6</v>
      </c>
      <c r="P3758" s="6">
        <v>0.2</v>
      </c>
      <c r="Q3758" s="6">
        <v>0.9</v>
      </c>
      <c r="R3758" s="6">
        <v>3.5</v>
      </c>
      <c r="S3758" s="6">
        <v>0.1</v>
      </c>
      <c r="T3758" s="6">
        <v>2.6</v>
      </c>
      <c r="U3758" s="6">
        <v>97.399999999999977</v>
      </c>
      <c r="V3758" s="12"/>
      <c r="W3758" s="6">
        <v>66.324435318275164</v>
      </c>
      <c r="X3758" s="6">
        <v>1.1293634496919922</v>
      </c>
      <c r="Y3758" s="6">
        <v>19.096509240246412</v>
      </c>
      <c r="Z3758" s="6">
        <v>6.9815195071868592</v>
      </c>
      <c r="AA3758" s="6">
        <v>0.10266940451745382</v>
      </c>
      <c r="AB3758" s="6">
        <v>1.6427104722792611</v>
      </c>
      <c r="AC3758" s="6">
        <v>0.20533880903490764</v>
      </c>
      <c r="AD3758" s="6">
        <v>0.92402464065708434</v>
      </c>
      <c r="AE3758" s="6">
        <v>3.5934291581108835</v>
      </c>
      <c r="AF3758" s="6">
        <v>100.00000000000001</v>
      </c>
      <c r="AG3758" s="6"/>
      <c r="AH3758" s="6">
        <v>73.484759462242437</v>
      </c>
      <c r="AI3758" s="6">
        <v>0.94105036785431562</v>
      </c>
      <c r="AJ3758" s="6">
        <v>12.471976329061771</v>
      </c>
      <c r="AK3758" s="6">
        <v>0</v>
      </c>
      <c r="AL3758" s="6">
        <v>6.4691780333093796</v>
      </c>
      <c r="AM3758" s="6">
        <v>9.6355337918804393E-2</v>
      </c>
      <c r="AN3758" s="6">
        <v>2.7124792349047553</v>
      </c>
      <c r="AO3758" s="6">
        <v>0.24377488131098368</v>
      </c>
      <c r="AP3758" s="6">
        <v>0.99256258547337617</v>
      </c>
      <c r="AQ3758" s="6">
        <v>2.5397098568853438</v>
      </c>
      <c r="AR3758" s="6">
        <v>99.999999999999972</v>
      </c>
      <c r="AS3758" s="6"/>
      <c r="AT3758" s="6">
        <v>0.29542370790674721</v>
      </c>
      <c r="AU3758" s="6" t="s">
        <v>2564</v>
      </c>
      <c r="AV3758" s="6" t="s">
        <v>2564</v>
      </c>
      <c r="AW3758" s="6"/>
      <c r="AX3758" s="6">
        <v>0.31429013630850144</v>
      </c>
      <c r="AY3758" s="6">
        <v>0.32916012955141899</v>
      </c>
      <c r="AZ3758" s="6">
        <f>LOG(Tabella1[[#This Row],[SiO2]]/Tabella1[[#This Row],[Al2O3]])</f>
        <v>0.54071957377716773</v>
      </c>
      <c r="BA3758" s="6">
        <f>LOG((Tabella1[[#This Row],[FeO]]*0.8998+Tabella1[[#This Row],[Fe2O3]])/Tabella1[[#This Row],[K2O]])</f>
        <v>0.24258685718550876</v>
      </c>
      <c r="BB3758" s="6">
        <f>Tabella1[[#This Row],[Log SiO2/Al2O3]]/Tabella1[[#This Row],[Log (FeO3/K2O)]]</f>
        <v>2.2289730781403119</v>
      </c>
    </row>
    <row r="3759" spans="1:54" hidden="1">
      <c r="A3759" s="19" t="s">
        <v>4368</v>
      </c>
      <c r="B3759" s="19" t="s">
        <v>4369</v>
      </c>
      <c r="C3759" s="19" t="s">
        <v>4389</v>
      </c>
      <c r="D3759" s="19" t="s">
        <v>10</v>
      </c>
      <c r="E3759" s="19" t="s">
        <v>2770</v>
      </c>
      <c r="F3759" s="19" t="s">
        <v>2745</v>
      </c>
      <c r="G3759" s="8" t="s">
        <v>1443</v>
      </c>
      <c r="H3759" s="8"/>
      <c r="I3759" s="6">
        <v>66.400000000000006</v>
      </c>
      <c r="J3759" s="6">
        <v>1.1000000000000001</v>
      </c>
      <c r="K3759" s="6">
        <v>17.8</v>
      </c>
      <c r="L3759" s="6"/>
      <c r="M3759" s="6">
        <v>6.7</v>
      </c>
      <c r="N3759" s="6">
        <v>0.1</v>
      </c>
      <c r="O3759" s="6">
        <v>1.8</v>
      </c>
      <c r="P3759" s="6">
        <v>0.4</v>
      </c>
      <c r="Q3759" s="6">
        <v>1.3</v>
      </c>
      <c r="R3759" s="6">
        <v>3.2</v>
      </c>
      <c r="S3759" s="6">
        <v>0.2</v>
      </c>
      <c r="T3759" s="6">
        <v>1.1000000000000001</v>
      </c>
      <c r="U3759" s="6">
        <v>98.8</v>
      </c>
      <c r="V3759" s="12"/>
      <c r="W3759" s="6">
        <v>67.20647773279353</v>
      </c>
      <c r="X3759" s="6">
        <v>1.1133603238866399</v>
      </c>
      <c r="Y3759" s="6">
        <v>18.016194331983808</v>
      </c>
      <c r="Z3759" s="6">
        <v>6.7813765182186234</v>
      </c>
      <c r="AA3759" s="6">
        <v>0.10121457489878542</v>
      </c>
      <c r="AB3759" s="6">
        <v>1.8218623481781377</v>
      </c>
      <c r="AC3759" s="6">
        <v>0.40485829959514169</v>
      </c>
      <c r="AD3759" s="6">
        <v>1.3157894736842106</v>
      </c>
      <c r="AE3759" s="6">
        <v>3.2388663967611335</v>
      </c>
      <c r="AF3759" s="6">
        <v>100.00000000000003</v>
      </c>
      <c r="AG3759" s="6"/>
      <c r="AH3759" s="6">
        <v>73.855480193783706</v>
      </c>
      <c r="AI3759" s="6">
        <v>0.92015874235281103</v>
      </c>
      <c r="AJ3759" s="6">
        <v>11.670574192921103</v>
      </c>
      <c r="AK3759" s="6">
        <v>0</v>
      </c>
      <c r="AL3759" s="6">
        <v>6.2325372245679809</v>
      </c>
      <c r="AM3759" s="6">
        <v>9.4216217948573197E-2</v>
      </c>
      <c r="AN3759" s="6">
        <v>2.9837939737820456</v>
      </c>
      <c r="AO3759" s="6">
        <v>0.47672599866417842</v>
      </c>
      <c r="AP3759" s="6">
        <v>1.4018728705474857</v>
      </c>
      <c r="AQ3759" s="6">
        <v>2.2704708284575057</v>
      </c>
      <c r="AR3759" s="6">
        <v>99.999999999999986</v>
      </c>
      <c r="AS3759" s="6"/>
      <c r="AT3759" s="6">
        <v>0.32375073221285988</v>
      </c>
      <c r="AU3759" s="6" t="s">
        <v>2564</v>
      </c>
      <c r="AV3759" s="6" t="s">
        <v>2564</v>
      </c>
      <c r="AW3759" s="6"/>
      <c r="AX3759" s="6">
        <v>0.28423483052020054</v>
      </c>
      <c r="AY3759" s="6">
        <v>0.35965910660705852</v>
      </c>
      <c r="AZ3759" s="6">
        <f>LOG(Tabella1[[#This Row],[SiO2]]/Tabella1[[#This Row],[Al2O3]])</f>
        <v>0.57174807705912356</v>
      </c>
      <c r="BA3759" s="6">
        <f>LOG((Tabella1[[#This Row],[FeO]]*0.8998+Tabella1[[#This Row],[Fe2O3]])/Tabella1[[#This Row],[K2O]])</f>
        <v>0.2750708132104685</v>
      </c>
      <c r="BB3759" s="6">
        <f>Tabella1[[#This Row],[Log SiO2/Al2O3]]/Tabella1[[#This Row],[Log (FeO3/K2O)]]</f>
        <v>2.0785486849222878</v>
      </c>
    </row>
    <row r="3760" spans="1:54" hidden="1">
      <c r="A3760" s="19" t="s">
        <v>4368</v>
      </c>
      <c r="B3760" s="19" t="s">
        <v>4369</v>
      </c>
      <c r="C3760" s="19" t="s">
        <v>4389</v>
      </c>
      <c r="D3760" s="19" t="s">
        <v>10</v>
      </c>
      <c r="E3760" s="19" t="s">
        <v>2770</v>
      </c>
      <c r="F3760" s="19" t="s">
        <v>2745</v>
      </c>
      <c r="G3760" s="8" t="s">
        <v>1444</v>
      </c>
      <c r="H3760" s="8"/>
      <c r="I3760" s="6">
        <v>67</v>
      </c>
      <c r="J3760" s="6">
        <v>1</v>
      </c>
      <c r="K3760" s="6">
        <v>17.5</v>
      </c>
      <c r="L3760" s="6"/>
      <c r="M3760" s="6">
        <v>6.1</v>
      </c>
      <c r="N3760" s="6">
        <v>0.1</v>
      </c>
      <c r="O3760" s="6">
        <v>1.8</v>
      </c>
      <c r="P3760" s="6">
        <v>0.5</v>
      </c>
      <c r="Q3760" s="6">
        <v>1.4</v>
      </c>
      <c r="R3760" s="6">
        <v>3.3</v>
      </c>
      <c r="S3760" s="6">
        <v>0.1</v>
      </c>
      <c r="T3760" s="6">
        <v>1.2</v>
      </c>
      <c r="U3760" s="6">
        <v>98.699999999999989</v>
      </c>
      <c r="V3760" s="12"/>
      <c r="W3760" s="6">
        <v>67.882472137791297</v>
      </c>
      <c r="X3760" s="6">
        <v>1.0131712259371837</v>
      </c>
      <c r="Y3760" s="6">
        <v>17.730496453900713</v>
      </c>
      <c r="Z3760" s="6">
        <v>6.1803444782168189</v>
      </c>
      <c r="AA3760" s="6">
        <v>0.10131712259371835</v>
      </c>
      <c r="AB3760" s="6">
        <v>1.8237082066869303</v>
      </c>
      <c r="AC3760" s="6">
        <v>0.50658561296859184</v>
      </c>
      <c r="AD3760" s="6">
        <v>1.4184397163120568</v>
      </c>
      <c r="AE3760" s="6">
        <v>3.3434650455927057</v>
      </c>
      <c r="AF3760" s="6">
        <v>100.00000000000001</v>
      </c>
      <c r="AG3760" s="6"/>
      <c r="AH3760" s="6">
        <v>74.463449140783183</v>
      </c>
      <c r="AI3760" s="6">
        <v>0.83584119307150029</v>
      </c>
      <c r="AJ3760" s="6">
        <v>11.464733649325339</v>
      </c>
      <c r="AK3760" s="6">
        <v>0</v>
      </c>
      <c r="AL3760" s="6">
        <v>5.6698766748937857</v>
      </c>
      <c r="AM3760" s="6">
        <v>9.4141121125476276E-2</v>
      </c>
      <c r="AN3760" s="6">
        <v>2.98141568421486</v>
      </c>
      <c r="AO3760" s="6">
        <v>0.59543251895874527</v>
      </c>
      <c r="AP3760" s="6">
        <v>1.5085059028231369</v>
      </c>
      <c r="AQ3760" s="6">
        <v>2.3395567662119157</v>
      </c>
      <c r="AR3760" s="6">
        <v>99.999999999999986</v>
      </c>
      <c r="AS3760" s="6"/>
      <c r="AT3760" s="6">
        <v>0.34462084512446639</v>
      </c>
      <c r="AU3760" s="6" t="s">
        <v>2564</v>
      </c>
      <c r="AV3760" s="6" t="s">
        <v>2564</v>
      </c>
      <c r="AW3760" s="6"/>
      <c r="AX3760" s="6">
        <v>0.24227771670768147</v>
      </c>
      <c r="AY3760" s="6">
        <v>0.38147710488818765</v>
      </c>
      <c r="AZ3760" s="6">
        <f>LOG(Tabella1[[#This Row],[SiO2]]/Tabella1[[#This Row],[Al2O3]])</f>
        <v>0.58303675401453203</v>
      </c>
      <c r="BA3760" s="6">
        <f>LOG((Tabella1[[#This Row],[FeO]]*0.8998+Tabella1[[#This Row],[Fe2O3]])/Tabella1[[#This Row],[K2O]])</f>
        <v>0.22096188396242766</v>
      </c>
      <c r="BB3760" s="6">
        <f>Tabella1[[#This Row],[Log SiO2/Al2O3]]/Tabella1[[#This Row],[Log (FeO3/K2O)]]</f>
        <v>2.6386304441252482</v>
      </c>
    </row>
    <row r="3761" spans="1:54" hidden="1">
      <c r="A3761" s="19" t="s">
        <v>4368</v>
      </c>
      <c r="B3761" s="19" t="s">
        <v>4369</v>
      </c>
      <c r="C3761" s="19" t="s">
        <v>4389</v>
      </c>
      <c r="D3761" s="19" t="s">
        <v>10</v>
      </c>
      <c r="E3761" s="19" t="s">
        <v>2770</v>
      </c>
      <c r="F3761" s="19" t="s">
        <v>2745</v>
      </c>
      <c r="G3761" s="8" t="s">
        <v>1445</v>
      </c>
      <c r="H3761" s="8"/>
      <c r="I3761" s="6">
        <v>63</v>
      </c>
      <c r="J3761" s="6">
        <v>1.1000000000000001</v>
      </c>
      <c r="K3761" s="6">
        <v>19.399999999999999</v>
      </c>
      <c r="L3761" s="6"/>
      <c r="M3761" s="6">
        <v>6.9</v>
      </c>
      <c r="N3761" s="6">
        <v>0.1</v>
      </c>
      <c r="O3761" s="6">
        <v>2.1</v>
      </c>
      <c r="P3761" s="6">
        <v>0.9</v>
      </c>
      <c r="Q3761" s="6">
        <v>2</v>
      </c>
      <c r="R3761" s="6">
        <v>2.5</v>
      </c>
      <c r="S3761" s="6">
        <v>0.2</v>
      </c>
      <c r="T3761" s="6">
        <v>1.8</v>
      </c>
      <c r="U3761" s="6">
        <v>98</v>
      </c>
      <c r="V3761" s="12"/>
      <c r="W3761" s="6">
        <v>64.285714285714292</v>
      </c>
      <c r="X3761" s="6">
        <v>1.1224489795918369</v>
      </c>
      <c r="Y3761" s="6">
        <v>19.795918367346939</v>
      </c>
      <c r="Z3761" s="6">
        <v>7.0408163265306118</v>
      </c>
      <c r="AA3761" s="6">
        <v>0.10204081632653061</v>
      </c>
      <c r="AB3761" s="6">
        <v>2.1428571428571428</v>
      </c>
      <c r="AC3761" s="6">
        <v>0.91836734693877564</v>
      </c>
      <c r="AD3761" s="6">
        <v>2.0408163265306123</v>
      </c>
      <c r="AE3761" s="6">
        <v>2.5510204081632653</v>
      </c>
      <c r="AF3761" s="6">
        <v>100.00000000000003</v>
      </c>
      <c r="AG3761" s="6"/>
      <c r="AH3761" s="6">
        <v>70.921429531491739</v>
      </c>
      <c r="AI3761" s="6">
        <v>0.93129021805075252</v>
      </c>
      <c r="AJ3761" s="6">
        <v>12.873488107012584</v>
      </c>
      <c r="AK3761" s="6">
        <v>0</v>
      </c>
      <c r="AL3761" s="6">
        <v>6.4962309117930079</v>
      </c>
      <c r="AM3761" s="6">
        <v>9.5355983830452282E-2</v>
      </c>
      <c r="AN3761" s="6">
        <v>3.5232049442355646</v>
      </c>
      <c r="AO3761" s="6">
        <v>1.0856095120611724</v>
      </c>
      <c r="AP3761" s="6">
        <v>2.1828181648700498</v>
      </c>
      <c r="AQ3761" s="6">
        <v>1.7952636658525165</v>
      </c>
      <c r="AR3761" s="6">
        <v>99.999999999999986</v>
      </c>
      <c r="AS3761" s="6"/>
      <c r="AT3761" s="6">
        <v>0.35163705770077813</v>
      </c>
      <c r="AU3761" s="6" t="s">
        <v>2564</v>
      </c>
      <c r="AV3761" s="6" t="s">
        <v>2564</v>
      </c>
      <c r="AW3761" s="6"/>
      <c r="AX3761" s="6">
        <v>0.33298560037949565</v>
      </c>
      <c r="AY3761" s="6">
        <v>0.38767038784157337</v>
      </c>
      <c r="AZ3761" s="6">
        <f>LOG(Tabella1[[#This Row],[SiO2]]/Tabella1[[#This Row],[Al2O3]])</f>
        <v>0.51153881952335567</v>
      </c>
      <c r="BA3761" s="6">
        <f>LOG((Tabella1[[#This Row],[FeO]]*0.8998+Tabella1[[#This Row],[Fe2O3]])/Tabella1[[#This Row],[K2O]])</f>
        <v>0.39505507089476577</v>
      </c>
      <c r="BB3761" s="6">
        <f>Tabella1[[#This Row],[Log SiO2/Al2O3]]/Tabella1[[#This Row],[Log (FeO3/K2O)]]</f>
        <v>1.2948544575437653</v>
      </c>
    </row>
    <row r="3762" spans="1:54" hidden="1">
      <c r="A3762" s="19" t="s">
        <v>4368</v>
      </c>
      <c r="B3762" s="19" t="s">
        <v>4369</v>
      </c>
      <c r="C3762" s="19" t="s">
        <v>4389</v>
      </c>
      <c r="D3762" s="19" t="s">
        <v>10</v>
      </c>
      <c r="E3762" s="19" t="s">
        <v>2770</v>
      </c>
      <c r="F3762" s="19" t="s">
        <v>2745</v>
      </c>
      <c r="G3762" s="8" t="s">
        <v>1446</v>
      </c>
      <c r="H3762" s="8"/>
      <c r="I3762" s="6">
        <v>66.3</v>
      </c>
      <c r="J3762" s="6">
        <v>0.9</v>
      </c>
      <c r="K3762" s="6">
        <v>14.9</v>
      </c>
      <c r="L3762" s="6"/>
      <c r="M3762" s="6">
        <v>7</v>
      </c>
      <c r="N3762" s="6">
        <v>0.2</v>
      </c>
      <c r="O3762" s="6">
        <v>2.9</v>
      </c>
      <c r="P3762" s="6">
        <v>1.9</v>
      </c>
      <c r="Q3762" s="6">
        <v>2.1</v>
      </c>
      <c r="R3762" s="6">
        <v>2.6</v>
      </c>
      <c r="S3762" s="6">
        <v>0.2</v>
      </c>
      <c r="T3762" s="6">
        <v>1.1000000000000001</v>
      </c>
      <c r="U3762" s="6">
        <v>98.800000000000011</v>
      </c>
      <c r="V3762" s="12"/>
      <c r="W3762" s="6">
        <v>67.105263157894726</v>
      </c>
      <c r="X3762" s="6">
        <v>0.91093117408906876</v>
      </c>
      <c r="Y3762" s="6">
        <v>15.080971659919026</v>
      </c>
      <c r="Z3762" s="6">
        <v>7.0850202429149789</v>
      </c>
      <c r="AA3762" s="6">
        <v>0.20242914979757085</v>
      </c>
      <c r="AB3762" s="6">
        <v>2.9352226720647767</v>
      </c>
      <c r="AC3762" s="6">
        <v>1.9230769230769229</v>
      </c>
      <c r="AD3762" s="6">
        <v>2.1255060728744937</v>
      </c>
      <c r="AE3762" s="6">
        <v>2.6315789473684208</v>
      </c>
      <c r="AF3762" s="6">
        <v>99.999999999999986</v>
      </c>
      <c r="AG3762" s="6"/>
      <c r="AH3762" s="6">
        <v>72.127514186773809</v>
      </c>
      <c r="AI3762" s="6">
        <v>0.73635183019779904</v>
      </c>
      <c r="AJ3762" s="6">
        <v>9.5550129419133469</v>
      </c>
      <c r="AK3762" s="6">
        <v>0</v>
      </c>
      <c r="AL3762" s="6">
        <v>6.3688483511888823</v>
      </c>
      <c r="AM3762" s="6">
        <v>0.18430132266016402</v>
      </c>
      <c r="AN3762" s="6">
        <v>4.7018320815457457</v>
      </c>
      <c r="AO3762" s="6">
        <v>2.2148036801063538</v>
      </c>
      <c r="AP3762" s="6">
        <v>2.21491652484473</v>
      </c>
      <c r="AQ3762" s="6">
        <v>1.8043138618222554</v>
      </c>
      <c r="AR3762" s="6">
        <v>99.999999999999986</v>
      </c>
      <c r="AS3762" s="6"/>
      <c r="AT3762" s="6">
        <v>0.4247103066621824</v>
      </c>
      <c r="AU3762" s="6" t="s">
        <v>2564</v>
      </c>
      <c r="AV3762" s="6" t="s">
        <v>2564</v>
      </c>
      <c r="AW3762" s="6"/>
      <c r="AX3762" s="6">
        <v>1.8706890595285464E-3</v>
      </c>
      <c r="AY3762" s="6">
        <v>0.45497218661999572</v>
      </c>
      <c r="AZ3762" s="6">
        <f>LOG(Tabella1[[#This Row],[SiO2]]/Tabella1[[#This Row],[Al2O3]])</f>
        <v>0.64832725999249907</v>
      </c>
      <c r="BA3762" s="6">
        <f>LOG((Tabella1[[#This Row],[FeO]]*0.8998+Tabella1[[#This Row],[Fe2O3]])/Tabella1[[#This Row],[K2O]])</f>
        <v>0.38427068087298688</v>
      </c>
      <c r="BB3762" s="6">
        <f>Tabella1[[#This Row],[Log SiO2/Al2O3]]/Tabella1[[#This Row],[Log (FeO3/K2O)]]</f>
        <v>1.6871629615864212</v>
      </c>
    </row>
    <row r="3763" spans="1:54" hidden="1">
      <c r="A3763" s="19" t="s">
        <v>4368</v>
      </c>
      <c r="B3763" s="19" t="s">
        <v>4369</v>
      </c>
      <c r="C3763" s="19" t="s">
        <v>4389</v>
      </c>
      <c r="D3763" s="19" t="s">
        <v>10</v>
      </c>
      <c r="E3763" s="19" t="s">
        <v>5138</v>
      </c>
      <c r="F3763" s="19" t="s">
        <v>2745</v>
      </c>
      <c r="G3763" s="8" t="s">
        <v>1447</v>
      </c>
      <c r="H3763" s="8"/>
      <c r="I3763" s="6">
        <v>60.2</v>
      </c>
      <c r="J3763" s="6">
        <v>1.2</v>
      </c>
      <c r="K3763" s="6">
        <v>20.6</v>
      </c>
      <c r="L3763" s="6"/>
      <c r="M3763" s="6">
        <v>7.6</v>
      </c>
      <c r="N3763" s="6">
        <v>0.1</v>
      </c>
      <c r="O3763" s="6">
        <v>2.5</v>
      </c>
      <c r="P3763" s="6">
        <v>0.6</v>
      </c>
      <c r="Q3763" s="6">
        <v>1.6</v>
      </c>
      <c r="R3763" s="6">
        <v>4.0999999999999996</v>
      </c>
      <c r="S3763" s="6">
        <v>0.1</v>
      </c>
      <c r="T3763" s="6">
        <v>1.4</v>
      </c>
      <c r="U3763" s="6">
        <v>98.499999999999972</v>
      </c>
      <c r="V3763" s="12"/>
      <c r="W3763" s="6">
        <v>61.116751269035554</v>
      </c>
      <c r="X3763" s="6">
        <v>1.2182741116751272</v>
      </c>
      <c r="Y3763" s="6">
        <v>20.913705583756354</v>
      </c>
      <c r="Z3763" s="6">
        <v>7.7157360406091389</v>
      </c>
      <c r="AA3763" s="6">
        <v>0.10152284263959394</v>
      </c>
      <c r="AB3763" s="6">
        <v>2.5380710659898482</v>
      </c>
      <c r="AC3763" s="6">
        <v>0.60913705583756361</v>
      </c>
      <c r="AD3763" s="6">
        <v>1.624365482233503</v>
      </c>
      <c r="AE3763" s="6">
        <v>4.1624365482233516</v>
      </c>
      <c r="AF3763" s="6">
        <v>100.00000000000004</v>
      </c>
      <c r="AG3763" s="6"/>
      <c r="AH3763" s="6">
        <v>68.204577485162972</v>
      </c>
      <c r="AI3763" s="6">
        <v>1.0224773644173428</v>
      </c>
      <c r="AJ3763" s="6">
        <v>13.757573026527709</v>
      </c>
      <c r="AK3763" s="6">
        <v>0</v>
      </c>
      <c r="AL3763" s="6">
        <v>7.2012196099372234</v>
      </c>
      <c r="AM3763" s="6">
        <v>9.5968355202689731E-2</v>
      </c>
      <c r="AN3763" s="6">
        <v>4.2212271317452936</v>
      </c>
      <c r="AO3763" s="6">
        <v>0.72838749480158438</v>
      </c>
      <c r="AP3763" s="6">
        <v>1.7574688914046617</v>
      </c>
      <c r="AQ3763" s="6">
        <v>2.9631401257030907</v>
      </c>
      <c r="AR3763" s="6">
        <v>99.999999999999972</v>
      </c>
      <c r="AS3763" s="6"/>
      <c r="AT3763" s="6">
        <v>0.36955542251217449</v>
      </c>
      <c r="AU3763" s="6" t="s">
        <v>2564</v>
      </c>
      <c r="AV3763" s="6" t="s">
        <v>2564</v>
      </c>
      <c r="AW3763" s="6"/>
      <c r="AX3763" s="6">
        <v>0.19642546137518305</v>
      </c>
      <c r="AY3763" s="6">
        <v>0.40588841934218528</v>
      </c>
      <c r="AZ3763" s="6">
        <f>LOG(Tabella1[[#This Row],[SiO2]]/Tabella1[[#This Row],[Al2O3]])</f>
        <v>0.46572927088867117</v>
      </c>
      <c r="BA3763" s="6">
        <f>LOG((Tabella1[[#This Row],[FeO]]*0.8998+Tabella1[[#This Row],[Fe2O3]])/Tabella1[[#This Row],[K2O]])</f>
        <v>0.2221757243906039</v>
      </c>
      <c r="BB3763" s="6">
        <f>Tabella1[[#This Row],[Log SiO2/Al2O3]]/Tabella1[[#This Row],[Log (FeO3/K2O)]]</f>
        <v>2.0962203326493012</v>
      </c>
    </row>
    <row r="3764" spans="1:54" hidden="1">
      <c r="A3764" s="19" t="s">
        <v>4368</v>
      </c>
      <c r="B3764" s="19" t="s">
        <v>4369</v>
      </c>
      <c r="C3764" s="19" t="s">
        <v>4389</v>
      </c>
      <c r="D3764" s="19" t="s">
        <v>10</v>
      </c>
      <c r="E3764" s="19" t="s">
        <v>5138</v>
      </c>
      <c r="F3764" s="19" t="s">
        <v>2745</v>
      </c>
      <c r="G3764" s="8" t="s">
        <v>1448</v>
      </c>
      <c r="H3764" s="8"/>
      <c r="I3764" s="6">
        <v>63.7</v>
      </c>
      <c r="J3764" s="6">
        <v>1.1000000000000001</v>
      </c>
      <c r="K3764" s="6">
        <v>19.3</v>
      </c>
      <c r="L3764" s="6"/>
      <c r="M3764" s="6">
        <v>6.7</v>
      </c>
      <c r="N3764" s="6">
        <v>0.1</v>
      </c>
      <c r="O3764" s="6">
        <v>2</v>
      </c>
      <c r="P3764" s="6">
        <v>0.3</v>
      </c>
      <c r="Q3764" s="6">
        <v>1.3</v>
      </c>
      <c r="R3764" s="6">
        <v>4.2</v>
      </c>
      <c r="S3764" s="6">
        <v>0.1</v>
      </c>
      <c r="T3764" s="6">
        <v>1.1000000000000001</v>
      </c>
      <c r="U3764" s="6">
        <v>98.699999999999989</v>
      </c>
      <c r="V3764" s="12"/>
      <c r="W3764" s="6">
        <v>64.539007092198602</v>
      </c>
      <c r="X3764" s="6">
        <v>1.1144883485309021</v>
      </c>
      <c r="Y3764" s="6">
        <v>19.554204660587644</v>
      </c>
      <c r="Z3764" s="6">
        <v>6.7882472137791288</v>
      </c>
      <c r="AA3764" s="6">
        <v>0.10131712259371835</v>
      </c>
      <c r="AB3764" s="6">
        <v>2.0263424518743673</v>
      </c>
      <c r="AC3764" s="6">
        <v>0.30395136778115506</v>
      </c>
      <c r="AD3764" s="6">
        <v>1.3171225937183386</v>
      </c>
      <c r="AE3764" s="6">
        <v>4.255319148936171</v>
      </c>
      <c r="AF3764" s="6">
        <v>100.00000000000001</v>
      </c>
      <c r="AG3764" s="6"/>
      <c r="AH3764" s="6">
        <v>71.672900646407797</v>
      </c>
      <c r="AI3764" s="6">
        <v>0.9308156113169147</v>
      </c>
      <c r="AJ3764" s="6">
        <v>12.800603115410802</v>
      </c>
      <c r="AK3764" s="6">
        <v>0</v>
      </c>
      <c r="AL3764" s="6">
        <v>6.3047196964165764</v>
      </c>
      <c r="AM3764" s="6">
        <v>9.5307388246432964E-2</v>
      </c>
      <c r="AN3764" s="6">
        <v>3.3537232749017627</v>
      </c>
      <c r="AO3764" s="6">
        <v>0.36168542023191619</v>
      </c>
      <c r="AP3764" s="6">
        <v>1.4181087381191579</v>
      </c>
      <c r="AQ3764" s="6">
        <v>3.0145059143575592</v>
      </c>
      <c r="AR3764" s="6">
        <v>100</v>
      </c>
      <c r="AS3764" s="6"/>
      <c r="AT3764" s="6">
        <v>0.34723229042827719</v>
      </c>
      <c r="AU3764" s="6" t="s">
        <v>2564</v>
      </c>
      <c r="AV3764" s="6" t="s">
        <v>2564</v>
      </c>
      <c r="AW3764" s="6"/>
      <c r="AX3764" s="6">
        <v>0.19662373811783757</v>
      </c>
      <c r="AY3764" s="6">
        <v>0.38426517730028464</v>
      </c>
      <c r="AZ3764" s="6">
        <f>LOG(Tabella1[[#This Row],[SiO2]]/Tabella1[[#This Row],[Al2O3]])</f>
        <v>0.51858212332757669</v>
      </c>
      <c r="BA3764" s="6">
        <f>LOG((Tabella1[[#This Row],[FeO]]*0.8998+Tabella1[[#This Row],[Fe2O3]])/Tabella1[[#This Row],[K2O]])</f>
        <v>0.15697150113247405</v>
      </c>
      <c r="BB3764" s="6">
        <f>Tabella1[[#This Row],[Log SiO2/Al2O3]]/Tabella1[[#This Row],[Log (FeO3/K2O)]]</f>
        <v>3.303670536283692</v>
      </c>
    </row>
    <row r="3765" spans="1:54" hidden="1">
      <c r="A3765" s="19" t="s">
        <v>4368</v>
      </c>
      <c r="B3765" s="19" t="s">
        <v>4369</v>
      </c>
      <c r="C3765" s="19" t="s">
        <v>4389</v>
      </c>
      <c r="D3765" s="19" t="s">
        <v>10</v>
      </c>
      <c r="E3765" s="19" t="s">
        <v>5137</v>
      </c>
      <c r="F3765" s="19" t="s">
        <v>2745</v>
      </c>
      <c r="G3765" s="8" t="s">
        <v>1449</v>
      </c>
      <c r="H3765" s="8"/>
      <c r="I3765" s="6">
        <v>61.7</v>
      </c>
      <c r="J3765" s="6">
        <v>1.1000000000000001</v>
      </c>
      <c r="K3765" s="6">
        <v>20.5</v>
      </c>
      <c r="L3765" s="6"/>
      <c r="M3765" s="6">
        <v>6.7</v>
      </c>
      <c r="N3765" s="6">
        <v>0.1</v>
      </c>
      <c r="O3765" s="6">
        <v>1.7</v>
      </c>
      <c r="P3765" s="6">
        <v>0.3</v>
      </c>
      <c r="Q3765" s="6">
        <v>1.7</v>
      </c>
      <c r="R3765" s="6">
        <v>4.3</v>
      </c>
      <c r="S3765" s="6">
        <v>0.2</v>
      </c>
      <c r="T3765" s="6">
        <v>1.8</v>
      </c>
      <c r="U3765" s="6">
        <v>98.100000000000009</v>
      </c>
      <c r="V3765" s="12"/>
      <c r="W3765" s="6">
        <v>62.895005096839959</v>
      </c>
      <c r="X3765" s="6">
        <v>1.1213047910295617</v>
      </c>
      <c r="Y3765" s="6">
        <v>20.897043832823648</v>
      </c>
      <c r="Z3765" s="6">
        <v>6.8297655453618749</v>
      </c>
      <c r="AA3765" s="6">
        <v>0.1019367991845056</v>
      </c>
      <c r="AB3765" s="6">
        <v>1.7329255861365953</v>
      </c>
      <c r="AC3765" s="6">
        <v>0.3058103975535168</v>
      </c>
      <c r="AD3765" s="6">
        <v>1.7329255861365953</v>
      </c>
      <c r="AE3765" s="6">
        <v>4.3832823649337405</v>
      </c>
      <c r="AF3765" s="6">
        <v>100.00000000000001</v>
      </c>
      <c r="AG3765" s="6"/>
      <c r="AH3765" s="6">
        <v>70.409537909934045</v>
      </c>
      <c r="AI3765" s="6">
        <v>0.94404878998033004</v>
      </c>
      <c r="AJ3765" s="6">
        <v>13.789793600052452</v>
      </c>
      <c r="AK3765" s="6">
        <v>0</v>
      </c>
      <c r="AL3765" s="6">
        <v>6.3943523595896767</v>
      </c>
      <c r="AM3765" s="6">
        <v>9.6662350154328072E-2</v>
      </c>
      <c r="AN3765" s="6">
        <v>2.8911919900574543</v>
      </c>
      <c r="AO3765" s="6">
        <v>0.36682741369194183</v>
      </c>
      <c r="AP3765" s="6">
        <v>1.8808141503568341</v>
      </c>
      <c r="AQ3765" s="6">
        <v>3.1301567532671486</v>
      </c>
      <c r="AR3765" s="6">
        <v>99.999999999999986</v>
      </c>
      <c r="AS3765" s="6"/>
      <c r="AT3765" s="6">
        <v>0.31136483561863826</v>
      </c>
      <c r="AU3765" s="6" t="s">
        <v>2564</v>
      </c>
      <c r="AV3765" s="6" t="s">
        <v>2564</v>
      </c>
      <c r="AW3765" s="6"/>
      <c r="AX3765" s="6">
        <v>0.22872667251318016</v>
      </c>
      <c r="AY3765" s="6">
        <v>0.34660355201015564</v>
      </c>
      <c r="AZ3765" s="6">
        <f>LOG(Tabella1[[#This Row],[SiO2]]/Tabella1[[#This Row],[Al2O3]])</f>
        <v>0.47853130297748736</v>
      </c>
      <c r="BA3765" s="6">
        <f>LOG((Tabella1[[#This Row],[FeO]]*0.8998+Tabella1[[#This Row],[Fe2O3]])/Tabella1[[#This Row],[K2O]])</f>
        <v>0.14675233595078799</v>
      </c>
      <c r="BB3765" s="6">
        <f>Tabella1[[#This Row],[Log SiO2/Al2O3]]/Tabella1[[#This Row],[Log (FeO3/K2O)]]</f>
        <v>3.2608087624442197</v>
      </c>
    </row>
    <row r="3766" spans="1:54" hidden="1">
      <c r="A3766" s="19" t="s">
        <v>4368</v>
      </c>
      <c r="B3766" s="19" t="s">
        <v>4369</v>
      </c>
      <c r="C3766" s="19" t="s">
        <v>4389</v>
      </c>
      <c r="D3766" s="19" t="s">
        <v>10</v>
      </c>
      <c r="E3766" s="19" t="s">
        <v>5137</v>
      </c>
      <c r="F3766" s="19" t="s">
        <v>2745</v>
      </c>
      <c r="G3766" s="8" t="s">
        <v>1450</v>
      </c>
      <c r="H3766" s="8"/>
      <c r="I3766" s="6">
        <v>62.3</v>
      </c>
      <c r="J3766" s="6">
        <v>1.1000000000000001</v>
      </c>
      <c r="K3766" s="6">
        <v>20.3</v>
      </c>
      <c r="L3766" s="6"/>
      <c r="M3766" s="6">
        <v>7.5</v>
      </c>
      <c r="N3766" s="6">
        <v>0.1</v>
      </c>
      <c r="O3766" s="6">
        <v>2.1</v>
      </c>
      <c r="P3766" s="6">
        <v>0.4</v>
      </c>
      <c r="Q3766" s="6">
        <v>1.2</v>
      </c>
      <c r="R3766" s="6">
        <v>3.7</v>
      </c>
      <c r="S3766" s="6">
        <v>0.2</v>
      </c>
      <c r="T3766" s="6">
        <v>1.1000000000000001</v>
      </c>
      <c r="U3766" s="6">
        <v>98.7</v>
      </c>
      <c r="V3766" s="12"/>
      <c r="W3766" s="6">
        <v>63.120567375886516</v>
      </c>
      <c r="X3766" s="6">
        <v>1.1144883485309018</v>
      </c>
      <c r="Y3766" s="6">
        <v>20.567375886524822</v>
      </c>
      <c r="Z3766" s="6">
        <v>7.598784194528875</v>
      </c>
      <c r="AA3766" s="6">
        <v>0.10131712259371835</v>
      </c>
      <c r="AB3766" s="6">
        <v>2.1276595744680851</v>
      </c>
      <c r="AC3766" s="6">
        <v>0.40526849037487339</v>
      </c>
      <c r="AD3766" s="6">
        <v>1.21580547112462</v>
      </c>
      <c r="AE3766" s="6">
        <v>3.7487335359675784</v>
      </c>
      <c r="AF3766" s="6">
        <v>100</v>
      </c>
      <c r="AG3766" s="6"/>
      <c r="AH3766" s="6">
        <v>70.302434526114354</v>
      </c>
      <c r="AI3766" s="6">
        <v>0.93353461886379518</v>
      </c>
      <c r="AJ3766" s="6">
        <v>13.503176072899475</v>
      </c>
      <c r="AK3766" s="6">
        <v>0</v>
      </c>
      <c r="AL3766" s="6">
        <v>7.0781377915370314</v>
      </c>
      <c r="AM3766" s="6">
        <v>9.5585790869643028E-2</v>
      </c>
      <c r="AN3766" s="6">
        <v>3.531695835568998</v>
      </c>
      <c r="AO3766" s="6">
        <v>0.48365592042029071</v>
      </c>
      <c r="AP3766" s="6">
        <v>1.3128472418765682</v>
      </c>
      <c r="AQ3766" s="6">
        <v>2.6633935473335626</v>
      </c>
      <c r="AR3766" s="6">
        <v>100</v>
      </c>
      <c r="AS3766" s="6"/>
      <c r="AT3766" s="6">
        <v>0.33287004864489228</v>
      </c>
      <c r="AU3766" s="6" t="s">
        <v>2564</v>
      </c>
      <c r="AV3766" s="6" t="s">
        <v>2564</v>
      </c>
      <c r="AW3766" s="6"/>
      <c r="AX3766" s="6">
        <v>0.29428049466931155</v>
      </c>
      <c r="AY3766" s="6">
        <v>0.36498415691378622</v>
      </c>
      <c r="AZ3766" s="6">
        <f>LOG(Tabella1[[#This Row],[SiO2]]/Tabella1[[#This Row],[Al2O3]])</f>
        <v>0.48699200874595666</v>
      </c>
      <c r="BA3766" s="6">
        <f>LOG((Tabella1[[#This Row],[FeO]]*0.8998+Tabella1[[#This Row],[Fe2O3]])/Tabella1[[#This Row],[K2O]])</f>
        <v>0.2610055281542531</v>
      </c>
      <c r="BB3766" s="6">
        <f>Tabella1[[#This Row],[Log SiO2/Al2O3]]/Tabella1[[#This Row],[Log (FeO3/K2O)]]</f>
        <v>1.865830245779877</v>
      </c>
    </row>
    <row r="3767" spans="1:54">
      <c r="A3767" s="19" t="s">
        <v>4368</v>
      </c>
      <c r="B3767" s="19" t="s">
        <v>4369</v>
      </c>
      <c r="C3767" s="19" t="s">
        <v>4389</v>
      </c>
      <c r="D3767" s="19" t="s">
        <v>4430</v>
      </c>
      <c r="E3767" s="19" t="s">
        <v>2771</v>
      </c>
      <c r="F3767" s="19" t="s">
        <v>2745</v>
      </c>
      <c r="G3767" s="8" t="s">
        <v>1435</v>
      </c>
      <c r="H3767" s="8"/>
      <c r="I3767" s="6">
        <v>67.400000000000006</v>
      </c>
      <c r="J3767" s="6">
        <v>1</v>
      </c>
      <c r="K3767" s="6">
        <v>15.4</v>
      </c>
      <c r="L3767" s="6"/>
      <c r="M3767" s="6">
        <v>6.3</v>
      </c>
      <c r="N3767" s="6">
        <v>0.1</v>
      </c>
      <c r="O3767" s="6">
        <v>2.1</v>
      </c>
      <c r="P3767" s="6">
        <v>0.3</v>
      </c>
      <c r="Q3767" s="6">
        <v>1.3</v>
      </c>
      <c r="R3767" s="6">
        <v>2.9</v>
      </c>
      <c r="S3767" s="6">
        <v>0.1</v>
      </c>
      <c r="T3767" s="6">
        <v>3</v>
      </c>
      <c r="U3767" s="6">
        <v>96.8</v>
      </c>
      <c r="V3767" s="12"/>
      <c r="W3767" s="6">
        <v>69.628099173553721</v>
      </c>
      <c r="X3767" s="6">
        <v>1.0330578512396695</v>
      </c>
      <c r="Y3767" s="6">
        <v>15.909090909090908</v>
      </c>
      <c r="Z3767" s="6">
        <v>6.508264462809918</v>
      </c>
      <c r="AA3767" s="6">
        <v>0.10330578512396695</v>
      </c>
      <c r="AB3767" s="6">
        <v>2.169421487603306</v>
      </c>
      <c r="AC3767" s="6">
        <v>0.30991735537190085</v>
      </c>
      <c r="AD3767" s="6">
        <v>1.3429752066115703</v>
      </c>
      <c r="AE3767" s="6">
        <v>2.9958677685950414</v>
      </c>
      <c r="AF3767" s="6">
        <v>100</v>
      </c>
      <c r="AG3767" s="6"/>
      <c r="AH3767" s="6">
        <v>75.571460986133431</v>
      </c>
      <c r="AI3767" s="6">
        <v>0.8432441684629447</v>
      </c>
      <c r="AJ3767" s="6">
        <v>10.178322734225182</v>
      </c>
      <c r="AK3767" s="6">
        <v>0</v>
      </c>
      <c r="AL3767" s="6">
        <v>5.9076383727097079</v>
      </c>
      <c r="AM3767" s="6">
        <v>9.4974921144896099E-2</v>
      </c>
      <c r="AN3767" s="6">
        <v>3.5091254718848588</v>
      </c>
      <c r="AO3767" s="6">
        <v>0.36042372892397978</v>
      </c>
      <c r="AP3767" s="6">
        <v>1.4131618550862548</v>
      </c>
      <c r="AQ3767" s="6">
        <v>2.0741837184134702</v>
      </c>
      <c r="AR3767" s="6">
        <v>100</v>
      </c>
      <c r="AS3767" s="6"/>
      <c r="AT3767" s="6">
        <v>0.37264664695814537</v>
      </c>
      <c r="AU3767" s="6" t="s">
        <v>2564</v>
      </c>
      <c r="AV3767" s="6" t="s">
        <v>2564</v>
      </c>
      <c r="AW3767" s="6"/>
      <c r="AX3767" s="6">
        <v>0.21444170879338184</v>
      </c>
      <c r="AY3767" s="6">
        <v>0.40929811844418357</v>
      </c>
      <c r="AZ3767" s="6">
        <f>LOG(Tabella1[[#This Row],[SiO2]]/Tabella1[[#This Row],[Al2O3]])</f>
        <v>0.64113917569885681</v>
      </c>
      <c r="BA3767" s="6">
        <f>LOG((Tabella1[[#This Row],[FeO]]*0.8998+Tabella1[[#This Row],[Fe2O3]])/Tabella1[[#This Row],[K2O]])</f>
        <v>0.2910885403841737</v>
      </c>
      <c r="BB3767" s="6">
        <f>Tabella1[[#This Row],[Log SiO2/Al2O3]]/Tabella1[[#This Row],[Log (FeO3/K2O)]]</f>
        <v>2.2025572523490351</v>
      </c>
    </row>
    <row r="3768" spans="1:54" hidden="1">
      <c r="A3768" s="19" t="s">
        <v>4368</v>
      </c>
      <c r="B3768" s="19" t="s">
        <v>4369</v>
      </c>
      <c r="C3768" s="19" t="s">
        <v>4389</v>
      </c>
      <c r="D3768" s="19" t="s">
        <v>4431</v>
      </c>
      <c r="E3768" s="19" t="s">
        <v>2776</v>
      </c>
      <c r="F3768" s="19" t="s">
        <v>2392</v>
      </c>
      <c r="G3768" s="12" t="s">
        <v>2393</v>
      </c>
      <c r="H3768" s="8"/>
      <c r="I3768" s="6">
        <v>56.6</v>
      </c>
      <c r="J3768" s="6">
        <v>1</v>
      </c>
      <c r="K3768" s="6">
        <v>22.2</v>
      </c>
      <c r="L3768" s="6"/>
      <c r="M3768" s="6">
        <v>6.63</v>
      </c>
      <c r="N3768" s="6">
        <v>0.18</v>
      </c>
      <c r="O3768" s="6">
        <v>1.82</v>
      </c>
      <c r="P3768" s="6">
        <v>0.32</v>
      </c>
      <c r="Q3768" s="6">
        <v>0.89</v>
      </c>
      <c r="R3768" s="6">
        <v>4.8600000000000003</v>
      </c>
      <c r="S3768" s="6"/>
      <c r="T3768" s="6">
        <v>3.99</v>
      </c>
      <c r="U3768" s="6">
        <v>94.499999999999986</v>
      </c>
      <c r="V3768" s="12"/>
      <c r="W3768" s="6">
        <v>59.894179894179899</v>
      </c>
      <c r="X3768" s="6">
        <v>1.0582010582010584</v>
      </c>
      <c r="Y3768" s="6">
        <v>23.492063492063494</v>
      </c>
      <c r="Z3768" s="6">
        <v>7.0158730158730167</v>
      </c>
      <c r="AA3768" s="6">
        <v>0.19047619047619049</v>
      </c>
      <c r="AB3768" s="6">
        <v>1.9259259259259265</v>
      </c>
      <c r="AC3768" s="6">
        <v>0.33862433862433866</v>
      </c>
      <c r="AD3768" s="6">
        <v>0.94179894179894186</v>
      </c>
      <c r="AE3768" s="6">
        <v>5.1428571428571441</v>
      </c>
      <c r="AF3768" s="6">
        <v>100</v>
      </c>
      <c r="AG3768" s="6"/>
      <c r="AH3768" s="6">
        <v>68.066637664686709</v>
      </c>
      <c r="AI3768" s="6">
        <v>0.90442652637152987</v>
      </c>
      <c r="AJ3768" s="6">
        <v>15.737234490359942</v>
      </c>
      <c r="AK3768" s="6">
        <v>0</v>
      </c>
      <c r="AL3768" s="6">
        <v>6.6681725094011863</v>
      </c>
      <c r="AM3768" s="6">
        <v>0.18335864536615934</v>
      </c>
      <c r="AN3768" s="6">
        <v>3.2619021977156533</v>
      </c>
      <c r="AO3768" s="6">
        <v>0.41234624511888873</v>
      </c>
      <c r="AP3768" s="6">
        <v>1.0376681948500464</v>
      </c>
      <c r="AQ3768" s="6">
        <v>3.7282535261298757</v>
      </c>
      <c r="AR3768" s="6">
        <v>99.999999999999972</v>
      </c>
      <c r="AS3768" s="6"/>
      <c r="AT3768" s="6">
        <v>0.32848717597037436</v>
      </c>
      <c r="AU3768" s="6" t="s">
        <v>2564</v>
      </c>
      <c r="AV3768" s="6" t="s">
        <v>2564</v>
      </c>
      <c r="AW3768" s="6"/>
      <c r="AX3768" s="6">
        <v>0.25580738239066947</v>
      </c>
      <c r="AY3768" s="6">
        <v>0.36140365017488374</v>
      </c>
      <c r="AZ3768" s="6">
        <f>LOG(Tabella1[[#This Row],[SiO2]]/Tabella1[[#This Row],[Al2O3]])</f>
        <v>0.40646345673763284</v>
      </c>
      <c r="BA3768" s="6">
        <f>LOG((Tabella1[[#This Row],[FeO]]*0.8998+Tabella1[[#This Row],[Fe2O3]])/Tabella1[[#This Row],[K2O]])</f>
        <v>8.9023247972027736E-2</v>
      </c>
      <c r="BB3768" s="6">
        <f>Tabella1[[#This Row],[Log SiO2/Al2O3]]/Tabella1[[#This Row],[Log (FeO3/K2O)]]</f>
        <v>4.5658124815368337</v>
      </c>
    </row>
    <row r="3769" spans="1:54" hidden="1">
      <c r="A3769" s="19" t="s">
        <v>4368</v>
      </c>
      <c r="B3769" s="19" t="s">
        <v>4369</v>
      </c>
      <c r="C3769" s="19" t="s">
        <v>4389</v>
      </c>
      <c r="D3769" s="19" t="s">
        <v>4431</v>
      </c>
      <c r="E3769" s="19" t="s">
        <v>2776</v>
      </c>
      <c r="F3769" s="19" t="s">
        <v>2392</v>
      </c>
      <c r="G3769" s="12" t="s">
        <v>2394</v>
      </c>
      <c r="H3769" s="8"/>
      <c r="I3769" s="6">
        <v>59.9</v>
      </c>
      <c r="J3769" s="6">
        <v>0.67</v>
      </c>
      <c r="K3769" s="6">
        <v>20.3</v>
      </c>
      <c r="L3769" s="6"/>
      <c r="M3769" s="6">
        <v>6.98</v>
      </c>
      <c r="N3769" s="6">
        <v>0.87</v>
      </c>
      <c r="O3769" s="6">
        <v>0.73</v>
      </c>
      <c r="P3769" s="6">
        <v>0.42</v>
      </c>
      <c r="Q3769" s="6">
        <v>1.24</v>
      </c>
      <c r="R3769" s="6">
        <v>3.91</v>
      </c>
      <c r="S3769" s="6"/>
      <c r="T3769" s="6">
        <v>3.42</v>
      </c>
      <c r="U3769" s="6">
        <v>95.02000000000001</v>
      </c>
      <c r="V3769" s="12"/>
      <c r="W3769" s="6">
        <v>63.039360134708474</v>
      </c>
      <c r="X3769" s="6">
        <v>0.70511471269206483</v>
      </c>
      <c r="Y3769" s="6">
        <v>21.36392338455062</v>
      </c>
      <c r="Z3769" s="6">
        <v>7.3458219322247942</v>
      </c>
      <c r="AA3769" s="6">
        <v>0.91559671648074081</v>
      </c>
      <c r="AB3769" s="6">
        <v>0.76825931382866752</v>
      </c>
      <c r="AC3769" s="6">
        <v>0.44201220795621965</v>
      </c>
      <c r="AD3769" s="6">
        <v>1.3049884234897915</v>
      </c>
      <c r="AE3769" s="6">
        <v>4.1149231740686165</v>
      </c>
      <c r="AF3769" s="6">
        <v>99.999999999999986</v>
      </c>
      <c r="AG3769" s="6"/>
      <c r="AH3769" s="6">
        <v>71.158023939057387</v>
      </c>
      <c r="AI3769" s="6">
        <v>0.59858700487329364</v>
      </c>
      <c r="AJ3769" s="6">
        <v>14.215124558114903</v>
      </c>
      <c r="AK3769" s="6">
        <v>0</v>
      </c>
      <c r="AL3769" s="6">
        <v>6.9347037213067386</v>
      </c>
      <c r="AM3769" s="6">
        <v>0.87544190107589903</v>
      </c>
      <c r="AN3769" s="6">
        <v>1.2924138323725347</v>
      </c>
      <c r="AO3769" s="6">
        <v>0.53461426931510403</v>
      </c>
      <c r="AP3769" s="6">
        <v>1.4281353661225924</v>
      </c>
      <c r="AQ3769" s="6">
        <v>2.9629554077615241</v>
      </c>
      <c r="AR3769" s="6">
        <v>99.999999999999972</v>
      </c>
      <c r="AS3769" s="6"/>
      <c r="AT3769" s="6">
        <v>0.1570919369925072</v>
      </c>
      <c r="AU3769" s="6" t="s">
        <v>2564</v>
      </c>
      <c r="AV3769" s="6" t="s">
        <v>2564</v>
      </c>
      <c r="AW3769" s="6"/>
      <c r="AX3769" s="6">
        <v>0.30599496812603277</v>
      </c>
      <c r="AY3769" s="6">
        <v>0.16941845144407577</v>
      </c>
      <c r="AZ3769" s="6">
        <f>LOG(Tabella1[[#This Row],[SiO2]]/Tabella1[[#This Row],[Al2O3]])</f>
        <v>0.46993078447609843</v>
      </c>
      <c r="BA3769" s="6">
        <f>LOG((Tabella1[[#This Row],[FeO]]*0.8998+Tabella1[[#This Row],[Fe2O3]])/Tabella1[[#This Row],[K2O]])</f>
        <v>0.20582465405684233</v>
      </c>
      <c r="BB3769" s="6">
        <f>Tabella1[[#This Row],[Log SiO2/Al2O3]]/Tabella1[[#This Row],[Log (FeO3/K2O)]]</f>
        <v>2.2831608129234033</v>
      </c>
    </row>
    <row r="3770" spans="1:54" hidden="1">
      <c r="A3770" s="19" t="s">
        <v>4368</v>
      </c>
      <c r="B3770" s="19" t="s">
        <v>4369</v>
      </c>
      <c r="C3770" s="19" t="s">
        <v>4389</v>
      </c>
      <c r="D3770" s="19" t="s">
        <v>4431</v>
      </c>
      <c r="E3770" s="19" t="s">
        <v>2776</v>
      </c>
      <c r="F3770" s="19" t="s">
        <v>2392</v>
      </c>
      <c r="G3770" s="12" t="s">
        <v>2395</v>
      </c>
      <c r="H3770" s="8"/>
      <c r="I3770" s="6">
        <v>60.4</v>
      </c>
      <c r="J3770" s="6">
        <v>0.82</v>
      </c>
      <c r="K3770" s="6">
        <v>20.2</v>
      </c>
      <c r="L3770" s="6"/>
      <c r="M3770" s="6">
        <v>7.05</v>
      </c>
      <c r="N3770" s="6">
        <v>0.08</v>
      </c>
      <c r="O3770" s="6">
        <v>2.3199999999999998</v>
      </c>
      <c r="P3770" s="6">
        <v>0.42</v>
      </c>
      <c r="Q3770" s="6">
        <v>1.01</v>
      </c>
      <c r="R3770" s="6">
        <v>3.95</v>
      </c>
      <c r="S3770" s="6"/>
      <c r="T3770" s="6">
        <v>3.36</v>
      </c>
      <c r="U3770" s="6">
        <v>96.25</v>
      </c>
      <c r="V3770" s="12"/>
      <c r="W3770" s="6">
        <v>62.753246753246749</v>
      </c>
      <c r="X3770" s="6">
        <v>0.8519480519480519</v>
      </c>
      <c r="Y3770" s="6">
        <v>20.987012987012989</v>
      </c>
      <c r="Z3770" s="6">
        <v>7.324675324675324</v>
      </c>
      <c r="AA3770" s="6">
        <v>8.3116883116883117E-2</v>
      </c>
      <c r="AB3770" s="6">
        <v>2.4103896103896103</v>
      </c>
      <c r="AC3770" s="6">
        <v>0.4363636363636364</v>
      </c>
      <c r="AD3770" s="6">
        <v>1.0493506493506495</v>
      </c>
      <c r="AE3770" s="6">
        <v>4.1038961038961039</v>
      </c>
      <c r="AF3770" s="6">
        <v>100</v>
      </c>
      <c r="AG3770" s="6"/>
      <c r="AH3770" s="6">
        <v>69.993096430743435</v>
      </c>
      <c r="AI3770" s="6">
        <v>0.71464036894403715</v>
      </c>
      <c r="AJ3770" s="6">
        <v>13.798351764408251</v>
      </c>
      <c r="AK3770" s="6">
        <v>0</v>
      </c>
      <c r="AL3770" s="6">
        <v>6.8325499707101764</v>
      </c>
      <c r="AM3770" s="6">
        <v>7.8527048592941587E-2</v>
      </c>
      <c r="AN3770" s="6">
        <v>4.0067102179641614</v>
      </c>
      <c r="AO3770" s="6">
        <v>0.5215089397773216</v>
      </c>
      <c r="AP3770" s="6">
        <v>1.1347240874990137</v>
      </c>
      <c r="AQ3770" s="6">
        <v>2.9198911713606606</v>
      </c>
      <c r="AR3770" s="6">
        <v>99.999999999999986</v>
      </c>
      <c r="AS3770" s="6"/>
      <c r="AT3770" s="6">
        <v>0.36964794166954951</v>
      </c>
      <c r="AU3770" s="6" t="s">
        <v>2564</v>
      </c>
      <c r="AV3770" s="6" t="s">
        <v>2564</v>
      </c>
      <c r="AW3770" s="6"/>
      <c r="AX3770" s="6">
        <v>0.250420443844528</v>
      </c>
      <c r="AY3770" s="6">
        <v>0.39573932545655743</v>
      </c>
      <c r="AZ3770" s="6">
        <f>LOG(Tabella1[[#This Row],[SiO2]]/Tabella1[[#This Row],[Al2O3]])</f>
        <v>0.47568556917450805</v>
      </c>
      <c r="BA3770" s="6">
        <f>LOG((Tabella1[[#This Row],[FeO]]*0.8998+Tabella1[[#This Row],[Fe2O3]])/Tabella1[[#This Row],[K2O]])</f>
        <v>0.20573801019448645</v>
      </c>
      <c r="BB3770" s="6">
        <f>Tabella1[[#This Row],[Log SiO2/Al2O3]]/Tabella1[[#This Row],[Log (FeO3/K2O)]]</f>
        <v>2.3120937580996195</v>
      </c>
    </row>
    <row r="3771" spans="1:54" hidden="1">
      <c r="A3771" s="19" t="s">
        <v>4368</v>
      </c>
      <c r="B3771" s="19" t="s">
        <v>4369</v>
      </c>
      <c r="C3771" s="19" t="s">
        <v>4389</v>
      </c>
      <c r="D3771" s="19" t="s">
        <v>4431</v>
      </c>
      <c r="E3771" s="19" t="s">
        <v>2776</v>
      </c>
      <c r="F3771" s="19" t="s">
        <v>2392</v>
      </c>
      <c r="G3771" s="12" t="s">
        <v>4432</v>
      </c>
      <c r="H3771" s="8"/>
      <c r="I3771" s="6">
        <v>54</v>
      </c>
      <c r="J3771" s="6">
        <v>1.19</v>
      </c>
      <c r="K3771" s="6">
        <v>20.6</v>
      </c>
      <c r="L3771" s="6"/>
      <c r="M3771" s="6">
        <v>10.07</v>
      </c>
      <c r="N3771" s="6">
        <v>0.11</v>
      </c>
      <c r="O3771" s="6">
        <v>2.89</v>
      </c>
      <c r="P3771" s="6">
        <v>0.2</v>
      </c>
      <c r="Q3771" s="6">
        <v>0.96</v>
      </c>
      <c r="R3771" s="6">
        <v>3.82</v>
      </c>
      <c r="S3771" s="6"/>
      <c r="T3771" s="6">
        <v>4.13</v>
      </c>
      <c r="U3771" s="6">
        <v>93.839999999999975</v>
      </c>
      <c r="V3771" s="12"/>
      <c r="W3771" s="6">
        <v>57.544757033248096</v>
      </c>
      <c r="X3771" s="6">
        <v>1.2681159420289858</v>
      </c>
      <c r="Y3771" s="6">
        <v>21.952259164535388</v>
      </c>
      <c r="Z3771" s="6">
        <v>10.731031543052007</v>
      </c>
      <c r="AA3771" s="6">
        <v>0.11722080136402389</v>
      </c>
      <c r="AB3771" s="6">
        <v>3.079710144927537</v>
      </c>
      <c r="AC3771" s="6">
        <v>0.21312872975277072</v>
      </c>
      <c r="AD3771" s="6">
        <v>1.0230179028132995</v>
      </c>
      <c r="AE3771" s="6">
        <v>4.0707587382779211</v>
      </c>
      <c r="AF3771" s="6">
        <v>100.00000000000001</v>
      </c>
      <c r="AG3771" s="6"/>
      <c r="AH3771" s="6">
        <v>64.715809954388348</v>
      </c>
      <c r="AI3771" s="6">
        <v>1.072553630461559</v>
      </c>
      <c r="AJ3771" s="6">
        <v>14.552627946591576</v>
      </c>
      <c r="AK3771" s="6">
        <v>0</v>
      </c>
      <c r="AL3771" s="6">
        <v>10.093029282456534</v>
      </c>
      <c r="AM3771" s="6">
        <v>0.11166583973350239</v>
      </c>
      <c r="AN3771" s="6">
        <v>5.1617403495462586</v>
      </c>
      <c r="AO3771" s="6">
        <v>0.25682708697622419</v>
      </c>
      <c r="AP3771" s="6">
        <v>1.1154201771637291</v>
      </c>
      <c r="AQ3771" s="6">
        <v>2.9203257326822616</v>
      </c>
      <c r="AR3771" s="6">
        <v>99.999999999999986</v>
      </c>
      <c r="AS3771" s="6"/>
      <c r="AT3771" s="6">
        <v>0.33836894781534477</v>
      </c>
      <c r="AU3771" s="6" t="s">
        <v>2564</v>
      </c>
      <c r="AV3771" s="6" t="s">
        <v>2564</v>
      </c>
      <c r="AW3771" s="6"/>
      <c r="AX3771" s="6">
        <v>0.23758165184186217</v>
      </c>
      <c r="AY3771" s="6">
        <v>0.36395866125472315</v>
      </c>
      <c r="AZ3771" s="6">
        <f>LOG(Tabella1[[#This Row],[SiO2]]/Tabella1[[#This Row],[Al2O3]])</f>
        <v>0.41852653945381507</v>
      </c>
      <c r="BA3771" s="6">
        <f>LOG((Tabella1[[#This Row],[FeO]]*0.8998+Tabella1[[#This Row],[Fe2O3]])/Tabella1[[#This Row],[K2O]])</f>
        <v>0.37511209647145738</v>
      </c>
      <c r="BB3771" s="6">
        <f>Tabella1[[#This Row],[Log SiO2/Al2O3]]/Tabella1[[#This Row],[Log (FeO3/K2O)]]</f>
        <v>1.1157372513196495</v>
      </c>
    </row>
    <row r="3772" spans="1:54" hidden="1">
      <c r="A3772" s="19" t="s">
        <v>4368</v>
      </c>
      <c r="B3772" s="19" t="s">
        <v>4369</v>
      </c>
      <c r="C3772" s="19" t="s">
        <v>4389</v>
      </c>
      <c r="D3772" s="19" t="s">
        <v>4431</v>
      </c>
      <c r="E3772" s="19" t="s">
        <v>2776</v>
      </c>
      <c r="F3772" s="19" t="s">
        <v>2392</v>
      </c>
      <c r="G3772" s="12" t="s">
        <v>2396</v>
      </c>
      <c r="H3772" s="8"/>
      <c r="I3772" s="6">
        <v>55.5</v>
      </c>
      <c r="J3772" s="6">
        <v>0.98</v>
      </c>
      <c r="K3772" s="6">
        <v>19.5</v>
      </c>
      <c r="L3772" s="6"/>
      <c r="M3772" s="6">
        <v>10.3</v>
      </c>
      <c r="N3772" s="6">
        <v>0.11</v>
      </c>
      <c r="O3772" s="6">
        <v>2.93</v>
      </c>
      <c r="P3772" s="6">
        <v>0.34</v>
      </c>
      <c r="Q3772" s="6">
        <v>0.87</v>
      </c>
      <c r="R3772" s="6">
        <v>3.89</v>
      </c>
      <c r="S3772" s="6"/>
      <c r="T3772" s="6">
        <v>3.58</v>
      </c>
      <c r="U3772" s="6">
        <v>94.42</v>
      </c>
      <c r="V3772" s="12"/>
      <c r="W3772" s="6">
        <v>58.779919508578693</v>
      </c>
      <c r="X3772" s="6">
        <v>1.0379156958271554</v>
      </c>
      <c r="Y3772" s="6">
        <v>20.652404151662786</v>
      </c>
      <c r="Z3772" s="6">
        <v>10.908705782673163</v>
      </c>
      <c r="AA3772" s="6">
        <v>0.11650074136835417</v>
      </c>
      <c r="AB3772" s="6">
        <v>3.1031561109934338</v>
      </c>
      <c r="AC3772" s="6">
        <v>0.36009320059309469</v>
      </c>
      <c r="AD3772" s="6">
        <v>0.92141495445880117</v>
      </c>
      <c r="AE3772" s="6">
        <v>4.1198898538445246</v>
      </c>
      <c r="AF3772" s="6">
        <v>100.00000000000001</v>
      </c>
      <c r="AG3772" s="6"/>
      <c r="AH3772" s="6">
        <v>65.684535104267198</v>
      </c>
      <c r="AI3772" s="6">
        <v>0.87227142940547475</v>
      </c>
      <c r="AJ3772" s="6">
        <v>13.603865625089586</v>
      </c>
      <c r="AK3772" s="6">
        <v>0</v>
      </c>
      <c r="AL3772" s="6">
        <v>10.194896088191436</v>
      </c>
      <c r="AM3772" s="6">
        <v>0.11027418388987412</v>
      </c>
      <c r="AN3772" s="6">
        <v>5.1679636257852355</v>
      </c>
      <c r="AO3772" s="6">
        <v>0.43116476555411232</v>
      </c>
      <c r="AP3772" s="6">
        <v>0.99825163930864402</v>
      </c>
      <c r="AQ3772" s="6">
        <v>2.9367775385084385</v>
      </c>
      <c r="AR3772" s="6">
        <v>100</v>
      </c>
      <c r="AS3772" s="6"/>
      <c r="AT3772" s="6">
        <v>0.33639333574618119</v>
      </c>
      <c r="AU3772" s="6" t="s">
        <v>2564</v>
      </c>
      <c r="AV3772" s="6" t="s">
        <v>2564</v>
      </c>
      <c r="AW3772" s="6"/>
      <c r="AX3772" s="6">
        <v>0.18841625361854675</v>
      </c>
      <c r="AY3772" s="6">
        <v>0.35664277559302454</v>
      </c>
      <c r="AZ3772" s="6">
        <f>LOG(Tabella1[[#This Row],[SiO2]]/Tabella1[[#This Row],[Al2O3]])</f>
        <v>0.45425837176015826</v>
      </c>
      <c r="BA3772" s="6">
        <f>LOG((Tabella1[[#This Row],[FeO]]*0.8998+Tabella1[[#This Row],[Fe2O3]])/Tabella1[[#This Row],[K2O]])</f>
        <v>0.37703361220901249</v>
      </c>
      <c r="BB3772" s="6">
        <f>Tabella1[[#This Row],[Log SiO2/Al2O3]]/Tabella1[[#This Row],[Log (FeO3/K2O)]]</f>
        <v>1.2048219496895556</v>
      </c>
    </row>
    <row r="3773" spans="1:54" hidden="1">
      <c r="A3773" s="19" t="s">
        <v>4368</v>
      </c>
      <c r="B3773" s="19" t="s">
        <v>4369</v>
      </c>
      <c r="C3773" s="19" t="s">
        <v>4389</v>
      </c>
      <c r="D3773" s="19" t="s">
        <v>4431</v>
      </c>
      <c r="E3773" s="19" t="s">
        <v>2776</v>
      </c>
      <c r="F3773" s="19" t="s">
        <v>2392</v>
      </c>
      <c r="G3773" s="12" t="s">
        <v>2397</v>
      </c>
      <c r="H3773" s="8"/>
      <c r="I3773" s="6">
        <v>57</v>
      </c>
      <c r="J3773" s="6">
        <v>0.97</v>
      </c>
      <c r="K3773" s="6">
        <v>20</v>
      </c>
      <c r="L3773" s="6"/>
      <c r="M3773" s="6">
        <v>10.039999999999999</v>
      </c>
      <c r="N3773" s="6">
        <v>0.11</v>
      </c>
      <c r="O3773" s="6">
        <v>3.05</v>
      </c>
      <c r="P3773" s="6">
        <v>0.32</v>
      </c>
      <c r="Q3773" s="6">
        <v>0.76</v>
      </c>
      <c r="R3773" s="6">
        <v>3.88</v>
      </c>
      <c r="S3773" s="6"/>
      <c r="T3773" s="6">
        <v>3.23</v>
      </c>
      <c r="U3773" s="6">
        <v>96.13</v>
      </c>
      <c r="V3773" s="12"/>
      <c r="W3773" s="6">
        <v>59.294705086861541</v>
      </c>
      <c r="X3773" s="6">
        <v>1.0090502444606262</v>
      </c>
      <c r="Y3773" s="6">
        <v>20.805159679600539</v>
      </c>
      <c r="Z3773" s="6">
        <v>10.44419015915947</v>
      </c>
      <c r="AA3773" s="6">
        <v>0.11442837823780298</v>
      </c>
      <c r="AB3773" s="6">
        <v>3.1727868511390827</v>
      </c>
      <c r="AC3773" s="6">
        <v>0.33288255487360868</v>
      </c>
      <c r="AD3773" s="6">
        <v>0.79059606782482061</v>
      </c>
      <c r="AE3773" s="6">
        <v>4.0362009778425048</v>
      </c>
      <c r="AF3773" s="6">
        <v>100</v>
      </c>
      <c r="AG3773" s="6"/>
      <c r="AH3773" s="6">
        <v>66.195228001199098</v>
      </c>
      <c r="AI3773" s="6">
        <v>0.84718642010282419</v>
      </c>
      <c r="AJ3773" s="6">
        <v>13.691133245190857</v>
      </c>
      <c r="AK3773" s="6">
        <v>0</v>
      </c>
      <c r="AL3773" s="6">
        <v>9.7512652714461723</v>
      </c>
      <c r="AM3773" s="6">
        <v>0.10820704365070703</v>
      </c>
      <c r="AN3773" s="6">
        <v>5.2787773749938056</v>
      </c>
      <c r="AO3773" s="6">
        <v>0.39819518488295458</v>
      </c>
      <c r="AP3773" s="6">
        <v>0.85568920094483258</v>
      </c>
      <c r="AQ3773" s="6">
        <v>2.8743182575887749</v>
      </c>
      <c r="AR3773" s="6">
        <v>100.00000000000003</v>
      </c>
      <c r="AS3773" s="6"/>
      <c r="AT3773" s="6">
        <v>0.35121506300210925</v>
      </c>
      <c r="AU3773" s="6" t="s">
        <v>2564</v>
      </c>
      <c r="AV3773" s="6" t="s">
        <v>2564</v>
      </c>
      <c r="AW3773" s="6"/>
      <c r="AX3773" s="6">
        <v>0.21193878032210178</v>
      </c>
      <c r="AY3773" s="6">
        <v>0.37219423864646317</v>
      </c>
      <c r="AZ3773" s="6">
        <f>LOG(Tabella1[[#This Row],[SiO2]]/Tabella1[[#This Row],[Al2O3]])</f>
        <v>0.45484486000851021</v>
      </c>
      <c r="BA3773" s="6">
        <f>LOG((Tabella1[[#This Row],[FeO]]*0.8998+Tabella1[[#This Row],[Fe2O3]])/Tabella1[[#This Row],[K2O]])</f>
        <v>0.36704797604434136</v>
      </c>
      <c r="BB3773" s="6">
        <f>Tabella1[[#This Row],[Log SiO2/Al2O3]]/Tabella1[[#This Row],[Log (FeO3/K2O)]]</f>
        <v>1.2391972976131123</v>
      </c>
    </row>
    <row r="3774" spans="1:54" hidden="1">
      <c r="A3774" s="19" t="s">
        <v>4368</v>
      </c>
      <c r="B3774" s="19" t="s">
        <v>4369</v>
      </c>
      <c r="C3774" s="19" t="s">
        <v>4389</v>
      </c>
      <c r="D3774" s="19" t="s">
        <v>4431</v>
      </c>
      <c r="E3774" s="19" t="s">
        <v>2776</v>
      </c>
      <c r="F3774" s="19" t="s">
        <v>2392</v>
      </c>
      <c r="G3774" s="12" t="s">
        <v>2398</v>
      </c>
      <c r="H3774" s="8"/>
      <c r="I3774" s="6">
        <v>64.5</v>
      </c>
      <c r="J3774" s="6">
        <v>0.79</v>
      </c>
      <c r="K3774" s="6">
        <v>17.2</v>
      </c>
      <c r="L3774" s="6"/>
      <c r="M3774" s="6">
        <v>5.88</v>
      </c>
      <c r="N3774" s="6">
        <v>5.2999999999999999E-2</v>
      </c>
      <c r="O3774" s="6">
        <v>1.96</v>
      </c>
      <c r="P3774" s="6">
        <v>0.48</v>
      </c>
      <c r="Q3774" s="6">
        <v>0.88</v>
      </c>
      <c r="R3774" s="6">
        <v>3.55</v>
      </c>
      <c r="S3774" s="6"/>
      <c r="T3774" s="6">
        <v>2.86</v>
      </c>
      <c r="U3774" s="6">
        <v>95.292999999999992</v>
      </c>
      <c r="V3774" s="12"/>
      <c r="W3774" s="6">
        <v>67.685979033087435</v>
      </c>
      <c r="X3774" s="6">
        <v>0.82902206877734985</v>
      </c>
      <c r="Y3774" s="6">
        <v>18.049594408823314</v>
      </c>
      <c r="Z3774" s="6">
        <v>6.1704427397605279</v>
      </c>
      <c r="AA3774" s="6">
        <v>5.5617936259746252E-2</v>
      </c>
      <c r="AB3774" s="6">
        <v>2.0568142465868426</v>
      </c>
      <c r="AC3774" s="6">
        <v>0.50370961140902271</v>
      </c>
      <c r="AD3774" s="6">
        <v>0.92346762091654166</v>
      </c>
      <c r="AE3774" s="6">
        <v>3.7253523343792305</v>
      </c>
      <c r="AF3774" s="6">
        <v>100</v>
      </c>
      <c r="AG3774" s="6"/>
      <c r="AH3774" s="6">
        <v>74.352891570901846</v>
      </c>
      <c r="AI3774" s="6">
        <v>0.68488974610733155</v>
      </c>
      <c r="AJ3774" s="6">
        <v>11.687568516108801</v>
      </c>
      <c r="AK3774" s="6">
        <v>0</v>
      </c>
      <c r="AL3774" s="6">
        <v>5.6687970085036099</v>
      </c>
      <c r="AM3774" s="6">
        <v>5.1751749701846761E-2</v>
      </c>
      <c r="AN3774" s="6">
        <v>3.3672541754380321</v>
      </c>
      <c r="AO3774" s="6">
        <v>0.59288926178489099</v>
      </c>
      <c r="AP3774" s="6">
        <v>0.98349340596392276</v>
      </c>
      <c r="AQ3774" s="6">
        <v>2.6104645654897207</v>
      </c>
      <c r="AR3774" s="6">
        <v>100.00000000000001</v>
      </c>
      <c r="AS3774" s="6"/>
      <c r="AT3774" s="6">
        <v>0.37264664695814531</v>
      </c>
      <c r="AU3774" s="6" t="s">
        <v>2564</v>
      </c>
      <c r="AV3774" s="6" t="s">
        <v>2564</v>
      </c>
      <c r="AW3774" s="6"/>
      <c r="AX3774" s="6">
        <v>0.21444850950099659</v>
      </c>
      <c r="AY3774" s="6">
        <v>0.40320788916652234</v>
      </c>
      <c r="AZ3774" s="6">
        <f>LOG(Tabella1[[#This Row],[SiO2]]/Tabella1[[#This Row],[Al2O3]])</f>
        <v>0.57403126772771884</v>
      </c>
      <c r="BA3774" s="6">
        <f>LOG((Tabella1[[#This Row],[FeO]]*0.8998+Tabella1[[#This Row],[Fe2O3]])/Tabella1[[#This Row],[K2O]])</f>
        <v>0.17329496185059243</v>
      </c>
      <c r="BB3774" s="6">
        <f>Tabella1[[#This Row],[Log SiO2/Al2O3]]/Tabella1[[#This Row],[Log (FeO3/K2O)]]</f>
        <v>3.3124521428535485</v>
      </c>
    </row>
    <row r="3775" spans="1:54" hidden="1">
      <c r="A3775" s="19" t="s">
        <v>4368</v>
      </c>
      <c r="B3775" s="19" t="s">
        <v>4369</v>
      </c>
      <c r="C3775" s="19" t="s">
        <v>4389</v>
      </c>
      <c r="D3775" s="19" t="s">
        <v>4431</v>
      </c>
      <c r="E3775" s="19" t="s">
        <v>2776</v>
      </c>
      <c r="F3775" s="19" t="s">
        <v>2392</v>
      </c>
      <c r="G3775" s="12" t="s">
        <v>2399</v>
      </c>
      <c r="H3775" s="8"/>
      <c r="I3775" s="6">
        <v>66.7</v>
      </c>
      <c r="J3775" s="6">
        <v>0.95</v>
      </c>
      <c r="K3775" s="6">
        <v>16</v>
      </c>
      <c r="L3775" s="6"/>
      <c r="M3775" s="6">
        <v>5.52</v>
      </c>
      <c r="N3775" s="6">
        <v>0.19</v>
      </c>
      <c r="O3775" s="6">
        <v>1.65</v>
      </c>
      <c r="P3775" s="6">
        <v>0.15</v>
      </c>
      <c r="Q3775" s="6">
        <v>0.38</v>
      </c>
      <c r="R3775" s="6">
        <v>4.49</v>
      </c>
      <c r="S3775" s="6"/>
      <c r="T3775" s="6">
        <v>3.26</v>
      </c>
      <c r="U3775" s="6">
        <v>96.03</v>
      </c>
      <c r="V3775" s="12"/>
      <c r="W3775" s="6">
        <v>69.457461210038531</v>
      </c>
      <c r="X3775" s="6">
        <v>0.98927418515047383</v>
      </c>
      <c r="Y3775" s="6">
        <v>16.661459960429031</v>
      </c>
      <c r="Z3775" s="6">
        <v>5.7482036863480159</v>
      </c>
      <c r="AA3775" s="6">
        <v>0.19785483703009477</v>
      </c>
      <c r="AB3775" s="6">
        <v>1.7182130584192439</v>
      </c>
      <c r="AC3775" s="6">
        <v>0.15620118712902217</v>
      </c>
      <c r="AD3775" s="6">
        <v>0.39570967406018953</v>
      </c>
      <c r="AE3775" s="6">
        <v>4.6756222013953979</v>
      </c>
      <c r="AF3775" s="6">
        <v>100</v>
      </c>
      <c r="AG3775" s="6"/>
      <c r="AH3775" s="6">
        <v>76.249755095589634</v>
      </c>
      <c r="AI3775" s="6">
        <v>0.8167547129769186</v>
      </c>
      <c r="AJ3775" s="6">
        <v>10.781772818579483</v>
      </c>
      <c r="AK3775" s="6">
        <v>0</v>
      </c>
      <c r="AL3775" s="6">
        <v>5.2774864688721976</v>
      </c>
      <c r="AM3775" s="6">
        <v>0.1839828067856098</v>
      </c>
      <c r="AN3775" s="6">
        <v>2.8111126144870529</v>
      </c>
      <c r="AO3775" s="6">
        <v>0.18373761609408307</v>
      </c>
      <c r="AP3775" s="6">
        <v>0.42115973905683002</v>
      </c>
      <c r="AQ3775" s="6">
        <v>3.2742381275581911</v>
      </c>
      <c r="AR3775" s="6">
        <v>100</v>
      </c>
      <c r="AS3775" s="6"/>
      <c r="AT3775" s="6">
        <v>0.34754010991475404</v>
      </c>
      <c r="AU3775" s="6" t="s">
        <v>2564</v>
      </c>
      <c r="AV3775" s="6" t="s">
        <v>2564</v>
      </c>
      <c r="AW3775" s="6"/>
      <c r="AX3775" s="6">
        <v>4.6441230998756432E-2</v>
      </c>
      <c r="AY3775" s="6">
        <v>0.38657491432799368</v>
      </c>
      <c r="AZ3775" s="6">
        <f>LOG(Tabella1[[#This Row],[SiO2]]/Tabella1[[#This Row],[Al2O3]])</f>
        <v>0.62000585126062424</v>
      </c>
      <c r="BA3775" s="6">
        <f>LOG((Tabella1[[#This Row],[FeO]]*0.8998+Tabella1[[#This Row],[Fe2O3]])/Tabella1[[#This Row],[K2O]])</f>
        <v>4.3838725555423723E-2</v>
      </c>
      <c r="BB3775" s="6">
        <f>Tabella1[[#This Row],[Log SiO2/Al2O3]]/Tabella1[[#This Row],[Log (FeO3/K2O)]]</f>
        <v>14.142880373581416</v>
      </c>
    </row>
    <row r="3776" spans="1:54" hidden="1">
      <c r="A3776" s="19" t="s">
        <v>4368</v>
      </c>
      <c r="B3776" s="19" t="s">
        <v>4369</v>
      </c>
      <c r="C3776" s="19" t="s">
        <v>4389</v>
      </c>
      <c r="D3776" s="19" t="s">
        <v>4431</v>
      </c>
      <c r="E3776" s="19" t="s">
        <v>2776</v>
      </c>
      <c r="F3776" s="19" t="s">
        <v>2392</v>
      </c>
      <c r="G3776" s="12" t="s">
        <v>2400</v>
      </c>
      <c r="H3776" s="8"/>
      <c r="I3776" s="6">
        <v>73.7</v>
      </c>
      <c r="J3776" s="6">
        <v>0.69</v>
      </c>
      <c r="K3776" s="6">
        <v>12.3</v>
      </c>
      <c r="L3776" s="6"/>
      <c r="M3776" s="6">
        <v>4.7699999999999996</v>
      </c>
      <c r="N3776" s="6">
        <v>5.8000000000000003E-2</v>
      </c>
      <c r="O3776" s="6">
        <v>1.37</v>
      </c>
      <c r="P3776" s="6">
        <v>0.28000000000000003</v>
      </c>
      <c r="Q3776" s="6">
        <v>0.67</v>
      </c>
      <c r="R3776" s="6">
        <v>2.98</v>
      </c>
      <c r="S3776" s="6"/>
      <c r="T3776" s="6">
        <v>1.78</v>
      </c>
      <c r="U3776" s="6">
        <v>96.818000000000012</v>
      </c>
      <c r="V3776" s="12"/>
      <c r="W3776" s="6">
        <v>76.122208680204082</v>
      </c>
      <c r="X3776" s="6">
        <v>0.71267739469933256</v>
      </c>
      <c r="Y3776" s="6">
        <v>12.704249209857672</v>
      </c>
      <c r="Z3776" s="6">
        <v>4.9267698155301689</v>
      </c>
      <c r="AA3776" s="6">
        <v>5.9906215786320723E-2</v>
      </c>
      <c r="AB3776" s="6">
        <v>1.4150261315044721</v>
      </c>
      <c r="AC3776" s="6">
        <v>0.2892024210374104</v>
      </c>
      <c r="AD3776" s="6">
        <v>0.69202007891094619</v>
      </c>
      <c r="AE3776" s="6">
        <v>3.0779400524695815</v>
      </c>
      <c r="AF3776" s="6">
        <v>99.999999999999986</v>
      </c>
      <c r="AG3776" s="6"/>
      <c r="AH3776" s="6">
        <v>81.526535186107282</v>
      </c>
      <c r="AI3776" s="6">
        <v>0.57403188085172596</v>
      </c>
      <c r="AJ3776" s="6">
        <v>8.0203659376878527</v>
      </c>
      <c r="AK3776" s="6">
        <v>0</v>
      </c>
      <c r="AL3776" s="6">
        <v>4.4129124187034661</v>
      </c>
      <c r="AM3776" s="6">
        <v>5.4346366234030573E-2</v>
      </c>
      <c r="AN3776" s="6">
        <v>2.2585709891042849</v>
      </c>
      <c r="AO3776" s="6">
        <v>0.33188202253547766</v>
      </c>
      <c r="AP3776" s="6">
        <v>0.71854989869652786</v>
      </c>
      <c r="AQ3776" s="6">
        <v>2.1028053000793507</v>
      </c>
      <c r="AR3776" s="6">
        <v>100</v>
      </c>
      <c r="AS3776" s="6"/>
      <c r="AT3776" s="6">
        <v>0.33854104867607715</v>
      </c>
      <c r="AU3776" s="6" t="s">
        <v>2564</v>
      </c>
      <c r="AV3776" s="6" t="s">
        <v>2564</v>
      </c>
      <c r="AW3776" s="6"/>
      <c r="AX3776" s="6">
        <v>9.7872627211144508E-2</v>
      </c>
      <c r="AY3776" s="6">
        <v>0.37041229095786032</v>
      </c>
      <c r="AZ3776" s="6">
        <f>LOG(Tabella1[[#This Row],[SiO2]]/Tabella1[[#This Row],[Al2O3]])</f>
        <v>0.77756237641965353</v>
      </c>
      <c r="BA3776" s="6">
        <f>LOG((Tabella1[[#This Row],[FeO]]*0.8998+Tabella1[[#This Row],[Fe2O3]])/Tabella1[[#This Row],[K2O]])</f>
        <v>0.15844810379340674</v>
      </c>
      <c r="BB3776" s="6">
        <f>Tabella1[[#This Row],[Log SiO2/Al2O3]]/Tabella1[[#This Row],[Log (FeO3/K2O)]]</f>
        <v>4.907363091157479</v>
      </c>
    </row>
    <row r="3777" spans="1:54" hidden="1">
      <c r="A3777" s="19" t="s">
        <v>4368</v>
      </c>
      <c r="B3777" s="19" t="s">
        <v>4369</v>
      </c>
      <c r="C3777" s="19" t="s">
        <v>4389</v>
      </c>
      <c r="D3777" s="19" t="s">
        <v>4431</v>
      </c>
      <c r="E3777" s="19" t="s">
        <v>2776</v>
      </c>
      <c r="F3777" s="19" t="s">
        <v>2392</v>
      </c>
      <c r="G3777" s="12" t="s">
        <v>2401</v>
      </c>
      <c r="H3777" s="8"/>
      <c r="I3777" s="6">
        <v>56.6</v>
      </c>
      <c r="J3777" s="6">
        <v>1.0900000000000001</v>
      </c>
      <c r="K3777" s="6">
        <v>21.3</v>
      </c>
      <c r="L3777" s="6"/>
      <c r="M3777" s="6">
        <v>8.58</v>
      </c>
      <c r="N3777" s="6">
        <v>0.12</v>
      </c>
      <c r="O3777" s="6">
        <v>2.68</v>
      </c>
      <c r="P3777" s="6">
        <v>0.33</v>
      </c>
      <c r="Q3777" s="6">
        <v>0.57999999999999996</v>
      </c>
      <c r="R3777" s="6">
        <v>4.71</v>
      </c>
      <c r="S3777" s="6"/>
      <c r="T3777" s="6">
        <v>3.59</v>
      </c>
      <c r="U3777" s="6">
        <v>95.990000000000009</v>
      </c>
      <c r="V3777" s="12"/>
      <c r="W3777" s="6">
        <v>58.964475466194386</v>
      </c>
      <c r="X3777" s="6">
        <v>1.1355349515574538</v>
      </c>
      <c r="Y3777" s="6">
        <v>22.189811438691528</v>
      </c>
      <c r="Z3777" s="6">
        <v>8.9384310865715175</v>
      </c>
      <c r="AA3777" s="6">
        <v>0.12501302218981142</v>
      </c>
      <c r="AB3777" s="6">
        <v>2.7919574955724555</v>
      </c>
      <c r="AC3777" s="6">
        <v>0.34378581102198147</v>
      </c>
      <c r="AD3777" s="6">
        <v>0.60422960725075525</v>
      </c>
      <c r="AE3777" s="6">
        <v>4.9067611209500983</v>
      </c>
      <c r="AF3777" s="6">
        <v>99.999999999999986</v>
      </c>
      <c r="AG3777" s="6"/>
      <c r="AH3777" s="6">
        <v>66.457547758211064</v>
      </c>
      <c r="AI3777" s="6">
        <v>0.96252009110816183</v>
      </c>
      <c r="AJ3777" s="6">
        <v>14.742293699066074</v>
      </c>
      <c r="AK3777" s="6">
        <v>0</v>
      </c>
      <c r="AL3777" s="6">
        <v>8.4254013943226713</v>
      </c>
      <c r="AM3777" s="6">
        <v>0.11934937437174012</v>
      </c>
      <c r="AN3777" s="6">
        <v>4.6896923726967046</v>
      </c>
      <c r="AO3777" s="6">
        <v>0.41517961304049433</v>
      </c>
      <c r="AP3777" s="6">
        <v>0.66024710637841788</v>
      </c>
      <c r="AQ3777" s="6">
        <v>3.5277685908046843</v>
      </c>
      <c r="AR3777" s="6">
        <v>100.00000000000001</v>
      </c>
      <c r="AS3777" s="6"/>
      <c r="AT3777" s="6">
        <v>0.35757978219644215</v>
      </c>
      <c r="AU3777" s="6" t="s">
        <v>2564</v>
      </c>
      <c r="AV3777" s="6" t="s">
        <v>2564</v>
      </c>
      <c r="AW3777" s="6"/>
      <c r="AX3777" s="6">
        <v>0.20238474067622236</v>
      </c>
      <c r="AY3777" s="6">
        <v>0.38590116774956035</v>
      </c>
      <c r="AZ3777" s="6">
        <f>LOG(Tabella1[[#This Row],[SiO2]]/Tabella1[[#This Row],[Al2O3]])</f>
        <v>0.42443682774953373</v>
      </c>
      <c r="BA3777" s="6">
        <f>LOG((Tabella1[[#This Row],[FeO]]*0.8998+Tabella1[[#This Row],[Fe2O3]])/Tabella1[[#This Row],[K2O]])</f>
        <v>0.21461236954935733</v>
      </c>
      <c r="BB3777" s="6">
        <f>Tabella1[[#This Row],[Log SiO2/Al2O3]]/Tabella1[[#This Row],[Log (FeO3/K2O)]]</f>
        <v>1.9776904222285296</v>
      </c>
    </row>
    <row r="3778" spans="1:54" hidden="1">
      <c r="A3778" s="19" t="s">
        <v>4368</v>
      </c>
      <c r="B3778" s="19" t="s">
        <v>4369</v>
      </c>
      <c r="C3778" s="19" t="s">
        <v>4389</v>
      </c>
      <c r="D3778" s="19" t="s">
        <v>4431</v>
      </c>
      <c r="E3778" s="19" t="s">
        <v>2776</v>
      </c>
      <c r="F3778" s="19" t="s">
        <v>2392</v>
      </c>
      <c r="G3778" s="12" t="s">
        <v>2402</v>
      </c>
      <c r="H3778" s="8"/>
      <c r="I3778" s="6">
        <v>63.8</v>
      </c>
      <c r="J3778" s="6">
        <v>0.94</v>
      </c>
      <c r="K3778" s="6">
        <v>16.899999999999999</v>
      </c>
      <c r="L3778" s="6"/>
      <c r="M3778" s="6">
        <v>8.1300000000000008</v>
      </c>
      <c r="N3778" s="6">
        <v>0.12</v>
      </c>
      <c r="O3778" s="6">
        <v>2.46</v>
      </c>
      <c r="P3778" s="6">
        <v>0.17</v>
      </c>
      <c r="Q3778" s="6">
        <v>0.57999999999999996</v>
      </c>
      <c r="R3778" s="6">
        <v>3.57</v>
      </c>
      <c r="S3778" s="6"/>
      <c r="T3778" s="6">
        <v>2.79</v>
      </c>
      <c r="U3778" s="6">
        <v>96.669999999999973</v>
      </c>
      <c r="V3778" s="12"/>
      <c r="W3778" s="6">
        <v>65.997724216406354</v>
      </c>
      <c r="X3778" s="6">
        <v>0.97238026274956058</v>
      </c>
      <c r="Y3778" s="6">
        <v>17.482155787731461</v>
      </c>
      <c r="Z3778" s="6">
        <v>8.4100548256956689</v>
      </c>
      <c r="AA3778" s="6">
        <v>0.12413365056377369</v>
      </c>
      <c r="AB3778" s="6">
        <v>2.544739836557361</v>
      </c>
      <c r="AC3778" s="6">
        <v>0.17585600496534606</v>
      </c>
      <c r="AD3778" s="6">
        <v>0.59997931105823943</v>
      </c>
      <c r="AE3778" s="6">
        <v>3.6929761042722671</v>
      </c>
      <c r="AF3778" s="6">
        <v>100.00000000000001</v>
      </c>
      <c r="AG3778" s="6"/>
      <c r="AH3778" s="6">
        <v>72.452383434787549</v>
      </c>
      <c r="AI3778" s="6">
        <v>0.80281462670042103</v>
      </c>
      <c r="AJ3778" s="6">
        <v>11.312960675447863</v>
      </c>
      <c r="AK3778" s="6">
        <v>0</v>
      </c>
      <c r="AL3778" s="6">
        <v>7.7214342071165785</v>
      </c>
      <c r="AM3778" s="6">
        <v>0.11543148001613049</v>
      </c>
      <c r="AN3778" s="6">
        <v>4.1634062113853689</v>
      </c>
      <c r="AO3778" s="6">
        <v>0.20685933230779399</v>
      </c>
      <c r="AP3778" s="6">
        <v>0.63857310578139348</v>
      </c>
      <c r="AQ3778" s="6">
        <v>2.5861369264569301</v>
      </c>
      <c r="AR3778" s="6">
        <v>100.00000000000003</v>
      </c>
      <c r="AS3778" s="6"/>
      <c r="AT3778" s="6">
        <v>0.35031233611718576</v>
      </c>
      <c r="AU3778" s="6" t="s">
        <v>2564</v>
      </c>
      <c r="AV3778" s="6" t="s">
        <v>2564</v>
      </c>
      <c r="AW3778" s="6"/>
      <c r="AX3778" s="6">
        <v>0.19643893250323949</v>
      </c>
      <c r="AY3778" s="6">
        <v>0.37568999473593112</v>
      </c>
      <c r="AZ3778" s="6">
        <f>LOG(Tabella1[[#This Row],[SiO2]]/Tabella1[[#This Row],[Al2O3]])</f>
        <v>0.57693397410748881</v>
      </c>
      <c r="BA3778" s="6">
        <f>LOG((Tabella1[[#This Row],[FeO]]*0.8998+Tabella1[[#This Row],[Fe2O3]])/Tabella1[[#This Row],[K2O]])</f>
        <v>0.31156831831142306</v>
      </c>
      <c r="BB3778" s="6">
        <f>Tabella1[[#This Row],[Log SiO2/Al2O3]]/Tabella1[[#This Row],[Log (FeO3/K2O)]]</f>
        <v>1.8517093690213515</v>
      </c>
    </row>
    <row r="3779" spans="1:54" hidden="1">
      <c r="A3779" s="19" t="s">
        <v>4368</v>
      </c>
      <c r="B3779" s="19" t="s">
        <v>4369</v>
      </c>
      <c r="C3779" s="19" t="s">
        <v>4389</v>
      </c>
      <c r="D3779" s="19" t="s">
        <v>4431</v>
      </c>
      <c r="E3779" s="19" t="s">
        <v>2776</v>
      </c>
      <c r="F3779" s="19" t="s">
        <v>2392</v>
      </c>
      <c r="G3779" s="12" t="s">
        <v>2403</v>
      </c>
      <c r="H3779" s="8"/>
      <c r="I3779" s="6">
        <v>67.2</v>
      </c>
      <c r="J3779" s="6">
        <v>0.76</v>
      </c>
      <c r="K3779" s="6">
        <v>18</v>
      </c>
      <c r="L3779" s="6"/>
      <c r="M3779" s="6">
        <v>3.78</v>
      </c>
      <c r="N3779" s="6">
        <v>5.1999999999999998E-2</v>
      </c>
      <c r="O3779" s="6">
        <v>1.55</v>
      </c>
      <c r="P3779" s="6">
        <v>0.2</v>
      </c>
      <c r="Q3779" s="6">
        <v>0.76</v>
      </c>
      <c r="R3779" s="6">
        <v>4.1500000000000004</v>
      </c>
      <c r="S3779" s="6"/>
      <c r="T3779" s="6">
        <v>2.92</v>
      </c>
      <c r="U3779" s="6">
        <v>96.452000000000027</v>
      </c>
      <c r="V3779" s="12"/>
      <c r="W3779" s="6">
        <v>69.671961182764463</v>
      </c>
      <c r="X3779" s="6">
        <v>0.78795670385269334</v>
      </c>
      <c r="Y3779" s="6">
        <v>18.662132459669053</v>
      </c>
      <c r="Z3779" s="6">
        <v>3.9190478165305005</v>
      </c>
      <c r="AA3779" s="6">
        <v>5.3912827105710596E-2</v>
      </c>
      <c r="AB3779" s="6">
        <v>1.6070169618048351</v>
      </c>
      <c r="AC3779" s="6">
        <v>0.20735702732965614</v>
      </c>
      <c r="AD3779" s="6">
        <v>0.78795670385269334</v>
      </c>
      <c r="AE3779" s="6">
        <v>4.3026583170903656</v>
      </c>
      <c r="AF3779" s="6">
        <v>99.999999999999957</v>
      </c>
      <c r="AG3779" s="6"/>
      <c r="AH3779" s="6">
        <v>76.803777295185753</v>
      </c>
      <c r="AI3779" s="6">
        <v>0.65325436986476038</v>
      </c>
      <c r="AJ3779" s="6">
        <v>12.126721016742284</v>
      </c>
      <c r="AK3779" s="6">
        <v>0</v>
      </c>
      <c r="AL3779" s="6">
        <v>3.6131046276104217</v>
      </c>
      <c r="AM3779" s="6">
        <v>5.0341675988494837E-2</v>
      </c>
      <c r="AN3779" s="6">
        <v>2.6401383483415977</v>
      </c>
      <c r="AO3779" s="6">
        <v>0.24492747274661364</v>
      </c>
      <c r="AP3779" s="6">
        <v>0.842126882094133</v>
      </c>
      <c r="AQ3779" s="6">
        <v>3.0256083114259495</v>
      </c>
      <c r="AR3779" s="6">
        <v>100</v>
      </c>
      <c r="AS3779" s="6"/>
      <c r="AT3779" s="6">
        <v>0.4222030646329798</v>
      </c>
      <c r="AU3779" s="6" t="s">
        <v>2564</v>
      </c>
      <c r="AV3779" s="6" t="s">
        <v>2564</v>
      </c>
      <c r="AW3779" s="6"/>
      <c r="AX3779" s="6">
        <v>0.2595379826087616</v>
      </c>
      <c r="AY3779" s="6">
        <v>0.47145423572321798</v>
      </c>
      <c r="AZ3779" s="6">
        <f>LOG(Tabella1[[#This Row],[SiO2]]/Tabella1[[#This Row],[Al2O3]])</f>
        <v>0.57209676795051922</v>
      </c>
      <c r="BA3779" s="6">
        <f>LOG((Tabella1[[#This Row],[FeO]]*0.8998+Tabella1[[#This Row],[Fe2O3]])/Tabella1[[#This Row],[K2O]])</f>
        <v>-8.6410308045319364E-2</v>
      </c>
      <c r="BB3779" s="6">
        <f>Tabella1[[#This Row],[Log SiO2/Al2O3]]/Tabella1[[#This Row],[Log (FeO3/K2O)]]</f>
        <v>-6.6207004799759916</v>
      </c>
    </row>
    <row r="3780" spans="1:54" hidden="1">
      <c r="A3780" s="19" t="s">
        <v>4368</v>
      </c>
      <c r="B3780" s="19" t="s">
        <v>4369</v>
      </c>
      <c r="C3780" s="19" t="s">
        <v>4389</v>
      </c>
      <c r="D3780" s="19" t="s">
        <v>4431</v>
      </c>
      <c r="E3780" s="19" t="s">
        <v>2776</v>
      </c>
      <c r="F3780" s="19" t="s">
        <v>2392</v>
      </c>
      <c r="G3780" s="12" t="s">
        <v>2404</v>
      </c>
      <c r="H3780" s="8"/>
      <c r="I3780" s="6">
        <v>67.900000000000006</v>
      </c>
      <c r="J3780" s="6">
        <v>1.34</v>
      </c>
      <c r="K3780" s="6">
        <v>16</v>
      </c>
      <c r="L3780" s="6"/>
      <c r="M3780" s="6">
        <v>4.93</v>
      </c>
      <c r="N3780" s="6">
        <v>3.5999999999999997E-2</v>
      </c>
      <c r="O3780" s="6">
        <v>1.36</v>
      </c>
      <c r="P3780" s="6">
        <v>0.28000000000000003</v>
      </c>
      <c r="Q3780" s="6">
        <v>0.97</v>
      </c>
      <c r="R3780" s="6">
        <v>3.43</v>
      </c>
      <c r="S3780" s="6"/>
      <c r="T3780" s="6">
        <v>2.23</v>
      </c>
      <c r="U3780" s="6">
        <v>96.246000000000009</v>
      </c>
      <c r="V3780" s="12"/>
      <c r="W3780" s="6">
        <v>70.5483864264489</v>
      </c>
      <c r="X3780" s="6">
        <v>1.3922656525985495</v>
      </c>
      <c r="Y3780" s="6">
        <v>16.624067493714023</v>
      </c>
      <c r="Z3780" s="6">
        <v>5.122290796500633</v>
      </c>
      <c r="AA3780" s="6">
        <v>3.7404151860856549E-2</v>
      </c>
      <c r="AB3780" s="6">
        <v>1.4130457369656921</v>
      </c>
      <c r="AC3780" s="6">
        <v>0.29092118113999543</v>
      </c>
      <c r="AD3780" s="6">
        <v>1.0078340918064126</v>
      </c>
      <c r="AE3780" s="6">
        <v>3.5637844689649438</v>
      </c>
      <c r="AF3780" s="6">
        <v>100</v>
      </c>
      <c r="AG3780" s="6"/>
      <c r="AH3780" s="6">
        <v>77.204663434715087</v>
      </c>
      <c r="AI3780" s="6">
        <v>1.1458663945840473</v>
      </c>
      <c r="AJ3780" s="6">
        <v>10.723864483031035</v>
      </c>
      <c r="AK3780" s="6">
        <v>0</v>
      </c>
      <c r="AL3780" s="6">
        <v>4.6880918361368344</v>
      </c>
      <c r="AM3780" s="6">
        <v>3.4672669539757728E-2</v>
      </c>
      <c r="AN3780" s="6">
        <v>2.3045935852930461</v>
      </c>
      <c r="AO3780" s="6">
        <v>0.34113477254820285</v>
      </c>
      <c r="AP3780" s="6">
        <v>1.0692915285557623</v>
      </c>
      <c r="AQ3780" s="6">
        <v>2.4878212955962247</v>
      </c>
      <c r="AR3780" s="6">
        <v>100</v>
      </c>
      <c r="AS3780" s="6"/>
      <c r="AT3780" s="6">
        <v>0.32957203797990919</v>
      </c>
      <c r="AU3780" s="6" t="s">
        <v>2564</v>
      </c>
      <c r="AV3780" s="6" t="s">
        <v>2564</v>
      </c>
      <c r="AW3780" s="6"/>
      <c r="AX3780" s="6">
        <v>0.2403564988362544</v>
      </c>
      <c r="AY3780" s="6">
        <v>0.3941619493799004</v>
      </c>
      <c r="AZ3780" s="6">
        <f>LOG(Tabella1[[#This Row],[SiO2]]/Tabella1[[#This Row],[Al2O3]])</f>
        <v>0.62774979162457689</v>
      </c>
      <c r="BA3780" s="6">
        <f>LOG((Tabella1[[#This Row],[FeO]]*0.8998+Tabella1[[#This Row],[Fe2O3]])/Tabella1[[#This Row],[K2O]])</f>
        <v>0.11169878806400753</v>
      </c>
      <c r="BB3780" s="6">
        <f>Tabella1[[#This Row],[Log SiO2/Al2O3]]/Tabella1[[#This Row],[Log (FeO3/K2O)]]</f>
        <v>5.6200233011020053</v>
      </c>
    </row>
    <row r="3781" spans="1:54" hidden="1">
      <c r="A3781" s="19" t="s">
        <v>4368</v>
      </c>
      <c r="B3781" s="19" t="s">
        <v>4369</v>
      </c>
      <c r="C3781" s="19" t="s">
        <v>4389</v>
      </c>
      <c r="D3781" s="19" t="s">
        <v>4431</v>
      </c>
      <c r="E3781" s="19" t="s">
        <v>2776</v>
      </c>
      <c r="F3781" s="19" t="s">
        <v>2392</v>
      </c>
      <c r="G3781" s="12" t="s">
        <v>2405</v>
      </c>
      <c r="H3781" s="8"/>
      <c r="I3781" s="6">
        <v>68.3</v>
      </c>
      <c r="J3781" s="6">
        <v>0.81</v>
      </c>
      <c r="K3781" s="6">
        <v>16.100000000000001</v>
      </c>
      <c r="L3781" s="6"/>
      <c r="M3781" s="6">
        <v>4.4400000000000004</v>
      </c>
      <c r="N3781" s="6">
        <v>6.2E-2</v>
      </c>
      <c r="O3781" s="6">
        <v>1.69</v>
      </c>
      <c r="P3781" s="6">
        <v>0.3</v>
      </c>
      <c r="Q3781" s="6">
        <v>0.97</v>
      </c>
      <c r="R3781" s="6">
        <v>3.36</v>
      </c>
      <c r="S3781" s="6"/>
      <c r="T3781" s="6">
        <v>2.34</v>
      </c>
      <c r="U3781" s="6">
        <v>96.031999999999996</v>
      </c>
      <c r="V3781" s="12"/>
      <c r="W3781" s="6">
        <v>71.122125958013996</v>
      </c>
      <c r="X3781" s="6">
        <v>0.84346884371876052</v>
      </c>
      <c r="Y3781" s="6">
        <v>16.765244918360548</v>
      </c>
      <c r="Z3781" s="6">
        <v>4.6234588470509834</v>
      </c>
      <c r="AA3781" s="6">
        <v>6.4561812729090298E-2</v>
      </c>
      <c r="AB3781" s="6">
        <v>1.759830056647784</v>
      </c>
      <c r="AC3781" s="6">
        <v>0.31239586804398534</v>
      </c>
      <c r="AD3781" s="6">
        <v>1.0100799733422194</v>
      </c>
      <c r="AE3781" s="6">
        <v>3.4988337220926353</v>
      </c>
      <c r="AF3781" s="6">
        <v>100.00000000000001</v>
      </c>
      <c r="AG3781" s="6"/>
      <c r="AH3781" s="6">
        <v>77.535029752143458</v>
      </c>
      <c r="AI3781" s="6">
        <v>0.6915406244670963</v>
      </c>
      <c r="AJ3781" s="6">
        <v>10.773596474181474</v>
      </c>
      <c r="AK3781" s="6">
        <v>0</v>
      </c>
      <c r="AL3781" s="6">
        <v>4.2153695674879819</v>
      </c>
      <c r="AM3781" s="6">
        <v>5.9618351545300007E-2</v>
      </c>
      <c r="AN3781" s="6">
        <v>2.8592072696948021</v>
      </c>
      <c r="AO3781" s="6">
        <v>0.36491583382813575</v>
      </c>
      <c r="AP3781" s="6">
        <v>1.0675780123829943</v>
      </c>
      <c r="AQ3781" s="6">
        <v>2.4331441142687553</v>
      </c>
      <c r="AR3781" s="6">
        <v>100</v>
      </c>
      <c r="AS3781" s="6"/>
      <c r="AT3781" s="6">
        <v>0.40415240875854092</v>
      </c>
      <c r="AU3781" s="6" t="s">
        <v>2564</v>
      </c>
      <c r="AV3781" s="6" t="s">
        <v>2564</v>
      </c>
      <c r="AW3781" s="6"/>
      <c r="AX3781" s="6">
        <v>0.24234319446949301</v>
      </c>
      <c r="AY3781" s="6">
        <v>0.44793843782351678</v>
      </c>
      <c r="AZ3781" s="6">
        <f>LOG(Tabella1[[#This Row],[SiO2]]/Tabella1[[#This Row],[Al2O3]])</f>
        <v>0.62759482764968277</v>
      </c>
      <c r="BA3781" s="6">
        <f>LOG((Tabella1[[#This Row],[FeO]]*0.8998+Tabella1[[#This Row],[Fe2O3]])/Tabella1[[#This Row],[K2O]])</f>
        <v>7.5189681554323928E-2</v>
      </c>
      <c r="BB3781" s="6">
        <f>Tabella1[[#This Row],[Log SiO2/Al2O3]]/Tabella1[[#This Row],[Log (FeO3/K2O)]]</f>
        <v>8.3468211950897899</v>
      </c>
    </row>
    <row r="3782" spans="1:54" hidden="1">
      <c r="A3782" s="19" t="s">
        <v>4368</v>
      </c>
      <c r="B3782" s="19" t="s">
        <v>4369</v>
      </c>
      <c r="C3782" s="19" t="s">
        <v>4389</v>
      </c>
      <c r="D3782" s="19" t="s">
        <v>4431</v>
      </c>
      <c r="E3782" s="19" t="s">
        <v>2770</v>
      </c>
      <c r="F3782" s="19" t="s">
        <v>2392</v>
      </c>
      <c r="G3782" s="8" t="s">
        <v>2406</v>
      </c>
      <c r="H3782" s="8"/>
      <c r="I3782" s="6">
        <v>67.8</v>
      </c>
      <c r="J3782" s="6">
        <v>1.21</v>
      </c>
      <c r="K3782" s="6">
        <v>17.600000000000001</v>
      </c>
      <c r="L3782" s="6"/>
      <c r="M3782" s="6">
        <v>4.63</v>
      </c>
      <c r="N3782" s="6">
        <v>4.1000000000000002E-2</v>
      </c>
      <c r="O3782" s="6">
        <v>1.25</v>
      </c>
      <c r="P3782" s="6">
        <v>0.22</v>
      </c>
      <c r="Q3782" s="6">
        <v>0.55000000000000004</v>
      </c>
      <c r="R3782" s="6">
        <v>3.43</v>
      </c>
      <c r="S3782" s="6"/>
      <c r="T3782" s="6">
        <v>2.17</v>
      </c>
      <c r="U3782" s="6">
        <v>96.73099999999998</v>
      </c>
      <c r="V3782" s="12"/>
      <c r="W3782" s="6">
        <v>70.091284076459473</v>
      </c>
      <c r="X3782" s="6">
        <v>1.2508916479722119</v>
      </c>
      <c r="Y3782" s="6">
        <v>18.194787606868537</v>
      </c>
      <c r="Z3782" s="6">
        <v>4.7864696943068932</v>
      </c>
      <c r="AA3782" s="6">
        <v>4.2385584766000566E-2</v>
      </c>
      <c r="AB3782" s="6">
        <v>1.292243437987822</v>
      </c>
      <c r="AC3782" s="6">
        <v>0.22743484508585668</v>
      </c>
      <c r="AD3782" s="6">
        <v>0.5685871127146418</v>
      </c>
      <c r="AE3782" s="6">
        <v>3.5459159938385838</v>
      </c>
      <c r="AF3782" s="6">
        <v>100</v>
      </c>
      <c r="AG3782" s="6"/>
      <c r="AH3782" s="6">
        <v>77.210977018711745</v>
      </c>
      <c r="AI3782" s="6">
        <v>1.0363110981196648</v>
      </c>
      <c r="AJ3782" s="6">
        <v>11.814615619135854</v>
      </c>
      <c r="AK3782" s="6">
        <v>0</v>
      </c>
      <c r="AL3782" s="6">
        <v>4.4096668185567331</v>
      </c>
      <c r="AM3782" s="6">
        <v>3.9549794452420635E-2</v>
      </c>
      <c r="AN3782" s="6">
        <v>2.1214902868929051</v>
      </c>
      <c r="AO3782" s="6">
        <v>0.26845174665984056</v>
      </c>
      <c r="AP3782" s="6">
        <v>0.60724322171199829</v>
      </c>
      <c r="AQ3782" s="6">
        <v>2.4916943957588127</v>
      </c>
      <c r="AR3782" s="6">
        <v>99.999999999999972</v>
      </c>
      <c r="AS3782" s="6"/>
      <c r="AT3782" s="6">
        <v>0.32482609936342222</v>
      </c>
      <c r="AU3782" s="6" t="s">
        <v>2564</v>
      </c>
      <c r="AV3782" s="6" t="s">
        <v>2564</v>
      </c>
      <c r="AW3782" s="6"/>
      <c r="AX3782" s="6">
        <v>0.38664581406083265</v>
      </c>
      <c r="AY3782" s="6">
        <v>0.38608730509697553</v>
      </c>
      <c r="AZ3782" s="6">
        <f>LOG(Tabella1[[#This Row],[SiO2]]/Tabella1[[#This Row],[Al2O3]])</f>
        <v>0.58571702605291343</v>
      </c>
      <c r="BA3782" s="6">
        <f>LOG((Tabella1[[#This Row],[FeO]]*0.8998+Tabella1[[#This Row],[Fe2O3]])/Tabella1[[#This Row],[K2O]])</f>
        <v>8.443285980473067E-2</v>
      </c>
      <c r="BB3782" s="6">
        <f>Tabella1[[#This Row],[Log SiO2/Al2O3]]/Tabella1[[#This Row],[Log (FeO3/K2O)]]</f>
        <v>6.9370743500517609</v>
      </c>
    </row>
    <row r="3783" spans="1:54">
      <c r="A3783" s="19" t="s">
        <v>4368</v>
      </c>
      <c r="B3783" s="19" t="s">
        <v>4369</v>
      </c>
      <c r="C3783" s="19" t="s">
        <v>4389</v>
      </c>
      <c r="D3783" s="19" t="s">
        <v>4431</v>
      </c>
      <c r="E3783" s="19"/>
      <c r="F3783" s="19" t="s">
        <v>1881</v>
      </c>
      <c r="G3783" s="8" t="s">
        <v>1889</v>
      </c>
      <c r="H3783" s="8"/>
      <c r="I3783" s="6">
        <v>67.7</v>
      </c>
      <c r="J3783" s="6">
        <v>0.78</v>
      </c>
      <c r="K3783" s="6">
        <v>15.8</v>
      </c>
      <c r="L3783" s="6"/>
      <c r="M3783" s="6">
        <v>5.83</v>
      </c>
      <c r="N3783" s="6">
        <v>0.04</v>
      </c>
      <c r="O3783" s="6">
        <v>1.66</v>
      </c>
      <c r="P3783" s="6">
        <v>0.24</v>
      </c>
      <c r="Q3783" s="6">
        <v>0.81</v>
      </c>
      <c r="R3783" s="6">
        <v>3.97</v>
      </c>
      <c r="S3783" s="6">
        <v>0.21</v>
      </c>
      <c r="T3783" s="6">
        <v>2.39</v>
      </c>
      <c r="U3783" s="6">
        <v>96.83</v>
      </c>
      <c r="V3783" s="12"/>
      <c r="W3783" s="6">
        <v>69.916348239182085</v>
      </c>
      <c r="X3783" s="6">
        <v>0.80553547454301344</v>
      </c>
      <c r="Y3783" s="6">
        <v>16.317257048435405</v>
      </c>
      <c r="Z3783" s="6">
        <v>6.0208613033150886</v>
      </c>
      <c r="AA3783" s="6">
        <v>4.1309511515026341E-2</v>
      </c>
      <c r="AB3783" s="6">
        <v>1.714344727873593</v>
      </c>
      <c r="AC3783" s="6">
        <v>0.24785706909015801</v>
      </c>
      <c r="AD3783" s="6">
        <v>0.83651760817928333</v>
      </c>
      <c r="AE3783" s="6">
        <v>4.0999690178663641</v>
      </c>
      <c r="AF3783" s="6">
        <v>100</v>
      </c>
      <c r="AG3783" s="6"/>
      <c r="AH3783" s="6">
        <v>76.3698351684763</v>
      </c>
      <c r="AI3783" s="6">
        <v>0.66173363830221998</v>
      </c>
      <c r="AJ3783" s="6">
        <v>10.506252794070527</v>
      </c>
      <c r="AK3783" s="6">
        <v>0</v>
      </c>
      <c r="AL3783" s="6">
        <v>5.500183398337442</v>
      </c>
      <c r="AM3783" s="6">
        <v>3.8221189232032403E-2</v>
      </c>
      <c r="AN3783" s="6">
        <v>2.7907629789433459</v>
      </c>
      <c r="AO3783" s="6">
        <v>0.29009391912842852</v>
      </c>
      <c r="AP3783" s="6">
        <v>0.88586763590573858</v>
      </c>
      <c r="AQ3783" s="6">
        <v>2.8567681320482752</v>
      </c>
      <c r="AR3783" s="6">
        <v>100</v>
      </c>
      <c r="AS3783" s="6"/>
      <c r="AT3783" s="6">
        <v>0.33660367006964559</v>
      </c>
      <c r="AU3783" s="6" t="s">
        <v>2564</v>
      </c>
      <c r="AV3783" s="6" t="s">
        <v>2564</v>
      </c>
      <c r="AW3783" s="6"/>
      <c r="AX3783" s="6">
        <v>0.1209868939101038</v>
      </c>
      <c r="AY3783" s="6">
        <v>0.36579960140382517</v>
      </c>
      <c r="AZ3783" s="6">
        <f>LOG(Tabella1[[#This Row],[SiO2]]/Tabella1[[#This Row],[Al2O3]])</f>
        <v>0.63193158173072161</v>
      </c>
      <c r="BA3783" s="6">
        <f>LOG((Tabella1[[#This Row],[FeO]]*0.8998+Tabella1[[#This Row],[Fe2O3]])/Tabella1[[#This Row],[K2O]])</f>
        <v>0.12102403682544706</v>
      </c>
      <c r="BB3783" s="6">
        <f>Tabella1[[#This Row],[Log SiO2/Al2O3]]/Tabella1[[#This Row],[Log (FeO3/K2O)]]</f>
        <v>5.221537789572797</v>
      </c>
    </row>
    <row r="3784" spans="1:54">
      <c r="A3784" s="19" t="s">
        <v>4368</v>
      </c>
      <c r="B3784" s="19" t="s">
        <v>4369</v>
      </c>
      <c r="C3784" s="19" t="s">
        <v>4389</v>
      </c>
      <c r="D3784" s="19" t="s">
        <v>4431</v>
      </c>
      <c r="E3784" s="19"/>
      <c r="F3784" s="19" t="s">
        <v>1881</v>
      </c>
      <c r="G3784" s="8" t="s">
        <v>1890</v>
      </c>
      <c r="H3784" s="8"/>
      <c r="I3784" s="6">
        <v>57.5</v>
      </c>
      <c r="J3784" s="6">
        <v>0.96</v>
      </c>
      <c r="K3784" s="6">
        <v>22.1</v>
      </c>
      <c r="L3784" s="6"/>
      <c r="M3784" s="6">
        <v>6.65</v>
      </c>
      <c r="N3784" s="6">
        <v>0.12</v>
      </c>
      <c r="O3784" s="6">
        <v>2.25</v>
      </c>
      <c r="P3784" s="6">
        <v>0.12</v>
      </c>
      <c r="Q3784" s="6">
        <v>0.5</v>
      </c>
      <c r="R3784" s="6">
        <v>5.16</v>
      </c>
      <c r="S3784" s="6">
        <v>0.08</v>
      </c>
      <c r="T3784" s="6">
        <v>4.43</v>
      </c>
      <c r="U3784" s="6">
        <v>95.360000000000014</v>
      </c>
      <c r="V3784" s="12"/>
      <c r="W3784" s="6">
        <v>60.297818791946298</v>
      </c>
      <c r="X3784" s="6">
        <v>1.0067114093959728</v>
      </c>
      <c r="Y3784" s="6">
        <v>23.175335570469795</v>
      </c>
      <c r="Z3784" s="6">
        <v>6.9735738255033555</v>
      </c>
      <c r="AA3784" s="6">
        <v>0.1258389261744966</v>
      </c>
      <c r="AB3784" s="6">
        <v>2.3594798657718115</v>
      </c>
      <c r="AC3784" s="6">
        <v>0.1258389261744966</v>
      </c>
      <c r="AD3784" s="6">
        <v>0.52432885906040261</v>
      </c>
      <c r="AE3784" s="6">
        <v>5.4110738255033546</v>
      </c>
      <c r="AF3784" s="6">
        <v>99.999999999999986</v>
      </c>
      <c r="AG3784" s="6"/>
      <c r="AH3784" s="6">
        <v>68.28626025399717</v>
      </c>
      <c r="AI3784" s="6">
        <v>0.85741710257739179</v>
      </c>
      <c r="AJ3784" s="6">
        <v>15.470891226458097</v>
      </c>
      <c r="AK3784" s="6">
        <v>0</v>
      </c>
      <c r="AL3784" s="6">
        <v>6.6048439485902142</v>
      </c>
      <c r="AM3784" s="6">
        <v>0.12071403033537778</v>
      </c>
      <c r="AN3784" s="6">
        <v>3.9822606547580457</v>
      </c>
      <c r="AO3784" s="6">
        <v>0.15270066533508739</v>
      </c>
      <c r="AP3784" s="6">
        <v>0.5756865999779297</v>
      </c>
      <c r="AQ3784" s="6">
        <v>3.9090073504845342</v>
      </c>
      <c r="AR3784" s="6">
        <v>100</v>
      </c>
      <c r="AS3784" s="6"/>
      <c r="AT3784" s="6">
        <v>0.37614256248102274</v>
      </c>
      <c r="AU3784" s="6" t="s">
        <v>2564</v>
      </c>
      <c r="AV3784" s="6" t="s">
        <v>2564</v>
      </c>
      <c r="AW3784" s="6"/>
      <c r="AX3784" s="6">
        <v>0.24454431480925581</v>
      </c>
      <c r="AY3784" s="6">
        <v>0.40928967702637292</v>
      </c>
      <c r="AZ3784" s="6">
        <f>LOG(Tabella1[[#This Row],[SiO2]]/Tabella1[[#This Row],[Al2O3]])</f>
        <v>0.41527557100451973</v>
      </c>
      <c r="BA3784" s="6">
        <f>LOG((Tabella1[[#This Row],[FeO]]*0.8998+Tabella1[[#This Row],[Fe2O3]])/Tabella1[[#This Row],[K2O]])</f>
        <v>6.4317932505441308E-2</v>
      </c>
      <c r="BB3784" s="6">
        <f>Tabella1[[#This Row],[Log SiO2/Al2O3]]/Tabella1[[#This Row],[Log (FeO3/K2O)]]</f>
        <v>6.4566063433302574</v>
      </c>
    </row>
    <row r="3785" spans="1:54">
      <c r="A3785" s="19" t="s">
        <v>4368</v>
      </c>
      <c r="B3785" s="19" t="s">
        <v>4369</v>
      </c>
      <c r="C3785" s="19" t="s">
        <v>4389</v>
      </c>
      <c r="D3785" s="19" t="s">
        <v>4431</v>
      </c>
      <c r="E3785" s="19"/>
      <c r="F3785" s="19" t="s">
        <v>1881</v>
      </c>
      <c r="G3785" s="8" t="s">
        <v>1891</v>
      </c>
      <c r="H3785" s="8"/>
      <c r="I3785" s="6">
        <v>60.1</v>
      </c>
      <c r="J3785" s="6">
        <v>0.99</v>
      </c>
      <c r="K3785" s="6">
        <v>20.5</v>
      </c>
      <c r="L3785" s="6"/>
      <c r="M3785" s="6">
        <v>7.58</v>
      </c>
      <c r="N3785" s="6">
        <v>0.18</v>
      </c>
      <c r="O3785" s="6">
        <v>2.15</v>
      </c>
      <c r="P3785" s="6">
        <v>0.15</v>
      </c>
      <c r="Q3785" s="6">
        <v>0.78</v>
      </c>
      <c r="R3785" s="6">
        <v>4.6399999999999997</v>
      </c>
      <c r="S3785" s="6">
        <v>0.06</v>
      </c>
      <c r="T3785" s="6">
        <v>2.84</v>
      </c>
      <c r="U3785" s="6">
        <v>97.070000000000022</v>
      </c>
      <c r="V3785" s="12"/>
      <c r="W3785" s="6">
        <v>61.91408262078911</v>
      </c>
      <c r="X3785" s="6">
        <v>1.0198825589780569</v>
      </c>
      <c r="Y3785" s="6">
        <v>21.118780261666835</v>
      </c>
      <c r="Z3785" s="6">
        <v>7.808797774801687</v>
      </c>
      <c r="AA3785" s="6">
        <v>0.18543319254146487</v>
      </c>
      <c r="AB3785" s="6">
        <v>2.214896466467497</v>
      </c>
      <c r="AC3785" s="6">
        <v>0.15452766045122074</v>
      </c>
      <c r="AD3785" s="6">
        <v>0.80354383434634791</v>
      </c>
      <c r="AE3785" s="6">
        <v>4.7800556299577615</v>
      </c>
      <c r="AF3785" s="6">
        <v>99.999999999999972</v>
      </c>
      <c r="AG3785" s="6"/>
      <c r="AH3785" s="6">
        <v>69.458270028687181</v>
      </c>
      <c r="AI3785" s="6">
        <v>0.86047867062688055</v>
      </c>
      <c r="AJ3785" s="6">
        <v>13.965642679029845</v>
      </c>
      <c r="AK3785" s="6">
        <v>0</v>
      </c>
      <c r="AL3785" s="6">
        <v>7.3264590657557527</v>
      </c>
      <c r="AM3785" s="6">
        <v>0.17621099977724522</v>
      </c>
      <c r="AN3785" s="6">
        <v>3.703135733165952</v>
      </c>
      <c r="AO3785" s="6">
        <v>0.18575262012894936</v>
      </c>
      <c r="AP3785" s="6">
        <v>0.87396637740438354</v>
      </c>
      <c r="AQ3785" s="6">
        <v>3.4207298079899551</v>
      </c>
      <c r="AR3785" s="6">
        <v>99.999999999999972</v>
      </c>
      <c r="AS3785" s="6"/>
      <c r="AT3785" s="6">
        <v>0.33574540141111847</v>
      </c>
      <c r="AU3785" s="6" t="s">
        <v>2564</v>
      </c>
      <c r="AV3785" s="6" t="s">
        <v>2564</v>
      </c>
      <c r="AW3785" s="6"/>
      <c r="AX3785" s="6">
        <v>0.21234957019129411</v>
      </c>
      <c r="AY3785" s="6">
        <v>0.36415512286876611</v>
      </c>
      <c r="AZ3785" s="6">
        <f>LOG(Tabella1[[#This Row],[SiO2]]/Tabella1[[#This Row],[Al2O3]])</f>
        <v>0.4671206109469852</v>
      </c>
      <c r="BA3785" s="6">
        <f>LOG((Tabella1[[#This Row],[FeO]]*0.8998+Tabella1[[#This Row],[Fe2O3]])/Tabella1[[#This Row],[K2O]])</f>
        <v>0.16729721390672075</v>
      </c>
      <c r="BB3785" s="6">
        <f>Tabella1[[#This Row],[Log SiO2/Al2O3]]/Tabella1[[#This Row],[Log (FeO3/K2O)]]</f>
        <v>2.7921601324899279</v>
      </c>
    </row>
    <row r="3786" spans="1:54">
      <c r="A3786" s="19" t="s">
        <v>4368</v>
      </c>
      <c r="B3786" s="19" t="s">
        <v>4369</v>
      </c>
      <c r="C3786" s="19" t="s">
        <v>4389</v>
      </c>
      <c r="D3786" s="19" t="s">
        <v>4431</v>
      </c>
      <c r="E3786" s="19"/>
      <c r="F3786" s="19" t="s">
        <v>1881</v>
      </c>
      <c r="G3786" s="8" t="s">
        <v>1892</v>
      </c>
      <c r="H3786" s="8"/>
      <c r="I3786" s="6">
        <v>60.9</v>
      </c>
      <c r="J3786" s="6">
        <v>1.1200000000000001</v>
      </c>
      <c r="K3786" s="6">
        <v>18.399999999999999</v>
      </c>
      <c r="L3786" s="6"/>
      <c r="M3786" s="6">
        <v>8.07</v>
      </c>
      <c r="N3786" s="6">
        <v>0.17</v>
      </c>
      <c r="O3786" s="6">
        <v>2.39</v>
      </c>
      <c r="P3786" s="6">
        <v>0.59</v>
      </c>
      <c r="Q3786" s="6">
        <v>1.42</v>
      </c>
      <c r="R3786" s="6">
        <v>3.83</v>
      </c>
      <c r="S3786" s="6">
        <v>0.15</v>
      </c>
      <c r="T3786" s="6">
        <v>2.81</v>
      </c>
      <c r="U3786" s="6">
        <v>96.889999999999986</v>
      </c>
      <c r="V3786" s="12"/>
      <c r="W3786" s="6">
        <v>62.854783775415427</v>
      </c>
      <c r="X3786" s="6">
        <v>1.1559500464444217</v>
      </c>
      <c r="Y3786" s="6">
        <v>18.99060790587264</v>
      </c>
      <c r="Z3786" s="6">
        <v>8.3290329239343599</v>
      </c>
      <c r="AA3786" s="6">
        <v>0.17545670347817116</v>
      </c>
      <c r="AB3786" s="6">
        <v>2.4667148312519358</v>
      </c>
      <c r="AC3786" s="6">
        <v>0.60893797089482926</v>
      </c>
      <c r="AD3786" s="6">
        <v>1.4655795231706059</v>
      </c>
      <c r="AE3786" s="6">
        <v>3.9529363195376206</v>
      </c>
      <c r="AF3786" s="6">
        <v>100</v>
      </c>
      <c r="AG3786" s="6"/>
      <c r="AH3786" s="6">
        <v>69.553084040066466</v>
      </c>
      <c r="AI3786" s="6">
        <v>0.96199440564328276</v>
      </c>
      <c r="AJ3786" s="6">
        <v>12.387238426319827</v>
      </c>
      <c r="AK3786" s="6">
        <v>0</v>
      </c>
      <c r="AL3786" s="6">
        <v>7.7081128690469889</v>
      </c>
      <c r="AM3786" s="6">
        <v>0.16445952832188052</v>
      </c>
      <c r="AN3786" s="6">
        <v>4.0679787967697463</v>
      </c>
      <c r="AO3786" s="6">
        <v>0.72201348641656671</v>
      </c>
      <c r="AP3786" s="6">
        <v>1.5723096343791136</v>
      </c>
      <c r="AQ3786" s="6">
        <v>2.7902889182565631</v>
      </c>
      <c r="AR3786" s="6">
        <v>100</v>
      </c>
      <c r="AS3786" s="6"/>
      <c r="AT3786" s="6">
        <v>0.34544388004197907</v>
      </c>
      <c r="AU3786" s="6" t="s">
        <v>2564</v>
      </c>
      <c r="AV3786" s="6" t="s">
        <v>2564</v>
      </c>
      <c r="AW3786" s="6"/>
      <c r="AX3786" s="6">
        <v>0.15368603545902379</v>
      </c>
      <c r="AY3786" s="6">
        <v>0.37617368319327449</v>
      </c>
      <c r="AZ3786" s="6">
        <f>LOG(Tabella1[[#This Row],[SiO2]]/Tabella1[[#This Row],[Al2O3]])</f>
        <v>0.51979946962333889</v>
      </c>
      <c r="BA3786" s="6">
        <f>LOG((Tabella1[[#This Row],[FeO]]*0.8998+Tabella1[[#This Row],[Fe2O3]])/Tabella1[[#This Row],[K2O]])</f>
        <v>0.27782074958299574</v>
      </c>
      <c r="BB3786" s="6">
        <f>Tabella1[[#This Row],[Log SiO2/Al2O3]]/Tabella1[[#This Row],[Log (FeO3/K2O)]]</f>
        <v>1.8709886515083884</v>
      </c>
    </row>
    <row r="3787" spans="1:54">
      <c r="A3787" s="19" t="s">
        <v>4368</v>
      </c>
      <c r="B3787" s="19" t="s">
        <v>4369</v>
      </c>
      <c r="C3787" s="19" t="s">
        <v>4389</v>
      </c>
      <c r="D3787" s="19" t="s">
        <v>4431</v>
      </c>
      <c r="E3787" s="19"/>
      <c r="F3787" s="19" t="s">
        <v>1881</v>
      </c>
      <c r="G3787" s="8" t="s">
        <v>1893</v>
      </c>
      <c r="H3787" s="8"/>
      <c r="I3787" s="6">
        <v>64.400000000000006</v>
      </c>
      <c r="J3787" s="6">
        <v>0.93</v>
      </c>
      <c r="K3787" s="6">
        <v>17.100000000000001</v>
      </c>
      <c r="L3787" s="6"/>
      <c r="M3787" s="6">
        <v>6.61</v>
      </c>
      <c r="N3787" s="6">
        <v>0.06</v>
      </c>
      <c r="O3787" s="6">
        <v>1.78</v>
      </c>
      <c r="P3787" s="6">
        <v>0.16</v>
      </c>
      <c r="Q3787" s="6">
        <v>1.03</v>
      </c>
      <c r="R3787" s="6">
        <v>3.7</v>
      </c>
      <c r="S3787" s="6">
        <v>0.08</v>
      </c>
      <c r="T3787" s="6">
        <v>3.52</v>
      </c>
      <c r="U3787" s="6">
        <v>95.77000000000001</v>
      </c>
      <c r="V3787" s="12"/>
      <c r="W3787" s="6">
        <v>67.244439803696352</v>
      </c>
      <c r="X3787" s="6">
        <v>0.97107653753785106</v>
      </c>
      <c r="Y3787" s="6">
        <v>17.855278270857262</v>
      </c>
      <c r="Z3787" s="6">
        <v>6.9019525947582743</v>
      </c>
      <c r="AA3787" s="6">
        <v>6.2650099195990391E-2</v>
      </c>
      <c r="AB3787" s="6">
        <v>1.8586196094810481</v>
      </c>
      <c r="AC3787" s="6">
        <v>0.16706693118930771</v>
      </c>
      <c r="AD3787" s="6">
        <v>1.0754933695311684</v>
      </c>
      <c r="AE3787" s="6">
        <v>3.8634227837527408</v>
      </c>
      <c r="AF3787" s="6">
        <v>100.00000000000001</v>
      </c>
      <c r="AG3787" s="6"/>
      <c r="AH3787" s="6">
        <v>74.04417963675786</v>
      </c>
      <c r="AI3787" s="6">
        <v>0.80416178638800928</v>
      </c>
      <c r="AJ3787" s="6">
        <v>11.589341053709367</v>
      </c>
      <c r="AK3787" s="6">
        <v>0</v>
      </c>
      <c r="AL3787" s="6">
        <v>6.3559716210021922</v>
      </c>
      <c r="AM3787" s="6">
        <v>5.8434230410434954E-2</v>
      </c>
      <c r="AN3787" s="6">
        <v>3.050048472000221</v>
      </c>
      <c r="AO3787" s="6">
        <v>0.19711480291565645</v>
      </c>
      <c r="AP3787" s="6">
        <v>1.1481348914907343</v>
      </c>
      <c r="AQ3787" s="6">
        <v>2.7136765622204786</v>
      </c>
      <c r="AR3787" s="6">
        <v>99.999999999999972</v>
      </c>
      <c r="AS3787" s="6"/>
      <c r="AT3787" s="6">
        <v>0.32426557054341165</v>
      </c>
      <c r="AU3787" s="6" t="s">
        <v>2564</v>
      </c>
      <c r="AV3787" s="6" t="s">
        <v>2564</v>
      </c>
      <c r="AW3787" s="6"/>
      <c r="AX3787" s="6">
        <v>0.20608318324627245</v>
      </c>
      <c r="AY3787" s="6">
        <v>0.35458018061688895</v>
      </c>
      <c r="AZ3787" s="6">
        <f>LOG(Tabella1[[#This Row],[SiO2]]/Tabella1[[#This Row],[Al2O3]])</f>
        <v>0.57588975696765832</v>
      </c>
      <c r="BA3787" s="6">
        <f>LOG((Tabella1[[#This Row],[FeO]]*0.8998+Tabella1[[#This Row],[Fe2O3]])/Tabella1[[#This Row],[K2O]])</f>
        <v>0.20614572424819327</v>
      </c>
      <c r="BB3787" s="6">
        <f>Tabella1[[#This Row],[Log SiO2/Al2O3]]/Tabella1[[#This Row],[Log (FeO3/K2O)]]</f>
        <v>2.7936051502785686</v>
      </c>
    </row>
    <row r="3788" spans="1:54">
      <c r="A3788" s="19" t="s">
        <v>4368</v>
      </c>
      <c r="B3788" s="19" t="s">
        <v>4369</v>
      </c>
      <c r="C3788" s="19" t="s">
        <v>4389</v>
      </c>
      <c r="D3788" s="19" t="s">
        <v>4431</v>
      </c>
      <c r="E3788" s="19"/>
      <c r="F3788" s="19" t="s">
        <v>1881</v>
      </c>
      <c r="G3788" s="8" t="s">
        <v>1894</v>
      </c>
      <c r="H3788" s="8"/>
      <c r="I3788" s="6">
        <v>70.3</v>
      </c>
      <c r="J3788" s="6">
        <v>0.74</v>
      </c>
      <c r="K3788" s="6">
        <v>13.5</v>
      </c>
      <c r="L3788" s="6"/>
      <c r="M3788" s="6">
        <v>5.62</v>
      </c>
      <c r="N3788" s="6">
        <v>0.18</v>
      </c>
      <c r="O3788" s="6">
        <v>1.85</v>
      </c>
      <c r="P3788" s="6">
        <v>0.26</v>
      </c>
      <c r="Q3788" s="6">
        <v>0.59</v>
      </c>
      <c r="R3788" s="6">
        <v>4.13</v>
      </c>
      <c r="S3788" s="6">
        <v>0.13</v>
      </c>
      <c r="T3788" s="6">
        <v>2.0699999999999998</v>
      </c>
      <c r="U3788" s="6">
        <v>97.17</v>
      </c>
      <c r="V3788" s="12"/>
      <c r="W3788" s="6">
        <v>72.347432335082843</v>
      </c>
      <c r="X3788" s="6">
        <v>0.76155191931666144</v>
      </c>
      <c r="Y3788" s="6">
        <v>13.893176906452609</v>
      </c>
      <c r="Z3788" s="6">
        <v>5.7836780899454565</v>
      </c>
      <c r="AA3788" s="6">
        <v>0.18524235875270145</v>
      </c>
      <c r="AB3788" s="6">
        <v>1.903879798291654</v>
      </c>
      <c r="AC3788" s="6">
        <v>0.26757229597612431</v>
      </c>
      <c r="AD3788" s="6">
        <v>0.6071832870227436</v>
      </c>
      <c r="AE3788" s="6">
        <v>4.2502830091592054</v>
      </c>
      <c r="AF3788" s="6">
        <v>100</v>
      </c>
      <c r="AG3788" s="6"/>
      <c r="AH3788" s="6">
        <v>78.142217300906424</v>
      </c>
      <c r="AI3788" s="6">
        <v>0.61861087380429047</v>
      </c>
      <c r="AJ3788" s="6">
        <v>8.8454869985656384</v>
      </c>
      <c r="AK3788" s="6">
        <v>0</v>
      </c>
      <c r="AL3788" s="6">
        <v>5.2244689490366767</v>
      </c>
      <c r="AM3788" s="6">
        <v>0.16947823411968446</v>
      </c>
      <c r="AN3788" s="6">
        <v>3.0646706855755719</v>
      </c>
      <c r="AO3788" s="6">
        <v>0.30966915729484745</v>
      </c>
      <c r="AP3788" s="6">
        <v>0.63581833725805326</v>
      </c>
      <c r="AQ3788" s="6">
        <v>2.9284091698808807</v>
      </c>
      <c r="AR3788" s="6">
        <v>99.999999999999986</v>
      </c>
      <c r="AS3788" s="6"/>
      <c r="AT3788" s="6">
        <v>0.36972120396894864</v>
      </c>
      <c r="AU3788" s="6" t="s">
        <v>2564</v>
      </c>
      <c r="AV3788" s="6" t="s">
        <v>2564</v>
      </c>
      <c r="AW3788" s="6"/>
      <c r="AX3788" s="6">
        <v>-9.748281034984016E-2</v>
      </c>
      <c r="AY3788" s="6">
        <v>0.39953838661479202</v>
      </c>
      <c r="AZ3788" s="6">
        <f>LOG(Tabella1[[#This Row],[SiO2]]/Tabella1[[#This Row],[Al2O3]])</f>
        <v>0.71662155652481785</v>
      </c>
      <c r="BA3788" s="6">
        <f>LOG((Tabella1[[#This Row],[FeO]]*0.8998+Tabella1[[#This Row],[Fe2O3]])/Tabella1[[#This Row],[K2O]])</f>
        <v>8.7932252742208089E-2</v>
      </c>
      <c r="BB3788" s="6">
        <f>Tabella1[[#This Row],[Log SiO2/Al2O3]]/Tabella1[[#This Row],[Log (FeO3/K2O)]]</f>
        <v>8.1497008683007905</v>
      </c>
    </row>
    <row r="3789" spans="1:54">
      <c r="A3789" s="19" t="s">
        <v>4368</v>
      </c>
      <c r="B3789" s="19" t="s">
        <v>4369</v>
      </c>
      <c r="C3789" s="19" t="s">
        <v>4389</v>
      </c>
      <c r="D3789" s="19" t="s">
        <v>4431</v>
      </c>
      <c r="E3789" s="19"/>
      <c r="F3789" s="19" t="s">
        <v>1881</v>
      </c>
      <c r="G3789" s="8" t="s">
        <v>1895</v>
      </c>
      <c r="H3789" s="8"/>
      <c r="I3789" s="6">
        <v>52.7</v>
      </c>
      <c r="J3789" s="6">
        <v>0.97</v>
      </c>
      <c r="K3789" s="6">
        <v>21.6</v>
      </c>
      <c r="L3789" s="6"/>
      <c r="M3789" s="6">
        <v>8.4499999999999993</v>
      </c>
      <c r="N3789" s="6">
        <v>0.15</v>
      </c>
      <c r="O3789" s="6">
        <v>4.1500000000000004</v>
      </c>
      <c r="P3789" s="6">
        <v>0.2</v>
      </c>
      <c r="Q3789" s="6">
        <v>0.99</v>
      </c>
      <c r="R3789" s="6">
        <v>6.96</v>
      </c>
      <c r="S3789" s="6">
        <v>7.0000000000000007E-2</v>
      </c>
      <c r="T3789" s="6">
        <v>3.65</v>
      </c>
      <c r="U3789" s="6">
        <v>96.170000000000016</v>
      </c>
      <c r="V3789" s="12"/>
      <c r="W3789" s="6">
        <v>54.798793802641157</v>
      </c>
      <c r="X3789" s="6">
        <v>1.0086305500675885</v>
      </c>
      <c r="Y3789" s="6">
        <v>22.460226681917437</v>
      </c>
      <c r="Z3789" s="6">
        <v>8.7865238639908476</v>
      </c>
      <c r="AA3789" s="6">
        <v>0.15597379640220438</v>
      </c>
      <c r="AB3789" s="6">
        <v>4.3152750337943218</v>
      </c>
      <c r="AC3789" s="6">
        <v>0.20796506186960589</v>
      </c>
      <c r="AD3789" s="6">
        <v>1.0294270562545491</v>
      </c>
      <c r="AE3789" s="6">
        <v>7.2371841530622847</v>
      </c>
      <c r="AF3789" s="6">
        <v>100</v>
      </c>
      <c r="AG3789" s="6"/>
      <c r="AH3789" s="6">
        <v>61.865847290498074</v>
      </c>
      <c r="AI3789" s="6">
        <v>0.8563819577069649</v>
      </c>
      <c r="AJ3789" s="6">
        <v>14.946918825193197</v>
      </c>
      <c r="AK3789" s="6">
        <v>0</v>
      </c>
      <c r="AL3789" s="6">
        <v>8.2960715788999977</v>
      </c>
      <c r="AM3789" s="6">
        <v>0.14915665282870053</v>
      </c>
      <c r="AN3789" s="6">
        <v>7.2605601437536817</v>
      </c>
      <c r="AO3789" s="6">
        <v>0.25157329889843122</v>
      </c>
      <c r="AP3789" s="6">
        <v>1.1267463936916571</v>
      </c>
      <c r="AQ3789" s="6">
        <v>5.2119578020954984</v>
      </c>
      <c r="AR3789" s="6">
        <v>100</v>
      </c>
      <c r="AS3789" s="6"/>
      <c r="AT3789" s="6">
        <v>0.46671800639085653</v>
      </c>
      <c r="AU3789" s="6" t="s">
        <v>2564</v>
      </c>
      <c r="AV3789" s="6" t="s">
        <v>2564</v>
      </c>
      <c r="AW3789" s="6"/>
      <c r="AX3789" s="6">
        <v>-0.15305762156900521</v>
      </c>
      <c r="AY3789" s="6">
        <v>0.4939072641518481</v>
      </c>
      <c r="AZ3789" s="6">
        <f>LOG(Tabella1[[#This Row],[SiO2]]/Tabella1[[#This Row],[Al2O3]])</f>
        <v>0.38735686406161574</v>
      </c>
      <c r="BA3789" s="6">
        <f>LOG((Tabella1[[#This Row],[FeO]]*0.8998+Tabella1[[#This Row],[Fe2O3]])/Tabella1[[#This Row],[K2O]])</f>
        <v>3.8393458168678236E-2</v>
      </c>
      <c r="BB3789" s="6">
        <f>Tabella1[[#This Row],[Log SiO2/Al2O3]]/Tabella1[[#This Row],[Log (FeO3/K2O)]]</f>
        <v>10.089137122261764</v>
      </c>
    </row>
    <row r="3790" spans="1:54" hidden="1">
      <c r="A3790" s="19" t="s">
        <v>4368</v>
      </c>
      <c r="B3790" s="19" t="s">
        <v>4369</v>
      </c>
      <c r="C3790" s="19" t="s">
        <v>4389</v>
      </c>
      <c r="D3790" s="19" t="s">
        <v>1304</v>
      </c>
      <c r="E3790" s="19" t="s">
        <v>2770</v>
      </c>
      <c r="F3790" s="19" t="s">
        <v>1302</v>
      </c>
      <c r="G3790" s="12" t="s">
        <v>1313</v>
      </c>
      <c r="H3790" s="8"/>
      <c r="I3790" s="6">
        <v>51.38</v>
      </c>
      <c r="J3790" s="6">
        <v>1.23</v>
      </c>
      <c r="K3790" s="6">
        <v>22.54</v>
      </c>
      <c r="L3790" s="6"/>
      <c r="M3790" s="6">
        <v>9.06</v>
      </c>
      <c r="N3790" s="6">
        <v>0.13</v>
      </c>
      <c r="O3790" s="6">
        <v>4.71</v>
      </c>
      <c r="P3790" s="6">
        <v>1.01</v>
      </c>
      <c r="Q3790" s="6">
        <v>1.18</v>
      </c>
      <c r="R3790" s="6">
        <v>5.05</v>
      </c>
      <c r="S3790" s="6">
        <v>0.26</v>
      </c>
      <c r="T3790" s="6">
        <v>3.41</v>
      </c>
      <c r="U3790" s="6">
        <v>96.29</v>
      </c>
      <c r="V3790" s="12"/>
      <c r="W3790" s="6">
        <v>53.359642745871852</v>
      </c>
      <c r="X3790" s="6">
        <v>1.2773912140409178</v>
      </c>
      <c r="Y3790" s="6">
        <v>23.408453629660396</v>
      </c>
      <c r="Z3790" s="6">
        <v>9.4090767473257877</v>
      </c>
      <c r="AA3790" s="6">
        <v>0.13500882750025964</v>
      </c>
      <c r="AB3790" s="6">
        <v>4.8914736732786377</v>
      </c>
      <c r="AC3790" s="6">
        <v>1.0489147367327862</v>
      </c>
      <c r="AD3790" s="6">
        <v>1.2254647419254334</v>
      </c>
      <c r="AE3790" s="6">
        <v>5.2445736836639316</v>
      </c>
      <c r="AF3790" s="6">
        <v>100</v>
      </c>
      <c r="AG3790" s="6"/>
      <c r="AH3790" s="6">
        <v>59.8444445947543</v>
      </c>
      <c r="AI3790" s="6">
        <v>1.0774330094180362</v>
      </c>
      <c r="AJ3790" s="6">
        <v>15.475376625014356</v>
      </c>
      <c r="AK3790" s="6">
        <v>0</v>
      </c>
      <c r="AL3790" s="6">
        <v>8.8253791030281032</v>
      </c>
      <c r="AM3790" s="6">
        <v>0.12825789650277167</v>
      </c>
      <c r="AN3790" s="6">
        <v>8.1758389590850484</v>
      </c>
      <c r="AO3790" s="6">
        <v>1.2605071504561736</v>
      </c>
      <c r="AP3790" s="6">
        <v>1.3324851577344818</v>
      </c>
      <c r="AQ3790" s="6">
        <v>3.7520828554979935</v>
      </c>
      <c r="AR3790" s="6">
        <v>100</v>
      </c>
      <c r="AS3790" s="6"/>
      <c r="AT3790" s="6">
        <v>0.48089724684519691</v>
      </c>
      <c r="AU3790" s="6" t="s">
        <v>2564</v>
      </c>
      <c r="AV3790" s="6" t="s">
        <v>2564</v>
      </c>
      <c r="AW3790" s="6"/>
      <c r="AX3790" s="6">
        <v>0.11422507950129612</v>
      </c>
      <c r="AY3790" s="6">
        <v>0.51343565188989282</v>
      </c>
      <c r="AZ3790" s="6">
        <f>LOG(Tabella1[[#This Row],[SiO2]]/Tabella1[[#This Row],[Al2O3]])</f>
        <v>0.35784018822023972</v>
      </c>
      <c r="BA3790" s="6">
        <f>LOG((Tabella1[[#This Row],[FeO]]*0.8998+Tabella1[[#This Row],[Fe2O3]])/Tabella1[[#This Row],[K2O]])</f>
        <v>0.20798280838769975</v>
      </c>
      <c r="BB3790" s="6">
        <f>Tabella1[[#This Row],[Log SiO2/Al2O3]]/Tabella1[[#This Row],[Log (FeO3/K2O)]]</f>
        <v>1.7205277253165634</v>
      </c>
    </row>
    <row r="3791" spans="1:54" hidden="1">
      <c r="A3791" s="19" t="s">
        <v>4368</v>
      </c>
      <c r="B3791" s="19" t="s">
        <v>4369</v>
      </c>
      <c r="C3791" s="19" t="s">
        <v>4389</v>
      </c>
      <c r="D3791" s="19" t="s">
        <v>1304</v>
      </c>
      <c r="E3791" s="19" t="s">
        <v>2770</v>
      </c>
      <c r="F3791" s="19" t="s">
        <v>1302</v>
      </c>
      <c r="G3791" s="12" t="s">
        <v>1314</v>
      </c>
      <c r="H3791" s="8"/>
      <c r="I3791" s="6">
        <v>67.3</v>
      </c>
      <c r="J3791" s="6">
        <v>0.84</v>
      </c>
      <c r="K3791" s="6">
        <v>14.4</v>
      </c>
      <c r="L3791" s="6"/>
      <c r="M3791" s="6">
        <v>4.93</v>
      </c>
      <c r="N3791" s="6">
        <v>0.12</v>
      </c>
      <c r="O3791" s="6">
        <v>2.1800000000000002</v>
      </c>
      <c r="P3791" s="6">
        <v>3.2</v>
      </c>
      <c r="Q3791" s="6">
        <v>2.08</v>
      </c>
      <c r="R3791" s="6">
        <v>2.08</v>
      </c>
      <c r="S3791" s="6">
        <v>0.1</v>
      </c>
      <c r="T3791" s="6">
        <v>1.42</v>
      </c>
      <c r="U3791" s="6">
        <v>97.130000000000024</v>
      </c>
      <c r="V3791" s="12"/>
      <c r="W3791" s="6">
        <v>69.288582312364852</v>
      </c>
      <c r="X3791" s="6">
        <v>0.86482034386904127</v>
      </c>
      <c r="Y3791" s="6">
        <v>14.825491609183567</v>
      </c>
      <c r="Z3791" s="6">
        <v>5.0756717800885394</v>
      </c>
      <c r="AA3791" s="6">
        <v>0.12354576340986304</v>
      </c>
      <c r="AB3791" s="6">
        <v>2.2444147019458454</v>
      </c>
      <c r="AC3791" s="6">
        <v>3.2945536909296815</v>
      </c>
      <c r="AD3791" s="6">
        <v>2.141459899104293</v>
      </c>
      <c r="AE3791" s="6">
        <v>2.141459899104293</v>
      </c>
      <c r="AF3791" s="6">
        <v>99.999999999999972</v>
      </c>
      <c r="AG3791" s="6"/>
      <c r="AH3791" s="6">
        <v>74.193940269463141</v>
      </c>
      <c r="AI3791" s="6">
        <v>0.69644701706726919</v>
      </c>
      <c r="AJ3791" s="6">
        <v>9.3577930990792595</v>
      </c>
      <c r="AK3791" s="6">
        <v>0</v>
      </c>
      <c r="AL3791" s="6">
        <v>4.5454378359664114</v>
      </c>
      <c r="AM3791" s="6">
        <v>0.11205871493752226</v>
      </c>
      <c r="AN3791" s="6">
        <v>3.5817192911119107</v>
      </c>
      <c r="AO3791" s="6">
        <v>3.7800500416870331</v>
      </c>
      <c r="AP3791" s="6">
        <v>2.2231426931199696</v>
      </c>
      <c r="AQ3791" s="6">
        <v>1.462742931205687</v>
      </c>
      <c r="AR3791" s="6">
        <v>99.999999999999986</v>
      </c>
      <c r="AS3791" s="6"/>
      <c r="AT3791" s="6">
        <v>0.44070998445178622</v>
      </c>
      <c r="AU3791" s="6" t="s">
        <v>2564</v>
      </c>
      <c r="AV3791" s="6" t="s">
        <v>2564</v>
      </c>
      <c r="AW3791" s="6"/>
      <c r="AX3791" s="6">
        <v>-0.13400214296582558</v>
      </c>
      <c r="AY3791" s="6">
        <v>0.48201574790092072</v>
      </c>
      <c r="AZ3791" s="6">
        <f>LOG(Tabella1[[#This Row],[SiO2]]/Tabella1[[#This Row],[Al2O3]])</f>
        <v>0.6696525721287272</v>
      </c>
      <c r="BA3791" s="6">
        <f>LOG((Tabella1[[#This Row],[FeO]]*0.8998+Tabella1[[#This Row],[Fe2O3]])/Tabella1[[#This Row],[K2O]])</f>
        <v>0.3289295731440165</v>
      </c>
      <c r="BB3791" s="6">
        <f>Tabella1[[#This Row],[Log SiO2/Al2O3]]/Tabella1[[#This Row],[Log (FeO3/K2O)]]</f>
        <v>2.035853954170094</v>
      </c>
    </row>
    <row r="3792" spans="1:54" hidden="1">
      <c r="A3792" s="19" t="s">
        <v>4368</v>
      </c>
      <c r="B3792" s="19" t="s">
        <v>4369</v>
      </c>
      <c r="C3792" s="19" t="s">
        <v>4389</v>
      </c>
      <c r="D3792" s="19" t="s">
        <v>1304</v>
      </c>
      <c r="E3792" s="19" t="s">
        <v>2770</v>
      </c>
      <c r="F3792" s="19" t="s">
        <v>1302</v>
      </c>
      <c r="G3792" s="12" t="s">
        <v>1315</v>
      </c>
      <c r="H3792" s="8"/>
      <c r="I3792" s="6">
        <v>66.86</v>
      </c>
      <c r="J3792" s="6">
        <v>0.97</v>
      </c>
      <c r="K3792" s="6">
        <v>15.09</v>
      </c>
      <c r="L3792" s="6"/>
      <c r="M3792" s="6">
        <v>6.34</v>
      </c>
      <c r="N3792" s="6">
        <v>0.18</v>
      </c>
      <c r="O3792" s="6">
        <v>2.16</v>
      </c>
      <c r="P3792" s="6">
        <v>0.97</v>
      </c>
      <c r="Q3792" s="6">
        <v>2.1</v>
      </c>
      <c r="R3792" s="6">
        <v>2.96</v>
      </c>
      <c r="S3792" s="6">
        <v>0.18</v>
      </c>
      <c r="T3792" s="6">
        <v>1.72</v>
      </c>
      <c r="U3792" s="6">
        <v>97.63</v>
      </c>
      <c r="V3792" s="12"/>
      <c r="W3792" s="6">
        <v>68.483048243367818</v>
      </c>
      <c r="X3792" s="6">
        <v>0.99354706545119331</v>
      </c>
      <c r="Y3792" s="6">
        <v>15.456314657379904</v>
      </c>
      <c r="Z3792" s="6">
        <v>6.4939055618150165</v>
      </c>
      <c r="AA3792" s="6">
        <v>0.18436955853733483</v>
      </c>
      <c r="AB3792" s="6">
        <v>2.2124347024480184</v>
      </c>
      <c r="AC3792" s="6">
        <v>0.99354706545119331</v>
      </c>
      <c r="AD3792" s="6">
        <v>2.1509781829355732</v>
      </c>
      <c r="AE3792" s="6">
        <v>3.0318549626139508</v>
      </c>
      <c r="AF3792" s="6">
        <v>100.00000000000001</v>
      </c>
      <c r="AG3792" s="6"/>
      <c r="AH3792" s="6">
        <v>74.125729035963346</v>
      </c>
      <c r="AI3792" s="6">
        <v>0.80877881041810529</v>
      </c>
      <c r="AJ3792" s="6">
        <v>9.8616462555476936</v>
      </c>
      <c r="AK3792" s="6">
        <v>0</v>
      </c>
      <c r="AL3792" s="6">
        <v>5.8785104546019848</v>
      </c>
      <c r="AM3792" s="6">
        <v>0.16903869469238111</v>
      </c>
      <c r="AN3792" s="6">
        <v>3.5689300599635474</v>
      </c>
      <c r="AO3792" s="6">
        <v>1.1523078985807174</v>
      </c>
      <c r="AP3792" s="6">
        <v>2.2572129453141505</v>
      </c>
      <c r="AQ3792" s="6">
        <v>2.0933681767146406</v>
      </c>
      <c r="AR3792" s="6">
        <v>99.999999999999986</v>
      </c>
      <c r="AS3792" s="6"/>
      <c r="AT3792" s="6">
        <v>0.37776687288596011</v>
      </c>
      <c r="AU3792" s="6" t="s">
        <v>2564</v>
      </c>
      <c r="AV3792" s="6" t="s">
        <v>2564</v>
      </c>
      <c r="AW3792" s="6"/>
      <c r="AX3792" s="6">
        <v>4.9889947035593421E-2</v>
      </c>
      <c r="AY3792" s="6">
        <v>0.41313460142212793</v>
      </c>
      <c r="AZ3792" s="6">
        <f>LOG(Tabella1[[#This Row],[SiO2]]/Tabella1[[#This Row],[Al2O3]])</f>
        <v>0.64647713248095995</v>
      </c>
      <c r="BA3792" s="6">
        <f>LOG((Tabella1[[#This Row],[FeO]]*0.8998+Tabella1[[#This Row],[Fe2O3]])/Tabella1[[#This Row],[K2O]])</f>
        <v>0.28494353565234215</v>
      </c>
      <c r="BB3792" s="6">
        <f>Tabella1[[#This Row],[Log SiO2/Al2O3]]/Tabella1[[#This Row],[Log (FeO3/K2O)]]</f>
        <v>2.2687903096342663</v>
      </c>
    </row>
    <row r="3793" spans="1:54" hidden="1">
      <c r="A3793" s="19" t="s">
        <v>4368</v>
      </c>
      <c r="B3793" s="19" t="s">
        <v>4369</v>
      </c>
      <c r="C3793" s="19" t="s">
        <v>4389</v>
      </c>
      <c r="D3793" s="19" t="s">
        <v>1304</v>
      </c>
      <c r="E3793" s="19" t="s">
        <v>2770</v>
      </c>
      <c r="F3793" s="19" t="s">
        <v>1302</v>
      </c>
      <c r="G3793" s="12" t="s">
        <v>1316</v>
      </c>
      <c r="H3793" s="8"/>
      <c r="I3793" s="6">
        <v>67.86</v>
      </c>
      <c r="J3793" s="6">
        <v>0.74</v>
      </c>
      <c r="K3793" s="6">
        <v>13.97</v>
      </c>
      <c r="L3793" s="6"/>
      <c r="M3793" s="6">
        <v>5.83</v>
      </c>
      <c r="N3793" s="6">
        <v>0.11</v>
      </c>
      <c r="O3793" s="6">
        <v>3.21</v>
      </c>
      <c r="P3793" s="6">
        <v>1.31</v>
      </c>
      <c r="Q3793" s="6">
        <v>1.92</v>
      </c>
      <c r="R3793" s="6">
        <v>3.18</v>
      </c>
      <c r="S3793" s="6">
        <v>0.15</v>
      </c>
      <c r="T3793" s="6">
        <v>1.21</v>
      </c>
      <c r="U3793" s="6">
        <v>98.13</v>
      </c>
      <c r="V3793" s="12"/>
      <c r="W3793" s="6">
        <v>69.153164169978595</v>
      </c>
      <c r="X3793" s="6">
        <v>0.75410170182411085</v>
      </c>
      <c r="Y3793" s="6">
        <v>14.236217262814636</v>
      </c>
      <c r="Z3793" s="6">
        <v>5.9410985427494145</v>
      </c>
      <c r="AA3793" s="6">
        <v>0.11209619891980027</v>
      </c>
      <c r="AB3793" s="6">
        <v>3.2711708957505352</v>
      </c>
      <c r="AC3793" s="6">
        <v>1.3349638234994397</v>
      </c>
      <c r="AD3793" s="6">
        <v>1.9565881993274228</v>
      </c>
      <c r="AE3793" s="6">
        <v>3.2405992051360446</v>
      </c>
      <c r="AF3793" s="6">
        <v>100</v>
      </c>
      <c r="AG3793" s="6"/>
      <c r="AH3793" s="6">
        <v>73.952673478193816</v>
      </c>
      <c r="AI3793" s="6">
        <v>0.60649492061168653</v>
      </c>
      <c r="AJ3793" s="6">
        <v>8.9741640534644986</v>
      </c>
      <c r="AK3793" s="6">
        <v>0</v>
      </c>
      <c r="AL3793" s="6">
        <v>5.3135406803696537</v>
      </c>
      <c r="AM3793" s="6">
        <v>0.1015415360002765</v>
      </c>
      <c r="AN3793" s="6">
        <v>5.2134682922955804</v>
      </c>
      <c r="AO3793" s="6">
        <v>1.529697363937248</v>
      </c>
      <c r="AP3793" s="6">
        <v>2.0285788087961598</v>
      </c>
      <c r="AQ3793" s="6">
        <v>2.2106421417750988</v>
      </c>
      <c r="AR3793" s="6">
        <v>99.999999999999972</v>
      </c>
      <c r="AS3793" s="6"/>
      <c r="AT3793" s="6">
        <v>0.49524687457121369</v>
      </c>
      <c r="AU3793" s="6" t="s">
        <v>2564</v>
      </c>
      <c r="AV3793" s="6" t="s">
        <v>2564</v>
      </c>
      <c r="AW3793" s="6"/>
      <c r="AX3793" s="6">
        <v>-0.11028102061080487</v>
      </c>
      <c r="AY3793" s="6">
        <v>0.52552400661298315</v>
      </c>
      <c r="AZ3793" s="6">
        <f>LOG(Tabella1[[#This Row],[SiO2]]/Tabella1[[#This Row],[Al2O3]])</f>
        <v>0.68641744919491698</v>
      </c>
      <c r="BA3793" s="6">
        <f>LOG((Tabella1[[#This Row],[FeO]]*0.8998+Tabella1[[#This Row],[Fe2O3]])/Tabella1[[#This Row],[K2O]])</f>
        <v>0.21738742360412944</v>
      </c>
      <c r="BB3793" s="6">
        <f>Tabella1[[#This Row],[Log SiO2/Al2O3]]/Tabella1[[#This Row],[Log (FeO3/K2O)]]</f>
        <v>3.1575766335264577</v>
      </c>
    </row>
    <row r="3794" spans="1:54" hidden="1">
      <c r="A3794" s="19" t="s">
        <v>4368</v>
      </c>
      <c r="B3794" s="19" t="s">
        <v>4369</v>
      </c>
      <c r="C3794" s="19" t="s">
        <v>4389</v>
      </c>
      <c r="D3794" s="19" t="s">
        <v>1304</v>
      </c>
      <c r="E3794" s="19" t="s">
        <v>2770</v>
      </c>
      <c r="F3794" s="19" t="s">
        <v>1302</v>
      </c>
      <c r="G3794" s="12" t="s">
        <v>1317</v>
      </c>
      <c r="H3794" s="8"/>
      <c r="I3794" s="6">
        <v>48.73</v>
      </c>
      <c r="J3794" s="6">
        <v>1.29</v>
      </c>
      <c r="K3794" s="6">
        <v>25.34</v>
      </c>
      <c r="L3794" s="6"/>
      <c r="M3794" s="6">
        <v>8.68</v>
      </c>
      <c r="N3794" s="6">
        <v>0.15</v>
      </c>
      <c r="O3794" s="6">
        <v>4.68</v>
      </c>
      <c r="P3794" s="6">
        <v>0.71</v>
      </c>
      <c r="Q3794" s="6">
        <v>1.36</v>
      </c>
      <c r="R3794" s="6">
        <v>5.84</v>
      </c>
      <c r="S3794" s="6">
        <v>0.14000000000000001</v>
      </c>
      <c r="T3794" s="6">
        <v>2.76</v>
      </c>
      <c r="U3794" s="6">
        <v>96.78</v>
      </c>
      <c r="V3794" s="12"/>
      <c r="W3794" s="6">
        <v>50.351312254598056</v>
      </c>
      <c r="X3794" s="6">
        <v>1.3329200247985122</v>
      </c>
      <c r="Y3794" s="6">
        <v>26.18309568092581</v>
      </c>
      <c r="Z3794" s="6">
        <v>8.9687952056209959</v>
      </c>
      <c r="AA3794" s="6">
        <v>0.15499070055796652</v>
      </c>
      <c r="AB3794" s="6">
        <v>4.8357098574085553</v>
      </c>
      <c r="AC3794" s="6">
        <v>0.73362264930770815</v>
      </c>
      <c r="AD3794" s="6">
        <v>1.4052490183922299</v>
      </c>
      <c r="AE3794" s="6">
        <v>6.0343046083901637</v>
      </c>
      <c r="AF3794" s="6">
        <v>99.999999999999972</v>
      </c>
      <c r="AG3794" s="6"/>
      <c r="AH3794" s="6">
        <v>57.422520557241711</v>
      </c>
      <c r="AI3794" s="6">
        <v>1.1432230586219652</v>
      </c>
      <c r="AJ3794" s="6">
        <v>17.601514017273423</v>
      </c>
      <c r="AK3794" s="6">
        <v>0</v>
      </c>
      <c r="AL3794" s="6">
        <v>8.5542314608083032</v>
      </c>
      <c r="AM3794" s="6">
        <v>0.14972286174345664</v>
      </c>
      <c r="AN3794" s="6">
        <v>8.2188939022053926</v>
      </c>
      <c r="AO3794" s="6">
        <v>0.89647542398684965</v>
      </c>
      <c r="AP3794" s="6">
        <v>1.5537293906023355</v>
      </c>
      <c r="AQ3794" s="6">
        <v>4.3898531141225741</v>
      </c>
      <c r="AR3794" s="6">
        <v>99.999999999999986</v>
      </c>
      <c r="AS3794" s="6"/>
      <c r="AT3794" s="6">
        <v>0.49000372466832082</v>
      </c>
      <c r="AU3794" s="6" t="s">
        <v>2564</v>
      </c>
      <c r="AV3794" s="6" t="s">
        <v>2564</v>
      </c>
      <c r="AW3794" s="6"/>
      <c r="AX3794" s="6">
        <v>0.12410236998470819</v>
      </c>
      <c r="AY3794" s="6">
        <v>0.52584422743935033</v>
      </c>
      <c r="AZ3794" s="6">
        <f>LOG(Tabella1[[#This Row],[SiO2]]/Tabella1[[#This Row],[Al2O3]])</f>
        <v>0.28398980083387204</v>
      </c>
      <c r="BA3794" s="6">
        <f>LOG((Tabella1[[#This Row],[FeO]]*0.8998+Tabella1[[#This Row],[Fe2O3]])/Tabella1[[#This Row],[K2O]])</f>
        <v>0.12625286689364049</v>
      </c>
      <c r="BB3794" s="6">
        <f>Tabella1[[#This Row],[Log SiO2/Al2O3]]/Tabella1[[#This Row],[Log (FeO3/K2O)]]</f>
        <v>2.2493730861027834</v>
      </c>
    </row>
    <row r="3795" spans="1:54" hidden="1">
      <c r="A3795" s="19" t="s">
        <v>4368</v>
      </c>
      <c r="B3795" s="19" t="s">
        <v>4369</v>
      </c>
      <c r="C3795" s="19" t="s">
        <v>4389</v>
      </c>
      <c r="D3795" s="19" t="s">
        <v>1304</v>
      </c>
      <c r="E3795" s="19" t="s">
        <v>2776</v>
      </c>
      <c r="F3795" s="19" t="s">
        <v>1302</v>
      </c>
      <c r="G3795" s="12" t="s">
        <v>1318</v>
      </c>
      <c r="H3795" s="8"/>
      <c r="I3795" s="6">
        <v>63</v>
      </c>
      <c r="J3795" s="6">
        <v>0.99</v>
      </c>
      <c r="K3795" s="6">
        <v>18.600000000000001</v>
      </c>
      <c r="L3795" s="6"/>
      <c r="M3795" s="6">
        <v>6.55</v>
      </c>
      <c r="N3795" s="6">
        <v>0.05</v>
      </c>
      <c r="O3795" s="6">
        <v>2.04</v>
      </c>
      <c r="P3795" s="6">
        <v>0.28000000000000003</v>
      </c>
      <c r="Q3795" s="6">
        <v>1.18</v>
      </c>
      <c r="R3795" s="6">
        <v>3.77</v>
      </c>
      <c r="S3795" s="6">
        <v>0.11</v>
      </c>
      <c r="T3795" s="6">
        <v>2.44</v>
      </c>
      <c r="U3795" s="6">
        <v>96.460000000000008</v>
      </c>
      <c r="V3795" s="12"/>
      <c r="W3795" s="6">
        <v>65.312046444121904</v>
      </c>
      <c r="X3795" s="6">
        <v>1.0263321584076299</v>
      </c>
      <c r="Y3795" s="6">
        <v>19.282604188264564</v>
      </c>
      <c r="Z3795" s="6">
        <v>6.7903794318888657</v>
      </c>
      <c r="AA3795" s="6">
        <v>5.183495749533485E-2</v>
      </c>
      <c r="AB3795" s="6">
        <v>2.1148662658096615</v>
      </c>
      <c r="AC3795" s="6">
        <v>0.29027576197387517</v>
      </c>
      <c r="AD3795" s="6">
        <v>1.2233049968899024</v>
      </c>
      <c r="AE3795" s="6">
        <v>3.9083557951482475</v>
      </c>
      <c r="AF3795" s="6">
        <v>100</v>
      </c>
      <c r="AG3795" s="6"/>
      <c r="AH3795" s="6">
        <v>72.277035439826449</v>
      </c>
      <c r="AI3795" s="6">
        <v>0.85418197131004614</v>
      </c>
      <c r="AJ3795" s="6">
        <v>12.578541891771474</v>
      </c>
      <c r="AK3795" s="6">
        <v>0</v>
      </c>
      <c r="AL3795" s="6">
        <v>6.2845836763635825</v>
      </c>
      <c r="AM3795" s="6">
        <v>4.8589318265594129E-2</v>
      </c>
      <c r="AN3795" s="6">
        <v>3.4879610739250713</v>
      </c>
      <c r="AO3795" s="6">
        <v>0.34420090819299193</v>
      </c>
      <c r="AP3795" s="6">
        <v>1.312479174107219</v>
      </c>
      <c r="AQ3795" s="6">
        <v>2.7590046531549683</v>
      </c>
      <c r="AR3795" s="6">
        <v>100.00000000000001</v>
      </c>
      <c r="AS3795" s="6"/>
      <c r="AT3795" s="6">
        <v>0.35691431076046459</v>
      </c>
      <c r="AU3795" s="6" t="s">
        <v>2564</v>
      </c>
      <c r="AV3795" s="6" t="s">
        <v>2564</v>
      </c>
      <c r="AW3795" s="6"/>
      <c r="AX3795" s="6">
        <v>0.24042693471123985</v>
      </c>
      <c r="AY3795" s="6">
        <v>0.39109881043934586</v>
      </c>
      <c r="AZ3795" s="6">
        <f>LOG(Tabella1[[#This Row],[SiO2]]/Tabella1[[#This Row],[Al2O3]])</f>
        <v>0.5298276052356653</v>
      </c>
      <c r="BA3795" s="6">
        <f>LOG((Tabella1[[#This Row],[FeO]]*0.8998+Tabella1[[#This Row],[Fe2O3]])/Tabella1[[#This Row],[K2O]])</f>
        <v>0.19404593861553826</v>
      </c>
      <c r="BB3795" s="6">
        <f>Tabella1[[#This Row],[Log SiO2/Al2O3]]/Tabella1[[#This Row],[Log (FeO3/K2O)]]</f>
        <v>2.7304235740043428</v>
      </c>
    </row>
    <row r="3796" spans="1:54" hidden="1">
      <c r="A3796" s="19" t="s">
        <v>4368</v>
      </c>
      <c r="B3796" s="19" t="s">
        <v>4369</v>
      </c>
      <c r="C3796" s="19" t="s">
        <v>4389</v>
      </c>
      <c r="D3796" s="19" t="s">
        <v>1304</v>
      </c>
      <c r="E3796" s="19" t="s">
        <v>2776</v>
      </c>
      <c r="F3796" s="19" t="s">
        <v>1302</v>
      </c>
      <c r="G3796" s="12" t="s">
        <v>1319</v>
      </c>
      <c r="H3796" s="8"/>
      <c r="I3796" s="6">
        <v>60</v>
      </c>
      <c r="J3796" s="6">
        <v>1.0900000000000001</v>
      </c>
      <c r="K3796" s="6">
        <v>17.3</v>
      </c>
      <c r="L3796" s="6"/>
      <c r="M3796" s="6">
        <v>9.36</v>
      </c>
      <c r="N3796" s="6">
        <v>0.2</v>
      </c>
      <c r="O3796" s="6">
        <v>2.63</v>
      </c>
      <c r="P3796" s="6">
        <v>0.93</v>
      </c>
      <c r="Q3796" s="6">
        <v>1.22</v>
      </c>
      <c r="R3796" s="6">
        <v>3.13</v>
      </c>
      <c r="S3796" s="6">
        <v>0.24</v>
      </c>
      <c r="T3796" s="6">
        <v>2.2199999999999998</v>
      </c>
      <c r="U3796" s="6">
        <v>95.86</v>
      </c>
      <c r="V3796" s="12"/>
      <c r="W3796" s="6">
        <v>62.59127894846651</v>
      </c>
      <c r="X3796" s="6">
        <v>1.1370749008971417</v>
      </c>
      <c r="Y3796" s="6">
        <v>18.047152096807846</v>
      </c>
      <c r="Z3796" s="6">
        <v>9.7642395159607744</v>
      </c>
      <c r="AA3796" s="6">
        <v>0.20863759649488839</v>
      </c>
      <c r="AB3796" s="6">
        <v>2.7435843939077822</v>
      </c>
      <c r="AC3796" s="6">
        <v>0.97016482370123114</v>
      </c>
      <c r="AD3796" s="6">
        <v>1.2726893386188189</v>
      </c>
      <c r="AE3796" s="6">
        <v>3.2651783851450031</v>
      </c>
      <c r="AF3796" s="6">
        <v>99.999999999999972</v>
      </c>
      <c r="AG3796" s="6"/>
      <c r="AH3796" s="6">
        <v>68.797887859996933</v>
      </c>
      <c r="AI3796" s="6">
        <v>0.93995221919959648</v>
      </c>
      <c r="AJ3796" s="6">
        <v>11.693042624758819</v>
      </c>
      <c r="AK3796" s="6">
        <v>0</v>
      </c>
      <c r="AL3796" s="6">
        <v>8.9758406780114939</v>
      </c>
      <c r="AM3796" s="6">
        <v>0.19425171889424003</v>
      </c>
      <c r="AN3796" s="6">
        <v>4.4942919826239978</v>
      </c>
      <c r="AO3796" s="6">
        <v>1.14261784528106</v>
      </c>
      <c r="AP3796" s="6">
        <v>1.356233032010004</v>
      </c>
      <c r="AQ3796" s="6">
        <v>2.2893884828587376</v>
      </c>
      <c r="AR3796" s="6">
        <v>100</v>
      </c>
      <c r="AS3796" s="6"/>
      <c r="AT3796" s="6">
        <v>0.33364868007261089</v>
      </c>
      <c r="AU3796" s="6" t="s">
        <v>2564</v>
      </c>
      <c r="AV3796" s="6" t="s">
        <v>2564</v>
      </c>
      <c r="AW3796" s="6"/>
      <c r="AX3796" s="6">
        <v>0.17805338597927015</v>
      </c>
      <c r="AY3796" s="6">
        <v>0.35867735533655054</v>
      </c>
      <c r="AZ3796" s="6">
        <f>LOG(Tabella1[[#This Row],[SiO2]]/Tabella1[[#This Row],[Al2O3]])</f>
        <v>0.54010514725484826</v>
      </c>
      <c r="BA3796" s="6">
        <f>LOG((Tabella1[[#This Row],[FeO]]*0.8998+Tabella1[[#This Row],[Fe2O3]])/Tabella1[[#This Row],[K2O]])</f>
        <v>0.42987750002120484</v>
      </c>
      <c r="BB3796" s="6">
        <f>Tabella1[[#This Row],[Log SiO2/Al2O3]]/Tabella1[[#This Row],[Log (FeO3/K2O)]]</f>
        <v>1.256416414509264</v>
      </c>
    </row>
    <row r="3797" spans="1:54" hidden="1">
      <c r="A3797" s="19" t="s">
        <v>4368</v>
      </c>
      <c r="B3797" s="19" t="s">
        <v>4369</v>
      </c>
      <c r="C3797" s="19" t="s">
        <v>4389</v>
      </c>
      <c r="D3797" s="19" t="s">
        <v>1304</v>
      </c>
      <c r="E3797" s="19" t="s">
        <v>2770</v>
      </c>
      <c r="F3797" s="19" t="s">
        <v>1302</v>
      </c>
      <c r="G3797" s="12" t="s">
        <v>1320</v>
      </c>
      <c r="H3797" s="8"/>
      <c r="I3797" s="6">
        <v>63.06</v>
      </c>
      <c r="J3797" s="6">
        <v>0.88</v>
      </c>
      <c r="K3797" s="6">
        <v>16.559999999999999</v>
      </c>
      <c r="L3797" s="6"/>
      <c r="M3797" s="6">
        <v>7.17</v>
      </c>
      <c r="N3797" s="6">
        <v>0.14000000000000001</v>
      </c>
      <c r="O3797" s="6">
        <v>3.74</v>
      </c>
      <c r="P3797" s="6">
        <v>0.94</v>
      </c>
      <c r="Q3797" s="6">
        <v>1.07</v>
      </c>
      <c r="R3797" s="6">
        <v>3.96</v>
      </c>
      <c r="S3797" s="6">
        <v>0.14000000000000001</v>
      </c>
      <c r="T3797" s="6">
        <v>2.0499999999999998</v>
      </c>
      <c r="U3797" s="6">
        <v>97.519999999999982</v>
      </c>
      <c r="V3797" s="12"/>
      <c r="W3797" s="6">
        <v>64.663658736669419</v>
      </c>
      <c r="X3797" s="6">
        <v>0.90237899917965558</v>
      </c>
      <c r="Y3797" s="6">
        <v>16.981132075471699</v>
      </c>
      <c r="Z3797" s="6">
        <v>7.3523379819524211</v>
      </c>
      <c r="AA3797" s="6">
        <v>0.14356029532403614</v>
      </c>
      <c r="AB3797" s="6">
        <v>3.8351107465135361</v>
      </c>
      <c r="AC3797" s="6">
        <v>0.96390484003281396</v>
      </c>
      <c r="AD3797" s="6">
        <v>1.0972108285479905</v>
      </c>
      <c r="AE3797" s="6">
        <v>4.0607054963084508</v>
      </c>
      <c r="AF3797" s="6">
        <v>100</v>
      </c>
      <c r="AG3797" s="6"/>
      <c r="AH3797" s="6">
        <v>70.221042142082169</v>
      </c>
      <c r="AI3797" s="6">
        <v>0.73697270089824285</v>
      </c>
      <c r="AJ3797" s="6">
        <v>10.870041728616039</v>
      </c>
      <c r="AK3797" s="6">
        <v>0</v>
      </c>
      <c r="AL3797" s="6">
        <v>6.6774076644633418</v>
      </c>
      <c r="AM3797" s="6">
        <v>0.13205424289809164</v>
      </c>
      <c r="AN3797" s="6">
        <v>6.2067833558412913</v>
      </c>
      <c r="AO3797" s="6">
        <v>1.1215931719634173</v>
      </c>
      <c r="AP3797" s="6">
        <v>1.1551748202846499</v>
      </c>
      <c r="AQ3797" s="6">
        <v>2.8129356115495034</v>
      </c>
      <c r="AR3797" s="6">
        <v>100.00000000000001</v>
      </c>
      <c r="AS3797" s="6"/>
      <c r="AT3797" s="6">
        <v>0.48173636560183031</v>
      </c>
      <c r="AU3797" s="6" t="s">
        <v>2564</v>
      </c>
      <c r="AV3797" s="6" t="s">
        <v>2564</v>
      </c>
      <c r="AW3797" s="6"/>
      <c r="AX3797" s="6">
        <v>2.9904067110104585E-2</v>
      </c>
      <c r="AY3797" s="6">
        <v>0.51096334919125785</v>
      </c>
      <c r="AZ3797" s="6">
        <f>LOG(Tabella1[[#This Row],[SiO2]]/Tabella1[[#This Row],[Al2O3]])</f>
        <v>0.58069363396302454</v>
      </c>
      <c r="BA3797" s="6">
        <f>LOG((Tabella1[[#This Row],[FeO]]*0.8998+Tabella1[[#This Row],[Fe2O3]])/Tabella1[[#This Row],[K2O]])</f>
        <v>0.21196995857183587</v>
      </c>
      <c r="BB3797" s="6">
        <f>Tabella1[[#This Row],[Log SiO2/Al2O3]]/Tabella1[[#This Row],[Log (FeO3/K2O)]]</f>
        <v>2.7395091166479117</v>
      </c>
    </row>
    <row r="3798" spans="1:54" hidden="1">
      <c r="A3798" s="19" t="s">
        <v>4368</v>
      </c>
      <c r="B3798" s="19" t="s">
        <v>4369</v>
      </c>
      <c r="C3798" s="19" t="s">
        <v>4389</v>
      </c>
      <c r="D3798" s="19" t="s">
        <v>1304</v>
      </c>
      <c r="E3798" s="19" t="s">
        <v>2776</v>
      </c>
      <c r="F3798" s="19" t="s">
        <v>1302</v>
      </c>
      <c r="G3798" s="12" t="s">
        <v>1321</v>
      </c>
      <c r="H3798" s="8"/>
      <c r="I3798" s="6">
        <v>54.2</v>
      </c>
      <c r="J3798" s="6">
        <v>1.04</v>
      </c>
      <c r="K3798" s="6">
        <v>20.399999999999999</v>
      </c>
      <c r="L3798" s="6"/>
      <c r="M3798" s="6">
        <v>7.25</v>
      </c>
      <c r="N3798" s="6">
        <v>0.13</v>
      </c>
      <c r="O3798" s="6">
        <v>4.33</v>
      </c>
      <c r="P3798" s="6">
        <v>2.1</v>
      </c>
      <c r="Q3798" s="6">
        <v>3.08</v>
      </c>
      <c r="R3798" s="6">
        <v>3.76</v>
      </c>
      <c r="S3798" s="6">
        <v>0.12</v>
      </c>
      <c r="T3798" s="6">
        <v>2.73</v>
      </c>
      <c r="U3798" s="6">
        <v>96.289999999999992</v>
      </c>
      <c r="V3798" s="12"/>
      <c r="W3798" s="6">
        <v>56.288295773185183</v>
      </c>
      <c r="X3798" s="6">
        <v>1.0800706200020773</v>
      </c>
      <c r="Y3798" s="6">
        <v>21.186000623117664</v>
      </c>
      <c r="Z3798" s="6">
        <v>7.5293384567452488</v>
      </c>
      <c r="AA3798" s="6">
        <v>0.13500882750025966</v>
      </c>
      <c r="AB3798" s="6">
        <v>4.4968324852009554</v>
      </c>
      <c r="AC3798" s="6">
        <v>2.180911828850348</v>
      </c>
      <c r="AD3798" s="6">
        <v>3.1986706823138435</v>
      </c>
      <c r="AE3798" s="6">
        <v>3.9048707030844323</v>
      </c>
      <c r="AF3798" s="6">
        <v>100</v>
      </c>
      <c r="AG3798" s="6"/>
      <c r="AH3798" s="6">
        <v>62.071005866162132</v>
      </c>
      <c r="AI3798" s="6">
        <v>0.89573235275588692</v>
      </c>
      <c r="AJ3798" s="6">
        <v>13.771372920137653</v>
      </c>
      <c r="AK3798" s="6">
        <v>0</v>
      </c>
      <c r="AL3798" s="6">
        <v>6.9438916364577175</v>
      </c>
      <c r="AM3798" s="6">
        <v>0.12610835738863016</v>
      </c>
      <c r="AN3798" s="6">
        <v>7.3902490386021453</v>
      </c>
      <c r="AO3798" s="6">
        <v>2.5769321894016497</v>
      </c>
      <c r="AP3798" s="6">
        <v>3.4197223383846183</v>
      </c>
      <c r="AQ3798" s="6">
        <v>2.7468101456019784</v>
      </c>
      <c r="AR3798" s="6">
        <v>100.00000000000001</v>
      </c>
      <c r="AS3798" s="6"/>
      <c r="AT3798" s="6">
        <v>0.51556973006833429</v>
      </c>
      <c r="AU3798" s="6" t="s">
        <v>2564</v>
      </c>
      <c r="AV3798" s="6" t="s">
        <v>2564</v>
      </c>
      <c r="AW3798" s="6"/>
      <c r="AX3798" s="6">
        <v>-2.064273106797546E-2</v>
      </c>
      <c r="AY3798" s="6">
        <v>0.54993484803824666</v>
      </c>
      <c r="AZ3798" s="6">
        <f>LOG(Tabella1[[#This Row],[SiO2]]/Tabella1[[#This Row],[Al2O3]])</f>
        <v>0.4243691191124882</v>
      </c>
      <c r="BA3798" s="6">
        <f>LOG((Tabella1[[#This Row],[FeO]]*0.8998+Tabella1[[#This Row],[Fe2O3]])/Tabella1[[#This Row],[K2O]])</f>
        <v>0.23929615047288072</v>
      </c>
      <c r="BB3798" s="6">
        <f>Tabella1[[#This Row],[Log SiO2/Al2O3]]/Tabella1[[#This Row],[Log (FeO3/K2O)]]</f>
        <v>1.7734055406820333</v>
      </c>
    </row>
    <row r="3799" spans="1:54">
      <c r="A3799" s="19" t="s">
        <v>4368</v>
      </c>
      <c r="B3799" s="19" t="s">
        <v>4369</v>
      </c>
      <c r="C3799" s="19" t="s">
        <v>4389</v>
      </c>
      <c r="D3799" s="19" t="s">
        <v>4433</v>
      </c>
      <c r="E3799" s="19"/>
      <c r="F3799" s="19" t="s">
        <v>1881</v>
      </c>
      <c r="G3799" s="8" t="s">
        <v>1882</v>
      </c>
      <c r="H3799" s="8"/>
      <c r="I3799" s="6">
        <v>61.4</v>
      </c>
      <c r="J3799" s="6">
        <v>1.07</v>
      </c>
      <c r="K3799" s="6">
        <v>16.3</v>
      </c>
      <c r="L3799" s="6"/>
      <c r="M3799" s="6">
        <v>7.23</v>
      </c>
      <c r="N3799" s="6">
        <v>0.08</v>
      </c>
      <c r="O3799" s="6">
        <v>2.83</v>
      </c>
      <c r="P3799" s="6">
        <v>1.34</v>
      </c>
      <c r="Q3799" s="6">
        <v>2.17</v>
      </c>
      <c r="R3799" s="6">
        <v>2.98</v>
      </c>
      <c r="S3799" s="6">
        <v>0.11</v>
      </c>
      <c r="T3799" s="6">
        <v>3.71</v>
      </c>
      <c r="U3799" s="6">
        <v>95.4</v>
      </c>
      <c r="V3799" s="12"/>
      <c r="W3799" s="6">
        <v>64.360587002096423</v>
      </c>
      <c r="X3799" s="6">
        <v>1.1215932914046121</v>
      </c>
      <c r="Y3799" s="6">
        <v>17.085953878406709</v>
      </c>
      <c r="Z3799" s="6">
        <v>7.5786163522012577</v>
      </c>
      <c r="AA3799" s="6">
        <v>8.3857442348008376E-2</v>
      </c>
      <c r="AB3799" s="6">
        <v>2.9664570230607965</v>
      </c>
      <c r="AC3799" s="6">
        <v>1.4046121593291403</v>
      </c>
      <c r="AD3799" s="6">
        <v>2.2746331236897275</v>
      </c>
      <c r="AE3799" s="6">
        <v>3.123689727463312</v>
      </c>
      <c r="AF3799" s="6">
        <v>99.999999999999972</v>
      </c>
      <c r="AG3799" s="6"/>
      <c r="AH3799" s="6">
        <v>70.06560844525734</v>
      </c>
      <c r="AI3799" s="6">
        <v>0.91828127591875841</v>
      </c>
      <c r="AJ3799" s="6">
        <v>10.964320090417063</v>
      </c>
      <c r="AK3799" s="6">
        <v>0</v>
      </c>
      <c r="AL3799" s="6">
        <v>6.9000185046588589</v>
      </c>
      <c r="AM3799" s="6">
        <v>7.732813455194075E-2</v>
      </c>
      <c r="AN3799" s="6">
        <v>4.8128756691079282</v>
      </c>
      <c r="AO3799" s="6">
        <v>1.6384587953044014</v>
      </c>
      <c r="AP3799" s="6">
        <v>2.4007497513913458</v>
      </c>
      <c r="AQ3799" s="6">
        <v>2.1692224572773</v>
      </c>
      <c r="AR3799" s="6">
        <v>99.999999999999986</v>
      </c>
      <c r="AS3799" s="6"/>
      <c r="AT3799" s="6">
        <v>0.41090405135626185</v>
      </c>
      <c r="AU3799" s="6" t="s">
        <v>2564</v>
      </c>
      <c r="AV3799" s="6" t="s">
        <v>2564</v>
      </c>
      <c r="AW3799" s="6"/>
      <c r="AX3799" s="6">
        <v>5.2204556674727856E-2</v>
      </c>
      <c r="AY3799" s="6">
        <v>0.44585903308004721</v>
      </c>
      <c r="AZ3799" s="6">
        <f>LOG(Tabella1[[#This Row],[SiO2]]/Tabella1[[#This Row],[Al2O3]])</f>
        <v>0.57598076673720977</v>
      </c>
      <c r="BA3799" s="6">
        <f>LOG((Tabella1[[#This Row],[FeO]]*0.8998+Tabella1[[#This Row],[Fe2O3]])/Tabella1[[#This Row],[K2O]])</f>
        <v>0.33906802204782366</v>
      </c>
      <c r="BB3799" s="6">
        <f>Tabella1[[#This Row],[Log SiO2/Al2O3]]/Tabella1[[#This Row],[Log (FeO3/K2O)]]</f>
        <v>1.6987174527946811</v>
      </c>
    </row>
    <row r="3800" spans="1:54">
      <c r="A3800" s="19" t="s">
        <v>4368</v>
      </c>
      <c r="B3800" s="19" t="s">
        <v>4369</v>
      </c>
      <c r="C3800" s="19" t="s">
        <v>4389</v>
      </c>
      <c r="D3800" s="19" t="s">
        <v>4433</v>
      </c>
      <c r="E3800" s="19"/>
      <c r="F3800" s="19" t="s">
        <v>1881</v>
      </c>
      <c r="G3800" s="8" t="s">
        <v>1883</v>
      </c>
      <c r="H3800" s="8"/>
      <c r="I3800" s="6">
        <v>65</v>
      </c>
      <c r="J3800" s="6">
        <v>0.78</v>
      </c>
      <c r="K3800" s="6">
        <v>15.9</v>
      </c>
      <c r="L3800" s="6"/>
      <c r="M3800" s="6">
        <v>6.41</v>
      </c>
      <c r="N3800" s="6">
        <v>0.06</v>
      </c>
      <c r="O3800" s="6">
        <v>2.5499999999999998</v>
      </c>
      <c r="P3800" s="6">
        <v>0.2</v>
      </c>
      <c r="Q3800" s="6">
        <v>1.74</v>
      </c>
      <c r="R3800" s="6">
        <v>3.14</v>
      </c>
      <c r="S3800" s="6">
        <v>0.14000000000000001</v>
      </c>
      <c r="T3800" s="6">
        <v>4.0999999999999996</v>
      </c>
      <c r="U3800" s="6">
        <v>95.78</v>
      </c>
      <c r="V3800" s="12"/>
      <c r="W3800" s="6">
        <v>67.863854666945073</v>
      </c>
      <c r="X3800" s="6">
        <v>0.814366256003341</v>
      </c>
      <c r="Y3800" s="6">
        <v>16.600542910837333</v>
      </c>
      <c r="Z3800" s="6">
        <v>6.6924201294633541</v>
      </c>
      <c r="AA3800" s="6">
        <v>6.2643558154103149E-2</v>
      </c>
      <c r="AB3800" s="6">
        <v>2.6623512215493839</v>
      </c>
      <c r="AC3800" s="6">
        <v>0.20881186051367717</v>
      </c>
      <c r="AD3800" s="6">
        <v>1.8166631864689913</v>
      </c>
      <c r="AE3800" s="6">
        <v>3.2783462100647318</v>
      </c>
      <c r="AF3800" s="6">
        <v>99.999999999999986</v>
      </c>
      <c r="AG3800" s="6"/>
      <c r="AH3800" s="6">
        <v>73.750825503581979</v>
      </c>
      <c r="AI3800" s="6">
        <v>0.66558504698526766</v>
      </c>
      <c r="AJ3800" s="6">
        <v>10.634283358493358</v>
      </c>
      <c r="AK3800" s="6">
        <v>0</v>
      </c>
      <c r="AL3800" s="6">
        <v>6.0825682436509068</v>
      </c>
      <c r="AM3800" s="6">
        <v>5.7665465132097429E-2</v>
      </c>
      <c r="AN3800" s="6">
        <v>4.3119666195440756</v>
      </c>
      <c r="AO3800" s="6">
        <v>0.24315193155438611</v>
      </c>
      <c r="AP3800" s="6">
        <v>1.9140505775679051</v>
      </c>
      <c r="AQ3800" s="6">
        <v>2.2726600535949952</v>
      </c>
      <c r="AR3800" s="6">
        <v>100.00000000000001</v>
      </c>
      <c r="AS3800" s="6"/>
      <c r="AT3800" s="6">
        <v>0.41483016568753905</v>
      </c>
      <c r="AU3800" s="6" t="s">
        <v>2564</v>
      </c>
      <c r="AV3800" s="6" t="s">
        <v>2564</v>
      </c>
      <c r="AW3800" s="6"/>
      <c r="AX3800" s="6">
        <v>0.16217819013582169</v>
      </c>
      <c r="AY3800" s="6">
        <v>0.44320987372755988</v>
      </c>
      <c r="AZ3800" s="6">
        <f>LOG(Tabella1[[#This Row],[SiO2]]/Tabella1[[#This Row],[Al2O3]])</f>
        <v>0.61151623232240404</v>
      </c>
      <c r="BA3800" s="6">
        <f>LOG((Tabella1[[#This Row],[FeO]]*0.8998+Tabella1[[#This Row],[Fe2O3]])/Tabella1[[#This Row],[K2O]])</f>
        <v>0.26407437027515052</v>
      </c>
      <c r="BB3800" s="6">
        <f>Tabella1[[#This Row],[Log SiO2/Al2O3]]/Tabella1[[#This Row],[Log (FeO3/K2O)]]</f>
        <v>2.3156970200676379</v>
      </c>
    </row>
    <row r="3801" spans="1:54" hidden="1">
      <c r="A3801" s="19" t="s">
        <v>4368</v>
      </c>
      <c r="B3801" s="19" t="s">
        <v>4369</v>
      </c>
      <c r="C3801" s="19" t="s">
        <v>4389</v>
      </c>
      <c r="D3801" s="19" t="s">
        <v>4434</v>
      </c>
      <c r="E3801" s="19" t="s">
        <v>2776</v>
      </c>
      <c r="F3801" s="19" t="s">
        <v>2392</v>
      </c>
      <c r="G3801" s="8">
        <v>68</v>
      </c>
      <c r="H3801" s="8"/>
      <c r="I3801" s="6">
        <v>56.6</v>
      </c>
      <c r="J3801" s="6">
        <v>1.07</v>
      </c>
      <c r="K3801" s="6">
        <v>21.5</v>
      </c>
      <c r="L3801" s="6"/>
      <c r="M3801" s="6">
        <v>7.5</v>
      </c>
      <c r="N3801" s="6">
        <v>9.4E-2</v>
      </c>
      <c r="O3801" s="6">
        <v>2.76</v>
      </c>
      <c r="P3801" s="6">
        <v>0.16</v>
      </c>
      <c r="Q3801" s="6">
        <v>0.66</v>
      </c>
      <c r="R3801" s="6">
        <v>4.8600000000000003</v>
      </c>
      <c r="S3801" s="6"/>
      <c r="T3801" s="6">
        <v>4.13</v>
      </c>
      <c r="U3801" s="6">
        <v>95.203999999999994</v>
      </c>
      <c r="V3801" s="12"/>
      <c r="W3801" s="6">
        <v>59.451283559514309</v>
      </c>
      <c r="X3801" s="6">
        <v>1.1239023570438218</v>
      </c>
      <c r="Y3801" s="6">
        <v>22.583084744338475</v>
      </c>
      <c r="Z3801" s="6">
        <v>7.8778202596529567</v>
      </c>
      <c r="AA3801" s="6">
        <v>9.8735347254317041E-2</v>
      </c>
      <c r="AB3801" s="6">
        <v>2.899037855552288</v>
      </c>
      <c r="AC3801" s="6">
        <v>0.16806016553926306</v>
      </c>
      <c r="AD3801" s="6">
        <v>0.69324818284946021</v>
      </c>
      <c r="AE3801" s="6">
        <v>5.1048275282551163</v>
      </c>
      <c r="AF3801" s="6">
        <v>100</v>
      </c>
      <c r="AG3801" s="6"/>
      <c r="AH3801" s="6">
        <v>67.017888612681858</v>
      </c>
      <c r="AI3801" s="6">
        <v>0.95282580956044372</v>
      </c>
      <c r="AJ3801" s="6">
        <v>15.006186678927941</v>
      </c>
      <c r="AK3801" s="6">
        <v>0</v>
      </c>
      <c r="AL3801" s="6">
        <v>7.4269586349949721</v>
      </c>
      <c r="AM3801" s="6">
        <v>9.4278612771154097E-2</v>
      </c>
      <c r="AN3801" s="6">
        <v>4.8704049572464037</v>
      </c>
      <c r="AO3801" s="6">
        <v>0.20299647281954875</v>
      </c>
      <c r="AP3801" s="6">
        <v>0.75765043654963238</v>
      </c>
      <c r="AQ3801" s="6">
        <v>3.6708097844480245</v>
      </c>
      <c r="AR3801" s="6">
        <v>99.999999999999986</v>
      </c>
      <c r="AS3801" s="6"/>
      <c r="AT3801" s="6">
        <v>0.39605277348384071</v>
      </c>
      <c r="AU3801" s="6" t="s">
        <v>2564</v>
      </c>
      <c r="AV3801" s="6" t="s">
        <v>2564</v>
      </c>
      <c r="AW3801" s="6"/>
      <c r="AX3801" s="6">
        <v>0.21096012186803037</v>
      </c>
      <c r="AY3801" s="6">
        <v>0.42931717894066851</v>
      </c>
      <c r="AZ3801" s="6">
        <f>LOG(Tabella1[[#This Row],[SiO2]]/Tabella1[[#This Row],[Al2O3]])</f>
        <v>0.42037797127266607</v>
      </c>
      <c r="BA3801" s="6">
        <f>LOG((Tabella1[[#This Row],[FeO]]*0.8998+Tabella1[[#This Row],[Fe2O3]])/Tabella1[[#This Row],[K2O]])</f>
        <v>0.14257098295895468</v>
      </c>
      <c r="BB3801" s="6">
        <f>Tabella1[[#This Row],[Log SiO2/Al2O3]]/Tabella1[[#This Row],[Log (FeO3/K2O)]]</f>
        <v>2.9485521004908155</v>
      </c>
    </row>
    <row r="3802" spans="1:54" hidden="1">
      <c r="A3802" s="19" t="s">
        <v>4368</v>
      </c>
      <c r="B3802" s="19" t="s">
        <v>4369</v>
      </c>
      <c r="C3802" s="19" t="s">
        <v>4389</v>
      </c>
      <c r="D3802" s="19" t="s">
        <v>4434</v>
      </c>
      <c r="E3802" s="19" t="s">
        <v>2776</v>
      </c>
      <c r="F3802" s="19" t="s">
        <v>2392</v>
      </c>
      <c r="G3802" s="8">
        <v>415</v>
      </c>
      <c r="H3802" s="8"/>
      <c r="I3802" s="6">
        <v>58.2</v>
      </c>
      <c r="J3802" s="6">
        <v>1.1399999999999999</v>
      </c>
      <c r="K3802" s="6">
        <v>20.399999999999999</v>
      </c>
      <c r="L3802" s="6"/>
      <c r="M3802" s="6">
        <v>7.72</v>
      </c>
      <c r="N3802" s="6">
        <v>8.5999999999999993E-2</v>
      </c>
      <c r="O3802" s="6">
        <v>2.63</v>
      </c>
      <c r="P3802" s="6">
        <v>0.11</v>
      </c>
      <c r="Q3802" s="6">
        <v>0.64</v>
      </c>
      <c r="R3802" s="6">
        <v>4.93</v>
      </c>
      <c r="S3802" s="6"/>
      <c r="T3802" s="6">
        <v>3.49</v>
      </c>
      <c r="U3802" s="6">
        <v>95.855999999999995</v>
      </c>
      <c r="V3802" s="12"/>
      <c r="W3802" s="6">
        <v>60.716074111166748</v>
      </c>
      <c r="X3802" s="6">
        <v>1.1892839258888332</v>
      </c>
      <c r="Y3802" s="6">
        <v>21.281922884326491</v>
      </c>
      <c r="Z3802" s="6">
        <v>8.053747287598064</v>
      </c>
      <c r="AA3802" s="6">
        <v>8.9717910198631276E-2</v>
      </c>
      <c r="AB3802" s="6">
        <v>2.743698881655817</v>
      </c>
      <c r="AC3802" s="6">
        <v>0.11475546653313305</v>
      </c>
      <c r="AD3802" s="6">
        <v>0.66766816892004677</v>
      </c>
      <c r="AE3802" s="6">
        <v>5.1431313637122349</v>
      </c>
      <c r="AF3802" s="6">
        <v>100</v>
      </c>
      <c r="AG3802" s="6"/>
      <c r="AH3802" s="6">
        <v>68.138348212832469</v>
      </c>
      <c r="AI3802" s="6">
        <v>1.0037577066445549</v>
      </c>
      <c r="AJ3802" s="6">
        <v>14.078499147437599</v>
      </c>
      <c r="AK3802" s="6">
        <v>0</v>
      </c>
      <c r="AL3802" s="6">
        <v>7.5589478405809833</v>
      </c>
      <c r="AM3802" s="6">
        <v>8.5286067116730674E-2</v>
      </c>
      <c r="AN3802" s="6">
        <v>4.5888730768145809</v>
      </c>
      <c r="AO3802" s="6">
        <v>0.13799250575147964</v>
      </c>
      <c r="AP3802" s="6">
        <v>0.72643911854667298</v>
      </c>
      <c r="AQ3802" s="6">
        <v>3.6818563242749356</v>
      </c>
      <c r="AR3802" s="6">
        <v>100</v>
      </c>
      <c r="AS3802" s="6"/>
      <c r="AT3802" s="6">
        <v>0.37775277624016984</v>
      </c>
      <c r="AU3802" s="6" t="s">
        <v>2564</v>
      </c>
      <c r="AV3802" s="6" t="s">
        <v>2564</v>
      </c>
      <c r="AW3802" s="6"/>
      <c r="AX3802" s="6">
        <v>0.16289115417715486</v>
      </c>
      <c r="AY3802" s="6">
        <v>0.41177737330021225</v>
      </c>
      <c r="AZ3802" s="6">
        <f>LOG(Tabella1[[#This Row],[SiO2]]/Tabella1[[#This Row],[Al2O3]])</f>
        <v>0.45529281722398979</v>
      </c>
      <c r="BA3802" s="6">
        <f>LOG((Tabella1[[#This Row],[FeO]]*0.8998+Tabella1[[#This Row],[Fe2O3]])/Tabella1[[#This Row],[K2O]])</f>
        <v>0.14891636988805421</v>
      </c>
      <c r="BB3802" s="6">
        <f>Tabella1[[#This Row],[Log SiO2/Al2O3]]/Tabella1[[#This Row],[Log (FeO3/K2O)]]</f>
        <v>3.0573725210079306</v>
      </c>
    </row>
    <row r="3803" spans="1:54" hidden="1">
      <c r="A3803" s="19" t="s">
        <v>4368</v>
      </c>
      <c r="B3803" s="19" t="s">
        <v>4369</v>
      </c>
      <c r="C3803" s="19" t="s">
        <v>4389</v>
      </c>
      <c r="D3803" s="19" t="s">
        <v>4434</v>
      </c>
      <c r="E3803" s="19" t="s">
        <v>2776</v>
      </c>
      <c r="F3803" s="19" t="s">
        <v>2392</v>
      </c>
      <c r="G3803" s="8">
        <v>412</v>
      </c>
      <c r="H3803" s="8"/>
      <c r="I3803" s="6">
        <v>60</v>
      </c>
      <c r="J3803" s="6">
        <v>0.69</v>
      </c>
      <c r="K3803" s="6">
        <v>20.399999999999999</v>
      </c>
      <c r="L3803" s="6"/>
      <c r="M3803" s="6">
        <v>6.27</v>
      </c>
      <c r="N3803" s="6">
        <v>6.4000000000000001E-2</v>
      </c>
      <c r="O3803" s="6">
        <v>2.1800000000000002</v>
      </c>
      <c r="P3803" s="6">
        <v>0.15</v>
      </c>
      <c r="Q3803" s="6">
        <v>0.77</v>
      </c>
      <c r="R3803" s="6">
        <v>4.16</v>
      </c>
      <c r="S3803" s="6"/>
      <c r="T3803" s="6">
        <v>4.03</v>
      </c>
      <c r="U3803" s="6">
        <v>94.683999999999997</v>
      </c>
      <c r="V3803" s="12"/>
      <c r="W3803" s="6">
        <v>63.368678974272321</v>
      </c>
      <c r="X3803" s="6">
        <v>0.72873980820413164</v>
      </c>
      <c r="Y3803" s="6">
        <v>21.545350851252586</v>
      </c>
      <c r="Z3803" s="6">
        <v>6.6220269528114564</v>
      </c>
      <c r="AA3803" s="6">
        <v>6.7593257572557144E-2</v>
      </c>
      <c r="AB3803" s="6">
        <v>2.3023953360652278</v>
      </c>
      <c r="AC3803" s="6">
        <v>0.1584216974356808</v>
      </c>
      <c r="AD3803" s="6">
        <v>0.8132313801698281</v>
      </c>
      <c r="AE3803" s="6">
        <v>4.3935617422162139</v>
      </c>
      <c r="AF3803" s="6">
        <v>100</v>
      </c>
      <c r="AG3803" s="6"/>
      <c r="AH3803" s="6">
        <v>70.878598005662113</v>
      </c>
      <c r="AI3803" s="6">
        <v>0.6130111636150527</v>
      </c>
      <c r="AJ3803" s="6">
        <v>14.205339262453212</v>
      </c>
      <c r="AK3803" s="6">
        <v>0</v>
      </c>
      <c r="AL3803" s="6">
        <v>6.1945083188551795</v>
      </c>
      <c r="AM3803" s="6">
        <v>6.4040521818028176E-2</v>
      </c>
      <c r="AN3803" s="6">
        <v>3.8379741237059006</v>
      </c>
      <c r="AO3803" s="6">
        <v>0.18986692912625877</v>
      </c>
      <c r="AP3803" s="6">
        <v>0.88187133341491408</v>
      </c>
      <c r="AQ3803" s="6">
        <v>3.1347903413493596</v>
      </c>
      <c r="AR3803" s="6">
        <v>100.00000000000003</v>
      </c>
      <c r="AS3803" s="6"/>
      <c r="AT3803" s="6">
        <v>0.38255478100055829</v>
      </c>
      <c r="AU3803" s="6" t="s">
        <v>2564</v>
      </c>
      <c r="AV3803" s="6" t="s">
        <v>2564</v>
      </c>
      <c r="AW3803" s="6"/>
      <c r="AX3803" s="6">
        <v>0.28361964452570937</v>
      </c>
      <c r="AY3803" s="6">
        <v>0.40745112013711055</v>
      </c>
      <c r="AZ3803" s="6">
        <f>LOG(Tabella1[[#This Row],[SiO2]]/Tabella1[[#This Row],[Al2O3]])</f>
        <v>0.46852108295774492</v>
      </c>
      <c r="BA3803" s="6">
        <f>LOG((Tabella1[[#This Row],[FeO]]*0.8998+Tabella1[[#This Row],[Fe2O3]])/Tabella1[[#This Row],[K2O]])</f>
        <v>0.13232019903352166</v>
      </c>
      <c r="BB3803" s="6">
        <f>Tabella1[[#This Row],[Log SiO2/Al2O3]]/Tabella1[[#This Row],[Log (FeO3/K2O)]]</f>
        <v>3.5408130155476187</v>
      </c>
    </row>
    <row r="3804" spans="1:54" hidden="1">
      <c r="A3804" s="19" t="s">
        <v>4368</v>
      </c>
      <c r="B3804" s="19" t="s">
        <v>4369</v>
      </c>
      <c r="C3804" s="19" t="s">
        <v>4389</v>
      </c>
      <c r="D3804" s="19" t="s">
        <v>4434</v>
      </c>
      <c r="E3804" s="19" t="s">
        <v>2776</v>
      </c>
      <c r="F3804" s="19" t="s">
        <v>2392</v>
      </c>
      <c r="G3804" s="8" t="s">
        <v>2407</v>
      </c>
      <c r="H3804" s="8"/>
      <c r="I3804" s="6">
        <v>62.4</v>
      </c>
      <c r="J3804" s="6">
        <v>1.22</v>
      </c>
      <c r="K3804" s="6">
        <v>17.899999999999999</v>
      </c>
      <c r="L3804" s="6"/>
      <c r="M3804" s="6">
        <v>7.99</v>
      </c>
      <c r="N3804" s="6">
        <v>7.5999999999999998E-2</v>
      </c>
      <c r="O3804" s="6">
        <v>2.4900000000000002</v>
      </c>
      <c r="P3804" s="6">
        <v>0.69</v>
      </c>
      <c r="Q3804" s="6">
        <v>1.42</v>
      </c>
      <c r="R3804" s="6">
        <v>3.12</v>
      </c>
      <c r="S3804" s="6"/>
      <c r="T3804" s="6">
        <v>2.64</v>
      </c>
      <c r="U3804" s="6">
        <v>97.305999999999983</v>
      </c>
      <c r="V3804" s="12"/>
      <c r="W3804" s="6">
        <v>64.127597476003544</v>
      </c>
      <c r="X3804" s="6">
        <v>1.2537767455244284</v>
      </c>
      <c r="Y3804" s="6">
        <v>18.395576840071527</v>
      </c>
      <c r="Z3804" s="6">
        <v>8.2112099973280195</v>
      </c>
      <c r="AA3804" s="6">
        <v>7.8104125131029961E-2</v>
      </c>
      <c r="AB3804" s="6">
        <v>2.5589377838982186</v>
      </c>
      <c r="AC3804" s="6">
        <v>0.70910324132119296</v>
      </c>
      <c r="AD3804" s="6">
        <v>1.4593139169218756</v>
      </c>
      <c r="AE3804" s="6">
        <v>3.2063798738001776</v>
      </c>
      <c r="AF3804" s="6">
        <v>100</v>
      </c>
      <c r="AG3804" s="6"/>
      <c r="AH3804" s="6">
        <v>70.562097899276893</v>
      </c>
      <c r="AI3804" s="6">
        <v>1.0375335524727241</v>
      </c>
      <c r="AJ3804" s="6">
        <v>11.93156744470401</v>
      </c>
      <c r="AK3804" s="6">
        <v>0</v>
      </c>
      <c r="AL3804" s="6">
        <v>7.5562984979196139</v>
      </c>
      <c r="AM3804" s="6">
        <v>7.2796668900934169E-2</v>
      </c>
      <c r="AN3804" s="6">
        <v>4.1963134635620145</v>
      </c>
      <c r="AO3804" s="6">
        <v>0.83604602151162499</v>
      </c>
      <c r="AP3804" s="6">
        <v>1.5567750807564884</v>
      </c>
      <c r="AQ3804" s="6">
        <v>2.250571370895726</v>
      </c>
      <c r="AR3804" s="6">
        <v>100.00000000000004</v>
      </c>
      <c r="AS3804" s="6"/>
      <c r="AT3804" s="6">
        <v>0.35705368962364631</v>
      </c>
      <c r="AU3804" s="6" t="s">
        <v>2564</v>
      </c>
      <c r="AV3804" s="6" t="s">
        <v>2564</v>
      </c>
      <c r="AW3804" s="6"/>
      <c r="AX3804" s="6">
        <v>0.20641456023538873</v>
      </c>
      <c r="AY3804" s="6">
        <v>0.39162694880831528</v>
      </c>
      <c r="AZ3804" s="6">
        <f>LOG(Tabella1[[#This Row],[SiO2]]/Tabella1[[#This Row],[Al2O3]])</f>
        <v>0.5423315587025308</v>
      </c>
      <c r="BA3804" s="6">
        <f>LOG((Tabella1[[#This Row],[FeO]]*0.8998+Tabella1[[#This Row],[Fe2O3]])/Tabella1[[#This Row],[K2O]])</f>
        <v>0.36253817412509665</v>
      </c>
      <c r="BB3804" s="6">
        <f>Tabella1[[#This Row],[Log SiO2/Al2O3]]/Tabella1[[#This Row],[Log (FeO3/K2O)]]</f>
        <v>1.4959295252460643</v>
      </c>
    </row>
    <row r="3805" spans="1:54" hidden="1">
      <c r="A3805" s="19" t="s">
        <v>4368</v>
      </c>
      <c r="B3805" s="19" t="s">
        <v>4369</v>
      </c>
      <c r="C3805" s="19" t="s">
        <v>4389</v>
      </c>
      <c r="D3805" s="19" t="s">
        <v>4434</v>
      </c>
      <c r="E3805" s="19" t="s">
        <v>2776</v>
      </c>
      <c r="F3805" s="19" t="s">
        <v>2392</v>
      </c>
      <c r="G3805" s="8" t="s">
        <v>2408</v>
      </c>
      <c r="H3805" s="8"/>
      <c r="I3805" s="6">
        <v>62.8</v>
      </c>
      <c r="J3805" s="6">
        <v>0.71</v>
      </c>
      <c r="K3805" s="6">
        <v>19.399999999999999</v>
      </c>
      <c r="L3805" s="6"/>
      <c r="M3805" s="6">
        <v>4.93</v>
      </c>
      <c r="N3805" s="6">
        <v>4.1000000000000002E-2</v>
      </c>
      <c r="O3805" s="6">
        <v>1.72</v>
      </c>
      <c r="P3805" s="6">
        <v>0.17</v>
      </c>
      <c r="Q3805" s="6">
        <v>0.79</v>
      </c>
      <c r="R3805" s="6">
        <v>4.37</v>
      </c>
      <c r="S3805" s="6"/>
      <c r="T3805" s="6">
        <v>3.27</v>
      </c>
      <c r="U3805" s="6">
        <v>94.931000000000012</v>
      </c>
      <c r="V3805" s="12"/>
      <c r="W3805" s="6">
        <v>66.153311352455972</v>
      </c>
      <c r="X3805" s="6">
        <v>0.74791164108668384</v>
      </c>
      <c r="Y3805" s="6">
        <v>20.435895545185446</v>
      </c>
      <c r="Z3805" s="6">
        <v>5.193245620503312</v>
      </c>
      <c r="AA3805" s="6">
        <v>4.3189263781062033E-2</v>
      </c>
      <c r="AB3805" s="6">
        <v>1.8118422854494314</v>
      </c>
      <c r="AC3805" s="6">
        <v>0.1790774351897694</v>
      </c>
      <c r="AD3805" s="6">
        <v>0.83218337529363429</v>
      </c>
      <c r="AE3805" s="6">
        <v>4.6033434810546598</v>
      </c>
      <c r="AF3805" s="6">
        <v>99.999999999999986</v>
      </c>
      <c r="AG3805" s="6"/>
      <c r="AH3805" s="6">
        <v>73.686058692784556</v>
      </c>
      <c r="AI3805" s="6">
        <v>0.62652651791313396</v>
      </c>
      <c r="AJ3805" s="6">
        <v>13.417913524890817</v>
      </c>
      <c r="AK3805" s="6">
        <v>0</v>
      </c>
      <c r="AL3805" s="6">
        <v>4.83780138770343</v>
      </c>
      <c r="AM3805" s="6">
        <v>4.0749338263075648E-2</v>
      </c>
      <c r="AN3805" s="6">
        <v>3.0077089727170732</v>
      </c>
      <c r="AO3805" s="6">
        <v>0.21373163320041041</v>
      </c>
      <c r="AP3805" s="6">
        <v>0.89867654575521738</v>
      </c>
      <c r="AQ3805" s="6">
        <v>3.2708333867722801</v>
      </c>
      <c r="AR3805" s="6">
        <v>100</v>
      </c>
      <c r="AS3805" s="6"/>
      <c r="AT3805" s="6">
        <v>0.38336689833341397</v>
      </c>
      <c r="AU3805" s="6" t="s">
        <v>2564</v>
      </c>
      <c r="AV3805" s="6" t="s">
        <v>2564</v>
      </c>
      <c r="AW3805" s="6"/>
      <c r="AX3805" s="6">
        <v>0.25669357516762598</v>
      </c>
      <c r="AY3805" s="6">
        <v>0.41663882872362901</v>
      </c>
      <c r="AZ3805" s="6">
        <f>LOG(Tabella1[[#This Row],[SiO2]]/Tabella1[[#This Row],[Al2O3]])</f>
        <v>0.51015791380697006</v>
      </c>
      <c r="BA3805" s="6">
        <f>LOG((Tabella1[[#This Row],[FeO]]*0.8998+Tabella1[[#This Row],[Fe2O3]])/Tabella1[[#This Row],[K2O]])</f>
        <v>6.5114711363561716E-3</v>
      </c>
      <c r="BB3805" s="6">
        <f>Tabella1[[#This Row],[Log SiO2/Al2O3]]/Tabella1[[#This Row],[Log (FeO3/K2O)]]</f>
        <v>78.347565876250684</v>
      </c>
    </row>
    <row r="3806" spans="1:54" hidden="1">
      <c r="A3806" s="19" t="s">
        <v>4368</v>
      </c>
      <c r="B3806" s="19" t="s">
        <v>4369</v>
      </c>
      <c r="C3806" s="19" t="s">
        <v>4389</v>
      </c>
      <c r="D3806" s="19" t="s">
        <v>4434</v>
      </c>
      <c r="E3806" s="19" t="s">
        <v>2776</v>
      </c>
      <c r="F3806" s="19" t="s">
        <v>2392</v>
      </c>
      <c r="G3806" s="8" t="s">
        <v>2409</v>
      </c>
      <c r="H3806" s="8"/>
      <c r="I3806" s="6">
        <v>63.9</v>
      </c>
      <c r="J3806" s="6">
        <v>0.64</v>
      </c>
      <c r="K3806" s="6">
        <v>19.5</v>
      </c>
      <c r="L3806" s="6"/>
      <c r="M3806" s="6">
        <v>4.5599999999999996</v>
      </c>
      <c r="N3806" s="6">
        <v>3.5000000000000003E-2</v>
      </c>
      <c r="O3806" s="6">
        <v>1.7</v>
      </c>
      <c r="P3806" s="6">
        <v>0.45</v>
      </c>
      <c r="Q3806" s="6">
        <v>1.81</v>
      </c>
      <c r="R3806" s="6">
        <v>4.04</v>
      </c>
      <c r="S3806" s="6"/>
      <c r="T3806" s="6">
        <v>2.88</v>
      </c>
      <c r="U3806" s="6">
        <v>96.635000000000005</v>
      </c>
      <c r="V3806" s="12"/>
      <c r="W3806" s="6">
        <v>66.125109949811147</v>
      </c>
      <c r="X3806" s="6">
        <v>0.66228592125006469</v>
      </c>
      <c r="Y3806" s="6">
        <v>20.179024163087909</v>
      </c>
      <c r="Z3806" s="6">
        <v>4.7187871889067106</v>
      </c>
      <c r="AA3806" s="6">
        <v>3.6218761318362915E-2</v>
      </c>
      <c r="AB3806" s="6">
        <v>1.7591969783204839</v>
      </c>
      <c r="AC3806" s="6">
        <v>0.46566978837895168</v>
      </c>
      <c r="AD3806" s="6">
        <v>1.8730273710353393</v>
      </c>
      <c r="AE3806" s="6">
        <v>4.1806798778910332</v>
      </c>
      <c r="AF3806" s="6">
        <v>100</v>
      </c>
      <c r="AG3806" s="6"/>
      <c r="AH3806" s="6">
        <v>73.391909428476524</v>
      </c>
      <c r="AI3806" s="6">
        <v>0.55281870257159837</v>
      </c>
      <c r="AJ3806" s="6">
        <v>13.201993506316198</v>
      </c>
      <c r="AK3806" s="6">
        <v>0</v>
      </c>
      <c r="AL3806" s="6">
        <v>4.3801360771082649</v>
      </c>
      <c r="AM3806" s="6">
        <v>3.4050727325501191E-2</v>
      </c>
      <c r="AN3806" s="6">
        <v>2.909899102891718</v>
      </c>
      <c r="AO3806" s="6">
        <v>0.55380139006112417</v>
      </c>
      <c r="AP3806" s="6">
        <v>2.0154709167070526</v>
      </c>
      <c r="AQ3806" s="6">
        <v>2.9599201485420261</v>
      </c>
      <c r="AR3806" s="6">
        <v>100.00000000000001</v>
      </c>
      <c r="AS3806" s="6"/>
      <c r="AT3806" s="6">
        <v>0.39916118798369432</v>
      </c>
      <c r="AU3806" s="6" t="s">
        <v>2564</v>
      </c>
      <c r="AV3806" s="6" t="s">
        <v>2564</v>
      </c>
      <c r="AW3806" s="6"/>
      <c r="AX3806" s="6">
        <v>0.20646927692499326</v>
      </c>
      <c r="AY3806" s="6">
        <v>0.43191414624136221</v>
      </c>
      <c r="AZ3806" s="6">
        <f>LOG(Tabella1[[#This Row],[SiO2]]/Tabella1[[#This Row],[Al2O3]])</f>
        <v>0.51546624679588215</v>
      </c>
      <c r="BA3806" s="6">
        <f>LOG((Tabella1[[#This Row],[FeO]]*0.8998+Tabella1[[#This Row],[Fe2O3]])/Tabella1[[#This Row],[K2O]])</f>
        <v>6.7294663833780081E-3</v>
      </c>
      <c r="BB3806" s="6">
        <f>Tabella1[[#This Row],[Log SiO2/Al2O3]]/Tabella1[[#This Row],[Log (FeO3/K2O)]]</f>
        <v>76.598383501714167</v>
      </c>
    </row>
    <row r="3807" spans="1:54" hidden="1">
      <c r="A3807" s="19" t="s">
        <v>4368</v>
      </c>
      <c r="B3807" s="19" t="s">
        <v>4369</v>
      </c>
      <c r="C3807" s="19" t="s">
        <v>4389</v>
      </c>
      <c r="D3807" s="19" t="s">
        <v>4434</v>
      </c>
      <c r="E3807" s="19" t="s">
        <v>2776</v>
      </c>
      <c r="F3807" s="19" t="s">
        <v>2392</v>
      </c>
      <c r="G3807" s="8" t="s">
        <v>2410</v>
      </c>
      <c r="H3807" s="8"/>
      <c r="I3807" s="6">
        <v>65</v>
      </c>
      <c r="J3807" s="6">
        <v>1.39</v>
      </c>
      <c r="K3807" s="6">
        <v>17.5</v>
      </c>
      <c r="L3807" s="6"/>
      <c r="M3807" s="6">
        <v>6.51</v>
      </c>
      <c r="N3807" s="6">
        <v>3.7999999999999999E-2</v>
      </c>
      <c r="O3807" s="6">
        <v>2.17</v>
      </c>
      <c r="P3807" s="6">
        <v>0.65</v>
      </c>
      <c r="Q3807" s="6">
        <v>1.21</v>
      </c>
      <c r="R3807" s="6">
        <v>2.93</v>
      </c>
      <c r="S3807" s="6"/>
      <c r="T3807" s="6">
        <v>2.39</v>
      </c>
      <c r="U3807" s="6">
        <v>97.39800000000001</v>
      </c>
      <c r="V3807" s="12"/>
      <c r="W3807" s="6">
        <v>66.736483295344868</v>
      </c>
      <c r="X3807" s="6">
        <v>1.4271340273927593</v>
      </c>
      <c r="Y3807" s="6">
        <v>17.96751473336208</v>
      </c>
      <c r="Z3807" s="6">
        <v>6.6839154808106924</v>
      </c>
      <c r="AA3807" s="6">
        <v>3.9015174849586227E-2</v>
      </c>
      <c r="AB3807" s="6">
        <v>2.2279718269368978</v>
      </c>
      <c r="AC3807" s="6">
        <v>0.66736483295344873</v>
      </c>
      <c r="AD3807" s="6">
        <v>1.2423253044210352</v>
      </c>
      <c r="AE3807" s="6">
        <v>3.0082753239286228</v>
      </c>
      <c r="AF3807" s="6">
        <v>99.999999999999986</v>
      </c>
      <c r="AG3807" s="6"/>
      <c r="AH3807" s="6">
        <v>73.189710340759291</v>
      </c>
      <c r="AI3807" s="6">
        <v>1.1770824829465589</v>
      </c>
      <c r="AJ3807" s="6">
        <v>11.615349851584483</v>
      </c>
      <c r="AK3807" s="6">
        <v>0</v>
      </c>
      <c r="AL3807" s="6">
        <v>6.1304604058432046</v>
      </c>
      <c r="AM3807" s="6">
        <v>3.6243596622562206E-2</v>
      </c>
      <c r="AN3807" s="6">
        <v>3.6414813174589473</v>
      </c>
      <c r="AO3807" s="6">
        <v>0.78423140056637419</v>
      </c>
      <c r="AP3807" s="6">
        <v>1.3209083153859145</v>
      </c>
      <c r="AQ3807" s="6">
        <v>2.1045322888326541</v>
      </c>
      <c r="AR3807" s="6">
        <v>100.00000000000001</v>
      </c>
      <c r="AS3807" s="6"/>
      <c r="AT3807" s="6">
        <v>0.37264664695814531</v>
      </c>
      <c r="AU3807" s="6" t="s">
        <v>2564</v>
      </c>
      <c r="AV3807" s="6" t="s">
        <v>2564</v>
      </c>
      <c r="AW3807" s="6"/>
      <c r="AX3807" s="6">
        <v>0.27109534170236876</v>
      </c>
      <c r="AY3807" s="6">
        <v>0.4236813210809825</v>
      </c>
      <c r="AZ3807" s="6">
        <f>LOG(Tabella1[[#This Row],[SiO2]]/Tabella1[[#This Row],[Al2O3]])</f>
        <v>0.56987530795656116</v>
      </c>
      <c r="BA3807" s="6">
        <f>LOG((Tabella1[[#This Row],[FeO]]*0.8998+Tabella1[[#This Row],[Fe2O3]])/Tabella1[[#This Row],[K2O]])</f>
        <v>0.30085935704363048</v>
      </c>
      <c r="BB3807" s="6">
        <f>Tabella1[[#This Row],[Log SiO2/Al2O3]]/Tabella1[[#This Row],[Log (FeO3/K2O)]]</f>
        <v>1.8941584983641313</v>
      </c>
    </row>
    <row r="3808" spans="1:54" hidden="1">
      <c r="A3808" s="19" t="s">
        <v>4368</v>
      </c>
      <c r="B3808" s="19" t="s">
        <v>4369</v>
      </c>
      <c r="C3808" s="19" t="s">
        <v>4389</v>
      </c>
      <c r="D3808" s="19" t="s">
        <v>4434</v>
      </c>
      <c r="E3808" s="19" t="s">
        <v>2776</v>
      </c>
      <c r="F3808" s="19" t="s">
        <v>2392</v>
      </c>
      <c r="G3808" s="8" t="s">
        <v>2411</v>
      </c>
      <c r="H3808" s="8"/>
      <c r="I3808" s="6">
        <v>65.900000000000006</v>
      </c>
      <c r="J3808" s="6">
        <v>0.61</v>
      </c>
      <c r="K3808" s="6">
        <v>16.5</v>
      </c>
      <c r="L3808" s="6"/>
      <c r="M3808" s="6">
        <v>6.37</v>
      </c>
      <c r="N3808" s="6">
        <v>3.5000000000000003E-2</v>
      </c>
      <c r="O3808" s="6">
        <v>2.0499999999999998</v>
      </c>
      <c r="P3808" s="6">
        <v>0.3</v>
      </c>
      <c r="Q3808" s="6">
        <v>0.61</v>
      </c>
      <c r="R3808" s="6">
        <v>3.02</v>
      </c>
      <c r="S3808" s="6"/>
      <c r="T3808" s="6">
        <v>2.94</v>
      </c>
      <c r="U3808" s="6">
        <v>95.394999999999996</v>
      </c>
      <c r="V3808" s="12"/>
      <c r="W3808" s="6">
        <v>69.081188741548303</v>
      </c>
      <c r="X3808" s="6">
        <v>0.63944651187169144</v>
      </c>
      <c r="Y3808" s="6">
        <v>17.296504009644114</v>
      </c>
      <c r="Z3808" s="6">
        <v>6.6774988206929091</v>
      </c>
      <c r="AA3808" s="6">
        <v>3.668955395985115E-2</v>
      </c>
      <c r="AB3808" s="6">
        <v>2.1489595890769952</v>
      </c>
      <c r="AC3808" s="6">
        <v>0.31448189108443841</v>
      </c>
      <c r="AD3808" s="6">
        <v>0.63944651187169144</v>
      </c>
      <c r="AE3808" s="6">
        <v>3.1657843702500132</v>
      </c>
      <c r="AF3808" s="6">
        <v>100</v>
      </c>
      <c r="AG3808" s="6"/>
      <c r="AH3808" s="6">
        <v>75.455333462553511</v>
      </c>
      <c r="AI3808" s="6">
        <v>0.52527869672761518</v>
      </c>
      <c r="AJ3808" s="6">
        <v>11.136431424316646</v>
      </c>
      <c r="AK3808" s="6">
        <v>0</v>
      </c>
      <c r="AL3808" s="6">
        <v>6.0998533219840354</v>
      </c>
      <c r="AM3808" s="6">
        <v>3.39456080501827E-2</v>
      </c>
      <c r="AN3808" s="6">
        <v>3.4981632241453511</v>
      </c>
      <c r="AO3808" s="6">
        <v>0.36806115270225609</v>
      </c>
      <c r="AP3808" s="6">
        <v>0.67715017535554156</v>
      </c>
      <c r="AQ3808" s="6">
        <v>2.2057829341648412</v>
      </c>
      <c r="AR3808" s="6">
        <v>99.999999999999972</v>
      </c>
      <c r="AS3808" s="6"/>
      <c r="AT3808" s="6">
        <v>0.36446730502418889</v>
      </c>
      <c r="AU3808" s="6" t="s">
        <v>2564</v>
      </c>
      <c r="AV3808" s="6" t="s">
        <v>2564</v>
      </c>
      <c r="AW3808" s="6"/>
      <c r="AX3808" s="6">
        <v>0.27687730239500424</v>
      </c>
      <c r="AY3808" s="6">
        <v>0.3855686433589624</v>
      </c>
      <c r="AZ3808" s="6">
        <f>LOG(Tabella1[[#This Row],[SiO2]]/Tabella1[[#This Row],[Al2O3]])</f>
        <v>0.60140147038010361</v>
      </c>
      <c r="BA3808" s="6">
        <f>LOG((Tabella1[[#This Row],[FeO]]*0.8998+Tabella1[[#This Row],[Fe2O3]])/Tabella1[[#This Row],[K2O]])</f>
        <v>0.27827847820774781</v>
      </c>
      <c r="BB3808" s="6">
        <f>Tabella1[[#This Row],[Log SiO2/Al2O3]]/Tabella1[[#This Row],[Log (FeO3/K2O)]]</f>
        <v>2.1611497743319177</v>
      </c>
    </row>
    <row r="3809" spans="1:54" hidden="1">
      <c r="A3809" s="19" t="s">
        <v>4368</v>
      </c>
      <c r="B3809" s="19" t="s">
        <v>4369</v>
      </c>
      <c r="C3809" s="19" t="s">
        <v>4389</v>
      </c>
      <c r="D3809" s="19" t="s">
        <v>4434</v>
      </c>
      <c r="E3809" s="19" t="s">
        <v>2776</v>
      </c>
      <c r="F3809" s="19" t="s">
        <v>2392</v>
      </c>
      <c r="G3809" s="8" t="s">
        <v>2412</v>
      </c>
      <c r="H3809" s="8"/>
      <c r="I3809" s="6">
        <v>66.5</v>
      </c>
      <c r="J3809" s="6">
        <v>0.8</v>
      </c>
      <c r="K3809" s="6">
        <v>17.399999999999999</v>
      </c>
      <c r="L3809" s="6"/>
      <c r="M3809" s="6">
        <v>4.8</v>
      </c>
      <c r="N3809" s="6">
        <v>0.02</v>
      </c>
      <c r="O3809" s="6">
        <v>2.17</v>
      </c>
      <c r="P3809" s="6">
        <v>0.21</v>
      </c>
      <c r="Q3809" s="6">
        <v>0.81</v>
      </c>
      <c r="R3809" s="6">
        <v>3.56</v>
      </c>
      <c r="S3809" s="6"/>
      <c r="T3809" s="6">
        <v>2.98</v>
      </c>
      <c r="U3809" s="6">
        <v>96.269999999999982</v>
      </c>
      <c r="V3809" s="12"/>
      <c r="W3809" s="6">
        <v>69.076555520930725</v>
      </c>
      <c r="X3809" s="6">
        <v>0.83099615664277571</v>
      </c>
      <c r="Y3809" s="6">
        <v>18.074166406980368</v>
      </c>
      <c r="Z3809" s="6">
        <v>4.9859769398566538</v>
      </c>
      <c r="AA3809" s="6">
        <v>2.0774903916069391E-2</v>
      </c>
      <c r="AB3809" s="6">
        <v>2.2540770748935293</v>
      </c>
      <c r="AC3809" s="6">
        <v>0.2181364911187286</v>
      </c>
      <c r="AD3809" s="6">
        <v>0.84138360860081041</v>
      </c>
      <c r="AE3809" s="6">
        <v>3.697932897060352</v>
      </c>
      <c r="AF3809" s="6">
        <v>100</v>
      </c>
      <c r="AG3809" s="6"/>
      <c r="AH3809" s="6">
        <v>75.649952058974506</v>
      </c>
      <c r="AI3809" s="6">
        <v>0.68443533653514699</v>
      </c>
      <c r="AJ3809" s="6">
        <v>11.667930534767427</v>
      </c>
      <c r="AK3809" s="6">
        <v>0</v>
      </c>
      <c r="AL3809" s="6">
        <v>4.5667126003472438</v>
      </c>
      <c r="AM3809" s="6">
        <v>1.9272055042697436E-2</v>
      </c>
      <c r="AN3809" s="6">
        <v>3.6789884658504892</v>
      </c>
      <c r="AO3809" s="6">
        <v>0.25597674107799639</v>
      </c>
      <c r="AP3809" s="6">
        <v>0.89335210037952117</v>
      </c>
      <c r="AQ3809" s="6">
        <v>2.5833801070249911</v>
      </c>
      <c r="AR3809" s="6">
        <v>100.00000000000001</v>
      </c>
      <c r="AS3809" s="6"/>
      <c r="AT3809" s="6">
        <v>0.44617048766563494</v>
      </c>
      <c r="AU3809" s="6" t="s">
        <v>2564</v>
      </c>
      <c r="AV3809" s="6" t="s">
        <v>2564</v>
      </c>
      <c r="AW3809" s="6"/>
      <c r="AX3809" s="6">
        <v>0.26800914921812219</v>
      </c>
      <c r="AY3809" s="6">
        <v>0.4865572243305698</v>
      </c>
      <c r="AZ3809" s="6">
        <f>LOG(Tabella1[[#This Row],[SiO2]]/Tabella1[[#This Row],[Al2O3]])</f>
        <v>0.58227239702050493</v>
      </c>
      <c r="BA3809" s="6">
        <f>LOG((Tabella1[[#This Row],[FeO]]*0.8998+Tabella1[[#This Row],[Fe2O3]])/Tabella1[[#This Row],[K2O]])</f>
        <v>8.3937228232260103E-2</v>
      </c>
      <c r="BB3809" s="6">
        <f>Tabella1[[#This Row],[Log SiO2/Al2O3]]/Tabella1[[#This Row],[Log (FeO3/K2O)]]</f>
        <v>6.9369981506813287</v>
      </c>
    </row>
    <row r="3810" spans="1:54" hidden="1">
      <c r="A3810" s="19" t="s">
        <v>4368</v>
      </c>
      <c r="B3810" s="19" t="s">
        <v>4369</v>
      </c>
      <c r="C3810" s="19" t="s">
        <v>4389</v>
      </c>
      <c r="D3810" s="19" t="s">
        <v>4434</v>
      </c>
      <c r="E3810" s="19" t="s">
        <v>2776</v>
      </c>
      <c r="F3810" s="19" t="s">
        <v>2392</v>
      </c>
      <c r="G3810" s="8" t="s">
        <v>2413</v>
      </c>
      <c r="H3810" s="8"/>
      <c r="I3810" s="6">
        <v>67.7</v>
      </c>
      <c r="J3810" s="6">
        <v>0.97</v>
      </c>
      <c r="K3810" s="6">
        <v>15.9</v>
      </c>
      <c r="L3810" s="6"/>
      <c r="M3810" s="6">
        <v>4.75</v>
      </c>
      <c r="N3810" s="6">
        <v>0.03</v>
      </c>
      <c r="O3810" s="6">
        <v>1.6</v>
      </c>
      <c r="P3810" s="6">
        <v>0.79</v>
      </c>
      <c r="Q3810" s="6">
        <v>1.83</v>
      </c>
      <c r="R3810" s="6">
        <v>2.82</v>
      </c>
      <c r="S3810" s="6"/>
      <c r="T3810" s="6">
        <v>2.15</v>
      </c>
      <c r="U3810" s="6">
        <v>96.39</v>
      </c>
      <c r="V3810" s="12"/>
      <c r="W3810" s="6">
        <v>70.235501608050626</v>
      </c>
      <c r="X3810" s="6">
        <v>1.0063284573088493</v>
      </c>
      <c r="Y3810" s="6">
        <v>16.495487083722381</v>
      </c>
      <c r="Z3810" s="6">
        <v>4.9278970847598291</v>
      </c>
      <c r="AA3810" s="6">
        <v>3.1123560535325237E-2</v>
      </c>
      <c r="AB3810" s="6">
        <v>1.6599232285506798</v>
      </c>
      <c r="AC3810" s="6">
        <v>0.81958709409689812</v>
      </c>
      <c r="AD3810" s="6">
        <v>1.8985371926548398</v>
      </c>
      <c r="AE3810" s="6">
        <v>2.9256146903205726</v>
      </c>
      <c r="AF3810" s="6">
        <v>100.00000000000001</v>
      </c>
      <c r="AG3810" s="6"/>
      <c r="AH3810" s="6">
        <v>76.407362032784889</v>
      </c>
      <c r="AI3810" s="6">
        <v>0.8233295372933932</v>
      </c>
      <c r="AJ3810" s="6">
        <v>10.577943337124728</v>
      </c>
      <c r="AK3810" s="6">
        <v>0</v>
      </c>
      <c r="AL3810" s="6">
        <v>4.4834835265519537</v>
      </c>
      <c r="AM3810" s="6">
        <v>2.8679977865602467E-2</v>
      </c>
      <c r="AN3810" s="6">
        <v>2.6912137960130149</v>
      </c>
      <c r="AO3810" s="6">
        <v>0.95536170205112514</v>
      </c>
      <c r="AP3810" s="6">
        <v>2.0023881157943886</v>
      </c>
      <c r="AQ3810" s="6">
        <v>2.0302379745209009</v>
      </c>
      <c r="AR3810" s="6">
        <v>99.999999999999986</v>
      </c>
      <c r="AS3810" s="6"/>
      <c r="AT3810" s="6">
        <v>0.37509788566953806</v>
      </c>
      <c r="AU3810" s="6" t="s">
        <v>2564</v>
      </c>
      <c r="AV3810" s="6" t="s">
        <v>2564</v>
      </c>
      <c r="AW3810" s="6"/>
      <c r="AX3810" s="6">
        <v>0.19407552535610084</v>
      </c>
      <c r="AY3810" s="6">
        <v>0.42372192683499954</v>
      </c>
      <c r="AZ3810" s="6">
        <f>LOG(Tabella1[[#This Row],[SiO2]]/Tabella1[[#This Row],[Al2O3]])</f>
        <v>0.62919154436469282</v>
      </c>
      <c r="BA3810" s="6">
        <f>LOG((Tabella1[[#This Row],[FeO]]*0.8998+Tabella1[[#This Row],[Fe2O3]])/Tabella1[[#This Row],[K2O]])</f>
        <v>0.18059049013505357</v>
      </c>
      <c r="BB3810" s="6">
        <f>Tabella1[[#This Row],[Log SiO2/Al2O3]]/Tabella1[[#This Row],[Log (FeO3/K2O)]]</f>
        <v>3.4840790558470465</v>
      </c>
    </row>
    <row r="3811" spans="1:54" hidden="1">
      <c r="A3811" s="19" t="s">
        <v>4368</v>
      </c>
      <c r="B3811" s="19" t="s">
        <v>4369</v>
      </c>
      <c r="C3811" s="19" t="s">
        <v>4389</v>
      </c>
      <c r="D3811" s="19" t="s">
        <v>4434</v>
      </c>
      <c r="E3811" s="19" t="s">
        <v>2776</v>
      </c>
      <c r="F3811" s="19" t="s">
        <v>2392</v>
      </c>
      <c r="G3811" s="8" t="s">
        <v>2418</v>
      </c>
      <c r="H3811" s="8"/>
      <c r="I3811" s="6">
        <v>68.099999999999994</v>
      </c>
      <c r="J3811" s="6">
        <v>0.78</v>
      </c>
      <c r="K3811" s="6">
        <v>17.8</v>
      </c>
      <c r="L3811" s="6"/>
      <c r="M3811" s="6">
        <v>3.82</v>
      </c>
      <c r="N3811" s="6">
        <v>3.4000000000000002E-2</v>
      </c>
      <c r="O3811" s="6">
        <v>1.26</v>
      </c>
      <c r="P3811" s="6">
        <v>0.78</v>
      </c>
      <c r="Q3811" s="6">
        <v>0.69</v>
      </c>
      <c r="R3811" s="6">
        <v>3.55</v>
      </c>
      <c r="S3811" s="6"/>
      <c r="T3811" s="6">
        <v>2.8</v>
      </c>
      <c r="U3811" s="6">
        <v>96.813999999999993</v>
      </c>
      <c r="V3811" s="12"/>
      <c r="W3811" s="6">
        <v>70.341066374697874</v>
      </c>
      <c r="X3811" s="6">
        <v>0.80566860164852194</v>
      </c>
      <c r="Y3811" s="6">
        <v>18.385770653004734</v>
      </c>
      <c r="Z3811" s="6">
        <v>3.9457103311504538</v>
      </c>
      <c r="AA3811" s="6">
        <v>3.5118887764166343E-2</v>
      </c>
      <c r="AB3811" s="6">
        <v>1.3014646642014585</v>
      </c>
      <c r="AC3811" s="6">
        <v>0.80566860164852194</v>
      </c>
      <c r="AD3811" s="6">
        <v>0.71270683991984629</v>
      </c>
      <c r="AE3811" s="6">
        <v>3.6668250459644267</v>
      </c>
      <c r="AF3811" s="6">
        <v>100.00000000000001</v>
      </c>
      <c r="AG3811" s="6"/>
      <c r="AH3811" s="6">
        <v>77.342660818320041</v>
      </c>
      <c r="AI3811" s="6">
        <v>0.66622668590635947</v>
      </c>
      <c r="AJ3811" s="6">
        <v>11.916523510935829</v>
      </c>
      <c r="AK3811" s="6">
        <v>0</v>
      </c>
      <c r="AL3811" s="6">
        <v>3.6283635176376574</v>
      </c>
      <c r="AM3811" s="6">
        <v>3.2708598362885512E-2</v>
      </c>
      <c r="AN3811" s="6">
        <v>2.1326727645800529</v>
      </c>
      <c r="AO3811" s="6">
        <v>0.94920670834376109</v>
      </c>
      <c r="AP3811" s="6">
        <v>0.75975176898882812</v>
      </c>
      <c r="AQ3811" s="6">
        <v>2.5718856269245647</v>
      </c>
      <c r="AR3811" s="6">
        <v>100</v>
      </c>
      <c r="AS3811" s="6"/>
      <c r="AT3811" s="6">
        <v>0.37018908753670976</v>
      </c>
      <c r="AU3811" s="6" t="s">
        <v>2564</v>
      </c>
      <c r="AV3811" s="6" t="s">
        <v>2564</v>
      </c>
      <c r="AW3811" s="6"/>
      <c r="AX3811" s="6">
        <v>0.32845668380265297</v>
      </c>
      <c r="AY3811" s="6">
        <v>0.41859714759980654</v>
      </c>
      <c r="AZ3811" s="6">
        <f>LOG(Tabella1[[#This Row],[SiO2]]/Tabella1[[#This Row],[Al2O3]])</f>
        <v>0.58272710960389118</v>
      </c>
      <c r="BA3811" s="6">
        <f>LOG((Tabella1[[#This Row],[FeO]]*0.8998+Tabella1[[#This Row],[Fe2O3]])/Tabella1[[#This Row],[K2O]])</f>
        <v>-1.4019001313837324E-2</v>
      </c>
      <c r="BB3811" s="6">
        <f>Tabella1[[#This Row],[Log SiO2/Al2O3]]/Tabella1[[#This Row],[Log (FeO3/K2O)]]</f>
        <v>-41.566948783200118</v>
      </c>
    </row>
    <row r="3812" spans="1:54" hidden="1">
      <c r="A3812" s="19" t="s">
        <v>4368</v>
      </c>
      <c r="B3812" s="19" t="s">
        <v>4369</v>
      </c>
      <c r="C3812" s="19" t="s">
        <v>4389</v>
      </c>
      <c r="D3812" s="19" t="s">
        <v>4434</v>
      </c>
      <c r="E3812" s="19" t="s">
        <v>2770</v>
      </c>
      <c r="F3812" s="19" t="s">
        <v>2392</v>
      </c>
      <c r="G3812" s="8" t="s">
        <v>2414</v>
      </c>
      <c r="H3812" s="8"/>
      <c r="I3812" s="6">
        <v>58</v>
      </c>
      <c r="J3812" s="6">
        <v>1.0900000000000001</v>
      </c>
      <c r="K3812" s="6">
        <v>21.6</v>
      </c>
      <c r="L3812" s="6"/>
      <c r="M3812" s="6">
        <v>7.12</v>
      </c>
      <c r="N3812" s="6">
        <v>0.13</v>
      </c>
      <c r="O3812" s="6">
        <v>2.34</v>
      </c>
      <c r="P3812" s="6">
        <v>0.28000000000000003</v>
      </c>
      <c r="Q3812" s="6">
        <v>0.65</v>
      </c>
      <c r="R3812" s="6">
        <v>4.95</v>
      </c>
      <c r="S3812" s="6"/>
      <c r="T3812" s="6">
        <v>3.51</v>
      </c>
      <c r="U3812" s="6">
        <v>96.160000000000011</v>
      </c>
      <c r="V3812" s="12"/>
      <c r="W3812" s="6">
        <v>60.316139767054899</v>
      </c>
      <c r="X3812" s="6">
        <v>1.1335274542429286</v>
      </c>
      <c r="Y3812" s="6">
        <v>22.462562396006653</v>
      </c>
      <c r="Z3812" s="6">
        <v>7.4043261231281186</v>
      </c>
      <c r="AA3812" s="6">
        <v>0.13519134775374375</v>
      </c>
      <c r="AB3812" s="6">
        <v>2.4334442595673873</v>
      </c>
      <c r="AC3812" s="6">
        <v>0.29118136439267889</v>
      </c>
      <c r="AD3812" s="6">
        <v>0.67595673876871876</v>
      </c>
      <c r="AE3812" s="6">
        <v>5.1476705490848582</v>
      </c>
      <c r="AF3812" s="6">
        <v>100</v>
      </c>
      <c r="AG3812" s="6"/>
      <c r="AH3812" s="6">
        <v>68.08143031550054</v>
      </c>
      <c r="AI3812" s="6">
        <v>0.96223821391991837</v>
      </c>
      <c r="AJ3812" s="6">
        <v>14.945553501624021</v>
      </c>
      <c r="AK3812" s="6">
        <v>0</v>
      </c>
      <c r="AL3812" s="6">
        <v>6.9896608382713037</v>
      </c>
      <c r="AM3812" s="6">
        <v>0.12925729105596656</v>
      </c>
      <c r="AN3812" s="6">
        <v>4.0935322444242264</v>
      </c>
      <c r="AO3812" s="6">
        <v>0.35217044657397062</v>
      </c>
      <c r="AP3812" s="6">
        <v>0.73971541041547828</v>
      </c>
      <c r="AQ3812" s="6">
        <v>3.7064417382145867</v>
      </c>
      <c r="AR3812" s="6">
        <v>100.00000000000001</v>
      </c>
      <c r="AS3812" s="6"/>
      <c r="AT3812" s="6">
        <v>0.36934592891064594</v>
      </c>
      <c r="AU3812" s="6" t="s">
        <v>2564</v>
      </c>
      <c r="AV3812" s="6" t="s">
        <v>2564</v>
      </c>
      <c r="AW3812" s="6"/>
      <c r="AX3812" s="6">
        <v>0.21270160980665864</v>
      </c>
      <c r="AY3812" s="6">
        <v>0.40446107086726318</v>
      </c>
      <c r="AZ3812" s="6">
        <f>LOG(Tabella1[[#This Row],[SiO2]]/Tabella1[[#This Row],[Al2O3]])</f>
        <v>0.42897424241200638</v>
      </c>
      <c r="BA3812" s="6">
        <f>LOG((Tabella1[[#This Row],[FeO]]*0.8998+Tabella1[[#This Row],[Fe2O3]])/Tabella1[[#This Row],[K2O]])</f>
        <v>0.11202078353283568</v>
      </c>
      <c r="BB3812" s="6">
        <f>Tabella1[[#This Row],[Log SiO2/Al2O3]]/Tabella1[[#This Row],[Log (FeO3/K2O)]]</f>
        <v>3.8294165500660409</v>
      </c>
    </row>
    <row r="3813" spans="1:54" hidden="1">
      <c r="A3813" s="19" t="s">
        <v>4368</v>
      </c>
      <c r="B3813" s="19" t="s">
        <v>4369</v>
      </c>
      <c r="C3813" s="19" t="s">
        <v>4389</v>
      </c>
      <c r="D3813" s="19" t="s">
        <v>4434</v>
      </c>
      <c r="E3813" s="19" t="s">
        <v>2770</v>
      </c>
      <c r="F3813" s="19" t="s">
        <v>2392</v>
      </c>
      <c r="G3813" s="8" t="s">
        <v>2415</v>
      </c>
      <c r="H3813" s="8"/>
      <c r="I3813" s="6">
        <v>66.8</v>
      </c>
      <c r="J3813" s="6">
        <v>0.74</v>
      </c>
      <c r="K3813" s="6">
        <v>17.8</v>
      </c>
      <c r="L3813" s="6"/>
      <c r="M3813" s="6">
        <v>4.9400000000000004</v>
      </c>
      <c r="N3813" s="6">
        <v>3.5999999999999997E-2</v>
      </c>
      <c r="O3813" s="6">
        <v>1.86</v>
      </c>
      <c r="P3813" s="6">
        <v>0.44</v>
      </c>
      <c r="Q3813" s="6">
        <v>0.79</v>
      </c>
      <c r="R3813" s="6">
        <v>3.78</v>
      </c>
      <c r="S3813" s="6"/>
      <c r="T3813" s="6">
        <v>2.25</v>
      </c>
      <c r="U3813" s="6">
        <v>97.185999999999993</v>
      </c>
      <c r="V3813" s="12"/>
      <c r="W3813" s="6">
        <v>68.734179820138706</v>
      </c>
      <c r="X3813" s="6">
        <v>0.76142654291770417</v>
      </c>
      <c r="Y3813" s="6">
        <v>18.315395221533969</v>
      </c>
      <c r="Z3813" s="6">
        <v>5.0830366513695395</v>
      </c>
      <c r="AA3813" s="6">
        <v>3.7042372358158583E-2</v>
      </c>
      <c r="AB3813" s="6">
        <v>1.9138559051715269</v>
      </c>
      <c r="AC3813" s="6">
        <v>0.45274010659971603</v>
      </c>
      <c r="AD3813" s="6">
        <v>0.81287428230403558</v>
      </c>
      <c r="AE3813" s="6">
        <v>3.8894490976066507</v>
      </c>
      <c r="AF3813" s="6">
        <v>100</v>
      </c>
      <c r="AG3813" s="6"/>
      <c r="AH3813" s="6">
        <v>75.538631450896943</v>
      </c>
      <c r="AI3813" s="6">
        <v>0.62933196984150364</v>
      </c>
      <c r="AJ3813" s="6">
        <v>11.865067874425119</v>
      </c>
      <c r="AK3813" s="6">
        <v>0</v>
      </c>
      <c r="AL3813" s="6">
        <v>4.6719160504854447</v>
      </c>
      <c r="AM3813" s="6">
        <v>3.4483089593263079E-2</v>
      </c>
      <c r="AN3813" s="6">
        <v>3.134637138232828</v>
      </c>
      <c r="AO3813" s="6">
        <v>0.53313786125390139</v>
      </c>
      <c r="AP3813" s="6">
        <v>0.86610465599987696</v>
      </c>
      <c r="AQ3813" s="6">
        <v>2.7266899092711112</v>
      </c>
      <c r="AR3813" s="6">
        <v>100.00000000000001</v>
      </c>
      <c r="AS3813" s="6"/>
      <c r="AT3813" s="6">
        <v>0.40153920205948046</v>
      </c>
      <c r="AU3813" s="6" t="s">
        <v>2564</v>
      </c>
      <c r="AV3813" s="6" t="s">
        <v>2564</v>
      </c>
      <c r="AW3813" s="6"/>
      <c r="AX3813" s="6">
        <v>0.24154720718611833</v>
      </c>
      <c r="AY3813" s="6">
        <v>0.43674801746230651</v>
      </c>
      <c r="AZ3813" s="6">
        <f>LOG(Tabella1[[#This Row],[SiO2]]/Tabella1[[#This Row],[Al2O3]])</f>
        <v>0.57435646016665165</v>
      </c>
      <c r="BA3813" s="6">
        <f>LOG((Tabella1[[#This Row],[FeO]]*0.8998+Tabella1[[#This Row],[Fe2O3]])/Tabella1[[#This Row],[K2O]])</f>
        <v>7.0381137915969658E-2</v>
      </c>
      <c r="BB3813" s="6">
        <f>Tabella1[[#This Row],[Log SiO2/Al2O3]]/Tabella1[[#This Row],[Log (FeO3/K2O)]]</f>
        <v>8.160658909101393</v>
      </c>
    </row>
    <row r="3814" spans="1:54">
      <c r="A3814" s="19" t="s">
        <v>4368</v>
      </c>
      <c r="B3814" s="19" t="s">
        <v>4369</v>
      </c>
      <c r="C3814" s="19" t="s">
        <v>4389</v>
      </c>
      <c r="D3814" s="19" t="s">
        <v>4434</v>
      </c>
      <c r="E3814" s="19"/>
      <c r="F3814" s="19" t="s">
        <v>1881</v>
      </c>
      <c r="G3814" s="8" t="s">
        <v>1884</v>
      </c>
      <c r="H3814" s="8"/>
      <c r="I3814" s="6">
        <v>64.8</v>
      </c>
      <c r="J3814" s="6">
        <v>0.78</v>
      </c>
      <c r="K3814" s="6">
        <v>17.899999999999999</v>
      </c>
      <c r="L3814" s="6"/>
      <c r="M3814" s="6">
        <v>6.51</v>
      </c>
      <c r="N3814" s="6">
        <v>0.06</v>
      </c>
      <c r="O3814" s="6">
        <v>2.2200000000000002</v>
      </c>
      <c r="P3814" s="6">
        <v>0.28999999999999998</v>
      </c>
      <c r="Q3814" s="6">
        <v>1.17</v>
      </c>
      <c r="R3814" s="6">
        <v>3.8</v>
      </c>
      <c r="S3814" s="6">
        <v>0.08</v>
      </c>
      <c r="T3814" s="6">
        <v>2.2999999999999998</v>
      </c>
      <c r="U3814" s="6">
        <v>97.53</v>
      </c>
      <c r="V3814" s="12"/>
      <c r="W3814" s="6">
        <v>66.441095047677635</v>
      </c>
      <c r="X3814" s="6">
        <v>0.79975392187019378</v>
      </c>
      <c r="Y3814" s="6">
        <v>18.353327181380084</v>
      </c>
      <c r="Z3814" s="6">
        <v>6.6748692709935398</v>
      </c>
      <c r="AA3814" s="6">
        <v>6.1519532451553359E-2</v>
      </c>
      <c r="AB3814" s="6">
        <v>2.2762227007074745</v>
      </c>
      <c r="AC3814" s="6">
        <v>0.29734440684917457</v>
      </c>
      <c r="AD3814" s="6">
        <v>1.1996308828052906</v>
      </c>
      <c r="AE3814" s="6">
        <v>3.8962370552650465</v>
      </c>
      <c r="AF3814" s="6">
        <v>100</v>
      </c>
      <c r="AG3814" s="6"/>
      <c r="AH3814" s="6">
        <v>73.100742420782865</v>
      </c>
      <c r="AI3814" s="6">
        <v>0.66175435679834704</v>
      </c>
      <c r="AJ3814" s="6">
        <v>11.903026147061921</v>
      </c>
      <c r="AK3814" s="6">
        <v>0</v>
      </c>
      <c r="AL3814" s="6">
        <v>6.1419065170369791</v>
      </c>
      <c r="AM3814" s="6">
        <v>5.7333578872923958E-2</v>
      </c>
      <c r="AN3814" s="6">
        <v>3.7323420425117404</v>
      </c>
      <c r="AO3814" s="6">
        <v>0.35054112717579511</v>
      </c>
      <c r="AP3814" s="6">
        <v>1.2796266483104533</v>
      </c>
      <c r="AQ3814" s="6">
        <v>2.7345236241917652</v>
      </c>
      <c r="AR3814" s="6">
        <v>100.00000000000001</v>
      </c>
      <c r="AS3814" s="6"/>
      <c r="AT3814" s="6">
        <v>0.3779874508934094</v>
      </c>
      <c r="AU3814" s="6" t="s">
        <v>2564</v>
      </c>
      <c r="AV3814" s="6" t="s">
        <v>2564</v>
      </c>
      <c r="AW3814" s="6"/>
      <c r="AX3814" s="6">
        <v>0.1925329305829506</v>
      </c>
      <c r="AY3814" s="6">
        <v>0.40513914694214481</v>
      </c>
      <c r="AZ3814" s="6">
        <f>LOG(Tabella1[[#This Row],[SiO2]]/Tabella1[[#This Row],[Al2O3]])</f>
        <v>0.55872197489070019</v>
      </c>
      <c r="BA3814" s="6">
        <f>LOG((Tabella1[[#This Row],[FeO]]*0.8998+Tabella1[[#This Row],[Fe2O3]])/Tabella1[[#This Row],[K2O]])</f>
        <v>0.18794338078092987</v>
      </c>
      <c r="BB3814" s="6">
        <f>Tabella1[[#This Row],[Log SiO2/Al2O3]]/Tabella1[[#This Row],[Log (FeO3/K2O)]]</f>
        <v>2.9728207110521034</v>
      </c>
    </row>
    <row r="3815" spans="1:54">
      <c r="A3815" s="19" t="s">
        <v>4368</v>
      </c>
      <c r="B3815" s="19" t="s">
        <v>4369</v>
      </c>
      <c r="C3815" s="19" t="s">
        <v>4389</v>
      </c>
      <c r="D3815" s="19" t="s">
        <v>4434</v>
      </c>
      <c r="E3815" s="19"/>
      <c r="F3815" s="19" t="s">
        <v>1881</v>
      </c>
      <c r="G3815" s="8" t="s">
        <v>1885</v>
      </c>
      <c r="H3815" s="8"/>
      <c r="I3815" s="6">
        <v>62.4</v>
      </c>
      <c r="J3815" s="6">
        <v>0.91</v>
      </c>
      <c r="K3815" s="6">
        <v>17.8</v>
      </c>
      <c r="L3815" s="6"/>
      <c r="M3815" s="6">
        <v>7.56</v>
      </c>
      <c r="N3815" s="6">
        <v>0.12</v>
      </c>
      <c r="O3815" s="6">
        <v>2.5</v>
      </c>
      <c r="P3815" s="6">
        <v>0.34</v>
      </c>
      <c r="Q3815" s="6">
        <v>1.1399999999999999</v>
      </c>
      <c r="R3815" s="6">
        <v>4.7699999999999996</v>
      </c>
      <c r="S3815" s="6">
        <v>0.11</v>
      </c>
      <c r="T3815" s="6">
        <v>2.8</v>
      </c>
      <c r="U3815" s="6">
        <v>97.54</v>
      </c>
      <c r="V3815" s="12"/>
      <c r="W3815" s="6">
        <v>63.973754357186785</v>
      </c>
      <c r="X3815" s="6">
        <v>0.93295058437564071</v>
      </c>
      <c r="Y3815" s="6">
        <v>18.248923518556488</v>
      </c>
      <c r="Z3815" s="6">
        <v>7.7506663932745541</v>
      </c>
      <c r="AA3815" s="6">
        <v>0.12302645068689767</v>
      </c>
      <c r="AB3815" s="6">
        <v>2.5630510559770352</v>
      </c>
      <c r="AC3815" s="6">
        <v>0.34857494361287678</v>
      </c>
      <c r="AD3815" s="6">
        <v>1.1687512815255279</v>
      </c>
      <c r="AE3815" s="6">
        <v>4.8903014148041821</v>
      </c>
      <c r="AF3815" s="6">
        <v>100</v>
      </c>
      <c r="AG3815" s="6"/>
      <c r="AH3815" s="6">
        <v>70.679526883475347</v>
      </c>
      <c r="AI3815" s="6">
        <v>0.7751858936429975</v>
      </c>
      <c r="AJ3815" s="6">
        <v>11.884656150428327</v>
      </c>
      <c r="AK3815" s="6">
        <v>0</v>
      </c>
      <c r="AL3815" s="6">
        <v>7.1615375123645988</v>
      </c>
      <c r="AM3815" s="6">
        <v>0.11513339470050624</v>
      </c>
      <c r="AN3815" s="6">
        <v>4.2201776517308982</v>
      </c>
      <c r="AO3815" s="6">
        <v>0.41265029523572433</v>
      </c>
      <c r="AP3815" s="6">
        <v>1.2518852644484053</v>
      </c>
      <c r="AQ3815" s="6">
        <v>3.4465035036851694</v>
      </c>
      <c r="AR3815" s="6">
        <v>99.999999999999972</v>
      </c>
      <c r="AS3815" s="6"/>
      <c r="AT3815" s="6">
        <v>0.37078573755243638</v>
      </c>
      <c r="AU3815" s="6" t="s">
        <v>2564</v>
      </c>
      <c r="AV3815" s="6" t="s">
        <v>2564</v>
      </c>
      <c r="AW3815" s="6"/>
      <c r="AX3815" s="6">
        <v>5.2913664741208325E-3</v>
      </c>
      <c r="AY3815" s="6">
        <v>0.39788488242684644</v>
      </c>
      <c r="AZ3815" s="6">
        <f>LOG(Tabella1[[#This Row],[SiO2]]/Tabella1[[#This Row],[Al2O3]])</f>
        <v>0.54476458737352995</v>
      </c>
      <c r="BA3815" s="6">
        <f>LOG((Tabella1[[#This Row],[FeO]]*0.8998+Tabella1[[#This Row],[Fe2O3]])/Tabella1[[#This Row],[K2O]])</f>
        <v>0.15414940529064072</v>
      </c>
      <c r="BB3815" s="6">
        <f>Tabella1[[#This Row],[Log SiO2/Al2O3]]/Tabella1[[#This Row],[Log (FeO3/K2O)]]</f>
        <v>3.5340038214640175</v>
      </c>
    </row>
    <row r="3816" spans="1:54">
      <c r="A3816" s="19" t="s">
        <v>4368</v>
      </c>
      <c r="B3816" s="19" t="s">
        <v>4369</v>
      </c>
      <c r="C3816" s="19" t="s">
        <v>4389</v>
      </c>
      <c r="D3816" s="19" t="s">
        <v>4434</v>
      </c>
      <c r="E3816" s="19"/>
      <c r="F3816" s="19" t="s">
        <v>1881</v>
      </c>
      <c r="G3816" s="8" t="s">
        <v>1886</v>
      </c>
      <c r="H3816" s="8"/>
      <c r="I3816" s="6">
        <v>70.8</v>
      </c>
      <c r="J3816" s="6">
        <v>0.84</v>
      </c>
      <c r="K3816" s="6">
        <v>13.7</v>
      </c>
      <c r="L3816" s="6"/>
      <c r="M3816" s="6">
        <v>3.93</v>
      </c>
      <c r="N3816" s="6">
        <v>0.05</v>
      </c>
      <c r="O3816" s="6">
        <v>1.87</v>
      </c>
      <c r="P3816" s="6">
        <v>0.78</v>
      </c>
      <c r="Q3816" s="6">
        <v>1.03</v>
      </c>
      <c r="R3816" s="6">
        <v>4.4400000000000004</v>
      </c>
      <c r="S3816" s="6">
        <v>0.12</v>
      </c>
      <c r="T3816" s="6">
        <v>2.5499999999999998</v>
      </c>
      <c r="U3816" s="6">
        <v>97.440000000000012</v>
      </c>
      <c r="V3816" s="12"/>
      <c r="W3816" s="6">
        <v>72.660098522167473</v>
      </c>
      <c r="X3816" s="6">
        <v>0.86206896551724121</v>
      </c>
      <c r="Y3816" s="6">
        <v>14.059934318555007</v>
      </c>
      <c r="Z3816" s="6">
        <v>4.0332512315270934</v>
      </c>
      <c r="AA3816" s="6">
        <v>5.1313628899835789E-2</v>
      </c>
      <c r="AB3816" s="6">
        <v>1.9191297208538585</v>
      </c>
      <c r="AC3816" s="6">
        <v>0.80049261083743828</v>
      </c>
      <c r="AD3816" s="6">
        <v>1.0570607553366174</v>
      </c>
      <c r="AE3816" s="6">
        <v>4.556650246305419</v>
      </c>
      <c r="AF3816" s="6">
        <v>99.999999999999986</v>
      </c>
      <c r="AG3816" s="6"/>
      <c r="AH3816" s="6">
        <v>78.369860244797621</v>
      </c>
      <c r="AI3816" s="6">
        <v>0.69927906312486421</v>
      </c>
      <c r="AJ3816" s="6">
        <v>8.9391033108687914</v>
      </c>
      <c r="AK3816" s="6">
        <v>0</v>
      </c>
      <c r="AL3816" s="6">
        <v>3.6381767699680099</v>
      </c>
      <c r="AM3816" s="6">
        <v>4.6880996972354795E-2</v>
      </c>
      <c r="AN3816" s="6">
        <v>3.0848858730948647</v>
      </c>
      <c r="AO3816" s="6">
        <v>0.92513394496102075</v>
      </c>
      <c r="AP3816" s="6">
        <v>1.1053598138029732</v>
      </c>
      <c r="AQ3816" s="6">
        <v>3.1350905282317814</v>
      </c>
      <c r="AR3816" s="6">
        <v>99.999999999999986</v>
      </c>
      <c r="AS3816" s="6"/>
      <c r="AT3816" s="6">
        <v>0.45885127610375215</v>
      </c>
      <c r="AU3816" s="6" t="s">
        <v>2564</v>
      </c>
      <c r="AV3816" s="6" t="s">
        <v>2564</v>
      </c>
      <c r="AW3816" s="6"/>
      <c r="AX3816" s="6" t="s">
        <v>2564</v>
      </c>
      <c r="AY3816" s="6" t="s">
        <v>2564</v>
      </c>
      <c r="AZ3816" s="6">
        <f>LOG(Tabella1[[#This Row],[SiO2]]/Tabella1[[#This Row],[Al2O3]])</f>
        <v>0.71331269053336233</v>
      </c>
      <c r="BA3816" s="6">
        <f>LOG((Tabella1[[#This Row],[FeO]]*0.8998+Tabella1[[#This Row],[Fe2O3]])/Tabella1[[#This Row],[K2O]])</f>
        <v>-9.8844430909645078E-2</v>
      </c>
      <c r="BB3816" s="6">
        <f>Tabella1[[#This Row],[Log SiO2/Al2O3]]/Tabella1[[#This Row],[Log (FeO3/K2O)]]</f>
        <v>-7.2165187655884253</v>
      </c>
    </row>
    <row r="3817" spans="1:54">
      <c r="A3817" s="19" t="s">
        <v>4368</v>
      </c>
      <c r="B3817" s="19" t="s">
        <v>4369</v>
      </c>
      <c r="C3817" s="19" t="s">
        <v>4389</v>
      </c>
      <c r="D3817" s="19" t="s">
        <v>4434</v>
      </c>
      <c r="E3817" s="19"/>
      <c r="F3817" s="19" t="s">
        <v>1881</v>
      </c>
      <c r="G3817" s="8" t="s">
        <v>1887</v>
      </c>
      <c r="H3817" s="8"/>
      <c r="I3817" s="6">
        <v>62.6</v>
      </c>
      <c r="J3817" s="6">
        <v>0.99</v>
      </c>
      <c r="K3817" s="6">
        <v>18.2</v>
      </c>
      <c r="L3817" s="6"/>
      <c r="M3817" s="6">
        <v>5.83</v>
      </c>
      <c r="N3817" s="6">
        <v>0.08</v>
      </c>
      <c r="O3817" s="6">
        <v>2.44</v>
      </c>
      <c r="P3817" s="6">
        <v>0.23</v>
      </c>
      <c r="Q3817" s="6">
        <v>1.36</v>
      </c>
      <c r="R3817" s="6">
        <v>3.95</v>
      </c>
      <c r="S3817" s="6">
        <v>0.1</v>
      </c>
      <c r="T3817" s="6">
        <v>3.91</v>
      </c>
      <c r="U3817" s="6">
        <v>95.68</v>
      </c>
      <c r="V3817" s="12"/>
      <c r="W3817" s="6">
        <v>65.426421404682273</v>
      </c>
      <c r="X3817" s="6">
        <v>1.0346989966555182</v>
      </c>
      <c r="Y3817" s="6">
        <v>19.021739130434781</v>
      </c>
      <c r="Z3817" s="6">
        <v>6.0932274247491636</v>
      </c>
      <c r="AA3817" s="6">
        <v>8.3612040133779264E-2</v>
      </c>
      <c r="AB3817" s="6">
        <v>2.5501672240802673</v>
      </c>
      <c r="AC3817" s="6">
        <v>0.24038461538461539</v>
      </c>
      <c r="AD3817" s="6">
        <v>1.4214046822742474</v>
      </c>
      <c r="AE3817" s="6">
        <v>4.1283444816053514</v>
      </c>
      <c r="AF3817" s="6">
        <v>99.999999999999986</v>
      </c>
      <c r="AG3817" s="6"/>
      <c r="AH3817" s="6">
        <v>72.136651322443512</v>
      </c>
      <c r="AI3817" s="6">
        <v>0.85797031916612498</v>
      </c>
      <c r="AJ3817" s="6">
        <v>12.362622484656212</v>
      </c>
      <c r="AK3817" s="6">
        <v>0</v>
      </c>
      <c r="AL3817" s="6">
        <v>5.6185678660369449</v>
      </c>
      <c r="AM3817" s="6">
        <v>7.808770365210993E-2</v>
      </c>
      <c r="AN3817" s="6">
        <v>4.1903775238333507</v>
      </c>
      <c r="AO3817" s="6">
        <v>0.2839904133221639</v>
      </c>
      <c r="AP3817" s="6">
        <v>1.5193967223357785</v>
      </c>
      <c r="AQ3817" s="6">
        <v>2.9035548969570968</v>
      </c>
      <c r="AR3817" s="6">
        <v>99.999999999999986</v>
      </c>
      <c r="AS3817" s="6"/>
      <c r="AT3817" s="6">
        <v>0.42719959764081838</v>
      </c>
      <c r="AU3817" s="6" t="s">
        <v>2564</v>
      </c>
      <c r="AV3817" s="6" t="s">
        <v>2564</v>
      </c>
      <c r="AW3817" s="6"/>
      <c r="AX3817" s="6">
        <v>0.18346523962303241</v>
      </c>
      <c r="AY3817" s="6">
        <v>0.46814760299669733</v>
      </c>
      <c r="AZ3817" s="6">
        <f>LOG(Tabella1[[#This Row],[SiO2]]/Tabella1[[#This Row],[Al2O3]])</f>
        <v>0.53650294522535491</v>
      </c>
      <c r="BA3817" s="6">
        <f>LOG((Tabella1[[#This Row],[FeO]]*0.8998+Tabella1[[#This Row],[Fe2O3]])/Tabella1[[#This Row],[K2O]])</f>
        <v>0.12321744796210192</v>
      </c>
      <c r="BB3817" s="6">
        <f>Tabella1[[#This Row],[Log SiO2/Al2O3]]/Tabella1[[#This Row],[Log (FeO3/K2O)]]</f>
        <v>4.3541150551208263</v>
      </c>
    </row>
    <row r="3818" spans="1:54">
      <c r="A3818" s="19" t="s">
        <v>4368</v>
      </c>
      <c r="B3818" s="19" t="s">
        <v>4369</v>
      </c>
      <c r="C3818" s="19" t="s">
        <v>4389</v>
      </c>
      <c r="D3818" s="19" t="s">
        <v>4434</v>
      </c>
      <c r="E3818" s="19"/>
      <c r="F3818" s="19" t="s">
        <v>1881</v>
      </c>
      <c r="G3818" s="8" t="s">
        <v>1888</v>
      </c>
      <c r="H3818" s="8"/>
      <c r="I3818" s="6">
        <v>56</v>
      </c>
      <c r="J3818" s="6">
        <v>0.93</v>
      </c>
      <c r="K3818" s="6">
        <v>19.600000000000001</v>
      </c>
      <c r="L3818" s="6"/>
      <c r="M3818" s="6">
        <v>7.52</v>
      </c>
      <c r="N3818" s="6">
        <v>0.1</v>
      </c>
      <c r="O3818" s="6">
        <v>3.14</v>
      </c>
      <c r="P3818" s="6">
        <v>0.91</v>
      </c>
      <c r="Q3818" s="6">
        <v>2.58</v>
      </c>
      <c r="R3818" s="6">
        <v>5.37</v>
      </c>
      <c r="S3818" s="6">
        <v>0.09</v>
      </c>
      <c r="T3818" s="6">
        <v>3.5</v>
      </c>
      <c r="U3818" s="6">
        <v>96.149999999999991</v>
      </c>
      <c r="V3818" s="12"/>
      <c r="W3818" s="6">
        <v>58.242329693187735</v>
      </c>
      <c r="X3818" s="6">
        <v>0.96723868954758196</v>
      </c>
      <c r="Y3818" s="6">
        <v>20.384815392615707</v>
      </c>
      <c r="Z3818" s="6">
        <v>7.821112844513781</v>
      </c>
      <c r="AA3818" s="6">
        <v>0.10400416016640666</v>
      </c>
      <c r="AB3818" s="6">
        <v>3.2657306292251693</v>
      </c>
      <c r="AC3818" s="6">
        <v>0.94643785751430065</v>
      </c>
      <c r="AD3818" s="6">
        <v>2.6833073322932921</v>
      </c>
      <c r="AE3818" s="6">
        <v>5.5850234009360378</v>
      </c>
      <c r="AF3818" s="6">
        <v>100.00000000000001</v>
      </c>
      <c r="AG3818" s="6"/>
      <c r="AH3818" s="6">
        <v>64.930222128360882</v>
      </c>
      <c r="AI3818" s="6">
        <v>0.81095589450086736</v>
      </c>
      <c r="AJ3818" s="6">
        <v>13.395918841403001</v>
      </c>
      <c r="AK3818" s="6">
        <v>0</v>
      </c>
      <c r="AL3818" s="6">
        <v>7.2920919074095094</v>
      </c>
      <c r="AM3818" s="6">
        <v>9.8213204511186661E-2</v>
      </c>
      <c r="AN3818" s="6">
        <v>5.4258800709310631</v>
      </c>
      <c r="AO3818" s="6">
        <v>1.130562179476009</v>
      </c>
      <c r="AP3818" s="6">
        <v>2.9002083572605422</v>
      </c>
      <c r="AQ3818" s="6">
        <v>3.9717732685229969</v>
      </c>
      <c r="AR3818" s="6">
        <v>100.00000000000001</v>
      </c>
      <c r="AS3818" s="6"/>
      <c r="AT3818" s="6">
        <v>0.42663091884237869</v>
      </c>
      <c r="AU3818" s="6" t="s">
        <v>2564</v>
      </c>
      <c r="AV3818" s="6" t="s">
        <v>2564</v>
      </c>
      <c r="AW3818" s="6"/>
      <c r="AX3818" s="6">
        <v>-0.25283050789767675</v>
      </c>
      <c r="AY3818" s="6">
        <v>0.45568764102831022</v>
      </c>
      <c r="AZ3818" s="6">
        <f>LOG(Tabella1[[#This Row],[SiO2]]/Tabella1[[#This Row],[Al2O3]])</f>
        <v>0.45593195564972433</v>
      </c>
      <c r="BA3818" s="6">
        <f>LOG((Tabella1[[#This Row],[FeO]]*0.8998+Tabella1[[#This Row],[Fe2O3]])/Tabella1[[#This Row],[K2O]])</f>
        <v>0.10038954372163469</v>
      </c>
      <c r="BB3818" s="6">
        <f>Tabella1[[#This Row],[Log SiO2/Al2O3]]/Tabella1[[#This Row],[Log (FeO3/K2O)]]</f>
        <v>4.5416279300357809</v>
      </c>
    </row>
    <row r="3819" spans="1:54" hidden="1">
      <c r="A3819" s="19" t="s">
        <v>4368</v>
      </c>
      <c r="B3819" s="19" t="s">
        <v>4369</v>
      </c>
      <c r="C3819" s="19" t="s">
        <v>4389</v>
      </c>
      <c r="D3819" s="19" t="s">
        <v>509</v>
      </c>
      <c r="E3819" s="19" t="s">
        <v>2770</v>
      </c>
      <c r="F3819" s="19" t="s">
        <v>1920</v>
      </c>
      <c r="G3819" s="8" t="s">
        <v>513</v>
      </c>
      <c r="H3819" s="8"/>
      <c r="I3819" s="6">
        <v>46.73</v>
      </c>
      <c r="J3819" s="6">
        <v>1.69</v>
      </c>
      <c r="K3819" s="6">
        <v>31.88</v>
      </c>
      <c r="L3819" s="6"/>
      <c r="M3819" s="6">
        <v>5.89</v>
      </c>
      <c r="N3819" s="6">
        <v>0.18</v>
      </c>
      <c r="O3819" s="6">
        <v>2.3199999999999998</v>
      </c>
      <c r="P3819" s="6">
        <v>2.2799999999999998</v>
      </c>
      <c r="Q3819" s="6">
        <v>0.85</v>
      </c>
      <c r="R3819" s="6">
        <v>7.2</v>
      </c>
      <c r="S3819" s="6">
        <v>5.7000000000000002E-2</v>
      </c>
      <c r="T3819" s="6" t="s">
        <v>2564</v>
      </c>
      <c r="U3819" s="6">
        <v>99.02</v>
      </c>
      <c r="V3819" s="12"/>
      <c r="W3819" s="6">
        <v>47.192486366390632</v>
      </c>
      <c r="X3819" s="6">
        <v>1.7067259139567765</v>
      </c>
      <c r="Y3819" s="6">
        <v>32.195516057362148</v>
      </c>
      <c r="Z3819" s="6">
        <v>5.9482932740860432</v>
      </c>
      <c r="AA3819" s="6">
        <v>0.18178145829125431</v>
      </c>
      <c r="AB3819" s="6">
        <v>2.3429610179761662</v>
      </c>
      <c r="AC3819" s="6">
        <v>2.3025651383558876</v>
      </c>
      <c r="AD3819" s="6">
        <v>0.85841244193092303</v>
      </c>
      <c r="AE3819" s="6">
        <v>7.2712583316501727</v>
      </c>
      <c r="AF3819" s="6">
        <v>100</v>
      </c>
      <c r="AG3819" s="6"/>
      <c r="AH3819" s="6">
        <v>56.156949568557344</v>
      </c>
      <c r="AI3819" s="6">
        <v>1.5273896988936504</v>
      </c>
      <c r="AJ3819" s="6">
        <v>22.583103006979933</v>
      </c>
      <c r="AK3819" s="6">
        <v>0</v>
      </c>
      <c r="AL3819" s="6">
        <v>5.9196830476546705</v>
      </c>
      <c r="AM3819" s="6">
        <v>0.18322775184203069</v>
      </c>
      <c r="AN3819" s="6">
        <v>4.1550608989697535</v>
      </c>
      <c r="AO3819" s="6">
        <v>2.9358696813813538</v>
      </c>
      <c r="AP3819" s="6">
        <v>0.99032395829502429</v>
      </c>
      <c r="AQ3819" s="6">
        <v>5.5193956329824445</v>
      </c>
      <c r="AR3819" s="6">
        <v>99.999999999999972</v>
      </c>
      <c r="AS3819" s="6"/>
      <c r="AT3819" s="6">
        <v>0.41242347408361879</v>
      </c>
      <c r="AU3819" s="6" t="s">
        <v>2564</v>
      </c>
      <c r="AV3819" s="6" t="s">
        <v>2564</v>
      </c>
      <c r="AW3819" s="6"/>
      <c r="AX3819" s="6">
        <v>0.20435939397872863</v>
      </c>
      <c r="AY3819" s="6">
        <v>0.48612246299173528</v>
      </c>
      <c r="AZ3819" s="6">
        <f>LOG(Tabella1[[#This Row],[SiO2]]/Tabella1[[#This Row],[Al2O3]])</f>
        <v>0.16607746830023856</v>
      </c>
      <c r="BA3819" s="6">
        <f>LOG((Tabella1[[#This Row],[FeO]]*0.8998+Tabella1[[#This Row],[Fe2O3]])/Tabella1[[#This Row],[K2O]])</f>
        <v>-0.13307121281461878</v>
      </c>
      <c r="BB3819" s="6">
        <f>Tabella1[[#This Row],[Log SiO2/Al2O3]]/Tabella1[[#This Row],[Log (FeO3/K2O)]]</f>
        <v>-1.2480345281860528</v>
      </c>
    </row>
    <row r="3820" spans="1:54" hidden="1">
      <c r="A3820" s="19" t="s">
        <v>4368</v>
      </c>
      <c r="B3820" s="19" t="s">
        <v>4369</v>
      </c>
      <c r="C3820" s="19" t="s">
        <v>4389</v>
      </c>
      <c r="D3820" s="19" t="s">
        <v>509</v>
      </c>
      <c r="E3820" s="19" t="s">
        <v>2776</v>
      </c>
      <c r="F3820" s="19" t="s">
        <v>1920</v>
      </c>
      <c r="G3820" s="8" t="s">
        <v>514</v>
      </c>
      <c r="H3820" s="8"/>
      <c r="I3820" s="6">
        <v>49.12</v>
      </c>
      <c r="J3820" s="6">
        <v>1.4</v>
      </c>
      <c r="K3820" s="6">
        <v>30.73</v>
      </c>
      <c r="L3820" s="6"/>
      <c r="M3820" s="6">
        <v>4.91</v>
      </c>
      <c r="N3820" s="6">
        <v>0.06</v>
      </c>
      <c r="O3820" s="6">
        <v>2</v>
      </c>
      <c r="P3820" s="6">
        <v>2.35</v>
      </c>
      <c r="Q3820" s="6">
        <v>1.27</v>
      </c>
      <c r="R3820" s="6">
        <v>6.82</v>
      </c>
      <c r="S3820" s="6">
        <v>2.1000000000000001E-2</v>
      </c>
      <c r="T3820" s="6" t="s">
        <v>2564</v>
      </c>
      <c r="U3820" s="6">
        <v>98.66</v>
      </c>
      <c r="V3820" s="12"/>
      <c r="W3820" s="6">
        <v>49.787147780255417</v>
      </c>
      <c r="X3820" s="6">
        <v>1.4190147982971821</v>
      </c>
      <c r="Y3820" s="6">
        <v>31.147374822623153</v>
      </c>
      <c r="Z3820" s="6">
        <v>4.9766876140279752</v>
      </c>
      <c r="AA3820" s="6">
        <v>6.08149199270221E-2</v>
      </c>
      <c r="AB3820" s="6">
        <v>2.0271639975674032</v>
      </c>
      <c r="AC3820" s="6">
        <v>2.3819176971416991</v>
      </c>
      <c r="AD3820" s="6">
        <v>1.2872491384553011</v>
      </c>
      <c r="AE3820" s="6">
        <v>6.9126292317048446</v>
      </c>
      <c r="AF3820" s="6">
        <v>100</v>
      </c>
      <c r="AG3820" s="6"/>
      <c r="AH3820" s="6">
        <v>58.802661952238132</v>
      </c>
      <c r="AI3820" s="6">
        <v>1.2604397443552164</v>
      </c>
      <c r="AJ3820" s="6">
        <v>21.684966900617038</v>
      </c>
      <c r="AK3820" s="6">
        <v>0</v>
      </c>
      <c r="AL3820" s="6">
        <v>4.9158152467268197</v>
      </c>
      <c r="AM3820" s="6">
        <v>6.0841638149330503E-2</v>
      </c>
      <c r="AN3820" s="6">
        <v>3.5682091685792874</v>
      </c>
      <c r="AO3820" s="6">
        <v>3.0143986727997918</v>
      </c>
      <c r="AP3820" s="6">
        <v>1.4739847206351921</v>
      </c>
      <c r="AQ3820" s="6">
        <v>5.2080399197342722</v>
      </c>
      <c r="AR3820" s="6">
        <v>99.999999999999986</v>
      </c>
      <c r="AS3820" s="6"/>
      <c r="AT3820" s="6">
        <v>0.42057978547796826</v>
      </c>
      <c r="AU3820" s="6" t="s">
        <v>2564</v>
      </c>
      <c r="AV3820" s="6" t="s">
        <v>2564</v>
      </c>
      <c r="AW3820" s="6"/>
      <c r="AX3820" s="6">
        <v>0.18206796348567492</v>
      </c>
      <c r="AY3820" s="6">
        <v>0.49396654585203054</v>
      </c>
      <c r="AZ3820" s="6">
        <f>LOG(Tabella1[[#This Row],[SiO2]]/Tabella1[[#This Row],[Al2O3]])</f>
        <v>0.20369579787673303</v>
      </c>
      <c r="BA3820" s="6">
        <f>LOG((Tabella1[[#This Row],[FeO]]*0.8998+Tabella1[[#This Row],[Fe2O3]])/Tabella1[[#This Row],[K2O]])</f>
        <v>-0.18855689370396245</v>
      </c>
      <c r="BB3820" s="6">
        <f>Tabella1[[#This Row],[Log SiO2/Al2O3]]/Tabella1[[#This Row],[Log (FeO3/K2O)]]</f>
        <v>-1.0802882561087315</v>
      </c>
    </row>
    <row r="3821" spans="1:54" hidden="1">
      <c r="A3821" s="19" t="s">
        <v>4368</v>
      </c>
      <c r="B3821" s="19" t="s">
        <v>4369</v>
      </c>
      <c r="C3821" s="19" t="s">
        <v>4389</v>
      </c>
      <c r="D3821" s="19" t="s">
        <v>509</v>
      </c>
      <c r="E3821" s="19" t="s">
        <v>2776</v>
      </c>
      <c r="F3821" s="19" t="s">
        <v>1920</v>
      </c>
      <c r="G3821" s="8" t="s">
        <v>515</v>
      </c>
      <c r="H3821" s="8"/>
      <c r="I3821" s="6">
        <v>61.95</v>
      </c>
      <c r="J3821" s="6">
        <v>0.93</v>
      </c>
      <c r="K3821" s="6">
        <v>20.079999999999998</v>
      </c>
      <c r="L3821" s="6"/>
      <c r="M3821" s="6">
        <v>7.3</v>
      </c>
      <c r="N3821" s="6">
        <v>0.11</v>
      </c>
      <c r="O3821" s="6">
        <v>2.46</v>
      </c>
      <c r="P3821" s="6">
        <v>1.08</v>
      </c>
      <c r="Q3821" s="6">
        <v>0.76</v>
      </c>
      <c r="R3821" s="6">
        <v>4.8</v>
      </c>
      <c r="S3821" s="6">
        <v>0.18</v>
      </c>
      <c r="T3821" s="6" t="s">
        <v>2564</v>
      </c>
      <c r="U3821" s="6">
        <v>99.47</v>
      </c>
      <c r="V3821" s="12"/>
      <c r="W3821" s="6">
        <v>62.280084447572136</v>
      </c>
      <c r="X3821" s="6">
        <v>0.93495526289333464</v>
      </c>
      <c r="Y3821" s="6">
        <v>20.186991052578666</v>
      </c>
      <c r="Z3821" s="6">
        <v>7.3388961495928422</v>
      </c>
      <c r="AA3821" s="6">
        <v>0.11058610636372776</v>
      </c>
      <c r="AB3821" s="6">
        <v>2.4731074695888209</v>
      </c>
      <c r="AC3821" s="6">
        <v>1.0857544988438728</v>
      </c>
      <c r="AD3821" s="6">
        <v>0.76404946214939184</v>
      </c>
      <c r="AE3821" s="6">
        <v>4.8255755504172111</v>
      </c>
      <c r="AF3821" s="6">
        <v>100</v>
      </c>
      <c r="AG3821" s="6"/>
      <c r="AH3821" s="6">
        <v>69.308805227898233</v>
      </c>
      <c r="AI3821" s="6">
        <v>0.7825020336587597</v>
      </c>
      <c r="AJ3821" s="6">
        <v>13.242451313189127</v>
      </c>
      <c r="AK3821" s="6">
        <v>0</v>
      </c>
      <c r="AL3821" s="6">
        <v>6.8303882965877953</v>
      </c>
      <c r="AM3821" s="6">
        <v>0.1042439373850208</v>
      </c>
      <c r="AN3821" s="6">
        <v>4.1016999680983286</v>
      </c>
      <c r="AO3821" s="6">
        <v>1.2946878017670935</v>
      </c>
      <c r="AP3821" s="6">
        <v>0.8243493997698621</v>
      </c>
      <c r="AQ3821" s="6">
        <v>3.4256235868411702</v>
      </c>
      <c r="AR3821" s="6">
        <v>100.00000000000001</v>
      </c>
      <c r="AS3821" s="6"/>
      <c r="AT3821" s="6">
        <v>0.37519821179527357</v>
      </c>
      <c r="AU3821" s="6" t="s">
        <v>2564</v>
      </c>
      <c r="AV3821" s="6" t="s">
        <v>2564</v>
      </c>
      <c r="AW3821" s="6"/>
      <c r="AX3821" s="6">
        <v>0.10023720108988872</v>
      </c>
      <c r="AY3821" s="6">
        <v>0.40412484555866907</v>
      </c>
      <c r="AZ3821" s="6">
        <f>LOG(Tabella1[[#This Row],[SiO2]]/Tabella1[[#This Row],[Al2O3]])</f>
        <v>0.48927760223910061</v>
      </c>
      <c r="BA3821" s="6">
        <f>LOG((Tabella1[[#This Row],[FeO]]*0.8998+Tabella1[[#This Row],[Fe2O3]])/Tabella1[[#This Row],[K2O]])</f>
        <v>0.13622761157441679</v>
      </c>
      <c r="BB3821" s="6">
        <f>Tabella1[[#This Row],[Log SiO2/Al2O3]]/Tabella1[[#This Row],[Log (FeO3/K2O)]]</f>
        <v>3.5916184434594149</v>
      </c>
    </row>
    <row r="3822" spans="1:54" hidden="1">
      <c r="A3822" s="19" t="s">
        <v>4368</v>
      </c>
      <c r="B3822" s="19" t="s">
        <v>4369</v>
      </c>
      <c r="C3822" s="19" t="s">
        <v>4389</v>
      </c>
      <c r="D3822" s="19" t="s">
        <v>509</v>
      </c>
      <c r="E3822" s="19" t="s">
        <v>2770</v>
      </c>
      <c r="F3822" s="19" t="s">
        <v>1919</v>
      </c>
      <c r="G3822" s="8" t="s">
        <v>512</v>
      </c>
      <c r="H3822" s="8"/>
      <c r="I3822" s="6">
        <v>45.02</v>
      </c>
      <c r="J3822" s="6">
        <v>1.25</v>
      </c>
      <c r="K3822" s="6">
        <v>28.61</v>
      </c>
      <c r="L3822" s="6"/>
      <c r="M3822" s="6">
        <v>12.13</v>
      </c>
      <c r="N3822" s="6">
        <v>0.26</v>
      </c>
      <c r="O3822" s="6">
        <v>2.59</v>
      </c>
      <c r="P3822" s="6">
        <v>2.71</v>
      </c>
      <c r="Q3822" s="6">
        <v>1.65</v>
      </c>
      <c r="R3822" s="6">
        <v>3.89</v>
      </c>
      <c r="S3822" s="6">
        <v>1.4E-2</v>
      </c>
      <c r="T3822" s="6" t="s">
        <v>2564</v>
      </c>
      <c r="U3822" s="6">
        <v>98.11</v>
      </c>
      <c r="V3822" s="12"/>
      <c r="W3822" s="6">
        <v>45.887269391499345</v>
      </c>
      <c r="X3822" s="6">
        <v>1.2740801141575782</v>
      </c>
      <c r="Y3822" s="6">
        <v>29.161145652838648</v>
      </c>
      <c r="Z3822" s="6">
        <v>12.363673427785141</v>
      </c>
      <c r="AA3822" s="6">
        <v>0.26500866374477627</v>
      </c>
      <c r="AB3822" s="6">
        <v>2.6398939965345019</v>
      </c>
      <c r="AC3822" s="6">
        <v>2.7622056874936298</v>
      </c>
      <c r="AD3822" s="6">
        <v>1.6817857506880034</v>
      </c>
      <c r="AE3822" s="6">
        <v>3.9649373152583838</v>
      </c>
      <c r="AF3822" s="6">
        <v>100.00000000000001</v>
      </c>
      <c r="AG3822" s="6"/>
      <c r="AH3822" s="6">
        <v>53.569547732372236</v>
      </c>
      <c r="AI3822" s="6">
        <v>1.1186080151410411</v>
      </c>
      <c r="AJ3822" s="6">
        <v>20.067252795946612</v>
      </c>
      <c r="AK3822" s="6">
        <v>0</v>
      </c>
      <c r="AL3822" s="6">
        <v>12.071152082065421</v>
      </c>
      <c r="AM3822" s="6">
        <v>0.26205765894040023</v>
      </c>
      <c r="AN3822" s="6">
        <v>4.5929734377242504</v>
      </c>
      <c r="AO3822" s="6">
        <v>3.4552221813191801</v>
      </c>
      <c r="AP3822" s="6">
        <v>1.9034745101790147</v>
      </c>
      <c r="AQ3822" s="6">
        <v>2.9526596670403582</v>
      </c>
      <c r="AR3822" s="6">
        <v>100.00000000000004</v>
      </c>
      <c r="AS3822" s="6"/>
      <c r="AT3822" s="6">
        <v>0.27562042978311785</v>
      </c>
      <c r="AU3822" s="6" t="s">
        <v>2564</v>
      </c>
      <c r="AV3822" s="6" t="s">
        <v>2564</v>
      </c>
      <c r="AW3822" s="6"/>
      <c r="AX3822" s="6">
        <v>0.27423869844156445</v>
      </c>
      <c r="AY3822" s="6">
        <v>0.2954532350789093</v>
      </c>
      <c r="AZ3822" s="6">
        <f>LOG(Tabella1[[#This Row],[SiO2]]/Tabella1[[#This Row],[Al2O3]])</f>
        <v>0.19688763285923858</v>
      </c>
      <c r="BA3822" s="6">
        <f>LOG((Tabella1[[#This Row],[FeO]]*0.8998+Tabella1[[#This Row],[Fe2O3]])/Tabella1[[#This Row],[K2O]])</f>
        <v>0.44805718837041331</v>
      </c>
      <c r="BB3822" s="6">
        <f>Tabella1[[#This Row],[Log SiO2/Al2O3]]/Tabella1[[#This Row],[Log (FeO3/K2O)]]</f>
        <v>0.43942522956794888</v>
      </c>
    </row>
    <row r="3823" spans="1:54" hidden="1">
      <c r="A3823" s="19" t="s">
        <v>4368</v>
      </c>
      <c r="B3823" s="19" t="s">
        <v>4369</v>
      </c>
      <c r="C3823" s="19" t="s">
        <v>4389</v>
      </c>
      <c r="D3823" s="19" t="s">
        <v>509</v>
      </c>
      <c r="E3823" s="19" t="s">
        <v>2776</v>
      </c>
      <c r="F3823" s="19" t="s">
        <v>1919</v>
      </c>
      <c r="G3823" s="8" t="s">
        <v>511</v>
      </c>
      <c r="H3823" s="8"/>
      <c r="I3823" s="6">
        <v>59.53</v>
      </c>
      <c r="J3823" s="6">
        <v>0.94</v>
      </c>
      <c r="K3823" s="6">
        <v>19.79</v>
      </c>
      <c r="L3823" s="6"/>
      <c r="M3823" s="6">
        <v>8.35</v>
      </c>
      <c r="N3823" s="6">
        <v>0.19</v>
      </c>
      <c r="O3823" s="6">
        <v>2.36</v>
      </c>
      <c r="P3823" s="6">
        <v>2.4</v>
      </c>
      <c r="Q3823" s="6">
        <v>2</v>
      </c>
      <c r="R3823" s="6">
        <v>3.46</v>
      </c>
      <c r="S3823" s="6">
        <v>0.14000000000000001</v>
      </c>
      <c r="T3823" s="6" t="s">
        <v>2564</v>
      </c>
      <c r="U3823" s="6">
        <v>99.019999999999982</v>
      </c>
      <c r="V3823" s="12"/>
      <c r="W3823" s="6">
        <v>60.11916784487984</v>
      </c>
      <c r="X3823" s="6">
        <v>0.94930317107655027</v>
      </c>
      <c r="Y3823" s="6">
        <v>19.985861442132904</v>
      </c>
      <c r="Z3823" s="6">
        <v>8.4326398707331869</v>
      </c>
      <c r="AA3823" s="6">
        <v>0.191880428196324</v>
      </c>
      <c r="AB3823" s="6">
        <v>2.3833568975964456</v>
      </c>
      <c r="AC3823" s="6">
        <v>2.4237527772167242</v>
      </c>
      <c r="AD3823" s="6">
        <v>2.0197939810139371</v>
      </c>
      <c r="AE3823" s="6">
        <v>3.4942435871541111</v>
      </c>
      <c r="AF3823" s="6">
        <v>100.00000000000001</v>
      </c>
      <c r="AG3823" s="6"/>
      <c r="AH3823" s="6">
        <v>66.632423128826915</v>
      </c>
      <c r="AI3823" s="6">
        <v>0.7912851267894998</v>
      </c>
      <c r="AJ3823" s="6">
        <v>13.057291308896973</v>
      </c>
      <c r="AK3823" s="6">
        <v>0</v>
      </c>
      <c r="AL3823" s="6">
        <v>7.8164873867619722</v>
      </c>
      <c r="AM3823" s="6">
        <v>0.18014173664576297</v>
      </c>
      <c r="AN3823" s="6">
        <v>3.9368005067949823</v>
      </c>
      <c r="AO3823" s="6">
        <v>2.8784266381073111</v>
      </c>
      <c r="AP3823" s="6">
        <v>2.1703528808359955</v>
      </c>
      <c r="AQ3823" s="6">
        <v>2.4704560062504455</v>
      </c>
      <c r="AR3823" s="6">
        <v>100.00000000000001</v>
      </c>
      <c r="AS3823" s="6"/>
      <c r="AT3823" s="6">
        <v>0.33495312481481043</v>
      </c>
      <c r="AU3823" s="6" t="s">
        <v>2564</v>
      </c>
      <c r="AV3823" s="6" t="s">
        <v>2564</v>
      </c>
      <c r="AW3823" s="6"/>
      <c r="AX3823" s="6">
        <v>6.946035860473819E-2</v>
      </c>
      <c r="AY3823" s="6">
        <v>0.3591315009269872</v>
      </c>
      <c r="AZ3823" s="6">
        <f>LOG(Tabella1[[#This Row],[SiO2]]/Tabella1[[#This Row],[Al2O3]])</f>
        <v>0.47829008834535708</v>
      </c>
      <c r="BA3823" s="6">
        <f>LOG((Tabella1[[#This Row],[FeO]]*0.8998+Tabella1[[#This Row],[Fe2O3]])/Tabella1[[#This Row],[K2O]])</f>
        <v>0.33675636552037352</v>
      </c>
      <c r="BB3823" s="6">
        <f>Tabella1[[#This Row],[Log SiO2/Al2O3]]/Tabella1[[#This Row],[Log (FeO3/K2O)]]</f>
        <v>1.4202852189780533</v>
      </c>
    </row>
    <row r="3824" spans="1:54" hidden="1">
      <c r="A3824" s="19" t="s">
        <v>4368</v>
      </c>
      <c r="B3824" s="19" t="s">
        <v>4369</v>
      </c>
      <c r="C3824" s="19" t="s">
        <v>4389</v>
      </c>
      <c r="D3824" s="19" t="s">
        <v>509</v>
      </c>
      <c r="E3824" s="19" t="s">
        <v>2770</v>
      </c>
      <c r="F3824" s="19" t="s">
        <v>1919</v>
      </c>
      <c r="G3824" s="8" t="s">
        <v>510</v>
      </c>
      <c r="H3824" s="8"/>
      <c r="I3824" s="6">
        <v>71.3</v>
      </c>
      <c r="J3824" s="6">
        <v>0.79</v>
      </c>
      <c r="K3824" s="6">
        <v>16.16</v>
      </c>
      <c r="L3824" s="6"/>
      <c r="M3824" s="6">
        <v>3.97</v>
      </c>
      <c r="N3824" s="6">
        <v>0.06</v>
      </c>
      <c r="O3824" s="6">
        <v>1.53</v>
      </c>
      <c r="P3824" s="6">
        <v>1.07</v>
      </c>
      <c r="Q3824" s="6">
        <v>0.64</v>
      </c>
      <c r="R3824" s="6">
        <v>3.31</v>
      </c>
      <c r="S3824" s="6">
        <v>0.12</v>
      </c>
      <c r="T3824" s="6" t="s">
        <v>2564</v>
      </c>
      <c r="U3824" s="6">
        <v>98.83</v>
      </c>
      <c r="V3824" s="12"/>
      <c r="W3824" s="6">
        <v>72.144085803905696</v>
      </c>
      <c r="X3824" s="6">
        <v>0.79935242335323287</v>
      </c>
      <c r="Y3824" s="6">
        <v>16.351310330871193</v>
      </c>
      <c r="Z3824" s="6">
        <v>4.016998886977639</v>
      </c>
      <c r="AA3824" s="6">
        <v>6.0710310634422747E-2</v>
      </c>
      <c r="AB3824" s="6">
        <v>1.5481129211777802</v>
      </c>
      <c r="AC3824" s="6">
        <v>1.0826672063138725</v>
      </c>
      <c r="AD3824" s="6">
        <v>0.64757664676717597</v>
      </c>
      <c r="AE3824" s="6">
        <v>3.349185469998988</v>
      </c>
      <c r="AF3824" s="6">
        <v>99.999999999999986</v>
      </c>
      <c r="AG3824" s="6"/>
      <c r="AH3824" s="6">
        <v>78.351348506823726</v>
      </c>
      <c r="AI3824" s="6">
        <v>0.65288916547196618</v>
      </c>
      <c r="AJ3824" s="6">
        <v>10.467811100482976</v>
      </c>
      <c r="AK3824" s="6">
        <v>0</v>
      </c>
      <c r="AL3824" s="6">
        <v>3.6485716895290667</v>
      </c>
      <c r="AM3824" s="6">
        <v>5.5849490553125769E-2</v>
      </c>
      <c r="AN3824" s="6">
        <v>2.5057056777253948</v>
      </c>
      <c r="AO3824" s="6">
        <v>1.2598966535982685</v>
      </c>
      <c r="AP3824" s="6">
        <v>0.68184796985500573</v>
      </c>
      <c r="AQ3824" s="6">
        <v>2.3202577965439199</v>
      </c>
      <c r="AR3824" s="6">
        <v>99.999999999999972</v>
      </c>
      <c r="AS3824" s="6"/>
      <c r="AT3824" s="6">
        <v>0.40714864283785712</v>
      </c>
      <c r="AU3824" s="6" t="s">
        <v>2564</v>
      </c>
      <c r="AV3824" s="6" t="s">
        <v>2564</v>
      </c>
      <c r="AW3824" s="6"/>
      <c r="AX3824" s="6">
        <v>0.24147601621580303</v>
      </c>
      <c r="AY3824" s="6">
        <v>0.45546789025241396</v>
      </c>
      <c r="AZ3824" s="6">
        <f>LOG(Tabella1[[#This Row],[SiO2]]/Tabella1[[#This Row],[Al2O3]])</f>
        <v>0.64464817341329816</v>
      </c>
      <c r="BA3824" s="6">
        <f>LOG((Tabella1[[#This Row],[FeO]]*0.8998+Tabella1[[#This Row],[Fe2O3]])/Tabella1[[#This Row],[K2O]])</f>
        <v>3.3108501816944372E-2</v>
      </c>
      <c r="BB3824" s="6">
        <f>Tabella1[[#This Row],[Log SiO2/Al2O3]]/Tabella1[[#This Row],[Log (FeO3/K2O)]]</f>
        <v>19.470774515184438</v>
      </c>
    </row>
    <row r="3825" spans="1:54" hidden="1">
      <c r="A3825" s="19" t="s">
        <v>4368</v>
      </c>
      <c r="B3825" s="19" t="s">
        <v>4369</v>
      </c>
      <c r="C3825" s="19" t="s">
        <v>4389</v>
      </c>
      <c r="D3825" s="19" t="s">
        <v>4435</v>
      </c>
      <c r="E3825" s="19" t="s">
        <v>2776</v>
      </c>
      <c r="F3825" s="19" t="s">
        <v>2392</v>
      </c>
      <c r="G3825" s="8" t="s">
        <v>2416</v>
      </c>
      <c r="H3825" s="8"/>
      <c r="I3825" s="6">
        <v>63.4</v>
      </c>
      <c r="J3825" s="6">
        <v>0.83</v>
      </c>
      <c r="K3825" s="6">
        <v>18.8</v>
      </c>
      <c r="L3825" s="6"/>
      <c r="M3825" s="6">
        <v>5.83</v>
      </c>
      <c r="N3825" s="6">
        <v>0.1</v>
      </c>
      <c r="O3825" s="6">
        <v>1.73</v>
      </c>
      <c r="P3825" s="6">
        <v>1.01</v>
      </c>
      <c r="Q3825" s="6">
        <v>0.57999999999999996</v>
      </c>
      <c r="R3825" s="6">
        <v>4.32</v>
      </c>
      <c r="S3825" s="6"/>
      <c r="T3825" s="6">
        <v>2.81</v>
      </c>
      <c r="U3825" s="6">
        <v>96.600000000000009</v>
      </c>
      <c r="V3825" s="12"/>
      <c r="W3825" s="6">
        <v>65.631469979296071</v>
      </c>
      <c r="X3825" s="6">
        <v>0.85921325051759811</v>
      </c>
      <c r="Y3825" s="6">
        <v>19.461697722567287</v>
      </c>
      <c r="Z3825" s="6">
        <v>6.0351966873705996</v>
      </c>
      <c r="AA3825" s="6">
        <v>0.10351966873706003</v>
      </c>
      <c r="AB3825" s="6">
        <v>1.7908902691511384</v>
      </c>
      <c r="AC3825" s="6">
        <v>1.0455486542443062</v>
      </c>
      <c r="AD3825" s="6">
        <v>0.60041407867494812</v>
      </c>
      <c r="AE3825" s="6">
        <v>4.4720496894409933</v>
      </c>
      <c r="AF3825" s="6">
        <v>100</v>
      </c>
      <c r="AG3825" s="6"/>
      <c r="AH3825" s="6">
        <v>72.835765255401554</v>
      </c>
      <c r="AI3825" s="6">
        <v>0.71711523106240349</v>
      </c>
      <c r="AJ3825" s="6">
        <v>12.731244352140262</v>
      </c>
      <c r="AK3825" s="6">
        <v>0</v>
      </c>
      <c r="AL3825" s="6">
        <v>5.6014364864517896</v>
      </c>
      <c r="AM3825" s="6">
        <v>9.7312011443381738E-2</v>
      </c>
      <c r="AN3825" s="6">
        <v>2.9619874451395725</v>
      </c>
      <c r="AO3825" s="6">
        <v>1.2432858831511118</v>
      </c>
      <c r="AP3825" s="6">
        <v>0.64600228674414806</v>
      </c>
      <c r="AQ3825" s="6">
        <v>3.1658510484658091</v>
      </c>
      <c r="AR3825" s="6">
        <v>100.00000000000004</v>
      </c>
      <c r="AS3825" s="6"/>
      <c r="AT3825" s="6">
        <v>0.3458882181708291</v>
      </c>
      <c r="AU3825" s="6" t="s">
        <v>2564</v>
      </c>
      <c r="AV3825" s="6" t="s">
        <v>2564</v>
      </c>
      <c r="AW3825" s="6"/>
      <c r="AX3825" s="6">
        <v>0.14627844668222942</v>
      </c>
      <c r="AY3825" s="6">
        <v>0.37750075330835375</v>
      </c>
      <c r="AZ3825" s="6">
        <f>LOG(Tabella1[[#This Row],[SiO2]]/Tabella1[[#This Row],[Al2O3]])</f>
        <v>0.52793140861805277</v>
      </c>
      <c r="BA3825" s="6">
        <f>LOG((Tabella1[[#This Row],[FeO]]*0.8998+Tabella1[[#This Row],[Fe2O3]])/Tabella1[[#This Row],[K2O]])</f>
        <v>8.4330796773650005E-2</v>
      </c>
      <c r="BB3825" s="6">
        <f>Tabella1[[#This Row],[Log SiO2/Al2O3]]/Tabella1[[#This Row],[Log (FeO3/K2O)]]</f>
        <v>6.2602445229476382</v>
      </c>
    </row>
    <row r="3826" spans="1:54" hidden="1">
      <c r="A3826" s="19" t="s">
        <v>4368</v>
      </c>
      <c r="B3826" s="19" t="s">
        <v>4369</v>
      </c>
      <c r="C3826" s="19" t="s">
        <v>4389</v>
      </c>
      <c r="D3826" s="19" t="s">
        <v>4435</v>
      </c>
      <c r="E3826" s="19" t="s">
        <v>2770</v>
      </c>
      <c r="F3826" s="19" t="s">
        <v>2392</v>
      </c>
      <c r="G3826" s="8" t="s">
        <v>2417</v>
      </c>
      <c r="H3826" s="8"/>
      <c r="I3826" s="6">
        <v>64.8</v>
      </c>
      <c r="J3826" s="6">
        <v>1.21</v>
      </c>
      <c r="K3826" s="6">
        <v>21.2</v>
      </c>
      <c r="L3826" s="6"/>
      <c r="M3826" s="6">
        <v>0.49</v>
      </c>
      <c r="N3826" s="6">
        <v>2.5000000000000001E-2</v>
      </c>
      <c r="O3826" s="6">
        <v>1.44</v>
      </c>
      <c r="P3826" s="6">
        <v>7.2999999999999995E-2</v>
      </c>
      <c r="Q3826" s="6">
        <v>1.38</v>
      </c>
      <c r="R3826" s="6">
        <v>4.91</v>
      </c>
      <c r="S3826" s="6"/>
      <c r="T3826" s="6">
        <v>4.05</v>
      </c>
      <c r="U3826" s="6">
        <v>95.527999999999977</v>
      </c>
      <c r="V3826" s="12"/>
      <c r="W3826" s="6">
        <v>67.833514781006627</v>
      </c>
      <c r="X3826" s="6">
        <v>1.2666443346453398</v>
      </c>
      <c r="Y3826" s="6">
        <v>22.192446193786118</v>
      </c>
      <c r="Z3826" s="6">
        <v>0.51293861485637726</v>
      </c>
      <c r="AA3826" s="6">
        <v>2.6170337492672315E-2</v>
      </c>
      <c r="AB3826" s="6">
        <v>1.507411439577925</v>
      </c>
      <c r="AC3826" s="6">
        <v>7.6417385478603148E-2</v>
      </c>
      <c r="AD3826" s="6">
        <v>1.4446026295955114</v>
      </c>
      <c r="AE3826" s="6">
        <v>5.1398542835608421</v>
      </c>
      <c r="AF3826" s="6">
        <v>100</v>
      </c>
      <c r="AG3826" s="6"/>
      <c r="AH3826" s="6">
        <v>75.938767207309894</v>
      </c>
      <c r="AI3826" s="6">
        <v>1.0664225789566384</v>
      </c>
      <c r="AJ3826" s="6">
        <v>14.644750339634809</v>
      </c>
      <c r="AK3826" s="6">
        <v>0</v>
      </c>
      <c r="AL3826" s="6">
        <v>0.48024189960410352</v>
      </c>
      <c r="AM3826" s="6">
        <v>2.4816444830177586E-2</v>
      </c>
      <c r="AN3826" s="6">
        <v>2.5149694232182824</v>
      </c>
      <c r="AO3826" s="6">
        <v>9.1665433328426707E-2</v>
      </c>
      <c r="AP3826" s="6">
        <v>1.5678996210576706</v>
      </c>
      <c r="AQ3826" s="6">
        <v>3.6704670520599731</v>
      </c>
      <c r="AR3826" s="6">
        <v>100</v>
      </c>
      <c r="AS3826" s="6"/>
      <c r="AT3826" s="6">
        <v>0.83966343344630123</v>
      </c>
      <c r="AU3826" s="6" t="s">
        <v>2564</v>
      </c>
      <c r="AV3826" s="6" t="s">
        <v>2564</v>
      </c>
      <c r="AW3826" s="6"/>
      <c r="AX3826" s="6">
        <v>0.439717642342633</v>
      </c>
      <c r="AY3826" s="6">
        <v>1</v>
      </c>
      <c r="AZ3826" s="6">
        <f>LOG(Tabella1[[#This Row],[SiO2]]/Tabella1[[#This Row],[Al2O3]])</f>
        <v>0.48523914494184184</v>
      </c>
      <c r="BA3826" s="6">
        <f>LOG((Tabella1[[#This Row],[FeO]]*0.8998+Tabella1[[#This Row],[Fe2O3]])/Tabella1[[#This Row],[K2O]])</f>
        <v>-1.0467394232649068</v>
      </c>
      <c r="BB3826" s="6">
        <f>Tabella1[[#This Row],[Log SiO2/Al2O3]]/Tabella1[[#This Row],[Log (FeO3/K2O)]]</f>
        <v>-0.46357205447399918</v>
      </c>
    </row>
    <row r="3827" spans="1:54">
      <c r="A3827" s="19" t="s">
        <v>4368</v>
      </c>
      <c r="B3827" s="19" t="s">
        <v>4369</v>
      </c>
      <c r="C3827" s="19" t="s">
        <v>4389</v>
      </c>
      <c r="D3827" s="19" t="s">
        <v>4436</v>
      </c>
      <c r="E3827" s="19"/>
      <c r="F3827" s="19" t="s">
        <v>1881</v>
      </c>
      <c r="G3827" s="8" t="s">
        <v>1896</v>
      </c>
      <c r="H3827" s="8"/>
      <c r="I3827" s="6">
        <v>55.2</v>
      </c>
      <c r="J3827" s="6">
        <v>1.06</v>
      </c>
      <c r="K3827" s="6">
        <v>20</v>
      </c>
      <c r="L3827" s="6"/>
      <c r="M3827" s="6">
        <v>6.83</v>
      </c>
      <c r="N3827" s="6">
        <v>0.33</v>
      </c>
      <c r="O3827" s="6">
        <v>4.49</v>
      </c>
      <c r="P3827" s="6">
        <v>1.92</v>
      </c>
      <c r="Q3827" s="6">
        <v>1.42</v>
      </c>
      <c r="R3827" s="6">
        <v>5.26</v>
      </c>
      <c r="S3827" s="6">
        <v>0.1</v>
      </c>
      <c r="T3827" s="6">
        <v>2.92</v>
      </c>
      <c r="U3827" s="6">
        <v>96.51</v>
      </c>
      <c r="V3827" s="12"/>
      <c r="W3827" s="6">
        <v>57.196145477152626</v>
      </c>
      <c r="X3827" s="6">
        <v>1.0983317790902498</v>
      </c>
      <c r="Y3827" s="6">
        <v>20.723241114910369</v>
      </c>
      <c r="Z3827" s="6">
        <v>7.0769868407418919</v>
      </c>
      <c r="AA3827" s="6">
        <v>0.34193347839602112</v>
      </c>
      <c r="AB3827" s="6">
        <v>4.6523676302973787</v>
      </c>
      <c r="AC3827" s="6">
        <v>1.9894311470313957</v>
      </c>
      <c r="AD3827" s="6">
        <v>1.4713501191586364</v>
      </c>
      <c r="AE3827" s="6">
        <v>5.4502124132214274</v>
      </c>
      <c r="AF3827" s="6">
        <v>100</v>
      </c>
      <c r="AG3827" s="6"/>
      <c r="AH3827" s="6">
        <v>63.229267721106538</v>
      </c>
      <c r="AI3827" s="6">
        <v>0.91314630135562791</v>
      </c>
      <c r="AJ3827" s="6">
        <v>13.504131079383482</v>
      </c>
      <c r="AK3827" s="6">
        <v>0</v>
      </c>
      <c r="AL3827" s="6">
        <v>6.5429742274509168</v>
      </c>
      <c r="AM3827" s="6">
        <v>0.32018725002585019</v>
      </c>
      <c r="AN3827" s="6">
        <v>7.6649106384217038</v>
      </c>
      <c r="AO3827" s="6">
        <v>2.3565382976873361</v>
      </c>
      <c r="AP3827" s="6">
        <v>1.5769504627056632</v>
      </c>
      <c r="AQ3827" s="6">
        <v>3.84340472555317</v>
      </c>
      <c r="AR3827" s="6">
        <v>99.999999999999986</v>
      </c>
      <c r="AS3827" s="6"/>
      <c r="AT3827" s="6">
        <v>0.53948287945609985</v>
      </c>
      <c r="AU3827" s="6" t="s">
        <v>2564</v>
      </c>
      <c r="AV3827" s="6" t="s">
        <v>2564</v>
      </c>
      <c r="AW3827" s="6"/>
      <c r="AX3827" s="6">
        <v>-0.156386231865488</v>
      </c>
      <c r="AY3827" s="6">
        <v>0.57653714672351475</v>
      </c>
      <c r="AZ3827" s="6">
        <f>LOG(Tabella1[[#This Row],[SiO2]]/Tabella1[[#This Row],[Al2O3]])</f>
        <v>0.44090908206521773</v>
      </c>
      <c r="BA3827" s="6">
        <f>LOG((Tabella1[[#This Row],[FeO]]*0.8998+Tabella1[[#This Row],[Fe2O3]])/Tabella1[[#This Row],[K2O]])</f>
        <v>6.7580948357341603E-2</v>
      </c>
      <c r="BB3827" s="6">
        <f>Tabella1[[#This Row],[Log SiO2/Al2O3]]/Tabella1[[#This Row],[Log (FeO3/K2O)]]</f>
        <v>6.5241623975719172</v>
      </c>
    </row>
    <row r="3828" spans="1:54">
      <c r="A3828" s="19" t="s">
        <v>4368</v>
      </c>
      <c r="B3828" s="19" t="s">
        <v>4369</v>
      </c>
      <c r="C3828" s="19" t="s">
        <v>4389</v>
      </c>
      <c r="D3828" s="19" t="s">
        <v>4436</v>
      </c>
      <c r="E3828" s="19"/>
      <c r="F3828" s="19" t="s">
        <v>1881</v>
      </c>
      <c r="G3828" s="8" t="s">
        <v>1897</v>
      </c>
      <c r="H3828" s="8"/>
      <c r="I3828" s="6">
        <v>54.7</v>
      </c>
      <c r="J3828" s="6">
        <v>1.02</v>
      </c>
      <c r="K3828" s="6">
        <v>22.4</v>
      </c>
      <c r="L3828" s="6"/>
      <c r="M3828" s="6">
        <v>8.0500000000000007</v>
      </c>
      <c r="N3828" s="6">
        <v>0.16</v>
      </c>
      <c r="O3828" s="6">
        <v>2.66</v>
      </c>
      <c r="P3828" s="6">
        <v>1.02</v>
      </c>
      <c r="Q3828" s="6">
        <v>0.81</v>
      </c>
      <c r="R3828" s="6">
        <v>5.04</v>
      </c>
      <c r="S3828" s="6">
        <v>0.15</v>
      </c>
      <c r="T3828" s="6">
        <v>3.37</v>
      </c>
      <c r="U3828" s="6">
        <v>95.86</v>
      </c>
      <c r="V3828" s="12"/>
      <c r="W3828" s="6">
        <v>57.062382641351974</v>
      </c>
      <c r="X3828" s="6">
        <v>1.0640517421239308</v>
      </c>
      <c r="Y3828" s="6">
        <v>23.367410807427497</v>
      </c>
      <c r="Z3828" s="6">
        <v>8.3976632589192572</v>
      </c>
      <c r="AA3828" s="6">
        <v>0.16691007719591069</v>
      </c>
      <c r="AB3828" s="6">
        <v>2.7748800333820158</v>
      </c>
      <c r="AC3828" s="6">
        <v>1.0640517421239308</v>
      </c>
      <c r="AD3828" s="6">
        <v>0.84498226580429803</v>
      </c>
      <c r="AE3828" s="6">
        <v>5.2576674316711873</v>
      </c>
      <c r="AF3828" s="6">
        <v>100</v>
      </c>
      <c r="AG3828" s="6"/>
      <c r="AH3828" s="6">
        <v>64.611333935547194</v>
      </c>
      <c r="AI3828" s="6">
        <v>0.90610176736248726</v>
      </c>
      <c r="AJ3828" s="6">
        <v>15.596493700203165</v>
      </c>
      <c r="AK3828" s="6">
        <v>0</v>
      </c>
      <c r="AL3828" s="6">
        <v>7.9522988559869416</v>
      </c>
      <c r="AM3828" s="6">
        <v>0.16008564257508467</v>
      </c>
      <c r="AN3828" s="6">
        <v>4.6825745269369277</v>
      </c>
      <c r="AO3828" s="6">
        <v>1.2909688161958404</v>
      </c>
      <c r="AP3828" s="6">
        <v>0.92759208033478258</v>
      </c>
      <c r="AQ3828" s="6">
        <v>3.7975475345510614</v>
      </c>
      <c r="AR3828" s="6">
        <v>99.999999999999986</v>
      </c>
      <c r="AS3828" s="6"/>
      <c r="AT3828" s="6">
        <v>0.37060715885490897</v>
      </c>
      <c r="AU3828" s="6" t="s">
        <v>2564</v>
      </c>
      <c r="AV3828" s="6" t="s">
        <v>2564</v>
      </c>
      <c r="AW3828" s="6"/>
      <c r="AX3828" s="6">
        <v>0.16007512868476945</v>
      </c>
      <c r="AY3828" s="6">
        <v>0.39923827323265704</v>
      </c>
      <c r="AZ3828" s="6">
        <f>LOG(Tabella1[[#This Row],[SiO2]]/Tabella1[[#This Row],[Al2O3]])</f>
        <v>0.38773930799926803</v>
      </c>
      <c r="BA3828" s="6">
        <f>LOG((Tabella1[[#This Row],[FeO]]*0.8998+Tabella1[[#This Row],[Fe2O3]])/Tabella1[[#This Row],[K2O]])</f>
        <v>0.1575113327518913</v>
      </c>
      <c r="BB3828" s="6">
        <f>Tabella1[[#This Row],[Log SiO2/Al2O3]]/Tabella1[[#This Row],[Log (FeO3/K2O)]]</f>
        <v>2.4616597499687671</v>
      </c>
    </row>
    <row r="3829" spans="1:54" hidden="1">
      <c r="A3829" s="19" t="s">
        <v>4368</v>
      </c>
      <c r="B3829" s="19" t="s">
        <v>4369</v>
      </c>
      <c r="C3829" s="19" t="s">
        <v>4389</v>
      </c>
      <c r="D3829" s="19" t="s">
        <v>4436</v>
      </c>
      <c r="E3829" s="19" t="s">
        <v>5137</v>
      </c>
      <c r="F3829" s="19" t="s">
        <v>1881</v>
      </c>
      <c r="G3829" s="12" t="s">
        <v>2250</v>
      </c>
      <c r="H3829" s="8"/>
      <c r="I3829" s="6">
        <v>51.7</v>
      </c>
      <c r="J3829" s="6">
        <v>1.33</v>
      </c>
      <c r="K3829" s="6">
        <v>18.8</v>
      </c>
      <c r="L3829" s="6"/>
      <c r="M3829" s="6">
        <v>9.5</v>
      </c>
      <c r="N3829" s="6">
        <v>7.0000000000000007E-2</v>
      </c>
      <c r="O3829" s="6">
        <v>3.74</v>
      </c>
      <c r="P3829" s="6">
        <v>2.12</v>
      </c>
      <c r="Q3829" s="6">
        <v>2.23</v>
      </c>
      <c r="R3829" s="6">
        <v>5.35</v>
      </c>
      <c r="S3829" s="6">
        <v>0.16</v>
      </c>
      <c r="T3829" s="6">
        <v>4.5999999999999996</v>
      </c>
      <c r="U3829" s="6">
        <v>94.839999999999989</v>
      </c>
      <c r="V3829" s="12"/>
      <c r="W3829" s="6">
        <v>54.512863770560948</v>
      </c>
      <c r="X3829" s="6">
        <v>1.4023618726275837</v>
      </c>
      <c r="Y3829" s="6">
        <v>19.822859552931256</v>
      </c>
      <c r="Z3829" s="6">
        <v>10.016870518768453</v>
      </c>
      <c r="AA3829" s="6">
        <v>7.3808519611978082E-2</v>
      </c>
      <c r="AB3829" s="6">
        <v>3.9434837621256857</v>
      </c>
      <c r="AC3829" s="6">
        <v>2.2353437368199076</v>
      </c>
      <c r="AD3829" s="6">
        <v>2.3513285533530159</v>
      </c>
      <c r="AE3829" s="6">
        <v>5.6410797132011812</v>
      </c>
      <c r="AF3829" s="6">
        <v>100</v>
      </c>
      <c r="AG3829" s="6"/>
      <c r="AH3829" s="6">
        <v>60.627762715104538</v>
      </c>
      <c r="AI3829" s="6">
        <v>1.1729731332110833</v>
      </c>
      <c r="AJ3829" s="6">
        <v>12.99560262382732</v>
      </c>
      <c r="AK3829" s="6">
        <v>0</v>
      </c>
      <c r="AL3829" s="6">
        <v>9.317084535596539</v>
      </c>
      <c r="AM3829" s="6">
        <v>6.9532854557272705E-2</v>
      </c>
      <c r="AN3829" s="6">
        <v>6.5363346891211522</v>
      </c>
      <c r="AO3829" s="6">
        <v>2.6638579297078158</v>
      </c>
      <c r="AP3829" s="6">
        <v>2.5353416692281434</v>
      </c>
      <c r="AQ3829" s="6">
        <v>4.0020829173896191</v>
      </c>
      <c r="AR3829" s="6">
        <v>99.999999999999972</v>
      </c>
      <c r="AS3829" s="6"/>
      <c r="AT3829" s="6">
        <v>0.41229810405379902</v>
      </c>
      <c r="AU3829" s="6" t="s">
        <v>2564</v>
      </c>
      <c r="AV3829" s="6" t="s">
        <v>2564</v>
      </c>
      <c r="AW3829" s="6"/>
      <c r="AX3829" s="6">
        <v>-0.36748562325884526</v>
      </c>
      <c r="AY3829" s="6">
        <v>0.44524087676754986</v>
      </c>
      <c r="AZ3829" s="6">
        <f>LOG(Tabella1[[#This Row],[SiO2]]/Tabella1[[#This Row],[Al2O3]])</f>
        <v>0.43933269383026263</v>
      </c>
      <c r="BA3829" s="6">
        <f>LOG((Tabella1[[#This Row],[FeO]]*0.8998+Tabella1[[#This Row],[Fe2O3]])/Tabella1[[#This Row],[K2O]])</f>
        <v>0.20351581209716735</v>
      </c>
      <c r="BB3829" s="6">
        <f>Tabella1[[#This Row],[Log SiO2/Al2O3]]/Tabella1[[#This Row],[Log (FeO3/K2O)]]</f>
        <v>2.1587152826263249</v>
      </c>
    </row>
    <row r="3830" spans="1:54" hidden="1">
      <c r="A3830" s="19" t="s">
        <v>4368</v>
      </c>
      <c r="B3830" s="19" t="s">
        <v>4369</v>
      </c>
      <c r="C3830" s="19" t="s">
        <v>4389</v>
      </c>
      <c r="D3830" s="19" t="s">
        <v>4436</v>
      </c>
      <c r="E3830" s="19" t="s">
        <v>5137</v>
      </c>
      <c r="F3830" s="19" t="s">
        <v>1881</v>
      </c>
      <c r="G3830" s="12" t="s">
        <v>2251</v>
      </c>
      <c r="H3830" s="8"/>
      <c r="I3830" s="6">
        <v>43.9</v>
      </c>
      <c r="J3830" s="6">
        <v>1.32</v>
      </c>
      <c r="K3830" s="6">
        <v>26.1</v>
      </c>
      <c r="L3830" s="6"/>
      <c r="M3830" s="6">
        <v>9.8699999999999992</v>
      </c>
      <c r="N3830" s="6">
        <v>0.1</v>
      </c>
      <c r="O3830" s="6">
        <v>3.71</v>
      </c>
      <c r="P3830" s="6">
        <v>0.2</v>
      </c>
      <c r="Q3830" s="6">
        <v>0.7</v>
      </c>
      <c r="R3830" s="6">
        <v>8.09</v>
      </c>
      <c r="S3830" s="6">
        <v>0.08</v>
      </c>
      <c r="T3830" s="6">
        <v>5.12</v>
      </c>
      <c r="U3830" s="6">
        <v>93.99</v>
      </c>
      <c r="V3830" s="12"/>
      <c r="W3830" s="6">
        <v>46.707096499627617</v>
      </c>
      <c r="X3830" s="6">
        <v>1.4044047239067987</v>
      </c>
      <c r="Y3830" s="6">
        <v>27.768911586338973</v>
      </c>
      <c r="Z3830" s="6">
        <v>10.501117140121289</v>
      </c>
      <c r="AA3830" s="6">
        <v>0.10639429726566657</v>
      </c>
      <c r="AB3830" s="6">
        <v>3.9472284285562291</v>
      </c>
      <c r="AC3830" s="6">
        <v>0.21278859453133314</v>
      </c>
      <c r="AD3830" s="6">
        <v>0.74476008085966583</v>
      </c>
      <c r="AE3830" s="6">
        <v>8.6072986487924243</v>
      </c>
      <c r="AF3830" s="6">
        <v>100</v>
      </c>
      <c r="AG3830" s="6"/>
      <c r="AH3830" s="6">
        <v>54.715287912423726</v>
      </c>
      <c r="AI3830" s="6">
        <v>1.2372957594681149</v>
      </c>
      <c r="AJ3830" s="6">
        <v>19.175303683072727</v>
      </c>
      <c r="AK3830" s="6">
        <v>0</v>
      </c>
      <c r="AL3830" s="6">
        <v>10.288137331155276</v>
      </c>
      <c r="AM3830" s="6">
        <v>0.10557356534918796</v>
      </c>
      <c r="AN3830" s="6">
        <v>6.8912778206802745</v>
      </c>
      <c r="AO3830" s="6">
        <v>0.26709660220654047</v>
      </c>
      <c r="AP3830" s="6">
        <v>0.84584900098579796</v>
      </c>
      <c r="AQ3830" s="6">
        <v>6.4319697231740527</v>
      </c>
      <c r="AR3830" s="6">
        <v>99.999999999999986</v>
      </c>
      <c r="AS3830" s="6"/>
      <c r="AT3830" s="6">
        <v>0.40113576392290451</v>
      </c>
      <c r="AU3830" s="6" t="s">
        <v>2564</v>
      </c>
      <c r="AV3830" s="6" t="s">
        <v>2564</v>
      </c>
      <c r="AW3830" s="6"/>
      <c r="AX3830" s="6">
        <v>-7.3596629286236073E-2</v>
      </c>
      <c r="AY3830" s="6">
        <v>0.43226861191239047</v>
      </c>
      <c r="AZ3830" s="6">
        <f>LOG(Tabella1[[#This Row],[SiO2]]/Tabella1[[#This Row],[Al2O3]])</f>
        <v>0.22582401290384035</v>
      </c>
      <c r="BA3830" s="6">
        <f>LOG((Tabella1[[#This Row],[FeO]]*0.8998+Tabella1[[#This Row],[Fe2O3]])/Tabella1[[#This Row],[K2O]])</f>
        <v>4.0514619886912531E-2</v>
      </c>
      <c r="BB3830" s="6">
        <f>Tabella1[[#This Row],[Log SiO2/Al2O3]]/Tabella1[[#This Row],[Log (FeO3/K2O)]]</f>
        <v>5.5738894634622618</v>
      </c>
    </row>
    <row r="3831" spans="1:54" hidden="1">
      <c r="A3831" s="19" t="s">
        <v>4368</v>
      </c>
      <c r="B3831" s="19" t="s">
        <v>4369</v>
      </c>
      <c r="C3831" s="19" t="s">
        <v>4389</v>
      </c>
      <c r="D3831" s="19" t="s">
        <v>4436</v>
      </c>
      <c r="E3831" s="19" t="s">
        <v>5137</v>
      </c>
      <c r="F3831" s="19" t="s">
        <v>1881</v>
      </c>
      <c r="G3831" s="12" t="s">
        <v>2252</v>
      </c>
      <c r="H3831" s="8"/>
      <c r="I3831" s="6">
        <v>65.900000000000006</v>
      </c>
      <c r="J3831" s="6">
        <v>1.03</v>
      </c>
      <c r="K3831" s="6">
        <v>15.7</v>
      </c>
      <c r="L3831" s="6"/>
      <c r="M3831" s="6">
        <v>6.56</v>
      </c>
      <c r="N3831" s="6">
        <v>0.17</v>
      </c>
      <c r="O3831" s="6">
        <v>2.5499999999999998</v>
      </c>
      <c r="P3831" s="6">
        <v>0.36</v>
      </c>
      <c r="Q3831" s="6">
        <v>1.1200000000000001</v>
      </c>
      <c r="R3831" s="6">
        <v>3.62</v>
      </c>
      <c r="S3831" s="6">
        <v>0.1</v>
      </c>
      <c r="T3831" s="6">
        <v>3.02</v>
      </c>
      <c r="U3831" s="6">
        <v>97.010000000000019</v>
      </c>
      <c r="V3831" s="12"/>
      <c r="W3831" s="6">
        <v>67.931141119472215</v>
      </c>
      <c r="X3831" s="6">
        <v>1.0617462117307492</v>
      </c>
      <c r="Y3831" s="6">
        <v>16.183898567158021</v>
      </c>
      <c r="Z3831" s="6">
        <v>6.7621894650036056</v>
      </c>
      <c r="AA3831" s="6">
        <v>0.17523966601381299</v>
      </c>
      <c r="AB3831" s="6">
        <v>2.6285949902071946</v>
      </c>
      <c r="AC3831" s="6">
        <v>0.37109576332336863</v>
      </c>
      <c r="AD3831" s="6">
        <v>1.1545201525615916</v>
      </c>
      <c r="AE3831" s="6">
        <v>3.7315740645294291</v>
      </c>
      <c r="AF3831" s="6">
        <v>99.999999999999972</v>
      </c>
      <c r="AG3831" s="6"/>
      <c r="AH3831" s="6">
        <v>73.8930395484754</v>
      </c>
      <c r="AI3831" s="6">
        <v>0.86858188229633082</v>
      </c>
      <c r="AJ3831" s="6">
        <v>10.377084279625615</v>
      </c>
      <c r="AK3831" s="6">
        <v>0</v>
      </c>
      <c r="AL3831" s="6">
        <v>6.151731724187095</v>
      </c>
      <c r="AM3831" s="6">
        <v>0.16146487401128073</v>
      </c>
      <c r="AN3831" s="6">
        <v>4.2612790782590233</v>
      </c>
      <c r="AO3831" s="6">
        <v>0.43252858714962777</v>
      </c>
      <c r="AP3831" s="6">
        <v>1.2175499062167574</v>
      </c>
      <c r="AQ3831" s="6">
        <v>2.589273869598109</v>
      </c>
      <c r="AR3831" s="6">
        <v>99.999999999999972</v>
      </c>
      <c r="AS3831" s="6"/>
      <c r="AT3831" s="6">
        <v>0.40922641482884153</v>
      </c>
      <c r="AU3831" s="6" t="s">
        <v>2564</v>
      </c>
      <c r="AV3831" s="6" t="s">
        <v>2564</v>
      </c>
      <c r="AW3831" s="6"/>
      <c r="AX3831" s="6">
        <v>0.104804203345732</v>
      </c>
      <c r="AY3831" s="6">
        <v>0.44646768433287759</v>
      </c>
      <c r="AZ3831" s="6">
        <f>LOG(Tabella1[[#This Row],[SiO2]]/Tabella1[[#This Row],[Al2O3]])</f>
        <v>0.62298576218477619</v>
      </c>
      <c r="BA3831" s="6">
        <f>LOG((Tabella1[[#This Row],[FeO]]*0.8998+Tabella1[[#This Row],[Fe2O3]])/Tabella1[[#This Row],[K2O]])</f>
        <v>0.21234125767204259</v>
      </c>
      <c r="BB3831" s="6">
        <f>Tabella1[[#This Row],[Log SiO2/Al2O3]]/Tabella1[[#This Row],[Log (FeO3/K2O)]]</f>
        <v>2.9338893864279871</v>
      </c>
    </row>
    <row r="3832" spans="1:54" hidden="1">
      <c r="A3832" s="19" t="s">
        <v>4368</v>
      </c>
      <c r="B3832" s="19" t="s">
        <v>4369</v>
      </c>
      <c r="C3832" s="19" t="s">
        <v>4389</v>
      </c>
      <c r="D3832" s="19" t="s">
        <v>4436</v>
      </c>
      <c r="E3832" s="19" t="s">
        <v>5137</v>
      </c>
      <c r="F3832" s="19" t="s">
        <v>1881</v>
      </c>
      <c r="G3832" s="12" t="s">
        <v>2253</v>
      </c>
      <c r="H3832" s="8"/>
      <c r="I3832" s="6">
        <v>56.6</v>
      </c>
      <c r="J3832" s="6">
        <v>0.99</v>
      </c>
      <c r="K3832" s="6">
        <v>22.4</v>
      </c>
      <c r="L3832" s="6"/>
      <c r="M3832" s="6">
        <v>6.2</v>
      </c>
      <c r="N3832" s="6">
        <v>0.05</v>
      </c>
      <c r="O3832" s="6">
        <v>2.1800000000000002</v>
      </c>
      <c r="P3832" s="6">
        <v>0.05</v>
      </c>
      <c r="Q3832" s="6">
        <v>0.8</v>
      </c>
      <c r="R3832" s="6">
        <v>5.46</v>
      </c>
      <c r="S3832" s="6">
        <v>0.04</v>
      </c>
      <c r="T3832" s="6">
        <v>4.92</v>
      </c>
      <c r="U3832" s="6">
        <v>94.73</v>
      </c>
      <c r="V3832" s="12"/>
      <c r="W3832" s="6">
        <v>59.748759632640137</v>
      </c>
      <c r="X3832" s="6">
        <v>1.0450754776733875</v>
      </c>
      <c r="Y3832" s="6">
        <v>23.646152222104927</v>
      </c>
      <c r="Z3832" s="6">
        <v>6.5449171329040432</v>
      </c>
      <c r="AA3832" s="6">
        <v>5.2781589781484214E-2</v>
      </c>
      <c r="AB3832" s="6">
        <v>2.3012773144727121</v>
      </c>
      <c r="AC3832" s="6">
        <v>5.2781589781484214E-2</v>
      </c>
      <c r="AD3832" s="6">
        <v>0.84450543650374743</v>
      </c>
      <c r="AE3832" s="6">
        <v>5.7637496041380762</v>
      </c>
      <c r="AF3832" s="6">
        <v>100.00000000000001</v>
      </c>
      <c r="AG3832" s="6"/>
      <c r="AH3832" s="6">
        <v>67.903103849147541</v>
      </c>
      <c r="AI3832" s="6">
        <v>0.89323105630985788</v>
      </c>
      <c r="AJ3832" s="6">
        <v>15.840861185339081</v>
      </c>
      <c r="AK3832" s="6">
        <v>0</v>
      </c>
      <c r="AL3832" s="6">
        <v>6.2207151638131837</v>
      </c>
      <c r="AM3832" s="6">
        <v>5.0810587834332649E-2</v>
      </c>
      <c r="AN3832" s="6">
        <v>3.8977265675145221</v>
      </c>
      <c r="AO3832" s="6">
        <v>6.4274306365327355E-2</v>
      </c>
      <c r="AP3832" s="6">
        <v>0.93049450815554913</v>
      </c>
      <c r="AQ3832" s="6">
        <v>4.1784685629050671</v>
      </c>
      <c r="AR3832" s="6">
        <v>100</v>
      </c>
      <c r="AS3832" s="6"/>
      <c r="AT3832" s="6">
        <v>0.38521016091309507</v>
      </c>
      <c r="AU3832" s="6" t="s">
        <v>2564</v>
      </c>
      <c r="AV3832" s="6" t="s">
        <v>2564</v>
      </c>
      <c r="AW3832" s="6"/>
      <c r="AX3832" s="6">
        <v>0.20473498646093202</v>
      </c>
      <c r="AY3832" s="6">
        <v>0.42250813610898713</v>
      </c>
      <c r="AZ3832" s="6">
        <f>LOG(Tabella1[[#This Row],[SiO2]]/Tabella1[[#This Row],[Al2O3]])</f>
        <v>0.40256841285410866</v>
      </c>
      <c r="BA3832" s="6">
        <f>LOG((Tabella1[[#This Row],[FeO]]*0.8998+Tabella1[[#This Row],[Fe2O3]])/Tabella1[[#This Row],[K2O]])</f>
        <v>9.3450356230647541E-3</v>
      </c>
      <c r="BB3832" s="6">
        <f>Tabella1[[#This Row],[Log SiO2/Al2O3]]/Tabella1[[#This Row],[Log (FeO3/K2O)]]</f>
        <v>43.078317632146621</v>
      </c>
    </row>
    <row r="3833" spans="1:54" hidden="1">
      <c r="A3833" s="19" t="s">
        <v>4368</v>
      </c>
      <c r="B3833" s="19" t="s">
        <v>4369</v>
      </c>
      <c r="C3833" s="19" t="s">
        <v>4389</v>
      </c>
      <c r="D3833" s="19" t="s">
        <v>4436</v>
      </c>
      <c r="E3833" s="19" t="s">
        <v>5137</v>
      </c>
      <c r="F3833" s="19" t="s">
        <v>1881</v>
      </c>
      <c r="G3833" s="12" t="s">
        <v>2254</v>
      </c>
      <c r="H3833" s="8"/>
      <c r="I3833" s="6">
        <v>53.1</v>
      </c>
      <c r="J3833" s="6">
        <v>1.29</v>
      </c>
      <c r="K3833" s="6">
        <v>23.6</v>
      </c>
      <c r="L3833" s="6"/>
      <c r="M3833" s="6">
        <v>6.96</v>
      </c>
      <c r="N3833" s="6">
        <v>0.14000000000000001</v>
      </c>
      <c r="O3833" s="6">
        <v>2.66</v>
      </c>
      <c r="P3833" s="6">
        <v>0.34</v>
      </c>
      <c r="Q3833" s="6">
        <v>1.03</v>
      </c>
      <c r="R3833" s="6">
        <v>5.23</v>
      </c>
      <c r="S3833" s="6">
        <v>0.06</v>
      </c>
      <c r="T3833" s="6">
        <v>5.55</v>
      </c>
      <c r="U3833" s="6">
        <v>94.350000000000009</v>
      </c>
      <c r="V3833" s="12"/>
      <c r="W3833" s="6">
        <v>56.27980922098569</v>
      </c>
      <c r="X3833" s="6">
        <v>1.36724960254372</v>
      </c>
      <c r="Y3833" s="6">
        <v>25.013248542660303</v>
      </c>
      <c r="Z3833" s="6">
        <v>7.3767885532591411</v>
      </c>
      <c r="AA3833" s="6">
        <v>0.14838367779544248</v>
      </c>
      <c r="AB3833" s="6">
        <v>2.8192898781134077</v>
      </c>
      <c r="AC3833" s="6">
        <v>0.36036036036036034</v>
      </c>
      <c r="AD3833" s="6">
        <v>1.0916799152093271</v>
      </c>
      <c r="AE3833" s="6">
        <v>5.5431902490726017</v>
      </c>
      <c r="AF3833" s="6">
        <v>100</v>
      </c>
      <c r="AG3833" s="6"/>
      <c r="AH3833" s="6">
        <v>64.278151920721783</v>
      </c>
      <c r="AI3833" s="6">
        <v>1.1743944648564617</v>
      </c>
      <c r="AJ3833" s="6">
        <v>16.839858517717055</v>
      </c>
      <c r="AK3833" s="6">
        <v>0</v>
      </c>
      <c r="AL3833" s="6">
        <v>7.0461767299934506</v>
      </c>
      <c r="AM3833" s="6">
        <v>0.14355155993693089</v>
      </c>
      <c r="AN3833" s="6">
        <v>4.7987947811654683</v>
      </c>
      <c r="AO3833" s="6">
        <v>0.44100343960856925</v>
      </c>
      <c r="AP3833" s="6">
        <v>1.2088063075397195</v>
      </c>
      <c r="AQ3833" s="6">
        <v>4.0385163991410638</v>
      </c>
      <c r="AR3833" s="6">
        <v>99.999999999999943</v>
      </c>
      <c r="AS3833" s="6"/>
      <c r="AT3833" s="6">
        <v>0.40513350130429748</v>
      </c>
      <c r="AU3833" s="6" t="s">
        <v>2564</v>
      </c>
      <c r="AV3833" s="6" t="s">
        <v>2564</v>
      </c>
      <c r="AW3833" s="6"/>
      <c r="AX3833" s="6">
        <v>0.2294256299243711</v>
      </c>
      <c r="AY3833" s="6">
        <v>0.44972214345505668</v>
      </c>
      <c r="AZ3833" s="6">
        <f>LOG(Tabella1[[#This Row],[SiO2]]/Tabella1[[#This Row],[Al2O3]])</f>
        <v>0.35218251811136247</v>
      </c>
      <c r="BA3833" s="6">
        <f>LOG((Tabella1[[#This Row],[FeO]]*0.8998+Tabella1[[#This Row],[Fe2O3]])/Tabella1[[#This Row],[K2O]])</f>
        <v>7.8253539572835859E-2</v>
      </c>
      <c r="BB3833" s="6">
        <f>Tabella1[[#This Row],[Log SiO2/Al2O3]]/Tabella1[[#This Row],[Log (FeO3/K2O)]]</f>
        <v>4.5005314779858923</v>
      </c>
    </row>
    <row r="3834" spans="1:54" hidden="1">
      <c r="A3834" s="19" t="s">
        <v>4368</v>
      </c>
      <c r="B3834" s="19" t="s">
        <v>4369</v>
      </c>
      <c r="C3834" s="19" t="s">
        <v>4389</v>
      </c>
      <c r="D3834" s="19" t="s">
        <v>4436</v>
      </c>
      <c r="E3834" s="19" t="s">
        <v>5137</v>
      </c>
      <c r="F3834" s="19" t="s">
        <v>1881</v>
      </c>
      <c r="G3834" s="12" t="s">
        <v>2255</v>
      </c>
      <c r="H3834" s="8"/>
      <c r="I3834" s="6">
        <v>54.6</v>
      </c>
      <c r="J3834" s="6">
        <v>1.03</v>
      </c>
      <c r="K3834" s="6">
        <v>20.399999999999999</v>
      </c>
      <c r="L3834" s="6"/>
      <c r="M3834" s="6">
        <v>9.19</v>
      </c>
      <c r="N3834" s="6">
        <v>0.16</v>
      </c>
      <c r="O3834" s="6">
        <v>3.62</v>
      </c>
      <c r="P3834" s="6">
        <v>0.31</v>
      </c>
      <c r="Q3834" s="6">
        <v>1.02</v>
      </c>
      <c r="R3834" s="6">
        <v>5.18</v>
      </c>
      <c r="S3834" s="6">
        <v>0.08</v>
      </c>
      <c r="T3834" s="6">
        <v>4.03</v>
      </c>
      <c r="U3834" s="6">
        <v>95.509999999999991</v>
      </c>
      <c r="V3834" s="12"/>
      <c r="W3834" s="6">
        <v>57.166788817924832</v>
      </c>
      <c r="X3834" s="6">
        <v>1.07842110773741</v>
      </c>
      <c r="Y3834" s="6">
        <v>21.359019997905978</v>
      </c>
      <c r="Z3834" s="6">
        <v>9.6220291068998023</v>
      </c>
      <c r="AA3834" s="6">
        <v>0.16752172547377242</v>
      </c>
      <c r="AB3834" s="6">
        <v>3.7901790388441006</v>
      </c>
      <c r="AC3834" s="6">
        <v>0.32457334310543401</v>
      </c>
      <c r="AD3834" s="6">
        <v>1.067950999895299</v>
      </c>
      <c r="AE3834" s="6">
        <v>5.4235158622133808</v>
      </c>
      <c r="AF3834" s="6">
        <v>100.00000000000001</v>
      </c>
      <c r="AG3834" s="6"/>
      <c r="AH3834" s="6">
        <v>64.027928117186732</v>
      </c>
      <c r="AI3834" s="6">
        <v>0.90838395672672434</v>
      </c>
      <c r="AJ3834" s="6">
        <v>14.10147520725395</v>
      </c>
      <c r="AK3834" s="6">
        <v>0</v>
      </c>
      <c r="AL3834" s="6">
        <v>9.012966335329887</v>
      </c>
      <c r="AM3834" s="6">
        <v>0.15893070450338784</v>
      </c>
      <c r="AN3834" s="6">
        <v>6.3265516372833908</v>
      </c>
      <c r="AO3834" s="6">
        <v>0.3895226345194146</v>
      </c>
      <c r="AP3834" s="6">
        <v>1.1596518091541366</v>
      </c>
      <c r="AQ3834" s="6">
        <v>3.8748765153460938</v>
      </c>
      <c r="AR3834" s="6">
        <v>99.999999999999986</v>
      </c>
      <c r="AS3834" s="6"/>
      <c r="AT3834" s="6">
        <v>0.41243483977649292</v>
      </c>
      <c r="AU3834" s="6" t="s">
        <v>2564</v>
      </c>
      <c r="AV3834" s="6" t="s">
        <v>2564</v>
      </c>
      <c r="AW3834" s="6"/>
      <c r="AX3834" s="6">
        <v>6.8429132640531853E-2</v>
      </c>
      <c r="AY3834" s="6">
        <v>0.4383960145002318</v>
      </c>
      <c r="AZ3834" s="6">
        <f>LOG(Tabella1[[#This Row],[SiO2]]/Tabella1[[#This Row],[Al2O3]])</f>
        <v>0.42756247527883851</v>
      </c>
      <c r="BA3834" s="6">
        <f>LOG((Tabella1[[#This Row],[FeO]]*0.8998+Tabella1[[#This Row],[Fe2O3]])/Tabella1[[#This Row],[K2O]])</f>
        <v>0.20313174047042629</v>
      </c>
      <c r="BB3834" s="6">
        <f>Tabella1[[#This Row],[Log SiO2/Al2O3]]/Tabella1[[#This Row],[Log (FeO3/K2O)]]</f>
        <v>2.1048531080798121</v>
      </c>
    </row>
    <row r="3835" spans="1:54" hidden="1">
      <c r="A3835" s="19" t="s">
        <v>4368</v>
      </c>
      <c r="B3835" s="19" t="s">
        <v>4369</v>
      </c>
      <c r="C3835" s="19" t="s">
        <v>4389</v>
      </c>
      <c r="D3835" s="19" t="s">
        <v>4436</v>
      </c>
      <c r="E3835" s="19" t="s">
        <v>5137</v>
      </c>
      <c r="F3835" s="19" t="s">
        <v>1881</v>
      </c>
      <c r="G3835" s="12" t="s">
        <v>2256</v>
      </c>
      <c r="H3835" s="8"/>
      <c r="I3835" s="6">
        <v>46.4</v>
      </c>
      <c r="J3835" s="6">
        <v>1.28</v>
      </c>
      <c r="K3835" s="6">
        <v>23.8</v>
      </c>
      <c r="L3835" s="6"/>
      <c r="M3835" s="6">
        <v>9.5500000000000007</v>
      </c>
      <c r="N3835" s="6">
        <v>0.13</v>
      </c>
      <c r="O3835" s="6">
        <v>3.61</v>
      </c>
      <c r="P3835" s="6">
        <v>0.67</v>
      </c>
      <c r="Q3835" s="6">
        <v>1.95</v>
      </c>
      <c r="R3835" s="6">
        <v>7.4</v>
      </c>
      <c r="S3835" s="6">
        <v>0.06</v>
      </c>
      <c r="T3835" s="6">
        <v>4.88</v>
      </c>
      <c r="U3835" s="6">
        <v>94.79</v>
      </c>
      <c r="V3835" s="12"/>
      <c r="W3835" s="6">
        <v>48.950311214263102</v>
      </c>
      <c r="X3835" s="6">
        <v>1.3503534128072581</v>
      </c>
      <c r="Y3835" s="6">
        <v>25.108133769384956</v>
      </c>
      <c r="Z3835" s="6">
        <v>10.074902415866653</v>
      </c>
      <c r="AA3835" s="6">
        <v>0.13714526848823716</v>
      </c>
      <c r="AB3835" s="6">
        <v>3.8084186095579695</v>
      </c>
      <c r="AC3835" s="6">
        <v>0.70682561451629922</v>
      </c>
      <c r="AD3835" s="6">
        <v>2.0571790273235573</v>
      </c>
      <c r="AE3835" s="6">
        <v>7.8067306677919612</v>
      </c>
      <c r="AF3835" s="6">
        <v>100.00000000000003</v>
      </c>
      <c r="AG3835" s="6"/>
      <c r="AH3835" s="6">
        <v>56.431695849243155</v>
      </c>
      <c r="AI3835" s="6">
        <v>1.1707671153013754</v>
      </c>
      <c r="AJ3835" s="6">
        <v>17.062381684380838</v>
      </c>
      <c r="AK3835" s="6">
        <v>0</v>
      </c>
      <c r="AL3835" s="6">
        <v>9.7136829494513126</v>
      </c>
      <c r="AM3835" s="6">
        <v>0.13392433335648291</v>
      </c>
      <c r="AN3835" s="6">
        <v>6.5432573778989465</v>
      </c>
      <c r="AO3835" s="6">
        <v>0.87312037467998471</v>
      </c>
      <c r="AP3835" s="6">
        <v>2.2992720736468777</v>
      </c>
      <c r="AQ3835" s="6">
        <v>5.7410078671799631</v>
      </c>
      <c r="AR3835" s="6">
        <v>99.999999999999986</v>
      </c>
      <c r="AS3835" s="6"/>
      <c r="AT3835" s="6">
        <v>0.40249009014880482</v>
      </c>
      <c r="AU3835" s="6" t="s">
        <v>2564</v>
      </c>
      <c r="AV3835" s="6" t="s">
        <v>2564</v>
      </c>
      <c r="AW3835" s="6"/>
      <c r="AX3835" s="6">
        <v>-0.27243904883061987</v>
      </c>
      <c r="AY3835" s="6">
        <v>0.43372545747208041</v>
      </c>
      <c r="AZ3835" s="6">
        <f>LOG(Tabella1[[#This Row],[SiO2]]/Tabella1[[#This Row],[Al2O3]])</f>
        <v>0.28994102349836892</v>
      </c>
      <c r="BA3835" s="6">
        <f>LOG((Tabella1[[#This Row],[FeO]]*0.8998+Tabella1[[#This Row],[Fe2O3]])/Tabella1[[#This Row],[K2O]])</f>
        <v>6.4917640682318256E-2</v>
      </c>
      <c r="BB3835" s="6">
        <f>Tabella1[[#This Row],[Log SiO2/Al2O3]]/Tabella1[[#This Row],[Log (FeO3/K2O)]]</f>
        <v>4.4662902171264633</v>
      </c>
    </row>
    <row r="3836" spans="1:54" hidden="1">
      <c r="A3836" s="19" t="s">
        <v>4368</v>
      </c>
      <c r="B3836" s="19" t="s">
        <v>4369</v>
      </c>
      <c r="C3836" s="19" t="s">
        <v>4389</v>
      </c>
      <c r="D3836" s="19" t="s">
        <v>4436</v>
      </c>
      <c r="E3836" s="19" t="s">
        <v>5137</v>
      </c>
      <c r="F3836" s="19" t="s">
        <v>1881</v>
      </c>
      <c r="G3836" s="12" t="s">
        <v>2257</v>
      </c>
      <c r="H3836" s="8"/>
      <c r="I3836" s="6">
        <v>55.6</v>
      </c>
      <c r="J3836" s="6">
        <v>1.01</v>
      </c>
      <c r="K3836" s="6">
        <v>22.1</v>
      </c>
      <c r="L3836" s="6"/>
      <c r="M3836" s="6">
        <v>8.81</v>
      </c>
      <c r="N3836" s="6">
        <v>0.17</v>
      </c>
      <c r="O3836" s="6">
        <v>2.87</v>
      </c>
      <c r="P3836" s="6">
        <v>0.24</v>
      </c>
      <c r="Q3836" s="6">
        <v>0.82</v>
      </c>
      <c r="R3836" s="6">
        <v>5.22</v>
      </c>
      <c r="S3836" s="6">
        <v>0.11</v>
      </c>
      <c r="T3836" s="6">
        <v>3.28</v>
      </c>
      <c r="U3836" s="6">
        <v>96.84</v>
      </c>
      <c r="V3836" s="12"/>
      <c r="W3836" s="6">
        <v>57.414291615035104</v>
      </c>
      <c r="X3836" s="6">
        <v>1.0429574555968608</v>
      </c>
      <c r="Y3836" s="6">
        <v>22.821148285832301</v>
      </c>
      <c r="Z3836" s="6">
        <v>9.0974803800082622</v>
      </c>
      <c r="AA3836" s="6">
        <v>0.17554729450640233</v>
      </c>
      <c r="AB3836" s="6">
        <v>2.9636513837257334</v>
      </c>
      <c r="AC3836" s="6">
        <v>0.24783147459727387</v>
      </c>
      <c r="AD3836" s="6">
        <v>0.84675753820735222</v>
      </c>
      <c r="AE3836" s="6">
        <v>5.3903345724907057</v>
      </c>
      <c r="AF3836" s="6">
        <v>100</v>
      </c>
      <c r="AG3836" s="6"/>
      <c r="AH3836" s="6">
        <v>64.949806452457565</v>
      </c>
      <c r="AI3836" s="6">
        <v>0.88731917784493575</v>
      </c>
      <c r="AJ3836" s="6">
        <v>15.217836652571885</v>
      </c>
      <c r="AK3836" s="6">
        <v>0</v>
      </c>
      <c r="AL3836" s="6">
        <v>8.6070516594587119</v>
      </c>
      <c r="AM3836" s="6">
        <v>0.16821433804983385</v>
      </c>
      <c r="AN3836" s="6">
        <v>4.9965086886383139</v>
      </c>
      <c r="AO3836" s="6">
        <v>0.300405936257159</v>
      </c>
      <c r="AP3836" s="6">
        <v>0.9286831250905675</v>
      </c>
      <c r="AQ3836" s="6">
        <v>3.889778521128525</v>
      </c>
      <c r="AR3836" s="6">
        <v>100</v>
      </c>
      <c r="AS3836" s="6"/>
      <c r="AT3836" s="6">
        <v>0.36729419069598684</v>
      </c>
      <c r="AU3836" s="6" t="s">
        <v>2564</v>
      </c>
      <c r="AV3836" s="6" t="s">
        <v>2564</v>
      </c>
      <c r="AW3836" s="6"/>
      <c r="AX3836" s="6">
        <v>0.16433823330479674</v>
      </c>
      <c r="AY3836" s="6">
        <v>0.39292339786122993</v>
      </c>
      <c r="AZ3836" s="6">
        <f>LOG(Tabella1[[#This Row],[SiO2]]/Tabella1[[#This Row],[Al2O3]])</f>
        <v>0.40068251789694675</v>
      </c>
      <c r="BA3836" s="6">
        <f>LOG((Tabella1[[#This Row],[FeO]]*0.8998+Tabella1[[#This Row],[Fe2O3]])/Tabella1[[#This Row],[K2O]])</f>
        <v>0.18145139423933387</v>
      </c>
      <c r="BB3836" s="6">
        <f>Tabella1[[#This Row],[Log SiO2/Al2O3]]/Tabella1[[#This Row],[Log (FeO3/K2O)]]</f>
        <v>2.2082085374800022</v>
      </c>
    </row>
    <row r="3837" spans="1:54" hidden="1">
      <c r="A3837" s="19" t="s">
        <v>4368</v>
      </c>
      <c r="B3837" s="19" t="s">
        <v>4369</v>
      </c>
      <c r="C3837" s="19" t="s">
        <v>4389</v>
      </c>
      <c r="D3837" s="19" t="s">
        <v>4436</v>
      </c>
      <c r="E3837" s="19" t="s">
        <v>5137</v>
      </c>
      <c r="F3837" s="19" t="s">
        <v>1881</v>
      </c>
      <c r="G3837" s="12" t="s">
        <v>2258</v>
      </c>
      <c r="H3837" s="8"/>
      <c r="I3837" s="6">
        <v>52</v>
      </c>
      <c r="J3837" s="6">
        <v>1.1200000000000001</v>
      </c>
      <c r="K3837" s="6">
        <v>21.8</v>
      </c>
      <c r="L3837" s="6"/>
      <c r="M3837" s="6">
        <v>9.3800000000000008</v>
      </c>
      <c r="N3837" s="6">
        <v>0.16</v>
      </c>
      <c r="O3837" s="6">
        <v>3.68</v>
      </c>
      <c r="P3837" s="6">
        <v>0.28000000000000003</v>
      </c>
      <c r="Q3837" s="6">
        <v>0.96</v>
      </c>
      <c r="R3837" s="6">
        <v>4.91</v>
      </c>
      <c r="S3837" s="6">
        <v>0.1</v>
      </c>
      <c r="T3837" s="6">
        <v>4.84</v>
      </c>
      <c r="U3837" s="6">
        <v>94.289999999999992</v>
      </c>
      <c r="V3837" s="12"/>
      <c r="W3837" s="6">
        <v>55.149008378407046</v>
      </c>
      <c r="X3837" s="6">
        <v>1.1878247958426136</v>
      </c>
      <c r="Y3837" s="6">
        <v>23.120161204793725</v>
      </c>
      <c r="Z3837" s="6">
        <v>9.9480326651818878</v>
      </c>
      <c r="AA3837" s="6">
        <v>0.16968925654894476</v>
      </c>
      <c r="AB3837" s="6">
        <v>3.9028529006257298</v>
      </c>
      <c r="AC3837" s="6">
        <v>0.29695619896065339</v>
      </c>
      <c r="AD3837" s="6">
        <v>1.0181355392936684</v>
      </c>
      <c r="AE3837" s="6">
        <v>5.2073390603457428</v>
      </c>
      <c r="AF3837" s="6">
        <v>100.00000000000001</v>
      </c>
      <c r="AG3837" s="6"/>
      <c r="AH3837" s="6">
        <v>62.228897626221965</v>
      </c>
      <c r="AI3837" s="6">
        <v>1.0080038975071819</v>
      </c>
      <c r="AJ3837" s="6">
        <v>15.378105369719933</v>
      </c>
      <c r="AK3837" s="6">
        <v>0</v>
      </c>
      <c r="AL3837" s="6">
        <v>9.3878692841426563</v>
      </c>
      <c r="AM3837" s="6">
        <v>0.16218839141895333</v>
      </c>
      <c r="AN3837" s="6">
        <v>6.5632396628718421</v>
      </c>
      <c r="AO3837" s="6">
        <v>0.35903847811529893</v>
      </c>
      <c r="AP3837" s="6">
        <v>1.113808759657362</v>
      </c>
      <c r="AQ3837" s="6">
        <v>3.7481896518344811</v>
      </c>
      <c r="AR3837" s="6">
        <v>99.999999999999957</v>
      </c>
      <c r="AS3837" s="6"/>
      <c r="AT3837" s="6">
        <v>0.41145977277650381</v>
      </c>
      <c r="AU3837" s="6" t="s">
        <v>2564</v>
      </c>
      <c r="AV3837" s="6" t="s">
        <v>2564</v>
      </c>
      <c r="AW3837" s="6"/>
      <c r="AX3837" s="6">
        <v>0.15920816343007657</v>
      </c>
      <c r="AY3837" s="6">
        <v>0.43921525286260621</v>
      </c>
      <c r="AZ3837" s="6">
        <f>LOG(Tabella1[[#This Row],[SiO2]]/Tabella1[[#This Row],[Al2O3]])</f>
        <v>0.37754685003019434</v>
      </c>
      <c r="BA3837" s="6">
        <f>LOG((Tabella1[[#This Row],[FeO]]*0.8998+Tabella1[[#This Row],[Fe2O3]])/Tabella1[[#This Row],[K2O]])</f>
        <v>0.23526733508564404</v>
      </c>
      <c r="BB3837" s="6">
        <f>Tabella1[[#This Row],[Log SiO2/Al2O3]]/Tabella1[[#This Row],[Log (FeO3/K2O)]]</f>
        <v>1.6047567754901311</v>
      </c>
    </row>
    <row r="3838" spans="1:54" hidden="1">
      <c r="A3838" s="19" t="s">
        <v>4368</v>
      </c>
      <c r="B3838" s="19" t="s">
        <v>4369</v>
      </c>
      <c r="C3838" s="19" t="s">
        <v>4389</v>
      </c>
      <c r="D3838" s="19" t="s">
        <v>4436</v>
      </c>
      <c r="E3838" s="19" t="s">
        <v>5137</v>
      </c>
      <c r="F3838" s="19" t="s">
        <v>1881</v>
      </c>
      <c r="G3838" s="8" t="s">
        <v>2268</v>
      </c>
      <c r="H3838" s="8"/>
      <c r="I3838" s="6">
        <v>55.4</v>
      </c>
      <c r="J3838" s="6">
        <v>1.02</v>
      </c>
      <c r="K3838" s="6">
        <v>17.8</v>
      </c>
      <c r="L3838" s="6"/>
      <c r="M3838" s="6">
        <v>11.5</v>
      </c>
      <c r="N3838" s="6">
        <v>0.08</v>
      </c>
      <c r="O3838" s="6">
        <v>2.63</v>
      </c>
      <c r="P3838" s="6">
        <v>0.51</v>
      </c>
      <c r="Q3838" s="6">
        <v>1.36</v>
      </c>
      <c r="R3838" s="6">
        <v>4.59</v>
      </c>
      <c r="S3838" s="6">
        <v>0.06</v>
      </c>
      <c r="T3838" s="6">
        <v>4.95</v>
      </c>
      <c r="U3838" s="6">
        <v>94.89</v>
      </c>
      <c r="V3838" s="12"/>
      <c r="W3838" s="6">
        <v>58.383391295183898</v>
      </c>
      <c r="X3838" s="6">
        <v>1.0749288650015807</v>
      </c>
      <c r="Y3838" s="6">
        <v>18.758562546106017</v>
      </c>
      <c r="Z3838" s="6">
        <v>12.119296026978606</v>
      </c>
      <c r="AA3838" s="6">
        <v>8.4308146274633788E-2</v>
      </c>
      <c r="AB3838" s="6">
        <v>2.7716303087785854</v>
      </c>
      <c r="AC3838" s="6">
        <v>0.53746443250079035</v>
      </c>
      <c r="AD3838" s="6">
        <v>1.4332384866687744</v>
      </c>
      <c r="AE3838" s="6">
        <v>4.8371798925071134</v>
      </c>
      <c r="AF3838" s="6">
        <v>99.999999999999986</v>
      </c>
      <c r="AG3838" s="6"/>
      <c r="AH3838" s="6">
        <v>65.112896975869489</v>
      </c>
      <c r="AI3838" s="6">
        <v>0.9015978137982944</v>
      </c>
      <c r="AJ3838" s="6">
        <v>12.332037326264683</v>
      </c>
      <c r="AK3838" s="6">
        <v>0</v>
      </c>
      <c r="AL3838" s="6">
        <v>11.303957744327954</v>
      </c>
      <c r="AM3838" s="6">
        <v>7.9644953009152961E-2</v>
      </c>
      <c r="AN3838" s="6">
        <v>4.6067504035882587</v>
      </c>
      <c r="AO3838" s="6">
        <v>0.64227590337449825</v>
      </c>
      <c r="AP3838" s="6">
        <v>1.5496970059693176</v>
      </c>
      <c r="AQ3838" s="6">
        <v>3.4412897447046364</v>
      </c>
      <c r="AR3838" s="6">
        <v>100</v>
      </c>
      <c r="AS3838" s="6"/>
      <c r="AT3838" s="6">
        <v>0.28953773526363086</v>
      </c>
      <c r="AU3838" s="6" t="s">
        <v>2564</v>
      </c>
      <c r="AV3838" s="6" t="s">
        <v>2564</v>
      </c>
      <c r="AW3838" s="6"/>
      <c r="AX3838" s="6">
        <v>-5.6481593702209839E-3</v>
      </c>
      <c r="AY3838" s="6">
        <v>0.30693027774713849</v>
      </c>
      <c r="AZ3838" s="6">
        <f>LOG(Tabella1[[#This Row],[SiO2]]/Tabella1[[#This Row],[Al2O3]])</f>
        <v>0.49308976241953573</v>
      </c>
      <c r="BA3838" s="6">
        <f>LOG((Tabella1[[#This Row],[FeO]]*0.8998+Tabella1[[#This Row],[Fe2O3]])/Tabella1[[#This Row],[K2O]])</f>
        <v>0.35303114364589849</v>
      </c>
      <c r="BB3838" s="6">
        <f>Tabella1[[#This Row],[Log SiO2/Al2O3]]/Tabella1[[#This Row],[Log (FeO3/K2O)]]</f>
        <v>1.3967316235253184</v>
      </c>
    </row>
    <row r="3839" spans="1:54" hidden="1">
      <c r="A3839" s="19" t="s">
        <v>4368</v>
      </c>
      <c r="B3839" s="19" t="s">
        <v>4369</v>
      </c>
      <c r="C3839" s="19" t="s">
        <v>4389</v>
      </c>
      <c r="D3839" s="19" t="s">
        <v>4436</v>
      </c>
      <c r="E3839" s="19" t="s">
        <v>5137</v>
      </c>
      <c r="F3839" s="19" t="s">
        <v>1881</v>
      </c>
      <c r="G3839" s="8" t="s">
        <v>2268</v>
      </c>
      <c r="H3839" s="8"/>
      <c r="I3839" s="6">
        <v>55.9</v>
      </c>
      <c r="J3839" s="6">
        <v>1.1399999999999999</v>
      </c>
      <c r="K3839" s="6">
        <v>16.7</v>
      </c>
      <c r="L3839" s="6"/>
      <c r="M3839" s="6">
        <v>12.3</v>
      </c>
      <c r="N3839" s="6">
        <v>0.1</v>
      </c>
      <c r="O3839" s="6">
        <v>3</v>
      </c>
      <c r="P3839" s="6">
        <v>0.09</v>
      </c>
      <c r="Q3839" s="6">
        <v>0.47</v>
      </c>
      <c r="R3839" s="6">
        <v>4.29</v>
      </c>
      <c r="S3839" s="6">
        <v>0.04</v>
      </c>
      <c r="T3839" s="6">
        <v>5.77</v>
      </c>
      <c r="U3839" s="6">
        <v>93.99</v>
      </c>
      <c r="V3839" s="12"/>
      <c r="W3839" s="6">
        <v>59.474412171507609</v>
      </c>
      <c r="X3839" s="6">
        <v>1.2128949888285989</v>
      </c>
      <c r="Y3839" s="6">
        <v>17.767847643366316</v>
      </c>
      <c r="Z3839" s="6">
        <v>13.086498563676988</v>
      </c>
      <c r="AA3839" s="6">
        <v>0.10639429726566657</v>
      </c>
      <c r="AB3839" s="6">
        <v>3.1918289179699975</v>
      </c>
      <c r="AC3839" s="6">
        <v>9.5754867539099911E-2</v>
      </c>
      <c r="AD3839" s="6">
        <v>0.50005319714863283</v>
      </c>
      <c r="AE3839" s="6">
        <v>4.5643153526970961</v>
      </c>
      <c r="AF3839" s="6">
        <v>100</v>
      </c>
      <c r="AG3839" s="6"/>
      <c r="AH3839" s="6">
        <v>65.959074218285863</v>
      </c>
      <c r="AI3839" s="6">
        <v>1.0116330738883239</v>
      </c>
      <c r="AJ3839" s="6">
        <v>11.615470051883008</v>
      </c>
      <c r="AK3839" s="6">
        <v>0</v>
      </c>
      <c r="AL3839" s="6">
        <v>12.137892490754719</v>
      </c>
      <c r="AM3839" s="6">
        <v>9.9947920659016379E-2</v>
      </c>
      <c r="AN3839" s="6">
        <v>5.2755249193084985</v>
      </c>
      <c r="AO3839" s="6">
        <v>0.11378878285298785</v>
      </c>
      <c r="AP3839" s="6">
        <v>0.53766434027570065</v>
      </c>
      <c r="AQ3839" s="6">
        <v>3.2290244754513973</v>
      </c>
      <c r="AR3839" s="6">
        <v>100.00000000000003</v>
      </c>
      <c r="AS3839" s="6"/>
      <c r="AT3839" s="6">
        <v>0.30295747210767321</v>
      </c>
      <c r="AU3839" s="6" t="s">
        <v>2564</v>
      </c>
      <c r="AV3839" s="6" t="s">
        <v>2564</v>
      </c>
      <c r="AW3839" s="6"/>
      <c r="AX3839" s="6">
        <v>7.5712473300735078E-2</v>
      </c>
      <c r="AY3839" s="6">
        <v>0.32164335362422031</v>
      </c>
      <c r="AZ3839" s="6">
        <f>LOG(Tabella1[[#This Row],[SiO2]]/Tabella1[[#This Row],[Al2O3]])</f>
        <v>0.52469533673883995</v>
      </c>
      <c r="BA3839" s="6">
        <f>LOG((Tabella1[[#This Row],[FeO]]*0.8998+Tabella1[[#This Row],[Fe2O3]])/Tabella1[[#This Row],[K2O]])</f>
        <v>0.41159380808422175</v>
      </c>
      <c r="BB3839" s="6">
        <f>Tabella1[[#This Row],[Log SiO2/Al2O3]]/Tabella1[[#This Row],[Log (FeO3/K2O)]]</f>
        <v>1.2747891888389997</v>
      </c>
    </row>
    <row r="3840" spans="1:54" hidden="1">
      <c r="A3840" s="19" t="s">
        <v>4368</v>
      </c>
      <c r="B3840" s="19" t="s">
        <v>4369</v>
      </c>
      <c r="C3840" s="19" t="s">
        <v>4389</v>
      </c>
      <c r="D3840" s="19" t="s">
        <v>4436</v>
      </c>
      <c r="E3840" s="19" t="s">
        <v>5137</v>
      </c>
      <c r="F3840" s="19" t="s">
        <v>1881</v>
      </c>
      <c r="G3840" s="8" t="s">
        <v>2269</v>
      </c>
      <c r="H3840" s="8"/>
      <c r="I3840" s="6">
        <v>64.900000000000006</v>
      </c>
      <c r="J3840" s="6">
        <v>0.87</v>
      </c>
      <c r="K3840" s="6">
        <v>15.7</v>
      </c>
      <c r="L3840" s="6"/>
      <c r="M3840" s="6">
        <v>6.51</v>
      </c>
      <c r="N3840" s="6">
        <v>0.15</v>
      </c>
      <c r="O3840" s="6">
        <v>2.57</v>
      </c>
      <c r="P3840" s="6">
        <v>0.9</v>
      </c>
      <c r="Q3840" s="6">
        <v>1.97</v>
      </c>
      <c r="R3840" s="6">
        <v>3.93</v>
      </c>
      <c r="S3840" s="6">
        <v>0.12</v>
      </c>
      <c r="T3840" s="6">
        <v>2.2999999999999998</v>
      </c>
      <c r="U3840" s="6">
        <v>97.500000000000028</v>
      </c>
      <c r="V3840" s="12"/>
      <c r="W3840" s="6">
        <v>66.564102564102541</v>
      </c>
      <c r="X3840" s="6">
        <v>0.89230769230769202</v>
      </c>
      <c r="Y3840" s="6">
        <v>16.102564102564095</v>
      </c>
      <c r="Z3840" s="6">
        <v>6.6769230769230745</v>
      </c>
      <c r="AA3840" s="6">
        <v>0.1538461538461538</v>
      </c>
      <c r="AB3840" s="6">
        <v>2.635897435897435</v>
      </c>
      <c r="AC3840" s="6">
        <v>0.9230769230769228</v>
      </c>
      <c r="AD3840" s="6">
        <v>2.02051282051282</v>
      </c>
      <c r="AE3840" s="6">
        <v>4.0307692307692298</v>
      </c>
      <c r="AF3840" s="6">
        <v>99.999999999999957</v>
      </c>
      <c r="AG3840" s="6"/>
      <c r="AH3840" s="6">
        <v>72.398624778616878</v>
      </c>
      <c r="AI3840" s="6">
        <v>0.72989484655587711</v>
      </c>
      <c r="AJ3840" s="6">
        <v>10.323877606221926</v>
      </c>
      <c r="AK3840" s="6">
        <v>0</v>
      </c>
      <c r="AL3840" s="6">
        <v>6.0735420142729177</v>
      </c>
      <c r="AM3840" s="6">
        <v>0.14173852172261792</v>
      </c>
      <c r="AN3840" s="6">
        <v>4.2726805520298381</v>
      </c>
      <c r="AO3840" s="6">
        <v>1.0757771823469167</v>
      </c>
      <c r="AP3840" s="6">
        <v>2.1306027256184743</v>
      </c>
      <c r="AQ3840" s="6">
        <v>2.7965943222108902</v>
      </c>
      <c r="AR3840" s="6">
        <v>100.00000000000001</v>
      </c>
      <c r="AS3840" s="6"/>
      <c r="AT3840" s="6">
        <v>0.41297009847302074</v>
      </c>
      <c r="AU3840" s="6" t="s">
        <v>2564</v>
      </c>
      <c r="AV3840" s="6" t="s">
        <v>2564</v>
      </c>
      <c r="AW3840" s="6"/>
      <c r="AX3840" s="6">
        <v>-0.12696614939644099</v>
      </c>
      <c r="AY3840" s="6">
        <v>0.44431519770858069</v>
      </c>
      <c r="AZ3840" s="6">
        <f>LOG(Tabella1[[#This Row],[SiO2]]/Tabella1[[#This Row],[Al2O3]])</f>
        <v>0.61634504439113547</v>
      </c>
      <c r="BA3840" s="6">
        <f>LOG((Tabella1[[#This Row],[FeO]]*0.8998+Tabella1[[#This Row],[Fe2O3]])/Tabella1[[#This Row],[K2O]])</f>
        <v>0.1733344270223133</v>
      </c>
      <c r="BB3840" s="6">
        <f>Tabella1[[#This Row],[Log SiO2/Al2O3]]/Tabella1[[#This Row],[Log (FeO3/K2O)]]</f>
        <v>3.5558143582855211</v>
      </c>
    </row>
    <row r="3841" spans="1:54" hidden="1">
      <c r="A3841" s="19" t="s">
        <v>4368</v>
      </c>
      <c r="B3841" s="19" t="s">
        <v>4369</v>
      </c>
      <c r="C3841" s="19" t="s">
        <v>4389</v>
      </c>
      <c r="D3841" s="19" t="s">
        <v>4436</v>
      </c>
      <c r="E3841" s="19" t="s">
        <v>5137</v>
      </c>
      <c r="F3841" s="19" t="s">
        <v>1881</v>
      </c>
      <c r="G3841" s="8" t="s">
        <v>2269</v>
      </c>
      <c r="H3841" s="8"/>
      <c r="I3841" s="6">
        <v>60.8</v>
      </c>
      <c r="J3841" s="6">
        <v>0.86</v>
      </c>
      <c r="K3841" s="6">
        <v>19.3</v>
      </c>
      <c r="L3841" s="6"/>
      <c r="M3841" s="6">
        <v>5.91</v>
      </c>
      <c r="N3841" s="6">
        <v>0.11</v>
      </c>
      <c r="O3841" s="6">
        <v>2.42</v>
      </c>
      <c r="P3841" s="6">
        <v>0.25</v>
      </c>
      <c r="Q3841" s="6">
        <v>1.44</v>
      </c>
      <c r="R3841" s="6">
        <v>5.84</v>
      </c>
      <c r="S3841" s="6">
        <v>0.04</v>
      </c>
      <c r="T3841" s="6">
        <v>2.99</v>
      </c>
      <c r="U3841" s="6">
        <v>96.929999999999993</v>
      </c>
      <c r="V3841" s="12"/>
      <c r="W3841" s="6">
        <v>62.725678324564115</v>
      </c>
      <c r="X3841" s="6">
        <v>0.88723821314350571</v>
      </c>
      <c r="Y3841" s="6">
        <v>19.911276178685654</v>
      </c>
      <c r="Z3841" s="6">
        <v>6.0971835345094405</v>
      </c>
      <c r="AA3841" s="6">
        <v>0.11348395749509955</v>
      </c>
      <c r="AB3841" s="6">
        <v>2.4966470648921901</v>
      </c>
      <c r="AC3841" s="6">
        <v>0.25791808521613535</v>
      </c>
      <c r="AD3841" s="6">
        <v>1.4856081708449396</v>
      </c>
      <c r="AE3841" s="6">
        <v>6.0249664706489225</v>
      </c>
      <c r="AF3841" s="6">
        <v>100</v>
      </c>
      <c r="AG3841" s="6"/>
      <c r="AH3841" s="6">
        <v>69.987936092600307</v>
      </c>
      <c r="AI3841" s="6">
        <v>0.74451505348621261</v>
      </c>
      <c r="AJ3841" s="6">
        <v>13.095874095221131</v>
      </c>
      <c r="AK3841" s="6">
        <v>0</v>
      </c>
      <c r="AL3841" s="6">
        <v>5.6896102812977789</v>
      </c>
      <c r="AM3841" s="6">
        <v>0.10725642378902453</v>
      </c>
      <c r="AN3841" s="6">
        <v>4.151610998984494</v>
      </c>
      <c r="AO3841" s="6">
        <v>0.30835700231784952</v>
      </c>
      <c r="AP3841" s="6">
        <v>1.6070623680915392</v>
      </c>
      <c r="AQ3841" s="6">
        <v>4.2882861328879995</v>
      </c>
      <c r="AR3841" s="6">
        <v>100.00000000000001</v>
      </c>
      <c r="AS3841" s="6"/>
      <c r="AT3841" s="6">
        <v>0.42185932830334799</v>
      </c>
      <c r="AU3841" s="6" t="s">
        <v>2564</v>
      </c>
      <c r="AV3841" s="6" t="s">
        <v>2564</v>
      </c>
      <c r="AW3841" s="6"/>
      <c r="AX3841" s="6">
        <v>-0.21658050132854731</v>
      </c>
      <c r="AY3841" s="6">
        <v>0.45638617929148273</v>
      </c>
      <c r="AZ3841" s="6">
        <f>LOG(Tabella1[[#This Row],[SiO2]]/Tabella1[[#This Row],[Al2O3]])</f>
        <v>0.49834627026496114</v>
      </c>
      <c r="BA3841" s="6">
        <f>LOG((Tabella1[[#This Row],[FeO]]*0.8998+Tabella1[[#This Row],[Fe2O3]])/Tabella1[[#This Row],[K2O]])</f>
        <v>-4.0679377401595995E-2</v>
      </c>
      <c r="BB3841" s="6">
        <f>Tabella1[[#This Row],[Log SiO2/Al2O3]]/Tabella1[[#This Row],[Log (FeO3/K2O)]]</f>
        <v>-12.250587449880914</v>
      </c>
    </row>
    <row r="3842" spans="1:54" hidden="1">
      <c r="A3842" s="19" t="s">
        <v>4368</v>
      </c>
      <c r="B3842" s="19" t="s">
        <v>4369</v>
      </c>
      <c r="C3842" s="19" t="s">
        <v>4389</v>
      </c>
      <c r="D3842" s="19" t="s">
        <v>4436</v>
      </c>
      <c r="E3842" s="19" t="s">
        <v>5137</v>
      </c>
      <c r="F3842" s="19" t="s">
        <v>1881</v>
      </c>
      <c r="G3842" s="12" t="s">
        <v>2259</v>
      </c>
      <c r="H3842" s="8"/>
      <c r="I3842" s="6">
        <v>59.6</v>
      </c>
      <c r="J3842" s="6">
        <v>1.0900000000000001</v>
      </c>
      <c r="K3842" s="6">
        <v>18.899999999999999</v>
      </c>
      <c r="L3842" s="6"/>
      <c r="M3842" s="6">
        <v>8.15</v>
      </c>
      <c r="N3842" s="6">
        <v>0.2</v>
      </c>
      <c r="O3842" s="6">
        <v>3.3</v>
      </c>
      <c r="P3842" s="6">
        <v>0.44</v>
      </c>
      <c r="Q3842" s="6">
        <v>1.41</v>
      </c>
      <c r="R3842" s="6">
        <v>4.6399999999999997</v>
      </c>
      <c r="S3842" s="6">
        <v>0.11</v>
      </c>
      <c r="T3842" s="6">
        <v>2.52</v>
      </c>
      <c r="U3842" s="6">
        <v>97.73</v>
      </c>
      <c r="V3842" s="12"/>
      <c r="W3842" s="6">
        <v>60.984344622940753</v>
      </c>
      <c r="X3842" s="6">
        <v>1.1153177120638493</v>
      </c>
      <c r="Y3842" s="6">
        <v>19.338995190831881</v>
      </c>
      <c r="Z3842" s="6">
        <v>8.3393021590095167</v>
      </c>
      <c r="AA3842" s="6">
        <v>0.20464545175483476</v>
      </c>
      <c r="AB3842" s="6">
        <v>3.376649953954773</v>
      </c>
      <c r="AC3842" s="6">
        <v>0.45021999386063649</v>
      </c>
      <c r="AD3842" s="6">
        <v>1.4427504348715849</v>
      </c>
      <c r="AE3842" s="6">
        <v>4.7477744807121658</v>
      </c>
      <c r="AF3842" s="6">
        <v>99.999999999999986</v>
      </c>
      <c r="AG3842" s="6"/>
      <c r="AH3842" s="6">
        <v>67.490250402040047</v>
      </c>
      <c r="AI3842" s="6">
        <v>0.92827510265723512</v>
      </c>
      <c r="AJ3842" s="6">
        <v>12.615781501924294</v>
      </c>
      <c r="AK3842" s="6">
        <v>0</v>
      </c>
      <c r="AL3842" s="6">
        <v>7.7184095653387432</v>
      </c>
      <c r="AM3842" s="6">
        <v>0.19183851116543271</v>
      </c>
      <c r="AN3842" s="6">
        <v>5.5691690402839935</v>
      </c>
      <c r="AO3842" s="6">
        <v>0.53387754565917878</v>
      </c>
      <c r="AP3842" s="6">
        <v>1.5479770744374697</v>
      </c>
      <c r="AQ3842" s="6">
        <v>3.3516916813604927</v>
      </c>
      <c r="AR3842" s="6">
        <v>99.999999999999972</v>
      </c>
      <c r="AS3842" s="6"/>
      <c r="AT3842" s="6">
        <v>0.41912595255898305</v>
      </c>
      <c r="AU3842" s="6" t="s">
        <v>2564</v>
      </c>
      <c r="AV3842" s="6" t="s">
        <v>2564</v>
      </c>
      <c r="AW3842" s="6"/>
      <c r="AX3842" s="6">
        <v>5.0301297261233308E-2</v>
      </c>
      <c r="AY3842" s="6">
        <v>0.45060541145767002</v>
      </c>
      <c r="AZ3842" s="6">
        <f>LOG(Tabella1[[#This Row],[SiO2]]/Tabella1[[#This Row],[Al2O3]])</f>
        <v>0.49878445556699236</v>
      </c>
      <c r="BA3842" s="6">
        <f>LOG((Tabella1[[#This Row],[FeO]]*0.8998+Tabella1[[#This Row],[Fe2O3]])/Tabella1[[#This Row],[K2O]])</f>
        <v>0.19878561701464387</v>
      </c>
      <c r="BB3842" s="6">
        <f>Tabella1[[#This Row],[Log SiO2/Al2O3]]/Tabella1[[#This Row],[Log (FeO3/K2O)]]</f>
        <v>2.5091576697435238</v>
      </c>
    </row>
    <row r="3843" spans="1:54" hidden="1">
      <c r="A3843" s="19" t="s">
        <v>4368</v>
      </c>
      <c r="B3843" s="19" t="s">
        <v>4369</v>
      </c>
      <c r="C3843" s="19" t="s">
        <v>4389</v>
      </c>
      <c r="D3843" s="19" t="s">
        <v>4436</v>
      </c>
      <c r="E3843" s="19" t="s">
        <v>5137</v>
      </c>
      <c r="F3843" s="19" t="s">
        <v>1881</v>
      </c>
      <c r="G3843" s="12" t="s">
        <v>2260</v>
      </c>
      <c r="H3843" s="8"/>
      <c r="I3843" s="6">
        <v>56</v>
      </c>
      <c r="J3843" s="6">
        <v>1.1299999999999999</v>
      </c>
      <c r="K3843" s="6">
        <v>22.3</v>
      </c>
      <c r="L3843" s="6"/>
      <c r="M3843" s="6">
        <v>5.68</v>
      </c>
      <c r="N3843" s="6">
        <v>0.08</v>
      </c>
      <c r="O3843" s="6">
        <v>2.63</v>
      </c>
      <c r="P3843" s="6">
        <v>0.01</v>
      </c>
      <c r="Q3843" s="6">
        <v>0.48</v>
      </c>
      <c r="R3843" s="6">
        <v>7.46</v>
      </c>
      <c r="S3843" s="6">
        <v>0.04</v>
      </c>
      <c r="T3843" s="6">
        <v>3.92</v>
      </c>
      <c r="U3843" s="6">
        <v>95.77000000000001</v>
      </c>
      <c r="V3843" s="12"/>
      <c r="W3843" s="6">
        <v>58.473425916257696</v>
      </c>
      <c r="X3843" s="6">
        <v>1.1799102015244856</v>
      </c>
      <c r="Y3843" s="6">
        <v>23.284953534509761</v>
      </c>
      <c r="Z3843" s="6">
        <v>5.9308760572204227</v>
      </c>
      <c r="AA3843" s="6">
        <v>8.3533465594653855E-2</v>
      </c>
      <c r="AB3843" s="6">
        <v>2.746162681424245</v>
      </c>
      <c r="AC3843" s="6">
        <v>1.0441683199331732E-2</v>
      </c>
      <c r="AD3843" s="6">
        <v>0.50120079356792313</v>
      </c>
      <c r="AE3843" s="6">
        <v>7.7894956667014705</v>
      </c>
      <c r="AF3843" s="6">
        <v>99.999999999999986</v>
      </c>
      <c r="AG3843" s="6"/>
      <c r="AH3843" s="6">
        <v>66.679149027913013</v>
      </c>
      <c r="AI3843" s="6">
        <v>1.0118960248410156</v>
      </c>
      <c r="AJ3843" s="6">
        <v>15.651806113443243</v>
      </c>
      <c r="AK3843" s="6">
        <v>0</v>
      </c>
      <c r="AL3843" s="6">
        <v>5.6562134331682623</v>
      </c>
      <c r="AM3843" s="6">
        <v>8.0686899695664185E-2</v>
      </c>
      <c r="AN3843" s="6">
        <v>4.6670177292284833</v>
      </c>
      <c r="AO3843" s="6">
        <v>1.2758400197063164E-2</v>
      </c>
      <c r="AP3843" s="6">
        <v>0.55410732472511304</v>
      </c>
      <c r="AQ3843" s="6">
        <v>5.6662032691748561</v>
      </c>
      <c r="AR3843" s="6">
        <v>99.999999999999986</v>
      </c>
      <c r="AS3843" s="6"/>
      <c r="AT3843" s="6">
        <v>0.4520888523961854</v>
      </c>
      <c r="AU3843" s="6" t="s">
        <v>2564</v>
      </c>
      <c r="AV3843" s="6" t="s">
        <v>2564</v>
      </c>
      <c r="AW3843" s="6"/>
      <c r="AX3843" s="6">
        <v>-0.25651851882497534</v>
      </c>
      <c r="AY3843" s="6">
        <v>0.50121896165082058</v>
      </c>
      <c r="AZ3843" s="6">
        <f>LOG(Tabella1[[#This Row],[SiO2]]/Tabella1[[#This Row],[Al2O3]])</f>
        <v>0.39988316395803969</v>
      </c>
      <c r="BA3843" s="6">
        <f>LOG((Tabella1[[#This Row],[FeO]]*0.8998+Tabella1[[#This Row],[Fe2O3]])/Tabella1[[#This Row],[K2O]])</f>
        <v>-0.16424450293210188</v>
      </c>
      <c r="BB3843" s="6">
        <f>Tabella1[[#This Row],[Log SiO2/Al2O3]]/Tabella1[[#This Row],[Log (FeO3/K2O)]]</f>
        <v>-2.4346821769940759</v>
      </c>
    </row>
    <row r="3844" spans="1:54" hidden="1">
      <c r="A3844" s="19" t="s">
        <v>4368</v>
      </c>
      <c r="B3844" s="19" t="s">
        <v>4369</v>
      </c>
      <c r="C3844" s="19" t="s">
        <v>4389</v>
      </c>
      <c r="D3844" s="19" t="s">
        <v>4436</v>
      </c>
      <c r="E3844" s="19" t="s">
        <v>5137</v>
      </c>
      <c r="F3844" s="19" t="s">
        <v>1881</v>
      </c>
      <c r="G3844" s="12" t="s">
        <v>2261</v>
      </c>
      <c r="H3844" s="8"/>
      <c r="I3844" s="6">
        <v>62.6</v>
      </c>
      <c r="J3844" s="6">
        <v>0.95</v>
      </c>
      <c r="K3844" s="6">
        <v>16.600000000000001</v>
      </c>
      <c r="L3844" s="6"/>
      <c r="M3844" s="6">
        <v>7.48</v>
      </c>
      <c r="N3844" s="6">
        <v>0.31</v>
      </c>
      <c r="O3844" s="6">
        <v>2.76</v>
      </c>
      <c r="P3844" s="6">
        <v>0.65</v>
      </c>
      <c r="Q3844" s="6">
        <v>1.29</v>
      </c>
      <c r="R3844" s="6">
        <v>4.3899999999999997</v>
      </c>
      <c r="S3844" s="6">
        <v>0.17</v>
      </c>
      <c r="T3844" s="6">
        <v>2.4500000000000002</v>
      </c>
      <c r="U3844" s="6">
        <v>97.03000000000003</v>
      </c>
      <c r="V3844" s="12"/>
      <c r="W3844" s="6">
        <v>64.51612903225805</v>
      </c>
      <c r="X3844" s="6">
        <v>0.97907863547356444</v>
      </c>
      <c r="Y3844" s="6">
        <v>17.108110893538079</v>
      </c>
      <c r="Z3844" s="6">
        <v>7.7089559929918563</v>
      </c>
      <c r="AA3844" s="6">
        <v>0.31948881789137368</v>
      </c>
      <c r="AB3844" s="6">
        <v>2.8444810883231977</v>
      </c>
      <c r="AC3844" s="6">
        <v>0.66989590848191261</v>
      </c>
      <c r="AD3844" s="6">
        <v>1.3294857260641035</v>
      </c>
      <c r="AE3844" s="6">
        <v>4.52437390497784</v>
      </c>
      <c r="AF3844" s="6">
        <v>99.999999999999986</v>
      </c>
      <c r="AG3844" s="6"/>
      <c r="AH3844" s="6">
        <v>70.69399986835721</v>
      </c>
      <c r="AI3844" s="6">
        <v>0.80683968568640207</v>
      </c>
      <c r="AJ3844" s="6">
        <v>11.050295310072</v>
      </c>
      <c r="AK3844" s="6">
        <v>0</v>
      </c>
      <c r="AL3844" s="6">
        <v>7.0645621628370456</v>
      </c>
      <c r="AM3844" s="6">
        <v>0.29653839678848687</v>
      </c>
      <c r="AN3844" s="6">
        <v>4.6451418871738763</v>
      </c>
      <c r="AO3844" s="6">
        <v>0.78653087837156133</v>
      </c>
      <c r="AP3844" s="6">
        <v>1.4123702593940859</v>
      </c>
      <c r="AQ3844" s="6">
        <v>3.1624527320488109</v>
      </c>
      <c r="AR3844" s="6">
        <v>100</v>
      </c>
      <c r="AS3844" s="6"/>
      <c r="AT3844" s="6">
        <v>0.39669165568446141</v>
      </c>
      <c r="AU3844" s="6" t="s">
        <v>2564</v>
      </c>
      <c r="AV3844" s="6" t="s">
        <v>2564</v>
      </c>
      <c r="AW3844" s="6"/>
      <c r="AX3844" s="6">
        <v>-3.4643671749199488E-2</v>
      </c>
      <c r="AY3844" s="6">
        <v>0.42604784687346364</v>
      </c>
      <c r="AZ3844" s="6">
        <f>LOG(Tabella1[[#This Row],[SiO2]]/Tabella1[[#This Row],[Al2O3]])</f>
        <v>0.57646624517037459</v>
      </c>
      <c r="BA3844" s="6">
        <f>LOG((Tabella1[[#This Row],[FeO]]*0.8998+Tabella1[[#This Row],[Fe2O3]])/Tabella1[[#This Row],[K2O]])</f>
        <v>0.1855830664518881</v>
      </c>
      <c r="BB3844" s="6">
        <f>Tabella1[[#This Row],[Log SiO2/Al2O3]]/Tabella1[[#This Row],[Log (FeO3/K2O)]]</f>
        <v>3.1062437763944475</v>
      </c>
    </row>
    <row r="3845" spans="1:54" hidden="1">
      <c r="A3845" s="19" t="s">
        <v>4368</v>
      </c>
      <c r="B3845" s="19" t="s">
        <v>4369</v>
      </c>
      <c r="C3845" s="19" t="s">
        <v>4389</v>
      </c>
      <c r="D3845" s="19" t="s">
        <v>4436</v>
      </c>
      <c r="E3845" s="19" t="s">
        <v>5137</v>
      </c>
      <c r="F3845" s="19" t="s">
        <v>1881</v>
      </c>
      <c r="G3845" s="12" t="s">
        <v>2262</v>
      </c>
      <c r="H3845" s="8"/>
      <c r="I3845" s="6">
        <v>51.8</v>
      </c>
      <c r="J3845" s="6">
        <v>1.1499999999999999</v>
      </c>
      <c r="K3845" s="6">
        <v>22.2</v>
      </c>
      <c r="L3845" s="6"/>
      <c r="M3845" s="6">
        <v>9.26</v>
      </c>
      <c r="N3845" s="6">
        <v>0.26</v>
      </c>
      <c r="O3845" s="6">
        <v>3.58</v>
      </c>
      <c r="P3845" s="6">
        <v>0.13</v>
      </c>
      <c r="Q3845" s="6">
        <v>0.77</v>
      </c>
      <c r="R3845" s="6">
        <v>6.97</v>
      </c>
      <c r="S3845" s="6">
        <v>0.09</v>
      </c>
      <c r="T3845" s="6">
        <v>3.67</v>
      </c>
      <c r="U3845" s="6">
        <v>96.11999999999999</v>
      </c>
      <c r="V3845" s="12"/>
      <c r="W3845" s="6">
        <v>53.890969621306709</v>
      </c>
      <c r="X3845" s="6">
        <v>1.1964211402413649</v>
      </c>
      <c r="Y3845" s="6">
        <v>23.096129837702872</v>
      </c>
      <c r="Z3845" s="6">
        <v>9.6337910944652521</v>
      </c>
      <c r="AA3845" s="6">
        <v>0.27049521431543905</v>
      </c>
      <c r="AB3845" s="6">
        <v>3.7245110278818148</v>
      </c>
      <c r="AC3845" s="6">
        <v>0.13524760715771952</v>
      </c>
      <c r="AD3845" s="6">
        <v>0.8010819808572619</v>
      </c>
      <c r="AE3845" s="6">
        <v>7.2513524760715775</v>
      </c>
      <c r="AF3845" s="6">
        <v>100.00000000000001</v>
      </c>
      <c r="AG3845" s="6"/>
      <c r="AH3845" s="6">
        <v>61.359118745162192</v>
      </c>
      <c r="AI3845" s="6">
        <v>1.024477958018545</v>
      </c>
      <c r="AJ3845" s="6">
        <v>15.501006665251813</v>
      </c>
      <c r="AK3845" s="6">
        <v>0</v>
      </c>
      <c r="AL3845" s="6">
        <v>9.1735149279720822</v>
      </c>
      <c r="AM3845" s="6">
        <v>0.26087575660849044</v>
      </c>
      <c r="AN3845" s="6">
        <v>6.3199560918638014</v>
      </c>
      <c r="AO3845" s="6">
        <v>0.16500112494477812</v>
      </c>
      <c r="AP3845" s="6">
        <v>0.88428184984181391</v>
      </c>
      <c r="AQ3845" s="6">
        <v>5.2666375727351786</v>
      </c>
      <c r="AR3845" s="6">
        <v>100.00000000000003</v>
      </c>
      <c r="AS3845" s="6"/>
      <c r="AT3845" s="6">
        <v>0.40791092478712665</v>
      </c>
      <c r="AU3845" s="6" t="s">
        <v>2564</v>
      </c>
      <c r="AV3845" s="6" t="s">
        <v>2564</v>
      </c>
      <c r="AW3845" s="6"/>
      <c r="AX3845" s="6">
        <v>-9.0252188062392338E-2</v>
      </c>
      <c r="AY3845" s="6">
        <v>0.43679308331011113</v>
      </c>
      <c r="AZ3845" s="6">
        <f>LOG(Tabella1[[#This Row],[SiO2]]/Tabella1[[#This Row],[Al2O3]])</f>
        <v>0.36797678529459443</v>
      </c>
      <c r="BA3845" s="6">
        <f>LOG((Tabella1[[#This Row],[FeO]]*0.8998+Tabella1[[#This Row],[Fe2O3]])/Tabella1[[#This Row],[K2O]])</f>
        <v>7.7524197413473009E-2</v>
      </c>
      <c r="BB3845" s="6">
        <f>Tabella1[[#This Row],[Log SiO2/Al2O3]]/Tabella1[[#This Row],[Log (FeO3/K2O)]]</f>
        <v>4.7466055447436775</v>
      </c>
    </row>
    <row r="3846" spans="1:54" hidden="1">
      <c r="A3846" s="19" t="s">
        <v>4368</v>
      </c>
      <c r="B3846" s="19" t="s">
        <v>4369</v>
      </c>
      <c r="C3846" s="19" t="s">
        <v>4389</v>
      </c>
      <c r="D3846" s="19" t="s">
        <v>4436</v>
      </c>
      <c r="E3846" s="19" t="s">
        <v>5137</v>
      </c>
      <c r="F3846" s="19" t="s">
        <v>1881</v>
      </c>
      <c r="G3846" s="12" t="s">
        <v>2263</v>
      </c>
      <c r="H3846" s="8"/>
      <c r="I3846" s="6">
        <v>58.6</v>
      </c>
      <c r="J3846" s="6">
        <v>1.03</v>
      </c>
      <c r="K3846" s="6">
        <v>18</v>
      </c>
      <c r="L3846" s="6"/>
      <c r="M3846" s="6">
        <v>8.4700000000000006</v>
      </c>
      <c r="N3846" s="6">
        <v>0.26</v>
      </c>
      <c r="O3846" s="6">
        <v>3.03</v>
      </c>
      <c r="P3846" s="6">
        <v>0.68</v>
      </c>
      <c r="Q3846" s="6">
        <v>1.27</v>
      </c>
      <c r="R3846" s="6">
        <v>5.36</v>
      </c>
      <c r="S3846" s="6">
        <v>0.34</v>
      </c>
      <c r="T3846" s="6">
        <v>2.74</v>
      </c>
      <c r="U3846" s="6">
        <v>96.7</v>
      </c>
      <c r="V3846" s="12"/>
      <c r="W3846" s="6">
        <v>60.599793174767328</v>
      </c>
      <c r="X3846" s="6">
        <v>1.0651499482936917</v>
      </c>
      <c r="Y3846" s="6">
        <v>18.614270941054809</v>
      </c>
      <c r="Z3846" s="6">
        <v>8.7590486039296795</v>
      </c>
      <c r="AA3846" s="6">
        <v>0.26887280248190282</v>
      </c>
      <c r="AB3846" s="6">
        <v>3.1334022750775592</v>
      </c>
      <c r="AC3846" s="6">
        <v>0.70320579110651504</v>
      </c>
      <c r="AD3846" s="6">
        <v>1.3133402275077559</v>
      </c>
      <c r="AE3846" s="6">
        <v>5.5429162357807655</v>
      </c>
      <c r="AF3846" s="6">
        <v>100.00000000000001</v>
      </c>
      <c r="AG3846" s="6"/>
      <c r="AH3846" s="6">
        <v>67.10368124713429</v>
      </c>
      <c r="AI3846" s="6">
        <v>0.88703627237214344</v>
      </c>
      <c r="AJ3846" s="6">
        <v>12.150070829077233</v>
      </c>
      <c r="AK3846" s="6">
        <v>0</v>
      </c>
      <c r="AL3846" s="6">
        <v>8.11161952066624</v>
      </c>
      <c r="AM3846" s="6">
        <v>0.25219304050543073</v>
      </c>
      <c r="AN3846" s="6">
        <v>5.1709821532708924</v>
      </c>
      <c r="AO3846" s="6">
        <v>0.83435686104668971</v>
      </c>
      <c r="AP3846" s="6">
        <v>1.4099479579447571</v>
      </c>
      <c r="AQ3846" s="6">
        <v>3.9152979835423873</v>
      </c>
      <c r="AR3846" s="6">
        <v>100</v>
      </c>
      <c r="AS3846" s="6"/>
      <c r="AT3846" s="6">
        <v>0.38930491783227189</v>
      </c>
      <c r="AU3846" s="6" t="s">
        <v>2564</v>
      </c>
      <c r="AV3846" s="6" t="s">
        <v>2564</v>
      </c>
      <c r="AW3846" s="6"/>
      <c r="AX3846" s="6">
        <v>-0.11623310737440633</v>
      </c>
      <c r="AY3846" s="6">
        <v>0.41716387964183027</v>
      </c>
      <c r="AZ3846" s="6">
        <f>LOG(Tabella1[[#This Row],[SiO2]]/Tabella1[[#This Row],[Al2O3]])</f>
        <v>0.51262511091478458</v>
      </c>
      <c r="BA3846" s="6">
        <f>LOG((Tabella1[[#This Row],[FeO]]*0.8998+Tabella1[[#This Row],[Fe2O3]])/Tabella1[[#This Row],[K2O]])</f>
        <v>0.15286460946748492</v>
      </c>
      <c r="BB3846" s="6">
        <f>Tabella1[[#This Row],[Log SiO2/Al2O3]]/Tabella1[[#This Row],[Log (FeO3/K2O)]]</f>
        <v>3.3534584146098414</v>
      </c>
    </row>
    <row r="3847" spans="1:54" hidden="1">
      <c r="A3847" s="19" t="s">
        <v>4368</v>
      </c>
      <c r="B3847" s="19" t="s">
        <v>4369</v>
      </c>
      <c r="C3847" s="19" t="s">
        <v>4389</v>
      </c>
      <c r="D3847" s="19" t="s">
        <v>4436</v>
      </c>
      <c r="E3847" s="19" t="s">
        <v>5137</v>
      </c>
      <c r="F3847" s="19" t="s">
        <v>1881</v>
      </c>
      <c r="G3847" s="12" t="s">
        <v>2264</v>
      </c>
      <c r="H3847" s="8"/>
      <c r="I3847" s="6">
        <v>63.3</v>
      </c>
      <c r="J3847" s="6">
        <v>1.03</v>
      </c>
      <c r="K3847" s="6">
        <v>15.7</v>
      </c>
      <c r="L3847" s="6"/>
      <c r="M3847" s="6">
        <v>7.8</v>
      </c>
      <c r="N3847" s="6">
        <v>0.26</v>
      </c>
      <c r="O3847" s="6">
        <v>2.67</v>
      </c>
      <c r="P3847" s="6">
        <v>0.41</v>
      </c>
      <c r="Q3847" s="6">
        <v>1.27</v>
      </c>
      <c r="R3847" s="6">
        <v>5.16</v>
      </c>
      <c r="S3847" s="6">
        <v>0.11</v>
      </c>
      <c r="T3847" s="6">
        <v>2.4900000000000002</v>
      </c>
      <c r="U3847" s="6">
        <v>97.6</v>
      </c>
      <c r="V3847" s="12"/>
      <c r="W3847" s="6">
        <v>64.856557377049185</v>
      </c>
      <c r="X3847" s="6">
        <v>1.055327868852459</v>
      </c>
      <c r="Y3847" s="6">
        <v>16.08606557377049</v>
      </c>
      <c r="Z3847" s="6">
        <v>7.9918032786885256</v>
      </c>
      <c r="AA3847" s="6">
        <v>0.26639344262295084</v>
      </c>
      <c r="AB3847" s="6">
        <v>2.735655737704918</v>
      </c>
      <c r="AC3847" s="6">
        <v>0.42008196721311475</v>
      </c>
      <c r="AD3847" s="6">
        <v>1.3012295081967213</v>
      </c>
      <c r="AE3847" s="6">
        <v>5.2868852459016393</v>
      </c>
      <c r="AF3847" s="6">
        <v>100.00000000000001</v>
      </c>
      <c r="AG3847" s="6"/>
      <c r="AH3847" s="6">
        <v>71.075140199861096</v>
      </c>
      <c r="AI3847" s="6">
        <v>0.86977448703611415</v>
      </c>
      <c r="AJ3847" s="6">
        <v>10.391332515916583</v>
      </c>
      <c r="AK3847" s="6">
        <v>0</v>
      </c>
      <c r="AL3847" s="6">
        <v>7.3246023040266879</v>
      </c>
      <c r="AM3847" s="6">
        <v>0.24728534702768423</v>
      </c>
      <c r="AN3847" s="6">
        <v>4.4679361381490637</v>
      </c>
      <c r="AO3847" s="6">
        <v>0.49327836829522431</v>
      </c>
      <c r="AP3847" s="6">
        <v>1.3825102761463239</v>
      </c>
      <c r="AQ3847" s="6">
        <v>3.6958557975511437</v>
      </c>
      <c r="AR3847" s="6">
        <v>99.999999999999986</v>
      </c>
      <c r="AS3847" s="6"/>
      <c r="AT3847" s="6">
        <v>0.37887823389827496</v>
      </c>
      <c r="AU3847" s="6" t="s">
        <v>2564</v>
      </c>
      <c r="AV3847" s="6" t="s">
        <v>2564</v>
      </c>
      <c r="AW3847" s="6"/>
      <c r="AX3847" s="6">
        <v>-0.28125927937482553</v>
      </c>
      <c r="AY3847" s="6">
        <v>0.40904812705823462</v>
      </c>
      <c r="AZ3847" s="6">
        <f>LOG(Tabella1[[#This Row],[SiO2]]/Tabella1[[#This Row],[Al2O3]])</f>
        <v>0.60550405760812143</v>
      </c>
      <c r="BA3847" s="6">
        <f>LOG((Tabella1[[#This Row],[FeO]]*0.8998+Tabella1[[#This Row],[Fe2O3]])/Tabella1[[#This Row],[K2O]])</f>
        <v>0.13359088989281706</v>
      </c>
      <c r="BB3847" s="6">
        <f>Tabella1[[#This Row],[Log SiO2/Al2O3]]/Tabella1[[#This Row],[Log (FeO3/K2O)]]</f>
        <v>4.5325250703392337</v>
      </c>
    </row>
    <row r="3848" spans="1:54" hidden="1">
      <c r="A3848" s="19" t="s">
        <v>4368</v>
      </c>
      <c r="B3848" s="19" t="s">
        <v>4369</v>
      </c>
      <c r="C3848" s="19" t="s">
        <v>4389</v>
      </c>
      <c r="D3848" s="19" t="s">
        <v>4436</v>
      </c>
      <c r="E3848" s="19" t="s">
        <v>5137</v>
      </c>
      <c r="F3848" s="19" t="s">
        <v>1881</v>
      </c>
      <c r="G3848" s="12" t="s">
        <v>2265</v>
      </c>
      <c r="H3848" s="8"/>
      <c r="I3848" s="6">
        <v>63.2</v>
      </c>
      <c r="J3848" s="6">
        <v>0.89</v>
      </c>
      <c r="K3848" s="6">
        <v>20.2</v>
      </c>
      <c r="L3848" s="6"/>
      <c r="M3848" s="6">
        <v>6.31</v>
      </c>
      <c r="N3848" s="6">
        <v>7.0000000000000007E-2</v>
      </c>
      <c r="O3848" s="6">
        <v>2.4700000000000002</v>
      </c>
      <c r="P3848" s="6">
        <v>0.45</v>
      </c>
      <c r="Q3848" s="6">
        <v>1.1599999999999999</v>
      </c>
      <c r="R3848" s="6">
        <v>3.53</v>
      </c>
      <c r="S3848" s="6">
        <v>0.08</v>
      </c>
      <c r="T3848" s="6">
        <v>1.85</v>
      </c>
      <c r="U3848" s="6">
        <v>98.28</v>
      </c>
      <c r="V3848" s="12"/>
      <c r="W3848" s="6">
        <v>64.3060643060643</v>
      </c>
      <c r="X3848" s="6">
        <v>0.9055759055759055</v>
      </c>
      <c r="Y3848" s="6">
        <v>20.553520553520553</v>
      </c>
      <c r="Z3848" s="6">
        <v>6.4204314204314201</v>
      </c>
      <c r="AA3848" s="6">
        <v>7.1225071225071226E-2</v>
      </c>
      <c r="AB3848" s="6">
        <v>2.5132275132275135</v>
      </c>
      <c r="AC3848" s="6">
        <v>0.45787545787545791</v>
      </c>
      <c r="AD3848" s="6">
        <v>1.1803011803011803</v>
      </c>
      <c r="AE3848" s="6">
        <v>3.5917785917785916</v>
      </c>
      <c r="AF3848" s="6">
        <v>100.00000000000001</v>
      </c>
      <c r="AG3848" s="6"/>
      <c r="AH3848" s="6">
        <v>71.262185906987014</v>
      </c>
      <c r="AI3848" s="6">
        <v>0.75472283957087483</v>
      </c>
      <c r="AJ3848" s="6">
        <v>13.426134877870444</v>
      </c>
      <c r="AK3848" s="6">
        <v>0</v>
      </c>
      <c r="AL3848" s="6">
        <v>5.9504094720369123</v>
      </c>
      <c r="AM3848" s="6">
        <v>6.6857652165620313E-2</v>
      </c>
      <c r="AN3848" s="6">
        <v>4.1506937911826425</v>
      </c>
      <c r="AO3848" s="6">
        <v>0.54368678165964368</v>
      </c>
      <c r="AP3848" s="6">
        <v>1.2680917668763567</v>
      </c>
      <c r="AQ3848" s="6">
        <v>2.5390313787595908</v>
      </c>
      <c r="AR3848" s="6">
        <v>99.999999999999986</v>
      </c>
      <c r="AS3848" s="6"/>
      <c r="AT3848" s="6">
        <v>0.41091489543486559</v>
      </c>
      <c r="AU3848" s="6" t="s">
        <v>2564</v>
      </c>
      <c r="AV3848" s="6" t="s">
        <v>2564</v>
      </c>
      <c r="AW3848" s="6"/>
      <c r="AX3848" s="6">
        <v>0.30618138456989497</v>
      </c>
      <c r="AY3848" s="6">
        <v>0.44409638844577193</v>
      </c>
      <c r="AZ3848" s="6">
        <f>LOG(Tabella1[[#This Row],[SiO2]]/Tabella1[[#This Row],[Al2O3]])</f>
        <v>0.49536570883576125</v>
      </c>
      <c r="BA3848" s="6">
        <f>LOG((Tabella1[[#This Row],[FeO]]*0.8998+Tabella1[[#This Row],[Fe2O3]])/Tabella1[[#This Row],[K2O]])</f>
        <v>0.20640064268585978</v>
      </c>
      <c r="BB3848" s="6">
        <f>Tabella1[[#This Row],[Log SiO2/Al2O3]]/Tabella1[[#This Row],[Log (FeO3/K2O)]]</f>
        <v>2.4000201859337431</v>
      </c>
    </row>
    <row r="3849" spans="1:54" hidden="1">
      <c r="A3849" s="19" t="s">
        <v>4368</v>
      </c>
      <c r="B3849" s="19" t="s">
        <v>4369</v>
      </c>
      <c r="C3849" s="19" t="s">
        <v>4389</v>
      </c>
      <c r="D3849" s="19" t="s">
        <v>4436</v>
      </c>
      <c r="E3849" s="19" t="s">
        <v>5137</v>
      </c>
      <c r="F3849" s="19" t="s">
        <v>1881</v>
      </c>
      <c r="G3849" s="12" t="s">
        <v>2266</v>
      </c>
      <c r="H3849" s="8"/>
      <c r="I3849" s="6">
        <v>54.2</v>
      </c>
      <c r="J3849" s="6">
        <v>1.03</v>
      </c>
      <c r="K3849" s="6">
        <v>22.6</v>
      </c>
      <c r="L3849" s="6"/>
      <c r="M3849" s="6">
        <v>8.1199999999999992</v>
      </c>
      <c r="N3849" s="6">
        <v>0.23</v>
      </c>
      <c r="O3849" s="6">
        <v>2.92</v>
      </c>
      <c r="P3849" s="6">
        <v>0.18</v>
      </c>
      <c r="Q3849" s="6">
        <v>0.81</v>
      </c>
      <c r="R3849" s="6">
        <v>6.22</v>
      </c>
      <c r="S3849" s="6">
        <v>0.09</v>
      </c>
      <c r="T3849" s="6">
        <v>3.48</v>
      </c>
      <c r="U3849" s="6">
        <v>96.310000000000031</v>
      </c>
      <c r="V3849" s="12"/>
      <c r="W3849" s="6">
        <v>56.276606790572089</v>
      </c>
      <c r="X3849" s="6">
        <v>1.0694631917765545</v>
      </c>
      <c r="Y3849" s="6">
        <v>23.465891392378772</v>
      </c>
      <c r="Z3849" s="6">
        <v>8.4311078808015747</v>
      </c>
      <c r="AA3849" s="6">
        <v>0.23881216903748306</v>
      </c>
      <c r="AB3849" s="6">
        <v>3.031876232997611</v>
      </c>
      <c r="AC3849" s="6">
        <v>0.18689648011629109</v>
      </c>
      <c r="AD3849" s="6">
        <v>0.84103416052330993</v>
      </c>
      <c r="AE3849" s="6">
        <v>6.4583117017962808</v>
      </c>
      <c r="AF3849" s="6">
        <v>99.999999999999972</v>
      </c>
      <c r="AG3849" s="6"/>
      <c r="AH3849" s="6">
        <v>64.052519587186424</v>
      </c>
      <c r="AI3849" s="6">
        <v>0.91543935894357176</v>
      </c>
      <c r="AJ3849" s="6">
        <v>15.743560061208338</v>
      </c>
      <c r="AK3849" s="6">
        <v>0</v>
      </c>
      <c r="AL3849" s="6">
        <v>8.0254314991491444</v>
      </c>
      <c r="AM3849" s="6">
        <v>0.23023735495476855</v>
      </c>
      <c r="AN3849" s="6">
        <v>5.1428216490504806</v>
      </c>
      <c r="AO3849" s="6">
        <v>0.22793112578989877</v>
      </c>
      <c r="AP3849" s="6">
        <v>0.92805257993447665</v>
      </c>
      <c r="AQ3849" s="6">
        <v>4.688982558582838</v>
      </c>
      <c r="AR3849" s="6">
        <v>100</v>
      </c>
      <c r="AS3849" s="6"/>
      <c r="AT3849" s="6">
        <v>0.39054699140209137</v>
      </c>
      <c r="AU3849" s="6" t="s">
        <v>2564</v>
      </c>
      <c r="AV3849" s="6" t="s">
        <v>2564</v>
      </c>
      <c r="AW3849" s="6"/>
      <c r="AX3849" s="6">
        <v>5.1898342193720248E-2</v>
      </c>
      <c r="AY3849" s="6">
        <v>0.41972576564902925</v>
      </c>
      <c r="AZ3849" s="6">
        <f>LOG(Tabella1[[#This Row],[SiO2]]/Tabella1[[#This Row],[Al2O3]])</f>
        <v>0.379890847390986</v>
      </c>
      <c r="BA3849" s="6">
        <f>LOG((Tabella1[[#This Row],[FeO]]*0.8998+Tabella1[[#This Row],[Fe2O3]])/Tabella1[[#This Row],[K2O]])</f>
        <v>6.9911633379904636E-2</v>
      </c>
      <c r="BB3849" s="6">
        <f>Tabella1[[#This Row],[Log SiO2/Al2O3]]/Tabella1[[#This Row],[Log (FeO3/K2O)]]</f>
        <v>5.433871718124978</v>
      </c>
    </row>
    <row r="3850" spans="1:54" hidden="1">
      <c r="A3850" s="19" t="s">
        <v>4368</v>
      </c>
      <c r="B3850" s="19" t="s">
        <v>4369</v>
      </c>
      <c r="C3850" s="19" t="s">
        <v>4389</v>
      </c>
      <c r="D3850" s="19" t="s">
        <v>4436</v>
      </c>
      <c r="E3850" s="19" t="s">
        <v>5137</v>
      </c>
      <c r="F3850" s="19" t="s">
        <v>1881</v>
      </c>
      <c r="G3850" s="8" t="s">
        <v>2267</v>
      </c>
      <c r="H3850" s="8"/>
      <c r="I3850" s="6">
        <v>62.7</v>
      </c>
      <c r="J3850" s="6">
        <v>0.92</v>
      </c>
      <c r="K3850" s="6">
        <v>17.600000000000001</v>
      </c>
      <c r="L3850" s="6"/>
      <c r="M3850" s="6">
        <v>7.04</v>
      </c>
      <c r="N3850" s="6">
        <v>0.24</v>
      </c>
      <c r="O3850" s="6">
        <v>2.74</v>
      </c>
      <c r="P3850" s="6">
        <v>0.33</v>
      </c>
      <c r="Q3850" s="6">
        <v>1.08</v>
      </c>
      <c r="R3850" s="6">
        <v>4.68</v>
      </c>
      <c r="S3850" s="6">
        <v>0.1</v>
      </c>
      <c r="T3850" s="6">
        <v>2.58</v>
      </c>
      <c r="U3850" s="6">
        <v>97.33</v>
      </c>
      <c r="V3850" s="12"/>
      <c r="W3850" s="6">
        <v>64.420014384054241</v>
      </c>
      <c r="X3850" s="6">
        <v>0.94523785061132237</v>
      </c>
      <c r="Y3850" s="6">
        <v>18.082811055173124</v>
      </c>
      <c r="Z3850" s="6">
        <v>7.2331244220692499</v>
      </c>
      <c r="AA3850" s="6">
        <v>0.24658378711599713</v>
      </c>
      <c r="AB3850" s="6">
        <v>2.8151649029076338</v>
      </c>
      <c r="AC3850" s="6">
        <v>0.33905270728449605</v>
      </c>
      <c r="AD3850" s="6">
        <v>1.1096270420219871</v>
      </c>
      <c r="AE3850" s="6">
        <v>4.8083838487619435</v>
      </c>
      <c r="AF3850" s="6">
        <v>100</v>
      </c>
      <c r="AG3850" s="6"/>
      <c r="AH3850" s="6">
        <v>70.952198958896417</v>
      </c>
      <c r="AI3850" s="6">
        <v>0.78296359775973534</v>
      </c>
      <c r="AJ3850" s="6">
        <v>11.740012557617547</v>
      </c>
      <c r="AK3850" s="6">
        <v>0</v>
      </c>
      <c r="AL3850" s="6">
        <v>6.6626409471038706</v>
      </c>
      <c r="AM3850" s="6">
        <v>0.23004912220125831</v>
      </c>
      <c r="AN3850" s="6">
        <v>4.6209424765772678</v>
      </c>
      <c r="AO3850" s="6">
        <v>0.40013492336512552</v>
      </c>
      <c r="AP3850" s="6">
        <v>1.184875464348301</v>
      </c>
      <c r="AQ3850" s="6">
        <v>3.3782786859306433</v>
      </c>
      <c r="AR3850" s="6">
        <v>99.999999999999986</v>
      </c>
      <c r="AS3850" s="6"/>
      <c r="AT3850" s="6">
        <v>0.40952792238671099</v>
      </c>
      <c r="AU3850" s="6" t="s">
        <v>2564</v>
      </c>
      <c r="AV3850" s="6" t="s">
        <v>2564</v>
      </c>
      <c r="AW3850" s="6"/>
      <c r="AX3850" s="6">
        <v>1.6838563817550434E-2</v>
      </c>
      <c r="AY3850" s="6">
        <v>0.44006378225123399</v>
      </c>
      <c r="AZ3850" s="6">
        <f>LOG(Tabella1[[#This Row],[SiO2]]/Tabella1[[#This Row],[Al2O3]])</f>
        <v>0.55175487301656667</v>
      </c>
      <c r="BA3850" s="6">
        <f>LOG((Tabella1[[#This Row],[FeO]]*0.8998+Tabella1[[#This Row],[Fe2O3]])/Tabella1[[#This Row],[K2O]])</f>
        <v>0.1314727948975363</v>
      </c>
      <c r="BB3850" s="6">
        <f>Tabella1[[#This Row],[Log SiO2/Al2O3]]/Tabella1[[#This Row],[Log (FeO3/K2O)]]</f>
        <v>4.1967227778688239</v>
      </c>
    </row>
    <row r="3851" spans="1:54">
      <c r="A3851" s="19" t="s">
        <v>4368</v>
      </c>
      <c r="B3851" s="19" t="s">
        <v>4369</v>
      </c>
      <c r="C3851" s="19" t="s">
        <v>4389</v>
      </c>
      <c r="D3851" s="19" t="s">
        <v>1394</v>
      </c>
      <c r="E3851" s="19" t="s">
        <v>2771</v>
      </c>
      <c r="F3851" s="19" t="s">
        <v>1395</v>
      </c>
      <c r="G3851" s="20" t="s">
        <v>1396</v>
      </c>
      <c r="H3851" s="8"/>
      <c r="I3851" s="6">
        <v>62.35</v>
      </c>
      <c r="J3851" s="6">
        <v>0.18</v>
      </c>
      <c r="K3851" s="6">
        <v>14.97</v>
      </c>
      <c r="L3851" s="6"/>
      <c r="M3851" s="6">
        <v>7.78</v>
      </c>
      <c r="N3851" s="6">
        <v>0.15</v>
      </c>
      <c r="O3851" s="6">
        <v>2.54</v>
      </c>
      <c r="P3851" s="6">
        <v>1.22</v>
      </c>
      <c r="Q3851" s="6">
        <v>1.31</v>
      </c>
      <c r="R3851" s="6">
        <v>2.11</v>
      </c>
      <c r="S3851" s="6">
        <v>0.82</v>
      </c>
      <c r="T3851" s="6">
        <v>5.9</v>
      </c>
      <c r="U3851" s="6">
        <v>92.610000000000014</v>
      </c>
      <c r="V3851" s="12"/>
      <c r="W3851" s="6">
        <v>67.325342835546905</v>
      </c>
      <c r="X3851" s="6">
        <v>0.19436345966958207</v>
      </c>
      <c r="Y3851" s="6">
        <v>16.164561062520242</v>
      </c>
      <c r="Z3851" s="6">
        <v>8.4008206457186034</v>
      </c>
      <c r="AA3851" s="6">
        <v>0.16196954972465175</v>
      </c>
      <c r="AB3851" s="6">
        <v>2.7426843753374364</v>
      </c>
      <c r="AC3851" s="6">
        <v>1.3173523377605008</v>
      </c>
      <c r="AD3851" s="6">
        <v>1.414534067595292</v>
      </c>
      <c r="AE3851" s="6">
        <v>2.2783716661267679</v>
      </c>
      <c r="AF3851" s="6">
        <v>99.999999999999972</v>
      </c>
      <c r="AG3851" s="6"/>
      <c r="AH3851" s="6">
        <v>72.500731609615855</v>
      </c>
      <c r="AI3851" s="6">
        <v>0.15741055895569681</v>
      </c>
      <c r="AJ3851" s="6">
        <v>10.260896485873271</v>
      </c>
      <c r="AK3851" s="6">
        <v>0</v>
      </c>
      <c r="AL3851" s="6">
        <v>7.5659063232937598</v>
      </c>
      <c r="AM3851" s="6">
        <v>0.14774344117752297</v>
      </c>
      <c r="AN3851" s="6">
        <v>4.4017090081876713</v>
      </c>
      <c r="AO3851" s="6">
        <v>1.520057305623258</v>
      </c>
      <c r="AP3851" s="6">
        <v>1.4768209991873573</v>
      </c>
      <c r="AQ3851" s="6">
        <v>1.5650913378026641</v>
      </c>
      <c r="AR3851" s="6">
        <v>100</v>
      </c>
      <c r="AS3851" s="6"/>
      <c r="AT3851" s="6">
        <v>0.36780167863590568</v>
      </c>
      <c r="AU3851" s="6" t="s">
        <v>2564</v>
      </c>
      <c r="AV3851" s="6" t="s">
        <v>2564</v>
      </c>
      <c r="AW3851" s="6"/>
      <c r="AX3851" s="6">
        <v>0.24892455354465434</v>
      </c>
      <c r="AY3851" s="6">
        <v>0.37270386864311073</v>
      </c>
      <c r="AZ3851" s="6">
        <f>LOG(Tabella1[[#This Row],[SiO2]]/Tabella1[[#This Row],[Al2O3]])</f>
        <v>0.61961465747150901</v>
      </c>
      <c r="BA3851" s="6">
        <f>LOG((Tabella1[[#This Row],[FeO]]*0.8998+Tabella1[[#This Row],[Fe2O3]])/Tabella1[[#This Row],[K2O]])</f>
        <v>0.52084313052154441</v>
      </c>
      <c r="BB3851" s="6">
        <f>Tabella1[[#This Row],[Log SiO2/Al2O3]]/Tabella1[[#This Row],[Log (FeO3/K2O)]]</f>
        <v>1.1896377645435394</v>
      </c>
    </row>
    <row r="3852" spans="1:54" hidden="1">
      <c r="A3852" s="19" t="s">
        <v>4368</v>
      </c>
      <c r="B3852" s="19" t="s">
        <v>4369</v>
      </c>
      <c r="C3852" s="19" t="s">
        <v>4389</v>
      </c>
      <c r="D3852" s="19" t="s">
        <v>1394</v>
      </c>
      <c r="E3852" s="19" t="s">
        <v>2770</v>
      </c>
      <c r="F3852" s="19" t="s">
        <v>1395</v>
      </c>
      <c r="G3852" s="20" t="s">
        <v>1397</v>
      </c>
      <c r="H3852" s="8"/>
      <c r="I3852" s="6">
        <v>48.98</v>
      </c>
      <c r="J3852" s="6">
        <v>0.23</v>
      </c>
      <c r="K3852" s="6">
        <v>24.91</v>
      </c>
      <c r="L3852" s="6"/>
      <c r="M3852" s="6">
        <v>7.37</v>
      </c>
      <c r="N3852" s="6">
        <v>0.13</v>
      </c>
      <c r="O3852" s="6">
        <v>2.65</v>
      </c>
      <c r="P3852" s="6">
        <v>2.99</v>
      </c>
      <c r="Q3852" s="6">
        <v>2.5</v>
      </c>
      <c r="R3852" s="6">
        <v>4.8499999999999996</v>
      </c>
      <c r="S3852" s="6">
        <v>1.4</v>
      </c>
      <c r="T3852" s="6">
        <v>3.1</v>
      </c>
      <c r="U3852" s="6">
        <v>94.609999999999985</v>
      </c>
      <c r="V3852" s="12"/>
      <c r="W3852" s="6">
        <v>51.770425959200935</v>
      </c>
      <c r="X3852" s="6">
        <v>0.24310326603953075</v>
      </c>
      <c r="Y3852" s="6">
        <v>26.329140682803093</v>
      </c>
      <c r="Z3852" s="6">
        <v>7.7898742204840943</v>
      </c>
      <c r="AA3852" s="6">
        <v>0.13740619384843042</v>
      </c>
      <c r="AB3852" s="6">
        <v>2.8009724130641582</v>
      </c>
      <c r="AC3852" s="6">
        <v>3.1603424585138997</v>
      </c>
      <c r="AD3852" s="6">
        <v>2.6424268047775081</v>
      </c>
      <c r="AE3852" s="6">
        <v>5.1263080012683657</v>
      </c>
      <c r="AF3852" s="6">
        <v>100.00000000000003</v>
      </c>
      <c r="AG3852" s="6"/>
      <c r="AH3852" s="6">
        <v>58.747504327516729</v>
      </c>
      <c r="AI3852" s="6">
        <v>0.2074693287646999</v>
      </c>
      <c r="AJ3852" s="6">
        <v>17.611726943570432</v>
      </c>
      <c r="AK3852" s="6">
        <v>0</v>
      </c>
      <c r="AL3852" s="6">
        <v>7.3928783603744206</v>
      </c>
      <c r="AM3852" s="6">
        <v>0.13207633627186099</v>
      </c>
      <c r="AN3852" s="6">
        <v>4.7369434012674407</v>
      </c>
      <c r="AO3852" s="6">
        <v>3.8426960019239265</v>
      </c>
      <c r="AP3852" s="6">
        <v>2.9071087742714203</v>
      </c>
      <c r="AQ3852" s="6">
        <v>3.7107669591180961</v>
      </c>
      <c r="AR3852" s="6">
        <v>100</v>
      </c>
      <c r="AS3852" s="6"/>
      <c r="AT3852" s="6">
        <v>0.39052044575354583</v>
      </c>
      <c r="AU3852" s="6" t="s">
        <v>2564</v>
      </c>
      <c r="AV3852" s="6" t="s">
        <v>2564</v>
      </c>
      <c r="AW3852" s="6"/>
      <c r="AX3852" s="6">
        <v>0.14970347750769966</v>
      </c>
      <c r="AY3852" s="6">
        <v>0.39731616960129562</v>
      </c>
      <c r="AZ3852" s="6">
        <f>LOG(Tabella1[[#This Row],[SiO2]]/Tabella1[[#This Row],[Al2O3]])</f>
        <v>0.29364505325218876</v>
      </c>
      <c r="BA3852" s="6">
        <f>LOG((Tabella1[[#This Row],[FeO]]*0.8998+Tabella1[[#This Row],[Fe2O3]])/Tabella1[[#This Row],[K2O]])</f>
        <v>0.13587173808633587</v>
      </c>
      <c r="BB3852" s="6">
        <f>Tabella1[[#This Row],[Log SiO2/Al2O3]]/Tabella1[[#This Row],[Log (FeO3/K2O)]]</f>
        <v>2.1611930294554726</v>
      </c>
    </row>
    <row r="3853" spans="1:54">
      <c r="A3853" s="19" t="s">
        <v>4368</v>
      </c>
      <c r="B3853" s="19" t="s">
        <v>4369</v>
      </c>
      <c r="C3853" s="19" t="s">
        <v>4389</v>
      </c>
      <c r="D3853" s="19" t="s">
        <v>388</v>
      </c>
      <c r="E3853" s="19" t="s">
        <v>2771</v>
      </c>
      <c r="F3853" s="19" t="s">
        <v>389</v>
      </c>
      <c r="G3853" s="8" t="s">
        <v>713</v>
      </c>
      <c r="H3853" s="8"/>
      <c r="I3853" s="6">
        <v>60.6</v>
      </c>
      <c r="J3853" s="6">
        <v>0.94</v>
      </c>
      <c r="K3853" s="6">
        <v>17.7</v>
      </c>
      <c r="L3853" s="6"/>
      <c r="M3853" s="6">
        <v>6.76</v>
      </c>
      <c r="N3853" s="6">
        <v>0.11</v>
      </c>
      <c r="O3853" s="6">
        <v>3.74</v>
      </c>
      <c r="P3853" s="6">
        <v>0.28999999999999998</v>
      </c>
      <c r="Q3853" s="6">
        <v>1.41</v>
      </c>
      <c r="R3853" s="6">
        <v>3.66</v>
      </c>
      <c r="S3853" s="6">
        <v>0.12</v>
      </c>
      <c r="T3853" s="6">
        <v>3.93</v>
      </c>
      <c r="U3853" s="6">
        <v>95.21</v>
      </c>
      <c r="V3853" s="12"/>
      <c r="W3853" s="6">
        <v>63.648776389034765</v>
      </c>
      <c r="X3853" s="6">
        <v>0.98729125091902115</v>
      </c>
      <c r="Y3853" s="6">
        <v>18.590484192836886</v>
      </c>
      <c r="Z3853" s="6">
        <v>7.1000945278857266</v>
      </c>
      <c r="AA3853" s="6">
        <v>0.11553408255435353</v>
      </c>
      <c r="AB3853" s="6">
        <v>3.9281588068480207</v>
      </c>
      <c r="AC3853" s="6">
        <v>0.30458985400693206</v>
      </c>
      <c r="AD3853" s="6">
        <v>1.4809368763785316</v>
      </c>
      <c r="AE3853" s="6">
        <v>3.8441340195357636</v>
      </c>
      <c r="AF3853" s="6">
        <v>99.999999999999986</v>
      </c>
      <c r="AG3853" s="6"/>
      <c r="AH3853" s="6">
        <v>69.555820875143638</v>
      </c>
      <c r="AI3853" s="6">
        <v>0.81141706006355674</v>
      </c>
      <c r="AJ3853" s="6">
        <v>11.975446015946844</v>
      </c>
      <c r="AK3853" s="6">
        <v>0</v>
      </c>
      <c r="AL3853" s="6">
        <v>6.4890778387267893</v>
      </c>
      <c r="AM3853" s="6">
        <v>0.10694600382850658</v>
      </c>
      <c r="AN3853" s="6">
        <v>6.3975566318007129</v>
      </c>
      <c r="AO3853" s="6">
        <v>0.35665888963207343</v>
      </c>
      <c r="AP3853" s="6">
        <v>1.569027664546907</v>
      </c>
      <c r="AQ3853" s="6">
        <v>2.6797436028213646</v>
      </c>
      <c r="AR3853" s="6">
        <v>99.999999999999986</v>
      </c>
      <c r="AS3853" s="6"/>
      <c r="AT3853" s="6">
        <v>0.49644898723808029</v>
      </c>
      <c r="AU3853" s="6" t="s">
        <v>2564</v>
      </c>
      <c r="AV3853" s="6" t="s">
        <v>2564</v>
      </c>
      <c r="AW3853" s="6"/>
      <c r="AX3853" s="6">
        <v>0.15440231075608177</v>
      </c>
      <c r="AY3853" s="6">
        <v>0.52980881538884939</v>
      </c>
      <c r="AZ3853" s="6">
        <f>LOG(Tabella1[[#This Row],[SiO2]]/Tabella1[[#This Row],[Al2O3]])</f>
        <v>0.53449935780447966</v>
      </c>
      <c r="BA3853" s="6">
        <f>LOG((Tabella1[[#This Row],[FeO]]*0.8998+Tabella1[[#This Row],[Fe2O3]])/Tabella1[[#This Row],[K2O]])</f>
        <v>0.2206115993767733</v>
      </c>
      <c r="BB3853" s="6">
        <f>Tabella1[[#This Row],[Log SiO2/Al2O3]]/Tabella1[[#This Row],[Log (FeO3/K2O)]]</f>
        <v>2.4228071384933418</v>
      </c>
    </row>
    <row r="3854" spans="1:54">
      <c r="A3854" s="19" t="s">
        <v>4368</v>
      </c>
      <c r="B3854" s="19" t="s">
        <v>4369</v>
      </c>
      <c r="C3854" s="19" t="s">
        <v>4389</v>
      </c>
      <c r="D3854" s="19" t="s">
        <v>388</v>
      </c>
      <c r="E3854" s="19" t="s">
        <v>2771</v>
      </c>
      <c r="F3854" s="19" t="s">
        <v>389</v>
      </c>
      <c r="G3854" s="8" t="s">
        <v>714</v>
      </c>
      <c r="H3854" s="8"/>
      <c r="I3854" s="6">
        <v>57.9</v>
      </c>
      <c r="J3854" s="6">
        <v>0.95</v>
      </c>
      <c r="K3854" s="6">
        <v>18.2</v>
      </c>
      <c r="L3854" s="6"/>
      <c r="M3854" s="6">
        <v>7.48</v>
      </c>
      <c r="N3854" s="6">
        <v>0.13</v>
      </c>
      <c r="O3854" s="6">
        <v>4.16</v>
      </c>
      <c r="P3854" s="6">
        <v>0.22</v>
      </c>
      <c r="Q3854" s="6">
        <v>1.23</v>
      </c>
      <c r="R3854" s="6">
        <v>3.95</v>
      </c>
      <c r="S3854" s="6">
        <v>0.12</v>
      </c>
      <c r="T3854" s="6">
        <v>4.54</v>
      </c>
      <c r="U3854" s="6">
        <v>94.22</v>
      </c>
      <c r="V3854" s="12"/>
      <c r="W3854" s="6">
        <v>61.45192103587349</v>
      </c>
      <c r="X3854" s="6">
        <v>1.0082784971343663</v>
      </c>
      <c r="Y3854" s="6">
        <v>19.316493313521548</v>
      </c>
      <c r="Z3854" s="6">
        <v>7.9388664827000648</v>
      </c>
      <c r="AA3854" s="6">
        <v>0.13797495223943962</v>
      </c>
      <c r="AB3854" s="6">
        <v>4.4151984716620678</v>
      </c>
      <c r="AC3854" s="6">
        <v>0.23349607302059011</v>
      </c>
      <c r="AD3854" s="6">
        <v>1.3054553173423902</v>
      </c>
      <c r="AE3854" s="6">
        <v>4.1923158565060499</v>
      </c>
      <c r="AF3854" s="6">
        <v>100.00000000000001</v>
      </c>
      <c r="AG3854" s="6"/>
      <c r="AH3854" s="6">
        <v>67.398443674897848</v>
      </c>
      <c r="AI3854" s="6">
        <v>0.83166865671972967</v>
      </c>
      <c r="AJ3854" s="6">
        <v>12.488212129205998</v>
      </c>
      <c r="AK3854" s="6">
        <v>0</v>
      </c>
      <c r="AL3854" s="6">
        <v>7.2819607519446201</v>
      </c>
      <c r="AM3854" s="6">
        <v>0.12818159656563491</v>
      </c>
      <c r="AN3854" s="6">
        <v>7.2168273494969366</v>
      </c>
      <c r="AO3854" s="6">
        <v>0.2744025761659924</v>
      </c>
      <c r="AP3854" s="6">
        <v>1.3881201164457955</v>
      </c>
      <c r="AQ3854" s="6">
        <v>2.933051585697064</v>
      </c>
      <c r="AR3854" s="6">
        <v>99.999999999999986</v>
      </c>
      <c r="AS3854" s="6"/>
      <c r="AT3854" s="6">
        <v>0.49775383287237612</v>
      </c>
      <c r="AU3854" s="6" t="s">
        <v>2564</v>
      </c>
      <c r="AV3854" s="6" t="s">
        <v>2564</v>
      </c>
      <c r="AW3854" s="6"/>
      <c r="AX3854" s="6">
        <v>0.13993289070293502</v>
      </c>
      <c r="AY3854" s="6">
        <v>0.52804304364838484</v>
      </c>
      <c r="AZ3854" s="6">
        <f>LOG(Tabella1[[#This Row],[SiO2]]/Tabella1[[#This Row],[Al2O3]])</f>
        <v>0.50260717574236147</v>
      </c>
      <c r="BA3854" s="6">
        <f>LOG((Tabella1[[#This Row],[FeO]]*0.8998+Tabella1[[#This Row],[Fe2O3]])/Tabella1[[#This Row],[K2O]])</f>
        <v>0.2314504910675492</v>
      </c>
      <c r="BB3854" s="6">
        <f>Tabella1[[#This Row],[Log SiO2/Al2O3]]/Tabella1[[#This Row],[Log (FeO3/K2O)]]</f>
        <v>2.171553723753711</v>
      </c>
    </row>
    <row r="3855" spans="1:54">
      <c r="A3855" s="19" t="s">
        <v>4368</v>
      </c>
      <c r="B3855" s="19" t="s">
        <v>4369</v>
      </c>
      <c r="C3855" s="19" t="s">
        <v>4389</v>
      </c>
      <c r="D3855" s="19" t="s">
        <v>388</v>
      </c>
      <c r="E3855" s="19" t="s">
        <v>2771</v>
      </c>
      <c r="F3855" s="19" t="s">
        <v>389</v>
      </c>
      <c r="G3855" s="8" t="s">
        <v>715</v>
      </c>
      <c r="H3855" s="8"/>
      <c r="I3855" s="6">
        <v>51.5</v>
      </c>
      <c r="J3855" s="6">
        <v>0.98</v>
      </c>
      <c r="K3855" s="6">
        <v>18.8</v>
      </c>
      <c r="L3855" s="6"/>
      <c r="M3855" s="6">
        <v>8.8699999999999992</v>
      </c>
      <c r="N3855" s="6">
        <v>0.24</v>
      </c>
      <c r="O3855" s="6">
        <v>4.41</v>
      </c>
      <c r="P3855" s="6">
        <v>1.56</v>
      </c>
      <c r="Q3855" s="6">
        <v>1.0900000000000001</v>
      </c>
      <c r="R3855" s="6">
        <v>3.87</v>
      </c>
      <c r="S3855" s="6">
        <v>0.21</v>
      </c>
      <c r="T3855" s="6">
        <v>6.54</v>
      </c>
      <c r="U3855" s="6">
        <v>91.320000000000007</v>
      </c>
      <c r="V3855" s="12"/>
      <c r="W3855" s="6">
        <v>56.395094174332016</v>
      </c>
      <c r="X3855" s="6">
        <v>1.0731493648707839</v>
      </c>
      <c r="Y3855" s="6">
        <v>20.586946999561977</v>
      </c>
      <c r="Z3855" s="6">
        <v>9.7130968024529114</v>
      </c>
      <c r="AA3855" s="6">
        <v>0.26281208935611033</v>
      </c>
      <c r="AB3855" s="6">
        <v>4.8291721419185283</v>
      </c>
      <c r="AC3855" s="6">
        <v>1.7082785808147174</v>
      </c>
      <c r="AD3855" s="6">
        <v>1.1936049058256679</v>
      </c>
      <c r="AE3855" s="6">
        <v>4.2378449408672791</v>
      </c>
      <c r="AF3855" s="6">
        <v>99.999999999999986</v>
      </c>
      <c r="AG3855" s="6"/>
      <c r="AH3855" s="6">
        <v>62.199065359757888</v>
      </c>
      <c r="AI3855" s="6">
        <v>0.89013961644251771</v>
      </c>
      <c r="AJ3855" s="6">
        <v>13.384188785025955</v>
      </c>
      <c r="AK3855" s="6">
        <v>0</v>
      </c>
      <c r="AL3855" s="6">
        <v>8.959333049121982</v>
      </c>
      <c r="AM3855" s="6">
        <v>0.24552679304876385</v>
      </c>
      <c r="AN3855" s="6">
        <v>7.9377405528746854</v>
      </c>
      <c r="AO3855" s="6">
        <v>2.0188099062538427</v>
      </c>
      <c r="AP3855" s="6">
        <v>1.2763029110047897</v>
      </c>
      <c r="AQ3855" s="6">
        <v>2.9815280256839576</v>
      </c>
      <c r="AR3855" s="6">
        <v>100</v>
      </c>
      <c r="AS3855" s="6"/>
      <c r="AT3855" s="6">
        <v>0.46977013534087408</v>
      </c>
      <c r="AU3855" s="6" t="s">
        <v>2564</v>
      </c>
      <c r="AV3855" s="6" t="s">
        <v>2564</v>
      </c>
      <c r="AW3855" s="6"/>
      <c r="AX3855" s="6">
        <v>8.5804368890741736E-2</v>
      </c>
      <c r="AY3855" s="6">
        <v>0.49589387699345133</v>
      </c>
      <c r="AZ3855" s="6">
        <f>LOG(Tabella1[[#This Row],[SiO2]]/Tabella1[[#This Row],[Al2O3]])</f>
        <v>0.43764937977751112</v>
      </c>
      <c r="BA3855" s="6">
        <f>LOG((Tabella1[[#This Row],[FeO]]*0.8998+Tabella1[[#This Row],[Fe2O3]])/Tabella1[[#This Row],[K2O]])</f>
        <v>0.31435864364236299</v>
      </c>
      <c r="BB3855" s="6">
        <f>Tabella1[[#This Row],[Log SiO2/Al2O3]]/Tabella1[[#This Row],[Log (FeO3/K2O)]]</f>
        <v>1.3921976972117633</v>
      </c>
    </row>
    <row r="3856" spans="1:54">
      <c r="A3856" s="19" t="s">
        <v>4368</v>
      </c>
      <c r="B3856" s="19" t="s">
        <v>4369</v>
      </c>
      <c r="C3856" s="19" t="s">
        <v>4389</v>
      </c>
      <c r="D3856" s="19" t="s">
        <v>388</v>
      </c>
      <c r="E3856" s="19" t="s">
        <v>2771</v>
      </c>
      <c r="F3856" s="19" t="s">
        <v>389</v>
      </c>
      <c r="G3856" s="8" t="s">
        <v>716</v>
      </c>
      <c r="H3856" s="8"/>
      <c r="I3856" s="6">
        <v>61.6</v>
      </c>
      <c r="J3856" s="6">
        <v>0.92</v>
      </c>
      <c r="K3856" s="6">
        <v>19</v>
      </c>
      <c r="L3856" s="6"/>
      <c r="M3856" s="6">
        <v>4.8499999999999996</v>
      </c>
      <c r="N3856" s="6">
        <v>0.05</v>
      </c>
      <c r="O3856" s="6">
        <v>2.4900000000000002</v>
      </c>
      <c r="P3856" s="6">
        <v>0.1</v>
      </c>
      <c r="Q3856" s="6">
        <v>1.47</v>
      </c>
      <c r="R3856" s="6">
        <v>4.24</v>
      </c>
      <c r="S3856" s="6">
        <v>0.08</v>
      </c>
      <c r="T3856" s="6">
        <v>4.2300000000000004</v>
      </c>
      <c r="U3856" s="6">
        <v>94.719999999999985</v>
      </c>
      <c r="V3856" s="12"/>
      <c r="W3856" s="6">
        <v>65.03378378378379</v>
      </c>
      <c r="X3856" s="6">
        <v>0.97128378378378388</v>
      </c>
      <c r="Y3856" s="6">
        <v>20.059121621621625</v>
      </c>
      <c r="Z3856" s="6">
        <v>5.1203547297297298</v>
      </c>
      <c r="AA3856" s="6">
        <v>5.2787162162162178E-2</v>
      </c>
      <c r="AB3856" s="6">
        <v>2.6288006756756763</v>
      </c>
      <c r="AC3856" s="6">
        <v>0.10557432432432436</v>
      </c>
      <c r="AD3856" s="6">
        <v>1.5519425675675678</v>
      </c>
      <c r="AE3856" s="6">
        <v>4.4763513513513518</v>
      </c>
      <c r="AF3856" s="6">
        <v>100.00000000000001</v>
      </c>
      <c r="AG3856" s="6"/>
      <c r="AH3856" s="6">
        <v>71.986122642123306</v>
      </c>
      <c r="AI3856" s="6">
        <v>0.80855826698957611</v>
      </c>
      <c r="AJ3856" s="6">
        <v>13.088179588983243</v>
      </c>
      <c r="AK3856" s="6">
        <v>0</v>
      </c>
      <c r="AL3856" s="6">
        <v>4.7400752901949357</v>
      </c>
      <c r="AM3856" s="6">
        <v>4.9493605689795363E-2</v>
      </c>
      <c r="AN3856" s="6">
        <v>4.3365973240123346</v>
      </c>
      <c r="AO3856" s="6">
        <v>0.12521670426655074</v>
      </c>
      <c r="AP3856" s="6">
        <v>1.665467018335625</v>
      </c>
      <c r="AQ3856" s="6">
        <v>3.1607142003330173</v>
      </c>
      <c r="AR3856" s="6">
        <v>99.999999999999972</v>
      </c>
      <c r="AS3856" s="6"/>
      <c r="AT3856" s="6">
        <v>0.47777390551957016</v>
      </c>
      <c r="AU3856" s="6" t="s">
        <v>2564</v>
      </c>
      <c r="AV3856" s="6" t="s">
        <v>2564</v>
      </c>
      <c r="AW3856" s="6"/>
      <c r="AX3856" s="6">
        <v>0.19009011439823401</v>
      </c>
      <c r="AY3856" s="6">
        <v>0.52449653474756841</v>
      </c>
      <c r="AZ3856" s="6">
        <f>LOG(Tabella1[[#This Row],[SiO2]]/Tabella1[[#This Row],[Al2O3]])</f>
        <v>0.51082711121159652</v>
      </c>
      <c r="BA3856" s="6">
        <f>LOG((Tabella1[[#This Row],[FeO]]*0.8998+Tabella1[[#This Row],[Fe2O3]])/Tabella1[[#This Row],[K2O]])</f>
        <v>1.2521870839079029E-2</v>
      </c>
      <c r="BB3856" s="6">
        <f>Tabella1[[#This Row],[Log SiO2/Al2O3]]/Tabella1[[#This Row],[Log (FeO3/K2O)]]</f>
        <v>40.794791591155509</v>
      </c>
    </row>
    <row r="3857" spans="1:54">
      <c r="A3857" s="19" t="s">
        <v>4368</v>
      </c>
      <c r="B3857" s="19" t="s">
        <v>4369</v>
      </c>
      <c r="C3857" s="19" t="s">
        <v>4389</v>
      </c>
      <c r="D3857" s="19" t="s">
        <v>388</v>
      </c>
      <c r="E3857" s="19" t="s">
        <v>2771</v>
      </c>
      <c r="F3857" s="19" t="s">
        <v>389</v>
      </c>
      <c r="G3857" s="8" t="s">
        <v>717</v>
      </c>
      <c r="H3857" s="8"/>
      <c r="I3857" s="6">
        <v>63.9</v>
      </c>
      <c r="J3857" s="6">
        <v>0.86</v>
      </c>
      <c r="K3857" s="6">
        <v>17.600000000000001</v>
      </c>
      <c r="L3857" s="6"/>
      <c r="M3857" s="6">
        <v>4.96</v>
      </c>
      <c r="N3857" s="6">
        <v>7.0000000000000007E-2</v>
      </c>
      <c r="O3857" s="6">
        <v>2.2599999999999998</v>
      </c>
      <c r="P3857" s="6">
        <v>0.1</v>
      </c>
      <c r="Q3857" s="6">
        <v>1.1299999999999999</v>
      </c>
      <c r="R3857" s="6">
        <v>3.82</v>
      </c>
      <c r="S3857" s="6">
        <v>0.09</v>
      </c>
      <c r="T3857" s="6">
        <v>3.85</v>
      </c>
      <c r="U3857" s="6">
        <v>94.699999999999989</v>
      </c>
      <c r="V3857" s="12"/>
      <c r="W3857" s="6">
        <v>67.476240760295681</v>
      </c>
      <c r="X3857" s="6">
        <v>0.9081309398099261</v>
      </c>
      <c r="Y3857" s="6">
        <v>18.585005279831048</v>
      </c>
      <c r="Z3857" s="6">
        <v>5.2375923970432954</v>
      </c>
      <c r="AA3857" s="6">
        <v>7.3917634635691676E-2</v>
      </c>
      <c r="AB3857" s="6">
        <v>2.3864836325237593</v>
      </c>
      <c r="AC3857" s="6">
        <v>0.10559662090813095</v>
      </c>
      <c r="AD3857" s="6">
        <v>1.1932418162618796</v>
      </c>
      <c r="AE3857" s="6">
        <v>4.0337909186906025</v>
      </c>
      <c r="AF3857" s="6">
        <v>100.00000000000001</v>
      </c>
      <c r="AG3857" s="6"/>
      <c r="AH3857" s="6">
        <v>74.151848889035463</v>
      </c>
      <c r="AI3857" s="6">
        <v>0.75054200296893825</v>
      </c>
      <c r="AJ3857" s="6">
        <v>12.039026448013651</v>
      </c>
      <c r="AK3857" s="6">
        <v>0</v>
      </c>
      <c r="AL3857" s="6">
        <v>4.8136912810053589</v>
      </c>
      <c r="AM3857" s="6">
        <v>6.8806613886043116E-2</v>
      </c>
      <c r="AN3857" s="6">
        <v>3.9085101641551616</v>
      </c>
      <c r="AO3857" s="6">
        <v>0.12434127748817757</v>
      </c>
      <c r="AP3857" s="6">
        <v>1.2713063070243316</v>
      </c>
      <c r="AQ3857" s="6">
        <v>2.8277160058037505</v>
      </c>
      <c r="AR3857" s="6">
        <v>99.999999999999986</v>
      </c>
      <c r="AS3857" s="6"/>
      <c r="AT3857" s="6">
        <v>0.44811051300859178</v>
      </c>
      <c r="AU3857" s="6" t="s">
        <v>2564</v>
      </c>
      <c r="AV3857" s="6" t="s">
        <v>2564</v>
      </c>
      <c r="AW3857" s="6"/>
      <c r="AX3857" s="6">
        <v>0.22274966286865694</v>
      </c>
      <c r="AY3857" s="6">
        <v>0.49030069491787365</v>
      </c>
      <c r="AZ3857" s="6">
        <f>LOG(Tabella1[[#This Row],[SiO2]]/Tabella1[[#This Row],[Al2O3]])</f>
        <v>0.55998819034425029</v>
      </c>
      <c r="BA3857" s="6">
        <f>LOG((Tabella1[[#This Row],[FeO]]*0.8998+Tabella1[[#This Row],[Fe2O3]])/Tabella1[[#This Row],[K2O]])</f>
        <v>6.7564302408036847E-2</v>
      </c>
      <c r="BB3857" s="6">
        <f>Tabella1[[#This Row],[Log SiO2/Al2O3]]/Tabella1[[#This Row],[Log (FeO3/K2O)]]</f>
        <v>8.2882257403080821</v>
      </c>
    </row>
    <row r="3858" spans="1:54">
      <c r="A3858" s="19" t="s">
        <v>4368</v>
      </c>
      <c r="B3858" s="19" t="s">
        <v>4369</v>
      </c>
      <c r="C3858" s="19" t="s">
        <v>4389</v>
      </c>
      <c r="D3858" s="19" t="s">
        <v>388</v>
      </c>
      <c r="E3858" s="19" t="s">
        <v>2771</v>
      </c>
      <c r="F3858" s="19" t="s">
        <v>389</v>
      </c>
      <c r="G3858" s="8" t="s">
        <v>718</v>
      </c>
      <c r="H3858" s="8"/>
      <c r="I3858" s="6">
        <v>60.1</v>
      </c>
      <c r="J3858" s="6">
        <v>0.87</v>
      </c>
      <c r="K3858" s="6">
        <v>17.100000000000001</v>
      </c>
      <c r="L3858" s="6"/>
      <c r="M3858" s="6">
        <v>4.8499999999999996</v>
      </c>
      <c r="N3858" s="6">
        <v>0.13</v>
      </c>
      <c r="O3858" s="6">
        <v>2.72</v>
      </c>
      <c r="P3858" s="6">
        <v>1.71</v>
      </c>
      <c r="Q3858" s="6">
        <v>2.21</v>
      </c>
      <c r="R3858" s="6">
        <v>3.42</v>
      </c>
      <c r="S3858" s="6">
        <v>0.09</v>
      </c>
      <c r="T3858" s="6">
        <v>5.77</v>
      </c>
      <c r="U3858" s="6">
        <v>93.109999999999971</v>
      </c>
      <c r="V3858" s="12"/>
      <c r="W3858" s="6">
        <v>64.547309633766531</v>
      </c>
      <c r="X3858" s="6">
        <v>0.93437869186983169</v>
      </c>
      <c r="Y3858" s="6">
        <v>18.365374288476001</v>
      </c>
      <c r="Z3858" s="6">
        <v>5.2088927075502101</v>
      </c>
      <c r="AA3858" s="6">
        <v>0.13961980453227371</v>
      </c>
      <c r="AB3858" s="6">
        <v>2.9212759102137267</v>
      </c>
      <c r="AC3858" s="6">
        <v>1.8365374288476</v>
      </c>
      <c r="AD3858" s="6">
        <v>2.3735366770486528</v>
      </c>
      <c r="AE3858" s="6">
        <v>3.6730748576951999</v>
      </c>
      <c r="AF3858" s="6">
        <v>100.00000000000003</v>
      </c>
      <c r="AG3858" s="6"/>
      <c r="AH3858" s="6">
        <v>70.499594521116393</v>
      </c>
      <c r="AI3858" s="6">
        <v>0.76751491616044165</v>
      </c>
      <c r="AJ3858" s="6">
        <v>11.824038422430707</v>
      </c>
      <c r="AK3858" s="6">
        <v>0</v>
      </c>
      <c r="AL3858" s="6">
        <v>4.7580534596487514</v>
      </c>
      <c r="AM3858" s="6">
        <v>0.1291714454202598</v>
      </c>
      <c r="AN3858" s="6">
        <v>4.7551336919390996</v>
      </c>
      <c r="AO3858" s="6">
        <v>2.1493268130930563</v>
      </c>
      <c r="AP3858" s="6">
        <v>2.5133620482078878</v>
      </c>
      <c r="AQ3858" s="6">
        <v>2.5591135388165309</v>
      </c>
      <c r="AR3858" s="6">
        <v>99.999999999999986</v>
      </c>
      <c r="AS3858" s="6"/>
      <c r="AT3858" s="6">
        <v>0.49984654103492721</v>
      </c>
      <c r="AU3858" s="6" t="s">
        <v>2564</v>
      </c>
      <c r="AV3858" s="6" t="s">
        <v>2564</v>
      </c>
      <c r="AW3858" s="6"/>
      <c r="AX3858" s="6">
        <v>-4.3804253131320629E-2</v>
      </c>
      <c r="AY3858" s="6">
        <v>0.54371277174975352</v>
      </c>
      <c r="AZ3858" s="6">
        <f>LOG(Tabella1[[#This Row],[SiO2]]/Tabella1[[#This Row],[Al2O3]])</f>
        <v>0.54587836161058567</v>
      </c>
      <c r="BA3858" s="6">
        <f>LOG((Tabella1[[#This Row],[FeO]]*0.8998+Tabella1[[#This Row],[Fe2O3]])/Tabella1[[#This Row],[K2O]])</f>
        <v>0.10586162137567662</v>
      </c>
      <c r="BB3858" s="6">
        <f>Tabella1[[#This Row],[Log SiO2/Al2O3]]/Tabella1[[#This Row],[Log (FeO3/K2O)]]</f>
        <v>5.1565274980382068</v>
      </c>
    </row>
    <row r="3859" spans="1:54">
      <c r="A3859" s="19" t="s">
        <v>4368</v>
      </c>
      <c r="B3859" s="19" t="s">
        <v>4369</v>
      </c>
      <c r="C3859" s="19" t="s">
        <v>4389</v>
      </c>
      <c r="D3859" s="19" t="s">
        <v>388</v>
      </c>
      <c r="E3859" s="19" t="s">
        <v>2771</v>
      </c>
      <c r="F3859" s="19" t="s">
        <v>389</v>
      </c>
      <c r="G3859" s="8" t="s">
        <v>719</v>
      </c>
      <c r="H3859" s="8"/>
      <c r="I3859" s="6">
        <v>63.1</v>
      </c>
      <c r="J3859" s="6">
        <v>0.98</v>
      </c>
      <c r="K3859" s="6">
        <v>17.3</v>
      </c>
      <c r="L3859" s="6"/>
      <c r="M3859" s="6">
        <v>5.41</v>
      </c>
      <c r="N3859" s="6">
        <v>0.08</v>
      </c>
      <c r="O3859" s="6">
        <v>2.12</v>
      </c>
      <c r="P3859" s="6">
        <v>0.21</v>
      </c>
      <c r="Q3859" s="6">
        <v>2.15</v>
      </c>
      <c r="R3859" s="6">
        <v>3.1</v>
      </c>
      <c r="S3859" s="6">
        <v>0.13</v>
      </c>
      <c r="T3859" s="6">
        <v>3.85</v>
      </c>
      <c r="U3859" s="6">
        <v>94.449999999999989</v>
      </c>
      <c r="V3859" s="12"/>
      <c r="W3859" s="6">
        <v>66.80783483324511</v>
      </c>
      <c r="X3859" s="6">
        <v>1.0375860243515089</v>
      </c>
      <c r="Y3859" s="6">
        <v>18.316569613552147</v>
      </c>
      <c r="Z3859" s="6">
        <v>5.7278983589200649</v>
      </c>
      <c r="AA3859" s="6">
        <v>8.4700899947061939E-2</v>
      </c>
      <c r="AB3859" s="6">
        <v>2.2445738485971414</v>
      </c>
      <c r="AC3859" s="6">
        <v>0.22233986236103762</v>
      </c>
      <c r="AD3859" s="6">
        <v>2.2763366860772898</v>
      </c>
      <c r="AE3859" s="6">
        <v>3.2821598729486507</v>
      </c>
      <c r="AF3859" s="6">
        <v>100.00000000000001</v>
      </c>
      <c r="AG3859" s="6"/>
      <c r="AH3859" s="6">
        <v>73.262618209579813</v>
      </c>
      <c r="AI3859" s="6">
        <v>0.85572570182803342</v>
      </c>
      <c r="AJ3859" s="6">
        <v>11.840137714720504</v>
      </c>
      <c r="AK3859" s="6">
        <v>0</v>
      </c>
      <c r="AL3859" s="6">
        <v>5.2532222195686016</v>
      </c>
      <c r="AM3859" s="6">
        <v>7.8678139705367425E-2</v>
      </c>
      <c r="AN3859" s="6">
        <v>3.6683487503352499</v>
      </c>
      <c r="AO3859" s="6">
        <v>0.26125617832710873</v>
      </c>
      <c r="AP3859" s="6">
        <v>2.4201493518075079</v>
      </c>
      <c r="AQ3859" s="6">
        <v>2.29596926952842</v>
      </c>
      <c r="AR3859" s="6">
        <v>100</v>
      </c>
      <c r="AS3859" s="6"/>
      <c r="AT3859" s="6">
        <v>0.4111774442763621</v>
      </c>
      <c r="AU3859" s="6" t="s">
        <v>2564</v>
      </c>
      <c r="AV3859" s="6" t="s">
        <v>2564</v>
      </c>
      <c r="AW3859" s="6"/>
      <c r="AX3859" s="6">
        <v>0.23543962537589241</v>
      </c>
      <c r="AY3859" s="6">
        <v>0.45480028793192667</v>
      </c>
      <c r="AZ3859" s="6">
        <f>LOG(Tabella1[[#This Row],[SiO2]]/Tabella1[[#This Row],[Al2O3]])</f>
        <v>0.56198325611533895</v>
      </c>
      <c r="BA3859" s="6">
        <f>LOG((Tabella1[[#This Row],[FeO]]*0.8998+Tabella1[[#This Row],[Fe2O3]])/Tabella1[[#This Row],[K2O]])</f>
        <v>0.19598156010184481</v>
      </c>
      <c r="BB3859" s="6">
        <f>Tabella1[[#This Row],[Log SiO2/Al2O3]]/Tabella1[[#This Row],[Log (FeO3/K2O)]]</f>
        <v>2.8675312913281013</v>
      </c>
    </row>
    <row r="3860" spans="1:54">
      <c r="A3860" s="19" t="s">
        <v>4368</v>
      </c>
      <c r="B3860" s="19" t="s">
        <v>4369</v>
      </c>
      <c r="C3860" s="19" t="s">
        <v>4389</v>
      </c>
      <c r="D3860" s="19" t="s">
        <v>388</v>
      </c>
      <c r="E3860" s="19" t="s">
        <v>2771</v>
      </c>
      <c r="F3860" s="19" t="s">
        <v>389</v>
      </c>
      <c r="G3860" s="8" t="s">
        <v>725</v>
      </c>
      <c r="H3860" s="8"/>
      <c r="I3860" s="6">
        <v>60.2</v>
      </c>
      <c r="J3860" s="6">
        <v>1.03</v>
      </c>
      <c r="K3860" s="6">
        <v>17.5</v>
      </c>
      <c r="L3860" s="6"/>
      <c r="M3860" s="6">
        <v>6.94</v>
      </c>
      <c r="N3860" s="6">
        <v>0.13</v>
      </c>
      <c r="O3860" s="6">
        <v>3.87</v>
      </c>
      <c r="P3860" s="6">
        <v>0.17</v>
      </c>
      <c r="Q3860" s="6">
        <v>1.98</v>
      </c>
      <c r="R3860" s="6">
        <v>3.06</v>
      </c>
      <c r="S3860" s="6">
        <v>0.19</v>
      </c>
      <c r="T3860" s="6">
        <v>4.47</v>
      </c>
      <c r="U3860" s="6">
        <v>94.88000000000001</v>
      </c>
      <c r="V3860" s="12"/>
      <c r="W3860" s="6">
        <v>63.448566610455302</v>
      </c>
      <c r="X3860" s="6">
        <v>1.0855817875210791</v>
      </c>
      <c r="Y3860" s="6">
        <v>18.444350758853286</v>
      </c>
      <c r="Z3860" s="6">
        <v>7.3145025295109605</v>
      </c>
      <c r="AA3860" s="6">
        <v>0.13701517706576727</v>
      </c>
      <c r="AB3860" s="6">
        <v>4.0788364249578413</v>
      </c>
      <c r="AC3860" s="6">
        <v>0.17917369308600337</v>
      </c>
      <c r="AD3860" s="6">
        <v>2.0868465430016863</v>
      </c>
      <c r="AE3860" s="6">
        <v>3.2251264755480604</v>
      </c>
      <c r="AF3860" s="6">
        <v>99.999999999999986</v>
      </c>
      <c r="AG3860" s="6"/>
      <c r="AH3860" s="6">
        <v>69.111027314552601</v>
      </c>
      <c r="AI3860" s="6">
        <v>0.88929020084728194</v>
      </c>
      <c r="AJ3860" s="6">
        <v>11.842584190345281</v>
      </c>
      <c r="AK3860" s="6">
        <v>0</v>
      </c>
      <c r="AL3860" s="6">
        <v>6.6632446522356172</v>
      </c>
      <c r="AM3860" s="6">
        <v>0.12641692714752406</v>
      </c>
      <c r="AN3860" s="6">
        <v>6.6213036213830758</v>
      </c>
      <c r="AO3860" s="6">
        <v>0.20911923324011175</v>
      </c>
      <c r="AP3860" s="6">
        <v>2.2037720961419076</v>
      </c>
      <c r="AQ3860" s="6">
        <v>2.2409057197653759</v>
      </c>
      <c r="AR3860" s="6">
        <v>100</v>
      </c>
      <c r="AS3860" s="6"/>
      <c r="AT3860" s="6">
        <v>0.49842143556601654</v>
      </c>
      <c r="AU3860" s="6" t="s">
        <v>2564</v>
      </c>
      <c r="AV3860" s="6" t="s">
        <v>2564</v>
      </c>
      <c r="AW3860" s="6"/>
      <c r="AX3860" s="6">
        <v>0.19045311890104155</v>
      </c>
      <c r="AY3860" s="6">
        <v>0.53418037627857484</v>
      </c>
      <c r="AZ3860" s="6">
        <f>LOG(Tabella1[[#This Row],[SiO2]]/Tabella1[[#This Row],[Al2O3]])</f>
        <v>0.53655844257153007</v>
      </c>
      <c r="BA3860" s="6">
        <f>LOG((Tabella1[[#This Row],[FeO]]*0.8998+Tabella1[[#This Row],[Fe2O3]])/Tabella1[[#This Row],[K2O]])</f>
        <v>0.30978403280282302</v>
      </c>
      <c r="BB3860" s="6">
        <f>Tabella1[[#This Row],[Log SiO2/Al2O3]]/Tabella1[[#This Row],[Log (FeO3/K2O)]]</f>
        <v>1.732040343451299</v>
      </c>
    </row>
    <row r="3861" spans="1:54">
      <c r="A3861" s="19" t="s">
        <v>4368</v>
      </c>
      <c r="B3861" s="19" t="s">
        <v>4369</v>
      </c>
      <c r="C3861" s="19" t="s">
        <v>4389</v>
      </c>
      <c r="D3861" s="19" t="s">
        <v>388</v>
      </c>
      <c r="E3861" s="19" t="s">
        <v>2771</v>
      </c>
      <c r="F3861" s="19" t="s">
        <v>389</v>
      </c>
      <c r="G3861" s="8" t="s">
        <v>728</v>
      </c>
      <c r="H3861" s="8"/>
      <c r="I3861" s="6">
        <v>56.5</v>
      </c>
      <c r="J3861" s="6">
        <v>1.06</v>
      </c>
      <c r="K3861" s="6">
        <v>19.5</v>
      </c>
      <c r="L3861" s="6"/>
      <c r="M3861" s="6">
        <v>7.82</v>
      </c>
      <c r="N3861" s="6">
        <v>0.09</v>
      </c>
      <c r="O3861" s="6">
        <v>4.04</v>
      </c>
      <c r="P3861" s="6">
        <v>0.18</v>
      </c>
      <c r="Q3861" s="6">
        <v>1.84</v>
      </c>
      <c r="R3861" s="6">
        <v>3.46</v>
      </c>
      <c r="S3861" s="6">
        <v>0.17</v>
      </c>
      <c r="T3861" s="6">
        <v>4.93</v>
      </c>
      <c r="U3861" s="6">
        <v>94.490000000000009</v>
      </c>
      <c r="V3861" s="12"/>
      <c r="W3861" s="6">
        <v>59.794687268494016</v>
      </c>
      <c r="X3861" s="6">
        <v>1.1218118319398878</v>
      </c>
      <c r="Y3861" s="6">
        <v>20.637104455497933</v>
      </c>
      <c r="Z3861" s="6">
        <v>8.2760080431791714</v>
      </c>
      <c r="AA3861" s="6">
        <v>9.5248174409990463E-2</v>
      </c>
      <c r="AB3861" s="6">
        <v>4.2755847179595721</v>
      </c>
      <c r="AC3861" s="6">
        <v>0.19049634881998093</v>
      </c>
      <c r="AD3861" s="6">
        <v>1.9472960101598051</v>
      </c>
      <c r="AE3861" s="6">
        <v>3.6617631495396332</v>
      </c>
      <c r="AF3861" s="6">
        <v>99.999999999999986</v>
      </c>
      <c r="AG3861" s="6"/>
      <c r="AH3861" s="6">
        <v>65.939332245200106</v>
      </c>
      <c r="AI3861" s="6">
        <v>0.93037361814899544</v>
      </c>
      <c r="AJ3861" s="6">
        <v>13.414926054884695</v>
      </c>
      <c r="AK3861" s="6">
        <v>0</v>
      </c>
      <c r="AL3861" s="6">
        <v>7.6327015578133057</v>
      </c>
      <c r="AM3861" s="6">
        <v>8.8971236496819359E-2</v>
      </c>
      <c r="AN3861" s="6">
        <v>7.026825079646394</v>
      </c>
      <c r="AO3861" s="6">
        <v>0.22509342072340816</v>
      </c>
      <c r="AP3861" s="6">
        <v>2.0819224680784543</v>
      </c>
      <c r="AQ3861" s="6">
        <v>2.5758673660193327</v>
      </c>
      <c r="AR3861" s="6">
        <v>100.00000000000001</v>
      </c>
      <c r="AS3861" s="6"/>
      <c r="AT3861" s="6">
        <v>0.47933505995279863</v>
      </c>
      <c r="AU3861" s="6" t="s">
        <v>2564</v>
      </c>
      <c r="AV3861" s="6" t="s">
        <v>2564</v>
      </c>
      <c r="AW3861" s="6"/>
      <c r="AX3861" s="6">
        <v>0.20798927870180156</v>
      </c>
      <c r="AY3861" s="6">
        <v>0.51181781350698263</v>
      </c>
      <c r="AZ3861" s="6">
        <f>LOG(Tabella1[[#This Row],[SiO2]]/Tabella1[[#This Row],[Al2O3]])</f>
        <v>0.46201383645692051</v>
      </c>
      <c r="BA3861" s="6">
        <f>LOG((Tabella1[[#This Row],[FeO]]*0.8998+Tabella1[[#This Row],[Fe2O3]])/Tabella1[[#This Row],[K2O]])</f>
        <v>0.30827664309661945</v>
      </c>
      <c r="BB3861" s="6">
        <f>Tabella1[[#This Row],[Log SiO2/Al2O3]]/Tabella1[[#This Row],[Log (FeO3/K2O)]]</f>
        <v>1.498698804476462</v>
      </c>
    </row>
    <row r="3862" spans="1:54">
      <c r="A3862" s="19" t="s">
        <v>4368</v>
      </c>
      <c r="B3862" s="19" t="s">
        <v>4369</v>
      </c>
      <c r="C3862" s="19" t="s">
        <v>4389</v>
      </c>
      <c r="D3862" s="19" t="s">
        <v>388</v>
      </c>
      <c r="E3862" s="19" t="s">
        <v>2771</v>
      </c>
      <c r="F3862" s="19" t="s">
        <v>389</v>
      </c>
      <c r="G3862" s="8" t="s">
        <v>729</v>
      </c>
      <c r="H3862" s="8"/>
      <c r="I3862" s="6">
        <v>61.1</v>
      </c>
      <c r="J3862" s="6">
        <v>0.99</v>
      </c>
      <c r="K3862" s="6">
        <v>18.399999999999999</v>
      </c>
      <c r="L3862" s="6"/>
      <c r="M3862" s="6">
        <v>6.38</v>
      </c>
      <c r="N3862" s="6">
        <v>0.11</v>
      </c>
      <c r="O3862" s="6">
        <v>2.34</v>
      </c>
      <c r="P3862" s="6">
        <v>0.42</v>
      </c>
      <c r="Q3862" s="6">
        <v>1.45</v>
      </c>
      <c r="R3862" s="6">
        <v>3.55</v>
      </c>
      <c r="S3862" s="6">
        <v>0.14000000000000001</v>
      </c>
      <c r="T3862" s="6">
        <v>4.2300000000000004</v>
      </c>
      <c r="U3862" s="6">
        <v>94.740000000000009</v>
      </c>
      <c r="V3862" s="12"/>
      <c r="W3862" s="6">
        <v>64.492294701287733</v>
      </c>
      <c r="X3862" s="6">
        <v>1.044965167827739</v>
      </c>
      <c r="Y3862" s="6">
        <v>19.421574836394338</v>
      </c>
      <c r="Z3862" s="6">
        <v>6.7342199704454293</v>
      </c>
      <c r="AA3862" s="6">
        <v>0.11610724086974877</v>
      </c>
      <c r="AB3862" s="6">
        <v>2.4699176694110192</v>
      </c>
      <c r="AC3862" s="6">
        <v>0.4433185560481317</v>
      </c>
      <c r="AD3862" s="6">
        <v>1.5305045387375975</v>
      </c>
      <c r="AE3862" s="6">
        <v>3.7470973189782555</v>
      </c>
      <c r="AF3862" s="6">
        <v>100</v>
      </c>
      <c r="AG3862" s="6"/>
      <c r="AH3862" s="6">
        <v>71.223238003743688</v>
      </c>
      <c r="AI3862" s="6">
        <v>0.86790286711263642</v>
      </c>
      <c r="AJ3862" s="6">
        <v>12.643167788482367</v>
      </c>
      <c r="AK3862" s="6">
        <v>0</v>
      </c>
      <c r="AL3862" s="6">
        <v>6.2198027785871499</v>
      </c>
      <c r="AM3862" s="6">
        <v>0.10861360004119235</v>
      </c>
      <c r="AN3862" s="6">
        <v>4.0651637268664116</v>
      </c>
      <c r="AO3862" s="6">
        <v>0.52459481430866894</v>
      </c>
      <c r="AP3862" s="6">
        <v>1.6386988091520973</v>
      </c>
      <c r="AQ3862" s="6">
        <v>2.6397339503545409</v>
      </c>
      <c r="AR3862" s="6">
        <v>100.00000000000003</v>
      </c>
      <c r="AS3862" s="6"/>
      <c r="AT3862" s="6">
        <v>0.39525298645463502</v>
      </c>
      <c r="AU3862" s="6" t="s">
        <v>2564</v>
      </c>
      <c r="AV3862" s="6" t="s">
        <v>2564</v>
      </c>
      <c r="AW3862" s="6"/>
      <c r="AX3862" s="6">
        <v>0.22861630047853929</v>
      </c>
      <c r="AY3862" s="6">
        <v>0.43168060480290021</v>
      </c>
      <c r="AZ3862" s="6">
        <f>LOG(Tabella1[[#This Row],[SiO2]]/Tabella1[[#This Row],[Al2O3]])</f>
        <v>0.52122338723301787</v>
      </c>
      <c r="BA3862" s="6">
        <f>LOG((Tabella1[[#This Row],[FeO]]*0.8998+Tabella1[[#This Row],[Fe2O3]])/Tabella1[[#This Row],[K2O]])</f>
        <v>0.20873831449561631</v>
      </c>
      <c r="BB3862" s="6">
        <f>Tabella1[[#This Row],[Log SiO2/Al2O3]]/Tabella1[[#This Row],[Log (FeO3/K2O)]]</f>
        <v>2.4970182809632875</v>
      </c>
    </row>
    <row r="3863" spans="1:54">
      <c r="A3863" s="19" t="s">
        <v>4368</v>
      </c>
      <c r="B3863" s="19" t="s">
        <v>4369</v>
      </c>
      <c r="C3863" s="19" t="s">
        <v>4389</v>
      </c>
      <c r="D3863" s="19" t="s">
        <v>388</v>
      </c>
      <c r="E3863" s="19" t="s">
        <v>2771</v>
      </c>
      <c r="F3863" s="19" t="s">
        <v>389</v>
      </c>
      <c r="G3863" s="8" t="s">
        <v>730</v>
      </c>
      <c r="H3863" s="8"/>
      <c r="I3863" s="6">
        <v>61.8</v>
      </c>
      <c r="J3863" s="6">
        <v>0.94</v>
      </c>
      <c r="K3863" s="6">
        <v>19</v>
      </c>
      <c r="L3863" s="6"/>
      <c r="M3863" s="6">
        <v>6.15</v>
      </c>
      <c r="N3863" s="6">
        <v>7.0000000000000007E-2</v>
      </c>
      <c r="O3863" s="6">
        <v>2.0699999999999998</v>
      </c>
      <c r="P3863" s="6">
        <v>0.15</v>
      </c>
      <c r="Q3863" s="6">
        <v>0.3</v>
      </c>
      <c r="R3863" s="6">
        <v>4.3099999999999996</v>
      </c>
      <c r="S3863" s="6">
        <v>0.14000000000000001</v>
      </c>
      <c r="T3863" s="6">
        <v>4.08</v>
      </c>
      <c r="U3863" s="6">
        <v>94.789999999999992</v>
      </c>
      <c r="V3863" s="12"/>
      <c r="W3863" s="6">
        <v>65.196750712100439</v>
      </c>
      <c r="X3863" s="6">
        <v>0.9916657875303303</v>
      </c>
      <c r="Y3863" s="6">
        <v>20.044308471357738</v>
      </c>
      <c r="Z3863" s="6">
        <v>6.4880261630973743</v>
      </c>
      <c r="AA3863" s="6">
        <v>7.3847452262896948E-2</v>
      </c>
      <c r="AB3863" s="6">
        <v>2.183774659774238</v>
      </c>
      <c r="AC3863" s="6">
        <v>0.15824454056335058</v>
      </c>
      <c r="AD3863" s="6">
        <v>0.31648908112670116</v>
      </c>
      <c r="AE3863" s="6">
        <v>4.5468931321869395</v>
      </c>
      <c r="AF3863" s="6">
        <v>100.00000000000001</v>
      </c>
      <c r="AG3863" s="6"/>
      <c r="AH3863" s="6">
        <v>72.488738581215756</v>
      </c>
      <c r="AI3863" s="6">
        <v>0.82921155555782511</v>
      </c>
      <c r="AJ3863" s="6">
        <v>13.136910557444455</v>
      </c>
      <c r="AK3863" s="6">
        <v>0</v>
      </c>
      <c r="AL3863" s="6">
        <v>6.0329901275971221</v>
      </c>
      <c r="AM3863" s="6">
        <v>6.9549037997872293E-2</v>
      </c>
      <c r="AN3863" s="6">
        <v>3.6185459623114915</v>
      </c>
      <c r="AO3863" s="6">
        <v>0.18852438183598916</v>
      </c>
      <c r="AP3863" s="6">
        <v>0.34115673873385838</v>
      </c>
      <c r="AQ3863" s="6">
        <v>3.2248583161211175</v>
      </c>
      <c r="AR3863" s="6">
        <v>99.999999999999957</v>
      </c>
      <c r="AS3863" s="6"/>
      <c r="AT3863" s="6">
        <v>0.37491917645056988</v>
      </c>
      <c r="AU3863" s="6" t="s">
        <v>2564</v>
      </c>
      <c r="AV3863" s="6" t="s">
        <v>2564</v>
      </c>
      <c r="AW3863" s="6"/>
      <c r="AX3863" s="6">
        <v>0.2613285871480151</v>
      </c>
      <c r="AY3863" s="6">
        <v>0.41015788392529018</v>
      </c>
      <c r="AZ3863" s="6">
        <f>LOG(Tabella1[[#This Row],[SiO2]]/Tabella1[[#This Row],[Al2O3]])</f>
        <v>0.5122348741359869</v>
      </c>
      <c r="BA3863" s="6">
        <f>LOG((Tabella1[[#This Row],[FeO]]*0.8998+Tabella1[[#This Row],[Fe2O3]])/Tabella1[[#This Row],[K2O]])</f>
        <v>0.10854383444423323</v>
      </c>
      <c r="BB3863" s="6">
        <f>Tabella1[[#This Row],[Log SiO2/Al2O3]]/Tabella1[[#This Row],[Log (FeO3/K2O)]]</f>
        <v>4.7191521909902567</v>
      </c>
    </row>
    <row r="3864" spans="1:54">
      <c r="A3864" s="19" t="s">
        <v>4368</v>
      </c>
      <c r="B3864" s="19" t="s">
        <v>4369</v>
      </c>
      <c r="C3864" s="19" t="s">
        <v>4389</v>
      </c>
      <c r="D3864" s="19" t="s">
        <v>388</v>
      </c>
      <c r="E3864" s="19" t="s">
        <v>2771</v>
      </c>
      <c r="F3864" s="19" t="s">
        <v>389</v>
      </c>
      <c r="G3864" s="8" t="s">
        <v>731</v>
      </c>
      <c r="H3864" s="8"/>
      <c r="I3864" s="6">
        <v>61.7</v>
      </c>
      <c r="J3864" s="6">
        <v>1.03</v>
      </c>
      <c r="K3864" s="6">
        <v>18.899999999999999</v>
      </c>
      <c r="L3864" s="6"/>
      <c r="M3864" s="6">
        <v>6</v>
      </c>
      <c r="N3864" s="6">
        <v>0.09</v>
      </c>
      <c r="O3864" s="6">
        <v>2.1</v>
      </c>
      <c r="P3864" s="6">
        <v>0.13</v>
      </c>
      <c r="Q3864" s="6">
        <v>1.37</v>
      </c>
      <c r="R3864" s="6">
        <v>3.73</v>
      </c>
      <c r="S3864" s="6">
        <v>0.13</v>
      </c>
      <c r="T3864" s="6">
        <v>3.93</v>
      </c>
      <c r="U3864" s="6">
        <v>95.05</v>
      </c>
      <c r="V3864" s="12"/>
      <c r="W3864" s="6">
        <v>64.913203577064706</v>
      </c>
      <c r="X3864" s="6">
        <v>1.0836401893740137</v>
      </c>
      <c r="Y3864" s="6">
        <v>19.884271436086269</v>
      </c>
      <c r="Z3864" s="6">
        <v>6.3124671225670701</v>
      </c>
      <c r="AA3864" s="6">
        <v>9.4687006838506046E-2</v>
      </c>
      <c r="AB3864" s="6">
        <v>2.2093634928984747</v>
      </c>
      <c r="AC3864" s="6">
        <v>0.13677012098895319</v>
      </c>
      <c r="AD3864" s="6">
        <v>1.4413466596528144</v>
      </c>
      <c r="AE3864" s="6">
        <v>3.9242503945291953</v>
      </c>
      <c r="AF3864" s="6">
        <v>100</v>
      </c>
      <c r="AG3864" s="6"/>
      <c r="AH3864" s="6">
        <v>71.960661347160965</v>
      </c>
      <c r="AI3864" s="6">
        <v>0.90344689868848005</v>
      </c>
      <c r="AJ3864" s="6">
        <v>12.993596044298478</v>
      </c>
      <c r="AK3864" s="6">
        <v>0</v>
      </c>
      <c r="AL3864" s="6">
        <v>5.8524358761343054</v>
      </c>
      <c r="AM3864" s="6">
        <v>8.8912641182742405E-2</v>
      </c>
      <c r="AN3864" s="6">
        <v>3.650152063370224</v>
      </c>
      <c r="AO3864" s="6">
        <v>0.16246040567353923</v>
      </c>
      <c r="AP3864" s="6">
        <v>1.5491061612599288</v>
      </c>
      <c r="AQ3864" s="6">
        <v>2.7750455432093624</v>
      </c>
      <c r="AR3864" s="6">
        <v>100.00000000000003</v>
      </c>
      <c r="AS3864" s="6"/>
      <c r="AT3864" s="6">
        <v>0.38412189254210105</v>
      </c>
      <c r="AU3864" s="6" t="s">
        <v>2564</v>
      </c>
      <c r="AV3864" s="6" t="s">
        <v>2564</v>
      </c>
      <c r="AW3864" s="6"/>
      <c r="AX3864" s="6">
        <v>0.26619061929716592</v>
      </c>
      <c r="AY3864" s="6">
        <v>0.42447868293410707</v>
      </c>
      <c r="AZ3864" s="6">
        <f>LOG(Tabella1[[#This Row],[SiO2]]/Tabella1[[#This Row],[Al2O3]])</f>
        <v>0.51382335985999761</v>
      </c>
      <c r="BA3864" s="6">
        <f>LOG((Tabella1[[#This Row],[FeO]]*0.8998+Tabella1[[#This Row],[Fe2O3]])/Tabella1[[#This Row],[K2O]])</f>
        <v>0.16058840740450411</v>
      </c>
      <c r="BB3864" s="6">
        <f>Tabella1[[#This Row],[Log SiO2/Al2O3]]/Tabella1[[#This Row],[Log (FeO3/K2O)]]</f>
        <v>3.1996292146153142</v>
      </c>
    </row>
    <row r="3865" spans="1:54">
      <c r="A3865" s="19" t="s">
        <v>4368</v>
      </c>
      <c r="B3865" s="19" t="s">
        <v>4369</v>
      </c>
      <c r="C3865" s="19" t="s">
        <v>4389</v>
      </c>
      <c r="D3865" s="19" t="s">
        <v>388</v>
      </c>
      <c r="E3865" s="19" t="s">
        <v>2771</v>
      </c>
      <c r="F3865" s="19" t="s">
        <v>389</v>
      </c>
      <c r="G3865" s="8" t="s">
        <v>732</v>
      </c>
      <c r="H3865" s="8"/>
      <c r="I3865" s="6">
        <v>53.8</v>
      </c>
      <c r="J3865" s="6">
        <v>1.1299999999999999</v>
      </c>
      <c r="K3865" s="6">
        <v>21</v>
      </c>
      <c r="L3865" s="6"/>
      <c r="M3865" s="6">
        <v>8.11</v>
      </c>
      <c r="N3865" s="6">
        <v>0.15</v>
      </c>
      <c r="O3865" s="6">
        <v>3.24</v>
      </c>
      <c r="P3865" s="6">
        <v>0.55000000000000004</v>
      </c>
      <c r="Q3865" s="6">
        <v>1.2</v>
      </c>
      <c r="R3865" s="6">
        <v>4.03</v>
      </c>
      <c r="S3865" s="6">
        <v>0.16</v>
      </c>
      <c r="T3865" s="6">
        <v>5.23</v>
      </c>
      <c r="U3865" s="6">
        <v>93.210000000000008</v>
      </c>
      <c r="V3865" s="12"/>
      <c r="W3865" s="6">
        <v>57.719128848835958</v>
      </c>
      <c r="X3865" s="6">
        <v>1.2123162750777812</v>
      </c>
      <c r="Y3865" s="6">
        <v>22.529771483746377</v>
      </c>
      <c r="Z3865" s="6">
        <v>8.7007831777706244</v>
      </c>
      <c r="AA3865" s="6">
        <v>0.16092693916961698</v>
      </c>
      <c r="AB3865" s="6">
        <v>3.4760218860637271</v>
      </c>
      <c r="AC3865" s="6">
        <v>0.59006544362192903</v>
      </c>
      <c r="AD3865" s="6">
        <v>1.2874155133569358</v>
      </c>
      <c r="AE3865" s="6">
        <v>4.3235704323570436</v>
      </c>
      <c r="AF3865" s="6">
        <v>99.999999999999986</v>
      </c>
      <c r="AG3865" s="6"/>
      <c r="AH3865" s="6">
        <v>64.696041842532324</v>
      </c>
      <c r="AI3865" s="6">
        <v>1.0219491893628834</v>
      </c>
      <c r="AJ3865" s="6">
        <v>14.885804289109696</v>
      </c>
      <c r="AK3865" s="6">
        <v>0</v>
      </c>
      <c r="AL3865" s="6">
        <v>8.1562723873613958</v>
      </c>
      <c r="AM3865" s="6">
        <v>0.15279097922105628</v>
      </c>
      <c r="AN3865" s="6">
        <v>5.8066028924687858</v>
      </c>
      <c r="AO3865" s="6">
        <v>0.70868350407369873</v>
      </c>
      <c r="AP3865" s="6">
        <v>1.3990309217091621</v>
      </c>
      <c r="AQ3865" s="6">
        <v>3.0913756564575503</v>
      </c>
      <c r="AR3865" s="6">
        <v>100.00000000000001</v>
      </c>
      <c r="AS3865" s="6"/>
      <c r="AT3865" s="6">
        <v>0.41586011305684362</v>
      </c>
      <c r="AU3865" s="6" t="s">
        <v>2564</v>
      </c>
      <c r="AV3865" s="6" t="s">
        <v>2564</v>
      </c>
      <c r="AW3865" s="6"/>
      <c r="AX3865" s="6">
        <v>0.22585371804502763</v>
      </c>
      <c r="AY3865" s="6">
        <v>0.44870072295259572</v>
      </c>
      <c r="AZ3865" s="6">
        <f>LOG(Tabella1[[#This Row],[SiO2]]/Tabella1[[#This Row],[Al2O3]])</f>
        <v>0.40856298093246984</v>
      </c>
      <c r="BA3865" s="6">
        <f>LOG((Tabella1[[#This Row],[FeO]]*0.8998+Tabella1[[#This Row],[Fe2O3]])/Tabella1[[#This Row],[K2O]])</f>
        <v>0.2578617968995946</v>
      </c>
      <c r="BB3865" s="6">
        <f>Tabella1[[#This Row],[Log SiO2/Al2O3]]/Tabella1[[#This Row],[Log (FeO3/K2O)]]</f>
        <v>1.5844261765210408</v>
      </c>
    </row>
    <row r="3866" spans="1:54">
      <c r="A3866" s="19" t="s">
        <v>4368</v>
      </c>
      <c r="B3866" s="19" t="s">
        <v>4369</v>
      </c>
      <c r="C3866" s="19" t="s">
        <v>4389</v>
      </c>
      <c r="D3866" s="19" t="s">
        <v>388</v>
      </c>
      <c r="E3866" s="19" t="s">
        <v>2771</v>
      </c>
      <c r="F3866" s="19" t="s">
        <v>389</v>
      </c>
      <c r="G3866" s="8" t="s">
        <v>733</v>
      </c>
      <c r="H3866" s="8"/>
      <c r="I3866" s="6">
        <v>66.8</v>
      </c>
      <c r="J3866" s="6">
        <v>0.95</v>
      </c>
      <c r="K3866" s="6">
        <v>15</v>
      </c>
      <c r="L3866" s="6"/>
      <c r="M3866" s="6">
        <v>5.44</v>
      </c>
      <c r="N3866" s="6">
        <v>0.08</v>
      </c>
      <c r="O3866" s="6">
        <v>1.91</v>
      </c>
      <c r="P3866" s="6">
        <v>0.34</v>
      </c>
      <c r="Q3866" s="6">
        <v>1.92</v>
      </c>
      <c r="R3866" s="6">
        <v>2.34</v>
      </c>
      <c r="S3866" s="6">
        <v>0.15</v>
      </c>
      <c r="T3866" s="6">
        <v>3.62</v>
      </c>
      <c r="U3866" s="6">
        <v>94.78</v>
      </c>
      <c r="V3866" s="12"/>
      <c r="W3866" s="6">
        <v>70.479004009284651</v>
      </c>
      <c r="X3866" s="6">
        <v>1.0023211648027008</v>
      </c>
      <c r="Y3866" s="6">
        <v>15.82612365477949</v>
      </c>
      <c r="Z3866" s="6">
        <v>5.7396075121333618</v>
      </c>
      <c r="AA3866" s="6">
        <v>8.4405992825490606E-2</v>
      </c>
      <c r="AB3866" s="6">
        <v>2.0151930787085881</v>
      </c>
      <c r="AC3866" s="6">
        <v>0.35872546950833512</v>
      </c>
      <c r="AD3866" s="6">
        <v>2.0257438278117745</v>
      </c>
      <c r="AE3866" s="6">
        <v>2.4688752901456001</v>
      </c>
      <c r="AF3866" s="6">
        <v>100</v>
      </c>
      <c r="AG3866" s="6"/>
      <c r="AH3866" s="6">
        <v>76.253730036692986</v>
      </c>
      <c r="AI3866" s="6">
        <v>0.81557454040785227</v>
      </c>
      <c r="AJ3866" s="6">
        <v>10.093306554720641</v>
      </c>
      <c r="AK3866" s="6">
        <v>0</v>
      </c>
      <c r="AL3866" s="6">
        <v>5.1934859529797537</v>
      </c>
      <c r="AM3866" s="6">
        <v>7.7354509552727921E-2</v>
      </c>
      <c r="AN3866" s="6">
        <v>3.2493738261565883</v>
      </c>
      <c r="AO3866" s="6">
        <v>0.41587014724678506</v>
      </c>
      <c r="AP3866" s="6">
        <v>2.1248901869004913</v>
      </c>
      <c r="AQ3866" s="6">
        <v>1.703930154451833</v>
      </c>
      <c r="AR3866" s="6">
        <v>99.999999999999986</v>
      </c>
      <c r="AS3866" s="6"/>
      <c r="AT3866" s="6">
        <v>0.38486649206070095</v>
      </c>
      <c r="AU3866" s="6" t="s">
        <v>2564</v>
      </c>
      <c r="AV3866" s="6" t="s">
        <v>2564</v>
      </c>
      <c r="AW3866" s="6"/>
      <c r="AX3866" s="6">
        <v>0.26018033476396119</v>
      </c>
      <c r="AY3866" s="6">
        <v>0.42601970746517887</v>
      </c>
      <c r="AZ3866" s="6">
        <f>LOG(Tabella1[[#This Row],[SiO2]]/Tabella1[[#This Row],[Al2O3]])</f>
        <v>0.64868520341986446</v>
      </c>
      <c r="BA3866" s="6">
        <f>LOG((Tabella1[[#This Row],[FeO]]*0.8998+Tabella1[[#This Row],[Fe2O3]])/Tabella1[[#This Row],[K2O]])</f>
        <v>0.32052903111758518</v>
      </c>
      <c r="BB3866" s="6">
        <f>Tabella1[[#This Row],[Log SiO2/Al2O3]]/Tabella1[[#This Row],[Log (FeO3/K2O)]]</f>
        <v>2.023795476990339</v>
      </c>
    </row>
    <row r="3867" spans="1:54">
      <c r="A3867" s="19" t="s">
        <v>4368</v>
      </c>
      <c r="B3867" s="19" t="s">
        <v>4369</v>
      </c>
      <c r="C3867" s="19" t="s">
        <v>4389</v>
      </c>
      <c r="D3867" s="19" t="s">
        <v>388</v>
      </c>
      <c r="E3867" s="19" t="s">
        <v>2771</v>
      </c>
      <c r="F3867" s="19" t="s">
        <v>389</v>
      </c>
      <c r="G3867" s="8" t="s">
        <v>734</v>
      </c>
      <c r="H3867" s="8"/>
      <c r="I3867" s="6">
        <v>54.2</v>
      </c>
      <c r="J3867" s="6">
        <v>1.1599999999999999</v>
      </c>
      <c r="K3867" s="6">
        <v>22.5</v>
      </c>
      <c r="L3867" s="6"/>
      <c r="M3867" s="6">
        <v>7.22</v>
      </c>
      <c r="N3867" s="6">
        <v>0.09</v>
      </c>
      <c r="O3867" s="6">
        <v>2.68</v>
      </c>
      <c r="P3867" s="6">
        <v>0.35</v>
      </c>
      <c r="Q3867" s="6">
        <v>1.52</v>
      </c>
      <c r="R3867" s="6">
        <v>4.55</v>
      </c>
      <c r="S3867" s="6">
        <v>0.11</v>
      </c>
      <c r="T3867" s="6">
        <v>4.7</v>
      </c>
      <c r="U3867" s="6">
        <v>94.27</v>
      </c>
      <c r="V3867" s="12"/>
      <c r="W3867" s="6">
        <v>57.494430889996828</v>
      </c>
      <c r="X3867" s="6">
        <v>1.2305081149888617</v>
      </c>
      <c r="Y3867" s="6">
        <v>23.867614299352923</v>
      </c>
      <c r="Z3867" s="6">
        <v>7.6588522329479156</v>
      </c>
      <c r="AA3867" s="6">
        <v>9.5470457197411693E-2</v>
      </c>
      <c r="AB3867" s="6">
        <v>2.8428980587673705</v>
      </c>
      <c r="AC3867" s="6">
        <v>0.37127400021215656</v>
      </c>
      <c r="AD3867" s="6">
        <v>1.6123899437785087</v>
      </c>
      <c r="AE3867" s="6">
        <v>4.8265620027580356</v>
      </c>
      <c r="AF3867" s="6">
        <v>100.00000000000003</v>
      </c>
      <c r="AG3867" s="6"/>
      <c r="AH3867" s="6">
        <v>65.111670614712565</v>
      </c>
      <c r="AI3867" s="6">
        <v>1.0480281932665301</v>
      </c>
      <c r="AJ3867" s="6">
        <v>15.933076627604681</v>
      </c>
      <c r="AK3867" s="6">
        <v>0</v>
      </c>
      <c r="AL3867" s="6">
        <v>7.2539103025365286</v>
      </c>
      <c r="AM3867" s="6">
        <v>9.1582623705555186E-2</v>
      </c>
      <c r="AN3867" s="6">
        <v>4.7981743697093222</v>
      </c>
      <c r="AO3867" s="6">
        <v>0.45052800839777096</v>
      </c>
      <c r="AP3867" s="6">
        <v>1.770328137216588</v>
      </c>
      <c r="AQ3867" s="6">
        <v>3.4867615630818576</v>
      </c>
      <c r="AR3867" s="6">
        <v>100</v>
      </c>
      <c r="AS3867" s="6"/>
      <c r="AT3867" s="6">
        <v>0.39811986890191708</v>
      </c>
      <c r="AU3867" s="6" t="s">
        <v>2564</v>
      </c>
      <c r="AV3867" s="6" t="s">
        <v>2564</v>
      </c>
      <c r="AW3867" s="6"/>
      <c r="AX3867" s="6">
        <v>0.23807589524766884</v>
      </c>
      <c r="AY3867" s="6">
        <v>0.4360368723002388</v>
      </c>
      <c r="AZ3867" s="6">
        <f>LOG(Tabella1[[#This Row],[SiO2]]/Tabella1[[#This Row],[Al2O3]])</f>
        <v>0.38181676842702444</v>
      </c>
      <c r="BA3867" s="6">
        <f>LOG((Tabella1[[#This Row],[FeO]]*0.8998+Tabella1[[#This Row],[Fe2O3]])/Tabella1[[#This Row],[K2O]])</f>
        <v>0.15467178974207477</v>
      </c>
      <c r="BB3867" s="6">
        <f>Tabella1[[#This Row],[Log SiO2/Al2O3]]/Tabella1[[#This Row],[Log (FeO3/K2O)]]</f>
        <v>2.4685611323417711</v>
      </c>
    </row>
    <row r="3868" spans="1:54">
      <c r="A3868" s="19" t="s">
        <v>4368</v>
      </c>
      <c r="B3868" s="19" t="s">
        <v>4369</v>
      </c>
      <c r="C3868" s="19" t="s">
        <v>4389</v>
      </c>
      <c r="D3868" s="19" t="s">
        <v>388</v>
      </c>
      <c r="E3868" s="19" t="s">
        <v>2771</v>
      </c>
      <c r="F3868" s="19" t="s">
        <v>389</v>
      </c>
      <c r="G3868" s="8" t="s">
        <v>735</v>
      </c>
      <c r="H3868" s="8"/>
      <c r="I3868" s="6">
        <v>59.3</v>
      </c>
      <c r="J3868" s="6">
        <v>0.92</v>
      </c>
      <c r="K3868" s="6">
        <v>16.899999999999999</v>
      </c>
      <c r="L3868" s="6"/>
      <c r="M3868" s="6">
        <v>6.74</v>
      </c>
      <c r="N3868" s="6">
        <v>0.09</v>
      </c>
      <c r="O3868" s="6">
        <v>3.38</v>
      </c>
      <c r="P3868" s="6">
        <v>1.54</v>
      </c>
      <c r="Q3868" s="6">
        <v>1.1499999999999999</v>
      </c>
      <c r="R3868" s="6">
        <v>3.31</v>
      </c>
      <c r="S3868" s="6">
        <v>0.14000000000000001</v>
      </c>
      <c r="T3868" s="6">
        <v>5.59</v>
      </c>
      <c r="U3868" s="6">
        <v>93.330000000000013</v>
      </c>
      <c r="V3868" s="12"/>
      <c r="W3868" s="6">
        <v>63.537983499410679</v>
      </c>
      <c r="X3868" s="6">
        <v>0.98574949105325183</v>
      </c>
      <c r="Y3868" s="6">
        <v>18.107789563912995</v>
      </c>
      <c r="Z3868" s="6">
        <v>7.2216864888031713</v>
      </c>
      <c r="AA3868" s="6">
        <v>9.6432015429122456E-2</v>
      </c>
      <c r="AB3868" s="6">
        <v>3.621557912782599</v>
      </c>
      <c r="AC3868" s="6">
        <v>1.6500589306760953</v>
      </c>
      <c r="AD3868" s="6">
        <v>1.2321868638165647</v>
      </c>
      <c r="AE3868" s="6">
        <v>3.546555234115504</v>
      </c>
      <c r="AF3868" s="6">
        <v>99.999999999999957</v>
      </c>
      <c r="AG3868" s="6"/>
      <c r="AH3868" s="6">
        <v>69.243359046664892</v>
      </c>
      <c r="AI3868" s="6">
        <v>0.80791688799552708</v>
      </c>
      <c r="AJ3868" s="6">
        <v>11.632356768146225</v>
      </c>
      <c r="AK3868" s="6">
        <v>0</v>
      </c>
      <c r="AL3868" s="6">
        <v>6.5820134039012324</v>
      </c>
      <c r="AM3868" s="6">
        <v>8.9017821882175913E-2</v>
      </c>
      <c r="AN3868" s="6">
        <v>5.8819565919882253</v>
      </c>
      <c r="AO3868" s="6">
        <v>1.9268076156790306</v>
      </c>
      <c r="AP3868" s="6">
        <v>1.301882852348391</v>
      </c>
      <c r="AQ3868" s="6">
        <v>2.4654870701939564</v>
      </c>
      <c r="AR3868" s="6">
        <v>100</v>
      </c>
      <c r="AS3868" s="6"/>
      <c r="AT3868" s="6">
        <v>0.47191678044219132</v>
      </c>
      <c r="AU3868" s="6" t="s">
        <v>2564</v>
      </c>
      <c r="AV3868" s="6" t="s">
        <v>2564</v>
      </c>
      <c r="AW3868" s="6"/>
      <c r="AX3868" s="6">
        <v>9.6004716849529312E-2</v>
      </c>
      <c r="AY3868" s="6">
        <v>0.50462678383000292</v>
      </c>
      <c r="AZ3868" s="6">
        <f>LOG(Tabella1[[#This Row],[SiO2]]/Tabella1[[#This Row],[Al2O3]])</f>
        <v>0.54516798875058903</v>
      </c>
      <c r="BA3868" s="6">
        <f>LOG((Tabella1[[#This Row],[FeO]]*0.8998+Tabella1[[#This Row],[Fe2O3]])/Tabella1[[#This Row],[K2O]])</f>
        <v>0.26297789158914919</v>
      </c>
      <c r="BB3868" s="6">
        <f>Tabella1[[#This Row],[Log SiO2/Al2O3]]/Tabella1[[#This Row],[Log (FeO3/K2O)]]</f>
        <v>2.0730563525937225</v>
      </c>
    </row>
    <row r="3869" spans="1:54">
      <c r="A3869" s="19" t="s">
        <v>4368</v>
      </c>
      <c r="B3869" s="19" t="s">
        <v>4369</v>
      </c>
      <c r="C3869" s="19" t="s">
        <v>4389</v>
      </c>
      <c r="D3869" s="19" t="s">
        <v>388</v>
      </c>
      <c r="E3869" s="19" t="s">
        <v>2771</v>
      </c>
      <c r="F3869" s="19" t="s">
        <v>389</v>
      </c>
      <c r="G3869" s="8" t="s">
        <v>736</v>
      </c>
      <c r="H3869" s="8"/>
      <c r="I3869" s="6">
        <v>65.900000000000006</v>
      </c>
      <c r="J3869" s="6">
        <v>0.86</v>
      </c>
      <c r="K3869" s="6">
        <v>15.7</v>
      </c>
      <c r="L3869" s="6"/>
      <c r="M3869" s="6">
        <v>6.2</v>
      </c>
      <c r="N3869" s="6">
        <v>0.09</v>
      </c>
      <c r="O3869" s="6">
        <v>2.11</v>
      </c>
      <c r="P3869" s="6">
        <v>0.26</v>
      </c>
      <c r="Q3869" s="6">
        <v>1.68</v>
      </c>
      <c r="R3869" s="6">
        <v>2.56</v>
      </c>
      <c r="S3869" s="6">
        <v>0.18</v>
      </c>
      <c r="T3869" s="6">
        <v>3.47</v>
      </c>
      <c r="U3869" s="6">
        <v>95.360000000000028</v>
      </c>
      <c r="V3869" s="12"/>
      <c r="W3869" s="6">
        <v>69.106543624161048</v>
      </c>
      <c r="X3869" s="6">
        <v>0.90184563758389236</v>
      </c>
      <c r="Y3869" s="6">
        <v>16.463926174496638</v>
      </c>
      <c r="Z3869" s="6">
        <v>6.5016778523489913</v>
      </c>
      <c r="AA3869" s="6">
        <v>9.4379194630872451E-2</v>
      </c>
      <c r="AB3869" s="6">
        <v>2.2126677852348986</v>
      </c>
      <c r="AC3869" s="6">
        <v>0.27265100671140929</v>
      </c>
      <c r="AD3869" s="6">
        <v>1.7617449664429525</v>
      </c>
      <c r="AE3869" s="6">
        <v>2.684563758389261</v>
      </c>
      <c r="AF3869" s="6">
        <v>99.999999999999957</v>
      </c>
      <c r="AG3869" s="6"/>
      <c r="AH3869" s="6">
        <v>75.036445085141679</v>
      </c>
      <c r="AI3869" s="6">
        <v>0.73644566847461068</v>
      </c>
      <c r="AJ3869" s="6">
        <v>10.537657125082765</v>
      </c>
      <c r="AK3869" s="6">
        <v>0</v>
      </c>
      <c r="AL3869" s="6">
        <v>5.9041034333309499</v>
      </c>
      <c r="AM3869" s="6">
        <v>8.6804125366358176E-2</v>
      </c>
      <c r="AN3869" s="6">
        <v>3.5805601352686107</v>
      </c>
      <c r="AO3869" s="6">
        <v>0.31721548777683806</v>
      </c>
      <c r="AP3869" s="6">
        <v>1.85458503063036</v>
      </c>
      <c r="AQ3869" s="6">
        <v>1.8594225893999752</v>
      </c>
      <c r="AR3869" s="6">
        <v>99.999999999999986</v>
      </c>
      <c r="AS3869" s="6"/>
      <c r="AT3869" s="6">
        <v>0.37751050518255669</v>
      </c>
      <c r="AU3869" s="6" t="s">
        <v>2564</v>
      </c>
      <c r="AV3869" s="6" t="s">
        <v>2564</v>
      </c>
      <c r="AW3869" s="6"/>
      <c r="AX3869" s="6">
        <v>0.260193686183321</v>
      </c>
      <c r="AY3869" s="6">
        <v>0.40929023215316457</v>
      </c>
      <c r="AZ3869" s="6">
        <f>LOG(Tabella1[[#This Row],[SiO2]]/Tabella1[[#This Row],[Al2O3]])</f>
        <v>0.62298576218477619</v>
      </c>
      <c r="BA3869" s="6">
        <f>LOG((Tabella1[[#This Row],[FeO]]*0.8998+Tabella1[[#This Row],[Fe2O3]])/Tabella1[[#This Row],[K2O]])</f>
        <v>0.33829771301595241</v>
      </c>
      <c r="BB3869" s="6">
        <f>Tabella1[[#This Row],[Log SiO2/Al2O3]]/Tabella1[[#This Row],[Log (FeO3/K2O)]]</f>
        <v>1.8415311077063041</v>
      </c>
    </row>
    <row r="3870" spans="1:54">
      <c r="A3870" s="19" t="s">
        <v>4368</v>
      </c>
      <c r="B3870" s="19" t="s">
        <v>4369</v>
      </c>
      <c r="C3870" s="19" t="s">
        <v>4389</v>
      </c>
      <c r="D3870" s="19" t="s">
        <v>388</v>
      </c>
      <c r="E3870" s="19" t="s">
        <v>2771</v>
      </c>
      <c r="F3870" s="19" t="s">
        <v>389</v>
      </c>
      <c r="G3870" s="8" t="s">
        <v>738</v>
      </c>
      <c r="H3870" s="8"/>
      <c r="I3870" s="6">
        <v>55.9</v>
      </c>
      <c r="J3870" s="6">
        <v>0.98</v>
      </c>
      <c r="K3870" s="6">
        <v>19.5</v>
      </c>
      <c r="L3870" s="6"/>
      <c r="M3870" s="6">
        <v>8.11</v>
      </c>
      <c r="N3870" s="6">
        <v>0.12</v>
      </c>
      <c r="O3870" s="6">
        <v>4.29</v>
      </c>
      <c r="P3870" s="6">
        <v>0.18</v>
      </c>
      <c r="Q3870" s="6">
        <v>1.62</v>
      </c>
      <c r="R3870" s="6">
        <v>4</v>
      </c>
      <c r="S3870" s="6">
        <v>0.14000000000000001</v>
      </c>
      <c r="T3870" s="6">
        <v>4.2300000000000004</v>
      </c>
      <c r="U3870" s="6">
        <v>94.700000000000017</v>
      </c>
      <c r="V3870" s="12"/>
      <c r="W3870" s="6">
        <v>59.028511087645185</v>
      </c>
      <c r="X3870" s="6">
        <v>1.034846884899683</v>
      </c>
      <c r="Y3870" s="6">
        <v>20.591341077085527</v>
      </c>
      <c r="Z3870" s="6">
        <v>8.5638859556494165</v>
      </c>
      <c r="AA3870" s="6">
        <v>0.12671594508975709</v>
      </c>
      <c r="AB3870" s="6">
        <v>4.5300950369588167</v>
      </c>
      <c r="AC3870" s="6">
        <v>0.19007391763463566</v>
      </c>
      <c r="AD3870" s="6">
        <v>1.7106652587117208</v>
      </c>
      <c r="AE3870" s="6">
        <v>4.2238648363252373</v>
      </c>
      <c r="AF3870" s="6">
        <v>99.999999999999957</v>
      </c>
      <c r="AG3870" s="6"/>
      <c r="AH3870" s="6">
        <v>65.163925493416968</v>
      </c>
      <c r="AI3870" s="6">
        <v>0.85916570069506315</v>
      </c>
      <c r="AJ3870" s="6">
        <v>13.399469875916839</v>
      </c>
      <c r="AK3870" s="6">
        <v>0</v>
      </c>
      <c r="AL3870" s="6">
        <v>7.9066354682756499</v>
      </c>
      <c r="AM3870" s="6">
        <v>0.11849163619535143</v>
      </c>
      <c r="AN3870" s="6">
        <v>7.453056324732434</v>
      </c>
      <c r="AO3870" s="6">
        <v>0.22483407645412529</v>
      </c>
      <c r="AP3870" s="6">
        <v>1.8308850446583758</v>
      </c>
      <c r="AQ3870" s="6">
        <v>2.9744503438422614</v>
      </c>
      <c r="AR3870" s="6">
        <v>100.00000000000001</v>
      </c>
      <c r="AS3870" s="6"/>
      <c r="AT3870" s="6">
        <v>0.48523475764827229</v>
      </c>
      <c r="AU3870" s="6" t="s">
        <v>2564</v>
      </c>
      <c r="AV3870" s="6" t="s">
        <v>2564</v>
      </c>
      <c r="AW3870" s="6"/>
      <c r="AX3870" s="6">
        <v>0.15427918134786275</v>
      </c>
      <c r="AY3870" s="6">
        <v>0.51398523593453815</v>
      </c>
      <c r="AZ3870" s="6">
        <f>LOG(Tabella1[[#This Row],[SiO2]]/Tabella1[[#This Row],[Al2O3]])</f>
        <v>0.45737719652390529</v>
      </c>
      <c r="BA3870" s="6">
        <f>LOG((Tabella1[[#This Row],[FeO]]*0.8998+Tabella1[[#This Row],[Fe2O3]])/Tabella1[[#This Row],[K2O]])</f>
        <v>0.26110685171274167</v>
      </c>
      <c r="BB3870" s="6">
        <f>Tabella1[[#This Row],[Log SiO2/Al2O3]]/Tabella1[[#This Row],[Log (FeO3/K2O)]]</f>
        <v>1.7516859229228181</v>
      </c>
    </row>
    <row r="3871" spans="1:54">
      <c r="A3871" s="19" t="s">
        <v>4368</v>
      </c>
      <c r="B3871" s="19" t="s">
        <v>4369</v>
      </c>
      <c r="C3871" s="19" t="s">
        <v>4389</v>
      </c>
      <c r="D3871" s="19" t="s">
        <v>388</v>
      </c>
      <c r="E3871" s="19" t="s">
        <v>2771</v>
      </c>
      <c r="F3871" s="19" t="s">
        <v>389</v>
      </c>
      <c r="G3871" s="8" t="s">
        <v>740</v>
      </c>
      <c r="H3871" s="8"/>
      <c r="I3871" s="6">
        <v>55.6</v>
      </c>
      <c r="J3871" s="6">
        <v>1.03</v>
      </c>
      <c r="K3871" s="6">
        <v>19</v>
      </c>
      <c r="L3871" s="6"/>
      <c r="M3871" s="6">
        <v>7.57</v>
      </c>
      <c r="N3871" s="6">
        <v>0.19</v>
      </c>
      <c r="O3871" s="6">
        <v>4.03</v>
      </c>
      <c r="P3871" s="6">
        <v>1.33</v>
      </c>
      <c r="Q3871" s="6">
        <v>1.3</v>
      </c>
      <c r="R3871" s="6">
        <v>3.84</v>
      </c>
      <c r="S3871" s="6">
        <v>0.15</v>
      </c>
      <c r="T3871" s="6">
        <v>5.23</v>
      </c>
      <c r="U3871" s="6">
        <v>93.889999999999986</v>
      </c>
      <c r="V3871" s="12"/>
      <c r="W3871" s="6">
        <v>59.218234103738432</v>
      </c>
      <c r="X3871" s="6">
        <v>1.0970284375332837</v>
      </c>
      <c r="Y3871" s="6">
        <v>20.236446905953777</v>
      </c>
      <c r="Z3871" s="6">
        <v>8.0626264777931631</v>
      </c>
      <c r="AA3871" s="6">
        <v>0.20236446905953781</v>
      </c>
      <c r="AB3871" s="6">
        <v>4.2922568963680918</v>
      </c>
      <c r="AC3871" s="6">
        <v>1.4165512834167646</v>
      </c>
      <c r="AD3871" s="6">
        <v>1.3845989988284164</v>
      </c>
      <c r="AE3871" s="6">
        <v>4.0898924273085528</v>
      </c>
      <c r="AF3871" s="6">
        <v>100.00000000000001</v>
      </c>
      <c r="AG3871" s="6"/>
      <c r="AH3871" s="6">
        <v>65.203969921120759</v>
      </c>
      <c r="AI3871" s="6">
        <v>0.90843089588986037</v>
      </c>
      <c r="AJ3871" s="6">
        <v>13.134405571242148</v>
      </c>
      <c r="AK3871" s="6">
        <v>0</v>
      </c>
      <c r="AL3871" s="6">
        <v>7.4245572067307277</v>
      </c>
      <c r="AM3871" s="6">
        <v>0.18873996390364031</v>
      </c>
      <c r="AN3871" s="6">
        <v>7.0434587182117658</v>
      </c>
      <c r="AO3871" s="6">
        <v>1.6712641097587324</v>
      </c>
      <c r="AP3871" s="6">
        <v>1.4780639723443485</v>
      </c>
      <c r="AQ3871" s="6">
        <v>2.872643763046435</v>
      </c>
      <c r="AR3871" s="6">
        <v>99.999999999999986</v>
      </c>
      <c r="AS3871" s="6"/>
      <c r="AT3871" s="6">
        <v>0.48682962161169735</v>
      </c>
      <c r="AU3871" s="6" t="s">
        <v>2564</v>
      </c>
      <c r="AV3871" s="6" t="s">
        <v>2564</v>
      </c>
      <c r="AW3871" s="6"/>
      <c r="AX3871" s="6">
        <v>0.10644949110544649</v>
      </c>
      <c r="AY3871" s="6">
        <v>0.51944500536856553</v>
      </c>
      <c r="AZ3871" s="6">
        <f>LOG(Tabella1[[#This Row],[SiO2]]/Tabella1[[#This Row],[Al2O3]])</f>
        <v>0.46632119062922855</v>
      </c>
      <c r="BA3871" s="6">
        <f>LOG((Tabella1[[#This Row],[FeO]]*0.8998+Tabella1[[#This Row],[Fe2O3]])/Tabella1[[#This Row],[K2O]])</f>
        <v>0.24891064396209003</v>
      </c>
      <c r="BB3871" s="6">
        <f>Tabella1[[#This Row],[Log SiO2/Al2O3]]/Tabella1[[#This Row],[Log (FeO3/K2O)]]</f>
        <v>1.8734481708233053</v>
      </c>
    </row>
    <row r="3872" spans="1:54" hidden="1">
      <c r="A3872" s="19" t="s">
        <v>4368</v>
      </c>
      <c r="B3872" s="19" t="s">
        <v>4369</v>
      </c>
      <c r="C3872" s="19" t="s">
        <v>4389</v>
      </c>
      <c r="D3872" s="19" t="s">
        <v>388</v>
      </c>
      <c r="E3872" s="19" t="s">
        <v>2773</v>
      </c>
      <c r="F3872" s="19" t="s">
        <v>389</v>
      </c>
      <c r="G3872" s="8" t="s">
        <v>720</v>
      </c>
      <c r="H3872" s="8"/>
      <c r="I3872" s="6">
        <v>65.099999999999994</v>
      </c>
      <c r="J3872" s="6">
        <v>0.88</v>
      </c>
      <c r="K3872" s="6">
        <v>15.2</v>
      </c>
      <c r="L3872" s="6"/>
      <c r="M3872" s="6">
        <v>6.38</v>
      </c>
      <c r="N3872" s="6">
        <v>0.16</v>
      </c>
      <c r="O3872" s="6">
        <v>2.61</v>
      </c>
      <c r="P3872" s="6">
        <v>0.46</v>
      </c>
      <c r="Q3872" s="6">
        <v>1.86</v>
      </c>
      <c r="R3872" s="6">
        <v>2.38</v>
      </c>
      <c r="S3872" s="6">
        <v>0.15</v>
      </c>
      <c r="T3872" s="6">
        <v>3.7</v>
      </c>
      <c r="U3872" s="6">
        <v>95.029999999999973</v>
      </c>
      <c r="V3872" s="12"/>
      <c r="W3872" s="6">
        <v>68.504682731768924</v>
      </c>
      <c r="X3872" s="6">
        <v>0.92602336104388117</v>
      </c>
      <c r="Y3872" s="6">
        <v>15.99494896348522</v>
      </c>
      <c r="Z3872" s="6">
        <v>6.713669367568138</v>
      </c>
      <c r="AA3872" s="6">
        <v>0.16836788382616022</v>
      </c>
      <c r="AB3872" s="6">
        <v>2.746501104914238</v>
      </c>
      <c r="AC3872" s="6">
        <v>0.48405766600021061</v>
      </c>
      <c r="AD3872" s="6">
        <v>1.9572766494791127</v>
      </c>
      <c r="AE3872" s="6">
        <v>2.5044722719141328</v>
      </c>
      <c r="AF3872" s="6">
        <v>100.00000000000003</v>
      </c>
      <c r="AG3872" s="6"/>
      <c r="AH3872" s="6">
        <v>74.010420914889636</v>
      </c>
      <c r="AI3872" s="6">
        <v>0.75240207126085656</v>
      </c>
      <c r="AJ3872" s="6">
        <v>10.18621991885696</v>
      </c>
      <c r="AK3872" s="6">
        <v>0</v>
      </c>
      <c r="AL3872" s="6">
        <v>6.0660780769607889</v>
      </c>
      <c r="AM3872" s="6">
        <v>0.15407880025051243</v>
      </c>
      <c r="AN3872" s="6">
        <v>4.422156146810396</v>
      </c>
      <c r="AO3872" s="6">
        <v>0.56035585784758624</v>
      </c>
      <c r="AP3872" s="6">
        <v>2.0501019650466601</v>
      </c>
      <c r="AQ3872" s="6">
        <v>1.7259974265960603</v>
      </c>
      <c r="AR3872" s="6">
        <v>100</v>
      </c>
      <c r="AS3872" s="6"/>
      <c r="AT3872" s="6">
        <v>0.42163018602194707</v>
      </c>
      <c r="AU3872" s="6" t="s">
        <v>2564</v>
      </c>
      <c r="AV3872" s="6" t="s">
        <v>2564</v>
      </c>
      <c r="AW3872" s="6"/>
      <c r="AX3872" s="6">
        <v>0.21321722064566381</v>
      </c>
      <c r="AY3872" s="6">
        <v>0.45421450139423047</v>
      </c>
      <c r="AZ3872" s="6">
        <f>LOG(Tabella1[[#This Row],[SiO2]]/Tabella1[[#This Row],[Al2O3]])</f>
        <v>0.63173740062341943</v>
      </c>
      <c r="BA3872" s="6">
        <f>LOG((Tabella1[[#This Row],[FeO]]*0.8998+Tabella1[[#This Row],[Fe2O3]])/Tabella1[[#This Row],[K2O]])</f>
        <v>0.3823897104941984</v>
      </c>
      <c r="BB3872" s="6">
        <f>Tabella1[[#This Row],[Log SiO2/Al2O3]]/Tabella1[[#This Row],[Log (FeO3/K2O)]]</f>
        <v>1.6520774050299769</v>
      </c>
    </row>
    <row r="3873" spans="1:54" hidden="1">
      <c r="A3873" s="19" t="s">
        <v>4368</v>
      </c>
      <c r="B3873" s="19" t="s">
        <v>4369</v>
      </c>
      <c r="C3873" s="19" t="s">
        <v>4389</v>
      </c>
      <c r="D3873" s="19" t="s">
        <v>388</v>
      </c>
      <c r="E3873" s="19" t="s">
        <v>2773</v>
      </c>
      <c r="F3873" s="19" t="s">
        <v>389</v>
      </c>
      <c r="G3873" s="8" t="s">
        <v>721</v>
      </c>
      <c r="H3873" s="8"/>
      <c r="I3873" s="6">
        <v>58.2</v>
      </c>
      <c r="J3873" s="6">
        <v>1.1000000000000001</v>
      </c>
      <c r="K3873" s="6">
        <v>18.100000000000001</v>
      </c>
      <c r="L3873" s="6"/>
      <c r="M3873" s="6">
        <v>7.33</v>
      </c>
      <c r="N3873" s="6">
        <v>0.21</v>
      </c>
      <c r="O3873" s="6">
        <v>2.88</v>
      </c>
      <c r="P3873" s="6">
        <v>0.62</v>
      </c>
      <c r="Q3873" s="6">
        <v>2.41</v>
      </c>
      <c r="R3873" s="6">
        <v>2.74</v>
      </c>
      <c r="S3873" s="6">
        <v>0.21</v>
      </c>
      <c r="T3873" s="6">
        <v>4.16</v>
      </c>
      <c r="U3873" s="6">
        <v>93.589999999999989</v>
      </c>
      <c r="V3873" s="12"/>
      <c r="W3873" s="6">
        <v>62.18613099690139</v>
      </c>
      <c r="X3873" s="6">
        <v>1.1753392456459026</v>
      </c>
      <c r="Y3873" s="6">
        <v>19.33967304199167</v>
      </c>
      <c r="Z3873" s="6">
        <v>7.8320333368949679</v>
      </c>
      <c r="AA3873" s="6">
        <v>0.22438294689603594</v>
      </c>
      <c r="AB3873" s="6">
        <v>3.0772518431456355</v>
      </c>
      <c r="AC3873" s="6">
        <v>0.66246393845496321</v>
      </c>
      <c r="AD3873" s="6">
        <v>2.5750614381878409</v>
      </c>
      <c r="AE3873" s="6">
        <v>2.9276632118816117</v>
      </c>
      <c r="AF3873" s="6">
        <v>100.00000000000001</v>
      </c>
      <c r="AG3873" s="6"/>
      <c r="AH3873" s="6">
        <v>68.362455502208022</v>
      </c>
      <c r="AI3873" s="6">
        <v>0.97172366365182583</v>
      </c>
      <c r="AJ3873" s="6">
        <v>12.532301042829422</v>
      </c>
      <c r="AK3873" s="6">
        <v>0</v>
      </c>
      <c r="AL3873" s="6">
        <v>7.200689351805833</v>
      </c>
      <c r="AM3873" s="6">
        <v>0.20894163252446352</v>
      </c>
      <c r="AN3873" s="6">
        <v>5.0416052419338238</v>
      </c>
      <c r="AO3873" s="6">
        <v>0.78033404957178298</v>
      </c>
      <c r="AP3873" s="6">
        <v>2.744494366938484</v>
      </c>
      <c r="AQ3873" s="6">
        <v>2.0530358501123303</v>
      </c>
      <c r="AR3873" s="6">
        <v>99.999999999999957</v>
      </c>
      <c r="AS3873" s="6"/>
      <c r="AT3873" s="6">
        <v>0.41181865077090613</v>
      </c>
      <c r="AU3873" s="6" t="s">
        <v>2564</v>
      </c>
      <c r="AV3873" s="6" t="s">
        <v>2564</v>
      </c>
      <c r="AW3873" s="6"/>
      <c r="AX3873" s="6">
        <v>0.22094624526390749</v>
      </c>
      <c r="AY3873" s="6">
        <v>0.44732474274881612</v>
      </c>
      <c r="AZ3873" s="6">
        <f>LOG(Tabella1[[#This Row],[SiO2]]/Tabella1[[#This Row],[Al2O3]])</f>
        <v>0.50724440978070395</v>
      </c>
      <c r="BA3873" s="6">
        <f>LOG((Tabella1[[#This Row],[FeO]]*0.8998+Tabella1[[#This Row],[Fe2O3]])/Tabella1[[#This Row],[K2O]])</f>
        <v>0.38149940065028803</v>
      </c>
      <c r="BB3873" s="6">
        <f>Tabella1[[#This Row],[Log SiO2/Al2O3]]/Tabella1[[#This Row],[Log (FeO3/K2O)]]</f>
        <v>1.3296073569606564</v>
      </c>
    </row>
    <row r="3874" spans="1:54" hidden="1">
      <c r="A3874" s="19" t="s">
        <v>4368</v>
      </c>
      <c r="B3874" s="19" t="s">
        <v>4369</v>
      </c>
      <c r="C3874" s="19" t="s">
        <v>4389</v>
      </c>
      <c r="D3874" s="19" t="s">
        <v>388</v>
      </c>
      <c r="E3874" s="19" t="s">
        <v>2773</v>
      </c>
      <c r="F3874" s="19" t="s">
        <v>389</v>
      </c>
      <c r="G3874" s="8" t="s">
        <v>722</v>
      </c>
      <c r="H3874" s="8"/>
      <c r="I3874" s="6">
        <v>62.9</v>
      </c>
      <c r="J3874" s="6">
        <v>0.88</v>
      </c>
      <c r="K3874" s="6">
        <v>15.8</v>
      </c>
      <c r="L3874" s="6"/>
      <c r="M3874" s="6">
        <v>5.88</v>
      </c>
      <c r="N3874" s="6">
        <v>0.09</v>
      </c>
      <c r="O3874" s="6">
        <v>3.18</v>
      </c>
      <c r="P3874" s="6">
        <v>0.5</v>
      </c>
      <c r="Q3874" s="6">
        <v>1.24</v>
      </c>
      <c r="R3874" s="6">
        <v>3.62</v>
      </c>
      <c r="S3874" s="6">
        <v>0.13</v>
      </c>
      <c r="T3874" s="6">
        <v>3.77</v>
      </c>
      <c r="U3874" s="6">
        <v>94.09</v>
      </c>
      <c r="V3874" s="12"/>
      <c r="W3874" s="6">
        <v>66.850887448187905</v>
      </c>
      <c r="X3874" s="6">
        <v>0.93527473695398011</v>
      </c>
      <c r="Y3874" s="6">
        <v>16.792432777128283</v>
      </c>
      <c r="Z3874" s="6">
        <v>6.2493357423743223</v>
      </c>
      <c r="AA3874" s="6">
        <v>9.5653098097566155E-2</v>
      </c>
      <c r="AB3874" s="6">
        <v>3.3797427994473375</v>
      </c>
      <c r="AC3874" s="6">
        <v>0.53140610054203419</v>
      </c>
      <c r="AD3874" s="6">
        <v>1.3178871293442447</v>
      </c>
      <c r="AE3874" s="6">
        <v>3.8473801679243276</v>
      </c>
      <c r="AF3874" s="6">
        <v>100.00000000000001</v>
      </c>
      <c r="AG3874" s="6"/>
      <c r="AH3874" s="6">
        <v>72.540160601259458</v>
      </c>
      <c r="AI3874" s="6">
        <v>0.76324850826373181</v>
      </c>
      <c r="AJ3874" s="6">
        <v>10.74094589734492</v>
      </c>
      <c r="AK3874" s="6">
        <v>0</v>
      </c>
      <c r="AL3874" s="6">
        <v>5.6712739318719612</v>
      </c>
      <c r="AM3874" s="6">
        <v>8.7918728101284302E-2</v>
      </c>
      <c r="AN3874" s="6">
        <v>5.4655851899763679</v>
      </c>
      <c r="AO3874" s="6">
        <v>0.61786283201627723</v>
      </c>
      <c r="AP3874" s="6">
        <v>1.3864371425668376</v>
      </c>
      <c r="AQ3874" s="6">
        <v>2.6631016217089511</v>
      </c>
      <c r="AR3874" s="6">
        <v>99.999999999999972</v>
      </c>
      <c r="AS3874" s="6"/>
      <c r="AT3874" s="6">
        <v>0.49076540613268277</v>
      </c>
      <c r="AU3874" s="6" t="s">
        <v>2564</v>
      </c>
      <c r="AV3874" s="6" t="s">
        <v>2564</v>
      </c>
      <c r="AW3874" s="6"/>
      <c r="AX3874" s="6">
        <v>8.4614390906134415E-2</v>
      </c>
      <c r="AY3874" s="6">
        <v>0.52687394905868123</v>
      </c>
      <c r="AZ3874" s="6">
        <f>LOG(Tabella1[[#This Row],[SiO2]]/Tabella1[[#This Row],[Al2O3]])</f>
        <v>0.59999355849084635</v>
      </c>
      <c r="BA3874" s="6">
        <f>LOG((Tabella1[[#This Row],[FeO]]*0.8998+Tabella1[[#This Row],[Fe2O3]])/Tabella1[[#This Row],[K2O]])</f>
        <v>0.16481474437252078</v>
      </c>
      <c r="BB3874" s="6">
        <f>Tabella1[[#This Row],[Log SiO2/Al2O3]]/Tabella1[[#This Row],[Log (FeO3/K2O)]]</f>
        <v>3.6404119108100987</v>
      </c>
    </row>
    <row r="3875" spans="1:54" hidden="1">
      <c r="A3875" s="19" t="s">
        <v>4368</v>
      </c>
      <c r="B3875" s="19" t="s">
        <v>4369</v>
      </c>
      <c r="C3875" s="19" t="s">
        <v>4389</v>
      </c>
      <c r="D3875" s="19" t="s">
        <v>388</v>
      </c>
      <c r="E3875" s="19" t="s">
        <v>2773</v>
      </c>
      <c r="F3875" s="19" t="s">
        <v>389</v>
      </c>
      <c r="G3875" s="8" t="s">
        <v>380</v>
      </c>
      <c r="H3875" s="8"/>
      <c r="I3875" s="6">
        <v>59</v>
      </c>
      <c r="J3875" s="6">
        <v>0.96</v>
      </c>
      <c r="K3875" s="6">
        <v>17.100000000000001</v>
      </c>
      <c r="L3875" s="6"/>
      <c r="M3875" s="6">
        <v>7.38</v>
      </c>
      <c r="N3875" s="6">
        <v>0.12</v>
      </c>
      <c r="O3875" s="6">
        <v>3.82</v>
      </c>
      <c r="P3875" s="6">
        <v>0.6</v>
      </c>
      <c r="Q3875" s="6">
        <v>1.44</v>
      </c>
      <c r="R3875" s="6">
        <v>3.34</v>
      </c>
      <c r="S3875" s="6">
        <v>0.19</v>
      </c>
      <c r="T3875" s="6">
        <v>4</v>
      </c>
      <c r="U3875" s="6">
        <v>93.759999999999991</v>
      </c>
      <c r="V3875" s="12"/>
      <c r="W3875" s="6">
        <v>62.92662116040956</v>
      </c>
      <c r="X3875" s="6">
        <v>1.0238907849829353</v>
      </c>
      <c r="Y3875" s="6">
        <v>18.238054607508538</v>
      </c>
      <c r="Z3875" s="6">
        <v>7.8711604095563148</v>
      </c>
      <c r="AA3875" s="6">
        <v>0.12798634812286691</v>
      </c>
      <c r="AB3875" s="6">
        <v>4.074232081911263</v>
      </c>
      <c r="AC3875" s="6">
        <v>0.63993174061433455</v>
      </c>
      <c r="AD3875" s="6">
        <v>1.5358361774744029</v>
      </c>
      <c r="AE3875" s="6">
        <v>3.5622866894197953</v>
      </c>
      <c r="AF3875" s="6">
        <v>99.999999999999986</v>
      </c>
      <c r="AG3875" s="6"/>
      <c r="AH3875" s="6">
        <v>68.589811650785919</v>
      </c>
      <c r="AI3875" s="6">
        <v>0.83933291843870472</v>
      </c>
      <c r="AJ3875" s="6">
        <v>11.718210192409117</v>
      </c>
      <c r="AK3875" s="6">
        <v>0</v>
      </c>
      <c r="AL3875" s="6">
        <v>7.1752889026966411</v>
      </c>
      <c r="AM3875" s="6">
        <v>0.11816799440240433</v>
      </c>
      <c r="AN3875" s="6">
        <v>6.6183943736572148</v>
      </c>
      <c r="AO3875" s="6">
        <v>0.74739992179980053</v>
      </c>
      <c r="AP3875" s="6">
        <v>1.6230082328957527</v>
      </c>
      <c r="AQ3875" s="6">
        <v>2.4768822829536377</v>
      </c>
      <c r="AR3875" s="6">
        <v>99.999999999999972</v>
      </c>
      <c r="AS3875" s="6"/>
      <c r="AT3875" s="6">
        <v>0.47981342191631676</v>
      </c>
      <c r="AU3875" s="6" t="s">
        <v>2564</v>
      </c>
      <c r="AV3875" s="6" t="s">
        <v>2564</v>
      </c>
      <c r="AW3875" s="6"/>
      <c r="AX3875" s="6">
        <v>0.14679619406545913</v>
      </c>
      <c r="AY3875" s="6">
        <v>0.51090129499341153</v>
      </c>
      <c r="AZ3875" s="6">
        <f>LOG(Tabella1[[#This Row],[SiO2]]/Tabella1[[#This Row],[Al2O3]])</f>
        <v>0.53785590124999039</v>
      </c>
      <c r="BA3875" s="6">
        <f>LOG((Tabella1[[#This Row],[FeO]]*0.8998+Tabella1[[#This Row],[Fe2O3]])/Tabella1[[#This Row],[K2O]])</f>
        <v>0.29845588384102517</v>
      </c>
      <c r="BB3875" s="6">
        <f>Tabella1[[#This Row],[Log SiO2/Al2O3]]/Tabella1[[#This Row],[Log (FeO3/K2O)]]</f>
        <v>1.8021286574349578</v>
      </c>
    </row>
    <row r="3876" spans="1:54" hidden="1">
      <c r="A3876" s="19" t="s">
        <v>4368</v>
      </c>
      <c r="B3876" s="19" t="s">
        <v>4369</v>
      </c>
      <c r="C3876" s="19" t="s">
        <v>4389</v>
      </c>
      <c r="D3876" s="19" t="s">
        <v>388</v>
      </c>
      <c r="E3876" s="19" t="s">
        <v>2773</v>
      </c>
      <c r="F3876" s="19" t="s">
        <v>389</v>
      </c>
      <c r="G3876" s="8" t="s">
        <v>739</v>
      </c>
      <c r="H3876" s="8"/>
      <c r="I3876" s="6">
        <v>58.7</v>
      </c>
      <c r="J3876" s="6">
        <v>1.08</v>
      </c>
      <c r="K3876" s="6">
        <v>19.2</v>
      </c>
      <c r="L3876" s="6"/>
      <c r="M3876" s="6">
        <v>6.73</v>
      </c>
      <c r="N3876" s="6">
        <v>0.08</v>
      </c>
      <c r="O3876" s="6">
        <v>3.96</v>
      </c>
      <c r="P3876" s="6">
        <v>0.25</v>
      </c>
      <c r="Q3876" s="6">
        <v>1.45</v>
      </c>
      <c r="R3876" s="6">
        <v>3.81</v>
      </c>
      <c r="S3876" s="6">
        <v>0.1</v>
      </c>
      <c r="T3876" s="6">
        <v>4.2300000000000004</v>
      </c>
      <c r="U3876" s="6">
        <v>95.26</v>
      </c>
      <c r="V3876" s="12"/>
      <c r="W3876" s="6">
        <v>61.620827209741755</v>
      </c>
      <c r="X3876" s="6">
        <v>1.1337392399748059</v>
      </c>
      <c r="Y3876" s="6">
        <v>20.155364266218768</v>
      </c>
      <c r="Z3876" s="6">
        <v>7.064875078731891</v>
      </c>
      <c r="AA3876" s="6">
        <v>8.3980684442578196E-2</v>
      </c>
      <c r="AB3876" s="6">
        <v>4.1570438799076213</v>
      </c>
      <c r="AC3876" s="6">
        <v>0.26243963888305688</v>
      </c>
      <c r="AD3876" s="6">
        <v>1.5221499055217298</v>
      </c>
      <c r="AE3876" s="6">
        <v>3.9995800965777875</v>
      </c>
      <c r="AF3876" s="6">
        <v>99.999999999999986</v>
      </c>
      <c r="AG3876" s="6"/>
      <c r="AH3876" s="6">
        <v>67.803060559409261</v>
      </c>
      <c r="AI3876" s="6">
        <v>0.93818908681339197</v>
      </c>
      <c r="AJ3876" s="6">
        <v>13.072841634319103</v>
      </c>
      <c r="AK3876" s="6">
        <v>0</v>
      </c>
      <c r="AL3876" s="6">
        <v>6.5013222387807019</v>
      </c>
      <c r="AM3876" s="6">
        <v>7.8273040374641084E-2</v>
      </c>
      <c r="AN3876" s="6">
        <v>6.8169178935209187</v>
      </c>
      <c r="AO3876" s="6">
        <v>0.30941787870993664</v>
      </c>
      <c r="AP3876" s="6">
        <v>1.6237898822315073</v>
      </c>
      <c r="AQ3876" s="6">
        <v>2.8072912599143467</v>
      </c>
      <c r="AR3876" s="6">
        <v>100</v>
      </c>
      <c r="AS3876" s="6"/>
      <c r="AT3876" s="6">
        <v>0.5118482491532339</v>
      </c>
      <c r="AU3876" s="6" t="s">
        <v>2564</v>
      </c>
      <c r="AV3876" s="6" t="s">
        <v>2564</v>
      </c>
      <c r="AW3876" s="6"/>
      <c r="AX3876" s="6">
        <v>0.18876786254052466</v>
      </c>
      <c r="AY3876" s="6">
        <v>0.55063730096696717</v>
      </c>
      <c r="AZ3876" s="6">
        <f>LOG(Tabella1[[#This Row],[SiO2]]/Tabella1[[#This Row],[Al2O3]])</f>
        <v>0.48533687254406493</v>
      </c>
      <c r="BA3876" s="6">
        <f>LOG((Tabella1[[#This Row],[FeO]]*0.8998+Tabella1[[#This Row],[Fe2O3]])/Tabella1[[#This Row],[K2O]])</f>
        <v>0.20123607737790564</v>
      </c>
      <c r="BB3876" s="6">
        <f>Tabella1[[#This Row],[Log SiO2/Al2O3]]/Tabella1[[#This Row],[Log (FeO3/K2O)]]</f>
        <v>2.4117786376477621</v>
      </c>
    </row>
    <row r="3877" spans="1:54" hidden="1">
      <c r="A3877" s="19" t="s">
        <v>4368</v>
      </c>
      <c r="B3877" s="19" t="s">
        <v>4369</v>
      </c>
      <c r="C3877" s="19" t="s">
        <v>4389</v>
      </c>
      <c r="D3877" s="19" t="s">
        <v>388</v>
      </c>
      <c r="E3877" s="19" t="s">
        <v>2776</v>
      </c>
      <c r="F3877" s="19" t="s">
        <v>389</v>
      </c>
      <c r="G3877" s="8" t="s">
        <v>743</v>
      </c>
      <c r="H3877" s="8"/>
      <c r="I3877" s="6">
        <v>60.5</v>
      </c>
      <c r="J3877" s="6">
        <v>0.99</v>
      </c>
      <c r="K3877" s="6">
        <v>18.8</v>
      </c>
      <c r="L3877" s="6"/>
      <c r="M3877" s="6">
        <v>6.6</v>
      </c>
      <c r="N3877" s="6">
        <v>0.13</v>
      </c>
      <c r="O3877" s="6">
        <v>2.2400000000000002</v>
      </c>
      <c r="P3877" s="6">
        <v>0.67</v>
      </c>
      <c r="Q3877" s="6">
        <v>0.92</v>
      </c>
      <c r="R3877" s="6">
        <v>3.49</v>
      </c>
      <c r="S3877" s="6">
        <v>0.16</v>
      </c>
      <c r="T3877" s="6">
        <v>4.08</v>
      </c>
      <c r="U3877" s="6">
        <v>94.339999999999989</v>
      </c>
      <c r="V3877" s="12"/>
      <c r="W3877" s="6">
        <v>64.129743481026082</v>
      </c>
      <c r="X3877" s="6">
        <v>1.0493958024167904</v>
      </c>
      <c r="Y3877" s="6">
        <v>19.927920288318852</v>
      </c>
      <c r="Z3877" s="6">
        <v>6.9959720161119359</v>
      </c>
      <c r="AA3877" s="6">
        <v>0.13779944880220482</v>
      </c>
      <c r="AB3877" s="6">
        <v>2.3743905024379908</v>
      </c>
      <c r="AC3877" s="6">
        <v>0.71019715921136328</v>
      </c>
      <c r="AD3877" s="6">
        <v>0.97519609921560335</v>
      </c>
      <c r="AE3877" s="6">
        <v>3.6993852024591907</v>
      </c>
      <c r="AF3877" s="6">
        <v>100.00000000000003</v>
      </c>
      <c r="AG3877" s="6"/>
      <c r="AH3877" s="6">
        <v>71.010619733512343</v>
      </c>
      <c r="AI3877" s="6">
        <v>0.87389357738265594</v>
      </c>
      <c r="AJ3877" s="6">
        <v>13.007186049805842</v>
      </c>
      <c r="AK3877" s="6">
        <v>0</v>
      </c>
      <c r="AL3877" s="6">
        <v>6.4786914249941274</v>
      </c>
      <c r="AM3877" s="6">
        <v>0.12924754435066266</v>
      </c>
      <c r="AN3877" s="6">
        <v>3.9182994855709441</v>
      </c>
      <c r="AO3877" s="6">
        <v>0.84263002489275296</v>
      </c>
      <c r="AP3877" s="6">
        <v>1.0469028635213751</v>
      </c>
      <c r="AQ3877" s="6">
        <v>2.6130315677661007</v>
      </c>
      <c r="AR3877" s="6">
        <v>100</v>
      </c>
      <c r="AS3877" s="6"/>
      <c r="AT3877" s="6">
        <v>0.37686860739575145</v>
      </c>
      <c r="AU3877" s="6" t="s">
        <v>2564</v>
      </c>
      <c r="AV3877" s="6" t="s">
        <v>2564</v>
      </c>
      <c r="AW3877" s="6"/>
      <c r="AX3877" s="6">
        <v>0.27119050166115982</v>
      </c>
      <c r="AY3877" s="6">
        <v>0.41145221438806112</v>
      </c>
      <c r="AZ3877" s="6">
        <f>LOG(Tabella1[[#This Row],[SiO2]]/Tabella1[[#This Row],[Al2O3]])</f>
        <v>0.50759752538878899</v>
      </c>
      <c r="BA3877" s="6">
        <f>LOG((Tabella1[[#This Row],[FeO]]*0.8998+Tabella1[[#This Row],[Fe2O3]])/Tabella1[[#This Row],[K2O]])</f>
        <v>0.23086449741223675</v>
      </c>
      <c r="BB3877" s="6">
        <f>Tabella1[[#This Row],[Log SiO2/Al2O3]]/Tabella1[[#This Row],[Log (FeO3/K2O)]]</f>
        <v>2.1986816122810415</v>
      </c>
    </row>
    <row r="3878" spans="1:54" hidden="1">
      <c r="A3878" s="19" t="s">
        <v>4368</v>
      </c>
      <c r="B3878" s="19" t="s">
        <v>4369</v>
      </c>
      <c r="C3878" s="19" t="s">
        <v>4389</v>
      </c>
      <c r="D3878" s="19" t="s">
        <v>388</v>
      </c>
      <c r="E3878" s="19" t="s">
        <v>2776</v>
      </c>
      <c r="F3878" s="19" t="s">
        <v>389</v>
      </c>
      <c r="G3878" s="8" t="s">
        <v>723</v>
      </c>
      <c r="H3878" s="8"/>
      <c r="I3878" s="6">
        <v>60.1</v>
      </c>
      <c r="J3878" s="6">
        <v>1.01</v>
      </c>
      <c r="K3878" s="6">
        <v>17.3</v>
      </c>
      <c r="L3878" s="6"/>
      <c r="M3878" s="6">
        <v>6.55</v>
      </c>
      <c r="N3878" s="6">
        <v>0.13</v>
      </c>
      <c r="O3878" s="6">
        <v>3.42</v>
      </c>
      <c r="P3878" s="6">
        <v>0.77</v>
      </c>
      <c r="Q3878" s="6">
        <v>1.9</v>
      </c>
      <c r="R3878" s="6">
        <v>3.15</v>
      </c>
      <c r="S3878" s="6">
        <v>0.16</v>
      </c>
      <c r="T3878" s="6">
        <v>3.77</v>
      </c>
      <c r="U3878" s="6">
        <v>94.33</v>
      </c>
      <c r="V3878" s="12"/>
      <c r="W3878" s="6">
        <v>63.71249867486484</v>
      </c>
      <c r="X3878" s="6">
        <v>1.0707092123396587</v>
      </c>
      <c r="Y3878" s="6">
        <v>18.339870666808014</v>
      </c>
      <c r="Z3878" s="6">
        <v>6.9437082582423413</v>
      </c>
      <c r="AA3878" s="6">
        <v>0.13781405703381747</v>
      </c>
      <c r="AB3878" s="6">
        <v>3.6255698081204284</v>
      </c>
      <c r="AC3878" s="6">
        <v>0.81628326089261105</v>
      </c>
      <c r="AD3878" s="6">
        <v>2.0142054489557935</v>
      </c>
      <c r="AE3878" s="6">
        <v>3.3393406127424994</v>
      </c>
      <c r="AF3878" s="6">
        <v>100.00000000000001</v>
      </c>
      <c r="AG3878" s="6"/>
      <c r="AH3878" s="6">
        <v>69.490597909574845</v>
      </c>
      <c r="AI3878" s="6">
        <v>0.8782706604283258</v>
      </c>
      <c r="AJ3878" s="6">
        <v>11.791125295895878</v>
      </c>
      <c r="AK3878" s="6">
        <v>0</v>
      </c>
      <c r="AL3878" s="6">
        <v>6.3338577865308245</v>
      </c>
      <c r="AM3878" s="6">
        <v>0.1273227319401003</v>
      </c>
      <c r="AN3878" s="6">
        <v>5.8933110395873474</v>
      </c>
      <c r="AO3878" s="6">
        <v>0.95397391706211576</v>
      </c>
      <c r="AP3878" s="6">
        <v>2.1298833056914579</v>
      </c>
      <c r="AQ3878" s="6">
        <v>2.3233435409167686</v>
      </c>
      <c r="AR3878" s="6">
        <v>100.00000000000001</v>
      </c>
      <c r="AS3878" s="6"/>
      <c r="AT3878" s="6">
        <v>0.48198492417956823</v>
      </c>
      <c r="AU3878" s="6" t="s">
        <v>2564</v>
      </c>
      <c r="AV3878" s="6" t="s">
        <v>2564</v>
      </c>
      <c r="AW3878" s="6"/>
      <c r="AX3878" s="6">
        <v>0.14971576344259582</v>
      </c>
      <c r="AY3878" s="6">
        <v>0.51928486391781103</v>
      </c>
      <c r="AZ3878" s="6">
        <f>LOG(Tabella1[[#This Row],[SiO2]]/Tabella1[[#This Row],[Al2O3]])</f>
        <v>0.54082836887394414</v>
      </c>
      <c r="BA3878" s="6">
        <f>LOG((Tabella1[[#This Row],[FeO]]*0.8998+Tabella1[[#This Row],[Fe2O3]])/Tabella1[[#This Row],[K2O]])</f>
        <v>0.27207673503173063</v>
      </c>
      <c r="BB3878" s="6">
        <f>Tabella1[[#This Row],[Log SiO2/Al2O3]]/Tabella1[[#This Row],[Log (FeO3/K2O)]]</f>
        <v>1.9877788110434016</v>
      </c>
    </row>
    <row r="3879" spans="1:54" hidden="1">
      <c r="A3879" s="19" t="s">
        <v>4368</v>
      </c>
      <c r="B3879" s="19" t="s">
        <v>4369</v>
      </c>
      <c r="C3879" s="19" t="s">
        <v>4389</v>
      </c>
      <c r="D3879" s="19" t="s">
        <v>388</v>
      </c>
      <c r="E3879" s="19" t="s">
        <v>2776</v>
      </c>
      <c r="F3879" s="19" t="s">
        <v>389</v>
      </c>
      <c r="G3879" s="8" t="s">
        <v>724</v>
      </c>
      <c r="H3879" s="8"/>
      <c r="I3879" s="6">
        <v>56.6</v>
      </c>
      <c r="J3879" s="6">
        <v>1.03</v>
      </c>
      <c r="K3879" s="6">
        <v>18.3</v>
      </c>
      <c r="L3879" s="6"/>
      <c r="M3879" s="6">
        <v>7.46</v>
      </c>
      <c r="N3879" s="6">
        <v>0.12</v>
      </c>
      <c r="O3879" s="6">
        <v>3.91</v>
      </c>
      <c r="P3879" s="6">
        <v>1.56</v>
      </c>
      <c r="Q3879" s="6">
        <v>1.85</v>
      </c>
      <c r="R3879" s="6">
        <v>3.87</v>
      </c>
      <c r="S3879" s="6">
        <v>0.16</v>
      </c>
      <c r="T3879" s="6">
        <v>3.31</v>
      </c>
      <c r="U3879" s="6">
        <v>94.7</v>
      </c>
      <c r="V3879" s="12"/>
      <c r="W3879" s="6">
        <v>59.767687434002113</v>
      </c>
      <c r="X3879" s="6">
        <v>1.0876451953537487</v>
      </c>
      <c r="Y3879" s="6">
        <v>19.324181626187961</v>
      </c>
      <c r="Z3879" s="6">
        <v>7.8775079197465683</v>
      </c>
      <c r="AA3879" s="6">
        <v>0.12671594508975711</v>
      </c>
      <c r="AB3879" s="6">
        <v>4.1288278775079199</v>
      </c>
      <c r="AC3879" s="6">
        <v>1.6473072861668425</v>
      </c>
      <c r="AD3879" s="6">
        <v>1.9535374868004225</v>
      </c>
      <c r="AE3879" s="6">
        <v>4.0865892291446677</v>
      </c>
      <c r="AF3879" s="6">
        <v>99.999999999999986</v>
      </c>
      <c r="AG3879" s="6"/>
      <c r="AH3879" s="6">
        <v>65.561486575509477</v>
      </c>
      <c r="AI3879" s="6">
        <v>0.89727384941690258</v>
      </c>
      <c r="AJ3879" s="6">
        <v>12.495137101416145</v>
      </c>
      <c r="AK3879" s="6">
        <v>0</v>
      </c>
      <c r="AL3879" s="6">
        <v>7.2268097241467526</v>
      </c>
      <c r="AM3879" s="6">
        <v>0.11774016149582529</v>
      </c>
      <c r="AN3879" s="6">
        <v>6.7497983612287413</v>
      </c>
      <c r="AO3879" s="6">
        <v>1.9362042035427962</v>
      </c>
      <c r="AP3879" s="6">
        <v>2.0775654854456569</v>
      </c>
      <c r="AQ3879" s="6">
        <v>2.8595298043797404</v>
      </c>
      <c r="AR3879" s="6">
        <v>100.00000000000006</v>
      </c>
      <c r="AS3879" s="6"/>
      <c r="AT3879" s="6">
        <v>0.48293536743664101</v>
      </c>
      <c r="AU3879" s="6" t="s">
        <v>2564</v>
      </c>
      <c r="AV3879" s="6" t="s">
        <v>2564</v>
      </c>
      <c r="AW3879" s="6"/>
      <c r="AX3879" s="6">
        <v>1.2405496226818509E-2</v>
      </c>
      <c r="AY3879" s="6">
        <v>0.51606589750353948</v>
      </c>
      <c r="AZ3879" s="6">
        <f>LOG(Tabella1[[#This Row],[SiO2]]/Tabella1[[#This Row],[Al2O3]])</f>
        <v>0.49036534145784194</v>
      </c>
      <c r="BA3879" s="6">
        <f>LOG((Tabella1[[#This Row],[FeO]]*0.8998+Tabella1[[#This Row],[Fe2O3]])/Tabella1[[#This Row],[K2O]])</f>
        <v>0.23917385128330546</v>
      </c>
      <c r="BB3879" s="6">
        <f>Tabella1[[#This Row],[Log SiO2/Al2O3]]/Tabella1[[#This Row],[Log (FeO3/K2O)]]</f>
        <v>2.0502464580753683</v>
      </c>
    </row>
    <row r="3880" spans="1:54" hidden="1">
      <c r="A3880" s="19" t="s">
        <v>4368</v>
      </c>
      <c r="B3880" s="19" t="s">
        <v>4369</v>
      </c>
      <c r="C3880" s="19" t="s">
        <v>4389</v>
      </c>
      <c r="D3880" s="19" t="s">
        <v>388</v>
      </c>
      <c r="E3880" s="19" t="s">
        <v>2776</v>
      </c>
      <c r="F3880" s="19" t="s">
        <v>389</v>
      </c>
      <c r="G3880" s="8" t="s">
        <v>381</v>
      </c>
      <c r="H3880" s="8"/>
      <c r="I3880" s="6">
        <v>58.2</v>
      </c>
      <c r="J3880" s="6">
        <v>1</v>
      </c>
      <c r="K3880" s="6">
        <v>18.2</v>
      </c>
      <c r="L3880" s="6"/>
      <c r="M3880" s="6">
        <v>6.77</v>
      </c>
      <c r="N3880" s="6">
        <v>0.2</v>
      </c>
      <c r="O3880" s="6">
        <v>3.57</v>
      </c>
      <c r="P3880" s="6">
        <v>1.8</v>
      </c>
      <c r="Q3880" s="6">
        <v>2.6</v>
      </c>
      <c r="R3880" s="6">
        <v>3.32</v>
      </c>
      <c r="S3880" s="6">
        <v>0.16</v>
      </c>
      <c r="T3880" s="6">
        <v>2.23</v>
      </c>
      <c r="U3880" s="6">
        <v>95.659999999999982</v>
      </c>
      <c r="V3880" s="12"/>
      <c r="W3880" s="6">
        <v>60.840476688270975</v>
      </c>
      <c r="X3880" s="6">
        <v>1.0453690152623878</v>
      </c>
      <c r="Y3880" s="6">
        <v>19.025716077775456</v>
      </c>
      <c r="Z3880" s="6">
        <v>7.0771482333263647</v>
      </c>
      <c r="AA3880" s="6">
        <v>0.20907380305247758</v>
      </c>
      <c r="AB3880" s="6">
        <v>3.7319673844867243</v>
      </c>
      <c r="AC3880" s="6">
        <v>1.8816642274722981</v>
      </c>
      <c r="AD3880" s="6">
        <v>2.7179594396822084</v>
      </c>
      <c r="AE3880" s="6">
        <v>3.4706251306711273</v>
      </c>
      <c r="AF3880" s="6">
        <v>100.00000000000001</v>
      </c>
      <c r="AG3880" s="6"/>
      <c r="AH3880" s="6">
        <v>66.539305061944091</v>
      </c>
      <c r="AI3880" s="6">
        <v>0.85982625213910435</v>
      </c>
      <c r="AJ3880" s="6">
        <v>12.265471251085371</v>
      </c>
      <c r="AK3880" s="6">
        <v>0</v>
      </c>
      <c r="AL3880" s="6">
        <v>6.4732052301439209</v>
      </c>
      <c r="AM3880" s="6">
        <v>0.19368513545507313</v>
      </c>
      <c r="AN3880" s="6">
        <v>6.0828229077111731</v>
      </c>
      <c r="AO3880" s="6">
        <v>2.2050679668802777</v>
      </c>
      <c r="AP3880" s="6">
        <v>2.8819023171890534</v>
      </c>
      <c r="AQ3880" s="6">
        <v>2.4212780281574937</v>
      </c>
      <c r="AR3880" s="6">
        <v>100</v>
      </c>
      <c r="AS3880" s="6"/>
      <c r="AT3880" s="6">
        <v>0.48445438644503408</v>
      </c>
      <c r="AU3880" s="6" t="s">
        <v>2564</v>
      </c>
      <c r="AV3880" s="6" t="s">
        <v>2564</v>
      </c>
      <c r="AW3880" s="6"/>
      <c r="AX3880" s="6">
        <v>1.4557801922175191E-2</v>
      </c>
      <c r="AY3880" s="6">
        <v>0.52006822104702488</v>
      </c>
      <c r="AZ3880" s="6">
        <f>LOG(Tabella1[[#This Row],[SiO2]]/Tabella1[[#This Row],[Al2O3]])</f>
        <v>0.50485159666481372</v>
      </c>
      <c r="BA3880" s="6">
        <f>LOG((Tabella1[[#This Row],[FeO]]*0.8998+Tabella1[[#This Row],[Fe2O3]])/Tabella1[[#This Row],[K2O]])</f>
        <v>0.2635965738106561</v>
      </c>
      <c r="BB3880" s="6">
        <f>Tabella1[[#This Row],[Log SiO2/Al2O3]]/Tabella1[[#This Row],[Log (FeO3/K2O)]]</f>
        <v>1.9152433939731455</v>
      </c>
    </row>
    <row r="3881" spans="1:54" hidden="1">
      <c r="A3881" s="19" t="s">
        <v>4368</v>
      </c>
      <c r="B3881" s="19" t="s">
        <v>4369</v>
      </c>
      <c r="C3881" s="19" t="s">
        <v>4389</v>
      </c>
      <c r="D3881" s="19" t="s">
        <v>388</v>
      </c>
      <c r="E3881" s="19" t="s">
        <v>2776</v>
      </c>
      <c r="F3881" s="19" t="s">
        <v>389</v>
      </c>
      <c r="G3881" s="8" t="s">
        <v>744</v>
      </c>
      <c r="H3881" s="8"/>
      <c r="I3881" s="6">
        <v>62.7</v>
      </c>
      <c r="J3881" s="6">
        <v>0.98</v>
      </c>
      <c r="K3881" s="6">
        <v>16.3</v>
      </c>
      <c r="L3881" s="6"/>
      <c r="M3881" s="6">
        <v>6.06</v>
      </c>
      <c r="N3881" s="6">
        <v>0.08</v>
      </c>
      <c r="O3881" s="6">
        <v>3.26</v>
      </c>
      <c r="P3881" s="6">
        <v>0.89</v>
      </c>
      <c r="Q3881" s="6">
        <v>2.17</v>
      </c>
      <c r="R3881" s="6">
        <v>2.82</v>
      </c>
      <c r="S3881" s="6">
        <v>0.16</v>
      </c>
      <c r="T3881" s="6">
        <v>2.93</v>
      </c>
      <c r="U3881" s="6">
        <v>95.26</v>
      </c>
      <c r="V3881" s="12"/>
      <c r="W3881" s="6">
        <v>65.819861431870677</v>
      </c>
      <c r="X3881" s="6">
        <v>1.0287633844215831</v>
      </c>
      <c r="Y3881" s="6">
        <v>17.11106445517531</v>
      </c>
      <c r="Z3881" s="6">
        <v>6.3615368465252979</v>
      </c>
      <c r="AA3881" s="6">
        <v>8.3980684442578196E-2</v>
      </c>
      <c r="AB3881" s="6">
        <v>3.4222128910350613</v>
      </c>
      <c r="AC3881" s="6">
        <v>0.93428511442368245</v>
      </c>
      <c r="AD3881" s="6">
        <v>2.2779760655049337</v>
      </c>
      <c r="AE3881" s="6">
        <v>2.9603191266008815</v>
      </c>
      <c r="AF3881" s="6">
        <v>100</v>
      </c>
      <c r="AG3881" s="6"/>
      <c r="AH3881" s="6">
        <v>71.279378336693028</v>
      </c>
      <c r="AI3881" s="6">
        <v>0.83787235786496395</v>
      </c>
      <c r="AJ3881" s="6">
        <v>10.922990141385622</v>
      </c>
      <c r="AK3881" s="6">
        <v>0</v>
      </c>
      <c r="AL3881" s="6">
        <v>5.7616174349064586</v>
      </c>
      <c r="AM3881" s="6">
        <v>7.7036646540520726E-2</v>
      </c>
      <c r="AN3881" s="6">
        <v>5.5232619792304076</v>
      </c>
      <c r="AO3881" s="6">
        <v>1.0841280175575609</v>
      </c>
      <c r="AP3881" s="6">
        <v>2.3917001373665809</v>
      </c>
      <c r="AQ3881" s="6">
        <v>2.0450162911024949</v>
      </c>
      <c r="AR3881" s="6">
        <v>100.00000000000003</v>
      </c>
      <c r="AS3881" s="6"/>
      <c r="AT3881" s="6">
        <v>0.48943916691845835</v>
      </c>
      <c r="AU3881" s="6" t="s">
        <v>2564</v>
      </c>
      <c r="AV3881" s="6" t="s">
        <v>2564</v>
      </c>
      <c r="AW3881" s="6"/>
      <c r="AX3881" s="6">
        <v>0.13055956385100223</v>
      </c>
      <c r="AY3881" s="6">
        <v>0.52869323716159411</v>
      </c>
      <c r="AZ3881" s="6">
        <f>LOG(Tabella1[[#This Row],[SiO2]]/Tabella1[[#This Row],[Al2O3]])</f>
        <v>0.5850799364267586</v>
      </c>
      <c r="BA3881" s="6">
        <f>LOG((Tabella1[[#This Row],[FeO]]*0.8998+Tabella1[[#This Row],[Fe2O3]])/Tabella1[[#This Row],[K2O]])</f>
        <v>0.28636950467647315</v>
      </c>
      <c r="BB3881" s="6">
        <f>Tabella1[[#This Row],[Log SiO2/Al2O3]]/Tabella1[[#This Row],[Log (FeO3/K2O)]]</f>
        <v>2.0430944177794159</v>
      </c>
    </row>
    <row r="3882" spans="1:54" hidden="1">
      <c r="A3882" s="19" t="s">
        <v>4368</v>
      </c>
      <c r="B3882" s="19" t="s">
        <v>4369</v>
      </c>
      <c r="C3882" s="19" t="s">
        <v>4389</v>
      </c>
      <c r="D3882" s="19" t="s">
        <v>388</v>
      </c>
      <c r="E3882" s="19" t="s">
        <v>2776</v>
      </c>
      <c r="F3882" s="19" t="s">
        <v>389</v>
      </c>
      <c r="G3882" s="8" t="s">
        <v>745</v>
      </c>
      <c r="H3882" s="8"/>
      <c r="I3882" s="6">
        <v>62.1</v>
      </c>
      <c r="J3882" s="6">
        <v>0.94</v>
      </c>
      <c r="K3882" s="6">
        <v>18.5</v>
      </c>
      <c r="L3882" s="6"/>
      <c r="M3882" s="6">
        <v>6.98</v>
      </c>
      <c r="N3882" s="6">
        <v>0.17</v>
      </c>
      <c r="O3882" s="6">
        <v>1.74</v>
      </c>
      <c r="P3882" s="6">
        <v>0.48</v>
      </c>
      <c r="Q3882" s="6">
        <v>0.78</v>
      </c>
      <c r="R3882" s="6">
        <v>3.39</v>
      </c>
      <c r="S3882" s="6">
        <v>0.14000000000000001</v>
      </c>
      <c r="T3882" s="6">
        <v>3.54</v>
      </c>
      <c r="U3882" s="6">
        <v>95.08</v>
      </c>
      <c r="V3882" s="12"/>
      <c r="W3882" s="6">
        <v>65.31342027766091</v>
      </c>
      <c r="X3882" s="6">
        <v>0.9886411442995372</v>
      </c>
      <c r="Y3882" s="6">
        <v>19.457299116533449</v>
      </c>
      <c r="Z3882" s="6">
        <v>7.3411863693731592</v>
      </c>
      <c r="AA3882" s="6">
        <v>0.1787968026924695</v>
      </c>
      <c r="AB3882" s="6">
        <v>1.8300378628523351</v>
      </c>
      <c r="AC3882" s="6">
        <v>0.50483803113167858</v>
      </c>
      <c r="AD3882" s="6">
        <v>0.82036180058897779</v>
      </c>
      <c r="AE3882" s="6">
        <v>3.5654185948674804</v>
      </c>
      <c r="AF3882" s="6">
        <v>100.00000000000001</v>
      </c>
      <c r="AG3882" s="6"/>
      <c r="AH3882" s="6">
        <v>72.395315525891618</v>
      </c>
      <c r="AI3882" s="6">
        <v>0.82414218242887693</v>
      </c>
      <c r="AJ3882" s="6">
        <v>12.713003549827439</v>
      </c>
      <c r="AK3882" s="6">
        <v>0</v>
      </c>
      <c r="AL3882" s="6">
        <v>6.8053382997223784</v>
      </c>
      <c r="AM3882" s="6">
        <v>0.16787220941777947</v>
      </c>
      <c r="AN3882" s="6">
        <v>3.0230810709630687</v>
      </c>
      <c r="AO3882" s="6">
        <v>0.59958989021216447</v>
      </c>
      <c r="AP3882" s="6">
        <v>0.88158481276273892</v>
      </c>
      <c r="AQ3882" s="6">
        <v>2.5209826949775045</v>
      </c>
      <c r="AR3882" s="6">
        <v>99.999999999999986</v>
      </c>
      <c r="AS3882" s="6"/>
      <c r="AT3882" s="6">
        <v>0.3075856815776305</v>
      </c>
      <c r="AU3882" s="6" t="s">
        <v>2564</v>
      </c>
      <c r="AV3882" s="6" t="s">
        <v>2564</v>
      </c>
      <c r="AW3882" s="6"/>
      <c r="AX3882" s="6">
        <v>0.30218102988759127</v>
      </c>
      <c r="AY3882" s="6">
        <v>0.33573833943115267</v>
      </c>
      <c r="AZ3882" s="6">
        <f>LOG(Tabella1[[#This Row],[SiO2]]/Tabella1[[#This Row],[Al2O3]])</f>
        <v>0.52591987177356636</v>
      </c>
      <c r="BA3882" s="6">
        <f>LOG((Tabella1[[#This Row],[FeO]]*0.8998+Tabella1[[#This Row],[Fe2O3]])/Tabella1[[#This Row],[K2O]])</f>
        <v>0.26780171324962698</v>
      </c>
      <c r="BB3882" s="6">
        <f>Tabella1[[#This Row],[Log SiO2/Al2O3]]/Tabella1[[#This Row],[Log (FeO3/K2O)]]</f>
        <v>1.9638405796281773</v>
      </c>
    </row>
    <row r="3883" spans="1:54" hidden="1">
      <c r="A3883" s="19" t="s">
        <v>4368</v>
      </c>
      <c r="B3883" s="19" t="s">
        <v>4369</v>
      </c>
      <c r="C3883" s="19" t="s">
        <v>4389</v>
      </c>
      <c r="D3883" s="19" t="s">
        <v>388</v>
      </c>
      <c r="E3883" s="19" t="s">
        <v>2776</v>
      </c>
      <c r="F3883" s="19" t="s">
        <v>389</v>
      </c>
      <c r="G3883" s="8" t="s">
        <v>746</v>
      </c>
      <c r="H3883" s="8"/>
      <c r="I3883" s="6">
        <v>57.8</v>
      </c>
      <c r="J3883" s="6">
        <v>1.04</v>
      </c>
      <c r="K3883" s="6">
        <v>18.899999999999999</v>
      </c>
      <c r="L3883" s="6"/>
      <c r="M3883" s="6">
        <v>8.32</v>
      </c>
      <c r="N3883" s="6">
        <v>0.15</v>
      </c>
      <c r="O3883" s="6">
        <v>2.98</v>
      </c>
      <c r="P3883" s="6">
        <v>1.04</v>
      </c>
      <c r="Q3883" s="6">
        <v>1.68</v>
      </c>
      <c r="R3883" s="6">
        <v>3.32</v>
      </c>
      <c r="S3883" s="6">
        <v>0.38</v>
      </c>
      <c r="T3883" s="6">
        <v>3.23</v>
      </c>
      <c r="U3883" s="6">
        <v>95.230000000000018</v>
      </c>
      <c r="V3883" s="12"/>
      <c r="W3883" s="6">
        <v>60.695159088522509</v>
      </c>
      <c r="X3883" s="6">
        <v>1.0920928278903705</v>
      </c>
      <c r="Y3883" s="6">
        <v>19.846686968392309</v>
      </c>
      <c r="Z3883" s="6">
        <v>8.7367426231229643</v>
      </c>
      <c r="AA3883" s="6">
        <v>0.15751338863803421</v>
      </c>
      <c r="AB3883" s="6">
        <v>3.1292659876089459</v>
      </c>
      <c r="AC3883" s="6">
        <v>1.0920928278903705</v>
      </c>
      <c r="AD3883" s="6">
        <v>1.7641499527459832</v>
      </c>
      <c r="AE3883" s="6">
        <v>3.4862963351884901</v>
      </c>
      <c r="AF3883" s="6">
        <v>99.999999999999972</v>
      </c>
      <c r="AG3883" s="6"/>
      <c r="AH3883" s="6">
        <v>66.99794230053557</v>
      </c>
      <c r="AI3883" s="6">
        <v>0.90661393501235332</v>
      </c>
      <c r="AJ3883" s="6">
        <v>12.913768745958265</v>
      </c>
      <c r="AK3883" s="6">
        <v>0</v>
      </c>
      <c r="AL3883" s="6">
        <v>8.0655202123854739</v>
      </c>
      <c r="AM3883" s="6">
        <v>0.14727733093951353</v>
      </c>
      <c r="AN3883" s="6">
        <v>5.1479174096247178</v>
      </c>
      <c r="AO3883" s="6">
        <v>1.2916985272376433</v>
      </c>
      <c r="AP3883" s="6">
        <v>1.8879632655164542</v>
      </c>
      <c r="AQ3883" s="6">
        <v>2.4548389812271041</v>
      </c>
      <c r="AR3883" s="6">
        <v>100</v>
      </c>
      <c r="AS3883" s="6"/>
      <c r="AT3883" s="6">
        <v>0.38959713262274837</v>
      </c>
      <c r="AU3883" s="6" t="s">
        <v>2564</v>
      </c>
      <c r="AV3883" s="6" t="s">
        <v>2564</v>
      </c>
      <c r="AW3883" s="6"/>
      <c r="AX3883" s="6">
        <v>0.19552436920355007</v>
      </c>
      <c r="AY3883" s="6">
        <v>0.41829781108048975</v>
      </c>
      <c r="AZ3883" s="6">
        <f>LOG(Tabella1[[#This Row],[SiO2]]/Tabella1[[#This Row],[Al2O3]])</f>
        <v>0.48546603424728491</v>
      </c>
      <c r="BA3883" s="6">
        <f>LOG((Tabella1[[#This Row],[FeO]]*0.8998+Tabella1[[#This Row],[Fe2O3]])/Tabella1[[#This Row],[K2O]])</f>
        <v>0.35313123141623576</v>
      </c>
      <c r="BB3883" s="6">
        <f>Tabella1[[#This Row],[Log SiO2/Al2O3]]/Tabella1[[#This Row],[Log (FeO3/K2O)]]</f>
        <v>1.3747468109810603</v>
      </c>
    </row>
    <row r="3884" spans="1:54" hidden="1">
      <c r="A3884" s="19" t="s">
        <v>4368</v>
      </c>
      <c r="B3884" s="19" t="s">
        <v>4369</v>
      </c>
      <c r="C3884" s="19" t="s">
        <v>4389</v>
      </c>
      <c r="D3884" s="19" t="s">
        <v>388</v>
      </c>
      <c r="E3884" s="19" t="s">
        <v>2776</v>
      </c>
      <c r="F3884" s="19" t="s">
        <v>389</v>
      </c>
      <c r="G3884" s="8" t="s">
        <v>747</v>
      </c>
      <c r="H3884" s="8"/>
      <c r="I3884" s="6">
        <v>55.9</v>
      </c>
      <c r="J3884" s="6">
        <v>1.07</v>
      </c>
      <c r="K3884" s="6">
        <v>20</v>
      </c>
      <c r="L3884" s="6"/>
      <c r="M3884" s="6">
        <v>7.05</v>
      </c>
      <c r="N3884" s="6">
        <v>0.09</v>
      </c>
      <c r="O3884" s="6">
        <v>3.4</v>
      </c>
      <c r="P3884" s="6">
        <v>1.07</v>
      </c>
      <c r="Q3884" s="6">
        <v>1.95</v>
      </c>
      <c r="R3884" s="6">
        <v>4.49</v>
      </c>
      <c r="S3884" s="6">
        <v>0.11</v>
      </c>
      <c r="T3884" s="6">
        <v>3.04</v>
      </c>
      <c r="U3884" s="6">
        <v>95.02</v>
      </c>
      <c r="V3884" s="12"/>
      <c r="W3884" s="6">
        <v>58.829720058934967</v>
      </c>
      <c r="X3884" s="6">
        <v>1.1260787202694169</v>
      </c>
      <c r="Y3884" s="6">
        <v>21.048200378867605</v>
      </c>
      <c r="Z3884" s="6">
        <v>7.4194906335508319</v>
      </c>
      <c r="AA3884" s="6">
        <v>9.4716901704904224E-2</v>
      </c>
      <c r="AB3884" s="6">
        <v>3.578194064407493</v>
      </c>
      <c r="AC3884" s="6">
        <v>1.1260787202694169</v>
      </c>
      <c r="AD3884" s="6">
        <v>2.0521995369395918</v>
      </c>
      <c r="AE3884" s="6">
        <v>4.7253209850557782</v>
      </c>
      <c r="AF3884" s="6">
        <v>100.00000000000001</v>
      </c>
      <c r="AG3884" s="6"/>
      <c r="AH3884" s="6">
        <v>65.394483516049846</v>
      </c>
      <c r="AI3884" s="6">
        <v>0.94138767611862662</v>
      </c>
      <c r="AJ3884" s="6">
        <v>13.791670622058838</v>
      </c>
      <c r="AK3884" s="6">
        <v>0</v>
      </c>
      <c r="AL3884" s="6">
        <v>6.8975340763043711</v>
      </c>
      <c r="AM3884" s="6">
        <v>8.9183155687299842E-2</v>
      </c>
      <c r="AN3884" s="6">
        <v>5.9277503359661514</v>
      </c>
      <c r="AO3884" s="6">
        <v>1.3412424272802832</v>
      </c>
      <c r="AP3884" s="6">
        <v>2.2116405786259459</v>
      </c>
      <c r="AQ3884" s="6">
        <v>3.3506336706077096</v>
      </c>
      <c r="AR3884" s="6">
        <v>100</v>
      </c>
      <c r="AS3884" s="6"/>
      <c r="AT3884" s="6">
        <v>0.46219250547729046</v>
      </c>
      <c r="AU3884" s="6" t="s">
        <v>2564</v>
      </c>
      <c r="AV3884" s="6" t="s">
        <v>2564</v>
      </c>
      <c r="AW3884" s="6"/>
      <c r="AX3884" s="6">
        <v>3.0073089110309058E-2</v>
      </c>
      <c r="AY3884" s="6">
        <v>0.4988052713327098</v>
      </c>
      <c r="AZ3884" s="6">
        <f>LOG(Tabella1[[#This Row],[SiO2]]/Tabella1[[#This Row],[Al2O3]])</f>
        <v>0.44638181222244211</v>
      </c>
      <c r="BA3884" s="6">
        <f>LOG((Tabella1[[#This Row],[FeO]]*0.8998+Tabella1[[#This Row],[Fe2O3]])/Tabella1[[#This Row],[K2O]])</f>
        <v>0.15008876481762351</v>
      </c>
      <c r="BB3884" s="6">
        <f>Tabella1[[#This Row],[Log SiO2/Al2O3]]/Tabella1[[#This Row],[Log (FeO3/K2O)]]</f>
        <v>2.9741187674164116</v>
      </c>
    </row>
    <row r="3885" spans="1:54" hidden="1">
      <c r="A3885" s="19" t="s">
        <v>4368</v>
      </c>
      <c r="B3885" s="19" t="s">
        <v>4369</v>
      </c>
      <c r="C3885" s="19" t="s">
        <v>4389</v>
      </c>
      <c r="D3885" s="19" t="s">
        <v>388</v>
      </c>
      <c r="E3885" s="19" t="s">
        <v>2776</v>
      </c>
      <c r="F3885" s="19" t="s">
        <v>389</v>
      </c>
      <c r="G3885" s="8" t="s">
        <v>382</v>
      </c>
      <c r="H3885" s="8"/>
      <c r="I3885" s="6">
        <v>46.7</v>
      </c>
      <c r="J3885" s="6">
        <v>1.25</v>
      </c>
      <c r="K3885" s="6">
        <v>23</v>
      </c>
      <c r="L3885" s="6"/>
      <c r="M3885" s="6">
        <v>9.09</v>
      </c>
      <c r="N3885" s="6">
        <v>0.19</v>
      </c>
      <c r="O3885" s="6">
        <v>4.26</v>
      </c>
      <c r="P3885" s="6">
        <v>1.1299999999999999</v>
      </c>
      <c r="Q3885" s="6">
        <v>2.23</v>
      </c>
      <c r="R3885" s="6">
        <v>4.91</v>
      </c>
      <c r="S3885" s="6">
        <v>0.16</v>
      </c>
      <c r="T3885" s="6">
        <v>4.3099999999999996</v>
      </c>
      <c r="U3885" s="6">
        <v>92.76</v>
      </c>
      <c r="V3885" s="12"/>
      <c r="W3885" s="6">
        <v>50.344976282880552</v>
      </c>
      <c r="X3885" s="6">
        <v>1.347563605002156</v>
      </c>
      <c r="Y3885" s="6">
        <v>24.795170332039671</v>
      </c>
      <c r="Z3885" s="6">
        <v>9.7994825355756774</v>
      </c>
      <c r="AA3885" s="6">
        <v>0.2048296679603277</v>
      </c>
      <c r="AB3885" s="6">
        <v>4.592496765847347</v>
      </c>
      <c r="AC3885" s="6">
        <v>1.2181974989219488</v>
      </c>
      <c r="AD3885" s="6">
        <v>2.4040534713238464</v>
      </c>
      <c r="AE3885" s="6">
        <v>5.2932298404484692</v>
      </c>
      <c r="AF3885" s="6">
        <v>100</v>
      </c>
      <c r="AG3885" s="6"/>
      <c r="AH3885" s="6">
        <v>57.033077408533273</v>
      </c>
      <c r="AI3885" s="6">
        <v>1.1480884903904116</v>
      </c>
      <c r="AJ3885" s="6">
        <v>16.557521826882166</v>
      </c>
      <c r="AK3885" s="6">
        <v>0</v>
      </c>
      <c r="AL3885" s="6">
        <v>9.2843016036091051</v>
      </c>
      <c r="AM3885" s="6">
        <v>0.19655067801090323</v>
      </c>
      <c r="AN3885" s="6">
        <v>7.7535609489711517</v>
      </c>
      <c r="AO3885" s="6">
        <v>1.478708495461899</v>
      </c>
      <c r="AP3885" s="6">
        <v>2.6403738361057432</v>
      </c>
      <c r="AQ3885" s="6">
        <v>3.8250993424761965</v>
      </c>
      <c r="AR3885" s="6">
        <v>100</v>
      </c>
      <c r="AS3885" s="6"/>
      <c r="AT3885" s="6">
        <v>0.45507826612892427</v>
      </c>
      <c r="AU3885" s="6" t="s">
        <v>2564</v>
      </c>
      <c r="AV3885" s="6" t="s">
        <v>2564</v>
      </c>
      <c r="AW3885" s="6"/>
      <c r="AX3885" s="6">
        <v>7.2327168192703503E-2</v>
      </c>
      <c r="AY3885" s="6">
        <v>0.48795916912506415</v>
      </c>
      <c r="AZ3885" s="6">
        <f>LOG(Tabella1[[#This Row],[SiO2]]/Tabella1[[#This Row],[Al2O3]])</f>
        <v>0.30758904454851932</v>
      </c>
      <c r="BA3885" s="6">
        <f>LOG((Tabella1[[#This Row],[FeO]]*0.8998+Tabella1[[#This Row],[Fe2O3]])/Tabella1[[#This Row],[K2O]])</f>
        <v>0.22162837992854706</v>
      </c>
      <c r="BB3885" s="6">
        <f>Tabella1[[#This Row],[Log SiO2/Al2O3]]/Tabella1[[#This Row],[Log (FeO3/K2O)]]</f>
        <v>1.3878594638813222</v>
      </c>
    </row>
    <row r="3886" spans="1:54" hidden="1">
      <c r="A3886" s="19" t="s">
        <v>4368</v>
      </c>
      <c r="B3886" s="19" t="s">
        <v>4369</v>
      </c>
      <c r="C3886" s="19" t="s">
        <v>4389</v>
      </c>
      <c r="D3886" s="19" t="s">
        <v>388</v>
      </c>
      <c r="E3886" s="19" t="s">
        <v>2776</v>
      </c>
      <c r="F3886" s="19" t="s">
        <v>389</v>
      </c>
      <c r="G3886" s="8" t="s">
        <v>748</v>
      </c>
      <c r="H3886" s="8"/>
      <c r="I3886" s="6">
        <v>43.5</v>
      </c>
      <c r="J3886" s="6">
        <v>1.56</v>
      </c>
      <c r="K3886" s="6">
        <v>25.5</v>
      </c>
      <c r="L3886" s="6"/>
      <c r="M3886" s="6">
        <v>11.43</v>
      </c>
      <c r="N3886" s="6">
        <v>0.32</v>
      </c>
      <c r="O3886" s="6">
        <v>4.6100000000000003</v>
      </c>
      <c r="P3886" s="6">
        <v>1.46</v>
      </c>
      <c r="Q3886" s="6">
        <v>1.44</v>
      </c>
      <c r="R3886" s="6">
        <v>4.9800000000000004</v>
      </c>
      <c r="S3886" s="6">
        <v>0.1</v>
      </c>
      <c r="T3886" s="6">
        <v>3.7</v>
      </c>
      <c r="U3886" s="6">
        <v>94.799999999999983</v>
      </c>
      <c r="V3886" s="12"/>
      <c r="W3886" s="6">
        <v>45.886075949367097</v>
      </c>
      <c r="X3886" s="6">
        <v>1.6455696202531649</v>
      </c>
      <c r="Y3886" s="6">
        <v>26.898734177215193</v>
      </c>
      <c r="Z3886" s="6">
        <v>12.056962025316457</v>
      </c>
      <c r="AA3886" s="6">
        <v>0.3375527426160338</v>
      </c>
      <c r="AB3886" s="6">
        <v>4.8628691983122376</v>
      </c>
      <c r="AC3886" s="6">
        <v>1.5400843881856541</v>
      </c>
      <c r="AD3886" s="6">
        <v>1.5189873417721522</v>
      </c>
      <c r="AE3886" s="6">
        <v>5.2531645569620267</v>
      </c>
      <c r="AF3886" s="6">
        <v>100</v>
      </c>
      <c r="AG3886" s="6"/>
      <c r="AH3886" s="6">
        <v>52.673141913766067</v>
      </c>
      <c r="AI3886" s="6">
        <v>1.4206267582331926</v>
      </c>
      <c r="AJ3886" s="6">
        <v>18.201103644188755</v>
      </c>
      <c r="AK3886" s="6">
        <v>0</v>
      </c>
      <c r="AL3886" s="6">
        <v>11.575016784823895</v>
      </c>
      <c r="AM3886" s="6">
        <v>0.32821691999112901</v>
      </c>
      <c r="AN3886" s="6">
        <v>8.3192193144087057</v>
      </c>
      <c r="AO3886" s="6">
        <v>1.8942924239974814</v>
      </c>
      <c r="AP3886" s="6">
        <v>1.6904918904286561</v>
      </c>
      <c r="AQ3886" s="6">
        <v>3.8466317461110018</v>
      </c>
      <c r="AR3886" s="6">
        <v>100</v>
      </c>
      <c r="AS3886" s="6"/>
      <c r="AT3886" s="6">
        <v>0.41817234262790376</v>
      </c>
      <c r="AU3886" s="6" t="s">
        <v>2564</v>
      </c>
      <c r="AV3886" s="6" t="s">
        <v>2564</v>
      </c>
      <c r="AW3886" s="6"/>
      <c r="AX3886" s="6">
        <v>0.14950056331776782</v>
      </c>
      <c r="AY3886" s="6">
        <v>0.45032993611840894</v>
      </c>
      <c r="AZ3886" s="6">
        <f>LOG(Tabella1[[#This Row],[SiO2]]/Tabella1[[#This Row],[Al2O3]])</f>
        <v>0.23194907652068214</v>
      </c>
      <c r="BA3886" s="6">
        <f>LOG((Tabella1[[#This Row],[FeO]]*0.8998+Tabella1[[#This Row],[Fe2O3]])/Tabella1[[#This Row],[K2O]])</f>
        <v>0.31496287646511223</v>
      </c>
      <c r="BB3886" s="6">
        <f>Tabella1[[#This Row],[Log SiO2/Al2O3]]/Tabella1[[#This Row],[Log (FeO3/K2O)]]</f>
        <v>0.73643306514053453</v>
      </c>
    </row>
    <row r="3887" spans="1:54" hidden="1">
      <c r="A3887" s="19" t="s">
        <v>4368</v>
      </c>
      <c r="B3887" s="19" t="s">
        <v>4369</v>
      </c>
      <c r="C3887" s="19" t="s">
        <v>4389</v>
      </c>
      <c r="D3887" s="19" t="s">
        <v>388</v>
      </c>
      <c r="E3887" s="19" t="s">
        <v>2770</v>
      </c>
      <c r="F3887" s="19" t="s">
        <v>389</v>
      </c>
      <c r="G3887" s="8" t="s">
        <v>749</v>
      </c>
      <c r="H3887" s="8"/>
      <c r="I3887" s="6">
        <v>46.4</v>
      </c>
      <c r="J3887" s="6">
        <v>1.34</v>
      </c>
      <c r="K3887" s="6">
        <v>23.6</v>
      </c>
      <c r="L3887" s="6"/>
      <c r="M3887" s="6">
        <v>9.4499999999999993</v>
      </c>
      <c r="N3887" s="6">
        <v>0.44</v>
      </c>
      <c r="O3887" s="6">
        <v>4.93</v>
      </c>
      <c r="P3887" s="6">
        <v>0.76</v>
      </c>
      <c r="Q3887" s="6">
        <v>1.31</v>
      </c>
      <c r="R3887" s="6">
        <v>5.19</v>
      </c>
      <c r="S3887" s="6">
        <v>0.13</v>
      </c>
      <c r="T3887" s="6">
        <v>4.47</v>
      </c>
      <c r="U3887" s="6">
        <v>93.420000000000016</v>
      </c>
      <c r="V3887" s="12"/>
      <c r="W3887" s="6">
        <v>49.668165275101686</v>
      </c>
      <c r="X3887" s="6">
        <v>1.4343823592378504</v>
      </c>
      <c r="Y3887" s="6">
        <v>25.262256476129309</v>
      </c>
      <c r="Z3887" s="6">
        <v>10.115606936416183</v>
      </c>
      <c r="AA3887" s="6">
        <v>0.47099122243630909</v>
      </c>
      <c r="AB3887" s="6">
        <v>5.2772425604795536</v>
      </c>
      <c r="AC3887" s="6">
        <v>0.81353029329907933</v>
      </c>
      <c r="AD3887" s="6">
        <v>1.4022693213444657</v>
      </c>
      <c r="AE3887" s="6">
        <v>5.5555555555555554</v>
      </c>
      <c r="AF3887" s="6">
        <v>99.999999999999986</v>
      </c>
      <c r="AG3887" s="6"/>
      <c r="AH3887" s="6">
        <v>56.315776978912055</v>
      </c>
      <c r="AI3887" s="6">
        <v>1.2231291678736853</v>
      </c>
      <c r="AJ3887" s="6">
        <v>16.884246250423399</v>
      </c>
      <c r="AK3887" s="6">
        <v>0</v>
      </c>
      <c r="AL3887" s="6">
        <v>9.5922246164674068</v>
      </c>
      <c r="AM3887" s="6">
        <v>0.45235125148609173</v>
      </c>
      <c r="AN3887" s="6">
        <v>8.9174503436985404</v>
      </c>
      <c r="AO3887" s="6">
        <v>0.9883707655103805</v>
      </c>
      <c r="AP3887" s="6">
        <v>1.5414662754977626</v>
      </c>
      <c r="AQ3887" s="6">
        <v>4.0181926867495932</v>
      </c>
      <c r="AR3887" s="6">
        <v>99.999999999999986</v>
      </c>
      <c r="AS3887" s="6"/>
      <c r="AT3887" s="6">
        <v>0.48177239000087724</v>
      </c>
      <c r="AU3887" s="6" t="s">
        <v>2564</v>
      </c>
      <c r="AV3887" s="6" t="s">
        <v>2564</v>
      </c>
      <c r="AW3887" s="6"/>
      <c r="AX3887" s="6">
        <v>0.12733949278961901</v>
      </c>
      <c r="AY3887" s="6">
        <v>0.51586074227013357</v>
      </c>
      <c r="AZ3887" s="6">
        <f>LOG(Tabella1[[#This Row],[SiO2]]/Tabella1[[#This Row],[Al2O3]])</f>
        <v>0.29360597758477425</v>
      </c>
      <c r="BA3887" s="6">
        <f>LOG((Tabella1[[#This Row],[FeO]]*0.8998+Tabella1[[#This Row],[Fe2O3]])/Tabella1[[#This Row],[K2O]])</f>
        <v>0.21441043949035304</v>
      </c>
      <c r="BB3887" s="6">
        <f>Tabella1[[#This Row],[Log SiO2/Al2O3]]/Tabella1[[#This Row],[Log (FeO3/K2O)]]</f>
        <v>1.3693641889950254</v>
      </c>
    </row>
    <row r="3888" spans="1:54" hidden="1">
      <c r="A3888" s="19" t="s">
        <v>4368</v>
      </c>
      <c r="B3888" s="19" t="s">
        <v>4369</v>
      </c>
      <c r="C3888" s="19" t="s">
        <v>4389</v>
      </c>
      <c r="D3888" s="19" t="s">
        <v>388</v>
      </c>
      <c r="E3888" s="19" t="s">
        <v>2770</v>
      </c>
      <c r="F3888" s="19" t="s">
        <v>389</v>
      </c>
      <c r="G3888" s="8" t="s">
        <v>750</v>
      </c>
      <c r="H3888" s="8"/>
      <c r="I3888" s="6">
        <v>61.8</v>
      </c>
      <c r="J3888" s="6">
        <v>1.05</v>
      </c>
      <c r="K3888" s="6">
        <v>18.899999999999999</v>
      </c>
      <c r="L3888" s="6"/>
      <c r="M3888" s="6">
        <v>6.63</v>
      </c>
      <c r="N3888" s="6">
        <v>0.15</v>
      </c>
      <c r="O3888" s="6">
        <v>2.0099999999999998</v>
      </c>
      <c r="P3888" s="6">
        <v>0.28999999999999998</v>
      </c>
      <c r="Q3888" s="6">
        <v>1.04</v>
      </c>
      <c r="R3888" s="6">
        <v>3.71</v>
      </c>
      <c r="S3888" s="6">
        <v>0.12</v>
      </c>
      <c r="T3888" s="6">
        <v>3.23</v>
      </c>
      <c r="U3888" s="6">
        <v>95.580000000000013</v>
      </c>
      <c r="V3888" s="12"/>
      <c r="W3888" s="6">
        <v>64.657878217200235</v>
      </c>
      <c r="X3888" s="6">
        <v>1.0985561833019459</v>
      </c>
      <c r="Y3888" s="6">
        <v>19.774011299435024</v>
      </c>
      <c r="Z3888" s="6">
        <v>6.9365976145637154</v>
      </c>
      <c r="AA3888" s="6">
        <v>0.15693659761456369</v>
      </c>
      <c r="AB3888" s="6">
        <v>2.1029504080351531</v>
      </c>
      <c r="AC3888" s="6">
        <v>0.30341075538815648</v>
      </c>
      <c r="AD3888" s="6">
        <v>1.088093743460975</v>
      </c>
      <c r="AE3888" s="6">
        <v>3.8815651810002088</v>
      </c>
      <c r="AF3888" s="6">
        <v>99.999999999999986</v>
      </c>
      <c r="AG3888" s="6"/>
      <c r="AH3888" s="6">
        <v>71.7483176948802</v>
      </c>
      <c r="AI3888" s="6">
        <v>0.91678599681633188</v>
      </c>
      <c r="AJ3888" s="6">
        <v>12.934290961558256</v>
      </c>
      <c r="AK3888" s="6">
        <v>0</v>
      </c>
      <c r="AL3888" s="6">
        <v>6.4374253715809164</v>
      </c>
      <c r="AM3888" s="6">
        <v>0.14751138013134824</v>
      </c>
      <c r="AN3888" s="6">
        <v>3.477771029447895</v>
      </c>
      <c r="AO3888" s="6">
        <v>0.36075756287329713</v>
      </c>
      <c r="AP3888" s="6">
        <v>1.1705964933611444</v>
      </c>
      <c r="AQ3888" s="6">
        <v>2.7475680542944945</v>
      </c>
      <c r="AR3888" s="6">
        <v>99.999999999999986</v>
      </c>
      <c r="AS3888" s="6"/>
      <c r="AT3888" s="6">
        <v>0.35075160277077694</v>
      </c>
      <c r="AU3888" s="6" t="s">
        <v>2564</v>
      </c>
      <c r="AV3888" s="6" t="s">
        <v>2564</v>
      </c>
      <c r="AW3888" s="6"/>
      <c r="AX3888" s="6">
        <v>0.27169207994267247</v>
      </c>
      <c r="AY3888" s="6">
        <v>0.38648726533075489</v>
      </c>
      <c r="AZ3888" s="6">
        <f>LOG(Tabella1[[#This Row],[SiO2]]/Tabella1[[#This Row],[Al2O3]])</f>
        <v>0.51452667091557169</v>
      </c>
      <c r="BA3888" s="6">
        <f>LOG((Tabella1[[#This Row],[FeO]]*0.8998+Tabella1[[#This Row],[Fe2O3]])/Tabella1[[#This Row],[K2O]])</f>
        <v>0.20628560761927528</v>
      </c>
      <c r="BB3888" s="6">
        <f>Tabella1[[#This Row],[Log SiO2/Al2O3]]/Tabella1[[#This Row],[Log (FeO3/K2O)]]</f>
        <v>2.49424415427562</v>
      </c>
    </row>
    <row r="3889" spans="1:54" hidden="1">
      <c r="A3889" s="19" t="s">
        <v>4368</v>
      </c>
      <c r="B3889" s="19" t="s">
        <v>4369</v>
      </c>
      <c r="C3889" s="19" t="s">
        <v>4389</v>
      </c>
      <c r="D3889" s="19" t="s">
        <v>388</v>
      </c>
      <c r="E3889" s="19" t="s">
        <v>2770</v>
      </c>
      <c r="F3889" s="19" t="s">
        <v>389</v>
      </c>
      <c r="G3889" s="8" t="s">
        <v>751</v>
      </c>
      <c r="H3889" s="8"/>
      <c r="I3889" s="6">
        <v>47.7</v>
      </c>
      <c r="J3889" s="6">
        <v>1.06</v>
      </c>
      <c r="K3889" s="6">
        <v>21.7</v>
      </c>
      <c r="L3889" s="6"/>
      <c r="M3889" s="6">
        <v>12.06</v>
      </c>
      <c r="N3889" s="6">
        <v>0.1</v>
      </c>
      <c r="O3889" s="6">
        <v>4.37</v>
      </c>
      <c r="P3889" s="6">
        <v>0.64</v>
      </c>
      <c r="Q3889" s="6">
        <v>0.41</v>
      </c>
      <c r="R3889" s="6">
        <v>6.21</v>
      </c>
      <c r="S3889" s="6">
        <v>0.2</v>
      </c>
      <c r="T3889" s="6">
        <v>3.62</v>
      </c>
      <c r="U3889" s="6">
        <v>94.25</v>
      </c>
      <c r="V3889" s="12"/>
      <c r="W3889" s="6">
        <v>50.610079575596821</v>
      </c>
      <c r="X3889" s="6">
        <v>1.1246684350132625</v>
      </c>
      <c r="Y3889" s="6">
        <v>23.023872679045095</v>
      </c>
      <c r="Z3889" s="6">
        <v>12.795755968169761</v>
      </c>
      <c r="AA3889" s="6">
        <v>0.10610079575596817</v>
      </c>
      <c r="AB3889" s="6">
        <v>4.636604774535809</v>
      </c>
      <c r="AC3889" s="6">
        <v>0.67904509283819636</v>
      </c>
      <c r="AD3889" s="6">
        <v>0.43501326259946949</v>
      </c>
      <c r="AE3889" s="6">
        <v>6.5888594164456231</v>
      </c>
      <c r="AF3889" s="6">
        <v>100</v>
      </c>
      <c r="AG3889" s="6"/>
      <c r="AH3889" s="6">
        <v>57.399781582355367</v>
      </c>
      <c r="AI3889" s="6">
        <v>0.95929714234007346</v>
      </c>
      <c r="AJ3889" s="6">
        <v>15.392500252678134</v>
      </c>
      <c r="AK3889" s="6">
        <v>0</v>
      </c>
      <c r="AL3889" s="6">
        <v>12.137090775804428</v>
      </c>
      <c r="AM3889" s="6">
        <v>0.10193020101091525</v>
      </c>
      <c r="AN3889" s="6">
        <v>7.8370926014264919</v>
      </c>
      <c r="AO3889" s="6">
        <v>0.82521294832688474</v>
      </c>
      <c r="AP3889" s="6">
        <v>0.47832860091688839</v>
      </c>
      <c r="AQ3889" s="6">
        <v>4.766885959111038</v>
      </c>
      <c r="AR3889" s="6">
        <v>100</v>
      </c>
      <c r="AS3889" s="6"/>
      <c r="AT3889" s="6">
        <v>0.39236110199930346</v>
      </c>
      <c r="AU3889" s="6" t="s">
        <v>2564</v>
      </c>
      <c r="AV3889" s="6" t="s">
        <v>2564</v>
      </c>
      <c r="AW3889" s="6"/>
      <c r="AX3889" s="6">
        <v>6.6813998340161749E-3</v>
      </c>
      <c r="AY3889" s="6">
        <v>0.41215563977690445</v>
      </c>
      <c r="AZ3889" s="6">
        <f>LOG(Tabella1[[#This Row],[SiO2]]/Tabella1[[#This Row],[Al2O3]])</f>
        <v>0.34205864519158447</v>
      </c>
      <c r="BA3889" s="6">
        <f>LOG((Tabella1[[#This Row],[FeO]]*0.8998+Tabella1[[#This Row],[Fe2O3]])/Tabella1[[#This Row],[K2O]])</f>
        <v>0.24240169645710041</v>
      </c>
      <c r="BB3889" s="6">
        <f>Tabella1[[#This Row],[Log SiO2/Al2O3]]/Tabella1[[#This Row],[Log (FeO3/K2O)]]</f>
        <v>1.4111231488518938</v>
      </c>
    </row>
    <row r="3890" spans="1:54" hidden="1">
      <c r="A3890" s="19" t="s">
        <v>4368</v>
      </c>
      <c r="B3890" s="19" t="s">
        <v>4369</v>
      </c>
      <c r="C3890" s="19" t="s">
        <v>4389</v>
      </c>
      <c r="D3890" s="19" t="s">
        <v>388</v>
      </c>
      <c r="E3890" s="19" t="s">
        <v>2770</v>
      </c>
      <c r="F3890" s="19" t="s">
        <v>389</v>
      </c>
      <c r="G3890" s="8" t="s">
        <v>752</v>
      </c>
      <c r="H3890" s="8"/>
      <c r="I3890" s="6">
        <v>58.2</v>
      </c>
      <c r="J3890" s="6">
        <v>1.1599999999999999</v>
      </c>
      <c r="K3890" s="6">
        <v>20.3</v>
      </c>
      <c r="L3890" s="6"/>
      <c r="M3890" s="6">
        <v>6.02</v>
      </c>
      <c r="N3890" s="6">
        <v>0.16</v>
      </c>
      <c r="O3890" s="6">
        <v>2.5099999999999998</v>
      </c>
      <c r="P3890" s="6">
        <v>1.54</v>
      </c>
      <c r="Q3890" s="6">
        <v>1.32</v>
      </c>
      <c r="R3890" s="6">
        <v>4.04</v>
      </c>
      <c r="S3890" s="6">
        <v>0.16</v>
      </c>
      <c r="T3890" s="6">
        <v>2.93</v>
      </c>
      <c r="U3890" s="6">
        <v>95.25</v>
      </c>
      <c r="V3890" s="12"/>
      <c r="W3890" s="6">
        <v>61.102362204724415</v>
      </c>
      <c r="X3890" s="6">
        <v>1.2178477690288714</v>
      </c>
      <c r="Y3890" s="6">
        <v>21.312335958005249</v>
      </c>
      <c r="Z3890" s="6">
        <v>6.3202099737532809</v>
      </c>
      <c r="AA3890" s="6">
        <v>0.16797900262467191</v>
      </c>
      <c r="AB3890" s="6">
        <v>2.6351706036745406</v>
      </c>
      <c r="AC3890" s="6">
        <v>1.6167979002624673</v>
      </c>
      <c r="AD3890" s="6">
        <v>1.3858267716535433</v>
      </c>
      <c r="AE3890" s="6">
        <v>4.241469816272966</v>
      </c>
      <c r="AF3890" s="6">
        <v>100</v>
      </c>
      <c r="AG3890" s="6"/>
      <c r="AH3890" s="6">
        <v>68.050947089709908</v>
      </c>
      <c r="AI3890" s="6">
        <v>1.0200573819335967</v>
      </c>
      <c r="AJ3890" s="6">
        <v>13.991516914740556</v>
      </c>
      <c r="AK3890" s="6">
        <v>0</v>
      </c>
      <c r="AL3890" s="6">
        <v>5.8868519256508574</v>
      </c>
      <c r="AM3890" s="6">
        <v>0.15846822436929589</v>
      </c>
      <c r="AN3890" s="6">
        <v>4.373877255434989</v>
      </c>
      <c r="AO3890" s="6">
        <v>1.9294170368900552</v>
      </c>
      <c r="AP3890" s="6">
        <v>1.4963588359672841</v>
      </c>
      <c r="AQ3890" s="6">
        <v>3.0133102959462388</v>
      </c>
      <c r="AR3890" s="6">
        <v>100.00000000000001</v>
      </c>
      <c r="AS3890" s="6"/>
      <c r="AT3890" s="6">
        <v>0.42627353068606394</v>
      </c>
      <c r="AU3890" s="6" t="s">
        <v>2564</v>
      </c>
      <c r="AV3890" s="6" t="s">
        <v>2564</v>
      </c>
      <c r="AW3890" s="6"/>
      <c r="AX3890" s="6">
        <v>0.16225912060729641</v>
      </c>
      <c r="AY3890" s="6">
        <v>0.4733289256995637</v>
      </c>
      <c r="AZ3890" s="6">
        <f>LOG(Tabella1[[#This Row],[SiO2]]/Tabella1[[#This Row],[Al2O3]])</f>
        <v>0.45742694673667555</v>
      </c>
      <c r="BA3890" s="6">
        <f>LOG((Tabella1[[#This Row],[FeO]]*0.8998+Tabella1[[#This Row],[Fe2O3]])/Tabella1[[#This Row],[K2O]])</f>
        <v>0.12736111497676758</v>
      </c>
      <c r="BB3890" s="6">
        <f>Tabella1[[#This Row],[Log SiO2/Al2O3]]/Tabella1[[#This Row],[Log (FeO3/K2O)]]</f>
        <v>3.5915746090956921</v>
      </c>
    </row>
    <row r="3891" spans="1:54" hidden="1">
      <c r="A3891" s="19" t="s">
        <v>4368</v>
      </c>
      <c r="B3891" s="19" t="s">
        <v>4369</v>
      </c>
      <c r="C3891" s="19" t="s">
        <v>4389</v>
      </c>
      <c r="D3891" s="19" t="s">
        <v>388</v>
      </c>
      <c r="E3891" s="19" t="s">
        <v>2770</v>
      </c>
      <c r="F3891" s="19" t="s">
        <v>389</v>
      </c>
      <c r="G3891" s="12" t="s">
        <v>753</v>
      </c>
      <c r="H3891" s="8"/>
      <c r="I3891" s="6">
        <v>50.3</v>
      </c>
      <c r="J3891" s="6">
        <v>1.31</v>
      </c>
      <c r="K3891" s="6">
        <v>24.6</v>
      </c>
      <c r="L3891" s="6"/>
      <c r="M3891" s="6">
        <v>6.54</v>
      </c>
      <c r="N3891" s="6">
        <v>0.15</v>
      </c>
      <c r="O3891" s="6">
        <v>2.82</v>
      </c>
      <c r="P3891" s="6">
        <v>1.29</v>
      </c>
      <c r="Q3891" s="6">
        <v>1.19</v>
      </c>
      <c r="R3891" s="6">
        <v>5.55</v>
      </c>
      <c r="S3891" s="6">
        <v>0.2</v>
      </c>
      <c r="T3891" s="6">
        <v>3.93</v>
      </c>
      <c r="U3891" s="6">
        <v>93.750000000000014</v>
      </c>
      <c r="V3891" s="12"/>
      <c r="W3891" s="6">
        <v>53.653333333333322</v>
      </c>
      <c r="X3891" s="6">
        <v>1.3973333333333333</v>
      </c>
      <c r="Y3891" s="6">
        <v>26.239999999999995</v>
      </c>
      <c r="Z3891" s="6">
        <v>6.9759999999999991</v>
      </c>
      <c r="AA3891" s="6">
        <v>0.15999999999999998</v>
      </c>
      <c r="AB3891" s="6">
        <v>3.0079999999999991</v>
      </c>
      <c r="AC3891" s="6">
        <v>1.3759999999999999</v>
      </c>
      <c r="AD3891" s="6">
        <v>1.269333333333333</v>
      </c>
      <c r="AE3891" s="6">
        <v>5.919999999999999</v>
      </c>
      <c r="AF3891" s="6">
        <v>99.999999999999986</v>
      </c>
      <c r="AG3891" s="6"/>
      <c r="AH3891" s="6">
        <v>61.531812498954409</v>
      </c>
      <c r="AI3891" s="6">
        <v>1.2051981137235273</v>
      </c>
      <c r="AJ3891" s="6">
        <v>17.738806845279004</v>
      </c>
      <c r="AK3891" s="6">
        <v>0</v>
      </c>
      <c r="AL3891" s="6">
        <v>6.6909056031041576</v>
      </c>
      <c r="AM3891" s="6">
        <v>0.1554296975293224</v>
      </c>
      <c r="AN3891" s="6">
        <v>5.1411764772650415</v>
      </c>
      <c r="AO3891" s="6">
        <v>1.6908910768095424</v>
      </c>
      <c r="AP3891" s="6">
        <v>1.4113324151714379</v>
      </c>
      <c r="AQ3891" s="6">
        <v>4.3308785719852949</v>
      </c>
      <c r="AR3891" s="6">
        <v>100.00000000000004</v>
      </c>
      <c r="AS3891" s="6"/>
      <c r="AT3891" s="6">
        <v>0.43451156291375392</v>
      </c>
      <c r="AU3891" s="6" t="s">
        <v>2564</v>
      </c>
      <c r="AV3891" s="6" t="s">
        <v>2564</v>
      </c>
      <c r="AW3891" s="6"/>
      <c r="AX3891" s="6">
        <v>0.15767018725432805</v>
      </c>
      <c r="AY3891" s="6">
        <v>0.48378965023063397</v>
      </c>
      <c r="AZ3891" s="6">
        <f>LOG(Tabella1[[#This Row],[SiO2]]/Tabella1[[#This Row],[Al2O3]])</f>
        <v>0.31063287795254824</v>
      </c>
      <c r="BA3891" s="6">
        <f>LOG((Tabella1[[#This Row],[FeO]]*0.8998+Tabella1[[#This Row],[Fe2O3]])/Tabella1[[#This Row],[K2O]])</f>
        <v>2.5430754031139112E-2</v>
      </c>
      <c r="BB3891" s="6">
        <f>Tabella1[[#This Row],[Log SiO2/Al2O3]]/Tabella1[[#This Row],[Log (FeO3/K2O)]]</f>
        <v>12.214851261279497</v>
      </c>
    </row>
    <row r="3892" spans="1:54" hidden="1">
      <c r="A3892" s="19" t="s">
        <v>4368</v>
      </c>
      <c r="B3892" s="19" t="s">
        <v>4369</v>
      </c>
      <c r="C3892" s="19" t="s">
        <v>4389</v>
      </c>
      <c r="D3892" s="19" t="s">
        <v>388</v>
      </c>
      <c r="E3892" s="19" t="s">
        <v>2770</v>
      </c>
      <c r="F3892" s="19" t="s">
        <v>389</v>
      </c>
      <c r="G3892" s="12" t="s">
        <v>726</v>
      </c>
      <c r="H3892" s="8"/>
      <c r="I3892" s="6">
        <v>44.4</v>
      </c>
      <c r="J3892" s="6">
        <v>1.26</v>
      </c>
      <c r="K3892" s="6">
        <v>26.3</v>
      </c>
      <c r="L3892" s="6"/>
      <c r="M3892" s="6">
        <v>7.33</v>
      </c>
      <c r="N3892" s="6">
        <v>0.16</v>
      </c>
      <c r="O3892" s="6">
        <v>4.55</v>
      </c>
      <c r="P3892" s="6">
        <v>1.32</v>
      </c>
      <c r="Q3892" s="6">
        <v>1.58</v>
      </c>
      <c r="R3892" s="6">
        <v>6.44</v>
      </c>
      <c r="S3892" s="6">
        <v>0.12</v>
      </c>
      <c r="T3892" s="6">
        <v>4.3899999999999997</v>
      </c>
      <c r="U3892" s="6">
        <v>93.339999999999975</v>
      </c>
      <c r="V3892" s="12"/>
      <c r="W3892" s="6">
        <v>47.568030854938939</v>
      </c>
      <c r="X3892" s="6">
        <v>1.3499035783158351</v>
      </c>
      <c r="Y3892" s="6">
        <v>28.176558817227349</v>
      </c>
      <c r="Z3892" s="6">
        <v>7.8530104992500558</v>
      </c>
      <c r="AA3892" s="6">
        <v>0.17141632740518539</v>
      </c>
      <c r="AB3892" s="6">
        <v>4.8746518105849592</v>
      </c>
      <c r="AC3892" s="6">
        <v>1.4141847010927795</v>
      </c>
      <c r="AD3892" s="6">
        <v>1.6927362331262057</v>
      </c>
      <c r="AE3892" s="6">
        <v>6.8995071780587125</v>
      </c>
      <c r="AF3892" s="6">
        <v>100.00000000000003</v>
      </c>
      <c r="AG3892" s="6"/>
      <c r="AH3892" s="6">
        <v>54.813211495487138</v>
      </c>
      <c r="AI3892" s="6">
        <v>1.1698447967736743</v>
      </c>
      <c r="AJ3892" s="6">
        <v>19.138839533652661</v>
      </c>
      <c r="AK3892" s="6">
        <v>0</v>
      </c>
      <c r="AL3892" s="6">
        <v>7.5680097711507397</v>
      </c>
      <c r="AM3892" s="6">
        <v>0.16731438463484291</v>
      </c>
      <c r="AN3892" s="6">
        <v>8.3713472112600265</v>
      </c>
      <c r="AO3892" s="6">
        <v>1.7461052100475212</v>
      </c>
      <c r="AP3892" s="6">
        <v>1.8910804155244936</v>
      </c>
      <c r="AQ3892" s="6">
        <v>5.0715352277211165</v>
      </c>
      <c r="AR3892" s="6">
        <v>100</v>
      </c>
      <c r="AS3892" s="6"/>
      <c r="AT3892" s="6">
        <v>0.52519980702470548</v>
      </c>
      <c r="AU3892" s="6" t="s">
        <v>2564</v>
      </c>
      <c r="AV3892" s="6" t="s">
        <v>2564</v>
      </c>
      <c r="AW3892" s="6"/>
      <c r="AX3892" s="6">
        <v>3.2497121790928306E-2</v>
      </c>
      <c r="AY3892" s="6">
        <v>0.56679916750405002</v>
      </c>
      <c r="AZ3892" s="6">
        <f>LOG(Tabella1[[#This Row],[SiO2]]/Tabella1[[#This Row],[Al2O3]])</f>
        <v>0.22742722162486195</v>
      </c>
      <c r="BA3892" s="6">
        <f>LOG((Tabella1[[#This Row],[FeO]]*0.8998+Tabella1[[#This Row],[Fe2O3]])/Tabella1[[#This Row],[K2O]])</f>
        <v>1.0364096110863875E-2</v>
      </c>
      <c r="BB3892" s="6">
        <f>Tabella1[[#This Row],[Log SiO2/Al2O3]]/Tabella1[[#This Row],[Log (FeO3/K2O)]]</f>
        <v>21.943758451493682</v>
      </c>
    </row>
    <row r="3893" spans="1:54" hidden="1">
      <c r="A3893" s="19" t="s">
        <v>4368</v>
      </c>
      <c r="B3893" s="19" t="s">
        <v>4369</v>
      </c>
      <c r="C3893" s="19" t="s">
        <v>4389</v>
      </c>
      <c r="D3893" s="19" t="s">
        <v>388</v>
      </c>
      <c r="E3893" s="19" t="s">
        <v>2770</v>
      </c>
      <c r="F3893" s="19" t="s">
        <v>389</v>
      </c>
      <c r="G3893" s="12" t="s">
        <v>727</v>
      </c>
      <c r="H3893" s="8"/>
      <c r="I3893" s="6">
        <v>55.7</v>
      </c>
      <c r="J3893" s="6">
        <v>1.01</v>
      </c>
      <c r="K3893" s="6">
        <v>19.399999999999999</v>
      </c>
      <c r="L3893" s="6"/>
      <c r="M3893" s="6">
        <v>8.4</v>
      </c>
      <c r="N3893" s="6">
        <v>0.33</v>
      </c>
      <c r="O3893" s="6">
        <v>3.37</v>
      </c>
      <c r="P3893" s="6">
        <v>1.71</v>
      </c>
      <c r="Q3893" s="6">
        <v>1.07</v>
      </c>
      <c r="R3893" s="6">
        <v>4.03</v>
      </c>
      <c r="S3893" s="6">
        <v>0.38</v>
      </c>
      <c r="T3893" s="6">
        <v>2.77</v>
      </c>
      <c r="U3893" s="6">
        <v>95.02</v>
      </c>
      <c r="V3893" s="12"/>
      <c r="W3893" s="6">
        <v>58.619238055146297</v>
      </c>
      <c r="X3893" s="6">
        <v>1.0629341191328141</v>
      </c>
      <c r="Y3893" s="6">
        <v>20.416754367501579</v>
      </c>
      <c r="Z3893" s="6">
        <v>8.8402441591243957</v>
      </c>
      <c r="AA3893" s="6">
        <v>0.34729530625131555</v>
      </c>
      <c r="AB3893" s="6">
        <v>3.5466217638391919</v>
      </c>
      <c r="AC3893" s="6">
        <v>1.7996211323931803</v>
      </c>
      <c r="AD3893" s="6">
        <v>1.1260787202694169</v>
      </c>
      <c r="AE3893" s="6">
        <v>4.2412123763418235</v>
      </c>
      <c r="AF3893" s="6">
        <v>100.00000000000001</v>
      </c>
      <c r="AG3893" s="6"/>
      <c r="AH3893" s="6">
        <v>64.900641300154888</v>
      </c>
      <c r="AI3893" s="6">
        <v>0.88505567576247013</v>
      </c>
      <c r="AJ3893" s="6">
        <v>13.324566778481367</v>
      </c>
      <c r="AK3893" s="6">
        <v>0</v>
      </c>
      <c r="AL3893" s="6">
        <v>8.1855621563728018</v>
      </c>
      <c r="AM3893" s="6">
        <v>0.3257007456144651</v>
      </c>
      <c r="AN3893" s="6">
        <v>5.8520142430562938</v>
      </c>
      <c r="AO3893" s="6">
        <v>2.1349322736216743</v>
      </c>
      <c r="AP3893" s="6">
        <v>1.208726943024752</v>
      </c>
      <c r="AQ3893" s="6">
        <v>2.9953676864947991</v>
      </c>
      <c r="AR3893" s="6">
        <v>99.999999999999986</v>
      </c>
      <c r="AS3893" s="6"/>
      <c r="AT3893" s="6">
        <v>0.41688209392714642</v>
      </c>
      <c r="AU3893" s="6" t="s">
        <v>2564</v>
      </c>
      <c r="AV3893" s="6" t="s">
        <v>2564</v>
      </c>
      <c r="AW3893" s="6"/>
      <c r="AX3893" s="6">
        <v>0.10963766692214451</v>
      </c>
      <c r="AY3893" s="6">
        <v>0.44493480497059307</v>
      </c>
      <c r="AZ3893" s="6">
        <f>LOG(Tabella1[[#This Row],[SiO2]]/Tabella1[[#This Row],[Al2O3]])</f>
        <v>0.45805346524350293</v>
      </c>
      <c r="BA3893" s="6">
        <f>LOG((Tabella1[[#This Row],[FeO]]*0.8998+Tabella1[[#This Row],[Fe2O3]])/Tabella1[[#This Row],[K2O]])</f>
        <v>0.27312022875032033</v>
      </c>
      <c r="BB3893" s="6">
        <f>Tabella1[[#This Row],[Log SiO2/Al2O3]]/Tabella1[[#This Row],[Log (FeO3/K2O)]]</f>
        <v>1.6771129232695683</v>
      </c>
    </row>
    <row r="3894" spans="1:54" hidden="1">
      <c r="A3894" s="19" t="s">
        <v>4368</v>
      </c>
      <c r="B3894" s="19" t="s">
        <v>4369</v>
      </c>
      <c r="C3894" s="19" t="s">
        <v>4389</v>
      </c>
      <c r="D3894" s="19" t="s">
        <v>388</v>
      </c>
      <c r="E3894" s="19" t="s">
        <v>2770</v>
      </c>
      <c r="F3894" s="19" t="s">
        <v>389</v>
      </c>
      <c r="G3894" s="12" t="s">
        <v>754</v>
      </c>
      <c r="H3894" s="8"/>
      <c r="I3894" s="6">
        <v>55.6</v>
      </c>
      <c r="J3894" s="6">
        <v>1.01</v>
      </c>
      <c r="K3894" s="6">
        <v>21.6</v>
      </c>
      <c r="L3894" s="6"/>
      <c r="M3894" s="6">
        <v>7.16</v>
      </c>
      <c r="N3894" s="6">
        <v>0.22</v>
      </c>
      <c r="O3894" s="6">
        <v>2.4900000000000002</v>
      </c>
      <c r="P3894" s="6">
        <v>0.97</v>
      </c>
      <c r="Q3894" s="6">
        <v>1.41</v>
      </c>
      <c r="R3894" s="6">
        <v>3.9</v>
      </c>
      <c r="S3894" s="6">
        <v>0.14000000000000001</v>
      </c>
      <c r="T3894" s="6">
        <v>3.85</v>
      </c>
      <c r="U3894" s="6">
        <v>94.36</v>
      </c>
      <c r="V3894" s="12"/>
      <c r="W3894" s="6">
        <v>58.923272573124208</v>
      </c>
      <c r="X3894" s="6">
        <v>1.0703688003391267</v>
      </c>
      <c r="Y3894" s="6">
        <v>22.89105553200509</v>
      </c>
      <c r="Z3894" s="6">
        <v>7.587961000423908</v>
      </c>
      <c r="AA3894" s="6">
        <v>0.23314963967782956</v>
      </c>
      <c r="AB3894" s="6">
        <v>2.6388300127172535</v>
      </c>
      <c r="AC3894" s="6">
        <v>1.0279779567613394</v>
      </c>
      <c r="AD3894" s="6">
        <v>1.4942772361169987</v>
      </c>
      <c r="AE3894" s="6">
        <v>4.1331072488342517</v>
      </c>
      <c r="AF3894" s="6">
        <v>99.999999999999986</v>
      </c>
      <c r="AG3894" s="6"/>
      <c r="AH3894" s="6">
        <v>66.245044560214609</v>
      </c>
      <c r="AI3894" s="6">
        <v>0.90501422076595928</v>
      </c>
      <c r="AJ3894" s="6">
        <v>15.170151950834249</v>
      </c>
      <c r="AK3894" s="6">
        <v>0</v>
      </c>
      <c r="AL3894" s="6">
        <v>7.1345577691790965</v>
      </c>
      <c r="AM3894" s="6">
        <v>0.22203033064650976</v>
      </c>
      <c r="AN3894" s="6">
        <v>4.4213982259647668</v>
      </c>
      <c r="AO3894" s="6">
        <v>1.2383532215650936</v>
      </c>
      <c r="AP3894" s="6">
        <v>1.6287272019602654</v>
      </c>
      <c r="AQ3894" s="6">
        <v>2.9641113423396672</v>
      </c>
      <c r="AR3894" s="6">
        <v>100</v>
      </c>
      <c r="AS3894" s="6"/>
      <c r="AT3894" s="6">
        <v>0.38260774165484551</v>
      </c>
      <c r="AU3894" s="6" t="s">
        <v>2564</v>
      </c>
      <c r="AV3894" s="6" t="s">
        <v>2564</v>
      </c>
      <c r="AW3894" s="6"/>
      <c r="AX3894" s="6">
        <v>0.25502520615339308</v>
      </c>
      <c r="AY3894" s="6">
        <v>0.41511805431149407</v>
      </c>
      <c r="AZ3894" s="6">
        <f>LOG(Tabella1[[#This Row],[SiO2]]/Tabella1[[#This Row],[Al2O3]])</f>
        <v>0.41062104043112657</v>
      </c>
      <c r="BA3894" s="6">
        <f>LOG((Tabella1[[#This Row],[FeO]]*0.8998+Tabella1[[#This Row],[Fe2O3]])/Tabella1[[#This Row],[K2O]])</f>
        <v>0.21799440411090443</v>
      </c>
      <c r="BB3894" s="6">
        <f>Tabella1[[#This Row],[Log SiO2/Al2O3]]/Tabella1[[#This Row],[Log (FeO3/K2O)]]</f>
        <v>1.8836311056050024</v>
      </c>
    </row>
    <row r="3895" spans="1:54" hidden="1">
      <c r="A3895" s="19" t="s">
        <v>4368</v>
      </c>
      <c r="B3895" s="19" t="s">
        <v>4369</v>
      </c>
      <c r="C3895" s="19" t="s">
        <v>4389</v>
      </c>
      <c r="D3895" s="19" t="s">
        <v>388</v>
      </c>
      <c r="E3895" s="19" t="s">
        <v>2770</v>
      </c>
      <c r="F3895" s="19" t="s">
        <v>389</v>
      </c>
      <c r="G3895" s="12" t="s">
        <v>755</v>
      </c>
      <c r="H3895" s="8"/>
      <c r="I3895" s="6">
        <v>44.1</v>
      </c>
      <c r="J3895" s="6">
        <v>1.23</v>
      </c>
      <c r="K3895" s="6">
        <v>25.2</v>
      </c>
      <c r="L3895" s="6"/>
      <c r="M3895" s="6">
        <v>10.62</v>
      </c>
      <c r="N3895" s="6">
        <v>0.43</v>
      </c>
      <c r="O3895" s="6">
        <v>4.91</v>
      </c>
      <c r="P3895" s="6">
        <v>1.81</v>
      </c>
      <c r="Q3895" s="6">
        <v>1.97</v>
      </c>
      <c r="R3895" s="6">
        <v>5.17</v>
      </c>
      <c r="S3895" s="6">
        <v>0.12</v>
      </c>
      <c r="T3895" s="6">
        <v>3.31</v>
      </c>
      <c r="U3895" s="6">
        <v>95.440000000000012</v>
      </c>
      <c r="V3895" s="12"/>
      <c r="W3895" s="6">
        <v>46.207041072925392</v>
      </c>
      <c r="X3895" s="6">
        <v>1.2887678122380553</v>
      </c>
      <c r="Y3895" s="6">
        <v>26.404023470243082</v>
      </c>
      <c r="Z3895" s="6">
        <v>11.127409891031013</v>
      </c>
      <c r="AA3895" s="6">
        <v>0.45054484492875096</v>
      </c>
      <c r="AB3895" s="6">
        <v>5.1445934618608549</v>
      </c>
      <c r="AC3895" s="6">
        <v>1.8964794635373008</v>
      </c>
      <c r="AD3895" s="6">
        <v>2.0641240569991615</v>
      </c>
      <c r="AE3895" s="6">
        <v>5.4170159262363775</v>
      </c>
      <c r="AF3895" s="6">
        <v>99.999999999999986</v>
      </c>
      <c r="AG3895" s="6"/>
      <c r="AH3895" s="6">
        <v>52.725246822703077</v>
      </c>
      <c r="AI3895" s="6">
        <v>1.1059629242729032</v>
      </c>
      <c r="AJ3895" s="6">
        <v>17.759803142331499</v>
      </c>
      <c r="AK3895" s="6">
        <v>0</v>
      </c>
      <c r="AL3895" s="6">
        <v>10.61891098592575</v>
      </c>
      <c r="AM3895" s="6">
        <v>0.43547126954009169</v>
      </c>
      <c r="AN3895" s="6">
        <v>8.748693558414363</v>
      </c>
      <c r="AO3895" s="6">
        <v>2.3187440147266831</v>
      </c>
      <c r="AP3895" s="6">
        <v>2.2834783075753236</v>
      </c>
      <c r="AQ3895" s="6">
        <v>3.9429555059070283</v>
      </c>
      <c r="AR3895" s="6">
        <v>99.999999999999986</v>
      </c>
      <c r="AS3895" s="6"/>
      <c r="AT3895" s="6">
        <v>0.45171789512663485</v>
      </c>
      <c r="AU3895" s="6" t="s">
        <v>2564</v>
      </c>
      <c r="AV3895" s="6" t="s">
        <v>2564</v>
      </c>
      <c r="AW3895" s="6"/>
      <c r="AX3895" s="6">
        <v>7.7359400104802412E-2</v>
      </c>
      <c r="AY3895" s="6">
        <v>0.47907486853759451</v>
      </c>
      <c r="AZ3895" s="6">
        <f>LOG(Tabella1[[#This Row],[SiO2]]/Tabella1[[#This Row],[Al2O3]])</f>
        <v>0.24303804868629444</v>
      </c>
      <c r="BA3895" s="6">
        <f>LOG((Tabella1[[#This Row],[FeO]]*0.8998+Tabella1[[#This Row],[Fe2O3]])/Tabella1[[#This Row],[K2O]])</f>
        <v>0.26677996248105579</v>
      </c>
      <c r="BB3895" s="6">
        <f>Tabella1[[#This Row],[Log SiO2/Al2O3]]/Tabella1[[#This Row],[Log (FeO3/K2O)]]</f>
        <v>0.91100563335431439</v>
      </c>
    </row>
    <row r="3896" spans="1:54" hidden="1">
      <c r="A3896" s="19" t="s">
        <v>4368</v>
      </c>
      <c r="B3896" s="19" t="s">
        <v>4369</v>
      </c>
      <c r="C3896" s="19" t="s">
        <v>4389</v>
      </c>
      <c r="D3896" s="19" t="s">
        <v>388</v>
      </c>
      <c r="E3896" s="19" t="s">
        <v>2770</v>
      </c>
      <c r="F3896" s="19" t="s">
        <v>389</v>
      </c>
      <c r="G3896" s="12" t="s">
        <v>756</v>
      </c>
      <c r="H3896" s="8"/>
      <c r="I3896" s="6">
        <v>43.5</v>
      </c>
      <c r="J3896" s="6">
        <v>1.51</v>
      </c>
      <c r="K3896" s="6">
        <v>25.7</v>
      </c>
      <c r="L3896" s="6"/>
      <c r="M3896" s="6">
        <v>11.25</v>
      </c>
      <c r="N3896" s="6">
        <v>0.26</v>
      </c>
      <c r="O3896" s="6">
        <v>5.46</v>
      </c>
      <c r="P3896" s="6">
        <v>0.45</v>
      </c>
      <c r="Q3896" s="6">
        <v>1.23</v>
      </c>
      <c r="R3896" s="6">
        <v>4.7</v>
      </c>
      <c r="S3896" s="6">
        <v>0.12</v>
      </c>
      <c r="T3896" s="6">
        <v>4.7</v>
      </c>
      <c r="U3896" s="6">
        <v>94.06</v>
      </c>
      <c r="V3896" s="12"/>
      <c r="W3896" s="6">
        <v>46.247076334254729</v>
      </c>
      <c r="X3896" s="6">
        <v>1.605358281947693</v>
      </c>
      <c r="Y3896" s="6">
        <v>27.322985328513717</v>
      </c>
      <c r="Z3896" s="6">
        <v>11.960450776100361</v>
      </c>
      <c r="AA3896" s="6">
        <v>0.27641930682543059</v>
      </c>
      <c r="AB3896" s="6">
        <v>5.8048054433340424</v>
      </c>
      <c r="AC3896" s="6">
        <v>0.47841803104401448</v>
      </c>
      <c r="AD3896" s="6">
        <v>1.307675951520306</v>
      </c>
      <c r="AE3896" s="6">
        <v>4.9968105464597068</v>
      </c>
      <c r="AF3896" s="6">
        <v>100.00000000000001</v>
      </c>
      <c r="AG3896" s="6"/>
      <c r="AH3896" s="6">
        <v>52.871771166113703</v>
      </c>
      <c r="AI3896" s="6">
        <v>1.3802792977864216</v>
      </c>
      <c r="AJ3896" s="6">
        <v>18.413031678506979</v>
      </c>
      <c r="AK3896" s="6">
        <v>0</v>
      </c>
      <c r="AL3896" s="6">
        <v>11.435694800128763</v>
      </c>
      <c r="AM3896" s="6">
        <v>0.26768187771976992</v>
      </c>
      <c r="AN3896" s="6">
        <v>9.8902877111669145</v>
      </c>
      <c r="AO3896" s="6">
        <v>0.58605896675410241</v>
      </c>
      <c r="AP3896" s="6">
        <v>1.449406971150234</v>
      </c>
      <c r="AQ3896" s="6">
        <v>3.6440452517381288</v>
      </c>
      <c r="AR3896" s="6">
        <v>100</v>
      </c>
      <c r="AS3896" s="6"/>
      <c r="AT3896" s="6">
        <v>0.46376703656810903</v>
      </c>
      <c r="AU3896" s="6" t="s">
        <v>2564</v>
      </c>
      <c r="AV3896" s="6" t="s">
        <v>2564</v>
      </c>
      <c r="AW3896" s="6"/>
      <c r="AX3896" s="6">
        <v>0.22077785103387593</v>
      </c>
      <c r="AY3896" s="6">
        <v>0.49586056732600964</v>
      </c>
      <c r="AZ3896" s="6">
        <f>LOG(Tabella1[[#This Row],[SiO2]]/Tabella1[[#This Row],[Al2O3]])</f>
        <v>0.22855613362334279</v>
      </c>
      <c r="BA3896" s="6">
        <f>LOG((Tabella1[[#This Row],[FeO]]*0.8998+Tabella1[[#This Row],[Fe2O3]])/Tabella1[[#This Row],[K2O]])</f>
        <v>0.33320065334121185</v>
      </c>
      <c r="BB3896" s="6">
        <f>Tabella1[[#This Row],[Log SiO2/Al2O3]]/Tabella1[[#This Row],[Log (FeO3/K2O)]]</f>
        <v>0.68594143298179988</v>
      </c>
    </row>
    <row r="3897" spans="1:54" hidden="1">
      <c r="A3897" s="19" t="s">
        <v>4368</v>
      </c>
      <c r="B3897" s="19" t="s">
        <v>4369</v>
      </c>
      <c r="C3897" s="19" t="s">
        <v>4389</v>
      </c>
      <c r="D3897" s="19" t="s">
        <v>388</v>
      </c>
      <c r="E3897" s="19" t="s">
        <v>2770</v>
      </c>
      <c r="F3897" s="19" t="s">
        <v>389</v>
      </c>
      <c r="G3897" s="12" t="s">
        <v>757</v>
      </c>
      <c r="H3897" s="8"/>
      <c r="I3897" s="6">
        <v>47.2</v>
      </c>
      <c r="J3897" s="6">
        <v>1.1599999999999999</v>
      </c>
      <c r="K3897" s="6">
        <v>23.2</v>
      </c>
      <c r="L3897" s="6"/>
      <c r="M3897" s="6">
        <v>8.9499999999999993</v>
      </c>
      <c r="N3897" s="6">
        <v>0.39</v>
      </c>
      <c r="O3897" s="6">
        <v>4.93</v>
      </c>
      <c r="P3897" s="6">
        <v>1.75</v>
      </c>
      <c r="Q3897" s="6">
        <v>2.23</v>
      </c>
      <c r="R3897" s="6">
        <v>5.17</v>
      </c>
      <c r="S3897" s="6">
        <v>0.13</v>
      </c>
      <c r="T3897" s="6">
        <v>2.7</v>
      </c>
      <c r="U3897" s="6">
        <v>94.98</v>
      </c>
      <c r="V3897" s="12"/>
      <c r="W3897" s="6">
        <v>49.694672562644769</v>
      </c>
      <c r="X3897" s="6">
        <v>1.2213097494209306</v>
      </c>
      <c r="Y3897" s="6">
        <v>24.426194988418612</v>
      </c>
      <c r="Z3897" s="6">
        <v>9.4230364287218364</v>
      </c>
      <c r="AA3897" s="6">
        <v>0.41061276058117502</v>
      </c>
      <c r="AB3897" s="6">
        <v>5.1905664350389547</v>
      </c>
      <c r="AC3897" s="6">
        <v>1.8424931564539904</v>
      </c>
      <c r="AD3897" s="6">
        <v>2.3478627079385133</v>
      </c>
      <c r="AE3897" s="6">
        <v>5.4432512107812174</v>
      </c>
      <c r="AF3897" s="6">
        <v>100</v>
      </c>
      <c r="AG3897" s="6"/>
      <c r="AH3897" s="6">
        <v>55.989947917136419</v>
      </c>
      <c r="AI3897" s="6">
        <v>1.0348597095933589</v>
      </c>
      <c r="AJ3897" s="6">
        <v>16.222344672652426</v>
      </c>
      <c r="AK3897" s="6">
        <v>0</v>
      </c>
      <c r="AL3897" s="6">
        <v>8.879050615851499</v>
      </c>
      <c r="AM3897" s="6">
        <v>0.39187151126545339</v>
      </c>
      <c r="AN3897" s="6">
        <v>8.7155874475487334</v>
      </c>
      <c r="AO3897" s="6">
        <v>2.2243355996035752</v>
      </c>
      <c r="AP3897" s="6">
        <v>2.5646231609225443</v>
      </c>
      <c r="AQ3897" s="6">
        <v>3.9120996542385384</v>
      </c>
      <c r="AR3897" s="6">
        <v>99.999999999999986</v>
      </c>
      <c r="AS3897" s="6"/>
      <c r="AT3897" s="6">
        <v>0.49535474478890262</v>
      </c>
      <c r="AU3897" s="6" t="s">
        <v>2564</v>
      </c>
      <c r="AV3897" s="6" t="s">
        <v>2564</v>
      </c>
      <c r="AW3897" s="6"/>
      <c r="AX3897" s="6">
        <v>-5.1785606824293279E-3</v>
      </c>
      <c r="AY3897" s="6">
        <v>0.52631063419669122</v>
      </c>
      <c r="AZ3897" s="6">
        <f>LOG(Tabella1[[#This Row],[SiO2]]/Tabella1[[#This Row],[Al2O3]])</f>
        <v>0.30845401374318815</v>
      </c>
      <c r="BA3897" s="6">
        <f>LOG((Tabella1[[#This Row],[FeO]]*0.8998+Tabella1[[#This Row],[Fe2O3]])/Tabella1[[#This Row],[K2O]])</f>
        <v>0.19247848105151752</v>
      </c>
      <c r="BB3897" s="6">
        <f>Tabella1[[#This Row],[Log SiO2/Al2O3]]/Tabella1[[#This Row],[Log (FeO3/K2O)]]</f>
        <v>1.6025376554204487</v>
      </c>
    </row>
    <row r="3898" spans="1:54" hidden="1">
      <c r="A3898" s="19" t="s">
        <v>4368</v>
      </c>
      <c r="B3898" s="19" t="s">
        <v>4369</v>
      </c>
      <c r="C3898" s="19" t="s">
        <v>4389</v>
      </c>
      <c r="D3898" s="19" t="s">
        <v>388</v>
      </c>
      <c r="E3898" s="19" t="s">
        <v>2770</v>
      </c>
      <c r="F3898" s="19" t="s">
        <v>389</v>
      </c>
      <c r="G3898" s="12" t="s">
        <v>758</v>
      </c>
      <c r="H3898" s="8"/>
      <c r="I3898" s="6">
        <v>45.9</v>
      </c>
      <c r="J3898" s="6">
        <v>1.32</v>
      </c>
      <c r="K3898" s="6">
        <v>24.7</v>
      </c>
      <c r="L3898" s="6"/>
      <c r="M3898" s="6">
        <v>9</v>
      </c>
      <c r="N3898" s="6">
        <v>0.13</v>
      </c>
      <c r="O3898" s="6">
        <v>4.42</v>
      </c>
      <c r="P3898" s="6">
        <v>0.85</v>
      </c>
      <c r="Q3898" s="6">
        <v>1.26</v>
      </c>
      <c r="R3898" s="6">
        <v>5.8</v>
      </c>
      <c r="S3898" s="6">
        <v>0.15</v>
      </c>
      <c r="T3898" s="6">
        <v>5.62</v>
      </c>
      <c r="U3898" s="6">
        <v>93.38</v>
      </c>
      <c r="V3898" s="12"/>
      <c r="W3898" s="6">
        <v>49.153994431355756</v>
      </c>
      <c r="X3898" s="6">
        <v>1.4135789248233026</v>
      </c>
      <c r="Y3898" s="6">
        <v>26.451060184193619</v>
      </c>
      <c r="Z3898" s="6">
        <v>9.6380381237952442</v>
      </c>
      <c r="AA3898" s="6">
        <v>0.139216106232598</v>
      </c>
      <c r="AB3898" s="6">
        <v>4.7333476119083322</v>
      </c>
      <c r="AC3898" s="6">
        <v>0.91025915613621755</v>
      </c>
      <c r="AD3898" s="6">
        <v>1.3493253373313343</v>
      </c>
      <c r="AE3898" s="6">
        <v>6.2111801242236027</v>
      </c>
      <c r="AF3898" s="6">
        <v>100</v>
      </c>
      <c r="AG3898" s="6"/>
      <c r="AH3898" s="6">
        <v>56.268994032596311</v>
      </c>
      <c r="AI3898" s="6">
        <v>1.216986670122157</v>
      </c>
      <c r="AJ3898" s="6">
        <v>17.848880974891504</v>
      </c>
      <c r="AK3898" s="6">
        <v>0</v>
      </c>
      <c r="AL3898" s="6">
        <v>9.2272950220877163</v>
      </c>
      <c r="AM3898" s="6">
        <v>0.13499287215144304</v>
      </c>
      <c r="AN3898" s="6">
        <v>8.0753325375593867</v>
      </c>
      <c r="AO3898" s="6">
        <v>1.1165279268435013</v>
      </c>
      <c r="AP3898" s="6">
        <v>1.497537280206201</v>
      </c>
      <c r="AQ3898" s="6">
        <v>4.5356105856978228</v>
      </c>
      <c r="AR3898" s="6">
        <v>100</v>
      </c>
      <c r="AS3898" s="6"/>
      <c r="AT3898" s="6">
        <v>0.46671134252421526</v>
      </c>
      <c r="AU3898" s="6" t="s">
        <v>2564</v>
      </c>
      <c r="AV3898" s="6" t="s">
        <v>2564</v>
      </c>
      <c r="AW3898" s="6"/>
      <c r="AX3898" s="6">
        <v>0.10501570800122094</v>
      </c>
      <c r="AY3898" s="6">
        <v>0.50202118728250889</v>
      </c>
      <c r="AZ3898" s="6">
        <f>LOG(Tabella1[[#This Row],[SiO2]]/Tabella1[[#This Row],[Al2O3]])</f>
        <v>0.26911573227759555</v>
      </c>
      <c r="BA3898" s="6">
        <f>LOG((Tabella1[[#This Row],[FeO]]*0.8998+Tabella1[[#This Row],[Fe2O3]])/Tabella1[[#This Row],[K2O]])</f>
        <v>0.14496050470593569</v>
      </c>
      <c r="BB3898" s="6">
        <f>Tabella1[[#This Row],[Log SiO2/Al2O3]]/Tabella1[[#This Row],[Log (FeO3/K2O)]]</f>
        <v>1.8564762369137646</v>
      </c>
    </row>
    <row r="3899" spans="1:54" hidden="1">
      <c r="A3899" s="19" t="s">
        <v>4368</v>
      </c>
      <c r="B3899" s="19" t="s">
        <v>4369</v>
      </c>
      <c r="C3899" s="19" t="s">
        <v>4389</v>
      </c>
      <c r="D3899" s="19" t="s">
        <v>388</v>
      </c>
      <c r="E3899" s="19" t="s">
        <v>2770</v>
      </c>
      <c r="F3899" s="19" t="s">
        <v>389</v>
      </c>
      <c r="G3899" s="12" t="s">
        <v>759</v>
      </c>
      <c r="H3899" s="8"/>
      <c r="I3899" s="6">
        <v>41.2</v>
      </c>
      <c r="J3899" s="6">
        <v>1.27</v>
      </c>
      <c r="K3899" s="6">
        <v>26.1</v>
      </c>
      <c r="L3899" s="6"/>
      <c r="M3899" s="6">
        <v>10.89</v>
      </c>
      <c r="N3899" s="6">
        <v>0.64</v>
      </c>
      <c r="O3899" s="6">
        <v>4.8499999999999996</v>
      </c>
      <c r="P3899" s="6">
        <v>1.28</v>
      </c>
      <c r="Q3899" s="6">
        <v>1.49</v>
      </c>
      <c r="R3899" s="6">
        <v>5.52</v>
      </c>
      <c r="S3899" s="6">
        <v>0.1</v>
      </c>
      <c r="T3899" s="6">
        <v>4.62</v>
      </c>
      <c r="U3899" s="6">
        <v>93.24</v>
      </c>
      <c r="V3899" s="12"/>
      <c r="W3899" s="6">
        <v>44.187044187044194</v>
      </c>
      <c r="X3899" s="6">
        <v>1.3620763620763623</v>
      </c>
      <c r="Y3899" s="6">
        <v>27.992277992277998</v>
      </c>
      <c r="Z3899" s="6">
        <v>11.679536679536682</v>
      </c>
      <c r="AA3899" s="6">
        <v>0.68640068640068652</v>
      </c>
      <c r="AB3899" s="6">
        <v>5.2016302016302012</v>
      </c>
      <c r="AC3899" s="6">
        <v>1.372801372801373</v>
      </c>
      <c r="AD3899" s="6">
        <v>1.598026598026598</v>
      </c>
      <c r="AE3899" s="6">
        <v>5.9202059202059205</v>
      </c>
      <c r="AF3899" s="6">
        <v>100.00000000000001</v>
      </c>
      <c r="AG3899" s="6"/>
      <c r="AH3899" s="6">
        <v>50.991643792456998</v>
      </c>
      <c r="AI3899" s="6">
        <v>1.1821183037871064</v>
      </c>
      <c r="AJ3899" s="6">
        <v>19.041443936718945</v>
      </c>
      <c r="AK3899" s="6">
        <v>0</v>
      </c>
      <c r="AL3899" s="6">
        <v>11.272107128548685</v>
      </c>
      <c r="AM3899" s="6">
        <v>0.67095406767677113</v>
      </c>
      <c r="AN3899" s="6">
        <v>8.9459242300193065</v>
      </c>
      <c r="AO3899" s="6">
        <v>1.6974850770681222</v>
      </c>
      <c r="AP3899" s="6">
        <v>1.7878813610709938</v>
      </c>
      <c r="AQ3899" s="6">
        <v>4.3580496652180463</v>
      </c>
      <c r="AR3899" s="6">
        <v>100.00000000000001</v>
      </c>
      <c r="AS3899" s="6"/>
      <c r="AT3899" s="6">
        <v>0.44247256675799967</v>
      </c>
      <c r="AU3899" s="6" t="s">
        <v>2564</v>
      </c>
      <c r="AV3899" s="6" t="s">
        <v>2564</v>
      </c>
      <c r="AW3899" s="6"/>
      <c r="AX3899" s="6">
        <v>0.12246500131426612</v>
      </c>
      <c r="AY3899" s="6">
        <v>0.46994983662065687</v>
      </c>
      <c r="AZ3899" s="6">
        <f>LOG(Tabella1[[#This Row],[SiO2]]/Tabella1[[#This Row],[Al2O3]])</f>
        <v>0.19825670869485362</v>
      </c>
      <c r="BA3899" s="6">
        <f>LOG((Tabella1[[#This Row],[FeO]]*0.8998+Tabella1[[#This Row],[Fe2O3]])/Tabella1[[#This Row],[K2O]])</f>
        <v>0.24923479085612416</v>
      </c>
      <c r="BB3899" s="6">
        <f>Tabella1[[#This Row],[Log SiO2/Al2O3]]/Tabella1[[#This Row],[Log (FeO3/K2O)]]</f>
        <v>0.79546161277821492</v>
      </c>
    </row>
    <row r="3900" spans="1:54" hidden="1">
      <c r="A3900" s="19" t="s">
        <v>4368</v>
      </c>
      <c r="B3900" s="19" t="s">
        <v>4369</v>
      </c>
      <c r="C3900" s="19" t="s">
        <v>4389</v>
      </c>
      <c r="D3900" s="19" t="s">
        <v>388</v>
      </c>
      <c r="E3900" s="19" t="s">
        <v>2770</v>
      </c>
      <c r="F3900" s="19" t="s">
        <v>389</v>
      </c>
      <c r="G3900" s="12" t="s">
        <v>383</v>
      </c>
      <c r="H3900" s="8"/>
      <c r="I3900" s="6">
        <v>55.8</v>
      </c>
      <c r="J3900" s="6">
        <v>1.1100000000000001</v>
      </c>
      <c r="K3900" s="6">
        <v>20.3</v>
      </c>
      <c r="L3900" s="6"/>
      <c r="M3900" s="6">
        <v>8.4</v>
      </c>
      <c r="N3900" s="6">
        <v>0.39</v>
      </c>
      <c r="O3900" s="6">
        <v>3.79</v>
      </c>
      <c r="P3900" s="6">
        <v>1.0900000000000001</v>
      </c>
      <c r="Q3900" s="6">
        <v>1.45</v>
      </c>
      <c r="R3900" s="6">
        <v>3.87</v>
      </c>
      <c r="S3900" s="6">
        <v>0.13</v>
      </c>
      <c r="T3900" s="6">
        <v>2.4700000000000002</v>
      </c>
      <c r="U3900" s="6">
        <v>96.200000000000017</v>
      </c>
      <c r="V3900" s="12"/>
      <c r="W3900" s="6">
        <v>58.004158004157993</v>
      </c>
      <c r="X3900" s="6">
        <v>1.1538461538461537</v>
      </c>
      <c r="Y3900" s="6">
        <v>21.101871101871097</v>
      </c>
      <c r="Z3900" s="6">
        <v>8.7318087318087301</v>
      </c>
      <c r="AA3900" s="6">
        <v>0.40540540540540532</v>
      </c>
      <c r="AB3900" s="6">
        <v>3.9397089397089391</v>
      </c>
      <c r="AC3900" s="6">
        <v>1.1330561330561328</v>
      </c>
      <c r="AD3900" s="6">
        <v>1.5072765072765071</v>
      </c>
      <c r="AE3900" s="6">
        <v>4.0228690228690223</v>
      </c>
      <c r="AF3900" s="6">
        <v>99.999999999999957</v>
      </c>
      <c r="AG3900" s="6"/>
      <c r="AH3900" s="6">
        <v>64.358251990895837</v>
      </c>
      <c r="AI3900" s="6">
        <v>0.96282740790853116</v>
      </c>
      <c r="AJ3900" s="6">
        <v>13.801416226162011</v>
      </c>
      <c r="AK3900" s="6">
        <v>0</v>
      </c>
      <c r="AL3900" s="6">
        <v>8.1026066955292233</v>
      </c>
      <c r="AM3900" s="6">
        <v>0.38101815336698375</v>
      </c>
      <c r="AN3900" s="6">
        <v>6.5146476496646049</v>
      </c>
      <c r="AO3900" s="6">
        <v>1.3470717794103968</v>
      </c>
      <c r="AP3900" s="6">
        <v>1.6213944245781535</v>
      </c>
      <c r="AQ3900" s="6">
        <v>2.8472939622579969</v>
      </c>
      <c r="AR3900" s="6">
        <v>100</v>
      </c>
      <c r="AS3900" s="6"/>
      <c r="AT3900" s="6">
        <v>0.44568203410968421</v>
      </c>
      <c r="AU3900" s="6" t="s">
        <v>2564</v>
      </c>
      <c r="AV3900" s="6" t="s">
        <v>2564</v>
      </c>
      <c r="AW3900" s="6"/>
      <c r="AX3900" s="6">
        <v>0.15489447649442886</v>
      </c>
      <c r="AY3900" s="6">
        <v>0.4771088292160735</v>
      </c>
      <c r="AZ3900" s="6">
        <f>LOG(Tabella1[[#This Row],[SiO2]]/Tabella1[[#This Row],[Al2O3]])</f>
        <v>0.43913816102436581</v>
      </c>
      <c r="BA3900" s="6">
        <f>LOG((Tabella1[[#This Row],[FeO]]*0.8998+Tabella1[[#This Row],[Fe2O3]])/Tabella1[[#This Row],[K2O]])</f>
        <v>0.29071430987251834</v>
      </c>
      <c r="BB3900" s="6">
        <f>Tabella1[[#This Row],[Log SiO2/Al2O3]]/Tabella1[[#This Row],[Log (FeO3/K2O)]]</f>
        <v>1.5105488313146094</v>
      </c>
    </row>
    <row r="3901" spans="1:54" hidden="1">
      <c r="A3901" s="19" t="s">
        <v>4368</v>
      </c>
      <c r="B3901" s="19" t="s">
        <v>4369</v>
      </c>
      <c r="C3901" s="19" t="s">
        <v>4389</v>
      </c>
      <c r="D3901" s="19" t="s">
        <v>388</v>
      </c>
      <c r="E3901" s="19" t="s">
        <v>2770</v>
      </c>
      <c r="F3901" s="19" t="s">
        <v>389</v>
      </c>
      <c r="G3901" s="12" t="s">
        <v>760</v>
      </c>
      <c r="H3901" s="8"/>
      <c r="I3901" s="6">
        <v>43.4</v>
      </c>
      <c r="J3901" s="6">
        <v>1.47</v>
      </c>
      <c r="K3901" s="6">
        <v>27.6</v>
      </c>
      <c r="L3901" s="6"/>
      <c r="M3901" s="6">
        <v>10.26</v>
      </c>
      <c r="N3901" s="6">
        <v>0.25</v>
      </c>
      <c r="O3901" s="6">
        <v>5.04</v>
      </c>
      <c r="P3901" s="6">
        <v>1.37</v>
      </c>
      <c r="Q3901" s="6">
        <v>1.04</v>
      </c>
      <c r="R3901" s="6">
        <v>4.97</v>
      </c>
      <c r="S3901" s="6">
        <v>0.17</v>
      </c>
      <c r="T3901" s="6">
        <v>3.16</v>
      </c>
      <c r="U3901" s="6">
        <v>95.40000000000002</v>
      </c>
      <c r="V3901" s="12"/>
      <c r="W3901" s="6">
        <v>45.492662473794539</v>
      </c>
      <c r="X3901" s="6">
        <v>1.5408805031446537</v>
      </c>
      <c r="Y3901" s="6">
        <v>28.930817610062888</v>
      </c>
      <c r="Z3901" s="6">
        <v>10.754716981132074</v>
      </c>
      <c r="AA3901" s="6">
        <v>0.26205450733752611</v>
      </c>
      <c r="AB3901" s="6">
        <v>5.2830188679245271</v>
      </c>
      <c r="AC3901" s="6">
        <v>1.4360587002096434</v>
      </c>
      <c r="AD3901" s="6">
        <v>1.0901467505241089</v>
      </c>
      <c r="AE3901" s="6">
        <v>5.2096436058700197</v>
      </c>
      <c r="AF3901" s="6">
        <v>99.999999999999986</v>
      </c>
      <c r="AG3901" s="6"/>
      <c r="AH3901" s="6">
        <v>52.41733675730449</v>
      </c>
      <c r="AI3901" s="6">
        <v>1.3352358407823279</v>
      </c>
      <c r="AJ3901" s="6">
        <v>19.649516959601563</v>
      </c>
      <c r="AK3901" s="6">
        <v>0</v>
      </c>
      <c r="AL3901" s="6">
        <v>10.363537283754345</v>
      </c>
      <c r="AM3901" s="6">
        <v>0.25576213605468073</v>
      </c>
      <c r="AN3901" s="6">
        <v>9.0718829658595244</v>
      </c>
      <c r="AO3901" s="6">
        <v>1.7729642886201924</v>
      </c>
      <c r="AP3901" s="6">
        <v>1.2177809983212529</v>
      </c>
      <c r="AQ3901" s="6">
        <v>3.8290665257173528</v>
      </c>
      <c r="AR3901" s="6">
        <v>100.00000000000001</v>
      </c>
      <c r="AS3901" s="6"/>
      <c r="AT3901" s="6">
        <v>0.46677061001754044</v>
      </c>
      <c r="AU3901" s="6" t="s">
        <v>2564</v>
      </c>
      <c r="AV3901" s="6" t="s">
        <v>2564</v>
      </c>
      <c r="AW3901" s="6"/>
      <c r="AX3901" s="6">
        <v>0.23178906972461993</v>
      </c>
      <c r="AY3901" s="6">
        <v>0.50120389720632474</v>
      </c>
      <c r="AZ3901" s="6">
        <f>LOG(Tabella1[[#This Row],[SiO2]]/Tabella1[[#This Row],[Al2O3]])</f>
        <v>0.19658064744729298</v>
      </c>
      <c r="BA3901" s="6">
        <f>LOG((Tabella1[[#This Row],[FeO]]*0.8998+Tabella1[[#This Row],[Fe2O3]])/Tabella1[[#This Row],[K2O]])</f>
        <v>0.26893696087201346</v>
      </c>
      <c r="BB3901" s="6">
        <f>Tabella1[[#This Row],[Log SiO2/Al2O3]]/Tabella1[[#This Row],[Log (FeO3/K2O)]]</f>
        <v>0.730954372392292</v>
      </c>
    </row>
    <row r="3902" spans="1:54" hidden="1">
      <c r="A3902" s="19" t="s">
        <v>4368</v>
      </c>
      <c r="B3902" s="19" t="s">
        <v>4369</v>
      </c>
      <c r="C3902" s="19" t="s">
        <v>4389</v>
      </c>
      <c r="D3902" s="19" t="s">
        <v>388</v>
      </c>
      <c r="E3902" s="19" t="s">
        <v>2770</v>
      </c>
      <c r="F3902" s="19" t="s">
        <v>389</v>
      </c>
      <c r="G3902" s="12" t="s">
        <v>761</v>
      </c>
      <c r="H3902" s="8"/>
      <c r="I3902" s="6">
        <v>58.2</v>
      </c>
      <c r="J3902" s="6">
        <v>1.1000000000000001</v>
      </c>
      <c r="K3902" s="6">
        <v>20.7</v>
      </c>
      <c r="L3902" s="6"/>
      <c r="M3902" s="6">
        <v>6.61</v>
      </c>
      <c r="N3902" s="6">
        <v>0.18</v>
      </c>
      <c r="O3902" s="6">
        <v>2.75</v>
      </c>
      <c r="P3902" s="6">
        <v>1.08</v>
      </c>
      <c r="Q3902" s="6">
        <v>1.56</v>
      </c>
      <c r="R3902" s="6">
        <v>4.01</v>
      </c>
      <c r="S3902" s="6">
        <v>0.13</v>
      </c>
      <c r="T3902" s="6">
        <v>2.7</v>
      </c>
      <c r="U3902" s="6">
        <v>96.190000000000012</v>
      </c>
      <c r="V3902" s="12"/>
      <c r="W3902" s="6">
        <v>60.505250025990222</v>
      </c>
      <c r="X3902" s="6">
        <v>1.1435700176733548</v>
      </c>
      <c r="Y3902" s="6">
        <v>21.519908514398583</v>
      </c>
      <c r="Z3902" s="6">
        <v>6.8718161971098866</v>
      </c>
      <c r="AA3902" s="6">
        <v>0.18712963925563986</v>
      </c>
      <c r="AB3902" s="6">
        <v>2.8589250441833869</v>
      </c>
      <c r="AC3902" s="6">
        <v>1.1227778355338391</v>
      </c>
      <c r="AD3902" s="6">
        <v>1.6217902068822121</v>
      </c>
      <c r="AE3902" s="6">
        <v>4.1688325189728657</v>
      </c>
      <c r="AF3902" s="6">
        <v>99.999999999999986</v>
      </c>
      <c r="AG3902" s="6"/>
      <c r="AH3902" s="6">
        <v>67.446336192535611</v>
      </c>
      <c r="AI3902" s="6">
        <v>0.95870167950281759</v>
      </c>
      <c r="AJ3902" s="6">
        <v>14.140452215921083</v>
      </c>
      <c r="AK3902" s="6">
        <v>0</v>
      </c>
      <c r="AL3902" s="6">
        <v>6.4063737117851405</v>
      </c>
      <c r="AM3902" s="6">
        <v>0.17669282049631599</v>
      </c>
      <c r="AN3902" s="6">
        <v>4.749520349223407</v>
      </c>
      <c r="AO3902" s="6">
        <v>1.3410758223261758</v>
      </c>
      <c r="AP3902" s="6">
        <v>1.7527121966022643</v>
      </c>
      <c r="AQ3902" s="6">
        <v>2.9643607354856516</v>
      </c>
      <c r="AR3902" s="6">
        <v>99.999999999999986</v>
      </c>
      <c r="AS3902" s="6"/>
      <c r="AT3902" s="6">
        <v>0.42574089743498578</v>
      </c>
      <c r="AU3902" s="6" t="s">
        <v>2564</v>
      </c>
      <c r="AV3902" s="6" t="s">
        <v>2564</v>
      </c>
      <c r="AW3902" s="6"/>
      <c r="AX3902" s="6">
        <v>0.18833845384945777</v>
      </c>
      <c r="AY3902" s="6">
        <v>0.46576745554368826</v>
      </c>
      <c r="AZ3902" s="6">
        <f>LOG(Tabella1[[#This Row],[SiO2]]/Tabella1[[#This Row],[Al2O3]])</f>
        <v>0.44895263919297074</v>
      </c>
      <c r="BA3902" s="6">
        <f>LOG((Tabella1[[#This Row],[FeO]]*0.8998+Tabella1[[#This Row],[Fe2O3]])/Tabella1[[#This Row],[K2O]])</f>
        <v>0.17120307569500604</v>
      </c>
      <c r="BB3902" s="6">
        <f>Tabella1[[#This Row],[Log SiO2/Al2O3]]/Tabella1[[#This Row],[Log (FeO3/K2O)]]</f>
        <v>2.6223397995066895</v>
      </c>
    </row>
    <row r="3903" spans="1:54" hidden="1">
      <c r="A3903" s="19" t="s">
        <v>4368</v>
      </c>
      <c r="B3903" s="19" t="s">
        <v>4369</v>
      </c>
      <c r="C3903" s="19" t="s">
        <v>4389</v>
      </c>
      <c r="D3903" s="19" t="s">
        <v>388</v>
      </c>
      <c r="E3903" s="19" t="s">
        <v>2770</v>
      </c>
      <c r="F3903" s="19" t="s">
        <v>389</v>
      </c>
      <c r="G3903" s="12" t="s">
        <v>762</v>
      </c>
      <c r="H3903" s="8"/>
      <c r="I3903" s="6">
        <v>58.8</v>
      </c>
      <c r="J3903" s="6">
        <v>1.04</v>
      </c>
      <c r="K3903" s="6">
        <v>19.5</v>
      </c>
      <c r="L3903" s="6"/>
      <c r="M3903" s="6">
        <v>7.12</v>
      </c>
      <c r="N3903" s="6">
        <v>0.12</v>
      </c>
      <c r="O3903" s="6">
        <v>2.77</v>
      </c>
      <c r="P3903" s="6">
        <v>0.65</v>
      </c>
      <c r="Q3903" s="6">
        <v>0.86</v>
      </c>
      <c r="R3903" s="6">
        <v>4.59</v>
      </c>
      <c r="S3903" s="6">
        <v>0.15</v>
      </c>
      <c r="T3903" s="6">
        <v>3.62</v>
      </c>
      <c r="U3903" s="6">
        <v>95.450000000000017</v>
      </c>
      <c r="V3903" s="12"/>
      <c r="W3903" s="6">
        <v>61.602933473022517</v>
      </c>
      <c r="X3903" s="6">
        <v>1.0895756940806702</v>
      </c>
      <c r="Y3903" s="6">
        <v>20.42954426401257</v>
      </c>
      <c r="Z3903" s="6">
        <v>7.4594028287061267</v>
      </c>
      <c r="AA3903" s="6">
        <v>0.1257202723939235</v>
      </c>
      <c r="AB3903" s="6">
        <v>2.9020429544264008</v>
      </c>
      <c r="AC3903" s="6">
        <v>0.68098480880041889</v>
      </c>
      <c r="AD3903" s="6">
        <v>0.90099528548978502</v>
      </c>
      <c r="AE3903" s="6">
        <v>4.8088004190675733</v>
      </c>
      <c r="AF3903" s="6">
        <v>100</v>
      </c>
      <c r="AG3903" s="6"/>
      <c r="AH3903" s="6">
        <v>68.54513039079454</v>
      </c>
      <c r="AI3903" s="6">
        <v>0.91177576575101493</v>
      </c>
      <c r="AJ3903" s="6">
        <v>13.399588670450651</v>
      </c>
      <c r="AK3903" s="6">
        <v>0</v>
      </c>
      <c r="AL3903" s="6">
        <v>6.9415220254076804</v>
      </c>
      <c r="AM3903" s="6">
        <v>0.11849268669651401</v>
      </c>
      <c r="AN3903" s="6">
        <v>4.8123890559016305</v>
      </c>
      <c r="AO3903" s="6">
        <v>0.81190802963964537</v>
      </c>
      <c r="AP3903" s="6">
        <v>0.97195993694950045</v>
      </c>
      <c r="AQ3903" s="6">
        <v>3.4132120295126258</v>
      </c>
      <c r="AR3903" s="6">
        <v>99.999999999999986</v>
      </c>
      <c r="AS3903" s="6"/>
      <c r="AT3903" s="6">
        <v>0.40942874440781984</v>
      </c>
      <c r="AU3903" s="6" t="s">
        <v>2564</v>
      </c>
      <c r="AV3903" s="6" t="s">
        <v>2564</v>
      </c>
      <c r="AW3903" s="6"/>
      <c r="AX3903" s="6">
        <v>0.1301907836444729</v>
      </c>
      <c r="AY3903" s="6">
        <v>0.44385989621397981</v>
      </c>
      <c r="AZ3903" s="6">
        <f>LOG(Tabella1[[#This Row],[SiO2]]/Tabella1[[#This Row],[Al2O3]])</f>
        <v>0.47934271471362044</v>
      </c>
      <c r="BA3903" s="6">
        <f>LOG((Tabella1[[#This Row],[FeO]]*0.8998+Tabella1[[#This Row],[Fe2O3]])/Tabella1[[#This Row],[K2O]])</f>
        <v>0.14481329692914324</v>
      </c>
      <c r="BB3903" s="6">
        <f>Tabella1[[#This Row],[Log SiO2/Al2O3]]/Tabella1[[#This Row],[Log (FeO3/K2O)]]</f>
        <v>3.3100739012119966</v>
      </c>
    </row>
    <row r="3904" spans="1:54" hidden="1">
      <c r="A3904" s="19" t="s">
        <v>4368</v>
      </c>
      <c r="B3904" s="19" t="s">
        <v>4369</v>
      </c>
      <c r="C3904" s="19" t="s">
        <v>4389</v>
      </c>
      <c r="D3904" s="19" t="s">
        <v>388</v>
      </c>
      <c r="E3904" s="19" t="s">
        <v>2770</v>
      </c>
      <c r="F3904" s="19" t="s">
        <v>389</v>
      </c>
      <c r="G3904" s="12" t="s">
        <v>737</v>
      </c>
      <c r="H3904" s="8"/>
      <c r="I3904" s="6">
        <v>40.1</v>
      </c>
      <c r="J3904" s="6">
        <v>1.68</v>
      </c>
      <c r="K3904" s="6">
        <v>26.1</v>
      </c>
      <c r="L3904" s="6"/>
      <c r="M3904" s="6">
        <v>11.88</v>
      </c>
      <c r="N3904" s="6">
        <v>0.1</v>
      </c>
      <c r="O3904" s="6">
        <v>6.51</v>
      </c>
      <c r="P3904" s="6">
        <v>0.41</v>
      </c>
      <c r="Q3904" s="6">
        <v>1.01</v>
      </c>
      <c r="R3904" s="6">
        <v>7.05</v>
      </c>
      <c r="S3904" s="6">
        <v>0.05</v>
      </c>
      <c r="T3904" s="6">
        <v>3.47</v>
      </c>
      <c r="U3904" s="6">
        <v>94.839999999999989</v>
      </c>
      <c r="V3904" s="12"/>
      <c r="W3904" s="6">
        <v>42.281737663433155</v>
      </c>
      <c r="X3904" s="6">
        <v>1.7714044706874739</v>
      </c>
      <c r="Y3904" s="6">
        <v>27.52003374103754</v>
      </c>
      <c r="Z3904" s="6">
        <v>12.526360185575708</v>
      </c>
      <c r="AA3904" s="6">
        <v>0.10544074230282582</v>
      </c>
      <c r="AB3904" s="6">
        <v>6.8641923239139606</v>
      </c>
      <c r="AC3904" s="6">
        <v>0.43230704344158583</v>
      </c>
      <c r="AD3904" s="6">
        <v>1.0649514972585408</v>
      </c>
      <c r="AE3904" s="6">
        <v>7.43357233234922</v>
      </c>
      <c r="AF3904" s="6">
        <v>100.00000000000001</v>
      </c>
      <c r="AG3904" s="6"/>
      <c r="AH3904" s="6">
        <v>48.660535948121506</v>
      </c>
      <c r="AI3904" s="6">
        <v>1.5331943909331813</v>
      </c>
      <c r="AJ3904" s="6">
        <v>18.669410174216321</v>
      </c>
      <c r="AK3904" s="6">
        <v>0</v>
      </c>
      <c r="AL3904" s="6">
        <v>12.056587087901939</v>
      </c>
      <c r="AM3904" s="6">
        <v>0.10278826492841134</v>
      </c>
      <c r="AN3904" s="6">
        <v>11.773217965347213</v>
      </c>
      <c r="AO3904" s="6">
        <v>0.53310231825050192</v>
      </c>
      <c r="AP3904" s="6">
        <v>1.1882409663055367</v>
      </c>
      <c r="AQ3904" s="6">
        <v>5.457238489793161</v>
      </c>
      <c r="AR3904" s="6">
        <v>100.00000000000003</v>
      </c>
      <c r="AS3904" s="6"/>
      <c r="AT3904" s="6">
        <v>0.49405431303526154</v>
      </c>
      <c r="AU3904" s="6" t="s">
        <v>2564</v>
      </c>
      <c r="AV3904" s="6" t="s">
        <v>2564</v>
      </c>
      <c r="AW3904" s="6"/>
      <c r="AX3904" s="6">
        <v>2.8833062058174996E-2</v>
      </c>
      <c r="AY3904" s="6">
        <v>0.52802724789222821</v>
      </c>
      <c r="AZ3904" s="6">
        <f>LOG(Tabella1[[#This Row],[SiO2]]/Tabella1[[#This Row],[Al2O3]])</f>
        <v>0.1865038652819013</v>
      </c>
      <c r="BA3904" s="6">
        <f>LOG((Tabella1[[#This Row],[FeO]]*0.8998+Tabella1[[#This Row],[Fe2O3]])/Tabella1[[#This Row],[K2O]])</f>
        <v>0.18077331248332418</v>
      </c>
      <c r="BB3904" s="6">
        <f>Tabella1[[#This Row],[Log SiO2/Al2O3]]/Tabella1[[#This Row],[Log (FeO3/K2O)]]</f>
        <v>1.0317002145939309</v>
      </c>
    </row>
    <row r="3905" spans="1:54" hidden="1">
      <c r="A3905" s="19" t="s">
        <v>4368</v>
      </c>
      <c r="B3905" s="19" t="s">
        <v>4369</v>
      </c>
      <c r="C3905" s="19" t="s">
        <v>4389</v>
      </c>
      <c r="D3905" s="19" t="s">
        <v>388</v>
      </c>
      <c r="E3905" s="19" t="s">
        <v>2770</v>
      </c>
      <c r="F3905" s="19" t="s">
        <v>389</v>
      </c>
      <c r="G3905" s="12" t="s">
        <v>763</v>
      </c>
      <c r="H3905" s="8"/>
      <c r="I3905" s="6">
        <v>40.200000000000003</v>
      </c>
      <c r="J3905" s="6">
        <v>1.91</v>
      </c>
      <c r="K3905" s="6">
        <v>31.7</v>
      </c>
      <c r="L3905" s="6"/>
      <c r="M3905" s="6">
        <v>10.44</v>
      </c>
      <c r="N3905" s="6">
        <v>0.16</v>
      </c>
      <c r="O3905" s="6">
        <v>2.06</v>
      </c>
      <c r="P3905" s="6">
        <v>0.11</v>
      </c>
      <c r="Q3905" s="6">
        <v>1.19</v>
      </c>
      <c r="R3905" s="6">
        <v>6.21</v>
      </c>
      <c r="S3905" s="6">
        <v>7.0000000000000007E-2</v>
      </c>
      <c r="T3905" s="6">
        <v>4.7</v>
      </c>
      <c r="U3905" s="6">
        <v>93.97999999999999</v>
      </c>
      <c r="V3905" s="12"/>
      <c r="W3905" s="6">
        <v>42.775058523090024</v>
      </c>
      <c r="X3905" s="6">
        <v>2.0323473079378593</v>
      </c>
      <c r="Y3905" s="6">
        <v>33.730580974675469</v>
      </c>
      <c r="Z3905" s="6">
        <v>11.108746541817409</v>
      </c>
      <c r="AA3905" s="6">
        <v>0.17024898914662698</v>
      </c>
      <c r="AB3905" s="6">
        <v>2.1919557352628223</v>
      </c>
      <c r="AC3905" s="6">
        <v>0.11704618003830604</v>
      </c>
      <c r="AD3905" s="6">
        <v>1.2662268567780379</v>
      </c>
      <c r="AE3905" s="6">
        <v>6.6077888912534588</v>
      </c>
      <c r="AF3905" s="6">
        <v>100.00000000000001</v>
      </c>
      <c r="AG3905" s="6"/>
      <c r="AH3905" s="6">
        <v>51.856336871885375</v>
      </c>
      <c r="AI3905" s="6">
        <v>1.8529537263078661</v>
      </c>
      <c r="AJ3905" s="6">
        <v>24.104194267875226</v>
      </c>
      <c r="AK3905" s="6">
        <v>0</v>
      </c>
      <c r="AL3905" s="6">
        <v>11.262938484568744</v>
      </c>
      <c r="AM3905" s="6">
        <v>0.17482630729249676</v>
      </c>
      <c r="AN3905" s="6">
        <v>3.960268969031997</v>
      </c>
      <c r="AO3905" s="6">
        <v>0.15204168223144049</v>
      </c>
      <c r="AP3905" s="6">
        <v>1.4882413787514488</v>
      </c>
      <c r="AQ3905" s="6">
        <v>5.1099739162843392</v>
      </c>
      <c r="AR3905" s="6">
        <v>100.00000000000003</v>
      </c>
      <c r="AS3905" s="6"/>
      <c r="AT3905" s="6">
        <v>0.26014681735781481</v>
      </c>
      <c r="AU3905" s="6" t="s">
        <v>2564</v>
      </c>
      <c r="AV3905" s="6" t="s">
        <v>2564</v>
      </c>
      <c r="AW3905" s="6"/>
      <c r="AX3905" s="6">
        <v>0.35195446568863104</v>
      </c>
      <c r="AY3905" s="6">
        <v>0.29619998616390109</v>
      </c>
      <c r="AZ3905" s="6">
        <f>LOG(Tabella1[[#This Row],[SiO2]]/Tabella1[[#This Row],[Al2O3]])</f>
        <v>0.10316679086671861</v>
      </c>
      <c r="BA3905" s="6">
        <f>LOG((Tabella1[[#This Row],[FeO]]*0.8998+Tabella1[[#This Row],[Fe2O3]])/Tabella1[[#This Row],[K2O]])</f>
        <v>0.17975488731921122</v>
      </c>
      <c r="BB3905" s="6">
        <f>Tabella1[[#This Row],[Log SiO2/Al2O3]]/Tabella1[[#This Row],[Log (FeO3/K2O)]]</f>
        <v>0.57393038044920353</v>
      </c>
    </row>
    <row r="3906" spans="1:54" hidden="1">
      <c r="A3906" s="19" t="s">
        <v>4368</v>
      </c>
      <c r="B3906" s="19" t="s">
        <v>4369</v>
      </c>
      <c r="C3906" s="19" t="s">
        <v>4389</v>
      </c>
      <c r="D3906" s="19" t="s">
        <v>388</v>
      </c>
      <c r="E3906" s="19" t="s">
        <v>2770</v>
      </c>
      <c r="F3906" s="19" t="s">
        <v>389</v>
      </c>
      <c r="G3906" s="12" t="s">
        <v>764</v>
      </c>
      <c r="H3906" s="8"/>
      <c r="I3906" s="6">
        <v>49.5</v>
      </c>
      <c r="J3906" s="6">
        <v>1.17</v>
      </c>
      <c r="K3906" s="6">
        <v>25.7</v>
      </c>
      <c r="L3906" s="6"/>
      <c r="M3906" s="6">
        <v>6.91</v>
      </c>
      <c r="N3906" s="6">
        <v>0.09</v>
      </c>
      <c r="O3906" s="6">
        <v>2.65</v>
      </c>
      <c r="P3906" s="6">
        <v>0.67</v>
      </c>
      <c r="Q3906" s="6">
        <v>1.67</v>
      </c>
      <c r="R3906" s="6">
        <v>5.99</v>
      </c>
      <c r="S3906" s="6">
        <v>0.1</v>
      </c>
      <c r="T3906" s="6">
        <v>4.7</v>
      </c>
      <c r="U3906" s="6">
        <v>94.350000000000009</v>
      </c>
      <c r="V3906" s="12"/>
      <c r="W3906" s="6">
        <v>52.464228934817172</v>
      </c>
      <c r="X3906" s="6">
        <v>1.2400635930047694</v>
      </c>
      <c r="Y3906" s="6">
        <v>27.239003709591941</v>
      </c>
      <c r="Z3906" s="6">
        <v>7.323794382617911</v>
      </c>
      <c r="AA3906" s="6">
        <v>9.538950715421303E-2</v>
      </c>
      <c r="AB3906" s="6">
        <v>2.8086910439851613</v>
      </c>
      <c r="AC3906" s="6">
        <v>0.71012188659247477</v>
      </c>
      <c r="AD3906" s="6">
        <v>1.7700052994170639</v>
      </c>
      <c r="AE3906" s="6">
        <v>6.3487016428192895</v>
      </c>
      <c r="AF3906" s="6">
        <v>99.999999999999986</v>
      </c>
      <c r="AG3906" s="6"/>
      <c r="AH3906" s="6">
        <v>60.710802779465489</v>
      </c>
      <c r="AI3906" s="6">
        <v>1.0792003141935385</v>
      </c>
      <c r="AJ3906" s="6">
        <v>18.580246643948747</v>
      </c>
      <c r="AK3906" s="6">
        <v>0</v>
      </c>
      <c r="AL3906" s="6">
        <v>7.0878457169088085</v>
      </c>
      <c r="AM3906" s="6">
        <v>9.3500580234720285E-2</v>
      </c>
      <c r="AN3906" s="6">
        <v>4.8438237375731097</v>
      </c>
      <c r="AO3906" s="6">
        <v>0.88050084768588699</v>
      </c>
      <c r="AP3906" s="6">
        <v>1.985765128588302</v>
      </c>
      <c r="AQ3906" s="6">
        <v>4.6863951001990838</v>
      </c>
      <c r="AR3906" s="6">
        <v>99.999999999999957</v>
      </c>
      <c r="AS3906" s="6"/>
      <c r="AT3906" s="6">
        <v>0.40596362110531103</v>
      </c>
      <c r="AU3906" s="6" t="s">
        <v>2564</v>
      </c>
      <c r="AV3906" s="6" t="s">
        <v>2564</v>
      </c>
      <c r="AW3906" s="6"/>
      <c r="AX3906" s="6">
        <v>0.14414920140308204</v>
      </c>
      <c r="AY3906" s="6">
        <v>0.44633379509839327</v>
      </c>
      <c r="AZ3906" s="6">
        <f>LOG(Tabella1[[#This Row],[SiO2]]/Tabella1[[#This Row],[Al2O3]])</f>
        <v>0.2846720756022742</v>
      </c>
      <c r="BA3906" s="6">
        <f>LOG((Tabella1[[#This Row],[FeO]]*0.8998+Tabella1[[#This Row],[Fe2O3]])/Tabella1[[#This Row],[K2O]])</f>
        <v>1.6197213814435132E-2</v>
      </c>
      <c r="BB3906" s="6">
        <f>Tabella1[[#This Row],[Log SiO2/Al2O3]]/Tabella1[[#This Row],[Log (FeO3/K2O)]]</f>
        <v>17.575373077348114</v>
      </c>
    </row>
    <row r="3907" spans="1:54" hidden="1">
      <c r="A3907" s="19" t="s">
        <v>4368</v>
      </c>
      <c r="B3907" s="19" t="s">
        <v>4369</v>
      </c>
      <c r="C3907" s="19" t="s">
        <v>4389</v>
      </c>
      <c r="D3907" s="19" t="s">
        <v>388</v>
      </c>
      <c r="E3907" s="19" t="s">
        <v>2770</v>
      </c>
      <c r="F3907" s="19" t="s">
        <v>389</v>
      </c>
      <c r="G3907" s="12" t="s">
        <v>765</v>
      </c>
      <c r="H3907" s="8"/>
      <c r="I3907" s="6">
        <v>42</v>
      </c>
      <c r="J3907" s="6">
        <v>1.36</v>
      </c>
      <c r="K3907" s="6">
        <v>26.4</v>
      </c>
      <c r="L3907" s="6"/>
      <c r="M3907" s="6">
        <v>10.8</v>
      </c>
      <c r="N3907" s="6">
        <v>0.34</v>
      </c>
      <c r="O3907" s="6">
        <v>5.55</v>
      </c>
      <c r="P3907" s="6">
        <v>1.19</v>
      </c>
      <c r="Q3907" s="6">
        <v>1.37</v>
      </c>
      <c r="R3907" s="6">
        <v>5.12</v>
      </c>
      <c r="S3907" s="6">
        <v>0.17</v>
      </c>
      <c r="T3907" s="6">
        <v>3.85</v>
      </c>
      <c r="U3907" s="6">
        <v>94.13</v>
      </c>
      <c r="V3907" s="12"/>
      <c r="W3907" s="6">
        <v>44.619143737384469</v>
      </c>
      <c r="X3907" s="6">
        <v>1.4448103686391163</v>
      </c>
      <c r="Y3907" s="6">
        <v>28.046318920641667</v>
      </c>
      <c r="Z3907" s="6">
        <v>11.473494103898865</v>
      </c>
      <c r="AA3907" s="6">
        <v>0.36120259215977907</v>
      </c>
      <c r="AB3907" s="6">
        <v>5.8961011367258047</v>
      </c>
      <c r="AC3907" s="6">
        <v>1.2642090725592268</v>
      </c>
      <c r="AD3907" s="6">
        <v>1.4554339742908744</v>
      </c>
      <c r="AE3907" s="6">
        <v>5.4392860937002023</v>
      </c>
      <c r="AF3907" s="6">
        <v>100.00000000000001</v>
      </c>
      <c r="AG3907" s="6"/>
      <c r="AH3907" s="6">
        <v>51.146149979411028</v>
      </c>
      <c r="AI3907" s="6">
        <v>1.245540892507724</v>
      </c>
      <c r="AJ3907" s="6">
        <v>18.950695745335292</v>
      </c>
      <c r="AK3907" s="6">
        <v>0</v>
      </c>
      <c r="AL3907" s="6">
        <v>10.999244207322908</v>
      </c>
      <c r="AM3907" s="6">
        <v>0.3507143970657145</v>
      </c>
      <c r="AN3907" s="6">
        <v>10.072524237681044</v>
      </c>
      <c r="AO3907" s="6">
        <v>1.5527617269516094</v>
      </c>
      <c r="AP3907" s="6">
        <v>1.6174648690822111</v>
      </c>
      <c r="AQ3907" s="6">
        <v>3.9772685824450469</v>
      </c>
      <c r="AR3907" s="6">
        <v>99.999999999999986</v>
      </c>
      <c r="AS3907" s="6"/>
      <c r="AT3907" s="6">
        <v>0.47801038930214745</v>
      </c>
      <c r="AU3907" s="6" t="s">
        <v>2564</v>
      </c>
      <c r="AV3907" s="6" t="s">
        <v>2564</v>
      </c>
      <c r="AW3907" s="6"/>
      <c r="AX3907" s="6">
        <v>0.17277004842764049</v>
      </c>
      <c r="AY3907" s="6">
        <v>0.50804038292261311</v>
      </c>
      <c r="AZ3907" s="6">
        <f>LOG(Tabella1[[#This Row],[SiO2]]/Tabella1[[#This Row],[Al2O3]])</f>
        <v>0.20164536352806944</v>
      </c>
      <c r="BA3907" s="6">
        <f>LOG((Tabella1[[#This Row],[FeO]]*0.8998+Tabella1[[#This Row],[Fe2O3]])/Tabella1[[#This Row],[K2O]])</f>
        <v>0.27829978334066702</v>
      </c>
      <c r="BB3907" s="6">
        <f>Tabella1[[#This Row],[Log SiO2/Al2O3]]/Tabella1[[#This Row],[Log (FeO3/K2O)]]</f>
        <v>0.72456169784809055</v>
      </c>
    </row>
    <row r="3908" spans="1:54" hidden="1">
      <c r="A3908" s="19" t="s">
        <v>4368</v>
      </c>
      <c r="B3908" s="19" t="s">
        <v>4369</v>
      </c>
      <c r="C3908" s="19" t="s">
        <v>4389</v>
      </c>
      <c r="D3908" s="19" t="s">
        <v>388</v>
      </c>
      <c r="E3908" s="19" t="s">
        <v>2770</v>
      </c>
      <c r="F3908" s="19" t="s">
        <v>389</v>
      </c>
      <c r="G3908" s="12" t="s">
        <v>766</v>
      </c>
      <c r="H3908" s="8"/>
      <c r="I3908" s="6">
        <v>44.3</v>
      </c>
      <c r="J3908" s="6">
        <v>1.32</v>
      </c>
      <c r="K3908" s="6">
        <v>27.1</v>
      </c>
      <c r="L3908" s="6"/>
      <c r="M3908" s="6">
        <v>9.4499999999999993</v>
      </c>
      <c r="N3908" s="6">
        <v>0.2</v>
      </c>
      <c r="O3908" s="6">
        <v>4.58</v>
      </c>
      <c r="P3908" s="6">
        <v>1.37</v>
      </c>
      <c r="Q3908" s="6">
        <v>1.35</v>
      </c>
      <c r="R3908" s="6">
        <v>5.96</v>
      </c>
      <c r="S3908" s="6">
        <v>0.11</v>
      </c>
      <c r="T3908" s="6">
        <v>3.47</v>
      </c>
      <c r="U3908" s="6">
        <v>95.63</v>
      </c>
      <c r="V3908" s="12"/>
      <c r="W3908" s="6">
        <v>46.324375196068182</v>
      </c>
      <c r="X3908" s="6">
        <v>1.3803199832688489</v>
      </c>
      <c r="Y3908" s="6">
        <v>28.338387535292277</v>
      </c>
      <c r="Z3908" s="6">
        <v>9.8818362438565295</v>
      </c>
      <c r="AA3908" s="6">
        <v>0.20913939140437104</v>
      </c>
      <c r="AB3908" s="6">
        <v>4.7892920631600964</v>
      </c>
      <c r="AC3908" s="6">
        <v>1.4326048311199415</v>
      </c>
      <c r="AD3908" s="6">
        <v>1.4116908919795046</v>
      </c>
      <c r="AE3908" s="6">
        <v>6.232353863850256</v>
      </c>
      <c r="AF3908" s="6">
        <v>100</v>
      </c>
      <c r="AG3908" s="6"/>
      <c r="AH3908" s="6">
        <v>53.508340364558734</v>
      </c>
      <c r="AI3908" s="6">
        <v>1.199077104763675</v>
      </c>
      <c r="AJ3908" s="6">
        <v>19.2949927777907</v>
      </c>
      <c r="AK3908" s="6">
        <v>0</v>
      </c>
      <c r="AL3908" s="6">
        <v>9.5460783549201498</v>
      </c>
      <c r="AM3908" s="6">
        <v>0.20462503667336815</v>
      </c>
      <c r="AN3908" s="6">
        <v>8.2445112184236109</v>
      </c>
      <c r="AO3908" s="6">
        <v>1.7730971058491412</v>
      </c>
      <c r="AP3908" s="6">
        <v>1.5808918310077278</v>
      </c>
      <c r="AQ3908" s="6">
        <v>4.5921420703603006</v>
      </c>
      <c r="AR3908" s="6">
        <v>100</v>
      </c>
      <c r="AS3908" s="6"/>
      <c r="AT3908" s="6">
        <v>0.46341978631088432</v>
      </c>
      <c r="AU3908" s="6" t="s">
        <v>2564</v>
      </c>
      <c r="AV3908" s="6" t="s">
        <v>2564</v>
      </c>
      <c r="AW3908" s="6"/>
      <c r="AX3908" s="6">
        <v>0.12416128605452849</v>
      </c>
      <c r="AY3908" s="6">
        <v>0.49691137164478077</v>
      </c>
      <c r="AZ3908" s="6">
        <f>LOG(Tabella1[[#This Row],[SiO2]]/Tabella1[[#This Row],[Al2O3]])</f>
        <v>0.2134344353486638</v>
      </c>
      <c r="BA3908" s="6">
        <f>LOG((Tabella1[[#This Row],[FeO]]*0.8998+Tabella1[[#This Row],[Fe2O3]])/Tabella1[[#This Row],[K2O]])</f>
        <v>0.15433153759857451</v>
      </c>
      <c r="BB3908" s="6">
        <f>Tabella1[[#This Row],[Log SiO2/Al2O3]]/Tabella1[[#This Row],[Log (FeO3/K2O)]]</f>
        <v>1.3829605968406757</v>
      </c>
    </row>
    <row r="3909" spans="1:54" hidden="1">
      <c r="A3909" s="19" t="s">
        <v>4368</v>
      </c>
      <c r="B3909" s="19" t="s">
        <v>4369</v>
      </c>
      <c r="C3909" s="19" t="s">
        <v>4389</v>
      </c>
      <c r="D3909" s="19" t="s">
        <v>388</v>
      </c>
      <c r="E3909" s="19" t="s">
        <v>2770</v>
      </c>
      <c r="F3909" s="19" t="s">
        <v>389</v>
      </c>
      <c r="G3909" s="12" t="s">
        <v>767</v>
      </c>
      <c r="H3909" s="8"/>
      <c r="I3909" s="6">
        <v>51</v>
      </c>
      <c r="J3909" s="6">
        <v>1.17</v>
      </c>
      <c r="K3909" s="6">
        <v>22.1</v>
      </c>
      <c r="L3909" s="6"/>
      <c r="M3909" s="6">
        <v>9.7200000000000006</v>
      </c>
      <c r="N3909" s="6">
        <v>0.26</v>
      </c>
      <c r="O3909" s="6">
        <v>4.66</v>
      </c>
      <c r="P3909" s="6">
        <v>1.07</v>
      </c>
      <c r="Q3909" s="6">
        <v>1.17</v>
      </c>
      <c r="R3909" s="6">
        <v>4.26</v>
      </c>
      <c r="S3909" s="6">
        <v>0.16</v>
      </c>
      <c r="T3909" s="6">
        <v>2.93</v>
      </c>
      <c r="U3909" s="6">
        <v>95.410000000000011</v>
      </c>
      <c r="V3909" s="12"/>
      <c r="W3909" s="6">
        <v>53.453516402892774</v>
      </c>
      <c r="X3909" s="6">
        <v>1.226286552772246</v>
      </c>
      <c r="Y3909" s="6">
        <v>23.163190441253537</v>
      </c>
      <c r="Z3909" s="6">
        <v>10.187611361492506</v>
      </c>
      <c r="AA3909" s="6">
        <v>0.27250812283827686</v>
      </c>
      <c r="AB3909" s="6">
        <v>4.8841840477937319</v>
      </c>
      <c r="AC3909" s="6">
        <v>1.1214757362959857</v>
      </c>
      <c r="AD3909" s="6">
        <v>1.226286552772246</v>
      </c>
      <c r="AE3909" s="6">
        <v>4.4649407818886901</v>
      </c>
      <c r="AF3909" s="6">
        <v>100</v>
      </c>
      <c r="AG3909" s="6"/>
      <c r="AH3909" s="6">
        <v>59.811885408044006</v>
      </c>
      <c r="AI3909" s="6">
        <v>1.0319498753780845</v>
      </c>
      <c r="AJ3909" s="6">
        <v>15.27802319148576</v>
      </c>
      <c r="AK3909" s="6">
        <v>0</v>
      </c>
      <c r="AL3909" s="6">
        <v>9.5336458054842552</v>
      </c>
      <c r="AM3909" s="6">
        <v>0.25828648636628437</v>
      </c>
      <c r="AN3909" s="6">
        <v>8.1448841935249572</v>
      </c>
      <c r="AO3909" s="6">
        <v>1.3446067689579386</v>
      </c>
      <c r="AP3909" s="6">
        <v>1.3303129242127938</v>
      </c>
      <c r="AQ3909" s="6">
        <v>3.1869717720247897</v>
      </c>
      <c r="AR3909" s="6">
        <v>100.00000000000003</v>
      </c>
      <c r="AS3909" s="6"/>
      <c r="AT3909" s="6">
        <v>0.46072180175509136</v>
      </c>
      <c r="AU3909" s="6" t="s">
        <v>2564</v>
      </c>
      <c r="AV3909" s="6" t="s">
        <v>2564</v>
      </c>
      <c r="AW3909" s="6"/>
      <c r="AX3909" s="6">
        <v>0.16573327953194222</v>
      </c>
      <c r="AY3909" s="6">
        <v>0.48928273153010293</v>
      </c>
      <c r="AZ3909" s="6">
        <f>LOG(Tabella1[[#This Row],[SiO2]]/Tabella1[[#This Row],[Al2O3]])</f>
        <v>0.3631779024128256</v>
      </c>
      <c r="BA3909" s="6">
        <f>LOG((Tabella1[[#This Row],[FeO]]*0.8998+Tabella1[[#This Row],[Fe2O3]])/Tabella1[[#This Row],[K2O]])</f>
        <v>0.3124026546531038</v>
      </c>
      <c r="BB3909" s="6">
        <f>Tabella1[[#This Row],[Log SiO2/Al2O3]]/Tabella1[[#This Row],[Log (FeO3/K2O)]]</f>
        <v>1.1625314221996716</v>
      </c>
    </row>
    <row r="3910" spans="1:54" hidden="1">
      <c r="A3910" s="19" t="s">
        <v>4368</v>
      </c>
      <c r="B3910" s="19" t="s">
        <v>4369</v>
      </c>
      <c r="C3910" s="19" t="s">
        <v>4389</v>
      </c>
      <c r="D3910" s="19" t="s">
        <v>388</v>
      </c>
      <c r="E3910" s="19" t="s">
        <v>2770</v>
      </c>
      <c r="F3910" s="19" t="s">
        <v>389</v>
      </c>
      <c r="G3910" s="12" t="s">
        <v>768</v>
      </c>
      <c r="H3910" s="8"/>
      <c r="I3910" s="6">
        <v>51.8</v>
      </c>
      <c r="J3910" s="6">
        <v>1.1399999999999999</v>
      </c>
      <c r="K3910" s="6">
        <v>24.8</v>
      </c>
      <c r="L3910" s="6"/>
      <c r="M3910" s="6">
        <v>6.7</v>
      </c>
      <c r="N3910" s="6">
        <v>0.1</v>
      </c>
      <c r="O3910" s="6">
        <v>2.56</v>
      </c>
      <c r="P3910" s="6">
        <v>0.99</v>
      </c>
      <c r="Q3910" s="6">
        <v>1.57</v>
      </c>
      <c r="R3910" s="6">
        <v>5.35</v>
      </c>
      <c r="S3910" s="6">
        <v>0.3</v>
      </c>
      <c r="T3910" s="6">
        <v>4</v>
      </c>
      <c r="U3910" s="6">
        <v>95.009999999999977</v>
      </c>
      <c r="V3910" s="12"/>
      <c r="W3910" s="6">
        <v>54.520576781391441</v>
      </c>
      <c r="X3910" s="6">
        <v>1.199873697505526</v>
      </c>
      <c r="Y3910" s="6">
        <v>26.102515524681618</v>
      </c>
      <c r="Z3910" s="6">
        <v>7.0518892748131794</v>
      </c>
      <c r="AA3910" s="6">
        <v>0.10525207872855492</v>
      </c>
      <c r="AB3910" s="6">
        <v>2.6944532154510057</v>
      </c>
      <c r="AC3910" s="6">
        <v>1.0419955794126936</v>
      </c>
      <c r="AD3910" s="6">
        <v>1.6524576360383121</v>
      </c>
      <c r="AE3910" s="6">
        <v>5.6309862119776879</v>
      </c>
      <c r="AF3910" s="6">
        <v>100.00000000000001</v>
      </c>
      <c r="AG3910" s="6"/>
      <c r="AH3910" s="6">
        <v>62.483367700301514</v>
      </c>
      <c r="AI3910" s="6">
        <v>1.0341771674599702</v>
      </c>
      <c r="AJ3910" s="6">
        <v>17.633719360763305</v>
      </c>
      <c r="AK3910" s="6">
        <v>0</v>
      </c>
      <c r="AL3910" s="6">
        <v>6.759038238244222</v>
      </c>
      <c r="AM3910" s="6">
        <v>0.10217524530249389</v>
      </c>
      <c r="AN3910" s="6">
        <v>4.602102794767565</v>
      </c>
      <c r="AO3910" s="6">
        <v>1.2795700397184961</v>
      </c>
      <c r="AP3910" s="6">
        <v>1.8360519015426748</v>
      </c>
      <c r="AQ3910" s="6">
        <v>4.1166102626762413</v>
      </c>
      <c r="AR3910" s="6">
        <v>99.999999999999986</v>
      </c>
      <c r="AS3910" s="6"/>
      <c r="AT3910" s="6">
        <v>0.40507399577167014</v>
      </c>
      <c r="AU3910" s="6" t="s">
        <v>2564</v>
      </c>
      <c r="AV3910" s="6" t="s">
        <v>2564</v>
      </c>
      <c r="AW3910" s="6"/>
      <c r="AX3910" s="6">
        <v>0.20597576793114461</v>
      </c>
      <c r="AY3910" s="6">
        <v>0.44563947881322946</v>
      </c>
      <c r="AZ3910" s="6">
        <f>LOG(Tabella1[[#This Row],[SiO2]]/Tabella1[[#This Row],[Al2O3]])</f>
        <v>0.31987807891901671</v>
      </c>
      <c r="BA3910" s="6">
        <f>LOG((Tabella1[[#This Row],[FeO]]*0.8998+Tabella1[[#This Row],[Fe2O3]])/Tabella1[[#This Row],[K2O]])</f>
        <v>5.1867009509146085E-2</v>
      </c>
      <c r="BB3910" s="6">
        <f>Tabella1[[#This Row],[Log SiO2/Al2O3]]/Tabella1[[#This Row],[Log (FeO3/K2O)]]</f>
        <v>6.1672743801165231</v>
      </c>
    </row>
    <row r="3911" spans="1:54" hidden="1">
      <c r="A3911" s="19" t="s">
        <v>4368</v>
      </c>
      <c r="B3911" s="19" t="s">
        <v>4369</v>
      </c>
      <c r="C3911" s="19" t="s">
        <v>4389</v>
      </c>
      <c r="D3911" s="19" t="s">
        <v>388</v>
      </c>
      <c r="E3911" s="19" t="s">
        <v>2770</v>
      </c>
      <c r="F3911" s="19" t="s">
        <v>389</v>
      </c>
      <c r="G3911" s="12" t="s">
        <v>769</v>
      </c>
      <c r="H3911" s="8"/>
      <c r="I3911" s="6">
        <v>42</v>
      </c>
      <c r="J3911" s="6">
        <v>1.35</v>
      </c>
      <c r="K3911" s="6">
        <v>26.4</v>
      </c>
      <c r="L3911" s="6"/>
      <c r="M3911" s="6">
        <v>10.35</v>
      </c>
      <c r="N3911" s="6">
        <v>0.22</v>
      </c>
      <c r="O3911" s="6">
        <v>4.78</v>
      </c>
      <c r="P3911" s="6">
        <v>1.34</v>
      </c>
      <c r="Q3911" s="6">
        <v>1.5</v>
      </c>
      <c r="R3911" s="6">
        <v>5.91</v>
      </c>
      <c r="S3911" s="6">
        <v>0.12</v>
      </c>
      <c r="T3911" s="6">
        <v>3.47</v>
      </c>
      <c r="U3911" s="6">
        <v>93.85</v>
      </c>
      <c r="V3911" s="12"/>
      <c r="W3911" s="6">
        <v>44.752264251465107</v>
      </c>
      <c r="X3911" s="6">
        <v>1.4384656366542357</v>
      </c>
      <c r="Y3911" s="6">
        <v>28.129994672349497</v>
      </c>
      <c r="Z3911" s="6">
        <v>11.028236547682473</v>
      </c>
      <c r="AA3911" s="6">
        <v>0.23441662226957916</v>
      </c>
      <c r="AB3911" s="6">
        <v>5.09323388385722</v>
      </c>
      <c r="AC3911" s="6">
        <v>1.427810335641982</v>
      </c>
      <c r="AD3911" s="6">
        <v>1.5982951518380397</v>
      </c>
      <c r="AE3911" s="6">
        <v>6.2972828982418756</v>
      </c>
      <c r="AF3911" s="6">
        <v>100.00000000000001</v>
      </c>
      <c r="AG3911" s="6"/>
      <c r="AH3911" s="6">
        <v>51.68970744122776</v>
      </c>
      <c r="AI3911" s="6">
        <v>1.2495222010231715</v>
      </c>
      <c r="AJ3911" s="6">
        <v>19.152094913858093</v>
      </c>
      <c r="AK3911" s="6">
        <v>0</v>
      </c>
      <c r="AL3911" s="6">
        <v>10.652966591604187</v>
      </c>
      <c r="AM3911" s="6">
        <v>0.22934458174968214</v>
      </c>
      <c r="AN3911" s="6">
        <v>8.7672695851552707</v>
      </c>
      <c r="AO3911" s="6">
        <v>1.7670701111473939</v>
      </c>
      <c r="AP3911" s="6">
        <v>1.7897677362186979</v>
      </c>
      <c r="AQ3911" s="6">
        <v>4.6397391603597606</v>
      </c>
      <c r="AR3911" s="6">
        <v>100</v>
      </c>
      <c r="AS3911" s="6"/>
      <c r="AT3911" s="6">
        <v>0.45145020407358472</v>
      </c>
      <c r="AU3911" s="6" t="s">
        <v>2564</v>
      </c>
      <c r="AV3911" s="6" t="s">
        <v>2564</v>
      </c>
      <c r="AW3911" s="6"/>
      <c r="AX3911" s="6">
        <v>9.3962510229495685E-2</v>
      </c>
      <c r="AY3911" s="6">
        <v>0.48249450169445068</v>
      </c>
      <c r="AZ3911" s="6">
        <f>LOG(Tabella1[[#This Row],[SiO2]]/Tabella1[[#This Row],[Al2O3]])</f>
        <v>0.20164536352806944</v>
      </c>
      <c r="BA3911" s="6">
        <f>LOG((Tabella1[[#This Row],[FeO]]*0.8998+Tabella1[[#This Row],[Fe2O3]])/Tabella1[[#This Row],[K2O]])</f>
        <v>0.19749885774122922</v>
      </c>
      <c r="BB3911" s="6">
        <f>Tabella1[[#This Row],[Log SiO2/Al2O3]]/Tabella1[[#This Row],[Log (FeO3/K2O)]]</f>
        <v>1.0209950874362683</v>
      </c>
    </row>
    <row r="3912" spans="1:54" hidden="1">
      <c r="A3912" s="19" t="s">
        <v>4368</v>
      </c>
      <c r="B3912" s="19" t="s">
        <v>4369</v>
      </c>
      <c r="C3912" s="19" t="s">
        <v>4389</v>
      </c>
      <c r="D3912" s="19" t="s">
        <v>388</v>
      </c>
      <c r="E3912" s="19" t="s">
        <v>2770</v>
      </c>
      <c r="F3912" s="19" t="s">
        <v>389</v>
      </c>
      <c r="G3912" s="12" t="s">
        <v>770</v>
      </c>
      <c r="H3912" s="8"/>
      <c r="I3912" s="6">
        <v>48.3</v>
      </c>
      <c r="J3912" s="6">
        <v>1.27</v>
      </c>
      <c r="K3912" s="6">
        <v>25.5</v>
      </c>
      <c r="L3912" s="6"/>
      <c r="M3912" s="6">
        <v>9.09</v>
      </c>
      <c r="N3912" s="6">
        <v>0.13</v>
      </c>
      <c r="O3912" s="6">
        <v>4.13</v>
      </c>
      <c r="P3912" s="6">
        <v>1.33</v>
      </c>
      <c r="Q3912" s="6">
        <v>1.59</v>
      </c>
      <c r="R3912" s="6">
        <v>3.99</v>
      </c>
      <c r="S3912" s="6">
        <v>0.14000000000000001</v>
      </c>
      <c r="T3912" s="6">
        <v>2.77</v>
      </c>
      <c r="U3912" s="6">
        <v>95.329999999999984</v>
      </c>
      <c r="V3912" s="12"/>
      <c r="W3912" s="6">
        <v>50.666107206545682</v>
      </c>
      <c r="X3912" s="6">
        <v>1.3322144130913671</v>
      </c>
      <c r="Y3912" s="6">
        <v>26.749187034511699</v>
      </c>
      <c r="Z3912" s="6">
        <v>9.5352984370082883</v>
      </c>
      <c r="AA3912" s="6">
        <v>0.1363684044896675</v>
      </c>
      <c r="AB3912" s="6">
        <v>4.3323193118640519</v>
      </c>
      <c r="AC3912" s="6">
        <v>1.3951536767019828</v>
      </c>
      <c r="AD3912" s="6">
        <v>1.6678904856813177</v>
      </c>
      <c r="AE3912" s="6">
        <v>4.1854610301059489</v>
      </c>
      <c r="AF3912" s="6">
        <v>100.00000000000001</v>
      </c>
      <c r="AG3912" s="6"/>
      <c r="AH3912" s="6">
        <v>57.688911494514784</v>
      </c>
      <c r="AI3912" s="6">
        <v>1.1407864640494845</v>
      </c>
      <c r="AJ3912" s="6">
        <v>17.953245472306715</v>
      </c>
      <c r="AK3912" s="6">
        <v>0</v>
      </c>
      <c r="AL3912" s="6">
        <v>9.0799724027086643</v>
      </c>
      <c r="AM3912" s="6">
        <v>0.13152235783241462</v>
      </c>
      <c r="AN3912" s="6">
        <v>7.3515166641727845</v>
      </c>
      <c r="AO3912" s="6">
        <v>1.7021234453472904</v>
      </c>
      <c r="AP3912" s="6">
        <v>1.84116610107033</v>
      </c>
      <c r="AQ3912" s="6">
        <v>3.039970790289046</v>
      </c>
      <c r="AR3912" s="6">
        <v>99.999999999999986</v>
      </c>
      <c r="AS3912" s="6"/>
      <c r="AT3912" s="6">
        <v>0.44740416612576894</v>
      </c>
      <c r="AU3912" s="6" t="s">
        <v>2564</v>
      </c>
      <c r="AV3912" s="6" t="s">
        <v>2564</v>
      </c>
      <c r="AW3912" s="6"/>
      <c r="AX3912" s="6">
        <v>0.26545965999112026</v>
      </c>
      <c r="AY3912" s="6">
        <v>0.48078344436646248</v>
      </c>
      <c r="AZ3912" s="6">
        <f>LOG(Tabella1[[#This Row],[SiO2]]/Tabella1[[#This Row],[Al2O3]])</f>
        <v>0.27740695031755697</v>
      </c>
      <c r="BA3912" s="6">
        <f>LOG((Tabella1[[#This Row],[FeO]]*0.8998+Tabella1[[#This Row],[Fe2O3]])/Tabella1[[#This Row],[K2O]])</f>
        <v>0.31173697636476722</v>
      </c>
      <c r="BB3912" s="6">
        <f>Tabella1[[#This Row],[Log SiO2/Al2O3]]/Tabella1[[#This Row],[Log (FeO3/K2O)]]</f>
        <v>0.88987502718625122</v>
      </c>
    </row>
    <row r="3913" spans="1:54" hidden="1">
      <c r="A3913" s="19" t="s">
        <v>4368</v>
      </c>
      <c r="B3913" s="19" t="s">
        <v>4369</v>
      </c>
      <c r="C3913" s="19" t="s">
        <v>4389</v>
      </c>
      <c r="D3913" s="19" t="s">
        <v>388</v>
      </c>
      <c r="E3913" s="19" t="s">
        <v>2770</v>
      </c>
      <c r="F3913" s="19" t="s">
        <v>389</v>
      </c>
      <c r="G3913" s="12" t="s">
        <v>384</v>
      </c>
      <c r="H3913" s="8"/>
      <c r="I3913" s="6">
        <v>43.5</v>
      </c>
      <c r="J3913" s="6">
        <v>1.51</v>
      </c>
      <c r="K3913" s="6">
        <v>27.5</v>
      </c>
      <c r="L3913" s="6"/>
      <c r="M3913" s="6">
        <v>10.17</v>
      </c>
      <c r="N3913" s="6">
        <v>0.28999999999999998</v>
      </c>
      <c r="O3913" s="6">
        <v>4.01</v>
      </c>
      <c r="P3913" s="6">
        <v>1.57</v>
      </c>
      <c r="Q3913" s="6">
        <v>1.29</v>
      </c>
      <c r="R3913" s="6">
        <v>5.26</v>
      </c>
      <c r="S3913" s="6">
        <v>0.12</v>
      </c>
      <c r="T3913" s="6">
        <v>3.31</v>
      </c>
      <c r="U3913" s="6">
        <v>95.100000000000009</v>
      </c>
      <c r="V3913" s="12"/>
      <c r="W3913" s="6">
        <v>45.741324921135643</v>
      </c>
      <c r="X3913" s="6">
        <v>1.5878023133543635</v>
      </c>
      <c r="Y3913" s="6">
        <v>28.916929547844372</v>
      </c>
      <c r="Z3913" s="6">
        <v>10.694006309148264</v>
      </c>
      <c r="AA3913" s="6">
        <v>0.30494216614090425</v>
      </c>
      <c r="AB3913" s="6">
        <v>4.2166140904311247</v>
      </c>
      <c r="AC3913" s="6">
        <v>1.650893796004206</v>
      </c>
      <c r="AD3913" s="6">
        <v>1.3564668769716088</v>
      </c>
      <c r="AE3913" s="6">
        <v>5.5310199789695051</v>
      </c>
      <c r="AF3913" s="6">
        <v>100</v>
      </c>
      <c r="AG3913" s="6"/>
      <c r="AH3913" s="6">
        <v>53.105611485372549</v>
      </c>
      <c r="AI3913" s="6">
        <v>1.3863839722571649</v>
      </c>
      <c r="AJ3913" s="6">
        <v>19.789800928490955</v>
      </c>
      <c r="AK3913" s="6">
        <v>0</v>
      </c>
      <c r="AL3913" s="6">
        <v>10.383590236545452</v>
      </c>
      <c r="AM3913" s="6">
        <v>0.29988875050803837</v>
      </c>
      <c r="AN3913" s="6">
        <v>7.2958720686038747</v>
      </c>
      <c r="AO3913" s="6">
        <v>2.0537378559467503</v>
      </c>
      <c r="AP3913" s="6">
        <v>1.5268328643134002</v>
      </c>
      <c r="AQ3913" s="6">
        <v>4.0962664863852289</v>
      </c>
      <c r="AR3913" s="6">
        <v>99.999999999999972</v>
      </c>
      <c r="AS3913" s="6"/>
      <c r="AT3913" s="6">
        <v>0.41267499784079276</v>
      </c>
      <c r="AU3913" s="6" t="s">
        <v>2564</v>
      </c>
      <c r="AV3913" s="6" t="s">
        <v>2564</v>
      </c>
      <c r="AW3913" s="6"/>
      <c r="AX3913" s="6">
        <v>0.20211080923440156</v>
      </c>
      <c r="AY3913" s="6">
        <v>0.44778966377858176</v>
      </c>
      <c r="AZ3913" s="6">
        <f>LOG(Tabella1[[#This Row],[SiO2]]/Tabella1[[#This Row],[Al2O3]])</f>
        <v>0.19915656312437466</v>
      </c>
      <c r="BA3913" s="6">
        <f>LOG((Tabella1[[#This Row],[FeO]]*0.8998+Tabella1[[#This Row],[Fe2O3]])/Tabella1[[#This Row],[K2O]])</f>
        <v>0.2404811975985536</v>
      </c>
      <c r="BB3913" s="6">
        <f>Tabella1[[#This Row],[Log SiO2/Al2O3]]/Tabella1[[#This Row],[Log (FeO3/K2O)]]</f>
        <v>0.82815856338521709</v>
      </c>
    </row>
    <row r="3914" spans="1:54" hidden="1">
      <c r="A3914" s="19" t="s">
        <v>4368</v>
      </c>
      <c r="B3914" s="19" t="s">
        <v>4369</v>
      </c>
      <c r="C3914" s="19" t="s">
        <v>4389</v>
      </c>
      <c r="D3914" s="19" t="s">
        <v>388</v>
      </c>
      <c r="E3914" s="19" t="s">
        <v>2770</v>
      </c>
      <c r="F3914" s="19" t="s">
        <v>389</v>
      </c>
      <c r="G3914" s="12" t="s">
        <v>771</v>
      </c>
      <c r="H3914" s="8"/>
      <c r="I3914" s="6">
        <v>42.3</v>
      </c>
      <c r="J3914" s="6">
        <v>1.49</v>
      </c>
      <c r="K3914" s="6">
        <v>29.7</v>
      </c>
      <c r="L3914" s="6"/>
      <c r="M3914" s="6">
        <v>10.26</v>
      </c>
      <c r="N3914" s="6">
        <v>0.16</v>
      </c>
      <c r="O3914" s="6">
        <v>3.59</v>
      </c>
      <c r="P3914" s="6">
        <v>0.41</v>
      </c>
      <c r="Q3914" s="6">
        <v>1.3</v>
      </c>
      <c r="R3914" s="6">
        <v>4.55</v>
      </c>
      <c r="S3914" s="6">
        <v>0.03</v>
      </c>
      <c r="T3914" s="6">
        <v>4</v>
      </c>
      <c r="U3914" s="6">
        <v>93.759999999999991</v>
      </c>
      <c r="V3914" s="12"/>
      <c r="W3914" s="6">
        <v>45.115187713310583</v>
      </c>
      <c r="X3914" s="6">
        <v>1.5891638225255973</v>
      </c>
      <c r="Y3914" s="6">
        <v>31.676621160409557</v>
      </c>
      <c r="Z3914" s="6">
        <v>10.94283276450512</v>
      </c>
      <c r="AA3914" s="6">
        <v>0.17064846416382254</v>
      </c>
      <c r="AB3914" s="6">
        <v>3.8289249146757678</v>
      </c>
      <c r="AC3914" s="6">
        <v>0.4372866894197952</v>
      </c>
      <c r="AD3914" s="6">
        <v>1.3865187713310583</v>
      </c>
      <c r="AE3914" s="6">
        <v>4.8528156996587031</v>
      </c>
      <c r="AF3914" s="6">
        <v>100</v>
      </c>
      <c r="AG3914" s="6"/>
      <c r="AH3914" s="6">
        <v>53.134705284759853</v>
      </c>
      <c r="AI3914" s="6">
        <v>1.4076011138143181</v>
      </c>
      <c r="AJ3914" s="6">
        <v>21.991352138412719</v>
      </c>
      <c r="AK3914" s="6">
        <v>0</v>
      </c>
      <c r="AL3914" s="6">
        <v>10.778558942950861</v>
      </c>
      <c r="AM3914" s="6">
        <v>0.17024286180969878</v>
      </c>
      <c r="AN3914" s="6">
        <v>6.7206926981399278</v>
      </c>
      <c r="AO3914" s="6">
        <v>0.55184354191331708</v>
      </c>
      <c r="AP3914" s="6">
        <v>1.5831858262558527</v>
      </c>
      <c r="AQ3914" s="6">
        <v>3.6458651941579836</v>
      </c>
      <c r="AR3914" s="6">
        <v>99.999999999999986</v>
      </c>
      <c r="AS3914" s="6"/>
      <c r="AT3914" s="6">
        <v>0.38405600627850639</v>
      </c>
      <c r="AU3914" s="6" t="s">
        <v>2564</v>
      </c>
      <c r="AV3914" s="6" t="s">
        <v>2564</v>
      </c>
      <c r="AW3914" s="6"/>
      <c r="AX3914" s="6">
        <v>0.35796609008398683</v>
      </c>
      <c r="AY3914" s="6">
        <v>0.41765092317583496</v>
      </c>
      <c r="AZ3914" s="6">
        <f>LOG(Tabella1[[#This Row],[SiO2]]/Tabella1[[#This Row],[Al2O3]])</f>
        <v>0.15358391805782995</v>
      </c>
      <c r="BA3914" s="6">
        <f>LOG((Tabella1[[#This Row],[FeO]]*0.8998+Tabella1[[#This Row],[Fe2O3]])/Tabella1[[#This Row],[K2O]])</f>
        <v>0.30728195294823318</v>
      </c>
      <c r="BB3914" s="6">
        <f>Tabella1[[#This Row],[Log SiO2/Al2O3]]/Tabella1[[#This Row],[Log (FeO3/K2O)]]</f>
        <v>0.49981431250439801</v>
      </c>
    </row>
    <row r="3915" spans="1:54" hidden="1">
      <c r="A3915" s="19" t="s">
        <v>4368</v>
      </c>
      <c r="B3915" s="19" t="s">
        <v>4369</v>
      </c>
      <c r="C3915" s="19" t="s">
        <v>4389</v>
      </c>
      <c r="D3915" s="19" t="s">
        <v>388</v>
      </c>
      <c r="E3915" s="19" t="s">
        <v>2770</v>
      </c>
      <c r="F3915" s="19" t="s">
        <v>389</v>
      </c>
      <c r="G3915" s="12" t="s">
        <v>772</v>
      </c>
      <c r="H3915" s="8"/>
      <c r="I3915" s="6">
        <v>59.6</v>
      </c>
      <c r="J3915" s="6">
        <v>1.03</v>
      </c>
      <c r="K3915" s="6">
        <v>20</v>
      </c>
      <c r="L3915" s="6"/>
      <c r="M3915" s="6">
        <v>6.32</v>
      </c>
      <c r="N3915" s="6">
        <v>0.16</v>
      </c>
      <c r="O3915" s="6">
        <v>2.48</v>
      </c>
      <c r="P3915" s="6">
        <v>0.56999999999999995</v>
      </c>
      <c r="Q3915" s="6">
        <v>1.25</v>
      </c>
      <c r="R3915" s="6">
        <v>4.29</v>
      </c>
      <c r="S3915" s="6">
        <v>0.1</v>
      </c>
      <c r="T3915" s="6">
        <v>2.7</v>
      </c>
      <c r="U3915" s="6">
        <v>95.699999999999989</v>
      </c>
      <c r="V3915" s="12"/>
      <c r="W3915" s="6">
        <v>62.277951933124356</v>
      </c>
      <c r="X3915" s="6">
        <v>1.0762800417972833</v>
      </c>
      <c r="Y3915" s="6">
        <v>20.898641588296762</v>
      </c>
      <c r="Z3915" s="6">
        <v>6.6039707419017768</v>
      </c>
      <c r="AA3915" s="6">
        <v>0.16718913270637412</v>
      </c>
      <c r="AB3915" s="6">
        <v>2.5914315569487987</v>
      </c>
      <c r="AC3915" s="6">
        <v>0.59561128526645768</v>
      </c>
      <c r="AD3915" s="6">
        <v>1.3061650992685476</v>
      </c>
      <c r="AE3915" s="6">
        <v>4.4827586206896557</v>
      </c>
      <c r="AF3915" s="6">
        <v>100.00000000000001</v>
      </c>
      <c r="AG3915" s="6"/>
      <c r="AH3915" s="6">
        <v>69.39706954354331</v>
      </c>
      <c r="AI3915" s="6">
        <v>0.90196050561054986</v>
      </c>
      <c r="AJ3915" s="6">
        <v>13.727215209076524</v>
      </c>
      <c r="AK3915" s="6">
        <v>0</v>
      </c>
      <c r="AL3915" s="6">
        <v>6.1544235576700137</v>
      </c>
      <c r="AM3915" s="6">
        <v>0.15780685857493781</v>
      </c>
      <c r="AN3915" s="6">
        <v>4.3035636776598301</v>
      </c>
      <c r="AO3915" s="6">
        <v>0.71115444141900741</v>
      </c>
      <c r="AP3915" s="6">
        <v>1.4110926089194711</v>
      </c>
      <c r="AQ3915" s="6">
        <v>3.1864232728200048</v>
      </c>
      <c r="AR3915" s="6">
        <v>100</v>
      </c>
      <c r="AS3915" s="6"/>
      <c r="AT3915" s="6">
        <v>0.4115097466481174</v>
      </c>
      <c r="AU3915" s="6" t="s">
        <v>2564</v>
      </c>
      <c r="AV3915" s="6" t="s">
        <v>2564</v>
      </c>
      <c r="AW3915" s="6"/>
      <c r="AX3915" s="6">
        <v>0.18782887221364769</v>
      </c>
      <c r="AY3915" s="6">
        <v>0.45035073670061254</v>
      </c>
      <c r="AZ3915" s="6">
        <f>LOG(Tabella1[[#This Row],[SiO2]]/Tabella1[[#This Row],[Al2O3]])</f>
        <v>0.47421626407625522</v>
      </c>
      <c r="BA3915" s="6">
        <f>LOG((Tabella1[[#This Row],[FeO]]*0.8998+Tabella1[[#This Row],[Fe2O3]])/Tabella1[[#This Row],[K2O]])</f>
        <v>0.12240577492720883</v>
      </c>
      <c r="BB3915" s="6">
        <f>Tabella1[[#This Row],[Log SiO2/Al2O3]]/Tabella1[[#This Row],[Log (FeO3/K2O)]]</f>
        <v>3.8741330983628663</v>
      </c>
    </row>
    <row r="3916" spans="1:54" hidden="1">
      <c r="A3916" s="19" t="s">
        <v>4368</v>
      </c>
      <c r="B3916" s="19" t="s">
        <v>4369</v>
      </c>
      <c r="C3916" s="19" t="s">
        <v>4389</v>
      </c>
      <c r="D3916" s="19" t="s">
        <v>388</v>
      </c>
      <c r="E3916" s="19" t="s">
        <v>2770</v>
      </c>
      <c r="F3916" s="19" t="s">
        <v>389</v>
      </c>
      <c r="G3916" s="12" t="s">
        <v>773</v>
      </c>
      <c r="H3916" s="8"/>
      <c r="I3916" s="6">
        <v>42.7</v>
      </c>
      <c r="J3916" s="6">
        <v>1.24</v>
      </c>
      <c r="K3916" s="6">
        <v>24.7</v>
      </c>
      <c r="L3916" s="6"/>
      <c r="M3916" s="6">
        <v>11.61</v>
      </c>
      <c r="N3916" s="6">
        <v>0.44</v>
      </c>
      <c r="O3916" s="6">
        <v>5.48</v>
      </c>
      <c r="P3916" s="6">
        <v>1.54</v>
      </c>
      <c r="Q3916" s="6">
        <v>2.41</v>
      </c>
      <c r="R3916" s="6">
        <v>4.32</v>
      </c>
      <c r="S3916" s="6">
        <v>0.19</v>
      </c>
      <c r="T3916" s="6">
        <v>2.62</v>
      </c>
      <c r="U3916" s="6">
        <v>94.440000000000012</v>
      </c>
      <c r="V3916" s="12"/>
      <c r="W3916" s="6">
        <v>45.213892418466749</v>
      </c>
      <c r="X3916" s="6">
        <v>1.3130029648454045</v>
      </c>
      <c r="Y3916" s="6">
        <v>26.154171961033455</v>
      </c>
      <c r="Z3916" s="6">
        <v>12.29351969504447</v>
      </c>
      <c r="AA3916" s="6">
        <v>0.4659042778483693</v>
      </c>
      <c r="AB3916" s="6">
        <v>5.8026260059296906</v>
      </c>
      <c r="AC3916" s="6">
        <v>1.6306649724692928</v>
      </c>
      <c r="AD3916" s="6">
        <v>2.5518847945785685</v>
      </c>
      <c r="AE3916" s="6">
        <v>4.5743329097839895</v>
      </c>
      <c r="AF3916" s="6">
        <v>99.999999999999986</v>
      </c>
      <c r="AG3916" s="6"/>
      <c r="AH3916" s="6">
        <v>51.282329632194177</v>
      </c>
      <c r="AI3916" s="6">
        <v>1.1199973129826215</v>
      </c>
      <c r="AJ3916" s="6">
        <v>17.486158026943372</v>
      </c>
      <c r="AK3916" s="6">
        <v>0</v>
      </c>
      <c r="AL3916" s="6">
        <v>11.66131487437859</v>
      </c>
      <c r="AM3916" s="6">
        <v>0.44761390288041053</v>
      </c>
      <c r="AN3916" s="6">
        <v>9.8084890129781677</v>
      </c>
      <c r="AO3916" s="6">
        <v>1.9817770318505192</v>
      </c>
      <c r="AP3916" s="6">
        <v>2.8061284414147725</v>
      </c>
      <c r="AQ3916" s="6">
        <v>3.3095955116737339</v>
      </c>
      <c r="AR3916" s="6">
        <v>99.999999999999986</v>
      </c>
      <c r="AS3916" s="6"/>
      <c r="AT3916" s="6">
        <v>0.45685042417896693</v>
      </c>
      <c r="AU3916" s="6" t="s">
        <v>2564</v>
      </c>
      <c r="AV3916" s="6" t="s">
        <v>2564</v>
      </c>
      <c r="AW3916" s="6"/>
      <c r="AX3916" s="6">
        <v>0.13188085939968536</v>
      </c>
      <c r="AY3916" s="6">
        <v>0.48199421341575244</v>
      </c>
      <c r="AZ3916" s="6">
        <f>LOG(Tabella1[[#This Row],[SiO2]]/Tabella1[[#This Row],[Al2O3]])</f>
        <v>0.23773092176535818</v>
      </c>
      <c r="BA3916" s="6">
        <f>LOG((Tabella1[[#This Row],[FeO]]*0.8998+Tabella1[[#This Row],[Fe2O3]])/Tabella1[[#This Row],[K2O]])</f>
        <v>0.38349446175320978</v>
      </c>
      <c r="BB3916" s="6">
        <f>Tabella1[[#This Row],[Log SiO2/Al2O3]]/Tabella1[[#This Row],[Log (FeO3/K2O)]]</f>
        <v>0.61990705336012175</v>
      </c>
    </row>
    <row r="3917" spans="1:54" hidden="1">
      <c r="A3917" s="19" t="s">
        <v>4368</v>
      </c>
      <c r="B3917" s="19" t="s">
        <v>4369</v>
      </c>
      <c r="C3917" s="19" t="s">
        <v>4389</v>
      </c>
      <c r="D3917" s="19" t="s">
        <v>388</v>
      </c>
      <c r="E3917" s="19" t="s">
        <v>2770</v>
      </c>
      <c r="F3917" s="19" t="s">
        <v>389</v>
      </c>
      <c r="G3917" s="12" t="s">
        <v>774</v>
      </c>
      <c r="H3917" s="8"/>
      <c r="I3917" s="6">
        <v>50</v>
      </c>
      <c r="J3917" s="6">
        <v>1.1499999999999999</v>
      </c>
      <c r="K3917" s="6">
        <v>25.3</v>
      </c>
      <c r="L3917" s="6"/>
      <c r="M3917" s="6">
        <v>7.44</v>
      </c>
      <c r="N3917" s="6">
        <v>0.15</v>
      </c>
      <c r="O3917" s="6">
        <v>2.88</v>
      </c>
      <c r="P3917" s="6">
        <v>1.08</v>
      </c>
      <c r="Q3917" s="6">
        <v>1.47</v>
      </c>
      <c r="R3917" s="6">
        <v>5.5</v>
      </c>
      <c r="S3917" s="6">
        <v>0.16</v>
      </c>
      <c r="T3917" s="6">
        <v>4.0999999999999996</v>
      </c>
      <c r="U3917" s="6">
        <v>94.97</v>
      </c>
      <c r="V3917" s="12"/>
      <c r="W3917" s="6">
        <v>52.648204696219857</v>
      </c>
      <c r="X3917" s="6">
        <v>1.2109087080130567</v>
      </c>
      <c r="Y3917" s="6">
        <v>26.639991576287247</v>
      </c>
      <c r="Z3917" s="6">
        <v>7.8340528587975164</v>
      </c>
      <c r="AA3917" s="6">
        <v>0.15794461408865956</v>
      </c>
      <c r="AB3917" s="6">
        <v>3.0325365905022639</v>
      </c>
      <c r="AC3917" s="6">
        <v>1.1372012214383491</v>
      </c>
      <c r="AD3917" s="6">
        <v>1.5478572180688639</v>
      </c>
      <c r="AE3917" s="6">
        <v>5.7913025165841852</v>
      </c>
      <c r="AF3917" s="6">
        <v>100</v>
      </c>
      <c r="AG3917" s="6"/>
      <c r="AH3917" s="6">
        <v>60.5485520043297</v>
      </c>
      <c r="AI3917" s="6">
        <v>1.0473383888438543</v>
      </c>
      <c r="AJ3917" s="6">
        <v>18.059754953008898</v>
      </c>
      <c r="AK3917" s="6">
        <v>0</v>
      </c>
      <c r="AL3917" s="6">
        <v>7.5349803549491678</v>
      </c>
      <c r="AM3917" s="6">
        <v>0.15386365195687221</v>
      </c>
      <c r="AN3917" s="6">
        <v>5.1976606999145316</v>
      </c>
      <c r="AO3917" s="6">
        <v>1.401366436924175</v>
      </c>
      <c r="AP3917" s="6">
        <v>1.7258447435340603</v>
      </c>
      <c r="AQ3917" s="6">
        <v>4.2486186188261037</v>
      </c>
      <c r="AR3917" s="6">
        <v>100</v>
      </c>
      <c r="AS3917" s="6"/>
      <c r="AT3917" s="6">
        <v>0.40821544230441453</v>
      </c>
      <c r="AU3917" s="6" t="s">
        <v>2564</v>
      </c>
      <c r="AV3917" s="6" t="s">
        <v>2564</v>
      </c>
      <c r="AW3917" s="6"/>
      <c r="AX3917" s="6">
        <v>0.17391448532577139</v>
      </c>
      <c r="AY3917" s="6">
        <v>0.44480325828692618</v>
      </c>
      <c r="AZ3917" s="6">
        <f>LOG(Tabella1[[#This Row],[SiO2]]/Tabella1[[#This Row],[Al2O3]])</f>
        <v>0.29584948316020088</v>
      </c>
      <c r="BA3917" s="6">
        <f>LOG((Tabella1[[#This Row],[FeO]]*0.8998+Tabella1[[#This Row],[Fe2O3]])/Tabella1[[#This Row],[K2O]])</f>
        <v>8.5356234881182907E-2</v>
      </c>
      <c r="BB3917" s="6">
        <f>Tabella1[[#This Row],[Log SiO2/Al2O3]]/Tabella1[[#This Row],[Log (FeO3/K2O)]]</f>
        <v>3.4660559193130713</v>
      </c>
    </row>
    <row r="3918" spans="1:54" hidden="1">
      <c r="A3918" s="19" t="s">
        <v>4368</v>
      </c>
      <c r="B3918" s="19" t="s">
        <v>4369</v>
      </c>
      <c r="C3918" s="19" t="s">
        <v>4389</v>
      </c>
      <c r="D3918" s="19" t="s">
        <v>388</v>
      </c>
      <c r="E3918" s="19" t="s">
        <v>2770</v>
      </c>
      <c r="F3918" s="19" t="s">
        <v>389</v>
      </c>
      <c r="G3918" s="12" t="s">
        <v>385</v>
      </c>
      <c r="H3918" s="8"/>
      <c r="I3918" s="6">
        <v>42.5</v>
      </c>
      <c r="J3918" s="6">
        <v>1.22</v>
      </c>
      <c r="K3918" s="6">
        <v>27.2</v>
      </c>
      <c r="L3918" s="6"/>
      <c r="M3918" s="6">
        <v>11.25</v>
      </c>
      <c r="N3918" s="6">
        <v>0.21</v>
      </c>
      <c r="O3918" s="6">
        <v>4.8</v>
      </c>
      <c r="P3918" s="6">
        <v>0.99</v>
      </c>
      <c r="Q3918" s="6">
        <v>1.2</v>
      </c>
      <c r="R3918" s="6">
        <v>5.56</v>
      </c>
      <c r="S3918" s="6">
        <v>0.13</v>
      </c>
      <c r="T3918" s="6">
        <v>3</v>
      </c>
      <c r="U3918" s="6">
        <v>94.929999999999993</v>
      </c>
      <c r="V3918" s="12"/>
      <c r="W3918" s="6">
        <v>44.769830401348365</v>
      </c>
      <c r="X3918" s="6">
        <v>1.2851574844622353</v>
      </c>
      <c r="Y3918" s="6">
        <v>28.652691456862954</v>
      </c>
      <c r="Z3918" s="6">
        <v>11.850837459180449</v>
      </c>
      <c r="AA3918" s="6">
        <v>0.22121563257136836</v>
      </c>
      <c r="AB3918" s="6">
        <v>5.0563573159169914</v>
      </c>
      <c r="AC3918" s="6">
        <v>1.0428736964078795</v>
      </c>
      <c r="AD3918" s="6">
        <v>1.2640893289792479</v>
      </c>
      <c r="AE3918" s="6">
        <v>5.856947224270515</v>
      </c>
      <c r="AF3918" s="6">
        <v>100.00000000000001</v>
      </c>
      <c r="AG3918" s="6"/>
      <c r="AH3918" s="6">
        <v>51.818519319432625</v>
      </c>
      <c r="AI3918" s="6">
        <v>1.1186940403750987</v>
      </c>
      <c r="AJ3918" s="6">
        <v>19.548910031185127</v>
      </c>
      <c r="AK3918" s="6">
        <v>0</v>
      </c>
      <c r="AL3918" s="6">
        <v>11.471600734022006</v>
      </c>
      <c r="AM3918" s="6">
        <v>0.21688343536044988</v>
      </c>
      <c r="AN3918" s="6">
        <v>8.7220583358675245</v>
      </c>
      <c r="AO3918" s="6">
        <v>1.2933779800476881</v>
      </c>
      <c r="AP3918" s="6">
        <v>1.4184954505573515</v>
      </c>
      <c r="AQ3918" s="6">
        <v>4.3243631902161024</v>
      </c>
      <c r="AR3918" s="6">
        <v>100</v>
      </c>
      <c r="AS3918" s="6"/>
      <c r="AT3918" s="6">
        <v>0.43192064923354373</v>
      </c>
      <c r="AU3918" s="6" t="s">
        <v>2564</v>
      </c>
      <c r="AV3918" s="6" t="s">
        <v>2564</v>
      </c>
      <c r="AW3918" s="6"/>
      <c r="AX3918" s="6">
        <v>0.17647459876461963</v>
      </c>
      <c r="AY3918" s="6">
        <v>0.45725160294511696</v>
      </c>
      <c r="AZ3918" s="6">
        <f>LOG(Tabella1[[#This Row],[SiO2]]/Tabella1[[#This Row],[Al2O3]])</f>
        <v>0.19382002601611284</v>
      </c>
      <c r="BA3918" s="6">
        <f>LOG((Tabella1[[#This Row],[FeO]]*0.8998+Tabella1[[#This Row],[Fe2O3]])/Tabella1[[#This Row],[K2O]])</f>
        <v>0.26022371969487185</v>
      </c>
      <c r="BB3918" s="6">
        <f>Tabella1[[#This Row],[Log SiO2/Al2O3]]/Tabella1[[#This Row],[Log (FeO3/K2O)]]</f>
        <v>0.74482074978936819</v>
      </c>
    </row>
    <row r="3919" spans="1:54" hidden="1">
      <c r="A3919" s="19" t="s">
        <v>4368</v>
      </c>
      <c r="B3919" s="19" t="s">
        <v>4369</v>
      </c>
      <c r="C3919" s="19" t="s">
        <v>4389</v>
      </c>
      <c r="D3919" s="19" t="s">
        <v>388</v>
      </c>
      <c r="E3919" s="19" t="s">
        <v>2770</v>
      </c>
      <c r="F3919" s="19" t="s">
        <v>389</v>
      </c>
      <c r="G3919" s="12" t="s">
        <v>386</v>
      </c>
      <c r="H3919" s="8"/>
      <c r="I3919" s="6">
        <v>38.1</v>
      </c>
      <c r="J3919" s="6">
        <v>1.58</v>
      </c>
      <c r="K3919" s="6">
        <v>32.700000000000003</v>
      </c>
      <c r="L3919" s="6"/>
      <c r="M3919" s="6">
        <v>13.5</v>
      </c>
      <c r="N3919" s="6">
        <v>0.75</v>
      </c>
      <c r="O3919" s="6">
        <v>5.35</v>
      </c>
      <c r="P3919" s="6">
        <v>1.41</v>
      </c>
      <c r="Q3919" s="6">
        <v>0.27</v>
      </c>
      <c r="R3919" s="6">
        <v>3.7</v>
      </c>
      <c r="S3919" s="6">
        <v>0.09</v>
      </c>
      <c r="T3919" s="6">
        <v>1.47</v>
      </c>
      <c r="U3919" s="6">
        <v>97.359999999999985</v>
      </c>
      <c r="V3919" s="12"/>
      <c r="W3919" s="6">
        <v>39.133114215283491</v>
      </c>
      <c r="X3919" s="6">
        <v>1.6228430566967957</v>
      </c>
      <c r="Y3919" s="6">
        <v>33.586688578471659</v>
      </c>
      <c r="Z3919" s="6">
        <v>13.866064092029584</v>
      </c>
      <c r="AA3919" s="6">
        <v>0.77033689400164351</v>
      </c>
      <c r="AB3919" s="6">
        <v>5.4950698438783894</v>
      </c>
      <c r="AC3919" s="6">
        <v>1.4482333607230897</v>
      </c>
      <c r="AD3919" s="6">
        <v>0.27732128184059168</v>
      </c>
      <c r="AE3919" s="6">
        <v>3.8003286770747748</v>
      </c>
      <c r="AF3919" s="6">
        <v>100.00000000000001</v>
      </c>
      <c r="AG3919" s="6"/>
      <c r="AH3919" s="6">
        <v>46.107154079871755</v>
      </c>
      <c r="AI3919" s="6">
        <v>1.4379899559758098</v>
      </c>
      <c r="AJ3919" s="6">
        <v>23.326451012861114</v>
      </c>
      <c r="AK3919" s="6">
        <v>0</v>
      </c>
      <c r="AL3919" s="6">
        <v>13.663203632861249</v>
      </c>
      <c r="AM3919" s="6">
        <v>0.76880398225502034</v>
      </c>
      <c r="AN3919" s="6">
        <v>9.6489221753064029</v>
      </c>
      <c r="AO3919" s="6">
        <v>1.8283387029636544</v>
      </c>
      <c r="AP3919" s="6">
        <v>0.31677998742209768</v>
      </c>
      <c r="AQ3919" s="6">
        <v>2.8562509788299111</v>
      </c>
      <c r="AR3919" s="6">
        <v>100</v>
      </c>
      <c r="AS3919" s="6"/>
      <c r="AT3919" s="6">
        <v>0.41390142858296519</v>
      </c>
      <c r="AU3919" s="6" t="s">
        <v>2564</v>
      </c>
      <c r="AV3919" s="6" t="s">
        <v>2564</v>
      </c>
      <c r="AW3919" s="6"/>
      <c r="AX3919" s="6">
        <v>0.3685368610246707</v>
      </c>
      <c r="AY3919" s="6">
        <v>0.44111101076203468</v>
      </c>
      <c r="AZ3919" s="6">
        <f>LOG(Tabella1[[#This Row],[SiO2]]/Tabella1[[#This Row],[Al2O3]])</f>
        <v>6.6377223015333192E-2</v>
      </c>
      <c r="BA3919" s="6">
        <f>LOG((Tabella1[[#This Row],[FeO]]*0.8998+Tabella1[[#This Row],[Fe2O3]])/Tabella1[[#This Row],[K2O]])</f>
        <v>0.51627803325755917</v>
      </c>
      <c r="BB3919" s="6">
        <f>Tabella1[[#This Row],[Log SiO2/Al2O3]]/Tabella1[[#This Row],[Log (FeO3/K2O)]]</f>
        <v>0.12856875315130661</v>
      </c>
    </row>
    <row r="3920" spans="1:54" hidden="1">
      <c r="A3920" s="19" t="s">
        <v>4368</v>
      </c>
      <c r="B3920" s="19" t="s">
        <v>4369</v>
      </c>
      <c r="C3920" s="19" t="s">
        <v>4389</v>
      </c>
      <c r="D3920" s="19" t="s">
        <v>388</v>
      </c>
      <c r="E3920" s="19" t="s">
        <v>2770</v>
      </c>
      <c r="F3920" s="19" t="s">
        <v>389</v>
      </c>
      <c r="G3920" s="12" t="s">
        <v>775</v>
      </c>
      <c r="H3920" s="8"/>
      <c r="I3920" s="6">
        <v>57.4</v>
      </c>
      <c r="J3920" s="6">
        <v>1.1100000000000001</v>
      </c>
      <c r="K3920" s="6">
        <v>20.8</v>
      </c>
      <c r="L3920" s="6"/>
      <c r="M3920" s="6">
        <v>7.57</v>
      </c>
      <c r="N3920" s="6">
        <v>0.18</v>
      </c>
      <c r="O3920" s="6">
        <v>2.69</v>
      </c>
      <c r="P3920" s="6">
        <v>0.69</v>
      </c>
      <c r="Q3920" s="6">
        <v>1.0900000000000001</v>
      </c>
      <c r="R3920" s="6">
        <v>4.3099999999999996</v>
      </c>
      <c r="S3920" s="6">
        <v>0.12</v>
      </c>
      <c r="T3920" s="6">
        <v>2.93</v>
      </c>
      <c r="U3920" s="6">
        <v>95.84</v>
      </c>
      <c r="V3920" s="12"/>
      <c r="W3920" s="6">
        <v>59.891485809682798</v>
      </c>
      <c r="X3920" s="6">
        <v>1.1581803005008349</v>
      </c>
      <c r="Y3920" s="6">
        <v>21.702838063439064</v>
      </c>
      <c r="Z3920" s="6">
        <v>7.8985809682804682</v>
      </c>
      <c r="AA3920" s="6">
        <v>0.18781302170283806</v>
      </c>
      <c r="AB3920" s="6">
        <v>2.8067612687813019</v>
      </c>
      <c r="AC3920" s="6">
        <v>0.71994991652754581</v>
      </c>
      <c r="AD3920" s="6">
        <v>1.1373121869782972</v>
      </c>
      <c r="AE3920" s="6">
        <v>4.4970784641068438</v>
      </c>
      <c r="AF3920" s="6">
        <v>99.999999999999986</v>
      </c>
      <c r="AG3920" s="6"/>
      <c r="AH3920" s="6">
        <v>67.06835506095517</v>
      </c>
      <c r="AI3920" s="6">
        <v>0.97540317725776648</v>
      </c>
      <c r="AJ3920" s="6">
        <v>14.326056913431037</v>
      </c>
      <c r="AK3920" s="6">
        <v>0</v>
      </c>
      <c r="AL3920" s="6">
        <v>7.3973654315123403</v>
      </c>
      <c r="AM3920" s="6">
        <v>0.17815141961511949</v>
      </c>
      <c r="AN3920" s="6">
        <v>4.6842463063775615</v>
      </c>
      <c r="AO3920" s="6">
        <v>0.86387131262607353</v>
      </c>
      <c r="AP3920" s="6">
        <v>1.2347609678006588</v>
      </c>
      <c r="AQ3920" s="6">
        <v>3.2124348879045908</v>
      </c>
      <c r="AR3920" s="6">
        <v>99.999999999999957</v>
      </c>
      <c r="AS3920" s="6"/>
      <c r="AT3920" s="6">
        <v>0.38771700398937686</v>
      </c>
      <c r="AU3920" s="6" t="s">
        <v>2564</v>
      </c>
      <c r="AV3920" s="6" t="s">
        <v>2564</v>
      </c>
      <c r="AW3920" s="6"/>
      <c r="AX3920" s="6">
        <v>0.2006573250121694</v>
      </c>
      <c r="AY3920" s="6">
        <v>0.42176826419248753</v>
      </c>
      <c r="AZ3920" s="6">
        <f>LOG(Tabella1[[#This Row],[SiO2]]/Tabella1[[#This Row],[Al2O3]])</f>
        <v>0.44084855743521195</v>
      </c>
      <c r="BA3920" s="6">
        <f>LOG((Tabella1[[#This Row],[FeO]]*0.8998+Tabella1[[#This Row],[Fe2O3]])/Tabella1[[#This Row],[K2O]])</f>
        <v>0.19876459816888925</v>
      </c>
      <c r="BB3920" s="6">
        <f>Tabella1[[#This Row],[Log SiO2/Al2O3]]/Tabella1[[#This Row],[Log (FeO3/K2O)]]</f>
        <v>2.2179430416508339</v>
      </c>
    </row>
    <row r="3921" spans="1:54" hidden="1">
      <c r="A3921" s="19" t="s">
        <v>4368</v>
      </c>
      <c r="B3921" s="19" t="s">
        <v>4369</v>
      </c>
      <c r="C3921" s="19" t="s">
        <v>4389</v>
      </c>
      <c r="D3921" s="19" t="s">
        <v>388</v>
      </c>
      <c r="E3921" s="19" t="s">
        <v>2770</v>
      </c>
      <c r="F3921" s="19" t="s">
        <v>389</v>
      </c>
      <c r="G3921" s="12" t="s">
        <v>776</v>
      </c>
      <c r="H3921" s="8"/>
      <c r="I3921" s="6">
        <v>57.9</v>
      </c>
      <c r="J3921" s="6">
        <v>0.96</v>
      </c>
      <c r="K3921" s="6">
        <v>19.5</v>
      </c>
      <c r="L3921" s="6"/>
      <c r="M3921" s="6">
        <v>8.2200000000000006</v>
      </c>
      <c r="N3921" s="6">
        <v>0.12</v>
      </c>
      <c r="O3921" s="6">
        <v>3.34</v>
      </c>
      <c r="P3921" s="6">
        <v>0.66</v>
      </c>
      <c r="Q3921" s="6">
        <v>1.1399999999999999</v>
      </c>
      <c r="R3921" s="6">
        <v>4.37</v>
      </c>
      <c r="S3921" s="6">
        <v>0.14000000000000001</v>
      </c>
      <c r="T3921" s="6">
        <v>2.62</v>
      </c>
      <c r="U3921" s="6">
        <v>96.210000000000008</v>
      </c>
      <c r="V3921" s="12"/>
      <c r="W3921" s="6">
        <v>60.180854381041456</v>
      </c>
      <c r="X3921" s="6">
        <v>0.99781727471156845</v>
      </c>
      <c r="Y3921" s="6">
        <v>20.268163392578735</v>
      </c>
      <c r="Z3921" s="6">
        <v>8.5438104147178056</v>
      </c>
      <c r="AA3921" s="6">
        <v>0.12472715933894606</v>
      </c>
      <c r="AB3921" s="6">
        <v>3.4715726016006649</v>
      </c>
      <c r="AC3921" s="6">
        <v>0.68599937636420327</v>
      </c>
      <c r="AD3921" s="6">
        <v>1.1849080137199872</v>
      </c>
      <c r="AE3921" s="6">
        <v>4.5421473859266186</v>
      </c>
      <c r="AF3921" s="6">
        <v>100</v>
      </c>
      <c r="AG3921" s="6"/>
      <c r="AH3921" s="6">
        <v>66.759072646817359</v>
      </c>
      <c r="AI3921" s="6">
        <v>0.8324504439559306</v>
      </c>
      <c r="AJ3921" s="6">
        <v>13.253296610399271</v>
      </c>
      <c r="AK3921" s="6">
        <v>0</v>
      </c>
      <c r="AL3921" s="6">
        <v>7.9264546752564407</v>
      </c>
      <c r="AM3921" s="6">
        <v>0.11719902465477665</v>
      </c>
      <c r="AN3921" s="6">
        <v>5.7393125872381194</v>
      </c>
      <c r="AO3921" s="6">
        <v>0.81539842099775695</v>
      </c>
      <c r="AP3921" s="6">
        <v>1.2743455741463963</v>
      </c>
      <c r="AQ3921" s="6">
        <v>3.2141376322870729</v>
      </c>
      <c r="AR3921" s="6">
        <v>100.00000000000001</v>
      </c>
      <c r="AS3921" s="6"/>
      <c r="AT3921" s="6">
        <v>0.41997734023976502</v>
      </c>
      <c r="AU3921" s="6" t="s">
        <v>2564</v>
      </c>
      <c r="AV3921" s="6" t="s">
        <v>2564</v>
      </c>
      <c r="AW3921" s="6"/>
      <c r="AX3921" s="6">
        <v>0.11993461867593457</v>
      </c>
      <c r="AY3921" s="6">
        <v>0.44721973815430782</v>
      </c>
      <c r="AZ3921" s="6">
        <f>LOG(Tabella1[[#This Row],[SiO2]]/Tabella1[[#This Row],[Al2O3]])</f>
        <v>0.47264395236491819</v>
      </c>
      <c r="BA3921" s="6">
        <f>LOG((Tabella1[[#This Row],[FeO]]*0.8998+Tabella1[[#This Row],[Fe2O3]])/Tabella1[[#This Row],[K2O]])</f>
        <v>0.22853636939917665</v>
      </c>
      <c r="BB3921" s="6">
        <f>Tabella1[[#This Row],[Log SiO2/Al2O3]]/Tabella1[[#This Row],[Log (FeO3/K2O)]]</f>
        <v>2.0681345100891453</v>
      </c>
    </row>
    <row r="3922" spans="1:54" hidden="1">
      <c r="A3922" s="19" t="s">
        <v>4368</v>
      </c>
      <c r="B3922" s="19" t="s">
        <v>4369</v>
      </c>
      <c r="C3922" s="19" t="s">
        <v>4389</v>
      </c>
      <c r="D3922" s="19" t="s">
        <v>388</v>
      </c>
      <c r="E3922" s="19" t="s">
        <v>2770</v>
      </c>
      <c r="F3922" s="19" t="s">
        <v>389</v>
      </c>
      <c r="G3922" s="12" t="s">
        <v>387</v>
      </c>
      <c r="H3922" s="8"/>
      <c r="I3922" s="6">
        <v>64.5</v>
      </c>
      <c r="J3922" s="6">
        <v>1.01</v>
      </c>
      <c r="K3922" s="6">
        <v>16.3</v>
      </c>
      <c r="L3922" s="6"/>
      <c r="M3922" s="6">
        <v>7</v>
      </c>
      <c r="N3922" s="6">
        <v>0.15</v>
      </c>
      <c r="O3922" s="6">
        <v>2.39</v>
      </c>
      <c r="P3922" s="6">
        <v>0.85</v>
      </c>
      <c r="Q3922" s="6">
        <v>1.31</v>
      </c>
      <c r="R3922" s="6">
        <v>3.27</v>
      </c>
      <c r="S3922" s="6">
        <v>0.11</v>
      </c>
      <c r="T3922" s="6">
        <v>2.12</v>
      </c>
      <c r="U3922" s="6">
        <v>96.78</v>
      </c>
      <c r="V3922" s="12"/>
      <c r="W3922" s="6">
        <v>66.646001239925596</v>
      </c>
      <c r="X3922" s="6">
        <v>1.0436040504236412</v>
      </c>
      <c r="Y3922" s="6">
        <v>16.842322793965696</v>
      </c>
      <c r="Z3922" s="6">
        <v>7.2328993593717712</v>
      </c>
      <c r="AA3922" s="6">
        <v>0.15499070055796652</v>
      </c>
      <c r="AB3922" s="6">
        <v>2.4695184955569336</v>
      </c>
      <c r="AC3922" s="6">
        <v>0.87828063649514365</v>
      </c>
      <c r="AD3922" s="6">
        <v>1.3535854515395744</v>
      </c>
      <c r="AE3922" s="6">
        <v>3.3787972721636703</v>
      </c>
      <c r="AF3922" s="6">
        <v>99.999999999999986</v>
      </c>
      <c r="AG3922" s="6"/>
      <c r="AH3922" s="6">
        <v>72.697026013570806</v>
      </c>
      <c r="AI3922" s="6">
        <v>0.85611819737598827</v>
      </c>
      <c r="AJ3922" s="6">
        <v>10.829342990698917</v>
      </c>
      <c r="AK3922" s="6">
        <v>0</v>
      </c>
      <c r="AL3922" s="6">
        <v>6.5982748409074237</v>
      </c>
      <c r="AM3922" s="6">
        <v>0.14320533871255336</v>
      </c>
      <c r="AN3922" s="6">
        <v>4.0145466733733137</v>
      </c>
      <c r="AO3922" s="6">
        <v>1.0265262385910907</v>
      </c>
      <c r="AP3922" s="6">
        <v>1.4314588161806803</v>
      </c>
      <c r="AQ3922" s="6">
        <v>2.3510181600451601</v>
      </c>
      <c r="AR3922" s="6">
        <v>100</v>
      </c>
      <c r="AS3922" s="6"/>
      <c r="AT3922" s="6">
        <v>0.37827326766697172</v>
      </c>
      <c r="AU3922" s="6" t="s">
        <v>2564</v>
      </c>
      <c r="AV3922" s="6" t="s">
        <v>2564</v>
      </c>
      <c r="AW3922" s="6"/>
      <c r="AX3922" s="6">
        <v>0.13273356735668498</v>
      </c>
      <c r="AY3922" s="6">
        <v>0.41146548613583361</v>
      </c>
      <c r="AZ3922" s="6">
        <f>LOG(Tabella1[[#This Row],[SiO2]]/Tabella1[[#This Row],[Al2O3]])</f>
        <v>0.59737211023130998</v>
      </c>
      <c r="BA3922" s="6">
        <f>LOG((Tabella1[[#This Row],[FeO]]*0.8998+Tabella1[[#This Row],[Fe2O3]])/Tabella1[[#This Row],[K2O]])</f>
        <v>0.28469627618351884</v>
      </c>
      <c r="BB3922" s="6">
        <f>Tabella1[[#This Row],[Log SiO2/Al2O3]]/Tabella1[[#This Row],[Log (FeO3/K2O)]]</f>
        <v>2.098278622535394</v>
      </c>
    </row>
    <row r="3923" spans="1:54" hidden="1">
      <c r="A3923" s="19" t="s">
        <v>4368</v>
      </c>
      <c r="B3923" s="19" t="s">
        <v>4369</v>
      </c>
      <c r="C3923" s="19" t="s">
        <v>4389</v>
      </c>
      <c r="D3923" s="19" t="s">
        <v>388</v>
      </c>
      <c r="E3923" s="19" t="s">
        <v>2770</v>
      </c>
      <c r="F3923" s="19" t="s">
        <v>2508</v>
      </c>
      <c r="G3923" s="20" t="s">
        <v>2509</v>
      </c>
      <c r="H3923" s="8"/>
      <c r="I3923" s="6">
        <v>56.3</v>
      </c>
      <c r="J3923" s="6">
        <v>1.08</v>
      </c>
      <c r="K3923" s="6">
        <v>20.100000000000001</v>
      </c>
      <c r="L3923" s="6"/>
      <c r="M3923" s="6">
        <v>7.24</v>
      </c>
      <c r="N3923" s="6">
        <v>0.17</v>
      </c>
      <c r="O3923" s="6">
        <v>3.11</v>
      </c>
      <c r="P3923" s="6">
        <v>1.32</v>
      </c>
      <c r="Q3923" s="6">
        <v>1.32</v>
      </c>
      <c r="R3923" s="6">
        <v>3.8</v>
      </c>
      <c r="S3923" s="6">
        <v>0.05</v>
      </c>
      <c r="T3923" s="6">
        <v>2.6</v>
      </c>
      <c r="U3923" s="6">
        <v>94.439999999999969</v>
      </c>
      <c r="V3923" s="12"/>
      <c r="W3923" s="6">
        <v>59.614570097416362</v>
      </c>
      <c r="X3923" s="6">
        <v>1.1435832274459978</v>
      </c>
      <c r="Y3923" s="6">
        <v>21.283354510800518</v>
      </c>
      <c r="Z3923" s="6">
        <v>7.6662431173231713</v>
      </c>
      <c r="AA3923" s="6">
        <v>0.18000847098687003</v>
      </c>
      <c r="AB3923" s="6">
        <v>3.2930961457009751</v>
      </c>
      <c r="AC3923" s="6">
        <v>1.3977128335451086</v>
      </c>
      <c r="AD3923" s="6">
        <v>1.3977128335451086</v>
      </c>
      <c r="AE3923" s="6">
        <v>4.0237187632359177</v>
      </c>
      <c r="AF3923" s="6">
        <v>100.00000000000006</v>
      </c>
      <c r="AG3923" s="6"/>
      <c r="AH3923" s="6">
        <v>66.287003202446485</v>
      </c>
      <c r="AI3923" s="6">
        <v>0.95631104249535048</v>
      </c>
      <c r="AJ3923" s="6">
        <v>13.949981208418787</v>
      </c>
      <c r="AK3923" s="6">
        <v>0</v>
      </c>
      <c r="AL3923" s="6">
        <v>7.1290882061205245</v>
      </c>
      <c r="AM3923" s="6">
        <v>0.16954302658237985</v>
      </c>
      <c r="AN3923" s="6">
        <v>5.4571018573317884</v>
      </c>
      <c r="AO3923" s="6">
        <v>1.6652832763694003</v>
      </c>
      <c r="AP3923" s="6">
        <v>1.5067616350241362</v>
      </c>
      <c r="AQ3923" s="6">
        <v>2.8540060423295421</v>
      </c>
      <c r="AR3923" s="6">
        <v>100</v>
      </c>
      <c r="AS3923" s="6"/>
      <c r="AT3923" s="6">
        <v>0.43357853566649063</v>
      </c>
      <c r="AU3923" s="6" t="s">
        <v>2564</v>
      </c>
      <c r="AV3923" s="6" t="s">
        <v>2564</v>
      </c>
      <c r="AW3923" s="6"/>
      <c r="AX3923" s="6">
        <v>0.16505195684277038</v>
      </c>
      <c r="AY3923" s="6">
        <v>0.46923118009208253</v>
      </c>
      <c r="AZ3923" s="6">
        <f>LOG(Tabella1[[#This Row],[SiO2]]/Tabella1[[#This Row],[Al2O3]])</f>
        <v>0.4473123374308573</v>
      </c>
      <c r="BA3923" s="6">
        <f>LOG((Tabella1[[#This Row],[FeO]]*0.8998+Tabella1[[#This Row],[Fe2O3]])/Tabella1[[#This Row],[K2O]])</f>
        <v>0.23410095840988479</v>
      </c>
      <c r="BB3923" s="6">
        <f>Tabella1[[#This Row],[Log SiO2/Al2O3]]/Tabella1[[#This Row],[Log (FeO3/K2O)]]</f>
        <v>1.910766792537701</v>
      </c>
    </row>
    <row r="3924" spans="1:54" hidden="1">
      <c r="A3924" s="19" t="s">
        <v>4368</v>
      </c>
      <c r="B3924" s="19" t="s">
        <v>4369</v>
      </c>
      <c r="C3924" s="19" t="s">
        <v>4389</v>
      </c>
      <c r="D3924" s="19" t="s">
        <v>388</v>
      </c>
      <c r="E3924" s="19" t="s">
        <v>2770</v>
      </c>
      <c r="F3924" s="19" t="s">
        <v>2508</v>
      </c>
      <c r="G3924" s="12" t="s">
        <v>2510</v>
      </c>
      <c r="H3924" s="8"/>
      <c r="I3924" s="6">
        <v>63</v>
      </c>
      <c r="J3924" s="6">
        <v>0.95</v>
      </c>
      <c r="K3924" s="6">
        <v>17.899999999999999</v>
      </c>
      <c r="L3924" s="6"/>
      <c r="M3924" s="6">
        <v>5.83</v>
      </c>
      <c r="N3924" s="6">
        <v>0.1</v>
      </c>
      <c r="O3924" s="6">
        <v>2.89</v>
      </c>
      <c r="P3924" s="6">
        <v>0.92</v>
      </c>
      <c r="Q3924" s="6">
        <v>0.92</v>
      </c>
      <c r="R3924" s="6">
        <v>3.99</v>
      </c>
      <c r="S3924" s="6">
        <v>0.11</v>
      </c>
      <c r="T3924" s="6">
        <v>2.5499999999999998</v>
      </c>
      <c r="U3924" s="6">
        <v>96.499999999999986</v>
      </c>
      <c r="V3924" s="12"/>
      <c r="W3924" s="6">
        <v>65.284974093264253</v>
      </c>
      <c r="X3924" s="6">
        <v>0.98445595854922285</v>
      </c>
      <c r="Y3924" s="6">
        <v>18.549222797927463</v>
      </c>
      <c r="Z3924" s="6">
        <v>6.0414507772020736</v>
      </c>
      <c r="AA3924" s="6">
        <v>0.10362694300518137</v>
      </c>
      <c r="AB3924" s="6">
        <v>2.9948186528497414</v>
      </c>
      <c r="AC3924" s="6">
        <v>0.95336787564766856</v>
      </c>
      <c r="AD3924" s="6">
        <v>0.95336787564766856</v>
      </c>
      <c r="AE3924" s="6">
        <v>4.1347150259067362</v>
      </c>
      <c r="AF3924" s="6">
        <v>100.00000000000003</v>
      </c>
      <c r="AG3924" s="6"/>
      <c r="AH3924" s="6">
        <v>71.588539030119634</v>
      </c>
      <c r="AI3924" s="6">
        <v>0.81186156203267856</v>
      </c>
      <c r="AJ3924" s="6">
        <v>11.989844641685588</v>
      </c>
      <c r="AK3924" s="6">
        <v>0</v>
      </c>
      <c r="AL3924" s="6">
        <v>5.5404741931857497</v>
      </c>
      <c r="AM3924" s="6">
        <v>9.6252932509920952E-2</v>
      </c>
      <c r="AN3924" s="6">
        <v>4.8942085722255602</v>
      </c>
      <c r="AO3924" s="6">
        <v>1.1201726800416349</v>
      </c>
      <c r="AP3924" s="6">
        <v>1.0135412051748127</v>
      </c>
      <c r="AQ3924" s="6">
        <v>2.8921921760820197</v>
      </c>
      <c r="AR3924" s="6">
        <v>100.00000000000004</v>
      </c>
      <c r="AS3924" s="6"/>
      <c r="AT3924" s="6">
        <v>0.46903280935849728</v>
      </c>
      <c r="AU3924" s="6" t="s">
        <v>2564</v>
      </c>
      <c r="AV3924" s="6" t="s">
        <v>2564</v>
      </c>
      <c r="AW3924" s="6"/>
      <c r="AX3924" s="6">
        <v>0.12350501250383354</v>
      </c>
      <c r="AY3924" s="6">
        <v>0.50860433429929808</v>
      </c>
      <c r="AZ3924" s="6">
        <f>LOG(Tabella1[[#This Row],[SiO2]]/Tabella1[[#This Row],[Al2O3]])</f>
        <v>0.54648751847368859</v>
      </c>
      <c r="BA3924" s="6">
        <f>LOG((Tabella1[[#This Row],[FeO]]*0.8998+Tabella1[[#This Row],[Fe2O3]])/Tabella1[[#This Row],[K2O]])</f>
        <v>0.11884164790181391</v>
      </c>
      <c r="BB3924" s="6">
        <f>Tabella1[[#This Row],[Log SiO2/Al2O3]]/Tabella1[[#This Row],[Log (FeO3/K2O)]]</f>
        <v>4.5984512005857789</v>
      </c>
    </row>
    <row r="3925" spans="1:54" hidden="1">
      <c r="A3925" s="19" t="s">
        <v>4368</v>
      </c>
      <c r="B3925" s="19" t="s">
        <v>4369</v>
      </c>
      <c r="C3925" s="19" t="s">
        <v>4389</v>
      </c>
      <c r="D3925" s="19" t="s">
        <v>388</v>
      </c>
      <c r="E3925" s="19" t="s">
        <v>2770</v>
      </c>
      <c r="F3925" s="19" t="s">
        <v>2508</v>
      </c>
      <c r="G3925" s="12" t="s">
        <v>2511</v>
      </c>
      <c r="H3925" s="8"/>
      <c r="I3925" s="6">
        <v>57.9</v>
      </c>
      <c r="J3925" s="6">
        <v>1.02</v>
      </c>
      <c r="K3925" s="6">
        <v>18.600000000000001</v>
      </c>
      <c r="L3925" s="6"/>
      <c r="M3925" s="6">
        <v>7.41</v>
      </c>
      <c r="N3925" s="6">
        <v>0.13</v>
      </c>
      <c r="O3925" s="6">
        <v>3.2</v>
      </c>
      <c r="P3925" s="6">
        <v>0.91</v>
      </c>
      <c r="Q3925" s="6">
        <v>0.91</v>
      </c>
      <c r="R3925" s="6">
        <v>4.38</v>
      </c>
      <c r="S3925" s="6">
        <v>0.11</v>
      </c>
      <c r="T3925" s="6">
        <v>2.85</v>
      </c>
      <c r="U3925" s="6">
        <v>94.46</v>
      </c>
      <c r="V3925" s="12"/>
      <c r="W3925" s="6">
        <v>61.295786576328602</v>
      </c>
      <c r="X3925" s="6">
        <v>1.0798221469405038</v>
      </c>
      <c r="Y3925" s="6">
        <v>19.690874444209193</v>
      </c>
      <c r="Z3925" s="6">
        <v>7.8445903027736614</v>
      </c>
      <c r="AA3925" s="6">
        <v>0.1376243912767309</v>
      </c>
      <c r="AB3925" s="6">
        <v>3.3876773237349145</v>
      </c>
      <c r="AC3925" s="6">
        <v>0.96337073893711633</v>
      </c>
      <c r="AD3925" s="6">
        <v>0.96337073893711633</v>
      </c>
      <c r="AE3925" s="6">
        <v>4.636883336862164</v>
      </c>
      <c r="AF3925" s="6">
        <v>100.00000000000001</v>
      </c>
      <c r="AG3925" s="6"/>
      <c r="AH3925" s="6">
        <v>67.794339175636594</v>
      </c>
      <c r="AI3925" s="6">
        <v>0.8981946513204726</v>
      </c>
      <c r="AJ3925" s="6">
        <v>12.83764574233793</v>
      </c>
      <c r="AK3925" s="6">
        <v>0</v>
      </c>
      <c r="AL3925" s="6">
        <v>7.256187687668314</v>
      </c>
      <c r="AM3925" s="6">
        <v>0.1289345296393217</v>
      </c>
      <c r="AN3925" s="6">
        <v>5.5840143666748974</v>
      </c>
      <c r="AO3925" s="6">
        <v>1.1416959473661619</v>
      </c>
      <c r="AP3925" s="6">
        <v>1.033015629691745</v>
      </c>
      <c r="AQ3925" s="6">
        <v>3.2714499455207449</v>
      </c>
      <c r="AR3925" s="6">
        <v>99.999999999999957</v>
      </c>
      <c r="AS3925" s="6"/>
      <c r="AT3925" s="6">
        <v>0.43488524113887289</v>
      </c>
      <c r="AU3925" s="6" t="s">
        <v>2564</v>
      </c>
      <c r="AV3925" s="6" t="s">
        <v>2564</v>
      </c>
      <c r="AW3925" s="6"/>
      <c r="AX3925" s="6">
        <v>7.9424836235047577E-2</v>
      </c>
      <c r="AY3925" s="6">
        <v>0.46759428111403478</v>
      </c>
      <c r="AZ3925" s="6">
        <f>LOG(Tabella1[[#This Row],[SiO2]]/Tabella1[[#This Row],[Al2O3]])</f>
        <v>0.49316561950951987</v>
      </c>
      <c r="BA3925" s="6">
        <f>LOG((Tabella1[[#This Row],[FeO]]*0.8998+Tabella1[[#This Row],[Fe2O3]])/Tabella1[[#This Row],[K2O]])</f>
        <v>0.18249008630477667</v>
      </c>
      <c r="BB3925" s="6">
        <f>Tabella1[[#This Row],[Log SiO2/Al2O3]]/Tabella1[[#This Row],[Log (FeO3/K2O)]]</f>
        <v>2.7024241672278242</v>
      </c>
    </row>
    <row r="3926" spans="1:54" hidden="1">
      <c r="A3926" s="19" t="s">
        <v>4368</v>
      </c>
      <c r="B3926" s="19" t="s">
        <v>4369</v>
      </c>
      <c r="C3926" s="19" t="s">
        <v>4389</v>
      </c>
      <c r="D3926" s="19" t="s">
        <v>388</v>
      </c>
      <c r="E3926" s="19" t="s">
        <v>2770</v>
      </c>
      <c r="F3926" s="19" t="s">
        <v>2508</v>
      </c>
      <c r="G3926" s="12" t="s">
        <v>2512</v>
      </c>
      <c r="H3926" s="8"/>
      <c r="I3926" s="6">
        <v>62.8</v>
      </c>
      <c r="J3926" s="6">
        <v>0.92</v>
      </c>
      <c r="K3926" s="6">
        <v>17.5</v>
      </c>
      <c r="L3926" s="6"/>
      <c r="M3926" s="6">
        <v>5.7</v>
      </c>
      <c r="N3926" s="6">
        <v>0.11</v>
      </c>
      <c r="O3926" s="6">
        <v>2.74</v>
      </c>
      <c r="P3926" s="6">
        <v>0.88</v>
      </c>
      <c r="Q3926" s="6">
        <v>0.88</v>
      </c>
      <c r="R3926" s="6">
        <v>4.0999999999999996</v>
      </c>
      <c r="S3926" s="6">
        <v>0.12</v>
      </c>
      <c r="T3926" s="6">
        <v>2.35</v>
      </c>
      <c r="U3926" s="6">
        <v>95.629999999999981</v>
      </c>
      <c r="V3926" s="12"/>
      <c r="W3926" s="6">
        <v>65.6697689009725</v>
      </c>
      <c r="X3926" s="6">
        <v>0.96204120046010699</v>
      </c>
      <c r="Y3926" s="6">
        <v>18.299696747882468</v>
      </c>
      <c r="Z3926" s="6">
        <v>5.9604726550245752</v>
      </c>
      <c r="AA3926" s="6">
        <v>0.11502666527240409</v>
      </c>
      <c r="AB3926" s="6">
        <v>2.8652096622398835</v>
      </c>
      <c r="AC3926" s="6">
        <v>0.92021332217923268</v>
      </c>
      <c r="AD3926" s="6">
        <v>0.92021332217923268</v>
      </c>
      <c r="AE3926" s="6">
        <v>4.2873575237896064</v>
      </c>
      <c r="AF3926" s="6">
        <v>100.00000000000001</v>
      </c>
      <c r="AG3926" s="6"/>
      <c r="AH3926" s="6">
        <v>72.007179010885665</v>
      </c>
      <c r="AI3926" s="6">
        <v>0.79334009785779025</v>
      </c>
      <c r="AJ3926" s="6">
        <v>11.828012554589391</v>
      </c>
      <c r="AK3926" s="6">
        <v>0</v>
      </c>
      <c r="AL3926" s="6">
        <v>5.465959891794097</v>
      </c>
      <c r="AM3926" s="6">
        <v>0.1068365507911174</v>
      </c>
      <c r="AN3926" s="6">
        <v>4.6821831398705624</v>
      </c>
      <c r="AO3926" s="6">
        <v>1.0811676052955588</v>
      </c>
      <c r="AP3926" s="6">
        <v>0.97824910140327448</v>
      </c>
      <c r="AQ3926" s="6">
        <v>2.9988263022389168</v>
      </c>
      <c r="AR3926" s="6">
        <v>99.999999999999972</v>
      </c>
      <c r="AS3926" s="6"/>
      <c r="AT3926" s="6">
        <v>0.46138324275298631</v>
      </c>
      <c r="AU3926" s="6" t="s">
        <v>2564</v>
      </c>
      <c r="AV3926" s="6" t="s">
        <v>2564</v>
      </c>
      <c r="AW3926" s="6"/>
      <c r="AX3926" s="6">
        <v>9.3621030043006009E-2</v>
      </c>
      <c r="AY3926" s="6">
        <v>0.500511146306444</v>
      </c>
      <c r="AZ3926" s="6">
        <f>LOG(Tabella1[[#This Row],[SiO2]]/Tabella1[[#This Row],[Al2O3]])</f>
        <v>0.55492159505090166</v>
      </c>
      <c r="BA3926" s="6">
        <f>LOG((Tabella1[[#This Row],[FeO]]*0.8998+Tabella1[[#This Row],[Fe2O3]])/Tabella1[[#This Row],[K2O]])</f>
        <v>9.7236987782303996E-2</v>
      </c>
      <c r="BB3926" s="6">
        <f>Tabella1[[#This Row],[Log SiO2/Al2O3]]/Tabella1[[#This Row],[Log (FeO3/K2O)]]</f>
        <v>5.7068982463059283</v>
      </c>
    </row>
    <row r="3927" spans="1:54" hidden="1">
      <c r="A3927" s="19" t="s">
        <v>4368</v>
      </c>
      <c r="B3927" s="19" t="s">
        <v>4369</v>
      </c>
      <c r="C3927" s="19" t="s">
        <v>4389</v>
      </c>
      <c r="D3927" s="19" t="s">
        <v>388</v>
      </c>
      <c r="E3927" s="19" t="s">
        <v>2770</v>
      </c>
      <c r="F3927" s="19" t="s">
        <v>2508</v>
      </c>
      <c r="G3927" s="12" t="s">
        <v>2513</v>
      </c>
      <c r="H3927" s="8"/>
      <c r="I3927" s="6">
        <v>60.4</v>
      </c>
      <c r="J3927" s="6">
        <v>1</v>
      </c>
      <c r="K3927" s="6">
        <v>18.7</v>
      </c>
      <c r="L3927" s="6"/>
      <c r="M3927" s="6">
        <v>6.29</v>
      </c>
      <c r="N3927" s="6">
        <v>0.11</v>
      </c>
      <c r="O3927" s="6">
        <v>3.11</v>
      </c>
      <c r="P3927" s="6">
        <v>1</v>
      </c>
      <c r="Q3927" s="6">
        <v>1</v>
      </c>
      <c r="R3927" s="6">
        <v>4.1500000000000004</v>
      </c>
      <c r="S3927" s="6">
        <v>0.1</v>
      </c>
      <c r="T3927" s="6">
        <v>2.6</v>
      </c>
      <c r="U3927" s="6">
        <v>95.76</v>
      </c>
      <c r="V3927" s="12"/>
      <c r="W3927" s="6">
        <v>63.07435254803675</v>
      </c>
      <c r="X3927" s="6">
        <v>1.0442773600668338</v>
      </c>
      <c r="Y3927" s="6">
        <v>19.527986633249789</v>
      </c>
      <c r="Z3927" s="6">
        <v>6.5685045948203848</v>
      </c>
      <c r="AA3927" s="6">
        <v>0.11487050960735171</v>
      </c>
      <c r="AB3927" s="6">
        <v>3.2477025898078526</v>
      </c>
      <c r="AC3927" s="6">
        <v>1.0442773600668338</v>
      </c>
      <c r="AD3927" s="6">
        <v>1.0442773600668338</v>
      </c>
      <c r="AE3927" s="6">
        <v>4.3337510442773608</v>
      </c>
      <c r="AF3927" s="6">
        <v>100</v>
      </c>
      <c r="AG3927" s="6"/>
      <c r="AH3927" s="6">
        <v>69.509776131489119</v>
      </c>
      <c r="AI3927" s="6">
        <v>0.86549462650771691</v>
      </c>
      <c r="AJ3927" s="6">
        <v>12.685515855444136</v>
      </c>
      <c r="AK3927" s="6">
        <v>0</v>
      </c>
      <c r="AL3927" s="6">
        <v>6.0538970068004154</v>
      </c>
      <c r="AM3927" s="6">
        <v>0.10722909884939842</v>
      </c>
      <c r="AN3927" s="6">
        <v>5.3339755517429577</v>
      </c>
      <c r="AO3927" s="6">
        <v>1.2331137777811447</v>
      </c>
      <c r="AP3927" s="6">
        <v>1.1157312142298579</v>
      </c>
      <c r="AQ3927" s="6">
        <v>3.0465502731482097</v>
      </c>
      <c r="AR3927" s="6">
        <v>99.999999999999957</v>
      </c>
      <c r="AS3927" s="6"/>
      <c r="AT3927" s="6">
        <v>0.46839087145748926</v>
      </c>
      <c r="AU3927" s="6" t="s">
        <v>2564</v>
      </c>
      <c r="AV3927" s="6" t="s">
        <v>2564</v>
      </c>
      <c r="AW3927" s="6"/>
      <c r="AX3927" s="6">
        <v>0.11441110247886682</v>
      </c>
      <c r="AY3927" s="6">
        <v>0.50691731338631441</v>
      </c>
      <c r="AZ3927" s="6">
        <f>LOG(Tabella1[[#This Row],[SiO2]]/Tabella1[[#This Row],[Al2O3]])</f>
        <v>0.50919533208463286</v>
      </c>
      <c r="BA3927" s="6">
        <f>LOG((Tabella1[[#This Row],[FeO]]*0.8998+Tabella1[[#This Row],[Fe2O3]])/Tabella1[[#This Row],[K2O]])</f>
        <v>0.13474853756272426</v>
      </c>
      <c r="BB3927" s="6">
        <f>Tabella1[[#This Row],[Log SiO2/Al2O3]]/Tabella1[[#This Row],[Log (FeO3/K2O)]]</f>
        <v>3.7788560922051335</v>
      </c>
    </row>
    <row r="3928" spans="1:54" hidden="1">
      <c r="A3928" s="19" t="s">
        <v>4368</v>
      </c>
      <c r="B3928" s="19" t="s">
        <v>4369</v>
      </c>
      <c r="C3928" s="19" t="s">
        <v>4389</v>
      </c>
      <c r="D3928" s="19" t="s">
        <v>388</v>
      </c>
      <c r="E3928" s="19" t="s">
        <v>2770</v>
      </c>
      <c r="F3928" s="19" t="s">
        <v>2508</v>
      </c>
      <c r="G3928" s="12" t="s">
        <v>2514</v>
      </c>
      <c r="H3928" s="8"/>
      <c r="I3928" s="6">
        <v>59.2</v>
      </c>
      <c r="J3928" s="6">
        <v>1.04</v>
      </c>
      <c r="K3928" s="6">
        <v>20.5</v>
      </c>
      <c r="L3928" s="6"/>
      <c r="M3928" s="6">
        <v>5.89</v>
      </c>
      <c r="N3928" s="6">
        <v>0.14000000000000001</v>
      </c>
      <c r="O3928" s="6">
        <v>2.38</v>
      </c>
      <c r="P3928" s="6">
        <v>0.91</v>
      </c>
      <c r="Q3928" s="6">
        <v>0.91</v>
      </c>
      <c r="R3928" s="6">
        <v>4.54</v>
      </c>
      <c r="S3928" s="6">
        <v>0.1</v>
      </c>
      <c r="T3928" s="6">
        <v>2.6</v>
      </c>
      <c r="U3928" s="6">
        <v>95.51</v>
      </c>
      <c r="V3928" s="12"/>
      <c r="W3928" s="6">
        <v>61.983038425295774</v>
      </c>
      <c r="X3928" s="6">
        <v>1.0888912155795203</v>
      </c>
      <c r="Y3928" s="6">
        <v>21.463721076327086</v>
      </c>
      <c r="Z3928" s="6">
        <v>6.1668935190032448</v>
      </c>
      <c r="AA3928" s="6">
        <v>0.14658150978955084</v>
      </c>
      <c r="AB3928" s="6">
        <v>2.4918856664223639</v>
      </c>
      <c r="AC3928" s="6">
        <v>0.95277981363208042</v>
      </c>
      <c r="AD3928" s="6">
        <v>0.95277981363208042</v>
      </c>
      <c r="AE3928" s="6">
        <v>4.7534289603182911</v>
      </c>
      <c r="AF3928" s="6">
        <v>99.999999999999986</v>
      </c>
      <c r="AG3928" s="6"/>
      <c r="AH3928" s="6">
        <v>69.277522696747923</v>
      </c>
      <c r="AI3928" s="6">
        <v>0.91529145223790842</v>
      </c>
      <c r="AJ3928" s="6">
        <v>14.14106369313286</v>
      </c>
      <c r="AK3928" s="6">
        <v>0</v>
      </c>
      <c r="AL3928" s="6">
        <v>5.7644963549747654</v>
      </c>
      <c r="AM3928" s="6">
        <v>0.13877450858706769</v>
      </c>
      <c r="AN3928" s="6">
        <v>4.1507758399263857</v>
      </c>
      <c r="AO3928" s="6">
        <v>1.1410540951245145</v>
      </c>
      <c r="AP3928" s="6">
        <v>1.0324348766470279</v>
      </c>
      <c r="AQ3928" s="6">
        <v>3.3890485988638366</v>
      </c>
      <c r="AR3928" s="6">
        <v>99.999999999999986</v>
      </c>
      <c r="AS3928" s="6"/>
      <c r="AT3928" s="6">
        <v>0.41862449747581199</v>
      </c>
      <c r="AU3928" s="6" t="s">
        <v>2564</v>
      </c>
      <c r="AV3928" s="6" t="s">
        <v>2564</v>
      </c>
      <c r="AW3928" s="6"/>
      <c r="AX3928" s="6">
        <v>0.17924843924906561</v>
      </c>
      <c r="AY3928" s="6">
        <v>0.46119830237526738</v>
      </c>
      <c r="AZ3928" s="6">
        <f>LOG(Tabella1[[#This Row],[SiO2]]/Tabella1[[#This Row],[Al2O3]])</f>
        <v>0.46056784566716552</v>
      </c>
      <c r="BA3928" s="6">
        <f>LOG((Tabella1[[#This Row],[FeO]]*0.8998+Tabella1[[#This Row],[Fe2O3]])/Tabella1[[#This Row],[K2O]])</f>
        <v>6.7205430759545701E-2</v>
      </c>
      <c r="BB3928" s="6">
        <f>Tabella1[[#This Row],[Log SiO2/Al2O3]]/Tabella1[[#This Row],[Log (FeO3/K2O)]]</f>
        <v>6.8531343443810533</v>
      </c>
    </row>
    <row r="3929" spans="1:54" hidden="1">
      <c r="A3929" s="19" t="s">
        <v>4368</v>
      </c>
      <c r="B3929" s="19" t="s">
        <v>4369</v>
      </c>
      <c r="C3929" s="19" t="s">
        <v>4389</v>
      </c>
      <c r="D3929" s="19" t="s">
        <v>388</v>
      </c>
      <c r="E3929" s="19" t="s">
        <v>2770</v>
      </c>
      <c r="F3929" s="19" t="s">
        <v>2508</v>
      </c>
      <c r="G3929" s="12" t="s">
        <v>2515</v>
      </c>
      <c r="H3929" s="8"/>
      <c r="I3929" s="6">
        <v>57.9</v>
      </c>
      <c r="J3929" s="6">
        <v>1.07</v>
      </c>
      <c r="K3929" s="6">
        <v>20.7</v>
      </c>
      <c r="L3929" s="6"/>
      <c r="M3929" s="6">
        <v>5.85</v>
      </c>
      <c r="N3929" s="6">
        <v>0.1</v>
      </c>
      <c r="O3929" s="6">
        <v>2.44</v>
      </c>
      <c r="P3929" s="6">
        <v>0.68</v>
      </c>
      <c r="Q3929" s="6">
        <v>0.68</v>
      </c>
      <c r="R3929" s="6">
        <v>5.09</v>
      </c>
      <c r="S3929" s="6">
        <v>0.1</v>
      </c>
      <c r="T3929" s="6">
        <v>3.1</v>
      </c>
      <c r="U3929" s="6">
        <v>94.51</v>
      </c>
      <c r="V3929" s="12"/>
      <c r="W3929" s="6">
        <v>61.263358374775159</v>
      </c>
      <c r="X3929" s="6">
        <v>1.1321553274785738</v>
      </c>
      <c r="Y3929" s="6">
        <v>21.902444185800444</v>
      </c>
      <c r="Z3929" s="6">
        <v>6.1898211829436027</v>
      </c>
      <c r="AA3929" s="6">
        <v>0.10580890911014706</v>
      </c>
      <c r="AB3929" s="6">
        <v>2.5817373822875882</v>
      </c>
      <c r="AC3929" s="6">
        <v>0.71950058194900013</v>
      </c>
      <c r="AD3929" s="6">
        <v>0.71950058194900013</v>
      </c>
      <c r="AE3929" s="6">
        <v>5.3856734737064853</v>
      </c>
      <c r="AF3929" s="6">
        <v>100.00000000000001</v>
      </c>
      <c r="AG3929" s="6"/>
      <c r="AH3929" s="6">
        <v>68.767007686686284</v>
      </c>
      <c r="AI3929" s="6">
        <v>0.9557422071902244</v>
      </c>
      <c r="AJ3929" s="6">
        <v>14.492038644118379</v>
      </c>
      <c r="AK3929" s="6">
        <v>0</v>
      </c>
      <c r="AL3929" s="6">
        <v>5.8107589640127566</v>
      </c>
      <c r="AM3929" s="6">
        <v>0.10060338255376919</v>
      </c>
      <c r="AN3929" s="6">
        <v>4.3188992208355907</v>
      </c>
      <c r="AO3929" s="6">
        <v>0.86537565828954754</v>
      </c>
      <c r="AP3929" s="6">
        <v>0.78299882085959716</v>
      </c>
      <c r="AQ3929" s="6">
        <v>3.8562985295196093</v>
      </c>
      <c r="AR3929" s="6">
        <v>100.00000000000001</v>
      </c>
      <c r="AS3929" s="6"/>
      <c r="AT3929" s="6">
        <v>0.42636179247347916</v>
      </c>
      <c r="AU3929" s="6" t="s">
        <v>2564</v>
      </c>
      <c r="AV3929" s="6" t="s">
        <v>2564</v>
      </c>
      <c r="AW3929" s="6"/>
      <c r="AX3929" s="6">
        <v>0.13586293765322063</v>
      </c>
      <c r="AY3929" s="6">
        <v>0.47078033321361423</v>
      </c>
      <c r="AZ3929" s="6">
        <f>LOG(Tabella1[[#This Row],[SiO2]]/Tabella1[[#This Row],[Al2O3]])</f>
        <v>0.44670821827051843</v>
      </c>
      <c r="BA3929" s="6">
        <f>LOG((Tabella1[[#This Row],[FeO]]*0.8998+Tabella1[[#This Row],[Fe2O3]])/Tabella1[[#This Row],[K2O]])</f>
        <v>1.4584072574969728E-2</v>
      </c>
      <c r="BB3929" s="6">
        <f>Tabella1[[#This Row],[Log SiO2/Al2O3]]/Tabella1[[#This Row],[Log (FeO3/K2O)]]</f>
        <v>30.629868027206086</v>
      </c>
    </row>
    <row r="3930" spans="1:54" hidden="1">
      <c r="A3930" s="19" t="s">
        <v>4368</v>
      </c>
      <c r="B3930" s="19" t="s">
        <v>4369</v>
      </c>
      <c r="C3930" s="19" t="s">
        <v>4389</v>
      </c>
      <c r="D3930" s="19" t="s">
        <v>388</v>
      </c>
      <c r="E3930" s="19" t="s">
        <v>2770</v>
      </c>
      <c r="F3930" s="19" t="s">
        <v>2508</v>
      </c>
      <c r="G3930" s="12" t="s">
        <v>2516</v>
      </c>
      <c r="H3930" s="8"/>
      <c r="I3930" s="6">
        <v>70.099999999999994</v>
      </c>
      <c r="J3930" s="6">
        <v>0.71</v>
      </c>
      <c r="K3930" s="6">
        <v>14.4</v>
      </c>
      <c r="L3930" s="6"/>
      <c r="M3930" s="6">
        <v>4.0599999999999996</v>
      </c>
      <c r="N3930" s="6">
        <v>0.06</v>
      </c>
      <c r="O3930" s="6">
        <v>1.84</v>
      </c>
      <c r="P3930" s="6">
        <v>0.49</v>
      </c>
      <c r="Q3930" s="6">
        <v>0.49</v>
      </c>
      <c r="R3930" s="6">
        <v>3.51</v>
      </c>
      <c r="S3930" s="6">
        <v>7.0000000000000007E-2</v>
      </c>
      <c r="T3930" s="6">
        <v>2.6</v>
      </c>
      <c r="U3930" s="6">
        <v>95.66</v>
      </c>
      <c r="V3930" s="12"/>
      <c r="W3930" s="6">
        <v>73.280367969893362</v>
      </c>
      <c r="X3930" s="6">
        <v>0.74221200083629513</v>
      </c>
      <c r="Y3930" s="6">
        <v>15.053313819778383</v>
      </c>
      <c r="Z3930" s="6">
        <v>4.2441982019652933</v>
      </c>
      <c r="AA3930" s="6">
        <v>6.2722140915743269E-2</v>
      </c>
      <c r="AB3930" s="6">
        <v>1.9234789880827934</v>
      </c>
      <c r="AC3930" s="6">
        <v>0.51223081747857002</v>
      </c>
      <c r="AD3930" s="6">
        <v>0.51223081747857002</v>
      </c>
      <c r="AE3930" s="6">
        <v>3.6692452435709804</v>
      </c>
      <c r="AF3930" s="6">
        <v>99.999999999999972</v>
      </c>
      <c r="AG3930" s="6"/>
      <c r="AH3930" s="6">
        <v>79.137939349858456</v>
      </c>
      <c r="AI3930" s="6">
        <v>0.60281006226192613</v>
      </c>
      <c r="AJ3930" s="6">
        <v>9.5826756036564174</v>
      </c>
      <c r="AK3930" s="6">
        <v>0</v>
      </c>
      <c r="AL3930" s="6">
        <v>3.8332591831063403</v>
      </c>
      <c r="AM3930" s="6">
        <v>5.7375831162292959E-2</v>
      </c>
      <c r="AN3930" s="6">
        <v>3.0957524352189303</v>
      </c>
      <c r="AO3930" s="6">
        <v>0.59273012265216385</v>
      </c>
      <c r="AP3930" s="6">
        <v>0.53630695834677866</v>
      </c>
      <c r="AQ3930" s="6">
        <v>2.5276977236221247</v>
      </c>
      <c r="AR3930" s="6">
        <v>99.999999999999986</v>
      </c>
      <c r="AS3930" s="6"/>
      <c r="AT3930" s="6">
        <v>0.44678124467731345</v>
      </c>
      <c r="AU3930" s="6" t="s">
        <v>2564</v>
      </c>
      <c r="AV3930" s="6" t="s">
        <v>2564</v>
      </c>
      <c r="AW3930" s="6"/>
      <c r="AX3930" s="6">
        <v>0.13437603322409708</v>
      </c>
      <c r="AY3930" s="6">
        <v>0.48935406306361012</v>
      </c>
      <c r="AZ3930" s="6">
        <f>LOG(Tabella1[[#This Row],[SiO2]]/Tabella1[[#This Row],[Al2O3]])</f>
        <v>0.68735552587140902</v>
      </c>
      <c r="BA3930" s="6">
        <f>LOG((Tabella1[[#This Row],[FeO]]*0.8998+Tabella1[[#This Row],[Fe2O3]])/Tabella1[[#This Row],[K2O]])</f>
        <v>1.7364905940918076E-2</v>
      </c>
      <c r="BB3930" s="6">
        <f>Tabella1[[#This Row],[Log SiO2/Al2O3]]/Tabella1[[#This Row],[Log (FeO3/K2O)]]</f>
        <v>39.583026145379101</v>
      </c>
    </row>
    <row r="3931" spans="1:54" hidden="1">
      <c r="A3931" s="19" t="s">
        <v>4368</v>
      </c>
      <c r="B3931" s="19" t="s">
        <v>4369</v>
      </c>
      <c r="C3931" s="19" t="s">
        <v>4389</v>
      </c>
      <c r="D3931" s="19" t="s">
        <v>388</v>
      </c>
      <c r="E3931" s="19" t="s">
        <v>2770</v>
      </c>
      <c r="F3931" s="19" t="s">
        <v>2508</v>
      </c>
      <c r="G3931" s="12" t="s">
        <v>2517</v>
      </c>
      <c r="H3931" s="8"/>
      <c r="I3931" s="6">
        <v>56.6</v>
      </c>
      <c r="J3931" s="6">
        <v>0.96</v>
      </c>
      <c r="K3931" s="6">
        <v>19.2</v>
      </c>
      <c r="L3931" s="6"/>
      <c r="M3931" s="6">
        <v>7.52</v>
      </c>
      <c r="N3931" s="6">
        <v>0.24</v>
      </c>
      <c r="O3931" s="6">
        <v>4.46</v>
      </c>
      <c r="P3931" s="6">
        <v>0.78</v>
      </c>
      <c r="Q3931" s="6">
        <v>0.78</v>
      </c>
      <c r="R3931" s="6">
        <v>4.99</v>
      </c>
      <c r="S3931" s="6">
        <v>0.13</v>
      </c>
      <c r="T3931" s="6">
        <v>2.15</v>
      </c>
      <c r="U3931" s="6">
        <v>95.529999999999987</v>
      </c>
      <c r="V3931" s="12"/>
      <c r="W3931" s="6">
        <v>59.248403642834724</v>
      </c>
      <c r="X3931" s="6">
        <v>1.0049199204438397</v>
      </c>
      <c r="Y3931" s="6">
        <v>20.098398408876793</v>
      </c>
      <c r="Z3931" s="6">
        <v>7.8718727101434114</v>
      </c>
      <c r="AA3931" s="6">
        <v>0.25122998011095993</v>
      </c>
      <c r="AB3931" s="6">
        <v>4.6686904637286721</v>
      </c>
      <c r="AC3931" s="6">
        <v>0.81649743536061981</v>
      </c>
      <c r="AD3931" s="6">
        <v>0.81649743536061981</v>
      </c>
      <c r="AE3931" s="6">
        <v>5.2234900031403759</v>
      </c>
      <c r="AF3931" s="6">
        <v>100</v>
      </c>
      <c r="AG3931" s="6"/>
      <c r="AH3931" s="6">
        <v>65.351060872848905</v>
      </c>
      <c r="AI3931" s="6">
        <v>0.833609909457385</v>
      </c>
      <c r="AJ3931" s="6">
        <v>13.0675753905523</v>
      </c>
      <c r="AK3931" s="6">
        <v>0</v>
      </c>
      <c r="AL3931" s="6">
        <v>7.2615525237423304</v>
      </c>
      <c r="AM3931" s="6">
        <v>0.2347245269440551</v>
      </c>
      <c r="AN3931" s="6">
        <v>7.6745470009397989</v>
      </c>
      <c r="AO3931" s="6">
        <v>0.9649948878314305</v>
      </c>
      <c r="AP3931" s="6">
        <v>0.87313509696009395</v>
      </c>
      <c r="AQ3931" s="6">
        <v>3.6752599136430564</v>
      </c>
      <c r="AR3931" s="6">
        <v>99.999999999999986</v>
      </c>
      <c r="AS3931" s="6"/>
      <c r="AT3931" s="6">
        <v>0.51382537912642412</v>
      </c>
      <c r="AU3931" s="6" t="s">
        <v>2564</v>
      </c>
      <c r="AV3931" s="6" t="s">
        <v>2564</v>
      </c>
      <c r="AW3931" s="6"/>
      <c r="AX3931" s="6">
        <v>2.8617340308010112E-2</v>
      </c>
      <c r="AY3931" s="6">
        <v>0.54419802533692518</v>
      </c>
      <c r="AZ3931" s="6">
        <f>LOG(Tabella1[[#This Row],[SiO2]]/Tabella1[[#This Row],[Al2O3]])</f>
        <v>0.46951520248472184</v>
      </c>
      <c r="BA3931" s="6">
        <f>LOG((Tabella1[[#This Row],[FeO]]*0.8998+Tabella1[[#This Row],[Fe2O3]])/Tabella1[[#This Row],[K2O]])</f>
        <v>0.13226328379780034</v>
      </c>
      <c r="BB3931" s="6">
        <f>Tabella1[[#This Row],[Log SiO2/Al2O3]]/Tabella1[[#This Row],[Log (FeO3/K2O)]]</f>
        <v>3.5498529070433555</v>
      </c>
    </row>
    <row r="3932" spans="1:54" hidden="1">
      <c r="A3932" s="19" t="s">
        <v>4368</v>
      </c>
      <c r="B3932" s="19" t="s">
        <v>4369</v>
      </c>
      <c r="C3932" s="19" t="s">
        <v>4389</v>
      </c>
      <c r="D3932" s="19" t="s">
        <v>388</v>
      </c>
      <c r="E3932" s="19" t="s">
        <v>2770</v>
      </c>
      <c r="F3932" s="19" t="s">
        <v>2508</v>
      </c>
      <c r="G3932" s="12" t="s">
        <v>2518</v>
      </c>
      <c r="H3932" s="8"/>
      <c r="I3932" s="6">
        <v>60.6</v>
      </c>
      <c r="J3932" s="6">
        <v>0.94</v>
      </c>
      <c r="K3932" s="6">
        <v>18</v>
      </c>
      <c r="L3932" s="6"/>
      <c r="M3932" s="6">
        <v>6.01</v>
      </c>
      <c r="N3932" s="6">
        <v>0.21</v>
      </c>
      <c r="O3932" s="6">
        <v>3.96</v>
      </c>
      <c r="P3932" s="6">
        <v>0.6</v>
      </c>
      <c r="Q3932" s="6">
        <v>0.6</v>
      </c>
      <c r="R3932" s="6">
        <v>5.15</v>
      </c>
      <c r="S3932" s="6">
        <v>0.14000000000000001</v>
      </c>
      <c r="T3932" s="6">
        <v>2.35</v>
      </c>
      <c r="U3932" s="6">
        <v>96.069999999999979</v>
      </c>
      <c r="V3932" s="12"/>
      <c r="W3932" s="6">
        <v>63.079004892266063</v>
      </c>
      <c r="X3932" s="6">
        <v>0.97845321120016671</v>
      </c>
      <c r="Y3932" s="6">
        <v>18.736338086811706</v>
      </c>
      <c r="Z3932" s="6">
        <v>6.2558551056521292</v>
      </c>
      <c r="AA3932" s="6">
        <v>0.21859061101280322</v>
      </c>
      <c r="AB3932" s="6">
        <v>4.1219943790985747</v>
      </c>
      <c r="AC3932" s="6">
        <v>0.62454460289372349</v>
      </c>
      <c r="AD3932" s="6">
        <v>0.62454460289372349</v>
      </c>
      <c r="AE3932" s="6">
        <v>5.3606745081711269</v>
      </c>
      <c r="AF3932" s="6">
        <v>100.00000000000001</v>
      </c>
      <c r="AG3932" s="6"/>
      <c r="AH3932" s="6">
        <v>69.184209467746214</v>
      </c>
      <c r="AI3932" s="6">
        <v>0.8070819543616522</v>
      </c>
      <c r="AJ3932" s="6">
        <v>12.113354818259054</v>
      </c>
      <c r="AK3932" s="6">
        <v>0</v>
      </c>
      <c r="AL3932" s="6">
        <v>5.7383133804544206</v>
      </c>
      <c r="AM3932" s="6">
        <v>0.20307883965823928</v>
      </c>
      <c r="AN3932" s="6">
        <v>6.7376931011441501</v>
      </c>
      <c r="AO3932" s="6">
        <v>0.73397253338880653</v>
      </c>
      <c r="AP3932" s="6">
        <v>0.66410422188519302</v>
      </c>
      <c r="AQ3932" s="6">
        <v>3.7505321180659585</v>
      </c>
      <c r="AR3932" s="6">
        <v>99.999999999999986</v>
      </c>
      <c r="AS3932" s="6"/>
      <c r="AT3932" s="6">
        <v>0.54005206803009287</v>
      </c>
      <c r="AU3932" s="6" t="s">
        <v>2564</v>
      </c>
      <c r="AV3932" s="6" t="s">
        <v>2564</v>
      </c>
      <c r="AW3932" s="6"/>
      <c r="AX3932" s="6">
        <v>-2.7362443077311161E-2</v>
      </c>
      <c r="AY3932" s="6">
        <v>0.57740480585142373</v>
      </c>
      <c r="AZ3932" s="6">
        <f>LOG(Tabella1[[#This Row],[SiO2]]/Tabella1[[#This Row],[Al2O3]])</f>
        <v>0.52720011906298014</v>
      </c>
      <c r="BA3932" s="6">
        <f>LOG((Tabella1[[#This Row],[FeO]]*0.8998+Tabella1[[#This Row],[Fe2O3]])/Tabella1[[#This Row],[K2O]])</f>
        <v>2.1213231791096448E-2</v>
      </c>
      <c r="BB3932" s="6">
        <f>Tabella1[[#This Row],[Log SiO2/Al2O3]]/Tabella1[[#This Row],[Log (FeO3/K2O)]]</f>
        <v>24.85241872877922</v>
      </c>
    </row>
    <row r="3933" spans="1:54" hidden="1">
      <c r="A3933" s="19" t="s">
        <v>4368</v>
      </c>
      <c r="B3933" s="19" t="s">
        <v>4369</v>
      </c>
      <c r="C3933" s="19" t="s">
        <v>4389</v>
      </c>
      <c r="D3933" s="19" t="s">
        <v>1880</v>
      </c>
      <c r="E3933" s="19" t="s">
        <v>5137</v>
      </c>
      <c r="F3933" s="19" t="s">
        <v>4437</v>
      </c>
      <c r="G3933" s="8" t="s">
        <v>425</v>
      </c>
      <c r="H3933" s="8"/>
      <c r="I3933" s="6">
        <v>60.69</v>
      </c>
      <c r="J3933" s="6">
        <v>1.19</v>
      </c>
      <c r="K3933" s="6">
        <v>18.239999999999998</v>
      </c>
      <c r="L3933" s="6">
        <v>2.02</v>
      </c>
      <c r="M3933" s="6">
        <v>6.78</v>
      </c>
      <c r="N3933" s="6">
        <v>0.24</v>
      </c>
      <c r="O3933" s="6">
        <v>3.32</v>
      </c>
      <c r="P3933" s="6">
        <v>0.93</v>
      </c>
      <c r="Q3933" s="6">
        <v>0.87</v>
      </c>
      <c r="R3933" s="6">
        <v>3.41</v>
      </c>
      <c r="S3933" s="6">
        <v>0.15</v>
      </c>
      <c r="T3933" s="6">
        <v>1.83</v>
      </c>
      <c r="U3933" s="6">
        <v>97.489999999999981</v>
      </c>
      <c r="V3933" s="12"/>
      <c r="W3933" s="6">
        <v>62.252538721920203</v>
      </c>
      <c r="X3933" s="6">
        <v>1.2206380141552982</v>
      </c>
      <c r="Y3933" s="6">
        <v>18.709611242178685</v>
      </c>
      <c r="Z3933" s="6">
        <v>8.8214175812903903</v>
      </c>
      <c r="AA3933" s="6">
        <v>0.24617909529182483</v>
      </c>
      <c r="AB3933" s="6">
        <v>3.4054774848702438</v>
      </c>
      <c r="AC3933" s="6">
        <v>0.95394399425582144</v>
      </c>
      <c r="AD3933" s="6">
        <v>0.89239922043286513</v>
      </c>
      <c r="AE3933" s="6">
        <v>3.497794645604678</v>
      </c>
      <c r="AF3933" s="6">
        <v>100</v>
      </c>
      <c r="AG3933" s="6"/>
      <c r="AH3933" s="6">
        <v>68.968246533558187</v>
      </c>
      <c r="AI3933" s="6">
        <v>1.0170315674498787</v>
      </c>
      <c r="AJ3933" s="6">
        <v>12.218403292461002</v>
      </c>
      <c r="AK3933" s="6">
        <v>0.8637353700124476</v>
      </c>
      <c r="AL3933" s="6">
        <v>6.4437275928736142</v>
      </c>
      <c r="AM3933" s="6">
        <v>0.23102251562355783</v>
      </c>
      <c r="AN3933" s="6">
        <v>5.6227893206093791</v>
      </c>
      <c r="AO3933" s="6">
        <v>1.1324243380179897</v>
      </c>
      <c r="AP3933" s="6">
        <v>0.95852166120466398</v>
      </c>
      <c r="AQ3933" s="6">
        <v>2.4719388734484697</v>
      </c>
      <c r="AR3933" s="6">
        <v>100.00000000000003</v>
      </c>
      <c r="AS3933" s="6"/>
      <c r="AT3933" s="6">
        <v>0.40762609492255653</v>
      </c>
      <c r="AU3933" s="6">
        <v>0.21140971858066773</v>
      </c>
      <c r="AV3933" s="6">
        <v>0.46598279859256952</v>
      </c>
      <c r="AW3933" s="6"/>
      <c r="AX3933" s="6">
        <v>0.18768813688339472</v>
      </c>
      <c r="AY3933" s="6">
        <v>0.44007268106250036</v>
      </c>
      <c r="AZ3933" s="6">
        <f>LOG(Tabella1[[#This Row],[SiO2]]/Tabella1[[#This Row],[Al2O3]])</f>
        <v>0.52209230349806979</v>
      </c>
      <c r="BA3933" s="6">
        <f>LOG((Tabella1[[#This Row],[FeO]]*0.8998+Tabella1[[#This Row],[Fe2O3]])/Tabella1[[#This Row],[K2O]])</f>
        <v>0.3768360929279817</v>
      </c>
      <c r="BB3933" s="6">
        <f>Tabella1[[#This Row],[Log SiO2/Al2O3]]/Tabella1[[#This Row],[Log (FeO3/K2O)]]</f>
        <v>1.3854625745677935</v>
      </c>
    </row>
    <row r="3934" spans="1:54" hidden="1">
      <c r="A3934" s="19" t="s">
        <v>4368</v>
      </c>
      <c r="B3934" s="19" t="s">
        <v>4369</v>
      </c>
      <c r="C3934" s="19" t="s">
        <v>4389</v>
      </c>
      <c r="D3934" s="19" t="s">
        <v>1880</v>
      </c>
      <c r="E3934" s="19" t="s">
        <v>5135</v>
      </c>
      <c r="F3934" s="19" t="s">
        <v>4437</v>
      </c>
      <c r="G3934" s="8">
        <v>4</v>
      </c>
      <c r="H3934" s="8"/>
      <c r="I3934" s="6">
        <v>53.97</v>
      </c>
      <c r="J3934" s="6">
        <v>1.41</v>
      </c>
      <c r="K3934" s="6">
        <v>22.26</v>
      </c>
      <c r="L3934" s="6">
        <v>3.08</v>
      </c>
      <c r="M3934" s="6">
        <v>8.02</v>
      </c>
      <c r="N3934" s="6">
        <v>0.21</v>
      </c>
      <c r="O3934" s="6">
        <v>3.5</v>
      </c>
      <c r="P3934" s="6">
        <v>0.5</v>
      </c>
      <c r="Q3934" s="6">
        <v>0.89</v>
      </c>
      <c r="R3934" s="6">
        <v>4.38</v>
      </c>
      <c r="S3934" s="6">
        <v>0.09</v>
      </c>
      <c r="T3934" s="6">
        <v>0.83</v>
      </c>
      <c r="U3934" s="6">
        <v>97.91</v>
      </c>
      <c r="V3934" s="12"/>
      <c r="W3934" s="6">
        <v>55.122050863037487</v>
      </c>
      <c r="X3934" s="6">
        <v>1.4400980492288837</v>
      </c>
      <c r="Y3934" s="6">
        <v>22.735164947400676</v>
      </c>
      <c r="Z3934" s="6">
        <v>11.020324788070676</v>
      </c>
      <c r="AA3934" s="6">
        <v>0.21448268818302524</v>
      </c>
      <c r="AB3934" s="6">
        <v>3.5747114697170872</v>
      </c>
      <c r="AC3934" s="6">
        <v>0.51067306710244098</v>
      </c>
      <c r="AD3934" s="6">
        <v>0.90899805944234502</v>
      </c>
      <c r="AE3934" s="6">
        <v>4.4734960678173836</v>
      </c>
      <c r="AF3934" s="6">
        <v>100</v>
      </c>
      <c r="AG3934" s="6"/>
      <c r="AH3934" s="6">
        <v>63.017513237414015</v>
      </c>
      <c r="AI3934" s="6">
        <v>1.2381788478684914</v>
      </c>
      <c r="AJ3934" s="6">
        <v>15.321157530913435</v>
      </c>
      <c r="AK3934" s="6">
        <v>1.3531839798454233</v>
      </c>
      <c r="AL3934" s="6">
        <v>7.8317468855666972</v>
      </c>
      <c r="AM3934" s="6">
        <v>0.20770127276057301</v>
      </c>
      <c r="AN3934" s="6">
        <v>6.0905788234271867</v>
      </c>
      <c r="AO3934" s="6">
        <v>0.62556587059451851</v>
      </c>
      <c r="AP3934" s="6">
        <v>1.0075102704232699</v>
      </c>
      <c r="AQ3934" s="6">
        <v>3.2623778135982975</v>
      </c>
      <c r="AR3934" s="6">
        <v>100</v>
      </c>
      <c r="AS3934" s="6"/>
      <c r="AT3934" s="6">
        <v>0.36626922984918575</v>
      </c>
      <c r="AU3934" s="6">
        <v>0.25681708725245012</v>
      </c>
      <c r="AV3934" s="6">
        <v>0.43746849130908105</v>
      </c>
      <c r="AW3934" s="6"/>
      <c r="AX3934" s="6">
        <v>0.20829657418865982</v>
      </c>
      <c r="AY3934" s="6">
        <v>0.39573587331786025</v>
      </c>
      <c r="AZ3934" s="6">
        <f>LOG(Tabella1[[#This Row],[SiO2]]/Tabella1[[#This Row],[Al2O3]])</f>
        <v>0.3846272580665242</v>
      </c>
      <c r="BA3934" s="6">
        <f>LOG((Tabella1[[#This Row],[FeO]]*0.8998+Tabella1[[#This Row],[Fe2O3]])/Tabella1[[#This Row],[K2O]])</f>
        <v>0.37121112670493461</v>
      </c>
      <c r="BB3934" s="6">
        <f>Tabella1[[#This Row],[Log SiO2/Al2O3]]/Tabella1[[#This Row],[Log (FeO3/K2O)]]</f>
        <v>1.0361415119225499</v>
      </c>
    </row>
    <row r="3935" spans="1:54" hidden="1">
      <c r="A3935" s="19" t="s">
        <v>4368</v>
      </c>
      <c r="B3935" s="19" t="s">
        <v>4369</v>
      </c>
      <c r="C3935" s="19" t="s">
        <v>4389</v>
      </c>
      <c r="D3935" s="19" t="s">
        <v>1880</v>
      </c>
      <c r="E3935" s="19" t="s">
        <v>5138</v>
      </c>
      <c r="F3935" s="19" t="s">
        <v>4437</v>
      </c>
      <c r="G3935" s="8" t="s">
        <v>4438</v>
      </c>
      <c r="H3935" s="8"/>
      <c r="I3935" s="6">
        <v>69.02</v>
      </c>
      <c r="J3935" s="6">
        <v>1.01</v>
      </c>
      <c r="K3935" s="6">
        <v>16.41</v>
      </c>
      <c r="L3935" s="6">
        <v>1.96</v>
      </c>
      <c r="M3935" s="6">
        <v>4.18</v>
      </c>
      <c r="N3935" s="6">
        <v>0.06</v>
      </c>
      <c r="O3935" s="6">
        <v>1.61</v>
      </c>
      <c r="P3935" s="6">
        <v>0.2</v>
      </c>
      <c r="Q3935" s="6">
        <v>0.59</v>
      </c>
      <c r="R3935" s="6">
        <v>2.78</v>
      </c>
      <c r="S3935" s="6">
        <v>0.05</v>
      </c>
      <c r="T3935" s="6">
        <v>2.5</v>
      </c>
      <c r="U3935" s="6">
        <v>97.62</v>
      </c>
      <c r="V3935" s="12"/>
      <c r="W3935" s="6">
        <v>70.702724851464865</v>
      </c>
      <c r="X3935" s="6">
        <v>1.0346240524482688</v>
      </c>
      <c r="Y3935" s="6">
        <v>16.810079901659496</v>
      </c>
      <c r="Z3935" s="6">
        <v>6.084818684695759</v>
      </c>
      <c r="AA3935" s="6">
        <v>6.1462814996926851E-2</v>
      </c>
      <c r="AB3935" s="6">
        <v>1.6492522024175373</v>
      </c>
      <c r="AC3935" s="6">
        <v>0.2048760499897562</v>
      </c>
      <c r="AD3935" s="6">
        <v>0.60438434746978076</v>
      </c>
      <c r="AE3935" s="6">
        <v>2.8477770948576109</v>
      </c>
      <c r="AF3935" s="6">
        <v>99.999999999999986</v>
      </c>
      <c r="AG3935" s="6"/>
      <c r="AH3935" s="6">
        <v>77.797849146640701</v>
      </c>
      <c r="AI3935" s="6">
        <v>0.85618858598854497</v>
      </c>
      <c r="AJ3935" s="6">
        <v>10.90332082564734</v>
      </c>
      <c r="AK3935" s="6">
        <v>0.83127744049889407</v>
      </c>
      <c r="AL3935" s="6">
        <v>3.9404366402175359</v>
      </c>
      <c r="AM3935" s="6">
        <v>5.7286845126813132E-2</v>
      </c>
      <c r="AN3935" s="6">
        <v>2.7045822409088789</v>
      </c>
      <c r="AO3935" s="6">
        <v>0.24155544420447714</v>
      </c>
      <c r="AP3935" s="6">
        <v>0.64475583200083708</v>
      </c>
      <c r="AQ3935" s="6">
        <v>1.9988892507719784</v>
      </c>
      <c r="AR3935" s="6">
        <v>100</v>
      </c>
      <c r="AS3935" s="6"/>
      <c r="AT3935" s="6">
        <v>0.32555621151864822</v>
      </c>
      <c r="AU3935" s="6">
        <v>0.29672628893023373</v>
      </c>
      <c r="AV3935" s="6">
        <v>0.40700896254645674</v>
      </c>
      <c r="AW3935" s="6"/>
      <c r="AX3935" s="6">
        <v>0.35492839562867495</v>
      </c>
      <c r="AY3935" s="6">
        <v>0.36296368755312342</v>
      </c>
      <c r="AZ3935" s="6">
        <f>LOG(Tabella1[[#This Row],[SiO2]]/Tabella1[[#This Row],[Al2O3]])</f>
        <v>0.62386637390237476</v>
      </c>
      <c r="BA3935" s="6">
        <f>LOG((Tabella1[[#This Row],[FeO]]*0.8998+Tabella1[[#This Row],[Fe2O3]])/Tabella1[[#This Row],[K2O]])</f>
        <v>0.313439601292476</v>
      </c>
      <c r="BB3935" s="6">
        <f>Tabella1[[#This Row],[Log SiO2/Al2O3]]/Tabella1[[#This Row],[Log (FeO3/K2O)]]</f>
        <v>1.9903878493012568</v>
      </c>
    </row>
    <row r="3936" spans="1:54" hidden="1">
      <c r="A3936" s="19" t="s">
        <v>4368</v>
      </c>
      <c r="B3936" s="19" t="s">
        <v>4369</v>
      </c>
      <c r="C3936" s="19" t="s">
        <v>4389</v>
      </c>
      <c r="D3936" s="19" t="s">
        <v>1880</v>
      </c>
      <c r="E3936" s="19" t="s">
        <v>5138</v>
      </c>
      <c r="F3936" s="19" t="s">
        <v>4437</v>
      </c>
      <c r="G3936" s="8" t="s">
        <v>4439</v>
      </c>
      <c r="H3936" s="8"/>
      <c r="I3936" s="6">
        <v>67.040000000000006</v>
      </c>
      <c r="J3936" s="6">
        <v>0.97</v>
      </c>
      <c r="K3936" s="6">
        <v>16.350000000000001</v>
      </c>
      <c r="L3936" s="6">
        <v>2.33</v>
      </c>
      <c r="M3936" s="6">
        <v>4.3</v>
      </c>
      <c r="N3936" s="6">
        <v>0.08</v>
      </c>
      <c r="O3936" s="6">
        <v>1.64</v>
      </c>
      <c r="P3936" s="6">
        <v>0.37</v>
      </c>
      <c r="Q3936" s="6">
        <v>1.42</v>
      </c>
      <c r="R3936" s="6">
        <v>2.97</v>
      </c>
      <c r="S3936" s="6">
        <v>0.7</v>
      </c>
      <c r="T3936" s="6">
        <v>2.1</v>
      </c>
      <c r="U3936" s="6">
        <v>97.240000000000023</v>
      </c>
      <c r="V3936" s="12"/>
      <c r="W3936" s="6">
        <v>68.942821883998334</v>
      </c>
      <c r="X3936" s="6">
        <v>0.99753187988482084</v>
      </c>
      <c r="Y3936" s="6">
        <v>16.814068284656518</v>
      </c>
      <c r="Z3936" s="6">
        <v>6.5816536404771684</v>
      </c>
      <c r="AA3936" s="6">
        <v>8.2270670505964608E-2</v>
      </c>
      <c r="AB3936" s="6">
        <v>1.6865487453722743</v>
      </c>
      <c r="AC3936" s="6">
        <v>0.38050185109008627</v>
      </c>
      <c r="AD3936" s="6">
        <v>1.4603044014808715</v>
      </c>
      <c r="AE3936" s="6">
        <v>3.054298642533936</v>
      </c>
      <c r="AF3936" s="6">
        <v>99.999999999999972</v>
      </c>
      <c r="AG3936" s="6"/>
      <c r="AH3936" s="6">
        <v>75.874794489505192</v>
      </c>
      <c r="AI3936" s="6">
        <v>0.82563991625273969</v>
      </c>
      <c r="AJ3936" s="6">
        <v>10.907842385509877</v>
      </c>
      <c r="AK3936" s="6">
        <v>0.99224000083290076</v>
      </c>
      <c r="AL3936" s="6">
        <v>4.0701218320951273</v>
      </c>
      <c r="AM3936" s="6">
        <v>7.6694554490472744E-2</v>
      </c>
      <c r="AN3936" s="6">
        <v>2.7662348650510862</v>
      </c>
      <c r="AO3936" s="6">
        <v>0.44870348773070401</v>
      </c>
      <c r="AP3936" s="6">
        <v>1.5581257275909315</v>
      </c>
      <c r="AQ3936" s="6">
        <v>2.1442295296968932</v>
      </c>
      <c r="AR3936" s="6">
        <v>100.00000000000003</v>
      </c>
      <c r="AS3936" s="6"/>
      <c r="AT3936" s="6">
        <v>0.31360232135616356</v>
      </c>
      <c r="AU3936" s="6">
        <v>0.32776391514305486</v>
      </c>
      <c r="AV3936" s="6">
        <v>0.40463582981353657</v>
      </c>
      <c r="AW3936" s="6"/>
      <c r="AX3936" s="6">
        <v>0.26731744520984219</v>
      </c>
      <c r="AY3936" s="6">
        <v>0.3459870895342253</v>
      </c>
      <c r="AZ3936" s="6">
        <f>LOG(Tabella1[[#This Row],[SiO2]]/Tabella1[[#This Row],[Al2O3]])</f>
        <v>0.61281624862591522</v>
      </c>
      <c r="BA3936" s="6">
        <f>LOG((Tabella1[[#This Row],[FeO]]*0.8998+Tabella1[[#This Row],[Fe2O3]])/Tabella1[[#This Row],[K2O]])</f>
        <v>0.31957499515517102</v>
      </c>
      <c r="BB3936" s="6">
        <f>Tabella1[[#This Row],[Log SiO2/Al2O3]]/Tabella1[[#This Row],[Log (FeO3/K2O)]]</f>
        <v>1.9175976153214354</v>
      </c>
    </row>
    <row r="3937" spans="1:54" hidden="1">
      <c r="A3937" s="19" t="s">
        <v>4368</v>
      </c>
      <c r="B3937" s="19" t="s">
        <v>4369</v>
      </c>
      <c r="C3937" s="19" t="s">
        <v>4389</v>
      </c>
      <c r="D3937" s="19" t="s">
        <v>1880</v>
      </c>
      <c r="E3937" s="19" t="s">
        <v>5138</v>
      </c>
      <c r="F3937" s="19" t="s">
        <v>4437</v>
      </c>
      <c r="G3937" s="8" t="s">
        <v>4440</v>
      </c>
      <c r="H3937" s="8"/>
      <c r="I3937" s="6">
        <v>61.74</v>
      </c>
      <c r="J3937" s="6">
        <v>1.1499999999999999</v>
      </c>
      <c r="K3937" s="6">
        <v>17.52</v>
      </c>
      <c r="L3937" s="6">
        <v>0.9</v>
      </c>
      <c r="M3937" s="6">
        <v>6.73</v>
      </c>
      <c r="N3937" s="6">
        <v>0.17</v>
      </c>
      <c r="O3937" s="6">
        <v>3.2</v>
      </c>
      <c r="P3937" s="6">
        <v>0.77</v>
      </c>
      <c r="Q3937" s="6">
        <v>1.8</v>
      </c>
      <c r="R3937" s="6">
        <v>3.21</v>
      </c>
      <c r="S3937" s="6">
        <v>0.1</v>
      </c>
      <c r="T3937" s="6">
        <v>2.38</v>
      </c>
      <c r="U3937" s="6">
        <v>97.1</v>
      </c>
      <c r="V3937" s="12"/>
      <c r="W3937" s="6">
        <v>63.583934088568498</v>
      </c>
      <c r="X3937" s="6">
        <v>1.184346035015448</v>
      </c>
      <c r="Y3937" s="6">
        <v>18.043254376930999</v>
      </c>
      <c r="Z3937" s="6">
        <v>7.7651905252317199</v>
      </c>
      <c r="AA3937" s="6">
        <v>0.17507723995880539</v>
      </c>
      <c r="AB3937" s="6">
        <v>3.2955715756951602</v>
      </c>
      <c r="AC3937" s="6">
        <v>0.79299691040164777</v>
      </c>
      <c r="AD3937" s="6">
        <v>1.8537590113285274</v>
      </c>
      <c r="AE3937" s="6">
        <v>3.3058702368692074</v>
      </c>
      <c r="AF3937" s="6">
        <v>100.00000000000001</v>
      </c>
      <c r="AG3937" s="6"/>
      <c r="AH3937" s="6">
        <v>69.784312982301202</v>
      </c>
      <c r="AI3937" s="6">
        <v>0.97756230601104699</v>
      </c>
      <c r="AJ3937" s="6">
        <v>11.673010031006749</v>
      </c>
      <c r="AK3937" s="6">
        <v>0.38276390746374672</v>
      </c>
      <c r="AL3937" s="6">
        <v>6.3618244062134561</v>
      </c>
      <c r="AM3937" s="6">
        <v>0.16276129003748488</v>
      </c>
      <c r="AN3937" s="6">
        <v>5.3904229296261335</v>
      </c>
      <c r="AO3937" s="6">
        <v>0.93255854606335131</v>
      </c>
      <c r="AP3937" s="6">
        <v>1.9724877709570943</v>
      </c>
      <c r="AQ3937" s="6">
        <v>2.3144484693382013</v>
      </c>
      <c r="AR3937" s="6">
        <v>100</v>
      </c>
      <c r="AS3937" s="6"/>
      <c r="AT3937" s="6">
        <v>0.43062148542393425</v>
      </c>
      <c r="AU3937" s="6">
        <v>0.10740704137741455</v>
      </c>
      <c r="AV3937" s="6">
        <v>0.45867167151830857</v>
      </c>
      <c r="AW3937" s="6"/>
      <c r="AX3937" s="6">
        <v>0.14670675966672214</v>
      </c>
      <c r="AY3937" s="6">
        <v>0.46709909099082042</v>
      </c>
      <c r="AZ3937" s="6">
        <f>LOG(Tabella1[[#This Row],[SiO2]]/Tabella1[[#This Row],[Al2O3]])</f>
        <v>0.54703252331401464</v>
      </c>
      <c r="BA3937" s="6">
        <f>LOG((Tabella1[[#This Row],[FeO]]*0.8998+Tabella1[[#This Row],[Fe2O3]])/Tabella1[[#This Row],[K2O]])</f>
        <v>0.33583293804655218</v>
      </c>
      <c r="BB3937" s="6">
        <f>Tabella1[[#This Row],[Log SiO2/Al2O3]]/Tabella1[[#This Row],[Log (FeO3/K2O)]]</f>
        <v>1.6288828799698813</v>
      </c>
    </row>
    <row r="3938" spans="1:54" hidden="1">
      <c r="A3938" s="19" t="s">
        <v>4368</v>
      </c>
      <c r="B3938" s="19" t="s">
        <v>4369</v>
      </c>
      <c r="C3938" s="19" t="s">
        <v>4389</v>
      </c>
      <c r="D3938" s="19" t="s">
        <v>1880</v>
      </c>
      <c r="E3938" s="19" t="s">
        <v>5138</v>
      </c>
      <c r="F3938" s="19" t="s">
        <v>4437</v>
      </c>
      <c r="G3938" s="8" t="s">
        <v>435</v>
      </c>
      <c r="H3938" s="8"/>
      <c r="I3938" s="6">
        <v>58.25</v>
      </c>
      <c r="J3938" s="6">
        <v>1.23</v>
      </c>
      <c r="K3938" s="6">
        <v>19.28</v>
      </c>
      <c r="L3938" s="6">
        <v>0.75</v>
      </c>
      <c r="M3938" s="6">
        <v>8.02</v>
      </c>
      <c r="N3938" s="6">
        <v>0.23</v>
      </c>
      <c r="O3938" s="6">
        <v>3.4</v>
      </c>
      <c r="P3938" s="6">
        <v>0.77</v>
      </c>
      <c r="Q3938" s="6">
        <v>1.07</v>
      </c>
      <c r="R3938" s="6">
        <v>4.18</v>
      </c>
      <c r="S3938" s="6">
        <v>0.14000000000000001</v>
      </c>
      <c r="T3938" s="6">
        <v>2.23</v>
      </c>
      <c r="U3938" s="6">
        <v>97.1</v>
      </c>
      <c r="V3938" s="12"/>
      <c r="W3938" s="6">
        <v>59.989701338825952</v>
      </c>
      <c r="X3938" s="6">
        <v>1.266735324407827</v>
      </c>
      <c r="Y3938" s="6">
        <v>19.85581874356334</v>
      </c>
      <c r="Z3938" s="6">
        <v>8.9495365602471679</v>
      </c>
      <c r="AA3938" s="6">
        <v>0.23686920700308964</v>
      </c>
      <c r="AB3938" s="6">
        <v>3.5015447991761075</v>
      </c>
      <c r="AC3938" s="6">
        <v>0.79299691040164777</v>
      </c>
      <c r="AD3938" s="6">
        <v>1.1019567456230692</v>
      </c>
      <c r="AE3938" s="6">
        <v>4.3048403707518021</v>
      </c>
      <c r="AF3938" s="6">
        <v>100</v>
      </c>
      <c r="AG3938" s="6"/>
      <c r="AH3938" s="6">
        <v>66.663240196232465</v>
      </c>
      <c r="AI3938" s="6">
        <v>1.0586466446086962</v>
      </c>
      <c r="AJ3938" s="6">
        <v>13.006339724097613</v>
      </c>
      <c r="AK3938" s="6">
        <v>0.32296022612610098</v>
      </c>
      <c r="AL3938" s="6">
        <v>7.6760940823187811</v>
      </c>
      <c r="AM3938" s="6">
        <v>0.2229612266861726</v>
      </c>
      <c r="AN3938" s="6">
        <v>5.7989730020486201</v>
      </c>
      <c r="AO3938" s="6">
        <v>0.94422482278888509</v>
      </c>
      <c r="AP3938" s="6">
        <v>1.1872027639066796</v>
      </c>
      <c r="AQ3938" s="6">
        <v>3.0515330093357984</v>
      </c>
      <c r="AR3938" s="6">
        <v>100.00000000000003</v>
      </c>
      <c r="AS3938" s="6"/>
      <c r="AT3938" s="6">
        <v>0.41066341762644359</v>
      </c>
      <c r="AU3938" s="6">
        <v>7.7615876488672894E-2</v>
      </c>
      <c r="AV3938" s="6">
        <v>0.43034835861975657</v>
      </c>
      <c r="AW3938" s="6"/>
      <c r="AX3938" s="6">
        <v>0.12968408827125766</v>
      </c>
      <c r="AY3938" s="6">
        <v>0.44394592439363956</v>
      </c>
      <c r="AZ3938" s="6">
        <f>LOG(Tabella1[[#This Row],[SiO2]]/Tabella1[[#This Row],[Al2O3]])</f>
        <v>0.4801889001312446</v>
      </c>
      <c r="BA3938" s="6">
        <f>LOG((Tabella1[[#This Row],[FeO]]*0.8998+Tabella1[[#This Row],[Fe2O3]])/Tabella1[[#This Row],[K2O]])</f>
        <v>0.28008560909318836</v>
      </c>
      <c r="BB3938" s="6">
        <f>Tabella1[[#This Row],[Log SiO2/Al2O3]]/Tabella1[[#This Row],[Log (FeO3/K2O)]]</f>
        <v>1.7144361743036898</v>
      </c>
    </row>
    <row r="3939" spans="1:54" hidden="1">
      <c r="A3939" s="19" t="s">
        <v>4368</v>
      </c>
      <c r="B3939" s="19" t="s">
        <v>4369</v>
      </c>
      <c r="C3939" s="19" t="s">
        <v>4389</v>
      </c>
      <c r="D3939" s="19" t="s">
        <v>1880</v>
      </c>
      <c r="E3939" s="19" t="s">
        <v>5138</v>
      </c>
      <c r="F3939" s="19" t="s">
        <v>4437</v>
      </c>
      <c r="G3939" s="8" t="s">
        <v>4441</v>
      </c>
      <c r="H3939" s="8"/>
      <c r="I3939" s="6">
        <v>61.45</v>
      </c>
      <c r="J3939" s="6">
        <v>0.96</v>
      </c>
      <c r="K3939" s="6">
        <v>18.57</v>
      </c>
      <c r="L3939" s="6">
        <v>0.92</v>
      </c>
      <c r="M3939" s="6">
        <v>6.25</v>
      </c>
      <c r="N3939" s="6">
        <v>0.18</v>
      </c>
      <c r="O3939" s="6">
        <v>2.71</v>
      </c>
      <c r="P3939" s="6">
        <v>0.56000000000000005</v>
      </c>
      <c r="Q3939" s="6">
        <v>1.05</v>
      </c>
      <c r="R3939" s="6">
        <v>3.98</v>
      </c>
      <c r="S3939" s="6">
        <v>0.14000000000000001</v>
      </c>
      <c r="T3939" s="6">
        <v>3</v>
      </c>
      <c r="U3939" s="6">
        <v>96.54</v>
      </c>
      <c r="V3939" s="12"/>
      <c r="W3939" s="6">
        <v>63.652372073751806</v>
      </c>
      <c r="X3939" s="6">
        <v>0.99440646364201357</v>
      </c>
      <c r="Y3939" s="6">
        <v>19.235550031075203</v>
      </c>
      <c r="Z3939" s="6">
        <v>7.3337476693598509</v>
      </c>
      <c r="AA3939" s="6">
        <v>0.18645121193287753</v>
      </c>
      <c r="AB3939" s="6">
        <v>2.8071265796561011</v>
      </c>
      <c r="AC3939" s="6">
        <v>0.58007043712450801</v>
      </c>
      <c r="AD3939" s="6">
        <v>1.0876320696084523</v>
      </c>
      <c r="AE3939" s="6">
        <v>4.1226434638491813</v>
      </c>
      <c r="AF3939" s="6">
        <v>99.999999999999986</v>
      </c>
      <c r="AG3939" s="6"/>
      <c r="AH3939" s="6">
        <v>70.551966734457451</v>
      </c>
      <c r="AI3939" s="6">
        <v>0.8289224373898223</v>
      </c>
      <c r="AJ3939" s="6">
        <v>12.567726358847597</v>
      </c>
      <c r="AK3939" s="6">
        <v>0.39744071258382296</v>
      </c>
      <c r="AL3939" s="6">
        <v>6.0012633694552102</v>
      </c>
      <c r="AM3939" s="6">
        <v>0.17505348555323197</v>
      </c>
      <c r="AN3939" s="6">
        <v>4.6370118852714954</v>
      </c>
      <c r="AO3939" s="6">
        <v>0.68892106400399389</v>
      </c>
      <c r="AP3939" s="6">
        <v>1.1687649222333003</v>
      </c>
      <c r="AQ3939" s="6">
        <v>2.9148862452985478</v>
      </c>
      <c r="AR3939" s="6">
        <v>99.999999999999972</v>
      </c>
      <c r="AS3939" s="6"/>
      <c r="AT3939" s="6">
        <v>0.40557581909341456</v>
      </c>
      <c r="AU3939" s="6">
        <v>0.1169606371242355</v>
      </c>
      <c r="AV3939" s="6">
        <v>0.43588004392076796</v>
      </c>
      <c r="AW3939" s="6"/>
      <c r="AX3939" s="6">
        <v>0.17131276055145395</v>
      </c>
      <c r="AY3939" s="6">
        <v>0.43727927724240073</v>
      </c>
      <c r="AZ3939" s="6">
        <f>LOG(Tabella1[[#This Row],[SiO2]]/Tabella1[[#This Row],[Al2O3]])</f>
        <v>0.51970998348269248</v>
      </c>
      <c r="BA3939" s="6">
        <f>LOG((Tabella1[[#This Row],[FeO]]*0.8998+Tabella1[[#This Row],[Fe2O3]])/Tabella1[[#This Row],[K2O]])</f>
        <v>0.21594362694922972</v>
      </c>
      <c r="BB3939" s="6">
        <f>Tabella1[[#This Row],[Log SiO2/Al2O3]]/Tabella1[[#This Row],[Log (FeO3/K2O)]]</f>
        <v>2.4066928523196518</v>
      </c>
    </row>
    <row r="3940" spans="1:54" hidden="1">
      <c r="A3940" s="19" t="s">
        <v>4368</v>
      </c>
      <c r="B3940" s="19" t="s">
        <v>4369</v>
      </c>
      <c r="C3940" s="19" t="s">
        <v>4389</v>
      </c>
      <c r="D3940" s="19" t="s">
        <v>1880</v>
      </c>
      <c r="E3940" s="19" t="s">
        <v>5138</v>
      </c>
      <c r="F3940" s="19" t="s">
        <v>4437</v>
      </c>
      <c r="G3940" s="8" t="s">
        <v>4442</v>
      </c>
      <c r="H3940" s="8"/>
      <c r="I3940" s="6">
        <v>56.4</v>
      </c>
      <c r="J3940" s="6">
        <v>1.3</v>
      </c>
      <c r="K3940" s="6">
        <v>20.05</v>
      </c>
      <c r="L3940" s="6">
        <v>1</v>
      </c>
      <c r="M3940" s="6">
        <v>8.3000000000000007</v>
      </c>
      <c r="N3940" s="6">
        <v>0.23</v>
      </c>
      <c r="O3940" s="6">
        <v>3.66</v>
      </c>
      <c r="P3940" s="6">
        <v>0.22</v>
      </c>
      <c r="Q3940" s="6">
        <v>0.2</v>
      </c>
      <c r="R3940" s="6">
        <v>4.38</v>
      </c>
      <c r="S3940" s="6">
        <v>0.12</v>
      </c>
      <c r="T3940" s="6">
        <v>3.33</v>
      </c>
      <c r="U3940" s="6">
        <v>95.64</v>
      </c>
      <c r="V3940" s="12"/>
      <c r="W3940" s="6">
        <v>58.971141781681304</v>
      </c>
      <c r="X3940" s="6">
        <v>1.3592639063153493</v>
      </c>
      <c r="Y3940" s="6">
        <v>20.964031785863657</v>
      </c>
      <c r="Z3940" s="6">
        <v>9.6194061062317004</v>
      </c>
      <c r="AA3940" s="6">
        <v>0.24048515265579257</v>
      </c>
      <c r="AB3940" s="6">
        <v>3.8268506900878299</v>
      </c>
      <c r="AC3940" s="6">
        <v>0.23002927645336679</v>
      </c>
      <c r="AD3940" s="6">
        <v>0.20911752404851527</v>
      </c>
      <c r="AE3940" s="6">
        <v>4.5796737766624842</v>
      </c>
      <c r="AF3940" s="6">
        <v>100</v>
      </c>
      <c r="AG3940" s="6"/>
      <c r="AH3940" s="6">
        <v>66.012733656861244</v>
      </c>
      <c r="AI3940" s="6">
        <v>1.1443197425578584</v>
      </c>
      <c r="AJ3940" s="6">
        <v>13.833133411652227</v>
      </c>
      <c r="AK3940" s="6">
        <v>0.44039857150605888</v>
      </c>
      <c r="AL3940" s="6">
        <v>8.1246027907723892</v>
      </c>
      <c r="AM3940" s="6">
        <v>0.22802762799533477</v>
      </c>
      <c r="AN3940" s="6">
        <v>6.3842719702984736</v>
      </c>
      <c r="AO3940" s="6">
        <v>0.27590876268355691</v>
      </c>
      <c r="AP3940" s="6">
        <v>0.22694950587130561</v>
      </c>
      <c r="AQ3940" s="6">
        <v>3.2701978257801176</v>
      </c>
      <c r="AR3940" s="6">
        <v>99.999999999999986</v>
      </c>
      <c r="AS3940" s="6"/>
      <c r="AT3940" s="6">
        <v>0.41484133060722916</v>
      </c>
      <c r="AU3940" s="6">
        <v>9.7807665343960362E-2</v>
      </c>
      <c r="AV3940" s="6">
        <v>0.44002530006174417</v>
      </c>
      <c r="AW3940" s="6"/>
      <c r="AX3940" s="6">
        <v>0.20697116577466163</v>
      </c>
      <c r="AY3940" s="6">
        <v>0.44816526105557286</v>
      </c>
      <c r="AZ3940" s="6">
        <f>LOG(Tabella1[[#This Row],[SiO2]]/Tabella1[[#This Row],[Al2O3]])</f>
        <v>0.44916472702714116</v>
      </c>
      <c r="BA3940" s="6">
        <f>LOG((Tabella1[[#This Row],[FeO]]*0.8998+Tabella1[[#This Row],[Fe2O3]])/Tabella1[[#This Row],[K2O]])</f>
        <v>0.28632417591927445</v>
      </c>
      <c r="BB3940" s="6">
        <f>Tabella1[[#This Row],[Log SiO2/Al2O3]]/Tabella1[[#This Row],[Log (FeO3/K2O)]]</f>
        <v>1.5687279133347705</v>
      </c>
    </row>
    <row r="3941" spans="1:54" hidden="1">
      <c r="A3941" s="19" t="s">
        <v>4368</v>
      </c>
      <c r="B3941" s="19" t="s">
        <v>4369</v>
      </c>
      <c r="C3941" s="19" t="s">
        <v>4389</v>
      </c>
      <c r="D3941" s="19" t="s">
        <v>1880</v>
      </c>
      <c r="E3941" s="19" t="s">
        <v>5137</v>
      </c>
      <c r="F3941" s="19" t="s">
        <v>4437</v>
      </c>
      <c r="G3941" s="8" t="s">
        <v>438</v>
      </c>
      <c r="H3941" s="8"/>
      <c r="I3941" s="6">
        <v>73.64</v>
      </c>
      <c r="J3941" s="6">
        <v>0.74</v>
      </c>
      <c r="K3941" s="6">
        <v>13.18</v>
      </c>
      <c r="L3941" s="6">
        <v>0.47</v>
      </c>
      <c r="M3941" s="6">
        <v>4.67</v>
      </c>
      <c r="N3941" s="6">
        <v>0.12</v>
      </c>
      <c r="O3941" s="6">
        <v>1.34</v>
      </c>
      <c r="P3941" s="6">
        <v>0.15</v>
      </c>
      <c r="Q3941" s="6">
        <v>0.4</v>
      </c>
      <c r="R3941" s="6">
        <v>3.62</v>
      </c>
      <c r="S3941" s="6">
        <v>0.06</v>
      </c>
      <c r="T3941" s="6">
        <v>1.45</v>
      </c>
      <c r="U3941" s="6">
        <v>98.28000000000003</v>
      </c>
      <c r="V3941" s="12"/>
      <c r="W3941" s="6">
        <v>74.928774928774914</v>
      </c>
      <c r="X3941" s="6">
        <v>0.75295075295075264</v>
      </c>
      <c r="Y3941" s="6">
        <v>13.410663410663407</v>
      </c>
      <c r="Z3941" s="6">
        <v>5.1790801790801773</v>
      </c>
      <c r="AA3941" s="6">
        <v>0.12210012210012205</v>
      </c>
      <c r="AB3941" s="6">
        <v>1.3634513634513632</v>
      </c>
      <c r="AC3941" s="6">
        <v>0.15262515262515258</v>
      </c>
      <c r="AD3941" s="6">
        <v>0.40700040700040691</v>
      </c>
      <c r="AE3941" s="6">
        <v>3.6833536833536824</v>
      </c>
      <c r="AF3941" s="6">
        <v>99.999999999999972</v>
      </c>
      <c r="AG3941" s="6"/>
      <c r="AH3941" s="6">
        <v>80.896443950377687</v>
      </c>
      <c r="AI3941" s="6">
        <v>0.61136813034283499</v>
      </c>
      <c r="AJ3941" s="6">
        <v>8.5347073985981883</v>
      </c>
      <c r="AK3941" s="6">
        <v>0.19427226217032348</v>
      </c>
      <c r="AL3941" s="6">
        <v>4.2905005657283963</v>
      </c>
      <c r="AM3941" s="6">
        <v>0.11166264665471207</v>
      </c>
      <c r="AN3941" s="6">
        <v>2.1938257535421353</v>
      </c>
      <c r="AO3941" s="6">
        <v>0.17656357332572384</v>
      </c>
      <c r="AP3941" s="6">
        <v>0.42601635762532403</v>
      </c>
      <c r="AQ3941" s="6">
        <v>2.5367374660598632</v>
      </c>
      <c r="AR3941" s="6">
        <v>99.999999999999986</v>
      </c>
      <c r="AS3941" s="6"/>
      <c r="AT3941" s="6">
        <v>0.31920078282592085</v>
      </c>
      <c r="AU3941" s="6">
        <v>8.3039277643488937E-2</v>
      </c>
      <c r="AV3941" s="6">
        <v>0.33832747544218822</v>
      </c>
      <c r="AW3941" s="6"/>
      <c r="AX3941" s="6">
        <v>6.2147248550053956E-2</v>
      </c>
      <c r="AY3941" s="6">
        <v>0.35036729264579602</v>
      </c>
      <c r="AZ3941" s="6">
        <f>LOG(Tabella1[[#This Row],[SiO2]]/Tabella1[[#This Row],[Al2O3]])</f>
        <v>0.74719836957398611</v>
      </c>
      <c r="BA3941" s="6">
        <f>LOG((Tabella1[[#This Row],[FeO]]*0.8998+Tabella1[[#This Row],[Fe2O3]])/Tabella1[[#This Row],[K2O]])</f>
        <v>0.11080039868105479</v>
      </c>
      <c r="BB3941" s="6">
        <f>Tabella1[[#This Row],[Log SiO2/Al2O3]]/Tabella1[[#This Row],[Log (FeO3/K2O)]]</f>
        <v>6.7436433304255416</v>
      </c>
    </row>
    <row r="3942" spans="1:54" hidden="1">
      <c r="A3942" s="19" t="s">
        <v>4368</v>
      </c>
      <c r="B3942" s="19" t="s">
        <v>4369</v>
      </c>
      <c r="C3942" s="19" t="s">
        <v>4389</v>
      </c>
      <c r="D3942" s="19" t="s">
        <v>1880</v>
      </c>
      <c r="E3942" s="19" t="s">
        <v>5137</v>
      </c>
      <c r="F3942" s="19" t="s">
        <v>4437</v>
      </c>
      <c r="G3942" s="8" t="s">
        <v>4443</v>
      </c>
      <c r="H3942" s="8"/>
      <c r="I3942" s="6">
        <v>56.83</v>
      </c>
      <c r="J3942" s="6">
        <v>1.28</v>
      </c>
      <c r="K3942" s="6">
        <v>19.809999999999999</v>
      </c>
      <c r="L3942" s="6">
        <v>1.1299999999999999</v>
      </c>
      <c r="M3942" s="6">
        <v>8.0500000000000007</v>
      </c>
      <c r="N3942" s="6">
        <v>0.21</v>
      </c>
      <c r="O3942" s="6">
        <v>3.61</v>
      </c>
      <c r="P3942" s="6">
        <v>0.24</v>
      </c>
      <c r="Q3942" s="6">
        <v>0.42</v>
      </c>
      <c r="R3942" s="6">
        <v>4.58</v>
      </c>
      <c r="S3942" s="6">
        <v>0.11</v>
      </c>
      <c r="T3942" s="6">
        <v>3.53</v>
      </c>
      <c r="U3942" s="6">
        <v>96.049999999999983</v>
      </c>
      <c r="V3942" s="12"/>
      <c r="W3942" s="6">
        <v>59.167100468505993</v>
      </c>
      <c r="X3942" s="6">
        <v>1.3326392503904221</v>
      </c>
      <c r="Y3942" s="6">
        <v>20.624674648620513</v>
      </c>
      <c r="Z3942" s="6">
        <v>9.4429984383133814</v>
      </c>
      <c r="AA3942" s="6">
        <v>0.21863612701717861</v>
      </c>
      <c r="AB3942" s="6">
        <v>3.7584591358667367</v>
      </c>
      <c r="AC3942" s="6">
        <v>0.24986985944820411</v>
      </c>
      <c r="AD3942" s="6">
        <v>0.43727225403435721</v>
      </c>
      <c r="AE3942" s="6">
        <v>4.7683498178032284</v>
      </c>
      <c r="AF3942" s="6">
        <v>100</v>
      </c>
      <c r="AG3942" s="6"/>
      <c r="AH3942" s="6">
        <v>66.2215442599922</v>
      </c>
      <c r="AI3942" s="6">
        <v>1.1217266614647317</v>
      </c>
      <c r="AJ3942" s="6">
        <v>13.607041156048785</v>
      </c>
      <c r="AK3942" s="6">
        <v>0.49544720121549302</v>
      </c>
      <c r="AL3942" s="6">
        <v>7.8450002176932001</v>
      </c>
      <c r="AM3942" s="6">
        <v>0.20727740490111288</v>
      </c>
      <c r="AN3942" s="6">
        <v>6.2691769846351404</v>
      </c>
      <c r="AO3942" s="6">
        <v>0.29965883643132152</v>
      </c>
      <c r="AP3942" s="6">
        <v>0.47448399818279918</v>
      </c>
      <c r="AQ3942" s="6">
        <v>3.4043831106499369</v>
      </c>
      <c r="AR3942" s="6">
        <v>100.00000000000001</v>
      </c>
      <c r="AS3942" s="6"/>
      <c r="AT3942" s="6">
        <v>0.41503788586211265</v>
      </c>
      <c r="AU3942" s="6">
        <v>0.11214420780598436</v>
      </c>
      <c r="AV3942" s="6">
        <v>0.44417587329149782</v>
      </c>
      <c r="AW3942" s="6"/>
      <c r="AX3942" s="6">
        <v>0.16686264891385236</v>
      </c>
      <c r="AY3942" s="6">
        <v>0.44833171248066694</v>
      </c>
      <c r="AZ3942" s="6">
        <f>LOG(Tabella1[[#This Row],[SiO2]]/Tabella1[[#This Row],[Al2O3]])</f>
        <v>0.45769318050618329</v>
      </c>
      <c r="BA3942" s="6">
        <f>LOG((Tabella1[[#This Row],[FeO]]*0.8998+Tabella1[[#This Row],[Fe2O3]])/Tabella1[[#This Row],[K2O]])</f>
        <v>0.26203584142650355</v>
      </c>
      <c r="BB3942" s="6">
        <f>Tabella1[[#This Row],[Log SiO2/Al2O3]]/Tabella1[[#This Row],[Log (FeO3/K2O)]]</f>
        <v>1.746681591398092</v>
      </c>
    </row>
    <row r="3943" spans="1:54" hidden="1">
      <c r="A3943" s="19" t="s">
        <v>4368</v>
      </c>
      <c r="B3943" s="19" t="s">
        <v>4369</v>
      </c>
      <c r="C3943" s="19" t="s">
        <v>4389</v>
      </c>
      <c r="D3943" s="19" t="s">
        <v>1880</v>
      </c>
      <c r="E3943" s="19" t="s">
        <v>5137</v>
      </c>
      <c r="F3943" s="19" t="s">
        <v>4437</v>
      </c>
      <c r="G3943" s="8" t="s">
        <v>4444</v>
      </c>
      <c r="H3943" s="8"/>
      <c r="I3943" s="6">
        <v>72.77</v>
      </c>
      <c r="J3943" s="6">
        <v>0.63</v>
      </c>
      <c r="K3943" s="6">
        <v>12.77</v>
      </c>
      <c r="L3943" s="6">
        <v>0.79</v>
      </c>
      <c r="M3943" s="6">
        <v>3.34</v>
      </c>
      <c r="N3943" s="6">
        <v>0.06</v>
      </c>
      <c r="O3943" s="6">
        <v>1.03</v>
      </c>
      <c r="P3943" s="6">
        <v>0.69</v>
      </c>
      <c r="Q3943" s="6">
        <v>1.56</v>
      </c>
      <c r="R3943" s="6">
        <v>4.24</v>
      </c>
      <c r="S3943" s="6">
        <v>0.08</v>
      </c>
      <c r="T3943" s="6">
        <v>1.42</v>
      </c>
      <c r="U3943" s="6">
        <v>97.799999999999983</v>
      </c>
      <c r="V3943" s="12"/>
      <c r="W3943" s="6">
        <v>74.406952965235178</v>
      </c>
      <c r="X3943" s="6">
        <v>0.64417177914110435</v>
      </c>
      <c r="Y3943" s="6">
        <v>13.057259713701432</v>
      </c>
      <c r="Z3943" s="6">
        <v>4.1411042944785281</v>
      </c>
      <c r="AA3943" s="6">
        <v>6.1349693251533749E-2</v>
      </c>
      <c r="AB3943" s="6">
        <v>1.0531697341513295</v>
      </c>
      <c r="AC3943" s="6">
        <v>0.70552147239263818</v>
      </c>
      <c r="AD3943" s="6">
        <v>1.5950920245398779</v>
      </c>
      <c r="AE3943" s="6">
        <v>4.3353783231083849</v>
      </c>
      <c r="AF3943" s="6">
        <v>99.999999999999986</v>
      </c>
      <c r="AG3943" s="6"/>
      <c r="AH3943" s="6">
        <v>80.463943978886476</v>
      </c>
      <c r="AI3943" s="6">
        <v>0.52389579801904906</v>
      </c>
      <c r="AJ3943" s="6">
        <v>8.3233357362748439</v>
      </c>
      <c r="AK3943" s="6">
        <v>0.3286800316740755</v>
      </c>
      <c r="AL3943" s="6">
        <v>3.0886652314489305</v>
      </c>
      <c r="AM3943" s="6">
        <v>5.6196751462298161E-2</v>
      </c>
      <c r="AN3943" s="6">
        <v>1.697336092591557</v>
      </c>
      <c r="AO3943" s="6">
        <v>0.81750841316792899</v>
      </c>
      <c r="AP3943" s="6">
        <v>1.6723384360619753</v>
      </c>
      <c r="AQ3943" s="6">
        <v>2.990653504359206</v>
      </c>
      <c r="AR3943" s="6">
        <v>99.999999999999986</v>
      </c>
      <c r="AS3943" s="6"/>
      <c r="AT3943" s="6">
        <v>0.31181763836661697</v>
      </c>
      <c r="AU3943" s="6">
        <v>0.17548201403262537</v>
      </c>
      <c r="AV3943" s="6">
        <v>0.35464597221603239</v>
      </c>
      <c r="AW3943" s="6"/>
      <c r="AX3943" s="6" t="s">
        <v>2564</v>
      </c>
      <c r="AY3943" s="6" t="s">
        <v>2564</v>
      </c>
      <c r="AZ3943" s="6">
        <f>LOG(Tabella1[[#This Row],[SiO2]]/Tabella1[[#This Row],[Al2O3]])</f>
        <v>0.75576147765803636</v>
      </c>
      <c r="BA3943" s="6">
        <f>LOG((Tabella1[[#This Row],[FeO]]*0.8998+Tabella1[[#This Row],[Fe2O3]])/Tabella1[[#This Row],[K2O]])</f>
        <v>-4.8116084408290231E-2</v>
      </c>
      <c r="BB3943" s="6">
        <f>Tabella1[[#This Row],[Log SiO2/Al2O3]]/Tabella1[[#This Row],[Log (FeO3/K2O)]]</f>
        <v>-15.707044472800478</v>
      </c>
    </row>
    <row r="3944" spans="1:54" hidden="1">
      <c r="A3944" s="19" t="s">
        <v>4368</v>
      </c>
      <c r="B3944" s="19" t="s">
        <v>4369</v>
      </c>
      <c r="C3944" s="19" t="s">
        <v>4389</v>
      </c>
      <c r="D3944" s="19" t="s">
        <v>1880</v>
      </c>
      <c r="E3944" s="19" t="s">
        <v>5137</v>
      </c>
      <c r="F3944" s="19" t="s">
        <v>4437</v>
      </c>
      <c r="G3944" s="8">
        <v>9</v>
      </c>
      <c r="H3944" s="8"/>
      <c r="I3944" s="6">
        <v>60.52</v>
      </c>
      <c r="J3944" s="6">
        <v>1.25</v>
      </c>
      <c r="K3944" s="6">
        <v>19.95</v>
      </c>
      <c r="L3944" s="6">
        <v>0.7</v>
      </c>
      <c r="M3944" s="6">
        <v>6.63</v>
      </c>
      <c r="N3944" s="6">
        <v>0.1</v>
      </c>
      <c r="O3944" s="6">
        <v>2.0299999999999998</v>
      </c>
      <c r="P3944" s="6">
        <v>0.17</v>
      </c>
      <c r="Q3944" s="6">
        <v>0.54</v>
      </c>
      <c r="R3944" s="6">
        <v>5.1100000000000003</v>
      </c>
      <c r="S3944" s="6">
        <v>0.06</v>
      </c>
      <c r="T3944" s="6">
        <v>2.0699999999999998</v>
      </c>
      <c r="U3944" s="6">
        <v>96.93</v>
      </c>
      <c r="V3944" s="12"/>
      <c r="W3944" s="6">
        <v>62.436810069122053</v>
      </c>
      <c r="X3944" s="6">
        <v>1.2895904260806768</v>
      </c>
      <c r="Y3944" s="6">
        <v>20.5818632002476</v>
      </c>
      <c r="Z3944" s="6">
        <v>7.4899411946765708</v>
      </c>
      <c r="AA3944" s="6">
        <v>0.10316723408645415</v>
      </c>
      <c r="AB3944" s="6">
        <v>2.0942948519550186</v>
      </c>
      <c r="AC3944" s="6">
        <v>0.17538429794697205</v>
      </c>
      <c r="AD3944" s="6">
        <v>0.55710306406685239</v>
      </c>
      <c r="AE3944" s="6">
        <v>5.2718456618178067</v>
      </c>
      <c r="AF3944" s="6">
        <v>100.00000000000001</v>
      </c>
      <c r="AG3944" s="6"/>
      <c r="AH3944" s="6">
        <v>70.266741661685288</v>
      </c>
      <c r="AI3944" s="6">
        <v>1.0914813859904471</v>
      </c>
      <c r="AJ3944" s="6">
        <v>13.653731894649423</v>
      </c>
      <c r="AK3944" s="6">
        <v>0.30580615613498163</v>
      </c>
      <c r="AL3944" s="6">
        <v>6.4378352119184035</v>
      </c>
      <c r="AM3944" s="6">
        <v>9.8347180987467434E-2</v>
      </c>
      <c r="AN3944" s="6">
        <v>3.5125993326089797</v>
      </c>
      <c r="AO3944" s="6">
        <v>0.21149203517700782</v>
      </c>
      <c r="AP3944" s="6">
        <v>0.60784841406832968</v>
      </c>
      <c r="AQ3944" s="6">
        <v>3.7846271219078873</v>
      </c>
      <c r="AR3944" s="6">
        <v>100</v>
      </c>
      <c r="AS3944" s="6"/>
      <c r="AT3944" s="6">
        <v>0.33256805051460264</v>
      </c>
      <c r="AU3944" s="6">
        <v>8.676031847479862E-2</v>
      </c>
      <c r="AV3944" s="6">
        <v>0.35300964162825094</v>
      </c>
      <c r="AW3944" s="6"/>
      <c r="AX3944" s="6">
        <v>0.14288671278912185</v>
      </c>
      <c r="AY3944" s="6">
        <v>0.3708964732292489</v>
      </c>
      <c r="AZ3944" s="6">
        <f>LOG(Tabella1[[#This Row],[SiO2]]/Tabella1[[#This Row],[Al2O3]])</f>
        <v>0.48195601932838211</v>
      </c>
      <c r="BA3944" s="6">
        <f>LOG((Tabella1[[#This Row],[FeO]]*0.8998+Tabella1[[#This Row],[Fe2O3]])/Tabella1[[#This Row],[K2O]])</f>
        <v>0.11542316954635556</v>
      </c>
      <c r="BB3944" s="6">
        <f>Tabella1[[#This Row],[Log SiO2/Al2O3]]/Tabella1[[#This Row],[Log (FeO3/K2O)]]</f>
        <v>4.1755569633254774</v>
      </c>
    </row>
    <row r="3945" spans="1:54" hidden="1">
      <c r="A3945" s="19" t="s">
        <v>4368</v>
      </c>
      <c r="B3945" s="19" t="s">
        <v>4369</v>
      </c>
      <c r="C3945" s="19" t="s">
        <v>4389</v>
      </c>
      <c r="D3945" s="19" t="s">
        <v>1880</v>
      </c>
      <c r="E3945" s="19" t="s">
        <v>5137</v>
      </c>
      <c r="F3945" s="19" t="s">
        <v>4437</v>
      </c>
      <c r="G3945" s="8" t="s">
        <v>4445</v>
      </c>
      <c r="H3945" s="8"/>
      <c r="I3945" s="6">
        <v>66.2</v>
      </c>
      <c r="J3945" s="6">
        <v>1.2</v>
      </c>
      <c r="K3945" s="6">
        <v>19.2</v>
      </c>
      <c r="L3945" s="6">
        <v>0.64</v>
      </c>
      <c r="M3945" s="6">
        <v>5.54</v>
      </c>
      <c r="N3945" s="6">
        <v>7.0000000000000007E-2</v>
      </c>
      <c r="O3945" s="6">
        <v>1.77</v>
      </c>
      <c r="P3945" s="6">
        <v>0.28999999999999998</v>
      </c>
      <c r="Q3945" s="6">
        <v>0.49</v>
      </c>
      <c r="R3945" s="6">
        <v>2.91</v>
      </c>
      <c r="S3945" s="6">
        <v>0.05</v>
      </c>
      <c r="T3945" s="6">
        <v>1.46</v>
      </c>
      <c r="U3945" s="6">
        <v>98.25</v>
      </c>
      <c r="V3945" s="12"/>
      <c r="W3945" s="6">
        <v>67.379134860050897</v>
      </c>
      <c r="X3945" s="6">
        <v>1.2213740458015268</v>
      </c>
      <c r="Y3945" s="6">
        <v>19.541984732824428</v>
      </c>
      <c r="Z3945" s="6">
        <v>6.2290076335877869</v>
      </c>
      <c r="AA3945" s="6">
        <v>7.124681933842239E-2</v>
      </c>
      <c r="AB3945" s="6">
        <v>1.801526717557252</v>
      </c>
      <c r="AC3945" s="6">
        <v>0.2951653944020356</v>
      </c>
      <c r="AD3945" s="6">
        <v>0.4987277353689567</v>
      </c>
      <c r="AE3945" s="6">
        <v>2.9618320610687023</v>
      </c>
      <c r="AF3945" s="6">
        <v>100.00000000000001</v>
      </c>
      <c r="AG3945" s="6"/>
      <c r="AH3945" s="6">
        <v>74.671759563119039</v>
      </c>
      <c r="AI3945" s="6">
        <v>1.0179702041784457</v>
      </c>
      <c r="AJ3945" s="6">
        <v>12.766069344925693</v>
      </c>
      <c r="AK3945" s="6">
        <v>0.27162870152822483</v>
      </c>
      <c r="AL3945" s="6">
        <v>5.2261707144371661</v>
      </c>
      <c r="AM3945" s="6">
        <v>6.6881723427897374E-2</v>
      </c>
      <c r="AN3945" s="6">
        <v>2.9754546996016935</v>
      </c>
      <c r="AO3945" s="6">
        <v>0.35050207443263742</v>
      </c>
      <c r="AP3945" s="6">
        <v>0.53585231074258266</v>
      </c>
      <c r="AQ3945" s="6">
        <v>2.0938361129098215</v>
      </c>
      <c r="AR3945" s="6">
        <v>100.00000000000001</v>
      </c>
      <c r="AS3945" s="6"/>
      <c r="AT3945" s="6">
        <v>0.34025095153762358</v>
      </c>
      <c r="AU3945" s="6">
        <v>9.4161395547892573E-2</v>
      </c>
      <c r="AV3945" s="6">
        <v>0.36278841685558544</v>
      </c>
      <c r="AW3945" s="6"/>
      <c r="AX3945" s="6">
        <v>0.42356695812904316</v>
      </c>
      <c r="AY3945" s="6">
        <v>0.38507678922467808</v>
      </c>
      <c r="AZ3945" s="6">
        <f>LOG(Tabella1[[#This Row],[SiO2]]/Tabella1[[#This Row],[Al2O3]])</f>
        <v>0.53755676073615033</v>
      </c>
      <c r="BA3945" s="6">
        <f>LOG((Tabella1[[#This Row],[FeO]]*0.8998+Tabella1[[#This Row],[Fe2O3]])/Tabella1[[#This Row],[K2O]])</f>
        <v>0.28622119926339007</v>
      </c>
      <c r="BB3945" s="6">
        <f>Tabella1[[#This Row],[Log SiO2/Al2O3]]/Tabella1[[#This Row],[Log (FeO3/K2O)]]</f>
        <v>1.8781165131010198</v>
      </c>
    </row>
    <row r="3946" spans="1:54" hidden="1">
      <c r="A3946" s="19" t="s">
        <v>4368</v>
      </c>
      <c r="B3946" s="19" t="s">
        <v>4369</v>
      </c>
      <c r="C3946" s="19" t="s">
        <v>4389</v>
      </c>
      <c r="D3946" s="19" t="s">
        <v>1880</v>
      </c>
      <c r="E3946" s="19" t="s">
        <v>5137</v>
      </c>
      <c r="F3946" s="19" t="s">
        <v>4437</v>
      </c>
      <c r="G3946" s="8" t="s">
        <v>4446</v>
      </c>
      <c r="H3946" s="8"/>
      <c r="I3946" s="6">
        <v>70.36</v>
      </c>
      <c r="J3946" s="6">
        <v>0.89</v>
      </c>
      <c r="K3946" s="6">
        <v>14.71</v>
      </c>
      <c r="L3946" s="6">
        <v>1.42</v>
      </c>
      <c r="M3946" s="6">
        <v>4.42</v>
      </c>
      <c r="N3946" s="6">
        <v>0.08</v>
      </c>
      <c r="O3946" s="6">
        <v>1.43</v>
      </c>
      <c r="P3946" s="6">
        <v>0.19</v>
      </c>
      <c r="Q3946" s="6">
        <v>0.53</v>
      </c>
      <c r="R3946" s="6">
        <v>3.76</v>
      </c>
      <c r="S3946" s="6">
        <v>0.05</v>
      </c>
      <c r="T3946" s="6">
        <v>2.15</v>
      </c>
      <c r="U3946" s="6">
        <v>97.65000000000002</v>
      </c>
      <c r="V3946" s="12"/>
      <c r="W3946" s="6">
        <v>72.053251408090105</v>
      </c>
      <c r="X3946" s="6">
        <v>0.91141833077316936</v>
      </c>
      <c r="Y3946" s="6">
        <v>15.06400409626216</v>
      </c>
      <c r="Z3946" s="6">
        <v>5.837173579109062</v>
      </c>
      <c r="AA3946" s="6">
        <v>8.1925243215565782E-2</v>
      </c>
      <c r="AB3946" s="6">
        <v>1.4644137224782381</v>
      </c>
      <c r="AC3946" s="6">
        <v>0.19457245263696873</v>
      </c>
      <c r="AD3946" s="6">
        <v>0.54275473630312332</v>
      </c>
      <c r="AE3946" s="6">
        <v>3.8504864311315918</v>
      </c>
      <c r="AF3946" s="6">
        <v>99.999999999999972</v>
      </c>
      <c r="AG3946" s="6"/>
      <c r="AH3946" s="6">
        <v>78.819509904032941</v>
      </c>
      <c r="AI3946" s="6">
        <v>0.74981362996003964</v>
      </c>
      <c r="AJ3946" s="6">
        <v>9.713553730518985</v>
      </c>
      <c r="AK3946" s="6">
        <v>0.59854048551712968</v>
      </c>
      <c r="AL3946" s="6">
        <v>4.1410035252817234</v>
      </c>
      <c r="AM3946" s="6">
        <v>7.59117330154708E-2</v>
      </c>
      <c r="AN3946" s="6">
        <v>2.3874023519246106</v>
      </c>
      <c r="AO3946" s="6">
        <v>0.22806345502459094</v>
      </c>
      <c r="AP3946" s="6">
        <v>0.57561804619681245</v>
      </c>
      <c r="AQ3946" s="6">
        <v>2.6868724202284762</v>
      </c>
      <c r="AR3946" s="6">
        <v>100</v>
      </c>
      <c r="AS3946" s="6"/>
      <c r="AT3946" s="6">
        <v>0.30902937236483924</v>
      </c>
      <c r="AU3946" s="6">
        <v>0.22425290792238509</v>
      </c>
      <c r="AV3946" s="6">
        <v>0.36569453505642624</v>
      </c>
      <c r="AW3946" s="6"/>
      <c r="AX3946" s="6">
        <v>0.11744622145434652</v>
      </c>
      <c r="AY3946" s="6">
        <v>0.34224687384554492</v>
      </c>
      <c r="AZ3946" s="6">
        <f>LOG(Tabella1[[#This Row],[SiO2]]/Tabella1[[#This Row],[Al2O3]])</f>
        <v>0.67971315805789356</v>
      </c>
      <c r="BA3946" s="6">
        <f>LOG((Tabella1[[#This Row],[FeO]]*0.8998+Tabella1[[#This Row],[Fe2O3]])/Tabella1[[#This Row],[K2O]])</f>
        <v>0.15697390751192913</v>
      </c>
      <c r="BB3946" s="6">
        <f>Tabella1[[#This Row],[Log SiO2/Al2O3]]/Tabella1[[#This Row],[Log (FeO3/K2O)]]</f>
        <v>4.3301028102790857</v>
      </c>
    </row>
    <row r="3947" spans="1:54" hidden="1">
      <c r="A3947" s="19" t="s">
        <v>4368</v>
      </c>
      <c r="B3947" s="19" t="s">
        <v>4369</v>
      </c>
      <c r="C3947" s="19" t="s">
        <v>4389</v>
      </c>
      <c r="D3947" s="19" t="s">
        <v>1880</v>
      </c>
      <c r="E3947" s="19" t="s">
        <v>5137</v>
      </c>
      <c r="F3947" s="19" t="s">
        <v>4437</v>
      </c>
      <c r="G3947" s="8" t="s">
        <v>4447</v>
      </c>
      <c r="H3947" s="8"/>
      <c r="I3947" s="6">
        <v>73.38</v>
      </c>
      <c r="J3947" s="6">
        <v>0.03</v>
      </c>
      <c r="K3947" s="6">
        <v>14.67</v>
      </c>
      <c r="L3947" s="6">
        <v>0.34</v>
      </c>
      <c r="M3947" s="6">
        <v>0.46</v>
      </c>
      <c r="N3947" s="6">
        <v>0.05</v>
      </c>
      <c r="O3947" s="6">
        <v>0.09</v>
      </c>
      <c r="P3947" s="6">
        <v>0.82</v>
      </c>
      <c r="Q3947" s="6">
        <v>2.3199999999999998</v>
      </c>
      <c r="R3947" s="6">
        <v>6.83</v>
      </c>
      <c r="S3947" s="6">
        <v>0.11</v>
      </c>
      <c r="T3947" s="6">
        <v>0.46</v>
      </c>
      <c r="U3947" s="6">
        <v>98.95999999999998</v>
      </c>
      <c r="V3947" s="12"/>
      <c r="W3947" s="6">
        <v>74.151172190784166</v>
      </c>
      <c r="X3947" s="6">
        <v>3.0315278900565887E-2</v>
      </c>
      <c r="Y3947" s="6">
        <v>14.824171382376722</v>
      </c>
      <c r="Z3947" s="6">
        <v>0.77809215844785784</v>
      </c>
      <c r="AA3947" s="6">
        <v>5.0525464834276487E-2</v>
      </c>
      <c r="AB3947" s="6">
        <v>9.0945836701697674E-2</v>
      </c>
      <c r="AC3947" s="6">
        <v>0.82861762328213429</v>
      </c>
      <c r="AD3947" s="6">
        <v>2.3443815683104288</v>
      </c>
      <c r="AE3947" s="6">
        <v>6.9017784963621684</v>
      </c>
      <c r="AF3947" s="6">
        <v>100</v>
      </c>
      <c r="AG3947" s="6"/>
      <c r="AH3947" s="6">
        <v>81.289081965337544</v>
      </c>
      <c r="AI3947" s="6">
        <v>2.4993736729871523E-2</v>
      </c>
      <c r="AJ3947" s="6">
        <v>9.5794858460514352</v>
      </c>
      <c r="AK3947" s="6">
        <v>0.14171986057267583</v>
      </c>
      <c r="AL3947" s="6">
        <v>0.42617480852224454</v>
      </c>
      <c r="AM3947" s="6">
        <v>4.69175727073756E-2</v>
      </c>
      <c r="AN3947" s="6">
        <v>0.14858627713666184</v>
      </c>
      <c r="AO3947" s="6">
        <v>0.97333549873259795</v>
      </c>
      <c r="AP3947" s="6">
        <v>2.4916849468338307</v>
      </c>
      <c r="AQ3947" s="6">
        <v>4.8264356075779551</v>
      </c>
      <c r="AR3947" s="6">
        <v>99.999999999999957</v>
      </c>
      <c r="AS3947" s="6"/>
      <c r="AT3947" s="6">
        <v>0.17313695810886368</v>
      </c>
      <c r="AU3947" s="6">
        <v>0.39942773054283842</v>
      </c>
      <c r="AV3947" s="6">
        <v>0.25851833195408919</v>
      </c>
      <c r="AW3947" s="6"/>
      <c r="AX3947" s="6" t="s">
        <v>2564</v>
      </c>
      <c r="AY3947" s="6" t="s">
        <v>2564</v>
      </c>
      <c r="AZ3947" s="6">
        <f>LOG(Tabella1[[#This Row],[SiO2]]/Tabella1[[#This Row],[Al2O3]])</f>
        <v>0.69914759357664635</v>
      </c>
      <c r="BA3947" s="6">
        <f>LOG((Tabella1[[#This Row],[FeO]]*0.8998+Tabella1[[#This Row],[Fe2O3]])/Tabella1[[#This Row],[K2O]])</f>
        <v>-0.9571023518835251</v>
      </c>
      <c r="BB3947" s="6">
        <f>Tabella1[[#This Row],[Log SiO2/Al2O3]]/Tabella1[[#This Row],[Log (FeO3/K2O)]]</f>
        <v>-0.73048362299054237</v>
      </c>
    </row>
    <row r="3948" spans="1:54" hidden="1">
      <c r="A3948" s="19" t="s">
        <v>4368</v>
      </c>
      <c r="B3948" s="19" t="s">
        <v>4369</v>
      </c>
      <c r="C3948" s="19" t="s">
        <v>4389</v>
      </c>
      <c r="D3948" s="19" t="s">
        <v>1880</v>
      </c>
      <c r="E3948" s="19" t="s">
        <v>5137</v>
      </c>
      <c r="F3948" s="19" t="s">
        <v>4437</v>
      </c>
      <c r="G3948" s="8" t="s">
        <v>4448</v>
      </c>
      <c r="H3948" s="8"/>
      <c r="I3948" s="6">
        <v>64.930000000000007</v>
      </c>
      <c r="J3948" s="6">
        <v>0.76</v>
      </c>
      <c r="K3948" s="6">
        <v>17.510000000000002</v>
      </c>
      <c r="L3948" s="6">
        <v>0.43</v>
      </c>
      <c r="M3948" s="6">
        <v>5.3</v>
      </c>
      <c r="N3948" s="6">
        <v>0.17</v>
      </c>
      <c r="O3948" s="6">
        <v>2.15</v>
      </c>
      <c r="P3948" s="6">
        <v>1.21</v>
      </c>
      <c r="Q3948" s="6">
        <v>1.88</v>
      </c>
      <c r="R3948" s="6">
        <v>3.39</v>
      </c>
      <c r="S3948" s="6">
        <v>0.16</v>
      </c>
      <c r="T3948" s="6">
        <v>1.8</v>
      </c>
      <c r="U3948" s="6">
        <v>97.690000000000012</v>
      </c>
      <c r="V3948" s="12"/>
      <c r="W3948" s="6">
        <v>66.465349575186821</v>
      </c>
      <c r="X3948" s="6">
        <v>0.77797113317637412</v>
      </c>
      <c r="Y3948" s="6">
        <v>17.924045449892517</v>
      </c>
      <c r="Z3948" s="6">
        <v>5.8245470365441694</v>
      </c>
      <c r="AA3948" s="6">
        <v>0.17401985873682055</v>
      </c>
      <c r="AB3948" s="6">
        <v>2.2008393899068479</v>
      </c>
      <c r="AC3948" s="6">
        <v>1.2386119357150167</v>
      </c>
      <c r="AD3948" s="6">
        <v>1.9244549083836622</v>
      </c>
      <c r="AE3948" s="6">
        <v>3.4701607124577745</v>
      </c>
      <c r="AF3948" s="6">
        <v>100.00000000000001</v>
      </c>
      <c r="AG3948" s="6"/>
      <c r="AH3948" s="6">
        <v>72.860898948885151</v>
      </c>
      <c r="AI3948" s="6">
        <v>0.64138402588120158</v>
      </c>
      <c r="AJ3948" s="6">
        <v>11.582247555645081</v>
      </c>
      <c r="AK3948" s="6">
        <v>0.18155778084896387</v>
      </c>
      <c r="AL3948" s="6">
        <v>4.9739386411733584</v>
      </c>
      <c r="AM3948" s="6">
        <v>0.16158798435194238</v>
      </c>
      <c r="AN3948" s="6">
        <v>3.5955825398784143</v>
      </c>
      <c r="AO3948" s="6">
        <v>1.4548850851736403</v>
      </c>
      <c r="AP3948" s="6">
        <v>2.0453027567395905</v>
      </c>
      <c r="AQ3948" s="6">
        <v>2.4266107754247419</v>
      </c>
      <c r="AR3948" s="6">
        <v>100</v>
      </c>
      <c r="AS3948" s="6"/>
      <c r="AT3948" s="6">
        <v>0.40252197009990581</v>
      </c>
      <c r="AU3948" s="6">
        <v>6.8036701126732962E-2</v>
      </c>
      <c r="AV3948" s="6">
        <v>0.41957799787328531</v>
      </c>
      <c r="AW3948" s="6"/>
      <c r="AX3948" s="6">
        <v>0.11293391886181099</v>
      </c>
      <c r="AY3948" s="6">
        <v>0.43365974511465871</v>
      </c>
      <c r="AZ3948" s="6">
        <f>LOG(Tabella1[[#This Row],[SiO2]]/Tabella1[[#This Row],[Al2O3]])</f>
        <v>0.56915925678930979</v>
      </c>
      <c r="BA3948" s="6">
        <f>LOG((Tabella1[[#This Row],[FeO]]*0.8998+Tabella1[[#This Row],[Fe2O3]])/Tabella1[[#This Row],[K2O]])</f>
        <v>0.18571510714754341</v>
      </c>
      <c r="BB3948" s="6">
        <f>Tabella1[[#This Row],[Log SiO2/Al2O3]]/Tabella1[[#This Row],[Log (FeO3/K2O)]]</f>
        <v>3.0646901349664297</v>
      </c>
    </row>
    <row r="3949" spans="1:54" hidden="1">
      <c r="A3949" s="19" t="s">
        <v>4368</v>
      </c>
      <c r="B3949" s="19" t="s">
        <v>4369</v>
      </c>
      <c r="C3949" s="19" t="s">
        <v>4389</v>
      </c>
      <c r="D3949" s="19" t="s">
        <v>1880</v>
      </c>
      <c r="E3949" s="19" t="s">
        <v>5138</v>
      </c>
      <c r="F3949" s="19" t="s">
        <v>4437</v>
      </c>
      <c r="G3949" s="8" t="s">
        <v>4449</v>
      </c>
      <c r="H3949" s="8"/>
      <c r="I3949" s="6">
        <v>67.16</v>
      </c>
      <c r="J3949" s="6">
        <v>1.04</v>
      </c>
      <c r="K3949" s="6">
        <v>16.739999999999998</v>
      </c>
      <c r="L3949" s="6">
        <v>0.98</v>
      </c>
      <c r="M3949" s="6">
        <v>5.34</v>
      </c>
      <c r="N3949" s="6">
        <v>7.0000000000000007E-2</v>
      </c>
      <c r="O3949" s="6">
        <v>1.67</v>
      </c>
      <c r="P3949" s="6">
        <v>0.26</v>
      </c>
      <c r="Q3949" s="6">
        <v>0.76</v>
      </c>
      <c r="R3949" s="6">
        <v>3.18</v>
      </c>
      <c r="S3949" s="6">
        <v>0.08</v>
      </c>
      <c r="T3949" s="6">
        <v>2.37</v>
      </c>
      <c r="U3949" s="6">
        <v>97.100000000000009</v>
      </c>
      <c r="V3949" s="12"/>
      <c r="W3949" s="6">
        <v>69.165808444902154</v>
      </c>
      <c r="X3949" s="6">
        <v>1.0710607621009269</v>
      </c>
      <c r="Y3949" s="6">
        <v>17.2399588053553</v>
      </c>
      <c r="Z3949" s="6">
        <v>6.4057672502574654</v>
      </c>
      <c r="AA3949" s="6">
        <v>7.209062821833162E-2</v>
      </c>
      <c r="AB3949" s="6">
        <v>1.7198764160659112</v>
      </c>
      <c r="AC3949" s="6">
        <v>0.26776519052523173</v>
      </c>
      <c r="AD3949" s="6">
        <v>0.78269824922760045</v>
      </c>
      <c r="AE3949" s="6">
        <v>3.2749742533470649</v>
      </c>
      <c r="AF3949" s="6">
        <v>100</v>
      </c>
      <c r="AG3949" s="6"/>
      <c r="AH3949" s="6">
        <v>76.08435962564954</v>
      </c>
      <c r="AI3949" s="6">
        <v>0.88608108570448985</v>
      </c>
      <c r="AJ3949" s="6">
        <v>11.178865492502977</v>
      </c>
      <c r="AK3949" s="6">
        <v>0.41774192700756813</v>
      </c>
      <c r="AL3949" s="6">
        <v>5.0594276606336912</v>
      </c>
      <c r="AM3949" s="6">
        <v>6.7172848023589984E-2</v>
      </c>
      <c r="AN3949" s="6">
        <v>2.8195698238325897</v>
      </c>
      <c r="AO3949" s="6">
        <v>0.31561108571589142</v>
      </c>
      <c r="AP3949" s="6">
        <v>0.83473558232679668</v>
      </c>
      <c r="AQ3949" s="6">
        <v>2.2980693126119571</v>
      </c>
      <c r="AR3949" s="6">
        <v>99.999999999999986</v>
      </c>
      <c r="AS3949" s="6"/>
      <c r="AT3949" s="6">
        <v>0.32354992963057139</v>
      </c>
      <c r="AU3949" s="6">
        <v>0.14172966836549841</v>
      </c>
      <c r="AV3949" s="6">
        <v>0.35785895723300715</v>
      </c>
      <c r="AW3949" s="6"/>
      <c r="AX3949" s="6">
        <v>0.29414072763625759</v>
      </c>
      <c r="AY3949" s="6">
        <v>0.36017190393815379</v>
      </c>
      <c r="AZ3949" s="6">
        <f>LOG(Tabella1[[#This Row],[SiO2]]/Tabella1[[#This Row],[Al2O3]])</f>
        <v>0.60335523380876999</v>
      </c>
      <c r="BA3949" s="6">
        <f>LOG((Tabella1[[#This Row],[FeO]]*0.8998+Tabella1[[#This Row],[Fe2O3]])/Tabella1[[#This Row],[K2O]])</f>
        <v>0.25987113834251657</v>
      </c>
      <c r="BB3949" s="6">
        <f>Tabella1[[#This Row],[Log SiO2/Al2O3]]/Tabella1[[#This Row],[Log (FeO3/K2O)]]</f>
        <v>2.3217477618216029</v>
      </c>
    </row>
    <row r="3950" spans="1:54" hidden="1">
      <c r="A3950" s="19" t="s">
        <v>4368</v>
      </c>
      <c r="B3950" s="19" t="s">
        <v>4369</v>
      </c>
      <c r="C3950" s="19" t="s">
        <v>4389</v>
      </c>
      <c r="D3950" s="19" t="s">
        <v>1880</v>
      </c>
      <c r="E3950" s="19" t="s">
        <v>5135</v>
      </c>
      <c r="F3950" s="19" t="s">
        <v>4437</v>
      </c>
      <c r="G3950" s="8" t="s">
        <v>4450</v>
      </c>
      <c r="H3950" s="8"/>
      <c r="I3950" s="6">
        <v>74.75</v>
      </c>
      <c r="J3950" s="6">
        <v>1</v>
      </c>
      <c r="K3950" s="6">
        <v>12.38</v>
      </c>
      <c r="L3950" s="6">
        <v>2.0299999999999998</v>
      </c>
      <c r="M3950" s="6">
        <v>3.74</v>
      </c>
      <c r="N3950" s="6">
        <v>0.08</v>
      </c>
      <c r="O3950" s="6">
        <v>1.47</v>
      </c>
      <c r="P3950" s="6">
        <v>0.17</v>
      </c>
      <c r="Q3950" s="6">
        <v>0.46</v>
      </c>
      <c r="R3950" s="6">
        <v>2.87</v>
      </c>
      <c r="S3950" s="6">
        <v>0.05</v>
      </c>
      <c r="T3950" s="6">
        <v>0.52</v>
      </c>
      <c r="U3950" s="6">
        <v>98.75</v>
      </c>
      <c r="V3950" s="12"/>
      <c r="W3950" s="6">
        <v>75.696202531645568</v>
      </c>
      <c r="X3950" s="6">
        <v>1.0126582278481013</v>
      </c>
      <c r="Y3950" s="6">
        <v>12.536708860759493</v>
      </c>
      <c r="Z3950" s="6">
        <v>5.6405063291139239</v>
      </c>
      <c r="AA3950" s="6">
        <v>8.1012658227848103E-2</v>
      </c>
      <c r="AB3950" s="6">
        <v>1.4886075949367088</v>
      </c>
      <c r="AC3950" s="6">
        <v>0.17215189873417724</v>
      </c>
      <c r="AD3950" s="6">
        <v>0.46582278481012662</v>
      </c>
      <c r="AE3950" s="6">
        <v>2.9063291139240506</v>
      </c>
      <c r="AF3950" s="6">
        <v>99.999999999999986</v>
      </c>
      <c r="AG3950" s="6"/>
      <c r="AH3950" s="6">
        <v>81.756602974902862</v>
      </c>
      <c r="AI3950" s="6">
        <v>0.82255901361014194</v>
      </c>
      <c r="AJ3950" s="6">
        <v>7.9815981854094105</v>
      </c>
      <c r="AK3950" s="6">
        <v>0.83542018992187972</v>
      </c>
      <c r="AL3950" s="6">
        <v>3.4210441169250427</v>
      </c>
      <c r="AM3950" s="6">
        <v>7.4116115238173505E-2</v>
      </c>
      <c r="AN3950" s="6">
        <v>2.3961315432924608</v>
      </c>
      <c r="AO3950" s="6">
        <v>0.1992300121588188</v>
      </c>
      <c r="AP3950" s="6">
        <v>0.48777563708014132</v>
      </c>
      <c r="AQ3950" s="6">
        <v>2.0023723470061836</v>
      </c>
      <c r="AR3950" s="6">
        <v>100.00000000000001</v>
      </c>
      <c r="AS3950" s="6"/>
      <c r="AT3950" s="6">
        <v>0.31999551422874051</v>
      </c>
      <c r="AU3950" s="6">
        <v>0.32813791846693263</v>
      </c>
      <c r="AV3950" s="6">
        <v>0.41190634136753396</v>
      </c>
      <c r="AW3950" s="6"/>
      <c r="AX3950" s="6">
        <v>0.16994083818755013</v>
      </c>
      <c r="AY3950" s="6">
        <v>0.35948495861329244</v>
      </c>
      <c r="AZ3950" s="6">
        <f>LOG(Tabella1[[#This Row],[SiO2]]/Tabella1[[#This Row],[Al2O3]])</f>
        <v>0.78089055231236804</v>
      </c>
      <c r="BA3950" s="6">
        <f>LOG((Tabella1[[#This Row],[FeO]]*0.8998+Tabella1[[#This Row],[Fe2O3]])/Tabella1[[#This Row],[K2O]])</f>
        <v>0.27412983767020149</v>
      </c>
      <c r="BB3950" s="6">
        <f>Tabella1[[#This Row],[Log SiO2/Al2O3]]/Tabella1[[#This Row],[Log (FeO3/K2O)]]</f>
        <v>2.8486156740509117</v>
      </c>
    </row>
    <row r="3951" spans="1:54" hidden="1">
      <c r="A3951" s="19" t="s">
        <v>4368</v>
      </c>
      <c r="B3951" s="19" t="s">
        <v>4369</v>
      </c>
      <c r="C3951" s="19" t="s">
        <v>4389</v>
      </c>
      <c r="D3951" s="19" t="s">
        <v>1880</v>
      </c>
      <c r="E3951" s="19" t="s">
        <v>2770</v>
      </c>
      <c r="F3951" s="19" t="s">
        <v>4451</v>
      </c>
      <c r="G3951" s="8" t="s">
        <v>4452</v>
      </c>
      <c r="H3951" s="8"/>
      <c r="I3951" s="6">
        <v>60.8</v>
      </c>
      <c r="J3951" s="6">
        <v>1.1000000000000001</v>
      </c>
      <c r="K3951" s="6">
        <v>18.600000000000001</v>
      </c>
      <c r="L3951" s="6"/>
      <c r="M3951" s="6">
        <v>9.36</v>
      </c>
      <c r="N3951" s="6">
        <v>0.09</v>
      </c>
      <c r="O3951" s="6">
        <v>2.5499999999999998</v>
      </c>
      <c r="P3951" s="6">
        <v>0.32</v>
      </c>
      <c r="Q3951" s="6">
        <v>0.72</v>
      </c>
      <c r="R3951" s="6">
        <v>4.16</v>
      </c>
      <c r="S3951" s="6">
        <v>0.12</v>
      </c>
      <c r="T3951" s="6">
        <v>1.39</v>
      </c>
      <c r="U3951" s="6">
        <v>97.699999999999989</v>
      </c>
      <c r="V3951" s="12"/>
      <c r="W3951" s="6">
        <v>62.231320368474933</v>
      </c>
      <c r="X3951" s="6">
        <v>1.1258955987717505</v>
      </c>
      <c r="Y3951" s="6">
        <v>19.03787103377687</v>
      </c>
      <c r="Z3951" s="6">
        <v>9.5803480040941658</v>
      </c>
      <c r="AA3951" s="6">
        <v>9.2118730808597754E-2</v>
      </c>
      <c r="AB3951" s="6">
        <v>2.6100307062436028</v>
      </c>
      <c r="AC3951" s="6">
        <v>0.32753326509723646</v>
      </c>
      <c r="AD3951" s="6">
        <v>0.73694984646878203</v>
      </c>
      <c r="AE3951" s="6">
        <v>4.257932446264074</v>
      </c>
      <c r="AF3951" s="6">
        <v>100</v>
      </c>
      <c r="AG3951" s="6"/>
      <c r="AH3951" s="6">
        <v>69.058524076622106</v>
      </c>
      <c r="AI3951" s="6">
        <v>0.93964070691584978</v>
      </c>
      <c r="AJ3951" s="6">
        <v>12.453293739418205</v>
      </c>
      <c r="AK3951" s="6">
        <v>0</v>
      </c>
      <c r="AL3951" s="6">
        <v>8.8912944598837864</v>
      </c>
      <c r="AM3951" s="6">
        <v>8.6589900856445579E-2</v>
      </c>
      <c r="AN3951" s="6">
        <v>4.3165380553429333</v>
      </c>
      <c r="AO3951" s="6">
        <v>0.38945554393762882</v>
      </c>
      <c r="AP3951" s="6">
        <v>0.79286060881010001</v>
      </c>
      <c r="AQ3951" s="6">
        <v>3.0141047744404337</v>
      </c>
      <c r="AR3951" s="6">
        <v>100.00000000000001</v>
      </c>
      <c r="AS3951" s="6"/>
      <c r="AT3951" s="6">
        <v>0.32681653483768736</v>
      </c>
      <c r="AU3951" s="6" t="s">
        <v>2564</v>
      </c>
      <c r="AV3951" s="6" t="s">
        <v>2564</v>
      </c>
      <c r="AW3951" s="6"/>
      <c r="AX3951" s="6">
        <v>0.16481451081207962</v>
      </c>
      <c r="AY3951" s="6">
        <v>0.35184794326567109</v>
      </c>
      <c r="AZ3951" s="6">
        <f>LOG(Tabella1[[#This Row],[SiO2]]/Tabella1[[#This Row],[Al2O3]])</f>
        <v>0.51439063505481863</v>
      </c>
      <c r="BA3951" s="6">
        <f>LOG((Tabella1[[#This Row],[FeO]]*0.8998+Tabella1[[#This Row],[Fe2O3]])/Tabella1[[#This Row],[K2O]])</f>
        <v>0.30632850694091052</v>
      </c>
      <c r="BB3951" s="6">
        <f>Tabella1[[#This Row],[Log SiO2/Al2O3]]/Tabella1[[#This Row],[Log (FeO3/K2O)]]</f>
        <v>1.6792124252217977</v>
      </c>
    </row>
    <row r="3952" spans="1:54" hidden="1">
      <c r="A3952" s="19" t="s">
        <v>4368</v>
      </c>
      <c r="B3952" s="19" t="s">
        <v>4369</v>
      </c>
      <c r="C3952" s="19" t="s">
        <v>4389</v>
      </c>
      <c r="D3952" s="19" t="s">
        <v>1880</v>
      </c>
      <c r="E3952" s="19" t="s">
        <v>5138</v>
      </c>
      <c r="F3952" s="19" t="s">
        <v>4451</v>
      </c>
      <c r="G3952" s="12" t="s">
        <v>4453</v>
      </c>
      <c r="H3952" s="8"/>
      <c r="I3952" s="6">
        <v>64.099999999999994</v>
      </c>
      <c r="J3952" s="6">
        <v>0.93</v>
      </c>
      <c r="K3952" s="6">
        <v>17.399999999999999</v>
      </c>
      <c r="L3952" s="6"/>
      <c r="M3952" s="6">
        <v>8.14</v>
      </c>
      <c r="N3952" s="6">
        <v>0.14000000000000001</v>
      </c>
      <c r="O3952" s="6">
        <v>1.76</v>
      </c>
      <c r="P3952" s="6">
        <v>0.51</v>
      </c>
      <c r="Q3952" s="6">
        <v>1.32</v>
      </c>
      <c r="R3952" s="6">
        <v>3.06</v>
      </c>
      <c r="S3952" s="6">
        <v>0.08</v>
      </c>
      <c r="T3952" s="6">
        <v>2.08</v>
      </c>
      <c r="U3952" s="6">
        <v>97.360000000000014</v>
      </c>
      <c r="V3952" s="12"/>
      <c r="W3952" s="6">
        <v>65.83812654067377</v>
      </c>
      <c r="X3952" s="6">
        <v>0.95521774856203778</v>
      </c>
      <c r="Y3952" s="6">
        <v>17.871815940838122</v>
      </c>
      <c r="Z3952" s="6">
        <v>8.3607230895645017</v>
      </c>
      <c r="AA3952" s="6">
        <v>0.14379622021364011</v>
      </c>
      <c r="AB3952" s="6">
        <v>1.8077239112571895</v>
      </c>
      <c r="AC3952" s="6">
        <v>0.52382908792111738</v>
      </c>
      <c r="AD3952" s="6">
        <v>1.3557929334428922</v>
      </c>
      <c r="AE3952" s="6">
        <v>3.1429745275267047</v>
      </c>
      <c r="AF3952" s="6">
        <v>99.999999999999972</v>
      </c>
      <c r="AG3952" s="6"/>
      <c r="AH3952" s="6">
        <v>72.497038232026213</v>
      </c>
      <c r="AI3952" s="6">
        <v>0.79104394054328508</v>
      </c>
      <c r="AJ3952" s="6">
        <v>11.600295649134821</v>
      </c>
      <c r="AK3952" s="6">
        <v>0</v>
      </c>
      <c r="AL3952" s="6">
        <v>7.6994919869528831</v>
      </c>
      <c r="AM3952" s="6">
        <v>0.13412239207019089</v>
      </c>
      <c r="AN3952" s="6">
        <v>2.9665835438790462</v>
      </c>
      <c r="AO3952" s="6">
        <v>0.61805426834933064</v>
      </c>
      <c r="AP3952" s="6">
        <v>1.4473941007890025</v>
      </c>
      <c r="AQ3952" s="6">
        <v>2.207674099938246</v>
      </c>
      <c r="AR3952" s="6">
        <v>99.999999999999957</v>
      </c>
      <c r="AS3952" s="6"/>
      <c r="AT3952" s="6">
        <v>0.27813262106607822</v>
      </c>
      <c r="AU3952" s="6" t="s">
        <v>2564</v>
      </c>
      <c r="AV3952" s="6" t="s">
        <v>2564</v>
      </c>
      <c r="AW3952" s="6"/>
      <c r="AX3952" s="6">
        <v>0.23535489030699136</v>
      </c>
      <c r="AY3952" s="6">
        <v>0.30041256240602399</v>
      </c>
      <c r="AZ3952" s="6">
        <f>LOG(Tabella1[[#This Row],[SiO2]]/Tabella1[[#This Row],[Al2O3]])</f>
        <v>0.56630878123621764</v>
      </c>
      <c r="BA3952" s="6">
        <f>LOG((Tabella1[[#This Row],[FeO]]*0.8998+Tabella1[[#This Row],[Fe2O3]])/Tabella1[[#This Row],[K2O]])</f>
        <v>0.37904896723716935</v>
      </c>
      <c r="BB3952" s="6">
        <f>Tabella1[[#This Row],[Log SiO2/Al2O3]]/Tabella1[[#This Row],[Log (FeO3/K2O)]]</f>
        <v>1.4940253903445688</v>
      </c>
    </row>
    <row r="3953" spans="1:54" hidden="1">
      <c r="A3953" s="19" t="s">
        <v>4368</v>
      </c>
      <c r="B3953" s="19" t="s">
        <v>4369</v>
      </c>
      <c r="C3953" s="19" t="s">
        <v>4389</v>
      </c>
      <c r="D3953" s="19" t="s">
        <v>1880</v>
      </c>
      <c r="E3953" s="19" t="s">
        <v>5138</v>
      </c>
      <c r="F3953" s="19" t="s">
        <v>4451</v>
      </c>
      <c r="G3953" s="12" t="s">
        <v>4454</v>
      </c>
      <c r="H3953" s="8"/>
      <c r="I3953" s="6">
        <v>57.3</v>
      </c>
      <c r="J3953" s="6">
        <v>1.01</v>
      </c>
      <c r="K3953" s="6">
        <v>21</v>
      </c>
      <c r="L3953" s="6"/>
      <c r="M3953" s="6">
        <v>9.36</v>
      </c>
      <c r="N3953" s="6">
        <v>0.09</v>
      </c>
      <c r="O3953" s="6">
        <v>2.09</v>
      </c>
      <c r="P3953" s="6">
        <v>0.33</v>
      </c>
      <c r="Q3953" s="6">
        <v>0.53</v>
      </c>
      <c r="R3953" s="6">
        <v>4.93</v>
      </c>
      <c r="S3953" s="6">
        <v>0.13</v>
      </c>
      <c r="T3953" s="6">
        <v>1.85</v>
      </c>
      <c r="U3953" s="6">
        <v>96.64</v>
      </c>
      <c r="V3953" s="12"/>
      <c r="W3953" s="6">
        <v>59.292218543046346</v>
      </c>
      <c r="X3953" s="6">
        <v>1.0451158940397351</v>
      </c>
      <c r="Y3953" s="6">
        <v>21.730132450331123</v>
      </c>
      <c r="Z3953" s="6">
        <v>9.685430463576159</v>
      </c>
      <c r="AA3953" s="6">
        <v>9.3129139072847686E-2</v>
      </c>
      <c r="AB3953" s="6">
        <v>2.1626655629139071</v>
      </c>
      <c r="AC3953" s="6">
        <v>0.34147350993377484</v>
      </c>
      <c r="AD3953" s="6">
        <v>0.54842715231788086</v>
      </c>
      <c r="AE3953" s="6">
        <v>5.1014072847682108</v>
      </c>
      <c r="AF3953" s="6">
        <v>99.999999999999972</v>
      </c>
      <c r="AG3953" s="6"/>
      <c r="AH3953" s="6">
        <v>66.998212897493076</v>
      </c>
      <c r="AI3953" s="6">
        <v>0.88814810815885969</v>
      </c>
      <c r="AJ3953" s="6">
        <v>14.473896610506189</v>
      </c>
      <c r="AK3953" s="6">
        <v>0</v>
      </c>
      <c r="AL3953" s="6">
        <v>9.1529244336057332</v>
      </c>
      <c r="AM3953" s="6">
        <v>8.9137844082021078E-2</v>
      </c>
      <c r="AN3953" s="6">
        <v>3.6419716704373961</v>
      </c>
      <c r="AO3953" s="6">
        <v>0.41344403977035382</v>
      </c>
      <c r="AP3953" s="6">
        <v>0.60080715810918317</v>
      </c>
      <c r="AQ3953" s="6">
        <v>3.677111652482941</v>
      </c>
      <c r="AR3953" s="6">
        <v>99.999999999999986</v>
      </c>
      <c r="AS3953" s="6"/>
      <c r="AT3953" s="6">
        <v>0.28464253565033248</v>
      </c>
      <c r="AU3953" s="6" t="s">
        <v>2564</v>
      </c>
      <c r="AV3953" s="6" t="s">
        <v>2564</v>
      </c>
      <c r="AW3953" s="6"/>
      <c r="AX3953" s="6">
        <v>0.18164114199882989</v>
      </c>
      <c r="AY3953" s="6">
        <v>0.30587459075276424</v>
      </c>
      <c r="AZ3953" s="6">
        <f>LOG(Tabella1[[#This Row],[SiO2]]/Tabella1[[#This Row],[Al2O3]])</f>
        <v>0.43593532723347073</v>
      </c>
      <c r="BA3953" s="6">
        <f>LOG((Tabella1[[#This Row],[FeO]]*0.8998+Tabella1[[#This Row],[Fe2O3]])/Tabella1[[#This Row],[K2O]])</f>
        <v>0.23257491829042329</v>
      </c>
      <c r="BB3953" s="6">
        <f>Tabella1[[#This Row],[Log SiO2/Al2O3]]/Tabella1[[#This Row],[Log (FeO3/K2O)]]</f>
        <v>1.8743866726381269</v>
      </c>
    </row>
    <row r="3954" spans="1:54" hidden="1">
      <c r="A3954" s="19" t="s">
        <v>4368</v>
      </c>
      <c r="B3954" s="19" t="s">
        <v>4369</v>
      </c>
      <c r="C3954" s="19" t="s">
        <v>4389</v>
      </c>
      <c r="D3954" s="19" t="s">
        <v>1880</v>
      </c>
      <c r="E3954" s="6" t="s">
        <v>2776</v>
      </c>
      <c r="F3954" s="19" t="s">
        <v>4451</v>
      </c>
      <c r="G3954" s="12" t="s">
        <v>4455</v>
      </c>
      <c r="H3954" s="8"/>
      <c r="I3954" s="6">
        <v>54.3</v>
      </c>
      <c r="J3954" s="6">
        <v>1.1200000000000001</v>
      </c>
      <c r="K3954" s="6">
        <v>21.5</v>
      </c>
      <c r="L3954" s="6"/>
      <c r="M3954" s="6">
        <v>9.5399999999999991</v>
      </c>
      <c r="N3954" s="6">
        <v>0.13</v>
      </c>
      <c r="O3954" s="6">
        <v>2.73</v>
      </c>
      <c r="P3954" s="6">
        <v>0.33</v>
      </c>
      <c r="Q3954" s="6">
        <v>0.78</v>
      </c>
      <c r="R3954" s="6">
        <v>5.51</v>
      </c>
      <c r="S3954" s="6">
        <v>0.11</v>
      </c>
      <c r="T3954" s="6">
        <v>3.23</v>
      </c>
      <c r="U3954" s="6">
        <v>95.94</v>
      </c>
      <c r="V3954" s="12"/>
      <c r="W3954" s="6">
        <v>56.597873671044397</v>
      </c>
      <c r="X3954" s="6">
        <v>1.1673962893475089</v>
      </c>
      <c r="Y3954" s="6">
        <v>22.409839483010217</v>
      </c>
      <c r="Z3954" s="6">
        <v>9.9437148217636011</v>
      </c>
      <c r="AA3954" s="6">
        <v>0.13550135501355012</v>
      </c>
      <c r="AB3954" s="6">
        <v>2.845528455284553</v>
      </c>
      <c r="AC3954" s="6">
        <v>0.3439649781113196</v>
      </c>
      <c r="AD3954" s="6">
        <v>0.81300813008130091</v>
      </c>
      <c r="AE3954" s="6">
        <v>5.7431728163435478</v>
      </c>
      <c r="AF3954" s="6">
        <v>99.999999999999986</v>
      </c>
      <c r="AG3954" s="6"/>
      <c r="AH3954" s="6">
        <v>64.150843063491422</v>
      </c>
      <c r="AI3954" s="6">
        <v>0.99512121709397894</v>
      </c>
      <c r="AJ3954" s="6">
        <v>14.972646574183097</v>
      </c>
      <c r="AK3954" s="6">
        <v>0</v>
      </c>
      <c r="AL3954" s="6">
        <v>9.4259763302144481</v>
      </c>
      <c r="AM3954" s="6">
        <v>0.13009389325429893</v>
      </c>
      <c r="AN3954" s="6">
        <v>4.8066983268020644</v>
      </c>
      <c r="AO3954" s="6">
        <v>0.41774443924363386</v>
      </c>
      <c r="AP3954" s="6">
        <v>0.89340375483639534</v>
      </c>
      <c r="AQ3954" s="6">
        <v>4.1524598186268493</v>
      </c>
      <c r="AR3954" s="6">
        <v>100.00000000000001</v>
      </c>
      <c r="AS3954" s="6"/>
      <c r="AT3954" s="6">
        <v>0.33772277120326277</v>
      </c>
      <c r="AU3954" s="6" t="s">
        <v>2564</v>
      </c>
      <c r="AV3954" s="6" t="s">
        <v>2564</v>
      </c>
      <c r="AW3954" s="6"/>
      <c r="AX3954" s="6">
        <v>9.4871089155702248E-2</v>
      </c>
      <c r="AY3954" s="6">
        <v>0.36311077788028129</v>
      </c>
      <c r="AZ3954" s="6">
        <f>LOG(Tabella1[[#This Row],[SiO2]]/Tabella1[[#This Row],[Al2O3]])</f>
        <v>0.4023613696732416</v>
      </c>
      <c r="BA3954" s="6">
        <f>LOG((Tabella1[[#This Row],[FeO]]*0.8998+Tabella1[[#This Row],[Fe2O3]])/Tabella1[[#This Row],[K2O]])</f>
        <v>0.19254276468185813</v>
      </c>
      <c r="BB3954" s="6">
        <f>Tabella1[[#This Row],[Log SiO2/Al2O3]]/Tabella1[[#This Row],[Log (FeO3/K2O)]]</f>
        <v>2.0897246922680814</v>
      </c>
    </row>
    <row r="3955" spans="1:54" hidden="1">
      <c r="A3955" s="19" t="s">
        <v>4368</v>
      </c>
      <c r="B3955" s="19" t="s">
        <v>4369</v>
      </c>
      <c r="C3955" s="19" t="s">
        <v>4389</v>
      </c>
      <c r="D3955" s="19" t="s">
        <v>1880</v>
      </c>
      <c r="E3955" s="19" t="s">
        <v>5138</v>
      </c>
      <c r="F3955" s="19" t="s">
        <v>4451</v>
      </c>
      <c r="G3955" s="12" t="s">
        <v>4456</v>
      </c>
      <c r="H3955" s="8"/>
      <c r="I3955" s="6">
        <v>63.4</v>
      </c>
      <c r="J3955" s="6">
        <v>0.91</v>
      </c>
      <c r="K3955" s="6">
        <v>17.399999999999999</v>
      </c>
      <c r="L3955" s="6"/>
      <c r="M3955" s="6">
        <v>7.9</v>
      </c>
      <c r="N3955" s="6">
        <v>0.19</v>
      </c>
      <c r="O3955" s="6">
        <v>1.99</v>
      </c>
      <c r="P3955" s="6">
        <v>0.24</v>
      </c>
      <c r="Q3955" s="6">
        <v>0.6</v>
      </c>
      <c r="R3955" s="6">
        <v>3.88</v>
      </c>
      <c r="S3955" s="6">
        <v>7.0000000000000007E-2</v>
      </c>
      <c r="T3955" s="6">
        <v>2.54</v>
      </c>
      <c r="U3955" s="6">
        <v>96.509999999999991</v>
      </c>
      <c r="V3955" s="12"/>
      <c r="W3955" s="6">
        <v>65.692674334265888</v>
      </c>
      <c r="X3955" s="6">
        <v>0.94290747072842196</v>
      </c>
      <c r="Y3955" s="6">
        <v>18.029219769972023</v>
      </c>
      <c r="Z3955" s="6">
        <v>8.1856802403895976</v>
      </c>
      <c r="AA3955" s="6">
        <v>0.19687079059164855</v>
      </c>
      <c r="AB3955" s="6">
        <v>2.0619624909335821</v>
      </c>
      <c r="AC3955" s="6">
        <v>0.24867889337892449</v>
      </c>
      <c r="AD3955" s="6">
        <v>0.6216972334473112</v>
      </c>
      <c r="AE3955" s="6">
        <v>4.0203087762926124</v>
      </c>
      <c r="AF3955" s="6">
        <v>100</v>
      </c>
      <c r="AG3955" s="6"/>
      <c r="AH3955" s="6">
        <v>72.52488853933778</v>
      </c>
      <c r="AI3955" s="6">
        <v>0.78287897383938421</v>
      </c>
      <c r="AJ3955" s="6">
        <v>11.732880170515537</v>
      </c>
      <c r="AK3955" s="6">
        <v>0</v>
      </c>
      <c r="AL3955" s="6">
        <v>7.5578859662936022</v>
      </c>
      <c r="AM3955" s="6">
        <v>0.18410366447819534</v>
      </c>
      <c r="AN3955" s="6">
        <v>3.3925993077205412</v>
      </c>
      <c r="AO3955" s="6">
        <v>0.29417330035475281</v>
      </c>
      <c r="AP3955" s="6">
        <v>0.66542589076696268</v>
      </c>
      <c r="AQ3955" s="6">
        <v>2.8312670777384468</v>
      </c>
      <c r="AR3955" s="6">
        <v>100.00000000000004</v>
      </c>
      <c r="AS3955" s="6"/>
      <c r="AT3955" s="6">
        <v>0.30981269074634432</v>
      </c>
      <c r="AU3955" s="6" t="s">
        <v>2564</v>
      </c>
      <c r="AV3955" s="6" t="s">
        <v>2564</v>
      </c>
      <c r="AW3955" s="6"/>
      <c r="AX3955" s="6">
        <v>0.19048213015207208</v>
      </c>
      <c r="AY3955" s="6">
        <v>0.33366745402624698</v>
      </c>
      <c r="AZ3955" s="6">
        <f>LOG(Tabella1[[#This Row],[SiO2]]/Tabella1[[#This Row],[Al2O3]])</f>
        <v>0.56154000959913297</v>
      </c>
      <c r="BA3955" s="6">
        <f>LOG((Tabella1[[#This Row],[FeO]]*0.8998+Tabella1[[#This Row],[Fe2O3]])/Tabella1[[#This Row],[K2O]])</f>
        <v>0.26294135452578232</v>
      </c>
      <c r="BB3955" s="6">
        <f>Tabella1[[#This Row],[Log SiO2/Al2O3]]/Tabella1[[#This Row],[Log (FeO3/K2O)]]</f>
        <v>2.1356093285967765</v>
      </c>
    </row>
    <row r="3956" spans="1:54" hidden="1">
      <c r="A3956" s="19" t="s">
        <v>4368</v>
      </c>
      <c r="B3956" s="19" t="s">
        <v>4369</v>
      </c>
      <c r="C3956" s="19" t="s">
        <v>4389</v>
      </c>
      <c r="D3956" s="19" t="s">
        <v>1880</v>
      </c>
      <c r="E3956" s="19" t="s">
        <v>2770</v>
      </c>
      <c r="F3956" s="19" t="s">
        <v>4451</v>
      </c>
      <c r="G3956" s="12" t="s">
        <v>4457</v>
      </c>
      <c r="H3956" s="8"/>
      <c r="I3956" s="6">
        <v>68.3</v>
      </c>
      <c r="J3956" s="6">
        <v>1.06</v>
      </c>
      <c r="K3956" s="6">
        <v>15.6</v>
      </c>
      <c r="L3956" s="6"/>
      <c r="M3956" s="6">
        <v>6.9</v>
      </c>
      <c r="N3956" s="6">
        <v>0.11</v>
      </c>
      <c r="O3956" s="6">
        <v>1.69</v>
      </c>
      <c r="P3956" s="6">
        <v>0.3</v>
      </c>
      <c r="Q3956" s="6">
        <v>0.63</v>
      </c>
      <c r="R3956" s="6">
        <v>3.54</v>
      </c>
      <c r="S3956" s="6">
        <v>0.08</v>
      </c>
      <c r="T3956" s="6">
        <v>1.29</v>
      </c>
      <c r="U3956" s="6">
        <v>98.13</v>
      </c>
      <c r="V3956" s="12"/>
      <c r="W3956" s="6">
        <v>69.601548965657798</v>
      </c>
      <c r="X3956" s="6">
        <v>1.0801997350453481</v>
      </c>
      <c r="Y3956" s="6">
        <v>15.897279119535309</v>
      </c>
      <c r="Z3956" s="6">
        <v>7.0314888413329264</v>
      </c>
      <c r="AA3956" s="6">
        <v>0.11209619891980027</v>
      </c>
      <c r="AB3956" s="6">
        <v>1.7222052379496584</v>
      </c>
      <c r="AC3956" s="6">
        <v>0.30571690614490982</v>
      </c>
      <c r="AD3956" s="6">
        <v>0.64200550290431069</v>
      </c>
      <c r="AE3956" s="6">
        <v>3.6074594925099359</v>
      </c>
      <c r="AF3956" s="6">
        <v>100</v>
      </c>
      <c r="AG3956" s="6"/>
      <c r="AH3956" s="6">
        <v>75.973662830076094</v>
      </c>
      <c r="AI3956" s="6">
        <v>0.88675501100878829</v>
      </c>
      <c r="AJ3956" s="6">
        <v>10.228796405597395</v>
      </c>
      <c r="AK3956" s="6">
        <v>0</v>
      </c>
      <c r="AL3956" s="6">
        <v>6.4189927275016769</v>
      </c>
      <c r="AM3956" s="6">
        <v>0.10364445361421878</v>
      </c>
      <c r="AN3956" s="6">
        <v>2.8016297893158435</v>
      </c>
      <c r="AO3956" s="6">
        <v>0.3575673164663799</v>
      </c>
      <c r="AP3956" s="6">
        <v>0.67941251574076522</v>
      </c>
      <c r="AQ3956" s="6">
        <v>2.5118686440310833</v>
      </c>
      <c r="AR3956" s="6">
        <v>100</v>
      </c>
      <c r="AS3956" s="6"/>
      <c r="AT3956" s="6">
        <v>0.30384388735206785</v>
      </c>
      <c r="AU3956" s="6" t="s">
        <v>2564</v>
      </c>
      <c r="AV3956" s="6" t="s">
        <v>2564</v>
      </c>
      <c r="AW3956" s="6"/>
      <c r="AX3956" s="6">
        <v>0.17614083757201532</v>
      </c>
      <c r="AY3956" s="6">
        <v>0.33617402572852267</v>
      </c>
      <c r="AZ3956" s="6">
        <f>LOG(Tabella1[[#This Row],[SiO2]]/Tabella1[[#This Row],[Al2O3]])</f>
        <v>0.64129610532707093</v>
      </c>
      <c r="BA3956" s="6">
        <f>LOG((Tabella1[[#This Row],[FeO]]*0.8998+Tabella1[[#This Row],[Fe2O3]])/Tabella1[[#This Row],[K2O]])</f>
        <v>0.24399181754101557</v>
      </c>
      <c r="BB3956" s="6">
        <f>Tabella1[[#This Row],[Log SiO2/Al2O3]]/Tabella1[[#This Row],[Log (FeO3/K2O)]]</f>
        <v>2.6283508676239427</v>
      </c>
    </row>
    <row r="3957" spans="1:54" hidden="1">
      <c r="A3957" s="19" t="s">
        <v>4368</v>
      </c>
      <c r="B3957" s="19" t="s">
        <v>4369</v>
      </c>
      <c r="C3957" s="19" t="s">
        <v>4389</v>
      </c>
      <c r="D3957" s="19" t="s">
        <v>4458</v>
      </c>
      <c r="E3957" s="19" t="s">
        <v>2770</v>
      </c>
      <c r="F3957" s="19" t="s">
        <v>4459</v>
      </c>
      <c r="G3957" s="8" t="s">
        <v>4460</v>
      </c>
      <c r="H3957" s="8"/>
      <c r="I3957" s="6">
        <v>67.400000000000006</v>
      </c>
      <c r="J3957" s="6">
        <v>0.75</v>
      </c>
      <c r="K3957" s="6">
        <v>16.61</v>
      </c>
      <c r="L3957" s="6">
        <v>3.76</v>
      </c>
      <c r="M3957" s="6">
        <v>3.58</v>
      </c>
      <c r="N3957" s="6">
        <v>0.11</v>
      </c>
      <c r="O3957" s="6">
        <v>1.36</v>
      </c>
      <c r="P3957" s="6">
        <v>0.57999999999999996</v>
      </c>
      <c r="Q3957" s="6">
        <v>0.87</v>
      </c>
      <c r="R3957" s="6">
        <v>3.25</v>
      </c>
      <c r="S3957" s="6"/>
      <c r="T3957" s="6">
        <v>1.84</v>
      </c>
      <c r="U3957" s="6">
        <v>97.89</v>
      </c>
      <c r="V3957" s="12"/>
      <c r="W3957" s="6">
        <v>68.852793952395558</v>
      </c>
      <c r="X3957" s="6">
        <v>0.76616610481152314</v>
      </c>
      <c r="Y3957" s="6">
        <v>16.968025334559197</v>
      </c>
      <c r="Z3957" s="6">
        <v>7.1100214526509342</v>
      </c>
      <c r="AA3957" s="6">
        <v>0.11237102870569006</v>
      </c>
      <c r="AB3957" s="6">
        <v>1.3893145367248954</v>
      </c>
      <c r="AC3957" s="6">
        <v>0.59250178772091122</v>
      </c>
      <c r="AD3957" s="6">
        <v>0.88875268158136678</v>
      </c>
      <c r="AE3957" s="6">
        <v>3.3200531208499333</v>
      </c>
      <c r="AF3957" s="6">
        <v>100.00000000000001</v>
      </c>
      <c r="AG3957" s="6"/>
      <c r="AH3957" s="6">
        <v>76.746146239842489</v>
      </c>
      <c r="AI3957" s="6">
        <v>0.6422636874847456</v>
      </c>
      <c r="AJ3957" s="6">
        <v>11.148691229413613</v>
      </c>
      <c r="AK3957" s="6">
        <v>1.610949079932517</v>
      </c>
      <c r="AL3957" s="6">
        <v>3.4092208711762764</v>
      </c>
      <c r="AM3957" s="6">
        <v>0.10609633585759663</v>
      </c>
      <c r="AN3957" s="6">
        <v>2.3079014992342066</v>
      </c>
      <c r="AO3957" s="6">
        <v>0.70765058976267425</v>
      </c>
      <c r="AP3957" s="6">
        <v>0.96043187497315519</v>
      </c>
      <c r="AQ3957" s="6">
        <v>2.3606485923227361</v>
      </c>
      <c r="AR3957" s="6">
        <v>100</v>
      </c>
      <c r="AS3957" s="6"/>
      <c r="AT3957" s="6">
        <v>0.2581828167210925</v>
      </c>
      <c r="AU3957" s="6">
        <v>0.48587548267235481</v>
      </c>
      <c r="AV3957" s="6">
        <v>0.40368236845497185</v>
      </c>
      <c r="AW3957" s="6"/>
      <c r="AX3957" s="6">
        <v>0.22427011054482049</v>
      </c>
      <c r="AY3957" s="6">
        <v>0.27816911390377697</v>
      </c>
      <c r="AZ3957" s="6">
        <f>LOG(Tabella1[[#This Row],[SiO2]]/Tabella1[[#This Row],[Al2O3]])</f>
        <v>0.60829026408392539</v>
      </c>
      <c r="BA3957" s="6">
        <f>LOG((Tabella1[[#This Row],[FeO]]*0.8998+Tabella1[[#This Row],[Fe2O3]])/Tabella1[[#This Row],[K2O]])</f>
        <v>0.33205194457143528</v>
      </c>
      <c r="BB3957" s="6">
        <f>Tabella1[[#This Row],[Log SiO2/Al2O3]]/Tabella1[[#This Row],[Log (FeO3/K2O)]]</f>
        <v>1.8319129703306472</v>
      </c>
    </row>
    <row r="3958" spans="1:54" hidden="1">
      <c r="A3958" s="19" t="s">
        <v>4368</v>
      </c>
      <c r="B3958" s="19" t="s">
        <v>4369</v>
      </c>
      <c r="C3958" s="19" t="s">
        <v>4389</v>
      </c>
      <c r="D3958" s="19" t="s">
        <v>4458</v>
      </c>
      <c r="E3958" s="19" t="s">
        <v>2770</v>
      </c>
      <c r="F3958" s="19" t="s">
        <v>4459</v>
      </c>
      <c r="G3958" s="31" t="s">
        <v>4461</v>
      </c>
      <c r="H3958" s="8"/>
      <c r="I3958" s="6">
        <v>69.849999999999994</v>
      </c>
      <c r="J3958" s="6">
        <v>1.46</v>
      </c>
      <c r="K3958" s="6">
        <v>13.74</v>
      </c>
      <c r="L3958" s="6">
        <v>1.82</v>
      </c>
      <c r="M3958" s="6">
        <v>3.08</v>
      </c>
      <c r="N3958" s="6">
        <v>0.08</v>
      </c>
      <c r="O3958" s="6">
        <v>2.34</v>
      </c>
      <c r="P3958" s="6">
        <v>0.78</v>
      </c>
      <c r="Q3958" s="6">
        <v>2.34</v>
      </c>
      <c r="R3958" s="6">
        <v>2.57</v>
      </c>
      <c r="S3958" s="6">
        <v>0.11</v>
      </c>
      <c r="T3958" s="6">
        <v>1.36</v>
      </c>
      <c r="U3958" s="6">
        <v>97.879999999999981</v>
      </c>
      <c r="V3958" s="12"/>
      <c r="W3958" s="6">
        <v>71.362893338782186</v>
      </c>
      <c r="X3958" s="6">
        <v>1.4916223947691054</v>
      </c>
      <c r="Y3958" s="6">
        <v>14.037597057621582</v>
      </c>
      <c r="Z3958" s="6">
        <v>4.8222313036371078</v>
      </c>
      <c r="AA3958" s="6">
        <v>8.1732733959950982E-2</v>
      </c>
      <c r="AB3958" s="6">
        <v>2.3906824683285657</v>
      </c>
      <c r="AC3958" s="6">
        <v>0.79689415610952208</v>
      </c>
      <c r="AD3958" s="6">
        <v>2.3906824683285657</v>
      </c>
      <c r="AE3958" s="6">
        <v>2.6256640784634246</v>
      </c>
      <c r="AF3958" s="6">
        <v>100.00000000000001</v>
      </c>
      <c r="AG3958" s="6"/>
      <c r="AH3958" s="6">
        <v>77.051665781883926</v>
      </c>
      <c r="AI3958" s="6">
        <v>1.2112224230497091</v>
      </c>
      <c r="AJ3958" s="6">
        <v>8.9342876134965916</v>
      </c>
      <c r="AK3958" s="6">
        <v>0.75541272726706166</v>
      </c>
      <c r="AL3958" s="6">
        <v>2.8414614592153464</v>
      </c>
      <c r="AM3958" s="6">
        <v>7.4750934883557218E-2</v>
      </c>
      <c r="AN3958" s="6">
        <v>3.8469200428746722</v>
      </c>
      <c r="AO3958" s="6">
        <v>0.9219437477930742</v>
      </c>
      <c r="AP3958" s="6">
        <v>2.5025462427993994</v>
      </c>
      <c r="AQ3958" s="6">
        <v>1.808423101651226</v>
      </c>
      <c r="AR3958" s="6">
        <v>100.00000000000001</v>
      </c>
      <c r="AS3958" s="6"/>
      <c r="AT3958" s="6">
        <v>0.46918196640551246</v>
      </c>
      <c r="AU3958" s="6">
        <v>0.34713369878286721</v>
      </c>
      <c r="AV3958" s="6">
        <v>0.57516456584789122</v>
      </c>
      <c r="AW3958" s="6"/>
      <c r="AX3958" s="6">
        <v>3.5306116651983133E-2</v>
      </c>
      <c r="AY3958" s="6">
        <v>0.55050494522301541</v>
      </c>
      <c r="AZ3958" s="6">
        <f>LOG(Tabella1[[#This Row],[SiO2]]/Tabella1[[#This Row],[Al2O3]])</f>
        <v>0.70617967772666901</v>
      </c>
      <c r="BA3958" s="6">
        <f>LOG((Tabella1[[#This Row],[FeO]]*0.8998+Tabella1[[#This Row],[Fe2O3]])/Tabella1[[#This Row],[K2O]])</f>
        <v>0.25201049313479118</v>
      </c>
      <c r="BB3958" s="6">
        <f>Tabella1[[#This Row],[Log SiO2/Al2O3]]/Tabella1[[#This Row],[Log (FeO3/K2O)]]</f>
        <v>2.8021836271276186</v>
      </c>
    </row>
    <row r="3959" spans="1:54" hidden="1">
      <c r="A3959" s="19" t="s">
        <v>4368</v>
      </c>
      <c r="B3959" s="19" t="s">
        <v>4369</v>
      </c>
      <c r="C3959" s="19" t="s">
        <v>4389</v>
      </c>
      <c r="D3959" s="19" t="s">
        <v>4458</v>
      </c>
      <c r="E3959" s="19" t="s">
        <v>5138</v>
      </c>
      <c r="F3959" s="19" t="s">
        <v>4459</v>
      </c>
      <c r="G3959" s="8" t="s">
        <v>4462</v>
      </c>
      <c r="H3959" s="8"/>
      <c r="I3959" s="6">
        <v>69.94</v>
      </c>
      <c r="J3959" s="6">
        <v>0.75</v>
      </c>
      <c r="K3959" s="6">
        <v>14.12</v>
      </c>
      <c r="L3959" s="6">
        <v>1.28</v>
      </c>
      <c r="M3959" s="6">
        <v>4.0999999999999996</v>
      </c>
      <c r="N3959" s="6">
        <v>0.08</v>
      </c>
      <c r="O3959" s="6">
        <v>1.61</v>
      </c>
      <c r="P3959" s="6">
        <v>1.29</v>
      </c>
      <c r="Q3959" s="6">
        <v>2.31</v>
      </c>
      <c r="R3959" s="6">
        <v>3.66</v>
      </c>
      <c r="S3959" s="6"/>
      <c r="T3959" s="6">
        <v>1.46</v>
      </c>
      <c r="U3959" s="6">
        <v>99.01</v>
      </c>
      <c r="V3959" s="12"/>
      <c r="W3959" s="6">
        <v>70.639329360670629</v>
      </c>
      <c r="X3959" s="6">
        <v>0.7574992425007574</v>
      </c>
      <c r="Y3959" s="6">
        <v>14.261185738814261</v>
      </c>
      <c r="Z3959" s="6">
        <v>5.3024946975053018</v>
      </c>
      <c r="AA3959" s="6">
        <v>8.0799919200080797E-2</v>
      </c>
      <c r="AB3959" s="6">
        <v>1.6260983739016261</v>
      </c>
      <c r="AC3959" s="6">
        <v>1.3028986971013028</v>
      </c>
      <c r="AD3959" s="6">
        <v>2.3330976669023329</v>
      </c>
      <c r="AE3959" s="6">
        <v>3.6965963034036964</v>
      </c>
      <c r="AF3959" s="6">
        <v>99.999999999999972</v>
      </c>
      <c r="AG3959" s="6"/>
      <c r="AH3959" s="6">
        <v>76.720947402931799</v>
      </c>
      <c r="AI3959" s="6">
        <v>0.61873547558583719</v>
      </c>
      <c r="AJ3959" s="6">
        <v>9.1302065101070511</v>
      </c>
      <c r="AK3959" s="6">
        <v>0.52831821798467749</v>
      </c>
      <c r="AL3959" s="6">
        <v>3.7613835202442942</v>
      </c>
      <c r="AM3959" s="6">
        <v>7.4334313691282239E-2</v>
      </c>
      <c r="AN3959" s="6">
        <v>2.6320606099168824</v>
      </c>
      <c r="AO3959" s="6">
        <v>1.5162549739445514</v>
      </c>
      <c r="AP3959" s="6">
        <v>2.4566932987716985</v>
      </c>
      <c r="AQ3959" s="6">
        <v>2.5610656768219209</v>
      </c>
      <c r="AR3959" s="6">
        <v>100</v>
      </c>
      <c r="AS3959" s="6"/>
      <c r="AT3959" s="6">
        <v>0.3532929055670519</v>
      </c>
      <c r="AU3959" s="6">
        <v>0.21930926927910377</v>
      </c>
      <c r="AV3959" s="6">
        <v>0.41168117783341435</v>
      </c>
      <c r="AW3959" s="6"/>
      <c r="AX3959" s="6" t="s">
        <v>2564</v>
      </c>
      <c r="AY3959" s="6" t="s">
        <v>2564</v>
      </c>
      <c r="AZ3959" s="6">
        <f>LOG(Tabella1[[#This Row],[SiO2]]/Tabella1[[#This Row],[Al2O3]])</f>
        <v>0.69489093125744095</v>
      </c>
      <c r="BA3959" s="6">
        <f>LOG((Tabella1[[#This Row],[FeO]]*0.8998+Tabella1[[#This Row],[Fe2O3]])/Tabella1[[#This Row],[K2O]])</f>
        <v>0.13280364320680416</v>
      </c>
      <c r="BB3959" s="6">
        <f>Tabella1[[#This Row],[Log SiO2/Al2O3]]/Tabella1[[#This Row],[Log (FeO3/K2O)]]</f>
        <v>5.2324688877348393</v>
      </c>
    </row>
    <row r="3960" spans="1:54" hidden="1">
      <c r="A3960" s="19" t="s">
        <v>4368</v>
      </c>
      <c r="B3960" s="19" t="s">
        <v>4369</v>
      </c>
      <c r="C3960" s="19" t="s">
        <v>4389</v>
      </c>
      <c r="D3960" s="19" t="s">
        <v>4458</v>
      </c>
      <c r="E3960" s="19" t="s">
        <v>5138</v>
      </c>
      <c r="F3960" s="19" t="s">
        <v>4463</v>
      </c>
      <c r="G3960" s="8">
        <v>11</v>
      </c>
      <c r="H3960" s="8"/>
      <c r="I3960" s="6">
        <v>72.38</v>
      </c>
      <c r="J3960" s="6">
        <v>0.69</v>
      </c>
      <c r="K3960" s="6">
        <v>13.25</v>
      </c>
      <c r="L3960" s="6">
        <v>0.69</v>
      </c>
      <c r="M3960" s="6">
        <v>3.5</v>
      </c>
      <c r="N3960" s="6">
        <v>0.08</v>
      </c>
      <c r="O3960" s="6">
        <v>1.93</v>
      </c>
      <c r="P3960" s="6">
        <v>0.75</v>
      </c>
      <c r="Q3960" s="6">
        <v>1.92</v>
      </c>
      <c r="R3960" s="6">
        <v>3.06</v>
      </c>
      <c r="S3960" s="6">
        <v>0.13</v>
      </c>
      <c r="T3960" s="6">
        <v>1.48</v>
      </c>
      <c r="U3960" s="6">
        <v>98.18</v>
      </c>
      <c r="V3960" s="12"/>
      <c r="W3960" s="6">
        <v>73.72173558769606</v>
      </c>
      <c r="X3960" s="6">
        <v>0.70279079242208176</v>
      </c>
      <c r="Y3960" s="6">
        <v>13.495620289264615</v>
      </c>
      <c r="Z3960" s="6">
        <v>4.196374006926054</v>
      </c>
      <c r="AA3960" s="6">
        <v>8.1482990425748622E-2</v>
      </c>
      <c r="AB3960" s="6">
        <v>1.9657771440211853</v>
      </c>
      <c r="AC3960" s="6">
        <v>0.76390303524139325</v>
      </c>
      <c r="AD3960" s="6">
        <v>1.9555917702179668</v>
      </c>
      <c r="AE3960" s="6">
        <v>3.1167243837848848</v>
      </c>
      <c r="AF3960" s="6">
        <v>99.999999999999986</v>
      </c>
      <c r="AG3960" s="6"/>
      <c r="AH3960" s="6">
        <v>79.093219417089216</v>
      </c>
      <c r="AI3960" s="6">
        <v>0.56705500776103013</v>
      </c>
      <c r="AJ3960" s="6">
        <v>8.534815312522694</v>
      </c>
      <c r="AK3960" s="6">
        <v>0.28370504145338959</v>
      </c>
      <c r="AL3960" s="6">
        <v>3.1986310635154176</v>
      </c>
      <c r="AM3960" s="6">
        <v>7.4049423468873568E-2</v>
      </c>
      <c r="AN3960" s="6">
        <v>3.1431106072364989</v>
      </c>
      <c r="AO3960" s="6">
        <v>0.87816502667203522</v>
      </c>
      <c r="AP3960" s="6">
        <v>2.0341011039232884</v>
      </c>
      <c r="AQ3960" s="6">
        <v>2.1330125091160546</v>
      </c>
      <c r="AR3960" s="6">
        <v>100.00000000000001</v>
      </c>
      <c r="AS3960" s="6"/>
      <c r="AT3960" s="6">
        <v>0.45491989744936279</v>
      </c>
      <c r="AU3960" s="6">
        <v>0.15066486553016778</v>
      </c>
      <c r="AV3960" s="6">
        <v>0.4956226176371249</v>
      </c>
      <c r="AW3960" s="6"/>
      <c r="AX3960" s="6">
        <v>-9.990127033421671E-2</v>
      </c>
      <c r="AY3960" s="6">
        <v>0.49559486919993706</v>
      </c>
      <c r="AZ3960" s="6">
        <f>LOG(Tabella1[[#This Row],[SiO2]]/Tabella1[[#This Row],[Al2O3]])</f>
        <v>0.73740270049935386</v>
      </c>
      <c r="BA3960" s="6">
        <f>LOG((Tabella1[[#This Row],[FeO]]*0.8998+Tabella1[[#This Row],[Fe2O3]])/Tabella1[[#This Row],[K2O]])</f>
        <v>9.8530622404286033E-2</v>
      </c>
      <c r="BB3960" s="6">
        <f>Tabella1[[#This Row],[Log SiO2/Al2O3]]/Tabella1[[#This Row],[Log (FeO3/K2O)]]</f>
        <v>7.4839951530365774</v>
      </c>
    </row>
    <row r="3961" spans="1:54" hidden="1">
      <c r="A3961" s="19" t="s">
        <v>4368</v>
      </c>
      <c r="B3961" s="19" t="s">
        <v>4369</v>
      </c>
      <c r="C3961" s="19" t="s">
        <v>4389</v>
      </c>
      <c r="D3961" s="19" t="s">
        <v>4458</v>
      </c>
      <c r="E3961" s="19" t="s">
        <v>5137</v>
      </c>
      <c r="F3961" s="19" t="s">
        <v>4463</v>
      </c>
      <c r="G3961" s="8">
        <v>12</v>
      </c>
      <c r="H3961" s="8"/>
      <c r="I3961" s="6">
        <v>60.56</v>
      </c>
      <c r="J3961" s="6">
        <v>1.0900000000000001</v>
      </c>
      <c r="K3961" s="6">
        <v>18.18</v>
      </c>
      <c r="L3961" s="6">
        <v>5.3</v>
      </c>
      <c r="M3961" s="6">
        <v>3.73</v>
      </c>
      <c r="N3961" s="6">
        <v>0.2</v>
      </c>
      <c r="O3961" s="6">
        <v>2.1800000000000002</v>
      </c>
      <c r="P3961" s="6">
        <v>0.4</v>
      </c>
      <c r="Q3961" s="6">
        <v>1.24</v>
      </c>
      <c r="R3961" s="6">
        <v>4.5</v>
      </c>
      <c r="S3961" s="6">
        <v>0.17</v>
      </c>
      <c r="T3961" s="6">
        <v>2.23</v>
      </c>
      <c r="U3961" s="6">
        <v>96.850000000000023</v>
      </c>
      <c r="V3961" s="12"/>
      <c r="W3961" s="6">
        <v>62.529685080020634</v>
      </c>
      <c r="X3961" s="6">
        <v>1.1254517294785751</v>
      </c>
      <c r="Y3961" s="6">
        <v>18.771295818275679</v>
      </c>
      <c r="Z3961" s="6">
        <v>8.7764584408879678</v>
      </c>
      <c r="AA3961" s="6">
        <v>0.20650490449148165</v>
      </c>
      <c r="AB3961" s="6">
        <v>2.2509034589571502</v>
      </c>
      <c r="AC3961" s="6">
        <v>0.4130098089829633</v>
      </c>
      <c r="AD3961" s="6">
        <v>1.280330407847186</v>
      </c>
      <c r="AE3961" s="6">
        <v>4.6463603510583367</v>
      </c>
      <c r="AF3961" s="6">
        <v>99.999999999999972</v>
      </c>
      <c r="AG3961" s="6"/>
      <c r="AH3961" s="6">
        <v>71.078520370524558</v>
      </c>
      <c r="AI3961" s="6">
        <v>0.96213150253054402</v>
      </c>
      <c r="AJ3961" s="6">
        <v>12.577779177613227</v>
      </c>
      <c r="AK3961" s="6">
        <v>2.3405917481551386</v>
      </c>
      <c r="AL3961" s="6">
        <v>3.6613123071724409</v>
      </c>
      <c r="AM3961" s="6">
        <v>0.19883531774413438</v>
      </c>
      <c r="AN3961" s="6">
        <v>3.8132096752078604</v>
      </c>
      <c r="AO3961" s="6">
        <v>0.50304484453526721</v>
      </c>
      <c r="AP3961" s="6">
        <v>1.4109929030778821</v>
      </c>
      <c r="AQ3961" s="6">
        <v>3.3691188154702769</v>
      </c>
      <c r="AR3961" s="6">
        <v>99.999999999999986</v>
      </c>
      <c r="AS3961" s="6"/>
      <c r="AT3961" s="6">
        <v>0.31369710971465736</v>
      </c>
      <c r="AU3961" s="6">
        <v>0.56112506455874234</v>
      </c>
      <c r="AV3961" s="6">
        <v>0.51016100885069893</v>
      </c>
      <c r="AW3961" s="6"/>
      <c r="AX3961" s="6">
        <v>6.9644616658353253E-2</v>
      </c>
      <c r="AY3961" s="6">
        <v>0.34066060431897777</v>
      </c>
      <c r="AZ3961" s="6">
        <f>LOG(Tabella1[[#This Row],[SiO2]]/Tabella1[[#This Row],[Al2O3]])</f>
        <v>0.52259198760606773</v>
      </c>
      <c r="BA3961" s="6">
        <f>LOG((Tabella1[[#This Row],[FeO]]*0.8998+Tabella1[[#This Row],[Fe2O3]])/Tabella1[[#This Row],[K2O]])</f>
        <v>0.28411747765396728</v>
      </c>
      <c r="BB3961" s="6">
        <f>Tabella1[[#This Row],[Log SiO2/Al2O3]]/Tabella1[[#This Row],[Log (FeO3/K2O)]]</f>
        <v>1.8393517777267601</v>
      </c>
    </row>
    <row r="3962" spans="1:54" hidden="1">
      <c r="A3962" s="19" t="s">
        <v>4368</v>
      </c>
      <c r="B3962" s="19" t="s">
        <v>4464</v>
      </c>
      <c r="C3962" s="19" t="s">
        <v>4370</v>
      </c>
      <c r="D3962" s="19" t="s">
        <v>1843</v>
      </c>
      <c r="E3962" s="19" t="s">
        <v>2770</v>
      </c>
      <c r="F3962" s="19" t="s">
        <v>580</v>
      </c>
      <c r="G3962" s="12" t="s">
        <v>581</v>
      </c>
      <c r="H3962" s="8"/>
      <c r="I3962" s="6">
        <v>59.32</v>
      </c>
      <c r="J3962" s="6">
        <v>1.0900000000000001</v>
      </c>
      <c r="K3962" s="6">
        <v>19.010000000000002</v>
      </c>
      <c r="L3962" s="6"/>
      <c r="M3962" s="6">
        <v>8.77</v>
      </c>
      <c r="N3962" s="6">
        <v>0.18</v>
      </c>
      <c r="O3962" s="6">
        <v>3.06</v>
      </c>
      <c r="P3962" s="6">
        <v>1.0900000000000001</v>
      </c>
      <c r="Q3962" s="6">
        <v>0.97</v>
      </c>
      <c r="R3962" s="6">
        <v>2.27</v>
      </c>
      <c r="S3962" s="6">
        <v>0.13</v>
      </c>
      <c r="T3962" s="6">
        <v>4.01</v>
      </c>
      <c r="U3962" s="6">
        <v>95.76</v>
      </c>
      <c r="V3962" s="12"/>
      <c r="W3962" s="6">
        <v>61.946532999164575</v>
      </c>
      <c r="X3962" s="6">
        <v>1.1382623224728488</v>
      </c>
      <c r="Y3962" s="6">
        <v>19.851712614870507</v>
      </c>
      <c r="Z3962" s="6">
        <v>9.1583124477861304</v>
      </c>
      <c r="AA3962" s="6">
        <v>0.18796992481203006</v>
      </c>
      <c r="AB3962" s="6">
        <v>3.1954887218045109</v>
      </c>
      <c r="AC3962" s="6">
        <v>1.1382623224728488</v>
      </c>
      <c r="AD3962" s="6">
        <v>1.0129490392648286</v>
      </c>
      <c r="AE3962" s="6">
        <v>2.3705096073517127</v>
      </c>
      <c r="AF3962" s="6">
        <v>99.999999999999972</v>
      </c>
      <c r="AG3962" s="6"/>
      <c r="AH3962" s="6">
        <v>68.180508233358566</v>
      </c>
      <c r="AI3962" s="6">
        <v>0.94219547578424101</v>
      </c>
      <c r="AJ3962" s="6">
        <v>12.879493477663676</v>
      </c>
      <c r="AK3962" s="6">
        <v>0</v>
      </c>
      <c r="AL3962" s="6">
        <v>8.4301269895610869</v>
      </c>
      <c r="AM3962" s="6">
        <v>0.17524378183306419</v>
      </c>
      <c r="AN3962" s="6">
        <v>5.2415797622777465</v>
      </c>
      <c r="AO3962" s="6">
        <v>1.3423933401419557</v>
      </c>
      <c r="AP3962" s="6">
        <v>1.0808898987792162</v>
      </c>
      <c r="AQ3962" s="6">
        <v>1.6643177704027654</v>
      </c>
      <c r="AR3962" s="6">
        <v>100</v>
      </c>
      <c r="AS3962" s="6"/>
      <c r="AT3962" s="6">
        <v>0.38338883779618504</v>
      </c>
      <c r="AU3962" s="6" t="s">
        <v>2564</v>
      </c>
      <c r="AV3962" s="6" t="s">
        <v>2564</v>
      </c>
      <c r="AW3962" s="6"/>
      <c r="AX3962" s="6">
        <v>0.30831428174946618</v>
      </c>
      <c r="AY3962" s="6">
        <v>0.41176598603103098</v>
      </c>
      <c r="AZ3962" s="6">
        <f>LOG(Tabella1[[#This Row],[SiO2]]/Tabella1[[#This Row],[Al2O3]])</f>
        <v>0.49421902549090124</v>
      </c>
      <c r="BA3962" s="6">
        <f>LOG((Tabella1[[#This Row],[FeO]]*0.8998+Tabella1[[#This Row],[Fe2O3]])/Tabella1[[#This Row],[K2O]])</f>
        <v>0.54111972500246586</v>
      </c>
      <c r="BB3962" s="6">
        <f>Tabella1[[#This Row],[Log SiO2/Al2O3]]/Tabella1[[#This Row],[Log (FeO3/K2O)]]</f>
        <v>0.91332657571972475</v>
      </c>
    </row>
    <row r="3963" spans="1:54" hidden="1">
      <c r="A3963" s="19" t="s">
        <v>4368</v>
      </c>
      <c r="B3963" s="19" t="s">
        <v>4464</v>
      </c>
      <c r="C3963" s="19" t="s">
        <v>4370</v>
      </c>
      <c r="D3963" s="19" t="s">
        <v>1843</v>
      </c>
      <c r="E3963" s="8" t="s">
        <v>2776</v>
      </c>
      <c r="F3963" s="19" t="s">
        <v>580</v>
      </c>
      <c r="G3963" s="12" t="s">
        <v>582</v>
      </c>
      <c r="H3963" s="8"/>
      <c r="I3963" s="6">
        <v>43.52</v>
      </c>
      <c r="J3963" s="6">
        <v>2.0299999999999998</v>
      </c>
      <c r="K3963" s="6">
        <v>27.72</v>
      </c>
      <c r="L3963" s="6"/>
      <c r="M3963" s="6">
        <v>11.72</v>
      </c>
      <c r="N3963" s="6">
        <v>0.17</v>
      </c>
      <c r="O3963" s="6">
        <v>1.31</v>
      </c>
      <c r="P3963" s="6">
        <v>2.31</v>
      </c>
      <c r="Q3963" s="6">
        <v>2.4300000000000002</v>
      </c>
      <c r="R3963" s="6">
        <v>3.89</v>
      </c>
      <c r="S3963" s="6">
        <v>0.39</v>
      </c>
      <c r="T3963" s="6">
        <v>3.62</v>
      </c>
      <c r="U3963" s="6">
        <v>95.100000000000023</v>
      </c>
      <c r="V3963" s="12"/>
      <c r="W3963" s="6">
        <v>45.762355415352253</v>
      </c>
      <c r="X3963" s="6">
        <v>2.1345951629863293</v>
      </c>
      <c r="Y3963" s="6">
        <v>29.148264984227122</v>
      </c>
      <c r="Z3963" s="6">
        <v>12.323869610935855</v>
      </c>
      <c r="AA3963" s="6">
        <v>0.17875920084121974</v>
      </c>
      <c r="AB3963" s="6">
        <v>1.3774973711882226</v>
      </c>
      <c r="AC3963" s="6">
        <v>2.429022082018927</v>
      </c>
      <c r="AD3963" s="6">
        <v>2.5552050473186116</v>
      </c>
      <c r="AE3963" s="6">
        <v>4.09043112513144</v>
      </c>
      <c r="AF3963" s="6">
        <v>99.999999999999986</v>
      </c>
      <c r="AG3963" s="6"/>
      <c r="AH3963" s="6">
        <v>53.886525775543269</v>
      </c>
      <c r="AI3963" s="6">
        <v>1.8903523440721974</v>
      </c>
      <c r="AJ3963" s="6">
        <v>20.23215289162048</v>
      </c>
      <c r="AK3963" s="6">
        <v>0</v>
      </c>
      <c r="AL3963" s="6">
        <v>12.136524607264315</v>
      </c>
      <c r="AM3963" s="6">
        <v>0.17829995715197233</v>
      </c>
      <c r="AN3963" s="6">
        <v>2.4173763769363918</v>
      </c>
      <c r="AO3963" s="6">
        <v>3.064767097259558</v>
      </c>
      <c r="AP3963" s="6">
        <v>2.9170790837345097</v>
      </c>
      <c r="AQ3963" s="6">
        <v>3.0725021828277734</v>
      </c>
      <c r="AR3963" s="6">
        <v>100.00000000000001</v>
      </c>
      <c r="AS3963" s="6"/>
      <c r="AT3963" s="6">
        <v>0.16609817392330933</v>
      </c>
      <c r="AU3963" s="6" t="s">
        <v>2564</v>
      </c>
      <c r="AV3963" s="6" t="s">
        <v>2564</v>
      </c>
      <c r="AW3963" s="6"/>
      <c r="AX3963" s="6">
        <v>0.3109303264975477</v>
      </c>
      <c r="AY3963" s="6">
        <v>0.19089249353661902</v>
      </c>
      <c r="AZ3963" s="6">
        <f>LOG(Tabella1[[#This Row],[SiO2]]/Tabella1[[#This Row],[Al2O3]])</f>
        <v>0.19589566075035442</v>
      </c>
      <c r="BA3963" s="6">
        <f>LOG((Tabella1[[#This Row],[FeO]]*0.8998+Tabella1[[#This Row],[Fe2O3]])/Tabella1[[#This Row],[K2O]])</f>
        <v>0.43312399918591216</v>
      </c>
      <c r="BB3963" s="6">
        <f>Tabella1[[#This Row],[Log SiO2/Al2O3]]/Tabella1[[#This Row],[Log (FeO3/K2O)]]</f>
        <v>0.45228539891244646</v>
      </c>
    </row>
    <row r="3964" spans="1:54" hidden="1">
      <c r="A3964" s="19" t="s">
        <v>4368</v>
      </c>
      <c r="B3964" s="19" t="s">
        <v>4464</v>
      </c>
      <c r="C3964" s="19" t="s">
        <v>4370</v>
      </c>
      <c r="D3964" s="19" t="s">
        <v>1843</v>
      </c>
      <c r="E3964" s="8" t="s">
        <v>2776</v>
      </c>
      <c r="F3964" s="19" t="s">
        <v>580</v>
      </c>
      <c r="G3964" s="12" t="s">
        <v>583</v>
      </c>
      <c r="H3964" s="8"/>
      <c r="I3964" s="6">
        <v>52.82</v>
      </c>
      <c r="J3964" s="6">
        <v>0.9</v>
      </c>
      <c r="K3964" s="6">
        <v>20.39</v>
      </c>
      <c r="L3964" s="6"/>
      <c r="M3964" s="6">
        <v>8.81</v>
      </c>
      <c r="N3964" s="6">
        <v>0.19</v>
      </c>
      <c r="O3964" s="6">
        <v>3.7</v>
      </c>
      <c r="P3964" s="6">
        <v>2.5499999999999998</v>
      </c>
      <c r="Q3964" s="6">
        <v>2.37</v>
      </c>
      <c r="R3964" s="6">
        <v>4.6100000000000003</v>
      </c>
      <c r="S3964" s="6">
        <v>0.21</v>
      </c>
      <c r="T3964" s="6">
        <v>2.4500000000000002</v>
      </c>
      <c r="U3964" s="6">
        <v>96.34</v>
      </c>
      <c r="V3964" s="12"/>
      <c r="W3964" s="6">
        <v>54.826655594768525</v>
      </c>
      <c r="X3964" s="6">
        <v>0.93419140543906998</v>
      </c>
      <c r="Y3964" s="6">
        <v>21.164625285447375</v>
      </c>
      <c r="Z3964" s="6">
        <v>9.1446958687980064</v>
      </c>
      <c r="AA3964" s="6">
        <v>0.19721818559269255</v>
      </c>
      <c r="AB3964" s="6">
        <v>3.840564666805065</v>
      </c>
      <c r="AC3964" s="6">
        <v>2.6468756487440315</v>
      </c>
      <c r="AD3964" s="6">
        <v>2.4600373676562177</v>
      </c>
      <c r="AE3964" s="6">
        <v>4.7851359767490145</v>
      </c>
      <c r="AF3964" s="6">
        <v>100</v>
      </c>
      <c r="AG3964" s="6"/>
      <c r="AH3964" s="6">
        <v>60.979768075040361</v>
      </c>
      <c r="AI3964" s="6">
        <v>0.78142140882896927</v>
      </c>
      <c r="AJ3964" s="6">
        <v>13.875932289464529</v>
      </c>
      <c r="AK3964" s="6">
        <v>0</v>
      </c>
      <c r="AL3964" s="6">
        <v>8.5062611409801168</v>
      </c>
      <c r="AM3964" s="6">
        <v>0.18580268783373405</v>
      </c>
      <c r="AN3964" s="6">
        <v>6.3660607113125058</v>
      </c>
      <c r="AO3964" s="6">
        <v>3.1544362209117596</v>
      </c>
      <c r="AP3964" s="6">
        <v>2.6526890796328586</v>
      </c>
      <c r="AQ3964" s="6">
        <v>3.3949985881888862</v>
      </c>
      <c r="AR3964" s="6">
        <v>99.999999999999986</v>
      </c>
      <c r="AS3964" s="6"/>
      <c r="AT3964" s="6">
        <v>0.42804753518235317</v>
      </c>
      <c r="AU3964" s="6" t="s">
        <v>2564</v>
      </c>
      <c r="AV3964" s="6" t="s">
        <v>2564</v>
      </c>
      <c r="AW3964" s="6"/>
      <c r="AX3964" s="6">
        <v>-0.14403805096249364</v>
      </c>
      <c r="AY3964" s="6">
        <v>0.45178523096198092</v>
      </c>
      <c r="AZ3964" s="6">
        <f>LOG(Tabella1[[#This Row],[SiO2]]/Tabella1[[#This Row],[Al2O3]])</f>
        <v>0.41338117109276518</v>
      </c>
      <c r="BA3964" s="6">
        <f>LOG((Tabella1[[#This Row],[FeO]]*0.8998+Tabella1[[#This Row],[Fe2O3]])/Tabella1[[#This Row],[K2O]])</f>
        <v>0.23542097185194782</v>
      </c>
      <c r="BB3964" s="6">
        <f>Tabella1[[#This Row],[Log SiO2/Al2O3]]/Tabella1[[#This Row],[Log (FeO3/K2O)]]</f>
        <v>1.7559233055614665</v>
      </c>
    </row>
    <row r="3965" spans="1:54" hidden="1">
      <c r="A3965" s="19" t="s">
        <v>4368</v>
      </c>
      <c r="B3965" s="19" t="s">
        <v>4464</v>
      </c>
      <c r="C3965" s="19" t="s">
        <v>4370</v>
      </c>
      <c r="D3965" s="19" t="s">
        <v>1843</v>
      </c>
      <c r="E3965" s="19" t="s">
        <v>5138</v>
      </c>
      <c r="F3965" s="19" t="s">
        <v>580</v>
      </c>
      <c r="G3965" s="12" t="s">
        <v>584</v>
      </c>
      <c r="H3965" s="8"/>
      <c r="I3965" s="6">
        <v>61.66</v>
      </c>
      <c r="J3965" s="6">
        <v>0.8</v>
      </c>
      <c r="K3965" s="6">
        <v>15.94</v>
      </c>
      <c r="L3965" s="6"/>
      <c r="M3965" s="6">
        <v>10.35</v>
      </c>
      <c r="N3965" s="6">
        <v>0.12</v>
      </c>
      <c r="O3965" s="6">
        <v>2.39</v>
      </c>
      <c r="P3965" s="6">
        <v>1.17</v>
      </c>
      <c r="Q3965" s="6">
        <v>1.78</v>
      </c>
      <c r="R3965" s="6">
        <v>3.54</v>
      </c>
      <c r="S3965" s="6">
        <v>0.06</v>
      </c>
      <c r="T3965" s="6">
        <v>1.52</v>
      </c>
      <c r="U3965" s="6">
        <v>97.75</v>
      </c>
      <c r="V3965" s="12"/>
      <c r="W3965" s="6">
        <v>63.07928388746803</v>
      </c>
      <c r="X3965" s="6">
        <v>0.81841432225063948</v>
      </c>
      <c r="Y3965" s="6">
        <v>16.306905370843989</v>
      </c>
      <c r="Z3965" s="6">
        <v>10.588235294117647</v>
      </c>
      <c r="AA3965" s="6">
        <v>0.1227621483375959</v>
      </c>
      <c r="AB3965" s="6">
        <v>2.4450127877237855</v>
      </c>
      <c r="AC3965" s="6">
        <v>1.19693094629156</v>
      </c>
      <c r="AD3965" s="6">
        <v>1.8209718670076727</v>
      </c>
      <c r="AE3965" s="6">
        <v>3.6214833759590794</v>
      </c>
      <c r="AF3965" s="6">
        <v>100</v>
      </c>
      <c r="AG3965" s="6"/>
      <c r="AH3965" s="6">
        <v>69.094456807542755</v>
      </c>
      <c r="AI3965" s="6">
        <v>0.67419433382958738</v>
      </c>
      <c r="AJ3965" s="6">
        <v>10.52896248689628</v>
      </c>
      <c r="AK3965" s="6">
        <v>0</v>
      </c>
      <c r="AL3965" s="6">
        <v>9.6996366958139326</v>
      </c>
      <c r="AM3965" s="6">
        <v>0.11390215803422053</v>
      </c>
      <c r="AN3965" s="6">
        <v>3.9913449957351146</v>
      </c>
      <c r="AO3965" s="6">
        <v>1.4048169781872173</v>
      </c>
      <c r="AP3965" s="6">
        <v>1.9337945011679489</v>
      </c>
      <c r="AQ3965" s="6">
        <v>2.5304295454666068</v>
      </c>
      <c r="AR3965" s="6">
        <v>100</v>
      </c>
      <c r="AS3965" s="6"/>
      <c r="AT3965" s="6">
        <v>0.2915309570678068</v>
      </c>
      <c r="AU3965" s="6" t="s">
        <v>2564</v>
      </c>
      <c r="AV3965" s="6" t="s">
        <v>2564</v>
      </c>
      <c r="AW3965" s="6"/>
      <c r="AX3965" s="6">
        <v>-2.4079354884337576E-2</v>
      </c>
      <c r="AY3965" s="6">
        <v>0.30663057527540316</v>
      </c>
      <c r="AZ3965" s="6">
        <f>LOG(Tabella1[[#This Row],[SiO2]]/Tabella1[[#This Row],[Al2O3]])</f>
        <v>0.58751520333039597</v>
      </c>
      <c r="BA3965" s="6">
        <f>LOG((Tabella1[[#This Row],[FeO]]*0.8998+Tabella1[[#This Row],[Fe2O3]])/Tabella1[[#This Row],[K2O]])</f>
        <v>0.42008307659669675</v>
      </c>
      <c r="BB3965" s="6">
        <f>Tabella1[[#This Row],[Log SiO2/Al2O3]]/Tabella1[[#This Row],[Log (FeO3/K2O)]]</f>
        <v>1.3985690832636026</v>
      </c>
    </row>
    <row r="3966" spans="1:54" hidden="1">
      <c r="A3966" s="19" t="s">
        <v>4368</v>
      </c>
      <c r="B3966" s="19" t="s">
        <v>4464</v>
      </c>
      <c r="C3966" s="19" t="s">
        <v>4370</v>
      </c>
      <c r="D3966" s="19" t="s">
        <v>1843</v>
      </c>
      <c r="E3966" s="19" t="s">
        <v>5138</v>
      </c>
      <c r="F3966" s="19" t="s">
        <v>580</v>
      </c>
      <c r="G3966" s="12" t="s">
        <v>585</v>
      </c>
      <c r="H3966" s="8"/>
      <c r="I3966" s="6">
        <v>51.37</v>
      </c>
      <c r="J3966" s="6">
        <v>1.07</v>
      </c>
      <c r="K3966" s="6">
        <v>24.39</v>
      </c>
      <c r="L3966" s="6"/>
      <c r="M3966" s="6">
        <v>10.09</v>
      </c>
      <c r="N3966" s="6">
        <v>0.05</v>
      </c>
      <c r="O3966" s="6">
        <v>2.44</v>
      </c>
      <c r="P3966" s="6">
        <v>0.41</v>
      </c>
      <c r="Q3966" s="6">
        <v>0.64</v>
      </c>
      <c r="R3966" s="6">
        <v>5.96</v>
      </c>
      <c r="S3966" s="6">
        <v>0.13</v>
      </c>
      <c r="T3966" s="6">
        <v>2.76</v>
      </c>
      <c r="U3966" s="6">
        <v>96.419999999999987</v>
      </c>
      <c r="V3966" s="12"/>
      <c r="W3966" s="6">
        <v>53.277328355113049</v>
      </c>
      <c r="X3966" s="6">
        <v>1.1097282721427091</v>
      </c>
      <c r="Y3966" s="6">
        <v>25.295581829495962</v>
      </c>
      <c r="Z3966" s="6">
        <v>10.464633893383118</v>
      </c>
      <c r="AA3966" s="6">
        <v>5.1856461315079871E-2</v>
      </c>
      <c r="AB3966" s="6">
        <v>2.5305953121758975</v>
      </c>
      <c r="AC3966" s="6">
        <v>0.42522298278365489</v>
      </c>
      <c r="AD3966" s="6">
        <v>0.66376270483302224</v>
      </c>
      <c r="AE3966" s="6">
        <v>6.1812901887575196</v>
      </c>
      <c r="AF3966" s="6">
        <v>100.00000000000001</v>
      </c>
      <c r="AG3966" s="6"/>
      <c r="AH3966" s="6">
        <v>61.457859805710299</v>
      </c>
      <c r="AI3966" s="6">
        <v>0.96273568343188676</v>
      </c>
      <c r="AJ3966" s="6">
        <v>17.200348319062584</v>
      </c>
      <c r="AK3966" s="6">
        <v>0</v>
      </c>
      <c r="AL3966" s="6">
        <v>10.095654151778252</v>
      </c>
      <c r="AM3966" s="6">
        <v>5.066976509450382E-2</v>
      </c>
      <c r="AN3966" s="6">
        <v>4.3505020096041696</v>
      </c>
      <c r="AO3966" s="6">
        <v>0.52558858262470798</v>
      </c>
      <c r="AP3966" s="6">
        <v>0.74233249658426093</v>
      </c>
      <c r="AQ3966" s="6">
        <v>4.5484709743932994</v>
      </c>
      <c r="AR3966" s="6">
        <v>99.999999999999972</v>
      </c>
      <c r="AS3966" s="6"/>
      <c r="AT3966" s="6">
        <v>0.30115291299660496</v>
      </c>
      <c r="AU3966" s="6" t="s">
        <v>2564</v>
      </c>
      <c r="AV3966" s="6" t="s">
        <v>2564</v>
      </c>
      <c r="AW3966" s="6"/>
      <c r="AX3966" s="6">
        <v>0.15675368374607826</v>
      </c>
      <c r="AY3966" s="6">
        <v>0.32265566565387138</v>
      </c>
      <c r="AZ3966" s="6">
        <f>LOG(Tabella1[[#This Row],[SiO2]]/Tabella1[[#This Row],[Al2O3]])</f>
        <v>0.32349776541060654</v>
      </c>
      <c r="BA3966" s="6">
        <f>LOG((Tabella1[[#This Row],[FeO]]*0.8998+Tabella1[[#This Row],[Fe2O3]])/Tabella1[[#This Row],[K2O]])</f>
        <v>0.18279089532622214</v>
      </c>
      <c r="BB3966" s="6">
        <f>Tabella1[[#This Row],[Log SiO2/Al2O3]]/Tabella1[[#This Row],[Log (FeO3/K2O)]]</f>
        <v>1.769769576505813</v>
      </c>
    </row>
    <row r="3967" spans="1:54" hidden="1">
      <c r="A3967" s="19" t="s">
        <v>4368</v>
      </c>
      <c r="B3967" s="19" t="s">
        <v>4464</v>
      </c>
      <c r="C3967" s="19" t="s">
        <v>4370</v>
      </c>
      <c r="D3967" s="19" t="s">
        <v>1843</v>
      </c>
      <c r="E3967" s="19" t="s">
        <v>5138</v>
      </c>
      <c r="F3967" s="19" t="s">
        <v>580</v>
      </c>
      <c r="G3967" s="12" t="s">
        <v>586</v>
      </c>
      <c r="H3967" s="8"/>
      <c r="I3967" s="6">
        <v>67.28</v>
      </c>
      <c r="J3967" s="6">
        <v>0.46</v>
      </c>
      <c r="K3967" s="6">
        <v>12.09</v>
      </c>
      <c r="L3967" s="6"/>
      <c r="M3967" s="6">
        <v>7.86</v>
      </c>
      <c r="N3967" s="6">
        <v>0.15</v>
      </c>
      <c r="O3967" s="6">
        <v>1.45</v>
      </c>
      <c r="P3967" s="6">
        <v>0.85</v>
      </c>
      <c r="Q3967" s="6">
        <v>0.48</v>
      </c>
      <c r="R3967" s="6">
        <v>6.24</v>
      </c>
      <c r="S3967" s="6">
        <v>0.23</v>
      </c>
      <c r="T3967" s="6">
        <v>2.0299999999999998</v>
      </c>
      <c r="U3967" s="6">
        <v>96.86</v>
      </c>
      <c r="V3967" s="12"/>
      <c r="W3967" s="6">
        <v>69.461077844311376</v>
      </c>
      <c r="X3967" s="6">
        <v>0.47491224447656416</v>
      </c>
      <c r="Y3967" s="6">
        <v>12.481932686351435</v>
      </c>
      <c r="Z3967" s="6">
        <v>8.1148048730125968</v>
      </c>
      <c r="AA3967" s="6">
        <v>0.1548626884162709</v>
      </c>
      <c r="AB3967" s="6">
        <v>1.4970059880239521</v>
      </c>
      <c r="AC3967" s="6">
        <v>0.8775552343588684</v>
      </c>
      <c r="AD3967" s="6">
        <v>0.49556060293206688</v>
      </c>
      <c r="AE3967" s="6">
        <v>6.4422878381168696</v>
      </c>
      <c r="AF3967" s="6">
        <v>100.00000000000001</v>
      </c>
      <c r="AG3967" s="6"/>
      <c r="AH3967" s="6">
        <v>75.537692520985516</v>
      </c>
      <c r="AI3967" s="6">
        <v>0.38841052319590358</v>
      </c>
      <c r="AJ3967" s="6">
        <v>8.0013193974403976</v>
      </c>
      <c r="AK3967" s="6">
        <v>0</v>
      </c>
      <c r="AL3967" s="6">
        <v>7.3803287741475962</v>
      </c>
      <c r="AM3967" s="6">
        <v>0.14265270468929359</v>
      </c>
      <c r="AN3967" s="6">
        <v>2.4262045572841942</v>
      </c>
      <c r="AO3967" s="6">
        <v>1.0225648407108552</v>
      </c>
      <c r="AP3967" s="6">
        <v>0.52247991587781806</v>
      </c>
      <c r="AQ3967" s="6">
        <v>4.4690336244096924</v>
      </c>
      <c r="AR3967" s="6">
        <v>100</v>
      </c>
      <c r="AS3967" s="6"/>
      <c r="AT3967" s="6">
        <v>0.24740695567798157</v>
      </c>
      <c r="AU3967" s="6" t="s">
        <v>2564</v>
      </c>
      <c r="AV3967" s="6" t="s">
        <v>2564</v>
      </c>
      <c r="AW3967" s="6"/>
      <c r="AX3967" s="6" t="s">
        <v>2564</v>
      </c>
      <c r="AY3967" s="6" t="s">
        <v>2564</v>
      </c>
      <c r="AZ3967" s="6">
        <f>LOG(Tabella1[[#This Row],[SiO2]]/Tabella1[[#This Row],[Al2O3]])</f>
        <v>0.74545968192908385</v>
      </c>
      <c r="BA3967" s="6">
        <f>LOG((Tabella1[[#This Row],[FeO]]*0.8998+Tabella1[[#This Row],[Fe2O3]])/Tabella1[[#This Row],[K2O]])</f>
        <v>5.4383945186531918E-2</v>
      </c>
      <c r="BB3967" s="6">
        <f>Tabella1[[#This Row],[Log SiO2/Al2O3]]/Tabella1[[#This Row],[Log (FeO3/K2O)]]</f>
        <v>13.707348361216273</v>
      </c>
    </row>
    <row r="3968" spans="1:54">
      <c r="A3968" s="19" t="s">
        <v>4368</v>
      </c>
      <c r="B3968" s="19" t="s">
        <v>4464</v>
      </c>
      <c r="C3968" s="19" t="s">
        <v>4370</v>
      </c>
      <c r="D3968" s="19" t="s">
        <v>4465</v>
      </c>
      <c r="E3968" s="8" t="s">
        <v>2787</v>
      </c>
      <c r="F3968" s="19" t="s">
        <v>4466</v>
      </c>
      <c r="G3968" s="8" t="s">
        <v>4467</v>
      </c>
      <c r="H3968" s="8"/>
      <c r="I3968" s="6">
        <v>66.34</v>
      </c>
      <c r="J3968" s="6">
        <v>0.87</v>
      </c>
      <c r="K3968" s="6">
        <v>14.58</v>
      </c>
      <c r="L3968" s="6"/>
      <c r="M3968" s="6">
        <v>4</v>
      </c>
      <c r="N3968" s="6">
        <v>0.03</v>
      </c>
      <c r="O3968" s="6">
        <v>1.4</v>
      </c>
      <c r="P3968" s="6">
        <v>0.46</v>
      </c>
      <c r="Q3968" s="6">
        <v>0.68</v>
      </c>
      <c r="R3968" s="6">
        <v>2.48</v>
      </c>
      <c r="S3968" s="6">
        <v>0.2</v>
      </c>
      <c r="T3968" s="6">
        <v>8.4</v>
      </c>
      <c r="U3968" s="6">
        <v>90.840000000000018</v>
      </c>
      <c r="V3968" s="12"/>
      <c r="W3968" s="6">
        <v>73.02950242184059</v>
      </c>
      <c r="X3968" s="6">
        <v>0.9577278731836194</v>
      </c>
      <c r="Y3968" s="6">
        <v>16.050198150594451</v>
      </c>
      <c r="Z3968" s="6">
        <v>4.4033465433729626</v>
      </c>
      <c r="AA3968" s="6">
        <v>3.3025099075297222E-2</v>
      </c>
      <c r="AB3968" s="6">
        <v>1.5411712901805368</v>
      </c>
      <c r="AC3968" s="6">
        <v>0.50638485248789067</v>
      </c>
      <c r="AD3968" s="6">
        <v>0.74856891237340373</v>
      </c>
      <c r="AE3968" s="6">
        <v>2.7300748568912367</v>
      </c>
      <c r="AF3968" s="6">
        <v>100</v>
      </c>
      <c r="AG3968" s="6"/>
      <c r="AH3968" s="6">
        <v>79.103634386481005</v>
      </c>
      <c r="AI3968" s="6">
        <v>0.78018149939964332</v>
      </c>
      <c r="AJ3968" s="6">
        <v>10.247928083384855</v>
      </c>
      <c r="AK3968" s="6">
        <v>0</v>
      </c>
      <c r="AL3968" s="6">
        <v>3.9889297980007203</v>
      </c>
      <c r="AM3968" s="6">
        <v>3.0300740694920187E-2</v>
      </c>
      <c r="AN3968" s="6">
        <v>2.4878872047426364</v>
      </c>
      <c r="AO3968" s="6">
        <v>0.58772342525731902</v>
      </c>
      <c r="AP3968" s="6">
        <v>0.78610492122748954</v>
      </c>
      <c r="AQ3968" s="6">
        <v>1.8863572793156906</v>
      </c>
      <c r="AR3968" s="6">
        <v>100.00000000000001</v>
      </c>
      <c r="AS3968" s="6"/>
      <c r="AT3968" s="6">
        <v>0.384121892542101</v>
      </c>
      <c r="AU3968" s="6" t="s">
        <v>2564</v>
      </c>
      <c r="AV3968" s="6" t="s">
        <v>2564</v>
      </c>
      <c r="AW3968" s="6"/>
      <c r="AX3968" s="6">
        <v>0.38402580157482563</v>
      </c>
      <c r="AY3968" s="6">
        <v>0.43672922434344602</v>
      </c>
      <c r="AZ3968" s="6">
        <f>LOG(Tabella1[[#This Row],[SiO2]]/Tabella1[[#This Row],[Al2O3]])</f>
        <v>0.65801794320150775</v>
      </c>
      <c r="BA3968" s="6">
        <f>LOG((Tabella1[[#This Row],[FeO]]*0.8998+Tabella1[[#This Row],[Fe2O3]])/Tabella1[[#This Row],[K2O]])</f>
        <v>0.1617542993312942</v>
      </c>
      <c r="BB3968" s="6">
        <f>Tabella1[[#This Row],[Log SiO2/Al2O3]]/Tabella1[[#This Row],[Log (FeO3/K2O)]]</f>
        <v>4.0680089859855899</v>
      </c>
    </row>
    <row r="3969" spans="1:54">
      <c r="A3969" s="19" t="s">
        <v>4368</v>
      </c>
      <c r="B3969" s="19" t="s">
        <v>4464</v>
      </c>
      <c r="C3969" s="19" t="s">
        <v>4370</v>
      </c>
      <c r="D3969" s="19" t="s">
        <v>4465</v>
      </c>
      <c r="E3969" s="8" t="s">
        <v>2787</v>
      </c>
      <c r="F3969" s="19" t="s">
        <v>4466</v>
      </c>
      <c r="G3969" s="8" t="s">
        <v>4468</v>
      </c>
      <c r="H3969" s="8"/>
      <c r="I3969" s="6">
        <v>59.11</v>
      </c>
      <c r="J3969" s="6">
        <v>0.86</v>
      </c>
      <c r="K3969" s="6">
        <v>15.75</v>
      </c>
      <c r="L3969" s="6"/>
      <c r="M3969" s="6">
        <v>6.66</v>
      </c>
      <c r="N3969" s="6">
        <v>0.12</v>
      </c>
      <c r="O3969" s="6">
        <v>1.8</v>
      </c>
      <c r="P3969" s="6">
        <v>0.56999999999999995</v>
      </c>
      <c r="Q3969" s="6">
        <v>0.66</v>
      </c>
      <c r="R3969" s="6">
        <v>3</v>
      </c>
      <c r="S3969" s="6">
        <v>0.24</v>
      </c>
      <c r="T3969" s="6">
        <v>10.28</v>
      </c>
      <c r="U3969" s="6">
        <v>88.529999999999987</v>
      </c>
      <c r="V3969" s="12"/>
      <c r="W3969" s="6">
        <v>66.768327120750044</v>
      </c>
      <c r="X3969" s="6">
        <v>0.9714221167965662</v>
      </c>
      <c r="Y3969" s="6">
        <v>17.790579464588276</v>
      </c>
      <c r="Z3969" s="6">
        <v>7.5228736021687572</v>
      </c>
      <c r="AA3969" s="6">
        <v>0.13554727211114878</v>
      </c>
      <c r="AB3969" s="6">
        <v>2.0332090816672319</v>
      </c>
      <c r="AC3969" s="6">
        <v>0.64384954252795668</v>
      </c>
      <c r="AD3969" s="6">
        <v>0.74550999661131834</v>
      </c>
      <c r="AE3969" s="6">
        <v>3.3886818027787196</v>
      </c>
      <c r="AF3969" s="6">
        <v>100.00000000000003</v>
      </c>
      <c r="AG3969" s="6"/>
      <c r="AH3969" s="6">
        <v>73.282073286123648</v>
      </c>
      <c r="AI3969" s="6">
        <v>0.80184544121962764</v>
      </c>
      <c r="AJ3969" s="6">
        <v>11.509989338995695</v>
      </c>
      <c r="AK3969" s="6">
        <v>0</v>
      </c>
      <c r="AL3969" s="6">
        <v>6.9053619785723717</v>
      </c>
      <c r="AM3969" s="6">
        <v>0.12601697619366828</v>
      </c>
      <c r="AN3969" s="6">
        <v>3.3257605249921234</v>
      </c>
      <c r="AO3969" s="6">
        <v>0.75719169727352753</v>
      </c>
      <c r="AP3969" s="6">
        <v>0.79328886094681439</v>
      </c>
      <c r="AQ3969" s="6">
        <v>2.3725170624147629</v>
      </c>
      <c r="AR3969" s="6">
        <v>99.999999999999986</v>
      </c>
      <c r="AS3969" s="6"/>
      <c r="AT3969" s="6">
        <v>0.32506311246233616</v>
      </c>
      <c r="AU3969" s="6" t="s">
        <v>2564</v>
      </c>
      <c r="AV3969" s="6" t="s">
        <v>2564</v>
      </c>
      <c r="AW3969" s="6"/>
      <c r="AX3969" s="6">
        <v>0.25701563491575574</v>
      </c>
      <c r="AY3969" s="6">
        <v>0.35270578041166134</v>
      </c>
      <c r="AZ3969" s="6">
        <f>LOG(Tabella1[[#This Row],[SiO2]]/Tabella1[[#This Row],[Al2O3]])</f>
        <v>0.57438040122326806</v>
      </c>
      <c r="BA3969" s="6">
        <f>LOG((Tabella1[[#This Row],[FeO]]*0.8998+Tabella1[[#This Row],[Fe2O3]])/Tabella1[[#This Row],[K2O]])</f>
        <v>0.30049896328018671</v>
      </c>
      <c r="BB3969" s="6">
        <f>Tabella1[[#This Row],[Log SiO2/Al2O3]]/Tabella1[[#This Row],[Log (FeO3/K2O)]]</f>
        <v>1.9114222390435103</v>
      </c>
    </row>
    <row r="3970" spans="1:54">
      <c r="A3970" s="19" t="s">
        <v>4368</v>
      </c>
      <c r="B3970" s="19" t="s">
        <v>4464</v>
      </c>
      <c r="C3970" s="19" t="s">
        <v>4370</v>
      </c>
      <c r="D3970" s="19" t="s">
        <v>4465</v>
      </c>
      <c r="E3970" s="8" t="s">
        <v>2787</v>
      </c>
      <c r="F3970" s="19" t="s">
        <v>4466</v>
      </c>
      <c r="G3970" s="8" t="s">
        <v>4469</v>
      </c>
      <c r="H3970" s="8"/>
      <c r="I3970" s="6">
        <v>67.61</v>
      </c>
      <c r="J3970" s="6">
        <v>0.84</v>
      </c>
      <c r="K3970" s="6">
        <v>15.22</v>
      </c>
      <c r="L3970" s="6"/>
      <c r="M3970" s="6">
        <v>3.74</v>
      </c>
      <c r="N3970" s="6">
        <v>0.03</v>
      </c>
      <c r="O3970" s="6">
        <v>1.48</v>
      </c>
      <c r="P3970" s="6">
        <v>0.67</v>
      </c>
      <c r="Q3970" s="6">
        <v>0.5</v>
      </c>
      <c r="R3970" s="6">
        <v>2.65</v>
      </c>
      <c r="S3970" s="6">
        <v>0.27</v>
      </c>
      <c r="T3970" s="6">
        <v>6.38</v>
      </c>
      <c r="U3970" s="6">
        <v>92.740000000000009</v>
      </c>
      <c r="V3970" s="12"/>
      <c r="W3970" s="6">
        <v>72.902738839767082</v>
      </c>
      <c r="X3970" s="6">
        <v>0.90575803321112769</v>
      </c>
      <c r="Y3970" s="6">
        <v>16.411472935087339</v>
      </c>
      <c r="Z3970" s="6">
        <v>4.0327798145352594</v>
      </c>
      <c r="AA3970" s="6">
        <v>3.2348501186111704E-2</v>
      </c>
      <c r="AB3970" s="6">
        <v>1.5958593918481776</v>
      </c>
      <c r="AC3970" s="6">
        <v>0.72244985982316146</v>
      </c>
      <c r="AD3970" s="6">
        <v>0.53914168643519511</v>
      </c>
      <c r="AE3970" s="6">
        <v>2.8574509381065338</v>
      </c>
      <c r="AF3970" s="6">
        <v>99.999999999999986</v>
      </c>
      <c r="AG3970" s="6"/>
      <c r="AH3970" s="6">
        <v>79.002357915793937</v>
      </c>
      <c r="AI3970" s="6">
        <v>0.73818264126091049</v>
      </c>
      <c r="AJ3970" s="6">
        <v>10.483380396723629</v>
      </c>
      <c r="AK3970" s="6">
        <v>0</v>
      </c>
      <c r="AL3970" s="6">
        <v>3.6549054902315157</v>
      </c>
      <c r="AM3970" s="6">
        <v>2.9693500058775402E-2</v>
      </c>
      <c r="AN3970" s="6">
        <v>2.5773447448502811</v>
      </c>
      <c r="AO3970" s="6">
        <v>0.83887667563812607</v>
      </c>
      <c r="AP3970" s="6">
        <v>0.56643457410173359</v>
      </c>
      <c r="AQ3970" s="6">
        <v>1.9752692036621535</v>
      </c>
      <c r="AR3970" s="6">
        <v>100</v>
      </c>
      <c r="AS3970" s="6"/>
      <c r="AT3970" s="6">
        <v>0.41354962455490268</v>
      </c>
      <c r="AU3970" s="6" t="s">
        <v>2564</v>
      </c>
      <c r="AV3970" s="6" t="s">
        <v>2564</v>
      </c>
      <c r="AW3970" s="6"/>
      <c r="AX3970" s="6">
        <v>0.39569264159574841</v>
      </c>
      <c r="AY3970" s="6">
        <v>0.46911413098539062</v>
      </c>
      <c r="AZ3970" s="6">
        <f>LOG(Tabella1[[#This Row],[SiO2]]/Tabella1[[#This Row],[Al2O3]])</f>
        <v>0.64759628350156384</v>
      </c>
      <c r="BA3970" s="6">
        <f>LOG((Tabella1[[#This Row],[FeO]]*0.8998+Tabella1[[#This Row],[Fe2O3]])/Tabella1[[#This Row],[K2O]])</f>
        <v>0.1037717170932204</v>
      </c>
      <c r="BB3970" s="6">
        <f>Tabella1[[#This Row],[Log SiO2/Al2O3]]/Tabella1[[#This Row],[Log (FeO3/K2O)]]</f>
        <v>6.240585601178922</v>
      </c>
    </row>
    <row r="3971" spans="1:54">
      <c r="A3971" s="19" t="s">
        <v>4368</v>
      </c>
      <c r="B3971" s="19" t="s">
        <v>4464</v>
      </c>
      <c r="C3971" s="19" t="s">
        <v>4370</v>
      </c>
      <c r="D3971" s="19" t="s">
        <v>4465</v>
      </c>
      <c r="E3971" s="8" t="s">
        <v>2787</v>
      </c>
      <c r="F3971" s="19" t="s">
        <v>4466</v>
      </c>
      <c r="G3971" s="8" t="s">
        <v>4470</v>
      </c>
      <c r="H3971" s="8"/>
      <c r="I3971" s="6">
        <v>60.13</v>
      </c>
      <c r="J3971" s="6">
        <v>0.96</v>
      </c>
      <c r="K3971" s="6">
        <v>15.17</v>
      </c>
      <c r="L3971" s="6"/>
      <c r="M3971" s="6">
        <v>6.7</v>
      </c>
      <c r="N3971" s="6">
        <v>7.0000000000000007E-2</v>
      </c>
      <c r="O3971" s="6">
        <v>1.48</v>
      </c>
      <c r="P3971" s="6">
        <v>1.01</v>
      </c>
      <c r="Q3971" s="6">
        <v>0.66</v>
      </c>
      <c r="R3971" s="6">
        <v>2.56</v>
      </c>
      <c r="S3971" s="6">
        <v>0.43</v>
      </c>
      <c r="T3971" s="6">
        <v>9.8699999999999992</v>
      </c>
      <c r="U3971" s="6">
        <v>88.740000000000009</v>
      </c>
      <c r="V3971" s="12"/>
      <c r="W3971" s="6">
        <v>67.759747577191789</v>
      </c>
      <c r="X3971" s="6">
        <v>1.0818120351588909</v>
      </c>
      <c r="Y3971" s="6">
        <v>17.094883930583727</v>
      </c>
      <c r="Z3971" s="6">
        <v>7.5501464953797601</v>
      </c>
      <c r="AA3971" s="6">
        <v>7.8882127563669135E-2</v>
      </c>
      <c r="AB3971" s="6">
        <v>1.6677935542032902</v>
      </c>
      <c r="AC3971" s="6">
        <v>1.1381564119900833</v>
      </c>
      <c r="AD3971" s="6">
        <v>0.74374577417173771</v>
      </c>
      <c r="AE3971" s="6">
        <v>2.8848320937570429</v>
      </c>
      <c r="AF3971" s="6">
        <v>99.999999999999986</v>
      </c>
      <c r="AG3971" s="6"/>
      <c r="AH3971" s="6">
        <v>74.052036305614237</v>
      </c>
      <c r="AI3971" s="6">
        <v>0.88914473108435799</v>
      </c>
      <c r="AJ3971" s="6">
        <v>11.012576976314929</v>
      </c>
      <c r="AK3971" s="6">
        <v>0</v>
      </c>
      <c r="AL3971" s="6">
        <v>6.900745895549024</v>
      </c>
      <c r="AM3971" s="6">
        <v>7.3022191302433023E-2</v>
      </c>
      <c r="AN3971" s="6">
        <v>2.716371701910433</v>
      </c>
      <c r="AO3971" s="6">
        <v>1.3327889223315021</v>
      </c>
      <c r="AP3971" s="6">
        <v>0.78802567778924903</v>
      </c>
      <c r="AQ3971" s="6">
        <v>2.0111157541016338</v>
      </c>
      <c r="AR3971" s="6">
        <v>99.999999999999986</v>
      </c>
      <c r="AS3971" s="6"/>
      <c r="AT3971" s="6">
        <v>0.28245175068130746</v>
      </c>
      <c r="AU3971" s="6" t="s">
        <v>2564</v>
      </c>
      <c r="AV3971" s="6" t="s">
        <v>2564</v>
      </c>
      <c r="AW3971" s="6"/>
      <c r="AX3971" s="6">
        <v>0.2923434006346366</v>
      </c>
      <c r="AY3971" s="6">
        <v>0.31122595630141964</v>
      </c>
      <c r="AZ3971" s="6">
        <f>LOG(Tabella1[[#This Row],[SiO2]]/Tabella1[[#This Row],[Al2O3]])</f>
        <v>0.59810562305876869</v>
      </c>
      <c r="BA3971" s="6">
        <f>LOG((Tabella1[[#This Row],[FeO]]*0.8998+Tabella1[[#This Row],[Fe2O3]])/Tabella1[[#This Row],[K2O]])</f>
        <v>0.37198082621852491</v>
      </c>
      <c r="BB3971" s="6">
        <f>Tabella1[[#This Row],[Log SiO2/Al2O3]]/Tabella1[[#This Row],[Log (FeO3/K2O)]]</f>
        <v>1.6078936894113027</v>
      </c>
    </row>
    <row r="3972" spans="1:54">
      <c r="A3972" s="19" t="s">
        <v>4368</v>
      </c>
      <c r="B3972" s="19" t="s">
        <v>4464</v>
      </c>
      <c r="C3972" s="19" t="s">
        <v>4370</v>
      </c>
      <c r="D3972" s="19" t="s">
        <v>4465</v>
      </c>
      <c r="E3972" s="8" t="s">
        <v>2787</v>
      </c>
      <c r="F3972" s="19" t="s">
        <v>4466</v>
      </c>
      <c r="G3972" s="8" t="s">
        <v>4471</v>
      </c>
      <c r="H3972" s="8"/>
      <c r="I3972" s="6">
        <v>61.87</v>
      </c>
      <c r="J3972" s="6">
        <v>0.9</v>
      </c>
      <c r="K3972" s="6">
        <v>14.42</v>
      </c>
      <c r="L3972" s="6"/>
      <c r="M3972" s="6">
        <v>6.15</v>
      </c>
      <c r="N3972" s="6">
        <v>0.06</v>
      </c>
      <c r="O3972" s="6">
        <v>1.53</v>
      </c>
      <c r="P3972" s="6">
        <v>1.1599999999999999</v>
      </c>
      <c r="Q3972" s="6">
        <v>0.61</v>
      </c>
      <c r="R3972" s="6">
        <v>2.34</v>
      </c>
      <c r="S3972" s="6">
        <v>0.37</v>
      </c>
      <c r="T3972" s="6">
        <v>9.76</v>
      </c>
      <c r="U3972" s="6">
        <v>89.04</v>
      </c>
      <c r="V3972" s="12"/>
      <c r="W3972" s="6">
        <v>69.485624438454622</v>
      </c>
      <c r="X3972" s="6">
        <v>1.0107816711590296</v>
      </c>
      <c r="Y3972" s="6">
        <v>16.19496855345912</v>
      </c>
      <c r="Z3972" s="6">
        <v>6.9070080862533692</v>
      </c>
      <c r="AA3972" s="6">
        <v>6.7385444743935305E-2</v>
      </c>
      <c r="AB3972" s="6">
        <v>1.7183288409703501</v>
      </c>
      <c r="AC3972" s="6">
        <v>1.3027852650494158</v>
      </c>
      <c r="AD3972" s="6">
        <v>0.68508535489667566</v>
      </c>
      <c r="AE3972" s="6">
        <v>2.6280323450134766</v>
      </c>
      <c r="AF3972" s="6">
        <v>99.999999999999986</v>
      </c>
      <c r="AG3972" s="6"/>
      <c r="AH3972" s="6">
        <v>75.44660440673421</v>
      </c>
      <c r="AI3972" s="6">
        <v>0.8253867950989715</v>
      </c>
      <c r="AJ3972" s="6">
        <v>10.365312919011629</v>
      </c>
      <c r="AK3972" s="6">
        <v>0</v>
      </c>
      <c r="AL3972" s="6">
        <v>6.2720589238337316</v>
      </c>
      <c r="AM3972" s="6">
        <v>6.1975758789970706E-2</v>
      </c>
      <c r="AN3972" s="6">
        <v>2.7805627077949731</v>
      </c>
      <c r="AO3972" s="6">
        <v>1.5156948350957578</v>
      </c>
      <c r="AP3972" s="6">
        <v>0.72117398096749452</v>
      </c>
      <c r="AQ3972" s="6">
        <v>1.8202319831619997</v>
      </c>
      <c r="AR3972" s="6">
        <v>99.999999999999986</v>
      </c>
      <c r="AS3972" s="6"/>
      <c r="AT3972" s="6">
        <v>0.30715552035004329</v>
      </c>
      <c r="AU3972" s="6" t="s">
        <v>2564</v>
      </c>
      <c r="AV3972" s="6" t="s">
        <v>2564</v>
      </c>
      <c r="AW3972" s="6"/>
      <c r="AX3972" s="6">
        <v>0.28655131085288837</v>
      </c>
      <c r="AY3972" s="6">
        <v>0.33797050443351884</v>
      </c>
      <c r="AZ3972" s="6">
        <f>LOG(Tabella1[[#This Row],[SiO2]]/Tabella1[[#This Row],[Al2O3]])</f>
        <v>0.6325148556365906</v>
      </c>
      <c r="BA3972" s="6">
        <f>LOG((Tabella1[[#This Row],[FeO]]*0.8998+Tabella1[[#This Row],[Fe2O3]])/Tabella1[[#This Row],[K2O]])</f>
        <v>0.373805247194822</v>
      </c>
      <c r="BB3972" s="6">
        <f>Tabella1[[#This Row],[Log SiO2/Al2O3]]/Tabella1[[#This Row],[Log (FeO3/K2O)]]</f>
        <v>1.6920973164053335</v>
      </c>
    </row>
    <row r="3973" spans="1:54">
      <c r="A3973" s="19" t="s">
        <v>4368</v>
      </c>
      <c r="B3973" s="19" t="s">
        <v>4464</v>
      </c>
      <c r="C3973" s="19" t="s">
        <v>4370</v>
      </c>
      <c r="D3973" s="19" t="s">
        <v>4465</v>
      </c>
      <c r="E3973" s="8" t="s">
        <v>2787</v>
      </c>
      <c r="F3973" s="19" t="s">
        <v>4466</v>
      </c>
      <c r="G3973" s="8" t="s">
        <v>4472</v>
      </c>
      <c r="H3973" s="8"/>
      <c r="I3973" s="6">
        <v>65.12</v>
      </c>
      <c r="J3973" s="6">
        <v>0.85</v>
      </c>
      <c r="K3973" s="6">
        <v>13.68</v>
      </c>
      <c r="L3973" s="6"/>
      <c r="M3973" s="6">
        <v>5.36</v>
      </c>
      <c r="N3973" s="6">
        <v>0.08</v>
      </c>
      <c r="O3973" s="6">
        <v>1.42</v>
      </c>
      <c r="P3973" s="6">
        <v>1.01</v>
      </c>
      <c r="Q3973" s="6">
        <v>0.54</v>
      </c>
      <c r="R3973" s="6">
        <v>2.23</v>
      </c>
      <c r="S3973" s="6">
        <v>0.37</v>
      </c>
      <c r="T3973" s="6">
        <v>8.59</v>
      </c>
      <c r="U3973" s="6">
        <v>90.29000000000002</v>
      </c>
      <c r="V3973" s="12"/>
      <c r="W3973" s="6">
        <v>72.123158710820675</v>
      </c>
      <c r="X3973" s="6">
        <v>0.94141100897109298</v>
      </c>
      <c r="Y3973" s="6">
        <v>15.151179532617117</v>
      </c>
      <c r="Z3973" s="6">
        <v>5.9364270683353624</v>
      </c>
      <c r="AA3973" s="6">
        <v>8.8603389079632278E-2</v>
      </c>
      <c r="AB3973" s="6">
        <v>1.5727101561634729</v>
      </c>
      <c r="AC3973" s="6">
        <v>1.1186177871303575</v>
      </c>
      <c r="AD3973" s="6">
        <v>0.59807287628751793</v>
      </c>
      <c r="AE3973" s="6">
        <v>2.4698194705947496</v>
      </c>
      <c r="AF3973" s="6">
        <v>99.999999999999972</v>
      </c>
      <c r="AG3973" s="6"/>
      <c r="AH3973" s="6">
        <v>77.825143963275437</v>
      </c>
      <c r="AI3973" s="6">
        <v>0.76397630899962432</v>
      </c>
      <c r="AJ3973" s="6">
        <v>9.6371631868628302</v>
      </c>
      <c r="AK3973" s="6">
        <v>0</v>
      </c>
      <c r="AL3973" s="6">
        <v>5.3572974742709913</v>
      </c>
      <c r="AM3973" s="6">
        <v>8.0985365712957072E-2</v>
      </c>
      <c r="AN3973" s="6">
        <v>2.5291556975513356</v>
      </c>
      <c r="AO3973" s="6">
        <v>1.2933650281102771</v>
      </c>
      <c r="AP3973" s="6">
        <v>0.62567662866764984</v>
      </c>
      <c r="AQ3973" s="6">
        <v>1.7000500413216693</v>
      </c>
      <c r="AR3973" s="6">
        <v>100.00000000000003</v>
      </c>
      <c r="AS3973" s="6"/>
      <c r="AT3973" s="6">
        <v>0.32069621697467354</v>
      </c>
      <c r="AU3973" s="6" t="s">
        <v>2564</v>
      </c>
      <c r="AV3973" s="6" t="s">
        <v>2564</v>
      </c>
      <c r="AW3973" s="6"/>
      <c r="AX3973" s="6">
        <v>0.31279427052701514</v>
      </c>
      <c r="AY3973" s="6">
        <v>0.35509496854286837</v>
      </c>
      <c r="AZ3973" s="6">
        <f>LOG(Tabella1[[#This Row],[SiO2]]/Tabella1[[#This Row],[Al2O3]])</f>
        <v>0.67762829449704742</v>
      </c>
      <c r="BA3973" s="6">
        <f>LOG((Tabella1[[#This Row],[FeO]]*0.8998+Tabella1[[#This Row],[Fe2O3]])/Tabella1[[#This Row],[K2O]])</f>
        <v>0.33500591547415742</v>
      </c>
      <c r="BB3973" s="6">
        <f>Tabella1[[#This Row],[Log SiO2/Al2O3]]/Tabella1[[#This Row],[Log (FeO3/K2O)]]</f>
        <v>2.0227353106226569</v>
      </c>
    </row>
    <row r="3974" spans="1:54">
      <c r="A3974" s="19" t="s">
        <v>4368</v>
      </c>
      <c r="B3974" s="19" t="s">
        <v>4464</v>
      </c>
      <c r="C3974" s="19" t="s">
        <v>4370</v>
      </c>
      <c r="D3974" s="19" t="s">
        <v>4465</v>
      </c>
      <c r="E3974" s="8" t="s">
        <v>2787</v>
      </c>
      <c r="F3974" s="19" t="s">
        <v>4466</v>
      </c>
      <c r="G3974" s="8" t="s">
        <v>4473</v>
      </c>
      <c r="H3974" s="8"/>
      <c r="I3974" s="6">
        <v>61.66</v>
      </c>
      <c r="J3974" s="6">
        <v>0.83</v>
      </c>
      <c r="K3974" s="6">
        <v>13.77</v>
      </c>
      <c r="L3974" s="6"/>
      <c r="M3974" s="6">
        <v>7.78</v>
      </c>
      <c r="N3974" s="6">
        <v>0.06</v>
      </c>
      <c r="O3974" s="6">
        <v>1.63</v>
      </c>
      <c r="P3974" s="6">
        <v>1.1399999999999999</v>
      </c>
      <c r="Q3974" s="6">
        <v>0.67</v>
      </c>
      <c r="R3974" s="6">
        <v>2.38</v>
      </c>
      <c r="S3974" s="6">
        <v>0.41</v>
      </c>
      <c r="T3974" s="6">
        <v>8.64</v>
      </c>
      <c r="U3974" s="6">
        <v>89.919999999999987</v>
      </c>
      <c r="V3974" s="12"/>
      <c r="W3974" s="6">
        <v>68.57206405693951</v>
      </c>
      <c r="X3974" s="6">
        <v>0.92304270462633464</v>
      </c>
      <c r="Y3974" s="6">
        <v>15.31361209964413</v>
      </c>
      <c r="Z3974" s="6">
        <v>8.6521352313167288</v>
      </c>
      <c r="AA3974" s="6">
        <v>6.672597864768684E-2</v>
      </c>
      <c r="AB3974" s="6">
        <v>1.8127224199288257</v>
      </c>
      <c r="AC3974" s="6">
        <v>1.2677935943060499</v>
      </c>
      <c r="AD3974" s="6">
        <v>0.74510676156583644</v>
      </c>
      <c r="AE3974" s="6">
        <v>2.6467971530249113</v>
      </c>
      <c r="AF3974" s="6">
        <v>100.00000000000003</v>
      </c>
      <c r="AG3974" s="6"/>
      <c r="AH3974" s="6">
        <v>74.333351755243413</v>
      </c>
      <c r="AI3974" s="6">
        <v>0.75251249002609866</v>
      </c>
      <c r="AJ3974" s="6">
        <v>9.7852451514590957</v>
      </c>
      <c r="AK3974" s="6">
        <v>0</v>
      </c>
      <c r="AL3974" s="6">
        <v>7.8439573588718741</v>
      </c>
      <c r="AM3974" s="6">
        <v>6.1269236130059301E-2</v>
      </c>
      <c r="AN3974" s="6">
        <v>2.9285286731308871</v>
      </c>
      <c r="AO3974" s="6">
        <v>1.4725811806394744</v>
      </c>
      <c r="AP3974" s="6">
        <v>0.78307909524967545</v>
      </c>
      <c r="AQ3974" s="6">
        <v>1.8302417328977436</v>
      </c>
      <c r="AR3974" s="6">
        <v>100</v>
      </c>
      <c r="AS3974" s="6"/>
      <c r="AT3974" s="6">
        <v>0.27185263127107823</v>
      </c>
      <c r="AU3974" s="6" t="s">
        <v>2564</v>
      </c>
      <c r="AV3974" s="6" t="s">
        <v>2564</v>
      </c>
      <c r="AW3974" s="6"/>
      <c r="AX3974" s="6">
        <v>0.21450647087385552</v>
      </c>
      <c r="AY3974" s="6">
        <v>0.29226910239457277</v>
      </c>
      <c r="AZ3974" s="6">
        <f>LOG(Tabella1[[#This Row],[SiO2]]/Tabella1[[#This Row],[Al2O3]])</f>
        <v>0.65106958013356575</v>
      </c>
      <c r="BA3974" s="6">
        <f>LOG((Tabella1[[#This Row],[FeO]]*0.8998+Tabella1[[#This Row],[Fe2O3]])/Tabella1[[#This Row],[K2O]])</f>
        <v>0.46854862876272513</v>
      </c>
      <c r="BB3974" s="6">
        <f>Tabella1[[#This Row],[Log SiO2/Al2O3]]/Tabella1[[#This Row],[Log (FeO3/K2O)]]</f>
        <v>1.3895453751573563</v>
      </c>
    </row>
    <row r="3975" spans="1:54">
      <c r="A3975" s="19" t="s">
        <v>4368</v>
      </c>
      <c r="B3975" s="19" t="s">
        <v>4464</v>
      </c>
      <c r="C3975" s="19" t="s">
        <v>4370</v>
      </c>
      <c r="D3975" s="19" t="s">
        <v>4465</v>
      </c>
      <c r="E3975" s="8" t="s">
        <v>2787</v>
      </c>
      <c r="F3975" s="19" t="s">
        <v>4466</v>
      </c>
      <c r="G3975" s="8" t="s">
        <v>4474</v>
      </c>
      <c r="H3975" s="8"/>
      <c r="I3975" s="6">
        <v>60.84</v>
      </c>
      <c r="J3975" s="6">
        <v>0.94</v>
      </c>
      <c r="K3975" s="6">
        <v>16.760000000000002</v>
      </c>
      <c r="L3975" s="6"/>
      <c r="M3975" s="6">
        <v>6.39</v>
      </c>
      <c r="N3975" s="6">
        <v>0.05</v>
      </c>
      <c r="O3975" s="6">
        <v>1.89</v>
      </c>
      <c r="P3975" s="6">
        <v>0.79</v>
      </c>
      <c r="Q3975" s="6">
        <v>0.89</v>
      </c>
      <c r="R3975" s="6">
        <v>2.73</v>
      </c>
      <c r="S3975" s="6">
        <v>0.27</v>
      </c>
      <c r="T3975" s="6">
        <v>7.61</v>
      </c>
      <c r="U3975" s="6">
        <v>91.280000000000015</v>
      </c>
      <c r="V3975" s="12"/>
      <c r="W3975" s="6">
        <v>66.652059596844865</v>
      </c>
      <c r="X3975" s="6">
        <v>1.0297984224364591</v>
      </c>
      <c r="Y3975" s="6">
        <v>18.361086765994742</v>
      </c>
      <c r="Z3975" s="6">
        <v>7.000438212094652</v>
      </c>
      <c r="AA3975" s="6">
        <v>5.4776511831726549E-2</v>
      </c>
      <c r="AB3975" s="6">
        <v>2.0705521472392632</v>
      </c>
      <c r="AC3975" s="6">
        <v>0.86546888694127944</v>
      </c>
      <c r="AD3975" s="6">
        <v>0.97502191060473242</v>
      </c>
      <c r="AE3975" s="6">
        <v>2.9907975460122693</v>
      </c>
      <c r="AF3975" s="6">
        <v>100.00000000000001</v>
      </c>
      <c r="AG3975" s="6"/>
      <c r="AH3975" s="6">
        <v>73.129690055398399</v>
      </c>
      <c r="AI3975" s="6">
        <v>0.84974341095813322</v>
      </c>
      <c r="AJ3975" s="6">
        <v>11.875068307347036</v>
      </c>
      <c r="AK3975" s="6">
        <v>0</v>
      </c>
      <c r="AL3975" s="6">
        <v>6.4236344281407103</v>
      </c>
      <c r="AM3975" s="6">
        <v>5.0907943284071985E-2</v>
      </c>
      <c r="AN3975" s="6">
        <v>3.3856964030363126</v>
      </c>
      <c r="AO3975" s="6">
        <v>1.0174798510313598</v>
      </c>
      <c r="AP3975" s="6">
        <v>1.037158584042962</v>
      </c>
      <c r="AQ3975" s="6">
        <v>2.0932373515162932</v>
      </c>
      <c r="AR3975" s="6">
        <v>99.999999999999986</v>
      </c>
      <c r="AS3975" s="6"/>
      <c r="AT3975" s="6">
        <v>0.34515059806888609</v>
      </c>
      <c r="AU3975" s="6" t="s">
        <v>2564</v>
      </c>
      <c r="AV3975" s="6" t="s">
        <v>2564</v>
      </c>
      <c r="AW3975" s="6"/>
      <c r="AX3975" s="6">
        <v>0.30858048927471793</v>
      </c>
      <c r="AY3975" s="6">
        <v>0.37788530255264785</v>
      </c>
      <c r="AZ3975" s="6">
        <f>LOG(Tabella1[[#This Row],[SiO2]]/Tabella1[[#This Row],[Al2O3]])</f>
        <v>0.55991519108670307</v>
      </c>
      <c r="BA3975" s="6">
        <f>LOG((Tabella1[[#This Row],[FeO]]*0.8998+Tabella1[[#This Row],[Fe2O3]])/Tabella1[[#This Row],[K2O]])</f>
        <v>0.32348419994719224</v>
      </c>
      <c r="BB3975" s="6">
        <f>Tabella1[[#This Row],[Log SiO2/Al2O3]]/Tabella1[[#This Row],[Log (FeO3/K2O)]]</f>
        <v>1.7308888383980034</v>
      </c>
    </row>
    <row r="3976" spans="1:54">
      <c r="A3976" s="19" t="s">
        <v>4368</v>
      </c>
      <c r="B3976" s="19" t="s">
        <v>4464</v>
      </c>
      <c r="C3976" s="19" t="s">
        <v>4370</v>
      </c>
      <c r="D3976" s="19" t="s">
        <v>4465</v>
      </c>
      <c r="E3976" s="8" t="s">
        <v>2787</v>
      </c>
      <c r="F3976" s="19" t="s">
        <v>4466</v>
      </c>
      <c r="G3976" s="8" t="s">
        <v>4475</v>
      </c>
      <c r="H3976" s="8"/>
      <c r="I3976" s="6">
        <v>59.16</v>
      </c>
      <c r="J3976" s="6">
        <v>0.98</v>
      </c>
      <c r="K3976" s="6">
        <v>16.55</v>
      </c>
      <c r="L3976" s="6"/>
      <c r="M3976" s="6">
        <v>6.78</v>
      </c>
      <c r="N3976" s="6">
        <v>0.05</v>
      </c>
      <c r="O3976" s="6">
        <v>2.25</v>
      </c>
      <c r="P3976" s="6">
        <v>0.9</v>
      </c>
      <c r="Q3976" s="6">
        <v>0.72</v>
      </c>
      <c r="R3976" s="6">
        <v>3.52</v>
      </c>
      <c r="S3976" s="6">
        <v>0.47</v>
      </c>
      <c r="T3976" s="6">
        <v>7.71</v>
      </c>
      <c r="U3976" s="6">
        <v>90.91</v>
      </c>
      <c r="V3976" s="12"/>
      <c r="W3976" s="6">
        <v>65.075349246507528</v>
      </c>
      <c r="X3976" s="6">
        <v>1.077989220107799</v>
      </c>
      <c r="Y3976" s="6">
        <v>18.204817951820484</v>
      </c>
      <c r="Z3976" s="6">
        <v>7.4579254207457941</v>
      </c>
      <c r="AA3976" s="6">
        <v>5.4999450005499953E-2</v>
      </c>
      <c r="AB3976" s="6">
        <v>2.4749752502474975</v>
      </c>
      <c r="AC3976" s="6">
        <v>0.98999010009899902</v>
      </c>
      <c r="AD3976" s="6">
        <v>0.79199208007919919</v>
      </c>
      <c r="AE3976" s="6">
        <v>3.8719612803871963</v>
      </c>
      <c r="AF3976" s="6">
        <v>99.999999999999986</v>
      </c>
      <c r="AG3976" s="6"/>
      <c r="AH3976" s="6">
        <v>71.427453207168867</v>
      </c>
      <c r="AI3976" s="6">
        <v>0.88985347428758599</v>
      </c>
      <c r="AJ3976" s="6">
        <v>11.778570151878236</v>
      </c>
      <c r="AK3976" s="6">
        <v>0</v>
      </c>
      <c r="AL3976" s="6">
        <v>6.8460824534960842</v>
      </c>
      <c r="AM3976" s="6">
        <v>5.1134972206735588E-2</v>
      </c>
      <c r="AN3976" s="6">
        <v>4.0485657682431064</v>
      </c>
      <c r="AO3976" s="6">
        <v>1.1643236217943083</v>
      </c>
      <c r="AP3976" s="6">
        <v>0.84279146447531228</v>
      </c>
      <c r="AQ3976" s="6">
        <v>2.7110090334983643</v>
      </c>
      <c r="AR3976" s="6">
        <v>100.00000000000001</v>
      </c>
      <c r="AS3976" s="6"/>
      <c r="AT3976" s="6">
        <v>0.37161050874176871</v>
      </c>
      <c r="AU3976" s="6" t="s">
        <v>2564</v>
      </c>
      <c r="AV3976" s="6" t="s">
        <v>2564</v>
      </c>
      <c r="AW3976" s="6"/>
      <c r="AX3976" s="6">
        <v>0.19601083252863868</v>
      </c>
      <c r="AY3976" s="6">
        <v>0.40466255135062579</v>
      </c>
      <c r="AZ3976" s="6">
        <f>LOG(Tabella1[[#This Row],[SiO2]]/Tabella1[[#This Row],[Al2O3]])</f>
        <v>0.55323016721311724</v>
      </c>
      <c r="BA3976" s="6">
        <f>LOG((Tabella1[[#This Row],[FeO]]*0.8998+Tabella1[[#This Row],[Fe2O3]])/Tabella1[[#This Row],[K2O]])</f>
        <v>0.23883301921848044</v>
      </c>
      <c r="BB3976" s="6">
        <f>Tabella1[[#This Row],[Log SiO2/Al2O3]]/Tabella1[[#This Row],[Log (FeO3/K2O)]]</f>
        <v>2.316388952513436</v>
      </c>
    </row>
    <row r="3977" spans="1:54">
      <c r="A3977" s="19" t="s">
        <v>4368</v>
      </c>
      <c r="B3977" s="19" t="s">
        <v>4464</v>
      </c>
      <c r="C3977" s="19" t="s">
        <v>4370</v>
      </c>
      <c r="D3977" s="19" t="s">
        <v>4465</v>
      </c>
      <c r="E3977" s="8" t="s">
        <v>2787</v>
      </c>
      <c r="F3977" s="19" t="s">
        <v>4466</v>
      </c>
      <c r="G3977" s="8" t="s">
        <v>4476</v>
      </c>
      <c r="H3977" s="8"/>
      <c r="I3977" s="6">
        <v>64.53</v>
      </c>
      <c r="J3977" s="6">
        <v>0.88</v>
      </c>
      <c r="K3977" s="6">
        <v>14.71</v>
      </c>
      <c r="L3977" s="6"/>
      <c r="M3977" s="6">
        <v>5.77</v>
      </c>
      <c r="N3977" s="6">
        <v>0.05</v>
      </c>
      <c r="O3977" s="6">
        <v>1.63</v>
      </c>
      <c r="P3977" s="6">
        <v>0.64</v>
      </c>
      <c r="Q3977" s="6">
        <v>0.64</v>
      </c>
      <c r="R3977" s="6">
        <v>2.5499999999999998</v>
      </c>
      <c r="S3977" s="6">
        <v>0.33</v>
      </c>
      <c r="T3977" s="6">
        <v>7.45</v>
      </c>
      <c r="U3977" s="6">
        <v>91.399999999999991</v>
      </c>
      <c r="V3977" s="12"/>
      <c r="W3977" s="6">
        <v>70.601750547045967</v>
      </c>
      <c r="X3977" s="6">
        <v>0.96280087527352309</v>
      </c>
      <c r="Y3977" s="6">
        <v>16.094091903719914</v>
      </c>
      <c r="Z3977" s="6">
        <v>6.3129102844638947</v>
      </c>
      <c r="AA3977" s="6">
        <v>5.470459518599563E-2</v>
      </c>
      <c r="AB3977" s="6">
        <v>1.7833698030634573</v>
      </c>
      <c r="AC3977" s="6">
        <v>0.70021881838074407</v>
      </c>
      <c r="AD3977" s="6">
        <v>0.70021881838074407</v>
      </c>
      <c r="AE3977" s="6">
        <v>2.7899343544857769</v>
      </c>
      <c r="AF3977" s="6">
        <v>100.00000000000003</v>
      </c>
      <c r="AG3977" s="6"/>
      <c r="AH3977" s="6">
        <v>76.609288093810775</v>
      </c>
      <c r="AI3977" s="6">
        <v>0.78570199945232932</v>
      </c>
      <c r="AJ3977" s="6">
        <v>10.294138545337574</v>
      </c>
      <c r="AK3977" s="6">
        <v>0</v>
      </c>
      <c r="AL3977" s="6">
        <v>5.7288968952601893</v>
      </c>
      <c r="AM3977" s="6">
        <v>5.0280638692942435E-2</v>
      </c>
      <c r="AN3977" s="6">
        <v>2.8839587646180838</v>
      </c>
      <c r="AO3977" s="6">
        <v>0.81413033012892133</v>
      </c>
      <c r="AP3977" s="6">
        <v>0.73663163784494845</v>
      </c>
      <c r="AQ3977" s="6">
        <v>1.9311288105386848</v>
      </c>
      <c r="AR3977" s="6">
        <v>99.999999999999986</v>
      </c>
      <c r="AS3977" s="6"/>
      <c r="AT3977" s="6">
        <v>0.33484350353769232</v>
      </c>
      <c r="AU3977" s="6" t="s">
        <v>2564</v>
      </c>
      <c r="AV3977" s="6" t="s">
        <v>2564</v>
      </c>
      <c r="AW3977" s="6"/>
      <c r="AX3977" s="6">
        <v>0.30916305248727066</v>
      </c>
      <c r="AY3977" s="6">
        <v>0.36845562125595765</v>
      </c>
      <c r="AZ3977" s="6">
        <f>LOG(Tabella1[[#This Row],[SiO2]]/Tabella1[[#This Row],[Al2O3]])</f>
        <v>0.64214899237959489</v>
      </c>
      <c r="BA3977" s="6">
        <f>LOG((Tabella1[[#This Row],[FeO]]*0.8998+Tabella1[[#This Row],[Fe2O3]])/Tabella1[[#This Row],[K2O]])</f>
        <v>0.30878162155132438</v>
      </c>
      <c r="BB3977" s="6">
        <f>Tabella1[[#This Row],[Log SiO2/Al2O3]]/Tabella1[[#This Row],[Log (FeO3/K2O)]]</f>
        <v>2.0796218024681226</v>
      </c>
    </row>
    <row r="3978" spans="1:54">
      <c r="A3978" s="19" t="s">
        <v>4368</v>
      </c>
      <c r="B3978" s="19" t="s">
        <v>4464</v>
      </c>
      <c r="C3978" s="19" t="s">
        <v>4370</v>
      </c>
      <c r="D3978" s="19" t="s">
        <v>4465</v>
      </c>
      <c r="E3978" s="8" t="s">
        <v>2787</v>
      </c>
      <c r="F3978" s="19" t="s">
        <v>4466</v>
      </c>
      <c r="G3978" s="8" t="s">
        <v>4477</v>
      </c>
      <c r="H3978" s="8"/>
      <c r="I3978" s="6">
        <v>69.13</v>
      </c>
      <c r="J3978" s="6">
        <v>0.88</v>
      </c>
      <c r="K3978" s="6">
        <v>13.54</v>
      </c>
      <c r="L3978" s="6"/>
      <c r="M3978" s="6">
        <v>3.58</v>
      </c>
      <c r="N3978" s="6">
        <v>0.04</v>
      </c>
      <c r="O3978" s="6">
        <v>1.41</v>
      </c>
      <c r="P3978" s="6">
        <v>0.42</v>
      </c>
      <c r="Q3978" s="6">
        <v>0.53</v>
      </c>
      <c r="R3978" s="6">
        <v>2.35</v>
      </c>
      <c r="S3978" s="6">
        <v>0.2</v>
      </c>
      <c r="T3978" s="6">
        <v>7.38</v>
      </c>
      <c r="U3978" s="6">
        <v>91.879999999999981</v>
      </c>
      <c r="V3978" s="12"/>
      <c r="W3978" s="6">
        <v>75.239442751414899</v>
      </c>
      <c r="X3978" s="6">
        <v>0.95777100565955609</v>
      </c>
      <c r="Y3978" s="6">
        <v>14.736612973443625</v>
      </c>
      <c r="Z3978" s="6">
        <v>3.8963865912059212</v>
      </c>
      <c r="AA3978" s="6">
        <v>4.3535045711798004E-2</v>
      </c>
      <c r="AB3978" s="6">
        <v>1.5346103613408797</v>
      </c>
      <c r="AC3978" s="6">
        <v>0.45711797997387904</v>
      </c>
      <c r="AD3978" s="6">
        <v>0.57683935568132361</v>
      </c>
      <c r="AE3978" s="6">
        <v>2.5576839355681327</v>
      </c>
      <c r="AF3978" s="6">
        <v>100.00000000000001</v>
      </c>
      <c r="AG3978" s="6"/>
      <c r="AH3978" s="6">
        <v>80.901065020599958</v>
      </c>
      <c r="AI3978" s="6">
        <v>0.7745077697181707</v>
      </c>
      <c r="AJ3978" s="6">
        <v>9.3403665774711975</v>
      </c>
      <c r="AK3978" s="6">
        <v>0</v>
      </c>
      <c r="AL3978" s="6">
        <v>3.5038551190251948</v>
      </c>
      <c r="AM3978" s="6">
        <v>3.9651415280827489E-2</v>
      </c>
      <c r="AN3978" s="6">
        <v>2.4591695647512908</v>
      </c>
      <c r="AO3978" s="6">
        <v>0.52666101462606929</v>
      </c>
      <c r="AP3978" s="6">
        <v>0.60133181752646347</v>
      </c>
      <c r="AQ3978" s="6">
        <v>1.7543120461920036</v>
      </c>
      <c r="AR3978" s="6">
        <v>99.999999999999972</v>
      </c>
      <c r="AS3978" s="6"/>
      <c r="AT3978" s="6">
        <v>0.41240304965396463</v>
      </c>
      <c r="AU3978" s="6" t="s">
        <v>2564</v>
      </c>
      <c r="AV3978" s="6" t="s">
        <v>2564</v>
      </c>
      <c r="AW3978" s="6"/>
      <c r="AX3978" s="6">
        <v>0.38729545388615116</v>
      </c>
      <c r="AY3978" s="6">
        <v>0.47396387165822995</v>
      </c>
      <c r="AZ3978" s="6">
        <f>LOG(Tabella1[[#This Row],[SiO2]]/Tabella1[[#This Row],[Al2O3]])</f>
        <v>0.70804789253330791</v>
      </c>
      <c r="BA3978" s="6">
        <f>LOG((Tabella1[[#This Row],[FeO]]*0.8998+Tabella1[[#This Row],[Fe2O3]])/Tabella1[[#This Row],[K2O]])</f>
        <v>0.13696115320168617</v>
      </c>
      <c r="BB3978" s="6">
        <f>Tabella1[[#This Row],[Log SiO2/Al2O3]]/Tabella1[[#This Row],[Log (FeO3/K2O)]]</f>
        <v>5.1696986771909783</v>
      </c>
    </row>
    <row r="3979" spans="1:54">
      <c r="A3979" s="19" t="s">
        <v>4368</v>
      </c>
      <c r="B3979" s="19" t="s">
        <v>4464</v>
      </c>
      <c r="C3979" s="19" t="s">
        <v>4370</v>
      </c>
      <c r="D3979" s="19" t="s">
        <v>4465</v>
      </c>
      <c r="E3979" s="8" t="s">
        <v>2787</v>
      </c>
      <c r="F3979" s="19" t="s">
        <v>4466</v>
      </c>
      <c r="G3979" s="8" t="s">
        <v>4478</v>
      </c>
      <c r="H3979" s="8"/>
      <c r="I3979" s="6">
        <v>59.31</v>
      </c>
      <c r="J3979" s="6">
        <v>0.9</v>
      </c>
      <c r="K3979" s="6">
        <v>16.940000000000001</v>
      </c>
      <c r="L3979" s="6"/>
      <c r="M3979" s="6">
        <v>6.23</v>
      </c>
      <c r="N3979" s="6">
        <v>0.03</v>
      </c>
      <c r="O3979" s="6">
        <v>1.97</v>
      </c>
      <c r="P3979" s="6">
        <v>0.92</v>
      </c>
      <c r="Q3979" s="6">
        <v>0.77</v>
      </c>
      <c r="R3979" s="6">
        <v>2.97</v>
      </c>
      <c r="S3979" s="6">
        <v>0.34</v>
      </c>
      <c r="T3979" s="6">
        <v>8.7899999999999991</v>
      </c>
      <c r="U3979" s="6">
        <v>90.04</v>
      </c>
      <c r="V3979" s="12"/>
      <c r="W3979" s="6">
        <v>65.870724122612174</v>
      </c>
      <c r="X3979" s="6">
        <v>0.99955575299866728</v>
      </c>
      <c r="Y3979" s="6">
        <v>18.813860506441582</v>
      </c>
      <c r="Z3979" s="6">
        <v>6.9191470457574411</v>
      </c>
      <c r="AA3979" s="6">
        <v>3.3318525099955573E-2</v>
      </c>
      <c r="AB3979" s="6">
        <v>2.1879164815637493</v>
      </c>
      <c r="AC3979" s="6">
        <v>1.0217681030653043</v>
      </c>
      <c r="AD3979" s="6">
        <v>0.85517547756552637</v>
      </c>
      <c r="AE3979" s="6">
        <v>3.2985339848956019</v>
      </c>
      <c r="AF3979" s="6">
        <v>100</v>
      </c>
      <c r="AG3979" s="6"/>
      <c r="AH3979" s="6">
        <v>72.404462274841933</v>
      </c>
      <c r="AI3979" s="6">
        <v>0.826295414430263</v>
      </c>
      <c r="AJ3979" s="6">
        <v>12.190131462994005</v>
      </c>
      <c r="AK3979" s="6">
        <v>0</v>
      </c>
      <c r="AL3979" s="6">
        <v>6.360641034699654</v>
      </c>
      <c r="AM3979" s="6">
        <v>3.1021992112103196E-2</v>
      </c>
      <c r="AN3979" s="6">
        <v>3.5841428879399992</v>
      </c>
      <c r="AO3979" s="6">
        <v>1.2034261238694677</v>
      </c>
      <c r="AP3979" s="6">
        <v>0.91133650249171938</v>
      </c>
      <c r="AQ3979" s="6">
        <v>2.3128377061871279</v>
      </c>
      <c r="AR3979" s="6">
        <v>100.00000000000001</v>
      </c>
      <c r="AS3979" s="6"/>
      <c r="AT3979" s="6">
        <v>0.36040429996478562</v>
      </c>
      <c r="AU3979" s="6" t="s">
        <v>2564</v>
      </c>
      <c r="AV3979" s="6" t="s">
        <v>2564</v>
      </c>
      <c r="AW3979" s="6"/>
      <c r="AX3979" s="6">
        <v>0.28989409829873641</v>
      </c>
      <c r="AY3979" s="6">
        <v>0.39306326752654114</v>
      </c>
      <c r="AZ3979" s="6">
        <f>LOG(Tabella1[[#This Row],[SiO2]]/Tabella1[[#This Row],[Al2O3]])</f>
        <v>0.54421451803864662</v>
      </c>
      <c r="BA3979" s="6">
        <f>LOG((Tabella1[[#This Row],[FeO]]*0.8998+Tabella1[[#This Row],[Fe2O3]])/Tabella1[[#This Row],[K2O]])</f>
        <v>0.27587758617150532</v>
      </c>
      <c r="BB3979" s="6">
        <f>Tabella1[[#This Row],[Log SiO2/Al2O3]]/Tabella1[[#This Row],[Log (FeO3/K2O)]]</f>
        <v>1.9726666656432312</v>
      </c>
    </row>
    <row r="3980" spans="1:54">
      <c r="A3980" s="19" t="s">
        <v>4368</v>
      </c>
      <c r="B3980" s="19" t="s">
        <v>4464</v>
      </c>
      <c r="C3980" s="19" t="s">
        <v>4370</v>
      </c>
      <c r="D3980" s="19" t="s">
        <v>4465</v>
      </c>
      <c r="E3980" s="8" t="s">
        <v>2787</v>
      </c>
      <c r="F3980" s="19" t="s">
        <v>4466</v>
      </c>
      <c r="G3980" s="8" t="s">
        <v>4479</v>
      </c>
      <c r="H3980" s="8"/>
      <c r="I3980" s="6">
        <v>64.09</v>
      </c>
      <c r="J3980" s="6">
        <v>0.86</v>
      </c>
      <c r="K3980" s="6">
        <v>13.92</v>
      </c>
      <c r="L3980" s="6"/>
      <c r="M3980" s="6">
        <v>6.48</v>
      </c>
      <c r="N3980" s="6">
        <v>0.09</v>
      </c>
      <c r="O3980" s="6">
        <v>1.65</v>
      </c>
      <c r="P3980" s="6">
        <v>1.02</v>
      </c>
      <c r="Q3980" s="6">
        <v>0.68</v>
      </c>
      <c r="R3980" s="6">
        <v>2.52</v>
      </c>
      <c r="S3980" s="6">
        <v>0.44</v>
      </c>
      <c r="T3980" s="6">
        <v>7.37</v>
      </c>
      <c r="U3980" s="6">
        <v>91.310000000000016</v>
      </c>
      <c r="V3980" s="12"/>
      <c r="W3980" s="6">
        <v>70.189464461723787</v>
      </c>
      <c r="X3980" s="6">
        <v>0.94184645712408266</v>
      </c>
      <c r="Y3980" s="6">
        <v>15.24477056182236</v>
      </c>
      <c r="Z3980" s="6">
        <v>7.0967035374000647</v>
      </c>
      <c r="AA3980" s="6">
        <v>9.8565326908334222E-2</v>
      </c>
      <c r="AB3980" s="6">
        <v>1.8070309933194608</v>
      </c>
      <c r="AC3980" s="6">
        <v>1.1170737049611212</v>
      </c>
      <c r="AD3980" s="6">
        <v>0.74471580330741416</v>
      </c>
      <c r="AE3980" s="6">
        <v>2.7598291534333583</v>
      </c>
      <c r="AF3980" s="6">
        <v>99.999999999999972</v>
      </c>
      <c r="AG3980" s="6"/>
      <c r="AH3980" s="6">
        <v>75.897577177433618</v>
      </c>
      <c r="AI3980" s="6">
        <v>0.76593429703128046</v>
      </c>
      <c r="AJ3980" s="6">
        <v>9.7170503012780713</v>
      </c>
      <c r="AK3980" s="6">
        <v>0</v>
      </c>
      <c r="AL3980" s="6">
        <v>6.4178280681092659</v>
      </c>
      <c r="AM3980" s="6">
        <v>9.0279920960915847E-2</v>
      </c>
      <c r="AN3980" s="6">
        <v>2.9120797587070548</v>
      </c>
      <c r="AO3980" s="6">
        <v>1.2942912396629256</v>
      </c>
      <c r="AP3980" s="6">
        <v>0.78072338087874449</v>
      </c>
      <c r="AQ3980" s="6">
        <v>1.9036604310306409</v>
      </c>
      <c r="AR3980" s="6">
        <v>99.999999999999986</v>
      </c>
      <c r="AS3980" s="6"/>
      <c r="AT3980" s="6">
        <v>0.31212310054522313</v>
      </c>
      <c r="AU3980" s="6" t="s">
        <v>2564</v>
      </c>
      <c r="AV3980" s="6" t="s">
        <v>2564</v>
      </c>
      <c r="AW3980" s="6"/>
      <c r="AX3980" s="6">
        <v>0.23742114730671376</v>
      </c>
      <c r="AY3980" s="6">
        <v>0.34003838855631646</v>
      </c>
      <c r="AZ3980" s="6">
        <f>LOG(Tabella1[[#This Row],[SiO2]]/Tabella1[[#This Row],[Al2O3]])</f>
        <v>0.66315103630952354</v>
      </c>
      <c r="BA3980" s="6">
        <f>LOG((Tabella1[[#This Row],[FeO]]*0.8998+Tabella1[[#This Row],[Fe2O3]])/Tabella1[[#This Row],[K2O]])</f>
        <v>0.36432045391859735</v>
      </c>
      <c r="BB3980" s="6">
        <f>Tabella1[[#This Row],[Log SiO2/Al2O3]]/Tabella1[[#This Row],[Log (FeO3/K2O)]]</f>
        <v>1.820241024561569</v>
      </c>
    </row>
    <row r="3981" spans="1:54">
      <c r="A3981" s="19" t="s">
        <v>4368</v>
      </c>
      <c r="B3981" s="19" t="s">
        <v>4464</v>
      </c>
      <c r="C3981" s="19" t="s">
        <v>4370</v>
      </c>
      <c r="D3981" s="19" t="s">
        <v>4465</v>
      </c>
      <c r="E3981" s="8" t="s">
        <v>2787</v>
      </c>
      <c r="F3981" s="19" t="s">
        <v>4466</v>
      </c>
      <c r="G3981" s="8" t="s">
        <v>4480</v>
      </c>
      <c r="H3981" s="8"/>
      <c r="I3981" s="6">
        <v>65.11</v>
      </c>
      <c r="J3981" s="6">
        <v>0.83</v>
      </c>
      <c r="K3981" s="6">
        <v>13.45</v>
      </c>
      <c r="L3981" s="6"/>
      <c r="M3981" s="6">
        <v>6.21</v>
      </c>
      <c r="N3981" s="6">
        <v>0.04</v>
      </c>
      <c r="O3981" s="6">
        <v>1.58</v>
      </c>
      <c r="P3981" s="6">
        <v>0.84</v>
      </c>
      <c r="Q3981" s="6">
        <v>0.61</v>
      </c>
      <c r="R3981" s="6">
        <v>2.4900000000000002</v>
      </c>
      <c r="S3981" s="6">
        <v>0.36</v>
      </c>
      <c r="T3981" s="6">
        <v>7.6</v>
      </c>
      <c r="U3981" s="6">
        <v>91.16</v>
      </c>
      <c r="V3981" s="12"/>
      <c r="W3981" s="6">
        <v>71.423870118473019</v>
      </c>
      <c r="X3981" s="6">
        <v>0.91048705572619559</v>
      </c>
      <c r="Y3981" s="6">
        <v>14.754278192189558</v>
      </c>
      <c r="Z3981" s="6">
        <v>6.8121983326020183</v>
      </c>
      <c r="AA3981" s="6">
        <v>4.3878894251864857E-2</v>
      </c>
      <c r="AB3981" s="6">
        <v>1.7332163229486619</v>
      </c>
      <c r="AC3981" s="6">
        <v>0.92145677928916181</v>
      </c>
      <c r="AD3981" s="6">
        <v>0.66915313734093895</v>
      </c>
      <c r="AE3981" s="6">
        <v>2.7314611671785878</v>
      </c>
      <c r="AF3981" s="6">
        <v>100.00000000000001</v>
      </c>
      <c r="AG3981" s="6"/>
      <c r="AH3981" s="6">
        <v>77.074310106122496</v>
      </c>
      <c r="AI3981" s="6">
        <v>0.73891667576519238</v>
      </c>
      <c r="AJ3981" s="6">
        <v>9.3851627840903689</v>
      </c>
      <c r="AK3981" s="6">
        <v>0</v>
      </c>
      <c r="AL3981" s="6">
        <v>6.1479309683744994</v>
      </c>
      <c r="AM3981" s="6">
        <v>4.010818060647816E-2</v>
      </c>
      <c r="AN3981" s="6">
        <v>2.7874091300305217</v>
      </c>
      <c r="AO3981" s="6">
        <v>1.0654557948768681</v>
      </c>
      <c r="AP3981" s="6">
        <v>0.70007153221054041</v>
      </c>
      <c r="AQ3981" s="6">
        <v>1.8802370189056967</v>
      </c>
      <c r="AR3981" s="6">
        <v>100.00000000000003</v>
      </c>
      <c r="AS3981" s="6"/>
      <c r="AT3981" s="6">
        <v>0.31195333354217608</v>
      </c>
      <c r="AU3981" s="6" t="s">
        <v>2564</v>
      </c>
      <c r="AV3981" s="6" t="s">
        <v>2564</v>
      </c>
      <c r="AW3981" s="6"/>
      <c r="AX3981" s="6">
        <v>0.23942920288242225</v>
      </c>
      <c r="AY3981" s="6">
        <v>0.34007627306457272</v>
      </c>
      <c r="AZ3981" s="6">
        <f>LOG(Tabella1[[#This Row],[SiO2]]/Tabella1[[#This Row],[Al2O3]])</f>
        <v>0.68492541100846993</v>
      </c>
      <c r="BA3981" s="6">
        <f>LOG((Tabella1[[#This Row],[FeO]]*0.8998+Tabella1[[#This Row],[Fe2O3]])/Tabella1[[#This Row],[K2O]])</f>
        <v>0.35103824191039179</v>
      </c>
      <c r="BB3981" s="6">
        <f>Tabella1[[#This Row],[Log SiO2/Al2O3]]/Tabella1[[#This Row],[Log (FeO3/K2O)]]</f>
        <v>1.9511418678518457</v>
      </c>
    </row>
    <row r="3982" spans="1:54">
      <c r="A3982" s="19" t="s">
        <v>4368</v>
      </c>
      <c r="B3982" s="19" t="s">
        <v>4464</v>
      </c>
      <c r="C3982" s="19" t="s">
        <v>4370</v>
      </c>
      <c r="D3982" s="19" t="s">
        <v>4465</v>
      </c>
      <c r="E3982" s="8" t="s">
        <v>2787</v>
      </c>
      <c r="F3982" s="19" t="s">
        <v>4466</v>
      </c>
      <c r="G3982" s="8" t="s">
        <v>4481</v>
      </c>
      <c r="H3982" s="8"/>
      <c r="I3982" s="6">
        <v>57.39</v>
      </c>
      <c r="J3982" s="6">
        <v>0.9</v>
      </c>
      <c r="K3982" s="6">
        <v>16.04</v>
      </c>
      <c r="L3982" s="6"/>
      <c r="M3982" s="6">
        <v>5.53</v>
      </c>
      <c r="N3982" s="6">
        <v>7.0000000000000007E-2</v>
      </c>
      <c r="O3982" s="6">
        <v>1.81</v>
      </c>
      <c r="P3982" s="6">
        <v>0.73</v>
      </c>
      <c r="Q3982" s="6">
        <v>0.77</v>
      </c>
      <c r="R3982" s="6">
        <v>2.78</v>
      </c>
      <c r="S3982" s="6">
        <v>0.31</v>
      </c>
      <c r="T3982" s="6">
        <v>12.87</v>
      </c>
      <c r="U3982" s="6">
        <v>86.02</v>
      </c>
      <c r="V3982" s="12"/>
      <c r="W3982" s="6">
        <v>66.717042548244592</v>
      </c>
      <c r="X3982" s="6">
        <v>1.0462683096954197</v>
      </c>
      <c r="Y3982" s="6">
        <v>18.64682631946059</v>
      </c>
      <c r="Z3982" s="6">
        <v>6.4287375029063014</v>
      </c>
      <c r="AA3982" s="6">
        <v>8.1376424087421545E-2</v>
      </c>
      <c r="AB3982" s="6">
        <v>2.1041618228318999</v>
      </c>
      <c r="AC3982" s="6">
        <v>0.84863985119739593</v>
      </c>
      <c r="AD3982" s="6">
        <v>0.89514066496163691</v>
      </c>
      <c r="AE3982" s="6">
        <v>3.2318065566147407</v>
      </c>
      <c r="AF3982" s="6">
        <v>99.999999999999986</v>
      </c>
      <c r="AG3982" s="6"/>
      <c r="AH3982" s="6">
        <v>73.260551599804174</v>
      </c>
      <c r="AI3982" s="6">
        <v>0.86403611132425051</v>
      </c>
      <c r="AJ3982" s="6">
        <v>12.0696839549268</v>
      </c>
      <c r="AK3982" s="6">
        <v>0</v>
      </c>
      <c r="AL3982" s="6">
        <v>5.9038392280257659</v>
      </c>
      <c r="AM3982" s="6">
        <v>7.569078674680535E-2</v>
      </c>
      <c r="AN3982" s="6">
        <v>3.4434534387015483</v>
      </c>
      <c r="AO3982" s="6">
        <v>0.99850678128882486</v>
      </c>
      <c r="AP3982" s="6">
        <v>0.9529614154566326</v>
      </c>
      <c r="AQ3982" s="6">
        <v>2.2637583052555459</v>
      </c>
      <c r="AR3982" s="6">
        <v>100</v>
      </c>
      <c r="AS3982" s="6"/>
      <c r="AT3982" s="6">
        <v>0.36839045929939568</v>
      </c>
      <c r="AU3982" s="6" t="s">
        <v>2564</v>
      </c>
      <c r="AV3982" s="6" t="s">
        <v>2564</v>
      </c>
      <c r="AW3982" s="6"/>
      <c r="AX3982" s="6">
        <v>0.31412916196131863</v>
      </c>
      <c r="AY3982" s="6">
        <v>0.4059117411117763</v>
      </c>
      <c r="AZ3982" s="6">
        <f>LOG(Tabella1[[#This Row],[SiO2]]/Tabella1[[#This Row],[Al2O3]])</f>
        <v>0.55363186079881366</v>
      </c>
      <c r="BA3982" s="6">
        <f>LOG((Tabella1[[#This Row],[FeO]]*0.8998+Tabella1[[#This Row],[Fe2O3]])/Tabella1[[#This Row],[K2O]])</f>
        <v>0.25282632421617007</v>
      </c>
      <c r="BB3982" s="6">
        <f>Tabella1[[#This Row],[Log SiO2/Al2O3]]/Tabella1[[#This Row],[Log (FeO3/K2O)]]</f>
        <v>2.1897714271455793</v>
      </c>
    </row>
    <row r="3983" spans="1:54">
      <c r="A3983" s="19" t="s">
        <v>4368</v>
      </c>
      <c r="B3983" s="19" t="s">
        <v>4464</v>
      </c>
      <c r="C3983" s="19" t="s">
        <v>4370</v>
      </c>
      <c r="D3983" s="19" t="s">
        <v>4465</v>
      </c>
      <c r="E3983" s="8" t="s">
        <v>2787</v>
      </c>
      <c r="F3983" s="19" t="s">
        <v>4466</v>
      </c>
      <c r="G3983" s="8" t="s">
        <v>4482</v>
      </c>
      <c r="H3983" s="8"/>
      <c r="I3983" s="6">
        <v>61.14</v>
      </c>
      <c r="J3983" s="6">
        <v>0.95</v>
      </c>
      <c r="K3983" s="6">
        <v>15.13</v>
      </c>
      <c r="L3983" s="6"/>
      <c r="M3983" s="6">
        <v>6.35</v>
      </c>
      <c r="N3983" s="6">
        <v>0.04</v>
      </c>
      <c r="O3983" s="6">
        <v>1.7</v>
      </c>
      <c r="P3983" s="6">
        <v>0.85</v>
      </c>
      <c r="Q3983" s="6">
        <v>0.79</v>
      </c>
      <c r="R3983" s="6">
        <v>2.69</v>
      </c>
      <c r="S3983" s="6">
        <v>0.45</v>
      </c>
      <c r="T3983" s="6">
        <v>8.77</v>
      </c>
      <c r="U3983" s="6">
        <v>89.64</v>
      </c>
      <c r="V3983" s="12"/>
      <c r="W3983" s="6">
        <v>68.206157965194109</v>
      </c>
      <c r="X3983" s="6">
        <v>1.0597947344935295</v>
      </c>
      <c r="Y3983" s="6">
        <v>16.878625613565372</v>
      </c>
      <c r="Z3983" s="6">
        <v>7.0838911200356982</v>
      </c>
      <c r="AA3983" s="6">
        <v>4.4622936189201247E-2</v>
      </c>
      <c r="AB3983" s="6">
        <v>1.8964747880410531</v>
      </c>
      <c r="AC3983" s="6">
        <v>0.94823739402052654</v>
      </c>
      <c r="AD3983" s="6">
        <v>0.88130298973672461</v>
      </c>
      <c r="AE3983" s="6">
        <v>3.0008924587237842</v>
      </c>
      <c r="AF3983" s="6">
        <v>100</v>
      </c>
      <c r="AG3983" s="6"/>
      <c r="AH3983" s="6">
        <v>74.34854456677985</v>
      </c>
      <c r="AI3983" s="6">
        <v>0.86881251238297763</v>
      </c>
      <c r="AJ3983" s="6">
        <v>10.845349190515792</v>
      </c>
      <c r="AK3983" s="6">
        <v>0</v>
      </c>
      <c r="AL3983" s="6">
        <v>6.4579725355483202</v>
      </c>
      <c r="AM3983" s="6">
        <v>4.1201976311723724E-2</v>
      </c>
      <c r="AN3983" s="6">
        <v>3.0809002599462159</v>
      </c>
      <c r="AO3983" s="6">
        <v>1.1075418908793815</v>
      </c>
      <c r="AP3983" s="6">
        <v>0.93137539433987093</v>
      </c>
      <c r="AQ3983" s="6">
        <v>2.0866548452227707</v>
      </c>
      <c r="AR3983" s="6">
        <v>100</v>
      </c>
      <c r="AS3983" s="6"/>
      <c r="AT3983" s="6">
        <v>0.32298368224402857</v>
      </c>
      <c r="AU3983" s="6" t="s">
        <v>2564</v>
      </c>
      <c r="AV3983" s="6" t="s">
        <v>2564</v>
      </c>
      <c r="AW3983" s="6"/>
      <c r="AX3983" s="6">
        <v>0.2768129957740213</v>
      </c>
      <c r="AY3983" s="6">
        <v>0.35534934698753051</v>
      </c>
      <c r="AZ3983" s="6">
        <f>LOG(Tabella1[[#This Row],[SiO2]]/Tabella1[[#This Row],[Al2O3]])</f>
        <v>0.60648650636688328</v>
      </c>
      <c r="BA3983" s="6">
        <f>LOG((Tabella1[[#This Row],[FeO]]*0.8998+Tabella1[[#This Row],[Fe2O3]])/Tabella1[[#This Row],[K2O]])</f>
        <v>0.3271674341191157</v>
      </c>
      <c r="BB3983" s="6">
        <f>Tabella1[[#This Row],[Log SiO2/Al2O3]]/Tabella1[[#This Row],[Log (FeO3/K2O)]]</f>
        <v>1.8537496190591898</v>
      </c>
    </row>
    <row r="3984" spans="1:54">
      <c r="A3984" s="19" t="s">
        <v>4368</v>
      </c>
      <c r="B3984" s="19" t="s">
        <v>4464</v>
      </c>
      <c r="C3984" s="19" t="s">
        <v>4370</v>
      </c>
      <c r="D3984" s="19" t="s">
        <v>4465</v>
      </c>
      <c r="E3984" s="8" t="s">
        <v>2787</v>
      </c>
      <c r="F3984" s="19" t="s">
        <v>4466</v>
      </c>
      <c r="G3984" s="8" t="s">
        <v>4483</v>
      </c>
      <c r="H3984" s="8"/>
      <c r="I3984" s="6">
        <v>63.93</v>
      </c>
      <c r="J3984" s="6">
        <v>1</v>
      </c>
      <c r="K3984" s="6">
        <v>17.45</v>
      </c>
      <c r="L3984" s="6"/>
      <c r="M3984" s="6">
        <v>4.3099999999999996</v>
      </c>
      <c r="N3984" s="6">
        <v>0.02</v>
      </c>
      <c r="O3984" s="6">
        <v>1.63</v>
      </c>
      <c r="P3984" s="6">
        <v>0.33</v>
      </c>
      <c r="Q3984" s="6">
        <v>0.61</v>
      </c>
      <c r="R3984" s="6">
        <v>3.22</v>
      </c>
      <c r="S3984" s="6">
        <v>0.21</v>
      </c>
      <c r="T3984" s="6">
        <v>6.64</v>
      </c>
      <c r="U3984" s="6">
        <v>92.5</v>
      </c>
      <c r="V3984" s="12"/>
      <c r="W3984" s="6">
        <v>69.11351351351351</v>
      </c>
      <c r="X3984" s="6">
        <v>1.0810810810810811</v>
      </c>
      <c r="Y3984" s="6">
        <v>18.864864864864863</v>
      </c>
      <c r="Z3984" s="6">
        <v>4.6594594594594589</v>
      </c>
      <c r="AA3984" s="6">
        <v>2.1621621621621623E-2</v>
      </c>
      <c r="AB3984" s="6">
        <v>1.7621621621621619</v>
      </c>
      <c r="AC3984" s="6">
        <v>0.35675675675675678</v>
      </c>
      <c r="AD3984" s="6">
        <v>0.6594594594594595</v>
      </c>
      <c r="AE3984" s="6">
        <v>3.4810810810810811</v>
      </c>
      <c r="AF3984" s="6">
        <v>99.999999999999972</v>
      </c>
      <c r="AG3984" s="6"/>
      <c r="AH3984" s="6">
        <v>76.010427541023333</v>
      </c>
      <c r="AI3984" s="6">
        <v>0.89417782531231693</v>
      </c>
      <c r="AJ3984" s="6">
        <v>12.229859758983956</v>
      </c>
      <c r="AK3984" s="6">
        <v>0</v>
      </c>
      <c r="AL3984" s="6">
        <v>4.2856941339593213</v>
      </c>
      <c r="AM3984" s="6">
        <v>2.0142319775149176E-2</v>
      </c>
      <c r="AN3984" s="6">
        <v>2.8882697776587354</v>
      </c>
      <c r="AO3984" s="6">
        <v>0.42041345791743689</v>
      </c>
      <c r="AP3984" s="6">
        <v>0.70315154933683477</v>
      </c>
      <c r="AQ3984" s="6">
        <v>2.4421686044660538</v>
      </c>
      <c r="AR3984" s="6">
        <v>99.999999999999972</v>
      </c>
      <c r="AS3984" s="6"/>
      <c r="AT3984" s="6">
        <v>0.40260444758876668</v>
      </c>
      <c r="AU3984" s="6" t="s">
        <v>2564</v>
      </c>
      <c r="AV3984" s="6" t="s">
        <v>2564</v>
      </c>
      <c r="AW3984" s="6"/>
      <c r="AX3984" s="6">
        <v>0.39686406572141303</v>
      </c>
      <c r="AY3984" s="6">
        <v>0.45993123618607862</v>
      </c>
      <c r="AZ3984" s="6">
        <f>LOG(Tabella1[[#This Row],[SiO2]]/Tabella1[[#This Row],[Al2O3]])</f>
        <v>0.56390927313866579</v>
      </c>
      <c r="BA3984" s="6">
        <f>LOG((Tabella1[[#This Row],[FeO]]*0.8998+Tabella1[[#This Row],[Fe2O3]])/Tabella1[[#This Row],[K2O]])</f>
        <v>8.076738729444867E-2</v>
      </c>
      <c r="BB3984" s="6">
        <f>Tabella1[[#This Row],[Log SiO2/Al2O3]]/Tabella1[[#This Row],[Log (FeO3/K2O)]]</f>
        <v>6.9818932124529001</v>
      </c>
    </row>
    <row r="3985" spans="1:54">
      <c r="A3985" s="19" t="s">
        <v>4368</v>
      </c>
      <c r="B3985" s="19" t="s">
        <v>4464</v>
      </c>
      <c r="C3985" s="19" t="s">
        <v>4370</v>
      </c>
      <c r="D3985" s="19" t="s">
        <v>128</v>
      </c>
      <c r="E3985" s="8" t="s">
        <v>2771</v>
      </c>
      <c r="F3985" s="19" t="s">
        <v>416</v>
      </c>
      <c r="G3985" s="8" t="s">
        <v>180</v>
      </c>
      <c r="H3985" s="8"/>
      <c r="I3985" s="6">
        <v>57.45</v>
      </c>
      <c r="J3985" s="6">
        <v>0.89400000000000002</v>
      </c>
      <c r="K3985" s="6">
        <v>22.21</v>
      </c>
      <c r="L3985" s="6"/>
      <c r="M3985" s="6">
        <v>6.6786678667866788</v>
      </c>
      <c r="N3985" s="6">
        <v>3.9E-2</v>
      </c>
      <c r="O3985" s="6">
        <v>2.58</v>
      </c>
      <c r="P3985" s="6">
        <v>0.06</v>
      </c>
      <c r="Q3985" s="6">
        <v>1.18</v>
      </c>
      <c r="R3985" s="6">
        <v>3.5</v>
      </c>
      <c r="S3985" s="6">
        <v>6.7000000000000004E-2</v>
      </c>
      <c r="T3985" s="6">
        <v>4.07</v>
      </c>
      <c r="U3985" s="6">
        <v>94.593000000000018</v>
      </c>
      <c r="V3985" s="12"/>
      <c r="W3985" s="6">
        <v>60.733880942564454</v>
      </c>
      <c r="X3985" s="6">
        <v>0.94510164599917523</v>
      </c>
      <c r="Y3985" s="6">
        <v>23.47953865508018</v>
      </c>
      <c r="Z3985" s="6">
        <v>7.0618333280475287</v>
      </c>
      <c r="AA3985" s="6">
        <v>4.1229266436205635E-2</v>
      </c>
      <c r="AB3985" s="6">
        <v>2.7274745488566805</v>
      </c>
      <c r="AC3985" s="6">
        <v>6.3429640671085585E-2</v>
      </c>
      <c r="AD3985" s="6">
        <v>1.2474495998646831</v>
      </c>
      <c r="AE3985" s="6">
        <v>3.7000623724799926</v>
      </c>
      <c r="AF3985" s="6">
        <v>99.999999999999972</v>
      </c>
      <c r="AG3985" s="6"/>
      <c r="AH3985" s="6">
        <v>68.273147633090232</v>
      </c>
      <c r="AI3985" s="6">
        <v>0.79901114349802316</v>
      </c>
      <c r="AJ3985" s="6">
        <v>15.5584391662769</v>
      </c>
      <c r="AK3985" s="6">
        <v>0</v>
      </c>
      <c r="AL3985" s="6">
        <v>6.6378154049162488</v>
      </c>
      <c r="AM3985" s="6">
        <v>3.9258664319379306E-2</v>
      </c>
      <c r="AN3985" s="6">
        <v>4.5694221158852644</v>
      </c>
      <c r="AO3985" s="6">
        <v>7.6402108164621077E-2</v>
      </c>
      <c r="AP3985" s="6">
        <v>1.3595416980017483</v>
      </c>
      <c r="AQ3985" s="6">
        <v>2.6532565092979166</v>
      </c>
      <c r="AR3985" s="6">
        <v>99.999999999999986</v>
      </c>
      <c r="AS3985" s="6"/>
      <c r="AT3985" s="6">
        <v>0.4077206454671865</v>
      </c>
      <c r="AU3985" s="6" t="s">
        <v>2564</v>
      </c>
      <c r="AV3985" s="6" t="s">
        <v>2564</v>
      </c>
      <c r="AW3985" s="6"/>
      <c r="AX3985" s="6">
        <v>0.3747819516133819</v>
      </c>
      <c r="AY3985" s="6">
        <v>0.43902024708546811</v>
      </c>
      <c r="AZ3985" s="6">
        <f>LOG(Tabella1[[#This Row],[SiO2]]/Tabella1[[#This Row],[Al2O3]])</f>
        <v>0.41274147447582998</v>
      </c>
      <c r="BA3985" s="6">
        <f>LOG((Tabella1[[#This Row],[FeO]]*0.8998+Tabella1[[#This Row],[Fe2O3]])/Tabella1[[#This Row],[K2O]])</f>
        <v>0.2347677908174319</v>
      </c>
      <c r="BB3985" s="6">
        <f>Tabella1[[#This Row],[Log SiO2/Al2O3]]/Tabella1[[#This Row],[Log (FeO3/K2O)]]</f>
        <v>1.7580839051162687</v>
      </c>
    </row>
    <row r="3986" spans="1:54" hidden="1">
      <c r="A3986" s="19" t="s">
        <v>4368</v>
      </c>
      <c r="B3986" s="19" t="s">
        <v>4464</v>
      </c>
      <c r="C3986" s="19" t="s">
        <v>4370</v>
      </c>
      <c r="D3986" s="19" t="s">
        <v>128</v>
      </c>
      <c r="E3986" s="19" t="s">
        <v>2770</v>
      </c>
      <c r="F3986" s="19" t="s">
        <v>416</v>
      </c>
      <c r="G3986" s="8" t="s">
        <v>181</v>
      </c>
      <c r="H3986" s="8"/>
      <c r="I3986" s="6">
        <v>55.73</v>
      </c>
      <c r="J3986" s="6">
        <v>0.92400000000000004</v>
      </c>
      <c r="K3986" s="6">
        <v>23.84</v>
      </c>
      <c r="L3986" s="6"/>
      <c r="M3986" s="6">
        <v>7.7947794779477952</v>
      </c>
      <c r="N3986" s="6">
        <v>0.13800000000000001</v>
      </c>
      <c r="O3986" s="6">
        <v>3.17</v>
      </c>
      <c r="P3986" s="6">
        <v>0.7</v>
      </c>
      <c r="Q3986" s="6">
        <v>1.19</v>
      </c>
      <c r="R3986" s="6">
        <v>3.52</v>
      </c>
      <c r="S3986" s="6">
        <v>0.13200000000000001</v>
      </c>
      <c r="T3986" s="6">
        <v>2.39</v>
      </c>
      <c r="U3986" s="6">
        <v>97.00200000000001</v>
      </c>
      <c r="V3986" s="12"/>
      <c r="W3986" s="6">
        <v>57.452423661367803</v>
      </c>
      <c r="X3986" s="6">
        <v>0.95255767922310874</v>
      </c>
      <c r="Y3986" s="6">
        <v>24.5768128492196</v>
      </c>
      <c r="Z3986" s="6">
        <v>8.0307622523246938</v>
      </c>
      <c r="AA3986" s="6">
        <v>0.14226510793591884</v>
      </c>
      <c r="AB3986" s="6">
        <v>3.2679738562091498</v>
      </c>
      <c r="AC3986" s="6">
        <v>0.72163460547205205</v>
      </c>
      <c r="AD3986" s="6">
        <v>1.2267788293024884</v>
      </c>
      <c r="AE3986" s="6">
        <v>3.6287911589451758</v>
      </c>
      <c r="AF3986" s="6">
        <v>99.999999999999986</v>
      </c>
      <c r="AG3986" s="6"/>
      <c r="AH3986" s="6">
        <v>64.769948200000186</v>
      </c>
      <c r="AI3986" s="6">
        <v>0.80762899548990386</v>
      </c>
      <c r="AJ3986" s="6">
        <v>16.332336998517686</v>
      </c>
      <c r="AK3986" s="6">
        <v>0</v>
      </c>
      <c r="AL3986" s="6">
        <v>7.5764152800784412</v>
      </c>
      <c r="AM3986" s="6">
        <v>0.13585468284994789</v>
      </c>
      <c r="AN3986" s="6">
        <v>5.4906713517152106</v>
      </c>
      <c r="AO3986" s="6">
        <v>0.87171946920583321</v>
      </c>
      <c r="AP3986" s="6">
        <v>1.3408558779639774</v>
      </c>
      <c r="AQ3986" s="6">
        <v>2.6096272061325783</v>
      </c>
      <c r="AR3986" s="6">
        <v>99.999999999999986</v>
      </c>
      <c r="AS3986" s="6"/>
      <c r="AT3986" s="6">
        <v>0.42019093516651262</v>
      </c>
      <c r="AU3986" s="6" t="s">
        <v>2564</v>
      </c>
      <c r="AV3986" s="6" t="s">
        <v>2564</v>
      </c>
      <c r="AW3986" s="6"/>
      <c r="AX3986" s="6">
        <v>0.34674794937091968</v>
      </c>
      <c r="AY3986" s="6">
        <v>0.44787228885687136</v>
      </c>
      <c r="AZ3986" s="6">
        <f>LOG(Tabella1[[#This Row],[SiO2]]/Tabella1[[#This Row],[Al2O3]])</f>
        <v>0.36878279198800135</v>
      </c>
      <c r="BA3986" s="6">
        <f>LOG((Tabella1[[#This Row],[FeO]]*0.8998+Tabella1[[#This Row],[Fe2O3]])/Tabella1[[#This Row],[K2O]])</f>
        <v>0.29940715842789606</v>
      </c>
      <c r="BB3986" s="6">
        <f>Tabella1[[#This Row],[Log SiO2/Al2O3]]/Tabella1[[#This Row],[Log (FeO3/K2O)]]</f>
        <v>1.2317100029417383</v>
      </c>
    </row>
    <row r="3987" spans="1:54" hidden="1">
      <c r="A3987" s="19" t="s">
        <v>4368</v>
      </c>
      <c r="B3987" s="19" t="s">
        <v>4464</v>
      </c>
      <c r="C3987" s="19" t="s">
        <v>4370</v>
      </c>
      <c r="D3987" s="19" t="s">
        <v>128</v>
      </c>
      <c r="E3987" s="19" t="s">
        <v>2770</v>
      </c>
      <c r="F3987" s="19" t="s">
        <v>416</v>
      </c>
      <c r="G3987" s="8" t="s">
        <v>182</v>
      </c>
      <c r="H3987" s="8"/>
      <c r="I3987" s="6">
        <v>59.23</v>
      </c>
      <c r="J3987" s="6">
        <v>0.96</v>
      </c>
      <c r="K3987" s="6">
        <v>20.97</v>
      </c>
      <c r="L3987" s="6"/>
      <c r="M3987" s="6">
        <v>7.0657065706570652</v>
      </c>
      <c r="N3987" s="6">
        <v>7.0000000000000007E-2</v>
      </c>
      <c r="O3987" s="6">
        <v>3.19</v>
      </c>
      <c r="P3987" s="6">
        <v>2.0499999999999998</v>
      </c>
      <c r="Q3987" s="6">
        <v>1.48</v>
      </c>
      <c r="R3987" s="6">
        <v>2.94</v>
      </c>
      <c r="S3987" s="6">
        <v>0.216</v>
      </c>
      <c r="T3987" s="6">
        <v>1.63</v>
      </c>
      <c r="U3987" s="6">
        <v>97.95999999999998</v>
      </c>
      <c r="V3987" s="12"/>
      <c r="W3987" s="6">
        <v>60.463454471212749</v>
      </c>
      <c r="X3987" s="6">
        <v>0.97999183340138851</v>
      </c>
      <c r="Y3987" s="6">
        <v>21.40669661086158</v>
      </c>
      <c r="Z3987" s="6">
        <v>7.2172315230706428</v>
      </c>
      <c r="AA3987" s="6">
        <v>7.1457737852184594E-2</v>
      </c>
      <c r="AB3987" s="6">
        <v>3.2564311964066972</v>
      </c>
      <c r="AC3987" s="6">
        <v>2.0926908942425482</v>
      </c>
      <c r="AD3987" s="6">
        <v>1.5108207431604741</v>
      </c>
      <c r="AE3987" s="6">
        <v>3.0012249897917522</v>
      </c>
      <c r="AF3987" s="6">
        <v>100.00000000000001</v>
      </c>
      <c r="AG3987" s="6"/>
      <c r="AH3987" s="6">
        <v>66.825347368419713</v>
      </c>
      <c r="AI3987" s="6">
        <v>0.8145657587841646</v>
      </c>
      <c r="AJ3987" s="6">
        <v>13.946187427859364</v>
      </c>
      <c r="AK3987" s="6">
        <v>0</v>
      </c>
      <c r="AL3987" s="6">
        <v>6.6670010215506128</v>
      </c>
      <c r="AM3987" s="6">
        <v>6.6897294205194427E-2</v>
      </c>
      <c r="AN3987" s="6">
        <v>5.3637911077181162</v>
      </c>
      <c r="AO3987" s="6">
        <v>2.4782639098173043</v>
      </c>
      <c r="AP3987" s="6">
        <v>1.6188694960024914</v>
      </c>
      <c r="AQ3987" s="6">
        <v>2.1159145449946144</v>
      </c>
      <c r="AR3987" s="6">
        <v>99.999999999999972</v>
      </c>
      <c r="AS3987" s="6"/>
      <c r="AT3987" s="6">
        <v>0.44583856574738651</v>
      </c>
      <c r="AU3987" s="6" t="s">
        <v>2564</v>
      </c>
      <c r="AV3987" s="6" t="s">
        <v>2564</v>
      </c>
      <c r="AW3987" s="6"/>
      <c r="AX3987" s="6">
        <v>0.25530039170049867</v>
      </c>
      <c r="AY3987" s="6">
        <v>0.47821708750751513</v>
      </c>
      <c r="AZ3987" s="6">
        <f>LOG(Tabella1[[#This Row],[SiO2]]/Tabella1[[#This Row],[Al2O3]])</f>
        <v>0.45094330217559969</v>
      </c>
      <c r="BA3987" s="6">
        <f>LOG((Tabella1[[#This Row],[FeO]]*0.8998+Tabella1[[#This Row],[Fe2O3]])/Tabella1[[#This Row],[K2O]])</f>
        <v>0.33495425622177566</v>
      </c>
      <c r="BB3987" s="6">
        <f>Tabella1[[#This Row],[Log SiO2/Al2O3]]/Tabella1[[#This Row],[Log (FeO3/K2O)]]</f>
        <v>1.3462832425602225</v>
      </c>
    </row>
    <row r="3988" spans="1:54" hidden="1">
      <c r="A3988" s="19" t="s">
        <v>4368</v>
      </c>
      <c r="B3988" s="19" t="s">
        <v>4464</v>
      </c>
      <c r="C3988" s="19" t="s">
        <v>4370</v>
      </c>
      <c r="D3988" s="19" t="s">
        <v>128</v>
      </c>
      <c r="E3988" s="19" t="s">
        <v>2770</v>
      </c>
      <c r="F3988" s="19" t="s">
        <v>416</v>
      </c>
      <c r="G3988" s="8" t="s">
        <v>183</v>
      </c>
      <c r="H3988" s="8"/>
      <c r="I3988" s="6">
        <v>57.22</v>
      </c>
      <c r="J3988" s="6">
        <v>0.93</v>
      </c>
      <c r="K3988" s="6">
        <v>23.22</v>
      </c>
      <c r="L3988" s="6"/>
      <c r="M3988" s="6">
        <v>7.3177317731773188</v>
      </c>
      <c r="N3988" s="6">
        <v>6.8000000000000005E-2</v>
      </c>
      <c r="O3988" s="6">
        <v>2.96</v>
      </c>
      <c r="P3988" s="6">
        <v>1.05</v>
      </c>
      <c r="Q3988" s="6">
        <v>0.93</v>
      </c>
      <c r="R3988" s="6">
        <v>3.51</v>
      </c>
      <c r="S3988" s="6">
        <v>0.124</v>
      </c>
      <c r="T3988" s="6">
        <v>2.14</v>
      </c>
      <c r="U3988" s="6">
        <v>97.207999999999998</v>
      </c>
      <c r="V3988" s="12"/>
      <c r="W3988" s="6">
        <v>58.863468027322853</v>
      </c>
      <c r="X3988" s="6">
        <v>0.9567113817792775</v>
      </c>
      <c r="Y3988" s="6">
        <v>23.886922887005184</v>
      </c>
      <c r="Z3988" s="6">
        <v>7.5302444243272166</v>
      </c>
      <c r="AA3988" s="6">
        <v>6.9953090280635344E-2</v>
      </c>
      <c r="AB3988" s="6">
        <v>3.0450168710394205</v>
      </c>
      <c r="AC3988" s="6">
        <v>1.080158011686281</v>
      </c>
      <c r="AD3988" s="6">
        <v>0.9567113817792775</v>
      </c>
      <c r="AE3988" s="6">
        <v>3.6108139247798534</v>
      </c>
      <c r="AF3988" s="6">
        <v>99.999999999999986</v>
      </c>
      <c r="AG3988" s="6"/>
      <c r="AH3988" s="6">
        <v>66.13958877264426</v>
      </c>
      <c r="AI3988" s="6">
        <v>0.80844784946007309</v>
      </c>
      <c r="AJ3988" s="6">
        <v>15.820981657464388</v>
      </c>
      <c r="AK3988" s="6">
        <v>0</v>
      </c>
      <c r="AL3988" s="6">
        <v>7.0740081373915649</v>
      </c>
      <c r="AM3988" s="6">
        <v>6.6578433019066088E-2</v>
      </c>
      <c r="AN3988" s="6">
        <v>5.0990236758807272</v>
      </c>
      <c r="AO3988" s="6">
        <v>1.3004604085264684</v>
      </c>
      <c r="AP3988" s="6">
        <v>1.0421907578551122</v>
      </c>
      <c r="AQ3988" s="6">
        <v>2.5880463773397717</v>
      </c>
      <c r="AR3988" s="6">
        <v>99.999999999999957</v>
      </c>
      <c r="AS3988" s="6"/>
      <c r="AT3988" s="6">
        <v>0.41887869465035382</v>
      </c>
      <c r="AU3988" s="6" t="s">
        <v>2564</v>
      </c>
      <c r="AV3988" s="6" t="s">
        <v>2564</v>
      </c>
      <c r="AW3988" s="6"/>
      <c r="AX3988" s="6">
        <v>0.34236620246071914</v>
      </c>
      <c r="AY3988" s="6">
        <v>0.44867666886155616</v>
      </c>
      <c r="AZ3988" s="6">
        <f>LOG(Tabella1[[#This Row],[SiO2]]/Tabella1[[#This Row],[Al2O3]])</f>
        <v>0.39168563806668882</v>
      </c>
      <c r="BA3988" s="6">
        <f>LOG((Tabella1[[#This Row],[FeO]]*0.8998+Tabella1[[#This Row],[Fe2O3]])/Tabella1[[#This Row],[K2O]])</f>
        <v>0.27321535901692462</v>
      </c>
      <c r="BB3988" s="6">
        <f>Tabella1[[#This Row],[Log SiO2/Al2O3]]/Tabella1[[#This Row],[Log (FeO3/K2O)]]</f>
        <v>1.4336150042078177</v>
      </c>
    </row>
    <row r="3989" spans="1:54" hidden="1">
      <c r="A3989" s="19" t="s">
        <v>4368</v>
      </c>
      <c r="B3989" s="19" t="s">
        <v>4464</v>
      </c>
      <c r="C3989" s="19" t="s">
        <v>4370</v>
      </c>
      <c r="D3989" s="19" t="s">
        <v>128</v>
      </c>
      <c r="E3989" s="19" t="s">
        <v>2770</v>
      </c>
      <c r="F3989" s="19" t="s">
        <v>416</v>
      </c>
      <c r="G3989" s="8" t="s">
        <v>184</v>
      </c>
      <c r="H3989" s="8"/>
      <c r="I3989" s="6">
        <v>58.8</v>
      </c>
      <c r="J3989" s="6">
        <v>0.96699999999999997</v>
      </c>
      <c r="K3989" s="6">
        <v>22.03</v>
      </c>
      <c r="L3989" s="6"/>
      <c r="M3989" s="6">
        <v>7.3987398739873997</v>
      </c>
      <c r="N3989" s="6">
        <v>0.122</v>
      </c>
      <c r="O3989" s="6">
        <v>3.1</v>
      </c>
      <c r="P3989" s="6">
        <v>0.61</v>
      </c>
      <c r="Q3989" s="6">
        <v>1.3</v>
      </c>
      <c r="R3989" s="6">
        <v>3.49</v>
      </c>
      <c r="S3989" s="6">
        <v>4.3999999999999997E-2</v>
      </c>
      <c r="T3989" s="6">
        <v>2</v>
      </c>
      <c r="U3989" s="6">
        <v>97.818999999999988</v>
      </c>
      <c r="V3989" s="12"/>
      <c r="W3989" s="6">
        <v>60.111021376215255</v>
      </c>
      <c r="X3989" s="6">
        <v>0.98856050460544487</v>
      </c>
      <c r="Y3989" s="6">
        <v>22.521187090442556</v>
      </c>
      <c r="Z3989" s="6">
        <v>7.5649924861223292</v>
      </c>
      <c r="AA3989" s="6">
        <v>0.12472014639282758</v>
      </c>
      <c r="AB3989" s="6">
        <v>3.1691184739161113</v>
      </c>
      <c r="AC3989" s="6">
        <v>0.6236007319641379</v>
      </c>
      <c r="AD3989" s="6">
        <v>1.3289851664809498</v>
      </c>
      <c r="AE3989" s="6">
        <v>3.5678140238603961</v>
      </c>
      <c r="AF3989" s="6">
        <v>100.00000000000001</v>
      </c>
      <c r="AG3989" s="6"/>
      <c r="AH3989" s="6">
        <v>67.136220122113158</v>
      </c>
      <c r="AI3989" s="6">
        <v>0.83035051397627835</v>
      </c>
      <c r="AJ3989" s="6">
        <v>14.826943476996156</v>
      </c>
      <c r="AK3989" s="6">
        <v>0</v>
      </c>
      <c r="AL3989" s="6">
        <v>7.0650095003690145</v>
      </c>
      <c r="AM3989" s="6">
        <v>0.11799141532626239</v>
      </c>
      <c r="AN3989" s="6">
        <v>5.2750057145417948</v>
      </c>
      <c r="AO3989" s="6">
        <v>0.74628307803540062</v>
      </c>
      <c r="AP3989" s="6">
        <v>1.4390422484538337</v>
      </c>
      <c r="AQ3989" s="6">
        <v>2.5418872821451775</v>
      </c>
      <c r="AR3989" s="6">
        <v>100.00000000000001</v>
      </c>
      <c r="AS3989" s="6"/>
      <c r="AT3989" s="6">
        <v>0.42747157298216676</v>
      </c>
      <c r="AU3989" s="6" t="s">
        <v>2564</v>
      </c>
      <c r="AV3989" s="6" t="s">
        <v>2564</v>
      </c>
      <c r="AW3989" s="6"/>
      <c r="AX3989" s="6">
        <v>0.30650089581663942</v>
      </c>
      <c r="AY3989" s="6">
        <v>0.45831098052000496</v>
      </c>
      <c r="AZ3989" s="6">
        <f>LOG(Tabella1[[#This Row],[SiO2]]/Tabella1[[#This Row],[Al2O3]])</f>
        <v>0.42636282892537081</v>
      </c>
      <c r="BA3989" s="6">
        <f>LOG((Tabella1[[#This Row],[FeO]]*0.8998+Tabella1[[#This Row],[Fe2O3]])/Tabella1[[#This Row],[K2O]])</f>
        <v>0.28047832046955096</v>
      </c>
      <c r="BB3989" s="6">
        <f>Tabella1[[#This Row],[Log SiO2/Al2O3]]/Tabella1[[#This Row],[Log (FeO3/K2O)]]</f>
        <v>1.5201275742509919</v>
      </c>
    </row>
    <row r="3990" spans="1:54">
      <c r="A3990" s="19" t="s">
        <v>4368</v>
      </c>
      <c r="B3990" s="19" t="s">
        <v>4464</v>
      </c>
      <c r="C3990" s="19" t="s">
        <v>4370</v>
      </c>
      <c r="D3990" s="19" t="s">
        <v>128</v>
      </c>
      <c r="E3990" s="8" t="s">
        <v>2771</v>
      </c>
      <c r="F3990" s="19" t="s">
        <v>416</v>
      </c>
      <c r="G3990" s="8" t="s">
        <v>185</v>
      </c>
      <c r="H3990" s="8"/>
      <c r="I3990" s="6">
        <v>53.06</v>
      </c>
      <c r="J3990" s="6">
        <v>1.1890000000000001</v>
      </c>
      <c r="K3990" s="6">
        <v>23.06</v>
      </c>
      <c r="L3990" s="6"/>
      <c r="M3990" s="6">
        <v>8.8208820882088208</v>
      </c>
      <c r="N3990" s="6">
        <v>3.5000000000000003E-2</v>
      </c>
      <c r="O3990" s="6">
        <v>3.55</v>
      </c>
      <c r="P3990" s="6">
        <v>0.06</v>
      </c>
      <c r="Q3990" s="6">
        <v>0.94</v>
      </c>
      <c r="R3990" s="6">
        <v>4.07</v>
      </c>
      <c r="S3990" s="6">
        <v>8.1000000000000003E-2</v>
      </c>
      <c r="T3990" s="6">
        <v>4.57</v>
      </c>
      <c r="U3990" s="6">
        <v>94.783999999999992</v>
      </c>
      <c r="V3990" s="12"/>
      <c r="W3990" s="6">
        <v>55.979912221471984</v>
      </c>
      <c r="X3990" s="6">
        <v>1.2544311276164755</v>
      </c>
      <c r="Y3990" s="6">
        <v>24.329000675219447</v>
      </c>
      <c r="Z3990" s="6">
        <v>9.3053679945982459</v>
      </c>
      <c r="AA3990" s="6">
        <v>3.6926063470627962E-2</v>
      </c>
      <c r="AB3990" s="6">
        <v>3.7453578663065499</v>
      </c>
      <c r="AC3990" s="6">
        <v>6.3301823092505066E-2</v>
      </c>
      <c r="AD3990" s="6">
        <v>0.9917285617825794</v>
      </c>
      <c r="AE3990" s="6">
        <v>4.2939736664415946</v>
      </c>
      <c r="AF3990" s="6">
        <v>100</v>
      </c>
      <c r="AG3990" s="6"/>
      <c r="AH3990" s="6">
        <v>63.279021794539283</v>
      </c>
      <c r="AI3990" s="6">
        <v>1.066423705976389</v>
      </c>
      <c r="AJ3990" s="6">
        <v>16.210984443588007</v>
      </c>
      <c r="AK3990" s="6">
        <v>0</v>
      </c>
      <c r="AL3990" s="6">
        <v>8.7979190075392228</v>
      </c>
      <c r="AM3990" s="6">
        <v>3.5356687947987797E-2</v>
      </c>
      <c r="AN3990" s="6">
        <v>6.3096104186206068</v>
      </c>
      <c r="AO3990" s="6">
        <v>7.6672206328619943E-2</v>
      </c>
      <c r="AP3990" s="6">
        <v>1.0868534718335126</v>
      </c>
      <c r="AQ3990" s="6">
        <v>3.0962657000707114</v>
      </c>
      <c r="AR3990" s="6">
        <v>100</v>
      </c>
      <c r="AS3990" s="6"/>
      <c r="AT3990" s="6">
        <v>0.41764674028667054</v>
      </c>
      <c r="AU3990" s="6" t="s">
        <v>2564</v>
      </c>
      <c r="AV3990" s="6" t="s">
        <v>2564</v>
      </c>
      <c r="AW3990" s="6"/>
      <c r="AX3990" s="6">
        <v>0.29358043952557283</v>
      </c>
      <c r="AY3990" s="6">
        <v>0.44936706156630057</v>
      </c>
      <c r="AZ3990" s="6">
        <f>LOG(Tabella1[[#This Row],[SiO2]]/Tabella1[[#This Row],[Al2O3]])</f>
        <v>0.36190794268763021</v>
      </c>
      <c r="BA3990" s="6">
        <f>LOG((Tabella1[[#This Row],[FeO]]*0.8998+Tabella1[[#This Row],[Fe2O3]])/Tabella1[[#This Row],[K2O]])</f>
        <v>0.29006359635595519</v>
      </c>
      <c r="BB3990" s="6">
        <f>Tabella1[[#This Row],[Log SiO2/Al2O3]]/Tabella1[[#This Row],[Log (FeO3/K2O)]]</f>
        <v>1.2476848085531917</v>
      </c>
    </row>
    <row r="3991" spans="1:54" hidden="1">
      <c r="A3991" s="19" t="s">
        <v>4368</v>
      </c>
      <c r="B3991" s="19" t="s">
        <v>4464</v>
      </c>
      <c r="C3991" s="19" t="s">
        <v>4370</v>
      </c>
      <c r="D3991" s="19" t="s">
        <v>128</v>
      </c>
      <c r="E3991" s="19" t="s">
        <v>2770</v>
      </c>
      <c r="F3991" s="19" t="s">
        <v>416</v>
      </c>
      <c r="G3991" s="8" t="s">
        <v>186</v>
      </c>
      <c r="H3991" s="8"/>
      <c r="I3991" s="6">
        <v>54.11</v>
      </c>
      <c r="J3991" s="6">
        <v>0.92600000000000005</v>
      </c>
      <c r="K3991" s="6">
        <v>25.15</v>
      </c>
      <c r="L3991" s="6"/>
      <c r="M3991" s="6">
        <v>7.9207920792079216</v>
      </c>
      <c r="N3991" s="6">
        <v>6.9000000000000006E-2</v>
      </c>
      <c r="O3991" s="6">
        <v>3.35</v>
      </c>
      <c r="P3991" s="6">
        <v>0.25</v>
      </c>
      <c r="Q3991" s="6">
        <v>0.98</v>
      </c>
      <c r="R3991" s="6">
        <v>4.1500000000000004</v>
      </c>
      <c r="S3991" s="6">
        <v>0.115</v>
      </c>
      <c r="T3991" s="6">
        <v>2.64</v>
      </c>
      <c r="U3991" s="6">
        <v>96.905000000000015</v>
      </c>
      <c r="V3991" s="12"/>
      <c r="W3991" s="6">
        <v>55.838192043754184</v>
      </c>
      <c r="X3991" s="6">
        <v>0.9555750477271554</v>
      </c>
      <c r="Y3991" s="6">
        <v>25.953253186110103</v>
      </c>
      <c r="Z3991" s="6">
        <v>8.1729528920076344</v>
      </c>
      <c r="AA3991" s="6">
        <v>7.1203756256127126E-2</v>
      </c>
      <c r="AB3991" s="6">
        <v>3.4569939631597957</v>
      </c>
      <c r="AC3991" s="6">
        <v>0.25798462411640261</v>
      </c>
      <c r="AD3991" s="6">
        <v>1.0112997265362982</v>
      </c>
      <c r="AE3991" s="6">
        <v>4.2825447603322839</v>
      </c>
      <c r="AF3991" s="6">
        <v>99.999999999999972</v>
      </c>
      <c r="AG3991" s="6"/>
      <c r="AH3991" s="6">
        <v>63.493890299411582</v>
      </c>
      <c r="AI3991" s="6">
        <v>0.81718580628596227</v>
      </c>
      <c r="AJ3991" s="6">
        <v>17.396022773152751</v>
      </c>
      <c r="AK3991" s="6">
        <v>0</v>
      </c>
      <c r="AL3991" s="6">
        <v>7.773175051929222</v>
      </c>
      <c r="AM3991" s="6">
        <v>6.8582689789186066E-2</v>
      </c>
      <c r="AN3991" s="6">
        <v>5.8584252234695899</v>
      </c>
      <c r="AO3991" s="6">
        <v>0.31433201105336445</v>
      </c>
      <c r="AP3991" s="6">
        <v>1.1148876667489656</v>
      </c>
      <c r="AQ3991" s="6">
        <v>3.1063744202323402</v>
      </c>
      <c r="AR3991" s="6">
        <v>99.999999999999986</v>
      </c>
      <c r="AS3991" s="6"/>
      <c r="AT3991" s="6">
        <v>0.42976797332022659</v>
      </c>
      <c r="AU3991" s="6" t="s">
        <v>2564</v>
      </c>
      <c r="AV3991" s="6" t="s">
        <v>2564</v>
      </c>
      <c r="AW3991" s="6"/>
      <c r="AX3991" s="6">
        <v>0.34795016596163453</v>
      </c>
      <c r="AY3991" s="6">
        <v>0.45717463233223887</v>
      </c>
      <c r="AZ3991" s="6">
        <f>LOG(Tabella1[[#This Row],[SiO2]]/Tabella1[[#This Row],[Al2O3]])</f>
        <v>0.33273954454063553</v>
      </c>
      <c r="BA3991" s="6">
        <f>LOG((Tabella1[[#This Row],[FeO]]*0.8998+Tabella1[[#This Row],[Fe2O3]])/Tabella1[[#This Row],[K2O]])</f>
        <v>0.23486650532675638</v>
      </c>
      <c r="BB3991" s="6">
        <f>Tabella1[[#This Row],[Log SiO2/Al2O3]]/Tabella1[[#This Row],[Log (FeO3/K2O)]]</f>
        <v>1.4167177396270871</v>
      </c>
    </row>
    <row r="3992" spans="1:54" hidden="1">
      <c r="A3992" s="19" t="s">
        <v>4368</v>
      </c>
      <c r="B3992" s="19" t="s">
        <v>4464</v>
      </c>
      <c r="C3992" s="19" t="s">
        <v>4370</v>
      </c>
      <c r="D3992" s="19" t="s">
        <v>128</v>
      </c>
      <c r="E3992" s="19" t="s">
        <v>2770</v>
      </c>
      <c r="F3992" s="19" t="s">
        <v>416</v>
      </c>
      <c r="G3992" s="8" t="s">
        <v>187</v>
      </c>
      <c r="H3992" s="8"/>
      <c r="I3992" s="6">
        <v>56.88</v>
      </c>
      <c r="J3992" s="6">
        <v>0.97099999999999997</v>
      </c>
      <c r="K3992" s="6">
        <v>22.68</v>
      </c>
      <c r="L3992" s="6"/>
      <c r="M3992" s="6">
        <v>8.7218721872187217</v>
      </c>
      <c r="N3992" s="6">
        <v>9.0999999999999998E-2</v>
      </c>
      <c r="O3992" s="6">
        <v>3.54</v>
      </c>
      <c r="P3992" s="6">
        <v>0.55000000000000004</v>
      </c>
      <c r="Q3992" s="6">
        <v>1.24</v>
      </c>
      <c r="R3992" s="6">
        <v>3.23</v>
      </c>
      <c r="S3992" s="6">
        <v>9.5000000000000001E-2</v>
      </c>
      <c r="T3992" s="6">
        <v>1.72</v>
      </c>
      <c r="U3992" s="6">
        <v>97.902000000000001</v>
      </c>
      <c r="V3992" s="12"/>
      <c r="W3992" s="6">
        <v>58.098915241772389</v>
      </c>
      <c r="X3992" s="6">
        <v>0.99180813466527751</v>
      </c>
      <c r="Y3992" s="6">
        <v>23.166023166023166</v>
      </c>
      <c r="Z3992" s="6">
        <v>8.9068660497231935</v>
      </c>
      <c r="AA3992" s="6">
        <v>9.2950092950092947E-2</v>
      </c>
      <c r="AB3992" s="6">
        <v>3.6158607587179015</v>
      </c>
      <c r="AC3992" s="6">
        <v>0.56178627607199039</v>
      </c>
      <c r="AD3992" s="6">
        <v>1.2665726951441236</v>
      </c>
      <c r="AE3992" s="6">
        <v>3.2992175849318706</v>
      </c>
      <c r="AF3992" s="6">
        <v>99.999999999999986</v>
      </c>
      <c r="AG3992" s="6"/>
      <c r="AH3992" s="6">
        <v>64.991887224940257</v>
      </c>
      <c r="AI3992" s="6">
        <v>0.83439984552367819</v>
      </c>
      <c r="AJ3992" s="6">
        <v>15.275667103188001</v>
      </c>
      <c r="AK3992" s="6">
        <v>0</v>
      </c>
      <c r="AL3992" s="6">
        <v>8.3345990090471442</v>
      </c>
      <c r="AM3992" s="6">
        <v>8.8074862248773977E-2</v>
      </c>
      <c r="AN3992" s="6">
        <v>6.0281562818510182</v>
      </c>
      <c r="AO3992" s="6">
        <v>0.67337416335384581</v>
      </c>
      <c r="AP3992" s="6">
        <v>1.3736366751824856</v>
      </c>
      <c r="AQ3992" s="6">
        <v>2.3542543630815334</v>
      </c>
      <c r="AR3992" s="6">
        <v>99.999999999999986</v>
      </c>
      <c r="AS3992" s="6"/>
      <c r="AT3992" s="6">
        <v>0.41970751152956898</v>
      </c>
      <c r="AU3992" s="6" t="s">
        <v>2564</v>
      </c>
      <c r="AV3992" s="6" t="s">
        <v>2564</v>
      </c>
      <c r="AW3992" s="6"/>
      <c r="AX3992" s="6">
        <v>0.31838205741255227</v>
      </c>
      <c r="AY3992" s="6">
        <v>0.44559416746490954</v>
      </c>
      <c r="AZ3992" s="6">
        <f>LOG(Tabella1[[#This Row],[SiO2]]/Tabella1[[#This Row],[Al2O3]])</f>
        <v>0.3993165375008409</v>
      </c>
      <c r="BA3992" s="6">
        <f>LOG((Tabella1[[#This Row],[FeO]]*0.8998+Tabella1[[#This Row],[Fe2O3]])/Tabella1[[#This Row],[K2O]])</f>
        <v>0.38555318460834292</v>
      </c>
      <c r="BB3992" s="6">
        <f>Tabella1[[#This Row],[Log SiO2/Al2O3]]/Tabella1[[#This Row],[Log (FeO3/K2O)]]</f>
        <v>1.0356976765902717</v>
      </c>
    </row>
    <row r="3993" spans="1:54" hidden="1">
      <c r="A3993" s="19" t="s">
        <v>4368</v>
      </c>
      <c r="B3993" s="19" t="s">
        <v>4464</v>
      </c>
      <c r="C3993" s="19" t="s">
        <v>4370</v>
      </c>
      <c r="D3993" s="19" t="s">
        <v>128</v>
      </c>
      <c r="E3993" s="19" t="s">
        <v>2770</v>
      </c>
      <c r="F3993" s="19" t="s">
        <v>416</v>
      </c>
      <c r="G3993" s="8" t="s">
        <v>188</v>
      </c>
      <c r="H3993" s="8"/>
      <c r="I3993" s="6">
        <v>44.75</v>
      </c>
      <c r="J3993" s="6">
        <v>1.216</v>
      </c>
      <c r="K3993" s="6">
        <v>32.19</v>
      </c>
      <c r="L3993" s="6"/>
      <c r="M3993" s="6">
        <v>9.018901890189019</v>
      </c>
      <c r="N3993" s="6">
        <v>0.13900000000000001</v>
      </c>
      <c r="O3993" s="6">
        <v>3.84</v>
      </c>
      <c r="P3993" s="6">
        <v>0.82</v>
      </c>
      <c r="Q3993" s="6">
        <v>2.4</v>
      </c>
      <c r="R3993" s="6">
        <v>3.18</v>
      </c>
      <c r="S3993" s="6">
        <v>0.106</v>
      </c>
      <c r="T3993" s="6">
        <v>1.8</v>
      </c>
      <c r="U3993" s="6">
        <v>97.555000000000007</v>
      </c>
      <c r="V3993" s="12"/>
      <c r="W3993" s="6">
        <v>45.871559633027523</v>
      </c>
      <c r="X3993" s="6">
        <v>1.2464763466762336</v>
      </c>
      <c r="Y3993" s="6">
        <v>32.99677105222694</v>
      </c>
      <c r="Z3993" s="6">
        <v>9.2460663215621945</v>
      </c>
      <c r="AA3993" s="6">
        <v>0.14248372712828661</v>
      </c>
      <c r="AB3993" s="6">
        <v>3.9362410947670541</v>
      </c>
      <c r="AC3993" s="6">
        <v>0.8405514837783814</v>
      </c>
      <c r="AD3993" s="6">
        <v>2.4601506842294087</v>
      </c>
      <c r="AE3993" s="6">
        <v>3.2596996566039671</v>
      </c>
      <c r="AF3993" s="6">
        <v>99.999999999999986</v>
      </c>
      <c r="AG3993" s="6"/>
      <c r="AH3993" s="6">
        <v>53.720493131807167</v>
      </c>
      <c r="AI3993" s="6">
        <v>1.0978321644136166</v>
      </c>
      <c r="AJ3993" s="6">
        <v>22.778519969666576</v>
      </c>
      <c r="AK3993" s="6">
        <v>0</v>
      </c>
      <c r="AL3993" s="6">
        <v>9.0547412665383327</v>
      </c>
      <c r="AM3993" s="6">
        <v>0.14134250081140276</v>
      </c>
      <c r="AN3993" s="6">
        <v>6.8700493371434801</v>
      </c>
      <c r="AO3993" s="6">
        <v>1.0547632808988119</v>
      </c>
      <c r="AP3993" s="6">
        <v>2.7932436801551419</v>
      </c>
      <c r="AQ3993" s="6">
        <v>2.4351480612231509</v>
      </c>
      <c r="AR3993" s="6">
        <v>100</v>
      </c>
      <c r="AS3993" s="6"/>
      <c r="AT3993" s="6">
        <v>0.43140594486404887</v>
      </c>
      <c r="AU3993" s="6" t="s">
        <v>2564</v>
      </c>
      <c r="AV3993" s="6" t="s">
        <v>2564</v>
      </c>
      <c r="AW3993" s="6"/>
      <c r="AX3993" s="6">
        <v>0.4432565781122888</v>
      </c>
      <c r="AY3993" s="6">
        <v>0.46334852594909959</v>
      </c>
      <c r="AZ3993" s="6">
        <f>LOG(Tabella1[[#This Row],[SiO2]]/Tabella1[[#This Row],[Al2O3]])</f>
        <v>0.1430720629663173</v>
      </c>
      <c r="BA3993" s="6">
        <f>LOG((Tabella1[[#This Row],[FeO]]*0.8998+Tabella1[[#This Row],[Fe2O3]])/Tabella1[[#This Row],[K2O]])</f>
        <v>0.40687253143547464</v>
      </c>
      <c r="BB3993" s="6">
        <f>Tabella1[[#This Row],[Log SiO2/Al2O3]]/Tabella1[[#This Row],[Log (FeO3/K2O)]]</f>
        <v>0.35163854011365453</v>
      </c>
    </row>
    <row r="3994" spans="1:54" hidden="1">
      <c r="A3994" s="19" t="s">
        <v>4368</v>
      </c>
      <c r="B3994" s="19" t="s">
        <v>4464</v>
      </c>
      <c r="C3994" s="19" t="s">
        <v>4370</v>
      </c>
      <c r="D3994" s="19" t="s">
        <v>128</v>
      </c>
      <c r="E3994" s="19" t="s">
        <v>5138</v>
      </c>
      <c r="F3994" s="19" t="s">
        <v>416</v>
      </c>
      <c r="G3994" s="8" t="s">
        <v>189</v>
      </c>
      <c r="H3994" s="8"/>
      <c r="I3994" s="6">
        <v>57.36</v>
      </c>
      <c r="J3994" s="6">
        <v>0.93400000000000005</v>
      </c>
      <c r="K3994" s="6">
        <v>23.06</v>
      </c>
      <c r="L3994" s="6"/>
      <c r="M3994" s="6">
        <v>8.0018001800180016</v>
      </c>
      <c r="N3994" s="6">
        <v>0.115</v>
      </c>
      <c r="O3994" s="6">
        <v>2.98</v>
      </c>
      <c r="P3994" s="6">
        <v>0.56000000000000005</v>
      </c>
      <c r="Q3994" s="6">
        <v>0.7</v>
      </c>
      <c r="R3994" s="6">
        <v>4.4800000000000004</v>
      </c>
      <c r="S3994" s="6">
        <v>0.21299999999999999</v>
      </c>
      <c r="T3994" s="6">
        <v>1.51</v>
      </c>
      <c r="U3994" s="6">
        <v>98.189000000000007</v>
      </c>
      <c r="V3994" s="12"/>
      <c r="W3994" s="6">
        <v>58.41794905743005</v>
      </c>
      <c r="X3994" s="6">
        <v>0.95122671582356477</v>
      </c>
      <c r="Y3994" s="6">
        <v>23.48531912943405</v>
      </c>
      <c r="Z3994" s="6">
        <v>8.1475521697949862</v>
      </c>
      <c r="AA3994" s="6">
        <v>0.11712106244080295</v>
      </c>
      <c r="AB3994" s="6">
        <v>3.0349631832486326</v>
      </c>
      <c r="AC3994" s="6">
        <v>0.57032865188564907</v>
      </c>
      <c r="AD3994" s="6">
        <v>0.71291081485706131</v>
      </c>
      <c r="AE3994" s="6">
        <v>4.5626292150851926</v>
      </c>
      <c r="AF3994" s="6">
        <v>100</v>
      </c>
      <c r="AG3994" s="6"/>
      <c r="AH3994" s="6">
        <v>65.845644957456599</v>
      </c>
      <c r="AI3994" s="6">
        <v>0.80634373168932216</v>
      </c>
      <c r="AJ3994" s="6">
        <v>15.603958657874347</v>
      </c>
      <c r="AK3994" s="6">
        <v>0</v>
      </c>
      <c r="AL3994" s="6">
        <v>7.6821192922040735</v>
      </c>
      <c r="AM3994" s="6">
        <v>0.11182187587162867</v>
      </c>
      <c r="AN3994" s="6">
        <v>5.0981881352470122</v>
      </c>
      <c r="AO3994" s="6">
        <v>0.68881110364489695</v>
      </c>
      <c r="AP3994" s="6">
        <v>0.77905224855610322</v>
      </c>
      <c r="AQ3994" s="6">
        <v>3.2805542838561208</v>
      </c>
      <c r="AR3994" s="6">
        <v>99.999999999999986</v>
      </c>
      <c r="AS3994" s="6"/>
      <c r="AT3994" s="6">
        <v>0.3989096634949883</v>
      </c>
      <c r="AU3994" s="6" t="s">
        <v>2564</v>
      </c>
      <c r="AV3994" s="6" t="s">
        <v>2564</v>
      </c>
      <c r="AW3994" s="6"/>
      <c r="AX3994" s="6">
        <v>0.27925934823915538</v>
      </c>
      <c r="AY3994" s="6">
        <v>0.42577280713249011</v>
      </c>
      <c r="AZ3994" s="6">
        <f>LOG(Tabella1[[#This Row],[SiO2]]/Tabella1[[#This Row],[Al2O3]])</f>
        <v>0.39574983970106353</v>
      </c>
      <c r="BA3994" s="6">
        <f>LOG((Tabella1[[#This Row],[FeO]]*0.8998+Tabella1[[#This Row],[Fe2O3]])/Tabella1[[#This Row],[K2O]])</f>
        <v>0.20605567686075008</v>
      </c>
      <c r="BB3994" s="6">
        <f>Tabella1[[#This Row],[Log SiO2/Al2O3]]/Tabella1[[#This Row],[Log (FeO3/K2O)]]</f>
        <v>1.9205966354836537</v>
      </c>
    </row>
    <row r="3995" spans="1:54" hidden="1">
      <c r="A3995" s="19" t="s">
        <v>4368</v>
      </c>
      <c r="B3995" s="19" t="s">
        <v>4464</v>
      </c>
      <c r="C3995" s="19" t="s">
        <v>4370</v>
      </c>
      <c r="D3995" s="19" t="s">
        <v>128</v>
      </c>
      <c r="E3995" s="19" t="s">
        <v>5138</v>
      </c>
      <c r="F3995" s="19" t="s">
        <v>416</v>
      </c>
      <c r="G3995" s="8" t="s">
        <v>190</v>
      </c>
      <c r="H3995" s="8"/>
      <c r="I3995" s="6">
        <v>55.53</v>
      </c>
      <c r="J3995" s="6">
        <v>0.96799999999999997</v>
      </c>
      <c r="K3995" s="6">
        <v>24.62</v>
      </c>
      <c r="L3995" s="6"/>
      <c r="M3995" s="6">
        <v>8.3618361836183617</v>
      </c>
      <c r="N3995" s="6">
        <v>8.1000000000000003E-2</v>
      </c>
      <c r="O3995" s="6">
        <v>3.07</v>
      </c>
      <c r="P3995" s="6">
        <v>0.6</v>
      </c>
      <c r="Q3995" s="6">
        <v>0.57999999999999996</v>
      </c>
      <c r="R3995" s="6">
        <v>3.94</v>
      </c>
      <c r="S3995" s="6">
        <v>0.13900000000000001</v>
      </c>
      <c r="T3995" s="6">
        <v>1.28</v>
      </c>
      <c r="U3995" s="6">
        <v>97.748999999999995</v>
      </c>
      <c r="V3995" s="12"/>
      <c r="W3995" s="6">
        <v>56.808765307061968</v>
      </c>
      <c r="X3995" s="6">
        <v>0.99029146078220742</v>
      </c>
      <c r="Y3995" s="6">
        <v>25.186958434357386</v>
      </c>
      <c r="Z3995" s="6">
        <v>8.5525171613008819</v>
      </c>
      <c r="AA3995" s="6">
        <v>8.2865297854709516E-2</v>
      </c>
      <c r="AB3995" s="6">
        <v>3.140697091530348</v>
      </c>
      <c r="AC3995" s="6">
        <v>0.61381702114599646</v>
      </c>
      <c r="AD3995" s="6">
        <v>0.59335645377446311</v>
      </c>
      <c r="AE3995" s="6">
        <v>4.030731772192043</v>
      </c>
      <c r="AF3995" s="6">
        <v>100</v>
      </c>
      <c r="AG3995" s="6"/>
      <c r="AH3995" s="6">
        <v>64.431073285828845</v>
      </c>
      <c r="AI3995" s="6">
        <v>0.84469218153017234</v>
      </c>
      <c r="AJ3995" s="6">
        <v>16.838884408902217</v>
      </c>
      <c r="AK3995" s="6">
        <v>0</v>
      </c>
      <c r="AL3995" s="6">
        <v>8.1141826411533469</v>
      </c>
      <c r="AM3995" s="6">
        <v>7.9609286418931655E-2</v>
      </c>
      <c r="AN3995" s="6">
        <v>5.3086946802665596</v>
      </c>
      <c r="AO3995" s="6">
        <v>0.74595588029785631</v>
      </c>
      <c r="AP3995" s="6">
        <v>0.65244862173067109</v>
      </c>
      <c r="AQ3995" s="6">
        <v>2.9161859646565627</v>
      </c>
      <c r="AR3995" s="6">
        <v>100</v>
      </c>
      <c r="AS3995" s="6"/>
      <c r="AT3995" s="6">
        <v>0.39549602914086618</v>
      </c>
      <c r="AU3995" s="6" t="s">
        <v>2564</v>
      </c>
      <c r="AV3995" s="6" t="s">
        <v>2564</v>
      </c>
      <c r="AW3995" s="6"/>
      <c r="AX3995" s="6">
        <v>0.354888244648558</v>
      </c>
      <c r="AY3995" s="6">
        <v>0.42205569573235724</v>
      </c>
      <c r="AZ3995" s="6">
        <f>LOG(Tabella1[[#This Row],[SiO2]]/Tabella1[[#This Row],[Al2O3]])</f>
        <v>0.35323962487726901</v>
      </c>
      <c r="BA3995" s="6">
        <f>LOG((Tabella1[[#This Row],[FeO]]*0.8998+Tabella1[[#This Row],[Fe2O3]])/Tabella1[[#This Row],[K2O]])</f>
        <v>0.28095142205674811</v>
      </c>
      <c r="BB3995" s="6">
        <f>Tabella1[[#This Row],[Log SiO2/Al2O3]]/Tabella1[[#This Row],[Log (FeO3/K2O)]]</f>
        <v>1.2572978712523466</v>
      </c>
    </row>
    <row r="3996" spans="1:54" hidden="1">
      <c r="A3996" s="19" t="s">
        <v>4368</v>
      </c>
      <c r="B3996" s="19" t="s">
        <v>4464</v>
      </c>
      <c r="C3996" s="19" t="s">
        <v>4370</v>
      </c>
      <c r="D3996" s="19" t="s">
        <v>128</v>
      </c>
      <c r="E3996" s="19" t="s">
        <v>2770</v>
      </c>
      <c r="F3996" s="19" t="s">
        <v>416</v>
      </c>
      <c r="G3996" s="8" t="s">
        <v>403</v>
      </c>
      <c r="H3996" s="8"/>
      <c r="I3996" s="6">
        <v>56.27</v>
      </c>
      <c r="J3996" s="6">
        <v>1.018</v>
      </c>
      <c r="K3996" s="6">
        <v>24.49</v>
      </c>
      <c r="L3996" s="6"/>
      <c r="M3996" s="6">
        <v>7.857785778577858</v>
      </c>
      <c r="N3996" s="6">
        <v>9.8000000000000004E-2</v>
      </c>
      <c r="O3996" s="6">
        <v>2.96</v>
      </c>
      <c r="P3996" s="6">
        <v>0.7</v>
      </c>
      <c r="Q3996" s="6">
        <v>0.63</v>
      </c>
      <c r="R3996" s="6">
        <v>3.8</v>
      </c>
      <c r="S3996" s="6">
        <v>0.23499999999999999</v>
      </c>
      <c r="T3996" s="6">
        <v>1.52</v>
      </c>
      <c r="U3996" s="6">
        <v>97.825999999999993</v>
      </c>
      <c r="V3996" s="12"/>
      <c r="W3996" s="6">
        <v>57.520495573773857</v>
      </c>
      <c r="X3996" s="6">
        <v>1.0406231472205754</v>
      </c>
      <c r="Y3996" s="6">
        <v>25.034244474883977</v>
      </c>
      <c r="Z3996" s="6">
        <v>8.0346738085989422</v>
      </c>
      <c r="AA3996" s="6">
        <v>0.10017786682477052</v>
      </c>
      <c r="AB3996" s="6">
        <v>3.0257804673604154</v>
      </c>
      <c r="AC3996" s="6">
        <v>0.71555619160550366</v>
      </c>
      <c r="AD3996" s="6">
        <v>0.64400057244495335</v>
      </c>
      <c r="AE3996" s="6">
        <v>3.8844478972870196</v>
      </c>
      <c r="AF3996" s="6">
        <v>100</v>
      </c>
      <c r="AG3996" s="6"/>
      <c r="AH3996" s="6">
        <v>65.110759442719186</v>
      </c>
      <c r="AI3996" s="6">
        <v>0.8858884683118492</v>
      </c>
      <c r="AJ3996" s="6">
        <v>16.704066322168011</v>
      </c>
      <c r="AK3996" s="6">
        <v>0</v>
      </c>
      <c r="AL3996" s="6">
        <v>7.6041637776226541</v>
      </c>
      <c r="AM3996" s="6">
        <v>9.6053444048506118E-2</v>
      </c>
      <c r="AN3996" s="6">
        <v>5.1044533298841488</v>
      </c>
      <c r="AO3996" s="6">
        <v>0.86789679549636023</v>
      </c>
      <c r="AP3996" s="6">
        <v>0.70675196938193441</v>
      </c>
      <c r="AQ3996" s="6">
        <v>2.8048571232553283</v>
      </c>
      <c r="AR3996" s="6">
        <v>100.00000000000004</v>
      </c>
      <c r="AS3996" s="6"/>
      <c r="AT3996" s="6">
        <v>0.40165293254991674</v>
      </c>
      <c r="AU3996" s="6" t="s">
        <v>2564</v>
      </c>
      <c r="AV3996" s="6" t="s">
        <v>2564</v>
      </c>
      <c r="AW3996" s="6"/>
      <c r="AX3996" s="6">
        <v>0.37516207819218933</v>
      </c>
      <c r="AY3996" s="6">
        <v>0.4317491744639862</v>
      </c>
      <c r="AZ3996" s="6">
        <f>LOG(Tabella1[[#This Row],[SiO2]]/Tabella1[[#This Row],[Al2O3]])</f>
        <v>0.36128813002927868</v>
      </c>
      <c r="BA3996" s="6">
        <f>LOG((Tabella1[[#This Row],[FeO]]*0.8998+Tabella1[[#This Row],[Fe2O3]])/Tabella1[[#This Row],[K2O]])</f>
        <v>0.26966257697744006</v>
      </c>
      <c r="BB3996" s="6">
        <f>Tabella1[[#This Row],[Log SiO2/Al2O3]]/Tabella1[[#This Row],[Log (FeO3/K2O)]]</f>
        <v>1.3397785264786815</v>
      </c>
    </row>
    <row r="3997" spans="1:54" hidden="1">
      <c r="A3997" s="19" t="s">
        <v>4368</v>
      </c>
      <c r="B3997" s="19" t="s">
        <v>4464</v>
      </c>
      <c r="C3997" s="19" t="s">
        <v>4370</v>
      </c>
      <c r="D3997" s="19" t="s">
        <v>128</v>
      </c>
      <c r="E3997" s="19" t="s">
        <v>2770</v>
      </c>
      <c r="F3997" s="19" t="s">
        <v>416</v>
      </c>
      <c r="G3997" s="8" t="s">
        <v>404</v>
      </c>
      <c r="H3997" s="8"/>
      <c r="I3997" s="6">
        <v>58.24</v>
      </c>
      <c r="J3997" s="6">
        <v>0.98899999999999999</v>
      </c>
      <c r="K3997" s="6">
        <v>20.99</v>
      </c>
      <c r="L3997" s="6"/>
      <c r="M3997" s="6">
        <v>8.8298829882988308</v>
      </c>
      <c r="N3997" s="6">
        <v>0.10100000000000001</v>
      </c>
      <c r="O3997" s="6">
        <v>3.32</v>
      </c>
      <c r="P3997" s="6">
        <v>0.74</v>
      </c>
      <c r="Q3997" s="6">
        <v>0.65</v>
      </c>
      <c r="R3997" s="6">
        <v>3.48</v>
      </c>
      <c r="S3997" s="6">
        <v>0.112</v>
      </c>
      <c r="T3997" s="6">
        <v>1.47</v>
      </c>
      <c r="U3997" s="6">
        <v>97.339999999999989</v>
      </c>
      <c r="V3997" s="12"/>
      <c r="W3997" s="6">
        <v>59.831518389151441</v>
      </c>
      <c r="X3997" s="6">
        <v>1.0160262995685228</v>
      </c>
      <c r="Y3997" s="6">
        <v>21.563591534826383</v>
      </c>
      <c r="Z3997" s="6">
        <v>9.0712964865420194</v>
      </c>
      <c r="AA3997" s="6">
        <v>0.10376001643723033</v>
      </c>
      <c r="AB3997" s="6">
        <v>3.4107252927881651</v>
      </c>
      <c r="AC3997" s="6">
        <v>0.76022190260941036</v>
      </c>
      <c r="AD3997" s="6">
        <v>0.66776248202177935</v>
      </c>
      <c r="AE3997" s="6">
        <v>3.5750975960550648</v>
      </c>
      <c r="AF3997" s="6">
        <v>100.00000000000004</v>
      </c>
      <c r="AG3997" s="6"/>
      <c r="AH3997" s="6">
        <v>66.586530423434311</v>
      </c>
      <c r="AI3997" s="6">
        <v>0.85038724195070026</v>
      </c>
      <c r="AJ3997" s="6">
        <v>14.146044927226381</v>
      </c>
      <c r="AK3997" s="6">
        <v>0</v>
      </c>
      <c r="AL3997" s="6">
        <v>8.4429729855020597</v>
      </c>
      <c r="AM3997" s="6">
        <v>9.7813187860630424E-2</v>
      </c>
      <c r="AN3997" s="6">
        <v>5.6569818323427334</v>
      </c>
      <c r="AO3997" s="6">
        <v>0.90654828050742731</v>
      </c>
      <c r="AP3997" s="6">
        <v>0.72049174365437729</v>
      </c>
      <c r="AQ3997" s="6">
        <v>2.5380230668873112</v>
      </c>
      <c r="AR3997" s="6">
        <v>100.00000000000001</v>
      </c>
      <c r="AS3997" s="6"/>
      <c r="AT3997" s="6">
        <v>0.40120567089926423</v>
      </c>
      <c r="AU3997" s="6" t="s">
        <v>2564</v>
      </c>
      <c r="AV3997" s="6" t="s">
        <v>2564</v>
      </c>
      <c r="AW3997" s="6"/>
      <c r="AX3997" s="6">
        <v>0.27736953544415371</v>
      </c>
      <c r="AY3997" s="6">
        <v>0.42695595912389578</v>
      </c>
      <c r="AZ3997" s="6">
        <f>LOG(Tabella1[[#This Row],[SiO2]]/Tabella1[[#This Row],[Al2O3]])</f>
        <v>0.44320892772258036</v>
      </c>
      <c r="BA3997" s="6">
        <f>LOG((Tabella1[[#This Row],[FeO]]*0.8998+Tabella1[[#This Row],[Fe2O3]])/Tabella1[[#This Row],[K2O]])</f>
        <v>0.35852169332204809</v>
      </c>
      <c r="BB3997" s="6">
        <f>Tabella1[[#This Row],[Log SiO2/Al2O3]]/Tabella1[[#This Row],[Log (FeO3/K2O)]]</f>
        <v>1.2362123017322151</v>
      </c>
    </row>
    <row r="3998" spans="1:54" hidden="1">
      <c r="A3998" s="19" t="s">
        <v>4368</v>
      </c>
      <c r="B3998" s="19" t="s">
        <v>4464</v>
      </c>
      <c r="C3998" s="19" t="s">
        <v>4370</v>
      </c>
      <c r="D3998" s="19" t="s">
        <v>128</v>
      </c>
      <c r="E3998" s="19" t="s">
        <v>5138</v>
      </c>
      <c r="F3998" s="19" t="s">
        <v>416</v>
      </c>
      <c r="G3998" s="8" t="s">
        <v>405</v>
      </c>
      <c r="H3998" s="8"/>
      <c r="I3998" s="6">
        <v>56.21</v>
      </c>
      <c r="J3998" s="6">
        <v>0.97799999999999998</v>
      </c>
      <c r="K3998" s="6">
        <v>24.6</v>
      </c>
      <c r="L3998" s="6"/>
      <c r="M3998" s="6">
        <v>7.3897389738973907</v>
      </c>
      <c r="N3998" s="6">
        <v>7.2999999999999995E-2</v>
      </c>
      <c r="O3998" s="6">
        <v>3</v>
      </c>
      <c r="P3998" s="6">
        <v>0.32</v>
      </c>
      <c r="Q3998" s="6">
        <v>0.96</v>
      </c>
      <c r="R3998" s="6">
        <v>4.12</v>
      </c>
      <c r="S3998" s="6">
        <v>0.13400000000000001</v>
      </c>
      <c r="T3998" s="6">
        <v>1.56</v>
      </c>
      <c r="U3998" s="6">
        <v>97.650999999999996</v>
      </c>
      <c r="V3998" s="12"/>
      <c r="W3998" s="6">
        <v>57.562134540352893</v>
      </c>
      <c r="X3998" s="6">
        <v>1.0015258420292674</v>
      </c>
      <c r="Y3998" s="6">
        <v>25.191754308711641</v>
      </c>
      <c r="Z3998" s="6">
        <v>7.5677668431454874</v>
      </c>
      <c r="AA3998" s="6">
        <v>7.4756018883575179E-2</v>
      </c>
      <c r="AB3998" s="6">
        <v>3.0721651595989803</v>
      </c>
      <c r="AC3998" s="6">
        <v>0.32769761702389122</v>
      </c>
      <c r="AD3998" s="6">
        <v>0.98309285107167355</v>
      </c>
      <c r="AE3998" s="6">
        <v>4.2191068191826</v>
      </c>
      <c r="AF3998" s="6">
        <v>100.00000000000001</v>
      </c>
      <c r="AG3998" s="6"/>
      <c r="AH3998" s="6">
        <v>65.2710122672636</v>
      </c>
      <c r="AI3998" s="6">
        <v>0.85408489716014258</v>
      </c>
      <c r="AJ3998" s="6">
        <v>16.838346595115567</v>
      </c>
      <c r="AK3998" s="6">
        <v>0</v>
      </c>
      <c r="AL3998" s="6">
        <v>7.1764769206432959</v>
      </c>
      <c r="AM3998" s="6">
        <v>7.18026780842759E-2</v>
      </c>
      <c r="AN3998" s="6">
        <v>5.1917013039164752</v>
      </c>
      <c r="AO3998" s="6">
        <v>0.39815386889950033</v>
      </c>
      <c r="AP3998" s="6">
        <v>1.0807584205171334</v>
      </c>
      <c r="AQ3998" s="6">
        <v>3.0517944581900869</v>
      </c>
      <c r="AR3998" s="6">
        <v>100.00000000000003</v>
      </c>
      <c r="AS3998" s="6"/>
      <c r="AT3998" s="6">
        <v>0.41976281467283488</v>
      </c>
      <c r="AU3998" s="6" t="s">
        <v>2564</v>
      </c>
      <c r="AV3998" s="6" t="s">
        <v>2564</v>
      </c>
      <c r="AW3998" s="6"/>
      <c r="AX3998" s="6">
        <v>0.35810670648748044</v>
      </c>
      <c r="AY3998" s="6">
        <v>0.45089970667182205</v>
      </c>
      <c r="AZ3998" s="6">
        <f>LOG(Tabella1[[#This Row],[SiO2]]/Tabella1[[#This Row],[Al2O3]])</f>
        <v>0.35887847818955859</v>
      </c>
      <c r="BA3998" s="6">
        <f>LOG((Tabella1[[#This Row],[FeO]]*0.8998+Tabella1[[#This Row],[Fe2O3]])/Tabella1[[#This Row],[K2O]])</f>
        <v>0.20787787097498667</v>
      </c>
      <c r="BB3998" s="6">
        <f>Tabella1[[#This Row],[Log SiO2/Al2O3]]/Tabella1[[#This Row],[Log (FeO3/K2O)]]</f>
        <v>1.7263909645906532</v>
      </c>
    </row>
    <row r="3999" spans="1:54" hidden="1">
      <c r="A3999" s="19" t="s">
        <v>4368</v>
      </c>
      <c r="B3999" s="19" t="s">
        <v>4464</v>
      </c>
      <c r="C3999" s="19" t="s">
        <v>4370</v>
      </c>
      <c r="D3999" s="19" t="s">
        <v>128</v>
      </c>
      <c r="E3999" s="19" t="s">
        <v>5138</v>
      </c>
      <c r="F3999" s="19" t="s">
        <v>416</v>
      </c>
      <c r="G3999" s="8" t="s">
        <v>406</v>
      </c>
      <c r="H3999" s="8"/>
      <c r="I3999" s="6">
        <v>54.12</v>
      </c>
      <c r="J3999" s="6">
        <v>0.90600000000000003</v>
      </c>
      <c r="K3999" s="6">
        <v>25.42</v>
      </c>
      <c r="L3999" s="6"/>
      <c r="M3999" s="6">
        <v>8.0648064806480662</v>
      </c>
      <c r="N3999" s="6">
        <v>0.10199999999999999</v>
      </c>
      <c r="O3999" s="6">
        <v>3.35</v>
      </c>
      <c r="P3999" s="6">
        <v>0.85</v>
      </c>
      <c r="Q3999" s="6">
        <v>1.28</v>
      </c>
      <c r="R3999" s="6">
        <v>3.7</v>
      </c>
      <c r="S3999" s="6">
        <v>0.47699999999999998</v>
      </c>
      <c r="T3999" s="6">
        <v>1.61</v>
      </c>
      <c r="U3999" s="6">
        <v>97.787999999999997</v>
      </c>
      <c r="V3999" s="12"/>
      <c r="W3999" s="6">
        <v>55.344214013989443</v>
      </c>
      <c r="X3999" s="6">
        <v>0.92649404834949078</v>
      </c>
      <c r="Y3999" s="6">
        <v>25.99500961263141</v>
      </c>
      <c r="Z3999" s="6">
        <v>8.2423201210782526</v>
      </c>
      <c r="AA3999" s="6">
        <v>0.10430727696649894</v>
      </c>
      <c r="AB3999" s="6">
        <v>3.4257782140957995</v>
      </c>
      <c r="AC3999" s="6">
        <v>0.86922730805415793</v>
      </c>
      <c r="AD3999" s="6">
        <v>1.3089540638933204</v>
      </c>
      <c r="AE3999" s="6">
        <v>3.7836953409416294</v>
      </c>
      <c r="AF3999" s="6">
        <v>100.00000000000001</v>
      </c>
      <c r="AG3999" s="6"/>
      <c r="AH3999" s="6">
        <v>62.694581344466151</v>
      </c>
      <c r="AI3999" s="6">
        <v>0.78932496876824232</v>
      </c>
      <c r="AJ3999" s="6">
        <v>17.358226048397174</v>
      </c>
      <c r="AK3999" s="6">
        <v>0</v>
      </c>
      <c r="AL3999" s="6">
        <v>7.8134277562620538</v>
      </c>
      <c r="AM3999" s="6">
        <v>0.10008832247733869</v>
      </c>
      <c r="AN3999" s="6">
        <v>5.7836060896205508</v>
      </c>
      <c r="AO3999" s="6">
        <v>1.0550798853635293</v>
      </c>
      <c r="AP3999" s="6">
        <v>1.437582642657385</v>
      </c>
      <c r="AQ3999" s="6">
        <v>2.7341683014036575</v>
      </c>
      <c r="AR3999" s="6">
        <v>100.00000000000001</v>
      </c>
      <c r="AS3999" s="6"/>
      <c r="AT3999" s="6">
        <v>0.42535792402781414</v>
      </c>
      <c r="AU3999" s="6" t="s">
        <v>2564</v>
      </c>
      <c r="AV3999" s="6" t="s">
        <v>2564</v>
      </c>
      <c r="AW3999" s="6"/>
      <c r="AX3999" s="6">
        <v>0.36753563353447738</v>
      </c>
      <c r="AY3999" s="6">
        <v>0.45157226363530711</v>
      </c>
      <c r="AZ3999" s="6">
        <f>LOG(Tabella1[[#This Row],[SiO2]]/Tabella1[[#This Row],[Al2O3]])</f>
        <v>0.32818224170759597</v>
      </c>
      <c r="BA3999" s="6">
        <f>LOG((Tabella1[[#This Row],[FeO]]*0.8998+Tabella1[[#This Row],[Fe2O3]])/Tabella1[[#This Row],[K2O]])</f>
        <v>0.2925382154838107</v>
      </c>
      <c r="BB3999" s="6">
        <f>Tabella1[[#This Row],[Log SiO2/Al2O3]]/Tabella1[[#This Row],[Log (FeO3/K2O)]]</f>
        <v>1.1218439996457756</v>
      </c>
    </row>
    <row r="4000" spans="1:54" hidden="1">
      <c r="A4000" s="19" t="s">
        <v>4368</v>
      </c>
      <c r="B4000" s="19" t="s">
        <v>4464</v>
      </c>
      <c r="C4000" s="19" t="s">
        <v>4370</v>
      </c>
      <c r="D4000" s="19" t="s">
        <v>128</v>
      </c>
      <c r="E4000" s="19" t="s">
        <v>5138</v>
      </c>
      <c r="F4000" s="19" t="s">
        <v>416</v>
      </c>
      <c r="G4000" s="8" t="s">
        <v>407</v>
      </c>
      <c r="H4000" s="8"/>
      <c r="I4000" s="6">
        <v>58.26</v>
      </c>
      <c r="J4000" s="6">
        <v>0.71699999999999997</v>
      </c>
      <c r="K4000" s="6">
        <v>24.96</v>
      </c>
      <c r="L4000" s="6"/>
      <c r="M4000" s="6">
        <v>4.113411341134114</v>
      </c>
      <c r="N4000" s="6">
        <v>6.4000000000000001E-2</v>
      </c>
      <c r="O4000" s="6">
        <v>1.89</v>
      </c>
      <c r="P4000" s="6">
        <v>0.34</v>
      </c>
      <c r="Q4000" s="6">
        <v>1.27</v>
      </c>
      <c r="R4000" s="6">
        <v>5.03</v>
      </c>
      <c r="S4000" s="6">
        <v>7.0000000000000007E-2</v>
      </c>
      <c r="T4000" s="6">
        <v>2.61</v>
      </c>
      <c r="U4000" s="6">
        <v>96.640999999999991</v>
      </c>
      <c r="V4000" s="12"/>
      <c r="W4000" s="6">
        <v>60.284972216760998</v>
      </c>
      <c r="X4000" s="6">
        <v>0.74192113078300104</v>
      </c>
      <c r="Y4000" s="6">
        <v>25.827547314286903</v>
      </c>
      <c r="Z4000" s="6">
        <v>4.2528533438188774</v>
      </c>
      <c r="AA4000" s="6">
        <v>6.6224480293043328E-2</v>
      </c>
      <c r="AB4000" s="6">
        <v>1.955691683653936</v>
      </c>
      <c r="AC4000" s="6">
        <v>0.35181755155679273</v>
      </c>
      <c r="AD4000" s="6">
        <v>1.3141420308150786</v>
      </c>
      <c r="AE4000" s="6">
        <v>5.2048302480313744</v>
      </c>
      <c r="AF4000" s="6">
        <v>100</v>
      </c>
      <c r="AG4000" s="6"/>
      <c r="AH4000" s="6">
        <v>68.818728127222045</v>
      </c>
      <c r="AI4000" s="6">
        <v>0.63695791997101214</v>
      </c>
      <c r="AJ4000" s="6">
        <v>17.379541601848402</v>
      </c>
      <c r="AK4000" s="6">
        <v>0</v>
      </c>
      <c r="AL4000" s="6">
        <v>4.0636260369946529</v>
      </c>
      <c r="AM4000" s="6">
        <v>6.4036436385115122E-2</v>
      </c>
      <c r="AN4000" s="6">
        <v>3.3272056619824708</v>
      </c>
      <c r="AO4000" s="6">
        <v>0.43033758443139902</v>
      </c>
      <c r="AP4000" s="6">
        <v>1.45442226635439</v>
      </c>
      <c r="AQ4000" s="6">
        <v>3.7901417080870385</v>
      </c>
      <c r="AR4000" s="6">
        <v>99.999999999999957</v>
      </c>
      <c r="AS4000" s="6"/>
      <c r="AT4000" s="6">
        <v>0.45018014176171128</v>
      </c>
      <c r="AU4000" s="6" t="s">
        <v>2564</v>
      </c>
      <c r="AV4000" s="6" t="s">
        <v>2564</v>
      </c>
      <c r="AW4000" s="6"/>
      <c r="AX4000" s="6">
        <v>0.38572700638830609</v>
      </c>
      <c r="AY4000" s="6">
        <v>0.49263663652181794</v>
      </c>
      <c r="AZ4000" s="6">
        <f>LOG(Tabella1[[#This Row],[SiO2]]/Tabella1[[#This Row],[Al2O3]])</f>
        <v>0.3681258992812621</v>
      </c>
      <c r="BA4000" s="6">
        <f>LOG((Tabella1[[#This Row],[FeO]]*0.8998+Tabella1[[#This Row],[Fe2O3]])/Tabella1[[#This Row],[K2O]])</f>
        <v>-0.1332198550973967</v>
      </c>
      <c r="BB4000" s="6">
        <f>Tabella1[[#This Row],[Log SiO2/Al2O3]]/Tabella1[[#This Row],[Log (FeO3/K2O)]]</f>
        <v>-2.76329604931732</v>
      </c>
    </row>
    <row r="4001" spans="1:54" hidden="1">
      <c r="A4001" s="19" t="s">
        <v>4368</v>
      </c>
      <c r="B4001" s="19" t="s">
        <v>4464</v>
      </c>
      <c r="C4001" s="19" t="s">
        <v>4370</v>
      </c>
      <c r="D4001" s="19" t="s">
        <v>128</v>
      </c>
      <c r="E4001" s="19" t="s">
        <v>5138</v>
      </c>
      <c r="F4001" s="19" t="s">
        <v>416</v>
      </c>
      <c r="G4001" s="8" t="s">
        <v>408</v>
      </c>
      <c r="H4001" s="8"/>
      <c r="I4001" s="6">
        <v>55.46</v>
      </c>
      <c r="J4001" s="6">
        <v>0.91300000000000003</v>
      </c>
      <c r="K4001" s="6">
        <v>25.01</v>
      </c>
      <c r="L4001" s="6"/>
      <c r="M4001" s="6">
        <v>8.2448244824482444</v>
      </c>
      <c r="N4001" s="6">
        <v>0.08</v>
      </c>
      <c r="O4001" s="6">
        <v>3.34</v>
      </c>
      <c r="P4001" s="6">
        <v>0.17</v>
      </c>
      <c r="Q4001" s="6">
        <v>0.94</v>
      </c>
      <c r="R4001" s="6">
        <v>4.2</v>
      </c>
      <c r="S4001" s="6">
        <v>8.2000000000000003E-2</v>
      </c>
      <c r="T4001" s="6">
        <v>1.43</v>
      </c>
      <c r="U4001" s="6">
        <v>98.352999999999994</v>
      </c>
      <c r="V4001" s="12"/>
      <c r="W4001" s="6">
        <v>56.388722255548899</v>
      </c>
      <c r="X4001" s="6">
        <v>0.92828891848748907</v>
      </c>
      <c r="Y4001" s="6">
        <v>25.428812542576235</v>
      </c>
      <c r="Z4001" s="6">
        <v>8.3779854198651798</v>
      </c>
      <c r="AA4001" s="6">
        <v>8.1339664270535739E-2</v>
      </c>
      <c r="AB4001" s="6">
        <v>3.3959309832948668</v>
      </c>
      <c r="AC4001" s="6">
        <v>0.17284678657488842</v>
      </c>
      <c r="AD4001" s="6">
        <v>0.95574105517879471</v>
      </c>
      <c r="AE4001" s="6">
        <v>4.2703323742031261</v>
      </c>
      <c r="AF4001" s="6">
        <v>100</v>
      </c>
      <c r="AG4001" s="6"/>
      <c r="AH4001" s="6">
        <v>64.013975061515367</v>
      </c>
      <c r="AI4001" s="6">
        <v>0.79253989552406978</v>
      </c>
      <c r="AJ4001" s="6">
        <v>17.016341686354313</v>
      </c>
      <c r="AK4001" s="6">
        <v>0</v>
      </c>
      <c r="AL4001" s="6">
        <v>7.9588767136309526</v>
      </c>
      <c r="AM4001" s="6">
        <v>7.8216060472093465E-2</v>
      </c>
      <c r="AN4001" s="6">
        <v>5.7454371533462414</v>
      </c>
      <c r="AO4001" s="6">
        <v>0.21025099101314038</v>
      </c>
      <c r="AP4001" s="6">
        <v>1.051897485095372</v>
      </c>
      <c r="AQ4001" s="6">
        <v>3.0923989895885491</v>
      </c>
      <c r="AR4001" s="6">
        <v>100.00000000000003</v>
      </c>
      <c r="AS4001" s="6"/>
      <c r="AT4001" s="6">
        <v>0.41924296313665288</v>
      </c>
      <c r="AU4001" s="6" t="s">
        <v>2564</v>
      </c>
      <c r="AV4001" s="6" t="s">
        <v>2564</v>
      </c>
      <c r="AW4001" s="6"/>
      <c r="AX4001" s="6">
        <v>0.3386148927708359</v>
      </c>
      <c r="AY4001" s="6">
        <v>0.44497659005253132</v>
      </c>
      <c r="AZ4001" s="6">
        <f>LOG(Tabella1[[#This Row],[SiO2]]/Tabella1[[#This Row],[Al2O3]])</f>
        <v>0.3458661735113403</v>
      </c>
      <c r="BA4001" s="6">
        <f>LOG((Tabella1[[#This Row],[FeO]]*0.8998+Tabella1[[#This Row],[Fe2O3]])/Tabella1[[#This Row],[K2O]])</f>
        <v>0.24707811315863035</v>
      </c>
      <c r="BB4001" s="6">
        <f>Tabella1[[#This Row],[Log SiO2/Al2O3]]/Tabella1[[#This Row],[Log (FeO3/K2O)]]</f>
        <v>1.3998252175792096</v>
      </c>
    </row>
    <row r="4002" spans="1:54" hidden="1">
      <c r="A4002" s="19" t="s">
        <v>4368</v>
      </c>
      <c r="B4002" s="19" t="s">
        <v>4464</v>
      </c>
      <c r="C4002" s="19" t="s">
        <v>4370</v>
      </c>
      <c r="D4002" s="19" t="s">
        <v>128</v>
      </c>
      <c r="E4002" s="19" t="s">
        <v>2770</v>
      </c>
      <c r="F4002" s="19" t="s">
        <v>416</v>
      </c>
      <c r="G4002" s="8" t="s">
        <v>409</v>
      </c>
      <c r="H4002" s="8"/>
      <c r="I4002" s="6">
        <v>56.11</v>
      </c>
      <c r="J4002" s="6">
        <v>0.92200000000000004</v>
      </c>
      <c r="K4002" s="6">
        <v>22.24</v>
      </c>
      <c r="L4002" s="6"/>
      <c r="M4002" s="6">
        <v>6.966696669666967</v>
      </c>
      <c r="N4002" s="6">
        <v>0.11600000000000001</v>
      </c>
      <c r="O4002" s="6">
        <v>3.03</v>
      </c>
      <c r="P4002" s="6">
        <v>1</v>
      </c>
      <c r="Q4002" s="6">
        <v>1.7</v>
      </c>
      <c r="R4002" s="6">
        <v>3.25</v>
      </c>
      <c r="S4002" s="6">
        <v>9.6000000000000002E-2</v>
      </c>
      <c r="T4002" s="6">
        <v>3.76</v>
      </c>
      <c r="U4002" s="6">
        <v>95.337999999999994</v>
      </c>
      <c r="V4002" s="12"/>
      <c r="W4002" s="6">
        <v>58.85376240323901</v>
      </c>
      <c r="X4002" s="6">
        <v>0.96708552728188135</v>
      </c>
      <c r="Y4002" s="6">
        <v>23.327529421636704</v>
      </c>
      <c r="Z4002" s="6">
        <v>7.310830938345676</v>
      </c>
      <c r="AA4002" s="6">
        <v>0.12167236568839289</v>
      </c>
      <c r="AB4002" s="6">
        <v>3.1781661037571589</v>
      </c>
      <c r="AC4002" s="6">
        <v>1.0488997042102834</v>
      </c>
      <c r="AD4002" s="6">
        <v>1.7831294971574818</v>
      </c>
      <c r="AE4002" s="6">
        <v>3.4089240386834212</v>
      </c>
      <c r="AF4002" s="6">
        <v>100.00000000000001</v>
      </c>
      <c r="AG4002" s="6"/>
      <c r="AH4002" s="6">
        <v>65.8669020002351</v>
      </c>
      <c r="AI4002" s="6">
        <v>0.81397921305146526</v>
      </c>
      <c r="AJ4002" s="6">
        <v>15.389316310127352</v>
      </c>
      <c r="AK4002" s="6">
        <v>0</v>
      </c>
      <c r="AL4002" s="6">
        <v>6.8395779226761597</v>
      </c>
      <c r="AM4002" s="6">
        <v>0.11534425747104426</v>
      </c>
      <c r="AN4002" s="6">
        <v>5.3009203363902389</v>
      </c>
      <c r="AO4002" s="6">
        <v>1.2578277376217286</v>
      </c>
      <c r="AP4002" s="6">
        <v>1.9347574248774626</v>
      </c>
      <c r="AQ4002" s="6">
        <v>2.4336696757848859</v>
      </c>
      <c r="AR4002" s="6">
        <v>100</v>
      </c>
      <c r="AS4002" s="6"/>
      <c r="AT4002" s="6">
        <v>0.43663120106553827</v>
      </c>
      <c r="AU4002" s="6" t="s">
        <v>2564</v>
      </c>
      <c r="AV4002" s="6" t="s">
        <v>2564</v>
      </c>
      <c r="AW4002" s="6"/>
      <c r="AX4002" s="6">
        <v>0.30856843345758228</v>
      </c>
      <c r="AY4002" s="6">
        <v>0.46800966076645489</v>
      </c>
      <c r="AZ4002" s="6">
        <f>LOG(Tabella1[[#This Row],[SiO2]]/Tabella1[[#This Row],[Al2O3]])</f>
        <v>0.40190548579343738</v>
      </c>
      <c r="BA4002" s="6">
        <f>LOG((Tabella1[[#This Row],[FeO]]*0.8998+Tabella1[[#This Row],[Fe2O3]])/Tabella1[[#This Row],[K2O]])</f>
        <v>0.28528952959269871</v>
      </c>
      <c r="BB4002" s="6">
        <f>Tabella1[[#This Row],[Log SiO2/Al2O3]]/Tabella1[[#This Row],[Log (FeO3/K2O)]]</f>
        <v>1.4087635335486324</v>
      </c>
    </row>
    <row r="4003" spans="1:54" hidden="1">
      <c r="A4003" s="19" t="s">
        <v>4368</v>
      </c>
      <c r="B4003" s="19" t="s">
        <v>4464</v>
      </c>
      <c r="C4003" s="19" t="s">
        <v>4370</v>
      </c>
      <c r="D4003" s="19" t="s">
        <v>128</v>
      </c>
      <c r="E4003" s="19" t="s">
        <v>2770</v>
      </c>
      <c r="F4003" s="19" t="s">
        <v>416</v>
      </c>
      <c r="G4003" s="8" t="s">
        <v>410</v>
      </c>
      <c r="H4003" s="8"/>
      <c r="I4003" s="6">
        <v>57.31</v>
      </c>
      <c r="J4003" s="6">
        <v>0.88600000000000001</v>
      </c>
      <c r="K4003" s="6">
        <v>22.2</v>
      </c>
      <c r="L4003" s="6"/>
      <c r="M4003" s="6">
        <v>7.0747074707470752</v>
      </c>
      <c r="N4003" s="6">
        <v>7.8E-2</v>
      </c>
      <c r="O4003" s="6">
        <v>3.17</v>
      </c>
      <c r="P4003" s="6">
        <v>0.41</v>
      </c>
      <c r="Q4003" s="6">
        <v>0.93</v>
      </c>
      <c r="R4003" s="6">
        <v>3.74</v>
      </c>
      <c r="S4003" s="6">
        <v>0.11899999999999999</v>
      </c>
      <c r="T4003" s="6">
        <v>3.93</v>
      </c>
      <c r="U4003" s="6">
        <v>95.794000000000011</v>
      </c>
      <c r="V4003" s="12"/>
      <c r="W4003" s="6">
        <v>59.826293922375093</v>
      </c>
      <c r="X4003" s="6">
        <v>0.92490135081529112</v>
      </c>
      <c r="Y4003" s="6">
        <v>23.174729106207064</v>
      </c>
      <c r="Z4003" s="6">
        <v>7.3804204856254039</v>
      </c>
      <c r="AA4003" s="6">
        <v>8.1424723886673475E-2</v>
      </c>
      <c r="AB4003" s="6">
        <v>3.30918429129173</v>
      </c>
      <c r="AC4003" s="6">
        <v>0.42800175376328364</v>
      </c>
      <c r="AD4003" s="6">
        <v>0.97083324634110679</v>
      </c>
      <c r="AE4003" s="6">
        <v>3.9042111196943439</v>
      </c>
      <c r="AF4003" s="6">
        <v>99.999999999999972</v>
      </c>
      <c r="AG4003" s="6"/>
      <c r="AH4003" s="6">
        <v>66.99266548123461</v>
      </c>
      <c r="AI4003" s="6">
        <v>0.77890769764070067</v>
      </c>
      <c r="AJ4003" s="6">
        <v>15.297039863677634</v>
      </c>
      <c r="AK4003" s="6">
        <v>0</v>
      </c>
      <c r="AL4003" s="6">
        <v>6.9164106025836585</v>
      </c>
      <c r="AM4003" s="6">
        <v>7.7232923018854427E-2</v>
      </c>
      <c r="AN4003" s="6">
        <v>5.5225262902852119</v>
      </c>
      <c r="AO4003" s="6">
        <v>0.51354074288849916</v>
      </c>
      <c r="AP4003" s="6">
        <v>1.0539752918291481</v>
      </c>
      <c r="AQ4003" s="6">
        <v>2.7888153016632877</v>
      </c>
      <c r="AR4003" s="6">
        <v>100.00000000000003</v>
      </c>
      <c r="AS4003" s="6"/>
      <c r="AT4003" s="6">
        <v>0.44397092274430827</v>
      </c>
      <c r="AU4003" s="6" t="s">
        <v>2564</v>
      </c>
      <c r="AV4003" s="6" t="s">
        <v>2564</v>
      </c>
      <c r="AW4003" s="6"/>
      <c r="AX4003" s="6">
        <v>0.32285481243008085</v>
      </c>
      <c r="AY4003" s="6">
        <v>0.47362885613916716</v>
      </c>
      <c r="AZ4003" s="6">
        <f>LOG(Tabella1[[#This Row],[SiO2]]/Tabella1[[#This Row],[Al2O3]])</f>
        <v>0.41187743400711091</v>
      </c>
      <c r="BA4003" s="6">
        <f>LOG((Tabella1[[#This Row],[FeO]]*0.8998+Tabella1[[#This Row],[Fe2O3]])/Tabella1[[#This Row],[K2O]])</f>
        <v>0.2309828737276082</v>
      </c>
      <c r="BB4003" s="6">
        <f>Tabella1[[#This Row],[Log SiO2/Al2O3]]/Tabella1[[#This Row],[Log (FeO3/K2O)]]</f>
        <v>1.7831513971586774</v>
      </c>
    </row>
    <row r="4004" spans="1:54" hidden="1">
      <c r="A4004" s="19" t="s">
        <v>4368</v>
      </c>
      <c r="B4004" s="19" t="s">
        <v>4464</v>
      </c>
      <c r="C4004" s="19" t="s">
        <v>4370</v>
      </c>
      <c r="D4004" s="19" t="s">
        <v>128</v>
      </c>
      <c r="E4004" s="19" t="s">
        <v>2770</v>
      </c>
      <c r="F4004" s="19" t="s">
        <v>416</v>
      </c>
      <c r="G4004" s="8" t="s">
        <v>411</v>
      </c>
      <c r="H4004" s="8"/>
      <c r="I4004" s="6">
        <v>51.83</v>
      </c>
      <c r="J4004" s="6">
        <v>0.81899999999999995</v>
      </c>
      <c r="K4004" s="6">
        <v>27.27</v>
      </c>
      <c r="L4004" s="6"/>
      <c r="M4004" s="6">
        <v>6.8316831683168315</v>
      </c>
      <c r="N4004" s="6">
        <v>7.3999999999999996E-2</v>
      </c>
      <c r="O4004" s="6">
        <v>2.76</v>
      </c>
      <c r="P4004" s="6">
        <v>0.14000000000000001</v>
      </c>
      <c r="Q4004" s="6">
        <v>1.38</v>
      </c>
      <c r="R4004" s="6">
        <v>4.4400000000000004</v>
      </c>
      <c r="S4004" s="6">
        <v>0.11700000000000001</v>
      </c>
      <c r="T4004" s="6">
        <v>3.95</v>
      </c>
      <c r="U4004" s="6">
        <v>95.542999999999992</v>
      </c>
      <c r="V4004" s="12"/>
      <c r="W4004" s="6">
        <v>54.24782558638519</v>
      </c>
      <c r="X4004" s="6">
        <v>0.85720565609202148</v>
      </c>
      <c r="Y4004" s="6">
        <v>28.542122395151925</v>
      </c>
      <c r="Z4004" s="6">
        <v>7.1486137131971992</v>
      </c>
      <c r="AA4004" s="6">
        <v>7.7452037302575813E-2</v>
      </c>
      <c r="AB4004" s="6">
        <v>2.88875166155553</v>
      </c>
      <c r="AC4004" s="6">
        <v>0.14653088138325154</v>
      </c>
      <c r="AD4004" s="6">
        <v>1.444375830777765</v>
      </c>
      <c r="AE4004" s="6">
        <v>4.6471222381545489</v>
      </c>
      <c r="AF4004" s="6">
        <v>100</v>
      </c>
      <c r="AG4004" s="6"/>
      <c r="AH4004" s="6">
        <v>62.61184939386483</v>
      </c>
      <c r="AI4004" s="6">
        <v>0.74407146465238094</v>
      </c>
      <c r="AJ4004" s="6">
        <v>19.418605361260504</v>
      </c>
      <c r="AK4004" s="6">
        <v>0</v>
      </c>
      <c r="AL4004" s="6">
        <v>6.9020558879896292</v>
      </c>
      <c r="AM4004" s="6">
        <v>7.572130022178486E-2</v>
      </c>
      <c r="AN4004" s="6">
        <v>4.9689666935275332</v>
      </c>
      <c r="AO4004" s="6">
        <v>0.18121642472208585</v>
      </c>
      <c r="AP4004" s="6">
        <v>1.6162369884077938</v>
      </c>
      <c r="AQ4004" s="6">
        <v>3.4214452469639602</v>
      </c>
      <c r="AR4004" s="6">
        <v>99.999999999999986</v>
      </c>
      <c r="AS4004" s="6"/>
      <c r="AT4004" s="6">
        <v>0.41857949973611119</v>
      </c>
      <c r="AU4004" s="6" t="s">
        <v>2564</v>
      </c>
      <c r="AV4004" s="6" t="s">
        <v>2564</v>
      </c>
      <c r="AW4004" s="6"/>
      <c r="AX4004" s="6">
        <v>0.4038595872035044</v>
      </c>
      <c r="AY4004" s="6">
        <v>0.44657037146467032</v>
      </c>
      <c r="AZ4004" s="6">
        <f>LOG(Tabella1[[#This Row],[SiO2]]/Tabella1[[#This Row],[Al2O3]])</f>
        <v>0.2788960708979013</v>
      </c>
      <c r="BA4004" s="6">
        <f>LOG((Tabella1[[#This Row],[FeO]]*0.8998+Tabella1[[#This Row],[Fe2O3]])/Tabella1[[#This Row],[K2O]])</f>
        <v>0.14129073566954092</v>
      </c>
      <c r="BB4004" s="6">
        <f>Tabella1[[#This Row],[Log SiO2/Al2O3]]/Tabella1[[#This Row],[Log (FeO3/K2O)]]</f>
        <v>1.9739161918598813</v>
      </c>
    </row>
    <row r="4005" spans="1:54" hidden="1">
      <c r="A4005" s="19" t="s">
        <v>4368</v>
      </c>
      <c r="B4005" s="19" t="s">
        <v>4464</v>
      </c>
      <c r="C4005" s="19" t="s">
        <v>4370</v>
      </c>
      <c r="D4005" s="19" t="s">
        <v>128</v>
      </c>
      <c r="E4005" s="19" t="s">
        <v>2770</v>
      </c>
      <c r="F4005" s="19" t="s">
        <v>416</v>
      </c>
      <c r="G4005" s="8" t="s">
        <v>412</v>
      </c>
      <c r="H4005" s="8"/>
      <c r="I4005" s="6">
        <v>52.82</v>
      </c>
      <c r="J4005" s="6">
        <v>0.91900000000000004</v>
      </c>
      <c r="K4005" s="6">
        <v>24.09</v>
      </c>
      <c r="L4005" s="6"/>
      <c r="M4005" s="6">
        <v>9.2979297929792981</v>
      </c>
      <c r="N4005" s="6">
        <v>0.191</v>
      </c>
      <c r="O4005" s="6">
        <v>3.97</v>
      </c>
      <c r="P4005" s="6">
        <v>0.83</v>
      </c>
      <c r="Q4005" s="6">
        <v>1.45</v>
      </c>
      <c r="R4005" s="6">
        <v>3.1</v>
      </c>
      <c r="S4005" s="6">
        <v>0.183</v>
      </c>
      <c r="T4005" s="6">
        <v>2.83</v>
      </c>
      <c r="U4005" s="6">
        <v>96.669999999999987</v>
      </c>
      <c r="V4005" s="12"/>
      <c r="W4005" s="6">
        <v>54.639495189821055</v>
      </c>
      <c r="X4005" s="6">
        <v>0.95065687390090015</v>
      </c>
      <c r="Y4005" s="6">
        <v>24.919830350677564</v>
      </c>
      <c r="Z4005" s="6">
        <v>9.620357918692461</v>
      </c>
      <c r="AA4005" s="6">
        <v>0.19757939381400644</v>
      </c>
      <c r="AB4005" s="6">
        <v>4.1067549394848459</v>
      </c>
      <c r="AC4005" s="6">
        <v>0.85859108306610121</v>
      </c>
      <c r="AD4005" s="6">
        <v>1.4999482776455986</v>
      </c>
      <c r="AE4005" s="6">
        <v>3.206785972897487</v>
      </c>
      <c r="AF4005" s="6">
        <v>100.00000000000003</v>
      </c>
      <c r="AG4005" s="6"/>
      <c r="AH4005" s="6">
        <v>61.478715131826981</v>
      </c>
      <c r="AI4005" s="6">
        <v>0.80444678739789111</v>
      </c>
      <c r="AJ4005" s="6">
        <v>16.528017359444132</v>
      </c>
      <c r="AK4005" s="6">
        <v>0</v>
      </c>
      <c r="AL4005" s="6">
        <v>9.0508231639323178</v>
      </c>
      <c r="AM4005" s="6">
        <v>0.18830886800997024</v>
      </c>
      <c r="AN4005" s="6">
        <v>6.8865003341865005</v>
      </c>
      <c r="AO4005" s="6">
        <v>1.0351390132832534</v>
      </c>
      <c r="AP4005" s="6">
        <v>1.6362325197040057</v>
      </c>
      <c r="AQ4005" s="6">
        <v>2.3016505151979518</v>
      </c>
      <c r="AR4005" s="6">
        <v>99.999999999999986</v>
      </c>
      <c r="AS4005" s="6"/>
      <c r="AT4005" s="6">
        <v>0.4320989239503959</v>
      </c>
      <c r="AU4005" s="6" t="s">
        <v>2564</v>
      </c>
      <c r="AV4005" s="6" t="s">
        <v>2564</v>
      </c>
      <c r="AW4005" s="6"/>
      <c r="AX4005" s="6">
        <v>0.32397623532336989</v>
      </c>
      <c r="AY4005" s="6">
        <v>0.45506881909027519</v>
      </c>
      <c r="AZ4005" s="6">
        <f>LOG(Tabella1[[#This Row],[SiO2]]/Tabella1[[#This Row],[Al2O3]])</f>
        <v>0.34096159687256189</v>
      </c>
      <c r="BA4005" s="6">
        <f>LOG((Tabella1[[#This Row],[FeO]]*0.8998+Tabella1[[#This Row],[Fe2O3]])/Tabella1[[#This Row],[K2O]])</f>
        <v>0.43117055757402833</v>
      </c>
      <c r="BB4005" s="6">
        <f>Tabella1[[#This Row],[Log SiO2/Al2O3]]/Tabella1[[#This Row],[Log (FeO3/K2O)]]</f>
        <v>0.79078126018384653</v>
      </c>
    </row>
    <row r="4006" spans="1:54" hidden="1">
      <c r="A4006" s="19" t="s">
        <v>4368</v>
      </c>
      <c r="B4006" s="19" t="s">
        <v>4464</v>
      </c>
      <c r="C4006" s="19" t="s">
        <v>4370</v>
      </c>
      <c r="D4006" s="19" t="s">
        <v>128</v>
      </c>
      <c r="E4006" s="19" t="s">
        <v>2770</v>
      </c>
      <c r="F4006" s="19" t="s">
        <v>416</v>
      </c>
      <c r="G4006" s="8" t="s">
        <v>413</v>
      </c>
      <c r="H4006" s="8"/>
      <c r="I4006" s="6">
        <v>54.73</v>
      </c>
      <c r="J4006" s="6">
        <v>0.86799999999999999</v>
      </c>
      <c r="K4006" s="6">
        <v>25.3</v>
      </c>
      <c r="L4006" s="6"/>
      <c r="M4006" s="6">
        <v>6.4176417641764179</v>
      </c>
      <c r="N4006" s="6">
        <v>9.0999999999999998E-2</v>
      </c>
      <c r="O4006" s="6">
        <v>2.58</v>
      </c>
      <c r="P4006" s="6">
        <v>0.37</v>
      </c>
      <c r="Q4006" s="6">
        <v>1.1100000000000001</v>
      </c>
      <c r="R4006" s="6">
        <v>4.8</v>
      </c>
      <c r="S4006" s="6">
        <v>8.5999999999999993E-2</v>
      </c>
      <c r="T4006" s="6">
        <v>3.24</v>
      </c>
      <c r="U4006" s="6">
        <v>96.268999999999991</v>
      </c>
      <c r="V4006" s="12"/>
      <c r="W4006" s="6">
        <v>56.851115104550786</v>
      </c>
      <c r="X4006" s="6">
        <v>0.90164019570162768</v>
      </c>
      <c r="Y4006" s="6">
        <v>26.280526441533624</v>
      </c>
      <c r="Z4006" s="6">
        <v>6.6688134290373862</v>
      </c>
      <c r="AA4006" s="6">
        <v>9.4526794710654533E-2</v>
      </c>
      <c r="AB4006" s="6">
        <v>2.6799904434449306</v>
      </c>
      <c r="AC4006" s="6">
        <v>0.38433971475760631</v>
      </c>
      <c r="AD4006" s="6">
        <v>1.153019144272819</v>
      </c>
      <c r="AE4006" s="6">
        <v>4.9860287319905678</v>
      </c>
      <c r="AF4006" s="6">
        <v>100</v>
      </c>
      <c r="AG4006" s="6"/>
      <c r="AH4006" s="6">
        <v>65.033573591606924</v>
      </c>
      <c r="AI4006" s="6">
        <v>0.77568844287129979</v>
      </c>
      <c r="AJ4006" s="6">
        <v>17.721083295259145</v>
      </c>
      <c r="AK4006" s="6">
        <v>0</v>
      </c>
      <c r="AL4006" s="6">
        <v>6.3776851207246645</v>
      </c>
      <c r="AM4006" s="6">
        <v>9.1593484908921122E-2</v>
      </c>
      <c r="AN4006" s="6">
        <v>4.5689200391789493</v>
      </c>
      <c r="AO4006" s="6">
        <v>0.4710945652976869</v>
      </c>
      <c r="AP4006" s="6">
        <v>1.2787503979619692</v>
      </c>
      <c r="AQ4006" s="6">
        <v>3.6383519672087146</v>
      </c>
      <c r="AR4006" s="6">
        <v>100.00000000000003</v>
      </c>
      <c r="AS4006" s="6"/>
      <c r="AT4006" s="6">
        <v>0.4173823731136731</v>
      </c>
      <c r="AU4006" s="6" t="s">
        <v>2564</v>
      </c>
      <c r="AV4006" s="6" t="s">
        <v>2564</v>
      </c>
      <c r="AW4006" s="6"/>
      <c r="AX4006" s="6">
        <v>0.33831756082474013</v>
      </c>
      <c r="AY4006" s="6">
        <v>0.44921418258472134</v>
      </c>
      <c r="AZ4006" s="6">
        <f>LOG(Tabella1[[#This Row],[SiO2]]/Tabella1[[#This Row],[Al2O3]])</f>
        <v>0.33510492696668709</v>
      </c>
      <c r="BA4006" s="6">
        <f>LOG((Tabella1[[#This Row],[FeO]]*0.8998+Tabella1[[#This Row],[Fe2O3]])/Tabella1[[#This Row],[K2O]])</f>
        <v>8.0280222364958811E-2</v>
      </c>
      <c r="BB4006" s="6">
        <f>Tabella1[[#This Row],[Log SiO2/Al2O3]]/Tabella1[[#This Row],[Log (FeO3/K2O)]]</f>
        <v>4.174190318547943</v>
      </c>
    </row>
    <row r="4007" spans="1:54" hidden="1">
      <c r="A4007" s="19" t="s">
        <v>4368</v>
      </c>
      <c r="B4007" s="19" t="s">
        <v>4464</v>
      </c>
      <c r="C4007" s="19" t="s">
        <v>4370</v>
      </c>
      <c r="D4007" s="19" t="s">
        <v>128</v>
      </c>
      <c r="E4007" s="19" t="s">
        <v>2770</v>
      </c>
      <c r="F4007" s="19" t="s">
        <v>416</v>
      </c>
      <c r="G4007" s="8" t="s">
        <v>414</v>
      </c>
      <c r="H4007" s="8"/>
      <c r="I4007" s="6">
        <v>55.36</v>
      </c>
      <c r="J4007" s="6">
        <v>0.85</v>
      </c>
      <c r="K4007" s="6">
        <v>25.51</v>
      </c>
      <c r="L4007" s="6"/>
      <c r="M4007" s="6">
        <v>6.8406840684068406</v>
      </c>
      <c r="N4007" s="6">
        <v>6.3E-2</v>
      </c>
      <c r="O4007" s="6">
        <v>2.7</v>
      </c>
      <c r="P4007" s="6">
        <v>0.13</v>
      </c>
      <c r="Q4007" s="6">
        <v>1.49</v>
      </c>
      <c r="R4007" s="6">
        <v>3.88</v>
      </c>
      <c r="S4007" s="6">
        <v>8.4000000000000005E-2</v>
      </c>
      <c r="T4007" s="6">
        <v>2.27</v>
      </c>
      <c r="U4007" s="6">
        <v>96.822999999999993</v>
      </c>
      <c r="V4007" s="12"/>
      <c r="W4007" s="6">
        <v>57.176497319851691</v>
      </c>
      <c r="X4007" s="6">
        <v>0.87789058384887886</v>
      </c>
      <c r="Y4007" s="6">
        <v>26.347045639982241</v>
      </c>
      <c r="Z4007" s="6">
        <v>7.064437168854508</v>
      </c>
      <c r="AA4007" s="6">
        <v>6.5067184449975737E-2</v>
      </c>
      <c r="AB4007" s="6">
        <v>2.7885936192846748</v>
      </c>
      <c r="AC4007" s="6">
        <v>0.13426561870629913</v>
      </c>
      <c r="AD4007" s="6">
        <v>1.5388905528645054</v>
      </c>
      <c r="AE4007" s="6">
        <v>4.0073123121572358</v>
      </c>
      <c r="AF4007" s="6">
        <v>100</v>
      </c>
      <c r="AG4007" s="6"/>
      <c r="AH4007" s="6">
        <v>65.183672706499337</v>
      </c>
      <c r="AI4007" s="6">
        <v>0.75269164557971524</v>
      </c>
      <c r="AJ4007" s="6">
        <v>17.705605303133439</v>
      </c>
      <c r="AK4007" s="6">
        <v>0</v>
      </c>
      <c r="AL4007" s="6">
        <v>6.7362424543349784</v>
      </c>
      <c r="AM4007" s="6">
        <v>6.2833943122682187E-2</v>
      </c>
      <c r="AN4007" s="6">
        <v>4.7379250904794574</v>
      </c>
      <c r="AO4007" s="6">
        <v>0.16401376442553711</v>
      </c>
      <c r="AP4007" s="6">
        <v>1.7009033862519352</v>
      </c>
      <c r="AQ4007" s="6">
        <v>2.9142430676840103</v>
      </c>
      <c r="AR4007" s="6">
        <v>100</v>
      </c>
      <c r="AS4007" s="6"/>
      <c r="AT4007" s="6">
        <v>0.41292103082638754</v>
      </c>
      <c r="AU4007" s="6" t="s">
        <v>2564</v>
      </c>
      <c r="AV4007" s="6" t="s">
        <v>2564</v>
      </c>
      <c r="AW4007" s="6"/>
      <c r="AX4007" s="6">
        <v>0.40300252218960209</v>
      </c>
      <c r="AY4007" s="6">
        <v>0.44190978322468105</v>
      </c>
      <c r="AZ4007" s="6">
        <f>LOG(Tabella1[[#This Row],[SiO2]]/Tabella1[[#This Row],[Al2O3]])</f>
        <v>0.33648562283891131</v>
      </c>
      <c r="BA4007" s="6">
        <f>LOG((Tabella1[[#This Row],[FeO]]*0.8998+Tabella1[[#This Row],[Fe2O3]])/Tabella1[[#This Row],[K2O]])</f>
        <v>0.20041379657526454</v>
      </c>
      <c r="BB4007" s="6">
        <f>Tabella1[[#This Row],[Log SiO2/Al2O3]]/Tabella1[[#This Row],[Log (FeO3/K2O)]]</f>
        <v>1.6789543863191354</v>
      </c>
    </row>
    <row r="4008" spans="1:54" hidden="1">
      <c r="A4008" s="19" t="s">
        <v>4368</v>
      </c>
      <c r="B4008" s="19" t="s">
        <v>4464</v>
      </c>
      <c r="C4008" s="19" t="s">
        <v>4370</v>
      </c>
      <c r="D4008" s="19" t="s">
        <v>128</v>
      </c>
      <c r="E4008" s="19" t="s">
        <v>2770</v>
      </c>
      <c r="F4008" s="19" t="s">
        <v>416</v>
      </c>
      <c r="G4008" s="8" t="s">
        <v>415</v>
      </c>
      <c r="H4008" s="8"/>
      <c r="I4008" s="6">
        <v>55.67</v>
      </c>
      <c r="J4008" s="6">
        <v>0.82199999999999995</v>
      </c>
      <c r="K4008" s="6">
        <v>24.25</v>
      </c>
      <c r="L4008" s="6"/>
      <c r="M4008" s="6">
        <v>7.5157515751575152</v>
      </c>
      <c r="N4008" s="6">
        <v>5.8000000000000003E-2</v>
      </c>
      <c r="O4008" s="6">
        <v>3</v>
      </c>
      <c r="P4008" s="6">
        <v>0.31</v>
      </c>
      <c r="Q4008" s="6">
        <v>1.21</v>
      </c>
      <c r="R4008" s="6">
        <v>3.78</v>
      </c>
      <c r="S4008" s="6">
        <v>0.222</v>
      </c>
      <c r="T4008" s="6">
        <v>2.98</v>
      </c>
      <c r="U4008" s="6">
        <v>96.62</v>
      </c>
      <c r="V4008" s="12"/>
      <c r="W4008" s="6">
        <v>57.617470503001442</v>
      </c>
      <c r="X4008" s="6">
        <v>0.85075553715586827</v>
      </c>
      <c r="Y4008" s="6">
        <v>25.098323328503412</v>
      </c>
      <c r="Z4008" s="6">
        <v>7.7830676878493055</v>
      </c>
      <c r="AA4008" s="6">
        <v>6.0028979507348375E-2</v>
      </c>
      <c r="AB4008" s="6">
        <v>3.1049472158973295</v>
      </c>
      <c r="AC4008" s="6">
        <v>0.32084454564272402</v>
      </c>
      <c r="AD4008" s="6">
        <v>1.252328710411923</v>
      </c>
      <c r="AE4008" s="6">
        <v>3.9122334920306354</v>
      </c>
      <c r="AF4008" s="6">
        <v>100</v>
      </c>
      <c r="AG4008" s="6"/>
      <c r="AH4008" s="6">
        <v>65.188165179988786</v>
      </c>
      <c r="AI4008" s="6">
        <v>0.72389366876034011</v>
      </c>
      <c r="AJ4008" s="6">
        <v>16.738512221161489</v>
      </c>
      <c r="AK4008" s="6">
        <v>0</v>
      </c>
      <c r="AL4008" s="6">
        <v>7.3602977614630918</v>
      </c>
      <c r="AM4008" s="6">
        <v>5.7528963507922616E-2</v>
      </c>
      <c r="AN4008" s="6">
        <v>5.2354072650503261</v>
      </c>
      <c r="AO4008" s="6">
        <v>0.38895864531215546</v>
      </c>
      <c r="AP4008" s="6">
        <v>1.3736735577146566</v>
      </c>
      <c r="AQ4008" s="6">
        <v>2.8235184964735107</v>
      </c>
      <c r="AR4008" s="6">
        <v>99.999999999999972</v>
      </c>
      <c r="AS4008" s="6"/>
      <c r="AT4008" s="6">
        <v>0.41565019616051813</v>
      </c>
      <c r="AU4008" s="6" t="s">
        <v>2564</v>
      </c>
      <c r="AV4008" s="6" t="s">
        <v>2564</v>
      </c>
      <c r="AW4008" s="6"/>
      <c r="AX4008" s="6">
        <v>0.36663236169465352</v>
      </c>
      <c r="AY4008" s="6">
        <v>0.44099481597905099</v>
      </c>
      <c r="AZ4008" s="6">
        <f>LOG(Tabella1[[#This Row],[SiO2]]/Tabella1[[#This Row],[Al2O3]])</f>
        <v>0.36090947836865594</v>
      </c>
      <c r="BA4008" s="6">
        <f>LOG((Tabella1[[#This Row],[FeO]]*0.8998+Tabella1[[#This Row],[Fe2O3]])/Tabella1[[#This Row],[K2O]])</f>
        <v>0.25262660553505722</v>
      </c>
      <c r="BB4008" s="6">
        <f>Tabella1[[#This Row],[Log SiO2/Al2O3]]/Tabella1[[#This Row],[Log (FeO3/K2O)]]</f>
        <v>1.428628143121577</v>
      </c>
    </row>
    <row r="4009" spans="1:54" hidden="1">
      <c r="A4009" s="19" t="s">
        <v>4368</v>
      </c>
      <c r="B4009" s="19" t="s">
        <v>4464</v>
      </c>
      <c r="C4009" s="19" t="s">
        <v>4370</v>
      </c>
      <c r="D4009" s="19" t="s">
        <v>128</v>
      </c>
      <c r="E4009" s="19" t="s">
        <v>2770</v>
      </c>
      <c r="F4009" s="19" t="s">
        <v>416</v>
      </c>
      <c r="G4009" s="8" t="s">
        <v>194</v>
      </c>
      <c r="H4009" s="8"/>
      <c r="I4009" s="6">
        <v>54.3</v>
      </c>
      <c r="J4009" s="6">
        <v>0.93300000000000005</v>
      </c>
      <c r="K4009" s="6">
        <v>24.93</v>
      </c>
      <c r="L4009" s="6"/>
      <c r="M4009" s="6">
        <v>8.0918091809180925</v>
      </c>
      <c r="N4009" s="6">
        <v>0.16500000000000001</v>
      </c>
      <c r="O4009" s="6">
        <v>3.46</v>
      </c>
      <c r="P4009" s="6">
        <v>0.5</v>
      </c>
      <c r="Q4009" s="6">
        <v>1.2</v>
      </c>
      <c r="R4009" s="6">
        <v>3.24</v>
      </c>
      <c r="S4009" s="6">
        <v>0.21299999999999999</v>
      </c>
      <c r="T4009" s="6">
        <v>2.74</v>
      </c>
      <c r="U4009" s="6">
        <v>96.817999999999998</v>
      </c>
      <c r="V4009" s="12"/>
      <c r="W4009" s="6">
        <v>56.084612365469233</v>
      </c>
      <c r="X4009" s="6">
        <v>0.96366378152822829</v>
      </c>
      <c r="Y4009" s="6">
        <v>25.749344130223719</v>
      </c>
      <c r="Z4009" s="6">
        <v>8.3558842364023214</v>
      </c>
      <c r="AA4009" s="6">
        <v>0.17042285525418829</v>
      </c>
      <c r="AB4009" s="6">
        <v>3.5737156313908574</v>
      </c>
      <c r="AC4009" s="6">
        <v>0.51643289470966136</v>
      </c>
      <c r="AD4009" s="6">
        <v>1.2394389473031875</v>
      </c>
      <c r="AE4009" s="6">
        <v>3.3464851577186066</v>
      </c>
      <c r="AF4009" s="6">
        <v>99.999999999999986</v>
      </c>
      <c r="AG4009" s="6"/>
      <c r="AH4009" s="6">
        <v>63.422113574184266</v>
      </c>
      <c r="AI4009" s="6">
        <v>0.81955470875418857</v>
      </c>
      <c r="AJ4009" s="6">
        <v>17.164088087148226</v>
      </c>
      <c r="AK4009" s="6">
        <v>0</v>
      </c>
      <c r="AL4009" s="6">
        <v>7.9042732573486614</v>
      </c>
      <c r="AM4009" s="6">
        <v>0.1632434804114288</v>
      </c>
      <c r="AN4009" s="6">
        <v>6.0228030380198101</v>
      </c>
      <c r="AO4009" s="6">
        <v>0.62575608980605413</v>
      </c>
      <c r="AP4009" s="6">
        <v>1.358853882529468</v>
      </c>
      <c r="AQ4009" s="6">
        <v>2.4139995947534647</v>
      </c>
      <c r="AR4009" s="6">
        <v>99.999999999999986</v>
      </c>
      <c r="AS4009" s="6"/>
      <c r="AT4009" s="6">
        <v>0.43245279269581716</v>
      </c>
      <c r="AU4009" s="6" t="s">
        <v>2564</v>
      </c>
      <c r="AV4009" s="6" t="s">
        <v>2564</v>
      </c>
      <c r="AW4009" s="6"/>
      <c r="AX4009" s="6">
        <v>0.38738587353114429</v>
      </c>
      <c r="AY4009" s="6">
        <v>0.45949213191992316</v>
      </c>
      <c r="AZ4009" s="6">
        <f>LOG(Tabella1[[#This Row],[SiO2]]/Tabella1[[#This Row],[Al2O3]])</f>
        <v>0.33807755108507348</v>
      </c>
      <c r="BA4009" s="6">
        <f>LOG((Tabella1[[#This Row],[FeO]]*0.8998+Tabella1[[#This Row],[Fe2O3]])/Tabella1[[#This Row],[K2O]])</f>
        <v>0.35164661141529713</v>
      </c>
      <c r="BB4009" s="6">
        <f>Tabella1[[#This Row],[Log SiO2/Al2O3]]/Tabella1[[#This Row],[Log (FeO3/K2O)]]</f>
        <v>0.96141279372603283</v>
      </c>
    </row>
    <row r="4010" spans="1:54">
      <c r="A4010" s="19" t="s">
        <v>4368</v>
      </c>
      <c r="B4010" s="19" t="s">
        <v>4464</v>
      </c>
      <c r="C4010" s="19" t="s">
        <v>4370</v>
      </c>
      <c r="D4010" s="19" t="s">
        <v>128</v>
      </c>
      <c r="E4010" s="8" t="s">
        <v>2771</v>
      </c>
      <c r="F4010" s="19" t="s">
        <v>416</v>
      </c>
      <c r="G4010" s="8" t="s">
        <v>191</v>
      </c>
      <c r="H4010" s="8"/>
      <c r="I4010" s="6">
        <v>58.11</v>
      </c>
      <c r="J4010" s="6">
        <v>0.66</v>
      </c>
      <c r="K4010" s="6">
        <v>22.39</v>
      </c>
      <c r="L4010" s="6"/>
      <c r="M4010" s="6">
        <v>6.5166516651665169</v>
      </c>
      <c r="N4010" s="6">
        <v>7.0000000000000007E-2</v>
      </c>
      <c r="O4010" s="6">
        <v>2.68</v>
      </c>
      <c r="P4010" s="6">
        <v>0.05</v>
      </c>
      <c r="Q4010" s="6">
        <v>0.96</v>
      </c>
      <c r="R4010" s="6">
        <v>3.8</v>
      </c>
      <c r="S4010" s="6">
        <v>7.0000000000000007E-2</v>
      </c>
      <c r="T4010" s="6">
        <v>4.13</v>
      </c>
      <c r="U4010" s="6">
        <v>95.239999999999981</v>
      </c>
      <c r="V4010" s="12"/>
      <c r="W4010" s="6">
        <v>61.014279714405731</v>
      </c>
      <c r="X4010" s="6">
        <v>0.69298614027719463</v>
      </c>
      <c r="Y4010" s="6">
        <v>23.509029819403619</v>
      </c>
      <c r="Z4010" s="6">
        <v>6.8458630827383455</v>
      </c>
      <c r="AA4010" s="6">
        <v>7.3498530029399434E-2</v>
      </c>
      <c r="AB4010" s="6">
        <v>2.8139437211255784</v>
      </c>
      <c r="AC4010" s="6">
        <v>5.2498950020999594E-2</v>
      </c>
      <c r="AD4010" s="6">
        <v>1.0079798404031921</v>
      </c>
      <c r="AE4010" s="6">
        <v>3.9899202015959685</v>
      </c>
      <c r="AF4010" s="6">
        <v>100.00000000000003</v>
      </c>
      <c r="AG4010" s="6"/>
      <c r="AH4010" s="6">
        <v>68.569744557261942</v>
      </c>
      <c r="AI4010" s="6">
        <v>0.58570781177691222</v>
      </c>
      <c r="AJ4010" s="6">
        <v>15.573754505981491</v>
      </c>
      <c r="AK4010" s="6">
        <v>0</v>
      </c>
      <c r="AL4010" s="6">
        <v>6.4310456880848683</v>
      </c>
      <c r="AM4010" s="6">
        <v>6.9966591299268507E-2</v>
      </c>
      <c r="AN4010" s="6">
        <v>4.7130074987754709</v>
      </c>
      <c r="AO4010" s="6">
        <v>6.3218743463038865E-2</v>
      </c>
      <c r="AP4010" s="6">
        <v>1.0982558399712588</v>
      </c>
      <c r="AQ4010" s="6">
        <v>2.8603327190971193</v>
      </c>
      <c r="AR4010" s="6">
        <v>99.999999999999972</v>
      </c>
      <c r="AS4010" s="6"/>
      <c r="AT4010" s="6">
        <v>0.42291681668680969</v>
      </c>
      <c r="AU4010" s="6" t="s">
        <v>2564</v>
      </c>
      <c r="AV4010" s="6" t="s">
        <v>2564</v>
      </c>
      <c r="AW4010" s="6"/>
      <c r="AX4010" s="6">
        <v>0.35826631759323557</v>
      </c>
      <c r="AY4010" s="6">
        <v>0.4463774702708313</v>
      </c>
      <c r="AZ4010" s="6">
        <f>LOG(Tabella1[[#This Row],[SiO2]]/Tabella1[[#This Row],[Al2O3]])</f>
        <v>0.41419678185974301</v>
      </c>
      <c r="BA4010" s="6">
        <f>LOG((Tabella1[[#This Row],[FeO]]*0.8998+Tabella1[[#This Row],[Fe2O3]])/Tabella1[[#This Row],[K2O]])</f>
        <v>0.18838689946901721</v>
      </c>
      <c r="BB4010" s="6">
        <f>Tabella1[[#This Row],[Log SiO2/Al2O3]]/Tabella1[[#This Row],[Log (FeO3/K2O)]]</f>
        <v>2.1986496036995571</v>
      </c>
    </row>
    <row r="4011" spans="1:54">
      <c r="A4011" s="19" t="s">
        <v>4368</v>
      </c>
      <c r="B4011" s="19" t="s">
        <v>4464</v>
      </c>
      <c r="C4011" s="19" t="s">
        <v>4370</v>
      </c>
      <c r="D4011" s="19" t="s">
        <v>128</v>
      </c>
      <c r="E4011" s="8" t="s">
        <v>2771</v>
      </c>
      <c r="F4011" s="19" t="s">
        <v>416</v>
      </c>
      <c r="G4011" s="8" t="s">
        <v>192</v>
      </c>
      <c r="H4011" s="8"/>
      <c r="I4011" s="6">
        <v>56.06</v>
      </c>
      <c r="J4011" s="6">
        <v>0.73</v>
      </c>
      <c r="K4011" s="6">
        <v>24.92</v>
      </c>
      <c r="L4011" s="6"/>
      <c r="M4011" s="6">
        <v>5.9045904590459042</v>
      </c>
      <c r="N4011" s="6">
        <v>7.0000000000000007E-2</v>
      </c>
      <c r="O4011" s="6">
        <v>2.34</v>
      </c>
      <c r="P4011" s="6">
        <v>0.09</v>
      </c>
      <c r="Q4011" s="6">
        <v>1.05</v>
      </c>
      <c r="R4011" s="6">
        <v>4.8</v>
      </c>
      <c r="S4011" s="6">
        <v>0.06</v>
      </c>
      <c r="T4011" s="6">
        <v>4.0199999999999996</v>
      </c>
      <c r="U4011" s="6">
        <v>95.960000000000008</v>
      </c>
      <c r="V4011" s="12"/>
      <c r="W4011" s="6">
        <v>58.420175072947053</v>
      </c>
      <c r="X4011" s="6">
        <v>0.76073363901625668</v>
      </c>
      <c r="Y4011" s="6">
        <v>25.969153814089204</v>
      </c>
      <c r="Z4011" s="6">
        <v>6.1483951646519381</v>
      </c>
      <c r="AA4011" s="6">
        <v>7.294706127553148E-2</v>
      </c>
      <c r="AB4011" s="6">
        <v>2.4385160483534802</v>
      </c>
      <c r="AC4011" s="6">
        <v>9.3789078782826163E-2</v>
      </c>
      <c r="AD4011" s="6">
        <v>1.094205919132972</v>
      </c>
      <c r="AE4011" s="6">
        <v>5.002084201750729</v>
      </c>
      <c r="AF4011" s="6">
        <v>100</v>
      </c>
      <c r="AG4011" s="6"/>
      <c r="AH4011" s="6">
        <v>66.750008875170366</v>
      </c>
      <c r="AI4011" s="6">
        <v>0.65369704110060001</v>
      </c>
      <c r="AJ4011" s="6">
        <v>17.490565335393818</v>
      </c>
      <c r="AK4011" s="6">
        <v>0</v>
      </c>
      <c r="AL4011" s="6">
        <v>5.879812082400214</v>
      </c>
      <c r="AM4011" s="6">
        <v>7.0600421557782886E-2</v>
      </c>
      <c r="AN4011" s="6">
        <v>4.1523673959833243</v>
      </c>
      <c r="AO4011" s="6">
        <v>0.11482460043759439</v>
      </c>
      <c r="AP4011" s="6">
        <v>1.2120992026401545</v>
      </c>
      <c r="AQ4011" s="6">
        <v>3.6457826426272009</v>
      </c>
      <c r="AR4011" s="6">
        <v>99.999999999999972</v>
      </c>
      <c r="AS4011" s="6"/>
      <c r="AT4011" s="6">
        <v>0.41390481549203562</v>
      </c>
      <c r="AU4011" s="6" t="s">
        <v>2564</v>
      </c>
      <c r="AV4011" s="6" t="s">
        <v>2564</v>
      </c>
      <c r="AW4011" s="6"/>
      <c r="AX4011" s="6">
        <v>0.36225025779585091</v>
      </c>
      <c r="AY4011" s="6">
        <v>0.4427547232456423</v>
      </c>
      <c r="AZ4011" s="6">
        <f>LOG(Tabella1[[#This Row],[SiO2]]/Tabella1[[#This Row],[Al2O3]])</f>
        <v>0.35210505543713533</v>
      </c>
      <c r="BA4011" s="6">
        <f>LOG((Tabella1[[#This Row],[FeO]]*0.8998+Tabella1[[#This Row],[Fe2O3]])/Tabella1[[#This Row],[K2O]])</f>
        <v>4.4094531888753487E-2</v>
      </c>
      <c r="BB4011" s="6">
        <f>Tabella1[[#This Row],[Log SiO2/Al2O3]]/Tabella1[[#This Row],[Log (FeO3/K2O)]]</f>
        <v>7.9852317363401095</v>
      </c>
    </row>
    <row r="4012" spans="1:54" hidden="1">
      <c r="A4012" s="19" t="s">
        <v>4368</v>
      </c>
      <c r="B4012" s="19" t="s">
        <v>4464</v>
      </c>
      <c r="C4012" s="19" t="s">
        <v>4370</v>
      </c>
      <c r="D4012" s="19" t="s">
        <v>128</v>
      </c>
      <c r="E4012" s="19" t="s">
        <v>2770</v>
      </c>
      <c r="F4012" s="19" t="s">
        <v>416</v>
      </c>
      <c r="G4012" s="8" t="s">
        <v>193</v>
      </c>
      <c r="H4012" s="8"/>
      <c r="I4012" s="6">
        <v>52.21</v>
      </c>
      <c r="J4012" s="6">
        <v>0.92</v>
      </c>
      <c r="K4012" s="6">
        <v>24.19</v>
      </c>
      <c r="L4012" s="6"/>
      <c r="M4012" s="6">
        <v>8.3618361836183617</v>
      </c>
      <c r="N4012" s="6">
        <v>0.09</v>
      </c>
      <c r="O4012" s="6">
        <v>3.2</v>
      </c>
      <c r="P4012" s="6">
        <v>0.36</v>
      </c>
      <c r="Q4012" s="6">
        <v>0.85</v>
      </c>
      <c r="R4012" s="6">
        <v>4.46</v>
      </c>
      <c r="S4012" s="6">
        <v>0.28000000000000003</v>
      </c>
      <c r="T4012" s="6">
        <v>4.5599999999999996</v>
      </c>
      <c r="U4012" s="6">
        <v>94.64</v>
      </c>
      <c r="V4012" s="12"/>
      <c r="W4012" s="6">
        <v>55.166948436179212</v>
      </c>
      <c r="X4012" s="6">
        <v>0.97210481825866446</v>
      </c>
      <c r="Y4012" s="6">
        <v>25.560016906170752</v>
      </c>
      <c r="Z4012" s="6">
        <v>8.8334742180896022</v>
      </c>
      <c r="AA4012" s="6">
        <v>9.5097210481825858E-2</v>
      </c>
      <c r="AB4012" s="6">
        <v>3.3812341504649202</v>
      </c>
      <c r="AC4012" s="6">
        <v>0.38038884192730343</v>
      </c>
      <c r="AD4012" s="6">
        <v>0.8981403212172443</v>
      </c>
      <c r="AE4012" s="6">
        <v>4.7125950972104818</v>
      </c>
      <c r="AF4012" s="6">
        <v>100</v>
      </c>
      <c r="AG4012" s="6"/>
      <c r="AH4012" s="6">
        <v>62.772834474535401</v>
      </c>
      <c r="AI4012" s="6">
        <v>0.83188117825141183</v>
      </c>
      <c r="AJ4012" s="6">
        <v>17.143973603205872</v>
      </c>
      <c r="AK4012" s="6">
        <v>0</v>
      </c>
      <c r="AL4012" s="6">
        <v>8.4080470413636679</v>
      </c>
      <c r="AM4012" s="6">
        <v>9.1658253036949494E-2</v>
      </c>
      <c r="AN4012" s="6">
        <v>5.7338945947453253</v>
      </c>
      <c r="AO4012" s="6">
        <v>0.46378291515272452</v>
      </c>
      <c r="AP4012" s="6">
        <v>0.99080366424205268</v>
      </c>
      <c r="AQ4012" s="6">
        <v>3.4206150811710003</v>
      </c>
      <c r="AR4012" s="6">
        <v>100.00000000000001</v>
      </c>
      <c r="AS4012" s="6"/>
      <c r="AT4012" s="6">
        <v>0.40545313665450439</v>
      </c>
      <c r="AU4012" s="6" t="s">
        <v>2564</v>
      </c>
      <c r="AV4012" s="6" t="s">
        <v>2564</v>
      </c>
      <c r="AW4012" s="6"/>
      <c r="AX4012" s="6">
        <v>0.30681769301605522</v>
      </c>
      <c r="AY4012" s="6">
        <v>0.43079403079347595</v>
      </c>
      <c r="AZ4012" s="6">
        <f>LOG(Tabella1[[#This Row],[SiO2]]/Tabella1[[#This Row],[Al2O3]])</f>
        <v>0.3341178248488359</v>
      </c>
      <c r="BA4012" s="6">
        <f>LOG((Tabella1[[#This Row],[FeO]]*0.8998+Tabella1[[#This Row],[Fe2O3]])/Tabella1[[#This Row],[K2O]])</f>
        <v>0.22711278517018033</v>
      </c>
      <c r="BB4012" s="6">
        <f>Tabella1[[#This Row],[Log SiO2/Al2O3]]/Tabella1[[#This Row],[Log (FeO3/K2O)]]</f>
        <v>1.4711537467979818</v>
      </c>
    </row>
    <row r="4013" spans="1:54" hidden="1">
      <c r="A4013" s="19" t="s">
        <v>4368</v>
      </c>
      <c r="B4013" s="19" t="s">
        <v>4464</v>
      </c>
      <c r="C4013" s="19" t="s">
        <v>4370</v>
      </c>
      <c r="D4013" s="19" t="s">
        <v>4484</v>
      </c>
      <c r="E4013" s="19" t="s">
        <v>2773</v>
      </c>
      <c r="F4013" s="19" t="s">
        <v>4485</v>
      </c>
      <c r="G4013" s="8">
        <v>51</v>
      </c>
      <c r="H4013" s="8"/>
      <c r="I4013" s="6">
        <v>52.4</v>
      </c>
      <c r="J4013" s="6">
        <v>1.97</v>
      </c>
      <c r="K4013" s="6">
        <v>29.5</v>
      </c>
      <c r="L4013" s="6"/>
      <c r="M4013" s="6">
        <v>8.16</v>
      </c>
      <c r="N4013" s="6">
        <v>0.04</v>
      </c>
      <c r="O4013" s="6">
        <v>1.19</v>
      </c>
      <c r="P4013" s="6">
        <v>0.32</v>
      </c>
      <c r="Q4013" s="6">
        <v>1.01</v>
      </c>
      <c r="R4013" s="6">
        <v>3.19</v>
      </c>
      <c r="S4013" s="6"/>
      <c r="T4013" s="6">
        <v>4.3099999999999996</v>
      </c>
      <c r="U4013" s="6">
        <v>97.78</v>
      </c>
      <c r="V4013" s="12"/>
      <c r="W4013" s="6">
        <v>53.589691143383099</v>
      </c>
      <c r="X4013" s="6">
        <v>2.0147269380241357</v>
      </c>
      <c r="Y4013" s="6">
        <v>30.169768868889342</v>
      </c>
      <c r="Z4013" s="6">
        <v>8.3452648803436276</v>
      </c>
      <c r="AA4013" s="6">
        <v>4.0908161178155045E-2</v>
      </c>
      <c r="AB4013" s="6">
        <v>1.2170177950501124</v>
      </c>
      <c r="AC4013" s="6">
        <v>0.32726528942524036</v>
      </c>
      <c r="AD4013" s="6">
        <v>1.0329310697484149</v>
      </c>
      <c r="AE4013" s="6">
        <v>3.2624258539578643</v>
      </c>
      <c r="AF4013" s="6">
        <v>99.999999999999986</v>
      </c>
      <c r="AG4013" s="6"/>
      <c r="AH4013" s="6">
        <v>62.935734725646938</v>
      </c>
      <c r="AI4013" s="6">
        <v>1.7794577072338336</v>
      </c>
      <c r="AJ4013" s="6">
        <v>20.885535279713199</v>
      </c>
      <c r="AK4013" s="6">
        <v>0</v>
      </c>
      <c r="AL4013" s="6">
        <v>8.1965597659615455</v>
      </c>
      <c r="AM4013" s="6">
        <v>4.0694623126996093E-2</v>
      </c>
      <c r="AN4013" s="6">
        <v>2.130073854110015</v>
      </c>
      <c r="AO4013" s="6">
        <v>0.41182261977590628</v>
      </c>
      <c r="AP4013" s="6">
        <v>1.1760831438671322</v>
      </c>
      <c r="AQ4013" s="6">
        <v>2.4440382805644476</v>
      </c>
      <c r="AR4013" s="6">
        <v>100</v>
      </c>
      <c r="AS4013" s="6"/>
      <c r="AT4013" s="6">
        <v>0.20626991645853066</v>
      </c>
      <c r="AU4013" s="6" t="s">
        <v>2564</v>
      </c>
      <c r="AV4013" s="6" t="s">
        <v>2564</v>
      </c>
      <c r="AW4013" s="6"/>
      <c r="AX4013" s="6">
        <v>0.5833225350668948</v>
      </c>
      <c r="AY4013" s="6">
        <v>0.24921376087634706</v>
      </c>
      <c r="AZ4013" s="6">
        <f>LOG(Tabella1[[#This Row],[SiO2]]/Tabella1[[#This Row],[Al2O3]])</f>
        <v>0.24950927100556364</v>
      </c>
      <c r="BA4013" s="6">
        <f>LOG((Tabella1[[#This Row],[FeO]]*0.8998+Tabella1[[#This Row],[Fe2O3]])/Tabella1[[#This Row],[K2O]])</f>
        <v>0.3620454645262281</v>
      </c>
      <c r="BB4013" s="6">
        <f>Tabella1[[#This Row],[Log SiO2/Al2O3]]/Tabella1[[#This Row],[Log (FeO3/K2O)]]</f>
        <v>0.68916557574356285</v>
      </c>
    </row>
    <row r="4014" spans="1:54" hidden="1">
      <c r="A4014" s="19" t="s">
        <v>4368</v>
      </c>
      <c r="B4014" s="19" t="s">
        <v>4464</v>
      </c>
      <c r="C4014" s="19" t="s">
        <v>4370</v>
      </c>
      <c r="D4014" s="19" t="s">
        <v>4484</v>
      </c>
      <c r="E4014" s="19" t="s">
        <v>2773</v>
      </c>
      <c r="F4014" s="19" t="s">
        <v>4485</v>
      </c>
      <c r="G4014" s="8">
        <v>53</v>
      </c>
      <c r="H4014" s="8"/>
      <c r="I4014" s="6">
        <v>51</v>
      </c>
      <c r="J4014" s="6">
        <v>1.02</v>
      </c>
      <c r="K4014" s="6">
        <v>29.5</v>
      </c>
      <c r="L4014" s="6"/>
      <c r="M4014" s="6">
        <v>7.57</v>
      </c>
      <c r="N4014" s="6">
        <v>0.01</v>
      </c>
      <c r="O4014" s="6">
        <v>1.61</v>
      </c>
      <c r="P4014" s="6">
        <v>0.02</v>
      </c>
      <c r="Q4014" s="6">
        <v>0.85</v>
      </c>
      <c r="R4014" s="6">
        <v>2.4500000000000002</v>
      </c>
      <c r="S4014" s="6"/>
      <c r="T4014" s="6">
        <v>4.62</v>
      </c>
      <c r="U4014" s="6">
        <v>94.03</v>
      </c>
      <c r="V4014" s="12"/>
      <c r="W4014" s="6">
        <v>54.238009146017227</v>
      </c>
      <c r="X4014" s="6">
        <v>1.0847601829203446</v>
      </c>
      <c r="Y4014" s="6">
        <v>31.372966074657022</v>
      </c>
      <c r="Z4014" s="6">
        <v>8.0506221418696171</v>
      </c>
      <c r="AA4014" s="6">
        <v>1.0634903754121025E-2</v>
      </c>
      <c r="AB4014" s="6">
        <v>1.7122195044134851</v>
      </c>
      <c r="AC4014" s="6">
        <v>2.1269807508242051E-2</v>
      </c>
      <c r="AD4014" s="6">
        <v>0.90396681910028709</v>
      </c>
      <c r="AE4014" s="6">
        <v>2.6055514197596512</v>
      </c>
      <c r="AF4014" s="6">
        <v>100</v>
      </c>
      <c r="AG4014" s="6"/>
      <c r="AH4014" s="6">
        <v>63.509023198596118</v>
      </c>
      <c r="AI4014" s="6">
        <v>0.95525837396837066</v>
      </c>
      <c r="AJ4014" s="6">
        <v>21.654334829428191</v>
      </c>
      <c r="AK4014" s="6">
        <v>0</v>
      </c>
      <c r="AL4014" s="6">
        <v>7.8838176032059062</v>
      </c>
      <c r="AM4014" s="6">
        <v>1.0548149510504985E-2</v>
      </c>
      <c r="AN4014" s="6">
        <v>2.9879464764462056</v>
      </c>
      <c r="AO4014" s="6">
        <v>2.6686366842910973E-2</v>
      </c>
      <c r="AP4014" s="6">
        <v>1.0262066268698613</v>
      </c>
      <c r="AQ4014" s="6">
        <v>1.9461783751319512</v>
      </c>
      <c r="AR4014" s="6">
        <v>100.00000000000003</v>
      </c>
      <c r="AS4014" s="6"/>
      <c r="AT4014" s="6">
        <v>0.27483547789990465</v>
      </c>
      <c r="AU4014" s="6" t="s">
        <v>2564</v>
      </c>
      <c r="AV4014" s="6" t="s">
        <v>2564</v>
      </c>
      <c r="AW4014" s="6"/>
      <c r="AX4014" s="6">
        <v>0.59818712299432997</v>
      </c>
      <c r="AY4014" s="6">
        <v>0.30131041771434014</v>
      </c>
      <c r="AZ4014" s="6">
        <f>LOG(Tabella1[[#This Row],[SiO2]]/Tabella1[[#This Row],[Al2O3]])</f>
        <v>0.23774816011977337</v>
      </c>
      <c r="BA4014" s="6">
        <f>LOG((Tabella1[[#This Row],[FeO]]*0.8998+Tabella1[[#This Row],[Fe2O3]])/Tabella1[[#This Row],[K2O]])</f>
        <v>0.44407578396508829</v>
      </c>
      <c r="BB4014" s="6">
        <f>Tabella1[[#This Row],[Log SiO2/Al2O3]]/Tabella1[[#This Row],[Log (FeO3/K2O)]]</f>
        <v>0.53537744840971624</v>
      </c>
    </row>
    <row r="4015" spans="1:54" hidden="1">
      <c r="A4015" s="19" t="s">
        <v>4368</v>
      </c>
      <c r="B4015" s="19" t="s">
        <v>4464</v>
      </c>
      <c r="C4015" s="19" t="s">
        <v>4370</v>
      </c>
      <c r="D4015" s="19" t="s">
        <v>4484</v>
      </c>
      <c r="E4015" s="19" t="s">
        <v>2773</v>
      </c>
      <c r="F4015" s="19" t="s">
        <v>4485</v>
      </c>
      <c r="G4015" s="8">
        <v>142</v>
      </c>
      <c r="H4015" s="8"/>
      <c r="I4015" s="6">
        <v>48.8</v>
      </c>
      <c r="J4015" s="6">
        <v>1.23</v>
      </c>
      <c r="K4015" s="6">
        <v>28.7</v>
      </c>
      <c r="L4015" s="6"/>
      <c r="M4015" s="6">
        <v>7.34</v>
      </c>
      <c r="N4015" s="6">
        <v>0.03</v>
      </c>
      <c r="O4015" s="6">
        <v>1.95</v>
      </c>
      <c r="P4015" s="6">
        <v>0.25</v>
      </c>
      <c r="Q4015" s="6">
        <v>1.03</v>
      </c>
      <c r="R4015" s="6">
        <v>3.67</v>
      </c>
      <c r="S4015" s="6"/>
      <c r="T4015" s="6">
        <v>5.34</v>
      </c>
      <c r="U4015" s="6">
        <v>93</v>
      </c>
      <c r="V4015" s="12"/>
      <c r="W4015" s="6">
        <v>52.473118279569889</v>
      </c>
      <c r="X4015" s="6">
        <v>1.3225806451612903</v>
      </c>
      <c r="Y4015" s="6">
        <v>30.86021505376344</v>
      </c>
      <c r="Z4015" s="6">
        <v>7.8924731182795691</v>
      </c>
      <c r="AA4015" s="6">
        <v>3.2258064516129031E-2</v>
      </c>
      <c r="AB4015" s="6">
        <v>2.096774193548387</v>
      </c>
      <c r="AC4015" s="6">
        <v>0.26881720430107531</v>
      </c>
      <c r="AD4015" s="6">
        <v>1.1075268817204302</v>
      </c>
      <c r="AE4015" s="6">
        <v>3.9462365591397845</v>
      </c>
      <c r="AF4015" s="6">
        <v>100</v>
      </c>
      <c r="AG4015" s="6"/>
      <c r="AH4015" s="6">
        <v>61.522633020560932</v>
      </c>
      <c r="AI4015" s="6">
        <v>1.1662069575680598</v>
      </c>
      <c r="AJ4015" s="6">
        <v>21.328217623694197</v>
      </c>
      <c r="AK4015" s="6">
        <v>0</v>
      </c>
      <c r="AL4015" s="6">
        <v>7.739030948363629</v>
      </c>
      <c r="AM4015" s="6">
        <v>3.2036669913320083E-2</v>
      </c>
      <c r="AN4015" s="6">
        <v>3.6637968412031303</v>
      </c>
      <c r="AO4015" s="6">
        <v>0.33771418266329745</v>
      </c>
      <c r="AP4015" s="6">
        <v>1.2589339596431399</v>
      </c>
      <c r="AQ4015" s="6">
        <v>2.9514297963902689</v>
      </c>
      <c r="AR4015" s="6">
        <v>99.999999999999986</v>
      </c>
      <c r="AS4015" s="6"/>
      <c r="AT4015" s="6">
        <v>0.3213059873231966</v>
      </c>
      <c r="AU4015" s="6" t="s">
        <v>2564</v>
      </c>
      <c r="AV4015" s="6" t="s">
        <v>2564</v>
      </c>
      <c r="AW4015" s="6"/>
      <c r="AX4015" s="6">
        <v>0.51517150389494049</v>
      </c>
      <c r="AY4015" s="6">
        <v>0.35791076970932162</v>
      </c>
      <c r="AZ4015" s="6">
        <f>LOG(Tabella1[[#This Row],[SiO2]]/Tabella1[[#This Row],[Al2O3]])</f>
        <v>0.2305379252687183</v>
      </c>
      <c r="BA4015" s="6">
        <f>LOG((Tabella1[[#This Row],[FeO]]*0.8998+Tabella1[[#This Row],[Fe2O3]])/Tabella1[[#This Row],[K2O]])</f>
        <v>0.25517598449352924</v>
      </c>
      <c r="BB4015" s="6">
        <f>Tabella1[[#This Row],[Log SiO2/Al2O3]]/Tabella1[[#This Row],[Log (FeO3/K2O)]]</f>
        <v>0.9034467946750071</v>
      </c>
    </row>
    <row r="4016" spans="1:54" hidden="1">
      <c r="A4016" s="19" t="s">
        <v>4368</v>
      </c>
      <c r="B4016" s="19" t="s">
        <v>4464</v>
      </c>
      <c r="C4016" s="19" t="s">
        <v>4370</v>
      </c>
      <c r="D4016" s="19" t="s">
        <v>4484</v>
      </c>
      <c r="E4016" s="19" t="s">
        <v>2773</v>
      </c>
      <c r="F4016" s="19" t="s">
        <v>4485</v>
      </c>
      <c r="G4016" s="8">
        <v>143</v>
      </c>
      <c r="H4016" s="8"/>
      <c r="I4016" s="6">
        <v>54.5</v>
      </c>
      <c r="J4016" s="6">
        <v>1.21</v>
      </c>
      <c r="K4016" s="6">
        <v>30.3</v>
      </c>
      <c r="L4016" s="6"/>
      <c r="M4016" s="6">
        <v>9.4700000000000006</v>
      </c>
      <c r="N4016" s="6">
        <v>0.05</v>
      </c>
      <c r="O4016" s="6">
        <v>4.3499999999999996</v>
      </c>
      <c r="P4016" s="6">
        <v>0.4</v>
      </c>
      <c r="Q4016" s="6">
        <v>0.96</v>
      </c>
      <c r="R4016" s="6">
        <v>2.4900000000000002</v>
      </c>
      <c r="S4016" s="6"/>
      <c r="T4016" s="6">
        <v>3.96</v>
      </c>
      <c r="U4016" s="6">
        <v>103.72999999999999</v>
      </c>
      <c r="V4016" s="12"/>
      <c r="W4016" s="6">
        <v>52.54024872264533</v>
      </c>
      <c r="X4016" s="6">
        <v>1.166489925768823</v>
      </c>
      <c r="Y4016" s="6">
        <v>29.210450207268874</v>
      </c>
      <c r="Z4016" s="6">
        <v>9.1294707413477312</v>
      </c>
      <c r="AA4016" s="6">
        <v>4.820206304829848E-2</v>
      </c>
      <c r="AB4016" s="6">
        <v>4.1935794852019672</v>
      </c>
      <c r="AC4016" s="6">
        <v>0.38561650438638784</v>
      </c>
      <c r="AD4016" s="6">
        <v>0.92547961052733063</v>
      </c>
      <c r="AE4016" s="6">
        <v>2.4004627398052638</v>
      </c>
      <c r="AF4016" s="6">
        <v>100</v>
      </c>
      <c r="AG4016" s="6"/>
      <c r="AH4016" s="6">
        <v>60.112231160265829</v>
      </c>
      <c r="AI4016" s="6">
        <v>1.0037074334222025</v>
      </c>
      <c r="AJ4016" s="6">
        <v>19.700014634213208</v>
      </c>
      <c r="AK4016" s="6">
        <v>0</v>
      </c>
      <c r="AL4016" s="6">
        <v>8.7355802161437115</v>
      </c>
      <c r="AM4016" s="6">
        <v>4.6714033702345358E-2</v>
      </c>
      <c r="AN4016" s="6">
        <v>7.1505143582207591</v>
      </c>
      <c r="AO4016" s="6">
        <v>0.47273802437152351</v>
      </c>
      <c r="AP4016" s="6">
        <v>1.0265691541821893</v>
      </c>
      <c r="AQ4016" s="6">
        <v>1.751930985478239</v>
      </c>
      <c r="AR4016" s="6">
        <v>100</v>
      </c>
      <c r="AS4016" s="6"/>
      <c r="AT4016" s="6">
        <v>0.45011153148739319</v>
      </c>
      <c r="AU4016" s="6" t="s">
        <v>2564</v>
      </c>
      <c r="AV4016" s="6" t="s">
        <v>2564</v>
      </c>
      <c r="AW4016" s="6"/>
      <c r="AX4016" s="6">
        <v>0.46518755812599399</v>
      </c>
      <c r="AY4016" s="6">
        <v>0.48046824010842309</v>
      </c>
      <c r="AZ4016" s="6">
        <f>LOG(Tabella1[[#This Row],[SiO2]]/Tabella1[[#This Row],[Al2O3]])</f>
        <v>0.25495387377433743</v>
      </c>
      <c r="BA4016" s="6">
        <f>LOG((Tabella1[[#This Row],[FeO]]*0.8998+Tabella1[[#This Row],[Fe2O3]])/Tabella1[[#This Row],[K2O]])</f>
        <v>0.53429662073708517</v>
      </c>
      <c r="BB4016" s="6">
        <f>Tabella1[[#This Row],[Log SiO2/Al2O3]]/Tabella1[[#This Row],[Log (FeO3/K2O)]]</f>
        <v>0.47717665408891713</v>
      </c>
    </row>
    <row r="4017" spans="1:54" hidden="1">
      <c r="A4017" s="19" t="s">
        <v>4368</v>
      </c>
      <c r="B4017" s="19" t="s">
        <v>4464</v>
      </c>
      <c r="C4017" s="19" t="s">
        <v>4370</v>
      </c>
      <c r="D4017" s="19" t="s">
        <v>4484</v>
      </c>
      <c r="E4017" s="19" t="s">
        <v>2773</v>
      </c>
      <c r="F4017" s="19" t="s">
        <v>4485</v>
      </c>
      <c r="G4017" s="8" t="s">
        <v>4486</v>
      </c>
      <c r="H4017" s="8"/>
      <c r="I4017" s="6">
        <v>56.7</v>
      </c>
      <c r="J4017" s="6">
        <v>0.83</v>
      </c>
      <c r="K4017" s="6">
        <v>30</v>
      </c>
      <c r="L4017" s="6"/>
      <c r="M4017" s="6">
        <v>7.36</v>
      </c>
      <c r="N4017" s="6">
        <v>0.03</v>
      </c>
      <c r="O4017" s="6">
        <v>3.11</v>
      </c>
      <c r="P4017" s="6">
        <v>0.12</v>
      </c>
      <c r="Q4017" s="6">
        <v>0.23</v>
      </c>
      <c r="R4017" s="6">
        <v>3.65</v>
      </c>
      <c r="S4017" s="6"/>
      <c r="T4017" s="6">
        <v>4.04</v>
      </c>
      <c r="U4017" s="6">
        <v>102.03000000000002</v>
      </c>
      <c r="V4017" s="12"/>
      <c r="W4017" s="6">
        <v>55.57189062040576</v>
      </c>
      <c r="X4017" s="6">
        <v>0.81348622954033112</v>
      </c>
      <c r="Y4017" s="6">
        <v>29.403116730373412</v>
      </c>
      <c r="Z4017" s="6">
        <v>7.2135646378516123</v>
      </c>
      <c r="AA4017" s="6">
        <v>2.9403116730373411E-2</v>
      </c>
      <c r="AB4017" s="6">
        <v>3.0481231010487106</v>
      </c>
      <c r="AC4017" s="6">
        <v>0.11761246692149364</v>
      </c>
      <c r="AD4017" s="6">
        <v>0.22542389493286288</v>
      </c>
      <c r="AE4017" s="6">
        <v>3.577379202195432</v>
      </c>
      <c r="AF4017" s="6">
        <v>100.00000000000001</v>
      </c>
      <c r="AG4017" s="6"/>
      <c r="AH4017" s="6">
        <v>64.065098218725254</v>
      </c>
      <c r="AI4017" s="6">
        <v>0.70529686670274694</v>
      </c>
      <c r="AJ4017" s="6">
        <v>19.98100216624573</v>
      </c>
      <c r="AK4017" s="6">
        <v>0</v>
      </c>
      <c r="AL4017" s="6">
        <v>6.9549127050277813</v>
      </c>
      <c r="AM4017" s="6">
        <v>2.871248041763589E-2</v>
      </c>
      <c r="AN4017" s="6">
        <v>5.2369750762006024</v>
      </c>
      <c r="AO4017" s="6">
        <v>0.14528269335428601</v>
      </c>
      <c r="AP4017" s="6">
        <v>0.25195147520180206</v>
      </c>
      <c r="AQ4017" s="6">
        <v>2.6307683181241606</v>
      </c>
      <c r="AR4017" s="6">
        <v>100.00000000000001</v>
      </c>
      <c r="AS4017" s="6"/>
      <c r="AT4017" s="6">
        <v>0.42954587264688188</v>
      </c>
      <c r="AU4017" s="6" t="s">
        <v>2564</v>
      </c>
      <c r="AV4017" s="6" t="s">
        <v>2564</v>
      </c>
      <c r="AW4017" s="6"/>
      <c r="AX4017" s="6">
        <v>0.50441952825643066</v>
      </c>
      <c r="AY4017" s="6">
        <v>0.45592074403712457</v>
      </c>
      <c r="AZ4017" s="6">
        <f>LOG(Tabella1[[#This Row],[SiO2]]/Tabella1[[#This Row],[Al2O3]])</f>
        <v>0.27646180417324417</v>
      </c>
      <c r="BA4017" s="6">
        <f>LOG((Tabella1[[#This Row],[FeO]]*0.8998+Tabella1[[#This Row],[Fe2O3]])/Tabella1[[#This Row],[K2O]])</f>
        <v>0.25873093871057229</v>
      </c>
      <c r="BB4017" s="6">
        <f>Tabella1[[#This Row],[Log SiO2/Al2O3]]/Tabella1[[#This Row],[Log (FeO3/K2O)]]</f>
        <v>1.0685301323105638</v>
      </c>
    </row>
    <row r="4018" spans="1:54" hidden="1">
      <c r="A4018" s="19" t="s">
        <v>4368</v>
      </c>
      <c r="B4018" s="19" t="s">
        <v>4464</v>
      </c>
      <c r="C4018" s="19" t="s">
        <v>4370</v>
      </c>
      <c r="D4018" s="19" t="s">
        <v>4484</v>
      </c>
      <c r="E4018" s="19" t="s">
        <v>2773</v>
      </c>
      <c r="F4018" s="19" t="s">
        <v>4485</v>
      </c>
      <c r="G4018" s="8">
        <v>229</v>
      </c>
      <c r="H4018" s="8"/>
      <c r="I4018" s="6">
        <v>54.5</v>
      </c>
      <c r="J4018" s="6">
        <v>0.84</v>
      </c>
      <c r="K4018" s="6">
        <v>29.6</v>
      </c>
      <c r="L4018" s="6"/>
      <c r="M4018" s="6">
        <v>7.96</v>
      </c>
      <c r="N4018" s="6">
        <v>7.0000000000000007E-2</v>
      </c>
      <c r="O4018" s="6">
        <v>3.08</v>
      </c>
      <c r="P4018" s="6">
        <v>0.01</v>
      </c>
      <c r="Q4018" s="6">
        <v>0.84</v>
      </c>
      <c r="R4018" s="6">
        <v>2.56</v>
      </c>
      <c r="S4018" s="6"/>
      <c r="T4018" s="6">
        <v>4.09</v>
      </c>
      <c r="U4018" s="6">
        <v>99.46</v>
      </c>
      <c r="V4018" s="12"/>
      <c r="W4018" s="6">
        <v>54.795897848381259</v>
      </c>
      <c r="X4018" s="6">
        <v>0.84456062738789472</v>
      </c>
      <c r="Y4018" s="6">
        <v>29.7607078222401</v>
      </c>
      <c r="Z4018" s="6">
        <v>8.0032173738186199</v>
      </c>
      <c r="AA4018" s="6">
        <v>7.0380052282324565E-2</v>
      </c>
      <c r="AB4018" s="6">
        <v>3.0967223004222806</v>
      </c>
      <c r="AC4018" s="6">
        <v>1.0054293183189221E-2</v>
      </c>
      <c r="AD4018" s="6">
        <v>0.84456062738789472</v>
      </c>
      <c r="AE4018" s="6">
        <v>2.5738990548964407</v>
      </c>
      <c r="AF4018" s="6">
        <v>100.00000000000001</v>
      </c>
      <c r="AG4018" s="6"/>
      <c r="AH4018" s="6">
        <v>63.11913605149774</v>
      </c>
      <c r="AI4018" s="6">
        <v>0.73164305466258939</v>
      </c>
      <c r="AJ4018" s="6">
        <v>20.207557783747802</v>
      </c>
      <c r="AK4018" s="6">
        <v>0</v>
      </c>
      <c r="AL4018" s="6">
        <v>7.709976295483739</v>
      </c>
      <c r="AM4018" s="6">
        <v>6.8671036636055005E-2</v>
      </c>
      <c r="AN4018" s="6">
        <v>5.316146500851108</v>
      </c>
      <c r="AO4018" s="6">
        <v>1.2409627417367388E-2</v>
      </c>
      <c r="AP4018" s="6">
        <v>0.94317973648823661</v>
      </c>
      <c r="AQ4018" s="6">
        <v>1.8912799132153564</v>
      </c>
      <c r="AR4018" s="6">
        <v>100</v>
      </c>
      <c r="AS4018" s="6"/>
      <c r="AT4018" s="6">
        <v>0.40811426269886764</v>
      </c>
      <c r="AU4018" s="6" t="s">
        <v>2564</v>
      </c>
      <c r="AV4018" s="6" t="s">
        <v>2564</v>
      </c>
      <c r="AW4018" s="6"/>
      <c r="AX4018" s="6">
        <v>0.52480710328068214</v>
      </c>
      <c r="AY4018" s="6">
        <v>0.43240109484519118</v>
      </c>
      <c r="AZ4018" s="6">
        <f>LOG(Tabella1[[#This Row],[SiO2]]/Tabella1[[#This Row],[Al2O3]])</f>
        <v>0.26510479121770386</v>
      </c>
      <c r="BA4018" s="6">
        <f>LOG((Tabella1[[#This Row],[FeO]]*0.8998+Tabella1[[#This Row],[Fe2O3]])/Tabella1[[#This Row],[K2O]])</f>
        <v>0.44681909125536756</v>
      </c>
      <c r="BB4018" s="6">
        <f>Tabella1[[#This Row],[Log SiO2/Al2O3]]/Tabella1[[#This Row],[Log (FeO3/K2O)]]</f>
        <v>0.59331572084996309</v>
      </c>
    </row>
    <row r="4019" spans="1:54" hidden="1">
      <c r="A4019" s="19" t="s">
        <v>4368</v>
      </c>
      <c r="B4019" s="19" t="s">
        <v>4464</v>
      </c>
      <c r="C4019" s="19" t="s">
        <v>4370</v>
      </c>
      <c r="D4019" s="19" t="s">
        <v>4484</v>
      </c>
      <c r="E4019" s="19" t="s">
        <v>2773</v>
      </c>
      <c r="F4019" s="19" t="s">
        <v>4485</v>
      </c>
      <c r="G4019" s="8">
        <v>252</v>
      </c>
      <c r="H4019" s="8"/>
      <c r="I4019" s="6">
        <v>44.7</v>
      </c>
      <c r="J4019" s="6">
        <v>1.81</v>
      </c>
      <c r="K4019" s="6">
        <v>30.8</v>
      </c>
      <c r="L4019" s="6"/>
      <c r="M4019" s="6">
        <v>2.98</v>
      </c>
      <c r="N4019" s="6">
        <v>0.01</v>
      </c>
      <c r="O4019" s="6">
        <v>2.68</v>
      </c>
      <c r="P4019" s="6">
        <v>0.31</v>
      </c>
      <c r="Q4019" s="6">
        <v>0.67</v>
      </c>
      <c r="R4019" s="6">
        <v>7.68</v>
      </c>
      <c r="S4019" s="6"/>
      <c r="T4019" s="6">
        <v>4.9000000000000004</v>
      </c>
      <c r="U4019" s="6">
        <v>91.640000000000029</v>
      </c>
      <c r="V4019" s="12"/>
      <c r="W4019" s="6">
        <v>48.777826276735034</v>
      </c>
      <c r="X4019" s="6">
        <v>1.9751200349192488</v>
      </c>
      <c r="Y4019" s="6">
        <v>33.60977738978611</v>
      </c>
      <c r="Z4019" s="6">
        <v>3.2518550851156687</v>
      </c>
      <c r="AA4019" s="6">
        <v>1.0912265386294192E-2</v>
      </c>
      <c r="AB4019" s="6">
        <v>2.9244871235268435</v>
      </c>
      <c r="AC4019" s="6">
        <v>0.33828022697511989</v>
      </c>
      <c r="AD4019" s="6">
        <v>0.73112178088171087</v>
      </c>
      <c r="AE4019" s="6">
        <v>8.3806198166739385</v>
      </c>
      <c r="AF4019" s="6">
        <v>99.999999999999957</v>
      </c>
      <c r="AG4019" s="6"/>
      <c r="AH4019" s="6">
        <v>58.360933142321905</v>
      </c>
      <c r="AI4019" s="6">
        <v>1.7772507399531974</v>
      </c>
      <c r="AJ4019" s="6">
        <v>23.704074062446125</v>
      </c>
      <c r="AK4019" s="6">
        <v>0</v>
      </c>
      <c r="AL4019" s="6">
        <v>3.2539164671975165</v>
      </c>
      <c r="AM4019" s="6">
        <v>1.1059251232639244E-2</v>
      </c>
      <c r="AN4019" s="6">
        <v>5.2147222146537375</v>
      </c>
      <c r="AO4019" s="6">
        <v>0.43368120106537572</v>
      </c>
      <c r="AP4019" s="6">
        <v>0.84808647827863315</v>
      </c>
      <c r="AQ4019" s="6">
        <v>6.3962764428508772</v>
      </c>
      <c r="AR4019" s="6">
        <v>99.999999999999986</v>
      </c>
      <c r="AS4019" s="6"/>
      <c r="AT4019" s="6">
        <v>0.61576865073121678</v>
      </c>
      <c r="AU4019" s="6" t="s">
        <v>2564</v>
      </c>
      <c r="AV4019" s="6" t="s">
        <v>2564</v>
      </c>
      <c r="AW4019" s="6"/>
      <c r="AX4019" s="6">
        <v>0.32579557059031655</v>
      </c>
      <c r="AY4019" s="6">
        <v>0.77931847023870904</v>
      </c>
      <c r="AZ4019" s="6">
        <f>LOG(Tabella1[[#This Row],[SiO2]]/Tabella1[[#This Row],[Al2O3]])</f>
        <v>0.16175680663149222</v>
      </c>
      <c r="BA4019" s="6">
        <f>LOG((Tabella1[[#This Row],[FeO]]*0.8998+Tabella1[[#This Row],[Fe2O3]])/Tabella1[[#This Row],[K2O]])</f>
        <v>-0.45699896712570864</v>
      </c>
      <c r="BB4019" s="6">
        <f>Tabella1[[#This Row],[Log SiO2/Al2O3]]/Tabella1[[#This Row],[Log (FeO3/K2O)]]</f>
        <v>-0.35395442499325624</v>
      </c>
    </row>
    <row r="4020" spans="1:54" hidden="1">
      <c r="A4020" s="19" t="s">
        <v>4368</v>
      </c>
      <c r="B4020" s="19" t="s">
        <v>4464</v>
      </c>
      <c r="C4020" s="19" t="s">
        <v>4370</v>
      </c>
      <c r="D4020" s="19" t="s">
        <v>4484</v>
      </c>
      <c r="E4020" s="19" t="s">
        <v>2773</v>
      </c>
      <c r="F4020" s="19" t="s">
        <v>4485</v>
      </c>
      <c r="G4020" s="8">
        <v>306</v>
      </c>
      <c r="H4020" s="8"/>
      <c r="I4020" s="6">
        <v>54.7</v>
      </c>
      <c r="J4020" s="6">
        <v>1.03</v>
      </c>
      <c r="K4020" s="6">
        <v>21.8</v>
      </c>
      <c r="L4020" s="6"/>
      <c r="M4020" s="6">
        <v>9.09</v>
      </c>
      <c r="N4020" s="6">
        <v>0.05</v>
      </c>
      <c r="O4020" s="6">
        <v>3.53</v>
      </c>
      <c r="P4020" s="6">
        <v>0.33</v>
      </c>
      <c r="Q4020" s="6">
        <v>0.27</v>
      </c>
      <c r="R4020" s="6">
        <v>3.82</v>
      </c>
      <c r="S4020" s="6"/>
      <c r="T4020" s="6">
        <v>4.6399999999999997</v>
      </c>
      <c r="U4020" s="6">
        <v>94.61999999999999</v>
      </c>
      <c r="V4020" s="12"/>
      <c r="W4020" s="6">
        <v>57.810188120904684</v>
      </c>
      <c r="X4020" s="6">
        <v>1.0885647854576201</v>
      </c>
      <c r="Y4020" s="6">
        <v>23.039526527161279</v>
      </c>
      <c r="Z4020" s="6">
        <v>9.6068484464172492</v>
      </c>
      <c r="AA4020" s="6">
        <v>5.2842950750369905E-2</v>
      </c>
      <c r="AB4020" s="6">
        <v>3.7307123229761152</v>
      </c>
      <c r="AC4020" s="6">
        <v>0.34876347495244137</v>
      </c>
      <c r="AD4020" s="6">
        <v>0.28535193405199749</v>
      </c>
      <c r="AE4020" s="6">
        <v>4.0372014373282603</v>
      </c>
      <c r="AF4020" s="6">
        <v>100.00000000000001</v>
      </c>
      <c r="AG4020" s="6"/>
      <c r="AH4020" s="6">
        <v>64.900785069263321</v>
      </c>
      <c r="AI4020" s="6">
        <v>0.91908414312598108</v>
      </c>
      <c r="AJ4020" s="6">
        <v>15.246729393262898</v>
      </c>
      <c r="AK4020" s="6">
        <v>0</v>
      </c>
      <c r="AL4020" s="6">
        <v>9.0199044854113808</v>
      </c>
      <c r="AM4020" s="6">
        <v>5.0250877287086514E-2</v>
      </c>
      <c r="AN4020" s="6">
        <v>6.2419316659985551</v>
      </c>
      <c r="AO4020" s="6">
        <v>0.41953747769834265</v>
      </c>
      <c r="AP4020" s="6">
        <v>0.31058252771261624</v>
      </c>
      <c r="AQ4020" s="6">
        <v>2.8911943602397883</v>
      </c>
      <c r="AR4020" s="6">
        <v>99.999999999999957</v>
      </c>
      <c r="AS4020" s="6"/>
      <c r="AT4020" s="6">
        <v>0.40898956089381855</v>
      </c>
      <c r="AU4020" s="6" t="s">
        <v>2564</v>
      </c>
      <c r="AV4020" s="6" t="s">
        <v>2564</v>
      </c>
      <c r="AW4020" s="6"/>
      <c r="AX4020" s="6">
        <v>0.2894625223675456</v>
      </c>
      <c r="AY4020" s="6">
        <v>0.43519762890646074</v>
      </c>
      <c r="AZ4020" s="6">
        <f>LOG(Tabella1[[#This Row],[SiO2]]/Tabella1[[#This Row],[Al2O3]])</f>
        <v>0.39953083272882595</v>
      </c>
      <c r="BA4020" s="6">
        <f>LOG((Tabella1[[#This Row],[FeO]]*0.8998+Tabella1[[#This Row],[Fe2O3]])/Tabella1[[#This Row],[K2O]])</f>
        <v>0.33064650913980681</v>
      </c>
      <c r="BB4020" s="6">
        <f>Tabella1[[#This Row],[Log SiO2/Al2O3]]/Tabella1[[#This Row],[Log (FeO3/K2O)]]</f>
        <v>1.2083322269702017</v>
      </c>
    </row>
    <row r="4021" spans="1:54" hidden="1">
      <c r="A4021" s="19" t="s">
        <v>4368</v>
      </c>
      <c r="B4021" s="19" t="s">
        <v>4464</v>
      </c>
      <c r="C4021" s="19" t="s">
        <v>4370</v>
      </c>
      <c r="D4021" s="19" t="s">
        <v>4484</v>
      </c>
      <c r="E4021" s="19" t="s">
        <v>2773</v>
      </c>
      <c r="F4021" s="19" t="s">
        <v>4485</v>
      </c>
      <c r="G4021" s="8">
        <v>307</v>
      </c>
      <c r="H4021" s="8"/>
      <c r="I4021" s="6">
        <v>56.8</v>
      </c>
      <c r="J4021" s="6">
        <v>0.87</v>
      </c>
      <c r="K4021" s="6">
        <v>23.6</v>
      </c>
      <c r="L4021" s="6"/>
      <c r="M4021" s="6">
        <v>7.49</v>
      </c>
      <c r="N4021" s="6">
        <v>0.05</v>
      </c>
      <c r="O4021" s="6">
        <v>3.19</v>
      </c>
      <c r="P4021" s="6">
        <v>0.5</v>
      </c>
      <c r="Q4021" s="6">
        <v>0.42</v>
      </c>
      <c r="R4021" s="6">
        <v>3.68</v>
      </c>
      <c r="S4021" s="6"/>
      <c r="T4021" s="6">
        <v>3.99</v>
      </c>
      <c r="U4021" s="6">
        <v>96.6</v>
      </c>
      <c r="V4021" s="12"/>
      <c r="W4021" s="6">
        <v>58.799171842650097</v>
      </c>
      <c r="X4021" s="6">
        <v>0.90062111801242251</v>
      </c>
      <c r="Y4021" s="6">
        <v>24.430641821946171</v>
      </c>
      <c r="Z4021" s="6">
        <v>7.7536231884057978</v>
      </c>
      <c r="AA4021" s="6">
        <v>5.1759834368530024E-2</v>
      </c>
      <c r="AB4021" s="6">
        <v>3.3022774327122155</v>
      </c>
      <c r="AC4021" s="6">
        <v>0.51759834368530022</v>
      </c>
      <c r="AD4021" s="6">
        <v>0.43478260869565216</v>
      </c>
      <c r="AE4021" s="6">
        <v>3.8095238095238098</v>
      </c>
      <c r="AF4021" s="6">
        <v>99.999999999999986</v>
      </c>
      <c r="AG4021" s="6"/>
      <c r="AH4021" s="6">
        <v>66.264844488652059</v>
      </c>
      <c r="AI4021" s="6">
        <v>0.76332506734454597</v>
      </c>
      <c r="AJ4021" s="6">
        <v>16.22947327577829</v>
      </c>
      <c r="AK4021" s="6">
        <v>0</v>
      </c>
      <c r="AL4021" s="6">
        <v>7.3078915985156003</v>
      </c>
      <c r="AM4021" s="6">
        <v>4.9410115785745147E-2</v>
      </c>
      <c r="AN4021" s="6">
        <v>5.5463492203135036</v>
      </c>
      <c r="AO4021" s="6">
        <v>0.62502739191169043</v>
      </c>
      <c r="AP4021" s="6">
        <v>0.47504502026883488</v>
      </c>
      <c r="AQ4021" s="6">
        <v>2.7386338214297234</v>
      </c>
      <c r="AR4021" s="6">
        <v>100</v>
      </c>
      <c r="AS4021" s="6"/>
      <c r="AT4021" s="6">
        <v>0.43148010827594885</v>
      </c>
      <c r="AU4021" s="6" t="s">
        <v>2564</v>
      </c>
      <c r="AV4021" s="6" t="s">
        <v>2564</v>
      </c>
      <c r="AW4021" s="6"/>
      <c r="AX4021" s="6">
        <v>0.36378385467021623</v>
      </c>
      <c r="AY4021" s="6">
        <v>0.45872035950895668</v>
      </c>
      <c r="AZ4021" s="6">
        <f>LOG(Tabella1[[#This Row],[SiO2]]/Tabella1[[#This Row],[Al2O3]])</f>
        <v>0.38143633274091227</v>
      </c>
      <c r="BA4021" s="6">
        <f>LOG((Tabella1[[#This Row],[FeO]]*0.8998+Tabella1[[#This Row],[Fe2O3]])/Tabella1[[#This Row],[K2O]])</f>
        <v>0.26277998785549689</v>
      </c>
      <c r="BB4021" s="6">
        <f>Tabella1[[#This Row],[Log SiO2/Al2O3]]/Tabella1[[#This Row],[Log (FeO3/K2O)]]</f>
        <v>1.4515425464996394</v>
      </c>
    </row>
    <row r="4022" spans="1:54" hidden="1">
      <c r="A4022" s="19" t="s">
        <v>4368</v>
      </c>
      <c r="B4022" s="19" t="s">
        <v>4464</v>
      </c>
      <c r="C4022" s="19" t="s">
        <v>4370</v>
      </c>
      <c r="D4022" s="19" t="s">
        <v>4484</v>
      </c>
      <c r="E4022" s="19" t="s">
        <v>2773</v>
      </c>
      <c r="F4022" s="19" t="s">
        <v>4485</v>
      </c>
      <c r="G4022" s="8">
        <v>308</v>
      </c>
      <c r="H4022" s="8"/>
      <c r="I4022" s="6">
        <v>66.5</v>
      </c>
      <c r="J4022" s="6">
        <v>1.08</v>
      </c>
      <c r="K4022" s="6">
        <v>19.2</v>
      </c>
      <c r="L4022" s="6"/>
      <c r="M4022" s="6">
        <v>7.05</v>
      </c>
      <c r="N4022" s="6">
        <v>0.02</v>
      </c>
      <c r="O4022" s="6">
        <v>3.11</v>
      </c>
      <c r="P4022" s="6">
        <v>0.37</v>
      </c>
      <c r="Q4022" s="6">
        <v>0.52</v>
      </c>
      <c r="R4022" s="6">
        <v>2.39</v>
      </c>
      <c r="S4022" s="6"/>
      <c r="T4022" s="6">
        <v>2.67</v>
      </c>
      <c r="U4022" s="6">
        <v>100.24</v>
      </c>
      <c r="V4022" s="12"/>
      <c r="W4022" s="6">
        <v>66.340782122905026</v>
      </c>
      <c r="X4022" s="6">
        <v>1.0774142059058263</v>
      </c>
      <c r="Y4022" s="6">
        <v>19.154030327214684</v>
      </c>
      <c r="Z4022" s="6">
        <v>7.0331205107741424</v>
      </c>
      <c r="AA4022" s="6">
        <v>1.9952114924181964E-2</v>
      </c>
      <c r="AB4022" s="6">
        <v>3.1025538707102953</v>
      </c>
      <c r="AC4022" s="6">
        <v>0.36911412609736632</v>
      </c>
      <c r="AD4022" s="6">
        <v>0.5187549880287311</v>
      </c>
      <c r="AE4022" s="6">
        <v>2.3842777334397449</v>
      </c>
      <c r="AF4022" s="6">
        <v>100</v>
      </c>
      <c r="AG4022" s="6"/>
      <c r="AH4022" s="6">
        <v>72.595813541259815</v>
      </c>
      <c r="AI4022" s="6">
        <v>0.88668448917346798</v>
      </c>
      <c r="AJ4022" s="6">
        <v>12.355170263110777</v>
      </c>
      <c r="AK4022" s="6">
        <v>0</v>
      </c>
      <c r="AL4022" s="6">
        <v>6.4365697483049651</v>
      </c>
      <c r="AM4022" s="6">
        <v>1.8494003979617646E-2</v>
      </c>
      <c r="AN4022" s="6">
        <v>5.0597842728134612</v>
      </c>
      <c r="AO4022" s="6">
        <v>0.43279860704012846</v>
      </c>
      <c r="AP4022" s="6">
        <v>0.55035625524630483</v>
      </c>
      <c r="AQ4022" s="6">
        <v>1.6643288190714658</v>
      </c>
      <c r="AR4022" s="6">
        <v>99.999999999999986</v>
      </c>
      <c r="AS4022" s="6"/>
      <c r="AT4022" s="6">
        <v>0.44012077772820873</v>
      </c>
      <c r="AU4022" s="6" t="s">
        <v>2564</v>
      </c>
      <c r="AV4022" s="6" t="s">
        <v>2564</v>
      </c>
      <c r="AW4022" s="6"/>
      <c r="AX4022" s="6">
        <v>0.37548661851811388</v>
      </c>
      <c r="AY4022" s="6">
        <v>0.47690309840271761</v>
      </c>
      <c r="AZ4022" s="6">
        <f>LOG(Tabella1[[#This Row],[SiO2]]/Tabella1[[#This Row],[Al2O3]])</f>
        <v>0.53952041659955507</v>
      </c>
      <c r="BA4022" s="6">
        <f>LOG((Tabella1[[#This Row],[FeO]]*0.8998+Tabella1[[#This Row],[Fe2O3]])/Tabella1[[#This Row],[K2O]])</f>
        <v>0.423937204872809</v>
      </c>
      <c r="BB4022" s="6">
        <f>Tabella1[[#This Row],[Log SiO2/Al2O3]]/Tabella1[[#This Row],[Log (FeO3/K2O)]]</f>
        <v>1.2726422932411032</v>
      </c>
    </row>
    <row r="4023" spans="1:54" hidden="1">
      <c r="A4023" s="19" t="s">
        <v>4368</v>
      </c>
      <c r="B4023" s="19" t="s">
        <v>4464</v>
      </c>
      <c r="C4023" s="19" t="s">
        <v>4370</v>
      </c>
      <c r="D4023" s="19" t="s">
        <v>4484</v>
      </c>
      <c r="E4023" s="19" t="s">
        <v>2773</v>
      </c>
      <c r="F4023" s="19" t="s">
        <v>4485</v>
      </c>
      <c r="G4023" s="8">
        <v>350</v>
      </c>
      <c r="H4023" s="8"/>
      <c r="I4023" s="6">
        <v>58.8</v>
      </c>
      <c r="J4023" s="6">
        <v>0.94</v>
      </c>
      <c r="K4023" s="6">
        <v>20.9</v>
      </c>
      <c r="L4023" s="6"/>
      <c r="M4023" s="6">
        <v>7.19</v>
      </c>
      <c r="N4023" s="6">
        <v>0.08</v>
      </c>
      <c r="O4023" s="6">
        <v>3.69</v>
      </c>
      <c r="P4023" s="6">
        <v>1.64</v>
      </c>
      <c r="Q4023" s="6">
        <v>0.74</v>
      </c>
      <c r="R4023" s="6">
        <v>3.36</v>
      </c>
      <c r="S4023" s="6"/>
      <c r="T4023" s="6">
        <v>4.47</v>
      </c>
      <c r="U4023" s="6">
        <v>97.339999999999975</v>
      </c>
      <c r="V4023" s="12"/>
      <c r="W4023" s="6">
        <v>60.406821450585589</v>
      </c>
      <c r="X4023" s="6">
        <v>0.96568728169303486</v>
      </c>
      <c r="Y4023" s="6">
        <v>21.471132114238756</v>
      </c>
      <c r="Z4023" s="6">
        <v>7.3864803780562998</v>
      </c>
      <c r="AA4023" s="6">
        <v>8.2186151633449778E-2</v>
      </c>
      <c r="AB4023" s="6">
        <v>3.7908362440928709</v>
      </c>
      <c r="AC4023" s="6">
        <v>1.6848161084857205</v>
      </c>
      <c r="AD4023" s="6">
        <v>0.76022190260941047</v>
      </c>
      <c r="AE4023" s="6">
        <v>3.4518183686048904</v>
      </c>
      <c r="AF4023" s="6">
        <v>100.00000000000004</v>
      </c>
      <c r="AG4023" s="6"/>
      <c r="AH4023" s="6">
        <v>66.79917339924485</v>
      </c>
      <c r="AI4023" s="6">
        <v>0.80311371139668331</v>
      </c>
      <c r="AJ4023" s="6">
        <v>13.995796628371668</v>
      </c>
      <c r="AK4023" s="6">
        <v>0</v>
      </c>
      <c r="AL4023" s="6">
        <v>6.8312170455126386</v>
      </c>
      <c r="AM4023" s="6">
        <v>7.6982988969515748E-2</v>
      </c>
      <c r="AN4023" s="6">
        <v>6.2474359022710741</v>
      </c>
      <c r="AO4023" s="6">
        <v>1.996327592166506</v>
      </c>
      <c r="AP4023" s="6">
        <v>0.81503472808730859</v>
      </c>
      <c r="AQ4023" s="6">
        <v>2.4349180039797536</v>
      </c>
      <c r="AR4023" s="6">
        <v>100.00000000000001</v>
      </c>
      <c r="AS4023" s="6"/>
      <c r="AT4023" s="6">
        <v>0.47768190861963006</v>
      </c>
      <c r="AU4023" s="6" t="s">
        <v>2564</v>
      </c>
      <c r="AV4023" s="6" t="s">
        <v>2564</v>
      </c>
      <c r="AW4023" s="6"/>
      <c r="AX4023" s="6">
        <v>0.24015026774213433</v>
      </c>
      <c r="AY4023" s="6">
        <v>0.5089337243737927</v>
      </c>
      <c r="AZ4023" s="6">
        <f>LOG(Tabella1[[#This Row],[SiO2]]/Tabella1[[#This Row],[Al2O3]])</f>
        <v>0.44923103996508451</v>
      </c>
      <c r="BA4023" s="6">
        <f>LOG((Tabella1[[#This Row],[FeO]]*0.8998+Tabella1[[#This Row],[Fe2O3]])/Tabella1[[#This Row],[K2O]])</f>
        <v>0.28453560182258669</v>
      </c>
      <c r="BB4023" s="6">
        <f>Tabella1[[#This Row],[Log SiO2/Al2O3]]/Tabella1[[#This Row],[Log (FeO3/K2O)]]</f>
        <v>1.5788219016795955</v>
      </c>
    </row>
    <row r="4024" spans="1:54" hidden="1">
      <c r="A4024" s="19" t="s">
        <v>4368</v>
      </c>
      <c r="B4024" s="19" t="s">
        <v>4464</v>
      </c>
      <c r="C4024" s="19" t="s">
        <v>4370</v>
      </c>
      <c r="D4024" s="19" t="s">
        <v>4484</v>
      </c>
      <c r="E4024" s="19" t="s">
        <v>2773</v>
      </c>
      <c r="F4024" s="19" t="s">
        <v>4485</v>
      </c>
      <c r="G4024" s="8">
        <v>365</v>
      </c>
      <c r="H4024" s="8"/>
      <c r="I4024" s="6">
        <v>55.1</v>
      </c>
      <c r="J4024" s="6">
        <v>0.75</v>
      </c>
      <c r="K4024" s="6">
        <v>18.399999999999999</v>
      </c>
      <c r="L4024" s="6"/>
      <c r="M4024" s="6">
        <v>9.4499999999999993</v>
      </c>
      <c r="N4024" s="6">
        <v>0.05</v>
      </c>
      <c r="O4024" s="6">
        <v>3.57</v>
      </c>
      <c r="P4024" s="6">
        <v>0.27</v>
      </c>
      <c r="Q4024" s="6">
        <v>0.63</v>
      </c>
      <c r="R4024" s="6">
        <v>4.03</v>
      </c>
      <c r="S4024" s="6"/>
      <c r="T4024" s="6">
        <v>3.44</v>
      </c>
      <c r="U4024" s="6">
        <v>92.249999999999986</v>
      </c>
      <c r="V4024" s="12"/>
      <c r="W4024" s="6">
        <v>59.728997289972909</v>
      </c>
      <c r="X4024" s="6">
        <v>0.81300813008130091</v>
      </c>
      <c r="Y4024" s="6">
        <v>19.945799457994582</v>
      </c>
      <c r="Z4024" s="6">
        <v>10.24390243902439</v>
      </c>
      <c r="AA4024" s="6">
        <v>5.4200542005420065E-2</v>
      </c>
      <c r="AB4024" s="6">
        <v>3.8699186991869925</v>
      </c>
      <c r="AC4024" s="6">
        <v>0.29268292682926833</v>
      </c>
      <c r="AD4024" s="6">
        <v>0.68292682926829273</v>
      </c>
      <c r="AE4024" s="6">
        <v>4.3685636856368575</v>
      </c>
      <c r="AF4024" s="6">
        <v>100.00000000000003</v>
      </c>
      <c r="AG4024" s="6"/>
      <c r="AH4024" s="6">
        <v>66.188478082175592</v>
      </c>
      <c r="AI4024" s="6">
        <v>0.67755957105375564</v>
      </c>
      <c r="AJ4024" s="6">
        <v>13.028853299069901</v>
      </c>
      <c r="AK4024" s="6">
        <v>0</v>
      </c>
      <c r="AL4024" s="6">
        <v>9.4937553592575927</v>
      </c>
      <c r="AM4024" s="6">
        <v>5.0875866673428326E-2</v>
      </c>
      <c r="AN4024" s="6">
        <v>6.3911747594605304</v>
      </c>
      <c r="AO4024" s="6">
        <v>0.34752716657971167</v>
      </c>
      <c r="AP4024" s="6">
        <v>0.7337058433501753</v>
      </c>
      <c r="AQ4024" s="6">
        <v>3.088070052379281</v>
      </c>
      <c r="AR4024" s="6">
        <v>99.999999999999957</v>
      </c>
      <c r="AS4024" s="6"/>
      <c r="AT4024" s="6">
        <v>0.40234201294530364</v>
      </c>
      <c r="AU4024" s="6" t="s">
        <v>2564</v>
      </c>
      <c r="AV4024" s="6" t="s">
        <v>2564</v>
      </c>
      <c r="AW4024" s="6"/>
      <c r="AX4024" s="6">
        <v>0.14998843147476268</v>
      </c>
      <c r="AY4024" s="6">
        <v>0.4202682337113251</v>
      </c>
      <c r="AZ4024" s="6">
        <f>LOG(Tabella1[[#This Row],[SiO2]]/Tabella1[[#This Row],[Al2O3]])</f>
        <v>0.47633377584224862</v>
      </c>
      <c r="BA4024" s="6">
        <f>LOG((Tabella1[[#This Row],[FeO]]*0.8998+Tabella1[[#This Row],[Fe2O3]])/Tabella1[[#This Row],[K2O]])</f>
        <v>0.32427275119770149</v>
      </c>
      <c r="BB4024" s="6">
        <f>Tabella1[[#This Row],[Log SiO2/Al2O3]]/Tabella1[[#This Row],[Log (FeO3/K2O)]]</f>
        <v>1.4689293937986145</v>
      </c>
    </row>
    <row r="4025" spans="1:54" hidden="1">
      <c r="A4025" s="19" t="s">
        <v>4368</v>
      </c>
      <c r="B4025" s="19" t="s">
        <v>4464</v>
      </c>
      <c r="C4025" s="19" t="s">
        <v>4370</v>
      </c>
      <c r="D4025" s="19" t="s">
        <v>4484</v>
      </c>
      <c r="E4025" s="8" t="s">
        <v>2776</v>
      </c>
      <c r="F4025" s="19" t="s">
        <v>374</v>
      </c>
      <c r="G4025" s="8" t="s">
        <v>375</v>
      </c>
      <c r="H4025" s="8"/>
      <c r="I4025" s="6">
        <v>64.099999999999994</v>
      </c>
      <c r="J4025" s="6">
        <v>0.9</v>
      </c>
      <c r="K4025" s="6">
        <v>15.5</v>
      </c>
      <c r="L4025" s="6"/>
      <c r="M4025" s="6">
        <v>7.97</v>
      </c>
      <c r="N4025" s="6">
        <v>0.11</v>
      </c>
      <c r="O4025" s="6">
        <v>3.1</v>
      </c>
      <c r="P4025" s="6">
        <v>0.83</v>
      </c>
      <c r="Q4025" s="6">
        <v>1.1200000000000001</v>
      </c>
      <c r="R4025" s="6">
        <v>2.7</v>
      </c>
      <c r="S4025" s="6">
        <v>0.08</v>
      </c>
      <c r="T4025" s="6">
        <v>2.48</v>
      </c>
      <c r="U4025" s="6">
        <v>96.33</v>
      </c>
      <c r="V4025" s="12"/>
      <c r="W4025" s="6">
        <v>66.542094882175846</v>
      </c>
      <c r="X4025" s="6">
        <v>0.93428838368109624</v>
      </c>
      <c r="Y4025" s="6">
        <v>16.09052216339666</v>
      </c>
      <c r="Z4025" s="6">
        <v>8.2736426865981532</v>
      </c>
      <c r="AA4025" s="6">
        <v>0.11419080244991177</v>
      </c>
      <c r="AB4025" s="6">
        <v>3.2181044326793313</v>
      </c>
      <c r="AC4025" s="6">
        <v>0.86162150939478876</v>
      </c>
      <c r="AD4025" s="6">
        <v>1.16266998858092</v>
      </c>
      <c r="AE4025" s="6">
        <v>2.8028651510432887</v>
      </c>
      <c r="AF4025" s="6">
        <v>99.999999999999986</v>
      </c>
      <c r="AG4025" s="6"/>
      <c r="AH4025" s="6">
        <v>72.003338785986472</v>
      </c>
      <c r="AI4025" s="6">
        <v>0.76031321618578118</v>
      </c>
      <c r="AJ4025" s="6">
        <v>10.26322567289343</v>
      </c>
      <c r="AK4025" s="6">
        <v>0</v>
      </c>
      <c r="AL4025" s="6">
        <v>7.4873538545852325</v>
      </c>
      <c r="AM4025" s="6">
        <v>0.10466423671109906</v>
      </c>
      <c r="AN4025" s="6">
        <v>5.1896489340017675</v>
      </c>
      <c r="AO4025" s="6">
        <v>0.99900324056491607</v>
      </c>
      <c r="AP4025" s="6">
        <v>1.2197287492387006</v>
      </c>
      <c r="AQ4025" s="6">
        <v>1.9346823558357935</v>
      </c>
      <c r="AR4025" s="6">
        <v>99.999999999999972</v>
      </c>
      <c r="AS4025" s="6"/>
      <c r="AT4025" s="6">
        <v>0.40937507236915377</v>
      </c>
      <c r="AU4025" s="6" t="s">
        <v>2564</v>
      </c>
      <c r="AV4025" s="6" t="s">
        <v>2564</v>
      </c>
      <c r="AW4025" s="6"/>
      <c r="AX4025" s="6">
        <v>0.16572807644923968</v>
      </c>
      <c r="AY4025" s="6">
        <v>0.43549417835141691</v>
      </c>
      <c r="AZ4025" s="6">
        <f>LOG(Tabella1[[#This Row],[SiO2]]/Tabella1[[#This Row],[Al2O3]])</f>
        <v>0.61652633134852586</v>
      </c>
      <c r="BA4025" s="6">
        <f>LOG((Tabella1[[#This Row],[FeO]]*0.8998+Tabella1[[#This Row],[Fe2O3]])/Tabella1[[#This Row],[K2O]])</f>
        <v>0.42424054606667305</v>
      </c>
      <c r="BB4025" s="6">
        <f>Tabella1[[#This Row],[Log SiO2/Al2O3]]/Tabella1[[#This Row],[Log (FeO3/K2O)]]</f>
        <v>1.4532470718902795</v>
      </c>
    </row>
    <row r="4026" spans="1:54" hidden="1">
      <c r="A4026" s="19" t="s">
        <v>4368</v>
      </c>
      <c r="B4026" s="19" t="s">
        <v>4464</v>
      </c>
      <c r="C4026" s="19" t="s">
        <v>4370</v>
      </c>
      <c r="D4026" s="19" t="s">
        <v>4484</v>
      </c>
      <c r="E4026" s="19" t="s">
        <v>2770</v>
      </c>
      <c r="F4026" s="19" t="s">
        <v>374</v>
      </c>
      <c r="G4026" s="8" t="s">
        <v>376</v>
      </c>
      <c r="H4026" s="8"/>
      <c r="I4026" s="6">
        <v>60.29</v>
      </c>
      <c r="J4026" s="6">
        <v>1.0329999999999999</v>
      </c>
      <c r="K4026" s="6">
        <v>20.83</v>
      </c>
      <c r="L4026" s="6"/>
      <c r="M4026" s="6">
        <v>6.84</v>
      </c>
      <c r="N4026" s="6">
        <v>0.13100000000000001</v>
      </c>
      <c r="O4026" s="6">
        <v>2.87</v>
      </c>
      <c r="P4026" s="6">
        <v>0.74</v>
      </c>
      <c r="Q4026" s="6">
        <v>0.64</v>
      </c>
      <c r="R4026" s="6">
        <v>3.63</v>
      </c>
      <c r="S4026" s="6">
        <v>6.7000000000000004E-2</v>
      </c>
      <c r="T4026" s="6">
        <v>2.06</v>
      </c>
      <c r="U4026" s="6">
        <v>97.003999999999991</v>
      </c>
      <c r="V4026" s="12"/>
      <c r="W4026" s="6">
        <v>62.15207620304318</v>
      </c>
      <c r="X4026" s="6">
        <v>1.0649045400189683</v>
      </c>
      <c r="Y4026" s="6">
        <v>21.473341305513173</v>
      </c>
      <c r="Z4026" s="6">
        <v>7.0512556183250181</v>
      </c>
      <c r="AA4026" s="6">
        <v>0.13504597748546454</v>
      </c>
      <c r="AB4026" s="6">
        <v>2.9586408807884217</v>
      </c>
      <c r="AC4026" s="6">
        <v>0.76285513999422716</v>
      </c>
      <c r="AD4026" s="6">
        <v>0.65976660756257477</v>
      </c>
      <c r="AE4026" s="6">
        <v>3.7421137272689786</v>
      </c>
      <c r="AF4026" s="6">
        <v>100</v>
      </c>
      <c r="AG4026" s="6"/>
      <c r="AH4026" s="6">
        <v>69.130848417907927</v>
      </c>
      <c r="AI4026" s="6">
        <v>0.89080439119129173</v>
      </c>
      <c r="AJ4026" s="6">
        <v>14.079053125743132</v>
      </c>
      <c r="AK4026" s="6">
        <v>0</v>
      </c>
      <c r="AL4026" s="6">
        <v>6.5593096925508343</v>
      </c>
      <c r="AM4026" s="6">
        <v>0.12723568097387475</v>
      </c>
      <c r="AN4026" s="6">
        <v>4.9044485201939354</v>
      </c>
      <c r="AO4026" s="6">
        <v>0.9091855438430565</v>
      </c>
      <c r="AP4026" s="6">
        <v>0.71147101050861916</v>
      </c>
      <c r="AQ4026" s="6">
        <v>2.6551222934863796</v>
      </c>
      <c r="AR4026" s="6">
        <v>100</v>
      </c>
      <c r="AS4026" s="6"/>
      <c r="AT4026" s="6">
        <v>0.42782204833502524</v>
      </c>
      <c r="AU4026" s="6" t="s">
        <v>2564</v>
      </c>
      <c r="AV4026" s="6" t="s">
        <v>2564</v>
      </c>
      <c r="AW4026" s="6"/>
      <c r="AX4026" s="6">
        <v>0.30323688347979533</v>
      </c>
      <c r="AY4026" s="6">
        <v>0.46386739249688008</v>
      </c>
      <c r="AZ4026" s="6">
        <f>LOG(Tabella1[[#This Row],[SiO2]]/Tabella1[[#This Row],[Al2O3]])</f>
        <v>0.46155601391760681</v>
      </c>
      <c r="BA4026" s="6">
        <f>LOG((Tabella1[[#This Row],[FeO]]*0.8998+Tabella1[[#This Row],[Fe2O3]])/Tabella1[[#This Row],[K2O]])</f>
        <v>0.22929546551355176</v>
      </c>
      <c r="BB4026" s="6">
        <f>Tabella1[[#This Row],[Log SiO2/Al2O3]]/Tabella1[[#This Row],[Log (FeO3/K2O)]]</f>
        <v>2.0129312757400695</v>
      </c>
    </row>
    <row r="4027" spans="1:54" hidden="1">
      <c r="A4027" s="19" t="s">
        <v>4368</v>
      </c>
      <c r="B4027" s="19" t="s">
        <v>4464</v>
      </c>
      <c r="C4027" s="19" t="s">
        <v>4370</v>
      </c>
      <c r="D4027" s="19" t="s">
        <v>4484</v>
      </c>
      <c r="E4027" s="19" t="s">
        <v>2770</v>
      </c>
      <c r="F4027" s="19" t="s">
        <v>374</v>
      </c>
      <c r="G4027" s="8" t="s">
        <v>377</v>
      </c>
      <c r="H4027" s="8"/>
      <c r="I4027" s="6">
        <v>55.78</v>
      </c>
      <c r="J4027" s="6">
        <v>1.2889999999999999</v>
      </c>
      <c r="K4027" s="6">
        <v>25.57</v>
      </c>
      <c r="L4027" s="6"/>
      <c r="M4027" s="6">
        <v>8.42</v>
      </c>
      <c r="N4027" s="6">
        <v>0.122</v>
      </c>
      <c r="O4027" s="6">
        <v>3.74</v>
      </c>
      <c r="P4027" s="6">
        <v>0.53</v>
      </c>
      <c r="Q4027" s="6">
        <v>0.27</v>
      </c>
      <c r="R4027" s="6">
        <v>2.56</v>
      </c>
      <c r="S4027" s="6">
        <v>3.5999999999999997E-2</v>
      </c>
      <c r="T4027" s="6">
        <v>0.93</v>
      </c>
      <c r="U4027" s="6">
        <v>98.281000000000006</v>
      </c>
      <c r="V4027" s="12"/>
      <c r="W4027" s="6">
        <v>56.755629267101469</v>
      </c>
      <c r="X4027" s="6">
        <v>1.3115454665703441</v>
      </c>
      <c r="Y4027" s="6">
        <v>26.017236291857021</v>
      </c>
      <c r="Z4027" s="6">
        <v>8.5672713952849477</v>
      </c>
      <c r="AA4027" s="6">
        <v>0.12413386107182467</v>
      </c>
      <c r="AB4027" s="6">
        <v>3.805415085316592</v>
      </c>
      <c r="AC4027" s="6">
        <v>0.53927005219727109</v>
      </c>
      <c r="AD4027" s="6">
        <v>0.27472247942125128</v>
      </c>
      <c r="AE4027" s="6">
        <v>2.6047761011792714</v>
      </c>
      <c r="AF4027" s="6">
        <v>100</v>
      </c>
      <c r="AG4027" s="6"/>
      <c r="AH4027" s="6">
        <v>64.100968182999424</v>
      </c>
      <c r="AI4027" s="6">
        <v>1.1140236770936971</v>
      </c>
      <c r="AJ4027" s="6">
        <v>17.321056647055947</v>
      </c>
      <c r="AK4027" s="6">
        <v>0</v>
      </c>
      <c r="AL4027" s="6">
        <v>8.0923303273747909</v>
      </c>
      <c r="AM4027" s="6">
        <v>0.11875637427813472</v>
      </c>
      <c r="AN4027" s="6">
        <v>6.4052983296390931</v>
      </c>
      <c r="AO4027" s="6">
        <v>0.65261364201377503</v>
      </c>
      <c r="AP4027" s="6">
        <v>0.30081568375421697</v>
      </c>
      <c r="AQ4027" s="6">
        <v>1.8766243438885393</v>
      </c>
      <c r="AR4027" s="6">
        <v>100.00000000000003</v>
      </c>
      <c r="AS4027" s="6"/>
      <c r="AT4027" s="6">
        <v>0.44181696753146182</v>
      </c>
      <c r="AU4027" s="6" t="s">
        <v>2564</v>
      </c>
      <c r="AV4027" s="6" t="s">
        <v>2564</v>
      </c>
      <c r="AW4027" s="6"/>
      <c r="AX4027" s="6">
        <v>0.44649497417290718</v>
      </c>
      <c r="AY4027" s="6">
        <v>0.47859290073557526</v>
      </c>
      <c r="AZ4027" s="6">
        <f>LOG(Tabella1[[#This Row],[SiO2]]/Tabella1[[#This Row],[Al2O3]])</f>
        <v>0.33874778190369564</v>
      </c>
      <c r="BA4027" s="6">
        <f>LOG((Tabella1[[#This Row],[FeO]]*0.8998+Tabella1[[#This Row],[Fe2O3]])/Tabella1[[#This Row],[K2O]])</f>
        <v>0.471218115017348</v>
      </c>
      <c r="BB4027" s="6">
        <f>Tabella1[[#This Row],[Log SiO2/Al2O3]]/Tabella1[[#This Row],[Log (FeO3/K2O)]]</f>
        <v>0.71887682393369912</v>
      </c>
    </row>
    <row r="4028" spans="1:54" hidden="1">
      <c r="A4028" s="19" t="s">
        <v>4368</v>
      </c>
      <c r="B4028" s="19" t="s">
        <v>4464</v>
      </c>
      <c r="C4028" s="19" t="s">
        <v>4370</v>
      </c>
      <c r="D4028" s="19" t="s">
        <v>4484</v>
      </c>
      <c r="E4028" s="19" t="s">
        <v>2770</v>
      </c>
      <c r="F4028" s="19" t="s">
        <v>374</v>
      </c>
      <c r="G4028" s="8" t="s">
        <v>378</v>
      </c>
      <c r="H4028" s="8"/>
      <c r="I4028" s="6">
        <v>59.86</v>
      </c>
      <c r="J4028" s="6">
        <v>0.47</v>
      </c>
      <c r="K4028" s="6">
        <v>22.18</v>
      </c>
      <c r="L4028" s="6"/>
      <c r="M4028" s="6">
        <v>5.08</v>
      </c>
      <c r="N4028" s="6">
        <v>3.1E-2</v>
      </c>
      <c r="O4028" s="6">
        <v>2.7</v>
      </c>
      <c r="P4028" s="6">
        <v>0.47</v>
      </c>
      <c r="Q4028" s="6">
        <v>1.37</v>
      </c>
      <c r="R4028" s="6">
        <v>3.55</v>
      </c>
      <c r="S4028" s="6">
        <v>0.185</v>
      </c>
      <c r="T4028" s="6">
        <v>3.48</v>
      </c>
      <c r="U4028" s="6">
        <v>95.710999999999999</v>
      </c>
      <c r="V4028" s="12"/>
      <c r="W4028" s="6">
        <v>62.542445486934625</v>
      </c>
      <c r="X4028" s="6">
        <v>0.49106163345905901</v>
      </c>
      <c r="Y4028" s="6">
        <v>23.173929851323255</v>
      </c>
      <c r="Z4028" s="6">
        <v>5.3076448893021704</v>
      </c>
      <c r="AA4028" s="6">
        <v>3.2389171568576236E-2</v>
      </c>
      <c r="AB4028" s="6">
        <v>2.820992362424382</v>
      </c>
      <c r="AC4028" s="6">
        <v>0.49106163345905901</v>
      </c>
      <c r="AD4028" s="6">
        <v>1.4313924209338531</v>
      </c>
      <c r="AE4028" s="6">
        <v>3.7090825505950207</v>
      </c>
      <c r="AF4028" s="6">
        <v>100</v>
      </c>
      <c r="AG4028" s="6"/>
      <c r="AH4028" s="6">
        <v>69.798503644382805</v>
      </c>
      <c r="AI4028" s="6">
        <v>0.41215700202344313</v>
      </c>
      <c r="AJ4028" s="6">
        <v>15.245038177649548</v>
      </c>
      <c r="AK4028" s="6">
        <v>0</v>
      </c>
      <c r="AL4028" s="6">
        <v>4.9539149192407184</v>
      </c>
      <c r="AM4028" s="6">
        <v>3.0618373282542227E-2</v>
      </c>
      <c r="AN4028" s="6">
        <v>4.6919658712490184</v>
      </c>
      <c r="AO4028" s="6">
        <v>0.58722083562184579</v>
      </c>
      <c r="AP4028" s="6">
        <v>1.5487474309657945</v>
      </c>
      <c r="AQ4028" s="6">
        <v>2.6405175235790654</v>
      </c>
      <c r="AR4028" s="6">
        <v>99.999999999999972</v>
      </c>
      <c r="AS4028" s="6"/>
      <c r="AT4028" s="6">
        <v>0.48642171442498194</v>
      </c>
      <c r="AU4028" s="6" t="s">
        <v>2564</v>
      </c>
      <c r="AV4028" s="6" t="s">
        <v>2564</v>
      </c>
      <c r="AW4028" s="6"/>
      <c r="AX4028" s="6">
        <v>0.3729487494390028</v>
      </c>
      <c r="AY4028" s="6">
        <v>0.50813366077829647</v>
      </c>
      <c r="AZ4028" s="6">
        <f>LOG(Tabella1[[#This Row],[SiO2]]/Tabella1[[#This Row],[Al2O3]])</f>
        <v>0.43117517069103134</v>
      </c>
      <c r="BA4028" s="6">
        <f>LOG((Tabella1[[#This Row],[FeO]]*0.8998+Tabella1[[#This Row],[Fe2O3]])/Tabella1[[#This Row],[K2O]])</f>
        <v>0.10978134805837328</v>
      </c>
      <c r="BB4028" s="6">
        <f>Tabella1[[#This Row],[Log SiO2/Al2O3]]/Tabella1[[#This Row],[Log (FeO3/K2O)]]</f>
        <v>3.9275813088191041</v>
      </c>
    </row>
    <row r="4029" spans="1:54" hidden="1">
      <c r="A4029" s="19" t="s">
        <v>4368</v>
      </c>
      <c r="B4029" s="19" t="s">
        <v>4464</v>
      </c>
      <c r="C4029" s="19" t="s">
        <v>4370</v>
      </c>
      <c r="D4029" s="19" t="s">
        <v>4484</v>
      </c>
      <c r="E4029" s="8" t="s">
        <v>2776</v>
      </c>
      <c r="F4029" s="19" t="s">
        <v>374</v>
      </c>
      <c r="G4029" s="8" t="s">
        <v>379</v>
      </c>
      <c r="H4029" s="8"/>
      <c r="I4029" s="6">
        <v>53.13</v>
      </c>
      <c r="J4029" s="6">
        <v>0.84</v>
      </c>
      <c r="K4029" s="6">
        <v>24.37</v>
      </c>
      <c r="L4029" s="6"/>
      <c r="M4029" s="6">
        <v>7.14</v>
      </c>
      <c r="N4029" s="6">
        <v>0.06</v>
      </c>
      <c r="O4029" s="6">
        <v>2.93</v>
      </c>
      <c r="P4029" s="6">
        <v>0.2</v>
      </c>
      <c r="Q4029" s="6">
        <v>0.72</v>
      </c>
      <c r="R4029" s="6">
        <v>5.28</v>
      </c>
      <c r="S4029" s="6"/>
      <c r="T4029" s="6" t="s">
        <v>2564</v>
      </c>
      <c r="U4029" s="6">
        <v>94.670000000000016</v>
      </c>
      <c r="V4029" s="12"/>
      <c r="W4029" s="6">
        <v>56.121263335798034</v>
      </c>
      <c r="X4029" s="6">
        <v>0.88729270096123358</v>
      </c>
      <c r="Y4029" s="6">
        <v>25.742051336220552</v>
      </c>
      <c r="Z4029" s="6">
        <v>7.5419879581704858</v>
      </c>
      <c r="AA4029" s="6">
        <v>6.3378050068659542E-2</v>
      </c>
      <c r="AB4029" s="6">
        <v>3.0949614450195413</v>
      </c>
      <c r="AC4029" s="6">
        <v>0.21126016689553181</v>
      </c>
      <c r="AD4029" s="6">
        <v>0.7605366008239145</v>
      </c>
      <c r="AE4029" s="6">
        <v>5.5772684060420401</v>
      </c>
      <c r="AF4029" s="6">
        <v>99.999999999999972</v>
      </c>
      <c r="AG4029" s="6"/>
      <c r="AH4029" s="6">
        <v>64.169551883148202</v>
      </c>
      <c r="AI4029" s="6">
        <v>0.76299888153836082</v>
      </c>
      <c r="AJ4029" s="6">
        <v>17.350112474808704</v>
      </c>
      <c r="AK4029" s="6">
        <v>0</v>
      </c>
      <c r="AL4029" s="6">
        <v>7.2121181683615561</v>
      </c>
      <c r="AM4029" s="6">
        <v>6.1383473594300041E-2</v>
      </c>
      <c r="AN4029" s="6">
        <v>5.2739801575580199</v>
      </c>
      <c r="AO4029" s="6">
        <v>0.25882926871015488</v>
      </c>
      <c r="AP4029" s="6">
        <v>0.84308685707253539</v>
      </c>
      <c r="AQ4029" s="6">
        <v>4.0679388352081611</v>
      </c>
      <c r="AR4029" s="6">
        <v>100</v>
      </c>
      <c r="AS4029" s="6"/>
      <c r="AT4029" s="6">
        <v>0.42238816481285413</v>
      </c>
      <c r="AU4029" s="6" t="s">
        <v>2564</v>
      </c>
      <c r="AV4029" s="6" t="s">
        <v>2564</v>
      </c>
      <c r="AW4029" s="6"/>
      <c r="AX4029" s="6">
        <v>0.25650135760985404</v>
      </c>
      <c r="AY4029" s="6">
        <v>0.44987933289995202</v>
      </c>
      <c r="AZ4029" s="6">
        <f>LOG(Tabella1[[#This Row],[SiO2]]/Tabella1[[#This Row],[Al2O3]])</f>
        <v>0.33848428672501285</v>
      </c>
      <c r="BA4029" s="6">
        <f>LOG((Tabella1[[#This Row],[FeO]]*0.8998+Tabella1[[#This Row],[Fe2O3]])/Tabella1[[#This Row],[K2O]])</f>
        <v>8.5210278071910145E-2</v>
      </c>
      <c r="BB4029" s="6">
        <f>Tabella1[[#This Row],[Log SiO2/Al2O3]]/Tabella1[[#This Row],[Log (FeO3/K2O)]]</f>
        <v>3.972341064764056</v>
      </c>
    </row>
    <row r="4030" spans="1:54" hidden="1">
      <c r="A4030" s="19" t="s">
        <v>4368</v>
      </c>
      <c r="B4030" s="19" t="s">
        <v>4464</v>
      </c>
      <c r="C4030" s="19" t="s">
        <v>4370</v>
      </c>
      <c r="D4030" s="19" t="s">
        <v>1928</v>
      </c>
      <c r="E4030" s="19" t="s">
        <v>2770</v>
      </c>
      <c r="F4030" s="19" t="s">
        <v>1929</v>
      </c>
      <c r="G4030" s="8">
        <v>468</v>
      </c>
      <c r="H4030" s="8"/>
      <c r="I4030" s="6">
        <v>60.9</v>
      </c>
      <c r="J4030" s="6">
        <v>1.07</v>
      </c>
      <c r="K4030" s="6">
        <v>21.7</v>
      </c>
      <c r="L4030" s="6">
        <v>3.9</v>
      </c>
      <c r="M4030" s="6">
        <v>4.4000000000000004</v>
      </c>
      <c r="N4030" s="6">
        <v>0.04</v>
      </c>
      <c r="O4030" s="6">
        <v>1.7</v>
      </c>
      <c r="P4030" s="6">
        <v>0.3</v>
      </c>
      <c r="Q4030" s="6">
        <v>0.4</v>
      </c>
      <c r="R4030" s="6">
        <v>2.8</v>
      </c>
      <c r="S4030" s="6">
        <v>0.02</v>
      </c>
      <c r="T4030" s="6">
        <v>2.2000000000000002</v>
      </c>
      <c r="U4030" s="6">
        <v>96.820000000000007</v>
      </c>
      <c r="V4030" s="12"/>
      <c r="W4030" s="6">
        <v>62.900227225779794</v>
      </c>
      <c r="X4030" s="6">
        <v>1.105143565379054</v>
      </c>
      <c r="Y4030" s="6">
        <v>22.41272464366866</v>
      </c>
      <c r="Z4030" s="6">
        <v>8.1697996281759959</v>
      </c>
      <c r="AA4030" s="6">
        <v>4.1313778145011359E-2</v>
      </c>
      <c r="AB4030" s="6">
        <v>1.7558355711629825</v>
      </c>
      <c r="AC4030" s="6">
        <v>0.3098533360875852</v>
      </c>
      <c r="AD4030" s="6">
        <v>0.41313778145011359</v>
      </c>
      <c r="AE4030" s="6">
        <v>2.8919644701507949</v>
      </c>
      <c r="AF4030" s="6">
        <v>99.999999999999986</v>
      </c>
      <c r="AG4030" s="6"/>
      <c r="AH4030" s="6">
        <v>71.888401855487572</v>
      </c>
      <c r="AI4030" s="6">
        <v>0.94990623587797274</v>
      </c>
      <c r="AJ4030" s="6">
        <v>15.099370611559165</v>
      </c>
      <c r="AK4030" s="6">
        <v>1.7322215261204426</v>
      </c>
      <c r="AL4030" s="6">
        <v>4.3437982334076066</v>
      </c>
      <c r="AM4030" s="6">
        <v>3.9995630503413447E-2</v>
      </c>
      <c r="AN4030" s="6">
        <v>2.990695093905416</v>
      </c>
      <c r="AO4030" s="6">
        <v>0.37945212570151793</v>
      </c>
      <c r="AP4030" s="6">
        <v>0.45777509324171506</v>
      </c>
      <c r="AQ4030" s="6">
        <v>2.1083896173444852</v>
      </c>
      <c r="AR4030" s="6">
        <v>100.00000000000001</v>
      </c>
      <c r="AS4030" s="6"/>
      <c r="AT4030" s="6">
        <v>0.27694348672780666</v>
      </c>
      <c r="AU4030" s="6">
        <v>0.44369057326756972</v>
      </c>
      <c r="AV4030" s="6">
        <v>0.40775755876255615</v>
      </c>
      <c r="AW4030" s="6"/>
      <c r="AX4030" s="6">
        <v>0.44728355054875313</v>
      </c>
      <c r="AY4030" s="6">
        <v>0.3036537659320438</v>
      </c>
      <c r="AZ4030" s="6">
        <f>LOG(Tabella1[[#This Row],[SiO2]]/Tabella1[[#This Row],[Al2O3]])</f>
        <v>0.44815755878434588</v>
      </c>
      <c r="BA4030" s="6">
        <f>LOG((Tabella1[[#This Row],[FeO]]*0.8998+Tabella1[[#This Row],[Fe2O3]])/Tabella1[[#This Row],[K2O]])</f>
        <v>0.44821588867429762</v>
      </c>
      <c r="BB4030" s="6">
        <f>Tabella1[[#This Row],[Log SiO2/Al2O3]]/Tabella1[[#This Row],[Log (FeO3/K2O)]]</f>
        <v>0.9998698620655232</v>
      </c>
    </row>
    <row r="4031" spans="1:54" hidden="1">
      <c r="A4031" s="19" t="s">
        <v>4368</v>
      </c>
      <c r="B4031" s="19" t="s">
        <v>4464</v>
      </c>
      <c r="C4031" s="19" t="s">
        <v>4370</v>
      </c>
      <c r="D4031" s="19" t="s">
        <v>1928</v>
      </c>
      <c r="E4031" s="19" t="s">
        <v>5138</v>
      </c>
      <c r="F4031" s="19" t="s">
        <v>1929</v>
      </c>
      <c r="G4031" s="8">
        <v>503</v>
      </c>
      <c r="H4031" s="8"/>
      <c r="I4031" s="6">
        <v>63.5</v>
      </c>
      <c r="J4031" s="6">
        <v>0.91</v>
      </c>
      <c r="K4031" s="6">
        <v>16.899999999999999</v>
      </c>
      <c r="L4031" s="6">
        <v>1.4</v>
      </c>
      <c r="M4031" s="6">
        <v>4.5999999999999996</v>
      </c>
      <c r="N4031" s="6">
        <v>0.1</v>
      </c>
      <c r="O4031" s="6">
        <v>2.1</v>
      </c>
      <c r="P4031" s="6">
        <v>0.6</v>
      </c>
      <c r="Q4031" s="6">
        <v>1.5</v>
      </c>
      <c r="R4031" s="6">
        <v>2.9</v>
      </c>
      <c r="S4031" s="6">
        <v>0.15</v>
      </c>
      <c r="T4031" s="6">
        <v>3.4</v>
      </c>
      <c r="U4031" s="6">
        <v>94.36999999999999</v>
      </c>
      <c r="V4031" s="12"/>
      <c r="W4031" s="6">
        <v>67.288333156723539</v>
      </c>
      <c r="X4031" s="6">
        <v>0.96428949878139247</v>
      </c>
      <c r="Y4031" s="6">
        <v>17.908233548797288</v>
      </c>
      <c r="Z4031" s="6">
        <v>6.2096005086362194</v>
      </c>
      <c r="AA4031" s="6">
        <v>0.1059658789869662</v>
      </c>
      <c r="AB4031" s="6">
        <v>2.2252834587262904</v>
      </c>
      <c r="AC4031" s="6">
        <v>0.63579527392179724</v>
      </c>
      <c r="AD4031" s="6">
        <v>1.5894881848044933</v>
      </c>
      <c r="AE4031" s="6">
        <v>3.0730104906220199</v>
      </c>
      <c r="AF4031" s="6">
        <v>100.00000000000001</v>
      </c>
      <c r="AG4031" s="6"/>
      <c r="AH4031" s="6">
        <v>74.056659643786006</v>
      </c>
      <c r="AI4031" s="6">
        <v>0.79815494899639161</v>
      </c>
      <c r="AJ4031" s="6">
        <v>11.618088308564589</v>
      </c>
      <c r="AK4031" s="6">
        <v>0.61434979456492167</v>
      </c>
      <c r="AL4031" s="6">
        <v>4.486665136527316</v>
      </c>
      <c r="AM4031" s="6">
        <v>9.8787367787685779E-2</v>
      </c>
      <c r="AN4031" s="6">
        <v>3.6499874327387647</v>
      </c>
      <c r="AO4031" s="6">
        <v>0.74978343839426831</v>
      </c>
      <c r="AP4031" s="6">
        <v>1.6960251381554763</v>
      </c>
      <c r="AQ4031" s="6">
        <v>2.157444801007371</v>
      </c>
      <c r="AR4031" s="6">
        <v>100</v>
      </c>
      <c r="AS4031" s="6"/>
      <c r="AT4031" s="6">
        <v>0.38973306833599375</v>
      </c>
      <c r="AU4031" s="6">
        <v>0.21498183372515497</v>
      </c>
      <c r="AV4031" s="6">
        <v>0.44858587750515078</v>
      </c>
      <c r="AW4031" s="6"/>
      <c r="AX4031" s="6">
        <v>0.2559314514786668</v>
      </c>
      <c r="AY4031" s="6">
        <v>0.42604218667152516</v>
      </c>
      <c r="AZ4031" s="6">
        <f>LOG(Tabella1[[#This Row],[SiO2]]/Tabella1[[#This Row],[Al2O3]])</f>
        <v>0.57488702067830222</v>
      </c>
      <c r="BA4031" s="6">
        <f>LOG((Tabella1[[#This Row],[FeO]]*0.8998+Tabella1[[#This Row],[Fe2O3]])/Tabella1[[#This Row],[K2O]])</f>
        <v>0.28103963973511759</v>
      </c>
      <c r="BB4031" s="6">
        <f>Tabella1[[#This Row],[Log SiO2/Al2O3]]/Tabella1[[#This Row],[Log (FeO3/K2O)]]</f>
        <v>2.0455727214144539</v>
      </c>
    </row>
    <row r="4032" spans="1:54" hidden="1">
      <c r="A4032" s="19" t="s">
        <v>4368</v>
      </c>
      <c r="B4032" s="19" t="s">
        <v>4464</v>
      </c>
      <c r="C4032" s="19" t="s">
        <v>4370</v>
      </c>
      <c r="D4032" s="19" t="s">
        <v>1928</v>
      </c>
      <c r="E4032" s="19" t="s">
        <v>2770</v>
      </c>
      <c r="F4032" s="19" t="s">
        <v>1929</v>
      </c>
      <c r="G4032" s="8">
        <v>459</v>
      </c>
      <c r="H4032" s="8"/>
      <c r="I4032" s="6">
        <v>59.5</v>
      </c>
      <c r="J4032" s="6">
        <v>0.89</v>
      </c>
      <c r="K4032" s="6">
        <v>19.100000000000001</v>
      </c>
      <c r="L4032" s="6">
        <v>1.6</v>
      </c>
      <c r="M4032" s="6">
        <v>4.9000000000000004</v>
      </c>
      <c r="N4032" s="6">
        <v>0.06</v>
      </c>
      <c r="O4032" s="6">
        <v>2.5</v>
      </c>
      <c r="P4032" s="6">
        <v>2.8</v>
      </c>
      <c r="Q4032" s="6">
        <v>2.6</v>
      </c>
      <c r="R4032" s="6">
        <v>2.6</v>
      </c>
      <c r="S4032" s="6">
        <v>0.2</v>
      </c>
      <c r="T4032" s="6">
        <v>2.2000000000000002</v>
      </c>
      <c r="U4032" s="6">
        <v>96.39</v>
      </c>
      <c r="V4032" s="12"/>
      <c r="W4032" s="6">
        <v>61.728395061728392</v>
      </c>
      <c r="X4032" s="6">
        <v>0.92333229588131538</v>
      </c>
      <c r="Y4032" s="6">
        <v>19.815333540823737</v>
      </c>
      <c r="Z4032" s="6">
        <v>6.5774457931320667</v>
      </c>
      <c r="AA4032" s="6">
        <v>6.2247121070650474E-2</v>
      </c>
      <c r="AB4032" s="6">
        <v>2.5936300446104368</v>
      </c>
      <c r="AC4032" s="6">
        <v>2.9048656499636891</v>
      </c>
      <c r="AD4032" s="6">
        <v>2.6973752463948544</v>
      </c>
      <c r="AE4032" s="6">
        <v>2.6973752463948544</v>
      </c>
      <c r="AF4032" s="6">
        <v>100</v>
      </c>
      <c r="AG4032" s="6"/>
      <c r="AH4032" s="6">
        <v>68.258286951315753</v>
      </c>
      <c r="AI4032" s="6">
        <v>0.76786319285347471</v>
      </c>
      <c r="AJ4032" s="6">
        <v>12.916039397285466</v>
      </c>
      <c r="AK4032" s="6">
        <v>0.69064630011600558</v>
      </c>
      <c r="AL4032" s="6">
        <v>4.7012130239194319</v>
      </c>
      <c r="AM4032" s="6">
        <v>5.8304313924721296E-2</v>
      </c>
      <c r="AN4032" s="6">
        <v>4.2742518495987607</v>
      </c>
      <c r="AO4032" s="6">
        <v>3.4418397775485139</v>
      </c>
      <c r="AP4032" s="6">
        <v>2.8917610190199246</v>
      </c>
      <c r="AQ4032" s="6">
        <v>1.9026682373551478</v>
      </c>
      <c r="AR4032" s="6">
        <v>100</v>
      </c>
      <c r="AS4032" s="6"/>
      <c r="AT4032" s="6">
        <v>0.41270174187549508</v>
      </c>
      <c r="AU4032" s="6">
        <v>0.22709269593560175</v>
      </c>
      <c r="AV4032" s="6">
        <v>0.47621509412953056</v>
      </c>
      <c r="AW4032" s="6"/>
      <c r="AX4032" s="6">
        <v>0.11107610850784098</v>
      </c>
      <c r="AY4032" s="6">
        <v>0.44575023192340824</v>
      </c>
      <c r="AZ4032" s="6">
        <f>LOG(Tabella1[[#This Row],[SiO2]]/Tabella1[[#This Row],[Al2O3]])</f>
        <v>0.49348359848082202</v>
      </c>
      <c r="BA4032" s="6">
        <f>LOG((Tabella1[[#This Row],[FeO]]*0.8998+Tabella1[[#This Row],[Fe2O3]])/Tabella1[[#This Row],[K2O]])</f>
        <v>0.36383030152006818</v>
      </c>
      <c r="BB4032" s="6">
        <f>Tabella1[[#This Row],[Log SiO2/Al2O3]]/Tabella1[[#This Row],[Log (FeO3/K2O)]]</f>
        <v>1.3563565113160383</v>
      </c>
    </row>
    <row r="4033" spans="1:54" hidden="1">
      <c r="A4033" s="19" t="s">
        <v>4368</v>
      </c>
      <c r="B4033" s="19" t="s">
        <v>4464</v>
      </c>
      <c r="C4033" s="19" t="s">
        <v>4370</v>
      </c>
      <c r="D4033" s="19" t="s">
        <v>1928</v>
      </c>
      <c r="E4033" s="19" t="s">
        <v>2770</v>
      </c>
      <c r="F4033" s="19" t="s">
        <v>1929</v>
      </c>
      <c r="G4033" s="8">
        <v>264</v>
      </c>
      <c r="H4033" s="8"/>
      <c r="I4033" s="6">
        <v>64.099999999999994</v>
      </c>
      <c r="J4033" s="6">
        <v>1.05</v>
      </c>
      <c r="K4033" s="6">
        <v>20.100000000000001</v>
      </c>
      <c r="L4033" s="6">
        <v>1.6</v>
      </c>
      <c r="M4033" s="6">
        <v>3.4</v>
      </c>
      <c r="N4033" s="6">
        <v>0.03</v>
      </c>
      <c r="O4033" s="6">
        <v>0.8</v>
      </c>
      <c r="P4033" s="6">
        <v>1.3</v>
      </c>
      <c r="Q4033" s="6">
        <v>1.5</v>
      </c>
      <c r="R4033" s="6">
        <v>3.1</v>
      </c>
      <c r="S4033" s="6">
        <v>0.02</v>
      </c>
      <c r="T4033" s="6">
        <v>1.7</v>
      </c>
      <c r="U4033" s="6">
        <v>96.82</v>
      </c>
      <c r="V4033" s="12"/>
      <c r="W4033" s="6">
        <v>66.205329477380701</v>
      </c>
      <c r="X4033" s="6">
        <v>1.0844866763065484</v>
      </c>
      <c r="Y4033" s="6">
        <v>20.760173517868211</v>
      </c>
      <c r="Z4033" s="6">
        <v>4.9989671555463753</v>
      </c>
      <c r="AA4033" s="6">
        <v>3.0985333608758523E-2</v>
      </c>
      <c r="AB4033" s="6">
        <v>0.82627556290022741</v>
      </c>
      <c r="AC4033" s="6">
        <v>1.3426977897128693</v>
      </c>
      <c r="AD4033" s="6">
        <v>1.5492666804379263</v>
      </c>
      <c r="AE4033" s="6">
        <v>3.2018178062383806</v>
      </c>
      <c r="AF4033" s="6">
        <v>100</v>
      </c>
      <c r="AG4033" s="6"/>
      <c r="AH4033" s="6">
        <v>74.332389681676787</v>
      </c>
      <c r="AI4033" s="6">
        <v>0.91572440604783989</v>
      </c>
      <c r="AJ4033" s="6">
        <v>13.739587608665884</v>
      </c>
      <c r="AK4033" s="6">
        <v>0.69813166394821158</v>
      </c>
      <c r="AL4033" s="6">
        <v>3.2974211107393869</v>
      </c>
      <c r="AM4033" s="6">
        <v>2.9468113916477669E-2</v>
      </c>
      <c r="AN4033" s="6">
        <v>1.3825846569014062</v>
      </c>
      <c r="AO4033" s="6">
        <v>1.6153164536408724</v>
      </c>
      <c r="AP4033" s="6">
        <v>1.6864052930259161</v>
      </c>
      <c r="AQ4033" s="6">
        <v>2.2931531506823317</v>
      </c>
      <c r="AR4033" s="6">
        <v>100.00000000000001</v>
      </c>
      <c r="AS4033" s="6"/>
      <c r="AT4033" s="6">
        <v>0.22753841792768215</v>
      </c>
      <c r="AU4033" s="6">
        <v>0.29747703454521934</v>
      </c>
      <c r="AV4033" s="6">
        <v>0.29542370790674727</v>
      </c>
      <c r="AW4033" s="6"/>
      <c r="AX4033" s="6">
        <v>0.4103364976294378</v>
      </c>
      <c r="AY4033" s="6">
        <v>0.26791448191842138</v>
      </c>
      <c r="AZ4033" s="6">
        <f>LOG(Tabella1[[#This Row],[SiO2]]/Tabella1[[#This Row],[Al2O3]])</f>
        <v>0.50366197209832841</v>
      </c>
      <c r="BA4033" s="6">
        <f>LOG((Tabella1[[#This Row],[FeO]]*0.8998+Tabella1[[#This Row],[Fe2O3]])/Tabella1[[#This Row],[K2O]])</f>
        <v>0.1769608447877529</v>
      </c>
      <c r="BB4033" s="6">
        <f>Tabella1[[#This Row],[Log SiO2/Al2O3]]/Tabella1[[#This Row],[Log (FeO3/K2O)]]</f>
        <v>2.8461774846431216</v>
      </c>
    </row>
    <row r="4034" spans="1:54" hidden="1">
      <c r="A4034" s="19" t="s">
        <v>4368</v>
      </c>
      <c r="B4034" s="19" t="s">
        <v>4464</v>
      </c>
      <c r="C4034" s="19" t="s">
        <v>4370</v>
      </c>
      <c r="D4034" s="19" t="s">
        <v>1928</v>
      </c>
      <c r="E4034" s="8" t="s">
        <v>2776</v>
      </c>
      <c r="F4034" s="19" t="s">
        <v>1929</v>
      </c>
      <c r="G4034" s="8">
        <v>462</v>
      </c>
      <c r="H4034" s="8"/>
      <c r="I4034" s="6">
        <v>49</v>
      </c>
      <c r="J4034" s="6">
        <v>0.75</v>
      </c>
      <c r="K4034" s="6">
        <v>28.8</v>
      </c>
      <c r="L4034" s="6">
        <v>1.7</v>
      </c>
      <c r="M4034" s="6">
        <v>4.7</v>
      </c>
      <c r="N4034" s="6">
        <v>7.0000000000000007E-2</v>
      </c>
      <c r="O4034" s="6">
        <v>2.2000000000000002</v>
      </c>
      <c r="P4034" s="6">
        <v>1.9</v>
      </c>
      <c r="Q4034" s="6">
        <v>1.9</v>
      </c>
      <c r="R4034" s="6">
        <v>3.9</v>
      </c>
      <c r="S4034" s="6">
        <v>0.35</v>
      </c>
      <c r="T4034" s="6">
        <v>2.6</v>
      </c>
      <c r="U4034" s="6">
        <v>94.750000000000014</v>
      </c>
      <c r="V4034" s="12"/>
      <c r="W4034" s="6">
        <v>51.715039577836407</v>
      </c>
      <c r="X4034" s="6">
        <v>0.79155672823218981</v>
      </c>
      <c r="Y4034" s="6">
        <v>30.395778364116094</v>
      </c>
      <c r="Z4034" s="6">
        <v>6.5751978891820579</v>
      </c>
      <c r="AA4034" s="6">
        <v>7.3878627968337718E-2</v>
      </c>
      <c r="AB4034" s="6">
        <v>2.3218997361477571</v>
      </c>
      <c r="AC4034" s="6">
        <v>2.0052770448548811</v>
      </c>
      <c r="AD4034" s="6">
        <v>2.0052770448548811</v>
      </c>
      <c r="AE4034" s="6">
        <v>4.1160949868073873</v>
      </c>
      <c r="AF4034" s="6">
        <v>99.999999999999986</v>
      </c>
      <c r="AG4034" s="6"/>
      <c r="AH4034" s="6">
        <v>60.521540884618872</v>
      </c>
      <c r="AI4034" s="6">
        <v>0.6966755750344974</v>
      </c>
      <c r="AJ4034" s="6">
        <v>20.96833561210363</v>
      </c>
      <c r="AK4034" s="6">
        <v>0.7900600572484725</v>
      </c>
      <c r="AL4034" s="6">
        <v>4.8549771040167924</v>
      </c>
      <c r="AM4034" s="6">
        <v>7.3235720161036452E-2</v>
      </c>
      <c r="AN4034" s="6">
        <v>4.0496571620226183</v>
      </c>
      <c r="AO4034" s="6">
        <v>2.5145582274366873</v>
      </c>
      <c r="AP4034" s="6">
        <v>2.2751924071418106</v>
      </c>
      <c r="AQ4034" s="6">
        <v>3.0727682368931317</v>
      </c>
      <c r="AR4034" s="6">
        <v>99.999999999999986</v>
      </c>
      <c r="AS4034" s="6"/>
      <c r="AT4034" s="6">
        <v>0.38624244450974488</v>
      </c>
      <c r="AU4034" s="6">
        <v>0.24554720167256347</v>
      </c>
      <c r="AV4034" s="6">
        <v>0.45478085242279337</v>
      </c>
      <c r="AW4034" s="6"/>
      <c r="AX4034" s="6">
        <v>0.43611716872114731</v>
      </c>
      <c r="AY4034" s="6">
        <v>0.41373360824867023</v>
      </c>
      <c r="AZ4034" s="6">
        <f>LOG(Tabella1[[#This Row],[SiO2]]/Tabella1[[#This Row],[Al2O3]])</f>
        <v>0.23080359226928279</v>
      </c>
      <c r="BA4034" s="6">
        <f>LOG((Tabella1[[#This Row],[FeO]]*0.8998+Tabella1[[#This Row],[Fe2O3]])/Tabella1[[#This Row],[K2O]])</f>
        <v>0.18192123824797485</v>
      </c>
      <c r="BB4034" s="6">
        <f>Tabella1[[#This Row],[Log SiO2/Al2O3]]/Tabella1[[#This Row],[Log (FeO3/K2O)]]</f>
        <v>1.2687006448069409</v>
      </c>
    </row>
    <row r="4035" spans="1:54" hidden="1">
      <c r="A4035" s="19" t="s">
        <v>4368</v>
      </c>
      <c r="B4035" s="19" t="s">
        <v>4464</v>
      </c>
      <c r="C4035" s="19" t="s">
        <v>4370</v>
      </c>
      <c r="D4035" s="19" t="s">
        <v>1928</v>
      </c>
      <c r="E4035" s="19" t="s">
        <v>2770</v>
      </c>
      <c r="F4035" s="19" t="s">
        <v>1929</v>
      </c>
      <c r="G4035" s="8">
        <v>447</v>
      </c>
      <c r="H4035" s="8"/>
      <c r="I4035" s="6">
        <v>61</v>
      </c>
      <c r="J4035" s="6">
        <v>0.95</v>
      </c>
      <c r="K4035" s="6">
        <v>19.100000000000001</v>
      </c>
      <c r="L4035" s="6">
        <v>1.5</v>
      </c>
      <c r="M4035" s="6">
        <v>6.4</v>
      </c>
      <c r="N4035" s="6">
        <v>0.11</v>
      </c>
      <c r="O4035" s="6">
        <v>2.6</v>
      </c>
      <c r="P4035" s="6">
        <v>1.2</v>
      </c>
      <c r="Q4035" s="6">
        <v>0.6</v>
      </c>
      <c r="R4035" s="6">
        <v>3.6</v>
      </c>
      <c r="S4035" s="6">
        <v>0.18</v>
      </c>
      <c r="T4035" s="6">
        <v>2.2999999999999998</v>
      </c>
      <c r="U4035" s="6">
        <v>96.91</v>
      </c>
      <c r="V4035" s="12"/>
      <c r="W4035" s="6">
        <v>62.945000515942631</v>
      </c>
      <c r="X4035" s="6">
        <v>0.9802909916417295</v>
      </c>
      <c r="Y4035" s="6">
        <v>19.709008358270562</v>
      </c>
      <c r="Z4035" s="6">
        <v>7.9971107212877941</v>
      </c>
      <c r="AA4035" s="6">
        <v>0.11350737797956867</v>
      </c>
      <c r="AB4035" s="6">
        <v>2.6829016613352596</v>
      </c>
      <c r="AC4035" s="6">
        <v>1.2382623052316581</v>
      </c>
      <c r="AD4035" s="6">
        <v>0.61913115261582907</v>
      </c>
      <c r="AE4035" s="6">
        <v>3.7147869156949751</v>
      </c>
      <c r="AF4035" s="6">
        <v>100.00000000000003</v>
      </c>
      <c r="AG4035" s="6"/>
      <c r="AH4035" s="6">
        <v>70.035821939904395</v>
      </c>
      <c r="AI4035" s="6">
        <v>0.82029379210702158</v>
      </c>
      <c r="AJ4035" s="6">
        <v>12.926511500021734</v>
      </c>
      <c r="AK4035" s="6">
        <v>0.64800587274842003</v>
      </c>
      <c r="AL4035" s="6">
        <v>6.1453383662139194</v>
      </c>
      <c r="AM4035" s="6">
        <v>0.10697790777719665</v>
      </c>
      <c r="AN4035" s="6">
        <v>4.4488260331117555</v>
      </c>
      <c r="AO4035" s="6">
        <v>1.4762701551772137</v>
      </c>
      <c r="AP4035" s="6">
        <v>0.66787052518827139</v>
      </c>
      <c r="AQ4035" s="6">
        <v>2.6365996911572651</v>
      </c>
      <c r="AR4035" s="6">
        <v>100.00000000000001</v>
      </c>
      <c r="AS4035" s="6"/>
      <c r="AT4035" s="6">
        <v>0.37415980881401512</v>
      </c>
      <c r="AU4035" s="6">
        <v>0.17416352221584802</v>
      </c>
      <c r="AV4035" s="6">
        <v>0.41993175350336515</v>
      </c>
      <c r="AW4035" s="6"/>
      <c r="AX4035" s="6">
        <v>0.22229665948017313</v>
      </c>
      <c r="AY4035" s="6">
        <v>0.40188557487428389</v>
      </c>
      <c r="AZ4035" s="6">
        <f>LOG(Tabella1[[#This Row],[SiO2]]/Tabella1[[#This Row],[Al2O3]])</f>
        <v>0.50429646776303949</v>
      </c>
      <c r="BA4035" s="6">
        <f>LOG((Tabella1[[#This Row],[FeO]]*0.8998+Tabella1[[#This Row],[Fe2O3]])/Tabella1[[#This Row],[K2O]])</f>
        <v>0.30455754335604535</v>
      </c>
      <c r="BB4035" s="6">
        <f>Tabella1[[#This Row],[Log SiO2/Al2O3]]/Tabella1[[#This Row],[Log (FeO3/K2O)]]</f>
        <v>1.6558331217345281</v>
      </c>
    </row>
    <row r="4036" spans="1:54">
      <c r="A4036" s="19" t="s">
        <v>4368</v>
      </c>
      <c r="B4036" s="19" t="s">
        <v>4464</v>
      </c>
      <c r="C4036" s="19" t="s">
        <v>4370</v>
      </c>
      <c r="D4036" s="19" t="s">
        <v>1821</v>
      </c>
      <c r="E4036" s="19" t="s">
        <v>2771</v>
      </c>
      <c r="F4036" s="19" t="s">
        <v>4487</v>
      </c>
      <c r="G4036" s="8" t="s">
        <v>1411</v>
      </c>
      <c r="H4036" s="8"/>
      <c r="I4036" s="6">
        <v>44.12</v>
      </c>
      <c r="J4036" s="6">
        <v>1.026</v>
      </c>
      <c r="K4036" s="6">
        <v>31.79</v>
      </c>
      <c r="L4036" s="6">
        <v>2.1</v>
      </c>
      <c r="M4036" s="6">
        <v>3</v>
      </c>
      <c r="N4036" s="6">
        <v>1.7999999999999999E-2</v>
      </c>
      <c r="O4036" s="6">
        <v>2.44</v>
      </c>
      <c r="P4036" s="6">
        <v>0.11</v>
      </c>
      <c r="Q4036" s="6">
        <v>0.47</v>
      </c>
      <c r="R4036" s="6">
        <v>8.85</v>
      </c>
      <c r="S4036" s="6">
        <v>0.2</v>
      </c>
      <c r="T4036" s="6">
        <v>6.07</v>
      </c>
      <c r="U4036" s="6">
        <v>93.713999999999999</v>
      </c>
      <c r="V4036" s="12"/>
      <c r="W4036" s="6">
        <v>47.079411827475084</v>
      </c>
      <c r="X4036" s="6">
        <v>1.0948204110378386</v>
      </c>
      <c r="Y4036" s="6">
        <v>33.922359519388777</v>
      </c>
      <c r="Z4036" s="6">
        <v>5.2180037134259551</v>
      </c>
      <c r="AA4036" s="6">
        <v>1.9207375632242781E-2</v>
      </c>
      <c r="AB4036" s="6">
        <v>2.6036664745929103</v>
      </c>
      <c r="AC4036" s="6">
        <v>0.11737840664148368</v>
      </c>
      <c r="AD4036" s="6">
        <v>0.50152591928633927</v>
      </c>
      <c r="AE4036" s="6">
        <v>9.4436263525193667</v>
      </c>
      <c r="AF4036" s="6">
        <v>100</v>
      </c>
      <c r="AG4036" s="6"/>
      <c r="AH4036" s="6">
        <v>57.384351104247834</v>
      </c>
      <c r="AI4036" s="6">
        <v>1.0036002405994979</v>
      </c>
      <c r="AJ4036" s="6">
        <v>24.372836434455934</v>
      </c>
      <c r="AK4036" s="6">
        <v>1.0277193981538839</v>
      </c>
      <c r="AL4036" s="6">
        <v>3.2632823915931057</v>
      </c>
      <c r="AM4036" s="6">
        <v>1.9830857612289084E-2</v>
      </c>
      <c r="AN4036" s="6">
        <v>4.7296551686487565</v>
      </c>
      <c r="AO4036" s="6">
        <v>0.15330095329265397</v>
      </c>
      <c r="AP4036" s="6">
        <v>0.59266115264549513</v>
      </c>
      <c r="AQ4036" s="6">
        <v>7.3426451965615227</v>
      </c>
      <c r="AR4036" s="6">
        <v>99.999999999999986</v>
      </c>
      <c r="AS4036" s="6"/>
      <c r="AT4036" s="6">
        <v>0.47068849740743646</v>
      </c>
      <c r="AU4036" s="6">
        <v>0.38645357101694267</v>
      </c>
      <c r="AV4036" s="6">
        <v>0.59172927762814143</v>
      </c>
      <c r="AW4036" s="6"/>
      <c r="AX4036" s="6">
        <v>0.16228925874270039</v>
      </c>
      <c r="AY4036" s="6">
        <v>0.52291567066078981</v>
      </c>
      <c r="AZ4036" s="6">
        <f>LOG(Tabella1[[#This Row],[SiO2]]/Tabella1[[#This Row],[Al2O3]])</f>
        <v>0.1423449758533801</v>
      </c>
      <c r="BA4036" s="6">
        <f>LOG((Tabella1[[#This Row],[FeO]]*0.8998+Tabella1[[#This Row],[Fe2O3]])/Tabella1[[#This Row],[K2O]])</f>
        <v>-0.26575632352568446</v>
      </c>
      <c r="BB4036" s="6">
        <f>Tabella1[[#This Row],[Log SiO2/Al2O3]]/Tabella1[[#This Row],[Log (FeO3/K2O)]]</f>
        <v>-0.5356221592959497</v>
      </c>
    </row>
    <row r="4037" spans="1:54">
      <c r="A4037" s="19" t="s">
        <v>4368</v>
      </c>
      <c r="B4037" s="19" t="s">
        <v>4464</v>
      </c>
      <c r="C4037" s="19" t="s">
        <v>4370</v>
      </c>
      <c r="D4037" s="19" t="s">
        <v>1821</v>
      </c>
      <c r="E4037" s="19" t="s">
        <v>2771</v>
      </c>
      <c r="F4037" s="19" t="s">
        <v>4487</v>
      </c>
      <c r="G4037" s="8" t="s">
        <v>1412</v>
      </c>
      <c r="H4037" s="8"/>
      <c r="I4037" s="6">
        <v>53.42</v>
      </c>
      <c r="J4037" s="6">
        <v>0.87</v>
      </c>
      <c r="K4037" s="6">
        <v>24.58</v>
      </c>
      <c r="L4037" s="6">
        <v>1.59</v>
      </c>
      <c r="M4037" s="6">
        <v>3.9</v>
      </c>
      <c r="N4037" s="6">
        <v>0.03</v>
      </c>
      <c r="O4037" s="6">
        <v>1.91</v>
      </c>
      <c r="P4037" s="6">
        <v>0.08</v>
      </c>
      <c r="Q4037" s="6">
        <v>0.99</v>
      </c>
      <c r="R4037" s="6">
        <v>5.97</v>
      </c>
      <c r="S4037" s="6">
        <v>0.11</v>
      </c>
      <c r="T4037" s="6">
        <v>4.96</v>
      </c>
      <c r="U4037" s="6">
        <v>93.179999999999993</v>
      </c>
      <c r="V4037" s="12"/>
      <c r="W4037" s="6">
        <v>57.329899119982827</v>
      </c>
      <c r="X4037" s="6">
        <v>0.93367675466838385</v>
      </c>
      <c r="Y4037" s="6">
        <v>26.379051298561922</v>
      </c>
      <c r="Z4037" s="6">
        <v>5.7201116119338913</v>
      </c>
      <c r="AA4037" s="6">
        <v>3.2195750160978753E-2</v>
      </c>
      <c r="AB4037" s="6">
        <v>2.0497960935823141</v>
      </c>
      <c r="AC4037" s="6">
        <v>8.5855333762610009E-2</v>
      </c>
      <c r="AD4037" s="6">
        <v>1.0624597553122987</v>
      </c>
      <c r="AE4037" s="6">
        <v>6.4069542820347714</v>
      </c>
      <c r="AF4037" s="6">
        <v>100</v>
      </c>
      <c r="AG4037" s="6"/>
      <c r="AH4037" s="6">
        <v>66.612172589857209</v>
      </c>
      <c r="AI4037" s="6">
        <v>0.81587644006157356</v>
      </c>
      <c r="AJ4037" s="6">
        <v>18.067129948509344</v>
      </c>
      <c r="AK4037" s="6">
        <v>0.74600910343289062</v>
      </c>
      <c r="AL4037" s="6">
        <v>4.0671459136225208</v>
      </c>
      <c r="AM4037" s="6">
        <v>3.1687063162128139E-2</v>
      </c>
      <c r="AN4037" s="6">
        <v>3.5494802397303382</v>
      </c>
      <c r="AO4037" s="6">
        <v>0.10688921829393107</v>
      </c>
      <c r="AP4037" s="6">
        <v>1.1968384737625883</v>
      </c>
      <c r="AQ4037" s="6">
        <v>4.7487067078933398</v>
      </c>
      <c r="AR4037" s="6">
        <v>100.00000000000001</v>
      </c>
      <c r="AS4037" s="6"/>
      <c r="AT4037" s="6">
        <v>0.3896826025212316</v>
      </c>
      <c r="AU4037" s="6">
        <v>0.2683889474259174</v>
      </c>
      <c r="AV4037" s="6">
        <v>0.46601738988697083</v>
      </c>
      <c r="AW4037" s="6"/>
      <c r="AX4037" s="6">
        <v>0.24037610596441106</v>
      </c>
      <c r="AY4037" s="6">
        <v>0.42802117144779683</v>
      </c>
      <c r="AZ4037" s="6">
        <f>LOG(Tabella1[[#This Row],[SiO2]]/Tabella1[[#This Row],[Al2O3]])</f>
        <v>0.33712200513491886</v>
      </c>
      <c r="BA4037" s="6">
        <f>LOG((Tabella1[[#This Row],[FeO]]*0.8998+Tabella1[[#This Row],[Fe2O3]])/Tabella1[[#This Row],[K2O]])</f>
        <v>-6.8470581620239487E-2</v>
      </c>
      <c r="BB4037" s="6">
        <f>Tabella1[[#This Row],[Log SiO2/Al2O3]]/Tabella1[[#This Row],[Log (FeO3/K2O)]]</f>
        <v>-4.9236036434553618</v>
      </c>
    </row>
    <row r="4038" spans="1:54">
      <c r="A4038" s="19" t="s">
        <v>4368</v>
      </c>
      <c r="B4038" s="19" t="s">
        <v>4464</v>
      </c>
      <c r="C4038" s="19" t="s">
        <v>4370</v>
      </c>
      <c r="D4038" s="19" t="s">
        <v>1821</v>
      </c>
      <c r="E4038" s="19" t="s">
        <v>2771</v>
      </c>
      <c r="F4038" s="19" t="s">
        <v>4487</v>
      </c>
      <c r="G4038" s="8" t="s">
        <v>1413</v>
      </c>
      <c r="H4038" s="8"/>
      <c r="I4038" s="6">
        <v>54.91</v>
      </c>
      <c r="J4038" s="6">
        <v>1.0069999999999999</v>
      </c>
      <c r="K4038" s="6">
        <v>22.26</v>
      </c>
      <c r="L4038" s="6">
        <v>1.69</v>
      </c>
      <c r="M4038" s="6">
        <v>5.8</v>
      </c>
      <c r="N4038" s="6">
        <v>4.5999999999999999E-2</v>
      </c>
      <c r="O4038" s="6">
        <v>3.31</v>
      </c>
      <c r="P4038" s="6">
        <v>0.14000000000000001</v>
      </c>
      <c r="Q4038" s="6">
        <v>0.73</v>
      </c>
      <c r="R4038" s="6">
        <v>5.13</v>
      </c>
      <c r="S4038" s="6">
        <v>0.11</v>
      </c>
      <c r="T4038" s="6">
        <v>5.21</v>
      </c>
      <c r="U4038" s="6">
        <v>94.853000000000009</v>
      </c>
      <c r="V4038" s="12"/>
      <c r="W4038" s="6">
        <v>57.889576502588206</v>
      </c>
      <c r="X4038" s="6">
        <v>1.0616427524696108</v>
      </c>
      <c r="Y4038" s="6">
        <v>23.467892423012451</v>
      </c>
      <c r="Z4038" s="6">
        <v>7.7172045164623144</v>
      </c>
      <c r="AA4038" s="6">
        <v>4.8496093955910723E-2</v>
      </c>
      <c r="AB4038" s="6">
        <v>3.4896102390014021</v>
      </c>
      <c r="AC4038" s="6">
        <v>0.14759680769190223</v>
      </c>
      <c r="AD4038" s="6">
        <v>0.7696119258220615</v>
      </c>
      <c r="AE4038" s="6">
        <v>5.4083687389961304</v>
      </c>
      <c r="AF4038" s="6">
        <v>99.999999999999986</v>
      </c>
      <c r="AG4038" s="6"/>
      <c r="AH4038" s="6">
        <v>65.82033272477355</v>
      </c>
      <c r="AI4038" s="6">
        <v>0.90780699512746055</v>
      </c>
      <c r="AJ4038" s="6">
        <v>15.728646955632996</v>
      </c>
      <c r="AK4038" s="6">
        <v>0.76224155618905698</v>
      </c>
      <c r="AL4038" s="6">
        <v>5.8144957141618656</v>
      </c>
      <c r="AM4038" s="6">
        <v>4.6706516883807545E-2</v>
      </c>
      <c r="AN4038" s="6">
        <v>5.9131419398132801</v>
      </c>
      <c r="AO4038" s="6">
        <v>0.17981704827080225</v>
      </c>
      <c r="AP4038" s="6">
        <v>0.84836378658200895</v>
      </c>
      <c r="AQ4038" s="6">
        <v>3.9226295529152555</v>
      </c>
      <c r="AR4038" s="6">
        <v>100</v>
      </c>
      <c r="AS4038" s="6"/>
      <c r="AT4038" s="6">
        <v>0.44620344502342385</v>
      </c>
      <c r="AU4038" s="6">
        <v>0.20772414642553802</v>
      </c>
      <c r="AV4038" s="6">
        <v>0.5042057159575517</v>
      </c>
      <c r="AW4038" s="6"/>
      <c r="AX4038" s="6">
        <v>0.20136205287798417</v>
      </c>
      <c r="AY4038" s="6">
        <v>0.4790174690468923</v>
      </c>
      <c r="AZ4038" s="6">
        <f>LOG(Tabella1[[#This Row],[SiO2]]/Tabella1[[#This Row],[Al2O3]])</f>
        <v>0.39212628371068725</v>
      </c>
      <c r="BA4038" s="6">
        <f>LOG((Tabella1[[#This Row],[FeO]]*0.8998+Tabella1[[#This Row],[Fe2O3]])/Tabella1[[#This Row],[K2O]])</f>
        <v>0.129287769977387</v>
      </c>
      <c r="BB4038" s="6">
        <f>Tabella1[[#This Row],[Log SiO2/Al2O3]]/Tabella1[[#This Row],[Log (FeO3/K2O)]]</f>
        <v>3.0329727535657227</v>
      </c>
    </row>
    <row r="4039" spans="1:54" hidden="1">
      <c r="A4039" s="19" t="s">
        <v>4368</v>
      </c>
      <c r="B4039" s="19" t="s">
        <v>4464</v>
      </c>
      <c r="C4039" s="19" t="s">
        <v>4370</v>
      </c>
      <c r="D4039" s="19" t="s">
        <v>1821</v>
      </c>
      <c r="E4039" s="19" t="s">
        <v>2773</v>
      </c>
      <c r="F4039" s="19" t="s">
        <v>4487</v>
      </c>
      <c r="G4039" s="8" t="s">
        <v>1414</v>
      </c>
      <c r="H4039" s="8"/>
      <c r="I4039" s="6">
        <v>56.27</v>
      </c>
      <c r="J4039" s="6">
        <v>0.81</v>
      </c>
      <c r="K4039" s="6">
        <v>22.43</v>
      </c>
      <c r="L4039" s="6">
        <v>0.34</v>
      </c>
      <c r="M4039" s="6">
        <v>4.8</v>
      </c>
      <c r="N4039" s="6">
        <v>0.05</v>
      </c>
      <c r="O4039" s="6">
        <v>2.41</v>
      </c>
      <c r="P4039" s="6">
        <v>0.1</v>
      </c>
      <c r="Q4039" s="6">
        <v>0.61</v>
      </c>
      <c r="R4039" s="6">
        <v>5.97</v>
      </c>
      <c r="S4039" s="6">
        <v>0.11</v>
      </c>
      <c r="T4039" s="6">
        <v>4.67</v>
      </c>
      <c r="U4039" s="6">
        <v>93.759999999999991</v>
      </c>
      <c r="V4039" s="12"/>
      <c r="W4039" s="6">
        <v>60.014931740614344</v>
      </c>
      <c r="X4039" s="6">
        <v>0.86390784982935176</v>
      </c>
      <c r="Y4039" s="6">
        <v>23.922781569965874</v>
      </c>
      <c r="Z4039" s="6">
        <v>5.4500853242320826</v>
      </c>
      <c r="AA4039" s="6">
        <v>5.3327645051194555E-2</v>
      </c>
      <c r="AB4039" s="6">
        <v>2.5703924914675773</v>
      </c>
      <c r="AC4039" s="6">
        <v>0.10665529010238911</v>
      </c>
      <c r="AD4039" s="6">
        <v>0.65059726962457343</v>
      </c>
      <c r="AE4039" s="6">
        <v>6.3673208191126278</v>
      </c>
      <c r="AF4039" s="6">
        <v>100</v>
      </c>
      <c r="AG4039" s="6"/>
      <c r="AH4039" s="6">
        <v>68.263516992433296</v>
      </c>
      <c r="AI4039" s="6">
        <v>0.73901318718350972</v>
      </c>
      <c r="AJ4039" s="6">
        <v>16.039786857231892</v>
      </c>
      <c r="AK4039" s="6">
        <v>0.15519865367183244</v>
      </c>
      <c r="AL4039" s="6">
        <v>4.869993858065409</v>
      </c>
      <c r="AM4039" s="6">
        <v>5.137984251685692E-2</v>
      </c>
      <c r="AN4039" s="6">
        <v>4.357229825313218</v>
      </c>
      <c r="AO4039" s="6">
        <v>0.12998880271561444</v>
      </c>
      <c r="AP4039" s="6">
        <v>0.71745094455274472</v>
      </c>
      <c r="AQ4039" s="6">
        <v>4.6199510802612735</v>
      </c>
      <c r="AR4039" s="6">
        <v>100.00000000000003</v>
      </c>
      <c r="AS4039" s="6"/>
      <c r="AT4039" s="6">
        <v>0.45684661086362183</v>
      </c>
      <c r="AU4039" s="6">
        <v>5.9917735443662024E-2</v>
      </c>
      <c r="AV4039" s="6">
        <v>0.4722146091637589</v>
      </c>
      <c r="AW4039" s="6"/>
      <c r="AX4039" s="6">
        <v>0.14252702238584036</v>
      </c>
      <c r="AY4039" s="6">
        <v>0.49521809843152093</v>
      </c>
      <c r="AZ4039" s="6">
        <f>LOG(Tabella1[[#This Row],[SiO2]]/Tabella1[[#This Row],[Al2O3]])</f>
        <v>0.39944764157102497</v>
      </c>
      <c r="BA4039" s="6">
        <f>LOG((Tabella1[[#This Row],[FeO]]*0.8998+Tabella1[[#This Row],[Fe2O3]])/Tabella1[[#This Row],[K2O]])</f>
        <v>-0.10767789204738473</v>
      </c>
      <c r="BB4039" s="6">
        <f>Tabella1[[#This Row],[Log SiO2/Al2O3]]/Tabella1[[#This Row],[Log (FeO3/K2O)]]</f>
        <v>-3.7096532442819741</v>
      </c>
    </row>
    <row r="4040" spans="1:54" hidden="1">
      <c r="A4040" s="19" t="s">
        <v>4368</v>
      </c>
      <c r="B4040" s="19" t="s">
        <v>4464</v>
      </c>
      <c r="C4040" s="19" t="s">
        <v>4370</v>
      </c>
      <c r="D4040" s="19" t="s">
        <v>1821</v>
      </c>
      <c r="E4040" s="19" t="s">
        <v>2770</v>
      </c>
      <c r="F4040" s="19" t="s">
        <v>4487</v>
      </c>
      <c r="G4040" s="8" t="s">
        <v>1415</v>
      </c>
      <c r="H4040" s="8"/>
      <c r="I4040" s="6">
        <v>56.88</v>
      </c>
      <c r="J4040" s="6">
        <v>0.86</v>
      </c>
      <c r="K4040" s="6">
        <v>23.25</v>
      </c>
      <c r="L4040" s="6">
        <v>1.07</v>
      </c>
      <c r="M4040" s="6">
        <v>3.3</v>
      </c>
      <c r="N4040" s="6">
        <v>0.03</v>
      </c>
      <c r="O4040" s="6">
        <v>1.89</v>
      </c>
      <c r="P4040" s="6">
        <v>0.1</v>
      </c>
      <c r="Q4040" s="6">
        <v>1</v>
      </c>
      <c r="R4040" s="6">
        <v>5.83</v>
      </c>
      <c r="S4040" s="6">
        <v>0.12</v>
      </c>
      <c r="T4040" s="6">
        <v>4.3099999999999996</v>
      </c>
      <c r="U4040" s="6">
        <v>94.100000000000009</v>
      </c>
      <c r="V4040" s="12"/>
      <c r="W4040" s="6">
        <v>60.446333687566408</v>
      </c>
      <c r="X4040" s="6">
        <v>0.91392136025504767</v>
      </c>
      <c r="Y4040" s="6">
        <v>24.707757704569605</v>
      </c>
      <c r="Z4040" s="6">
        <v>4.5270988310308171</v>
      </c>
      <c r="AA4040" s="6">
        <v>3.1880977683315617E-2</v>
      </c>
      <c r="AB4040" s="6">
        <v>2.0085015940488837</v>
      </c>
      <c r="AC4040" s="6">
        <v>0.10626992561105207</v>
      </c>
      <c r="AD4040" s="6">
        <v>1.0626992561105206</v>
      </c>
      <c r="AE4040" s="6">
        <v>6.1955366631243356</v>
      </c>
      <c r="AF4040" s="6">
        <v>99.999999999999972</v>
      </c>
      <c r="AG4040" s="6"/>
      <c r="AH4040" s="6">
        <v>69.295851544067233</v>
      </c>
      <c r="AI4040" s="6">
        <v>0.78795519684930082</v>
      </c>
      <c r="AJ4040" s="6">
        <v>16.696605279747605</v>
      </c>
      <c r="AK4040" s="6">
        <v>0.4904883695026816</v>
      </c>
      <c r="AL4040" s="6">
        <v>3.3623043283529186</v>
      </c>
      <c r="AM4040" s="6">
        <v>3.0958500908854755E-2</v>
      </c>
      <c r="AN4040" s="6">
        <v>3.4315563351158693</v>
      </c>
      <c r="AO4040" s="6">
        <v>0.13053947066536828</v>
      </c>
      <c r="AP4040" s="6">
        <v>1.1811315771077531</v>
      </c>
      <c r="AQ4040" s="6">
        <v>4.5307229290815041</v>
      </c>
      <c r="AR4040" s="6">
        <v>99.999999999999972</v>
      </c>
      <c r="AS4040" s="6"/>
      <c r="AT4040" s="6">
        <v>0.44136695823681932</v>
      </c>
      <c r="AU4040" s="6">
        <v>0.22586075452906934</v>
      </c>
      <c r="AV4040" s="6">
        <v>0.50509666080843585</v>
      </c>
      <c r="AW4040" s="6"/>
      <c r="AX4040" s="6">
        <v>0.21585460431667422</v>
      </c>
      <c r="AY4040" s="6">
        <v>0.49114272061911468</v>
      </c>
      <c r="AZ4040" s="6">
        <f>LOG(Tabella1[[#This Row],[SiO2]]/Tabella1[[#This Row],[Al2O3]])</f>
        <v>0.38853663049573722</v>
      </c>
      <c r="BA4040" s="6">
        <f>LOG((Tabella1[[#This Row],[FeO]]*0.8998+Tabella1[[#This Row],[Fe2O3]])/Tabella1[[#This Row],[K2O]])</f>
        <v>-0.1593581445429163</v>
      </c>
      <c r="BB4040" s="6">
        <f>Tabella1[[#This Row],[Log SiO2/Al2O3]]/Tabella1[[#This Row],[Log (FeO3/K2O)]]</f>
        <v>-2.438134753703169</v>
      </c>
    </row>
    <row r="4041" spans="1:54" hidden="1">
      <c r="A4041" s="19" t="s">
        <v>4368</v>
      </c>
      <c r="B4041" s="19" t="s">
        <v>4464</v>
      </c>
      <c r="C4041" s="19" t="s">
        <v>4370</v>
      </c>
      <c r="D4041" s="19" t="s">
        <v>1821</v>
      </c>
      <c r="E4041" s="19" t="s">
        <v>2770</v>
      </c>
      <c r="F4041" s="19" t="s">
        <v>4487</v>
      </c>
      <c r="G4041" s="8" t="s">
        <v>1416</v>
      </c>
      <c r="H4041" s="8"/>
      <c r="I4041" s="6">
        <v>58.2</v>
      </c>
      <c r="J4041" s="6">
        <v>2.23</v>
      </c>
      <c r="K4041" s="6">
        <v>15.05</v>
      </c>
      <c r="L4041" s="6">
        <v>2.91</v>
      </c>
      <c r="M4041" s="6">
        <v>5.2</v>
      </c>
      <c r="N4041" s="6">
        <v>7.0000000000000007E-2</v>
      </c>
      <c r="O4041" s="6">
        <v>3.25</v>
      </c>
      <c r="P4041" s="6">
        <v>2.19</v>
      </c>
      <c r="Q4041" s="6">
        <v>0.2</v>
      </c>
      <c r="R4041" s="6">
        <v>5</v>
      </c>
      <c r="S4041" s="6">
        <v>0.63</v>
      </c>
      <c r="T4041" s="6">
        <v>3.53</v>
      </c>
      <c r="U4041" s="6">
        <v>94.009999999999991</v>
      </c>
      <c r="V4041" s="12"/>
      <c r="W4041" s="6">
        <v>61.908307626848213</v>
      </c>
      <c r="X4041" s="6">
        <v>2.3720880757366238</v>
      </c>
      <c r="Y4041" s="6">
        <v>16.008935219657484</v>
      </c>
      <c r="Z4041" s="6">
        <v>8.3182640144665481</v>
      </c>
      <c r="AA4041" s="6">
        <v>7.4460163812360397E-2</v>
      </c>
      <c r="AB4041" s="6">
        <v>3.4570790341453042</v>
      </c>
      <c r="AC4041" s="6">
        <v>2.3295394107009892</v>
      </c>
      <c r="AD4041" s="6">
        <v>0.2127433251781726</v>
      </c>
      <c r="AE4041" s="6">
        <v>5.3185831294543133</v>
      </c>
      <c r="AF4041" s="6">
        <v>100.00000000000001</v>
      </c>
      <c r="AG4041" s="6"/>
      <c r="AH4041" s="6">
        <v>68.396628620133853</v>
      </c>
      <c r="AI4041" s="6">
        <v>1.9709336225131004</v>
      </c>
      <c r="AJ4041" s="6">
        <v>10.425713474310886</v>
      </c>
      <c r="AK4041" s="6">
        <v>1.2867731414476657</v>
      </c>
      <c r="AL4041" s="6">
        <v>5.1108188239808472</v>
      </c>
      <c r="AM4041" s="6">
        <v>6.9682026184673035E-2</v>
      </c>
      <c r="AN4041" s="6">
        <v>5.6921554517457809</v>
      </c>
      <c r="AO4041" s="6">
        <v>2.7577190832520238</v>
      </c>
      <c r="AP4041" s="6">
        <v>0.22787272104092129</v>
      </c>
      <c r="AQ4041" s="6">
        <v>3.7482885483323516</v>
      </c>
      <c r="AR4041" s="6">
        <v>100</v>
      </c>
      <c r="AS4041" s="6"/>
      <c r="AT4041" s="6">
        <v>0.42553333856888886</v>
      </c>
      <c r="AU4041" s="6">
        <v>0.33490682016038675</v>
      </c>
      <c r="AV4041" s="6">
        <v>0.52690632287587447</v>
      </c>
      <c r="AW4041" s="6"/>
      <c r="AX4041" s="6">
        <v>-0.31924244152902415</v>
      </c>
      <c r="AY4041" s="6">
        <v>0.49906729777535863</v>
      </c>
      <c r="AZ4041" s="6">
        <f>LOG(Tabella1[[#This Row],[SiO2]]/Tabella1[[#This Row],[Al2O3]])</f>
        <v>0.5873864847200263</v>
      </c>
      <c r="BA4041" s="6">
        <f>LOG((Tabella1[[#This Row],[FeO]]*0.8998+Tabella1[[#This Row],[Fe2O3]])/Tabella1[[#This Row],[K2O]])</f>
        <v>0.18121225941081814</v>
      </c>
      <c r="BB4041" s="6">
        <f>Tabella1[[#This Row],[Log SiO2/Al2O3]]/Tabella1[[#This Row],[Log (FeO3/K2O)]]</f>
        <v>3.2414279620474731</v>
      </c>
    </row>
    <row r="4042" spans="1:54">
      <c r="A4042" s="19" t="s">
        <v>4368</v>
      </c>
      <c r="B4042" s="19" t="s">
        <v>4464</v>
      </c>
      <c r="C4042" s="19" t="s">
        <v>4370</v>
      </c>
      <c r="D4042" s="19" t="s">
        <v>1821</v>
      </c>
      <c r="E4042" s="19" t="s">
        <v>2771</v>
      </c>
      <c r="F4042" s="19" t="s">
        <v>4487</v>
      </c>
      <c r="G4042" s="8" t="s">
        <v>1417</v>
      </c>
      <c r="H4042" s="8"/>
      <c r="I4042" s="6">
        <v>60.39</v>
      </c>
      <c r="J4042" s="6">
        <v>0.83499999999999996</v>
      </c>
      <c r="K4042" s="6">
        <v>20.45</v>
      </c>
      <c r="L4042" s="6">
        <v>1.31</v>
      </c>
      <c r="M4042" s="6">
        <v>4.8</v>
      </c>
      <c r="N4042" s="6">
        <v>0.04</v>
      </c>
      <c r="O4042" s="6">
        <v>2.2200000000000002</v>
      </c>
      <c r="P4042" s="6">
        <v>0.05</v>
      </c>
      <c r="Q4042" s="6">
        <v>1.34</v>
      </c>
      <c r="R4042" s="6">
        <v>4.37</v>
      </c>
      <c r="S4042" s="6">
        <v>0.08</v>
      </c>
      <c r="T4042" s="6">
        <v>4.5599999999999996</v>
      </c>
      <c r="U4042" s="6">
        <v>95.675000000000011</v>
      </c>
      <c r="V4042" s="12"/>
      <c r="W4042" s="6">
        <v>63.119937287692707</v>
      </c>
      <c r="X4042" s="6">
        <v>0.87274627645675451</v>
      </c>
      <c r="Y4042" s="6">
        <v>21.374444734779196</v>
      </c>
      <c r="Z4042" s="6">
        <v>6.2503266266004704</v>
      </c>
      <c r="AA4042" s="6">
        <v>4.1808204860203813E-2</v>
      </c>
      <c r="AB4042" s="6">
        <v>2.3203553697413115</v>
      </c>
      <c r="AC4042" s="6">
        <v>5.2260256075254766E-2</v>
      </c>
      <c r="AD4042" s="6">
        <v>1.4005748628168277</v>
      </c>
      <c r="AE4042" s="6">
        <v>4.5675463809772667</v>
      </c>
      <c r="AF4042" s="6">
        <v>99.999999999999986</v>
      </c>
      <c r="AG4042" s="6"/>
      <c r="AH4042" s="6">
        <v>70.966575887358104</v>
      </c>
      <c r="AI4042" s="6">
        <v>0.73795643091175112</v>
      </c>
      <c r="AJ4042" s="6">
        <v>14.165754424880792</v>
      </c>
      <c r="AK4042" s="6">
        <v>0.57923847983758547</v>
      </c>
      <c r="AL4042" s="6">
        <v>4.7174302815375491</v>
      </c>
      <c r="AM4042" s="6">
        <v>3.9816202157747491E-2</v>
      </c>
      <c r="AN4042" s="6">
        <v>3.8879751153129636</v>
      </c>
      <c r="AO4042" s="6">
        <v>6.2958304677929011E-2</v>
      </c>
      <c r="AP4042" s="6">
        <v>1.5266667677616221</v>
      </c>
      <c r="AQ4042" s="6">
        <v>3.2758315380250931</v>
      </c>
      <c r="AR4042" s="6">
        <v>100</v>
      </c>
      <c r="AS4042" s="6"/>
      <c r="AT4042" s="6">
        <v>0.39819970922882314</v>
      </c>
      <c r="AU4042" s="6">
        <v>0.19715712180576808</v>
      </c>
      <c r="AV4042" s="6">
        <v>0.45180615392459272</v>
      </c>
      <c r="AW4042" s="6"/>
      <c r="AX4042" s="6">
        <v>0.23751539917174724</v>
      </c>
      <c r="AY4042" s="6">
        <v>0.43075637306967018</v>
      </c>
      <c r="AZ4042" s="6">
        <f>LOG(Tabella1[[#This Row],[SiO2]]/Tabella1[[#This Row],[Al2O3]])</f>
        <v>0.47027171726495637</v>
      </c>
      <c r="BA4042" s="6">
        <f>LOG((Tabella1[[#This Row],[FeO]]*0.8998+Tabella1[[#This Row],[Fe2O3]])/Tabella1[[#This Row],[K2O]])</f>
        <v>0.10995289780055559</v>
      </c>
      <c r="BB4042" s="6">
        <f>Tabella1[[#This Row],[Log SiO2/Al2O3]]/Tabella1[[#This Row],[Log (FeO3/K2O)]]</f>
        <v>4.2770288611945988</v>
      </c>
    </row>
    <row r="4043" spans="1:54">
      <c r="A4043" s="19" t="s">
        <v>4368</v>
      </c>
      <c r="B4043" s="19" t="s">
        <v>4464</v>
      </c>
      <c r="C4043" s="19" t="s">
        <v>4370</v>
      </c>
      <c r="D4043" s="19" t="s">
        <v>1821</v>
      </c>
      <c r="E4043" s="19" t="s">
        <v>2771</v>
      </c>
      <c r="F4043" s="19" t="s">
        <v>4487</v>
      </c>
      <c r="G4043" s="8" t="s">
        <v>1418</v>
      </c>
      <c r="H4043" s="8"/>
      <c r="I4043" s="6">
        <v>61.12</v>
      </c>
      <c r="J4043" s="6">
        <v>0.78</v>
      </c>
      <c r="K4043" s="6">
        <v>20.04</v>
      </c>
      <c r="L4043" s="6">
        <v>1.92</v>
      </c>
      <c r="M4043" s="6">
        <v>4</v>
      </c>
      <c r="N4043" s="6">
        <v>0.04</v>
      </c>
      <c r="O4043" s="6">
        <v>2.09</v>
      </c>
      <c r="P4043" s="6">
        <v>0.06</v>
      </c>
      <c r="Q4043" s="6">
        <v>0.83</v>
      </c>
      <c r="R4043" s="6">
        <v>4.6100000000000003</v>
      </c>
      <c r="S4043" s="6">
        <v>0.09</v>
      </c>
      <c r="T4043" s="6">
        <v>4.72</v>
      </c>
      <c r="U4043" s="6">
        <v>95.300000000000011</v>
      </c>
      <c r="V4043" s="12"/>
      <c r="W4043" s="6">
        <v>64.134312696747102</v>
      </c>
      <c r="X4043" s="6">
        <v>0.81846799580272811</v>
      </c>
      <c r="Y4043" s="6">
        <v>21.028331584470092</v>
      </c>
      <c r="Z4043" s="6">
        <v>6.0125918153200422</v>
      </c>
      <c r="AA4043" s="6">
        <v>4.197271773347324E-2</v>
      </c>
      <c r="AB4043" s="6">
        <v>2.1930745015739763</v>
      </c>
      <c r="AC4043" s="6">
        <v>6.2959076600209857E-2</v>
      </c>
      <c r="AD4043" s="6">
        <v>0.87093389296956958</v>
      </c>
      <c r="AE4043" s="6">
        <v>4.8373557187827911</v>
      </c>
      <c r="AF4043" s="6">
        <v>99.999999999999986</v>
      </c>
      <c r="AG4043" s="6"/>
      <c r="AH4043" s="6">
        <v>72.259810775239941</v>
      </c>
      <c r="AI4043" s="6">
        <v>0.69352720493992237</v>
      </c>
      <c r="AJ4043" s="6">
        <v>13.965894800372567</v>
      </c>
      <c r="AK4043" s="6">
        <v>0.85410642916545143</v>
      </c>
      <c r="AL4043" s="6">
        <v>3.9550219420587625</v>
      </c>
      <c r="AM4043" s="6">
        <v>4.0057559421612918E-2</v>
      </c>
      <c r="AN4043" s="6">
        <v>3.6824888545521266</v>
      </c>
      <c r="AO4043" s="6">
        <v>7.6007933274854333E-2</v>
      </c>
      <c r="AP4043" s="6">
        <v>0.95135411030027961</v>
      </c>
      <c r="AQ4043" s="6">
        <v>3.4766878591698802</v>
      </c>
      <c r="AR4043" s="6">
        <v>100.00000000000004</v>
      </c>
      <c r="AS4043" s="6"/>
      <c r="AT4043" s="6">
        <v>0.39402928981373381</v>
      </c>
      <c r="AU4043" s="6">
        <v>0.30163200335846352</v>
      </c>
      <c r="AV4043" s="6">
        <v>0.48215825189880118</v>
      </c>
      <c r="AW4043" s="6"/>
      <c r="AX4043" s="6">
        <v>0.23000375495226169</v>
      </c>
      <c r="AY4043" s="6">
        <v>0.42561318109592056</v>
      </c>
      <c r="AZ4043" s="6">
        <f>LOG(Tabella1[[#This Row],[SiO2]]/Tabella1[[#This Row],[Al2O3]])</f>
        <v>0.48428562837242545</v>
      </c>
      <c r="BA4043" s="6">
        <f>LOG((Tabella1[[#This Row],[FeO]]*0.8998+Tabella1[[#This Row],[Fe2O3]])/Tabella1[[#This Row],[K2O]])</f>
        <v>7.8175206548890028E-2</v>
      </c>
      <c r="BB4043" s="6">
        <f>Tabella1[[#This Row],[Log SiO2/Al2O3]]/Tabella1[[#This Row],[Log (FeO3/K2O)]]</f>
        <v>6.1948749450320655</v>
      </c>
    </row>
    <row r="4044" spans="1:54">
      <c r="A4044" s="19" t="s">
        <v>4368</v>
      </c>
      <c r="B4044" s="19" t="s">
        <v>4464</v>
      </c>
      <c r="C4044" s="19" t="s">
        <v>4370</v>
      </c>
      <c r="D4044" s="19" t="s">
        <v>1821</v>
      </c>
      <c r="E4044" s="19" t="s">
        <v>2771</v>
      </c>
      <c r="F4044" s="19" t="s">
        <v>4487</v>
      </c>
      <c r="G4044" s="8" t="s">
        <v>1419</v>
      </c>
      <c r="H4044" s="8"/>
      <c r="I4044" s="6">
        <v>63.52</v>
      </c>
      <c r="J4044" s="6">
        <v>0.82</v>
      </c>
      <c r="K4044" s="6">
        <v>19.22</v>
      </c>
      <c r="L4044" s="6">
        <v>0.97</v>
      </c>
      <c r="M4044" s="6">
        <v>3.4</v>
      </c>
      <c r="N4044" s="6">
        <v>0.04</v>
      </c>
      <c r="O4044" s="6">
        <v>2.04</v>
      </c>
      <c r="P4044" s="6">
        <v>0.16</v>
      </c>
      <c r="Q4044" s="6">
        <v>1.66</v>
      </c>
      <c r="R4044" s="6">
        <v>4.42</v>
      </c>
      <c r="S4044" s="6">
        <v>0.13</v>
      </c>
      <c r="T4044" s="6">
        <v>3.78</v>
      </c>
      <c r="U4044" s="6">
        <v>96.15</v>
      </c>
      <c r="V4044" s="12"/>
      <c r="W4044" s="6">
        <v>66.063442537701505</v>
      </c>
      <c r="X4044" s="6">
        <v>0.85283411336453452</v>
      </c>
      <c r="Y4044" s="6">
        <v>19.989599583983356</v>
      </c>
      <c r="Z4044" s="6">
        <v>4.4409776391055633</v>
      </c>
      <c r="AA4044" s="6">
        <v>4.1601664066562662E-2</v>
      </c>
      <c r="AB4044" s="6">
        <v>2.1216848673946958</v>
      </c>
      <c r="AC4044" s="6">
        <v>0.16640665626625065</v>
      </c>
      <c r="AD4044" s="6">
        <v>1.7264690587623504</v>
      </c>
      <c r="AE4044" s="6">
        <v>4.5969838793551734</v>
      </c>
      <c r="AF4044" s="6">
        <v>99.999999999999986</v>
      </c>
      <c r="AG4044" s="6"/>
      <c r="AH4044" s="6">
        <v>73.514946248599927</v>
      </c>
      <c r="AI4044" s="6">
        <v>0.71373078881352436</v>
      </c>
      <c r="AJ4044" s="6">
        <v>13.112216539422706</v>
      </c>
      <c r="AK4044" s="6">
        <v>0.4224099861433373</v>
      </c>
      <c r="AL4044" s="6">
        <v>3.2909365054073034</v>
      </c>
      <c r="AM4044" s="6">
        <v>3.9213550459131115E-2</v>
      </c>
      <c r="AN4044" s="6">
        <v>3.5186575582368262</v>
      </c>
      <c r="AO4044" s="6">
        <v>0.19841720895654502</v>
      </c>
      <c r="AP4044" s="6">
        <v>1.8626183395802935</v>
      </c>
      <c r="AQ4044" s="6">
        <v>3.263162678211986</v>
      </c>
      <c r="AR4044" s="6">
        <v>99.999999999999972</v>
      </c>
      <c r="AS4044" s="6"/>
      <c r="AT4044" s="6">
        <v>0.45968999608850458</v>
      </c>
      <c r="AU4044" s="6">
        <v>0.20427217531863257</v>
      </c>
      <c r="AV4044" s="6">
        <v>0.51672060409924481</v>
      </c>
      <c r="AW4044" s="6"/>
      <c r="AX4044" s="6">
        <v>0.17380622204856433</v>
      </c>
      <c r="AY4044" s="6">
        <v>0.50696126490115423</v>
      </c>
      <c r="AZ4044" s="6">
        <f>LOG(Tabella1[[#This Row],[SiO2]]/Tabella1[[#This Row],[Al2O3]])</f>
        <v>0.51915710608651333</v>
      </c>
      <c r="BA4044" s="6">
        <f>LOG((Tabella1[[#This Row],[FeO]]*0.8998+Tabella1[[#This Row],[Fe2O3]])/Tabella1[[#This Row],[K2O]])</f>
        <v>-4.0190509849633321E-2</v>
      </c>
      <c r="BB4044" s="6">
        <f>Tabella1[[#This Row],[Log SiO2/Al2O3]]/Tabella1[[#This Row],[Log (FeO3/K2O)]]</f>
        <v>-12.917405328493235</v>
      </c>
    </row>
    <row r="4045" spans="1:54" hidden="1">
      <c r="A4045" s="19" t="s">
        <v>4368</v>
      </c>
      <c r="B4045" s="19" t="s">
        <v>4464</v>
      </c>
      <c r="C4045" s="19" t="s">
        <v>4370</v>
      </c>
      <c r="D4045" s="19" t="s">
        <v>1821</v>
      </c>
      <c r="E4045" s="19" t="s">
        <v>2773</v>
      </c>
      <c r="F4045" s="19" t="s">
        <v>4487</v>
      </c>
      <c r="G4045" s="8" t="s">
        <v>1420</v>
      </c>
      <c r="H4045" s="8"/>
      <c r="I4045" s="6">
        <v>63.89</v>
      </c>
      <c r="J4045" s="6">
        <v>0.74199999999999999</v>
      </c>
      <c r="K4045" s="6">
        <v>17.16</v>
      </c>
      <c r="L4045" s="6">
        <v>0.83</v>
      </c>
      <c r="M4045" s="6">
        <v>4.9000000000000004</v>
      </c>
      <c r="N4045" s="6">
        <v>4.3999999999999997E-2</v>
      </c>
      <c r="O4045" s="6">
        <v>2.2599999999999998</v>
      </c>
      <c r="P4045" s="6">
        <v>0.17</v>
      </c>
      <c r="Q4045" s="6">
        <v>0.77</v>
      </c>
      <c r="R4045" s="6">
        <v>4.1900000000000004</v>
      </c>
      <c r="S4045" s="6">
        <v>0.08</v>
      </c>
      <c r="T4045" s="6">
        <v>3.69</v>
      </c>
      <c r="U4045" s="6">
        <v>94.876000000000005</v>
      </c>
      <c r="V4045" s="12"/>
      <c r="W4045" s="6">
        <v>67.34052869007968</v>
      </c>
      <c r="X4045" s="6">
        <v>0.78207344323116479</v>
      </c>
      <c r="Y4045" s="6">
        <v>18.08676588389055</v>
      </c>
      <c r="Z4045" s="6">
        <v>5.9551414477844764</v>
      </c>
      <c r="AA4045" s="6">
        <v>4.6376322779206537E-2</v>
      </c>
      <c r="AB4045" s="6">
        <v>2.3820565791137902</v>
      </c>
      <c r="AC4045" s="6">
        <v>0.17918124710147984</v>
      </c>
      <c r="AD4045" s="6">
        <v>0.81158564863611449</v>
      </c>
      <c r="AE4045" s="6">
        <v>4.4162907373835321</v>
      </c>
      <c r="AF4045" s="6">
        <v>100</v>
      </c>
      <c r="AG4045" s="6"/>
      <c r="AH4045" s="6">
        <v>74.278360654617131</v>
      </c>
      <c r="AI4045" s="6">
        <v>0.64876700141652066</v>
      </c>
      <c r="AJ4045" s="6">
        <v>11.759917643143091</v>
      </c>
      <c r="AK4045" s="6">
        <v>0.3630820695892012</v>
      </c>
      <c r="AL4045" s="6">
        <v>4.764320109928442</v>
      </c>
      <c r="AM4045" s="6">
        <v>4.3330441924269936E-2</v>
      </c>
      <c r="AN4045" s="6">
        <v>3.9157913415648804</v>
      </c>
      <c r="AO4045" s="6">
        <v>0.21177395259949694</v>
      </c>
      <c r="AP4045" s="6">
        <v>0.86790218016916609</v>
      </c>
      <c r="AQ4045" s="6">
        <v>3.1073827192991952</v>
      </c>
      <c r="AR4045" s="6">
        <v>100</v>
      </c>
      <c r="AS4045" s="6"/>
      <c r="AT4045" s="6">
        <v>0.41629562134541337</v>
      </c>
      <c r="AU4045" s="6">
        <v>0.13225866904117428</v>
      </c>
      <c r="AV4045" s="6">
        <v>0.45112224231766163</v>
      </c>
      <c r="AW4045" s="6"/>
      <c r="AX4045" s="6">
        <v>0.14534556456134975</v>
      </c>
      <c r="AY4045" s="6">
        <v>0.44713531270403306</v>
      </c>
      <c r="AZ4045" s="6">
        <f>LOG(Tabella1[[#This Row],[SiO2]]/Tabella1[[#This Row],[Al2O3]])</f>
        <v>0.57091560461945323</v>
      </c>
      <c r="BA4045" s="6">
        <f>LOG((Tabella1[[#This Row],[FeO]]*0.8998+Tabella1[[#This Row],[Fe2O3]])/Tabella1[[#This Row],[K2O]])</f>
        <v>9.703603340741139E-2</v>
      </c>
      <c r="BB4045" s="6">
        <f>Tabella1[[#This Row],[Log SiO2/Al2O3]]/Tabella1[[#This Row],[Log (FeO3/K2O)]]</f>
        <v>5.8835422736462348</v>
      </c>
    </row>
    <row r="4046" spans="1:54">
      <c r="A4046" s="19" t="s">
        <v>4368</v>
      </c>
      <c r="B4046" s="19" t="s">
        <v>4464</v>
      </c>
      <c r="C4046" s="19" t="s">
        <v>4370</v>
      </c>
      <c r="D4046" s="19" t="s">
        <v>1821</v>
      </c>
      <c r="E4046" s="19" t="s">
        <v>2771</v>
      </c>
      <c r="F4046" s="19" t="s">
        <v>4487</v>
      </c>
      <c r="G4046" s="8" t="s">
        <v>1421</v>
      </c>
      <c r="H4046" s="8"/>
      <c r="I4046" s="6">
        <v>64.099999999999994</v>
      </c>
      <c r="J4046" s="6">
        <v>0.78</v>
      </c>
      <c r="K4046" s="6">
        <v>18.52</v>
      </c>
      <c r="L4046" s="6">
        <v>0.43</v>
      </c>
      <c r="M4046" s="6">
        <v>4.5</v>
      </c>
      <c r="N4046" s="6">
        <v>0.05</v>
      </c>
      <c r="O4046" s="6">
        <v>1.4</v>
      </c>
      <c r="P4046" s="6">
        <v>0.23</v>
      </c>
      <c r="Q4046" s="6">
        <v>1.42</v>
      </c>
      <c r="R4046" s="6">
        <v>4.1100000000000003</v>
      </c>
      <c r="S4046" s="6">
        <v>0.06</v>
      </c>
      <c r="T4046" s="6">
        <v>3.55</v>
      </c>
      <c r="U4046" s="6">
        <v>95.5</v>
      </c>
      <c r="V4046" s="12"/>
      <c r="W4046" s="6">
        <v>67.120418848167532</v>
      </c>
      <c r="X4046" s="6">
        <v>0.81675392670157076</v>
      </c>
      <c r="Y4046" s="6">
        <v>19.392670157068061</v>
      </c>
      <c r="Z4046" s="6">
        <v>5.1204188481675388</v>
      </c>
      <c r="AA4046" s="6">
        <v>5.2356020942408384E-2</v>
      </c>
      <c r="AB4046" s="6">
        <v>1.4659685863874343</v>
      </c>
      <c r="AC4046" s="6">
        <v>0.24083769633507854</v>
      </c>
      <c r="AD4046" s="6">
        <v>1.4869109947643979</v>
      </c>
      <c r="AE4046" s="6">
        <v>4.3036649214659688</v>
      </c>
      <c r="AF4046" s="6">
        <v>99.999999999999972</v>
      </c>
      <c r="AG4046" s="6"/>
      <c r="AH4046" s="6">
        <v>74.597451539162947</v>
      </c>
      <c r="AI4046" s="6">
        <v>0.6826781279116203</v>
      </c>
      <c r="AJ4046" s="6">
        <v>12.704703048311028</v>
      </c>
      <c r="AK4046" s="6">
        <v>0.18829192910312237</v>
      </c>
      <c r="AL4046" s="6">
        <v>4.3797962437882179</v>
      </c>
      <c r="AM4046" s="6">
        <v>4.9288657099298853E-2</v>
      </c>
      <c r="AN4046" s="6">
        <v>2.4281509268224029</v>
      </c>
      <c r="AO4046" s="6">
        <v>0.28680584413822396</v>
      </c>
      <c r="AP4046" s="6">
        <v>1.6021565069914325</v>
      </c>
      <c r="AQ4046" s="6">
        <v>3.0511185658823168</v>
      </c>
      <c r="AR4046" s="6">
        <v>99.999999999999957</v>
      </c>
      <c r="AS4046" s="6"/>
      <c r="AT4046" s="6">
        <v>0.3379693005824857</v>
      </c>
      <c r="AU4046" s="6">
        <v>7.9174466743802546E-2</v>
      </c>
      <c r="AV4046" s="6">
        <v>0.3566641846612062</v>
      </c>
      <c r="AW4046" s="6"/>
      <c r="AX4046" s="6">
        <v>0.21311429775968291</v>
      </c>
      <c r="AY4046" s="6">
        <v>0.37345522327709596</v>
      </c>
      <c r="AZ4046" s="6">
        <f>LOG(Tabella1[[#This Row],[SiO2]]/Tabella1[[#This Row],[Al2O3]])</f>
        <v>0.53921704717290186</v>
      </c>
      <c r="BA4046" s="6">
        <f>LOG((Tabella1[[#This Row],[FeO]]*0.8998+Tabella1[[#This Row],[Fe2O3]])/Tabella1[[#This Row],[K2O]])</f>
        <v>3.7348936697974594E-2</v>
      </c>
      <c r="BB4046" s="6">
        <f>Tabella1[[#This Row],[Log SiO2/Al2O3]]/Tabella1[[#This Row],[Log (FeO3/K2O)]]</f>
        <v>14.437279741946261</v>
      </c>
    </row>
    <row r="4047" spans="1:54">
      <c r="A4047" s="19" t="s">
        <v>4368</v>
      </c>
      <c r="B4047" s="19" t="s">
        <v>4464</v>
      </c>
      <c r="C4047" s="19" t="s">
        <v>4370</v>
      </c>
      <c r="D4047" s="19" t="s">
        <v>1821</v>
      </c>
      <c r="E4047" s="19" t="s">
        <v>2771</v>
      </c>
      <c r="F4047" s="19" t="s">
        <v>4487</v>
      </c>
      <c r="G4047" s="8" t="s">
        <v>1422</v>
      </c>
      <c r="H4047" s="8"/>
      <c r="I4047" s="6">
        <v>65.73</v>
      </c>
      <c r="J4047" s="6">
        <v>0.627</v>
      </c>
      <c r="K4047" s="6">
        <v>17.75</v>
      </c>
      <c r="L4047" s="6">
        <v>0.3</v>
      </c>
      <c r="M4047" s="6">
        <v>4.4000000000000004</v>
      </c>
      <c r="N4047" s="6">
        <v>3.5000000000000003E-2</v>
      </c>
      <c r="O4047" s="6">
        <v>1.92</v>
      </c>
      <c r="P4047" s="6">
        <v>7.0000000000000007E-2</v>
      </c>
      <c r="Q4047" s="6">
        <v>0.82</v>
      </c>
      <c r="R4047" s="6">
        <v>4.59</v>
      </c>
      <c r="S4047" s="6">
        <v>0.1</v>
      </c>
      <c r="T4047" s="6">
        <v>3.91</v>
      </c>
      <c r="U4047" s="6">
        <v>96.211999999999989</v>
      </c>
      <c r="V4047" s="12"/>
      <c r="W4047" s="6">
        <v>68.317881345362338</v>
      </c>
      <c r="X4047" s="6">
        <v>0.65168586039163523</v>
      </c>
      <c r="Y4047" s="6">
        <v>18.448842140273563</v>
      </c>
      <c r="Z4047" s="6">
        <v>4.8538643828212695</v>
      </c>
      <c r="AA4047" s="6">
        <v>3.6377998586454921E-2</v>
      </c>
      <c r="AB4047" s="6">
        <v>1.9955930653140983</v>
      </c>
      <c r="AC4047" s="6">
        <v>7.2755997172909842E-2</v>
      </c>
      <c r="AD4047" s="6">
        <v>0.85228453831122952</v>
      </c>
      <c r="AE4047" s="6">
        <v>4.7707146717665161</v>
      </c>
      <c r="AF4047" s="6">
        <v>100.00000000000001</v>
      </c>
      <c r="AG4047" s="6"/>
      <c r="AH4047" s="6">
        <v>75.388286552012602</v>
      </c>
      <c r="AI4047" s="6">
        <v>0.54083302841027381</v>
      </c>
      <c r="AJ4047" s="6">
        <v>12.000412440710203</v>
      </c>
      <c r="AK4047" s="6">
        <v>0.12946691005557937</v>
      </c>
      <c r="AL4047" s="6">
        <v>4.2205431852402926</v>
      </c>
      <c r="AM4047" s="6">
        <v>3.4003162003367206E-2</v>
      </c>
      <c r="AN4047" s="6">
        <v>3.2818834183930194</v>
      </c>
      <c r="AO4047" s="6">
        <v>8.6026544669003904E-2</v>
      </c>
      <c r="AP4047" s="6">
        <v>0.91181078516824454</v>
      </c>
      <c r="AQ4047" s="6">
        <v>3.3581819819416463</v>
      </c>
      <c r="AR4047" s="6">
        <v>99.999999999999986</v>
      </c>
      <c r="AS4047" s="6"/>
      <c r="AT4047" s="6">
        <v>0.42284899028174161</v>
      </c>
      <c r="AU4047" s="6">
        <v>5.7804475790772206E-2</v>
      </c>
      <c r="AV4047" s="6">
        <v>0.43744292237442922</v>
      </c>
      <c r="AW4047" s="6"/>
      <c r="AX4047" s="6">
        <v>0.12314596826340622</v>
      </c>
      <c r="AY4047" s="6">
        <v>0.45452128891772176</v>
      </c>
      <c r="AZ4047" s="6">
        <f>LOG(Tabella1[[#This Row],[SiO2]]/Tabella1[[#This Row],[Al2O3]])</f>
        <v>0.5685652748892549</v>
      </c>
      <c r="BA4047" s="6">
        <f>LOG((Tabella1[[#This Row],[FeO]]*0.8998+Tabella1[[#This Row],[Fe2O3]])/Tabella1[[#This Row],[K2O]])</f>
        <v>-3.2492809116094881E-2</v>
      </c>
      <c r="BB4047" s="6">
        <f>Tabella1[[#This Row],[Log SiO2/Al2O3]]/Tabella1[[#This Row],[Log (FeO3/K2O)]]</f>
        <v>-17.498187763877382</v>
      </c>
    </row>
    <row r="4048" spans="1:54">
      <c r="A4048" s="19" t="s">
        <v>4368</v>
      </c>
      <c r="B4048" s="19" t="s">
        <v>4464</v>
      </c>
      <c r="C4048" s="19" t="s">
        <v>4370</v>
      </c>
      <c r="D4048" s="19" t="s">
        <v>1821</v>
      </c>
      <c r="E4048" s="19" t="s">
        <v>2771</v>
      </c>
      <c r="F4048" s="19" t="s">
        <v>4487</v>
      </c>
      <c r="G4048" s="8" t="s">
        <v>4488</v>
      </c>
      <c r="H4048" s="8"/>
      <c r="I4048" s="6">
        <v>72.930000000000007</v>
      </c>
      <c r="J4048" s="6">
        <v>0.46200000000000002</v>
      </c>
      <c r="K4048" s="6">
        <v>11.87</v>
      </c>
      <c r="L4048" s="6">
        <v>1.05</v>
      </c>
      <c r="M4048" s="6">
        <v>4.4000000000000004</v>
      </c>
      <c r="N4048" s="6">
        <v>2.7E-2</v>
      </c>
      <c r="O4048" s="6">
        <v>2.46</v>
      </c>
      <c r="P4048" s="6">
        <v>0.15</v>
      </c>
      <c r="Q4048" s="6">
        <v>0.65</v>
      </c>
      <c r="R4048" s="6">
        <v>2.12</v>
      </c>
      <c r="S4048" s="6">
        <v>0.08</v>
      </c>
      <c r="T4048" s="6">
        <v>3.62</v>
      </c>
      <c r="U4048" s="6">
        <v>96.009000000000029</v>
      </c>
      <c r="V4048" s="12"/>
      <c r="W4048" s="6">
        <v>75.961628597318992</v>
      </c>
      <c r="X4048" s="6">
        <v>0.48120488704183972</v>
      </c>
      <c r="Y4048" s="6">
        <v>12.363424262308738</v>
      </c>
      <c r="Z4048" s="6">
        <v>5.561978564509575</v>
      </c>
      <c r="AA4048" s="6">
        <v>2.8122363528419198E-2</v>
      </c>
      <c r="AB4048" s="6">
        <v>2.5622597881448606</v>
      </c>
      <c r="AC4048" s="6">
        <v>0.15623535293566224</v>
      </c>
      <c r="AD4048" s="6">
        <v>0.67701986272120307</v>
      </c>
      <c r="AE4048" s="6">
        <v>2.2081263214906928</v>
      </c>
      <c r="AF4048" s="6">
        <v>100</v>
      </c>
      <c r="AG4048" s="6"/>
      <c r="AH4048" s="6">
        <v>80.839766268242442</v>
      </c>
      <c r="AI4048" s="6">
        <v>0.38513788033017304</v>
      </c>
      <c r="AJ4048" s="6">
        <v>7.7558094290585249</v>
      </c>
      <c r="AK4048" s="6">
        <v>0.4379307314621283</v>
      </c>
      <c r="AL4048" s="6">
        <v>4.078936493141244</v>
      </c>
      <c r="AM4048" s="6">
        <v>2.5350913864050785E-2</v>
      </c>
      <c r="AN4048" s="6">
        <v>4.063830853733811</v>
      </c>
      <c r="AO4048" s="6">
        <v>0.17815757543942806</v>
      </c>
      <c r="AP4048" s="6">
        <v>0.69852639990513421</v>
      </c>
      <c r="AQ4048" s="6">
        <v>1.499015065885593</v>
      </c>
      <c r="AR4048" s="6">
        <v>100.00000000000001</v>
      </c>
      <c r="AS4048" s="6"/>
      <c r="AT4048" s="6">
        <v>0.45060407068957109</v>
      </c>
      <c r="AU4048" s="6">
        <v>0.17677036898185844</v>
      </c>
      <c r="AV4048" s="6">
        <v>0.49907245050951693</v>
      </c>
      <c r="AW4048" s="6"/>
      <c r="AX4048" s="6">
        <v>0.22504945028388729</v>
      </c>
      <c r="AY4048" s="6">
        <v>0.47070540606726397</v>
      </c>
      <c r="AZ4048" s="6">
        <f>LOG(Tabella1[[#This Row],[SiO2]]/Tabella1[[#This Row],[Al2O3]])</f>
        <v>0.78845549460840703</v>
      </c>
      <c r="BA4048" s="6">
        <f>LOG((Tabella1[[#This Row],[FeO]]*0.8998+Tabella1[[#This Row],[Fe2O3]])/Tabella1[[#This Row],[K2O]])</f>
        <v>0.37342557497589124</v>
      </c>
      <c r="BB4048" s="6">
        <f>Tabella1[[#This Row],[Log SiO2/Al2O3]]/Tabella1[[#This Row],[Log (FeO3/K2O)]]</f>
        <v>2.111412681521105</v>
      </c>
    </row>
    <row r="4049" spans="1:54">
      <c r="A4049" s="19" t="s">
        <v>4368</v>
      </c>
      <c r="B4049" s="19" t="s">
        <v>4464</v>
      </c>
      <c r="C4049" s="19" t="s">
        <v>4370</v>
      </c>
      <c r="D4049" s="19" t="s">
        <v>1821</v>
      </c>
      <c r="E4049" s="19" t="s">
        <v>5136</v>
      </c>
      <c r="F4049" s="19" t="s">
        <v>4487</v>
      </c>
      <c r="G4049" s="8" t="s">
        <v>1423</v>
      </c>
      <c r="H4049" s="8"/>
      <c r="I4049" s="6">
        <v>55.6</v>
      </c>
      <c r="J4049" s="6">
        <v>0.73599999999999999</v>
      </c>
      <c r="K4049" s="6">
        <v>23.76</v>
      </c>
      <c r="L4049" s="6">
        <v>1.43</v>
      </c>
      <c r="M4049" s="6">
        <v>5.5</v>
      </c>
      <c r="N4049" s="6">
        <v>8.1000000000000003E-2</v>
      </c>
      <c r="O4049" s="6">
        <v>2.09</v>
      </c>
      <c r="P4049" s="6">
        <v>0.28999999999999998</v>
      </c>
      <c r="Q4049" s="6">
        <v>0.62</v>
      </c>
      <c r="R4049" s="6">
        <v>4.5999999999999996</v>
      </c>
      <c r="S4049" s="6">
        <v>0.27</v>
      </c>
      <c r="T4049" s="6">
        <v>5.4</v>
      </c>
      <c r="U4049" s="6">
        <v>94.567000000000021</v>
      </c>
      <c r="V4049" s="12"/>
      <c r="W4049" s="6">
        <v>58.794293992618975</v>
      </c>
      <c r="X4049" s="6">
        <v>0.77828417947063966</v>
      </c>
      <c r="Y4049" s="6">
        <v>25.125043619867395</v>
      </c>
      <c r="Z4049" s="6">
        <v>7.1800945361489719</v>
      </c>
      <c r="AA4049" s="6">
        <v>8.5653557795002472E-2</v>
      </c>
      <c r="AB4049" s="6">
        <v>2.2100732813772237</v>
      </c>
      <c r="AC4049" s="6">
        <v>0.30666088593272484</v>
      </c>
      <c r="AD4049" s="6">
        <v>0.65561982509754979</v>
      </c>
      <c r="AE4049" s="6">
        <v>4.864276121691498</v>
      </c>
      <c r="AF4049" s="6">
        <v>99.999999999999972</v>
      </c>
      <c r="AG4049" s="6"/>
      <c r="AH4049" s="6">
        <v>67.44225148554176</v>
      </c>
      <c r="AI4049" s="6">
        <v>0.67141417787070323</v>
      </c>
      <c r="AJ4049" s="6">
        <v>16.988744300915656</v>
      </c>
      <c r="AK4049" s="6">
        <v>0.65266540627274083</v>
      </c>
      <c r="AL4049" s="6">
        <v>5.5795013854588467</v>
      </c>
      <c r="AM4049" s="6">
        <v>8.322490488290403E-2</v>
      </c>
      <c r="AN4049" s="6">
        <v>3.7782025378765591</v>
      </c>
      <c r="AO4049" s="6">
        <v>0.37692024581154598</v>
      </c>
      <c r="AP4049" s="6">
        <v>0.72912097221401395</v>
      </c>
      <c r="AQ4049" s="6">
        <v>3.5593148097046958</v>
      </c>
      <c r="AR4049" s="6">
        <v>100.00000000000001</v>
      </c>
      <c r="AS4049" s="6"/>
      <c r="AT4049" s="6">
        <v>0.35432713401589022</v>
      </c>
      <c r="AU4049" s="6">
        <v>0.18959515279455194</v>
      </c>
      <c r="AV4049" s="6">
        <v>0.40375316090679203</v>
      </c>
      <c r="AW4049" s="6"/>
      <c r="AX4049" s="6">
        <v>0.35841338020790608</v>
      </c>
      <c r="AY4049" s="6">
        <v>0.37813711158672964</v>
      </c>
      <c r="AZ4049" s="6">
        <f>LOG(Tabella1[[#This Row],[SiO2]]/Tabella1[[#This Row],[Al2O3]])</f>
        <v>0.36922835527290149</v>
      </c>
      <c r="BA4049" s="6">
        <f>LOG((Tabella1[[#This Row],[FeO]]*0.8998+Tabella1[[#This Row],[Fe2O3]])/Tabella1[[#This Row],[K2O]])</f>
        <v>0.1419879622248664</v>
      </c>
      <c r="BB4049" s="6">
        <f>Tabella1[[#This Row],[Log SiO2/Al2O3]]/Tabella1[[#This Row],[Log (FeO3/K2O)]]</f>
        <v>2.6004201306034265</v>
      </c>
    </row>
    <row r="4050" spans="1:54">
      <c r="A4050" s="19" t="s">
        <v>4368</v>
      </c>
      <c r="B4050" s="19" t="s">
        <v>4464</v>
      </c>
      <c r="C4050" s="19" t="s">
        <v>4370</v>
      </c>
      <c r="D4050" s="19" t="s">
        <v>1821</v>
      </c>
      <c r="E4050" s="19" t="s">
        <v>5136</v>
      </c>
      <c r="F4050" s="19" t="s">
        <v>4487</v>
      </c>
      <c r="G4050" s="8" t="s">
        <v>1424</v>
      </c>
      <c r="H4050" s="8"/>
      <c r="I4050" s="6">
        <v>55.69</v>
      </c>
      <c r="J4050" s="6">
        <v>0.871</v>
      </c>
      <c r="K4050" s="6">
        <v>23.82</v>
      </c>
      <c r="L4050" s="6">
        <v>0.78</v>
      </c>
      <c r="M4050" s="6">
        <v>5.9</v>
      </c>
      <c r="N4050" s="6">
        <v>0.04</v>
      </c>
      <c r="O4050" s="6">
        <v>2.0699999999999998</v>
      </c>
      <c r="P4050" s="6">
        <v>0.18</v>
      </c>
      <c r="Q4050" s="6">
        <v>1.3</v>
      </c>
      <c r="R4050" s="6">
        <v>3.44</v>
      </c>
      <c r="S4050" s="6">
        <v>0.11</v>
      </c>
      <c r="T4050" s="6">
        <v>5.37</v>
      </c>
      <c r="U4050" s="6">
        <v>94.010999999999996</v>
      </c>
      <c r="V4050" s="12"/>
      <c r="W4050" s="6">
        <v>59.237748774079627</v>
      </c>
      <c r="X4050" s="6">
        <v>0.92648732595121863</v>
      </c>
      <c r="Y4050" s="6">
        <v>25.337460509940328</v>
      </c>
      <c r="Z4050" s="6">
        <v>7.0204550531320802</v>
      </c>
      <c r="AA4050" s="6">
        <v>4.254821244322473E-2</v>
      </c>
      <c r="AB4050" s="6">
        <v>2.2018699939368798</v>
      </c>
      <c r="AC4050" s="6">
        <v>0.19146695599451127</v>
      </c>
      <c r="AD4050" s="6">
        <v>1.3828169044048038</v>
      </c>
      <c r="AE4050" s="6">
        <v>3.659146270117327</v>
      </c>
      <c r="AF4050" s="6">
        <v>100.00000000000001</v>
      </c>
      <c r="AG4050" s="6"/>
      <c r="AH4050" s="6">
        <v>67.562875167194477</v>
      </c>
      <c r="AI4050" s="6">
        <v>0.79470232700687771</v>
      </c>
      <c r="AJ4050" s="6">
        <v>17.034533194954463</v>
      </c>
      <c r="AK4050" s="6">
        <v>0.35605967865783533</v>
      </c>
      <c r="AL4050" s="6">
        <v>5.9862982178286712</v>
      </c>
      <c r="AM4050" s="6">
        <v>4.1105687494420201E-2</v>
      </c>
      <c r="AN4050" s="6">
        <v>3.7426820217436321</v>
      </c>
      <c r="AO4050" s="6">
        <v>0.2339901679537047</v>
      </c>
      <c r="AP4050" s="6">
        <v>1.5290612746492498</v>
      </c>
      <c r="AQ4050" s="6">
        <v>2.6621998141556107</v>
      </c>
      <c r="AR4050" s="6">
        <v>99.999999999999986</v>
      </c>
      <c r="AS4050" s="6"/>
      <c r="AT4050" s="6">
        <v>0.35845669194259566</v>
      </c>
      <c r="AU4050" s="6">
        <v>0.10631158020934899</v>
      </c>
      <c r="AV4050" s="6">
        <v>0.3846941744747715</v>
      </c>
      <c r="AW4050" s="6"/>
      <c r="AX4050" s="6">
        <v>0.43652864684374892</v>
      </c>
      <c r="AY4050" s="6">
        <v>0.38798754778941064</v>
      </c>
      <c r="AZ4050" s="6">
        <f>LOG(Tabella1[[#This Row],[SiO2]]/Tabella1[[#This Row],[Al2O3]])</f>
        <v>0.36883546074300033</v>
      </c>
      <c r="BA4050" s="6">
        <f>LOG((Tabella1[[#This Row],[FeO]]*0.8998+Tabella1[[#This Row],[Fe2O3]])/Tabella1[[#This Row],[K2O]])</f>
        <v>0.24797469289501073</v>
      </c>
      <c r="BB4050" s="6">
        <f>Tabella1[[#This Row],[Log SiO2/Al2O3]]/Tabella1[[#This Row],[Log (FeO3/K2O)]]</f>
        <v>1.4873915416004184</v>
      </c>
    </row>
    <row r="4051" spans="1:54">
      <c r="A4051" s="19" t="s">
        <v>4368</v>
      </c>
      <c r="B4051" s="19" t="s">
        <v>4464</v>
      </c>
      <c r="C4051" s="19" t="s">
        <v>4370</v>
      </c>
      <c r="D4051" s="19" t="s">
        <v>1821</v>
      </c>
      <c r="E4051" s="19" t="s">
        <v>2771</v>
      </c>
      <c r="F4051" s="19" t="s">
        <v>4487</v>
      </c>
      <c r="G4051" s="8" t="s">
        <v>1425</v>
      </c>
      <c r="H4051" s="8"/>
      <c r="I4051" s="6">
        <v>42.96</v>
      </c>
      <c r="J4051" s="6">
        <v>1.2969999999999999</v>
      </c>
      <c r="K4051" s="6">
        <v>32.36</v>
      </c>
      <c r="L4051" s="6">
        <v>3.4</v>
      </c>
      <c r="M4051" s="6">
        <v>2.9</v>
      </c>
      <c r="N4051" s="6">
        <v>2.9000000000000001E-2</v>
      </c>
      <c r="O4051" s="6">
        <v>1.83</v>
      </c>
      <c r="P4051" s="6">
        <v>0.03</v>
      </c>
      <c r="Q4051" s="6">
        <v>0.65</v>
      </c>
      <c r="R4051" s="6">
        <v>8.15</v>
      </c>
      <c r="S4051" s="6">
        <v>0.12</v>
      </c>
      <c r="T4051" s="6">
        <v>6.86</v>
      </c>
      <c r="U4051" s="6">
        <v>93.265999999999991</v>
      </c>
      <c r="V4051" s="12"/>
      <c r="W4051" s="6">
        <v>46.061801728389774</v>
      </c>
      <c r="X4051" s="6">
        <v>1.3906461089786204</v>
      </c>
      <c r="Y4051" s="6">
        <v>34.696459588703284</v>
      </c>
      <c r="Z4051" s="6">
        <v>6.3903244483520263</v>
      </c>
      <c r="AA4051" s="6">
        <v>3.1093860570840397E-2</v>
      </c>
      <c r="AB4051" s="6">
        <v>1.9621298222288939</v>
      </c>
      <c r="AC4051" s="6">
        <v>3.2166062659490062E-2</v>
      </c>
      <c r="AD4051" s="6">
        <v>0.69693135762228475</v>
      </c>
      <c r="AE4051" s="6">
        <v>8.7384470224948014</v>
      </c>
      <c r="AF4051" s="6">
        <v>100</v>
      </c>
      <c r="AG4051" s="6"/>
      <c r="AH4051" s="6">
        <v>56.991994922411394</v>
      </c>
      <c r="AI4051" s="6">
        <v>1.2940319138533698</v>
      </c>
      <c r="AJ4051" s="6">
        <v>25.305543779213519</v>
      </c>
      <c r="AK4051" s="6">
        <v>1.6971717388250933</v>
      </c>
      <c r="AL4051" s="6">
        <v>3.2175330443410104</v>
      </c>
      <c r="AM4051" s="6">
        <v>3.2588067273174738E-2</v>
      </c>
      <c r="AN4051" s="6">
        <v>3.618114917741686</v>
      </c>
      <c r="AO4051" s="6">
        <v>4.2644697704492647E-2</v>
      </c>
      <c r="AP4051" s="6">
        <v>0.83601404793167999</v>
      </c>
      <c r="AQ4051" s="6">
        <v>6.8969725319298538</v>
      </c>
      <c r="AR4051" s="6">
        <v>100</v>
      </c>
      <c r="AS4051" s="6"/>
      <c r="AT4051" s="6">
        <v>0.35367721850568418</v>
      </c>
      <c r="AU4051" s="6">
        <v>0.51337066963675904</v>
      </c>
      <c r="AV4051" s="6">
        <v>0.52930094378928683</v>
      </c>
      <c r="AW4051" s="6"/>
      <c r="AX4051" s="6">
        <v>0.29718752909090107</v>
      </c>
      <c r="AY4051" s="6">
        <v>0.40489383454157674</v>
      </c>
      <c r="AZ4051" s="6">
        <f>LOG(Tabella1[[#This Row],[SiO2]]/Tabella1[[#This Row],[Al2O3]])</f>
        <v>0.12305575975126452</v>
      </c>
      <c r="BA4051" s="6">
        <f>LOG((Tabella1[[#This Row],[FeO]]*0.8998+Tabella1[[#This Row],[Fe2O3]])/Tabella1[[#This Row],[K2O]])</f>
        <v>-0.13232505070641354</v>
      </c>
      <c r="BB4051" s="6">
        <f>Tabella1[[#This Row],[Log SiO2/Al2O3]]/Tabella1[[#This Row],[Log (FeO3/K2O)]]</f>
        <v>-0.92995059585720796</v>
      </c>
    </row>
    <row r="4052" spans="1:54" hidden="1">
      <c r="A4052" s="19" t="s">
        <v>4368</v>
      </c>
      <c r="B4052" s="19" t="s">
        <v>4464</v>
      </c>
      <c r="C4052" s="19" t="s">
        <v>4370</v>
      </c>
      <c r="D4052" s="19" t="s">
        <v>1821</v>
      </c>
      <c r="E4052" s="19" t="s">
        <v>5138</v>
      </c>
      <c r="F4052" s="19" t="s">
        <v>4487</v>
      </c>
      <c r="G4052" s="8" t="s">
        <v>1426</v>
      </c>
      <c r="H4052" s="8"/>
      <c r="I4052" s="6">
        <v>60.95</v>
      </c>
      <c r="J4052" s="6">
        <v>0.95799999999999996</v>
      </c>
      <c r="K4052" s="6">
        <v>19.84</v>
      </c>
      <c r="L4052" s="6">
        <v>0.81</v>
      </c>
      <c r="M4052" s="6">
        <v>6.8</v>
      </c>
      <c r="N4052" s="6">
        <v>0.26800000000000002</v>
      </c>
      <c r="O4052" s="6">
        <v>1.35</v>
      </c>
      <c r="P4052" s="6">
        <v>0.78</v>
      </c>
      <c r="Q4052" s="6">
        <v>1.26</v>
      </c>
      <c r="R4052" s="6">
        <v>4.3</v>
      </c>
      <c r="S4052" s="6">
        <v>0.1</v>
      </c>
      <c r="T4052" s="6">
        <v>2.73</v>
      </c>
      <c r="U4052" s="6">
        <v>97.236000000000004</v>
      </c>
      <c r="V4052" s="12"/>
      <c r="W4052" s="6">
        <v>62.682545559257882</v>
      </c>
      <c r="X4052" s="6">
        <v>0.98523180714961534</v>
      </c>
      <c r="Y4052" s="6">
        <v>20.403965609445059</v>
      </c>
      <c r="Z4052" s="6">
        <v>7.7440454152782916</v>
      </c>
      <c r="AA4052" s="6">
        <v>0.27561808383726194</v>
      </c>
      <c r="AB4052" s="6">
        <v>1.3883746760459088</v>
      </c>
      <c r="AC4052" s="6">
        <v>0.80217203504874734</v>
      </c>
      <c r="AD4052" s="6">
        <v>1.2958163643095151</v>
      </c>
      <c r="AE4052" s="6">
        <v>4.4222304496277092</v>
      </c>
      <c r="AF4052" s="6">
        <v>99.999999999999986</v>
      </c>
      <c r="AG4052" s="6"/>
      <c r="AH4052" s="6">
        <v>70.512282483780282</v>
      </c>
      <c r="AI4052" s="6">
        <v>0.83351226895872554</v>
      </c>
      <c r="AJ4052" s="6">
        <v>13.529766629165332</v>
      </c>
      <c r="AK4052" s="6">
        <v>0.35259274327477125</v>
      </c>
      <c r="AL4052" s="6">
        <v>6.5792351261058384</v>
      </c>
      <c r="AM4052" s="6">
        <v>0.26262549076532943</v>
      </c>
      <c r="AN4052" s="6">
        <v>2.3275901579439884</v>
      </c>
      <c r="AO4052" s="6">
        <v>0.9668962253827238</v>
      </c>
      <c r="AP4052" s="6">
        <v>1.4132280223257208</v>
      </c>
      <c r="AQ4052" s="6">
        <v>3.1732977213469913</v>
      </c>
      <c r="AR4052" s="6">
        <v>100.00000000000001</v>
      </c>
      <c r="AS4052" s="6"/>
      <c r="AT4052" s="6">
        <v>0.24215434350775794</v>
      </c>
      <c r="AU4052" s="6">
        <v>9.6807354221749436E-2</v>
      </c>
      <c r="AV4052" s="6">
        <v>0.26132657638543699</v>
      </c>
      <c r="AW4052" s="6"/>
      <c r="AX4052" s="6">
        <v>0.16960643530143091</v>
      </c>
      <c r="AY4052" s="6">
        <v>0.26514672839654491</v>
      </c>
      <c r="AZ4052" s="6">
        <f>LOG(Tabella1[[#This Row],[SiO2]]/Tabella1[[#This Row],[Al2O3]])</f>
        <v>0.48743204213624092</v>
      </c>
      <c r="BA4052" s="6">
        <f>LOG((Tabella1[[#This Row],[FeO]]*0.8998+Tabella1[[#This Row],[Fe2O3]])/Tabella1[[#This Row],[K2O]])</f>
        <v>0.20717954115934317</v>
      </c>
      <c r="BB4052" s="6">
        <f>Tabella1[[#This Row],[Log SiO2/Al2O3]]/Tabella1[[#This Row],[Log (FeO3/K2O)]]</f>
        <v>2.3527035507881235</v>
      </c>
    </row>
    <row r="4053" spans="1:54" hidden="1">
      <c r="A4053" s="19" t="s">
        <v>4368</v>
      </c>
      <c r="B4053" s="19" t="s">
        <v>4464</v>
      </c>
      <c r="C4053" s="19" t="s">
        <v>4370</v>
      </c>
      <c r="D4053" s="19" t="s">
        <v>1821</v>
      </c>
      <c r="E4053" s="19" t="s">
        <v>5138</v>
      </c>
      <c r="F4053" s="19" t="s">
        <v>4487</v>
      </c>
      <c r="G4053" s="8" t="s">
        <v>1427</v>
      </c>
      <c r="H4053" s="8"/>
      <c r="I4053" s="6">
        <v>57.51</v>
      </c>
      <c r="J4053" s="6">
        <v>1.008</v>
      </c>
      <c r="K4053" s="6">
        <v>22.06</v>
      </c>
      <c r="L4053" s="6">
        <v>2.5099999999999998</v>
      </c>
      <c r="M4053" s="6">
        <v>6.9</v>
      </c>
      <c r="N4053" s="6">
        <v>0.23499999999999999</v>
      </c>
      <c r="O4053" s="6">
        <v>2.0499999999999998</v>
      </c>
      <c r="P4053" s="6">
        <v>0.56999999999999995</v>
      </c>
      <c r="Q4053" s="6">
        <v>1.1299999999999999</v>
      </c>
      <c r="R4053" s="6">
        <v>3.02</v>
      </c>
      <c r="S4053" s="6">
        <v>0.15</v>
      </c>
      <c r="T4053" s="6">
        <v>3.04</v>
      </c>
      <c r="U4053" s="6">
        <v>96.742999999999981</v>
      </c>
      <c r="V4053" s="12"/>
      <c r="W4053" s="6">
        <v>59.446161479383534</v>
      </c>
      <c r="X4053" s="6">
        <v>1.0419358506558616</v>
      </c>
      <c r="Y4053" s="6">
        <v>22.802683398282049</v>
      </c>
      <c r="Z4053" s="6">
        <v>9.4683853095314401</v>
      </c>
      <c r="AA4053" s="6">
        <v>0.24291163184933279</v>
      </c>
      <c r="AB4053" s="6">
        <v>2.1190163629409882</v>
      </c>
      <c r="AC4053" s="6">
        <v>0.58918991554944544</v>
      </c>
      <c r="AD4053" s="6">
        <v>1.1680431659138129</v>
      </c>
      <c r="AE4053" s="6">
        <v>3.1216728858935539</v>
      </c>
      <c r="AF4053" s="6">
        <v>100.00000000000001</v>
      </c>
      <c r="AG4053" s="6"/>
      <c r="AH4053" s="6">
        <v>67.708828799407968</v>
      </c>
      <c r="AI4053" s="6">
        <v>0.89251986447519394</v>
      </c>
      <c r="AJ4053" s="6">
        <v>15.309641350701064</v>
      </c>
      <c r="AK4053" s="6">
        <v>1.1119184675422897</v>
      </c>
      <c r="AL4053" s="6">
        <v>6.7940142946037732</v>
      </c>
      <c r="AM4053" s="6">
        <v>0.23435855746806045</v>
      </c>
      <c r="AN4053" s="6">
        <v>3.5969754661545532</v>
      </c>
      <c r="AO4053" s="6">
        <v>0.71906969967424939</v>
      </c>
      <c r="AP4053" s="6">
        <v>1.2898256510656254</v>
      </c>
      <c r="AQ4053" s="6">
        <v>2.2680894485110135</v>
      </c>
      <c r="AR4053" s="6">
        <v>100.00000000000003</v>
      </c>
      <c r="AS4053" s="6"/>
      <c r="AT4053" s="6">
        <v>0.28513871437805022</v>
      </c>
      <c r="AU4053" s="6">
        <v>0.24660386143467494</v>
      </c>
      <c r="AV4053" s="6">
        <v>0.34616293047834246</v>
      </c>
      <c r="AW4053" s="6"/>
      <c r="AX4053" s="6">
        <v>0.36526315447100188</v>
      </c>
      <c r="AY4053" s="6">
        <v>0.30684877284814022</v>
      </c>
      <c r="AZ4053" s="6">
        <f>LOG(Tabella1[[#This Row],[SiO2]]/Tabella1[[#This Row],[Al2O3]])</f>
        <v>0.41613785949355325</v>
      </c>
      <c r="BA4053" s="6">
        <f>LOG((Tabella1[[#This Row],[FeO]]*0.8998+Tabella1[[#This Row],[Fe2O3]])/Tabella1[[#This Row],[K2O]])</f>
        <v>0.46044080644631197</v>
      </c>
      <c r="BB4053" s="6">
        <f>Tabella1[[#This Row],[Log SiO2/Al2O3]]/Tabella1[[#This Row],[Log (FeO3/K2O)]]</f>
        <v>0.90378144957505091</v>
      </c>
    </row>
    <row r="4054" spans="1:54" hidden="1">
      <c r="A4054" s="19" t="s">
        <v>4368</v>
      </c>
      <c r="B4054" s="19" t="s">
        <v>4464</v>
      </c>
      <c r="C4054" s="19" t="s">
        <v>4370</v>
      </c>
      <c r="D4054" s="19" t="s">
        <v>1821</v>
      </c>
      <c r="E4054" s="19" t="s">
        <v>5138</v>
      </c>
      <c r="F4054" s="19" t="s">
        <v>4487</v>
      </c>
      <c r="G4054" s="8" t="s">
        <v>1428</v>
      </c>
      <c r="H4054" s="8"/>
      <c r="I4054" s="6">
        <v>58.86</v>
      </c>
      <c r="J4054" s="6">
        <v>1.1519999999999999</v>
      </c>
      <c r="K4054" s="6">
        <v>21.36</v>
      </c>
      <c r="L4054" s="6">
        <v>2.89</v>
      </c>
      <c r="M4054" s="6">
        <v>5</v>
      </c>
      <c r="N4054" s="6">
        <v>9.6000000000000002E-2</v>
      </c>
      <c r="O4054" s="6">
        <v>1.83</v>
      </c>
      <c r="P4054" s="6">
        <v>0.82</v>
      </c>
      <c r="Q4054" s="6">
        <v>1.44</v>
      </c>
      <c r="R4054" s="6">
        <v>2.4</v>
      </c>
      <c r="S4054" s="6">
        <v>0.14000000000000001</v>
      </c>
      <c r="T4054" s="6">
        <v>2.91</v>
      </c>
      <c r="U4054" s="6">
        <v>95.557999999999993</v>
      </c>
      <c r="V4054" s="12"/>
      <c r="W4054" s="6">
        <v>61.596098704451748</v>
      </c>
      <c r="X4054" s="6">
        <v>1.2055505556834594</v>
      </c>
      <c r="Y4054" s="6">
        <v>22.352916553297476</v>
      </c>
      <c r="Z4054" s="6">
        <v>7.9532849159672665</v>
      </c>
      <c r="AA4054" s="6">
        <v>0.10046254630695493</v>
      </c>
      <c r="AB4054" s="6">
        <v>1.9150672889763287</v>
      </c>
      <c r="AC4054" s="6">
        <v>0.85811758303857344</v>
      </c>
      <c r="AD4054" s="6">
        <v>1.5069381946043241</v>
      </c>
      <c r="AE4054" s="6">
        <v>2.5115636576738738</v>
      </c>
      <c r="AF4054" s="6">
        <v>100.00000000000003</v>
      </c>
      <c r="AG4054" s="6"/>
      <c r="AH4054" s="6">
        <v>69.855259262209259</v>
      </c>
      <c r="AI4054" s="6">
        <v>1.0282216756428482</v>
      </c>
      <c r="AJ4054" s="6">
        <v>14.942995793407595</v>
      </c>
      <c r="AK4054" s="6">
        <v>1.2905474639100101</v>
      </c>
      <c r="AL4054" s="6">
        <v>4.9627715850358332</v>
      </c>
      <c r="AM4054" s="6">
        <v>9.6507508556366389E-2</v>
      </c>
      <c r="AN4054" s="6">
        <v>3.2367683692670082</v>
      </c>
      <c r="AO4054" s="6">
        <v>1.042766096560471</v>
      </c>
      <c r="AP4054" s="6">
        <v>1.6568835084677231</v>
      </c>
      <c r="AQ4054" s="6">
        <v>1.8169433803048383</v>
      </c>
      <c r="AR4054" s="6">
        <v>100.00000000000006</v>
      </c>
      <c r="AS4054" s="6"/>
      <c r="AT4054" s="6">
        <v>0.30023912363773908</v>
      </c>
      <c r="AU4054" s="6">
        <v>0.34214483029643439</v>
      </c>
      <c r="AV4054" s="6">
        <v>0.39474999662248877</v>
      </c>
      <c r="AW4054" s="6"/>
      <c r="AX4054" s="6">
        <v>0.41878585804993135</v>
      </c>
      <c r="AY4054" s="6">
        <v>0.33189409643926182</v>
      </c>
      <c r="AZ4054" s="6">
        <f>LOG(Tabella1[[#This Row],[SiO2]]/Tabella1[[#This Row],[Al2O3]])</f>
        <v>0.44021900940707337</v>
      </c>
      <c r="BA4054" s="6">
        <f>LOG((Tabella1[[#This Row],[FeO]]*0.8998+Tabella1[[#This Row],[Fe2O3]])/Tabella1[[#This Row],[K2O]])</f>
        <v>0.4883744248471597</v>
      </c>
      <c r="BB4054" s="6">
        <f>Tabella1[[#This Row],[Log SiO2/Al2O3]]/Tabella1[[#This Row],[Log (FeO3/K2O)]]</f>
        <v>0.90139652489960564</v>
      </c>
    </row>
    <row r="4055" spans="1:54" hidden="1">
      <c r="A4055" s="19" t="s">
        <v>4368</v>
      </c>
      <c r="B4055" s="19" t="s">
        <v>4464</v>
      </c>
      <c r="C4055" s="19" t="s">
        <v>4370</v>
      </c>
      <c r="D4055" s="19" t="s">
        <v>1821</v>
      </c>
      <c r="E4055" s="19" t="s">
        <v>2770</v>
      </c>
      <c r="F4055" s="19" t="s">
        <v>4487</v>
      </c>
      <c r="G4055" s="8" t="s">
        <v>1429</v>
      </c>
      <c r="H4055" s="8"/>
      <c r="I4055" s="6">
        <v>59.68</v>
      </c>
      <c r="J4055" s="6">
        <v>0.95899999999999996</v>
      </c>
      <c r="K4055" s="6">
        <v>20.55</v>
      </c>
      <c r="L4055" s="6">
        <v>2.46</v>
      </c>
      <c r="M4055" s="6">
        <v>5</v>
      </c>
      <c r="N4055" s="6">
        <v>6.6000000000000003E-2</v>
      </c>
      <c r="O4055" s="6">
        <v>2.39</v>
      </c>
      <c r="P4055" s="6">
        <v>0.23</v>
      </c>
      <c r="Q4055" s="6">
        <v>0.89</v>
      </c>
      <c r="R4055" s="6">
        <v>3.9</v>
      </c>
      <c r="S4055" s="6">
        <v>0.1</v>
      </c>
      <c r="T4055" s="6">
        <v>4.05</v>
      </c>
      <c r="U4055" s="6">
        <v>95.875000000000014</v>
      </c>
      <c r="V4055" s="12"/>
      <c r="W4055" s="6">
        <v>62.247718383311593</v>
      </c>
      <c r="X4055" s="6">
        <v>1.0002607561929593</v>
      </c>
      <c r="Y4055" s="6">
        <v>21.434159061277704</v>
      </c>
      <c r="Z4055" s="6">
        <v>7.5202086049543659</v>
      </c>
      <c r="AA4055" s="6">
        <v>6.8839634941329844E-2</v>
      </c>
      <c r="AB4055" s="6">
        <v>2.4928292046936114</v>
      </c>
      <c r="AC4055" s="6">
        <v>0.23989569752281614</v>
      </c>
      <c r="AD4055" s="6">
        <v>0.92829204693611456</v>
      </c>
      <c r="AE4055" s="6">
        <v>4.0677966101694905</v>
      </c>
      <c r="AF4055" s="6">
        <v>99.999999999999972</v>
      </c>
      <c r="AG4055" s="6"/>
      <c r="AH4055" s="6">
        <v>70.311689676825168</v>
      </c>
      <c r="AI4055" s="6">
        <v>0.84971395753164292</v>
      </c>
      <c r="AJ4055" s="6">
        <v>14.271450686701897</v>
      </c>
      <c r="AK4055" s="6">
        <v>1.0905136730475127</v>
      </c>
      <c r="AL4055" s="6">
        <v>4.9265643075764141</v>
      </c>
      <c r="AM4055" s="6">
        <v>6.5864845229653551E-2</v>
      </c>
      <c r="AN4055" s="6">
        <v>4.1964137536879127</v>
      </c>
      <c r="AO4055" s="6">
        <v>0.29034928125839526</v>
      </c>
      <c r="AP4055" s="6">
        <v>1.0165748450933694</v>
      </c>
      <c r="AQ4055" s="6">
        <v>2.9309919691030246</v>
      </c>
      <c r="AR4055" s="6">
        <v>99.999999999999957</v>
      </c>
      <c r="AS4055" s="6"/>
      <c r="AT4055" s="6">
        <v>0.37123246163310236</v>
      </c>
      <c r="AU4055" s="6">
        <v>0.30685884225895443</v>
      </c>
      <c r="AV4055" s="6">
        <v>0.45998288338603588</v>
      </c>
      <c r="AW4055" s="6"/>
      <c r="AX4055" s="6">
        <v>0.29325101010110066</v>
      </c>
      <c r="AY4055" s="6">
        <v>0.40140585077691426</v>
      </c>
      <c r="AZ4055" s="6">
        <f>LOG(Tabella1[[#This Row],[SiO2]]/Tabella1[[#This Row],[Al2O3]])</f>
        <v>0.46301698825252435</v>
      </c>
      <c r="BA4055" s="6">
        <f>LOG((Tabella1[[#This Row],[FeO]]*0.8998+Tabella1[[#This Row],[Fe2O3]])/Tabella1[[#This Row],[K2O]])</f>
        <v>0.25148222946851578</v>
      </c>
      <c r="BB4055" s="6">
        <f>Tabella1[[#This Row],[Log SiO2/Al2O3]]/Tabella1[[#This Row],[Log (FeO3/K2O)]]</f>
        <v>1.8411519145152624</v>
      </c>
    </row>
    <row r="4056" spans="1:54" hidden="1">
      <c r="A4056" s="19" t="s">
        <v>4368</v>
      </c>
      <c r="B4056" s="19" t="s">
        <v>4464</v>
      </c>
      <c r="C4056" s="19" t="s">
        <v>4370</v>
      </c>
      <c r="D4056" s="19" t="s">
        <v>1821</v>
      </c>
      <c r="E4056" s="19" t="s">
        <v>2773</v>
      </c>
      <c r="F4056" s="19" t="s">
        <v>4487</v>
      </c>
      <c r="G4056" s="8" t="s">
        <v>1430</v>
      </c>
      <c r="H4056" s="8"/>
      <c r="I4056" s="6">
        <v>65.34</v>
      </c>
      <c r="J4056" s="6">
        <v>0.86099999999999999</v>
      </c>
      <c r="K4056" s="6">
        <v>15.72</v>
      </c>
      <c r="L4056" s="6">
        <v>1.19</v>
      </c>
      <c r="M4056" s="6">
        <v>4.8</v>
      </c>
      <c r="N4056" s="6">
        <v>0.16600000000000001</v>
      </c>
      <c r="O4056" s="6">
        <v>2.81</v>
      </c>
      <c r="P4056" s="6">
        <v>1.24</v>
      </c>
      <c r="Q4056" s="6">
        <v>1.62</v>
      </c>
      <c r="R4056" s="6">
        <v>2.94</v>
      </c>
      <c r="S4056" s="6">
        <v>0.12</v>
      </c>
      <c r="T4056" s="6">
        <v>3.23</v>
      </c>
      <c r="U4056" s="6">
        <v>96.567000000000007</v>
      </c>
      <c r="V4056" s="12"/>
      <c r="W4056" s="6">
        <v>67.662866196526764</v>
      </c>
      <c r="X4056" s="6">
        <v>0.89160893472925529</v>
      </c>
      <c r="Y4056" s="6">
        <v>16.27885302432508</v>
      </c>
      <c r="Z4056" s="6">
        <v>6.0786811229509041</v>
      </c>
      <c r="AA4056" s="6">
        <v>0.17190137417544296</v>
      </c>
      <c r="AB4056" s="6">
        <v>2.90989675562045</v>
      </c>
      <c r="AC4056" s="6">
        <v>1.2840825540816221</v>
      </c>
      <c r="AD4056" s="6">
        <v>1.6775917238808287</v>
      </c>
      <c r="AE4056" s="6">
        <v>3.0445183137096521</v>
      </c>
      <c r="AF4056" s="6">
        <v>100</v>
      </c>
      <c r="AG4056" s="6"/>
      <c r="AH4056" s="6">
        <v>73.523168129229589</v>
      </c>
      <c r="AI4056" s="6">
        <v>0.72862431265557581</v>
      </c>
      <c r="AJ4056" s="6">
        <v>10.426899772476188</v>
      </c>
      <c r="AK4056" s="6">
        <v>0.50383615818280658</v>
      </c>
      <c r="AL4056" s="6">
        <v>4.5171212834466328</v>
      </c>
      <c r="AM4056" s="6">
        <v>0.15822102381060382</v>
      </c>
      <c r="AN4056" s="6">
        <v>4.7123016464427803</v>
      </c>
      <c r="AO4056" s="6">
        <v>1.4950680710123716</v>
      </c>
      <c r="AP4056" s="6">
        <v>1.7673018380570942</v>
      </c>
      <c r="AQ4056" s="6">
        <v>2.1102976441834373</v>
      </c>
      <c r="AR4056" s="6">
        <v>99.999999999999986</v>
      </c>
      <c r="AS4056" s="6"/>
      <c r="AT4056" s="6">
        <v>0.4603162843646153</v>
      </c>
      <c r="AU4056" s="6">
        <v>0.18239094332860831</v>
      </c>
      <c r="AV4056" s="6">
        <v>0.51057381184494521</v>
      </c>
      <c r="AW4056" s="6"/>
      <c r="AX4056" s="6">
        <v>9.7237778025043575E-2</v>
      </c>
      <c r="AY4056" s="6">
        <v>0.4955898460804285</v>
      </c>
      <c r="AZ4056" s="6">
        <f>LOG(Tabella1[[#This Row],[SiO2]]/Tabella1[[#This Row],[Al2O3]])</f>
        <v>0.61872658843602957</v>
      </c>
      <c r="BA4056" s="6">
        <f>LOG((Tabella1[[#This Row],[FeO]]*0.8998+Tabella1[[#This Row],[Fe2O3]])/Tabella1[[#This Row],[K2O]])</f>
        <v>0.27272859529501958</v>
      </c>
      <c r="BB4056" s="6">
        <f>Tabella1[[#This Row],[Log SiO2/Al2O3]]/Tabella1[[#This Row],[Log (FeO3/K2O)]]</f>
        <v>2.2686531559579679</v>
      </c>
    </row>
    <row r="4057" spans="1:54">
      <c r="A4057" s="19" t="s">
        <v>4368</v>
      </c>
      <c r="B4057" s="19" t="s">
        <v>4464</v>
      </c>
      <c r="C4057" s="19" t="s">
        <v>4370</v>
      </c>
      <c r="D4057" s="19" t="s">
        <v>1821</v>
      </c>
      <c r="E4057" s="19" t="s">
        <v>2771</v>
      </c>
      <c r="F4057" s="19" t="s">
        <v>4487</v>
      </c>
      <c r="G4057" s="8" t="s">
        <v>1431</v>
      </c>
      <c r="H4057" s="8"/>
      <c r="I4057" s="6">
        <v>74.27</v>
      </c>
      <c r="J4057" s="6">
        <v>0.51600000000000001</v>
      </c>
      <c r="K4057" s="6">
        <v>12.9</v>
      </c>
      <c r="L4057" s="6">
        <v>1.1599999999999999</v>
      </c>
      <c r="M4057" s="6">
        <v>1.9</v>
      </c>
      <c r="N4057" s="6">
        <v>1.7000000000000001E-2</v>
      </c>
      <c r="O4057" s="6">
        <v>0.99</v>
      </c>
      <c r="P4057" s="6">
        <v>7.0000000000000007E-2</v>
      </c>
      <c r="Q4057" s="6">
        <v>0.67</v>
      </c>
      <c r="R4057" s="6">
        <v>2.92</v>
      </c>
      <c r="S4057" s="6">
        <v>7.0000000000000007E-2</v>
      </c>
      <c r="T4057" s="6">
        <v>3.04</v>
      </c>
      <c r="U4057" s="6">
        <v>95.292999999999992</v>
      </c>
      <c r="V4057" s="12"/>
      <c r="W4057" s="6">
        <v>77.938568415308566</v>
      </c>
      <c r="X4057" s="6">
        <v>0.54148783226469943</v>
      </c>
      <c r="Y4057" s="6">
        <v>13.537195806617486</v>
      </c>
      <c r="Z4057" s="6">
        <v>3.085221369880264</v>
      </c>
      <c r="AA4057" s="6">
        <v>1.7839715404069558E-2</v>
      </c>
      <c r="AB4057" s="6">
        <v>1.0389010735311093</v>
      </c>
      <c r="AC4057" s="6">
        <v>7.3457651663815821E-2</v>
      </c>
      <c r="AD4057" s="6">
        <v>0.70309466592509429</v>
      </c>
      <c r="AE4057" s="6">
        <v>3.0642334694048881</v>
      </c>
      <c r="AF4057" s="6">
        <v>99.999999999999972</v>
      </c>
      <c r="AG4057" s="6"/>
      <c r="AH4057" s="6">
        <v>84.021217533154299</v>
      </c>
      <c r="AI4057" s="6">
        <v>0.43901632799864404</v>
      </c>
      <c r="AJ4057" s="6">
        <v>8.6024633625396447</v>
      </c>
      <c r="AK4057" s="6">
        <v>0.49377696242744773</v>
      </c>
      <c r="AL4057" s="6">
        <v>1.7976476820646521</v>
      </c>
      <c r="AM4057" s="6">
        <v>1.6290540273157964E-2</v>
      </c>
      <c r="AN4057" s="6">
        <v>1.6691386812967546</v>
      </c>
      <c r="AO4057" s="6">
        <v>8.4853114131542992E-2</v>
      </c>
      <c r="AP4057" s="6">
        <v>0.73485386279743314</v>
      </c>
      <c r="AQ4057" s="6">
        <v>2.1072191250001571</v>
      </c>
      <c r="AR4057" s="6">
        <v>100.00000000000004</v>
      </c>
      <c r="AS4057" s="6"/>
      <c r="AT4057" s="6">
        <v>0.37472186076855507</v>
      </c>
      <c r="AU4057" s="6">
        <v>0.35457179200292688</v>
      </c>
      <c r="AV4057" s="6">
        <v>0.48146568791690775</v>
      </c>
      <c r="AW4057" s="6"/>
      <c r="AX4057" s="6">
        <v>0.27798514246088341</v>
      </c>
      <c r="AY4057" s="6">
        <v>0.41569215780195135</v>
      </c>
      <c r="AZ4057" s="6">
        <f>LOG(Tabella1[[#This Row],[SiO2]]/Tabella1[[#This Row],[Al2O3]])</f>
        <v>0.76022371361634855</v>
      </c>
      <c r="BA4057" s="6">
        <f>LOG((Tabella1[[#This Row],[FeO]]*0.8998+Tabella1[[#This Row],[Fe2O3]])/Tabella1[[#This Row],[K2O]])</f>
        <v>-7.5584609268109183E-3</v>
      </c>
      <c r="BB4057" s="6">
        <f>Tabella1[[#This Row],[Log SiO2/Al2O3]]/Tabella1[[#This Row],[Log (FeO3/K2O)]]</f>
        <v>-100.57916829598585</v>
      </c>
    </row>
    <row r="4058" spans="1:54" hidden="1">
      <c r="A4058" s="19" t="s">
        <v>4368</v>
      </c>
      <c r="B4058" s="19" t="s">
        <v>4464</v>
      </c>
      <c r="C4058" s="19" t="s">
        <v>4370</v>
      </c>
      <c r="D4058" s="19" t="s">
        <v>1821</v>
      </c>
      <c r="E4058" s="19" t="s">
        <v>2770</v>
      </c>
      <c r="F4058" s="19" t="s">
        <v>4487</v>
      </c>
      <c r="G4058" s="8" t="s">
        <v>1432</v>
      </c>
      <c r="H4058" s="8"/>
      <c r="I4058" s="6">
        <v>57.07</v>
      </c>
      <c r="J4058" s="6">
        <v>0.92400000000000004</v>
      </c>
      <c r="K4058" s="6">
        <v>20.92</v>
      </c>
      <c r="L4058" s="6">
        <v>1.56</v>
      </c>
      <c r="M4058" s="6">
        <v>5.2</v>
      </c>
      <c r="N4058" s="6">
        <v>0.128</v>
      </c>
      <c r="O4058" s="6">
        <v>2.8</v>
      </c>
      <c r="P4058" s="6">
        <v>1.0900000000000001</v>
      </c>
      <c r="Q4058" s="6">
        <v>1.57</v>
      </c>
      <c r="R4058" s="6">
        <v>4.76</v>
      </c>
      <c r="S4058" s="6">
        <v>0.14000000000000001</v>
      </c>
      <c r="T4058" s="6">
        <v>4.2699999999999996</v>
      </c>
      <c r="U4058" s="6">
        <v>95.861999999999995</v>
      </c>
      <c r="V4058" s="12"/>
      <c r="W4058" s="6">
        <v>59.533496067263357</v>
      </c>
      <c r="X4058" s="6">
        <v>0.96388558552919834</v>
      </c>
      <c r="Y4058" s="6">
        <v>21.823037282760637</v>
      </c>
      <c r="Z4058" s="6">
        <v>6.8848970394942723</v>
      </c>
      <c r="AA4058" s="6">
        <v>0.13352527591746471</v>
      </c>
      <c r="AB4058" s="6">
        <v>2.9208654106945402</v>
      </c>
      <c r="AC4058" s="6">
        <v>1.1370511777346604</v>
      </c>
      <c r="AD4058" s="6">
        <v>1.6377709624251531</v>
      </c>
      <c r="AE4058" s="6">
        <v>4.965471198180718</v>
      </c>
      <c r="AF4058" s="6">
        <v>100.00000000000001</v>
      </c>
      <c r="AG4058" s="6"/>
      <c r="AH4058" s="6">
        <v>67.062721671942199</v>
      </c>
      <c r="AI4058" s="6">
        <v>0.81658368418441263</v>
      </c>
      <c r="AJ4058" s="6">
        <v>14.490806500892633</v>
      </c>
      <c r="AK4058" s="6">
        <v>0.68975552599626699</v>
      </c>
      <c r="AL4058" s="6">
        <v>5.1103668523128674</v>
      </c>
      <c r="AM4058" s="6">
        <v>0.12740729399533454</v>
      </c>
      <c r="AN4058" s="6">
        <v>4.9035771679844995</v>
      </c>
      <c r="AO4058" s="6">
        <v>1.3724419976584297</v>
      </c>
      <c r="AP4058" s="6">
        <v>1.7886426688253243</v>
      </c>
      <c r="AQ4058" s="6">
        <v>3.5680551316595497</v>
      </c>
      <c r="AR4058" s="6">
        <v>99.999999999999972</v>
      </c>
      <c r="AS4058" s="6"/>
      <c r="AT4058" s="6">
        <v>0.43038543943623586</v>
      </c>
      <c r="AU4058" s="6">
        <v>0.21256348306296532</v>
      </c>
      <c r="AV4058" s="6">
        <v>0.48967491310570427</v>
      </c>
      <c r="AW4058" s="6"/>
      <c r="AX4058" s="6">
        <v>7.500894871928579E-2</v>
      </c>
      <c r="AY4058" s="6">
        <v>0.4636131978969652</v>
      </c>
      <c r="AZ4058" s="6">
        <f>LOG(Tabella1[[#This Row],[SiO2]]/Tabella1[[#This Row],[Al2O3]])</f>
        <v>0.43584619235372146</v>
      </c>
      <c r="BA4058" s="6">
        <f>LOG((Tabella1[[#This Row],[FeO]]*0.8998+Tabella1[[#This Row],[Fe2O3]])/Tabella1[[#This Row],[K2O]])</f>
        <v>0.11750524851574227</v>
      </c>
      <c r="BB4058" s="6">
        <f>Tabella1[[#This Row],[Log SiO2/Al2O3]]/Tabella1[[#This Row],[Log (FeO3/K2O)]]</f>
        <v>3.7091636148944511</v>
      </c>
    </row>
    <row r="4059" spans="1:54" hidden="1">
      <c r="A4059" s="19" t="s">
        <v>4368</v>
      </c>
      <c r="B4059" s="19" t="s">
        <v>4464</v>
      </c>
      <c r="C4059" s="19" t="s">
        <v>4370</v>
      </c>
      <c r="D4059" s="19" t="s">
        <v>1821</v>
      </c>
      <c r="E4059" s="19" t="s">
        <v>2773</v>
      </c>
      <c r="F4059" s="19" t="s">
        <v>4487</v>
      </c>
      <c r="G4059" s="8" t="s">
        <v>1433</v>
      </c>
      <c r="H4059" s="8"/>
      <c r="I4059" s="6">
        <v>67.98</v>
      </c>
      <c r="J4059" s="6">
        <v>0.97</v>
      </c>
      <c r="K4059" s="6">
        <v>14.19</v>
      </c>
      <c r="L4059" s="6">
        <v>1.77</v>
      </c>
      <c r="M4059" s="6">
        <v>5.2</v>
      </c>
      <c r="N4059" s="6">
        <v>6.2E-2</v>
      </c>
      <c r="O4059" s="6">
        <v>2.76</v>
      </c>
      <c r="P4059" s="6">
        <v>0.25</v>
      </c>
      <c r="Q4059" s="6">
        <v>0.3</v>
      </c>
      <c r="R4059" s="6">
        <v>3.48</v>
      </c>
      <c r="S4059" s="6">
        <v>0.14000000000000001</v>
      </c>
      <c r="T4059" s="6">
        <v>3.62</v>
      </c>
      <c r="U4059" s="6">
        <v>96.782000000000011</v>
      </c>
      <c r="V4059" s="12"/>
      <c r="W4059" s="6">
        <v>70.240333946394983</v>
      </c>
      <c r="X4059" s="6">
        <v>1.0022524849662124</v>
      </c>
      <c r="Y4059" s="6">
        <v>14.661817280072739</v>
      </c>
      <c r="Z4059" s="6">
        <v>7.015767394763488</v>
      </c>
      <c r="AA4059" s="6">
        <v>6.4061499039077513E-2</v>
      </c>
      <c r="AB4059" s="6">
        <v>2.8517699572234498</v>
      </c>
      <c r="AC4059" s="6">
        <v>0.25831249612531254</v>
      </c>
      <c r="AD4059" s="6">
        <v>0.30997499535037498</v>
      </c>
      <c r="AE4059" s="6">
        <v>3.5957099460643502</v>
      </c>
      <c r="AF4059" s="6">
        <v>99.999999999999986</v>
      </c>
      <c r="AG4059" s="6"/>
      <c r="AH4059" s="6">
        <v>76.302642301190744</v>
      </c>
      <c r="AI4059" s="6">
        <v>0.81881459698302539</v>
      </c>
      <c r="AJ4059" s="6">
        <v>9.3885470590342379</v>
      </c>
      <c r="AK4059" s="6">
        <v>0.74753059376234066</v>
      </c>
      <c r="AL4059" s="6">
        <v>4.8813190245214111</v>
      </c>
      <c r="AM4059" s="6">
        <v>5.8946921175358179E-2</v>
      </c>
      <c r="AN4059" s="6">
        <v>4.6168863060742078</v>
      </c>
      <c r="AO4059" s="6">
        <v>0.30067174975984118</v>
      </c>
      <c r="AP4059" s="6">
        <v>0.32646024639945576</v>
      </c>
      <c r="AQ4059" s="6">
        <v>2.4916610449397445</v>
      </c>
      <c r="AR4059" s="6">
        <v>99.999999999999986</v>
      </c>
      <c r="AS4059" s="6"/>
      <c r="AT4059" s="6">
        <v>0.4199740175919644</v>
      </c>
      <c r="AU4059" s="6">
        <v>0.23446863860160824</v>
      </c>
      <c r="AV4059" s="6">
        <v>0.48607985881314797</v>
      </c>
      <c r="AW4059" s="6"/>
      <c r="AX4059" s="6">
        <v>0.12909485016583933</v>
      </c>
      <c r="AY4059" s="6">
        <v>0.45377248247472612</v>
      </c>
      <c r="AZ4059" s="6">
        <f>LOG(Tabella1[[#This Row],[SiO2]]/Tabella1[[#This Row],[Al2O3]])</f>
        <v>0.68039876478956696</v>
      </c>
      <c r="BA4059" s="6">
        <f>LOG((Tabella1[[#This Row],[FeO]]*0.8998+Tabella1[[#This Row],[Fe2O3]])/Tabella1[[#This Row],[K2O]])</f>
        <v>0.26791043926566388</v>
      </c>
      <c r="BB4059" s="6">
        <f>Tabella1[[#This Row],[Log SiO2/Al2O3]]/Tabella1[[#This Row],[Log (FeO3/K2O)]]</f>
        <v>2.5396500660986701</v>
      </c>
    </row>
    <row r="4060" spans="1:54" hidden="1">
      <c r="A4060" s="19" t="s">
        <v>4368</v>
      </c>
      <c r="B4060" s="19" t="s">
        <v>4464</v>
      </c>
      <c r="C4060" s="19" t="s">
        <v>4370</v>
      </c>
      <c r="D4060" s="19" t="s">
        <v>1821</v>
      </c>
      <c r="E4060" s="19" t="s">
        <v>5138</v>
      </c>
      <c r="F4060" s="19" t="s">
        <v>4487</v>
      </c>
      <c r="G4060" s="8" t="s">
        <v>1434</v>
      </c>
      <c r="H4060" s="8"/>
      <c r="I4060" s="6">
        <v>57.08</v>
      </c>
      <c r="J4060" s="6">
        <v>1.036</v>
      </c>
      <c r="K4060" s="6">
        <v>22.82</v>
      </c>
      <c r="L4060" s="6">
        <v>1.03</v>
      </c>
      <c r="M4060" s="6">
        <v>7.4</v>
      </c>
      <c r="N4060" s="6">
        <v>0.317</v>
      </c>
      <c r="O4060" s="6">
        <v>1.59</v>
      </c>
      <c r="P4060" s="6">
        <v>0.53</v>
      </c>
      <c r="Q4060" s="6">
        <v>0.81</v>
      </c>
      <c r="R4060" s="6">
        <v>4.75</v>
      </c>
      <c r="S4060" s="6">
        <v>0.11</v>
      </c>
      <c r="T4060" s="6">
        <v>3.12</v>
      </c>
      <c r="U4060" s="6">
        <v>97.263000000000005</v>
      </c>
      <c r="V4060" s="12"/>
      <c r="W4060" s="6">
        <v>58.686242456021297</v>
      </c>
      <c r="X4060" s="6">
        <v>1.0651532442963922</v>
      </c>
      <c r="Y4060" s="6">
        <v>23.462159300042153</v>
      </c>
      <c r="Z4060" s="6">
        <v>8.5644078426534236</v>
      </c>
      <c r="AA4060" s="6">
        <v>0.32592044251154084</v>
      </c>
      <c r="AB4060" s="6">
        <v>1.6347429135436908</v>
      </c>
      <c r="AC4060" s="6">
        <v>0.54491430451456369</v>
      </c>
      <c r="AD4060" s="6">
        <v>0.83279355972980473</v>
      </c>
      <c r="AE4060" s="6">
        <v>4.8836659366871267</v>
      </c>
      <c r="AF4060" s="6">
        <v>99.999999999999986</v>
      </c>
      <c r="AG4060" s="6"/>
      <c r="AH4060" s="6">
        <v>67.188513031141056</v>
      </c>
      <c r="AI4060" s="6">
        <v>0.91712017101149379</v>
      </c>
      <c r="AJ4060" s="6">
        <v>15.833768103126895</v>
      </c>
      <c r="AK4060" s="6">
        <v>0.45618980758887268</v>
      </c>
      <c r="AL4060" s="6">
        <v>7.2848097886289249</v>
      </c>
      <c r="AM4060" s="6">
        <v>0.31606859605417842</v>
      </c>
      <c r="AN4060" s="6">
        <v>2.7892655964032715</v>
      </c>
      <c r="AO4060" s="6">
        <v>0.66846878772574847</v>
      </c>
      <c r="AP4060" s="6">
        <v>0.92437186032879071</v>
      </c>
      <c r="AQ4060" s="6">
        <v>3.566612900580556</v>
      </c>
      <c r="AR4060" s="6">
        <v>100</v>
      </c>
      <c r="AS4060" s="6"/>
      <c r="AT4060" s="6">
        <v>0.25388222100304159</v>
      </c>
      <c r="AU4060" s="6">
        <v>0.11130395678719439</v>
      </c>
      <c r="AV4060" s="6">
        <v>0.27687559302439713</v>
      </c>
      <c r="AW4060" s="6"/>
      <c r="AX4060" s="6">
        <v>0.2699745300037899</v>
      </c>
      <c r="AY4060" s="6">
        <v>0.27700594366125636</v>
      </c>
      <c r="AZ4060" s="6">
        <f>LOG(Tabella1[[#This Row],[SiO2]]/Tabella1[[#This Row],[Al2O3]])</f>
        <v>0.39816832436041349</v>
      </c>
      <c r="BA4060" s="6">
        <f>LOG((Tabella1[[#This Row],[FeO]]*0.8998+Tabella1[[#This Row],[Fe2O3]])/Tabella1[[#This Row],[K2O]])</f>
        <v>0.20914913879908456</v>
      </c>
      <c r="BB4060" s="6">
        <f>Tabella1[[#This Row],[Log SiO2/Al2O3]]/Tabella1[[#This Row],[Log (FeO3/K2O)]]</f>
        <v>1.9037531143884217</v>
      </c>
    </row>
    <row r="4061" spans="1:54" hidden="1">
      <c r="A4061" s="19" t="s">
        <v>4368</v>
      </c>
      <c r="B4061" s="19" t="s">
        <v>4464</v>
      </c>
      <c r="C4061" s="19" t="s">
        <v>4370</v>
      </c>
      <c r="D4061" s="19" t="s">
        <v>529</v>
      </c>
      <c r="E4061" s="19" t="s">
        <v>2773</v>
      </c>
      <c r="F4061" s="19" t="s">
        <v>530</v>
      </c>
      <c r="G4061" s="8" t="s">
        <v>532</v>
      </c>
      <c r="H4061" s="8"/>
      <c r="I4061" s="6">
        <v>62.21</v>
      </c>
      <c r="J4061" s="6">
        <v>0.89</v>
      </c>
      <c r="K4061" s="6">
        <v>17.399999999999999</v>
      </c>
      <c r="L4061" s="6"/>
      <c r="M4061" s="6">
        <v>7.2</v>
      </c>
      <c r="N4061" s="6">
        <v>0.1</v>
      </c>
      <c r="O4061" s="6">
        <v>3.86</v>
      </c>
      <c r="P4061" s="6">
        <v>2.11</v>
      </c>
      <c r="Q4061" s="6">
        <v>2.4700000000000002</v>
      </c>
      <c r="R4061" s="6">
        <v>2.83</v>
      </c>
      <c r="S4061" s="6">
        <v>0.21</v>
      </c>
      <c r="T4061" s="6" t="s">
        <v>2564</v>
      </c>
      <c r="U4061" s="6">
        <v>99.07</v>
      </c>
      <c r="V4061" s="12"/>
      <c r="W4061" s="6">
        <v>62.793984051680638</v>
      </c>
      <c r="X4061" s="6">
        <v>0.89835469869789053</v>
      </c>
      <c r="Y4061" s="6">
        <v>17.56333905319471</v>
      </c>
      <c r="Z4061" s="6">
        <v>7.2675885737357433</v>
      </c>
      <c r="AA4061" s="6">
        <v>0.10093873019077421</v>
      </c>
      <c r="AB4061" s="6">
        <v>3.896234985363884</v>
      </c>
      <c r="AC4061" s="6">
        <v>2.1298072070253355</v>
      </c>
      <c r="AD4061" s="6">
        <v>2.4931866357121231</v>
      </c>
      <c r="AE4061" s="6">
        <v>2.8565660643989101</v>
      </c>
      <c r="AF4061" s="6">
        <v>100</v>
      </c>
      <c r="AG4061" s="6"/>
      <c r="AH4061" s="6">
        <v>67.95591987742668</v>
      </c>
      <c r="AI4061" s="6">
        <v>0.73116017080440043</v>
      </c>
      <c r="AJ4061" s="6">
        <v>11.204021081607001</v>
      </c>
      <c r="AK4061" s="6">
        <v>0</v>
      </c>
      <c r="AL4061" s="6">
        <v>6.5777145435693196</v>
      </c>
      <c r="AM4061" s="6">
        <v>9.2529052320320715E-2</v>
      </c>
      <c r="AN4061" s="6">
        <v>6.2839985988069698</v>
      </c>
      <c r="AO4061" s="6">
        <v>2.4696974233387112</v>
      </c>
      <c r="AP4061" s="6">
        <v>2.6158611003324896</v>
      </c>
      <c r="AQ4061" s="6">
        <v>1.9719905572864171</v>
      </c>
      <c r="AR4061" s="6">
        <v>100</v>
      </c>
      <c r="AS4061" s="6"/>
      <c r="AT4061" s="6">
        <v>0.4885817720582406</v>
      </c>
      <c r="AU4061" s="6" t="s">
        <v>2564</v>
      </c>
      <c r="AV4061" s="6" t="s">
        <v>2564</v>
      </c>
      <c r="AW4061" s="6"/>
      <c r="AX4061" s="6">
        <v>4.1573346749747567E-2</v>
      </c>
      <c r="AY4061" s="6">
        <v>0.51803067951919435</v>
      </c>
      <c r="AZ4061" s="6">
        <f>LOG(Tabella1[[#This Row],[SiO2]]/Tabella1[[#This Row],[Al2O3]])</f>
        <v>0.55331095306006994</v>
      </c>
      <c r="BA4061" s="6">
        <f>LOG((Tabella1[[#This Row],[FeO]]*0.8998+Tabella1[[#This Row],[Fe2O3]])/Tabella1[[#This Row],[K2O]])</f>
        <v>0.35969204973652635</v>
      </c>
      <c r="BB4061" s="6">
        <f>Tabella1[[#This Row],[Log SiO2/Al2O3]]/Tabella1[[#This Row],[Log (FeO3/K2O)]]</f>
        <v>1.5382907502831076</v>
      </c>
    </row>
    <row r="4062" spans="1:54" hidden="1">
      <c r="A4062" s="19" t="s">
        <v>4368</v>
      </c>
      <c r="B4062" s="19" t="s">
        <v>4464</v>
      </c>
      <c r="C4062" s="19" t="s">
        <v>4370</v>
      </c>
      <c r="D4062" s="19" t="s">
        <v>529</v>
      </c>
      <c r="E4062" s="19" t="s">
        <v>5138</v>
      </c>
      <c r="F4062" s="19" t="s">
        <v>530</v>
      </c>
      <c r="G4062" s="8" t="s">
        <v>1726</v>
      </c>
      <c r="H4062" s="8"/>
      <c r="I4062" s="6">
        <v>64.41</v>
      </c>
      <c r="J4062" s="6">
        <v>0.9</v>
      </c>
      <c r="K4062" s="6">
        <v>19.3</v>
      </c>
      <c r="L4062" s="6"/>
      <c r="M4062" s="6">
        <v>6.48</v>
      </c>
      <c r="N4062" s="6">
        <v>0.11</v>
      </c>
      <c r="O4062" s="6">
        <v>2.95</v>
      </c>
      <c r="P4062" s="6">
        <v>1.1599999999999999</v>
      </c>
      <c r="Q4062" s="6">
        <v>1.69</v>
      </c>
      <c r="R4062" s="6">
        <v>3.06</v>
      </c>
      <c r="S4062" s="6">
        <v>0.09</v>
      </c>
      <c r="T4062" s="6" t="s">
        <v>2564</v>
      </c>
      <c r="U4062" s="6">
        <v>100.06</v>
      </c>
      <c r="V4062" s="12"/>
      <c r="W4062" s="6">
        <v>64.371377173695777</v>
      </c>
      <c r="X4062" s="6">
        <v>0.89946032380571661</v>
      </c>
      <c r="Y4062" s="6">
        <v>19.288426943833699</v>
      </c>
      <c r="Z4062" s="6">
        <v>6.4761143314011598</v>
      </c>
      <c r="AA4062" s="6">
        <v>0.10993403957625424</v>
      </c>
      <c r="AB4062" s="6">
        <v>2.9482310613631824</v>
      </c>
      <c r="AC4062" s="6">
        <v>1.1593044173495901</v>
      </c>
      <c r="AD4062" s="6">
        <v>1.6889866080351787</v>
      </c>
      <c r="AE4062" s="6">
        <v>3.0581651009394362</v>
      </c>
      <c r="AF4062" s="6">
        <v>100</v>
      </c>
      <c r="AG4062" s="6"/>
      <c r="AH4062" s="6">
        <v>70.590918507373203</v>
      </c>
      <c r="AI4062" s="6">
        <v>0.74181133958926115</v>
      </c>
      <c r="AJ4062" s="6">
        <v>12.46839112811907</v>
      </c>
      <c r="AK4062" s="6">
        <v>0</v>
      </c>
      <c r="AL4062" s="6">
        <v>5.9394464500892177</v>
      </c>
      <c r="AM4062" s="6">
        <v>0.1021172800747113</v>
      </c>
      <c r="AN4062" s="6">
        <v>4.8183598379047297</v>
      </c>
      <c r="AO4062" s="6">
        <v>1.3622214732622264</v>
      </c>
      <c r="AP4062" s="6">
        <v>1.795696228103645</v>
      </c>
      <c r="AQ4062" s="6">
        <v>2.139283105231621</v>
      </c>
      <c r="AR4062" s="6">
        <v>100.00000000000001</v>
      </c>
      <c r="AS4062" s="6"/>
      <c r="AT4062" s="6">
        <v>0.44789427406609583</v>
      </c>
      <c r="AU4062" s="6" t="s">
        <v>2564</v>
      </c>
      <c r="AV4062" s="6" t="s">
        <v>2564</v>
      </c>
      <c r="AW4062" s="6"/>
      <c r="AX4062" s="6">
        <v>0.23236147039848581</v>
      </c>
      <c r="AY4062" s="6">
        <v>0.4810665203732139</v>
      </c>
      <c r="AZ4062" s="6">
        <f>LOG(Tabella1[[#This Row],[SiO2]]/Tabella1[[#This Row],[Al2O3]])</f>
        <v>0.52339599014813731</v>
      </c>
      <c r="BA4062" s="6">
        <f>LOG((Tabella1[[#This Row],[FeO]]*0.8998+Tabella1[[#This Row],[Fe2O3]])/Tabella1[[#This Row],[K2O]])</f>
        <v>0.27999956821856148</v>
      </c>
      <c r="BB4062" s="6">
        <f>Tabella1[[#This Row],[Log SiO2/Al2O3]]/Tabella1[[#This Row],[Log (FeO3/K2O)]]</f>
        <v>1.8692742759502614</v>
      </c>
    </row>
    <row r="4063" spans="1:54">
      <c r="A4063" s="19" t="s">
        <v>4368</v>
      </c>
      <c r="B4063" s="19" t="s">
        <v>4464</v>
      </c>
      <c r="C4063" s="19" t="s">
        <v>4370</v>
      </c>
      <c r="D4063" s="19" t="s">
        <v>529</v>
      </c>
      <c r="E4063" s="19" t="s">
        <v>2771</v>
      </c>
      <c r="F4063" s="19" t="s">
        <v>530</v>
      </c>
      <c r="G4063" s="8" t="s">
        <v>531</v>
      </c>
      <c r="H4063" s="8"/>
      <c r="I4063" s="6">
        <v>63.34</v>
      </c>
      <c r="J4063" s="6">
        <v>0.94</v>
      </c>
      <c r="K4063" s="6">
        <v>16.54</v>
      </c>
      <c r="L4063" s="6"/>
      <c r="M4063" s="6">
        <v>6.43</v>
      </c>
      <c r="N4063" s="6">
        <v>0.09</v>
      </c>
      <c r="O4063" s="6">
        <v>2.61</v>
      </c>
      <c r="P4063" s="6">
        <v>0.94</v>
      </c>
      <c r="Q4063" s="6">
        <v>2.35</v>
      </c>
      <c r="R4063" s="6">
        <v>2.88</v>
      </c>
      <c r="S4063" s="6">
        <v>0.2</v>
      </c>
      <c r="T4063" s="6" t="s">
        <v>2564</v>
      </c>
      <c r="U4063" s="6">
        <v>96.119999999999976</v>
      </c>
      <c r="V4063" s="12"/>
      <c r="W4063" s="6">
        <v>65.896795672076593</v>
      </c>
      <c r="X4063" s="6">
        <v>0.97794423637120287</v>
      </c>
      <c r="Y4063" s="6">
        <v>17.207657095297549</v>
      </c>
      <c r="Z4063" s="6">
        <v>6.6895547232625905</v>
      </c>
      <c r="AA4063" s="6">
        <v>9.3632958801498148E-2</v>
      </c>
      <c r="AB4063" s="6">
        <v>2.7153558052434459</v>
      </c>
      <c r="AC4063" s="6">
        <v>0.97794423637120287</v>
      </c>
      <c r="AD4063" s="6">
        <v>2.4448605909280072</v>
      </c>
      <c r="AE4063" s="6">
        <v>2.9962546816479407</v>
      </c>
      <c r="AF4063" s="6">
        <v>100.00000000000001</v>
      </c>
      <c r="AG4063" s="6"/>
      <c r="AH4063" s="6">
        <v>71.694072817380416</v>
      </c>
      <c r="AI4063" s="6">
        <v>0.80018143643016937</v>
      </c>
      <c r="AJ4063" s="6">
        <v>11.035659029597559</v>
      </c>
      <c r="AK4063" s="6">
        <v>0</v>
      </c>
      <c r="AL4063" s="6">
        <v>6.0868359649395849</v>
      </c>
      <c r="AM4063" s="6">
        <v>8.6289653068660793E-2</v>
      </c>
      <c r="AN4063" s="6">
        <v>4.4027840196436774</v>
      </c>
      <c r="AO4063" s="6">
        <v>1.1400587869252949</v>
      </c>
      <c r="AP4063" s="6">
        <v>2.5788357845583474</v>
      </c>
      <c r="AQ4063" s="6">
        <v>2.0794523953089752</v>
      </c>
      <c r="AR4063" s="6">
        <v>100</v>
      </c>
      <c r="AS4063" s="6"/>
      <c r="AT4063" s="6">
        <v>0.41972769519911202</v>
      </c>
      <c r="AU4063" s="6" t="s">
        <v>2564</v>
      </c>
      <c r="AV4063" s="6" t="s">
        <v>2564</v>
      </c>
      <c r="AW4063" s="6"/>
      <c r="AX4063" s="6">
        <v>0.12607610152498841</v>
      </c>
      <c r="AY4063" s="6">
        <v>0.45439000389582879</v>
      </c>
      <c r="AZ4063" s="6">
        <f>LOG(Tabella1[[#This Row],[SiO2]]/Tabella1[[#This Row],[Al2O3]])</f>
        <v>0.58314255381936531</v>
      </c>
      <c r="BA4063" s="6">
        <f>LOG((Tabella1[[#This Row],[FeO]]*0.8998+Tabella1[[#This Row],[Fe2O3]])/Tabella1[[#This Row],[K2O]])</f>
        <v>0.3029644739945393</v>
      </c>
      <c r="BB4063" s="6">
        <f>Tabella1[[#This Row],[Log SiO2/Al2O3]]/Tabella1[[#This Row],[Log (FeO3/K2O)]]</f>
        <v>1.9247885606213881</v>
      </c>
    </row>
    <row r="4064" spans="1:54" hidden="1">
      <c r="A4064" s="19" t="s">
        <v>4368</v>
      </c>
      <c r="B4064" s="19" t="s">
        <v>4464</v>
      </c>
      <c r="C4064" s="19" t="s">
        <v>4370</v>
      </c>
      <c r="D4064" s="19" t="s">
        <v>529</v>
      </c>
      <c r="E4064" s="19" t="s">
        <v>5138</v>
      </c>
      <c r="F4064" s="19" t="s">
        <v>530</v>
      </c>
      <c r="G4064" s="8" t="s">
        <v>533</v>
      </c>
      <c r="H4064" s="8"/>
      <c r="I4064" s="6">
        <v>65.459999999999994</v>
      </c>
      <c r="J4064" s="6">
        <v>0.86</v>
      </c>
      <c r="K4064" s="6">
        <v>17.39</v>
      </c>
      <c r="L4064" s="6"/>
      <c r="M4064" s="6">
        <v>6.35</v>
      </c>
      <c r="N4064" s="6">
        <v>0.12</v>
      </c>
      <c r="O4064" s="6">
        <v>2.4500000000000002</v>
      </c>
      <c r="P4064" s="6">
        <v>1.83</v>
      </c>
      <c r="Q4064" s="6">
        <v>2.2000000000000002</v>
      </c>
      <c r="R4064" s="6">
        <v>2.2799999999999998</v>
      </c>
      <c r="S4064" s="6">
        <v>0.23</v>
      </c>
      <c r="T4064" s="6" t="s">
        <v>2564</v>
      </c>
      <c r="U4064" s="6">
        <v>98.94</v>
      </c>
      <c r="V4064" s="12"/>
      <c r="W4064" s="6">
        <v>66.161309884778646</v>
      </c>
      <c r="X4064" s="6">
        <v>0.86921366484738227</v>
      </c>
      <c r="Y4064" s="6">
        <v>17.576308874065091</v>
      </c>
      <c r="Z4064" s="6">
        <v>6.4180311299777637</v>
      </c>
      <c r="AA4064" s="6">
        <v>0.1212856276531231</v>
      </c>
      <c r="AB4064" s="6">
        <v>2.4762482312512635</v>
      </c>
      <c r="AC4064" s="6">
        <v>1.8496058217101274</v>
      </c>
      <c r="AD4064" s="6">
        <v>2.223569840307257</v>
      </c>
      <c r="AE4064" s="6">
        <v>2.3044269254093388</v>
      </c>
      <c r="AF4064" s="6">
        <v>100</v>
      </c>
      <c r="AG4064" s="6"/>
      <c r="AH4064" s="6">
        <v>71.881365747923141</v>
      </c>
      <c r="AI4064" s="6">
        <v>0.71022212120132655</v>
      </c>
      <c r="AJ4064" s="6">
        <v>11.256347084542625</v>
      </c>
      <c r="AK4064" s="6">
        <v>0</v>
      </c>
      <c r="AL4064" s="6">
        <v>5.8316234811430654</v>
      </c>
      <c r="AM4064" s="6">
        <v>0.11161757558104</v>
      </c>
      <c r="AN4064" s="6">
        <v>4.009480301072978</v>
      </c>
      <c r="AO4064" s="6">
        <v>2.1532061319314266</v>
      </c>
      <c r="AP4064" s="6">
        <v>2.3421442112753783</v>
      </c>
      <c r="AQ4064" s="6">
        <v>1.5970792507713434</v>
      </c>
      <c r="AR4064" s="6">
        <v>100</v>
      </c>
      <c r="AS4064" s="6"/>
      <c r="AT4064" s="6">
        <v>0.40742180854941795</v>
      </c>
      <c r="AU4064" s="6" t="s">
        <v>2564</v>
      </c>
      <c r="AV4064" s="6" t="s">
        <v>2564</v>
      </c>
      <c r="AW4064" s="6"/>
      <c r="AX4064" s="6">
        <v>0.2030317751249382</v>
      </c>
      <c r="AY4064" s="6">
        <v>0.43911206495993554</v>
      </c>
      <c r="AZ4064" s="6">
        <f>LOG(Tabella1[[#This Row],[SiO2]]/Tabella1[[#This Row],[Al2O3]])</f>
        <v>0.57567641896927302</v>
      </c>
      <c r="BA4064" s="6">
        <f>LOG((Tabella1[[#This Row],[FeO]]*0.8998+Tabella1[[#This Row],[Fe2O3]])/Tabella1[[#This Row],[K2O]])</f>
        <v>0.3989848671210699</v>
      </c>
      <c r="BB4064" s="6">
        <f>Tabella1[[#This Row],[Log SiO2/Al2O3]]/Tabella1[[#This Row],[Log (FeO3/K2O)]]</f>
        <v>1.4428527656277925</v>
      </c>
    </row>
    <row r="4065" spans="1:54">
      <c r="A4065" s="19" t="s">
        <v>4368</v>
      </c>
      <c r="B4065" s="19" t="s">
        <v>4464</v>
      </c>
      <c r="C4065" s="19" t="s">
        <v>4370</v>
      </c>
      <c r="D4065" s="19" t="s">
        <v>529</v>
      </c>
      <c r="E4065" s="19" t="s">
        <v>5136</v>
      </c>
      <c r="F4065" s="19" t="s">
        <v>530</v>
      </c>
      <c r="G4065" s="8" t="s">
        <v>534</v>
      </c>
      <c r="H4065" s="8"/>
      <c r="I4065" s="6">
        <v>62.84</v>
      </c>
      <c r="J4065" s="6">
        <v>0.65</v>
      </c>
      <c r="K4065" s="6">
        <v>17.010000000000002</v>
      </c>
      <c r="L4065" s="6"/>
      <c r="M4065" s="6">
        <v>5.18</v>
      </c>
      <c r="N4065" s="6">
        <v>0.09</v>
      </c>
      <c r="O4065" s="6">
        <v>2.2200000000000002</v>
      </c>
      <c r="P4065" s="6">
        <v>3.13</v>
      </c>
      <c r="Q4065" s="6">
        <v>2.7</v>
      </c>
      <c r="R4065" s="6">
        <v>4.01</v>
      </c>
      <c r="S4065" s="6">
        <v>0.13</v>
      </c>
      <c r="T4065" s="6" t="s">
        <v>2564</v>
      </c>
      <c r="U4065" s="6">
        <v>97.830000000000013</v>
      </c>
      <c r="V4065" s="12"/>
      <c r="W4065" s="6">
        <v>64.233875089440858</v>
      </c>
      <c r="X4065" s="6">
        <v>0.66441786772973521</v>
      </c>
      <c r="Y4065" s="6">
        <v>17.387304507819685</v>
      </c>
      <c r="Z4065" s="6">
        <v>5.2948993151385046</v>
      </c>
      <c r="AA4065" s="6">
        <v>9.1996320147194097E-2</v>
      </c>
      <c r="AB4065" s="6">
        <v>2.269242563630788</v>
      </c>
      <c r="AC4065" s="6">
        <v>3.1994275784524171</v>
      </c>
      <c r="AD4065" s="6">
        <v>2.759889604415823</v>
      </c>
      <c r="AE4065" s="6">
        <v>4.098947153224981</v>
      </c>
      <c r="AF4065" s="6">
        <v>99.999999999999972</v>
      </c>
      <c r="AG4065" s="6"/>
      <c r="AH4065" s="6">
        <v>70.089308793582433</v>
      </c>
      <c r="AI4065" s="6">
        <v>0.54523582300802087</v>
      </c>
      <c r="AJ4065" s="6">
        <v>11.18349348507234</v>
      </c>
      <c r="AK4065" s="6">
        <v>0</v>
      </c>
      <c r="AL4065" s="6">
        <v>4.8319317573621472</v>
      </c>
      <c r="AM4065" s="6">
        <v>8.5029403032913578E-2</v>
      </c>
      <c r="AN4065" s="6">
        <v>3.6902029843374824</v>
      </c>
      <c r="AO4065" s="6">
        <v>3.7407108325635603</v>
      </c>
      <c r="AP4065" s="6">
        <v>2.9196446520594823</v>
      </c>
      <c r="AQ4065" s="6">
        <v>2.8530624278286276</v>
      </c>
      <c r="AR4065" s="6">
        <v>100.00000000000004</v>
      </c>
      <c r="AS4065" s="6"/>
      <c r="AT4065" s="6">
        <v>0.43301392153317664</v>
      </c>
      <c r="AU4065" s="6" t="s">
        <v>2564</v>
      </c>
      <c r="AV4065" s="6" t="s">
        <v>2564</v>
      </c>
      <c r="AW4065" s="6"/>
      <c r="AX4065" s="6" t="s">
        <v>2564</v>
      </c>
      <c r="AY4065" s="6" t="s">
        <v>2564</v>
      </c>
      <c r="AZ4065" s="6">
        <f>LOG(Tabella1[[#This Row],[SiO2]]/Tabella1[[#This Row],[Al2O3]])</f>
        <v>0.56753186275536671</v>
      </c>
      <c r="BA4065" s="6">
        <f>LOG((Tabella1[[#This Row],[FeO]]*0.8998+Tabella1[[#This Row],[Fe2O3]])/Tabella1[[#This Row],[K2O]])</f>
        <v>6.5331375954598744E-2</v>
      </c>
      <c r="BB4065" s="6">
        <f>Tabella1[[#This Row],[Log SiO2/Al2O3]]/Tabella1[[#This Row],[Log (FeO3/K2O)]]</f>
        <v>8.6869724456709161</v>
      </c>
    </row>
    <row r="4066" spans="1:54" hidden="1">
      <c r="A4066" s="19" t="s">
        <v>4368</v>
      </c>
      <c r="B4066" s="19" t="s">
        <v>4464</v>
      </c>
      <c r="C4066" s="19" t="s">
        <v>4370</v>
      </c>
      <c r="D4066" s="19" t="s">
        <v>529</v>
      </c>
      <c r="E4066" s="19" t="s">
        <v>5138</v>
      </c>
      <c r="F4066" s="19" t="s">
        <v>530</v>
      </c>
      <c r="G4066" s="8" t="s">
        <v>535</v>
      </c>
      <c r="H4066" s="8"/>
      <c r="I4066" s="6">
        <v>63.71</v>
      </c>
      <c r="J4066" s="6">
        <v>0.95</v>
      </c>
      <c r="K4066" s="6">
        <v>17.91</v>
      </c>
      <c r="L4066" s="6"/>
      <c r="M4066" s="6">
        <v>6.39</v>
      </c>
      <c r="N4066" s="6">
        <v>7.0000000000000007E-2</v>
      </c>
      <c r="O4066" s="6">
        <v>2.27</v>
      </c>
      <c r="P4066" s="6">
        <v>0.94</v>
      </c>
      <c r="Q4066" s="6">
        <v>1.44</v>
      </c>
      <c r="R4066" s="6">
        <v>5.28</v>
      </c>
      <c r="S4066" s="6">
        <v>0.17</v>
      </c>
      <c r="T4066" s="6" t="s">
        <v>2564</v>
      </c>
      <c r="U4066" s="6">
        <v>98.95999999999998</v>
      </c>
      <c r="V4066" s="12"/>
      <c r="W4066" s="6">
        <v>64.379547291835109</v>
      </c>
      <c r="X4066" s="6">
        <v>0.95998383185125313</v>
      </c>
      <c r="Y4066" s="6">
        <v>18.098221503637838</v>
      </c>
      <c r="Z4066" s="6">
        <v>6.4571544058205355</v>
      </c>
      <c r="AA4066" s="6">
        <v>7.0735650767987088E-2</v>
      </c>
      <c r="AB4066" s="6">
        <v>2.2938561034761524</v>
      </c>
      <c r="AC4066" s="6">
        <v>0.94987873888439789</v>
      </c>
      <c r="AD4066" s="6">
        <v>1.4551333872271628</v>
      </c>
      <c r="AE4066" s="6">
        <v>5.3354890864995976</v>
      </c>
      <c r="AF4066" s="6">
        <v>100.00000000000001</v>
      </c>
      <c r="AG4066" s="6"/>
      <c r="AH4066" s="6">
        <v>71.095708887503406</v>
      </c>
      <c r="AI4066" s="6">
        <v>0.79728724036767329</v>
      </c>
      <c r="AJ4066" s="6">
        <v>11.781184149100133</v>
      </c>
      <c r="AK4066" s="6">
        <v>0</v>
      </c>
      <c r="AL4066" s="6">
        <v>5.9636489869883853</v>
      </c>
      <c r="AM4066" s="6">
        <v>6.6167517922876243E-2</v>
      </c>
      <c r="AN4066" s="6">
        <v>3.7752291835632321</v>
      </c>
      <c r="AO4066" s="6">
        <v>1.1239780665788437</v>
      </c>
      <c r="AP4066" s="6">
        <v>1.5579334713701032</v>
      </c>
      <c r="AQ4066" s="6">
        <v>3.758555846110081</v>
      </c>
      <c r="AR4066" s="6">
        <v>100.00000000000001</v>
      </c>
      <c r="AS4066" s="6"/>
      <c r="AT4066" s="6">
        <v>0.38764518021991029</v>
      </c>
      <c r="AU4066" s="6" t="s">
        <v>2564</v>
      </c>
      <c r="AV4066" s="6" t="s">
        <v>2564</v>
      </c>
      <c r="AW4066" s="6"/>
      <c r="AX4066" s="6">
        <v>-0.2713973193311307</v>
      </c>
      <c r="AY4066" s="6">
        <v>0.42221000860364444</v>
      </c>
      <c r="AZ4066" s="6">
        <f>LOG(Tabella1[[#This Row],[SiO2]]/Tabella1[[#This Row],[Al2O3]])</f>
        <v>0.5511120192330099</v>
      </c>
      <c r="BA4066" s="6">
        <f>LOG((Tabella1[[#This Row],[FeO]]*0.8998+Tabella1[[#This Row],[Fe2O3]])/Tabella1[[#This Row],[K2O]])</f>
        <v>3.7012924454135961E-2</v>
      </c>
      <c r="BB4066" s="6">
        <f>Tabella1[[#This Row],[Log SiO2/Al2O3]]/Tabella1[[#This Row],[Log (FeO3/K2O)]]</f>
        <v>14.889718317608557</v>
      </c>
    </row>
    <row r="4067" spans="1:54" hidden="1">
      <c r="A4067" s="19" t="s">
        <v>4368</v>
      </c>
      <c r="B4067" s="19" t="s">
        <v>4464</v>
      </c>
      <c r="C4067" s="19" t="s">
        <v>4370</v>
      </c>
      <c r="D4067" s="19" t="s">
        <v>529</v>
      </c>
      <c r="E4067" s="19" t="s">
        <v>5138</v>
      </c>
      <c r="F4067" s="19" t="s">
        <v>530</v>
      </c>
      <c r="G4067" s="8" t="s">
        <v>536</v>
      </c>
      <c r="H4067" s="8"/>
      <c r="I4067" s="6">
        <v>74.489999999999995</v>
      </c>
      <c r="J4067" s="6">
        <v>0.61</v>
      </c>
      <c r="K4067" s="6">
        <v>13.74</v>
      </c>
      <c r="L4067" s="6"/>
      <c r="M4067" s="6">
        <v>4.3600000000000003</v>
      </c>
      <c r="N4067" s="6">
        <v>0.05</v>
      </c>
      <c r="O4067" s="6">
        <v>1.6</v>
      </c>
      <c r="P4067" s="6">
        <v>0.56000000000000005</v>
      </c>
      <c r="Q4067" s="6">
        <v>1.03</v>
      </c>
      <c r="R4067" s="6">
        <v>3.42</v>
      </c>
      <c r="S4067" s="6">
        <v>7.0000000000000007E-2</v>
      </c>
      <c r="T4067" s="6" t="s">
        <v>2564</v>
      </c>
      <c r="U4067" s="6">
        <v>99.859999999999985</v>
      </c>
      <c r="V4067" s="12"/>
      <c r="W4067" s="6">
        <v>74.594432205087131</v>
      </c>
      <c r="X4067" s="6">
        <v>0.61085519727618665</v>
      </c>
      <c r="Y4067" s="6">
        <v>13.75926296815542</v>
      </c>
      <c r="Z4067" s="6">
        <v>4.3661125575806139</v>
      </c>
      <c r="AA4067" s="6">
        <v>5.0070098137392362E-2</v>
      </c>
      <c r="AB4067" s="6">
        <v>1.6022431403965556</v>
      </c>
      <c r="AC4067" s="6">
        <v>0.56078509913879437</v>
      </c>
      <c r="AD4067" s="6">
        <v>1.0314440216302825</v>
      </c>
      <c r="AE4067" s="6">
        <v>3.4247947125976368</v>
      </c>
      <c r="AF4067" s="6">
        <v>100</v>
      </c>
      <c r="AG4067" s="6"/>
      <c r="AH4067" s="6">
        <v>80.15612860303149</v>
      </c>
      <c r="AI4067" s="6">
        <v>0.49365554411319607</v>
      </c>
      <c r="AJ4067" s="6">
        <v>8.7153145593778021</v>
      </c>
      <c r="AK4067" s="6">
        <v>0</v>
      </c>
      <c r="AL4067" s="6">
        <v>3.9237441383905329</v>
      </c>
      <c r="AM4067" s="6">
        <v>4.5574276547075541E-2</v>
      </c>
      <c r="AN4067" s="6">
        <v>2.5659041097218562</v>
      </c>
      <c r="AO4067" s="6">
        <v>0.64568542789577088</v>
      </c>
      <c r="AP4067" s="6">
        <v>1.0745499688922311</v>
      </c>
      <c r="AQ4067" s="6">
        <v>2.3475571103213211</v>
      </c>
      <c r="AR4067" s="6">
        <v>99.999999999999957</v>
      </c>
      <c r="AS4067" s="6"/>
      <c r="AT4067" s="6">
        <v>0.39538415821969825</v>
      </c>
      <c r="AU4067" s="6" t="s">
        <v>2564</v>
      </c>
      <c r="AV4067" s="6" t="s">
        <v>2564</v>
      </c>
      <c r="AW4067" s="6"/>
      <c r="AX4067" s="6">
        <v>9.6942022332295926E-3</v>
      </c>
      <c r="AY4067" s="6">
        <v>0.42793649632202785</v>
      </c>
      <c r="AZ4067" s="6">
        <f>LOG(Tabella1[[#This Row],[SiO2]]/Tabella1[[#This Row],[Al2O3]])</f>
        <v>0.73411124155069507</v>
      </c>
      <c r="BA4067" s="6">
        <f>LOG((Tabella1[[#This Row],[FeO]]*0.8998+Tabella1[[#This Row],[Fe2O3]])/Tabella1[[#This Row],[K2O]])</f>
        <v>5.960637204199911E-2</v>
      </c>
      <c r="BB4067" s="6">
        <f>Tabella1[[#This Row],[Log SiO2/Al2O3]]/Tabella1[[#This Row],[Log (FeO3/K2O)]]</f>
        <v>12.31598596595402</v>
      </c>
    </row>
    <row r="4068" spans="1:54" hidden="1">
      <c r="A4068" s="19" t="s">
        <v>4368</v>
      </c>
      <c r="B4068" s="19" t="s">
        <v>4464</v>
      </c>
      <c r="C4068" s="19" t="s">
        <v>4370</v>
      </c>
      <c r="D4068" s="19" t="s">
        <v>529</v>
      </c>
      <c r="E4068" s="19" t="s">
        <v>2770</v>
      </c>
      <c r="F4068" s="19" t="s">
        <v>530</v>
      </c>
      <c r="G4068" s="8" t="s">
        <v>537</v>
      </c>
      <c r="H4068" s="8"/>
      <c r="I4068" s="6">
        <v>59.46</v>
      </c>
      <c r="J4068" s="6">
        <v>1.1399999999999999</v>
      </c>
      <c r="K4068" s="6">
        <v>18.64</v>
      </c>
      <c r="L4068" s="6"/>
      <c r="M4068" s="6">
        <v>6.85</v>
      </c>
      <c r="N4068" s="6">
        <v>0.1</v>
      </c>
      <c r="O4068" s="6">
        <v>2.36</v>
      </c>
      <c r="P4068" s="6">
        <v>2.2200000000000002</v>
      </c>
      <c r="Q4068" s="6">
        <v>2.34</v>
      </c>
      <c r="R4068" s="6">
        <v>4.87</v>
      </c>
      <c r="S4068" s="6">
        <v>0.11</v>
      </c>
      <c r="T4068" s="6" t="s">
        <v>2564</v>
      </c>
      <c r="U4068" s="6">
        <v>97.98</v>
      </c>
      <c r="V4068" s="12"/>
      <c r="W4068" s="6">
        <v>60.685854255970604</v>
      </c>
      <c r="X4068" s="6">
        <v>1.1635027556644211</v>
      </c>
      <c r="Y4068" s="6">
        <v>19.024290671565623</v>
      </c>
      <c r="Z4068" s="6">
        <v>6.9912226985098993</v>
      </c>
      <c r="AA4068" s="6">
        <v>0.10206164523372117</v>
      </c>
      <c r="AB4068" s="6">
        <v>2.4086548275158193</v>
      </c>
      <c r="AC4068" s="6">
        <v>2.2657685241886103</v>
      </c>
      <c r="AD4068" s="6">
        <v>2.3882424984690753</v>
      </c>
      <c r="AE4068" s="6">
        <v>4.9704021228822208</v>
      </c>
      <c r="AF4068" s="6">
        <v>99.999999999999986</v>
      </c>
      <c r="AG4068" s="6"/>
      <c r="AH4068" s="6">
        <v>67.234915282213336</v>
      </c>
      <c r="AI4068" s="6">
        <v>0.96946075539499788</v>
      </c>
      <c r="AJ4068" s="6">
        <v>12.424343211839135</v>
      </c>
      <c r="AK4068" s="6">
        <v>0</v>
      </c>
      <c r="AL4068" s="6">
        <v>6.4779256655436308</v>
      </c>
      <c r="AM4068" s="6">
        <v>9.5781355081462891E-2</v>
      </c>
      <c r="AN4068" s="6">
        <v>3.9770737146751944</v>
      </c>
      <c r="AO4068" s="6">
        <v>2.6897822951931758</v>
      </c>
      <c r="AP4068" s="6">
        <v>2.5652898726977744</v>
      </c>
      <c r="AQ4068" s="6">
        <v>3.5127740801021887</v>
      </c>
      <c r="AR4068" s="6">
        <v>99.999999999999986</v>
      </c>
      <c r="AS4068" s="6"/>
      <c r="AT4068" s="6">
        <v>0.38039923007551185</v>
      </c>
      <c r="AU4068" s="6" t="s">
        <v>2564</v>
      </c>
      <c r="AV4068" s="6" t="s">
        <v>2564</v>
      </c>
      <c r="AW4068" s="6"/>
      <c r="AX4068" s="6" t="s">
        <v>2564</v>
      </c>
      <c r="AY4068" s="6" t="s">
        <v>2564</v>
      </c>
      <c r="AZ4068" s="6">
        <f>LOG(Tabella1[[#This Row],[SiO2]]/Tabella1[[#This Row],[Al2O3]])</f>
        <v>0.5037789968509564</v>
      </c>
      <c r="BA4068" s="6">
        <f>LOG((Tabella1[[#This Row],[FeO]]*0.8998+Tabella1[[#This Row],[Fe2O3]])/Tabella1[[#This Row],[K2O]])</f>
        <v>0.1023075991073393</v>
      </c>
      <c r="BB4068" s="6">
        <f>Tabella1[[#This Row],[Log SiO2/Al2O3]]/Tabella1[[#This Row],[Log (FeO3/K2O)]]</f>
        <v>4.9241600941333834</v>
      </c>
    </row>
    <row r="4069" spans="1:54" hidden="1">
      <c r="A4069" s="19" t="s">
        <v>4368</v>
      </c>
      <c r="B4069" s="19" t="s">
        <v>4464</v>
      </c>
      <c r="C4069" s="19" t="s">
        <v>4370</v>
      </c>
      <c r="D4069" s="19" t="s">
        <v>529</v>
      </c>
      <c r="E4069" s="19" t="s">
        <v>5138</v>
      </c>
      <c r="F4069" s="19" t="s">
        <v>530</v>
      </c>
      <c r="G4069" s="8" t="s">
        <v>538</v>
      </c>
      <c r="H4069" s="8"/>
      <c r="I4069" s="6">
        <v>62.73</v>
      </c>
      <c r="J4069" s="6">
        <v>0.84</v>
      </c>
      <c r="K4069" s="6">
        <v>20.25</v>
      </c>
      <c r="L4069" s="6"/>
      <c r="M4069" s="6">
        <v>5.97</v>
      </c>
      <c r="N4069" s="6">
        <v>0.09</v>
      </c>
      <c r="O4069" s="6">
        <v>2.0499999999999998</v>
      </c>
      <c r="P4069" s="6">
        <v>0.82</v>
      </c>
      <c r="Q4069" s="6">
        <v>1.08</v>
      </c>
      <c r="R4069" s="6">
        <v>4.79</v>
      </c>
      <c r="S4069" s="6">
        <v>0.12</v>
      </c>
      <c r="T4069" s="6" t="s">
        <v>2564</v>
      </c>
      <c r="U4069" s="6">
        <v>98.61999999999999</v>
      </c>
      <c r="V4069" s="12"/>
      <c r="W4069" s="6">
        <v>63.607787467045227</v>
      </c>
      <c r="X4069" s="6">
        <v>0.85175420807138513</v>
      </c>
      <c r="Y4069" s="6">
        <v>20.533360373149463</v>
      </c>
      <c r="Z4069" s="6">
        <v>6.0535388359359166</v>
      </c>
      <c r="AA4069" s="6">
        <v>9.125937943621984E-2</v>
      </c>
      <c r="AB4069" s="6">
        <v>2.0786858649361184</v>
      </c>
      <c r="AC4069" s="6">
        <v>0.83147434597444747</v>
      </c>
      <c r="AD4069" s="6">
        <v>1.0951125532346382</v>
      </c>
      <c r="AE4069" s="6">
        <v>4.8570269722165893</v>
      </c>
      <c r="AF4069" s="6">
        <v>100</v>
      </c>
      <c r="AG4069" s="6"/>
      <c r="AH4069" s="6">
        <v>70.917664361428905</v>
      </c>
      <c r="AI4069" s="6">
        <v>0.71419013509468965</v>
      </c>
      <c r="AJ4069" s="6">
        <v>13.494653529034711</v>
      </c>
      <c r="AK4069" s="6">
        <v>0</v>
      </c>
      <c r="AL4069" s="6">
        <v>5.6445444711298709</v>
      </c>
      <c r="AM4069" s="6">
        <v>8.6185194420937764E-2</v>
      </c>
      <c r="AN4069" s="6">
        <v>3.453939117353868</v>
      </c>
      <c r="AO4069" s="6">
        <v>0.9933154437354349</v>
      </c>
      <c r="AP4069" s="6">
        <v>1.1837323702267815</v>
      </c>
      <c r="AQ4069" s="6">
        <v>3.4543469150436592</v>
      </c>
      <c r="AR4069" s="6">
        <v>100</v>
      </c>
      <c r="AS4069" s="6"/>
      <c r="AT4069" s="6">
        <v>0.3796170080172081</v>
      </c>
      <c r="AU4069" s="6" t="s">
        <v>2564</v>
      </c>
      <c r="AV4069" s="6" t="s">
        <v>2564</v>
      </c>
      <c r="AW4069" s="6"/>
      <c r="AX4069" s="6">
        <v>0.12024750384302797</v>
      </c>
      <c r="AY4069" s="6">
        <v>0.4119535100429646</v>
      </c>
      <c r="AZ4069" s="6">
        <f>LOG(Tabella1[[#This Row],[SiO2]]/Tabella1[[#This Row],[Al2O3]])</f>
        <v>0.49105025998664692</v>
      </c>
      <c r="BA4069" s="6">
        <f>LOG((Tabella1[[#This Row],[FeO]]*0.8998+Tabella1[[#This Row],[Fe2O3]])/Tabella1[[#This Row],[K2O]])</f>
        <v>4.9784806544353959E-2</v>
      </c>
      <c r="BB4069" s="6">
        <f>Tabella1[[#This Row],[Log SiO2/Al2O3]]/Tabella1[[#This Row],[Log (FeO3/K2O)]]</f>
        <v>9.8634562243234516</v>
      </c>
    </row>
    <row r="4070" spans="1:54" hidden="1">
      <c r="A4070" s="19" t="s">
        <v>4368</v>
      </c>
      <c r="B4070" s="19" t="s">
        <v>4464</v>
      </c>
      <c r="C4070" s="19" t="s">
        <v>4370</v>
      </c>
      <c r="D4070" s="19" t="s">
        <v>529</v>
      </c>
      <c r="E4070" s="19" t="s">
        <v>2770</v>
      </c>
      <c r="F4070" s="19" t="s">
        <v>530</v>
      </c>
      <c r="G4070" s="8" t="s">
        <v>539</v>
      </c>
      <c r="H4070" s="8"/>
      <c r="I4070" s="6">
        <v>64.77</v>
      </c>
      <c r="J4070" s="6">
        <v>0.8</v>
      </c>
      <c r="K4070" s="6">
        <v>15.99</v>
      </c>
      <c r="L4070" s="6"/>
      <c r="M4070" s="6">
        <v>6.59</v>
      </c>
      <c r="N4070" s="6">
        <v>7.0000000000000007E-2</v>
      </c>
      <c r="O4070" s="6">
        <v>5.2</v>
      </c>
      <c r="P4070" s="6">
        <v>1.21</v>
      </c>
      <c r="Q4070" s="6">
        <v>1.82</v>
      </c>
      <c r="R4070" s="6">
        <v>2.71</v>
      </c>
      <c r="S4070" s="6">
        <v>0.18</v>
      </c>
      <c r="T4070" s="6" t="s">
        <v>2564</v>
      </c>
      <c r="U4070" s="6">
        <v>99.159999999999968</v>
      </c>
      <c r="V4070" s="12"/>
      <c r="W4070" s="6">
        <v>65.318676885841086</v>
      </c>
      <c r="X4070" s="6">
        <v>0.80677692617991159</v>
      </c>
      <c r="Y4070" s="6">
        <v>16.125453812020982</v>
      </c>
      <c r="Z4070" s="6">
        <v>6.6458249294070209</v>
      </c>
      <c r="AA4070" s="6">
        <v>7.0592981040742256E-2</v>
      </c>
      <c r="AB4070" s="6">
        <v>5.2440500201694249</v>
      </c>
      <c r="AC4070" s="6">
        <v>1.220250100847116</v>
      </c>
      <c r="AD4070" s="6">
        <v>1.8354175070592986</v>
      </c>
      <c r="AE4070" s="6">
        <v>2.7329568374344504</v>
      </c>
      <c r="AF4070" s="6">
        <v>100.00000000000003</v>
      </c>
      <c r="AG4070" s="6"/>
      <c r="AH4070" s="6">
        <v>69.657524666893394</v>
      </c>
      <c r="AI4070" s="6">
        <v>0.64705254846829729</v>
      </c>
      <c r="AJ4070" s="6">
        <v>10.13678368373118</v>
      </c>
      <c r="AK4070" s="6">
        <v>0</v>
      </c>
      <c r="AL4070" s="6">
        <v>5.9272737634489516</v>
      </c>
      <c r="AM4070" s="6">
        <v>6.3768059338581665E-2</v>
      </c>
      <c r="AN4070" s="6">
        <v>8.3344925854913257</v>
      </c>
      <c r="AO4070" s="6">
        <v>1.3943561281510011</v>
      </c>
      <c r="AP4070" s="6">
        <v>1.8976501995232911</v>
      </c>
      <c r="AQ4070" s="6">
        <v>1.8591512907018566</v>
      </c>
      <c r="AR4070" s="6">
        <v>100.00000000000001</v>
      </c>
      <c r="AS4070" s="6"/>
      <c r="AT4070" s="6">
        <v>0.58439413334734813</v>
      </c>
      <c r="AU4070" s="6" t="s">
        <v>2564</v>
      </c>
      <c r="AV4070" s="6" t="s">
        <v>2564</v>
      </c>
      <c r="AW4070" s="6"/>
      <c r="AX4070" s="6">
        <v>0.10164702463975474</v>
      </c>
      <c r="AY4070" s="6">
        <v>0.61216803435136447</v>
      </c>
      <c r="AZ4070" s="6">
        <f>LOG(Tabella1[[#This Row],[SiO2]]/Tabella1[[#This Row],[Al2O3]])</f>
        <v>0.60752543330765851</v>
      </c>
      <c r="BA4070" s="6">
        <f>LOG((Tabella1[[#This Row],[FeO]]*0.8998+Tabella1[[#This Row],[Fe2O3]])/Tabella1[[#This Row],[K2O]])</f>
        <v>0.3400621125491522</v>
      </c>
      <c r="BB4070" s="6">
        <f>Tabella1[[#This Row],[Log SiO2/Al2O3]]/Tabella1[[#This Row],[Log (FeO3/K2O)]]</f>
        <v>1.786513142418497</v>
      </c>
    </row>
    <row r="4071" spans="1:54" hidden="1">
      <c r="A4071" s="19" t="s">
        <v>4368</v>
      </c>
      <c r="B4071" s="19" t="s">
        <v>4464</v>
      </c>
      <c r="C4071" s="19" t="s">
        <v>4370</v>
      </c>
      <c r="D4071" s="19" t="s">
        <v>329</v>
      </c>
      <c r="E4071" s="19" t="s">
        <v>2770</v>
      </c>
      <c r="F4071" s="19" t="s">
        <v>330</v>
      </c>
      <c r="G4071" s="8" t="s">
        <v>309</v>
      </c>
      <c r="H4071" s="8"/>
      <c r="I4071" s="6">
        <v>59.4</v>
      </c>
      <c r="J4071" s="6">
        <v>0.86</v>
      </c>
      <c r="K4071" s="6">
        <v>21.23</v>
      </c>
      <c r="L4071" s="6"/>
      <c r="M4071" s="6">
        <v>7.85</v>
      </c>
      <c r="N4071" s="6">
        <v>0.18</v>
      </c>
      <c r="O4071" s="6">
        <v>2.36</v>
      </c>
      <c r="P4071" s="6">
        <v>0.49</v>
      </c>
      <c r="Q4071" s="6">
        <v>0.68</v>
      </c>
      <c r="R4071" s="6">
        <v>4.78</v>
      </c>
      <c r="S4071" s="6">
        <v>0.08</v>
      </c>
      <c r="T4071" s="6">
        <v>2.69</v>
      </c>
      <c r="U4071" s="6">
        <v>97.83</v>
      </c>
      <c r="V4071" s="12"/>
      <c r="W4071" s="6">
        <v>60.717571297148112</v>
      </c>
      <c r="X4071" s="6">
        <v>0.87907594807318823</v>
      </c>
      <c r="Y4071" s="6">
        <v>21.700909741388124</v>
      </c>
      <c r="Z4071" s="6">
        <v>8.0241234795052652</v>
      </c>
      <c r="AA4071" s="6">
        <v>0.18399264029438822</v>
      </c>
      <c r="AB4071" s="6">
        <v>2.4123479505264234</v>
      </c>
      <c r="AC4071" s="6">
        <v>0.50086885413472348</v>
      </c>
      <c r="AD4071" s="6">
        <v>0.69508330777880001</v>
      </c>
      <c r="AE4071" s="6">
        <v>4.886026781150977</v>
      </c>
      <c r="AF4071" s="6">
        <v>100</v>
      </c>
      <c r="AG4071" s="6"/>
      <c r="AH4071" s="6">
        <v>68.22628123668899</v>
      </c>
      <c r="AI4071" s="6">
        <v>0.74288079501331028</v>
      </c>
      <c r="AJ4071" s="6">
        <v>14.373840589343404</v>
      </c>
      <c r="AK4071" s="6">
        <v>0</v>
      </c>
      <c r="AL4071" s="6">
        <v>7.5406770863762267</v>
      </c>
      <c r="AM4071" s="6">
        <v>0.17512525478264351</v>
      </c>
      <c r="AN4071" s="6">
        <v>4.0397913849347615</v>
      </c>
      <c r="AO4071" s="6">
        <v>0.60305307213876591</v>
      </c>
      <c r="AP4071" s="6">
        <v>0.75722474906877657</v>
      </c>
      <c r="AQ4071" s="6">
        <v>3.5022282994256839</v>
      </c>
      <c r="AR4071" s="6">
        <v>99.999999999999957</v>
      </c>
      <c r="AS4071" s="6"/>
      <c r="AT4071" s="6">
        <v>0.34884524705911396</v>
      </c>
      <c r="AU4071" s="6" t="s">
        <v>2564</v>
      </c>
      <c r="AV4071" s="6" t="s">
        <v>2564</v>
      </c>
      <c r="AW4071" s="6"/>
      <c r="AX4071" s="6">
        <v>0.19567404257058352</v>
      </c>
      <c r="AY4071" s="6">
        <v>0.37275743510430637</v>
      </c>
      <c r="AZ4071" s="6">
        <f>LOG(Tabella1[[#This Row],[SiO2]]/Tabella1[[#This Row],[Al2O3]])</f>
        <v>0.44683645081519469</v>
      </c>
      <c r="BA4071" s="6">
        <f>LOG((Tabella1[[#This Row],[FeO]]*0.8998+Tabella1[[#This Row],[Fe2O3]])/Tabella1[[#This Row],[K2O]])</f>
        <v>0.16958774896268169</v>
      </c>
      <c r="BB4071" s="6">
        <f>Tabella1[[#This Row],[Log SiO2/Al2O3]]/Tabella1[[#This Row],[Log (FeO3/K2O)]]</f>
        <v>2.6348392118437896</v>
      </c>
    </row>
    <row r="4072" spans="1:54" hidden="1">
      <c r="A4072" s="19" t="s">
        <v>4368</v>
      </c>
      <c r="B4072" s="19" t="s">
        <v>4464</v>
      </c>
      <c r="C4072" s="19" t="s">
        <v>4370</v>
      </c>
      <c r="D4072" s="19" t="s">
        <v>329</v>
      </c>
      <c r="E4072" s="19" t="s">
        <v>5138</v>
      </c>
      <c r="F4072" s="19" t="s">
        <v>330</v>
      </c>
      <c r="G4072" s="8" t="s">
        <v>310</v>
      </c>
      <c r="H4072" s="8"/>
      <c r="I4072" s="6">
        <v>55.27</v>
      </c>
      <c r="J4072" s="6">
        <v>1.24</v>
      </c>
      <c r="K4072" s="6">
        <v>22.68</v>
      </c>
      <c r="L4072" s="6"/>
      <c r="M4072" s="6">
        <v>11</v>
      </c>
      <c r="N4072" s="6">
        <v>0.19</v>
      </c>
      <c r="O4072" s="6">
        <v>2.2400000000000002</v>
      </c>
      <c r="P4072" s="6">
        <v>0.85</v>
      </c>
      <c r="Q4072" s="6">
        <v>0.9</v>
      </c>
      <c r="R4072" s="6">
        <v>3.37</v>
      </c>
      <c r="S4072" s="6">
        <v>0.15</v>
      </c>
      <c r="T4072" s="6">
        <v>2.1399999999999997</v>
      </c>
      <c r="U4072" s="6">
        <v>97.74</v>
      </c>
      <c r="V4072" s="12"/>
      <c r="W4072" s="6">
        <v>56.547984448536937</v>
      </c>
      <c r="X4072" s="6">
        <v>1.268671986904031</v>
      </c>
      <c r="Y4072" s="6">
        <v>23.204419889502763</v>
      </c>
      <c r="Z4072" s="6">
        <v>11.254348270922856</v>
      </c>
      <c r="AA4072" s="6">
        <v>0.19439328831594027</v>
      </c>
      <c r="AB4072" s="6">
        <v>2.2917945569879272</v>
      </c>
      <c r="AC4072" s="6">
        <v>0.86965418457131161</v>
      </c>
      <c r="AD4072" s="6">
        <v>0.92081031307550654</v>
      </c>
      <c r="AE4072" s="6">
        <v>3.4479230611827298</v>
      </c>
      <c r="AF4072" s="6">
        <v>100.00000000000001</v>
      </c>
      <c r="AG4072" s="6"/>
      <c r="AH4072" s="6">
        <v>64.068517835858586</v>
      </c>
      <c r="AI4072" s="6">
        <v>1.0810164989524313</v>
      </c>
      <c r="AJ4072" s="6">
        <v>15.497292764558432</v>
      </c>
      <c r="AK4072" s="6">
        <v>0</v>
      </c>
      <c r="AL4072" s="6">
        <v>10.664078399547581</v>
      </c>
      <c r="AM4072" s="6">
        <v>0.18656055856604015</v>
      </c>
      <c r="AN4072" s="6">
        <v>3.8697678434721898</v>
      </c>
      <c r="AO4072" s="6">
        <v>1.0557676177803941</v>
      </c>
      <c r="AP4072" s="6">
        <v>1.0114591652831473</v>
      </c>
      <c r="AQ4072" s="6">
        <v>2.4919333055734927</v>
      </c>
      <c r="AR4072" s="6">
        <v>100.00000000000001</v>
      </c>
      <c r="AS4072" s="6"/>
      <c r="AT4072" s="6">
        <v>0.26625903279599777</v>
      </c>
      <c r="AU4072" s="6" t="s">
        <v>2564</v>
      </c>
      <c r="AV4072" s="6" t="s">
        <v>2564</v>
      </c>
      <c r="AW4072" s="6"/>
      <c r="AX4072" s="6">
        <v>0.31546294189619795</v>
      </c>
      <c r="AY4072" s="6">
        <v>0.28765456168645465</v>
      </c>
      <c r="AZ4072" s="6">
        <f>LOG(Tabella1[[#This Row],[SiO2]]/Tabella1[[#This Row],[Al2O3]])</f>
        <v>0.38684641436090622</v>
      </c>
      <c r="BA4072" s="6">
        <f>LOG((Tabella1[[#This Row],[FeO]]*0.8998+Tabella1[[#This Row],[Fe2O3]])/Tabella1[[#This Row],[K2O]])</f>
        <v>0.46790877311643442</v>
      </c>
      <c r="BB4072" s="6">
        <f>Tabella1[[#This Row],[Log SiO2/Al2O3]]/Tabella1[[#This Row],[Log (FeO3/K2O)]]</f>
        <v>0.82675606140995217</v>
      </c>
    </row>
    <row r="4073" spans="1:54" hidden="1">
      <c r="A4073" s="19" t="s">
        <v>4368</v>
      </c>
      <c r="B4073" s="19" t="s">
        <v>4464</v>
      </c>
      <c r="C4073" s="19" t="s">
        <v>4370</v>
      </c>
      <c r="D4073" s="19" t="s">
        <v>329</v>
      </c>
      <c r="E4073" s="19" t="s">
        <v>5138</v>
      </c>
      <c r="F4073" s="19" t="s">
        <v>330</v>
      </c>
      <c r="G4073" s="8" t="s">
        <v>311</v>
      </c>
      <c r="H4073" s="8"/>
      <c r="I4073" s="6">
        <v>45.94</v>
      </c>
      <c r="J4073" s="6">
        <v>1.08</v>
      </c>
      <c r="K4073" s="6">
        <v>26.8</v>
      </c>
      <c r="L4073" s="6"/>
      <c r="M4073" s="6">
        <v>8.81</v>
      </c>
      <c r="N4073" s="6">
        <v>0.13</v>
      </c>
      <c r="O4073" s="6">
        <v>2.9</v>
      </c>
      <c r="P4073" s="6">
        <v>0.38</v>
      </c>
      <c r="Q4073" s="6">
        <v>1.1299999999999999</v>
      </c>
      <c r="R4073" s="6">
        <v>6.1</v>
      </c>
      <c r="S4073" s="6">
        <v>0.1</v>
      </c>
      <c r="T4073" s="6">
        <v>5.8</v>
      </c>
      <c r="U4073" s="6">
        <v>93.269999999999982</v>
      </c>
      <c r="V4073" s="12"/>
      <c r="W4073" s="6">
        <v>49.254851506379339</v>
      </c>
      <c r="X4073" s="6">
        <v>1.1579285944033453</v>
      </c>
      <c r="Y4073" s="6">
        <v>28.73378363889783</v>
      </c>
      <c r="Z4073" s="6">
        <v>9.4456952932346976</v>
      </c>
      <c r="AA4073" s="6">
        <v>0.13938029377077307</v>
      </c>
      <c r="AB4073" s="6">
        <v>3.1092527071941678</v>
      </c>
      <c r="AC4073" s="6">
        <v>0.40741932025302896</v>
      </c>
      <c r="AD4073" s="6">
        <v>1.2115363996997963</v>
      </c>
      <c r="AE4073" s="6">
        <v>6.5401522461670432</v>
      </c>
      <c r="AF4073" s="6">
        <v>100.00000000000001</v>
      </c>
      <c r="AG4073" s="6"/>
      <c r="AH4073" s="6">
        <v>57.578882620552562</v>
      </c>
      <c r="AI4073" s="6">
        <v>1.0180085416965277</v>
      </c>
      <c r="AJ4073" s="6">
        <v>19.799973572922426</v>
      </c>
      <c r="AK4073" s="6">
        <v>0</v>
      </c>
      <c r="AL4073" s="6">
        <v>9.2347168053619697</v>
      </c>
      <c r="AM4073" s="6">
        <v>0.1380151030422401</v>
      </c>
      <c r="AN4073" s="6">
        <v>5.4169137455105085</v>
      </c>
      <c r="AO4073" s="6">
        <v>0.51032875229483632</v>
      </c>
      <c r="AP4073" s="6">
        <v>1.373097313412845</v>
      </c>
      <c r="AQ4073" s="6">
        <v>4.877006990027823</v>
      </c>
      <c r="AR4073" s="6">
        <v>99.999999999999986</v>
      </c>
      <c r="AS4073" s="6"/>
      <c r="AT4073" s="6">
        <v>0.36971405514916844</v>
      </c>
      <c r="AU4073" s="6" t="s">
        <v>2564</v>
      </c>
      <c r="AV4073" s="6" t="s">
        <v>2564</v>
      </c>
      <c r="AW4073" s="6"/>
      <c r="AX4073" s="6">
        <v>0.20252579349496969</v>
      </c>
      <c r="AY4073" s="6">
        <v>0.39732022362543995</v>
      </c>
      <c r="AZ4073" s="6">
        <f>LOG(Tabella1[[#This Row],[SiO2]]/Tabella1[[#This Row],[Al2O3]])</f>
        <v>0.23405619683021842</v>
      </c>
      <c r="BA4073" s="6">
        <f>LOG((Tabella1[[#This Row],[FeO]]*0.8998+Tabella1[[#This Row],[Fe2O3]])/Tabella1[[#This Row],[K2O]])</f>
        <v>0.11379206223082898</v>
      </c>
      <c r="BB4073" s="6">
        <f>Tabella1[[#This Row],[Log SiO2/Al2O3]]/Tabella1[[#This Row],[Log (FeO3/K2O)]]</f>
        <v>2.0568763079047794</v>
      </c>
    </row>
    <row r="4074" spans="1:54" hidden="1">
      <c r="A4074" s="19" t="s">
        <v>4368</v>
      </c>
      <c r="B4074" s="19" t="s">
        <v>4464</v>
      </c>
      <c r="C4074" s="19" t="s">
        <v>4370</v>
      </c>
      <c r="D4074" s="19" t="s">
        <v>329</v>
      </c>
      <c r="E4074" s="19" t="s">
        <v>2770</v>
      </c>
      <c r="F4074" s="19" t="s">
        <v>330</v>
      </c>
      <c r="G4074" s="8" t="s">
        <v>312</v>
      </c>
      <c r="H4074" s="8"/>
      <c r="I4074" s="6">
        <v>61.91</v>
      </c>
      <c r="J4074" s="6">
        <v>0.97</v>
      </c>
      <c r="K4074" s="6">
        <v>17.5</v>
      </c>
      <c r="L4074" s="6"/>
      <c r="M4074" s="6">
        <v>8.8000000000000007</v>
      </c>
      <c r="N4074" s="6">
        <v>0.19</v>
      </c>
      <c r="O4074" s="6">
        <v>2.36</v>
      </c>
      <c r="P4074" s="6">
        <v>0.47</v>
      </c>
      <c r="Q4074" s="6">
        <v>1.24</v>
      </c>
      <c r="R4074" s="6">
        <v>2.88</v>
      </c>
      <c r="S4074" s="6">
        <v>0.14000000000000001</v>
      </c>
      <c r="T4074" s="6">
        <v>3.16</v>
      </c>
      <c r="U4074" s="6">
        <v>96.319999999999979</v>
      </c>
      <c r="V4074" s="12"/>
      <c r="W4074" s="6">
        <v>64.27533222591363</v>
      </c>
      <c r="X4074" s="6">
        <v>1.007059800664452</v>
      </c>
      <c r="Y4074" s="6">
        <v>18.168604651162795</v>
      </c>
      <c r="Z4074" s="6">
        <v>9.1362126245847204</v>
      </c>
      <c r="AA4074" s="6">
        <v>0.19725913621262461</v>
      </c>
      <c r="AB4074" s="6">
        <v>2.4501661129568109</v>
      </c>
      <c r="AC4074" s="6">
        <v>0.48795681063122931</v>
      </c>
      <c r="AD4074" s="6">
        <v>1.2873754152823924</v>
      </c>
      <c r="AE4074" s="6">
        <v>2.9900332225913626</v>
      </c>
      <c r="AF4074" s="6">
        <v>100.00000000000001</v>
      </c>
      <c r="AG4074" s="6"/>
      <c r="AH4074" s="6">
        <v>70.677457327107533</v>
      </c>
      <c r="AI4074" s="6">
        <v>0.83281257088690752</v>
      </c>
      <c r="AJ4074" s="6">
        <v>11.776486443841218</v>
      </c>
      <c r="AK4074" s="6">
        <v>0</v>
      </c>
      <c r="AL4074" s="6">
        <v>8.4019137068492142</v>
      </c>
      <c r="AM4074" s="6">
        <v>0.1837319709502461</v>
      </c>
      <c r="AN4074" s="6">
        <v>4.0152611483574399</v>
      </c>
      <c r="AO4074" s="6">
        <v>0.57492629223561409</v>
      </c>
      <c r="AP4074" s="6">
        <v>1.372437039437252</v>
      </c>
      <c r="AQ4074" s="6">
        <v>2.0973161546164998</v>
      </c>
      <c r="AR4074" s="6">
        <v>100</v>
      </c>
      <c r="AS4074" s="6"/>
      <c r="AT4074" s="6">
        <v>0.32336350217970855</v>
      </c>
      <c r="AU4074" s="6" t="s">
        <v>2564</v>
      </c>
      <c r="AV4074" s="6" t="s">
        <v>2564</v>
      </c>
      <c r="AW4074" s="6"/>
      <c r="AX4074" s="6">
        <v>0.24517391515375297</v>
      </c>
      <c r="AY4074" s="6">
        <v>0.3466104607063592</v>
      </c>
      <c r="AZ4074" s="6">
        <f>LOG(Tabella1[[#This Row],[SiO2]]/Tabella1[[#This Row],[Al2O3]])</f>
        <v>0.54872275532661041</v>
      </c>
      <c r="BA4074" s="6">
        <f>LOG((Tabella1[[#This Row],[FeO]]*0.8998+Tabella1[[#This Row],[Fe2O3]])/Tabella1[[#This Row],[K2O]])</f>
        <v>0.43923617322048586</v>
      </c>
      <c r="BB4074" s="6">
        <f>Tabella1[[#This Row],[Log SiO2/Al2O3]]/Tabella1[[#This Row],[Log (FeO3/K2O)]]</f>
        <v>1.2492658591922596</v>
      </c>
    </row>
    <row r="4075" spans="1:54" hidden="1">
      <c r="A4075" s="19" t="s">
        <v>4368</v>
      </c>
      <c r="B4075" s="19" t="s">
        <v>4464</v>
      </c>
      <c r="C4075" s="19" t="s">
        <v>4370</v>
      </c>
      <c r="D4075" s="19" t="s">
        <v>329</v>
      </c>
      <c r="E4075" s="19" t="s">
        <v>2770</v>
      </c>
      <c r="F4075" s="19" t="s">
        <v>330</v>
      </c>
      <c r="G4075" s="8" t="s">
        <v>313</v>
      </c>
      <c r="H4075" s="8"/>
      <c r="I4075" s="6">
        <v>60.45</v>
      </c>
      <c r="J4075" s="6">
        <v>1.1399999999999999</v>
      </c>
      <c r="K4075" s="6">
        <v>18.25</v>
      </c>
      <c r="L4075" s="6"/>
      <c r="M4075" s="6">
        <v>9.5500000000000007</v>
      </c>
      <c r="N4075" s="6">
        <v>0.19</v>
      </c>
      <c r="O4075" s="6">
        <v>2.35</v>
      </c>
      <c r="P4075" s="6">
        <v>1</v>
      </c>
      <c r="Q4075" s="6">
        <v>1.56</v>
      </c>
      <c r="R4075" s="6">
        <v>3.49</v>
      </c>
      <c r="S4075" s="6">
        <v>0.11</v>
      </c>
      <c r="T4075" s="6">
        <v>2.4</v>
      </c>
      <c r="U4075" s="6">
        <v>97.97999999999999</v>
      </c>
      <c r="V4075" s="12"/>
      <c r="W4075" s="6">
        <v>61.696264543784451</v>
      </c>
      <c r="X4075" s="6">
        <v>1.1635027556644213</v>
      </c>
      <c r="Y4075" s="6">
        <v>18.626250255154115</v>
      </c>
      <c r="Z4075" s="6">
        <v>9.7468871198203733</v>
      </c>
      <c r="AA4075" s="6">
        <v>0.19391712594407023</v>
      </c>
      <c r="AB4075" s="6">
        <v>2.3984486629924477</v>
      </c>
      <c r="AC4075" s="6">
        <v>1.0206164523372119</v>
      </c>
      <c r="AD4075" s="6">
        <v>1.5921616656460504</v>
      </c>
      <c r="AE4075" s="6">
        <v>3.5619514186568697</v>
      </c>
      <c r="AF4075" s="6">
        <v>100.00000000000001</v>
      </c>
      <c r="AG4075" s="6"/>
      <c r="AH4075" s="6">
        <v>68.249587991174934</v>
      </c>
      <c r="AI4075" s="6">
        <v>0.9679746967257995</v>
      </c>
      <c r="AJ4075" s="6">
        <v>12.145745376521303</v>
      </c>
      <c r="AK4075" s="6">
        <v>0</v>
      </c>
      <c r="AL4075" s="6">
        <v>9.0174248551824334</v>
      </c>
      <c r="AM4075" s="6">
        <v>0.18170561570433089</v>
      </c>
      <c r="AN4075" s="6">
        <v>3.9541511968010257</v>
      </c>
      <c r="AO4075" s="6">
        <v>1.2097563985720805</v>
      </c>
      <c r="AP4075" s="6">
        <v>1.7075717421393799</v>
      </c>
      <c r="AQ4075" s="6">
        <v>2.513509071373766</v>
      </c>
      <c r="AR4075" s="6">
        <v>99.999999999999986</v>
      </c>
      <c r="AS4075" s="6"/>
      <c r="AT4075" s="6">
        <v>0.30483197885552266</v>
      </c>
      <c r="AU4075" s="6" t="s">
        <v>2564</v>
      </c>
      <c r="AV4075" s="6" t="s">
        <v>2564</v>
      </c>
      <c r="AW4075" s="6"/>
      <c r="AX4075" s="6">
        <v>0.13435993079639924</v>
      </c>
      <c r="AY4075" s="6">
        <v>0.32941373840852189</v>
      </c>
      <c r="AZ4075" s="6">
        <f>LOG(Tabella1[[#This Row],[SiO2]]/Tabella1[[#This Row],[Al2O3]])</f>
        <v>0.52013343640429721</v>
      </c>
      <c r="BA4075" s="6">
        <f>LOG((Tabella1[[#This Row],[FeO]]*0.8998+Tabella1[[#This Row],[Fe2O3]])/Tabella1[[#This Row],[K2O]])</f>
        <v>0.39132393345411454</v>
      </c>
      <c r="BB4075" s="6">
        <f>Tabella1[[#This Row],[Log SiO2/Al2O3]]/Tabella1[[#This Row],[Log (FeO3/K2O)]]</f>
        <v>1.3291633655350816</v>
      </c>
    </row>
    <row r="4076" spans="1:54" hidden="1">
      <c r="A4076" s="19" t="s">
        <v>4368</v>
      </c>
      <c r="B4076" s="19" t="s">
        <v>4464</v>
      </c>
      <c r="C4076" s="19" t="s">
        <v>4370</v>
      </c>
      <c r="D4076" s="19" t="s">
        <v>329</v>
      </c>
      <c r="E4076" s="8" t="s">
        <v>2776</v>
      </c>
      <c r="F4076" s="19" t="s">
        <v>330</v>
      </c>
      <c r="G4076" s="8" t="s">
        <v>314</v>
      </c>
      <c r="H4076" s="8"/>
      <c r="I4076" s="6">
        <v>54.95</v>
      </c>
      <c r="J4076" s="6">
        <v>0.78</v>
      </c>
      <c r="K4076" s="6">
        <v>23.05</v>
      </c>
      <c r="L4076" s="6"/>
      <c r="M4076" s="6">
        <v>7.79</v>
      </c>
      <c r="N4076" s="6">
        <v>0.05</v>
      </c>
      <c r="O4076" s="6">
        <v>2.0299999999999998</v>
      </c>
      <c r="P4076" s="6">
        <v>0.82</v>
      </c>
      <c r="Q4076" s="6">
        <v>0.35</v>
      </c>
      <c r="R4076" s="6">
        <v>6.39</v>
      </c>
      <c r="S4076" s="6">
        <v>0.09</v>
      </c>
      <c r="T4076" s="6">
        <v>1.55</v>
      </c>
      <c r="U4076" s="6">
        <v>96.21</v>
      </c>
      <c r="V4076" s="12"/>
      <c r="W4076" s="6">
        <v>57.114645047292392</v>
      </c>
      <c r="X4076" s="6">
        <v>0.81072653570314934</v>
      </c>
      <c r="Y4076" s="6">
        <v>23.958008523022556</v>
      </c>
      <c r="Z4076" s="6">
        <v>8.0968714270865814</v>
      </c>
      <c r="AA4076" s="6">
        <v>5.1969649724560869E-2</v>
      </c>
      <c r="AB4076" s="6">
        <v>2.1099677788171705</v>
      </c>
      <c r="AC4076" s="6">
        <v>0.85230225548279803</v>
      </c>
      <c r="AD4076" s="6">
        <v>0.36378754807192598</v>
      </c>
      <c r="AE4076" s="6">
        <v>6.6417212347988777</v>
      </c>
      <c r="AF4076" s="6">
        <v>100</v>
      </c>
      <c r="AG4076" s="6"/>
      <c r="AH4076" s="6">
        <v>65.386551492651549</v>
      </c>
      <c r="AI4076" s="6">
        <v>0.69802465679252756</v>
      </c>
      <c r="AJ4076" s="6">
        <v>16.167737184411067</v>
      </c>
      <c r="AK4076" s="6">
        <v>0</v>
      </c>
      <c r="AL4076" s="6">
        <v>7.7523545296551202</v>
      </c>
      <c r="AM4076" s="6">
        <v>5.0396660664594639E-2</v>
      </c>
      <c r="AN4076" s="6">
        <v>3.5999664624598595</v>
      </c>
      <c r="AO4076" s="6">
        <v>1.0455114365863059</v>
      </c>
      <c r="AP4076" s="6">
        <v>0.40377498794489203</v>
      </c>
      <c r="AQ4076" s="6">
        <v>4.8503479611934468</v>
      </c>
      <c r="AR4076" s="6">
        <v>99.999999999999957</v>
      </c>
      <c r="AS4076" s="6"/>
      <c r="AT4076" s="6">
        <v>0.31711281463590579</v>
      </c>
      <c r="AU4076" s="6" t="s">
        <v>2564</v>
      </c>
      <c r="AV4076" s="6" t="s">
        <v>2564</v>
      </c>
      <c r="AW4076" s="6"/>
      <c r="AX4076" s="6">
        <v>2.9028302781887311E-2</v>
      </c>
      <c r="AY4076" s="6">
        <v>0.33788871166693585</v>
      </c>
      <c r="AZ4076" s="6">
        <f>LOG(Tabella1[[#This Row],[SiO2]]/Tabella1[[#This Row],[Al2O3]])</f>
        <v>0.37729676703384241</v>
      </c>
      <c r="BA4076" s="6">
        <f>LOG((Tabella1[[#This Row],[FeO]]*0.8998+Tabella1[[#This Row],[Fe2O3]])/Tabella1[[#This Row],[K2O]])</f>
        <v>4.0182588343712328E-2</v>
      </c>
      <c r="BB4076" s="6">
        <f>Tabella1[[#This Row],[Log SiO2/Al2O3]]/Tabella1[[#This Row],[Log (FeO3/K2O)]]</f>
        <v>9.3895585771263761</v>
      </c>
    </row>
    <row r="4077" spans="1:54" hidden="1">
      <c r="A4077" s="19" t="s">
        <v>4368</v>
      </c>
      <c r="B4077" s="19" t="s">
        <v>4464</v>
      </c>
      <c r="C4077" s="19" t="s">
        <v>4370</v>
      </c>
      <c r="D4077" s="19" t="s">
        <v>329</v>
      </c>
      <c r="E4077" s="19" t="s">
        <v>2770</v>
      </c>
      <c r="F4077" s="19" t="s">
        <v>330</v>
      </c>
      <c r="G4077" s="8" t="s">
        <v>315</v>
      </c>
      <c r="H4077" s="8"/>
      <c r="I4077" s="6">
        <v>58.76</v>
      </c>
      <c r="J4077" s="6">
        <v>1.22</v>
      </c>
      <c r="K4077" s="6">
        <v>19.149999999999999</v>
      </c>
      <c r="L4077" s="6"/>
      <c r="M4077" s="6">
        <v>9.9600000000000009</v>
      </c>
      <c r="N4077" s="6">
        <v>0.28999999999999998</v>
      </c>
      <c r="O4077" s="6">
        <v>2.0499999999999998</v>
      </c>
      <c r="P4077" s="6">
        <v>0.7</v>
      </c>
      <c r="Q4077" s="6">
        <v>0.21</v>
      </c>
      <c r="R4077" s="6">
        <v>4.8899999999999997</v>
      </c>
      <c r="S4077" s="6">
        <v>0.15</v>
      </c>
      <c r="T4077" s="6">
        <v>2.4</v>
      </c>
      <c r="U4077" s="6">
        <v>97.22999999999999</v>
      </c>
      <c r="V4077" s="12"/>
      <c r="W4077" s="6">
        <v>60.43402242106346</v>
      </c>
      <c r="X4077" s="6">
        <v>1.2547567623161577</v>
      </c>
      <c r="Y4077" s="6">
        <v>19.695567211765916</v>
      </c>
      <c r="Z4077" s="6">
        <v>10.243751928417156</v>
      </c>
      <c r="AA4077" s="6">
        <v>0.29826185333744731</v>
      </c>
      <c r="AB4077" s="6">
        <v>2.1084027563509204</v>
      </c>
      <c r="AC4077" s="6">
        <v>0.71994240460763137</v>
      </c>
      <c r="AD4077" s="6">
        <v>0.21598272138228944</v>
      </c>
      <c r="AE4077" s="6">
        <v>5.0293119407590252</v>
      </c>
      <c r="AF4077" s="6">
        <v>100.00000000000001</v>
      </c>
      <c r="AG4077" s="6"/>
      <c r="AH4077" s="6">
        <v>67.748262081899654</v>
      </c>
      <c r="AI4077" s="6">
        <v>1.0578683581612074</v>
      </c>
      <c r="AJ4077" s="6">
        <v>13.01495661862403</v>
      </c>
      <c r="AK4077" s="6">
        <v>0</v>
      </c>
      <c r="AL4077" s="6">
        <v>9.6039776731820812</v>
      </c>
      <c r="AM4077" s="6">
        <v>0.28322095937635283</v>
      </c>
      <c r="AN4077" s="6">
        <v>3.5225073942276324</v>
      </c>
      <c r="AO4077" s="6">
        <v>0.86478592163356094</v>
      </c>
      <c r="AP4077" s="6">
        <v>0.23473956672415344</v>
      </c>
      <c r="AQ4077" s="6">
        <v>3.5964707466284107</v>
      </c>
      <c r="AR4077" s="6">
        <v>99.999999999999986</v>
      </c>
      <c r="AS4077" s="6"/>
      <c r="AT4077" s="6">
        <v>0.26835115235633594</v>
      </c>
      <c r="AU4077" s="6" t="s">
        <v>2564</v>
      </c>
      <c r="AV4077" s="6" t="s">
        <v>2564</v>
      </c>
      <c r="AW4077" s="6"/>
      <c r="AX4077" s="6">
        <v>0.10194865762104163</v>
      </c>
      <c r="AY4077" s="6">
        <v>0.29187333387829284</v>
      </c>
      <c r="AZ4077" s="6">
        <f>LOG(Tabella1[[#This Row],[SiO2]]/Tabella1[[#This Row],[Al2O3]])</f>
        <v>0.48691300881357735</v>
      </c>
      <c r="BA4077" s="6">
        <f>LOG((Tabella1[[#This Row],[FeO]]*0.8998+Tabella1[[#This Row],[Fe2O3]])/Tabella1[[#This Row],[K2O]])</f>
        <v>0.26309646812962661</v>
      </c>
      <c r="BB4077" s="6">
        <f>Tabella1[[#This Row],[Log SiO2/Al2O3]]/Tabella1[[#This Row],[Log (FeO3/K2O)]]</f>
        <v>1.850701426268015</v>
      </c>
    </row>
    <row r="4078" spans="1:54" hidden="1">
      <c r="A4078" s="19" t="s">
        <v>4368</v>
      </c>
      <c r="B4078" s="19" t="s">
        <v>4464</v>
      </c>
      <c r="C4078" s="19" t="s">
        <v>4370</v>
      </c>
      <c r="D4078" s="19" t="s">
        <v>329</v>
      </c>
      <c r="E4078" s="19" t="s">
        <v>2770</v>
      </c>
      <c r="F4078" s="19" t="s">
        <v>330</v>
      </c>
      <c r="G4078" s="8" t="s">
        <v>316</v>
      </c>
      <c r="H4078" s="8"/>
      <c r="I4078" s="6">
        <v>59.42</v>
      </c>
      <c r="J4078" s="6">
        <v>1.2</v>
      </c>
      <c r="K4078" s="6">
        <v>19.850000000000001</v>
      </c>
      <c r="L4078" s="6"/>
      <c r="M4078" s="6">
        <v>9.9499999999999993</v>
      </c>
      <c r="N4078" s="6">
        <v>0.26</v>
      </c>
      <c r="O4078" s="6">
        <v>2.17</v>
      </c>
      <c r="P4078" s="6">
        <v>0.62</v>
      </c>
      <c r="Q4078" s="6">
        <v>0.57999999999999996</v>
      </c>
      <c r="R4078" s="6">
        <v>5.01</v>
      </c>
      <c r="S4078" s="6">
        <v>0.16</v>
      </c>
      <c r="T4078" s="6">
        <v>4.3899999999999997</v>
      </c>
      <c r="U4078" s="6">
        <v>99.060000000000016</v>
      </c>
      <c r="V4078" s="12"/>
      <c r="W4078" s="6">
        <v>59.983848172824537</v>
      </c>
      <c r="X4078" s="6">
        <v>1.2113870381586915</v>
      </c>
      <c r="Y4078" s="6">
        <v>20.038360589541689</v>
      </c>
      <c r="Z4078" s="6">
        <v>10.044417524732483</v>
      </c>
      <c r="AA4078" s="6">
        <v>0.26246719160104981</v>
      </c>
      <c r="AB4078" s="6">
        <v>2.1905915606703004</v>
      </c>
      <c r="AC4078" s="6">
        <v>0.62588330304865725</v>
      </c>
      <c r="AD4078" s="6">
        <v>0.58550373511003417</v>
      </c>
      <c r="AE4078" s="6">
        <v>5.0575408843125373</v>
      </c>
      <c r="AF4078" s="6">
        <v>99.999999999999972</v>
      </c>
      <c r="AG4078" s="6"/>
      <c r="AH4078" s="6">
        <v>67.301490267827205</v>
      </c>
      <c r="AI4078" s="6">
        <v>1.0221831185465515</v>
      </c>
      <c r="AJ4078" s="6">
        <v>13.252875537584274</v>
      </c>
      <c r="AK4078" s="6">
        <v>0</v>
      </c>
      <c r="AL4078" s="6">
        <v>9.42519937555209</v>
      </c>
      <c r="AM4078" s="6">
        <v>0.24944591796689769</v>
      </c>
      <c r="AN4078" s="6">
        <v>3.6629707267476177</v>
      </c>
      <c r="AO4078" s="6">
        <v>0.75245047739180737</v>
      </c>
      <c r="AP4078" s="6">
        <v>0.63689913520065999</v>
      </c>
      <c r="AQ4078" s="6">
        <v>3.6197707021502659</v>
      </c>
      <c r="AR4078" s="6">
        <v>100</v>
      </c>
      <c r="AS4078" s="6"/>
      <c r="AT4078" s="6">
        <v>0.27986882032531046</v>
      </c>
      <c r="AU4078" s="6" t="s">
        <v>2564</v>
      </c>
      <c r="AV4078" s="6" t="s">
        <v>2564</v>
      </c>
      <c r="AW4078" s="6"/>
      <c r="AX4078" s="6">
        <v>9.4547314024220841E-2</v>
      </c>
      <c r="AY4078" s="6">
        <v>0.30357820969638077</v>
      </c>
      <c r="AZ4078" s="6">
        <f>LOG(Tabella1[[#This Row],[SiO2]]/Tabella1[[#This Row],[Al2O3]])</f>
        <v>0.47617213636851136</v>
      </c>
      <c r="BA4078" s="6">
        <f>LOG((Tabella1[[#This Row],[FeO]]*0.8998+Tabella1[[#This Row],[Fe2O3]])/Tabella1[[#This Row],[K2O]])</f>
        <v>0.2521313437080277</v>
      </c>
      <c r="BB4078" s="6">
        <f>Tabella1[[#This Row],[Log SiO2/Al2O3]]/Tabella1[[#This Row],[Log (FeO3/K2O)]]</f>
        <v>1.8885876280417029</v>
      </c>
    </row>
    <row r="4079" spans="1:54" hidden="1">
      <c r="A4079" s="19" t="s">
        <v>4368</v>
      </c>
      <c r="B4079" s="19" t="s">
        <v>4464</v>
      </c>
      <c r="C4079" s="19" t="s">
        <v>4370</v>
      </c>
      <c r="D4079" s="19" t="s">
        <v>329</v>
      </c>
      <c r="E4079" s="19" t="s">
        <v>2770</v>
      </c>
      <c r="F4079" s="19" t="s">
        <v>330</v>
      </c>
      <c r="G4079" s="8" t="s">
        <v>317</v>
      </c>
      <c r="H4079" s="8"/>
      <c r="I4079" s="6">
        <v>54.62</v>
      </c>
      <c r="J4079" s="6">
        <v>1.27</v>
      </c>
      <c r="K4079" s="6">
        <v>22.52</v>
      </c>
      <c r="L4079" s="6"/>
      <c r="M4079" s="6">
        <v>9.9600000000000009</v>
      </c>
      <c r="N4079" s="6">
        <v>0.18</v>
      </c>
      <c r="O4079" s="6">
        <v>2.2799999999999998</v>
      </c>
      <c r="P4079" s="6">
        <v>0.73</v>
      </c>
      <c r="Q4079" s="6">
        <v>0.96</v>
      </c>
      <c r="R4079" s="6">
        <v>4.5199999999999996</v>
      </c>
      <c r="S4079" s="6">
        <v>0.15</v>
      </c>
      <c r="T4079" s="6">
        <v>3.06</v>
      </c>
      <c r="U4079" s="6">
        <v>97.039999999999992</v>
      </c>
      <c r="V4079" s="12"/>
      <c r="W4079" s="6">
        <v>56.286067600989284</v>
      </c>
      <c r="X4079" s="6">
        <v>1.3087386644682608</v>
      </c>
      <c r="Y4079" s="6">
        <v>23.206924979389946</v>
      </c>
      <c r="Z4079" s="6">
        <v>10.263808738664471</v>
      </c>
      <c r="AA4079" s="6">
        <v>0.18549051937345426</v>
      </c>
      <c r="AB4079" s="6">
        <v>2.3495465787304206</v>
      </c>
      <c r="AC4079" s="6">
        <v>0.75226710634789784</v>
      </c>
      <c r="AD4079" s="6">
        <v>0.98928276999175591</v>
      </c>
      <c r="AE4079" s="6">
        <v>4.6578730420445176</v>
      </c>
      <c r="AF4079" s="6">
        <v>100.00000000000001</v>
      </c>
      <c r="AG4079" s="6"/>
      <c r="AH4079" s="6">
        <v>63.965483561677075</v>
      </c>
      <c r="AI4079" s="6">
        <v>1.1185441666076767</v>
      </c>
      <c r="AJ4079" s="6">
        <v>15.546046146468665</v>
      </c>
      <c r="AK4079" s="6">
        <v>0</v>
      </c>
      <c r="AL4079" s="6">
        <v>9.7550334189563319</v>
      </c>
      <c r="AM4079" s="6">
        <v>0.17855726147805517</v>
      </c>
      <c r="AN4079" s="6">
        <v>3.9793351596529671</v>
      </c>
      <c r="AO4079" s="6">
        <v>0.91603285528162759</v>
      </c>
      <c r="AP4079" s="6">
        <v>1.0899732928259209</v>
      </c>
      <c r="AQ4079" s="6">
        <v>3.3766319665147799</v>
      </c>
      <c r="AR4079" s="6">
        <v>99.999999999999986</v>
      </c>
      <c r="AS4079" s="6"/>
      <c r="AT4079" s="6">
        <v>0.28973557370890818</v>
      </c>
      <c r="AU4079" s="6" t="s">
        <v>2564</v>
      </c>
      <c r="AV4079" s="6" t="s">
        <v>2564</v>
      </c>
      <c r="AW4079" s="6"/>
      <c r="AX4079" s="6">
        <v>0.22477899858317321</v>
      </c>
      <c r="AY4079" s="6">
        <v>0.31542410782662489</v>
      </c>
      <c r="AZ4079" s="6">
        <f>LOG(Tabella1[[#This Row],[SiO2]]/Tabella1[[#This Row],[Al2O3]])</f>
        <v>0.38478330962440582</v>
      </c>
      <c r="BA4079" s="6">
        <f>LOG((Tabella1[[#This Row],[FeO]]*0.8998+Tabella1[[#This Row],[Fe2O3]])/Tabella1[[#This Row],[K2O]])</f>
        <v>0.29726689244186472</v>
      </c>
      <c r="BB4079" s="6">
        <f>Tabella1[[#This Row],[Log SiO2/Al2O3]]/Tabella1[[#This Row],[Log (FeO3/K2O)]]</f>
        <v>1.2944035121558528</v>
      </c>
    </row>
    <row r="4080" spans="1:54" hidden="1">
      <c r="A4080" s="19" t="s">
        <v>4368</v>
      </c>
      <c r="B4080" s="19" t="s">
        <v>4464</v>
      </c>
      <c r="C4080" s="19" t="s">
        <v>4370</v>
      </c>
      <c r="D4080" s="19" t="s">
        <v>329</v>
      </c>
      <c r="E4080" s="19" t="s">
        <v>5138</v>
      </c>
      <c r="F4080" s="19" t="s">
        <v>330</v>
      </c>
      <c r="G4080" s="8" t="s">
        <v>318</v>
      </c>
      <c r="H4080" s="8"/>
      <c r="I4080" s="6">
        <v>59.91</v>
      </c>
      <c r="J4080" s="6">
        <v>1.1000000000000001</v>
      </c>
      <c r="K4080" s="6">
        <v>19.12</v>
      </c>
      <c r="L4080" s="6"/>
      <c r="M4080" s="6">
        <v>7.77</v>
      </c>
      <c r="N4080" s="6">
        <v>0.11</v>
      </c>
      <c r="O4080" s="6">
        <v>2.62</v>
      </c>
      <c r="P4080" s="6">
        <v>0.19</v>
      </c>
      <c r="Q4080" s="6">
        <v>0.33</v>
      </c>
      <c r="R4080" s="6">
        <v>6.2</v>
      </c>
      <c r="S4080" s="6">
        <v>0.12</v>
      </c>
      <c r="T4080" s="6">
        <v>3.1900000000000004</v>
      </c>
      <c r="U4080" s="6">
        <v>97.35</v>
      </c>
      <c r="V4080" s="12"/>
      <c r="W4080" s="6">
        <v>61.54083204930663</v>
      </c>
      <c r="X4080" s="6">
        <v>1.129943502824859</v>
      </c>
      <c r="Y4080" s="6">
        <v>19.640472521828457</v>
      </c>
      <c r="Z4080" s="6">
        <v>7.9815100154083201</v>
      </c>
      <c r="AA4080" s="6">
        <v>0.11299435028248588</v>
      </c>
      <c r="AB4080" s="6">
        <v>2.6913199794555731</v>
      </c>
      <c r="AC4080" s="6">
        <v>0.19517205957883924</v>
      </c>
      <c r="AD4080" s="6">
        <v>0.33898305084745767</v>
      </c>
      <c r="AE4080" s="6">
        <v>6.3687724704673858</v>
      </c>
      <c r="AF4080" s="6">
        <v>100.00000000000001</v>
      </c>
      <c r="AG4080" s="6"/>
      <c r="AH4080" s="6">
        <v>68.83579721255586</v>
      </c>
      <c r="AI4080" s="6">
        <v>0.95052410905735529</v>
      </c>
      <c r="AJ4080" s="6">
        <v>12.949723323145641</v>
      </c>
      <c r="AK4080" s="6">
        <v>0</v>
      </c>
      <c r="AL4080" s="6">
        <v>7.4664038585097039</v>
      </c>
      <c r="AM4080" s="6">
        <v>0.10705790289495729</v>
      </c>
      <c r="AN4080" s="6">
        <v>4.4864000708389407</v>
      </c>
      <c r="AO4080" s="6">
        <v>0.23391756094539801</v>
      </c>
      <c r="AP4080" s="6">
        <v>0.36760346715238479</v>
      </c>
      <c r="AQ4080" s="6">
        <v>4.5442060716544361</v>
      </c>
      <c r="AR4080" s="6">
        <v>100</v>
      </c>
      <c r="AS4080" s="6"/>
      <c r="AT4080" s="6">
        <v>0.3753428983991895</v>
      </c>
      <c r="AU4080" s="6" t="s">
        <v>2564</v>
      </c>
      <c r="AV4080" s="6" t="s">
        <v>2564</v>
      </c>
      <c r="AW4080" s="6"/>
      <c r="AX4080" s="6">
        <v>-0.10994906640329583</v>
      </c>
      <c r="AY4080" s="6">
        <v>0.40777003894817881</v>
      </c>
      <c r="AZ4080" s="6">
        <f>LOG(Tabella1[[#This Row],[SiO2]]/Tabella1[[#This Row],[Al2O3]])</f>
        <v>0.49601143165028366</v>
      </c>
      <c r="BA4080" s="6">
        <f>LOG((Tabella1[[#This Row],[FeO]]*0.8998+Tabella1[[#This Row],[Fe2O3]])/Tabella1[[#This Row],[K2O]])</f>
        <v>5.2175318132208381E-2</v>
      </c>
      <c r="BB4080" s="6">
        <f>Tabella1[[#This Row],[Log SiO2/Al2O3]]/Tabella1[[#This Row],[Log (FeO3/K2O)]]</f>
        <v>9.506629751512536</v>
      </c>
    </row>
    <row r="4081" spans="1:54" hidden="1">
      <c r="A4081" s="19" t="s">
        <v>4368</v>
      </c>
      <c r="B4081" s="19" t="s">
        <v>4464</v>
      </c>
      <c r="C4081" s="19" t="s">
        <v>4370</v>
      </c>
      <c r="D4081" s="19" t="s">
        <v>329</v>
      </c>
      <c r="E4081" s="19" t="s">
        <v>2770</v>
      </c>
      <c r="F4081" s="19" t="s">
        <v>330</v>
      </c>
      <c r="G4081" s="8" t="s">
        <v>319</v>
      </c>
      <c r="H4081" s="8"/>
      <c r="I4081" s="6">
        <v>55.49</v>
      </c>
      <c r="J4081" s="6">
        <v>1</v>
      </c>
      <c r="K4081" s="6">
        <v>25.03</v>
      </c>
      <c r="L4081" s="6"/>
      <c r="M4081" s="6">
        <v>7.26</v>
      </c>
      <c r="N4081" s="6">
        <v>7.0000000000000007E-2</v>
      </c>
      <c r="O4081" s="6">
        <v>1.64</v>
      </c>
      <c r="P4081" s="6">
        <v>0.48</v>
      </c>
      <c r="Q4081" s="6">
        <v>1.03</v>
      </c>
      <c r="R4081" s="6">
        <v>3.36</v>
      </c>
      <c r="S4081" s="6">
        <v>0.22</v>
      </c>
      <c r="T4081" s="6">
        <v>4.5500000000000007</v>
      </c>
      <c r="U4081" s="6">
        <v>95.360000000000014</v>
      </c>
      <c r="V4081" s="12"/>
      <c r="W4081" s="6">
        <v>58.190016778523479</v>
      </c>
      <c r="X4081" s="6">
        <v>1.0486577181208052</v>
      </c>
      <c r="Y4081" s="6">
        <v>26.247902684563755</v>
      </c>
      <c r="Z4081" s="6">
        <v>7.6132550335570457</v>
      </c>
      <c r="AA4081" s="6">
        <v>7.3406040268456374E-2</v>
      </c>
      <c r="AB4081" s="6">
        <v>1.7197986577181203</v>
      </c>
      <c r="AC4081" s="6">
        <v>0.50335570469798641</v>
      </c>
      <c r="AD4081" s="6">
        <v>1.0801174496644295</v>
      </c>
      <c r="AE4081" s="6">
        <v>3.5234899328859051</v>
      </c>
      <c r="AF4081" s="6">
        <v>99.999999999999972</v>
      </c>
      <c r="AG4081" s="6"/>
      <c r="AH4081" s="6">
        <v>66.597940155831068</v>
      </c>
      <c r="AI4081" s="6">
        <v>0.90261281818616057</v>
      </c>
      <c r="AJ4081" s="6">
        <v>17.707795440965747</v>
      </c>
      <c r="AK4081" s="6">
        <v>0</v>
      </c>
      <c r="AL4081" s="6">
        <v>7.2871569644609462</v>
      </c>
      <c r="AM4081" s="6">
        <v>7.1163144800045056E-2</v>
      </c>
      <c r="AN4081" s="6">
        <v>2.9334021141825826</v>
      </c>
      <c r="AO4081" s="6">
        <v>0.61727900861404483</v>
      </c>
      <c r="AP4081" s="6">
        <v>1.1984886592169484</v>
      </c>
      <c r="AQ4081" s="6">
        <v>2.572389040568253</v>
      </c>
      <c r="AR4081" s="6">
        <v>99.999999999999972</v>
      </c>
      <c r="AS4081" s="6"/>
      <c r="AT4081" s="6">
        <v>0.28700994648248768</v>
      </c>
      <c r="AU4081" s="6" t="s">
        <v>2564</v>
      </c>
      <c r="AV4081" s="6" t="s">
        <v>2564</v>
      </c>
      <c r="AW4081" s="6"/>
      <c r="AX4081" s="6">
        <v>0.47843566736422827</v>
      </c>
      <c r="AY4081" s="6">
        <v>0.31481208757675294</v>
      </c>
      <c r="AZ4081" s="6">
        <f>LOG(Tabella1[[#This Row],[SiO2]]/Tabella1[[#This Row],[Al2O3]])</f>
        <v>0.34575387520594264</v>
      </c>
      <c r="BA4081" s="6">
        <f>LOG((Tabella1[[#This Row],[FeO]]*0.8998+Tabella1[[#This Row],[Fe2O3]])/Tabella1[[#This Row],[K2O]])</f>
        <v>0.28874333213979769</v>
      </c>
      <c r="BB4081" s="6">
        <f>Tabella1[[#This Row],[Log SiO2/Al2O3]]/Tabella1[[#This Row],[Log (FeO3/K2O)]]</f>
        <v>1.1974436695859103</v>
      </c>
    </row>
    <row r="4082" spans="1:54" hidden="1">
      <c r="A4082" s="19" t="s">
        <v>4368</v>
      </c>
      <c r="B4082" s="19" t="s">
        <v>4464</v>
      </c>
      <c r="C4082" s="19" t="s">
        <v>4370</v>
      </c>
      <c r="D4082" s="19" t="s">
        <v>329</v>
      </c>
      <c r="E4082" s="8" t="s">
        <v>2776</v>
      </c>
      <c r="F4082" s="19" t="s">
        <v>330</v>
      </c>
      <c r="G4082" s="8" t="s">
        <v>320</v>
      </c>
      <c r="H4082" s="8"/>
      <c r="I4082" s="6">
        <v>42.84</v>
      </c>
      <c r="J4082" s="6">
        <v>1.29</v>
      </c>
      <c r="K4082" s="6">
        <v>27.41</v>
      </c>
      <c r="L4082" s="6"/>
      <c r="M4082" s="6">
        <v>13.12</v>
      </c>
      <c r="N4082" s="6">
        <v>0.63</v>
      </c>
      <c r="O4082" s="6">
        <v>3.41</v>
      </c>
      <c r="P4082" s="6">
        <v>0.81</v>
      </c>
      <c r="Q4082" s="6">
        <v>0.97</v>
      </c>
      <c r="R4082" s="6">
        <v>5.41</v>
      </c>
      <c r="S4082" s="6">
        <v>0.19</v>
      </c>
      <c r="T4082" s="6">
        <v>4.74</v>
      </c>
      <c r="U4082" s="6">
        <v>95.89</v>
      </c>
      <c r="V4082" s="12"/>
      <c r="W4082" s="6">
        <v>44.676191469392009</v>
      </c>
      <c r="X4082" s="6">
        <v>1.3452914798206279</v>
      </c>
      <c r="Y4082" s="6">
        <v>28.584836792157681</v>
      </c>
      <c r="Z4082" s="6">
        <v>13.682344352904369</v>
      </c>
      <c r="AA4082" s="6">
        <v>0.65700281572635311</v>
      </c>
      <c r="AB4082" s="6">
        <v>3.5561580978204193</v>
      </c>
      <c r="AC4082" s="6">
        <v>0.84471790593388263</v>
      </c>
      <c r="AD4082" s="6">
        <v>1.0115757638961309</v>
      </c>
      <c r="AE4082" s="6">
        <v>5.6418813223485245</v>
      </c>
      <c r="AF4082" s="6">
        <v>100</v>
      </c>
      <c r="AG4082" s="6"/>
      <c r="AH4082" s="6">
        <v>52.31060781220048</v>
      </c>
      <c r="AI4082" s="6">
        <v>1.1846373987066332</v>
      </c>
      <c r="AJ4082" s="6">
        <v>19.729083658985072</v>
      </c>
      <c r="AK4082" s="6">
        <v>0</v>
      </c>
      <c r="AL4082" s="6">
        <v>13.398296077803984</v>
      </c>
      <c r="AM4082" s="6">
        <v>0.65161620081492377</v>
      </c>
      <c r="AN4082" s="6">
        <v>6.2054940517374684</v>
      </c>
      <c r="AO4082" s="6">
        <v>1.0597892795299986</v>
      </c>
      <c r="AP4082" s="6">
        <v>1.1483193167083179</v>
      </c>
      <c r="AQ4082" s="6">
        <v>4.2139450725615184</v>
      </c>
      <c r="AR4082" s="6">
        <v>100</v>
      </c>
      <c r="AS4082" s="6"/>
      <c r="AT4082" s="6">
        <v>0.31654562769401667</v>
      </c>
      <c r="AU4082" s="6" t="s">
        <v>2564</v>
      </c>
      <c r="AV4082" s="6" t="s">
        <v>2564</v>
      </c>
      <c r="AW4082" s="6"/>
      <c r="AX4082" s="6">
        <v>0.22037520296612759</v>
      </c>
      <c r="AY4082" s="6">
        <v>0.33690442456395303</v>
      </c>
      <c r="AZ4082" s="6">
        <f>LOG(Tabella1[[#This Row],[SiO2]]/Tabella1[[#This Row],[Al2O3]])</f>
        <v>0.19394042662031966</v>
      </c>
      <c r="BA4082" s="6">
        <f>LOG((Tabella1[[#This Row],[FeO]]*0.8998+Tabella1[[#This Row],[Fe2O3]])/Tabella1[[#This Row],[K2O]])</f>
        <v>0.33888255876262008</v>
      </c>
      <c r="BB4082" s="6">
        <f>Tabella1[[#This Row],[Log SiO2/Al2O3]]/Tabella1[[#This Row],[Log (FeO3/K2O)]]</f>
        <v>0.57229391600578283</v>
      </c>
    </row>
    <row r="4083" spans="1:54" hidden="1">
      <c r="A4083" s="19" t="s">
        <v>4368</v>
      </c>
      <c r="B4083" s="19" t="s">
        <v>4464</v>
      </c>
      <c r="C4083" s="19" t="s">
        <v>4370</v>
      </c>
      <c r="D4083" s="19" t="s">
        <v>329</v>
      </c>
      <c r="E4083" s="8" t="s">
        <v>2776</v>
      </c>
      <c r="F4083" s="19" t="s">
        <v>330</v>
      </c>
      <c r="G4083" s="8" t="s">
        <v>321</v>
      </c>
      <c r="H4083" s="8"/>
      <c r="I4083" s="6">
        <v>64.069999999999993</v>
      </c>
      <c r="J4083" s="6">
        <v>1.1399999999999999</v>
      </c>
      <c r="K4083" s="6">
        <v>17.09</v>
      </c>
      <c r="L4083" s="6"/>
      <c r="M4083" s="6">
        <v>7.41</v>
      </c>
      <c r="N4083" s="6">
        <v>7.0000000000000007E-2</v>
      </c>
      <c r="O4083" s="6">
        <v>1.99</v>
      </c>
      <c r="P4083" s="6">
        <v>0.2</v>
      </c>
      <c r="Q4083" s="6">
        <v>0.23</v>
      </c>
      <c r="R4083" s="6">
        <v>4.41</v>
      </c>
      <c r="S4083" s="6">
        <v>0.19</v>
      </c>
      <c r="T4083" s="6">
        <v>3.43</v>
      </c>
      <c r="U4083" s="6">
        <v>96.609999999999985</v>
      </c>
      <c r="V4083" s="12"/>
      <c r="W4083" s="6">
        <v>66.318186523134258</v>
      </c>
      <c r="X4083" s="6">
        <v>1.1800020701790706</v>
      </c>
      <c r="Y4083" s="6">
        <v>17.689680157333612</v>
      </c>
      <c r="Z4083" s="6">
        <v>7.6700134561639599</v>
      </c>
      <c r="AA4083" s="6">
        <v>7.2456267467135918E-2</v>
      </c>
      <c r="AB4083" s="6">
        <v>2.0598281751371497</v>
      </c>
      <c r="AC4083" s="6">
        <v>0.20701790704895978</v>
      </c>
      <c r="AD4083" s="6">
        <v>0.23807059310630374</v>
      </c>
      <c r="AE4083" s="6">
        <v>4.5647448504295633</v>
      </c>
      <c r="AF4083" s="6">
        <v>100.00000000000001</v>
      </c>
      <c r="AG4083" s="6"/>
      <c r="AH4083" s="6">
        <v>73.177388795272407</v>
      </c>
      <c r="AI4083" s="6">
        <v>0.97922492738348155</v>
      </c>
      <c r="AJ4083" s="6">
        <v>11.505932500006866</v>
      </c>
      <c r="AK4083" s="6">
        <v>0</v>
      </c>
      <c r="AL4083" s="6">
        <v>7.0780858181852651</v>
      </c>
      <c r="AM4083" s="6">
        <v>6.7722229050195787E-2</v>
      </c>
      <c r="AN4083" s="6">
        <v>3.3873255769393311</v>
      </c>
      <c r="AO4083" s="6">
        <v>0.24476334465156352</v>
      </c>
      <c r="AP4083" s="6">
        <v>0.2546834079262445</v>
      </c>
      <c r="AQ4083" s="6">
        <v>3.2130099842432696</v>
      </c>
      <c r="AR4083" s="6">
        <v>100</v>
      </c>
      <c r="AS4083" s="6"/>
      <c r="AT4083" s="6">
        <v>0.32366864990298866</v>
      </c>
      <c r="AU4083" s="6" t="s">
        <v>2564</v>
      </c>
      <c r="AV4083" s="6" t="s">
        <v>2564</v>
      </c>
      <c r="AW4083" s="6"/>
      <c r="AX4083" s="6">
        <v>0.14526583334822393</v>
      </c>
      <c r="AY4083" s="6">
        <v>0.35707980108322007</v>
      </c>
      <c r="AZ4083" s="6">
        <f>LOG(Tabella1[[#This Row],[SiO2]]/Tabella1[[#This Row],[Al2O3]])</f>
        <v>0.57391266127112373</v>
      </c>
      <c r="BA4083" s="6">
        <f>LOG((Tabella1[[#This Row],[FeO]]*0.8998+Tabella1[[#This Row],[Fe2O3]])/Tabella1[[#This Row],[K2O]])</f>
        <v>0.1795256073410377</v>
      </c>
      <c r="BB4083" s="6">
        <f>Tabella1[[#This Row],[Log SiO2/Al2O3]]/Tabella1[[#This Row],[Log (FeO3/K2O)]]</f>
        <v>3.1968289636858573</v>
      </c>
    </row>
    <row r="4084" spans="1:54" hidden="1">
      <c r="A4084" s="19" t="s">
        <v>4368</v>
      </c>
      <c r="B4084" s="19" t="s">
        <v>4464</v>
      </c>
      <c r="C4084" s="19" t="s">
        <v>4370</v>
      </c>
      <c r="D4084" s="19" t="s">
        <v>329</v>
      </c>
      <c r="E4084" s="19" t="s">
        <v>2770</v>
      </c>
      <c r="F4084" s="19" t="s">
        <v>330</v>
      </c>
      <c r="G4084" s="8" t="s">
        <v>322</v>
      </c>
      <c r="H4084" s="8"/>
      <c r="I4084" s="6">
        <v>42.61</v>
      </c>
      <c r="J4084" s="6">
        <v>1.2</v>
      </c>
      <c r="K4084" s="6">
        <v>31.54</v>
      </c>
      <c r="L4084" s="6"/>
      <c r="M4084" s="6">
        <v>10.15</v>
      </c>
      <c r="N4084" s="6">
        <v>0.15</v>
      </c>
      <c r="O4084" s="6">
        <v>2.31</v>
      </c>
      <c r="P4084" s="6">
        <v>0.96</v>
      </c>
      <c r="Q4084" s="6">
        <v>0.94</v>
      </c>
      <c r="R4084" s="6">
        <v>6.63</v>
      </c>
      <c r="S4084" s="6">
        <v>0.12</v>
      </c>
      <c r="T4084" s="6">
        <v>3.76</v>
      </c>
      <c r="U4084" s="6">
        <v>96.49</v>
      </c>
      <c r="V4084" s="12"/>
      <c r="W4084" s="6">
        <v>44.160016582029229</v>
      </c>
      <c r="X4084" s="6">
        <v>1.2436521919369883</v>
      </c>
      <c r="Y4084" s="6">
        <v>32.687325111410509</v>
      </c>
      <c r="Z4084" s="6">
        <v>10.519224790133693</v>
      </c>
      <c r="AA4084" s="6">
        <v>0.15545652399212354</v>
      </c>
      <c r="AB4084" s="6">
        <v>2.3940304694787025</v>
      </c>
      <c r="AC4084" s="6">
        <v>0.99492175354959056</v>
      </c>
      <c r="AD4084" s="6">
        <v>0.97419421701730757</v>
      </c>
      <c r="AE4084" s="6">
        <v>6.8711783604518599</v>
      </c>
      <c r="AF4084" s="6">
        <v>100.00000000000001</v>
      </c>
      <c r="AG4084" s="6"/>
      <c r="AH4084" s="6">
        <v>53.008952774906049</v>
      </c>
      <c r="AI4084" s="6">
        <v>1.1227275019299015</v>
      </c>
      <c r="AJ4084" s="6">
        <v>23.129005218171152</v>
      </c>
      <c r="AK4084" s="6">
        <v>0</v>
      </c>
      <c r="AL4084" s="6">
        <v>10.560370716221543</v>
      </c>
      <c r="AM4084" s="6">
        <v>0.1580665481466717</v>
      </c>
      <c r="AN4084" s="6">
        <v>4.2828350757213123</v>
      </c>
      <c r="AO4084" s="6">
        <v>1.2796851270213858</v>
      </c>
      <c r="AP4084" s="6">
        <v>1.1337470657194146</v>
      </c>
      <c r="AQ4084" s="6">
        <v>5.261414531934185</v>
      </c>
      <c r="AR4084" s="6">
        <v>99.999999999999986</v>
      </c>
      <c r="AS4084" s="6"/>
      <c r="AT4084" s="6">
        <v>0.28853841520179607</v>
      </c>
      <c r="AU4084" s="6" t="s">
        <v>2564</v>
      </c>
      <c r="AV4084" s="6" t="s">
        <v>2564</v>
      </c>
      <c r="AW4084" s="6"/>
      <c r="AX4084" s="6">
        <v>0.27260395084543809</v>
      </c>
      <c r="AY4084" s="6">
        <v>0.31214910917783084</v>
      </c>
      <c r="AZ4084" s="6">
        <f>LOG(Tabella1[[#This Row],[SiO2]]/Tabella1[[#This Row],[Al2O3]])</f>
        <v>0.13064984520756917</v>
      </c>
      <c r="BA4084" s="6">
        <f>LOG((Tabella1[[#This Row],[FeO]]*0.8998+Tabella1[[#This Row],[Fe2O3]])/Tabella1[[#This Row],[K2O]])</f>
        <v>0.13909850267400661</v>
      </c>
      <c r="BB4084" s="6">
        <f>Tabella1[[#This Row],[Log SiO2/Al2O3]]/Tabella1[[#This Row],[Log (FeO3/K2O)]]</f>
        <v>0.93926133420545976</v>
      </c>
    </row>
    <row r="4085" spans="1:54" hidden="1">
      <c r="A4085" s="19" t="s">
        <v>4368</v>
      </c>
      <c r="B4085" s="19" t="s">
        <v>4464</v>
      </c>
      <c r="C4085" s="19" t="s">
        <v>4370</v>
      </c>
      <c r="D4085" s="19" t="s">
        <v>329</v>
      </c>
      <c r="E4085" s="8" t="s">
        <v>2776</v>
      </c>
      <c r="F4085" s="19" t="s">
        <v>330</v>
      </c>
      <c r="G4085" s="8" t="s">
        <v>323</v>
      </c>
      <c r="H4085" s="8"/>
      <c r="I4085" s="6">
        <v>68.41</v>
      </c>
      <c r="J4085" s="6">
        <v>0.86</v>
      </c>
      <c r="K4085" s="6">
        <v>14.36</v>
      </c>
      <c r="L4085" s="6"/>
      <c r="M4085" s="6">
        <v>6.18</v>
      </c>
      <c r="N4085" s="6">
        <v>0.06</v>
      </c>
      <c r="O4085" s="6">
        <v>2.48</v>
      </c>
      <c r="P4085" s="6">
        <v>0.48</v>
      </c>
      <c r="Q4085" s="6">
        <v>0.67</v>
      </c>
      <c r="R4085" s="6">
        <v>3.92</v>
      </c>
      <c r="S4085" s="6">
        <v>0.1</v>
      </c>
      <c r="T4085" s="6">
        <v>3.5100000000000002</v>
      </c>
      <c r="U4085" s="6">
        <v>97.420000000000016</v>
      </c>
      <c r="V4085" s="12"/>
      <c r="W4085" s="6">
        <v>70.221720385957695</v>
      </c>
      <c r="X4085" s="6">
        <v>0.8827756107575444</v>
      </c>
      <c r="Y4085" s="6">
        <v>14.740299733114348</v>
      </c>
      <c r="Z4085" s="6">
        <v>6.3436665982344476</v>
      </c>
      <c r="AA4085" s="6">
        <v>6.1588996099363566E-2</v>
      </c>
      <c r="AB4085" s="6">
        <v>2.5456785054403608</v>
      </c>
      <c r="AC4085" s="6">
        <v>0.49271196879490853</v>
      </c>
      <c r="AD4085" s="6">
        <v>0.68774378977622652</v>
      </c>
      <c r="AE4085" s="6">
        <v>4.0238144118250867</v>
      </c>
      <c r="AF4085" s="6">
        <v>99.999999999999986</v>
      </c>
      <c r="AG4085" s="6"/>
      <c r="AH4085" s="6">
        <v>75.890027408848297</v>
      </c>
      <c r="AI4085" s="6">
        <v>0.71749519204553436</v>
      </c>
      <c r="AJ4085" s="6">
        <v>9.3902495485959872</v>
      </c>
      <c r="AK4085" s="6">
        <v>0</v>
      </c>
      <c r="AL4085" s="6">
        <v>5.7336215778774919</v>
      </c>
      <c r="AM4085" s="6">
        <v>5.6380300920304292E-2</v>
      </c>
      <c r="AN4085" s="6">
        <v>4.1001380610409379</v>
      </c>
      <c r="AO4085" s="6">
        <v>0.5705589939067599</v>
      </c>
      <c r="AP4085" s="6">
        <v>0.72059385465254355</v>
      </c>
      <c r="AQ4085" s="6">
        <v>2.773974647091761</v>
      </c>
      <c r="AR4085" s="6">
        <v>100.00000000000001</v>
      </c>
      <c r="AS4085" s="6"/>
      <c r="AT4085" s="6">
        <v>0.41694511678057378</v>
      </c>
      <c r="AU4085" s="6" t="s">
        <v>2564</v>
      </c>
      <c r="AV4085" s="6" t="s">
        <v>2564</v>
      </c>
      <c r="AW4085" s="6"/>
      <c r="AX4085" s="6">
        <v>-7.3251635554929485E-3</v>
      </c>
      <c r="AY4085" s="6">
        <v>0.44976076384525965</v>
      </c>
      <c r="AZ4085" s="6">
        <f>LOG(Tabella1[[#This Row],[SiO2]]/Tabella1[[#This Row],[Al2O3]])</f>
        <v>0.67796515051826811</v>
      </c>
      <c r="BA4085" s="6">
        <f>LOG((Tabella1[[#This Row],[FeO]]*0.8998+Tabella1[[#This Row],[Fe2O3]])/Tabella1[[#This Row],[K2O]])</f>
        <v>0.15184839689790661</v>
      </c>
      <c r="BB4085" s="6">
        <f>Tabella1[[#This Row],[Log SiO2/Al2O3]]/Tabella1[[#This Row],[Log (FeO3/K2O)]]</f>
        <v>4.4647501347945715</v>
      </c>
    </row>
    <row r="4086" spans="1:54" hidden="1">
      <c r="A4086" s="19" t="s">
        <v>4368</v>
      </c>
      <c r="B4086" s="19" t="s">
        <v>4464</v>
      </c>
      <c r="C4086" s="19" t="s">
        <v>4370</v>
      </c>
      <c r="D4086" s="19" t="s">
        <v>329</v>
      </c>
      <c r="E4086" s="19" t="s">
        <v>5138</v>
      </c>
      <c r="F4086" s="19" t="s">
        <v>330</v>
      </c>
      <c r="G4086" s="8" t="s">
        <v>324</v>
      </c>
      <c r="H4086" s="8"/>
      <c r="I4086" s="6">
        <v>59.26</v>
      </c>
      <c r="J4086" s="6">
        <v>1.22</v>
      </c>
      <c r="K4086" s="6">
        <v>19.88</v>
      </c>
      <c r="L4086" s="6"/>
      <c r="M4086" s="6">
        <v>9.16</v>
      </c>
      <c r="N4086" s="6">
        <v>0.12</v>
      </c>
      <c r="O4086" s="6">
        <v>2.35</v>
      </c>
      <c r="P4086" s="6">
        <v>0.92</v>
      </c>
      <c r="Q4086" s="6">
        <v>1.4</v>
      </c>
      <c r="R4086" s="6">
        <v>3.27</v>
      </c>
      <c r="S4086" s="6">
        <v>0.17</v>
      </c>
      <c r="T4086" s="6">
        <v>1.9000000000000001</v>
      </c>
      <c r="U4086" s="6">
        <v>97.58</v>
      </c>
      <c r="V4086" s="12"/>
      <c r="W4086" s="6">
        <v>60.729657716745237</v>
      </c>
      <c r="X4086" s="6">
        <v>1.250256200040992</v>
      </c>
      <c r="Y4086" s="6">
        <v>20.373027259684363</v>
      </c>
      <c r="Z4086" s="6">
        <v>9.3871695019471204</v>
      </c>
      <c r="AA4086" s="6">
        <v>0.12297601967616315</v>
      </c>
      <c r="AB4086" s="6">
        <v>2.4082803853248618</v>
      </c>
      <c r="AC4086" s="6">
        <v>0.94281615085058423</v>
      </c>
      <c r="AD4086" s="6">
        <v>1.4347202295552368</v>
      </c>
      <c r="AE4086" s="6">
        <v>3.3510965361754455</v>
      </c>
      <c r="AF4086" s="6">
        <v>100.00000000000001</v>
      </c>
      <c r="AG4086" s="6"/>
      <c r="AH4086" s="6">
        <v>67.600776664951269</v>
      </c>
      <c r="AI4086" s="6">
        <v>1.046659196665475</v>
      </c>
      <c r="AJ4086" s="6">
        <v>13.367924782930821</v>
      </c>
      <c r="AK4086" s="6">
        <v>0</v>
      </c>
      <c r="AL4086" s="6">
        <v>8.7389839886411202</v>
      </c>
      <c r="AM4086" s="6">
        <v>0.11595308408431711</v>
      </c>
      <c r="AN4086" s="6">
        <v>3.9952097169751197</v>
      </c>
      <c r="AO4086" s="6">
        <v>1.124532638217151</v>
      </c>
      <c r="AP4086" s="6">
        <v>1.5483484590349088</v>
      </c>
      <c r="AQ4086" s="6">
        <v>2.3795185365143809</v>
      </c>
      <c r="AR4086" s="6">
        <v>100.00000000000001</v>
      </c>
      <c r="AS4086" s="6"/>
      <c r="AT4086" s="6">
        <v>0.31373872656052715</v>
      </c>
      <c r="AU4086" s="6" t="s">
        <v>2564</v>
      </c>
      <c r="AV4086" s="6" t="s">
        <v>2564</v>
      </c>
      <c r="AW4086" s="6"/>
      <c r="AX4086" s="6">
        <v>0.2468239269261539</v>
      </c>
      <c r="AY4086" s="6">
        <v>0.34183511620140533</v>
      </c>
      <c r="AZ4086" s="6">
        <f>LOG(Tabella1[[#This Row],[SiO2]]/Tabella1[[#This Row],[Al2O3]])</f>
        <v>0.47434526708273778</v>
      </c>
      <c r="BA4086" s="6">
        <f>LOG((Tabella1[[#This Row],[FeO]]*0.8998+Tabella1[[#This Row],[Fe2O3]])/Tabella1[[#This Row],[K2O]])</f>
        <v>0.40149370983711247</v>
      </c>
      <c r="BB4086" s="6">
        <f>Tabella1[[#This Row],[Log SiO2/Al2O3]]/Tabella1[[#This Row],[Log (FeO3/K2O)]]</f>
        <v>1.1814513041192638</v>
      </c>
    </row>
    <row r="4087" spans="1:54" hidden="1">
      <c r="A4087" s="19" t="s">
        <v>4368</v>
      </c>
      <c r="B4087" s="19" t="s">
        <v>4464</v>
      </c>
      <c r="C4087" s="19" t="s">
        <v>4370</v>
      </c>
      <c r="D4087" s="19" t="s">
        <v>329</v>
      </c>
      <c r="E4087" s="19" t="s">
        <v>5138</v>
      </c>
      <c r="F4087" s="19" t="s">
        <v>330</v>
      </c>
      <c r="G4087" s="8" t="s">
        <v>325</v>
      </c>
      <c r="H4087" s="8"/>
      <c r="I4087" s="6">
        <v>53.64</v>
      </c>
      <c r="J4087" s="6">
        <v>0.99</v>
      </c>
      <c r="K4087" s="6">
        <v>23.57</v>
      </c>
      <c r="L4087" s="6"/>
      <c r="M4087" s="6">
        <v>8.4499999999999993</v>
      </c>
      <c r="N4087" s="6">
        <v>0.16</v>
      </c>
      <c r="O4087" s="6">
        <v>2.65</v>
      </c>
      <c r="P4087" s="6">
        <v>1.26</v>
      </c>
      <c r="Q4087" s="6">
        <v>1.1299999999999999</v>
      </c>
      <c r="R4087" s="6">
        <v>4.18</v>
      </c>
      <c r="S4087" s="6">
        <v>0.11</v>
      </c>
      <c r="T4087" s="6">
        <v>4.01</v>
      </c>
      <c r="U4087" s="6">
        <v>96.030000000000015</v>
      </c>
      <c r="V4087" s="12"/>
      <c r="W4087" s="6">
        <v>55.857544517338319</v>
      </c>
      <c r="X4087" s="6">
        <v>1.0309278350515463</v>
      </c>
      <c r="Y4087" s="6">
        <v>24.544413204207018</v>
      </c>
      <c r="Z4087" s="6">
        <v>8.7993335416015803</v>
      </c>
      <c r="AA4087" s="6">
        <v>0.16661459960429031</v>
      </c>
      <c r="AB4087" s="6">
        <v>2.7595543059460579</v>
      </c>
      <c r="AC4087" s="6">
        <v>1.3120899718837862</v>
      </c>
      <c r="AD4087" s="6">
        <v>1.1767156097053002</v>
      </c>
      <c r="AE4087" s="6">
        <v>4.3528064146620835</v>
      </c>
      <c r="AF4087" s="6">
        <v>99.999999999999986</v>
      </c>
      <c r="AG4087" s="6"/>
      <c r="AH4087" s="6">
        <v>63.41273607366675</v>
      </c>
      <c r="AI4087" s="6">
        <v>0.88019387525793547</v>
      </c>
      <c r="AJ4087" s="6">
        <v>16.424981165613168</v>
      </c>
      <c r="AK4087" s="6">
        <v>0</v>
      </c>
      <c r="AL4087" s="6">
        <v>8.3544884593994428</v>
      </c>
      <c r="AM4087" s="6">
        <v>0.16022073713306517</v>
      </c>
      <c r="AN4087" s="6">
        <v>4.668907582214481</v>
      </c>
      <c r="AO4087" s="6">
        <v>1.5960719570476054</v>
      </c>
      <c r="AP4087" s="6">
        <v>1.2951402442530049</v>
      </c>
      <c r="AQ4087" s="6">
        <v>3.1522111866691951</v>
      </c>
      <c r="AR4087" s="6">
        <v>99.999999999999986</v>
      </c>
      <c r="AS4087" s="6"/>
      <c r="AT4087" s="6">
        <v>0.35850154347574359</v>
      </c>
      <c r="AU4087" s="6" t="s">
        <v>2564</v>
      </c>
      <c r="AV4087" s="6" t="s">
        <v>2564</v>
      </c>
      <c r="AW4087" s="6"/>
      <c r="AX4087" s="6">
        <v>0.25973387168625467</v>
      </c>
      <c r="AY4087" s="6">
        <v>0.38448734676839835</v>
      </c>
      <c r="AZ4087" s="6">
        <f>LOG(Tabella1[[#This Row],[SiO2]]/Tabella1[[#This Row],[Al2O3]])</f>
        <v>0.35712918665523752</v>
      </c>
      <c r="BA4087" s="6">
        <f>LOG((Tabella1[[#This Row],[FeO]]*0.8998+Tabella1[[#This Row],[Fe2O3]])/Tabella1[[#This Row],[K2O]])</f>
        <v>0.2598264160042052</v>
      </c>
      <c r="BB4087" s="6">
        <f>Tabella1[[#This Row],[Log SiO2/Al2O3]]/Tabella1[[#This Row],[Log (FeO3/K2O)]]</f>
        <v>1.3744914475880601</v>
      </c>
    </row>
    <row r="4088" spans="1:54" hidden="1">
      <c r="A4088" s="19" t="s">
        <v>4368</v>
      </c>
      <c r="B4088" s="19" t="s">
        <v>4464</v>
      </c>
      <c r="C4088" s="19" t="s">
        <v>4370</v>
      </c>
      <c r="D4088" s="19" t="s">
        <v>329</v>
      </c>
      <c r="E4088" s="8" t="s">
        <v>2776</v>
      </c>
      <c r="F4088" s="19" t="s">
        <v>330</v>
      </c>
      <c r="G4088" s="8" t="s">
        <v>326</v>
      </c>
      <c r="H4088" s="8"/>
      <c r="I4088" s="6">
        <v>57.08</v>
      </c>
      <c r="J4088" s="6">
        <v>0.89</v>
      </c>
      <c r="K4088" s="6">
        <v>23.27</v>
      </c>
      <c r="L4088" s="6"/>
      <c r="M4088" s="6">
        <v>7.57</v>
      </c>
      <c r="N4088" s="6">
        <v>0.09</v>
      </c>
      <c r="O4088" s="6">
        <v>1.6</v>
      </c>
      <c r="P4088" s="6">
        <v>0.59</v>
      </c>
      <c r="Q4088" s="6">
        <v>1.33</v>
      </c>
      <c r="R4088" s="6">
        <v>3.05</v>
      </c>
      <c r="S4088" s="6">
        <v>0.19</v>
      </c>
      <c r="T4088" s="6">
        <v>6.99</v>
      </c>
      <c r="U4088" s="6">
        <v>95.47</v>
      </c>
      <c r="V4088" s="12"/>
      <c r="W4088" s="6">
        <v>59.788415208966164</v>
      </c>
      <c r="X4088" s="6">
        <v>0.93223001990153986</v>
      </c>
      <c r="Y4088" s="6">
        <v>24.374148947313294</v>
      </c>
      <c r="Z4088" s="6">
        <v>7.9291924164659067</v>
      </c>
      <c r="AA4088" s="6">
        <v>9.4270451450717496E-2</v>
      </c>
      <c r="AB4088" s="6">
        <v>1.6759191369016446</v>
      </c>
      <c r="AC4088" s="6">
        <v>0.61799518173248136</v>
      </c>
      <c r="AD4088" s="6">
        <v>1.393107782549492</v>
      </c>
      <c r="AE4088" s="6">
        <v>3.19472085471876</v>
      </c>
      <c r="AF4088" s="6">
        <v>100</v>
      </c>
      <c r="AG4088" s="6"/>
      <c r="AH4088" s="6">
        <v>67.786490255352604</v>
      </c>
      <c r="AI4088" s="6">
        <v>0.79488557383512914</v>
      </c>
      <c r="AJ4088" s="6">
        <v>16.289702088705653</v>
      </c>
      <c r="AK4088" s="6">
        <v>0</v>
      </c>
      <c r="AL4088" s="6">
        <v>7.5184877223172668</v>
      </c>
      <c r="AM4088" s="6">
        <v>9.053420934051587E-2</v>
      </c>
      <c r="AN4088" s="6">
        <v>2.8317887172029086</v>
      </c>
      <c r="AO4088" s="6">
        <v>0.75076737958938733</v>
      </c>
      <c r="AP4088" s="6">
        <v>1.5313041407836829</v>
      </c>
      <c r="AQ4088" s="6">
        <v>2.3105231507878505</v>
      </c>
      <c r="AR4088" s="6">
        <v>100.00000000000001</v>
      </c>
      <c r="AS4088" s="6"/>
      <c r="AT4088" s="6">
        <v>0.27359546711142591</v>
      </c>
      <c r="AU4088" s="6" t="s">
        <v>2564</v>
      </c>
      <c r="AV4088" s="6" t="s">
        <v>2564</v>
      </c>
      <c r="AW4088" s="6"/>
      <c r="AX4088" s="6">
        <v>0.43625484396223024</v>
      </c>
      <c r="AY4088" s="6">
        <v>0.29635508970881763</v>
      </c>
      <c r="AZ4088" s="6">
        <f>LOG(Tabella1[[#This Row],[SiO2]]/Tabella1[[#This Row],[Al2O3]])</f>
        <v>0.38968758115587937</v>
      </c>
      <c r="BA4088" s="6">
        <f>LOG((Tabella1[[#This Row],[FeO]]*0.8998+Tabella1[[#This Row],[Fe2O3]])/Tabella1[[#This Row],[K2O]])</f>
        <v>0.348942028982835</v>
      </c>
      <c r="BB4088" s="6">
        <f>Tabella1[[#This Row],[Log SiO2/Al2O3]]/Tabella1[[#This Row],[Log (FeO3/K2O)]]</f>
        <v>1.1167688291714746</v>
      </c>
    </row>
    <row r="4089" spans="1:54" hidden="1">
      <c r="A4089" s="19" t="s">
        <v>4368</v>
      </c>
      <c r="B4089" s="19" t="s">
        <v>4464</v>
      </c>
      <c r="C4089" s="19" t="s">
        <v>4370</v>
      </c>
      <c r="D4089" s="19" t="s">
        <v>329</v>
      </c>
      <c r="E4089" s="19" t="s">
        <v>5138</v>
      </c>
      <c r="F4089" s="19" t="s">
        <v>330</v>
      </c>
      <c r="G4089" s="8" t="s">
        <v>327</v>
      </c>
      <c r="H4089" s="8"/>
      <c r="I4089" s="6">
        <v>58.88</v>
      </c>
      <c r="J4089" s="6">
        <v>0.93</v>
      </c>
      <c r="K4089" s="6">
        <v>21.24</v>
      </c>
      <c r="L4089" s="6"/>
      <c r="M4089" s="6">
        <v>6.95</v>
      </c>
      <c r="N4089" s="6">
        <v>7.0000000000000007E-2</v>
      </c>
      <c r="O4089" s="6">
        <v>1.7</v>
      </c>
      <c r="P4089" s="6">
        <v>0.33</v>
      </c>
      <c r="Q4089" s="6">
        <v>0.89</v>
      </c>
      <c r="R4089" s="6">
        <v>4.82</v>
      </c>
      <c r="S4089" s="6">
        <v>0.11</v>
      </c>
      <c r="T4089" s="6">
        <v>7.43</v>
      </c>
      <c r="U4089" s="6">
        <v>95.809999999999988</v>
      </c>
      <c r="V4089" s="12"/>
      <c r="W4089" s="6">
        <v>61.45496294750027</v>
      </c>
      <c r="X4089" s="6">
        <v>0.97067111992485156</v>
      </c>
      <c r="Y4089" s="6">
        <v>22.168875900219184</v>
      </c>
      <c r="Z4089" s="6">
        <v>7.2539400897609863</v>
      </c>
      <c r="AA4089" s="6">
        <v>7.3061267091117862E-2</v>
      </c>
      <c r="AB4089" s="6">
        <v>1.7743450579271476</v>
      </c>
      <c r="AC4089" s="6">
        <v>0.34443168771526989</v>
      </c>
      <c r="AD4089" s="6">
        <v>0.92892182444421267</v>
      </c>
      <c r="AE4089" s="6">
        <v>5.0307901054169717</v>
      </c>
      <c r="AF4089" s="6">
        <v>100.00000000000003</v>
      </c>
      <c r="AG4089" s="6"/>
      <c r="AH4089" s="6">
        <v>69.399058961266505</v>
      </c>
      <c r="AI4089" s="6">
        <v>0.82437374828116683</v>
      </c>
      <c r="AJ4089" s="6">
        <v>14.756992867805534</v>
      </c>
      <c r="AK4089" s="6">
        <v>0</v>
      </c>
      <c r="AL4089" s="6">
        <v>6.8508745712659049</v>
      </c>
      <c r="AM4089" s="6">
        <v>6.9886749276786481E-2</v>
      </c>
      <c r="AN4089" s="6">
        <v>2.9861827484700592</v>
      </c>
      <c r="AO4089" s="6">
        <v>0.41676757130615116</v>
      </c>
      <c r="AP4089" s="6">
        <v>1.0170128000711651</v>
      </c>
      <c r="AQ4089" s="6">
        <v>3.6239660433137733</v>
      </c>
      <c r="AR4089" s="6">
        <v>99.999999999999986</v>
      </c>
      <c r="AS4089" s="6"/>
      <c r="AT4089" s="6">
        <v>0.30356463842890474</v>
      </c>
      <c r="AU4089" s="6" t="s">
        <v>2564</v>
      </c>
      <c r="AV4089" s="6" t="s">
        <v>2564</v>
      </c>
      <c r="AW4089" s="6"/>
      <c r="AX4089" s="6">
        <v>0.22617613160277966</v>
      </c>
      <c r="AY4089" s="6">
        <v>0.33133114291596499</v>
      </c>
      <c r="AZ4089" s="6">
        <f>LOG(Tabella1[[#This Row],[SiO2]]/Tabella1[[#This Row],[Al2O3]])</f>
        <v>0.44281328892001104</v>
      </c>
      <c r="BA4089" s="6">
        <f>LOG((Tabella1[[#This Row],[FeO]]*0.8998+Tabella1[[#This Row],[Fe2O3]])/Tabella1[[#This Row],[K2O]])</f>
        <v>0.11308375518081236</v>
      </c>
      <c r="BB4089" s="6">
        <f>Tabella1[[#This Row],[Log SiO2/Al2O3]]/Tabella1[[#This Row],[Log (FeO3/K2O)]]</f>
        <v>3.9157992959464969</v>
      </c>
    </row>
    <row r="4090" spans="1:54" hidden="1">
      <c r="A4090" s="19" t="s">
        <v>4368</v>
      </c>
      <c r="B4090" s="19" t="s">
        <v>4464</v>
      </c>
      <c r="C4090" s="19" t="s">
        <v>4370</v>
      </c>
      <c r="D4090" s="19" t="s">
        <v>329</v>
      </c>
      <c r="E4090" s="8" t="s">
        <v>2776</v>
      </c>
      <c r="F4090" s="19" t="s">
        <v>330</v>
      </c>
      <c r="G4090" s="8" t="s">
        <v>328</v>
      </c>
      <c r="H4090" s="8"/>
      <c r="I4090" s="6">
        <v>50.08</v>
      </c>
      <c r="J4090" s="6">
        <v>1.19</v>
      </c>
      <c r="K4090" s="6">
        <v>21.94</v>
      </c>
      <c r="L4090" s="6"/>
      <c r="M4090" s="6">
        <v>12.15</v>
      </c>
      <c r="N4090" s="6">
        <v>0.27</v>
      </c>
      <c r="O4090" s="6">
        <v>4.34</v>
      </c>
      <c r="P4090" s="6">
        <v>1.45</v>
      </c>
      <c r="Q4090" s="6">
        <v>1.68</v>
      </c>
      <c r="R4090" s="6">
        <v>3.14</v>
      </c>
      <c r="S4090" s="6">
        <v>0.13</v>
      </c>
      <c r="T4090" s="6">
        <v>4.1099999999999994</v>
      </c>
      <c r="U4090" s="6">
        <v>96.240000000000009</v>
      </c>
      <c r="V4090" s="12"/>
      <c r="W4090" s="6">
        <v>52.036575228595169</v>
      </c>
      <c r="X4090" s="6">
        <v>1.2364921030756439</v>
      </c>
      <c r="Y4090" s="6">
        <v>22.797173732335825</v>
      </c>
      <c r="Z4090" s="6">
        <v>12.624688279301747</v>
      </c>
      <c r="AA4090" s="6">
        <v>0.28054862842892769</v>
      </c>
      <c r="AB4090" s="6">
        <v>4.5095594347464667</v>
      </c>
      <c r="AC4090" s="6">
        <v>1.5066500415627597</v>
      </c>
      <c r="AD4090" s="6">
        <v>1.7456359102244388</v>
      </c>
      <c r="AE4090" s="6">
        <v>3.2626766417290107</v>
      </c>
      <c r="AF4090" s="6">
        <v>100</v>
      </c>
      <c r="AG4090" s="6"/>
      <c r="AH4090" s="6">
        <v>58.228243354017387</v>
      </c>
      <c r="AI4090" s="6">
        <v>1.0405710863469653</v>
      </c>
      <c r="AJ4090" s="6">
        <v>15.037081936422879</v>
      </c>
      <c r="AK4090" s="6">
        <v>0</v>
      </c>
      <c r="AL4090" s="6">
        <v>11.81465590731553</v>
      </c>
      <c r="AM4090" s="6">
        <v>0.26591580582671459</v>
      </c>
      <c r="AN4090" s="6">
        <v>7.5203971865452797</v>
      </c>
      <c r="AO4090" s="6">
        <v>1.8064733934824151</v>
      </c>
      <c r="AP4090" s="6">
        <v>1.8937789373981557</v>
      </c>
      <c r="AQ4090" s="6">
        <v>2.328897193252732</v>
      </c>
      <c r="AR4090" s="6">
        <v>99.999999999999986</v>
      </c>
      <c r="AS4090" s="6"/>
      <c r="AT4090" s="6">
        <v>0.38895146292270216</v>
      </c>
      <c r="AU4090" s="6" t="s">
        <v>2564</v>
      </c>
      <c r="AV4090" s="6" t="s">
        <v>2564</v>
      </c>
      <c r="AW4090" s="6"/>
      <c r="AX4090" s="6">
        <v>0.19964306515217609</v>
      </c>
      <c r="AY4090" s="6">
        <v>0.4110746171144134</v>
      </c>
      <c r="AZ4090" s="6">
        <f>LOG(Tabella1[[#This Row],[SiO2]]/Tabella1[[#This Row],[Al2O3]])</f>
        <v>0.35842769696368088</v>
      </c>
      <c r="BA4090" s="6">
        <f>LOG((Tabella1[[#This Row],[FeO]]*0.8998+Tabella1[[#This Row],[Fe2O3]])/Tabella1[[#This Row],[K2O]])</f>
        <v>0.54179261869066409</v>
      </c>
      <c r="BB4090" s="6">
        <f>Tabella1[[#This Row],[Log SiO2/Al2O3]]/Tabella1[[#This Row],[Log (FeO3/K2O)]]</f>
        <v>0.66155884114826746</v>
      </c>
    </row>
    <row r="4091" spans="1:54">
      <c r="A4091" s="19" t="s">
        <v>4368</v>
      </c>
      <c r="B4091" s="19" t="s">
        <v>4464</v>
      </c>
      <c r="C4091" s="19" t="s">
        <v>4370</v>
      </c>
      <c r="D4091" s="19" t="s">
        <v>417</v>
      </c>
      <c r="E4091" s="19" t="s">
        <v>5136</v>
      </c>
      <c r="F4091" s="19" t="s">
        <v>2565</v>
      </c>
      <c r="G4091" s="8" t="s">
        <v>2566</v>
      </c>
      <c r="H4091" s="8"/>
      <c r="I4091" s="6">
        <v>64.8</v>
      </c>
      <c r="J4091" s="6">
        <v>0.7</v>
      </c>
      <c r="K4091" s="6">
        <v>14</v>
      </c>
      <c r="L4091" s="6"/>
      <c r="M4091" s="6">
        <v>5.76</v>
      </c>
      <c r="N4091" s="6">
        <v>0</v>
      </c>
      <c r="O4091" s="6">
        <v>2.6</v>
      </c>
      <c r="P4091" s="6">
        <v>0.3</v>
      </c>
      <c r="Q4091" s="6">
        <v>0.4</v>
      </c>
      <c r="R4091" s="6">
        <v>4.2</v>
      </c>
      <c r="S4091" s="6">
        <v>0.1</v>
      </c>
      <c r="T4091" s="6">
        <v>6.7</v>
      </c>
      <c r="U4091" s="6">
        <v>92.76</v>
      </c>
      <c r="V4091" s="12"/>
      <c r="W4091" s="6">
        <v>69.857697283311765</v>
      </c>
      <c r="X4091" s="6">
        <v>0.75463561880120733</v>
      </c>
      <c r="Y4091" s="6">
        <v>15.092712376024148</v>
      </c>
      <c r="Z4091" s="6">
        <v>6.2095730918499346</v>
      </c>
      <c r="AA4091" s="6">
        <v>0</v>
      </c>
      <c r="AB4091" s="6">
        <v>2.8029322984044849</v>
      </c>
      <c r="AC4091" s="6">
        <v>0.32341526520051744</v>
      </c>
      <c r="AD4091" s="6">
        <v>0.43122035360068989</v>
      </c>
      <c r="AE4091" s="6">
        <v>4.5278137128072444</v>
      </c>
      <c r="AF4091" s="6">
        <v>100</v>
      </c>
      <c r="AG4091" s="6"/>
      <c r="AH4091" s="6">
        <v>75.611021130085192</v>
      </c>
      <c r="AI4091" s="6">
        <v>0.61427602052619301</v>
      </c>
      <c r="AJ4091" s="6">
        <v>9.6293219619467951</v>
      </c>
      <c r="AK4091" s="6">
        <v>0</v>
      </c>
      <c r="AL4091" s="6">
        <v>5.6209278709741843</v>
      </c>
      <c r="AM4091" s="6">
        <v>0</v>
      </c>
      <c r="AN4091" s="6">
        <v>4.5213187536887522</v>
      </c>
      <c r="AO4091" s="6">
        <v>0.37508141970686887</v>
      </c>
      <c r="AP4091" s="6">
        <v>0.45250222689386277</v>
      </c>
      <c r="AQ4091" s="6">
        <v>3.1261563082829826</v>
      </c>
      <c r="AR4091" s="6">
        <v>100</v>
      </c>
      <c r="AS4091" s="6"/>
      <c r="AT4091" s="6">
        <v>0.44579065378811095</v>
      </c>
      <c r="AU4091" s="6" t="s">
        <v>2564</v>
      </c>
      <c r="AV4091" s="6" t="s">
        <v>2564</v>
      </c>
      <c r="AW4091" s="6"/>
      <c r="AX4091" s="6">
        <v>-4.5204913733052979E-2</v>
      </c>
      <c r="AY4091" s="6">
        <v>0.47453114010718495</v>
      </c>
      <c r="AZ4091" s="6">
        <f>LOG(Tabella1[[#This Row],[SiO2]]/Tabella1[[#This Row],[Al2O3]])</f>
        <v>0.66544697019235521</v>
      </c>
      <c r="BA4091" s="6">
        <f>LOG((Tabella1[[#This Row],[FeO]]*0.8998+Tabella1[[#This Row],[Fe2O3]])/Tabella1[[#This Row],[K2O]])</f>
        <v>9.1319181854859613E-2</v>
      </c>
      <c r="BB4091" s="6">
        <f>Tabella1[[#This Row],[Log SiO2/Al2O3]]/Tabella1[[#This Row],[Log (FeO3/K2O)]]</f>
        <v>7.2870448100378269</v>
      </c>
    </row>
    <row r="4092" spans="1:54">
      <c r="A4092" s="19" t="s">
        <v>4368</v>
      </c>
      <c r="B4092" s="19" t="s">
        <v>4464</v>
      </c>
      <c r="C4092" s="19" t="s">
        <v>4370</v>
      </c>
      <c r="D4092" s="19" t="s">
        <v>417</v>
      </c>
      <c r="E4092" s="19" t="s">
        <v>5136</v>
      </c>
      <c r="F4092" s="19" t="s">
        <v>2565</v>
      </c>
      <c r="G4092" s="8" t="s">
        <v>2567</v>
      </c>
      <c r="H4092" s="8"/>
      <c r="I4092" s="6">
        <v>60.28</v>
      </c>
      <c r="J4092" s="6">
        <v>0.81100000000000005</v>
      </c>
      <c r="K4092" s="6">
        <v>17.22</v>
      </c>
      <c r="L4092" s="6"/>
      <c r="M4092" s="6">
        <v>10.42</v>
      </c>
      <c r="N4092" s="6">
        <v>0.151</v>
      </c>
      <c r="O4092" s="6">
        <v>0.41</v>
      </c>
      <c r="P4092" s="6">
        <v>0.15</v>
      </c>
      <c r="Q4092" s="6">
        <v>1.1499999999999999</v>
      </c>
      <c r="R4092" s="6">
        <v>3.34</v>
      </c>
      <c r="S4092" s="6">
        <v>0.16</v>
      </c>
      <c r="T4092" s="6">
        <v>5.25</v>
      </c>
      <c r="U4092" s="6">
        <v>93.932000000000016</v>
      </c>
      <c r="V4092" s="12"/>
      <c r="W4092" s="6">
        <v>64.174083379465984</v>
      </c>
      <c r="X4092" s="6">
        <v>0.86339053783588116</v>
      </c>
      <c r="Y4092" s="6">
        <v>18.332410680066427</v>
      </c>
      <c r="Z4092" s="6">
        <v>11.09313120129455</v>
      </c>
      <c r="AA4092" s="6">
        <v>0.16075458842566961</v>
      </c>
      <c r="AB4092" s="6">
        <v>0.43648596857301014</v>
      </c>
      <c r="AC4092" s="6">
        <v>0.15968998850232077</v>
      </c>
      <c r="AD4092" s="6">
        <v>1.2242899118511259</v>
      </c>
      <c r="AE4092" s="6">
        <v>3.5557637439850098</v>
      </c>
      <c r="AF4092" s="6">
        <v>100</v>
      </c>
      <c r="AG4092" s="6"/>
      <c r="AH4092" s="6">
        <v>71.789318870289478</v>
      </c>
      <c r="AI4092" s="6">
        <v>0.72637831102178729</v>
      </c>
      <c r="AJ4092" s="6">
        <v>12.088636286038941</v>
      </c>
      <c r="AK4092" s="6">
        <v>0</v>
      </c>
      <c r="AL4092" s="6">
        <v>10.378384098734216</v>
      </c>
      <c r="AM4092" s="6">
        <v>0.15232618184219107</v>
      </c>
      <c r="AN4092" s="6">
        <v>0.72769958368693877</v>
      </c>
      <c r="AO4092" s="6">
        <v>0.19141327207380598</v>
      </c>
      <c r="AP4092" s="6">
        <v>1.3278073295239212</v>
      </c>
      <c r="AQ4092" s="6">
        <v>2.5373732508834248</v>
      </c>
      <c r="AR4092" s="6">
        <v>100.00000000000001</v>
      </c>
      <c r="AS4092" s="6"/>
      <c r="AT4092" s="6">
        <v>6.5522609454019373E-2</v>
      </c>
      <c r="AU4092" s="6" t="s">
        <v>2564</v>
      </c>
      <c r="AV4092" s="6" t="s">
        <v>2564</v>
      </c>
      <c r="AW4092" s="6"/>
      <c r="AX4092" s="6">
        <v>0.23274783503618898</v>
      </c>
      <c r="AY4092" s="6">
        <v>7.010792287920517E-2</v>
      </c>
      <c r="AZ4092" s="6">
        <f>LOG(Tabella1[[#This Row],[SiO2]]/Tabella1[[#This Row],[Al2O3]])</f>
        <v>0.54414009652495821</v>
      </c>
      <c r="BA4092" s="6">
        <f>LOG((Tabella1[[#This Row],[FeO]]*0.8998+Tabella1[[#This Row],[Fe2O3]])/Tabella1[[#This Row],[K2O]])</f>
        <v>0.44826724098148929</v>
      </c>
      <c r="BB4092" s="6">
        <f>Tabella1[[#This Row],[Log SiO2/Al2O3]]/Tabella1[[#This Row],[Log (FeO3/K2O)]]</f>
        <v>1.2138743293700283</v>
      </c>
    </row>
    <row r="4093" spans="1:54">
      <c r="A4093" s="19" t="s">
        <v>4368</v>
      </c>
      <c r="B4093" s="19" t="s">
        <v>4464</v>
      </c>
      <c r="C4093" s="19" t="s">
        <v>4370</v>
      </c>
      <c r="D4093" s="19" t="s">
        <v>417</v>
      </c>
      <c r="E4093" s="19" t="s">
        <v>5136</v>
      </c>
      <c r="F4093" s="19" t="s">
        <v>2565</v>
      </c>
      <c r="G4093" s="8" t="s">
        <v>2568</v>
      </c>
      <c r="H4093" s="8"/>
      <c r="I4093" s="6">
        <v>57.19</v>
      </c>
      <c r="J4093" s="6">
        <v>0.72799999999999998</v>
      </c>
      <c r="K4093" s="6">
        <v>13.34</v>
      </c>
      <c r="L4093" s="6"/>
      <c r="M4093" s="6">
        <v>16.47</v>
      </c>
      <c r="N4093" s="6">
        <v>0.253</v>
      </c>
      <c r="O4093" s="6">
        <v>0.46</v>
      </c>
      <c r="P4093" s="6">
        <v>0.14000000000000001</v>
      </c>
      <c r="Q4093" s="6">
        <v>1.01</v>
      </c>
      <c r="R4093" s="6">
        <v>2.5299999999999998</v>
      </c>
      <c r="S4093" s="6">
        <v>0.18</v>
      </c>
      <c r="T4093" s="6">
        <v>6.21</v>
      </c>
      <c r="U4093" s="6">
        <v>92.120999999999995</v>
      </c>
      <c r="V4093" s="12"/>
      <c r="W4093" s="6">
        <v>62.081392950575875</v>
      </c>
      <c r="X4093" s="6">
        <v>0.79026497758382996</v>
      </c>
      <c r="Y4093" s="6">
        <v>14.480954396934468</v>
      </c>
      <c r="Z4093" s="6">
        <v>17.878659589018792</v>
      </c>
      <c r="AA4093" s="6">
        <v>0.27463879028668819</v>
      </c>
      <c r="AB4093" s="6">
        <v>0.49934325506670579</v>
      </c>
      <c r="AC4093" s="6">
        <v>0.15197403415073654</v>
      </c>
      <c r="AD4093" s="6">
        <v>1.096384103516028</v>
      </c>
      <c r="AE4093" s="6">
        <v>2.7463879028668812</v>
      </c>
      <c r="AF4093" s="6">
        <v>100.00000000000001</v>
      </c>
      <c r="AG4093" s="6"/>
      <c r="AH4093" s="6">
        <v>68.825345140232869</v>
      </c>
      <c r="AI4093" s="6">
        <v>0.65889332121940314</v>
      </c>
      <c r="AJ4093" s="6">
        <v>9.4632803382893904</v>
      </c>
      <c r="AK4093" s="6">
        <v>0</v>
      </c>
      <c r="AL4093" s="6">
        <v>16.576671536753103</v>
      </c>
      <c r="AM4093" s="6">
        <v>0.2579050478436713</v>
      </c>
      <c r="AN4093" s="6">
        <v>0.82502633901650624</v>
      </c>
      <c r="AO4093" s="6">
        <v>0.18053047969051877</v>
      </c>
      <c r="AP4093" s="6">
        <v>1.1784205497228064</v>
      </c>
      <c r="AQ4093" s="6">
        <v>1.9422276108312142</v>
      </c>
      <c r="AR4093" s="6">
        <v>100.00000000000003</v>
      </c>
      <c r="AS4093" s="6"/>
      <c r="AT4093" s="6">
        <v>4.7410680550044812E-2</v>
      </c>
      <c r="AU4093" s="6" t="s">
        <v>2564</v>
      </c>
      <c r="AV4093" s="6" t="s">
        <v>2564</v>
      </c>
      <c r="AW4093" s="6"/>
      <c r="AX4093" s="6">
        <v>0.128023505189718</v>
      </c>
      <c r="AY4093" s="6">
        <v>4.9276471951187416E-2</v>
      </c>
      <c r="AZ4093" s="6">
        <f>LOG(Tabella1[[#This Row],[SiO2]]/Tabella1[[#This Row],[Al2O3]])</f>
        <v>0.63216426696614214</v>
      </c>
      <c r="BA4093" s="6">
        <f>LOG((Tabella1[[#This Row],[FeO]]*0.8998+Tabella1[[#This Row],[Fe2O3]])/Tabella1[[#This Row],[K2O]])</f>
        <v>0.76771906682348445</v>
      </c>
      <c r="BB4093" s="6">
        <f>Tabella1[[#This Row],[Log SiO2/Al2O3]]/Tabella1[[#This Row],[Log (FeO3/K2O)]]</f>
        <v>0.82343176597369916</v>
      </c>
    </row>
    <row r="4094" spans="1:54">
      <c r="A4094" s="19" t="s">
        <v>4368</v>
      </c>
      <c r="B4094" s="19" t="s">
        <v>4464</v>
      </c>
      <c r="C4094" s="19" t="s">
        <v>4370</v>
      </c>
      <c r="D4094" s="19" t="s">
        <v>417</v>
      </c>
      <c r="E4094" s="19" t="s">
        <v>5136</v>
      </c>
      <c r="F4094" s="19" t="s">
        <v>2565</v>
      </c>
      <c r="G4094" s="8" t="s">
        <v>2569</v>
      </c>
      <c r="H4094" s="8"/>
      <c r="I4094" s="6">
        <v>57.29</v>
      </c>
      <c r="J4094" s="6">
        <v>0.82899999999999996</v>
      </c>
      <c r="K4094" s="6">
        <v>23.19</v>
      </c>
      <c r="L4094" s="6"/>
      <c r="M4094" s="6">
        <v>6.08</v>
      </c>
      <c r="N4094" s="6">
        <v>4.4999999999999998E-2</v>
      </c>
      <c r="O4094" s="6">
        <v>2.15</v>
      </c>
      <c r="P4094" s="6">
        <v>0.1</v>
      </c>
      <c r="Q4094" s="6">
        <v>0.87</v>
      </c>
      <c r="R4094" s="6">
        <v>4.53</v>
      </c>
      <c r="S4094" s="6">
        <v>0.09</v>
      </c>
      <c r="T4094" s="6">
        <v>4.17</v>
      </c>
      <c r="U4094" s="6">
        <v>95.084000000000003</v>
      </c>
      <c r="V4094" s="12"/>
      <c r="W4094" s="6">
        <v>60.251987716124688</v>
      </c>
      <c r="X4094" s="6">
        <v>0.87186067056497407</v>
      </c>
      <c r="Y4094" s="6">
        <v>24.388961339447228</v>
      </c>
      <c r="Z4094" s="6">
        <v>6.3943460519119935</v>
      </c>
      <c r="AA4094" s="6">
        <v>4.7326574397374949E-2</v>
      </c>
      <c r="AB4094" s="6">
        <v>2.2611585545412476</v>
      </c>
      <c r="AC4094" s="6">
        <v>0.1051701653274999</v>
      </c>
      <c r="AD4094" s="6">
        <v>0.91498043834924903</v>
      </c>
      <c r="AE4094" s="6">
        <v>4.7642084893357453</v>
      </c>
      <c r="AF4094" s="6">
        <v>99.999999999999986</v>
      </c>
      <c r="AG4094" s="6"/>
      <c r="AH4094" s="6">
        <v>68.374358306140337</v>
      </c>
      <c r="AI4094" s="6">
        <v>0.74408816418949264</v>
      </c>
      <c r="AJ4094" s="6">
        <v>16.314462299325434</v>
      </c>
      <c r="AK4094" s="6">
        <v>0</v>
      </c>
      <c r="AL4094" s="6">
        <v>6.0686690197451316</v>
      </c>
      <c r="AM4094" s="6">
        <v>4.5492308428014931E-2</v>
      </c>
      <c r="AN4094" s="6">
        <v>3.8241470313873815</v>
      </c>
      <c r="AO4094" s="6">
        <v>0.12788177048198524</v>
      </c>
      <c r="AP4094" s="6">
        <v>1.0066635090525762</v>
      </c>
      <c r="AQ4094" s="6">
        <v>3.4487677165066546</v>
      </c>
      <c r="AR4094" s="6">
        <v>99.999999999999986</v>
      </c>
      <c r="AS4094" s="6"/>
      <c r="AT4094" s="6">
        <v>0.38655798426066956</v>
      </c>
      <c r="AU4094" s="6" t="s">
        <v>2564</v>
      </c>
      <c r="AV4094" s="6" t="s">
        <v>2564</v>
      </c>
      <c r="AW4094" s="6"/>
      <c r="AX4094" s="6">
        <v>0.3516241703056186</v>
      </c>
      <c r="AY4094" s="6">
        <v>0.41799767996654141</v>
      </c>
      <c r="AZ4094" s="6">
        <f>LOG(Tabella1[[#This Row],[SiO2]]/Tabella1[[#This Row],[Al2O3]])</f>
        <v>0.39277807361162514</v>
      </c>
      <c r="BA4094" s="6">
        <f>LOG((Tabella1[[#This Row],[FeO]]*0.8998+Tabella1[[#This Row],[Fe2O3]])/Tabella1[[#This Row],[K2O]])</f>
        <v>8.1951366089451083E-2</v>
      </c>
      <c r="BB4094" s="6">
        <f>Tabella1[[#This Row],[Log SiO2/Al2O3]]/Tabella1[[#This Row],[Log (FeO3/K2O)]]</f>
        <v>4.7928191115557768</v>
      </c>
    </row>
    <row r="4095" spans="1:54">
      <c r="A4095" s="19" t="s">
        <v>4368</v>
      </c>
      <c r="B4095" s="19" t="s">
        <v>4464</v>
      </c>
      <c r="C4095" s="19" t="s">
        <v>4370</v>
      </c>
      <c r="D4095" s="19" t="s">
        <v>417</v>
      </c>
      <c r="E4095" s="8" t="s">
        <v>2771</v>
      </c>
      <c r="F4095" s="19" t="s">
        <v>2565</v>
      </c>
      <c r="G4095" s="8" t="s">
        <v>2570</v>
      </c>
      <c r="H4095" s="8"/>
      <c r="I4095" s="6">
        <v>55.61</v>
      </c>
      <c r="J4095" s="6">
        <v>0.89200000000000002</v>
      </c>
      <c r="K4095" s="6">
        <v>21.05</v>
      </c>
      <c r="L4095" s="6"/>
      <c r="M4095" s="6">
        <v>9.58</v>
      </c>
      <c r="N4095" s="6">
        <v>5.8999999999999997E-2</v>
      </c>
      <c r="O4095" s="6">
        <v>3.17</v>
      </c>
      <c r="P4095" s="6">
        <v>0.09</v>
      </c>
      <c r="Q4095" s="6">
        <v>1.97</v>
      </c>
      <c r="R4095" s="6">
        <v>3.35</v>
      </c>
      <c r="S4095" s="6">
        <v>7.0000000000000007E-2</v>
      </c>
      <c r="T4095" s="6">
        <v>3.97</v>
      </c>
      <c r="U4095" s="6">
        <v>95.771000000000001</v>
      </c>
      <c r="V4095" s="12"/>
      <c r="W4095" s="6">
        <v>58.065593968946757</v>
      </c>
      <c r="X4095" s="6">
        <v>0.93138841611761403</v>
      </c>
      <c r="Y4095" s="6">
        <v>21.979513631475083</v>
      </c>
      <c r="Z4095" s="6">
        <v>10.0030280565098</v>
      </c>
      <c r="AA4095" s="6">
        <v>6.1605287613160559E-2</v>
      </c>
      <c r="AB4095" s="6">
        <v>3.3099790124359143</v>
      </c>
      <c r="AC4095" s="6">
        <v>9.3974167545499157E-2</v>
      </c>
      <c r="AD4095" s="6">
        <v>2.0569901118292591</v>
      </c>
      <c r="AE4095" s="6">
        <v>3.4979273475269137</v>
      </c>
      <c r="AF4095" s="6">
        <v>100.00000000000001</v>
      </c>
      <c r="AG4095" s="6"/>
      <c r="AH4095" s="6">
        <v>64.928290660010205</v>
      </c>
      <c r="AI4095" s="6">
        <v>0.78325171328797116</v>
      </c>
      <c r="AJ4095" s="6">
        <v>14.48740994571317</v>
      </c>
      <c r="AK4095" s="6">
        <v>0</v>
      </c>
      <c r="AL4095" s="6">
        <v>9.3545309255170253</v>
      </c>
      <c r="AM4095" s="6">
        <v>5.8350436066271258E-2</v>
      </c>
      <c r="AN4095" s="6">
        <v>5.5159715464823229</v>
      </c>
      <c r="AO4095" s="6">
        <v>0.11259465718124094</v>
      </c>
      <c r="AP4095" s="6">
        <v>2.2299644147227173</v>
      </c>
      <c r="AQ4095" s="6">
        <v>2.4950381051339199</v>
      </c>
      <c r="AR4095" s="6">
        <v>99.999999999999986</v>
      </c>
      <c r="AS4095" s="6"/>
      <c r="AT4095" s="6">
        <v>0.37093377018488183</v>
      </c>
      <c r="AU4095" s="6" t="s">
        <v>2564</v>
      </c>
      <c r="AV4095" s="6" t="s">
        <v>2564</v>
      </c>
      <c r="AW4095" s="6"/>
      <c r="AX4095" s="6">
        <v>0.2530454398242733</v>
      </c>
      <c r="AY4095" s="6">
        <v>0.39155770284498675</v>
      </c>
      <c r="AZ4095" s="6">
        <f>LOG(Tabella1[[#This Row],[SiO2]]/Tabella1[[#This Row],[Al2O3]])</f>
        <v>0.42190079490521321</v>
      </c>
      <c r="BA4095" s="6">
        <f>LOG((Tabella1[[#This Row],[FeO]]*0.8998+Tabella1[[#This Row],[Fe2O3]])/Tabella1[[#This Row],[K2O]])</f>
        <v>0.41046669087124721</v>
      </c>
      <c r="BB4095" s="6">
        <f>Tabella1[[#This Row],[Log SiO2/Al2O3]]/Tabella1[[#This Row],[Log (FeO3/K2O)]]</f>
        <v>1.0278563505596428</v>
      </c>
    </row>
    <row r="4096" spans="1:54">
      <c r="A4096" s="19" t="s">
        <v>4368</v>
      </c>
      <c r="B4096" s="19" t="s">
        <v>4464</v>
      </c>
      <c r="C4096" s="19" t="s">
        <v>4370</v>
      </c>
      <c r="D4096" s="19" t="s">
        <v>417</v>
      </c>
      <c r="E4096" s="8" t="s">
        <v>2771</v>
      </c>
      <c r="F4096" s="19" t="s">
        <v>2565</v>
      </c>
      <c r="G4096" s="8" t="s">
        <v>2571</v>
      </c>
      <c r="H4096" s="8"/>
      <c r="I4096" s="6">
        <v>54.92</v>
      </c>
      <c r="J4096" s="6">
        <v>0.83</v>
      </c>
      <c r="K4096" s="6">
        <v>21.12</v>
      </c>
      <c r="L4096" s="6"/>
      <c r="M4096" s="6">
        <v>8.7899999999999991</v>
      </c>
      <c r="N4096" s="6">
        <v>5.8999999999999997E-2</v>
      </c>
      <c r="O4096" s="6">
        <v>2.9</v>
      </c>
      <c r="P4096" s="6">
        <v>0.21</v>
      </c>
      <c r="Q4096" s="6">
        <v>1.81</v>
      </c>
      <c r="R4096" s="6">
        <v>3.73</v>
      </c>
      <c r="S4096" s="6">
        <v>0.15</v>
      </c>
      <c r="T4096" s="6">
        <v>3.98</v>
      </c>
      <c r="U4096" s="6">
        <v>94.369</v>
      </c>
      <c r="V4096" s="12"/>
      <c r="W4096" s="6">
        <v>58.197077430088271</v>
      </c>
      <c r="X4096" s="6">
        <v>0.87952611556761218</v>
      </c>
      <c r="Y4096" s="6">
        <v>22.380230796130085</v>
      </c>
      <c r="Z4096" s="6">
        <v>9.314499464866639</v>
      </c>
      <c r="AA4096" s="6">
        <v>6.2520531106613403E-2</v>
      </c>
      <c r="AB4096" s="6">
        <v>3.073043054392862</v>
      </c>
      <c r="AC4096" s="6">
        <v>0.22253070393879346</v>
      </c>
      <c r="AD4096" s="6">
        <v>1.9180027339486483</v>
      </c>
      <c r="AE4096" s="6">
        <v>3.9525691699604746</v>
      </c>
      <c r="AF4096" s="6">
        <v>99.999999999999986</v>
      </c>
      <c r="AG4096" s="6"/>
      <c r="AH4096" s="6">
        <v>65.272467777046174</v>
      </c>
      <c r="AI4096" s="6">
        <v>0.74187890285285696</v>
      </c>
      <c r="AJ4096" s="6">
        <v>14.796227239946983</v>
      </c>
      <c r="AK4096" s="6">
        <v>0</v>
      </c>
      <c r="AL4096" s="6">
        <v>8.7370296707585471</v>
      </c>
      <c r="AM4096" s="6">
        <v>5.939672990137012E-2</v>
      </c>
      <c r="AN4096" s="6">
        <v>5.136640627391575</v>
      </c>
      <c r="AO4096" s="6">
        <v>0.26743176939501417</v>
      </c>
      <c r="AP4096" s="6">
        <v>2.0855889200884339</v>
      </c>
      <c r="AQ4096" s="6">
        <v>2.8278712784965134</v>
      </c>
      <c r="AR4096" s="6">
        <v>100.00000000000001</v>
      </c>
      <c r="AS4096" s="6"/>
      <c r="AT4096" s="6">
        <v>0.37024381558760849</v>
      </c>
      <c r="AU4096" s="6" t="s">
        <v>2564</v>
      </c>
      <c r="AV4096" s="6" t="s">
        <v>2564</v>
      </c>
      <c r="AW4096" s="6"/>
      <c r="AX4096" s="6">
        <v>0.24281635093635434</v>
      </c>
      <c r="AY4096" s="6">
        <v>0.39116069337128678</v>
      </c>
      <c r="AZ4096" s="6">
        <f>LOG(Tabella1[[#This Row],[SiO2]]/Tabella1[[#This Row],[Al2O3]])</f>
        <v>0.41503661470294279</v>
      </c>
      <c r="BA4096" s="6">
        <f>LOG((Tabella1[[#This Row],[FeO]]*0.8998+Tabella1[[#This Row],[Fe2O3]])/Tabella1[[#This Row],[K2O]])</f>
        <v>0.32642603209463233</v>
      </c>
      <c r="BB4096" s="6">
        <f>Tabella1[[#This Row],[Log SiO2/Al2O3]]/Tabella1[[#This Row],[Log (FeO3/K2O)]]</f>
        <v>1.2714568505450015</v>
      </c>
    </row>
    <row r="4097" spans="1:54" hidden="1">
      <c r="A4097" s="19" t="s">
        <v>4368</v>
      </c>
      <c r="B4097" s="19" t="s">
        <v>4464</v>
      </c>
      <c r="C4097" s="19" t="s">
        <v>4370</v>
      </c>
      <c r="D4097" s="19" t="s">
        <v>417</v>
      </c>
      <c r="E4097" s="8" t="s">
        <v>2773</v>
      </c>
      <c r="F4097" s="19" t="s">
        <v>2565</v>
      </c>
      <c r="G4097" s="8" t="s">
        <v>2572</v>
      </c>
      <c r="H4097" s="8"/>
      <c r="I4097" s="6">
        <v>55.54</v>
      </c>
      <c r="J4097" s="6">
        <v>1.38</v>
      </c>
      <c r="K4097" s="6">
        <v>17.010000000000002</v>
      </c>
      <c r="L4097" s="6"/>
      <c r="M4097" s="6">
        <v>8.1999999999999993</v>
      </c>
      <c r="N4097" s="6">
        <v>0.11700000000000001</v>
      </c>
      <c r="O4097" s="6">
        <v>5.34</v>
      </c>
      <c r="P4097" s="6">
        <v>2.59</v>
      </c>
      <c r="Q4097" s="6">
        <v>2.13</v>
      </c>
      <c r="R4097" s="6">
        <v>4.87</v>
      </c>
      <c r="S4097" s="6">
        <v>0.34</v>
      </c>
      <c r="T4097" s="6">
        <v>1.23</v>
      </c>
      <c r="U4097" s="6">
        <v>97.177000000000021</v>
      </c>
      <c r="V4097" s="12"/>
      <c r="W4097" s="6">
        <v>57.153441658005477</v>
      </c>
      <c r="X4097" s="6">
        <v>1.4200891157372626</v>
      </c>
      <c r="Y4097" s="6">
        <v>17.504141926587565</v>
      </c>
      <c r="Z4097" s="6">
        <v>8.4382106877141698</v>
      </c>
      <c r="AA4097" s="6">
        <v>0.12039885981250706</v>
      </c>
      <c r="AB4097" s="6">
        <v>5.4951274478528855</v>
      </c>
      <c r="AC4097" s="6">
        <v>2.6652397172170361</v>
      </c>
      <c r="AD4097" s="6">
        <v>2.1918766786379487</v>
      </c>
      <c r="AE4097" s="6">
        <v>5.0114739084351223</v>
      </c>
      <c r="AF4097" s="6">
        <v>99.999999999999986</v>
      </c>
      <c r="AG4097" s="6"/>
      <c r="AH4097" s="6">
        <v>61.979204674177403</v>
      </c>
      <c r="AI4097" s="6">
        <v>1.158176196173021</v>
      </c>
      <c r="AJ4097" s="6">
        <v>11.18927665636334</v>
      </c>
      <c r="AK4097" s="6">
        <v>0</v>
      </c>
      <c r="AL4097" s="6">
        <v>7.652959367932791</v>
      </c>
      <c r="AM4097" s="6">
        <v>0.11059538510482683</v>
      </c>
      <c r="AN4097" s="6">
        <v>8.8810243579688262</v>
      </c>
      <c r="AO4097" s="6">
        <v>3.0969492367559948</v>
      </c>
      <c r="AP4097" s="6">
        <v>2.3044662876067776</v>
      </c>
      <c r="AQ4097" s="6">
        <v>3.4667329319476972</v>
      </c>
      <c r="AR4097" s="6">
        <v>100.00000000000001</v>
      </c>
      <c r="AS4097" s="6"/>
      <c r="AT4097" s="6">
        <v>0.53713760127004917</v>
      </c>
      <c r="AU4097" s="6" t="s">
        <v>2564</v>
      </c>
      <c r="AV4097" s="6" t="s">
        <v>2564</v>
      </c>
      <c r="AW4097" s="6"/>
      <c r="AX4097" s="6">
        <v>-0.36082907576169992</v>
      </c>
      <c r="AY4097" s="6">
        <v>0.57759726380534282</v>
      </c>
      <c r="AZ4097" s="6">
        <f>LOG(Tabella1[[#This Row],[SiO2]]/Tabella1[[#This Row],[Al2O3]])</f>
        <v>0.51390156180166968</v>
      </c>
      <c r="BA4097" s="6">
        <f>LOG((Tabella1[[#This Row],[FeO]]*0.8998+Tabella1[[#This Row],[Fe2O3]])/Tabella1[[#This Row],[K2O]])</f>
        <v>0.18043087999863039</v>
      </c>
      <c r="BB4097" s="6">
        <f>Tabella1[[#This Row],[Log SiO2/Al2O3]]/Tabella1[[#This Row],[Log (FeO3/K2O)]]</f>
        <v>2.8481907409949483</v>
      </c>
    </row>
    <row r="4098" spans="1:54" hidden="1">
      <c r="A4098" s="19" t="s">
        <v>4368</v>
      </c>
      <c r="B4098" s="19" t="s">
        <v>4464</v>
      </c>
      <c r="C4098" s="19" t="s">
        <v>4370</v>
      </c>
      <c r="D4098" s="19" t="s">
        <v>417</v>
      </c>
      <c r="E4098" s="8" t="s">
        <v>2776</v>
      </c>
      <c r="F4098" s="19" t="s">
        <v>2565</v>
      </c>
      <c r="G4098" s="8" t="s">
        <v>2573</v>
      </c>
      <c r="H4098" s="8"/>
      <c r="I4098" s="6">
        <v>61.22</v>
      </c>
      <c r="J4098" s="6">
        <v>1.1759999999999999</v>
      </c>
      <c r="K4098" s="6">
        <v>18.73</v>
      </c>
      <c r="L4098" s="6"/>
      <c r="M4098" s="6">
        <v>6.81</v>
      </c>
      <c r="N4098" s="6">
        <v>4.2000000000000003E-2</v>
      </c>
      <c r="O4098" s="6">
        <v>2.37</v>
      </c>
      <c r="P4098" s="6">
        <v>1.17</v>
      </c>
      <c r="Q4098" s="6">
        <v>2.09</v>
      </c>
      <c r="R4098" s="6">
        <v>4.09</v>
      </c>
      <c r="S4098" s="6">
        <v>0.15</v>
      </c>
      <c r="T4098" s="6">
        <v>2.08</v>
      </c>
      <c r="U4098" s="6">
        <v>97.698000000000022</v>
      </c>
      <c r="V4098" s="12"/>
      <c r="W4098" s="6">
        <v>62.66249053204772</v>
      </c>
      <c r="X4098" s="6">
        <v>1.2037093901615179</v>
      </c>
      <c r="Y4098" s="6">
        <v>19.171323875616693</v>
      </c>
      <c r="Z4098" s="6">
        <v>6.9704599889455237</v>
      </c>
      <c r="AA4098" s="6">
        <v>4.2989621077197074E-2</v>
      </c>
      <c r="AB4098" s="6">
        <v>2.4258429036418345</v>
      </c>
      <c r="AC4098" s="6">
        <v>1.1975680157219182</v>
      </c>
      <c r="AD4098" s="6">
        <v>2.1392454297938541</v>
      </c>
      <c r="AE4098" s="6">
        <v>4.1863702429937142</v>
      </c>
      <c r="AF4098" s="6">
        <v>99.999999999999986</v>
      </c>
      <c r="AG4098" s="6"/>
      <c r="AH4098" s="6">
        <v>69.284307877696151</v>
      </c>
      <c r="AI4098" s="6">
        <v>1.0009313779998632</v>
      </c>
      <c r="AJ4098" s="6">
        <v>12.495018681156997</v>
      </c>
      <c r="AK4098" s="6">
        <v>0</v>
      </c>
      <c r="AL4098" s="6">
        <v>6.4456111379279823</v>
      </c>
      <c r="AM4098" s="6">
        <v>4.0262604767705649E-2</v>
      </c>
      <c r="AN4098" s="6">
        <v>3.9973445541996533</v>
      </c>
      <c r="AO4098" s="6">
        <v>1.4188014329863015</v>
      </c>
      <c r="AP4098" s="6">
        <v>2.2931817448185936</v>
      </c>
      <c r="AQ4098" s="6">
        <v>2.9526785348508864</v>
      </c>
      <c r="AR4098" s="6">
        <v>100</v>
      </c>
      <c r="AS4098" s="6"/>
      <c r="AT4098" s="6">
        <v>0.3827790399621277</v>
      </c>
      <c r="AU4098" s="6" t="s">
        <v>2564</v>
      </c>
      <c r="AV4098" s="6" t="s">
        <v>2564</v>
      </c>
      <c r="AW4098" s="6"/>
      <c r="AX4098" s="6">
        <v>1.7127879515024903E-2</v>
      </c>
      <c r="AY4098" s="6">
        <v>0.42335673169349558</v>
      </c>
      <c r="AZ4098" s="6">
        <f>LOG(Tabella1[[#This Row],[SiO2]]/Tabella1[[#This Row],[Al2O3]])</f>
        <v>0.51435554788607851</v>
      </c>
      <c r="BA4098" s="6">
        <f>LOG((Tabella1[[#This Row],[FeO]]*0.8998+Tabella1[[#This Row],[Fe2O3]])/Tabella1[[#This Row],[K2O]])</f>
        <v>0.17556979273499138</v>
      </c>
      <c r="BB4098" s="6">
        <f>Tabella1[[#This Row],[Log SiO2/Al2O3]]/Tabella1[[#This Row],[Log (FeO3/K2O)]]</f>
        <v>2.9296357868489213</v>
      </c>
    </row>
    <row r="4099" spans="1:54" hidden="1">
      <c r="A4099" s="19" t="s">
        <v>4368</v>
      </c>
      <c r="B4099" s="19" t="s">
        <v>4464</v>
      </c>
      <c r="C4099" s="19" t="s">
        <v>4370</v>
      </c>
      <c r="D4099" s="19" t="s">
        <v>417</v>
      </c>
      <c r="E4099" s="8" t="s">
        <v>2776</v>
      </c>
      <c r="F4099" s="19" t="s">
        <v>2565</v>
      </c>
      <c r="G4099" s="8" t="s">
        <v>2574</v>
      </c>
      <c r="H4099" s="8"/>
      <c r="I4099" s="6">
        <v>61.51</v>
      </c>
      <c r="J4099" s="6">
        <v>1.3520000000000001</v>
      </c>
      <c r="K4099" s="6">
        <v>14.53</v>
      </c>
      <c r="L4099" s="6"/>
      <c r="M4099" s="6">
        <v>8.6300000000000008</v>
      </c>
      <c r="N4099" s="6">
        <v>8.6999999999999994E-2</v>
      </c>
      <c r="O4099" s="6">
        <v>4.1100000000000003</v>
      </c>
      <c r="P4099" s="6">
        <v>1.2</v>
      </c>
      <c r="Q4099" s="6">
        <v>2.23</v>
      </c>
      <c r="R4099" s="6">
        <v>4.0199999999999996</v>
      </c>
      <c r="S4099" s="6">
        <v>0.1</v>
      </c>
      <c r="T4099" s="6">
        <v>1.1399999999999999</v>
      </c>
      <c r="U4099" s="6">
        <v>97.668999999999997</v>
      </c>
      <c r="V4099" s="12"/>
      <c r="W4099" s="6">
        <v>62.978017590023448</v>
      </c>
      <c r="X4099" s="6">
        <v>1.3842672700652205</v>
      </c>
      <c r="Y4099" s="6">
        <v>14.876777687905065</v>
      </c>
      <c r="Z4099" s="6">
        <v>8.8359663762299192</v>
      </c>
      <c r="AA4099" s="6">
        <v>8.9076370189108106E-2</v>
      </c>
      <c r="AB4099" s="6">
        <v>4.2080905916923488</v>
      </c>
      <c r="AC4099" s="6">
        <v>1.2286395888152843</v>
      </c>
      <c r="AD4099" s="6">
        <v>2.2832219025484033</v>
      </c>
      <c r="AE4099" s="6">
        <v>4.1159426225312021</v>
      </c>
      <c r="AF4099" s="6">
        <v>100</v>
      </c>
      <c r="AG4099" s="6"/>
      <c r="AH4099" s="6">
        <v>67.9198498698251</v>
      </c>
      <c r="AI4099" s="6">
        <v>1.1227501106940441</v>
      </c>
      <c r="AJ4099" s="6">
        <v>9.4574527303443254</v>
      </c>
      <c r="AK4099" s="6">
        <v>0</v>
      </c>
      <c r="AL4099" s="6">
        <v>7.9696127191926713</v>
      </c>
      <c r="AM4099" s="6">
        <v>8.1373175227539438E-2</v>
      </c>
      <c r="AN4099" s="6">
        <v>6.7635466948712528</v>
      </c>
      <c r="AO4099" s="6">
        <v>1.4197975922676098</v>
      </c>
      <c r="AP4099" s="6">
        <v>2.3872971820592617</v>
      </c>
      <c r="AQ4099" s="6">
        <v>2.8315767947360011</v>
      </c>
      <c r="AR4099" s="6">
        <v>99.999999999999972</v>
      </c>
      <c r="AS4099" s="6"/>
      <c r="AT4099" s="6">
        <v>0.45906967438463547</v>
      </c>
      <c r="AU4099" s="6" t="s">
        <v>2564</v>
      </c>
      <c r="AV4099" s="6" t="s">
        <v>2564</v>
      </c>
      <c r="AW4099" s="6"/>
      <c r="AX4099" s="6">
        <v>-0.24616366770780779</v>
      </c>
      <c r="AY4099" s="6">
        <v>0.49693925760165247</v>
      </c>
      <c r="AZ4099" s="6">
        <f>LOG(Tabella1[[#This Row],[SiO2]]/Tabella1[[#This Row],[Al2O3]])</f>
        <v>0.62668011272572621</v>
      </c>
      <c r="BA4099" s="6">
        <f>LOG((Tabella1[[#This Row],[FeO]]*0.8998+Tabella1[[#This Row],[Fe2O3]])/Tabella1[[#This Row],[K2O]])</f>
        <v>0.28593073146028763</v>
      </c>
      <c r="BB4099" s="6">
        <f>Tabella1[[#This Row],[Log SiO2/Al2O3]]/Tabella1[[#This Row],[Log (FeO3/K2O)]]</f>
        <v>2.191720034867132</v>
      </c>
    </row>
    <row r="4100" spans="1:54" hidden="1">
      <c r="A4100" s="19" t="s">
        <v>4368</v>
      </c>
      <c r="B4100" s="19" t="s">
        <v>4464</v>
      </c>
      <c r="C4100" s="19" t="s">
        <v>4370</v>
      </c>
      <c r="D4100" s="19" t="s">
        <v>417</v>
      </c>
      <c r="E4100" s="19" t="s">
        <v>2770</v>
      </c>
      <c r="F4100" s="19" t="s">
        <v>2565</v>
      </c>
      <c r="G4100" s="8" t="s">
        <v>2575</v>
      </c>
      <c r="H4100" s="8"/>
      <c r="I4100" s="6">
        <v>64.38</v>
      </c>
      <c r="J4100" s="6">
        <v>0.72299999999999998</v>
      </c>
      <c r="K4100" s="6">
        <v>18.5</v>
      </c>
      <c r="L4100" s="6"/>
      <c r="M4100" s="6">
        <v>4.97</v>
      </c>
      <c r="N4100" s="6">
        <v>6.2E-2</v>
      </c>
      <c r="O4100" s="6">
        <v>2.06</v>
      </c>
      <c r="P4100" s="6">
        <v>0.48</v>
      </c>
      <c r="Q4100" s="6">
        <v>1.0900000000000001</v>
      </c>
      <c r="R4100" s="6">
        <v>3.83</v>
      </c>
      <c r="S4100" s="6">
        <v>7.0000000000000007E-2</v>
      </c>
      <c r="T4100" s="6">
        <v>2.2999999999999998</v>
      </c>
      <c r="U4100" s="6">
        <v>96.094999999999999</v>
      </c>
      <c r="V4100" s="12"/>
      <c r="W4100" s="6">
        <v>66.996201675425354</v>
      </c>
      <c r="X4100" s="6">
        <v>0.75238045683958588</v>
      </c>
      <c r="Y4100" s="6">
        <v>19.251782090639473</v>
      </c>
      <c r="Z4100" s="6">
        <v>5.1719652427285494</v>
      </c>
      <c r="AA4100" s="6">
        <v>6.4519485925386338E-2</v>
      </c>
      <c r="AB4100" s="6">
        <v>2.1437119517144496</v>
      </c>
      <c r="AC4100" s="6">
        <v>0.49950569748686191</v>
      </c>
      <c r="AD4100" s="6">
        <v>1.1342941880430824</v>
      </c>
      <c r="AE4100" s="6">
        <v>3.9856392111972525</v>
      </c>
      <c r="AF4100" s="6">
        <v>100</v>
      </c>
      <c r="AG4100" s="6"/>
      <c r="AH4100" s="6">
        <v>73.871081503727268</v>
      </c>
      <c r="AI4100" s="6">
        <v>0.62390319114043546</v>
      </c>
      <c r="AJ4100" s="6">
        <v>12.512750591284744</v>
      </c>
      <c r="AK4100" s="6">
        <v>0</v>
      </c>
      <c r="AL4100" s="6">
        <v>4.7693072899769176</v>
      </c>
      <c r="AM4100" s="6">
        <v>6.0259593037957575E-2</v>
      </c>
      <c r="AN4100" s="6">
        <v>3.5226734479135393</v>
      </c>
      <c r="AO4100" s="6">
        <v>0.5901452574818522</v>
      </c>
      <c r="AP4100" s="6">
        <v>1.2125526777167595</v>
      </c>
      <c r="AQ4100" s="6">
        <v>2.8033257106245597</v>
      </c>
      <c r="AR4100" s="6">
        <v>100</v>
      </c>
      <c r="AS4100" s="6"/>
      <c r="AT4100" s="6">
        <v>0.42482894730044124</v>
      </c>
      <c r="AU4100" s="6" t="s">
        <v>2564</v>
      </c>
      <c r="AV4100" s="6" t="s">
        <v>2564</v>
      </c>
      <c r="AW4100" s="6"/>
      <c r="AX4100" s="6">
        <v>0.23939036661548785</v>
      </c>
      <c r="AY4100" s="6">
        <v>0.45939460398474469</v>
      </c>
      <c r="AZ4100" s="6">
        <f>LOG(Tabella1[[#This Row],[SiO2]]/Tabella1[[#This Row],[Al2O3]])</f>
        <v>0.54157924394658086</v>
      </c>
      <c r="BA4100" s="6">
        <f>LOG((Tabella1[[#This Row],[FeO]]*0.8998+Tabella1[[#This Row],[Fe2O3]])/Tabella1[[#This Row],[K2O]])</f>
        <v>6.7303603594257397E-2</v>
      </c>
      <c r="BB4100" s="6">
        <f>Tabella1[[#This Row],[Log SiO2/Al2O3]]/Tabella1[[#This Row],[Log (FeO3/K2O)]]</f>
        <v>8.046809012062921</v>
      </c>
    </row>
    <row r="4101" spans="1:54" hidden="1">
      <c r="A4101" s="19" t="s">
        <v>4368</v>
      </c>
      <c r="B4101" s="19" t="s">
        <v>4464</v>
      </c>
      <c r="C4101" s="19" t="s">
        <v>4370</v>
      </c>
      <c r="D4101" s="19" t="s">
        <v>417</v>
      </c>
      <c r="E4101" s="19" t="s">
        <v>2770</v>
      </c>
      <c r="F4101" s="19" t="s">
        <v>2565</v>
      </c>
      <c r="G4101" s="8" t="s">
        <v>2576</v>
      </c>
      <c r="H4101" s="8"/>
      <c r="I4101" s="6">
        <v>60.88</v>
      </c>
      <c r="J4101" s="6">
        <v>0.89100000000000001</v>
      </c>
      <c r="K4101" s="6">
        <v>14.87</v>
      </c>
      <c r="L4101" s="6"/>
      <c r="M4101" s="6">
        <v>6.91</v>
      </c>
      <c r="N4101" s="6">
        <v>5.7000000000000002E-2</v>
      </c>
      <c r="O4101" s="6">
        <v>5.7</v>
      </c>
      <c r="P4101" s="6">
        <v>0.95</v>
      </c>
      <c r="Q4101" s="6">
        <v>1.57</v>
      </c>
      <c r="R4101" s="6">
        <v>4.17</v>
      </c>
      <c r="S4101" s="6">
        <v>0.2</v>
      </c>
      <c r="T4101" s="6">
        <v>1.93</v>
      </c>
      <c r="U4101" s="6">
        <v>95.998000000000005</v>
      </c>
      <c r="V4101" s="12"/>
      <c r="W4101" s="6">
        <v>63.417987874747396</v>
      </c>
      <c r="X4101" s="6">
        <v>0.92814433634034033</v>
      </c>
      <c r="Y4101" s="6">
        <v>15.489906039709158</v>
      </c>
      <c r="Z4101" s="6">
        <v>7.1980666263880497</v>
      </c>
      <c r="AA4101" s="6">
        <v>5.9376237004937597E-2</v>
      </c>
      <c r="AB4101" s="6">
        <v>5.9376237004937602</v>
      </c>
      <c r="AC4101" s="6">
        <v>0.98960395008229318</v>
      </c>
      <c r="AD4101" s="6">
        <v>1.6354507385570531</v>
      </c>
      <c r="AE4101" s="6">
        <v>4.3438404966770134</v>
      </c>
      <c r="AF4101" s="6">
        <v>100.00000000000001</v>
      </c>
      <c r="AG4101" s="6"/>
      <c r="AH4101" s="6">
        <v>67.702866507107032</v>
      </c>
      <c r="AI4101" s="6">
        <v>0.74518746666232472</v>
      </c>
      <c r="AJ4101" s="6">
        <v>9.7476731055962667</v>
      </c>
      <c r="AK4101" s="6">
        <v>0</v>
      </c>
      <c r="AL4101" s="6">
        <v>6.4266684010361006</v>
      </c>
      <c r="AM4101" s="6">
        <v>5.3693076481385389E-2</v>
      </c>
      <c r="AN4101" s="6">
        <v>9.4468919781485106</v>
      </c>
      <c r="AO4101" s="6">
        <v>1.1320098804058127</v>
      </c>
      <c r="AP4101" s="6">
        <v>1.6927105369517847</v>
      </c>
      <c r="AQ4101" s="6">
        <v>2.958147119996299</v>
      </c>
      <c r="AR4101" s="6">
        <v>99.999999999999986</v>
      </c>
      <c r="AS4101" s="6"/>
      <c r="AT4101" s="6">
        <v>0.59513377922047361</v>
      </c>
      <c r="AU4101" s="6" t="s">
        <v>2564</v>
      </c>
      <c r="AV4101" s="6" t="s">
        <v>2564</v>
      </c>
      <c r="AW4101" s="6"/>
      <c r="AX4101" s="6">
        <v>-0.12139073581948387</v>
      </c>
      <c r="AY4101" s="6">
        <v>0.62444864578456993</v>
      </c>
      <c r="AZ4101" s="6">
        <f>LOG(Tabella1[[#This Row],[SiO2]]/Tabella1[[#This Row],[Al2O3]])</f>
        <v>0.61216367524056226</v>
      </c>
      <c r="BA4101" s="6">
        <f>LOG((Tabella1[[#This Row],[FeO]]*0.8998+Tabella1[[#This Row],[Fe2O3]])/Tabella1[[#This Row],[K2O]])</f>
        <v>0.17348798122998899</v>
      </c>
      <c r="BB4101" s="6">
        <f>Tabella1[[#This Row],[Log SiO2/Al2O3]]/Tabella1[[#This Row],[Log (FeO3/K2O)]]</f>
        <v>3.5285653271221773</v>
      </c>
    </row>
    <row r="4102" spans="1:54" hidden="1">
      <c r="A4102" s="19" t="s">
        <v>4368</v>
      </c>
      <c r="B4102" s="19" t="s">
        <v>4464</v>
      </c>
      <c r="C4102" s="19" t="s">
        <v>4370</v>
      </c>
      <c r="D4102" s="19" t="s">
        <v>417</v>
      </c>
      <c r="E4102" s="19" t="s">
        <v>2770</v>
      </c>
      <c r="F4102" s="19" t="s">
        <v>2565</v>
      </c>
      <c r="G4102" s="8" t="s">
        <v>2577</v>
      </c>
      <c r="H4102" s="8"/>
      <c r="I4102" s="6">
        <v>61.53</v>
      </c>
      <c r="J4102" s="6">
        <v>0.78</v>
      </c>
      <c r="K4102" s="6">
        <v>17.73</v>
      </c>
      <c r="L4102" s="6"/>
      <c r="M4102" s="6">
        <v>7.41</v>
      </c>
      <c r="N4102" s="6">
        <v>0.11899999999999999</v>
      </c>
      <c r="O4102" s="6">
        <v>2.96</v>
      </c>
      <c r="P4102" s="6">
        <v>0.41</v>
      </c>
      <c r="Q4102" s="6">
        <v>0.81</v>
      </c>
      <c r="R4102" s="6">
        <v>4.2</v>
      </c>
      <c r="S4102" s="6">
        <v>0.13</v>
      </c>
      <c r="T4102" s="6">
        <v>1.95</v>
      </c>
      <c r="U4102" s="6">
        <v>95.948999999999998</v>
      </c>
      <c r="V4102" s="12"/>
      <c r="W4102" s="6">
        <v>64.127817903261104</v>
      </c>
      <c r="X4102" s="6">
        <v>0.81293187005596723</v>
      </c>
      <c r="Y4102" s="6">
        <v>18.478566738579872</v>
      </c>
      <c r="Z4102" s="6">
        <v>7.7228527655316892</v>
      </c>
      <c r="AA4102" s="6">
        <v>0.12402422120084627</v>
      </c>
      <c r="AB4102" s="6">
        <v>3.0849722248277733</v>
      </c>
      <c r="AC4102" s="6">
        <v>0.42731034195249556</v>
      </c>
      <c r="AD4102" s="6">
        <v>0.84419848044273527</v>
      </c>
      <c r="AE4102" s="6">
        <v>4.3773254541475159</v>
      </c>
      <c r="AF4102" s="6">
        <v>99.999999999999986</v>
      </c>
      <c r="AG4102" s="6"/>
      <c r="AH4102" s="6">
        <v>70.532826465286831</v>
      </c>
      <c r="AI4102" s="6">
        <v>0.67244133238083559</v>
      </c>
      <c r="AJ4102" s="6">
        <v>11.980382469409685</v>
      </c>
      <c r="AK4102" s="6">
        <v>0</v>
      </c>
      <c r="AL4102" s="6">
        <v>7.1039191836280224</v>
      </c>
      <c r="AM4102" s="6">
        <v>0.11554797901459203</v>
      </c>
      <c r="AN4102" s="6">
        <v>5.0568231352194362</v>
      </c>
      <c r="AO4102" s="6">
        <v>0.50359618145012153</v>
      </c>
      <c r="AP4102" s="6">
        <v>0.90020210387046518</v>
      </c>
      <c r="AQ4102" s="6">
        <v>3.0711778311334434</v>
      </c>
      <c r="AR4102" s="6">
        <v>100.00000000000003</v>
      </c>
      <c r="AS4102" s="6"/>
      <c r="AT4102" s="6">
        <v>0.41583178087591444</v>
      </c>
      <c r="AU4102" s="6" t="s">
        <v>2564</v>
      </c>
      <c r="AV4102" s="6" t="s">
        <v>2564</v>
      </c>
      <c r="AW4102" s="6"/>
      <c r="AX4102" s="6">
        <v>0.12045422286085143</v>
      </c>
      <c r="AY4102" s="6">
        <v>0.44017153982790352</v>
      </c>
      <c r="AZ4102" s="6">
        <f>LOG(Tabella1[[#This Row],[SiO2]]/Tabella1[[#This Row],[Al2O3]])</f>
        <v>0.54037817948711098</v>
      </c>
      <c r="BA4102" s="6">
        <f>LOG((Tabella1[[#This Row],[FeO]]*0.8998+Tabella1[[#This Row],[Fe2O3]])/Tabella1[[#This Row],[K2O]])</f>
        <v>0.20071490641097578</v>
      </c>
      <c r="BB4102" s="6">
        <f>Tabella1[[#This Row],[Log SiO2/Al2O3]]/Tabella1[[#This Row],[Log (FeO3/K2O)]]</f>
        <v>2.6922673016654493</v>
      </c>
    </row>
    <row r="4103" spans="1:54" hidden="1">
      <c r="A4103" s="19" t="s">
        <v>4368</v>
      </c>
      <c r="B4103" s="19" t="s">
        <v>4464</v>
      </c>
      <c r="C4103" s="19" t="s">
        <v>4370</v>
      </c>
      <c r="D4103" s="19" t="s">
        <v>417</v>
      </c>
      <c r="E4103" s="19" t="s">
        <v>2770</v>
      </c>
      <c r="F4103" s="19" t="s">
        <v>2565</v>
      </c>
      <c r="G4103" s="8" t="s">
        <v>2578</v>
      </c>
      <c r="H4103" s="8"/>
      <c r="I4103" s="6">
        <v>59.1</v>
      </c>
      <c r="J4103" s="6">
        <v>0.84299999999999997</v>
      </c>
      <c r="K4103" s="6">
        <v>19.940000000000001</v>
      </c>
      <c r="L4103" s="6"/>
      <c r="M4103" s="6">
        <v>7.59</v>
      </c>
      <c r="N4103" s="6">
        <v>0.105</v>
      </c>
      <c r="O4103" s="6">
        <v>3.09</v>
      </c>
      <c r="P4103" s="6">
        <v>0.45</v>
      </c>
      <c r="Q4103" s="6">
        <v>0.93</v>
      </c>
      <c r="R4103" s="6">
        <v>4.34</v>
      </c>
      <c r="S4103" s="6">
        <v>0.11</v>
      </c>
      <c r="T4103" s="6">
        <v>2.0099999999999998</v>
      </c>
      <c r="U4103" s="6">
        <v>96.388000000000019</v>
      </c>
      <c r="V4103" s="12"/>
      <c r="W4103" s="6">
        <v>61.31468647549486</v>
      </c>
      <c r="X4103" s="6">
        <v>0.87459019794995196</v>
      </c>
      <c r="Y4103" s="6">
        <v>20.687222475826864</v>
      </c>
      <c r="Z4103" s="6">
        <v>7.8744242021828423</v>
      </c>
      <c r="AA4103" s="6">
        <v>0.10893472216458477</v>
      </c>
      <c r="AB4103" s="6">
        <v>3.2057932522720662</v>
      </c>
      <c r="AC4103" s="6">
        <v>0.4668630949910777</v>
      </c>
      <c r="AD4103" s="6">
        <v>0.96485039631489378</v>
      </c>
      <c r="AE4103" s="6">
        <v>4.5026351828028375</v>
      </c>
      <c r="AF4103" s="6">
        <v>99.999999999999972</v>
      </c>
      <c r="AG4103" s="6"/>
      <c r="AH4103" s="6">
        <v>68.143661684945798</v>
      </c>
      <c r="AI4103" s="6">
        <v>0.73100607308132526</v>
      </c>
      <c r="AJ4103" s="6">
        <v>13.552540520190698</v>
      </c>
      <c r="AK4103" s="6">
        <v>0</v>
      </c>
      <c r="AL4103" s="6">
        <v>7.3190580739911724</v>
      </c>
      <c r="AM4103" s="6">
        <v>0.10255062337135819</v>
      </c>
      <c r="AN4103" s="6">
        <v>5.3097997864392532</v>
      </c>
      <c r="AO4103" s="6">
        <v>0.55596147508387128</v>
      </c>
      <c r="AP4103" s="6">
        <v>1.0396126763513054</v>
      </c>
      <c r="AQ4103" s="6">
        <v>3.1921185828858971</v>
      </c>
      <c r="AR4103" s="6">
        <v>100.00000000000001</v>
      </c>
      <c r="AS4103" s="6"/>
      <c r="AT4103" s="6">
        <v>0.42044972277946602</v>
      </c>
      <c r="AU4103" s="6" t="s">
        <v>2564</v>
      </c>
      <c r="AV4103" s="6" t="s">
        <v>2564</v>
      </c>
      <c r="AW4103" s="6"/>
      <c r="AX4103" s="6">
        <v>0.1770424503054687</v>
      </c>
      <c r="AY4103" s="6">
        <v>0.44628222651799421</v>
      </c>
      <c r="AZ4103" s="6">
        <f>LOG(Tabella1[[#This Row],[SiO2]]/Tabella1[[#This Row],[Al2O3]])</f>
        <v>0.47186232690561847</v>
      </c>
      <c r="BA4103" s="6">
        <f>LOG((Tabella1[[#This Row],[FeO]]*0.8998+Tabella1[[#This Row],[Fe2O3]])/Tabella1[[#This Row],[K2O]])</f>
        <v>0.19689803521251772</v>
      </c>
      <c r="BB4103" s="6">
        <f>Tabella1[[#This Row],[Log SiO2/Al2O3]]/Tabella1[[#This Row],[Log (FeO3/K2O)]]</f>
        <v>2.3964806271242058</v>
      </c>
    </row>
    <row r="4104" spans="1:54" hidden="1">
      <c r="A4104" s="19" t="s">
        <v>4368</v>
      </c>
      <c r="B4104" s="19" t="s">
        <v>4464</v>
      </c>
      <c r="C4104" s="19" t="s">
        <v>4370</v>
      </c>
      <c r="D4104" s="19" t="s">
        <v>417</v>
      </c>
      <c r="E4104" s="19" t="s">
        <v>2770</v>
      </c>
      <c r="F4104" s="19" t="s">
        <v>2565</v>
      </c>
      <c r="G4104" s="8" t="s">
        <v>2579</v>
      </c>
      <c r="H4104" s="8"/>
      <c r="I4104" s="6">
        <v>57.44</v>
      </c>
      <c r="J4104" s="6">
        <v>0.79500000000000004</v>
      </c>
      <c r="K4104" s="6">
        <v>23.32</v>
      </c>
      <c r="L4104" s="6"/>
      <c r="M4104" s="6">
        <v>7.72</v>
      </c>
      <c r="N4104" s="6">
        <v>0.125</v>
      </c>
      <c r="O4104" s="6">
        <v>2.83</v>
      </c>
      <c r="P4104" s="6">
        <v>0.52</v>
      </c>
      <c r="Q4104" s="6">
        <v>1.52</v>
      </c>
      <c r="R4104" s="6">
        <v>2.59</v>
      </c>
      <c r="S4104" s="6">
        <v>0.17</v>
      </c>
      <c r="T4104" s="6">
        <v>1.28</v>
      </c>
      <c r="U4104" s="6">
        <v>96.86</v>
      </c>
      <c r="V4104" s="12"/>
      <c r="W4104" s="6">
        <v>59.302085484204007</v>
      </c>
      <c r="X4104" s="6">
        <v>0.82077224860623577</v>
      </c>
      <c r="Y4104" s="6">
        <v>24.075985959116249</v>
      </c>
      <c r="Z4104" s="6">
        <v>7.9702663638240763</v>
      </c>
      <c r="AA4104" s="6">
        <v>0.12905224034689242</v>
      </c>
      <c r="AB4104" s="6">
        <v>2.9217427214536444</v>
      </c>
      <c r="AC4104" s="6">
        <v>0.5368573198430725</v>
      </c>
      <c r="AD4104" s="6">
        <v>1.5692752426182117</v>
      </c>
      <c r="AE4104" s="6">
        <v>2.6739624199876109</v>
      </c>
      <c r="AF4104" s="6">
        <v>100.00000000000001</v>
      </c>
      <c r="AG4104" s="6"/>
      <c r="AH4104" s="6">
        <v>66.543792292089222</v>
      </c>
      <c r="AI4104" s="6">
        <v>0.69265292023088465</v>
      </c>
      <c r="AJ4104" s="6">
        <v>15.924992520853431</v>
      </c>
      <c r="AK4104" s="6">
        <v>0</v>
      </c>
      <c r="AL4104" s="6">
        <v>7.4797287409597413</v>
      </c>
      <c r="AM4104" s="6">
        <v>0.12266316013011193</v>
      </c>
      <c r="AN4104" s="6">
        <v>4.8860874127685108</v>
      </c>
      <c r="AO4104" s="6">
        <v>0.64549169492263514</v>
      </c>
      <c r="AP4104" s="6">
        <v>1.7072115341771943</v>
      </c>
      <c r="AQ4104" s="6">
        <v>1.9140099075364805</v>
      </c>
      <c r="AR4104" s="6">
        <v>100.00000000000001</v>
      </c>
      <c r="AS4104" s="6"/>
      <c r="AT4104" s="6">
        <v>0.39512858286311914</v>
      </c>
      <c r="AU4104" s="6" t="s">
        <v>2564</v>
      </c>
      <c r="AV4104" s="6" t="s">
        <v>2564</v>
      </c>
      <c r="AW4104" s="6"/>
      <c r="AX4104" s="6">
        <v>0.40988963623705205</v>
      </c>
      <c r="AY4104" s="6">
        <v>0.41857440995491013</v>
      </c>
      <c r="AZ4104" s="6">
        <f>LOG(Tabella1[[#This Row],[SiO2]]/Tabella1[[#This Row],[Al2O3]])</f>
        <v>0.39148588514726745</v>
      </c>
      <c r="BA4104" s="6">
        <f>LOG((Tabella1[[#This Row],[FeO]]*0.8998+Tabella1[[#This Row],[Fe2O3]])/Tabella1[[#This Row],[K2O]])</f>
        <v>0.42846352508403246</v>
      </c>
      <c r="BB4104" s="6">
        <f>Tabella1[[#This Row],[Log SiO2/Al2O3]]/Tabella1[[#This Row],[Log (FeO3/K2O)]]</f>
        <v>0.91369711125465636</v>
      </c>
    </row>
    <row r="4105" spans="1:54" hidden="1">
      <c r="A4105" s="19" t="s">
        <v>4368</v>
      </c>
      <c r="B4105" s="19" t="s">
        <v>4464</v>
      </c>
      <c r="C4105" s="19" t="s">
        <v>4370</v>
      </c>
      <c r="D4105" s="19" t="s">
        <v>417</v>
      </c>
      <c r="E4105" s="19" t="s">
        <v>5137</v>
      </c>
      <c r="F4105" s="19" t="s">
        <v>2565</v>
      </c>
      <c r="G4105" s="8" t="s">
        <v>2580</v>
      </c>
      <c r="H4105" s="8"/>
      <c r="I4105" s="6">
        <v>71.08</v>
      </c>
      <c r="J4105" s="6">
        <v>0.51300000000000001</v>
      </c>
      <c r="K4105" s="6">
        <v>14.79</v>
      </c>
      <c r="L4105" s="6"/>
      <c r="M4105" s="6">
        <v>3.4</v>
      </c>
      <c r="N4105" s="6">
        <v>7.1999999999999995E-2</v>
      </c>
      <c r="O4105" s="6">
        <v>0.83</v>
      </c>
      <c r="P4105" s="6">
        <v>0.99</v>
      </c>
      <c r="Q4105" s="6">
        <v>2.37</v>
      </c>
      <c r="R4105" s="6">
        <v>4.6900000000000004</v>
      </c>
      <c r="S4105" s="6">
        <v>0.05</v>
      </c>
      <c r="T4105" s="6">
        <v>0.93</v>
      </c>
      <c r="U4105" s="6">
        <v>98.735000000000014</v>
      </c>
      <c r="V4105" s="12"/>
      <c r="W4105" s="6">
        <v>71.990682128930956</v>
      </c>
      <c r="X4105" s="6">
        <v>0.51957259330531214</v>
      </c>
      <c r="Y4105" s="6">
        <v>14.97949055552742</v>
      </c>
      <c r="Z4105" s="6">
        <v>3.4435610472476825</v>
      </c>
      <c r="AA4105" s="6">
        <v>7.2922469235833273E-2</v>
      </c>
      <c r="AB4105" s="6">
        <v>0.84063402035752244</v>
      </c>
      <c r="AC4105" s="6">
        <v>1.0026839519927075</v>
      </c>
      <c r="AD4105" s="6">
        <v>2.4003646123461788</v>
      </c>
      <c r="AE4105" s="6">
        <v>4.7500886210563626</v>
      </c>
      <c r="AF4105" s="6">
        <v>99.999999999999986</v>
      </c>
      <c r="AG4105" s="6"/>
      <c r="AH4105" s="6">
        <v>78.370940755595129</v>
      </c>
      <c r="AI4105" s="6">
        <v>0.42538329474728603</v>
      </c>
      <c r="AJ4105" s="6">
        <v>9.612434414695219</v>
      </c>
      <c r="AK4105" s="6">
        <v>0</v>
      </c>
      <c r="AL4105" s="6">
        <v>3.1351764587271713</v>
      </c>
      <c r="AM4105" s="6">
        <v>6.7243631139353069E-2</v>
      </c>
      <c r="AN4105" s="6">
        <v>1.363852530523636</v>
      </c>
      <c r="AO4105" s="6">
        <v>1.1695991245382216</v>
      </c>
      <c r="AP4105" s="6">
        <v>2.533416641450406</v>
      </c>
      <c r="AQ4105" s="6">
        <v>3.2986161794188726</v>
      </c>
      <c r="AR4105" s="6">
        <v>100.00000000000001</v>
      </c>
      <c r="AS4105" s="6"/>
      <c r="AT4105" s="6">
        <v>0.30314375252575315</v>
      </c>
      <c r="AU4105" s="6" t="s">
        <v>2564</v>
      </c>
      <c r="AV4105" s="6" t="s">
        <v>2564</v>
      </c>
      <c r="AW4105" s="6"/>
      <c r="AX4105" s="6" t="s">
        <v>2564</v>
      </c>
      <c r="AY4105" s="6" t="s">
        <v>2564</v>
      </c>
      <c r="AZ4105" s="6">
        <f>LOG(Tabella1[[#This Row],[SiO2]]/Tabella1[[#This Row],[Al2O3]])</f>
        <v>0.68177924513637145</v>
      </c>
      <c r="BA4105" s="6">
        <f>LOG((Tabella1[[#This Row],[FeO]]*0.8998+Tabella1[[#This Row],[Fe2O3]])/Tabella1[[#This Row],[K2O]])</f>
        <v>-0.18554793684328016</v>
      </c>
      <c r="BB4105" s="6">
        <f>Tabella1[[#This Row],[Log SiO2/Al2O3]]/Tabella1[[#This Row],[Log (FeO3/K2O)]]</f>
        <v>-3.6744102722749452</v>
      </c>
    </row>
    <row r="4106" spans="1:54" hidden="1">
      <c r="A4106" s="19" t="s">
        <v>4368</v>
      </c>
      <c r="B4106" s="19" t="s">
        <v>4464</v>
      </c>
      <c r="C4106" s="19" t="s">
        <v>4370</v>
      </c>
      <c r="D4106" s="19" t="s">
        <v>417</v>
      </c>
      <c r="E4106" s="19" t="s">
        <v>5138</v>
      </c>
      <c r="F4106" s="19" t="s">
        <v>642</v>
      </c>
      <c r="G4106" s="8" t="s">
        <v>643</v>
      </c>
      <c r="H4106" s="8"/>
      <c r="I4106" s="6">
        <v>53.54</v>
      </c>
      <c r="J4106" s="6">
        <v>1.054</v>
      </c>
      <c r="K4106" s="6">
        <v>25.76</v>
      </c>
      <c r="L4106" s="6"/>
      <c r="M4106" s="6">
        <v>7.97</v>
      </c>
      <c r="N4106" s="6">
        <v>0.125</v>
      </c>
      <c r="O4106" s="6">
        <v>2.5</v>
      </c>
      <c r="P4106" s="6">
        <v>1.72</v>
      </c>
      <c r="Q4106" s="6">
        <v>1.38</v>
      </c>
      <c r="R4106" s="6">
        <v>3.07</v>
      </c>
      <c r="S4106" s="6">
        <v>0.497</v>
      </c>
      <c r="T4106" s="6">
        <v>1.72</v>
      </c>
      <c r="U4106" s="6">
        <v>97.118999999999986</v>
      </c>
      <c r="V4106" s="12"/>
      <c r="W4106" s="6">
        <v>55.128244730691222</v>
      </c>
      <c r="X4106" s="6">
        <v>1.0852665286916054</v>
      </c>
      <c r="Y4106" s="6">
        <v>26.524161080736008</v>
      </c>
      <c r="Z4106" s="6">
        <v>8.2064271666718156</v>
      </c>
      <c r="AA4106" s="6">
        <v>0.1287080797784162</v>
      </c>
      <c r="AB4106" s="6">
        <v>2.5741615955683237</v>
      </c>
      <c r="AC4106" s="6">
        <v>1.7710231777510066</v>
      </c>
      <c r="AD4106" s="6">
        <v>1.4209372007537147</v>
      </c>
      <c r="AE4106" s="6">
        <v>3.1610704393579012</v>
      </c>
      <c r="AF4106" s="6">
        <v>100.00000000000001</v>
      </c>
      <c r="AG4106" s="6"/>
      <c r="AH4106" s="6">
        <v>62.719545771029914</v>
      </c>
      <c r="AI4106" s="6">
        <v>0.92858266769579179</v>
      </c>
      <c r="AJ4106" s="6">
        <v>17.788034824923095</v>
      </c>
      <c r="AK4106" s="6">
        <v>0</v>
      </c>
      <c r="AL4106" s="6">
        <v>7.8083323566607552</v>
      </c>
      <c r="AM4106" s="6">
        <v>0.12403537684532993</v>
      </c>
      <c r="AN4106" s="6">
        <v>4.3646178737141392</v>
      </c>
      <c r="AO4106" s="6">
        <v>2.1589728629759275</v>
      </c>
      <c r="AP4106" s="6">
        <v>1.5673076597744602</v>
      </c>
      <c r="AQ4106" s="6">
        <v>2.29410987469738</v>
      </c>
      <c r="AR4106" s="6">
        <v>99.999999999999986</v>
      </c>
      <c r="AS4106" s="6"/>
      <c r="AT4106" s="6">
        <v>0.35855053960733402</v>
      </c>
      <c r="AU4106" s="6" t="s">
        <v>2564</v>
      </c>
      <c r="AV4106" s="6" t="s">
        <v>2564</v>
      </c>
      <c r="AW4106" s="6"/>
      <c r="AX4106" s="6">
        <v>0.41573520830291599</v>
      </c>
      <c r="AY4106" s="6">
        <v>0.38816037001499604</v>
      </c>
      <c r="AZ4106" s="6">
        <f>LOG(Tabella1[[#This Row],[SiO2]]/Tabella1[[#This Row],[Al2O3]])</f>
        <v>0.3177325081631393</v>
      </c>
      <c r="BA4106" s="6">
        <f>LOG((Tabella1[[#This Row],[FeO]]*0.8998+Tabella1[[#This Row],[Fe2O3]])/Tabella1[[#This Row],[K2O]])</f>
        <v>0.36846593474847394</v>
      </c>
      <c r="BB4106" s="6">
        <f>Tabella1[[#This Row],[Log SiO2/Al2O3]]/Tabella1[[#This Row],[Log (FeO3/K2O)]]</f>
        <v>0.86231175856197717</v>
      </c>
    </row>
    <row r="4107" spans="1:54" hidden="1">
      <c r="A4107" s="19" t="s">
        <v>4368</v>
      </c>
      <c r="B4107" s="19" t="s">
        <v>4464</v>
      </c>
      <c r="C4107" s="19" t="s">
        <v>4370</v>
      </c>
      <c r="D4107" s="19" t="s">
        <v>417</v>
      </c>
      <c r="E4107" s="19" t="s">
        <v>5138</v>
      </c>
      <c r="F4107" s="19" t="s">
        <v>642</v>
      </c>
      <c r="G4107" s="8" t="s">
        <v>644</v>
      </c>
      <c r="H4107" s="8"/>
      <c r="I4107" s="6">
        <v>53.42</v>
      </c>
      <c r="J4107" s="6">
        <v>0.95699999999999996</v>
      </c>
      <c r="K4107" s="6">
        <v>21.73</v>
      </c>
      <c r="L4107" s="6"/>
      <c r="M4107" s="6">
        <v>10.029999999999999</v>
      </c>
      <c r="N4107" s="6">
        <v>0.154</v>
      </c>
      <c r="O4107" s="6">
        <v>3.07</v>
      </c>
      <c r="P4107" s="6">
        <v>0.81</v>
      </c>
      <c r="Q4107" s="6">
        <v>1.0900000000000001</v>
      </c>
      <c r="R4107" s="6">
        <v>3.4</v>
      </c>
      <c r="S4107" s="6">
        <v>0.20699999999999999</v>
      </c>
      <c r="T4107" s="6">
        <v>3.81</v>
      </c>
      <c r="U4107" s="6">
        <v>94.661000000000001</v>
      </c>
      <c r="V4107" s="12"/>
      <c r="W4107" s="6">
        <v>56.432955493814774</v>
      </c>
      <c r="X4107" s="6">
        <v>1.0109760091273068</v>
      </c>
      <c r="Y4107" s="6">
        <v>22.955599454896948</v>
      </c>
      <c r="Z4107" s="6">
        <v>10.595704672462787</v>
      </c>
      <c r="AA4107" s="6">
        <v>0.1626857945722103</v>
      </c>
      <c r="AB4107" s="6">
        <v>3.2431518788096469</v>
      </c>
      <c r="AC4107" s="6">
        <v>0.85568502339928798</v>
      </c>
      <c r="AD4107" s="6">
        <v>1.1514773771669433</v>
      </c>
      <c r="AE4107" s="6">
        <v>3.5917642957500973</v>
      </c>
      <c r="AF4107" s="6">
        <v>100</v>
      </c>
      <c r="AG4107" s="6"/>
      <c r="AH4107" s="6">
        <v>63.426066693775738</v>
      </c>
      <c r="AI4107" s="6">
        <v>0.85453776146637273</v>
      </c>
      <c r="AJ4107" s="6">
        <v>15.208318434056178</v>
      </c>
      <c r="AK4107" s="6">
        <v>0</v>
      </c>
      <c r="AL4107" s="6">
        <v>9.959562487241822</v>
      </c>
      <c r="AM4107" s="6">
        <v>0.15488010589753437</v>
      </c>
      <c r="AN4107" s="6">
        <v>5.4323025804890808</v>
      </c>
      <c r="AO4107" s="6">
        <v>1.0304884160175378</v>
      </c>
      <c r="AP4107" s="6">
        <v>1.2547032595856737</v>
      </c>
      <c r="AQ4107" s="6">
        <v>2.575100092512594</v>
      </c>
      <c r="AR4107" s="6">
        <v>100</v>
      </c>
      <c r="AS4107" s="6"/>
      <c r="AT4107" s="6">
        <v>0.3529333551577139</v>
      </c>
      <c r="AU4107" s="6" t="s">
        <v>2564</v>
      </c>
      <c r="AV4107" s="6" t="s">
        <v>2564</v>
      </c>
      <c r="AW4107" s="6"/>
      <c r="AX4107" s="6">
        <v>0.27609997251110308</v>
      </c>
      <c r="AY4107" s="6">
        <v>0.37367959502075421</v>
      </c>
      <c r="AZ4107" s="6">
        <f>LOG(Tabella1[[#This Row],[SiO2]]/Tabella1[[#This Row],[Al2O3]])</f>
        <v>0.39064415736482955</v>
      </c>
      <c r="BA4107" s="6">
        <f>LOG((Tabella1[[#This Row],[FeO]]*0.8998+Tabella1[[#This Row],[Fe2O3]])/Tabella1[[#This Row],[K2O]])</f>
        <v>0.42396800480771102</v>
      </c>
      <c r="BB4107" s="6">
        <f>Tabella1[[#This Row],[Log SiO2/Al2O3]]/Tabella1[[#This Row],[Log (FeO3/K2O)]]</f>
        <v>0.92140008900436865</v>
      </c>
    </row>
    <row r="4108" spans="1:54" hidden="1">
      <c r="A4108" s="19" t="s">
        <v>4368</v>
      </c>
      <c r="B4108" s="19" t="s">
        <v>4464</v>
      </c>
      <c r="C4108" s="19" t="s">
        <v>4370</v>
      </c>
      <c r="D4108" s="19" t="s">
        <v>417</v>
      </c>
      <c r="E4108" s="19" t="s">
        <v>2770</v>
      </c>
      <c r="F4108" s="19" t="s">
        <v>1852</v>
      </c>
      <c r="G4108" s="8" t="s">
        <v>1724</v>
      </c>
      <c r="H4108" s="8"/>
      <c r="I4108" s="6">
        <v>66.02</v>
      </c>
      <c r="J4108" s="6">
        <v>0.71</v>
      </c>
      <c r="K4108" s="6">
        <v>15.05</v>
      </c>
      <c r="L4108" s="6"/>
      <c r="M4108" s="6">
        <v>8.68</v>
      </c>
      <c r="N4108" s="6">
        <v>0.12</v>
      </c>
      <c r="O4108" s="6">
        <v>5.47</v>
      </c>
      <c r="P4108" s="6">
        <v>0.63</v>
      </c>
      <c r="Q4108" s="6">
        <v>1.02</v>
      </c>
      <c r="R4108" s="6">
        <v>2.2400000000000002</v>
      </c>
      <c r="S4108" s="6">
        <v>0.06</v>
      </c>
      <c r="T4108" s="6" t="s">
        <v>2564</v>
      </c>
      <c r="U4108" s="6">
        <v>99.939999999999969</v>
      </c>
      <c r="V4108" s="12"/>
      <c r="W4108" s="6">
        <v>66.059635781468899</v>
      </c>
      <c r="X4108" s="6">
        <v>0.71042625575345231</v>
      </c>
      <c r="Y4108" s="6">
        <v>15.059035421252757</v>
      </c>
      <c r="Z4108" s="6">
        <v>8.685211126676009</v>
      </c>
      <c r="AA4108" s="6">
        <v>0.12007204322593559</v>
      </c>
      <c r="AB4108" s="6">
        <v>5.47328397038223</v>
      </c>
      <c r="AC4108" s="6">
        <v>0.63037822693616186</v>
      </c>
      <c r="AD4108" s="6">
        <v>1.0206123674204526</v>
      </c>
      <c r="AE4108" s="6">
        <v>2.2413448068841313</v>
      </c>
      <c r="AF4108" s="6">
        <v>100.00000000000001</v>
      </c>
      <c r="AG4108" s="6"/>
      <c r="AH4108" s="6">
        <v>70.191714871621471</v>
      </c>
      <c r="AI4108" s="6">
        <v>0.56770681318009431</v>
      </c>
      <c r="AJ4108" s="6">
        <v>9.4320133676395894</v>
      </c>
      <c r="AK4108" s="6">
        <v>0</v>
      </c>
      <c r="AL4108" s="6">
        <v>7.718012713466381</v>
      </c>
      <c r="AM4108" s="6">
        <v>0.1080693648028436</v>
      </c>
      <c r="AN4108" s="6">
        <v>8.6672104090096056</v>
      </c>
      <c r="AO4108" s="6">
        <v>0.71770352853685904</v>
      </c>
      <c r="AP4108" s="6">
        <v>1.0513834508303754</v>
      </c>
      <c r="AQ4108" s="6">
        <v>1.5191814628109293</v>
      </c>
      <c r="AR4108" s="6">
        <v>99.999999999999986</v>
      </c>
      <c r="AS4108" s="6"/>
      <c r="AT4108" s="6">
        <v>0.52896505248809178</v>
      </c>
      <c r="AU4108" s="6" t="s">
        <v>2564</v>
      </c>
      <c r="AV4108" s="6" t="s">
        <v>2564</v>
      </c>
      <c r="AW4108" s="6"/>
      <c r="AX4108" s="6">
        <v>0.1680644944582797</v>
      </c>
      <c r="AY4108" s="6">
        <v>0.54795014840072709</v>
      </c>
      <c r="AZ4108" s="6">
        <f>LOG(Tabella1[[#This Row],[SiO2]]/Tabella1[[#This Row],[Al2O3]])</f>
        <v>0.64213902006443058</v>
      </c>
      <c r="BA4108" s="6">
        <f>LOG((Tabella1[[#This Row],[FeO]]*0.8998+Tabella1[[#This Row],[Fe2O3]])/Tabella1[[#This Row],[K2O]])</f>
        <v>0.54241769567187714</v>
      </c>
      <c r="BB4108" s="6">
        <f>Tabella1[[#This Row],[Log SiO2/Al2O3]]/Tabella1[[#This Row],[Log (FeO3/K2O)]]</f>
        <v>1.1838460013164422</v>
      </c>
    </row>
    <row r="4109" spans="1:54" hidden="1">
      <c r="A4109" s="19" t="s">
        <v>4368</v>
      </c>
      <c r="B4109" s="19" t="s">
        <v>4464</v>
      </c>
      <c r="C4109" s="19" t="s">
        <v>4370</v>
      </c>
      <c r="D4109" s="19" t="s">
        <v>417</v>
      </c>
      <c r="E4109" s="19" t="s">
        <v>2770</v>
      </c>
      <c r="F4109" s="19" t="s">
        <v>1853</v>
      </c>
      <c r="G4109" s="8" t="s">
        <v>1725</v>
      </c>
      <c r="H4109" s="8"/>
      <c r="I4109" s="6">
        <v>70.760000000000005</v>
      </c>
      <c r="J4109" s="6">
        <v>0.81</v>
      </c>
      <c r="K4109" s="6">
        <v>12.72</v>
      </c>
      <c r="L4109" s="6"/>
      <c r="M4109" s="6">
        <v>6.16</v>
      </c>
      <c r="N4109" s="6">
        <v>0.1</v>
      </c>
      <c r="O4109" s="6">
        <v>4.12</v>
      </c>
      <c r="P4109" s="6">
        <v>0.6</v>
      </c>
      <c r="Q4109" s="6">
        <v>1.03</v>
      </c>
      <c r="R4109" s="6">
        <v>3.66</v>
      </c>
      <c r="S4109" s="6">
        <v>0.04</v>
      </c>
      <c r="T4109" s="6" t="s">
        <v>2564</v>
      </c>
      <c r="U4109" s="6">
        <v>99.96</v>
      </c>
      <c r="V4109" s="12"/>
      <c r="W4109" s="6">
        <v>70.788315326130459</v>
      </c>
      <c r="X4109" s="6">
        <v>0.81032412965186085</v>
      </c>
      <c r="Y4109" s="6">
        <v>12.725090036014407</v>
      </c>
      <c r="Z4109" s="6">
        <v>6.1624649859943981</v>
      </c>
      <c r="AA4109" s="6">
        <v>0.10004001600640257</v>
      </c>
      <c r="AB4109" s="6">
        <v>4.1216486594637853</v>
      </c>
      <c r="AC4109" s="6">
        <v>0.60024009603841544</v>
      </c>
      <c r="AD4109" s="6">
        <v>1.0304121648659463</v>
      </c>
      <c r="AE4109" s="6">
        <v>3.6614645858343344</v>
      </c>
      <c r="AF4109" s="6">
        <v>100.00000000000003</v>
      </c>
      <c r="AG4109" s="6"/>
      <c r="AH4109" s="6">
        <v>75.087348190801706</v>
      </c>
      <c r="AI4109" s="6">
        <v>0.6464268488797954</v>
      </c>
      <c r="AJ4109" s="6">
        <v>7.9565286100066706</v>
      </c>
      <c r="AK4109" s="6">
        <v>0</v>
      </c>
      <c r="AL4109" s="6">
        <v>5.466823924827156</v>
      </c>
      <c r="AM4109" s="6">
        <v>8.9885567051091089E-2</v>
      </c>
      <c r="AN4109" s="6">
        <v>6.5156513793675934</v>
      </c>
      <c r="AO4109" s="6">
        <v>0.68221991368806012</v>
      </c>
      <c r="AP4109" s="6">
        <v>1.0596606309136067</v>
      </c>
      <c r="AQ4109" s="6">
        <v>2.4774866861329206</v>
      </c>
      <c r="AR4109" s="6">
        <v>100</v>
      </c>
      <c r="AS4109" s="6"/>
      <c r="AT4109" s="6">
        <v>0.54376505804995356</v>
      </c>
      <c r="AU4109" s="6" t="s">
        <v>2564</v>
      </c>
      <c r="AV4109" s="6" t="s">
        <v>2564</v>
      </c>
      <c r="AW4109" s="6"/>
      <c r="AX4109" s="6">
        <v>-0.11376527524848748</v>
      </c>
      <c r="AY4109" s="6">
        <v>0.57477271776416083</v>
      </c>
      <c r="AZ4109" s="6">
        <f>LOG(Tabella1[[#This Row],[SiO2]]/Tabella1[[#This Row],[Al2O3]])</f>
        <v>0.74530071292529043</v>
      </c>
      <c r="BA4109" s="6">
        <f>LOG((Tabella1[[#This Row],[FeO]]*0.8998+Tabella1[[#This Row],[Fe2O3]])/Tabella1[[#This Row],[K2O]])</f>
        <v>0.1802456155995629</v>
      </c>
      <c r="BB4109" s="6">
        <f>Tabella1[[#This Row],[Log SiO2/Al2O3]]/Tabella1[[#This Row],[Log (FeO3/K2O)]]</f>
        <v>4.1349172929735207</v>
      </c>
    </row>
    <row r="4110" spans="1:54" hidden="1">
      <c r="A4110" s="19" t="s">
        <v>4368</v>
      </c>
      <c r="B4110" s="19" t="s">
        <v>4464</v>
      </c>
      <c r="C4110" s="19" t="s">
        <v>4370</v>
      </c>
      <c r="D4110" s="19" t="s">
        <v>2075</v>
      </c>
      <c r="E4110" s="19" t="s">
        <v>5137</v>
      </c>
      <c r="F4110" s="19" t="s">
        <v>2076</v>
      </c>
      <c r="G4110" s="8" t="s">
        <v>2077</v>
      </c>
      <c r="H4110" s="8"/>
      <c r="I4110" s="6">
        <v>65.05</v>
      </c>
      <c r="J4110" s="6">
        <v>1.05</v>
      </c>
      <c r="K4110" s="6">
        <v>16.86</v>
      </c>
      <c r="L4110" s="6"/>
      <c r="M4110" s="6">
        <v>5.79</v>
      </c>
      <c r="N4110" s="6">
        <v>0.11</v>
      </c>
      <c r="O4110" s="6">
        <v>2.08</v>
      </c>
      <c r="P4110" s="6">
        <v>2.11</v>
      </c>
      <c r="Q4110" s="6">
        <v>2.66</v>
      </c>
      <c r="R4110" s="6">
        <v>3.77</v>
      </c>
      <c r="S4110" s="6">
        <v>0.19</v>
      </c>
      <c r="T4110" s="6">
        <v>0.85</v>
      </c>
      <c r="U4110" s="6">
        <v>99.47999999999999</v>
      </c>
      <c r="V4110" s="12"/>
      <c r="W4110" s="6">
        <v>65.390028146361075</v>
      </c>
      <c r="X4110" s="6">
        <v>1.0554885404101328</v>
      </c>
      <c r="Y4110" s="6">
        <v>16.948130277442701</v>
      </c>
      <c r="Z4110" s="6">
        <v>5.8202653799758757</v>
      </c>
      <c r="AA4110" s="6">
        <v>0.1105749899477282</v>
      </c>
      <c r="AB4110" s="6">
        <v>2.0908725371934058</v>
      </c>
      <c r="AC4110" s="6">
        <v>2.1210293526336956</v>
      </c>
      <c r="AD4110" s="6">
        <v>2.6739043023723363</v>
      </c>
      <c r="AE4110" s="6">
        <v>3.7897064736630481</v>
      </c>
      <c r="AF4110" s="6">
        <v>100</v>
      </c>
      <c r="AG4110" s="6"/>
      <c r="AH4110" s="6">
        <v>71.374894074800025</v>
      </c>
      <c r="AI4110" s="6">
        <v>0.86644879008108155</v>
      </c>
      <c r="AJ4110" s="6">
        <v>10.904689924056971</v>
      </c>
      <c r="AK4110" s="6">
        <v>0</v>
      </c>
      <c r="AL4110" s="6">
        <v>5.3131511510899028</v>
      </c>
      <c r="AM4110" s="6">
        <v>0.10223553661743157</v>
      </c>
      <c r="AN4110" s="6">
        <v>3.4012863123855612</v>
      </c>
      <c r="AO4110" s="6">
        <v>2.4807033331801414</v>
      </c>
      <c r="AP4110" s="6">
        <v>2.8296351688116377</v>
      </c>
      <c r="AQ4110" s="6">
        <v>2.6387049226023009</v>
      </c>
      <c r="AR4110" s="6">
        <v>100</v>
      </c>
      <c r="AS4110" s="6"/>
      <c r="AT4110" s="6">
        <v>0.39030474733925863</v>
      </c>
      <c r="AU4110" s="6" t="s">
        <v>2564</v>
      </c>
      <c r="AV4110" s="6" t="s">
        <v>2564</v>
      </c>
      <c r="AW4110" s="6"/>
      <c r="AX4110" s="6">
        <v>-0.34836023873733807</v>
      </c>
      <c r="AY4110" s="6">
        <v>0.43339592524086168</v>
      </c>
      <c r="AZ4110" s="6">
        <f>LOG(Tabella1[[#This Row],[SiO2]]/Tabella1[[#This Row],[Al2O3]])</f>
        <v>0.58638973060888155</v>
      </c>
      <c r="BA4110" s="6">
        <f>LOG((Tabella1[[#This Row],[FeO]]*0.8998+Tabella1[[#This Row],[Fe2O3]])/Tabella1[[#This Row],[K2O]])</f>
        <v>0.14048320235119138</v>
      </c>
      <c r="BB4110" s="6">
        <f>Tabella1[[#This Row],[Log SiO2/Al2O3]]/Tabella1[[#This Row],[Log (FeO3/K2O)]]</f>
        <v>4.1740914272652798</v>
      </c>
    </row>
    <row r="4111" spans="1:54" hidden="1">
      <c r="A4111" s="19" t="s">
        <v>4368</v>
      </c>
      <c r="B4111" s="19" t="s">
        <v>4464</v>
      </c>
      <c r="C4111" s="19" t="s">
        <v>4370</v>
      </c>
      <c r="D4111" s="19" t="s">
        <v>2075</v>
      </c>
      <c r="E4111" s="19" t="s">
        <v>5137</v>
      </c>
      <c r="F4111" s="19" t="s">
        <v>2076</v>
      </c>
      <c r="G4111" s="8" t="s">
        <v>2078</v>
      </c>
      <c r="H4111" s="8"/>
      <c r="I4111" s="6">
        <v>63.26</v>
      </c>
      <c r="J4111" s="6">
        <v>1.01</v>
      </c>
      <c r="K4111" s="6">
        <v>17.829999999999998</v>
      </c>
      <c r="L4111" s="6"/>
      <c r="M4111" s="6">
        <v>7.43</v>
      </c>
      <c r="N4111" s="6">
        <v>0.12</v>
      </c>
      <c r="O4111" s="6">
        <v>2.87</v>
      </c>
      <c r="P4111" s="6">
        <v>0.7</v>
      </c>
      <c r="Q4111" s="6">
        <v>1.27</v>
      </c>
      <c r="R4111" s="6">
        <v>4.25</v>
      </c>
      <c r="S4111" s="6">
        <v>0.15</v>
      </c>
      <c r="T4111" s="6">
        <v>1.91</v>
      </c>
      <c r="U4111" s="6">
        <v>98.740000000000009</v>
      </c>
      <c r="V4111" s="12"/>
      <c r="W4111" s="6">
        <v>64.067247316183909</v>
      </c>
      <c r="X4111" s="6">
        <v>1.0228883937613935</v>
      </c>
      <c r="Y4111" s="6">
        <v>18.057524812639251</v>
      </c>
      <c r="Z4111" s="6">
        <v>7.5248126392546073</v>
      </c>
      <c r="AA4111" s="6">
        <v>0.12153129430828437</v>
      </c>
      <c r="AB4111" s="6">
        <v>2.9066234555398012</v>
      </c>
      <c r="AC4111" s="6">
        <v>0.70893255013165879</v>
      </c>
      <c r="AD4111" s="6">
        <v>1.2862061980960096</v>
      </c>
      <c r="AE4111" s="6">
        <v>4.3042333400850712</v>
      </c>
      <c r="AF4111" s="6">
        <v>99.999999999999986</v>
      </c>
      <c r="AG4111" s="6"/>
      <c r="AH4111" s="6">
        <v>70.383975502815915</v>
      </c>
      <c r="AI4111" s="6">
        <v>0.8451258862631108</v>
      </c>
      <c r="AJ4111" s="6">
        <v>11.69374243352714</v>
      </c>
      <c r="AK4111" s="6">
        <v>0</v>
      </c>
      <c r="AL4111" s="6">
        <v>6.9136732640374214</v>
      </c>
      <c r="AM4111" s="6">
        <v>0.11309329872253931</v>
      </c>
      <c r="AN4111" s="6">
        <v>4.758917579086436</v>
      </c>
      <c r="AO4111" s="6">
        <v>0.83452018366082026</v>
      </c>
      <c r="AP4111" s="6">
        <v>1.3699318377499075</v>
      </c>
      <c r="AQ4111" s="6">
        <v>3.0163715585944786</v>
      </c>
      <c r="AR4111" s="6">
        <v>100.00000000000001</v>
      </c>
      <c r="AS4111" s="6"/>
      <c r="AT4111" s="6">
        <v>0.40770019638697785</v>
      </c>
      <c r="AU4111" s="6" t="s">
        <v>2564</v>
      </c>
      <c r="AV4111" s="6" t="s">
        <v>2564</v>
      </c>
      <c r="AW4111" s="6"/>
      <c r="AX4111" s="6">
        <v>5.8737948926809495E-2</v>
      </c>
      <c r="AY4111" s="6">
        <v>0.43952278747122442</v>
      </c>
      <c r="AZ4111" s="6">
        <f>LOG(Tabella1[[#This Row],[SiO2]]/Tabella1[[#This Row],[Al2O3]])</f>
        <v>0.54997784440434949</v>
      </c>
      <c r="BA4111" s="6">
        <f>LOG((Tabella1[[#This Row],[FeO]]*0.8998+Tabella1[[#This Row],[Fe2O3]])/Tabella1[[#This Row],[K2O]])</f>
        <v>0.19674587253981182</v>
      </c>
      <c r="BB4111" s="6">
        <f>Tabella1[[#This Row],[Log SiO2/Al2O3]]/Tabella1[[#This Row],[Log (FeO3/K2O)]]</f>
        <v>2.7953717010915216</v>
      </c>
    </row>
    <row r="4112" spans="1:54" hidden="1">
      <c r="A4112" s="19" t="s">
        <v>4368</v>
      </c>
      <c r="B4112" s="19" t="s">
        <v>4464</v>
      </c>
      <c r="C4112" s="19" t="s">
        <v>4370</v>
      </c>
      <c r="D4112" s="19" t="s">
        <v>2075</v>
      </c>
      <c r="E4112" s="19" t="s">
        <v>5137</v>
      </c>
      <c r="F4112" s="19" t="s">
        <v>2076</v>
      </c>
      <c r="G4112" s="8" t="s">
        <v>2079</v>
      </c>
      <c r="H4112" s="8"/>
      <c r="I4112" s="6">
        <v>57.47</v>
      </c>
      <c r="J4112" s="6">
        <v>0.91</v>
      </c>
      <c r="K4112" s="6">
        <v>21.02</v>
      </c>
      <c r="L4112" s="6"/>
      <c r="M4112" s="6">
        <v>8.5500000000000007</v>
      </c>
      <c r="N4112" s="6">
        <v>0.15</v>
      </c>
      <c r="O4112" s="6">
        <v>2.97</v>
      </c>
      <c r="P4112" s="6">
        <v>0.67</v>
      </c>
      <c r="Q4112" s="6">
        <v>1.62</v>
      </c>
      <c r="R4112" s="6">
        <v>5.59</v>
      </c>
      <c r="S4112" s="6">
        <v>0.09</v>
      </c>
      <c r="T4112" s="6">
        <v>1.75</v>
      </c>
      <c r="U4112" s="6">
        <v>98.95</v>
      </c>
      <c r="V4112" s="12"/>
      <c r="W4112" s="6">
        <v>58.079838302172817</v>
      </c>
      <c r="X4112" s="6">
        <v>0.91965639211723094</v>
      </c>
      <c r="Y4112" s="6">
        <v>21.243052046488124</v>
      </c>
      <c r="Z4112" s="6">
        <v>8.6407276402223339</v>
      </c>
      <c r="AA4112" s="6">
        <v>0.15159171298635674</v>
      </c>
      <c r="AB4112" s="6">
        <v>3.001515917129864</v>
      </c>
      <c r="AC4112" s="6">
        <v>0.6771096513390602</v>
      </c>
      <c r="AD4112" s="6">
        <v>1.637190500252653</v>
      </c>
      <c r="AE4112" s="6">
        <v>5.6493178372915613</v>
      </c>
      <c r="AF4112" s="6">
        <v>100.00000000000003</v>
      </c>
      <c r="AG4112" s="6"/>
      <c r="AH4112" s="6">
        <v>65.20212938175392</v>
      </c>
      <c r="AI4112" s="6">
        <v>0.77645698123178808</v>
      </c>
      <c r="AJ4112" s="6">
        <v>14.057589867179205</v>
      </c>
      <c r="AK4112" s="6">
        <v>0</v>
      </c>
      <c r="AL4112" s="6">
        <v>8.1126385776777017</v>
      </c>
      <c r="AM4112" s="6">
        <v>0.14415272649635785</v>
      </c>
      <c r="AN4112" s="6">
        <v>5.0217919015253525</v>
      </c>
      <c r="AO4112" s="6">
        <v>0.81449717782056485</v>
      </c>
      <c r="AP4112" s="6">
        <v>1.781911902398154</v>
      </c>
      <c r="AQ4112" s="6">
        <v>4.0456069918381168</v>
      </c>
      <c r="AR4112" s="6">
        <v>99.999999999999986</v>
      </c>
      <c r="AS4112" s="6"/>
      <c r="AT4112" s="6">
        <v>0.3823380015964008</v>
      </c>
      <c r="AU4112" s="6" t="s">
        <v>2564</v>
      </c>
      <c r="AV4112" s="6" t="s">
        <v>2564</v>
      </c>
      <c r="AW4112" s="6"/>
      <c r="AX4112" s="6">
        <v>-4.4946718896028977E-2</v>
      </c>
      <c r="AY4112" s="6">
        <v>0.40636046859541741</v>
      </c>
      <c r="AZ4112" s="6">
        <f>LOG(Tabella1[[#This Row],[SiO2]]/Tabella1[[#This Row],[Al2O3]])</f>
        <v>0.43680848544147416</v>
      </c>
      <c r="BA4112" s="6">
        <f>LOG((Tabella1[[#This Row],[FeO]]*0.8998+Tabella1[[#This Row],[Fe2O3]])/Tabella1[[#This Row],[K2O]])</f>
        <v>0.13870029567129746</v>
      </c>
      <c r="BB4112" s="6">
        <f>Tabella1[[#This Row],[Log SiO2/Al2O3]]/Tabella1[[#This Row],[Log (FeO3/K2O)]]</f>
        <v>3.1492974353613219</v>
      </c>
    </row>
    <row r="4113" spans="1:54" hidden="1">
      <c r="A4113" s="19" t="s">
        <v>4368</v>
      </c>
      <c r="B4113" s="19" t="s">
        <v>4464</v>
      </c>
      <c r="C4113" s="19" t="s">
        <v>4370</v>
      </c>
      <c r="D4113" s="19" t="s">
        <v>130</v>
      </c>
      <c r="E4113" s="19" t="s">
        <v>2770</v>
      </c>
      <c r="F4113" s="19" t="s">
        <v>1693</v>
      </c>
      <c r="G4113" s="8" t="s">
        <v>497</v>
      </c>
      <c r="H4113" s="8"/>
      <c r="I4113" s="6">
        <v>58.91</v>
      </c>
      <c r="J4113" s="6">
        <v>1</v>
      </c>
      <c r="K4113" s="6">
        <v>20.77</v>
      </c>
      <c r="L4113" s="6"/>
      <c r="M4113" s="6">
        <v>5.72</v>
      </c>
      <c r="N4113" s="6">
        <v>0.14000000000000001</v>
      </c>
      <c r="O4113" s="6">
        <v>1.98</v>
      </c>
      <c r="P4113" s="6">
        <v>0.43</v>
      </c>
      <c r="Q4113" s="6">
        <v>0.8</v>
      </c>
      <c r="R4113" s="6">
        <v>5.21</v>
      </c>
      <c r="S4113" s="6">
        <v>0.12</v>
      </c>
      <c r="T4113" s="6">
        <v>3.48</v>
      </c>
      <c r="U4113" s="6">
        <v>94.96</v>
      </c>
      <c r="V4113" s="12"/>
      <c r="W4113" s="6">
        <v>62.036647009267064</v>
      </c>
      <c r="X4113" s="6">
        <v>1.0530749789385003</v>
      </c>
      <c r="Y4113" s="6">
        <v>21.872367312552655</v>
      </c>
      <c r="Z4113" s="6">
        <v>6.023588879528222</v>
      </c>
      <c r="AA4113" s="6">
        <v>0.14743049705139008</v>
      </c>
      <c r="AB4113" s="6">
        <v>2.0850884582982308</v>
      </c>
      <c r="AC4113" s="6">
        <v>0.45282224094355522</v>
      </c>
      <c r="AD4113" s="6">
        <v>0.8424599831508004</v>
      </c>
      <c r="AE4113" s="6">
        <v>5.4865206402695872</v>
      </c>
      <c r="AF4113" s="6">
        <v>100</v>
      </c>
      <c r="AG4113" s="6"/>
      <c r="AH4113" s="6">
        <v>69.824176117224738</v>
      </c>
      <c r="AI4113" s="6">
        <v>0.89139916299296085</v>
      </c>
      <c r="AJ4113" s="6">
        <v>14.51145196358218</v>
      </c>
      <c r="AK4113" s="6">
        <v>0</v>
      </c>
      <c r="AL4113" s="6">
        <v>5.6700678728510363</v>
      </c>
      <c r="AM4113" s="6">
        <v>0.14055809186973867</v>
      </c>
      <c r="AN4113" s="6">
        <v>3.4975478765826491</v>
      </c>
      <c r="AO4113" s="6">
        <v>0.54610914841207481</v>
      </c>
      <c r="AP4113" s="6">
        <v>0.91930033072781647</v>
      </c>
      <c r="AQ4113" s="6">
        <v>3.9391799593582451</v>
      </c>
      <c r="AR4113" s="6">
        <v>99.999999999999986</v>
      </c>
      <c r="AS4113" s="6"/>
      <c r="AT4113" s="6">
        <v>0.38151117718897681</v>
      </c>
      <c r="AU4113" s="6" t="s">
        <v>2564</v>
      </c>
      <c r="AV4113" s="6" t="s">
        <v>2564</v>
      </c>
      <c r="AW4113" s="6"/>
      <c r="AX4113" s="6">
        <v>0.14725805136820591</v>
      </c>
      <c r="AY4113" s="6">
        <v>0.42260226518392824</v>
      </c>
      <c r="AZ4113" s="6">
        <f>LOG(Tabella1[[#This Row],[SiO2]]/Tabella1[[#This Row],[Al2O3]])</f>
        <v>0.45275252620089418</v>
      </c>
      <c r="BA4113" s="6">
        <f>LOG((Tabella1[[#This Row],[FeO]]*0.8998+Tabella1[[#This Row],[Fe2O3]])/Tabella1[[#This Row],[K2O]])</f>
        <v>-5.2957056769522403E-3</v>
      </c>
      <c r="BB4113" s="6">
        <f>Tabella1[[#This Row],[Log SiO2/Al2O3]]/Tabella1[[#This Row],[Log (FeO3/K2O)]]</f>
        <v>-85.494276649728803</v>
      </c>
    </row>
    <row r="4114" spans="1:54" hidden="1">
      <c r="A4114" s="19" t="s">
        <v>4368</v>
      </c>
      <c r="B4114" s="19" t="s">
        <v>4464</v>
      </c>
      <c r="C4114" s="19" t="s">
        <v>4370</v>
      </c>
      <c r="D4114" s="19" t="s">
        <v>130</v>
      </c>
      <c r="E4114" s="19" t="s">
        <v>5138</v>
      </c>
      <c r="F4114" s="19" t="s">
        <v>1851</v>
      </c>
      <c r="G4114" s="8" t="s">
        <v>2420</v>
      </c>
      <c r="H4114" s="8"/>
      <c r="I4114" s="6">
        <v>65.81</v>
      </c>
      <c r="J4114" s="6">
        <v>0.70099999999999996</v>
      </c>
      <c r="K4114" s="6">
        <v>17.37</v>
      </c>
      <c r="L4114" s="6"/>
      <c r="M4114" s="6">
        <v>4.9151221039448965</v>
      </c>
      <c r="N4114" s="6">
        <v>8.5000000000000006E-2</v>
      </c>
      <c r="O4114" s="6">
        <v>2.33</v>
      </c>
      <c r="P4114" s="6">
        <v>1.18</v>
      </c>
      <c r="Q4114" s="6">
        <v>0.99</v>
      </c>
      <c r="R4114" s="6">
        <v>2.48</v>
      </c>
      <c r="S4114" s="6">
        <v>0.25800000000000001</v>
      </c>
      <c r="T4114" s="6">
        <v>3.16</v>
      </c>
      <c r="U4114" s="6">
        <v>95.866</v>
      </c>
      <c r="V4114" s="12"/>
      <c r="W4114" s="6">
        <v>68.647904366511597</v>
      </c>
      <c r="X4114" s="6">
        <v>0.73122900715582162</v>
      </c>
      <c r="Y4114" s="6">
        <v>18.119041161621428</v>
      </c>
      <c r="Z4114" s="6">
        <v>5.1321636450879353</v>
      </c>
      <c r="AA4114" s="6">
        <v>8.8665428827738729E-2</v>
      </c>
      <c r="AB4114" s="6">
        <v>2.4304758725721318</v>
      </c>
      <c r="AC4114" s="6">
        <v>1.2308847766674316</v>
      </c>
      <c r="AD4114" s="6">
        <v>1.0326914651701333</v>
      </c>
      <c r="AE4114" s="6">
        <v>2.5869442763857888</v>
      </c>
      <c r="AF4114" s="6">
        <v>100.00000000000001</v>
      </c>
      <c r="AG4114" s="6"/>
      <c r="AH4114" s="6">
        <v>74.65963860433942</v>
      </c>
      <c r="AI4114" s="6">
        <v>0.59809123132719721</v>
      </c>
      <c r="AJ4114" s="6">
        <v>11.615860446894555</v>
      </c>
      <c r="AK4114" s="6">
        <v>0</v>
      </c>
      <c r="AL4114" s="6">
        <v>4.6634114573102554</v>
      </c>
      <c r="AM4114" s="6">
        <v>8.1681543937165368E-2</v>
      </c>
      <c r="AN4114" s="6">
        <v>3.939413729482625</v>
      </c>
      <c r="AO4114" s="6">
        <v>1.4343997435900318</v>
      </c>
      <c r="AP4114" s="6">
        <v>1.088879494264466</v>
      </c>
      <c r="AQ4114" s="6">
        <v>1.7947211243559666</v>
      </c>
      <c r="AR4114" s="6">
        <v>100.00000000000004</v>
      </c>
      <c r="AS4114" s="6"/>
      <c r="AT4114" s="6">
        <v>0.45792093224565833</v>
      </c>
      <c r="AU4114" s="6" t="s">
        <v>2564</v>
      </c>
      <c r="AV4114" s="6" t="s">
        <v>2564</v>
      </c>
      <c r="AW4114" s="6"/>
      <c r="AX4114" s="6">
        <v>0.33987893948661274</v>
      </c>
      <c r="AY4114" s="6">
        <v>0.49213549774415283</v>
      </c>
      <c r="AZ4114" s="6">
        <f>LOG(Tabella1[[#This Row],[SiO2]]/Tabella1[[#This Row],[Al2O3]])</f>
        <v>0.57849207235289724</v>
      </c>
      <c r="BA4114" s="6">
        <f>LOG((Tabella1[[#This Row],[FeO]]*0.8998+Tabella1[[#This Row],[Fe2O3]])/Tabella1[[#This Row],[K2O]])</f>
        <v>0.25122861926829076</v>
      </c>
      <c r="BB4114" s="6">
        <f>Tabella1[[#This Row],[Log SiO2/Al2O3]]/Tabella1[[#This Row],[Log (FeO3/K2O)]]</f>
        <v>2.3026519591508681</v>
      </c>
    </row>
    <row r="4115" spans="1:54" hidden="1">
      <c r="A4115" s="19" t="s">
        <v>4368</v>
      </c>
      <c r="B4115" s="19" t="s">
        <v>4464</v>
      </c>
      <c r="C4115" s="19" t="s">
        <v>4370</v>
      </c>
      <c r="D4115" s="19" t="s">
        <v>130</v>
      </c>
      <c r="E4115" s="19" t="s">
        <v>5138</v>
      </c>
      <c r="F4115" s="19" t="s">
        <v>1851</v>
      </c>
      <c r="G4115" s="8" t="s">
        <v>2421</v>
      </c>
      <c r="H4115" s="8"/>
      <c r="I4115" s="6">
        <v>70.16</v>
      </c>
      <c r="J4115" s="6">
        <v>0.74299999999999999</v>
      </c>
      <c r="K4115" s="6">
        <v>14.73</v>
      </c>
      <c r="L4115" s="6"/>
      <c r="M4115" s="6">
        <v>4.9870068879148404</v>
      </c>
      <c r="N4115" s="6">
        <v>0.19800000000000001</v>
      </c>
      <c r="O4115" s="6">
        <v>1.7</v>
      </c>
      <c r="P4115" s="6">
        <v>0.65</v>
      </c>
      <c r="Q4115" s="6">
        <v>0.79</v>
      </c>
      <c r="R4115" s="6">
        <v>2.63</v>
      </c>
      <c r="S4115" s="6">
        <v>9.8000000000000004E-2</v>
      </c>
      <c r="T4115" s="6">
        <v>2.56</v>
      </c>
      <c r="U4115" s="6">
        <v>96.590999999999994</v>
      </c>
      <c r="V4115" s="12"/>
      <c r="W4115" s="6">
        <v>72.63616693066642</v>
      </c>
      <c r="X4115" s="6">
        <v>0.76922280543735966</v>
      </c>
      <c r="Y4115" s="6">
        <v>15.249868000124236</v>
      </c>
      <c r="Z4115" s="6">
        <v>5.1661127848350263</v>
      </c>
      <c r="AA4115" s="6">
        <v>0.20498804236419543</v>
      </c>
      <c r="AB4115" s="6">
        <v>1.7599983435309707</v>
      </c>
      <c r="AC4115" s="6">
        <v>0.67294054311478302</v>
      </c>
      <c r="AD4115" s="6">
        <v>0.81788158317027471</v>
      </c>
      <c r="AE4115" s="6">
        <v>2.7228209667567373</v>
      </c>
      <c r="AF4115" s="6">
        <v>100</v>
      </c>
      <c r="AG4115" s="6"/>
      <c r="AH4115" s="6">
        <v>78.430342064539474</v>
      </c>
      <c r="AI4115" s="6">
        <v>0.6246529096039064</v>
      </c>
      <c r="AJ4115" s="6">
        <v>9.7063254813732947</v>
      </c>
      <c r="AK4115" s="6">
        <v>0</v>
      </c>
      <c r="AL4115" s="6">
        <v>4.6624042758397923</v>
      </c>
      <c r="AM4115" s="6">
        <v>0.18748681824489755</v>
      </c>
      <c r="AN4115" s="6">
        <v>2.8322079057812939</v>
      </c>
      <c r="AO4115" s="6">
        <v>0.77857792224045652</v>
      </c>
      <c r="AP4115" s="6">
        <v>0.85619414214519307</v>
      </c>
      <c r="AQ4115" s="6">
        <v>1.8754331076664021</v>
      </c>
      <c r="AR4115" s="6">
        <v>99.999999999999972</v>
      </c>
      <c r="AS4115" s="6"/>
      <c r="AT4115" s="6">
        <v>0.37789919440083514</v>
      </c>
      <c r="AU4115" s="6" t="s">
        <v>2564</v>
      </c>
      <c r="AV4115" s="6" t="s">
        <v>2564</v>
      </c>
      <c r="AW4115" s="6"/>
      <c r="AX4115" s="6">
        <v>0.27454003615943984</v>
      </c>
      <c r="AY4115" s="6">
        <v>0.41225978111944356</v>
      </c>
      <c r="AZ4115" s="6">
        <f>LOG(Tabella1[[#This Row],[SiO2]]/Tabella1[[#This Row],[Al2O3]])</f>
        <v>0.67788683351535317</v>
      </c>
      <c r="BA4115" s="6">
        <f>LOG((Tabella1[[#This Row],[FeO]]*0.8998+Tabella1[[#This Row],[Fe2O3]])/Tabella1[[#This Row],[K2O]])</f>
        <v>0.23203020839399469</v>
      </c>
      <c r="BB4115" s="6">
        <f>Tabella1[[#This Row],[Log SiO2/Al2O3]]/Tabella1[[#This Row],[Log (FeO3/K2O)]]</f>
        <v>2.9215455961849575</v>
      </c>
    </row>
    <row r="4116" spans="1:54" hidden="1">
      <c r="A4116" s="19" t="s">
        <v>4368</v>
      </c>
      <c r="B4116" s="19" t="s">
        <v>4464</v>
      </c>
      <c r="C4116" s="19" t="s">
        <v>4370</v>
      </c>
      <c r="D4116" s="19" t="s">
        <v>130</v>
      </c>
      <c r="E4116" s="19" t="s">
        <v>2776</v>
      </c>
      <c r="F4116" s="19" t="s">
        <v>1851</v>
      </c>
      <c r="G4116" s="8" t="s">
        <v>2422</v>
      </c>
      <c r="H4116" s="8"/>
      <c r="I4116" s="6">
        <v>63.91</v>
      </c>
      <c r="J4116" s="6">
        <v>0.81299999999999994</v>
      </c>
      <c r="K4116" s="6">
        <v>18.010000000000002</v>
      </c>
      <c r="L4116" s="6"/>
      <c r="M4116" s="6">
        <v>4.3400438321853478</v>
      </c>
      <c r="N4116" s="6">
        <v>0.16300000000000001</v>
      </c>
      <c r="O4116" s="6">
        <v>2.0099999999999998</v>
      </c>
      <c r="P4116" s="6">
        <v>0.93</v>
      </c>
      <c r="Q4116" s="6">
        <v>1.26</v>
      </c>
      <c r="R4116" s="6">
        <v>4.2</v>
      </c>
      <c r="S4116" s="6">
        <v>0.158</v>
      </c>
      <c r="T4116" s="6">
        <v>3.43</v>
      </c>
      <c r="U4116" s="6">
        <v>95.636000000000024</v>
      </c>
      <c r="V4116" s="12"/>
      <c r="W4116" s="6">
        <v>66.826299719770773</v>
      </c>
      <c r="X4116" s="6">
        <v>0.85009828934710752</v>
      </c>
      <c r="Y4116" s="6">
        <v>18.831820653310466</v>
      </c>
      <c r="Z4116" s="6">
        <v>4.538040068593415</v>
      </c>
      <c r="AA4116" s="6">
        <v>0.1704379104103057</v>
      </c>
      <c r="AB4116" s="6">
        <v>2.1017190179430334</v>
      </c>
      <c r="AC4116" s="6">
        <v>0.97243715755573201</v>
      </c>
      <c r="AD4116" s="6">
        <v>1.3174955037851852</v>
      </c>
      <c r="AE4116" s="6">
        <v>4.3916516792839504</v>
      </c>
      <c r="AF4116" s="6">
        <v>99.999999999999957</v>
      </c>
      <c r="AG4116" s="6"/>
      <c r="AH4116" s="6">
        <v>73.573822811753999</v>
      </c>
      <c r="AI4116" s="6">
        <v>0.70388299749833905</v>
      </c>
      <c r="AJ4116" s="6">
        <v>12.221536020599059</v>
      </c>
      <c r="AK4116" s="6">
        <v>0</v>
      </c>
      <c r="AL4116" s="6">
        <v>4.1785350723607904</v>
      </c>
      <c r="AM4116" s="6">
        <v>0.15894729039281535</v>
      </c>
      <c r="AN4116" s="6">
        <v>3.4485159778120598</v>
      </c>
      <c r="AO4116" s="6">
        <v>1.1471802252078187</v>
      </c>
      <c r="AP4116" s="6">
        <v>1.4062925684900893</v>
      </c>
      <c r="AQ4116" s="6">
        <v>3.0842892213381368</v>
      </c>
      <c r="AR4116" s="6">
        <v>100</v>
      </c>
      <c r="AS4116" s="6"/>
      <c r="AT4116" s="6">
        <v>0.45214276856504149</v>
      </c>
      <c r="AU4116" s="6" t="s">
        <v>2564</v>
      </c>
      <c r="AV4116" s="6" t="s">
        <v>2564</v>
      </c>
      <c r="AW4116" s="6"/>
      <c r="AX4116" s="6">
        <v>8.8459896032057686E-2</v>
      </c>
      <c r="AY4116" s="6">
        <v>0.49811241783735871</v>
      </c>
      <c r="AZ4116" s="6">
        <f>LOG(Tabella1[[#This Row],[SiO2]]/Tabella1[[#This Row],[Al2O3]])</f>
        <v>0.55005510472902241</v>
      </c>
      <c r="BA4116" s="6">
        <f>LOG((Tabella1[[#This Row],[FeO]]*0.8998+Tabella1[[#This Row],[Fe2O3]])/Tabella1[[#This Row],[K2O]])</f>
        <v>-3.1609185885312037E-2</v>
      </c>
      <c r="BB4116" s="6">
        <f>Tabella1[[#This Row],[Log SiO2/Al2O3]]/Tabella1[[#This Row],[Log (FeO3/K2O)]]</f>
        <v>-17.401748552613583</v>
      </c>
    </row>
    <row r="4117" spans="1:54" hidden="1">
      <c r="A4117" s="19" t="s">
        <v>4368</v>
      </c>
      <c r="B4117" s="19" t="s">
        <v>4464</v>
      </c>
      <c r="C4117" s="19" t="s">
        <v>4370</v>
      </c>
      <c r="D4117" s="19" t="s">
        <v>130</v>
      </c>
      <c r="E4117" s="19" t="s">
        <v>2773</v>
      </c>
      <c r="F4117" s="19" t="s">
        <v>1851</v>
      </c>
      <c r="G4117" s="8" t="s">
        <v>2423</v>
      </c>
      <c r="H4117" s="8"/>
      <c r="I4117" s="6">
        <v>67.13</v>
      </c>
      <c r="J4117" s="6">
        <v>0.79300000000000004</v>
      </c>
      <c r="K4117" s="6">
        <v>15.1</v>
      </c>
      <c r="L4117" s="6"/>
      <c r="M4117" s="6">
        <v>4.8791797119599245</v>
      </c>
      <c r="N4117" s="6">
        <v>6.3E-2</v>
      </c>
      <c r="O4117" s="6">
        <v>2.75</v>
      </c>
      <c r="P4117" s="6">
        <v>3.47</v>
      </c>
      <c r="Q4117" s="6">
        <v>0.89</v>
      </c>
      <c r="R4117" s="6">
        <v>3.07</v>
      </c>
      <c r="S4117" s="6">
        <v>0.14599999999999999</v>
      </c>
      <c r="T4117" s="6">
        <v>0.93</v>
      </c>
      <c r="U4117" s="6">
        <v>98.145999999999987</v>
      </c>
      <c r="V4117" s="12"/>
      <c r="W4117" s="6">
        <v>68.398100788621036</v>
      </c>
      <c r="X4117" s="6">
        <v>0.80797994824037667</v>
      </c>
      <c r="Y4117" s="6">
        <v>15.385242393984475</v>
      </c>
      <c r="Z4117" s="6">
        <v>4.9721842968638565</v>
      </c>
      <c r="AA4117" s="6">
        <v>6.4190084160332575E-2</v>
      </c>
      <c r="AB4117" s="6">
        <v>2.8019481181097552</v>
      </c>
      <c r="AC4117" s="6">
        <v>3.5355490799421276</v>
      </c>
      <c r="AD4117" s="6">
        <v>0.90681230004279345</v>
      </c>
      <c r="AE4117" s="6">
        <v>3.1279929900352541</v>
      </c>
      <c r="AF4117" s="6">
        <v>99.999999999999986</v>
      </c>
      <c r="AG4117" s="6"/>
      <c r="AH4117" s="6">
        <v>73.397578997348546</v>
      </c>
      <c r="AI4117" s="6">
        <v>0.6520692191596722</v>
      </c>
      <c r="AJ4117" s="6">
        <v>9.7319441946533978</v>
      </c>
      <c r="AK4117" s="6">
        <v>0</v>
      </c>
      <c r="AL4117" s="6">
        <v>4.4615661236041886</v>
      </c>
      <c r="AM4117" s="6">
        <v>5.8346748250818189E-2</v>
      </c>
      <c r="AN4117" s="6">
        <v>4.4810466200990735</v>
      </c>
      <c r="AO4117" s="6">
        <v>4.0652640710459709</v>
      </c>
      <c r="AP4117" s="6">
        <v>0.94342140721600087</v>
      </c>
      <c r="AQ4117" s="6">
        <v>2.1411878214543592</v>
      </c>
      <c r="AR4117" s="6">
        <v>99.999999999999972</v>
      </c>
      <c r="AS4117" s="6"/>
      <c r="AT4117" s="6">
        <v>0.50108919490607495</v>
      </c>
      <c r="AU4117" s="6" t="s">
        <v>2564</v>
      </c>
      <c r="AV4117" s="6" t="s">
        <v>2564</v>
      </c>
      <c r="AW4117" s="6"/>
      <c r="AX4117" s="6">
        <v>-0.21642696786131418</v>
      </c>
      <c r="AY4117" s="6">
        <v>0.54050094626887135</v>
      </c>
      <c r="AZ4117" s="6">
        <f>LOG(Tabella1[[#This Row],[SiO2]]/Tabella1[[#This Row],[Al2O3]])</f>
        <v>0.64793969989175104</v>
      </c>
      <c r="BA4117" s="6">
        <f>LOG((Tabella1[[#This Row],[FeO]]*0.8998+Tabella1[[#This Row],[Fe2O3]])/Tabella1[[#This Row],[K2O]])</f>
        <v>0.15535442787273665</v>
      </c>
      <c r="BB4117" s="6">
        <f>Tabella1[[#This Row],[Log SiO2/Al2O3]]/Tabella1[[#This Row],[Log (FeO3/K2O)]]</f>
        <v>4.1707192306261831</v>
      </c>
    </row>
    <row r="4118" spans="1:54" hidden="1">
      <c r="A4118" s="19" t="s">
        <v>4368</v>
      </c>
      <c r="B4118" s="19" t="s">
        <v>4464</v>
      </c>
      <c r="C4118" s="19" t="s">
        <v>4370</v>
      </c>
      <c r="D4118" s="19" t="s">
        <v>130</v>
      </c>
      <c r="E4118" s="19" t="s">
        <v>2770</v>
      </c>
      <c r="F4118" s="19" t="s">
        <v>1851</v>
      </c>
      <c r="G4118" s="8" t="s">
        <v>2424</v>
      </c>
      <c r="H4118" s="8"/>
      <c r="I4118" s="6">
        <v>64.64</v>
      </c>
      <c r="J4118" s="6">
        <v>0.89600000000000002</v>
      </c>
      <c r="K4118" s="6">
        <v>18.82</v>
      </c>
      <c r="L4118" s="6"/>
      <c r="M4118" s="6">
        <v>5.5800563556668754</v>
      </c>
      <c r="N4118" s="6">
        <v>9.2999999999999999E-2</v>
      </c>
      <c r="O4118" s="6">
        <v>1.94</v>
      </c>
      <c r="P4118" s="6">
        <v>0.73</v>
      </c>
      <c r="Q4118" s="6">
        <v>0.52</v>
      </c>
      <c r="R4118" s="6">
        <v>3.57</v>
      </c>
      <c r="S4118" s="6">
        <v>0.16800000000000001</v>
      </c>
      <c r="T4118" s="6">
        <v>2.62</v>
      </c>
      <c r="U4118" s="6">
        <v>96.788999999999987</v>
      </c>
      <c r="V4118" s="12"/>
      <c r="W4118" s="6">
        <v>66.784448646023833</v>
      </c>
      <c r="X4118" s="6">
        <v>0.92572503073696399</v>
      </c>
      <c r="Y4118" s="6">
        <v>19.44435834650632</v>
      </c>
      <c r="Z4118" s="6">
        <v>5.7651179369556464</v>
      </c>
      <c r="AA4118" s="6">
        <v>9.6085298949260781E-2</v>
      </c>
      <c r="AB4118" s="6">
        <v>2.0043599995867298</v>
      </c>
      <c r="AC4118" s="6">
        <v>0.7542179379888212</v>
      </c>
      <c r="AD4118" s="6">
        <v>0.53725113390984525</v>
      </c>
      <c r="AE4118" s="6">
        <v>3.6884356693425908</v>
      </c>
      <c r="AF4118" s="6">
        <v>100.00000000000003</v>
      </c>
      <c r="AG4118" s="6"/>
      <c r="AH4118" s="6">
        <v>73.723400265961331</v>
      </c>
      <c r="AI4118" s="6">
        <v>0.76854171312832398</v>
      </c>
      <c r="AJ4118" s="6">
        <v>12.6526415199362</v>
      </c>
      <c r="AK4118" s="6">
        <v>0</v>
      </c>
      <c r="AL4118" s="6">
        <v>5.3225288775575894</v>
      </c>
      <c r="AM4118" s="6">
        <v>8.9845840985821754E-2</v>
      </c>
      <c r="AN4118" s="6">
        <v>3.297519863003588</v>
      </c>
      <c r="AO4118" s="6">
        <v>0.89211546685609688</v>
      </c>
      <c r="AP4118" s="6">
        <v>0.57498694670111783</v>
      </c>
      <c r="AQ4118" s="6">
        <v>2.5973084418346999</v>
      </c>
      <c r="AR4118" s="6">
        <v>100.00000000000001</v>
      </c>
      <c r="AS4118" s="6"/>
      <c r="AT4118" s="6">
        <v>0.38254074451891268</v>
      </c>
      <c r="AU4118" s="6" t="s">
        <v>2564</v>
      </c>
      <c r="AV4118" s="6" t="s">
        <v>2564</v>
      </c>
      <c r="AW4118" s="6"/>
      <c r="AX4118" s="6">
        <v>0.31817870270599874</v>
      </c>
      <c r="AY4118" s="6">
        <v>0.41998559658447532</v>
      </c>
      <c r="AZ4118" s="6">
        <f>LOG(Tabella1[[#This Row],[SiO2]]/Tabella1[[#This Row],[Al2O3]])</f>
        <v>0.5358817286752916</v>
      </c>
      <c r="BA4118" s="6">
        <f>LOG((Tabella1[[#This Row],[FeO]]*0.8998+Tabella1[[#This Row],[Fe2O3]])/Tabella1[[#This Row],[K2O]])</f>
        <v>0.14811635782546326</v>
      </c>
      <c r="BB4118" s="6">
        <f>Tabella1[[#This Row],[Log SiO2/Al2O3]]/Tabella1[[#This Row],[Log (FeO3/K2O)]]</f>
        <v>3.6179780312095016</v>
      </c>
    </row>
    <row r="4119" spans="1:54" hidden="1">
      <c r="A4119" s="19" t="s">
        <v>4368</v>
      </c>
      <c r="B4119" s="19" t="s">
        <v>4464</v>
      </c>
      <c r="C4119" s="19" t="s">
        <v>4370</v>
      </c>
      <c r="D4119" s="19" t="s">
        <v>130</v>
      </c>
      <c r="E4119" s="19" t="s">
        <v>2770</v>
      </c>
      <c r="F4119" s="19" t="s">
        <v>1692</v>
      </c>
      <c r="G4119" s="8" t="s">
        <v>133</v>
      </c>
      <c r="H4119" s="8"/>
      <c r="I4119" s="6">
        <v>60.52</v>
      </c>
      <c r="J4119" s="6">
        <v>0.94</v>
      </c>
      <c r="K4119" s="6">
        <v>21.21</v>
      </c>
      <c r="L4119" s="6"/>
      <c r="M4119" s="6">
        <v>4.62</v>
      </c>
      <c r="N4119" s="6">
        <v>0.08</v>
      </c>
      <c r="O4119" s="6">
        <v>1.56</v>
      </c>
      <c r="P4119" s="6">
        <v>0.23</v>
      </c>
      <c r="Q4119" s="6">
        <v>1.43</v>
      </c>
      <c r="R4119" s="6">
        <v>4.6900000000000004</v>
      </c>
      <c r="S4119" s="6">
        <v>0.09</v>
      </c>
      <c r="T4119" s="6">
        <v>4.08</v>
      </c>
      <c r="U4119" s="6">
        <v>95.280000000000015</v>
      </c>
      <c r="V4119" s="12"/>
      <c r="W4119" s="6">
        <v>63.518052057094877</v>
      </c>
      <c r="X4119" s="6">
        <v>0.98656591099916013</v>
      </c>
      <c r="Y4119" s="6">
        <v>22.26070528967254</v>
      </c>
      <c r="Z4119" s="6">
        <v>4.848866498740553</v>
      </c>
      <c r="AA4119" s="6">
        <v>8.3963056255247678E-2</v>
      </c>
      <c r="AB4119" s="6">
        <v>1.6372795969773299</v>
      </c>
      <c r="AC4119" s="6">
        <v>0.2413937867338371</v>
      </c>
      <c r="AD4119" s="6">
        <v>1.5008396305625522</v>
      </c>
      <c r="AE4119" s="6">
        <v>4.9223341729638959</v>
      </c>
      <c r="AF4119" s="6">
        <v>100</v>
      </c>
      <c r="AG4119" s="6"/>
      <c r="AH4119" s="6">
        <v>71.495519265215762</v>
      </c>
      <c r="AI4119" s="6">
        <v>0.83514749672384714</v>
      </c>
      <c r="AJ4119" s="6">
        <v>14.76992019294279</v>
      </c>
      <c r="AK4119" s="6">
        <v>0</v>
      </c>
      <c r="AL4119" s="6">
        <v>4.5645431031796084</v>
      </c>
      <c r="AM4119" s="6">
        <v>8.0053608369356655E-2</v>
      </c>
      <c r="AN4119" s="6">
        <v>2.7465416186900335</v>
      </c>
      <c r="AO4119" s="6">
        <v>0.29114004209970068</v>
      </c>
      <c r="AP4119" s="6">
        <v>1.6378215267309395</v>
      </c>
      <c r="AQ4119" s="6">
        <v>3.5343051971227357</v>
      </c>
      <c r="AR4119" s="6">
        <v>100</v>
      </c>
      <c r="AS4119" s="6"/>
      <c r="AT4119" s="6">
        <v>0.37566814271407717</v>
      </c>
      <c r="AU4119" s="6" t="s">
        <v>2564</v>
      </c>
      <c r="AV4119" s="6" t="s">
        <v>2564</v>
      </c>
      <c r="AW4119" s="6"/>
      <c r="AX4119" s="6">
        <v>0.26941197083373081</v>
      </c>
      <c r="AY4119" s="6">
        <v>0.42411492316900901</v>
      </c>
      <c r="AZ4119" s="6">
        <f>LOG(Tabella1[[#This Row],[SiO2]]/Tabella1[[#This Row],[Al2O3]])</f>
        <v>0.45535825083458725</v>
      </c>
      <c r="BA4119" s="6">
        <f>LOG((Tabella1[[#This Row],[FeO]]*0.8998+Tabella1[[#This Row],[Fe2O3]])/Tabella1[[#This Row],[K2O]])</f>
        <v>-5.2384878329409766E-2</v>
      </c>
      <c r="BB4119" s="6">
        <f>Tabella1[[#This Row],[Log SiO2/Al2O3]]/Tabella1[[#This Row],[Log (FeO3/K2O)]]</f>
        <v>-8.6925514643973383</v>
      </c>
    </row>
    <row r="4120" spans="1:54" hidden="1">
      <c r="A4120" s="19" t="s">
        <v>4368</v>
      </c>
      <c r="B4120" s="19" t="s">
        <v>4464</v>
      </c>
      <c r="C4120" s="19" t="s">
        <v>4370</v>
      </c>
      <c r="D4120" s="19" t="s">
        <v>130</v>
      </c>
      <c r="E4120" s="19" t="s">
        <v>2770</v>
      </c>
      <c r="F4120" s="19" t="s">
        <v>1692</v>
      </c>
      <c r="G4120" s="8" t="s">
        <v>134</v>
      </c>
      <c r="H4120" s="8"/>
      <c r="I4120" s="6">
        <v>61.48</v>
      </c>
      <c r="J4120" s="6">
        <v>1.06</v>
      </c>
      <c r="K4120" s="6">
        <v>20.54</v>
      </c>
      <c r="L4120" s="6"/>
      <c r="M4120" s="6">
        <v>4.46</v>
      </c>
      <c r="N4120" s="6">
        <v>0.08</v>
      </c>
      <c r="O4120" s="6">
        <v>1.87</v>
      </c>
      <c r="P4120" s="6">
        <v>0.42</v>
      </c>
      <c r="Q4120" s="6">
        <v>1.73</v>
      </c>
      <c r="R4120" s="6">
        <v>4.3899999999999997</v>
      </c>
      <c r="S4120" s="6">
        <v>0.15</v>
      </c>
      <c r="T4120" s="6">
        <v>3.34</v>
      </c>
      <c r="U4120" s="6">
        <v>96.03</v>
      </c>
      <c r="V4120" s="12"/>
      <c r="W4120" s="6">
        <v>64.021659897948552</v>
      </c>
      <c r="X4120" s="6">
        <v>1.1038217223784235</v>
      </c>
      <c r="Y4120" s="6">
        <v>21.389149224200771</v>
      </c>
      <c r="Z4120" s="6">
        <v>4.6443819639695922</v>
      </c>
      <c r="AA4120" s="6">
        <v>8.3307299802145157E-2</v>
      </c>
      <c r="AB4120" s="6">
        <v>1.9473081328751431</v>
      </c>
      <c r="AC4120" s="6">
        <v>0.43736332396126204</v>
      </c>
      <c r="AD4120" s="6">
        <v>1.8015203582213892</v>
      </c>
      <c r="AE4120" s="6">
        <v>4.5714880766427157</v>
      </c>
      <c r="AF4120" s="6">
        <v>100</v>
      </c>
      <c r="AG4120" s="6"/>
      <c r="AH4120" s="6">
        <v>71.521118024702176</v>
      </c>
      <c r="AI4120" s="6">
        <v>0.92738854216571454</v>
      </c>
      <c r="AJ4120" s="6">
        <v>14.085051847193631</v>
      </c>
      <c r="AK4120" s="6">
        <v>0</v>
      </c>
      <c r="AL4120" s="6">
        <v>4.3392105743742997</v>
      </c>
      <c r="AM4120" s="6">
        <v>7.8831799946849149E-2</v>
      </c>
      <c r="AN4120" s="6">
        <v>3.242079969924704</v>
      </c>
      <c r="AO4120" s="6">
        <v>0.52353283547084095</v>
      </c>
      <c r="AP4120" s="6">
        <v>1.9511792607770646</v>
      </c>
      <c r="AQ4120" s="6">
        <v>3.2577387777769919</v>
      </c>
      <c r="AR4120" s="6">
        <v>99.999999999999986</v>
      </c>
      <c r="AS4120" s="6"/>
      <c r="AT4120" s="6">
        <v>0.42764222673970609</v>
      </c>
      <c r="AU4120" s="6" t="s">
        <v>2564</v>
      </c>
      <c r="AV4120" s="6" t="s">
        <v>2564</v>
      </c>
      <c r="AW4120" s="6"/>
      <c r="AX4120" s="6">
        <v>0.2384446502180908</v>
      </c>
      <c r="AY4120" s="6">
        <v>0.48724492318721702</v>
      </c>
      <c r="AZ4120" s="6">
        <f>LOG(Tabella1[[#This Row],[SiO2]]/Tabella1[[#This Row],[Al2O3]])</f>
        <v>0.47613341956644811</v>
      </c>
      <c r="BA4120" s="6">
        <f>LOG((Tabella1[[#This Row],[FeO]]*0.8998+Tabella1[[#This Row],[Fe2O3]])/Tabella1[[#This Row],[K2O]])</f>
        <v>-3.8983672700431453E-2</v>
      </c>
      <c r="BB4120" s="6">
        <f>Tabella1[[#This Row],[Log SiO2/Al2O3]]/Tabella1[[#This Row],[Log (FeO3/K2O)]]</f>
        <v>-12.213662453645075</v>
      </c>
    </row>
    <row r="4121" spans="1:54" hidden="1">
      <c r="A4121" s="19" t="s">
        <v>4368</v>
      </c>
      <c r="B4121" s="19" t="s">
        <v>4464</v>
      </c>
      <c r="C4121" s="19" t="s">
        <v>4370</v>
      </c>
      <c r="D4121" s="19" t="s">
        <v>130</v>
      </c>
      <c r="E4121" s="19" t="s">
        <v>2770</v>
      </c>
      <c r="F4121" s="19" t="s">
        <v>1692</v>
      </c>
      <c r="G4121" s="8" t="s">
        <v>135</v>
      </c>
      <c r="H4121" s="8"/>
      <c r="I4121" s="6">
        <v>61.13</v>
      </c>
      <c r="J4121" s="6">
        <v>1.1399999999999999</v>
      </c>
      <c r="K4121" s="6">
        <v>21.39</v>
      </c>
      <c r="L4121" s="6"/>
      <c r="M4121" s="6">
        <v>4.0599999999999996</v>
      </c>
      <c r="N4121" s="6">
        <v>0.1</v>
      </c>
      <c r="O4121" s="6">
        <v>1.51</v>
      </c>
      <c r="P4121" s="6">
        <v>0.38</v>
      </c>
      <c r="Q4121" s="6">
        <v>0.81</v>
      </c>
      <c r="R4121" s="6">
        <v>4.8099999999999996</v>
      </c>
      <c r="S4121" s="6">
        <v>0.14000000000000001</v>
      </c>
      <c r="T4121" s="6">
        <v>3.93</v>
      </c>
      <c r="U4121" s="6">
        <v>95.33</v>
      </c>
      <c r="V4121" s="12"/>
      <c r="W4121" s="6">
        <v>64.124619741949019</v>
      </c>
      <c r="X4121" s="6">
        <v>1.1958460086016993</v>
      </c>
      <c r="Y4121" s="6">
        <v>22.437847477184516</v>
      </c>
      <c r="Z4121" s="6">
        <v>4.2588901709849987</v>
      </c>
      <c r="AA4121" s="6">
        <v>0.10489877268435961</v>
      </c>
      <c r="AB4121" s="6">
        <v>1.5839714675338301</v>
      </c>
      <c r="AC4121" s="6">
        <v>0.39861533620056644</v>
      </c>
      <c r="AD4121" s="6">
        <v>0.84968005874331265</v>
      </c>
      <c r="AE4121" s="6">
        <v>5.0456309661176961</v>
      </c>
      <c r="AF4121" s="6">
        <v>100.00000000000001</v>
      </c>
      <c r="AG4121" s="6"/>
      <c r="AH4121" s="6">
        <v>72.217898639496354</v>
      </c>
      <c r="AI4121" s="6">
        <v>1.0128630490677477</v>
      </c>
      <c r="AJ4121" s="6">
        <v>14.895627764377862</v>
      </c>
      <c r="AK4121" s="6">
        <v>0</v>
      </c>
      <c r="AL4121" s="6">
        <v>4.0113625601494709</v>
      </c>
      <c r="AM4121" s="6">
        <v>0.10006944047170213</v>
      </c>
      <c r="AN4121" s="6">
        <v>2.658575997436619</v>
      </c>
      <c r="AO4121" s="6">
        <v>0.4810256634600158</v>
      </c>
      <c r="AP4121" s="6">
        <v>0.92773961708949093</v>
      </c>
      <c r="AQ4121" s="6">
        <v>3.624823203287777</v>
      </c>
      <c r="AR4121" s="6">
        <v>100.00000000000001</v>
      </c>
      <c r="AS4121" s="6"/>
      <c r="AT4121" s="6">
        <v>0.39859077778353347</v>
      </c>
      <c r="AU4121" s="6" t="s">
        <v>2564</v>
      </c>
      <c r="AV4121" s="6" t="s">
        <v>2564</v>
      </c>
      <c r="AW4121" s="6"/>
      <c r="AX4121" s="6">
        <v>0.33468467159084159</v>
      </c>
      <c r="AY4121" s="6">
        <v>0.46995589743028432</v>
      </c>
      <c r="AZ4121" s="6">
        <f>LOG(Tabella1[[#This Row],[SiO2]]/Tabella1[[#This Row],[Al2O3]])</f>
        <v>0.45604361121825221</v>
      </c>
      <c r="BA4121" s="6">
        <f>LOG((Tabella1[[#This Row],[FeO]]*0.8998+Tabella1[[#This Row],[Fe2O3]])/Tabella1[[#This Row],[K2O]])</f>
        <v>-0.1194730539670896</v>
      </c>
      <c r="BB4121" s="6">
        <f>Tabella1[[#This Row],[Log SiO2/Al2O3]]/Tabella1[[#This Row],[Log (FeO3/K2O)]]</f>
        <v>-3.8171252518904835</v>
      </c>
    </row>
    <row r="4122" spans="1:54" hidden="1">
      <c r="A4122" s="19" t="s">
        <v>4368</v>
      </c>
      <c r="B4122" s="19" t="s">
        <v>4464</v>
      </c>
      <c r="C4122" s="19" t="s">
        <v>4370</v>
      </c>
      <c r="D4122" s="19" t="s">
        <v>130</v>
      </c>
      <c r="E4122" s="19" t="s">
        <v>2770</v>
      </c>
      <c r="F4122" s="19" t="s">
        <v>1692</v>
      </c>
      <c r="G4122" s="8" t="s">
        <v>136</v>
      </c>
      <c r="H4122" s="8"/>
      <c r="I4122" s="6">
        <v>61.18</v>
      </c>
      <c r="J4122" s="6">
        <v>0.85</v>
      </c>
      <c r="K4122" s="6">
        <v>19.079999999999998</v>
      </c>
      <c r="L4122" s="6"/>
      <c r="M4122" s="6">
        <v>5.71</v>
      </c>
      <c r="N4122" s="6">
        <v>0.13</v>
      </c>
      <c r="O4122" s="6">
        <v>2.39</v>
      </c>
      <c r="P4122" s="6">
        <v>0.5</v>
      </c>
      <c r="Q4122" s="6">
        <v>1.02</v>
      </c>
      <c r="R4122" s="6">
        <v>4.62</v>
      </c>
      <c r="S4122" s="6">
        <v>0.16</v>
      </c>
      <c r="T4122" s="6">
        <v>3.83</v>
      </c>
      <c r="U4122" s="6">
        <v>95.47999999999999</v>
      </c>
      <c r="V4122" s="12"/>
      <c r="W4122" s="6">
        <v>64.076246334310866</v>
      </c>
      <c r="X4122" s="6">
        <v>0.89023879346460011</v>
      </c>
      <c r="Y4122" s="6">
        <v>19.983242563887728</v>
      </c>
      <c r="Z4122" s="6">
        <v>5.9803100125680775</v>
      </c>
      <c r="AA4122" s="6">
        <v>0.13615416841223296</v>
      </c>
      <c r="AB4122" s="6">
        <v>2.5031420192710518</v>
      </c>
      <c r="AC4122" s="6">
        <v>0.52366987850858826</v>
      </c>
      <c r="AD4122" s="6">
        <v>1.0682865521575202</v>
      </c>
      <c r="AE4122" s="6">
        <v>4.838709677419355</v>
      </c>
      <c r="AF4122" s="6">
        <v>100.00000000000003</v>
      </c>
      <c r="AG4122" s="6"/>
      <c r="AH4122" s="6">
        <v>71.095617683305989</v>
      </c>
      <c r="AI4122" s="6">
        <v>0.74286125812737047</v>
      </c>
      <c r="AJ4122" s="6">
        <v>13.069810905205037</v>
      </c>
      <c r="AK4122" s="6">
        <v>0</v>
      </c>
      <c r="AL4122" s="6">
        <v>5.5493855488835759</v>
      </c>
      <c r="AM4122" s="6">
        <v>0.12796397764753975</v>
      </c>
      <c r="AN4122" s="6">
        <v>4.1391669209051356</v>
      </c>
      <c r="AO4122" s="6">
        <v>0.62258343673299599</v>
      </c>
      <c r="AP4122" s="6">
        <v>1.1491696906946161</v>
      </c>
      <c r="AQ4122" s="6">
        <v>3.4247323479782854</v>
      </c>
      <c r="AR4122" s="6">
        <v>100.00000000000001</v>
      </c>
      <c r="AS4122" s="6"/>
      <c r="AT4122" s="6">
        <v>0.42722242913088154</v>
      </c>
      <c r="AU4122" s="6" t="s">
        <v>2564</v>
      </c>
      <c r="AV4122" s="6" t="s">
        <v>2564</v>
      </c>
      <c r="AW4122" s="6"/>
      <c r="AX4122" s="6">
        <v>0.12570684858297754</v>
      </c>
      <c r="AY4122" s="6">
        <v>0.46269950783785585</v>
      </c>
      <c r="AZ4122" s="6">
        <f>LOG(Tabella1[[#This Row],[SiO2]]/Tabella1[[#This Row],[Al2O3]])</f>
        <v>0.50603110228058357</v>
      </c>
      <c r="BA4122" s="6">
        <f>LOG((Tabella1[[#This Row],[FeO]]*0.8998+Tabella1[[#This Row],[Fe2O3]])/Tabella1[[#This Row],[K2O]])</f>
        <v>4.6140121519270584E-2</v>
      </c>
      <c r="BB4122" s="6">
        <f>Tabella1[[#This Row],[Log SiO2/Al2O3]]/Tabella1[[#This Row],[Log (FeO3/K2O)]]</f>
        <v>10.967268520721991</v>
      </c>
    </row>
    <row r="4123" spans="1:54" hidden="1">
      <c r="A4123" s="19" t="s">
        <v>4368</v>
      </c>
      <c r="B4123" s="19" t="s">
        <v>4464</v>
      </c>
      <c r="C4123" s="19" t="s">
        <v>4370</v>
      </c>
      <c r="D4123" s="19" t="s">
        <v>130</v>
      </c>
      <c r="E4123" s="19" t="s">
        <v>2770</v>
      </c>
      <c r="F4123" s="19" t="s">
        <v>1692</v>
      </c>
      <c r="G4123" s="8" t="s">
        <v>131</v>
      </c>
      <c r="H4123" s="8"/>
      <c r="I4123" s="6">
        <v>48.74</v>
      </c>
      <c r="J4123" s="6">
        <v>1.37</v>
      </c>
      <c r="K4123" s="6">
        <v>30.5</v>
      </c>
      <c r="L4123" s="6"/>
      <c r="M4123" s="6">
        <v>4.24</v>
      </c>
      <c r="N4123" s="6">
        <v>7.0000000000000007E-2</v>
      </c>
      <c r="O4123" s="6">
        <v>1.67</v>
      </c>
      <c r="P4123" s="6">
        <v>0.66</v>
      </c>
      <c r="Q4123" s="6">
        <v>1.53</v>
      </c>
      <c r="R4123" s="6">
        <v>5.86</v>
      </c>
      <c r="S4123" s="6">
        <v>0.21</v>
      </c>
      <c r="T4123" s="6">
        <v>4.47</v>
      </c>
      <c r="U4123" s="6">
        <v>94.639999999999986</v>
      </c>
      <c r="V4123" s="12"/>
      <c r="W4123" s="6">
        <v>51.500422654268817</v>
      </c>
      <c r="X4123" s="6">
        <v>1.447590870667794</v>
      </c>
      <c r="Y4123" s="6">
        <v>32.227387996618774</v>
      </c>
      <c r="Z4123" s="6">
        <v>4.4801352493660191</v>
      </c>
      <c r="AA4123" s="6">
        <v>7.3964497041420135E-2</v>
      </c>
      <c r="AB4123" s="6">
        <v>1.7645815722738802</v>
      </c>
      <c r="AC4123" s="6">
        <v>0.69737954353338982</v>
      </c>
      <c r="AD4123" s="6">
        <v>1.6166525781910399</v>
      </c>
      <c r="AE4123" s="6">
        <v>6.1918850380388859</v>
      </c>
      <c r="AF4123" s="6">
        <v>100.00000000000001</v>
      </c>
      <c r="AG4123" s="6"/>
      <c r="AH4123" s="6">
        <v>61.031292118501653</v>
      </c>
      <c r="AI4123" s="6">
        <v>1.2901583920963597</v>
      </c>
      <c r="AJ4123" s="6">
        <v>22.512537743106535</v>
      </c>
      <c r="AK4123" s="6">
        <v>0</v>
      </c>
      <c r="AL4123" s="6">
        <v>4.440259253014303</v>
      </c>
      <c r="AM4123" s="6">
        <v>7.4246519491077481E-2</v>
      </c>
      <c r="AN4123" s="6">
        <v>3.1164860809254713</v>
      </c>
      <c r="AO4123" s="6">
        <v>0.88553386518749855</v>
      </c>
      <c r="AP4123" s="6">
        <v>1.8574156598502896</v>
      </c>
      <c r="AQ4123" s="6">
        <v>4.6807555085236023</v>
      </c>
      <c r="AR4123" s="6">
        <v>100</v>
      </c>
      <c r="AS4123" s="6"/>
      <c r="AT4123" s="6">
        <v>0.41241115628554131</v>
      </c>
      <c r="AU4123" s="6" t="s">
        <v>2564</v>
      </c>
      <c r="AV4123" s="6" t="s">
        <v>2564</v>
      </c>
      <c r="AW4123" s="6"/>
      <c r="AX4123" s="6">
        <v>0.49319788566668499</v>
      </c>
      <c r="AY4123" s="6">
        <v>0.49731793556010384</v>
      </c>
      <c r="AZ4123" s="6">
        <f>LOG(Tabella1[[#This Row],[SiO2]]/Tabella1[[#This Row],[Al2O3]])</f>
        <v>0.20358568550191969</v>
      </c>
      <c r="BA4123" s="6">
        <f>LOG((Tabella1[[#This Row],[FeO]]*0.8998+Tabella1[[#This Row],[Fe2O3]])/Tabella1[[#This Row],[K2O]])</f>
        <v>-0.18638577059580996</v>
      </c>
      <c r="BB4123" s="6">
        <f>Tabella1[[#This Row],[Log SiO2/Al2O3]]/Tabella1[[#This Row],[Log (FeO3/K2O)]]</f>
        <v>-1.092281266167088</v>
      </c>
    </row>
    <row r="4124" spans="1:54" hidden="1">
      <c r="A4124" s="19" t="s">
        <v>4368</v>
      </c>
      <c r="B4124" s="19" t="s">
        <v>4464</v>
      </c>
      <c r="C4124" s="19" t="s">
        <v>4370</v>
      </c>
      <c r="D4124" s="19" t="s">
        <v>130</v>
      </c>
      <c r="E4124" s="19" t="s">
        <v>5138</v>
      </c>
      <c r="F4124" s="19" t="s">
        <v>1692</v>
      </c>
      <c r="G4124" s="8" t="s">
        <v>2419</v>
      </c>
      <c r="H4124" s="8"/>
      <c r="I4124" s="6">
        <v>60.29</v>
      </c>
      <c r="J4124" s="6">
        <v>0.92300000000000004</v>
      </c>
      <c r="K4124" s="6">
        <v>19.88</v>
      </c>
      <c r="L4124" s="6"/>
      <c r="M4124" s="6">
        <v>5.2655604257983732</v>
      </c>
      <c r="N4124" s="6">
        <v>0.18</v>
      </c>
      <c r="O4124" s="6">
        <v>2.16</v>
      </c>
      <c r="P4124" s="6">
        <v>1.3</v>
      </c>
      <c r="Q4124" s="6">
        <v>1.25</v>
      </c>
      <c r="R4124" s="6">
        <v>3.82</v>
      </c>
      <c r="S4124" s="6">
        <v>0.13100000000000001</v>
      </c>
      <c r="T4124" s="6">
        <v>3.8</v>
      </c>
      <c r="U4124" s="6">
        <v>95.072999999999993</v>
      </c>
      <c r="V4124" s="12"/>
      <c r="W4124" s="6">
        <v>63.41442891251986</v>
      </c>
      <c r="X4124" s="6">
        <v>0.97083293889958255</v>
      </c>
      <c r="Y4124" s="6">
        <v>20.910247914760237</v>
      </c>
      <c r="Z4124" s="6">
        <v>5.543108979415817</v>
      </c>
      <c r="AA4124" s="6">
        <v>0.18932820043545487</v>
      </c>
      <c r="AB4124" s="6">
        <v>2.2719384052254585</v>
      </c>
      <c r="AC4124" s="6">
        <v>1.3673703364782852</v>
      </c>
      <c r="AD4124" s="6">
        <v>1.3147791696906588</v>
      </c>
      <c r="AE4124" s="6">
        <v>4.0179651425746528</v>
      </c>
      <c r="AF4124" s="6">
        <v>100</v>
      </c>
      <c r="AG4124" s="6"/>
      <c r="AH4124" s="6">
        <v>70.452758970016589</v>
      </c>
      <c r="AI4124" s="6">
        <v>0.81116620158328601</v>
      </c>
      <c r="AJ4124" s="6">
        <v>13.693884986508861</v>
      </c>
      <c r="AK4124" s="6">
        <v>0</v>
      </c>
      <c r="AL4124" s="6">
        <v>5.1460352126879032</v>
      </c>
      <c r="AM4124" s="6">
        <v>0.17817068352775828</v>
      </c>
      <c r="AN4124" s="6">
        <v>3.7617346099580882</v>
      </c>
      <c r="AO4124" s="6">
        <v>1.6277596267531429</v>
      </c>
      <c r="AP4124" s="6">
        <v>1.4161634005435415</v>
      </c>
      <c r="AQ4124" s="6">
        <v>2.8475239482032344</v>
      </c>
      <c r="AR4124" s="6">
        <v>99.999999999999972</v>
      </c>
      <c r="AS4124" s="6"/>
      <c r="AT4124" s="6">
        <v>0.42229813801370669</v>
      </c>
      <c r="AU4124" s="6" t="s">
        <v>2564</v>
      </c>
      <c r="AV4124" s="6" t="s">
        <v>2564</v>
      </c>
      <c r="AW4124" s="6"/>
      <c r="AX4124" s="6">
        <v>0.22297482001468438</v>
      </c>
      <c r="AY4124" s="6">
        <v>0.46460649255105174</v>
      </c>
      <c r="AZ4124" s="6">
        <f>LOG(Tabella1[[#This Row],[SiO2]]/Tabella1[[#This Row],[Al2O3]])</f>
        <v>0.48182890380405807</v>
      </c>
      <c r="BA4124" s="6">
        <f>LOG((Tabella1[[#This Row],[FeO]]*0.8998+Tabella1[[#This Row],[Fe2O3]])/Tabella1[[#This Row],[K2O]])</f>
        <v>9.3527226867458374E-2</v>
      </c>
      <c r="BB4124" s="6">
        <f>Tabella1[[#This Row],[Log SiO2/Al2O3]]/Tabella1[[#This Row],[Log (FeO3/K2O)]]</f>
        <v>5.1517501367476601</v>
      </c>
    </row>
    <row r="4125" spans="1:54" hidden="1">
      <c r="A4125" s="19" t="s">
        <v>4368</v>
      </c>
      <c r="B4125" s="19" t="s">
        <v>4464</v>
      </c>
      <c r="C4125" s="19" t="s">
        <v>4370</v>
      </c>
      <c r="D4125" s="19" t="s">
        <v>130</v>
      </c>
      <c r="E4125" s="19" t="s">
        <v>2770</v>
      </c>
      <c r="F4125" s="19" t="s">
        <v>1692</v>
      </c>
      <c r="G4125" s="8" t="s">
        <v>139</v>
      </c>
      <c r="H4125" s="8"/>
      <c r="I4125" s="6">
        <v>64.72</v>
      </c>
      <c r="J4125" s="6">
        <v>0.83</v>
      </c>
      <c r="K4125" s="6">
        <v>17.53</v>
      </c>
      <c r="L4125" s="6"/>
      <c r="M4125" s="6">
        <v>5.65</v>
      </c>
      <c r="N4125" s="6">
        <v>0.08</v>
      </c>
      <c r="O4125" s="6">
        <v>1.74</v>
      </c>
      <c r="P4125" s="6">
        <v>0.74</v>
      </c>
      <c r="Q4125" s="6">
        <v>0.76</v>
      </c>
      <c r="R4125" s="6">
        <v>3.57</v>
      </c>
      <c r="S4125" s="6">
        <v>0.18</v>
      </c>
      <c r="T4125" s="6">
        <v>3.69</v>
      </c>
      <c r="U4125" s="6">
        <v>95.61999999999999</v>
      </c>
      <c r="V4125" s="12"/>
      <c r="W4125" s="6">
        <v>67.68458481489229</v>
      </c>
      <c r="X4125" s="6">
        <v>0.86801924283622678</v>
      </c>
      <c r="Y4125" s="6">
        <v>18.332984731227782</v>
      </c>
      <c r="Z4125" s="6">
        <v>5.9088056891863641</v>
      </c>
      <c r="AA4125" s="6">
        <v>8.3664505333612221E-2</v>
      </c>
      <c r="AB4125" s="6">
        <v>1.8197029910060658</v>
      </c>
      <c r="AC4125" s="6">
        <v>0.77389667433591303</v>
      </c>
      <c r="AD4125" s="6">
        <v>0.79481280066931626</v>
      </c>
      <c r="AE4125" s="6">
        <v>3.7335285505124451</v>
      </c>
      <c r="AF4125" s="6">
        <v>100.00000000000003</v>
      </c>
      <c r="AG4125" s="6"/>
      <c r="AH4125" s="6">
        <v>74.436210060744116</v>
      </c>
      <c r="AI4125" s="6">
        <v>0.71792530486899464</v>
      </c>
      <c r="AJ4125" s="6">
        <v>11.88461821965724</v>
      </c>
      <c r="AK4125" s="6">
        <v>0</v>
      </c>
      <c r="AL4125" s="6">
        <v>5.4346255167397715</v>
      </c>
      <c r="AM4125" s="6">
        <v>7.7937550292332805E-2</v>
      </c>
      <c r="AN4125" s="6">
        <v>2.9824740460268711</v>
      </c>
      <c r="AO4125" s="6">
        <v>0.91195133405986661</v>
      </c>
      <c r="AP4125" s="6">
        <v>0.84744196948228212</v>
      </c>
      <c r="AQ4125" s="6">
        <v>2.6191794916832505</v>
      </c>
      <c r="AR4125" s="6">
        <v>100.00000000000003</v>
      </c>
      <c r="AS4125" s="6"/>
      <c r="AT4125" s="6">
        <v>0.35433512741371831</v>
      </c>
      <c r="AU4125" s="6" t="s">
        <v>2564</v>
      </c>
      <c r="AV4125" s="6" t="s">
        <v>2564</v>
      </c>
      <c r="AW4125" s="6"/>
      <c r="AX4125" s="6">
        <v>0.24951871761000852</v>
      </c>
      <c r="AY4125" s="6">
        <v>0.3873758335794924</v>
      </c>
      <c r="AZ4125" s="6">
        <f>LOG(Tabella1[[#This Row],[SiO2]]/Tabella1[[#This Row],[Al2O3]])</f>
        <v>0.56725659251042093</v>
      </c>
      <c r="BA4125" s="6">
        <f>LOG((Tabella1[[#This Row],[FeO]]*0.8998+Tabella1[[#This Row],[Fe2O3]])/Tabella1[[#This Row],[K2O]])</f>
        <v>0.15352622053679346</v>
      </c>
      <c r="BB4125" s="6">
        <f>Tabella1[[#This Row],[Log SiO2/Al2O3]]/Tabella1[[#This Row],[Log (FeO3/K2O)]]</f>
        <v>3.6948515408446112</v>
      </c>
    </row>
    <row r="4126" spans="1:54" hidden="1">
      <c r="A4126" s="19" t="s">
        <v>4368</v>
      </c>
      <c r="B4126" s="19" t="s">
        <v>4464</v>
      </c>
      <c r="C4126" s="19" t="s">
        <v>4370</v>
      </c>
      <c r="D4126" s="19" t="s">
        <v>130</v>
      </c>
      <c r="E4126" s="19" t="s">
        <v>2770</v>
      </c>
      <c r="F4126" s="19" t="s">
        <v>1692</v>
      </c>
      <c r="G4126" s="8" t="s">
        <v>140</v>
      </c>
      <c r="H4126" s="8"/>
      <c r="I4126" s="6">
        <v>63.41</v>
      </c>
      <c r="J4126" s="6">
        <v>0.82</v>
      </c>
      <c r="K4126" s="6">
        <v>18.25</v>
      </c>
      <c r="L4126" s="6"/>
      <c r="M4126" s="6">
        <v>6.71</v>
      </c>
      <c r="N4126" s="6">
        <v>0.1</v>
      </c>
      <c r="O4126" s="6">
        <v>2.25</v>
      </c>
      <c r="P4126" s="6">
        <v>0.31</v>
      </c>
      <c r="Q4126" s="6">
        <v>0.67</v>
      </c>
      <c r="R4126" s="6">
        <v>3.47</v>
      </c>
      <c r="S4126" s="6">
        <v>0.11</v>
      </c>
      <c r="T4126" s="6">
        <v>3.54</v>
      </c>
      <c r="U4126" s="6">
        <v>95.989999999999981</v>
      </c>
      <c r="V4126" s="12"/>
      <c r="W4126" s="6">
        <v>66.058964475466212</v>
      </c>
      <c r="X4126" s="6">
        <v>0.8542556516303782</v>
      </c>
      <c r="Y4126" s="6">
        <v>19.012397124700495</v>
      </c>
      <c r="Z4126" s="6">
        <v>6.9903114907802903</v>
      </c>
      <c r="AA4126" s="6">
        <v>0.10417751849150957</v>
      </c>
      <c r="AB4126" s="6">
        <v>2.3439941660589647</v>
      </c>
      <c r="AC4126" s="6">
        <v>0.32295030732367963</v>
      </c>
      <c r="AD4126" s="6">
        <v>0.697989373893114</v>
      </c>
      <c r="AE4126" s="6">
        <v>3.6149598916553818</v>
      </c>
      <c r="AF4126" s="6">
        <v>100.00000000000003</v>
      </c>
      <c r="AG4126" s="6"/>
      <c r="AH4126" s="6">
        <v>72.821516166239434</v>
      </c>
      <c r="AI4126" s="6">
        <v>0.70822497986701327</v>
      </c>
      <c r="AJ4126" s="6">
        <v>12.354421300162006</v>
      </c>
      <c r="AK4126" s="6">
        <v>0</v>
      </c>
      <c r="AL4126" s="6">
        <v>6.4446585914272978</v>
      </c>
      <c r="AM4126" s="6">
        <v>9.7277630514578398E-2</v>
      </c>
      <c r="AN4126" s="6">
        <v>3.8509347704822496</v>
      </c>
      <c r="AO4126" s="6">
        <v>0.38146777526717179</v>
      </c>
      <c r="AP4126" s="6">
        <v>0.74598036831749093</v>
      </c>
      <c r="AQ4126" s="6">
        <v>2.5420421047986776</v>
      </c>
      <c r="AR4126" s="6">
        <v>100.00000000000001</v>
      </c>
      <c r="AS4126" s="6"/>
      <c r="AT4126" s="6">
        <v>0.3740371861159062</v>
      </c>
      <c r="AU4126" s="6" t="s">
        <v>2564</v>
      </c>
      <c r="AV4126" s="6" t="s">
        <v>2564</v>
      </c>
      <c r="AW4126" s="6"/>
      <c r="AX4126" s="6">
        <v>0.28272994526652773</v>
      </c>
      <c r="AY4126" s="6">
        <v>0.40166755015851707</v>
      </c>
      <c r="AZ4126" s="6">
        <f>LOG(Tabella1[[#This Row],[SiO2]]/Tabella1[[#This Row],[Al2O3]])</f>
        <v>0.54089488439446798</v>
      </c>
      <c r="BA4126" s="6">
        <f>LOG((Tabella1[[#This Row],[FeO]]*0.8998+Tabella1[[#This Row],[Fe2O3]])/Tabella1[[#This Row],[K2O]])</f>
        <v>0.24053903420766637</v>
      </c>
      <c r="BB4126" s="6">
        <f>Tabella1[[#This Row],[Log SiO2/Al2O3]]/Tabella1[[#This Row],[Log (FeO3/K2O)]]</f>
        <v>2.2486782079930241</v>
      </c>
    </row>
    <row r="4127" spans="1:54" hidden="1">
      <c r="A4127" s="19" t="s">
        <v>4368</v>
      </c>
      <c r="B4127" s="19" t="s">
        <v>4464</v>
      </c>
      <c r="C4127" s="19" t="s">
        <v>4370</v>
      </c>
      <c r="D4127" s="19" t="s">
        <v>130</v>
      </c>
      <c r="E4127" s="19" t="s">
        <v>2770</v>
      </c>
      <c r="F4127" s="19" t="s">
        <v>1692</v>
      </c>
      <c r="G4127" s="8" t="s">
        <v>141</v>
      </c>
      <c r="H4127" s="8"/>
      <c r="I4127" s="6">
        <v>58.22</v>
      </c>
      <c r="J4127" s="6">
        <v>0.94</v>
      </c>
      <c r="K4127" s="6">
        <v>21.18</v>
      </c>
      <c r="L4127" s="6"/>
      <c r="M4127" s="6">
        <v>5.76</v>
      </c>
      <c r="N4127" s="6">
        <v>0.09</v>
      </c>
      <c r="O4127" s="6">
        <v>2.16</v>
      </c>
      <c r="P4127" s="6">
        <v>0.56999999999999995</v>
      </c>
      <c r="Q4127" s="6">
        <v>0.97</v>
      </c>
      <c r="R4127" s="6">
        <v>5.99</v>
      </c>
      <c r="S4127" s="6">
        <v>0.14000000000000001</v>
      </c>
      <c r="T4127" s="6">
        <v>3.13</v>
      </c>
      <c r="U4127" s="6">
        <v>95.88</v>
      </c>
      <c r="V4127" s="12"/>
      <c r="W4127" s="6">
        <v>60.721735502711724</v>
      </c>
      <c r="X4127" s="6">
        <v>0.98039215686274506</v>
      </c>
      <c r="Y4127" s="6">
        <v>22.090112640801003</v>
      </c>
      <c r="Z4127" s="6">
        <v>6.0075093867334166</v>
      </c>
      <c r="AA4127" s="6">
        <v>9.3867334167709635E-2</v>
      </c>
      <c r="AB4127" s="6">
        <v>2.2528160200250316</v>
      </c>
      <c r="AC4127" s="6">
        <v>0.59449311639549429</v>
      </c>
      <c r="AD4127" s="6">
        <v>1.0116812682519816</v>
      </c>
      <c r="AE4127" s="6">
        <v>6.2473925740508971</v>
      </c>
      <c r="AF4127" s="6">
        <v>100</v>
      </c>
      <c r="AG4127" s="6"/>
      <c r="AH4127" s="6">
        <v>68.529730609256063</v>
      </c>
      <c r="AI4127" s="6">
        <v>0.83212793507591809</v>
      </c>
      <c r="AJ4127" s="6">
        <v>14.695702585022325</v>
      </c>
      <c r="AK4127" s="6">
        <v>0</v>
      </c>
      <c r="AL4127" s="6">
        <v>5.6702830481999946</v>
      </c>
      <c r="AM4127" s="6">
        <v>8.9734687106438879E-2</v>
      </c>
      <c r="AN4127" s="6">
        <v>3.7891539900778426</v>
      </c>
      <c r="AO4127" s="6">
        <v>0.71891224062817827</v>
      </c>
      <c r="AP4127" s="6">
        <v>1.1069530210876004</v>
      </c>
      <c r="AQ4127" s="6">
        <v>4.4976426554554543</v>
      </c>
      <c r="AR4127" s="6">
        <v>100</v>
      </c>
      <c r="AS4127" s="6"/>
      <c r="AT4127" s="6">
        <v>0.40056865696604788</v>
      </c>
      <c r="AU4127" s="6" t="s">
        <v>2564</v>
      </c>
      <c r="AV4127" s="6" t="s">
        <v>2564</v>
      </c>
      <c r="AW4127" s="6"/>
      <c r="AX4127" s="6">
        <v>-4.7416750505142012E-2</v>
      </c>
      <c r="AY4127" s="6">
        <v>0.43920461696121965</v>
      </c>
      <c r="AZ4127" s="6">
        <f>LOG(Tabella1[[#This Row],[SiO2]]/Tabella1[[#This Row],[Al2O3]])</f>
        <v>0.43914624533132579</v>
      </c>
      <c r="BA4127" s="6">
        <f>LOG((Tabella1[[#This Row],[FeO]]*0.8998+Tabella1[[#This Row],[Fe2O3]])/Tabella1[[#This Row],[K2O]])</f>
        <v>-6.2858350136551333E-2</v>
      </c>
      <c r="BB4127" s="6">
        <f>Tabella1[[#This Row],[Log SiO2/Al2O3]]/Tabella1[[#This Row],[Log (FeO3/K2O)]]</f>
        <v>-6.9862833557886814</v>
      </c>
    </row>
    <row r="4128" spans="1:54" hidden="1">
      <c r="A4128" s="19" t="s">
        <v>4368</v>
      </c>
      <c r="B4128" s="19" t="s">
        <v>4464</v>
      </c>
      <c r="C4128" s="19" t="s">
        <v>4370</v>
      </c>
      <c r="D4128" s="19" t="s">
        <v>130</v>
      </c>
      <c r="E4128" s="19" t="s">
        <v>2770</v>
      </c>
      <c r="F4128" s="19" t="s">
        <v>1692</v>
      </c>
      <c r="G4128" s="8" t="s">
        <v>142</v>
      </c>
      <c r="H4128" s="8"/>
      <c r="I4128" s="6">
        <v>63.35</v>
      </c>
      <c r="J4128" s="6">
        <v>0.91</v>
      </c>
      <c r="K4128" s="6">
        <v>19.13</v>
      </c>
      <c r="L4128" s="6"/>
      <c r="M4128" s="6">
        <v>5.97</v>
      </c>
      <c r="N4128" s="6">
        <v>0.08</v>
      </c>
      <c r="O4128" s="6">
        <v>2.02</v>
      </c>
      <c r="P4128" s="6">
        <v>0.73</v>
      </c>
      <c r="Q4128" s="6">
        <v>1.2</v>
      </c>
      <c r="R4128" s="6">
        <v>3.08</v>
      </c>
      <c r="S4128" s="6">
        <v>0.13</v>
      </c>
      <c r="T4128" s="6">
        <v>2.93</v>
      </c>
      <c r="U4128" s="6">
        <v>96.47</v>
      </c>
      <c r="V4128" s="12"/>
      <c r="W4128" s="6">
        <v>65.668083341971595</v>
      </c>
      <c r="X4128" s="6">
        <v>0.94329843474655339</v>
      </c>
      <c r="Y4128" s="6">
        <v>19.829998963408315</v>
      </c>
      <c r="Z4128" s="6">
        <v>6.188452368612003</v>
      </c>
      <c r="AA4128" s="6">
        <v>8.2927334922773918E-2</v>
      </c>
      <c r="AB4128" s="6">
        <v>2.0939152068000415</v>
      </c>
      <c r="AC4128" s="6">
        <v>0.75671193117031199</v>
      </c>
      <c r="AD4128" s="6">
        <v>1.2439100238416088</v>
      </c>
      <c r="AE4128" s="6">
        <v>3.1927023945267958</v>
      </c>
      <c r="AF4128" s="6">
        <v>100</v>
      </c>
      <c r="AG4128" s="6"/>
      <c r="AH4128" s="6">
        <v>72.526580352465217</v>
      </c>
      <c r="AI4128" s="6">
        <v>0.7835151504841722</v>
      </c>
      <c r="AJ4128" s="6">
        <v>12.90990737729909</v>
      </c>
      <c r="AK4128" s="6">
        <v>0</v>
      </c>
      <c r="AL4128" s="6">
        <v>5.7161069279925609</v>
      </c>
      <c r="AM4128" s="6">
        <v>7.7580323906208143E-2</v>
      </c>
      <c r="AN4128" s="6">
        <v>3.4465424477216455</v>
      </c>
      <c r="AO4128" s="6">
        <v>0.89550422830591925</v>
      </c>
      <c r="AP4128" s="6">
        <v>1.3319332473151999</v>
      </c>
      <c r="AQ4128" s="6">
        <v>2.2493270153863758</v>
      </c>
      <c r="AR4128" s="6">
        <v>100.00000000000001</v>
      </c>
      <c r="AS4128" s="6"/>
      <c r="AT4128" s="6">
        <v>0.37615129711901651</v>
      </c>
      <c r="AU4128" s="6" t="s">
        <v>2564</v>
      </c>
      <c r="AV4128" s="6" t="s">
        <v>2564</v>
      </c>
      <c r="AW4128" s="6"/>
      <c r="AX4128" s="6">
        <v>0.33093421619161223</v>
      </c>
      <c r="AY4128" s="6">
        <v>0.41132441074209264</v>
      </c>
      <c r="AZ4128" s="6">
        <f>LOG(Tabella1[[#This Row],[SiO2]]/Tabella1[[#This Row],[Al2O3]])</f>
        <v>0.52003164919216438</v>
      </c>
      <c r="BA4128" s="6">
        <f>LOG((Tabella1[[#This Row],[FeO]]*0.8998+Tabella1[[#This Row],[Fe2O3]])/Tabella1[[#This Row],[K2O]])</f>
        <v>0.24156960345847286</v>
      </c>
      <c r="BB4128" s="6">
        <f>Tabella1[[#This Row],[Log SiO2/Al2O3]]/Tabella1[[#This Row],[Log (FeO3/K2O)]]</f>
        <v>2.1527197203085224</v>
      </c>
    </row>
    <row r="4129" spans="1:54" hidden="1">
      <c r="A4129" s="19" t="s">
        <v>4368</v>
      </c>
      <c r="B4129" s="19" t="s">
        <v>4464</v>
      </c>
      <c r="C4129" s="19" t="s">
        <v>4370</v>
      </c>
      <c r="D4129" s="19" t="s">
        <v>130</v>
      </c>
      <c r="E4129" s="19" t="s">
        <v>5138</v>
      </c>
      <c r="F4129" s="19" t="s">
        <v>1692</v>
      </c>
      <c r="G4129" s="8" t="s">
        <v>143</v>
      </c>
      <c r="H4129" s="8"/>
      <c r="I4129" s="6">
        <v>64.98</v>
      </c>
      <c r="J4129" s="6">
        <v>0.92</v>
      </c>
      <c r="K4129" s="6">
        <v>18.829999999999998</v>
      </c>
      <c r="L4129" s="6"/>
      <c r="M4129" s="6">
        <v>5.27</v>
      </c>
      <c r="N4129" s="6">
        <v>0.11</v>
      </c>
      <c r="O4129" s="6">
        <v>1.94</v>
      </c>
      <c r="P4129" s="6">
        <v>0.89</v>
      </c>
      <c r="Q4129" s="6">
        <v>0.56999999999999995</v>
      </c>
      <c r="R4129" s="6">
        <v>3.31</v>
      </c>
      <c r="S4129" s="6">
        <v>0.14000000000000001</v>
      </c>
      <c r="T4129" s="6">
        <v>2.72</v>
      </c>
      <c r="U4129" s="6">
        <v>96.82</v>
      </c>
      <c r="V4129" s="12"/>
      <c r="W4129" s="6">
        <v>67.114232596570972</v>
      </c>
      <c r="X4129" s="6">
        <v>0.95021689733526138</v>
      </c>
      <c r="Y4129" s="6">
        <v>19.448461061764096</v>
      </c>
      <c r="Z4129" s="6">
        <v>5.4430902706052473</v>
      </c>
      <c r="AA4129" s="6">
        <v>0.11361288989878125</v>
      </c>
      <c r="AB4129" s="6">
        <v>2.0037182400330513</v>
      </c>
      <c r="AC4129" s="6">
        <v>0.91923156372650283</v>
      </c>
      <c r="AD4129" s="6">
        <v>0.58872133856641196</v>
      </c>
      <c r="AE4129" s="6">
        <v>3.4187151414996904</v>
      </c>
      <c r="AF4129" s="6">
        <v>100.00000000000001</v>
      </c>
      <c r="AG4129" s="6"/>
      <c r="AH4129" s="6">
        <v>73.975134486528646</v>
      </c>
      <c r="AI4129" s="6">
        <v>0.78767907498867773</v>
      </c>
      <c r="AJ4129" s="6">
        <v>12.636126097883031</v>
      </c>
      <c r="AK4129" s="6">
        <v>0</v>
      </c>
      <c r="AL4129" s="6">
        <v>5.0175545542148123</v>
      </c>
      <c r="AM4129" s="6">
        <v>0.10607419911001778</v>
      </c>
      <c r="AN4129" s="6">
        <v>3.2914667091985574</v>
      </c>
      <c r="AO4129" s="6">
        <v>1.0856510633396363</v>
      </c>
      <c r="AP4129" s="6">
        <v>0.62911717861668826</v>
      </c>
      <c r="AQ4129" s="6">
        <v>2.4037281602877854</v>
      </c>
      <c r="AR4129" s="6">
        <v>99.999999999999986</v>
      </c>
      <c r="AS4129" s="6"/>
      <c r="AT4129" s="6">
        <v>0.39613169889114153</v>
      </c>
      <c r="AU4129" s="6" t="s">
        <v>2564</v>
      </c>
      <c r="AV4129" s="6" t="s">
        <v>2564</v>
      </c>
      <c r="AW4129" s="6"/>
      <c r="AX4129" s="6">
        <v>0.34348178256772288</v>
      </c>
      <c r="AY4129" s="6">
        <v>0.43761693415094283</v>
      </c>
      <c r="AZ4129" s="6">
        <f>LOG(Tabella1[[#This Row],[SiO2]]/Tabella1[[#This Row],[Al2O3]])</f>
        <v>0.5379293869922992</v>
      </c>
      <c r="BA4129" s="6">
        <f>LOG((Tabella1[[#This Row],[FeO]]*0.8998+Tabella1[[#This Row],[Fe2O3]])/Tabella1[[#This Row],[K2O]])</f>
        <v>0.15612861026637587</v>
      </c>
      <c r="BB4129" s="6">
        <f>Tabella1[[#This Row],[Log SiO2/Al2O3]]/Tabella1[[#This Row],[Log (FeO3/K2O)]]</f>
        <v>3.4454248076282825</v>
      </c>
    </row>
    <row r="4130" spans="1:54" hidden="1">
      <c r="A4130" s="19" t="s">
        <v>4368</v>
      </c>
      <c r="B4130" s="19" t="s">
        <v>4464</v>
      </c>
      <c r="C4130" s="19" t="s">
        <v>4370</v>
      </c>
      <c r="D4130" s="19" t="s">
        <v>130</v>
      </c>
      <c r="E4130" s="19" t="s">
        <v>5138</v>
      </c>
      <c r="F4130" s="19" t="s">
        <v>1692</v>
      </c>
      <c r="G4130" s="8" t="s">
        <v>144</v>
      </c>
      <c r="H4130" s="8"/>
      <c r="I4130" s="6">
        <v>62.34</v>
      </c>
      <c r="J4130" s="6">
        <v>0.87</v>
      </c>
      <c r="K4130" s="6">
        <v>18.010000000000002</v>
      </c>
      <c r="L4130" s="6"/>
      <c r="M4130" s="6">
        <v>6.5</v>
      </c>
      <c r="N4130" s="6">
        <v>0.1</v>
      </c>
      <c r="O4130" s="6">
        <v>3</v>
      </c>
      <c r="P4130" s="6">
        <v>2.2799999999999998</v>
      </c>
      <c r="Q4130" s="6">
        <v>1.56</v>
      </c>
      <c r="R4130" s="6">
        <v>3.23</v>
      </c>
      <c r="S4130" s="6">
        <v>0.2</v>
      </c>
      <c r="T4130" s="6">
        <v>1.69</v>
      </c>
      <c r="U4130" s="6">
        <v>97.89</v>
      </c>
      <c r="V4130" s="12"/>
      <c r="W4130" s="6">
        <v>63.683726631933801</v>
      </c>
      <c r="X4130" s="6">
        <v>0.88875268158136678</v>
      </c>
      <c r="Y4130" s="6">
        <v>18.398202063540712</v>
      </c>
      <c r="Z4130" s="6">
        <v>6.6401062416998666</v>
      </c>
      <c r="AA4130" s="6">
        <v>0.10215548064153643</v>
      </c>
      <c r="AB4130" s="6">
        <v>3.0646644192460926</v>
      </c>
      <c r="AC4130" s="6">
        <v>2.3291449586270301</v>
      </c>
      <c r="AD4130" s="6">
        <v>1.593625498007968</v>
      </c>
      <c r="AE4130" s="6">
        <v>3.2996220247216259</v>
      </c>
      <c r="AF4130" s="6">
        <v>100</v>
      </c>
      <c r="AG4130" s="6"/>
      <c r="AH4130" s="6">
        <v>69.49608840532656</v>
      </c>
      <c r="AI4130" s="6">
        <v>0.72940416748080261</v>
      </c>
      <c r="AJ4130" s="6">
        <v>11.834907028934168</v>
      </c>
      <c r="AK4130" s="6">
        <v>0</v>
      </c>
      <c r="AL4130" s="6">
        <v>6.060135729467599</v>
      </c>
      <c r="AM4130" s="6">
        <v>9.4428824393799099E-2</v>
      </c>
      <c r="AN4130" s="6">
        <v>4.9842119066191275</v>
      </c>
      <c r="AO4130" s="6">
        <v>2.7234700837537669</v>
      </c>
      <c r="AP4130" s="6">
        <v>1.6860435708121859</v>
      </c>
      <c r="AQ4130" s="6">
        <v>2.2969280246350769</v>
      </c>
      <c r="AR4130" s="6">
        <v>100.00000000000001</v>
      </c>
      <c r="AS4130" s="6"/>
      <c r="AT4130" s="6">
        <v>0.45129074806858865</v>
      </c>
      <c r="AU4130" s="6" t="s">
        <v>2564</v>
      </c>
      <c r="AV4130" s="6" t="s">
        <v>2564</v>
      </c>
      <c r="AW4130" s="6"/>
      <c r="AX4130" s="6">
        <v>7.6066341436425072E-2</v>
      </c>
      <c r="AY4130" s="6">
        <v>0.48320302692776157</v>
      </c>
      <c r="AZ4130" s="6">
        <f>LOG(Tabella1[[#This Row],[SiO2]]/Tabella1[[#This Row],[Al2O3]])</f>
        <v>0.53925308512128778</v>
      </c>
      <c r="BA4130" s="6">
        <f>LOG((Tabella1[[#This Row],[FeO]]*0.8998+Tabella1[[#This Row],[Fe2O3]])/Tabella1[[#This Row],[K2O]])</f>
        <v>0.25785682314130071</v>
      </c>
      <c r="BB4130" s="6">
        <f>Tabella1[[#This Row],[Log SiO2/Al2O3]]/Tabella1[[#This Row],[Log (FeO3/K2O)]]</f>
        <v>2.0912887956654425</v>
      </c>
    </row>
    <row r="4131" spans="1:54" hidden="1">
      <c r="A4131" s="19" t="s">
        <v>4368</v>
      </c>
      <c r="B4131" s="19" t="s">
        <v>4464</v>
      </c>
      <c r="C4131" s="19" t="s">
        <v>4370</v>
      </c>
      <c r="D4131" s="19" t="s">
        <v>130</v>
      </c>
      <c r="E4131" s="19" t="s">
        <v>5137</v>
      </c>
      <c r="F4131" s="19" t="s">
        <v>1692</v>
      </c>
      <c r="G4131" s="8" t="s">
        <v>145</v>
      </c>
      <c r="H4131" s="8"/>
      <c r="I4131" s="6">
        <v>63.66</v>
      </c>
      <c r="J4131" s="6">
        <v>0.98</v>
      </c>
      <c r="K4131" s="6">
        <v>18.87</v>
      </c>
      <c r="L4131" s="6"/>
      <c r="M4131" s="6">
        <v>5.24</v>
      </c>
      <c r="N4131" s="6">
        <v>0.21</v>
      </c>
      <c r="O4131" s="6">
        <v>2.2799999999999998</v>
      </c>
      <c r="P4131" s="6">
        <v>0.59</v>
      </c>
      <c r="Q4131" s="6">
        <v>0.7</v>
      </c>
      <c r="R4131" s="6">
        <v>4.4000000000000004</v>
      </c>
      <c r="S4131" s="6">
        <v>0.13</v>
      </c>
      <c r="T4131" s="6">
        <v>2.44</v>
      </c>
      <c r="U4131" s="6">
        <v>96.93</v>
      </c>
      <c r="V4131" s="12"/>
      <c r="W4131" s="6">
        <v>65.676261219436697</v>
      </c>
      <c r="X4131" s="6">
        <v>1.0110388940472506</v>
      </c>
      <c r="Y4131" s="6">
        <v>19.467657072113898</v>
      </c>
      <c r="Z4131" s="6">
        <v>5.4059630661301972</v>
      </c>
      <c r="AA4131" s="6">
        <v>0.21665119158155366</v>
      </c>
      <c r="AB4131" s="6">
        <v>2.3522129371711538</v>
      </c>
      <c r="AC4131" s="6">
        <v>0.6086866811100794</v>
      </c>
      <c r="AD4131" s="6">
        <v>0.72217063860517894</v>
      </c>
      <c r="AE4131" s="6">
        <v>4.5393582998039825</v>
      </c>
      <c r="AF4131" s="6">
        <v>99.999999999999986</v>
      </c>
      <c r="AG4131" s="6"/>
      <c r="AH4131" s="6">
        <v>72.628935295107595</v>
      </c>
      <c r="AI4131" s="6">
        <v>0.84086164638042193</v>
      </c>
      <c r="AJ4131" s="6">
        <v>12.690318389060046</v>
      </c>
      <c r="AK4131" s="6">
        <v>0</v>
      </c>
      <c r="AL4131" s="6">
        <v>4.9997669558173863</v>
      </c>
      <c r="AM4131" s="6">
        <v>0.20294266446230935</v>
      </c>
      <c r="AN4131" s="6">
        <v>3.8766765833640622</v>
      </c>
      <c r="AO4131" s="6">
        <v>0.72125569288806579</v>
      </c>
      <c r="AP4131" s="6">
        <v>0.77426872200474484</v>
      </c>
      <c r="AQ4131" s="6">
        <v>3.2021894406332727</v>
      </c>
      <c r="AR4131" s="6">
        <v>100.00000000000001</v>
      </c>
      <c r="AS4131" s="6"/>
      <c r="AT4131" s="6">
        <v>0.43673759273655616</v>
      </c>
      <c r="AU4131" s="6" t="s">
        <v>2564</v>
      </c>
      <c r="AV4131" s="6" t="s">
        <v>2564</v>
      </c>
      <c r="AW4131" s="6"/>
      <c r="AX4131" s="6">
        <v>0.18280192324469322</v>
      </c>
      <c r="AY4131" s="6">
        <v>0.48243881215834866</v>
      </c>
      <c r="AZ4131" s="6">
        <f>LOG(Tabella1[[#This Row],[SiO2]]/Tabella1[[#This Row],[Al2O3]])</f>
        <v>0.52809473412005292</v>
      </c>
      <c r="BA4131" s="6">
        <f>LOG((Tabella1[[#This Row],[FeO]]*0.8998+Tabella1[[#This Row],[Fe2O3]])/Tabella1[[#This Row],[K2O]])</f>
        <v>3.0024599327087249E-2</v>
      </c>
      <c r="BB4131" s="6">
        <f>Tabella1[[#This Row],[Log SiO2/Al2O3]]/Tabella1[[#This Row],[Log (FeO3/K2O)]]</f>
        <v>17.588735435467491</v>
      </c>
    </row>
    <row r="4132" spans="1:54" hidden="1">
      <c r="A4132" s="19" t="s">
        <v>4368</v>
      </c>
      <c r="B4132" s="19" t="s">
        <v>4464</v>
      </c>
      <c r="C4132" s="19" t="s">
        <v>4370</v>
      </c>
      <c r="D4132" s="19" t="s">
        <v>130</v>
      </c>
      <c r="E4132" s="19" t="s">
        <v>2770</v>
      </c>
      <c r="F4132" s="19" t="s">
        <v>1692</v>
      </c>
      <c r="G4132" s="8" t="s">
        <v>146</v>
      </c>
      <c r="H4132" s="8"/>
      <c r="I4132" s="6">
        <v>61.6</v>
      </c>
      <c r="J4132" s="6">
        <v>0.9</v>
      </c>
      <c r="K4132" s="6">
        <v>18.89</v>
      </c>
      <c r="L4132" s="6"/>
      <c r="M4132" s="6">
        <v>6.82</v>
      </c>
      <c r="N4132" s="6">
        <v>0.09</v>
      </c>
      <c r="O4132" s="6">
        <v>2.85</v>
      </c>
      <c r="P4132" s="6">
        <v>1.03</v>
      </c>
      <c r="Q4132" s="6">
        <v>1.02</v>
      </c>
      <c r="R4132" s="6">
        <v>4.1900000000000004</v>
      </c>
      <c r="S4132" s="6">
        <v>0.17</v>
      </c>
      <c r="T4132" s="6">
        <v>2.4</v>
      </c>
      <c r="U4132" s="6">
        <v>97.389999999999986</v>
      </c>
      <c r="V4132" s="12"/>
      <c r="W4132" s="6">
        <v>63.250847109559516</v>
      </c>
      <c r="X4132" s="6">
        <v>0.92411951945784998</v>
      </c>
      <c r="Y4132" s="6">
        <v>19.396241913954206</v>
      </c>
      <c r="Z4132" s="6">
        <v>7.0027723585583752</v>
      </c>
      <c r="AA4132" s="6">
        <v>9.2411951945784998E-2</v>
      </c>
      <c r="AB4132" s="6">
        <v>2.9263784782831919</v>
      </c>
      <c r="AC4132" s="6">
        <v>1.0576034500462062</v>
      </c>
      <c r="AD4132" s="6">
        <v>1.0473354553855634</v>
      </c>
      <c r="AE4132" s="6">
        <v>4.3022897628093242</v>
      </c>
      <c r="AF4132" s="6">
        <v>100.00000000000001</v>
      </c>
      <c r="AG4132" s="6"/>
      <c r="AH4132" s="6">
        <v>69.780703393735465</v>
      </c>
      <c r="AI4132" s="6">
        <v>0.76674784638196447</v>
      </c>
      <c r="AJ4132" s="6">
        <v>12.613748378900544</v>
      </c>
      <c r="AK4132" s="6">
        <v>0</v>
      </c>
      <c r="AL4132" s="6">
        <v>6.4612186338013977</v>
      </c>
      <c r="AM4132" s="6">
        <v>8.6359110411501211E-2</v>
      </c>
      <c r="AN4132" s="6">
        <v>4.8115075462651298</v>
      </c>
      <c r="AO4132" s="6">
        <v>1.2502188840088868</v>
      </c>
      <c r="AP4132" s="6">
        <v>1.120225448790602</v>
      </c>
      <c r="AQ4132" s="6">
        <v>3.0277495961264509</v>
      </c>
      <c r="AR4132" s="6">
        <v>100.00000000000001</v>
      </c>
      <c r="AS4132" s="6"/>
      <c r="AT4132" s="6">
        <v>0.42682732370216536</v>
      </c>
      <c r="AU4132" s="6" t="s">
        <v>2564</v>
      </c>
      <c r="AV4132" s="6" t="s">
        <v>2564</v>
      </c>
      <c r="AW4132" s="6"/>
      <c r="AX4132" s="6">
        <v>0.1199380091450364</v>
      </c>
      <c r="AY4132" s="6">
        <v>0.45797805720180662</v>
      </c>
      <c r="AZ4132" s="6">
        <f>LOG(Tabella1[[#This Row],[SiO2]]/Tabella1[[#This Row],[Al2O3]])</f>
        <v>0.51334875424259185</v>
      </c>
      <c r="BA4132" s="6">
        <f>LOG((Tabella1[[#This Row],[FeO]]*0.8998+Tabella1[[#This Row],[Fe2O3]])/Tabella1[[#This Row],[K2O]])</f>
        <v>0.16571634051973164</v>
      </c>
      <c r="BB4132" s="6">
        <f>Tabella1[[#This Row],[Log SiO2/Al2O3]]/Tabella1[[#This Row],[Log (FeO3/K2O)]]</f>
        <v>3.0977557954308561</v>
      </c>
    </row>
    <row r="4133" spans="1:54" hidden="1">
      <c r="A4133" s="19" t="s">
        <v>4368</v>
      </c>
      <c r="B4133" s="19" t="s">
        <v>4464</v>
      </c>
      <c r="C4133" s="19" t="s">
        <v>4370</v>
      </c>
      <c r="D4133" s="19" t="s">
        <v>130</v>
      </c>
      <c r="E4133" s="19" t="s">
        <v>2770</v>
      </c>
      <c r="F4133" s="19" t="s">
        <v>1692</v>
      </c>
      <c r="G4133" s="8" t="s">
        <v>132</v>
      </c>
      <c r="H4133" s="8"/>
      <c r="I4133" s="6">
        <v>66.599999999999994</v>
      </c>
      <c r="J4133" s="6">
        <v>0.89</v>
      </c>
      <c r="K4133" s="6">
        <v>15.89</v>
      </c>
      <c r="L4133" s="6"/>
      <c r="M4133" s="6">
        <v>5.62</v>
      </c>
      <c r="N4133" s="6">
        <v>0.09</v>
      </c>
      <c r="O4133" s="6">
        <v>2.4</v>
      </c>
      <c r="P4133" s="6">
        <v>1.9</v>
      </c>
      <c r="Q4133" s="6">
        <v>1.4</v>
      </c>
      <c r="R4133" s="6">
        <v>3.14</v>
      </c>
      <c r="S4133" s="6">
        <v>0.17</v>
      </c>
      <c r="T4133" s="6">
        <v>1.26</v>
      </c>
      <c r="U4133" s="6">
        <v>97.930000000000021</v>
      </c>
      <c r="V4133" s="12"/>
      <c r="W4133" s="6">
        <v>68.0077606453589</v>
      </c>
      <c r="X4133" s="6">
        <v>0.90881241703257409</v>
      </c>
      <c r="Y4133" s="6">
        <v>16.225875625446744</v>
      </c>
      <c r="Z4133" s="6">
        <v>5.7387930154191764</v>
      </c>
      <c r="AA4133" s="6">
        <v>9.1902379250485014E-2</v>
      </c>
      <c r="AB4133" s="6">
        <v>2.4507301133462671</v>
      </c>
      <c r="AC4133" s="6">
        <v>1.9401613397324615</v>
      </c>
      <c r="AD4133" s="6">
        <v>1.4295925661186557</v>
      </c>
      <c r="AE4133" s="6">
        <v>3.2063718982946998</v>
      </c>
      <c r="AF4133" s="6">
        <v>99.999999999999972</v>
      </c>
      <c r="AG4133" s="6"/>
      <c r="AH4133" s="6">
        <v>73.625955331787139</v>
      </c>
      <c r="AI4133" s="6">
        <v>0.73994960925998143</v>
      </c>
      <c r="AJ4133" s="6">
        <v>10.354715853588411</v>
      </c>
      <c r="AK4133" s="6">
        <v>0</v>
      </c>
      <c r="AL4133" s="6">
        <v>5.1959918469796413</v>
      </c>
      <c r="AM4133" s="6">
        <v>8.4277228108395552E-2</v>
      </c>
      <c r="AN4133" s="6">
        <v>3.9541180965671829</v>
      </c>
      <c r="AO4133" s="6">
        <v>2.2506321262914497</v>
      </c>
      <c r="AP4133" s="6">
        <v>1.5004978643313995</v>
      </c>
      <c r="AQ4133" s="6">
        <v>2.2143061340776224</v>
      </c>
      <c r="AR4133" s="6">
        <v>99.999999999999986</v>
      </c>
      <c r="AS4133" s="6"/>
      <c r="AT4133" s="6">
        <v>0.43213886182382444</v>
      </c>
      <c r="AU4133" s="6" t="s">
        <v>2564</v>
      </c>
      <c r="AV4133" s="6" t="s">
        <v>2564</v>
      </c>
      <c r="AW4133" s="6"/>
      <c r="AX4133" s="6">
        <v>2.6152553707437954E-2</v>
      </c>
      <c r="AY4133" s="6">
        <v>0.4701596568197271</v>
      </c>
      <c r="AZ4133" s="6">
        <f>LOG(Tabella1[[#This Row],[SiO2]]/Tabella1[[#This Row],[Al2O3]])</f>
        <v>0.62235033196292144</v>
      </c>
      <c r="BA4133" s="6">
        <f>LOG((Tabella1[[#This Row],[FeO]]*0.8998+Tabella1[[#This Row],[Fe2O3]])/Tabella1[[#This Row],[K2O]])</f>
        <v>0.2069526563253942</v>
      </c>
      <c r="BB4133" s="6">
        <f>Tabella1[[#This Row],[Log SiO2/Al2O3]]/Tabella1[[#This Row],[Log (FeO3/K2O)]]</f>
        <v>3.0072111323103408</v>
      </c>
    </row>
    <row r="4134" spans="1:54" hidden="1">
      <c r="A4134" s="19" t="s">
        <v>4368</v>
      </c>
      <c r="B4134" s="19" t="s">
        <v>4464</v>
      </c>
      <c r="C4134" s="19" t="s">
        <v>4370</v>
      </c>
      <c r="D4134" s="19" t="s">
        <v>130</v>
      </c>
      <c r="E4134" s="19" t="s">
        <v>2770</v>
      </c>
      <c r="F4134" s="19" t="s">
        <v>1692</v>
      </c>
      <c r="G4134" s="8" t="s">
        <v>137</v>
      </c>
      <c r="H4134" s="8"/>
      <c r="I4134" s="6">
        <v>58.01</v>
      </c>
      <c r="J4134" s="6">
        <v>0.94</v>
      </c>
      <c r="K4134" s="6">
        <v>22.79</v>
      </c>
      <c r="L4134" s="6"/>
      <c r="M4134" s="6">
        <v>4.5599999999999996</v>
      </c>
      <c r="N4134" s="6">
        <v>0.04</v>
      </c>
      <c r="O4134" s="6">
        <v>2</v>
      </c>
      <c r="P4134" s="6">
        <v>0.32</v>
      </c>
      <c r="Q4134" s="6">
        <v>1.33</v>
      </c>
      <c r="R4134" s="6">
        <v>5.14</v>
      </c>
      <c r="S4134" s="6">
        <v>0.11</v>
      </c>
      <c r="T4134" s="6">
        <v>4.22</v>
      </c>
      <c r="U4134" s="6">
        <v>95.13</v>
      </c>
      <c r="V4134" s="12"/>
      <c r="W4134" s="6">
        <v>60.979711973089458</v>
      </c>
      <c r="X4134" s="6">
        <v>0.98812151792284242</v>
      </c>
      <c r="Y4134" s="6">
        <v>23.956690844108063</v>
      </c>
      <c r="Z4134" s="6">
        <v>4.7934405550299592</v>
      </c>
      <c r="AA4134" s="6">
        <v>4.2047724166929472E-2</v>
      </c>
      <c r="AB4134" s="6">
        <v>2.1023862083464731</v>
      </c>
      <c r="AC4134" s="6">
        <v>0.33638179333543577</v>
      </c>
      <c r="AD4134" s="6">
        <v>1.3980868285504049</v>
      </c>
      <c r="AE4134" s="6">
        <v>5.4031325554504361</v>
      </c>
      <c r="AF4134" s="6">
        <v>100.00000000000001</v>
      </c>
      <c r="AG4134" s="6"/>
      <c r="AH4134" s="6">
        <v>69.111602046368489</v>
      </c>
      <c r="AI4134" s="6">
        <v>0.84223129216388293</v>
      </c>
      <c r="AJ4134" s="6">
        <v>16.004790539682816</v>
      </c>
      <c r="AK4134" s="6">
        <v>0</v>
      </c>
      <c r="AL4134" s="6">
        <v>4.5434773673308433</v>
      </c>
      <c r="AM4134" s="6">
        <v>4.0366315102300571E-2</v>
      </c>
      <c r="AN4134" s="6">
        <v>3.5510743965243083</v>
      </c>
      <c r="AO4134" s="6">
        <v>0.40850019876707599</v>
      </c>
      <c r="AP4134" s="6">
        <v>1.5362092219930137</v>
      </c>
      <c r="AQ4134" s="6">
        <v>3.9062723094097715</v>
      </c>
      <c r="AR4134" s="6">
        <v>100.00000000000001</v>
      </c>
      <c r="AS4134" s="6"/>
      <c r="AT4134" s="6">
        <v>0.43869932519068305</v>
      </c>
      <c r="AU4134" s="6" t="s">
        <v>2564</v>
      </c>
      <c r="AV4134" s="6" t="s">
        <v>2564</v>
      </c>
      <c r="AW4134" s="6"/>
      <c r="AX4134" s="6">
        <v>0.25834062066383295</v>
      </c>
      <c r="AY4134" s="6">
        <v>0.48964664625420001</v>
      </c>
      <c r="AZ4134" s="6">
        <f>LOG(Tabella1[[#This Row],[SiO2]]/Tabella1[[#This Row],[Al2O3]])</f>
        <v>0.40575854028722147</v>
      </c>
      <c r="BA4134" s="6">
        <f>LOG((Tabella1[[#This Row],[FeO]]*0.8998+Tabella1[[#This Row],[Fe2O3]])/Tabella1[[#This Row],[K2O]])</f>
        <v>-9.785228750129274E-2</v>
      </c>
      <c r="BB4134" s="6">
        <f>Tabella1[[#This Row],[Log SiO2/Al2O3]]/Tabella1[[#This Row],[Log (FeO3/K2O)]]</f>
        <v>-4.1466433810437078</v>
      </c>
    </row>
    <row r="4135" spans="1:54" hidden="1">
      <c r="A4135" s="19" t="s">
        <v>4368</v>
      </c>
      <c r="B4135" s="19" t="s">
        <v>4464</v>
      </c>
      <c r="C4135" s="19" t="s">
        <v>4370</v>
      </c>
      <c r="D4135" s="19" t="s">
        <v>130</v>
      </c>
      <c r="E4135" s="19" t="s">
        <v>2770</v>
      </c>
      <c r="F4135" s="19" t="s">
        <v>1692</v>
      </c>
      <c r="G4135" s="8" t="s">
        <v>138</v>
      </c>
      <c r="H4135" s="8"/>
      <c r="I4135" s="6">
        <v>60.6</v>
      </c>
      <c r="J4135" s="6">
        <v>0.9</v>
      </c>
      <c r="K4135" s="6">
        <v>19.62</v>
      </c>
      <c r="L4135" s="6"/>
      <c r="M4135" s="6">
        <v>5</v>
      </c>
      <c r="N4135" s="6">
        <v>0.03</v>
      </c>
      <c r="O4135" s="6">
        <v>2.2200000000000002</v>
      </c>
      <c r="P4135" s="6">
        <v>0.36</v>
      </c>
      <c r="Q4135" s="6">
        <v>0.89</v>
      </c>
      <c r="R4135" s="6">
        <v>4.1900000000000004</v>
      </c>
      <c r="S4135" s="6">
        <v>0.25</v>
      </c>
      <c r="T4135" s="6">
        <v>4.93</v>
      </c>
      <c r="U4135" s="6">
        <v>93.81</v>
      </c>
      <c r="V4135" s="12"/>
      <c r="W4135" s="6">
        <v>64.598656859609846</v>
      </c>
      <c r="X4135" s="6">
        <v>0.95938599296450278</v>
      </c>
      <c r="Y4135" s="6">
        <v>20.914614646626159</v>
      </c>
      <c r="Z4135" s="6">
        <v>5.3299221831361256</v>
      </c>
      <c r="AA4135" s="6">
        <v>3.1979533098816751E-2</v>
      </c>
      <c r="AB4135" s="6">
        <v>2.3664854493124401</v>
      </c>
      <c r="AC4135" s="6">
        <v>0.38375439718580107</v>
      </c>
      <c r="AD4135" s="6">
        <v>0.94872614859823046</v>
      </c>
      <c r="AE4135" s="6">
        <v>4.4664747894680747</v>
      </c>
      <c r="AF4135" s="6">
        <v>99.999999999999986</v>
      </c>
      <c r="AG4135" s="6"/>
      <c r="AH4135" s="6">
        <v>71.813760647538757</v>
      </c>
      <c r="AI4135" s="6">
        <v>0.80210824371626743</v>
      </c>
      <c r="AJ4135" s="6">
        <v>13.705397106826261</v>
      </c>
      <c r="AK4135" s="6">
        <v>0</v>
      </c>
      <c r="AL4135" s="6">
        <v>4.9554201401785951</v>
      </c>
      <c r="AM4135" s="6">
        <v>3.0113921940104205E-2</v>
      </c>
      <c r="AN4135" s="6">
        <v>3.9207549618029129</v>
      </c>
      <c r="AO4135" s="6">
        <v>0.45712160251733075</v>
      </c>
      <c r="AP4135" s="6">
        <v>1.0225291190510828</v>
      </c>
      <c r="AQ4135" s="6">
        <v>3.1673814571782941</v>
      </c>
      <c r="AR4135" s="6">
        <v>99.999999999999986</v>
      </c>
      <c r="AS4135" s="6"/>
      <c r="AT4135" s="6">
        <v>0.44171672108267074</v>
      </c>
      <c r="AU4135" s="6" t="s">
        <v>2564</v>
      </c>
      <c r="AV4135" s="6" t="s">
        <v>2564</v>
      </c>
      <c r="AW4135" s="6"/>
      <c r="AX4135" s="6">
        <v>0.28011104491794114</v>
      </c>
      <c r="AY4135" s="6">
        <v>0.48559852557937688</v>
      </c>
      <c r="AZ4135" s="6">
        <f>LOG(Tabella1[[#This Row],[SiO2]]/Tabella1[[#This Row],[Al2O3]])</f>
        <v>0.48977362112235651</v>
      </c>
      <c r="BA4135" s="6">
        <f>LOG((Tabella1[[#This Row],[FeO]]*0.8998+Tabella1[[#This Row],[Fe2O3]])/Tabella1[[#This Row],[K2O]])</f>
        <v>3.0901970199271576E-2</v>
      </c>
      <c r="BB4135" s="6">
        <f>Tabella1[[#This Row],[Log SiO2/Al2O3]]/Tabella1[[#This Row],[Log (FeO3/K2O)]]</f>
        <v>15.849268443534434</v>
      </c>
    </row>
    <row r="4136" spans="1:54" hidden="1">
      <c r="A4136" s="19" t="s">
        <v>4368</v>
      </c>
      <c r="B4136" s="19" t="s">
        <v>4464</v>
      </c>
      <c r="C4136" s="19" t="s">
        <v>4370</v>
      </c>
      <c r="D4136" s="19" t="s">
        <v>130</v>
      </c>
      <c r="E4136" s="19" t="s">
        <v>2770</v>
      </c>
      <c r="F4136" s="19" t="s">
        <v>1692</v>
      </c>
      <c r="G4136" s="8" t="s">
        <v>147</v>
      </c>
      <c r="H4136" s="8"/>
      <c r="I4136" s="6">
        <v>60.5</v>
      </c>
      <c r="J4136" s="6">
        <v>0.92</v>
      </c>
      <c r="K4136" s="6">
        <v>19.57</v>
      </c>
      <c r="L4136" s="6"/>
      <c r="M4136" s="6">
        <v>6.84</v>
      </c>
      <c r="N4136" s="6">
        <v>7.0000000000000007E-2</v>
      </c>
      <c r="O4136" s="6">
        <v>2.66</v>
      </c>
      <c r="P4136" s="6">
        <v>1.73</v>
      </c>
      <c r="Q4136" s="6">
        <v>1.37</v>
      </c>
      <c r="R4136" s="6">
        <v>3.94</v>
      </c>
      <c r="S4136" s="6">
        <v>0.18</v>
      </c>
      <c r="T4136" s="6">
        <v>1.81</v>
      </c>
      <c r="U4136" s="6">
        <v>97.600000000000009</v>
      </c>
      <c r="V4136" s="12"/>
      <c r="W4136" s="6">
        <v>61.987704918032783</v>
      </c>
      <c r="X4136" s="6">
        <v>0.94262295081967207</v>
      </c>
      <c r="Y4136" s="6">
        <v>20.05122950819672</v>
      </c>
      <c r="Z4136" s="6">
        <v>7.0081967213114744</v>
      </c>
      <c r="AA4136" s="6">
        <v>7.1721311475409832E-2</v>
      </c>
      <c r="AB4136" s="6">
        <v>2.7254098360655736</v>
      </c>
      <c r="AC4136" s="6">
        <v>1.7725409836065571</v>
      </c>
      <c r="AD4136" s="6">
        <v>1.403688524590164</v>
      </c>
      <c r="AE4136" s="6">
        <v>4.0368852459016393</v>
      </c>
      <c r="AF4136" s="6">
        <v>100.00000000000001</v>
      </c>
      <c r="AG4136" s="6"/>
      <c r="AH4136" s="6">
        <v>68.560528904580849</v>
      </c>
      <c r="AI4136" s="6">
        <v>0.78408299782293212</v>
      </c>
      <c r="AJ4136" s="6">
        <v>13.0727568962651</v>
      </c>
      <c r="AK4136" s="6">
        <v>0</v>
      </c>
      <c r="AL4136" s="6">
        <v>6.4826163147589728</v>
      </c>
      <c r="AM4136" s="6">
        <v>6.7193589911003479E-2</v>
      </c>
      <c r="AN4136" s="6">
        <v>4.4924381000716833</v>
      </c>
      <c r="AO4136" s="6">
        <v>2.1006760633115436</v>
      </c>
      <c r="AP4136" s="6">
        <v>1.5051853541586284</v>
      </c>
      <c r="AQ4136" s="6">
        <v>2.8481726231497042</v>
      </c>
      <c r="AR4136" s="6">
        <v>99.999999999999986</v>
      </c>
      <c r="AS4136" s="6"/>
      <c r="AT4136" s="6">
        <v>0.40933173816441631</v>
      </c>
      <c r="AU4136" s="6" t="s">
        <v>2564</v>
      </c>
      <c r="AV4136" s="6" t="s">
        <v>2564</v>
      </c>
      <c r="AW4136" s="6"/>
      <c r="AX4136" s="6">
        <v>0.10614762484309753</v>
      </c>
      <c r="AY4136" s="6">
        <v>0.44082530666058473</v>
      </c>
      <c r="AZ4136" s="6">
        <f>LOG(Tabella1[[#This Row],[SiO2]]/Tabella1[[#This Row],[Al2O3]])</f>
        <v>0.49016454899446776</v>
      </c>
      <c r="BA4136" s="6">
        <f>LOG((Tabella1[[#This Row],[FeO]]*0.8998+Tabella1[[#This Row],[Fe2O3]])/Tabella1[[#This Row],[K2O]])</f>
        <v>0.19370586872409018</v>
      </c>
      <c r="BB4136" s="6">
        <f>Tabella1[[#This Row],[Log SiO2/Al2O3]]/Tabella1[[#This Row],[Log (FeO3/K2O)]]</f>
        <v>2.5304579165468959</v>
      </c>
    </row>
    <row r="4137" spans="1:54" hidden="1">
      <c r="A4137" s="19" t="s">
        <v>4368</v>
      </c>
      <c r="B4137" s="19" t="s">
        <v>4464</v>
      </c>
      <c r="C4137" s="19" t="s">
        <v>4370</v>
      </c>
      <c r="D4137" s="19" t="s">
        <v>130</v>
      </c>
      <c r="E4137" s="19" t="s">
        <v>5138</v>
      </c>
      <c r="F4137" s="19" t="s">
        <v>1692</v>
      </c>
      <c r="G4137" s="8" t="s">
        <v>148</v>
      </c>
      <c r="H4137" s="8"/>
      <c r="I4137" s="6">
        <v>64.52</v>
      </c>
      <c r="J4137" s="6">
        <v>1.07</v>
      </c>
      <c r="K4137" s="6">
        <v>19.46</v>
      </c>
      <c r="L4137" s="6"/>
      <c r="M4137" s="6">
        <v>5.93</v>
      </c>
      <c r="N4137" s="6">
        <v>0.04</v>
      </c>
      <c r="O4137" s="6">
        <v>1.98</v>
      </c>
      <c r="P4137" s="6">
        <v>1.03</v>
      </c>
      <c r="Q4137" s="6">
        <v>1.35</v>
      </c>
      <c r="R4137" s="6">
        <v>2.16</v>
      </c>
      <c r="S4137" s="6">
        <v>0.11</v>
      </c>
      <c r="T4137" s="6">
        <v>2.0499999999999998</v>
      </c>
      <c r="U4137" s="6">
        <v>97.539999999999992</v>
      </c>
      <c r="V4137" s="12"/>
      <c r="W4137" s="6">
        <v>66.147221652655318</v>
      </c>
      <c r="X4137" s="6">
        <v>1.0969858519581712</v>
      </c>
      <c r="Y4137" s="6">
        <v>19.950789419725243</v>
      </c>
      <c r="Z4137" s="6">
        <v>6.0795571047775274</v>
      </c>
      <c r="AA4137" s="6">
        <v>4.1008816895632565E-2</v>
      </c>
      <c r="AB4137" s="6">
        <v>2.0299364363338119</v>
      </c>
      <c r="AC4137" s="6">
        <v>1.0559770350625386</v>
      </c>
      <c r="AD4137" s="6">
        <v>1.3840475702275992</v>
      </c>
      <c r="AE4137" s="6">
        <v>2.2144761123641588</v>
      </c>
      <c r="AF4137" s="6">
        <v>99.999999999999972</v>
      </c>
      <c r="AG4137" s="6"/>
      <c r="AH4137" s="6">
        <v>72.840795806111629</v>
      </c>
      <c r="AI4137" s="6">
        <v>0.90848869118568387</v>
      </c>
      <c r="AJ4137" s="6">
        <v>12.950326978530757</v>
      </c>
      <c r="AK4137" s="6">
        <v>0</v>
      </c>
      <c r="AL4137" s="6">
        <v>5.598999750318554</v>
      </c>
      <c r="AM4137" s="6">
        <v>3.825175226437829E-2</v>
      </c>
      <c r="AN4137" s="6">
        <v>3.3314031654001064</v>
      </c>
      <c r="AO4137" s="6">
        <v>1.2459819386608622</v>
      </c>
      <c r="AP4137" s="6">
        <v>1.4776266790122801</v>
      </c>
      <c r="AQ4137" s="6">
        <v>1.5555550159691061</v>
      </c>
      <c r="AR4137" s="6">
        <v>99.999999999999986</v>
      </c>
      <c r="AS4137" s="6"/>
      <c r="AT4137" s="6">
        <v>0.37304063398264004</v>
      </c>
      <c r="AU4137" s="6" t="s">
        <v>2564</v>
      </c>
      <c r="AV4137" s="6" t="s">
        <v>2564</v>
      </c>
      <c r="AW4137" s="6"/>
      <c r="AX4137" s="6">
        <v>0.41689346057389787</v>
      </c>
      <c r="AY4137" s="6">
        <v>0.41528780689425226</v>
      </c>
      <c r="AZ4137" s="6">
        <f>LOG(Tabella1[[#This Row],[SiO2]]/Tabella1[[#This Row],[Al2O3]])</f>
        <v>0.52055152278459083</v>
      </c>
      <c r="BA4137" s="6">
        <f>LOG((Tabella1[[#This Row],[FeO]]*0.8998+Tabella1[[#This Row],[Fe2O3]])/Tabella1[[#This Row],[K2O]])</f>
        <v>0.39274693104287978</v>
      </c>
      <c r="BB4137" s="6">
        <f>Tabella1[[#This Row],[Log SiO2/Al2O3]]/Tabella1[[#This Row],[Log (FeO3/K2O)]]</f>
        <v>1.3254120698087835</v>
      </c>
    </row>
    <row r="4138" spans="1:54" hidden="1">
      <c r="A4138" s="19" t="s">
        <v>4368</v>
      </c>
      <c r="B4138" s="19" t="s">
        <v>4464</v>
      </c>
      <c r="C4138" s="19" t="s">
        <v>4370</v>
      </c>
      <c r="D4138" s="19" t="s">
        <v>130</v>
      </c>
      <c r="E4138" s="19" t="s">
        <v>2773</v>
      </c>
      <c r="F4138" s="19" t="s">
        <v>1703</v>
      </c>
      <c r="G4138" s="8" t="s">
        <v>1694</v>
      </c>
      <c r="H4138" s="8"/>
      <c r="I4138" s="6">
        <v>64.75</v>
      </c>
      <c r="J4138" s="6">
        <v>0.75</v>
      </c>
      <c r="K4138" s="6">
        <v>15.82</v>
      </c>
      <c r="L4138" s="6"/>
      <c r="M4138" s="6">
        <v>4.8899999999999997</v>
      </c>
      <c r="N4138" s="6">
        <v>7.0000000000000007E-2</v>
      </c>
      <c r="O4138" s="6">
        <v>3.38</v>
      </c>
      <c r="P4138" s="6">
        <v>3.34</v>
      </c>
      <c r="Q4138" s="6">
        <v>1</v>
      </c>
      <c r="R4138" s="6">
        <v>3.46</v>
      </c>
      <c r="S4138" s="6">
        <v>0.19</v>
      </c>
      <c r="T4138" s="6">
        <v>1.32</v>
      </c>
      <c r="U4138" s="6">
        <v>97.45999999999998</v>
      </c>
      <c r="V4138" s="12"/>
      <c r="W4138" s="6">
        <v>66.437512825774689</v>
      </c>
      <c r="X4138" s="6">
        <v>0.76954648060742892</v>
      </c>
      <c r="Y4138" s="6">
        <v>16.232300430946033</v>
      </c>
      <c r="Z4138" s="6">
        <v>5.0174430535604362</v>
      </c>
      <c r="AA4138" s="6">
        <v>7.1824338190026704E-2</v>
      </c>
      <c r="AB4138" s="6">
        <v>3.468089472604146</v>
      </c>
      <c r="AC4138" s="6">
        <v>3.4270469936384163</v>
      </c>
      <c r="AD4138" s="6">
        <v>1.0260619741432384</v>
      </c>
      <c r="AE4138" s="6">
        <v>3.5501744305356047</v>
      </c>
      <c r="AF4138" s="6">
        <v>100.00000000000001</v>
      </c>
      <c r="AG4138" s="6"/>
      <c r="AH4138" s="6">
        <v>71.419511708757085</v>
      </c>
      <c r="AI4138" s="6">
        <v>0.62214811833989581</v>
      </c>
      <c r="AJ4138" s="6">
        <v>10.28587300042847</v>
      </c>
      <c r="AK4138" s="6">
        <v>0</v>
      </c>
      <c r="AL4138" s="6">
        <v>4.5108812519545172</v>
      </c>
      <c r="AM4138" s="6">
        <v>6.540126728456043E-2</v>
      </c>
      <c r="AN4138" s="6">
        <v>5.5561694819811169</v>
      </c>
      <c r="AO4138" s="6">
        <v>3.947460288846758</v>
      </c>
      <c r="AP4138" s="6">
        <v>1.0693693590482454</v>
      </c>
      <c r="AQ4138" s="6">
        <v>2.4344704303968521</v>
      </c>
      <c r="AR4138" s="6">
        <v>99.999999999999972</v>
      </c>
      <c r="AS4138" s="6"/>
      <c r="AT4138" s="6">
        <v>0.55191630884023335</v>
      </c>
      <c r="AU4138" s="6" t="s">
        <v>2564</v>
      </c>
      <c r="AV4138" s="6" t="s">
        <v>2564</v>
      </c>
      <c r="AW4138" s="6"/>
      <c r="AX4138" s="6">
        <v>-0.22561564821598989</v>
      </c>
      <c r="AY4138" s="6">
        <v>0.5882717597115914</v>
      </c>
      <c r="AZ4138" s="6">
        <f>LOG(Tabella1[[#This Row],[SiO2]]/Tabella1[[#This Row],[Al2O3]])</f>
        <v>0.61203329359163172</v>
      </c>
      <c r="BA4138" s="6">
        <f>LOG((Tabella1[[#This Row],[FeO]]*0.8998+Tabella1[[#This Row],[Fe2O3]])/Tabella1[[#This Row],[K2O]])</f>
        <v>0.10437874916039168</v>
      </c>
      <c r="BB4138" s="6">
        <f>Tabella1[[#This Row],[Log SiO2/Al2O3]]/Tabella1[[#This Row],[Log (FeO3/K2O)]]</f>
        <v>5.8635814139826685</v>
      </c>
    </row>
    <row r="4139" spans="1:54" hidden="1">
      <c r="A4139" s="19" t="s">
        <v>4368</v>
      </c>
      <c r="B4139" s="19" t="s">
        <v>4464</v>
      </c>
      <c r="C4139" s="19" t="s">
        <v>4370</v>
      </c>
      <c r="D4139" s="19" t="s">
        <v>130</v>
      </c>
      <c r="E4139" s="19" t="s">
        <v>2770</v>
      </c>
      <c r="F4139" s="19" t="s">
        <v>1703</v>
      </c>
      <c r="G4139" s="8" t="s">
        <v>1695</v>
      </c>
      <c r="H4139" s="8"/>
      <c r="I4139" s="6">
        <v>59.55</v>
      </c>
      <c r="J4139" s="6">
        <v>0.89</v>
      </c>
      <c r="K4139" s="6">
        <v>22.06</v>
      </c>
      <c r="L4139" s="6"/>
      <c r="M4139" s="6">
        <v>4.4800000000000004</v>
      </c>
      <c r="N4139" s="6">
        <v>0.18</v>
      </c>
      <c r="O4139" s="6">
        <v>2.0299999999999998</v>
      </c>
      <c r="P4139" s="6">
        <v>0.77</v>
      </c>
      <c r="Q4139" s="6">
        <v>0.69</v>
      </c>
      <c r="R4139" s="6">
        <v>4.91</v>
      </c>
      <c r="S4139" s="6">
        <v>0.13</v>
      </c>
      <c r="T4139" s="6">
        <v>3.58</v>
      </c>
      <c r="U4139" s="6">
        <v>95.56</v>
      </c>
      <c r="V4139" s="12"/>
      <c r="W4139" s="6">
        <v>62.316868982838002</v>
      </c>
      <c r="X4139" s="6">
        <v>0.93135203013813317</v>
      </c>
      <c r="Y4139" s="6">
        <v>23.084972791963164</v>
      </c>
      <c r="Z4139" s="6">
        <v>4.6881540393470074</v>
      </c>
      <c r="AA4139" s="6">
        <v>0.18836333193804938</v>
      </c>
      <c r="AB4139" s="6">
        <v>2.1243197990791125</v>
      </c>
      <c r="AC4139" s="6">
        <v>0.80577647551276688</v>
      </c>
      <c r="AD4139" s="6">
        <v>0.7220594390958559</v>
      </c>
      <c r="AE4139" s="6">
        <v>5.1381331100879031</v>
      </c>
      <c r="AF4139" s="6">
        <v>100.00000000000001</v>
      </c>
      <c r="AG4139" s="6"/>
      <c r="AH4139" s="6">
        <v>70.200359965069566</v>
      </c>
      <c r="AI4139" s="6">
        <v>0.78904723914294994</v>
      </c>
      <c r="AJ4139" s="6">
        <v>15.329241142398468</v>
      </c>
      <c r="AK4139" s="6">
        <v>0</v>
      </c>
      <c r="AL4139" s="6">
        <v>4.4168334052011806</v>
      </c>
      <c r="AM4139" s="6">
        <v>0.17973849389029353</v>
      </c>
      <c r="AN4139" s="6">
        <v>3.5664430356939163</v>
      </c>
      <c r="AO4139" s="6">
        <v>0.97261843621855837</v>
      </c>
      <c r="AP4139" s="6">
        <v>0.78860095030999444</v>
      </c>
      <c r="AQ4139" s="6">
        <v>3.6922437718091032</v>
      </c>
      <c r="AR4139" s="6">
        <v>99.999999999999972</v>
      </c>
      <c r="AS4139" s="6"/>
      <c r="AT4139" s="6">
        <v>0.44673926327096369</v>
      </c>
      <c r="AU4139" s="6" t="s">
        <v>2564</v>
      </c>
      <c r="AV4139" s="6" t="s">
        <v>2564</v>
      </c>
      <c r="AW4139" s="6"/>
      <c r="AX4139" s="6">
        <v>0.27343970334954432</v>
      </c>
      <c r="AY4139" s="6">
        <v>0.49573664331201922</v>
      </c>
      <c r="AZ4139" s="6">
        <f>LOG(Tabella1[[#This Row],[SiO2]]/Tabella1[[#This Row],[Al2O3]])</f>
        <v>0.43127625771462452</v>
      </c>
      <c r="BA4139" s="6">
        <f>LOG((Tabella1[[#This Row],[FeO]]*0.8998+Tabella1[[#This Row],[Fe2O3]])/Tabella1[[#This Row],[K2O]])</f>
        <v>-8.5657489295276334E-2</v>
      </c>
      <c r="BB4139" s="6">
        <f>Tabella1[[#This Row],[Log SiO2/Al2O3]]/Tabella1[[#This Row],[Log (FeO3/K2O)]]</f>
        <v>-5.0348925851415034</v>
      </c>
    </row>
    <row r="4140" spans="1:54" hidden="1">
      <c r="A4140" s="19" t="s">
        <v>4368</v>
      </c>
      <c r="B4140" s="19" t="s">
        <v>4464</v>
      </c>
      <c r="C4140" s="19" t="s">
        <v>4370</v>
      </c>
      <c r="D4140" s="19" t="s">
        <v>130</v>
      </c>
      <c r="E4140" s="19" t="s">
        <v>2773</v>
      </c>
      <c r="F4140" s="19" t="s">
        <v>1703</v>
      </c>
      <c r="G4140" s="8" t="s">
        <v>1696</v>
      </c>
      <c r="H4140" s="8"/>
      <c r="I4140" s="6">
        <v>59.29</v>
      </c>
      <c r="J4140" s="6">
        <v>0.93</v>
      </c>
      <c r="K4140" s="6">
        <v>20.79</v>
      </c>
      <c r="L4140" s="6"/>
      <c r="M4140" s="6">
        <v>3.8</v>
      </c>
      <c r="N4140" s="6">
        <v>0.03</v>
      </c>
      <c r="O4140" s="6">
        <v>2.0299999999999998</v>
      </c>
      <c r="P4140" s="6">
        <v>1.05</v>
      </c>
      <c r="Q4140" s="6">
        <v>0.41</v>
      </c>
      <c r="R4140" s="6">
        <v>7.02</v>
      </c>
      <c r="S4140" s="6">
        <v>0.16</v>
      </c>
      <c r="T4140" s="6">
        <v>4.28</v>
      </c>
      <c r="U4140" s="6">
        <v>95.34999999999998</v>
      </c>
      <c r="V4140" s="12"/>
      <c r="W4140" s="6">
        <v>62.181436811746217</v>
      </c>
      <c r="X4140" s="6">
        <v>0.97535395909806</v>
      </c>
      <c r="Y4140" s="6">
        <v>21.803880440482438</v>
      </c>
      <c r="Z4140" s="6">
        <v>3.985317252228632</v>
      </c>
      <c r="AA4140" s="6">
        <v>3.1463030938647094E-2</v>
      </c>
      <c r="AB4140" s="6">
        <v>2.1289984268484536</v>
      </c>
      <c r="AC4140" s="6">
        <v>1.1012060828526484</v>
      </c>
      <c r="AD4140" s="6">
        <v>0.42999475616151028</v>
      </c>
      <c r="AE4140" s="6">
        <v>7.3623492396434207</v>
      </c>
      <c r="AF4140" s="6">
        <v>100.00000000000001</v>
      </c>
      <c r="AG4140" s="6"/>
      <c r="AH4140" s="6">
        <v>70.131193946465686</v>
      </c>
      <c r="AI4140" s="6">
        <v>0.82730977458247679</v>
      </c>
      <c r="AJ4140" s="6">
        <v>14.495788583883609</v>
      </c>
      <c r="AK4140" s="6">
        <v>0</v>
      </c>
      <c r="AL4140" s="6">
        <v>3.7591426846361768</v>
      </c>
      <c r="AM4140" s="6">
        <v>3.0058136812181082E-2</v>
      </c>
      <c r="AN4140" s="6">
        <v>3.5785533876289146</v>
      </c>
      <c r="AO4140" s="6">
        <v>1.3308014959159131</v>
      </c>
      <c r="AP4140" s="6">
        <v>0.47018012930892311</v>
      </c>
      <c r="AQ4140" s="6">
        <v>5.2968563562285933</v>
      </c>
      <c r="AR4140" s="6">
        <v>99.999999999999972</v>
      </c>
      <c r="AS4140" s="6"/>
      <c r="AT4140" s="6">
        <v>0.48769441421198606</v>
      </c>
      <c r="AU4140" s="6" t="s">
        <v>2564</v>
      </c>
      <c r="AV4140" s="6" t="s">
        <v>2564</v>
      </c>
      <c r="AW4140" s="6"/>
      <c r="AX4140" s="6" t="s">
        <v>2564</v>
      </c>
      <c r="AY4140" s="6" t="s">
        <v>2564</v>
      </c>
      <c r="AZ4140" s="6">
        <f>LOG(Tabella1[[#This Row],[SiO2]]/Tabella1[[#This Row],[Al2O3]])</f>
        <v>0.45512696101349459</v>
      </c>
      <c r="BA4140" s="6">
        <f>LOG((Tabella1[[#This Row],[FeO]]*0.8998+Tabella1[[#This Row],[Fe2O3]])/Tabella1[[#This Row],[K2O]])</f>
        <v>-0.31240752668344707</v>
      </c>
      <c r="BB4140" s="6">
        <f>Tabella1[[#This Row],[Log SiO2/Al2O3]]/Tabella1[[#This Row],[Log (FeO3/K2O)]]</f>
        <v>-1.4568373747110797</v>
      </c>
    </row>
    <row r="4141" spans="1:54" hidden="1">
      <c r="A4141" s="19" t="s">
        <v>4368</v>
      </c>
      <c r="B4141" s="19" t="s">
        <v>4464</v>
      </c>
      <c r="C4141" s="19" t="s">
        <v>4370</v>
      </c>
      <c r="D4141" s="19" t="s">
        <v>130</v>
      </c>
      <c r="E4141" s="19" t="s">
        <v>2776</v>
      </c>
      <c r="F4141" s="19" t="s">
        <v>1703</v>
      </c>
      <c r="G4141" s="8" t="s">
        <v>1697</v>
      </c>
      <c r="H4141" s="8"/>
      <c r="I4141" s="6">
        <v>54.26</v>
      </c>
      <c r="J4141" s="6">
        <v>1.1200000000000001</v>
      </c>
      <c r="K4141" s="6">
        <v>24.99</v>
      </c>
      <c r="L4141" s="6"/>
      <c r="M4141" s="6">
        <v>4.59</v>
      </c>
      <c r="N4141" s="6">
        <v>0.18</v>
      </c>
      <c r="O4141" s="6">
        <v>1.71</v>
      </c>
      <c r="P4141" s="6">
        <v>0.24</v>
      </c>
      <c r="Q4141" s="6">
        <v>0.8</v>
      </c>
      <c r="R4141" s="6">
        <v>5.96</v>
      </c>
      <c r="S4141" s="6">
        <v>0.1</v>
      </c>
      <c r="T4141" s="6">
        <v>5.29</v>
      </c>
      <c r="U4141" s="6">
        <v>93.84999999999998</v>
      </c>
      <c r="V4141" s="12"/>
      <c r="W4141" s="6">
        <v>57.815663292488018</v>
      </c>
      <c r="X4141" s="6">
        <v>1.1933937133724033</v>
      </c>
      <c r="Y4141" s="6">
        <v>26.627597229621742</v>
      </c>
      <c r="Z4141" s="6">
        <v>4.890783164624402</v>
      </c>
      <c r="AA4141" s="6">
        <v>0.19179541822056476</v>
      </c>
      <c r="AB4141" s="6">
        <v>1.8220564730953654</v>
      </c>
      <c r="AC4141" s="6">
        <v>0.25572722429408634</v>
      </c>
      <c r="AD4141" s="6">
        <v>0.85242408098028799</v>
      </c>
      <c r="AE4141" s="6">
        <v>6.3505594033031452</v>
      </c>
      <c r="AF4141" s="6">
        <v>100.00000000000001</v>
      </c>
      <c r="AG4141" s="6"/>
      <c r="AH4141" s="6">
        <v>66.781815413580119</v>
      </c>
      <c r="AI4141" s="6">
        <v>1.0366970883679871</v>
      </c>
      <c r="AJ4141" s="6">
        <v>18.130186112992305</v>
      </c>
      <c r="AK4141" s="6">
        <v>0</v>
      </c>
      <c r="AL4141" s="6">
        <v>4.7246163496018987</v>
      </c>
      <c r="AM4141" s="6">
        <v>0.18765578462821184</v>
      </c>
      <c r="AN4141" s="6">
        <v>3.1365789418276493</v>
      </c>
      <c r="AO4141" s="6">
        <v>0.31650740279423079</v>
      </c>
      <c r="AP4141" s="6">
        <v>0.95459476974833102</v>
      </c>
      <c r="AQ4141" s="6">
        <v>4.6792472348838805</v>
      </c>
      <c r="AR4141" s="6">
        <v>99.999999999999986</v>
      </c>
      <c r="AS4141" s="6"/>
      <c r="AT4141" s="6">
        <v>0.39899516874325941</v>
      </c>
      <c r="AU4141" s="6" t="s">
        <v>2564</v>
      </c>
      <c r="AV4141" s="6" t="s">
        <v>2564</v>
      </c>
      <c r="AW4141" s="6"/>
      <c r="AX4141" s="6">
        <v>0.30500624511082264</v>
      </c>
      <c r="AY4141" s="6">
        <v>0.45960579789156331</v>
      </c>
      <c r="AZ4141" s="6">
        <f>LOG(Tabella1[[#This Row],[SiO2]]/Tabella1[[#This Row],[Al2O3]])</f>
        <v>0.33671353329912734</v>
      </c>
      <c r="BA4141" s="6">
        <f>LOG((Tabella1[[#This Row],[FeO]]*0.8998+Tabella1[[#This Row],[Fe2O3]])/Tabella1[[#This Row],[K2O]])</f>
        <v>-0.15928758537342719</v>
      </c>
      <c r="BB4141" s="6">
        <f>Tabella1[[#This Row],[Log SiO2/Al2O3]]/Tabella1[[#This Row],[Log (FeO3/K2O)]]</f>
        <v>-2.1138717905086586</v>
      </c>
    </row>
    <row r="4142" spans="1:54" hidden="1">
      <c r="A4142" s="19" t="s">
        <v>4368</v>
      </c>
      <c r="B4142" s="19" t="s">
        <v>4464</v>
      </c>
      <c r="C4142" s="19" t="s">
        <v>4370</v>
      </c>
      <c r="D4142" s="19" t="s">
        <v>130</v>
      </c>
      <c r="E4142" s="19" t="s">
        <v>2776</v>
      </c>
      <c r="F4142" s="19" t="s">
        <v>1703</v>
      </c>
      <c r="G4142" s="8" t="s">
        <v>1698</v>
      </c>
      <c r="H4142" s="8"/>
      <c r="I4142" s="6">
        <v>67.349999999999994</v>
      </c>
      <c r="J4142" s="6">
        <v>0.85</v>
      </c>
      <c r="K4142" s="6">
        <v>16.739999999999998</v>
      </c>
      <c r="L4142" s="6"/>
      <c r="M4142" s="6">
        <v>4.72</v>
      </c>
      <c r="N4142" s="6">
        <v>0.09</v>
      </c>
      <c r="O4142" s="6">
        <v>1.97</v>
      </c>
      <c r="P4142" s="6">
        <v>0.42</v>
      </c>
      <c r="Q4142" s="6">
        <v>0.53</v>
      </c>
      <c r="R4142" s="6">
        <v>3.65</v>
      </c>
      <c r="S4142" s="6">
        <v>0.16</v>
      </c>
      <c r="T4142" s="6">
        <v>3.29</v>
      </c>
      <c r="U4142" s="6">
        <v>96.32</v>
      </c>
      <c r="V4142" s="12"/>
      <c r="W4142" s="6">
        <v>69.923172757475086</v>
      </c>
      <c r="X4142" s="6">
        <v>0.88247508305647848</v>
      </c>
      <c r="Y4142" s="6">
        <v>17.379568106312291</v>
      </c>
      <c r="Z4142" s="6">
        <v>4.9003322259136217</v>
      </c>
      <c r="AA4142" s="6">
        <v>9.3438538205980068E-2</v>
      </c>
      <c r="AB4142" s="6">
        <v>2.0452657807308974</v>
      </c>
      <c r="AC4142" s="6">
        <v>0.43604651162790697</v>
      </c>
      <c r="AD4142" s="6">
        <v>0.55024916943521596</v>
      </c>
      <c r="AE4142" s="6">
        <v>3.7894518272425253</v>
      </c>
      <c r="AF4142" s="6">
        <v>100</v>
      </c>
      <c r="AG4142" s="6"/>
      <c r="AH4142" s="6">
        <v>76.380933632173964</v>
      </c>
      <c r="AI4142" s="6">
        <v>0.72497280038499012</v>
      </c>
      <c r="AJ4142" s="6">
        <v>11.19078084926236</v>
      </c>
      <c r="AK4142" s="6">
        <v>0</v>
      </c>
      <c r="AL4142" s="6">
        <v>4.4767701054253646</v>
      </c>
      <c r="AM4142" s="6">
        <v>8.6457145351804571E-2</v>
      </c>
      <c r="AN4142" s="6">
        <v>3.3296245827205473</v>
      </c>
      <c r="AO4142" s="6">
        <v>0.51037671467901946</v>
      </c>
      <c r="AP4142" s="6">
        <v>0.5827387046657021</v>
      </c>
      <c r="AQ4142" s="6">
        <v>2.6405325670073263</v>
      </c>
      <c r="AR4142" s="6">
        <v>99.999999999999986</v>
      </c>
      <c r="AS4142" s="6"/>
      <c r="AT4142" s="6">
        <v>0.42652526751902714</v>
      </c>
      <c r="AU4142" s="6" t="s">
        <v>2564</v>
      </c>
      <c r="AV4142" s="6" t="s">
        <v>2564</v>
      </c>
      <c r="AW4142" s="6"/>
      <c r="AX4142" s="6">
        <v>0.25564748897703948</v>
      </c>
      <c r="AY4142" s="6">
        <v>0.47019152869217662</v>
      </c>
      <c r="AZ4142" s="6">
        <f>LOG(Tabella1[[#This Row],[SiO2]]/Tabella1[[#This Row],[Al2O3]])</f>
        <v>0.60458214640176322</v>
      </c>
      <c r="BA4142" s="6">
        <f>LOG((Tabella1[[#This Row],[FeO]]*0.8998+Tabella1[[#This Row],[Fe2O3]])/Tabella1[[#This Row],[K2O]])</f>
        <v>6.5795123007161102E-2</v>
      </c>
      <c r="BB4142" s="6">
        <f>Tabella1[[#This Row],[Log SiO2/Al2O3]]/Tabella1[[#This Row],[Log (FeO3/K2O)]]</f>
        <v>9.1888595806099627</v>
      </c>
    </row>
    <row r="4143" spans="1:54" hidden="1">
      <c r="A4143" s="19" t="s">
        <v>4368</v>
      </c>
      <c r="B4143" s="19" t="s">
        <v>4464</v>
      </c>
      <c r="C4143" s="19" t="s">
        <v>4370</v>
      </c>
      <c r="D4143" s="19" t="s">
        <v>130</v>
      </c>
      <c r="E4143" s="19" t="s">
        <v>5138</v>
      </c>
      <c r="F4143" s="19" t="s">
        <v>1703</v>
      </c>
      <c r="G4143" s="8" t="s">
        <v>1699</v>
      </c>
      <c r="H4143" s="8"/>
      <c r="I4143" s="6">
        <v>53.62</v>
      </c>
      <c r="J4143" s="6">
        <v>1.25</v>
      </c>
      <c r="K4143" s="6">
        <v>23.86</v>
      </c>
      <c r="L4143" s="6"/>
      <c r="M4143" s="6">
        <v>6.25</v>
      </c>
      <c r="N4143" s="6">
        <v>0.49</v>
      </c>
      <c r="O4143" s="6">
        <v>2.02</v>
      </c>
      <c r="P4143" s="6">
        <v>1.49</v>
      </c>
      <c r="Q4143" s="6">
        <v>1.76</v>
      </c>
      <c r="R4143" s="6">
        <v>3.73</v>
      </c>
      <c r="S4143" s="6">
        <v>0.13</v>
      </c>
      <c r="T4143" s="6">
        <v>4.93</v>
      </c>
      <c r="U4143" s="6">
        <v>94.469999999999985</v>
      </c>
      <c r="V4143" s="12"/>
      <c r="W4143" s="6">
        <v>56.758759394516787</v>
      </c>
      <c r="X4143" s="6">
        <v>1.3231713771567697</v>
      </c>
      <c r="Y4143" s="6">
        <v>25.256695247168416</v>
      </c>
      <c r="Z4143" s="6">
        <v>6.615856885783848</v>
      </c>
      <c r="AA4143" s="6">
        <v>0.51868317984545365</v>
      </c>
      <c r="AB4143" s="6">
        <v>2.1382449454853396</v>
      </c>
      <c r="AC4143" s="6">
        <v>1.5772202815708694</v>
      </c>
      <c r="AD4143" s="6">
        <v>1.8630252990367315</v>
      </c>
      <c r="AE4143" s="6">
        <v>3.9483433894358004</v>
      </c>
      <c r="AF4143" s="6">
        <v>100.00000000000003</v>
      </c>
      <c r="AG4143" s="6"/>
      <c r="AH4143" s="6">
        <v>64.591110366975172</v>
      </c>
      <c r="AI4143" s="6">
        <v>1.1324300324677159</v>
      </c>
      <c r="AJ4143" s="6">
        <v>16.942361922047546</v>
      </c>
      <c r="AK4143" s="6">
        <v>0</v>
      </c>
      <c r="AL4143" s="6">
        <v>6.2965316349457563</v>
      </c>
      <c r="AM4143" s="6">
        <v>0.49998047026945086</v>
      </c>
      <c r="AN4143" s="6">
        <v>3.6264274281790563</v>
      </c>
      <c r="AO4143" s="6">
        <v>1.9232086704039097</v>
      </c>
      <c r="AP4143" s="6">
        <v>2.055460998847888</v>
      </c>
      <c r="AQ4143" s="6">
        <v>2.8661972423461233</v>
      </c>
      <c r="AR4143" s="6">
        <v>99.999999999999986</v>
      </c>
      <c r="AS4143" s="6"/>
      <c r="AT4143" s="6">
        <v>0.365458267549989</v>
      </c>
      <c r="AU4143" s="6" t="s">
        <v>2564</v>
      </c>
      <c r="AV4143" s="6" t="s">
        <v>2564</v>
      </c>
      <c r="AW4143" s="6"/>
      <c r="AX4143" s="6">
        <v>0.34284281426991381</v>
      </c>
      <c r="AY4143" s="6">
        <v>0.41253801853470229</v>
      </c>
      <c r="AZ4143" s="6">
        <f>LOG(Tabella1[[#This Row],[SiO2]]/Tabella1[[#This Row],[Al2O3]])</f>
        <v>0.35165637031253766</v>
      </c>
      <c r="BA4143" s="6">
        <f>LOG((Tabella1[[#This Row],[FeO]]*0.8998+Tabella1[[#This Row],[Fe2O3]])/Tabella1[[#This Row],[K2O]])</f>
        <v>0.17831717436493566</v>
      </c>
      <c r="BB4143" s="6">
        <f>Tabella1[[#This Row],[Log SiO2/Al2O3]]/Tabella1[[#This Row],[Log (FeO3/K2O)]]</f>
        <v>1.9720835727962693</v>
      </c>
    </row>
    <row r="4144" spans="1:54" hidden="1">
      <c r="A4144" s="19" t="s">
        <v>4368</v>
      </c>
      <c r="B4144" s="19" t="s">
        <v>4464</v>
      </c>
      <c r="C4144" s="19" t="s">
        <v>4370</v>
      </c>
      <c r="D4144" s="19" t="s">
        <v>130</v>
      </c>
      <c r="E4144" s="19" t="s">
        <v>5137</v>
      </c>
      <c r="F4144" s="19" t="s">
        <v>1703</v>
      </c>
      <c r="G4144" s="8" t="s">
        <v>1700</v>
      </c>
      <c r="H4144" s="8"/>
      <c r="I4144" s="6">
        <v>68.22</v>
      </c>
      <c r="J4144" s="6">
        <v>0.82</v>
      </c>
      <c r="K4144" s="6">
        <v>16.53</v>
      </c>
      <c r="L4144" s="6"/>
      <c r="M4144" s="6">
        <v>5.07</v>
      </c>
      <c r="N4144" s="6">
        <v>0.09</v>
      </c>
      <c r="O4144" s="6">
        <v>2.04</v>
      </c>
      <c r="P4144" s="6">
        <v>0.56999999999999995</v>
      </c>
      <c r="Q4144" s="6">
        <v>0.69</v>
      </c>
      <c r="R4144" s="6">
        <v>3.14</v>
      </c>
      <c r="S4144" s="6">
        <v>0.12</v>
      </c>
      <c r="T4144" s="6">
        <v>2.2400000000000002</v>
      </c>
      <c r="U4144" s="6">
        <v>97.169999999999987</v>
      </c>
      <c r="V4144" s="12"/>
      <c r="W4144" s="6">
        <v>70.206853967273858</v>
      </c>
      <c r="X4144" s="6">
        <v>0.84388185654008452</v>
      </c>
      <c r="Y4144" s="6">
        <v>17.011423278789753</v>
      </c>
      <c r="Z4144" s="6">
        <v>5.2176597715344251</v>
      </c>
      <c r="AA4144" s="6">
        <v>9.2621179376350726E-2</v>
      </c>
      <c r="AB4144" s="6">
        <v>2.0994133991972834</v>
      </c>
      <c r="AC4144" s="6">
        <v>0.58660080271688797</v>
      </c>
      <c r="AD4144" s="6">
        <v>0.71009570855202231</v>
      </c>
      <c r="AE4144" s="6">
        <v>3.2314500360193481</v>
      </c>
      <c r="AF4144" s="6">
        <v>100.00000000000001</v>
      </c>
      <c r="AG4144" s="6"/>
      <c r="AH4144" s="6">
        <v>76.419225839108321</v>
      </c>
      <c r="AI4144" s="6">
        <v>0.69081251339736371</v>
      </c>
      <c r="AJ4144" s="6">
        <v>10.914939857400913</v>
      </c>
      <c r="AK4144" s="6">
        <v>0</v>
      </c>
      <c r="AL4144" s="6">
        <v>4.7497889147390113</v>
      </c>
      <c r="AM4144" s="6">
        <v>8.5397360597420757E-2</v>
      </c>
      <c r="AN4144" s="6">
        <v>3.4056715917089115</v>
      </c>
      <c r="AO4144" s="6">
        <v>0.68416361421088645</v>
      </c>
      <c r="AP4144" s="6">
        <v>0.74936023178425115</v>
      </c>
      <c r="AQ4144" s="6">
        <v>2.2437365780670477</v>
      </c>
      <c r="AR4144" s="6">
        <v>99.999999999999972</v>
      </c>
      <c r="AS4144" s="6"/>
      <c r="AT4144" s="6">
        <v>0.41759402660540101</v>
      </c>
      <c r="AU4144" s="6" t="s">
        <v>2564</v>
      </c>
      <c r="AV4144" s="6" t="s">
        <v>2564</v>
      </c>
      <c r="AW4144" s="6"/>
      <c r="AX4144" s="6">
        <v>0.28255806580861537</v>
      </c>
      <c r="AY4144" s="6">
        <v>0.45624007922135429</v>
      </c>
      <c r="AZ4144" s="6">
        <f>LOG(Tabella1[[#This Row],[SiO2]]/Tabella1[[#This Row],[Al2O3]])</f>
        <v>0.61563886149993097</v>
      </c>
      <c r="BA4144" s="6">
        <f>LOG((Tabella1[[#This Row],[FeO]]*0.8998+Tabella1[[#This Row],[Fe2O3]])/Tabella1[[#This Row],[K2O]])</f>
        <v>0.16222430008966907</v>
      </c>
      <c r="BB4144" s="6">
        <f>Tabella1[[#This Row],[Log SiO2/Al2O3]]/Tabella1[[#This Row],[Log (FeO3/K2O)]]</f>
        <v>3.7949854686359452</v>
      </c>
    </row>
    <row r="4145" spans="1:54" hidden="1">
      <c r="A4145" s="19" t="s">
        <v>4368</v>
      </c>
      <c r="B4145" s="19" t="s">
        <v>4464</v>
      </c>
      <c r="C4145" s="19" t="s">
        <v>4370</v>
      </c>
      <c r="D4145" s="19" t="s">
        <v>130</v>
      </c>
      <c r="E4145" s="19" t="s">
        <v>2773</v>
      </c>
      <c r="F4145" s="19" t="s">
        <v>1703</v>
      </c>
      <c r="G4145" s="8" t="s">
        <v>1701</v>
      </c>
      <c r="H4145" s="8"/>
      <c r="I4145" s="6">
        <v>66.38</v>
      </c>
      <c r="J4145" s="6">
        <v>0.84</v>
      </c>
      <c r="K4145" s="6">
        <v>16.440000000000001</v>
      </c>
      <c r="L4145" s="6"/>
      <c r="M4145" s="6">
        <v>4.99</v>
      </c>
      <c r="N4145" s="6">
        <v>0.06</v>
      </c>
      <c r="O4145" s="6">
        <v>2.5099999999999998</v>
      </c>
      <c r="P4145" s="6">
        <v>1.53</v>
      </c>
      <c r="Q4145" s="6">
        <v>0.77</v>
      </c>
      <c r="R4145" s="6">
        <v>4.0199999999999996</v>
      </c>
      <c r="S4145" s="6">
        <v>0.15</v>
      </c>
      <c r="T4145" s="6">
        <v>1.92</v>
      </c>
      <c r="U4145" s="6">
        <v>97.539999999999992</v>
      </c>
      <c r="V4145" s="12"/>
      <c r="W4145" s="6">
        <v>68.054131638302238</v>
      </c>
      <c r="X4145" s="6">
        <v>0.86118515480828384</v>
      </c>
      <c r="Y4145" s="6">
        <v>16.854623744104984</v>
      </c>
      <c r="Z4145" s="6">
        <v>5.1158499077301629</v>
      </c>
      <c r="AA4145" s="6">
        <v>6.1513225343448844E-2</v>
      </c>
      <c r="AB4145" s="6">
        <v>2.5733032602009431</v>
      </c>
      <c r="AC4145" s="6">
        <v>1.5685872462579458</v>
      </c>
      <c r="AD4145" s="6">
        <v>0.78941972524092696</v>
      </c>
      <c r="AE4145" s="6">
        <v>4.1213860980110724</v>
      </c>
      <c r="AF4145" s="6">
        <v>100.00000000000001</v>
      </c>
      <c r="AG4145" s="6"/>
      <c r="AH4145" s="6">
        <v>74.017817246172342</v>
      </c>
      <c r="AI4145" s="6">
        <v>0.70442333879063512</v>
      </c>
      <c r="AJ4145" s="6">
        <v>10.805837037758808</v>
      </c>
      <c r="AK4145" s="6">
        <v>0</v>
      </c>
      <c r="AL4145" s="6">
        <v>4.6534494747517172</v>
      </c>
      <c r="AM4145" s="6">
        <v>5.6671054784094968E-2</v>
      </c>
      <c r="AN4145" s="6">
        <v>4.1711367444705179</v>
      </c>
      <c r="AO4145" s="6">
        <v>1.8280356271894485</v>
      </c>
      <c r="AP4145" s="6">
        <v>0.8324159304924833</v>
      </c>
      <c r="AQ4145" s="6">
        <v>2.8594096599544341</v>
      </c>
      <c r="AR4145" s="6">
        <v>99.999999999999972</v>
      </c>
      <c r="AS4145" s="6"/>
      <c r="AT4145" s="6">
        <v>0.47267221837378637</v>
      </c>
      <c r="AU4145" s="6" t="s">
        <v>2564</v>
      </c>
      <c r="AV4145" s="6" t="s">
        <v>2564</v>
      </c>
      <c r="AW4145" s="6"/>
      <c r="AX4145" s="6">
        <v>-2.484188967490145E-2</v>
      </c>
      <c r="AY4145" s="6">
        <v>0.51367648726878934</v>
      </c>
      <c r="AZ4145" s="6">
        <f>LOG(Tabella1[[#This Row],[SiO2]]/Tabella1[[#This Row],[Al2O3]])</f>
        <v>0.60613543486855348</v>
      </c>
      <c r="BA4145" s="6">
        <f>LOG((Tabella1[[#This Row],[FeO]]*0.8998+Tabella1[[#This Row],[Fe2O3]])/Tabella1[[#This Row],[K2O]])</f>
        <v>4.8020481368467954E-2</v>
      </c>
      <c r="BB4145" s="6">
        <f>Tabella1[[#This Row],[Log SiO2/Al2O3]]/Tabella1[[#This Row],[Log (FeO3/K2O)]]</f>
        <v>12.622435627364716</v>
      </c>
    </row>
    <row r="4146" spans="1:54" hidden="1">
      <c r="A4146" s="19" t="s">
        <v>4368</v>
      </c>
      <c r="B4146" s="19" t="s">
        <v>4464</v>
      </c>
      <c r="C4146" s="19" t="s">
        <v>4370</v>
      </c>
      <c r="D4146" s="19" t="s">
        <v>130</v>
      </c>
      <c r="E4146" s="19" t="s">
        <v>2770</v>
      </c>
      <c r="F4146" s="19" t="s">
        <v>1703</v>
      </c>
      <c r="G4146" s="8" t="s">
        <v>1702</v>
      </c>
      <c r="H4146" s="8"/>
      <c r="I4146" s="6">
        <v>62.32</v>
      </c>
      <c r="J4146" s="6">
        <v>0.93</v>
      </c>
      <c r="K4146" s="6">
        <v>20.03</v>
      </c>
      <c r="L4146" s="6"/>
      <c r="M4146" s="6">
        <v>5.78</v>
      </c>
      <c r="N4146" s="6">
        <v>0.09</v>
      </c>
      <c r="O4146" s="6">
        <v>1.71</v>
      </c>
      <c r="P4146" s="6">
        <v>0.66</v>
      </c>
      <c r="Q4146" s="6">
        <v>0.61</v>
      </c>
      <c r="R4146" s="6">
        <v>4.09</v>
      </c>
      <c r="S4146" s="6">
        <v>0.15</v>
      </c>
      <c r="T4146" s="6">
        <v>3.32</v>
      </c>
      <c r="U4146" s="6">
        <v>96.22</v>
      </c>
      <c r="V4146" s="12"/>
      <c r="W4146" s="6">
        <v>64.768239451257543</v>
      </c>
      <c r="X4146" s="6">
        <v>0.96653502390355439</v>
      </c>
      <c r="Y4146" s="6">
        <v>20.816877987944295</v>
      </c>
      <c r="Z4146" s="6">
        <v>6.0070671378091873</v>
      </c>
      <c r="AA4146" s="6">
        <v>9.353564747453752E-2</v>
      </c>
      <c r="AB4146" s="6">
        <v>1.7771773020162127</v>
      </c>
      <c r="AC4146" s="6">
        <v>0.68592808147994189</v>
      </c>
      <c r="AD4146" s="6">
        <v>0.63396383288297653</v>
      </c>
      <c r="AE4146" s="6">
        <v>4.2506755352317604</v>
      </c>
      <c r="AF4146" s="6">
        <v>100.00000000000003</v>
      </c>
      <c r="AG4146" s="6"/>
      <c r="AH4146" s="6">
        <v>72.249927102877336</v>
      </c>
      <c r="AI4146" s="6">
        <v>0.81086460194126375</v>
      </c>
      <c r="AJ4146" s="6">
        <v>13.68826778088938</v>
      </c>
      <c r="AK4146" s="6">
        <v>0</v>
      </c>
      <c r="AL4146" s="6">
        <v>5.6041950029963621</v>
      </c>
      <c r="AM4146" s="6">
        <v>8.8381933430941612E-2</v>
      </c>
      <c r="AN4146" s="6">
        <v>2.9545256149362342</v>
      </c>
      <c r="AO4146" s="6">
        <v>0.8198758670173677</v>
      </c>
      <c r="AP4146" s="6">
        <v>0.68563098457038274</v>
      </c>
      <c r="AQ4146" s="6">
        <v>3.0247158200692592</v>
      </c>
      <c r="AR4146" s="6">
        <v>99.999999999999986</v>
      </c>
      <c r="AS4146" s="6"/>
      <c r="AT4146" s="6">
        <v>0.34520645629509</v>
      </c>
      <c r="AU4146" s="6" t="s">
        <v>2564</v>
      </c>
      <c r="AV4146" s="6" t="s">
        <v>2564</v>
      </c>
      <c r="AW4146" s="6"/>
      <c r="AX4146" s="6">
        <v>0.30211150650872387</v>
      </c>
      <c r="AY4146" s="6">
        <v>0.38133460519118906</v>
      </c>
      <c r="AZ4146" s="6">
        <f>LOG(Tabella1[[#This Row],[SiO2]]/Tabella1[[#This Row],[Al2O3]])</f>
        <v>0.49294649537093177</v>
      </c>
      <c r="BA4146" s="6">
        <f>LOG((Tabella1[[#This Row],[FeO]]*0.8998+Tabella1[[#This Row],[Fe2O3]])/Tabella1[[#This Row],[K2O]])</f>
        <v>0.10435051924273539</v>
      </c>
      <c r="BB4146" s="6">
        <f>Tabella1[[#This Row],[Log SiO2/Al2O3]]/Tabella1[[#This Row],[Log (FeO3/K2O)]]</f>
        <v>4.7239486583124926</v>
      </c>
    </row>
    <row r="4147" spans="1:54" hidden="1">
      <c r="A4147" s="19" t="s">
        <v>4368</v>
      </c>
      <c r="B4147" s="19" t="s">
        <v>4464</v>
      </c>
      <c r="C4147" s="19" t="s">
        <v>4370</v>
      </c>
      <c r="D4147" s="19" t="s">
        <v>711</v>
      </c>
      <c r="E4147" s="19" t="s">
        <v>5138</v>
      </c>
      <c r="F4147" s="19" t="s">
        <v>641</v>
      </c>
      <c r="G4147" s="8" t="s">
        <v>692</v>
      </c>
      <c r="H4147" s="8"/>
      <c r="I4147" s="6">
        <v>60.11</v>
      </c>
      <c r="J4147" s="6">
        <v>0.64</v>
      </c>
      <c r="K4147" s="6">
        <v>22.23</v>
      </c>
      <c r="L4147" s="6"/>
      <c r="M4147" s="6">
        <v>6</v>
      </c>
      <c r="N4147" s="6">
        <v>0.08</v>
      </c>
      <c r="O4147" s="6">
        <v>3.26</v>
      </c>
      <c r="P4147" s="6">
        <v>0.48</v>
      </c>
      <c r="Q4147" s="6">
        <v>0.77</v>
      </c>
      <c r="R4147" s="6">
        <v>3.9</v>
      </c>
      <c r="S4147" s="6">
        <v>7.0000000000000007E-2</v>
      </c>
      <c r="T4147" s="6">
        <v>1.5</v>
      </c>
      <c r="U4147" s="6">
        <v>97.470000000000013</v>
      </c>
      <c r="V4147" s="12"/>
      <c r="W4147" s="6">
        <v>61.670257515132853</v>
      </c>
      <c r="X4147" s="6">
        <v>0.65661229096132134</v>
      </c>
      <c r="Y4147" s="6">
        <v>22.807017543859647</v>
      </c>
      <c r="Z4147" s="6">
        <v>6.1557402277623883</v>
      </c>
      <c r="AA4147" s="6">
        <v>8.2076536370165168E-2</v>
      </c>
      <c r="AB4147" s="6">
        <v>3.3446188570842308</v>
      </c>
      <c r="AC4147" s="6">
        <v>0.49245921822099098</v>
      </c>
      <c r="AD4147" s="6">
        <v>0.78998666256283978</v>
      </c>
      <c r="AE4147" s="6">
        <v>4.0012311480455516</v>
      </c>
      <c r="AF4147" s="6">
        <v>99.999999999999986</v>
      </c>
      <c r="AG4147" s="6"/>
      <c r="AH4147" s="6">
        <v>68.761914415469505</v>
      </c>
      <c r="AI4147" s="6">
        <v>0.55060053644337914</v>
      </c>
      <c r="AJ4147" s="6">
        <v>14.989883893380785</v>
      </c>
      <c r="AK4147" s="6">
        <v>0</v>
      </c>
      <c r="AL4147" s="6">
        <v>5.7402117512820974</v>
      </c>
      <c r="AM4147" s="6">
        <v>7.7517942736513232E-2</v>
      </c>
      <c r="AN4147" s="6">
        <v>5.557769257252632</v>
      </c>
      <c r="AO4147" s="6">
        <v>0.58835123299517644</v>
      </c>
      <c r="AP4147" s="6">
        <v>0.85396995007477261</v>
      </c>
      <c r="AQ4147" s="6">
        <v>2.8458836445249691</v>
      </c>
      <c r="AR4147" s="6">
        <v>100.00000000000003</v>
      </c>
      <c r="AS4147" s="6"/>
      <c r="AT4147" s="6">
        <v>0.49192588065550635</v>
      </c>
      <c r="AU4147" s="6" t="s">
        <v>2564</v>
      </c>
      <c r="AV4147" s="6" t="s">
        <v>2564</v>
      </c>
      <c r="AW4147" s="6"/>
      <c r="AX4147" s="6">
        <v>0.32279845719271694</v>
      </c>
      <c r="AY4147" s="6">
        <v>0.51712780353175081</v>
      </c>
      <c r="AZ4147" s="6">
        <f>LOG(Tabella1[[#This Row],[SiO2]]/Tabella1[[#This Row],[Al2O3]])</f>
        <v>0.43200726526962613</v>
      </c>
      <c r="BA4147" s="6">
        <f>LOG((Tabella1[[#This Row],[FeO]]*0.8998+Tabella1[[#This Row],[Fe2O3]])/Tabella1[[#This Row],[K2O]])</f>
        <v>0.14123263218669252</v>
      </c>
      <c r="BB4147" s="6">
        <f>Tabella1[[#This Row],[Log SiO2/Al2O3]]/Tabella1[[#This Row],[Log (FeO3/K2O)]]</f>
        <v>3.0588346232800121</v>
      </c>
    </row>
    <row r="4148" spans="1:54" hidden="1">
      <c r="A4148" s="19" t="s">
        <v>4368</v>
      </c>
      <c r="B4148" s="19" t="s">
        <v>4464</v>
      </c>
      <c r="C4148" s="19" t="s">
        <v>4370</v>
      </c>
      <c r="D4148" s="19" t="s">
        <v>711</v>
      </c>
      <c r="E4148" s="19" t="s">
        <v>5138</v>
      </c>
      <c r="F4148" s="19" t="s">
        <v>641</v>
      </c>
      <c r="G4148" s="8" t="s">
        <v>693</v>
      </c>
      <c r="H4148" s="8"/>
      <c r="I4148" s="6">
        <v>60.45</v>
      </c>
      <c r="J4148" s="6">
        <v>0.78</v>
      </c>
      <c r="K4148" s="6">
        <v>20.329999999999998</v>
      </c>
      <c r="L4148" s="6"/>
      <c r="M4148" s="6">
        <v>6.34</v>
      </c>
      <c r="N4148" s="6">
        <v>0.09</v>
      </c>
      <c r="O4148" s="6">
        <v>1.69</v>
      </c>
      <c r="P4148" s="6">
        <v>0.33</v>
      </c>
      <c r="Q4148" s="6">
        <v>1.43</v>
      </c>
      <c r="R4148" s="6">
        <v>5.64</v>
      </c>
      <c r="S4148" s="6">
        <v>0.1</v>
      </c>
      <c r="T4148" s="6">
        <v>2.23</v>
      </c>
      <c r="U4148" s="6">
        <v>97.080000000000013</v>
      </c>
      <c r="V4148" s="12"/>
      <c r="W4148" s="6">
        <v>62.268232385661307</v>
      </c>
      <c r="X4148" s="6">
        <v>0.80346106304079112</v>
      </c>
      <c r="Y4148" s="6">
        <v>20.941491553358052</v>
      </c>
      <c r="Z4148" s="6">
        <v>6.530696332921301</v>
      </c>
      <c r="AA4148" s="6">
        <v>9.2707045735475876E-2</v>
      </c>
      <c r="AB4148" s="6">
        <v>1.7408323032550472</v>
      </c>
      <c r="AC4148" s="6">
        <v>0.33992583436341162</v>
      </c>
      <c r="AD4148" s="6">
        <v>1.4730119489081168</v>
      </c>
      <c r="AE4148" s="6">
        <v>5.8096415327564888</v>
      </c>
      <c r="AF4148" s="6">
        <v>100</v>
      </c>
      <c r="AG4148" s="6"/>
      <c r="AH4148" s="6">
        <v>70.048231076975497</v>
      </c>
      <c r="AI4148" s="6">
        <v>0.67975262714125839</v>
      </c>
      <c r="AJ4148" s="6">
        <v>13.886596636678746</v>
      </c>
      <c r="AK4148" s="6">
        <v>0</v>
      </c>
      <c r="AL4148" s="6">
        <v>6.1442030105533032</v>
      </c>
      <c r="AM4148" s="6">
        <v>8.833939012695434E-2</v>
      </c>
      <c r="AN4148" s="6">
        <v>2.918564210530858</v>
      </c>
      <c r="AO4148" s="6">
        <v>0.40974060682160929</v>
      </c>
      <c r="AP4148" s="6">
        <v>1.6065251801507263</v>
      </c>
      <c r="AQ4148" s="6">
        <v>4.1689940236870289</v>
      </c>
      <c r="AR4148" s="6">
        <v>100</v>
      </c>
      <c r="AS4148" s="6"/>
      <c r="AT4148" s="6">
        <v>0.32203896881969302</v>
      </c>
      <c r="AU4148" s="6" t="s">
        <v>2564</v>
      </c>
      <c r="AV4148" s="6" t="s">
        <v>2564</v>
      </c>
      <c r="AW4148" s="6"/>
      <c r="AX4148" s="6">
        <v>-5.9816429496762052E-2</v>
      </c>
      <c r="AY4148" s="6">
        <v>0.34815210898471405</v>
      </c>
      <c r="AZ4148" s="6">
        <f>LOG(Tabella1[[#This Row],[SiO2]]/Tabella1[[#This Row],[Al2O3]])</f>
        <v>0.47325892655875218</v>
      </c>
      <c r="BA4148" s="6">
        <f>LOG((Tabella1[[#This Row],[FeO]]*0.8998+Tabella1[[#This Row],[Fe2O3]])/Tabella1[[#This Row],[K2O]])</f>
        <v>4.9561427279384927E-3</v>
      </c>
      <c r="BB4148" s="6">
        <f>Tabella1[[#This Row],[Log SiO2/Al2O3]]/Tabella1[[#This Row],[Log (FeO3/K2O)]]</f>
        <v>95.489365931881508</v>
      </c>
    </row>
    <row r="4149" spans="1:54" hidden="1">
      <c r="A4149" s="19" t="s">
        <v>4368</v>
      </c>
      <c r="B4149" s="19" t="s">
        <v>4464</v>
      </c>
      <c r="C4149" s="19" t="s">
        <v>4370</v>
      </c>
      <c r="D4149" s="19" t="s">
        <v>711</v>
      </c>
      <c r="E4149" s="19" t="s">
        <v>5138</v>
      </c>
      <c r="F4149" s="19" t="s">
        <v>641</v>
      </c>
      <c r="G4149" s="8" t="s">
        <v>694</v>
      </c>
      <c r="H4149" s="8"/>
      <c r="I4149" s="6">
        <v>63.41</v>
      </c>
      <c r="J4149" s="6">
        <v>0.74</v>
      </c>
      <c r="K4149" s="6">
        <v>18.5</v>
      </c>
      <c r="L4149" s="6"/>
      <c r="M4149" s="6">
        <v>5.0999999999999996</v>
      </c>
      <c r="N4149" s="6">
        <v>0.09</v>
      </c>
      <c r="O4149" s="6">
        <v>1.86</v>
      </c>
      <c r="P4149" s="6">
        <v>0.82</v>
      </c>
      <c r="Q4149" s="6">
        <v>1.68</v>
      </c>
      <c r="R4149" s="6">
        <v>4.2699999999999996</v>
      </c>
      <c r="S4149" s="6">
        <v>0.05</v>
      </c>
      <c r="T4149" s="6">
        <v>2.3499999999999996</v>
      </c>
      <c r="U4149" s="6">
        <v>96.469999999999985</v>
      </c>
      <c r="V4149" s="12"/>
      <c r="W4149" s="6">
        <v>65.730278843163674</v>
      </c>
      <c r="X4149" s="6">
        <v>0.76707784803565882</v>
      </c>
      <c r="Y4149" s="6">
        <v>19.176946200891472</v>
      </c>
      <c r="Z4149" s="6">
        <v>5.2866176013268378</v>
      </c>
      <c r="AA4149" s="6">
        <v>9.3293251788120674E-2</v>
      </c>
      <c r="AB4149" s="6">
        <v>1.9280605369544939</v>
      </c>
      <c r="AC4149" s="6">
        <v>0.85000518295843286</v>
      </c>
      <c r="AD4149" s="6">
        <v>1.7414740333782524</v>
      </c>
      <c r="AE4149" s="6">
        <v>4.4262465015030585</v>
      </c>
      <c r="AF4149" s="6">
        <v>99.999999999999986</v>
      </c>
      <c r="AG4149" s="6"/>
      <c r="AH4149" s="6">
        <v>72.686615045782503</v>
      </c>
      <c r="AI4149" s="6">
        <v>0.63794587829385219</v>
      </c>
      <c r="AJ4149" s="6">
        <v>12.50045999501638</v>
      </c>
      <c r="AK4149" s="6">
        <v>0</v>
      </c>
      <c r="AL4149" s="6">
        <v>4.8892506149440811</v>
      </c>
      <c r="AM4149" s="6">
        <v>8.7387682221197416E-2</v>
      </c>
      <c r="AN4149" s="6">
        <v>3.1775421210304913</v>
      </c>
      <c r="AO4149" s="6">
        <v>1.0071745492456869</v>
      </c>
      <c r="AP4149" s="6">
        <v>1.8670528229494339</v>
      </c>
      <c r="AQ4149" s="6">
        <v>3.1223089047906756</v>
      </c>
      <c r="AR4149" s="6">
        <v>99.999999999999972</v>
      </c>
      <c r="AS4149" s="6"/>
      <c r="AT4149" s="6">
        <v>0.3939040241929066</v>
      </c>
      <c r="AU4149" s="6" t="s">
        <v>2564</v>
      </c>
      <c r="AV4149" s="6" t="s">
        <v>2564</v>
      </c>
      <c r="AW4149" s="6"/>
      <c r="AX4149" s="6">
        <v>4.3786758710908633E-2</v>
      </c>
      <c r="AY4149" s="6">
        <v>0.42773019580356747</v>
      </c>
      <c r="AZ4149" s="6">
        <f>LOG(Tabella1[[#This Row],[SiO2]]/Tabella1[[#This Row],[Al2O3]])</f>
        <v>0.53498602478394774</v>
      </c>
      <c r="BA4149" s="6">
        <f>LOG((Tabella1[[#This Row],[FeO]]*0.8998+Tabella1[[#This Row],[Fe2O3]])/Tabella1[[#This Row],[K2O]])</f>
        <v>3.1288289902460575E-2</v>
      </c>
      <c r="BB4149" s="6">
        <f>Tabella1[[#This Row],[Log SiO2/Al2O3]]/Tabella1[[#This Row],[Log (FeO3/K2O)]]</f>
        <v>17.098602271064848</v>
      </c>
    </row>
    <row r="4150" spans="1:54" hidden="1">
      <c r="A4150" s="19" t="s">
        <v>4368</v>
      </c>
      <c r="B4150" s="19" t="s">
        <v>4464</v>
      </c>
      <c r="C4150" s="19" t="s">
        <v>4370</v>
      </c>
      <c r="D4150" s="19" t="s">
        <v>711</v>
      </c>
      <c r="E4150" s="19" t="s">
        <v>5138</v>
      </c>
      <c r="F4150" s="19" t="s">
        <v>641</v>
      </c>
      <c r="G4150" s="8" t="s">
        <v>695</v>
      </c>
      <c r="H4150" s="8"/>
      <c r="I4150" s="6">
        <v>47</v>
      </c>
      <c r="J4150" s="6">
        <v>1</v>
      </c>
      <c r="K4150" s="6">
        <v>32.94</v>
      </c>
      <c r="L4150" s="6"/>
      <c r="M4150" s="6">
        <v>8.1300000000000008</v>
      </c>
      <c r="N4150" s="6">
        <v>0.1</v>
      </c>
      <c r="O4150" s="6">
        <v>3.43</v>
      </c>
      <c r="P4150" s="6">
        <v>0.72</v>
      </c>
      <c r="Q4150" s="6">
        <v>2.1800000000000002</v>
      </c>
      <c r="R4150" s="6">
        <v>2.59</v>
      </c>
      <c r="S4150" s="6">
        <v>7.0000000000000007E-2</v>
      </c>
      <c r="T4150" s="6">
        <v>1.43</v>
      </c>
      <c r="U4150" s="6">
        <v>98.09</v>
      </c>
      <c r="V4150" s="12"/>
      <c r="W4150" s="6">
        <v>47.91517993679274</v>
      </c>
      <c r="X4150" s="6">
        <v>1.0194719135487817</v>
      </c>
      <c r="Y4150" s="6">
        <v>33.581404832296869</v>
      </c>
      <c r="Z4150" s="6">
        <v>8.2883066571515958</v>
      </c>
      <c r="AA4150" s="6">
        <v>0.10194719135487819</v>
      </c>
      <c r="AB4150" s="6">
        <v>3.4967886634723215</v>
      </c>
      <c r="AC4150" s="6">
        <v>0.73401977775512284</v>
      </c>
      <c r="AD4150" s="6">
        <v>2.2224487715363441</v>
      </c>
      <c r="AE4150" s="6">
        <v>2.6404322560913447</v>
      </c>
      <c r="AF4150" s="6">
        <v>100</v>
      </c>
      <c r="AG4150" s="6"/>
      <c r="AH4150" s="6">
        <v>56.131685730191137</v>
      </c>
      <c r="AI4150" s="6">
        <v>0.89818469776773768</v>
      </c>
      <c r="AJ4150" s="6">
        <v>23.189500639229895</v>
      </c>
      <c r="AK4150" s="6">
        <v>0</v>
      </c>
      <c r="AL4150" s="6">
        <v>8.1203772201649489</v>
      </c>
      <c r="AM4150" s="6">
        <v>0.10116289449061495</v>
      </c>
      <c r="AN4150" s="6">
        <v>6.1050050524834552</v>
      </c>
      <c r="AO4150" s="6">
        <v>0.92137605729640548</v>
      </c>
      <c r="AP4150" s="6">
        <v>2.5241627464759619</v>
      </c>
      <c r="AQ4150" s="6">
        <v>1.9731554091375094</v>
      </c>
      <c r="AR4150" s="6">
        <v>100</v>
      </c>
      <c r="AS4150" s="6"/>
      <c r="AT4150" s="6">
        <v>0.42916281161890052</v>
      </c>
      <c r="AU4150" s="6" t="s">
        <v>2564</v>
      </c>
      <c r="AV4150" s="6" t="s">
        <v>2564</v>
      </c>
      <c r="AW4150" s="6"/>
      <c r="AX4150" s="6">
        <v>0.51128109492505358</v>
      </c>
      <c r="AY4150" s="6">
        <v>0.45808618189845651</v>
      </c>
      <c r="AZ4150" s="6">
        <f>LOG(Tabella1[[#This Row],[SiO2]]/Tabella1[[#This Row],[Al2O3]])</f>
        <v>0.15437426310198193</v>
      </c>
      <c r="BA4150" s="6">
        <f>LOG((Tabella1[[#This Row],[FeO]]*0.8998+Tabella1[[#This Row],[Fe2O3]])/Tabella1[[#This Row],[K2O]])</f>
        <v>0.45093677034236446</v>
      </c>
      <c r="BB4150" s="6">
        <f>Tabella1[[#This Row],[Log SiO2/Al2O3]]/Tabella1[[#This Row],[Log (FeO3/K2O)]]</f>
        <v>0.3423412621347699</v>
      </c>
    </row>
    <row r="4151" spans="1:54" hidden="1">
      <c r="A4151" s="19" t="s">
        <v>4368</v>
      </c>
      <c r="B4151" s="19" t="s">
        <v>4464</v>
      </c>
      <c r="C4151" s="19" t="s">
        <v>4370</v>
      </c>
      <c r="D4151" s="19" t="s">
        <v>711</v>
      </c>
      <c r="E4151" s="19" t="s">
        <v>5138</v>
      </c>
      <c r="F4151" s="19" t="s">
        <v>641</v>
      </c>
      <c r="G4151" s="8" t="s">
        <v>696</v>
      </c>
      <c r="H4151" s="8"/>
      <c r="I4151" s="6">
        <v>71.78</v>
      </c>
      <c r="J4151" s="6">
        <v>0.63</v>
      </c>
      <c r="K4151" s="6">
        <v>14.32</v>
      </c>
      <c r="L4151" s="6"/>
      <c r="M4151" s="6">
        <v>3.63</v>
      </c>
      <c r="N4151" s="6">
        <v>0.03</v>
      </c>
      <c r="O4151" s="6">
        <v>4.57</v>
      </c>
      <c r="P4151" s="6">
        <v>0.26</v>
      </c>
      <c r="Q4151" s="6">
        <v>0.26</v>
      </c>
      <c r="R4151" s="6">
        <v>3.09</v>
      </c>
      <c r="S4151" s="6">
        <v>0.09</v>
      </c>
      <c r="T4151" s="6">
        <v>1.28</v>
      </c>
      <c r="U4151" s="6">
        <v>98.57</v>
      </c>
      <c r="V4151" s="12"/>
      <c r="W4151" s="6">
        <v>72.82134523688751</v>
      </c>
      <c r="X4151" s="6">
        <v>0.63913969767677803</v>
      </c>
      <c r="Y4151" s="6">
        <v>14.527746778938827</v>
      </c>
      <c r="Z4151" s="6">
        <v>3.6826620675661967</v>
      </c>
      <c r="AA4151" s="6">
        <v>3.043522369889419E-2</v>
      </c>
      <c r="AB4151" s="6">
        <v>4.6362990767982151</v>
      </c>
      <c r="AC4151" s="6">
        <v>0.26377193872374965</v>
      </c>
      <c r="AD4151" s="6">
        <v>0.26377193872374965</v>
      </c>
      <c r="AE4151" s="6">
        <v>3.1348280409861013</v>
      </c>
      <c r="AF4151" s="6">
        <v>100.00000000000003</v>
      </c>
      <c r="AG4151" s="6"/>
      <c r="AH4151" s="6">
        <v>77.094205592450152</v>
      </c>
      <c r="AI4151" s="6">
        <v>0.50887868208967457</v>
      </c>
      <c r="AJ4151" s="6">
        <v>9.0660660009962122</v>
      </c>
      <c r="AK4151" s="6">
        <v>0</v>
      </c>
      <c r="AL4151" s="6">
        <v>3.2606211423102138</v>
      </c>
      <c r="AM4151" s="6">
        <v>2.7292954944463464E-2</v>
      </c>
      <c r="AN4151" s="6">
        <v>7.3150308883798685</v>
      </c>
      <c r="AO4151" s="6">
        <v>0.29921670124682714</v>
      </c>
      <c r="AP4151" s="6">
        <v>0.27073366579416047</v>
      </c>
      <c r="AQ4151" s="6">
        <v>2.1170351278907065</v>
      </c>
      <c r="AR4151" s="6">
        <v>99.999999999999972</v>
      </c>
      <c r="AS4151" s="6"/>
      <c r="AT4151" s="6">
        <v>0.69168604140453638</v>
      </c>
      <c r="AU4151" s="6" t="s">
        <v>2564</v>
      </c>
      <c r="AV4151" s="6" t="s">
        <v>2564</v>
      </c>
      <c r="AW4151" s="6"/>
      <c r="AX4151" s="6">
        <v>0.18475658199623915</v>
      </c>
      <c r="AY4151" s="6">
        <v>0.72665099680593126</v>
      </c>
      <c r="AZ4151" s="6">
        <f>LOG(Tabella1[[#This Row],[SiO2]]/Tabella1[[#This Row],[Al2O3]])</f>
        <v>0.70006043602538426</v>
      </c>
      <c r="BA4151" s="6">
        <f>LOG((Tabella1[[#This Row],[FeO]]*0.8998+Tabella1[[#This Row],[Fe2O3]])/Tabella1[[#This Row],[K2O]])</f>
        <v>2.4094134440825973E-2</v>
      </c>
      <c r="BB4151" s="6">
        <f>Tabella1[[#This Row],[Log SiO2/Al2O3]]/Tabella1[[#This Row],[Log (FeO3/K2O)]]</f>
        <v>29.055222454440056</v>
      </c>
    </row>
    <row r="4152" spans="1:54" hidden="1">
      <c r="A4152" s="19" t="s">
        <v>4368</v>
      </c>
      <c r="B4152" s="19" t="s">
        <v>4464</v>
      </c>
      <c r="C4152" s="19" t="s">
        <v>4370</v>
      </c>
      <c r="D4152" s="19" t="s">
        <v>711</v>
      </c>
      <c r="E4152" s="19" t="s">
        <v>5138</v>
      </c>
      <c r="F4152" s="19" t="s">
        <v>641</v>
      </c>
      <c r="G4152" s="8" t="s">
        <v>706</v>
      </c>
      <c r="H4152" s="8"/>
      <c r="I4152" s="6">
        <v>75.64</v>
      </c>
      <c r="J4152" s="6">
        <v>0.48</v>
      </c>
      <c r="K4152" s="6">
        <v>12.45</v>
      </c>
      <c r="L4152" s="6"/>
      <c r="M4152" s="6">
        <v>3.55</v>
      </c>
      <c r="N4152" s="6">
        <v>0.02</v>
      </c>
      <c r="O4152" s="6">
        <v>3.19</v>
      </c>
      <c r="P4152" s="6">
        <v>0.12</v>
      </c>
      <c r="Q4152" s="6">
        <v>2.0099999999999998</v>
      </c>
      <c r="R4152" s="6">
        <v>2.0699999999999998</v>
      </c>
      <c r="S4152" s="6">
        <v>0.06</v>
      </c>
      <c r="T4152" s="6">
        <v>1.23</v>
      </c>
      <c r="U4152" s="6">
        <v>99.53</v>
      </c>
      <c r="V4152" s="12"/>
      <c r="W4152" s="6">
        <v>75.997186777855916</v>
      </c>
      <c r="X4152" s="6">
        <v>0.48226665327037072</v>
      </c>
      <c r="Y4152" s="6">
        <v>12.508791319200242</v>
      </c>
      <c r="Z4152" s="6">
        <v>3.5667637898121169</v>
      </c>
      <c r="AA4152" s="6">
        <v>2.009444388626545E-2</v>
      </c>
      <c r="AB4152" s="6">
        <v>3.2050637998593388</v>
      </c>
      <c r="AC4152" s="6">
        <v>0.12056666331759268</v>
      </c>
      <c r="AD4152" s="6">
        <v>2.019491610569677</v>
      </c>
      <c r="AE4152" s="6">
        <v>2.0797749422284735</v>
      </c>
      <c r="AF4152" s="6">
        <v>99.999999999999986</v>
      </c>
      <c r="AG4152" s="6"/>
      <c r="AH4152" s="6">
        <v>80.039786367354154</v>
      </c>
      <c r="AI4152" s="6">
        <v>0.38198918104115959</v>
      </c>
      <c r="AJ4152" s="6">
        <v>7.7657128332556473</v>
      </c>
      <c r="AK4152" s="6">
        <v>0</v>
      </c>
      <c r="AL4152" s="6">
        <v>3.1416527852128202</v>
      </c>
      <c r="AM4152" s="6">
        <v>1.7926496314484456E-2</v>
      </c>
      <c r="AN4152" s="6">
        <v>5.0306808269754368</v>
      </c>
      <c r="AO4152" s="6">
        <v>0.13605980547962132</v>
      </c>
      <c r="AP4152" s="6">
        <v>2.0620590138629797</v>
      </c>
      <c r="AQ4152" s="6">
        <v>1.3972562062088754</v>
      </c>
      <c r="AR4152" s="6">
        <v>100.00000000000001</v>
      </c>
      <c r="AS4152" s="6"/>
      <c r="AT4152" s="6">
        <v>0.6155745795145533</v>
      </c>
      <c r="AU4152" s="6" t="s">
        <v>2564</v>
      </c>
      <c r="AV4152" s="6" t="s">
        <v>2564</v>
      </c>
      <c r="AW4152" s="6"/>
      <c r="AX4152" s="6">
        <v>0.15832454340989696</v>
      </c>
      <c r="AY4152" s="6">
        <v>0.64575846054533026</v>
      </c>
      <c r="AZ4152" s="6">
        <f>LOG(Tabella1[[#This Row],[SiO2]]/Tabella1[[#This Row],[Al2O3]])</f>
        <v>0.78358216874124698</v>
      </c>
      <c r="BA4152" s="6">
        <f>LOG((Tabella1[[#This Row],[FeO]]*0.8998+Tabella1[[#This Row],[Fe2O3]])/Tabella1[[#This Row],[K2O]])</f>
        <v>0.18840399642772443</v>
      </c>
      <c r="BB4152" s="6">
        <f>Tabella1[[#This Row],[Log SiO2/Al2O3]]/Tabella1[[#This Row],[Log (FeO3/K2O)]]</f>
        <v>4.1590527992958197</v>
      </c>
    </row>
    <row r="4153" spans="1:54" hidden="1">
      <c r="A4153" s="19" t="s">
        <v>4368</v>
      </c>
      <c r="B4153" s="19" t="s">
        <v>4464</v>
      </c>
      <c r="C4153" s="19" t="s">
        <v>4370</v>
      </c>
      <c r="D4153" s="19" t="s">
        <v>711</v>
      </c>
      <c r="E4153" s="19" t="s">
        <v>5138</v>
      </c>
      <c r="F4153" s="19" t="s">
        <v>641</v>
      </c>
      <c r="G4153" s="8" t="s">
        <v>697</v>
      </c>
      <c r="H4153" s="8"/>
      <c r="I4153" s="6">
        <v>64.36</v>
      </c>
      <c r="J4153" s="6">
        <v>0.74</v>
      </c>
      <c r="K4153" s="6">
        <v>18.440000000000001</v>
      </c>
      <c r="L4153" s="6"/>
      <c r="M4153" s="6">
        <v>5.13</v>
      </c>
      <c r="N4153" s="6">
        <v>7.0000000000000007E-2</v>
      </c>
      <c r="O4153" s="6">
        <v>1.62</v>
      </c>
      <c r="P4153" s="6">
        <v>0.54</v>
      </c>
      <c r="Q4153" s="6">
        <v>1.49</v>
      </c>
      <c r="R4153" s="6">
        <v>4.2300000000000004</v>
      </c>
      <c r="S4153" s="6">
        <v>0.06</v>
      </c>
      <c r="T4153" s="6">
        <v>3.84</v>
      </c>
      <c r="U4153" s="6">
        <v>96.61999999999999</v>
      </c>
      <c r="V4153" s="12"/>
      <c r="W4153" s="6">
        <v>66.61146760505072</v>
      </c>
      <c r="X4153" s="6">
        <v>0.76588697992134136</v>
      </c>
      <c r="Y4153" s="6">
        <v>19.085075553715591</v>
      </c>
      <c r="Z4153" s="6">
        <v>5.309459739184434</v>
      </c>
      <c r="AA4153" s="6">
        <v>7.2448768370937708E-2</v>
      </c>
      <c r="AB4153" s="6">
        <v>1.6766714965845582</v>
      </c>
      <c r="AC4153" s="6">
        <v>0.55889049886151942</v>
      </c>
      <c r="AD4153" s="6">
        <v>1.5421237838956741</v>
      </c>
      <c r="AE4153" s="6">
        <v>4.3779755744152364</v>
      </c>
      <c r="AF4153" s="6">
        <v>100.00000000000001</v>
      </c>
      <c r="AG4153" s="6"/>
      <c r="AH4153" s="6">
        <v>73.725234346989367</v>
      </c>
      <c r="AI4153" s="6">
        <v>0.63751039514391383</v>
      </c>
      <c r="AJ4153" s="6">
        <v>12.451412406710578</v>
      </c>
      <c r="AK4153" s="6">
        <v>0</v>
      </c>
      <c r="AL4153" s="6">
        <v>4.9146537142762403</v>
      </c>
      <c r="AM4153" s="6">
        <v>6.7921799923039469E-2</v>
      </c>
      <c r="AN4153" s="6">
        <v>2.765647473141823</v>
      </c>
      <c r="AO4153" s="6">
        <v>0.66280852423370351</v>
      </c>
      <c r="AP4153" s="6">
        <v>1.6547676681291721</v>
      </c>
      <c r="AQ4153" s="6">
        <v>3.090948683358504</v>
      </c>
      <c r="AR4153" s="6">
        <v>99.999999999999972</v>
      </c>
      <c r="AS4153" s="6"/>
      <c r="AT4153" s="6">
        <v>0.36009622613140885</v>
      </c>
      <c r="AU4153" s="6" t="s">
        <v>2564</v>
      </c>
      <c r="AV4153" s="6" t="s">
        <v>2564</v>
      </c>
      <c r="AW4153" s="6"/>
      <c r="AX4153" s="6">
        <v>0.11973524377932816</v>
      </c>
      <c r="AY4153" s="6">
        <v>0.39269198173197234</v>
      </c>
      <c r="AZ4153" s="6">
        <f>LOG(Tabella1[[#This Row],[SiO2]]/Tabella1[[#This Row],[Al2O3]])</f>
        <v>0.54285511870938141</v>
      </c>
      <c r="BA4153" s="6">
        <f>LOG((Tabella1[[#This Row],[FeO]]*0.8998+Tabella1[[#This Row],[Fe2O3]])/Tabella1[[#This Row],[K2O]])</f>
        <v>3.7922986566322009E-2</v>
      </c>
      <c r="BB4153" s="6">
        <f>Tabella1[[#This Row],[Log SiO2/Al2O3]]/Tabella1[[#This Row],[Log (FeO3/K2O)]]</f>
        <v>14.314672125308581</v>
      </c>
    </row>
    <row r="4154" spans="1:54" hidden="1">
      <c r="A4154" s="19" t="s">
        <v>4368</v>
      </c>
      <c r="B4154" s="19" t="s">
        <v>4464</v>
      </c>
      <c r="C4154" s="19" t="s">
        <v>4370</v>
      </c>
      <c r="D4154" s="19" t="s">
        <v>711</v>
      </c>
      <c r="E4154" s="19" t="s">
        <v>2776</v>
      </c>
      <c r="F4154" s="19" t="s">
        <v>641</v>
      </c>
      <c r="G4154" s="8" t="s">
        <v>698</v>
      </c>
      <c r="H4154" s="8"/>
      <c r="I4154" s="6">
        <v>71.64</v>
      </c>
      <c r="J4154" s="6">
        <v>0.59</v>
      </c>
      <c r="K4154" s="6">
        <v>14.63</v>
      </c>
      <c r="L4154" s="6"/>
      <c r="M4154" s="6">
        <v>3.91</v>
      </c>
      <c r="N4154" s="6">
        <v>0.06</v>
      </c>
      <c r="O4154" s="6">
        <v>1.07</v>
      </c>
      <c r="P4154" s="6">
        <v>0.75</v>
      </c>
      <c r="Q4154" s="6">
        <v>2.08</v>
      </c>
      <c r="R4154" s="6">
        <v>2.94</v>
      </c>
      <c r="S4154" s="6">
        <v>0.05</v>
      </c>
      <c r="T4154" s="6">
        <v>1.9300000000000002</v>
      </c>
      <c r="U4154" s="6">
        <v>97.669999999999987</v>
      </c>
      <c r="V4154" s="12"/>
      <c r="W4154" s="6">
        <v>73.349032456230162</v>
      </c>
      <c r="X4154" s="6">
        <v>0.60407494624756841</v>
      </c>
      <c r="Y4154" s="6">
        <v>14.979010955257502</v>
      </c>
      <c r="Z4154" s="6">
        <v>4.0032763386915127</v>
      </c>
      <c r="AA4154" s="6">
        <v>6.1431350465854413E-2</v>
      </c>
      <c r="AB4154" s="6">
        <v>1.0955257499744038</v>
      </c>
      <c r="AC4154" s="6">
        <v>0.76789188082318016</v>
      </c>
      <c r="AD4154" s="6">
        <v>2.1296201494829532</v>
      </c>
      <c r="AE4154" s="6">
        <v>3.0101361728268663</v>
      </c>
      <c r="AF4154" s="6">
        <v>100</v>
      </c>
      <c r="AG4154" s="6"/>
      <c r="AH4154" s="6">
        <v>79.300528176491468</v>
      </c>
      <c r="AI4154" s="6">
        <v>0.49116559635438517</v>
      </c>
      <c r="AJ4154" s="6">
        <v>9.5460214001873158</v>
      </c>
      <c r="AK4154" s="6">
        <v>0</v>
      </c>
      <c r="AL4154" s="6">
        <v>3.6197009492817456</v>
      </c>
      <c r="AM4154" s="6">
        <v>5.6257803656537694E-2</v>
      </c>
      <c r="AN4154" s="6">
        <v>1.7651676557508347</v>
      </c>
      <c r="AO4154" s="6">
        <v>0.88956147276096287</v>
      </c>
      <c r="AP4154" s="6">
        <v>2.2322070211092693</v>
      </c>
      <c r="AQ4154" s="6">
        <v>2.0759607322541873</v>
      </c>
      <c r="AR4154" s="6">
        <v>100.00000000000003</v>
      </c>
      <c r="AS4154" s="6"/>
      <c r="AT4154" s="6">
        <v>0.32780143495073361</v>
      </c>
      <c r="AU4154" s="6" t="s">
        <v>2564</v>
      </c>
      <c r="AV4154" s="6" t="s">
        <v>2564</v>
      </c>
      <c r="AW4154" s="6"/>
      <c r="AX4154" s="6">
        <v>5.3107378874023246E-2</v>
      </c>
      <c r="AY4154" s="6">
        <v>0.36070183511761833</v>
      </c>
      <c r="AZ4154" s="6">
        <f>LOG(Tabella1[[#This Row],[SiO2]]/Tabella1[[#This Row],[Al2O3]])</f>
        <v>0.68991125105168305</v>
      </c>
      <c r="BA4154" s="6">
        <f>LOG((Tabella1[[#This Row],[FeO]]*0.8998+Tabella1[[#This Row],[Fe2O3]])/Tabella1[[#This Row],[K2O]])</f>
        <v>7.7975415813257662E-2</v>
      </c>
      <c r="BB4154" s="6">
        <f>Tabella1[[#This Row],[Log SiO2/Al2O3]]/Tabella1[[#This Row],[Log (FeO3/K2O)]]</f>
        <v>8.8478047068571311</v>
      </c>
    </row>
    <row r="4155" spans="1:54" hidden="1">
      <c r="A4155" s="19" t="s">
        <v>4368</v>
      </c>
      <c r="B4155" s="19" t="s">
        <v>4464</v>
      </c>
      <c r="C4155" s="19" t="s">
        <v>4370</v>
      </c>
      <c r="D4155" s="19" t="s">
        <v>711</v>
      </c>
      <c r="E4155" s="19" t="s">
        <v>2776</v>
      </c>
      <c r="F4155" s="19" t="s">
        <v>641</v>
      </c>
      <c r="G4155" s="8" t="s">
        <v>699</v>
      </c>
      <c r="H4155" s="8"/>
      <c r="I4155" s="6">
        <v>63.05</v>
      </c>
      <c r="J4155" s="6">
        <v>0.81</v>
      </c>
      <c r="K4155" s="6">
        <v>18.690000000000001</v>
      </c>
      <c r="L4155" s="6"/>
      <c r="M4155" s="6">
        <v>5.88</v>
      </c>
      <c r="N4155" s="6">
        <v>0.02</v>
      </c>
      <c r="O4155" s="6">
        <v>1.96</v>
      </c>
      <c r="P4155" s="6">
        <v>0.24</v>
      </c>
      <c r="Q4155" s="6">
        <v>0.6</v>
      </c>
      <c r="R4155" s="6">
        <v>5.34</v>
      </c>
      <c r="S4155" s="6">
        <v>7.0000000000000007E-2</v>
      </c>
      <c r="T4155" s="6">
        <v>2.8</v>
      </c>
      <c r="U4155" s="6">
        <v>96.589999999999975</v>
      </c>
      <c r="V4155" s="12"/>
      <c r="W4155" s="6">
        <v>65.27590847913865</v>
      </c>
      <c r="X4155" s="6">
        <v>0.83859612796355765</v>
      </c>
      <c r="Y4155" s="6">
        <v>19.34982917486283</v>
      </c>
      <c r="Z4155" s="6">
        <v>6.0875867066984179</v>
      </c>
      <c r="AA4155" s="6">
        <v>2.0706077233668088E-2</v>
      </c>
      <c r="AB4155" s="6">
        <v>2.0291955688994725</v>
      </c>
      <c r="AC4155" s="6">
        <v>0.24847292680401706</v>
      </c>
      <c r="AD4155" s="6">
        <v>0.62118231701004256</v>
      </c>
      <c r="AE4155" s="6">
        <v>5.5285226213893788</v>
      </c>
      <c r="AF4155" s="6">
        <v>100.00000000000003</v>
      </c>
      <c r="AG4155" s="6"/>
      <c r="AH4155" s="6">
        <v>72.632631577231137</v>
      </c>
      <c r="AI4155" s="6">
        <v>0.70175761206174925</v>
      </c>
      <c r="AJ4155" s="6">
        <v>12.691517844892836</v>
      </c>
      <c r="AK4155" s="6">
        <v>0</v>
      </c>
      <c r="AL4155" s="6">
        <v>5.6649938956838159</v>
      </c>
      <c r="AM4155" s="6">
        <v>1.9515860457188224E-2</v>
      </c>
      <c r="AN4155" s="6">
        <v>3.3649951339689337</v>
      </c>
      <c r="AO4155" s="6">
        <v>0.29624575053486435</v>
      </c>
      <c r="AP4155" s="6">
        <v>0.67011381453675334</v>
      </c>
      <c r="AQ4155" s="6">
        <v>3.924092596628376</v>
      </c>
      <c r="AR4155" s="6">
        <v>100</v>
      </c>
      <c r="AS4155" s="6"/>
      <c r="AT4155" s="6">
        <v>0.37264664695814537</v>
      </c>
      <c r="AU4155" s="6" t="s">
        <v>2564</v>
      </c>
      <c r="AV4155" s="6" t="s">
        <v>2564</v>
      </c>
      <c r="AW4155" s="6"/>
      <c r="AX4155" s="6">
        <v>7.9413552930680861E-3</v>
      </c>
      <c r="AY4155" s="6">
        <v>0.40404678559500001</v>
      </c>
      <c r="AZ4155" s="6">
        <f>LOG(Tabella1[[#This Row],[SiO2]]/Tabella1[[#This Row],[Al2O3]])</f>
        <v>0.52807578953026835</v>
      </c>
      <c r="BA4155" s="6">
        <f>LOG((Tabella1[[#This Row],[FeO]]*0.8998+Tabella1[[#This Row],[Fe2O3]])/Tabella1[[#This Row],[K2O]])</f>
        <v>-4.0179421228698992E-3</v>
      </c>
      <c r="BB4155" s="6">
        <f>Tabella1[[#This Row],[Log SiO2/Al2O3]]/Tabella1[[#This Row],[Log (FeO3/K2O)]]</f>
        <v>-131.42941669679382</v>
      </c>
    </row>
    <row r="4156" spans="1:54">
      <c r="A4156" s="19" t="s">
        <v>4368</v>
      </c>
      <c r="B4156" s="19" t="s">
        <v>4464</v>
      </c>
      <c r="C4156" s="19" t="s">
        <v>4370</v>
      </c>
      <c r="D4156" s="19" t="s">
        <v>711</v>
      </c>
      <c r="E4156" s="19" t="s">
        <v>2771</v>
      </c>
      <c r="F4156" s="19" t="s">
        <v>641</v>
      </c>
      <c r="G4156" s="8" t="s">
        <v>701</v>
      </c>
      <c r="H4156" s="8"/>
      <c r="I4156" s="6">
        <v>61.57</v>
      </c>
      <c r="J4156" s="6">
        <v>0.7</v>
      </c>
      <c r="K4156" s="6">
        <v>20.25</v>
      </c>
      <c r="L4156" s="6"/>
      <c r="M4156" s="6">
        <v>4.91</v>
      </c>
      <c r="N4156" s="6">
        <v>0.03</v>
      </c>
      <c r="O4156" s="6">
        <v>2.0499999999999998</v>
      </c>
      <c r="P4156" s="6">
        <v>0.08</v>
      </c>
      <c r="Q4156" s="6">
        <v>0.09</v>
      </c>
      <c r="R4156" s="6">
        <v>6.01</v>
      </c>
      <c r="S4156" s="6">
        <v>7.0000000000000007E-2</v>
      </c>
      <c r="T4156" s="6">
        <v>3.8</v>
      </c>
      <c r="U4156" s="6">
        <v>95.690000000000012</v>
      </c>
      <c r="V4156" s="12"/>
      <c r="W4156" s="6">
        <v>64.343191556066458</v>
      </c>
      <c r="X4156" s="6">
        <v>0.73152889539136789</v>
      </c>
      <c r="Y4156" s="6">
        <v>21.162085902393141</v>
      </c>
      <c r="Z4156" s="6">
        <v>5.1311526805308798</v>
      </c>
      <c r="AA4156" s="6">
        <v>3.1351238373915763E-2</v>
      </c>
      <c r="AB4156" s="6">
        <v>2.142334622217577</v>
      </c>
      <c r="AC4156" s="6">
        <v>8.3603302330442053E-2</v>
      </c>
      <c r="AD4156" s="6">
        <v>9.4053715121747303E-2</v>
      </c>
      <c r="AE4156" s="6">
        <v>6.2806980875744589</v>
      </c>
      <c r="AF4156" s="6">
        <v>99.999999999999986</v>
      </c>
      <c r="AG4156" s="6"/>
      <c r="AH4156" s="6">
        <v>72.217437858345093</v>
      </c>
      <c r="AI4156" s="6">
        <v>0.61748496499208749</v>
      </c>
      <c r="AJ4156" s="6">
        <v>14.000886182811639</v>
      </c>
      <c r="AK4156" s="6">
        <v>0</v>
      </c>
      <c r="AL4156" s="6">
        <v>4.8164809450458481</v>
      </c>
      <c r="AM4156" s="6">
        <v>2.980610296600817E-2</v>
      </c>
      <c r="AN4156" s="6">
        <v>3.5835087103486027</v>
      </c>
      <c r="AO4156" s="6">
        <v>0.10054421989579743</v>
      </c>
      <c r="AP4156" s="6">
        <v>0.10234486662190803</v>
      </c>
      <c r="AQ4156" s="6">
        <v>4.4967495102249835</v>
      </c>
      <c r="AR4156" s="6">
        <v>100.00000000000003</v>
      </c>
      <c r="AS4156" s="6"/>
      <c r="AT4156" s="6">
        <v>0.42660870517230737</v>
      </c>
      <c r="AU4156" s="6" t="s">
        <v>2564</v>
      </c>
      <c r="AV4156" s="6" t="s">
        <v>2564</v>
      </c>
      <c r="AW4156" s="6"/>
      <c r="AX4156" s="6">
        <v>4.9847745193951506E-2</v>
      </c>
      <c r="AY4156" s="6">
        <v>0.46045699333376588</v>
      </c>
      <c r="AZ4156" s="6">
        <f>LOG(Tabella1[[#This Row],[SiO2]]/Tabella1[[#This Row],[Al2O3]])</f>
        <v>0.4829441260407944</v>
      </c>
      <c r="BA4156" s="6">
        <f>LOG((Tabella1[[#This Row],[FeO]]*0.8998+Tabella1[[#This Row],[Fe2O3]])/Tabella1[[#This Row],[K2O]])</f>
        <v>-0.13364699105022301</v>
      </c>
      <c r="BB4156" s="6">
        <f>Tabella1[[#This Row],[Log SiO2/Al2O3]]/Tabella1[[#This Row],[Log (FeO3/K2O)]]</f>
        <v>-3.6135802403460735</v>
      </c>
    </row>
    <row r="4157" spans="1:54" hidden="1">
      <c r="A4157" s="19" t="s">
        <v>4368</v>
      </c>
      <c r="B4157" s="19" t="s">
        <v>4464</v>
      </c>
      <c r="C4157" s="19" t="s">
        <v>4370</v>
      </c>
      <c r="D4157" s="19" t="s">
        <v>711</v>
      </c>
      <c r="E4157" s="19" t="s">
        <v>5138</v>
      </c>
      <c r="F4157" s="19" t="s">
        <v>641</v>
      </c>
      <c r="G4157" s="8" t="s">
        <v>700</v>
      </c>
      <c r="H4157" s="8"/>
      <c r="I4157" s="6">
        <v>61.81</v>
      </c>
      <c r="J4157" s="6">
        <v>0.8</v>
      </c>
      <c r="K4157" s="6">
        <v>20.52</v>
      </c>
      <c r="L4157" s="6"/>
      <c r="M4157" s="6">
        <v>7.08</v>
      </c>
      <c r="N4157" s="6">
        <v>0.11</v>
      </c>
      <c r="O4157" s="6">
        <v>3.44</v>
      </c>
      <c r="P4157" s="6">
        <v>0.35</v>
      </c>
      <c r="Q4157" s="6">
        <v>0.48</v>
      </c>
      <c r="R4157" s="6">
        <v>3.48</v>
      </c>
      <c r="S4157" s="6">
        <v>0.1</v>
      </c>
      <c r="T4157" s="6">
        <v>1.54</v>
      </c>
      <c r="U4157" s="6">
        <v>98.07</v>
      </c>
      <c r="V4157" s="12"/>
      <c r="W4157" s="6">
        <v>63.026409707351895</v>
      </c>
      <c r="X4157" s="6">
        <v>0.81574385642908132</v>
      </c>
      <c r="Y4157" s="6">
        <v>20.923829917405936</v>
      </c>
      <c r="Z4157" s="6">
        <v>7.219333129397369</v>
      </c>
      <c r="AA4157" s="6">
        <v>0.11216478025899868</v>
      </c>
      <c r="AB4157" s="6">
        <v>3.5076985826450495</v>
      </c>
      <c r="AC4157" s="6">
        <v>0.35688793718772305</v>
      </c>
      <c r="AD4157" s="6">
        <v>0.4894463138574488</v>
      </c>
      <c r="AE4157" s="6">
        <v>3.5484857754665042</v>
      </c>
      <c r="AF4157" s="6">
        <v>99.999999999999986</v>
      </c>
      <c r="AG4157" s="6"/>
      <c r="AH4157" s="6">
        <v>69.644163120080137</v>
      </c>
      <c r="AI4157" s="6">
        <v>0.67790898822292067</v>
      </c>
      <c r="AJ4157" s="6">
        <v>13.628903347838349</v>
      </c>
      <c r="AK4157" s="6">
        <v>0</v>
      </c>
      <c r="AL4157" s="6">
        <v>6.6716717356611079</v>
      </c>
      <c r="AM4157" s="6">
        <v>0.10498558812889855</v>
      </c>
      <c r="AN4157" s="6">
        <v>5.7765176360056767</v>
      </c>
      <c r="AO4157" s="6">
        <v>0.42255984432181648</v>
      </c>
      <c r="AP4157" s="6">
        <v>0.52434586794783511</v>
      </c>
      <c r="AQ4157" s="6">
        <v>2.5012466825021171</v>
      </c>
      <c r="AR4157" s="6">
        <v>99.999999999999972</v>
      </c>
      <c r="AS4157" s="6"/>
      <c r="AT4157" s="6">
        <v>0.46404480712299878</v>
      </c>
      <c r="AU4157" s="6" t="s">
        <v>2564</v>
      </c>
      <c r="AV4157" s="6" t="s">
        <v>2564</v>
      </c>
      <c r="AW4157" s="6"/>
      <c r="AX4157" s="6">
        <v>0.31198242265455683</v>
      </c>
      <c r="AY4157" s="6">
        <v>0.49077145554926244</v>
      </c>
      <c r="AZ4157" s="6">
        <f>LOG(Tabella1[[#This Row],[SiO2]]/Tabella1[[#This Row],[Al2O3]])</f>
        <v>0.47888138715204681</v>
      </c>
      <c r="BA4157" s="6">
        <f>LOG((Tabella1[[#This Row],[FeO]]*0.8998+Tabella1[[#This Row],[Fe2O3]])/Tabella1[[#This Row],[K2O]])</f>
        <v>0.26260000257273614</v>
      </c>
      <c r="BB4157" s="6">
        <f>Tabella1[[#This Row],[Log SiO2/Al2O3]]/Tabella1[[#This Row],[Log (FeO3/K2O)]]</f>
        <v>1.8236153178231751</v>
      </c>
    </row>
    <row r="4158" spans="1:54" hidden="1">
      <c r="A4158" s="19" t="s">
        <v>4368</v>
      </c>
      <c r="B4158" s="19" t="s">
        <v>4464</v>
      </c>
      <c r="C4158" s="19" t="s">
        <v>4370</v>
      </c>
      <c r="D4158" s="19" t="s">
        <v>711</v>
      </c>
      <c r="E4158" s="19" t="s">
        <v>5138</v>
      </c>
      <c r="F4158" s="19" t="s">
        <v>641</v>
      </c>
      <c r="G4158" s="8" t="s">
        <v>702</v>
      </c>
      <c r="H4158" s="8"/>
      <c r="I4158" s="6">
        <v>59.12</v>
      </c>
      <c r="J4158" s="6">
        <v>0.87</v>
      </c>
      <c r="K4158" s="6">
        <v>20.51</v>
      </c>
      <c r="L4158" s="6"/>
      <c r="M4158" s="6">
        <v>7.4</v>
      </c>
      <c r="N4158" s="6">
        <v>7.0000000000000007E-2</v>
      </c>
      <c r="O4158" s="6">
        <v>3.24</v>
      </c>
      <c r="P4158" s="6">
        <v>0.5</v>
      </c>
      <c r="Q4158" s="6">
        <v>1.24</v>
      </c>
      <c r="R4158" s="6">
        <v>3.57</v>
      </c>
      <c r="S4158" s="6">
        <v>0.14000000000000001</v>
      </c>
      <c r="T4158" s="6">
        <v>2.0299999999999998</v>
      </c>
      <c r="U4158" s="6">
        <v>96.519999999999982</v>
      </c>
      <c r="V4158" s="12"/>
      <c r="W4158" s="6">
        <v>61.251554082055534</v>
      </c>
      <c r="X4158" s="6">
        <v>0.90136759220886875</v>
      </c>
      <c r="Y4158" s="6">
        <v>21.249481972648162</v>
      </c>
      <c r="Z4158" s="6">
        <v>7.6668048072938273</v>
      </c>
      <c r="AA4158" s="6">
        <v>7.2523829258184846E-2</v>
      </c>
      <c r="AB4158" s="6">
        <v>3.3568172399502703</v>
      </c>
      <c r="AC4158" s="6">
        <v>0.51802735184417747</v>
      </c>
      <c r="AD4158" s="6">
        <v>1.2847078325735601</v>
      </c>
      <c r="AE4158" s="6">
        <v>3.6987152921674267</v>
      </c>
      <c r="AF4158" s="6">
        <v>100.00000000000003</v>
      </c>
      <c r="AG4158" s="6"/>
      <c r="AH4158" s="6">
        <v>67.941936517795014</v>
      </c>
      <c r="AI4158" s="6">
        <v>0.75193131719500594</v>
      </c>
      <c r="AJ4158" s="6">
        <v>13.893981969583177</v>
      </c>
      <c r="AK4158" s="6">
        <v>0</v>
      </c>
      <c r="AL4158" s="6">
        <v>7.1123094986317161</v>
      </c>
      <c r="AM4158" s="6">
        <v>6.8141635914949483E-2</v>
      </c>
      <c r="AN4158" s="6">
        <v>5.5491975594717653</v>
      </c>
      <c r="AO4158" s="6">
        <v>0.61569793812493834</v>
      </c>
      <c r="AP4158" s="6">
        <v>1.3815792855391322</v>
      </c>
      <c r="AQ4158" s="6">
        <v>2.6171162446086229</v>
      </c>
      <c r="AR4158" s="6">
        <v>100.00000000000003</v>
      </c>
      <c r="AS4158" s="6"/>
      <c r="AT4158" s="6">
        <v>0.43827306923311526</v>
      </c>
      <c r="AU4158" s="6" t="s">
        <v>2564</v>
      </c>
      <c r="AV4158" s="6" t="s">
        <v>2564</v>
      </c>
      <c r="AW4158" s="6"/>
      <c r="AX4158" s="6">
        <v>0.26402136560044531</v>
      </c>
      <c r="AY4158" s="6">
        <v>0.46594418476308097</v>
      </c>
      <c r="AZ4158" s="6">
        <f>LOG(Tabella1[[#This Row],[SiO2]]/Tabella1[[#This Row],[Al2O3]])</f>
        <v>0.45976876501840297</v>
      </c>
      <c r="BA4158" s="6">
        <f>LOG((Tabella1[[#This Row],[FeO]]*0.8998+Tabella1[[#This Row],[Fe2O3]])/Tabella1[[#This Row],[K2O]])</f>
        <v>0.27070949244833109</v>
      </c>
      <c r="BB4158" s="6">
        <f>Tabella1[[#This Row],[Log SiO2/Al2O3]]/Tabella1[[#This Row],[Log (FeO3/K2O)]]</f>
        <v>1.6983843486986576</v>
      </c>
    </row>
    <row r="4159" spans="1:54" hidden="1">
      <c r="A4159" s="19" t="s">
        <v>4368</v>
      </c>
      <c r="B4159" s="19" t="s">
        <v>4464</v>
      </c>
      <c r="C4159" s="19" t="s">
        <v>4370</v>
      </c>
      <c r="D4159" s="19" t="s">
        <v>711</v>
      </c>
      <c r="E4159" s="19" t="s">
        <v>2770</v>
      </c>
      <c r="F4159" s="19" t="s">
        <v>641</v>
      </c>
      <c r="G4159" s="8" t="s">
        <v>703</v>
      </c>
      <c r="H4159" s="8"/>
      <c r="I4159" s="6">
        <v>65.650000000000006</v>
      </c>
      <c r="J4159" s="6">
        <v>0.63</v>
      </c>
      <c r="K4159" s="6">
        <v>16.600000000000001</v>
      </c>
      <c r="L4159" s="6"/>
      <c r="M4159" s="6">
        <v>5.78</v>
      </c>
      <c r="N4159" s="6">
        <v>7.0000000000000007E-2</v>
      </c>
      <c r="O4159" s="6">
        <v>2.34</v>
      </c>
      <c r="P4159" s="6">
        <v>0.51</v>
      </c>
      <c r="Q4159" s="6">
        <v>1.1200000000000001</v>
      </c>
      <c r="R4159" s="6">
        <v>4.0199999999999996</v>
      </c>
      <c r="S4159" s="6">
        <v>0.06</v>
      </c>
      <c r="T4159" s="6">
        <v>2.4</v>
      </c>
      <c r="U4159" s="6">
        <v>96.72</v>
      </c>
      <c r="V4159" s="12"/>
      <c r="W4159" s="6">
        <v>67.876344086021518</v>
      </c>
      <c r="X4159" s="6">
        <v>0.65136476426799006</v>
      </c>
      <c r="Y4159" s="6">
        <v>17.162944582299421</v>
      </c>
      <c r="Z4159" s="6">
        <v>5.9760132340777501</v>
      </c>
      <c r="AA4159" s="6">
        <v>7.2373862696443358E-2</v>
      </c>
      <c r="AB4159" s="6">
        <v>2.4193548387096775</v>
      </c>
      <c r="AC4159" s="6">
        <v>0.52729528535980152</v>
      </c>
      <c r="AD4159" s="6">
        <v>1.1579818031430937</v>
      </c>
      <c r="AE4159" s="6">
        <v>4.1563275434243172</v>
      </c>
      <c r="AF4159" s="6">
        <v>100</v>
      </c>
      <c r="AG4159" s="6"/>
      <c r="AH4159" s="6">
        <v>74.17107233087161</v>
      </c>
      <c r="AI4159" s="6">
        <v>0.53529822291346796</v>
      </c>
      <c r="AJ4159" s="6">
        <v>11.055171653712412</v>
      </c>
      <c r="AK4159" s="6">
        <v>0</v>
      </c>
      <c r="AL4159" s="6">
        <v>5.4613888259788075</v>
      </c>
      <c r="AM4159" s="6">
        <v>6.6989831799621119E-2</v>
      </c>
      <c r="AN4159" s="6">
        <v>3.9400103751432769</v>
      </c>
      <c r="AO4159" s="6">
        <v>0.61739655609619226</v>
      </c>
      <c r="AP4159" s="6">
        <v>1.226785070762213</v>
      </c>
      <c r="AQ4159" s="6">
        <v>2.8971913625747332</v>
      </c>
      <c r="AR4159" s="6">
        <v>99.999999999999943</v>
      </c>
      <c r="AS4159" s="6"/>
      <c r="AT4159" s="6">
        <v>0.41908765821506916</v>
      </c>
      <c r="AU4159" s="6" t="s">
        <v>2564</v>
      </c>
      <c r="AV4159" s="6" t="s">
        <v>2564</v>
      </c>
      <c r="AW4159" s="6"/>
      <c r="AX4159" s="6">
        <v>6.4872641217338933E-2</v>
      </c>
      <c r="AY4159" s="6">
        <v>0.44439042424930181</v>
      </c>
      <c r="AZ4159" s="6">
        <f>LOG(Tabella1[[#This Row],[SiO2]]/Tabella1[[#This Row],[Al2O3]])</f>
        <v>0.597126642385443</v>
      </c>
      <c r="BA4159" s="6">
        <f>LOG((Tabella1[[#This Row],[FeO]]*0.8998+Tabella1[[#This Row],[Fe2O3]])/Tabella1[[#This Row],[K2O]])</f>
        <v>0.11184777416560715</v>
      </c>
      <c r="BB4159" s="6">
        <f>Tabella1[[#This Row],[Log SiO2/Al2O3]]/Tabella1[[#This Row],[Log (FeO3/K2O)]]</f>
        <v>5.3387440817669631</v>
      </c>
    </row>
    <row r="4160" spans="1:54" hidden="1">
      <c r="A4160" s="19" t="s">
        <v>4368</v>
      </c>
      <c r="B4160" s="19" t="s">
        <v>4464</v>
      </c>
      <c r="C4160" s="19" t="s">
        <v>4370</v>
      </c>
      <c r="D4160" s="19" t="s">
        <v>711</v>
      </c>
      <c r="E4160" s="19" t="s">
        <v>2770</v>
      </c>
      <c r="F4160" s="19" t="s">
        <v>641</v>
      </c>
      <c r="G4160" s="8" t="s">
        <v>704</v>
      </c>
      <c r="H4160" s="8"/>
      <c r="I4160" s="6">
        <v>56.41</v>
      </c>
      <c r="J4160" s="6">
        <v>0.83</v>
      </c>
      <c r="K4160" s="6">
        <v>24.18</v>
      </c>
      <c r="L4160" s="6"/>
      <c r="M4160" s="6">
        <v>6.06</v>
      </c>
      <c r="N4160" s="6">
        <v>0.05</v>
      </c>
      <c r="O4160" s="6">
        <v>2</v>
      </c>
      <c r="P4160" s="6">
        <v>0.18</v>
      </c>
      <c r="Q4160" s="6">
        <v>0.69</v>
      </c>
      <c r="R4160" s="6">
        <v>7.01</v>
      </c>
      <c r="S4160" s="6">
        <v>0.16</v>
      </c>
      <c r="T4160" s="6">
        <v>2.04</v>
      </c>
      <c r="U4160" s="6">
        <v>97.41</v>
      </c>
      <c r="V4160" s="12"/>
      <c r="W4160" s="6">
        <v>57.909865516887379</v>
      </c>
      <c r="X4160" s="6">
        <v>0.85206857612154818</v>
      </c>
      <c r="Y4160" s="6">
        <v>24.822913458577148</v>
      </c>
      <c r="Z4160" s="6">
        <v>6.2211271943332305</v>
      </c>
      <c r="AA4160" s="6">
        <v>5.1329432296478801E-2</v>
      </c>
      <c r="AB4160" s="6">
        <v>2.0531772918591522</v>
      </c>
      <c r="AC4160" s="6">
        <v>0.18478595626732369</v>
      </c>
      <c r="AD4160" s="6">
        <v>0.7083461656914074</v>
      </c>
      <c r="AE4160" s="6">
        <v>7.1963864079663278</v>
      </c>
      <c r="AF4160" s="6">
        <v>100.00000000000001</v>
      </c>
      <c r="AG4160" s="6"/>
      <c r="AH4160" s="6">
        <v>66.537051883941828</v>
      </c>
      <c r="AI4160" s="6">
        <v>0.73627655505297984</v>
      </c>
      <c r="AJ4160" s="6">
        <v>16.812075274427507</v>
      </c>
      <c r="AK4160" s="6">
        <v>0</v>
      </c>
      <c r="AL4160" s="6">
        <v>5.9779944881374778</v>
      </c>
      <c r="AM4160" s="6">
        <v>4.9956094534948169E-2</v>
      </c>
      <c r="AN4160" s="6">
        <v>3.5157592721321649</v>
      </c>
      <c r="AO4160" s="6">
        <v>0.22749620625380174</v>
      </c>
      <c r="AP4160" s="6">
        <v>0.78905482057223741</v>
      </c>
      <c r="AQ4160" s="6">
        <v>5.2744450695600102</v>
      </c>
      <c r="AR4160" s="6">
        <v>100.00000000000001</v>
      </c>
      <c r="AS4160" s="6"/>
      <c r="AT4160" s="6">
        <v>0.37032341062449359</v>
      </c>
      <c r="AU4160" s="6" t="s">
        <v>2564</v>
      </c>
      <c r="AV4160" s="6" t="s">
        <v>2564</v>
      </c>
      <c r="AW4160" s="6"/>
      <c r="AX4160" s="6">
        <v>2.2293359786781781E-2</v>
      </c>
      <c r="AY4160" s="6">
        <v>0.40145799866174858</v>
      </c>
      <c r="AZ4160" s="6">
        <f>LOG(Tabella1[[#This Row],[SiO2]]/Tabella1[[#This Row],[Al2O3]])</f>
        <v>0.36789980320064058</v>
      </c>
      <c r="BA4160" s="6">
        <f>LOG((Tabella1[[#This Row],[FeO]]*0.8998+Tabella1[[#This Row],[Fe2O3]])/Tabella1[[#This Row],[K2O]])</f>
        <v>-0.10909940497082439</v>
      </c>
      <c r="BB4160" s="6">
        <f>Tabella1[[#This Row],[Log SiO2/Al2O3]]/Tabella1[[#This Row],[Log (FeO3/K2O)]]</f>
        <v>-3.3721522431678266</v>
      </c>
    </row>
    <row r="4161" spans="1:54" hidden="1">
      <c r="A4161" s="19" t="s">
        <v>4368</v>
      </c>
      <c r="B4161" s="19" t="s">
        <v>4464</v>
      </c>
      <c r="C4161" s="19" t="s">
        <v>4370</v>
      </c>
      <c r="D4161" s="19" t="s">
        <v>711</v>
      </c>
      <c r="E4161" s="19" t="s">
        <v>2770</v>
      </c>
      <c r="F4161" s="19" t="s">
        <v>641</v>
      </c>
      <c r="G4161" s="8" t="s">
        <v>705</v>
      </c>
      <c r="H4161" s="8"/>
      <c r="I4161" s="6">
        <v>57.44</v>
      </c>
      <c r="J4161" s="6">
        <v>0.82</v>
      </c>
      <c r="K4161" s="6">
        <v>21.89</v>
      </c>
      <c r="L4161" s="6"/>
      <c r="M4161" s="6">
        <v>6.33</v>
      </c>
      <c r="N4161" s="6">
        <v>1</v>
      </c>
      <c r="O4161" s="6">
        <v>2.21</v>
      </c>
      <c r="P4161" s="6">
        <v>0.8</v>
      </c>
      <c r="Q4161" s="6">
        <v>0.66</v>
      </c>
      <c r="R4161" s="6">
        <v>4.4400000000000004</v>
      </c>
      <c r="S4161" s="6">
        <v>0.11</v>
      </c>
      <c r="T4161" s="6">
        <v>4.01</v>
      </c>
      <c r="U4161" s="6">
        <v>95.589999999999989</v>
      </c>
      <c r="V4161" s="12"/>
      <c r="W4161" s="6">
        <v>60.089967569829483</v>
      </c>
      <c r="X4161" s="6">
        <v>0.85783031697876355</v>
      </c>
      <c r="Y4161" s="6">
        <v>22.899884925201384</v>
      </c>
      <c r="Z4161" s="6">
        <v>6.6220315932628946</v>
      </c>
      <c r="AA4161" s="6">
        <v>1.0461345329009311</v>
      </c>
      <c r="AB4161" s="6">
        <v>2.3119573177110575</v>
      </c>
      <c r="AC4161" s="6">
        <v>0.836907626320745</v>
      </c>
      <c r="AD4161" s="6">
        <v>0.6904487917146146</v>
      </c>
      <c r="AE4161" s="6">
        <v>4.6448373260801343</v>
      </c>
      <c r="AF4161" s="6">
        <v>100.00000000000001</v>
      </c>
      <c r="AG4161" s="6"/>
      <c r="AH4161" s="6">
        <v>67.75934234112249</v>
      </c>
      <c r="AI4161" s="6">
        <v>0.72748497483100416</v>
      </c>
      <c r="AJ4161" s="6">
        <v>15.221522264581147</v>
      </c>
      <c r="AK4161" s="6">
        <v>0</v>
      </c>
      <c r="AL4161" s="6">
        <v>6.2450208473844997</v>
      </c>
      <c r="AM4161" s="6">
        <v>0.99923070490688193</v>
      </c>
      <c r="AN4161" s="6">
        <v>3.8853371010780799</v>
      </c>
      <c r="AO4161" s="6">
        <v>1.0112043681325849</v>
      </c>
      <c r="AP4161" s="6">
        <v>0.75483028873866054</v>
      </c>
      <c r="AQ4161" s="6">
        <v>3.3410965218159054</v>
      </c>
      <c r="AR4161" s="6">
        <v>99.999999999999972</v>
      </c>
      <c r="AS4161" s="6"/>
      <c r="AT4161" s="6">
        <v>0.38353403905808997</v>
      </c>
      <c r="AU4161" s="6" t="s">
        <v>2564</v>
      </c>
      <c r="AV4161" s="6" t="s">
        <v>2564</v>
      </c>
      <c r="AW4161" s="6"/>
      <c r="AX4161" s="6">
        <v>0.27771178087226434</v>
      </c>
      <c r="AY4161" s="6">
        <v>0.41320744329671466</v>
      </c>
      <c r="AZ4161" s="6">
        <f>LOG(Tabella1[[#This Row],[SiO2]]/Tabella1[[#This Row],[Al2O3]])</f>
        <v>0.41896866966631224</v>
      </c>
      <c r="BA4161" s="6">
        <f>LOG((Tabella1[[#This Row],[FeO]]*0.8998+Tabella1[[#This Row],[Fe2O3]])/Tabella1[[#This Row],[K2O]])</f>
        <v>0.10816672873228332</v>
      </c>
      <c r="BB4161" s="6">
        <f>Tabella1[[#This Row],[Log SiO2/Al2O3]]/Tabella1[[#This Row],[Log (FeO3/K2O)]]</f>
        <v>3.8733599007442971</v>
      </c>
    </row>
    <row r="4162" spans="1:54" hidden="1">
      <c r="A4162" s="19" t="s">
        <v>4368</v>
      </c>
      <c r="B4162" s="19" t="s">
        <v>4464</v>
      </c>
      <c r="C4162" s="19" t="s">
        <v>4370</v>
      </c>
      <c r="D4162" s="19" t="s">
        <v>711</v>
      </c>
      <c r="E4162" s="19" t="s">
        <v>2770</v>
      </c>
      <c r="F4162" s="19" t="s">
        <v>641</v>
      </c>
      <c r="G4162" s="8" t="s">
        <v>707</v>
      </c>
      <c r="H4162" s="8"/>
      <c r="I4162" s="6">
        <v>57.59</v>
      </c>
      <c r="J4162" s="6">
        <v>1.19</v>
      </c>
      <c r="K4162" s="6">
        <v>20.37</v>
      </c>
      <c r="L4162" s="6"/>
      <c r="M4162" s="6">
        <v>6.58</v>
      </c>
      <c r="N4162" s="6">
        <v>0.05</v>
      </c>
      <c r="O4162" s="6">
        <v>2.56</v>
      </c>
      <c r="P4162" s="6">
        <v>0.94</v>
      </c>
      <c r="Q4162" s="6">
        <v>2.12</v>
      </c>
      <c r="R4162" s="6">
        <v>4.01</v>
      </c>
      <c r="S4162" s="6">
        <v>0.17</v>
      </c>
      <c r="T4162" s="6">
        <v>3.31</v>
      </c>
      <c r="U4162" s="6">
        <v>95.410000000000011</v>
      </c>
      <c r="V4162" s="12"/>
      <c r="W4162" s="6">
        <v>60.360549208678329</v>
      </c>
      <c r="X4162" s="6">
        <v>1.2472487160674979</v>
      </c>
      <c r="Y4162" s="6">
        <v>21.349963316214232</v>
      </c>
      <c r="Z4162" s="6">
        <v>6.8965517241379306</v>
      </c>
      <c r="AA4162" s="6">
        <v>5.2405408238130169E-2</v>
      </c>
      <c r="AB4162" s="6">
        <v>2.6831569017922647</v>
      </c>
      <c r="AC4162" s="6">
        <v>0.98522167487684709</v>
      </c>
      <c r="AD4162" s="6">
        <v>2.2219893092967196</v>
      </c>
      <c r="AE4162" s="6">
        <v>4.2029137406980395</v>
      </c>
      <c r="AF4162" s="6">
        <v>99.999999999999986</v>
      </c>
      <c r="AG4162" s="6"/>
      <c r="AH4162" s="6">
        <v>67.320927512706291</v>
      </c>
      <c r="AI4162" s="6">
        <v>1.0461775551927839</v>
      </c>
      <c r="AJ4162" s="6">
        <v>14.036266845567697</v>
      </c>
      <c r="AK4162" s="6">
        <v>0</v>
      </c>
      <c r="AL4162" s="6">
        <v>6.4328635196126944</v>
      </c>
      <c r="AM4162" s="6">
        <v>4.9508986562145939E-2</v>
      </c>
      <c r="AN4162" s="6">
        <v>4.4598952466268349</v>
      </c>
      <c r="AO4162" s="6">
        <v>1.1774028018243632</v>
      </c>
      <c r="AP4162" s="6">
        <v>2.4026444382844474</v>
      </c>
      <c r="AQ4162" s="6">
        <v>2.9901893210067336</v>
      </c>
      <c r="AR4162" s="6">
        <v>100</v>
      </c>
      <c r="AS4162" s="6"/>
      <c r="AT4162" s="6">
        <v>0.40943670399179416</v>
      </c>
      <c r="AU4162" s="6" t="s">
        <v>2564</v>
      </c>
      <c r="AV4162" s="6" t="s">
        <v>2564</v>
      </c>
      <c r="AW4162" s="6"/>
      <c r="AX4162" s="6">
        <v>0.15208112816692865</v>
      </c>
      <c r="AY4162" s="6">
        <v>0.45293845153314111</v>
      </c>
      <c r="AZ4162" s="6">
        <f>LOG(Tabella1[[#This Row],[SiO2]]/Tabella1[[#This Row],[Al2O3]])</f>
        <v>0.45135604952974223</v>
      </c>
      <c r="BA4162" s="6">
        <f>LOG((Tabella1[[#This Row],[FeO]]*0.8998+Tabella1[[#This Row],[Fe2O3]])/Tabella1[[#This Row],[K2O]])</f>
        <v>0.1692275098233213</v>
      </c>
      <c r="BB4162" s="6">
        <f>Tabella1[[#This Row],[Log SiO2/Al2O3]]/Tabella1[[#This Row],[Log (FeO3/K2O)]]</f>
        <v>2.6671552988102927</v>
      </c>
    </row>
    <row r="4163" spans="1:54" hidden="1">
      <c r="A4163" s="19" t="s">
        <v>4368</v>
      </c>
      <c r="B4163" s="19" t="s">
        <v>4464</v>
      </c>
      <c r="C4163" s="19" t="s">
        <v>4370</v>
      </c>
      <c r="D4163" s="19" t="s">
        <v>711</v>
      </c>
      <c r="E4163" s="19" t="s">
        <v>2770</v>
      </c>
      <c r="F4163" s="19" t="s">
        <v>641</v>
      </c>
      <c r="G4163" s="8" t="s">
        <v>708</v>
      </c>
      <c r="H4163" s="8"/>
      <c r="I4163" s="6">
        <v>57.52</v>
      </c>
      <c r="J4163" s="6">
        <v>0.84</v>
      </c>
      <c r="K4163" s="6">
        <v>21.72</v>
      </c>
      <c r="L4163" s="6"/>
      <c r="M4163" s="6">
        <v>7.48</v>
      </c>
      <c r="N4163" s="6">
        <v>7.0000000000000007E-2</v>
      </c>
      <c r="O4163" s="6">
        <v>2.4</v>
      </c>
      <c r="P4163" s="6">
        <v>0.32</v>
      </c>
      <c r="Q4163" s="6">
        <v>1.1200000000000001</v>
      </c>
      <c r="R4163" s="6">
        <v>3.07</v>
      </c>
      <c r="S4163" s="6">
        <v>0.08</v>
      </c>
      <c r="T4163" s="6">
        <v>2.7399999999999998</v>
      </c>
      <c r="U4163" s="6">
        <v>94.54</v>
      </c>
      <c r="V4163" s="12"/>
      <c r="W4163" s="6">
        <v>60.841971652210702</v>
      </c>
      <c r="X4163" s="6">
        <v>0.88851279881531608</v>
      </c>
      <c r="Y4163" s="6">
        <v>22.974402369367461</v>
      </c>
      <c r="Z4163" s="6">
        <v>7.9119949227840065</v>
      </c>
      <c r="AA4163" s="6">
        <v>7.4042733234609692E-2</v>
      </c>
      <c r="AB4163" s="6">
        <v>2.5386079966151889</v>
      </c>
      <c r="AC4163" s="6">
        <v>0.33848106621535856</v>
      </c>
      <c r="AD4163" s="6">
        <v>1.1846837317537551</v>
      </c>
      <c r="AE4163" s="6">
        <v>3.2473027290035961</v>
      </c>
      <c r="AF4163" s="6">
        <v>99.999999999999986</v>
      </c>
      <c r="AG4163" s="6"/>
      <c r="AH4163" s="6">
        <v>68.258706843306001</v>
      </c>
      <c r="AI4163" s="6">
        <v>0.74967648693777</v>
      </c>
      <c r="AJ4163" s="6">
        <v>15.193456075626191</v>
      </c>
      <c r="AK4163" s="6">
        <v>0</v>
      </c>
      <c r="AL4163" s="6">
        <v>7.4236281235930042</v>
      </c>
      <c r="AM4163" s="6">
        <v>7.0363630422807799E-2</v>
      </c>
      <c r="AN4163" s="6">
        <v>4.2445543726139334</v>
      </c>
      <c r="AO4163" s="6">
        <v>0.4068959398568564</v>
      </c>
      <c r="AP4163" s="6">
        <v>1.2885694591013841</v>
      </c>
      <c r="AQ4163" s="6">
        <v>2.3239611074515523</v>
      </c>
      <c r="AR4163" s="6">
        <v>99.999999999999972</v>
      </c>
      <c r="AS4163" s="6"/>
      <c r="AT4163" s="6">
        <v>0.36377168200735138</v>
      </c>
      <c r="AU4163" s="6" t="s">
        <v>2564</v>
      </c>
      <c r="AV4163" s="6" t="s">
        <v>2564</v>
      </c>
      <c r="AW4163" s="6"/>
      <c r="AX4163" s="6">
        <v>0.37887416322145484</v>
      </c>
      <c r="AY4163" s="6">
        <v>0.38874864097803824</v>
      </c>
      <c r="AZ4163" s="6">
        <f>LOG(Tabella1[[#This Row],[SiO2]]/Tabella1[[#This Row],[Al2O3]])</f>
        <v>0.4229590564580169</v>
      </c>
      <c r="BA4163" s="6">
        <f>LOG((Tabella1[[#This Row],[FeO]]*0.8998+Tabella1[[#This Row],[Fe2O3]])/Tabella1[[#This Row],[K2O]])</f>
        <v>0.34090921121682294</v>
      </c>
      <c r="BB4163" s="6">
        <f>Tabella1[[#This Row],[Log SiO2/Al2O3]]/Tabella1[[#This Row],[Log (FeO3/K2O)]]</f>
        <v>1.2406794611044087</v>
      </c>
    </row>
    <row r="4164" spans="1:54" hidden="1">
      <c r="A4164" s="19" t="s">
        <v>4368</v>
      </c>
      <c r="B4164" s="19" t="s">
        <v>4464</v>
      </c>
      <c r="C4164" s="19" t="s">
        <v>4370</v>
      </c>
      <c r="D4164" s="19" t="s">
        <v>711</v>
      </c>
      <c r="E4164" s="19" t="s">
        <v>2770</v>
      </c>
      <c r="F4164" s="19" t="s">
        <v>641</v>
      </c>
      <c r="G4164" s="8" t="s">
        <v>709</v>
      </c>
      <c r="H4164" s="8"/>
      <c r="I4164" s="6">
        <v>57.85</v>
      </c>
      <c r="J4164" s="6">
        <v>0.84</v>
      </c>
      <c r="K4164" s="6">
        <v>22.73</v>
      </c>
      <c r="L4164" s="6"/>
      <c r="M4164" s="6">
        <v>6.41</v>
      </c>
      <c r="N4164" s="6">
        <v>0.04</v>
      </c>
      <c r="O4164" s="6">
        <v>1.99</v>
      </c>
      <c r="P4164" s="6">
        <v>0.12</v>
      </c>
      <c r="Q4164" s="6">
        <v>0.84</v>
      </c>
      <c r="R4164" s="6">
        <v>4.32</v>
      </c>
      <c r="S4164" s="6">
        <v>0.11</v>
      </c>
      <c r="T4164" s="6">
        <v>4.3499999999999996</v>
      </c>
      <c r="U4164" s="6">
        <v>95.140000000000015</v>
      </c>
      <c r="V4164" s="12"/>
      <c r="W4164" s="6">
        <v>60.805129283161655</v>
      </c>
      <c r="X4164" s="6">
        <v>0.88290939667857882</v>
      </c>
      <c r="Y4164" s="6">
        <v>23.891107841076305</v>
      </c>
      <c r="Z4164" s="6">
        <v>6.7374395627496311</v>
      </c>
      <c r="AA4164" s="6">
        <v>4.2043304603741852E-2</v>
      </c>
      <c r="AB4164" s="6">
        <v>2.0916544040361571</v>
      </c>
      <c r="AC4164" s="6">
        <v>0.12612991381122554</v>
      </c>
      <c r="AD4164" s="6">
        <v>0.88290939667857882</v>
      </c>
      <c r="AE4164" s="6">
        <v>4.5406768972041194</v>
      </c>
      <c r="AF4164" s="6">
        <v>100</v>
      </c>
      <c r="AG4164" s="6"/>
      <c r="AH4164" s="6">
        <v>68.88053416116432</v>
      </c>
      <c r="AI4164" s="6">
        <v>0.7521905169069949</v>
      </c>
      <c r="AJ4164" s="6">
        <v>15.953286093812771</v>
      </c>
      <c r="AK4164" s="6">
        <v>0</v>
      </c>
      <c r="AL4164" s="6">
        <v>6.3830258632165169</v>
      </c>
      <c r="AM4164" s="6">
        <v>4.034262508952495E-2</v>
      </c>
      <c r="AN4164" s="6">
        <v>3.5312454051731716</v>
      </c>
      <c r="AO4164" s="6">
        <v>0.15309767245992689</v>
      </c>
      <c r="AP4164" s="6">
        <v>0.96966799452837849</v>
      </c>
      <c r="AQ4164" s="6">
        <v>3.2811659126952994</v>
      </c>
      <c r="AR4164" s="6">
        <v>99.999999999999972</v>
      </c>
      <c r="AS4164" s="6"/>
      <c r="AT4164" s="6">
        <v>0.35617800941477862</v>
      </c>
      <c r="AU4164" s="6" t="s">
        <v>2564</v>
      </c>
      <c r="AV4164" s="6" t="s">
        <v>2564</v>
      </c>
      <c r="AW4164" s="6"/>
      <c r="AX4164" s="6">
        <v>0.35939365701136411</v>
      </c>
      <c r="AY4164" s="6">
        <v>0.38541958982425617</v>
      </c>
      <c r="AZ4164" s="6">
        <f>LOG(Tabella1[[#This Row],[SiO2]]/Tabella1[[#This Row],[Al2O3]])</f>
        <v>0.4057039275627975</v>
      </c>
      <c r="BA4164" s="6">
        <f>LOG((Tabella1[[#This Row],[FeO]]*0.8998+Tabella1[[#This Row],[Fe2O3]])/Tabella1[[#This Row],[K2O]])</f>
        <v>0.12552027153345335</v>
      </c>
      <c r="BB4164" s="6">
        <f>Tabella1[[#This Row],[Log SiO2/Al2O3]]/Tabella1[[#This Row],[Log (FeO3/K2O)]]</f>
        <v>3.2321785366331865</v>
      </c>
    </row>
    <row r="4165" spans="1:54" hidden="1">
      <c r="A4165" s="19" t="s">
        <v>4368</v>
      </c>
      <c r="B4165" s="19" t="s">
        <v>4464</v>
      </c>
      <c r="C4165" s="19" t="s">
        <v>4370</v>
      </c>
      <c r="D4165" s="19" t="s">
        <v>711</v>
      </c>
      <c r="E4165" s="19" t="s">
        <v>2770</v>
      </c>
      <c r="F4165" s="19" t="s">
        <v>641</v>
      </c>
      <c r="G4165" s="8">
        <v>869</v>
      </c>
      <c r="H4165" s="8"/>
      <c r="I4165" s="6">
        <v>51.8</v>
      </c>
      <c r="J4165" s="6">
        <v>0.83</v>
      </c>
      <c r="K4165" s="6">
        <v>27.08</v>
      </c>
      <c r="L4165" s="6"/>
      <c r="M4165" s="6">
        <v>7.4</v>
      </c>
      <c r="N4165" s="6">
        <v>0.08</v>
      </c>
      <c r="O4165" s="6">
        <v>3.27</v>
      </c>
      <c r="P4165" s="6">
        <v>0.49</v>
      </c>
      <c r="Q4165" s="6">
        <v>1.02</v>
      </c>
      <c r="R4165" s="6">
        <v>4.59</v>
      </c>
      <c r="S4165" s="6">
        <v>0.1</v>
      </c>
      <c r="T4165" s="6">
        <v>2.5300000000000002</v>
      </c>
      <c r="U4165" s="6">
        <v>96.559999999999988</v>
      </c>
      <c r="V4165" s="12"/>
      <c r="W4165" s="6">
        <v>53.645401822700912</v>
      </c>
      <c r="X4165" s="6">
        <v>0.85956917978458991</v>
      </c>
      <c r="Y4165" s="6">
        <v>28.044739022369512</v>
      </c>
      <c r="Z4165" s="6">
        <v>7.6636288318144175</v>
      </c>
      <c r="AA4165" s="6">
        <v>8.2850041425020726E-2</v>
      </c>
      <c r="AB4165" s="6">
        <v>3.3864954432477221</v>
      </c>
      <c r="AC4165" s="6">
        <v>0.50745650372825191</v>
      </c>
      <c r="AD4165" s="6">
        <v>1.0563380281690142</v>
      </c>
      <c r="AE4165" s="6">
        <v>4.7535211267605639</v>
      </c>
      <c r="AF4165" s="6">
        <v>100</v>
      </c>
      <c r="AG4165" s="6"/>
      <c r="AH4165" s="6">
        <v>61.665879335577465</v>
      </c>
      <c r="AI4165" s="6">
        <v>0.74310243791663455</v>
      </c>
      <c r="AJ4165" s="6">
        <v>19.002966546595083</v>
      </c>
      <c r="AK4165" s="6">
        <v>0</v>
      </c>
      <c r="AL4165" s="6">
        <v>7.3675369107761233</v>
      </c>
      <c r="AM4165" s="6">
        <v>8.0670765098677127E-2</v>
      </c>
      <c r="AN4165" s="6">
        <v>5.8015575176238556</v>
      </c>
      <c r="AO4165" s="6">
        <v>0.62503659889645957</v>
      </c>
      <c r="AP4165" s="6">
        <v>1.1772426100399644</v>
      </c>
      <c r="AQ4165" s="6">
        <v>3.485612912592849</v>
      </c>
      <c r="AR4165" s="6">
        <v>99.999999999999986</v>
      </c>
      <c r="AS4165" s="6"/>
      <c r="AT4165" s="6">
        <v>0.44054339113192414</v>
      </c>
      <c r="AU4165" s="6" t="s">
        <v>2564</v>
      </c>
      <c r="AV4165" s="6" t="s">
        <v>2564</v>
      </c>
      <c r="AW4165" s="6"/>
      <c r="AX4165" s="6">
        <v>0.3574254580101246</v>
      </c>
      <c r="AY4165" s="6">
        <v>0.46688888276019147</v>
      </c>
      <c r="AZ4165" s="6">
        <f>LOG(Tabella1[[#This Row],[SiO2]]/Tabella1[[#This Row],[Al2O3]])</f>
        <v>0.28168109973212635</v>
      </c>
      <c r="BA4165" s="6">
        <f>LOG((Tabella1[[#This Row],[FeO]]*0.8998+Tabella1[[#This Row],[Fe2O3]])/Tabella1[[#This Row],[K2O]])</f>
        <v>0.16156502302326303</v>
      </c>
      <c r="BB4165" s="6">
        <f>Tabella1[[#This Row],[Log SiO2/Al2O3]]/Tabella1[[#This Row],[Log (FeO3/K2O)]]</f>
        <v>1.7434534682148892</v>
      </c>
    </row>
    <row r="4166" spans="1:54" hidden="1">
      <c r="A4166" s="19" t="s">
        <v>4368</v>
      </c>
      <c r="B4166" s="19" t="s">
        <v>4464</v>
      </c>
      <c r="C4166" s="19" t="s">
        <v>4370</v>
      </c>
      <c r="D4166" s="19" t="s">
        <v>711</v>
      </c>
      <c r="E4166" s="19" t="s">
        <v>2776</v>
      </c>
      <c r="F4166" s="19" t="s">
        <v>641</v>
      </c>
      <c r="G4166" s="8">
        <v>250</v>
      </c>
      <c r="H4166" s="8"/>
      <c r="I4166" s="6">
        <v>76.22</v>
      </c>
      <c r="J4166" s="6">
        <v>0.56999999999999995</v>
      </c>
      <c r="K4166" s="6">
        <v>12.23</v>
      </c>
      <c r="L4166" s="6"/>
      <c r="M4166" s="6">
        <v>3.61</v>
      </c>
      <c r="N4166" s="6">
        <v>0.09</v>
      </c>
      <c r="O4166" s="6">
        <v>0.63</v>
      </c>
      <c r="P4166" s="6">
        <v>0.06</v>
      </c>
      <c r="Q4166" s="6">
        <v>0.12</v>
      </c>
      <c r="R4166" s="6">
        <v>4.2</v>
      </c>
      <c r="S4166" s="6">
        <v>0.04</v>
      </c>
      <c r="T4166" s="6">
        <v>1.8900000000000001</v>
      </c>
      <c r="U4166" s="6">
        <v>97.73</v>
      </c>
      <c r="V4166" s="12"/>
      <c r="W4166" s="6">
        <v>77.990381663767522</v>
      </c>
      <c r="X4166" s="6">
        <v>0.58323953750127899</v>
      </c>
      <c r="Y4166" s="6">
        <v>12.514069374808145</v>
      </c>
      <c r="Z4166" s="6">
        <v>3.6938504041747673</v>
      </c>
      <c r="AA4166" s="6">
        <v>9.2090453289675633E-2</v>
      </c>
      <c r="AB4166" s="6">
        <v>0.64463317302772938</v>
      </c>
      <c r="AC4166" s="6">
        <v>6.1393635526450413E-2</v>
      </c>
      <c r="AD4166" s="6">
        <v>0.12278727105290083</v>
      </c>
      <c r="AE4166" s="6">
        <v>4.2975544868515296</v>
      </c>
      <c r="AF4166" s="6">
        <v>100</v>
      </c>
      <c r="AG4166" s="6"/>
      <c r="AH4166" s="6">
        <v>83.971548737423106</v>
      </c>
      <c r="AI4166" s="6">
        <v>0.47227341498936443</v>
      </c>
      <c r="AJ4166" s="6">
        <v>7.9423176144044536</v>
      </c>
      <c r="AK4166" s="6">
        <v>0</v>
      </c>
      <c r="AL4166" s="6">
        <v>3.3261807993289461</v>
      </c>
      <c r="AM4166" s="6">
        <v>8.3987904955225817E-2</v>
      </c>
      <c r="AN4166" s="6">
        <v>1.0343927044312016</v>
      </c>
      <c r="AO4166" s="6">
        <v>7.082860172995388E-2</v>
      </c>
      <c r="AP4166" s="6">
        <v>0.12817257131383716</v>
      </c>
      <c r="AQ4166" s="6">
        <v>2.9516428763387155</v>
      </c>
      <c r="AR4166" s="6">
        <v>100</v>
      </c>
      <c r="AS4166" s="6"/>
      <c r="AT4166" s="6">
        <v>0.23721483046650602</v>
      </c>
      <c r="AU4166" s="6" t="s">
        <v>2564</v>
      </c>
      <c r="AV4166" s="6" t="s">
        <v>2564</v>
      </c>
      <c r="AW4166" s="6"/>
      <c r="AX4166" s="6">
        <v>-0.36966448792995832</v>
      </c>
      <c r="AY4166" s="6">
        <v>0.2660269734371779</v>
      </c>
      <c r="AZ4166" s="6">
        <f>LOG(Tabella1[[#This Row],[SiO2]]/Tabella1[[#This Row],[Al2O3]])</f>
        <v>0.79464248739986298</v>
      </c>
      <c r="BA4166" s="6">
        <f>LOG((Tabella1[[#This Row],[FeO]]*0.8998+Tabella1[[#This Row],[Fe2O3]])/Tabella1[[#This Row],[K2O]])</f>
        <v>-0.1115960996626945</v>
      </c>
      <c r="BB4166" s="6">
        <f>Tabella1[[#This Row],[Log SiO2/Al2O3]]/Tabella1[[#This Row],[Log (FeO3/K2O)]]</f>
        <v>-7.1207012592887624</v>
      </c>
    </row>
    <row r="4167" spans="1:54" hidden="1">
      <c r="A4167" s="19" t="s">
        <v>4368</v>
      </c>
      <c r="B4167" s="19" t="s">
        <v>4464</v>
      </c>
      <c r="C4167" s="19" t="s">
        <v>4370</v>
      </c>
      <c r="D4167" s="19" t="s">
        <v>711</v>
      </c>
      <c r="E4167" s="19" t="s">
        <v>2770</v>
      </c>
      <c r="F4167" s="19" t="s">
        <v>641</v>
      </c>
      <c r="G4167" s="8">
        <v>659</v>
      </c>
      <c r="H4167" s="8"/>
      <c r="I4167" s="6">
        <v>69.41</v>
      </c>
      <c r="J4167" s="6">
        <v>0.85</v>
      </c>
      <c r="K4167" s="6">
        <v>14.42</v>
      </c>
      <c r="L4167" s="6"/>
      <c r="M4167" s="6">
        <v>6.15</v>
      </c>
      <c r="N4167" s="6">
        <v>0.14000000000000001</v>
      </c>
      <c r="O4167" s="6">
        <v>2.17</v>
      </c>
      <c r="P4167" s="6">
        <v>0.11</v>
      </c>
      <c r="Q4167" s="6">
        <v>0.25</v>
      </c>
      <c r="R4167" s="6">
        <v>3.43</v>
      </c>
      <c r="S4167" s="6">
        <v>0.1</v>
      </c>
      <c r="T4167" s="6">
        <v>2.3899999999999997</v>
      </c>
      <c r="U4167" s="6">
        <v>96.93</v>
      </c>
      <c r="V4167" s="12"/>
      <c r="W4167" s="6">
        <v>71.60837717940781</v>
      </c>
      <c r="X4167" s="6">
        <v>0.87692148973486006</v>
      </c>
      <c r="Y4167" s="6">
        <v>14.876715155266687</v>
      </c>
      <c r="Z4167" s="6">
        <v>6.3447848963169298</v>
      </c>
      <c r="AA4167" s="6">
        <v>0.14443412772103581</v>
      </c>
      <c r="AB4167" s="6">
        <v>2.2387289796760546</v>
      </c>
      <c r="AC4167" s="6">
        <v>0.11348395749509955</v>
      </c>
      <c r="AD4167" s="6">
        <v>0.25791808521613535</v>
      </c>
      <c r="AE4167" s="6">
        <v>3.538636129165377</v>
      </c>
      <c r="AF4167" s="6">
        <v>100</v>
      </c>
      <c r="AG4167" s="6"/>
      <c r="AH4167" s="6">
        <v>77.435494321880157</v>
      </c>
      <c r="AI4167" s="6">
        <v>0.71316887532328388</v>
      </c>
      <c r="AJ4167" s="6">
        <v>9.4828933404277489</v>
      </c>
      <c r="AK4167" s="6">
        <v>0</v>
      </c>
      <c r="AL4167" s="6">
        <v>5.738106149260827</v>
      </c>
      <c r="AM4167" s="6">
        <v>0.13229915984288718</v>
      </c>
      <c r="AN4167" s="6">
        <v>3.6079411505070298</v>
      </c>
      <c r="AO4167" s="6">
        <v>0.13149369063556982</v>
      </c>
      <c r="AP4167" s="6">
        <v>0.27040123540008343</v>
      </c>
      <c r="AQ4167" s="6">
        <v>2.4409756770884625</v>
      </c>
      <c r="AR4167" s="6">
        <v>100</v>
      </c>
      <c r="AS4167" s="6"/>
      <c r="AT4167" s="6">
        <v>0.386039256466918</v>
      </c>
      <c r="AU4167" s="6" t="s">
        <v>2564</v>
      </c>
      <c r="AV4167" s="6" t="s">
        <v>2564</v>
      </c>
      <c r="AW4167" s="6"/>
      <c r="AX4167" s="6">
        <v>0.17957474174931726</v>
      </c>
      <c r="AY4167" s="6">
        <v>0.41793026301527691</v>
      </c>
      <c r="AZ4167" s="6">
        <f>LOG(Tabella1[[#This Row],[SiO2]]/Tabella1[[#This Row],[Al2O3]])</f>
        <v>0.68245678401894916</v>
      </c>
      <c r="BA4167" s="6">
        <f>LOG((Tabella1[[#This Row],[FeO]]*0.8998+Tabella1[[#This Row],[Fe2O3]])/Tabella1[[#This Row],[K2O]])</f>
        <v>0.20772698456219429</v>
      </c>
      <c r="BB4167" s="6">
        <f>Tabella1[[#This Row],[Log SiO2/Al2O3]]/Tabella1[[#This Row],[Log (FeO3/K2O)]]</f>
        <v>3.2853545024845765</v>
      </c>
    </row>
    <row r="4168" spans="1:54" hidden="1">
      <c r="A4168" s="19" t="s">
        <v>4368</v>
      </c>
      <c r="B4168" s="19" t="s">
        <v>4464</v>
      </c>
      <c r="C4168" s="19" t="s">
        <v>4370</v>
      </c>
      <c r="D4168" s="19" t="s">
        <v>711</v>
      </c>
      <c r="E4168" s="19" t="s">
        <v>5138</v>
      </c>
      <c r="F4168" s="19" t="s">
        <v>641</v>
      </c>
      <c r="G4168" s="8">
        <v>369</v>
      </c>
      <c r="H4168" s="8"/>
      <c r="I4168" s="6">
        <v>64.78</v>
      </c>
      <c r="J4168" s="6">
        <v>0.7</v>
      </c>
      <c r="K4168" s="6">
        <v>18.55</v>
      </c>
      <c r="L4168" s="6"/>
      <c r="M4168" s="6">
        <v>5.55</v>
      </c>
      <c r="N4168" s="6">
        <v>0.09</v>
      </c>
      <c r="O4168" s="6">
        <v>1.46</v>
      </c>
      <c r="P4168" s="6">
        <v>0.66</v>
      </c>
      <c r="Q4168" s="6">
        <v>2.0699999999999998</v>
      </c>
      <c r="R4168" s="6">
        <v>4.22</v>
      </c>
      <c r="S4168" s="6">
        <v>0.08</v>
      </c>
      <c r="T4168" s="6">
        <v>2.0499999999999998</v>
      </c>
      <c r="U4168" s="6">
        <v>98.079999999999984</v>
      </c>
      <c r="V4168" s="12"/>
      <c r="W4168" s="6">
        <v>66.048123980424151</v>
      </c>
      <c r="X4168" s="6">
        <v>0.71370309951060362</v>
      </c>
      <c r="Y4168" s="6">
        <v>18.913132137030999</v>
      </c>
      <c r="Z4168" s="6">
        <v>5.6586460032626436</v>
      </c>
      <c r="AA4168" s="6">
        <v>9.1761827079934757E-2</v>
      </c>
      <c r="AB4168" s="6">
        <v>1.4885807504078306</v>
      </c>
      <c r="AC4168" s="6">
        <v>0.67292006525285497</v>
      </c>
      <c r="AD4168" s="6">
        <v>2.1105220228384991</v>
      </c>
      <c r="AE4168" s="6">
        <v>4.3026101141924959</v>
      </c>
      <c r="AF4168" s="6">
        <v>100.00000000000001</v>
      </c>
      <c r="AG4168" s="6"/>
      <c r="AH4168" s="6">
        <v>73.136093371674235</v>
      </c>
      <c r="AI4168" s="6">
        <v>0.59435275405864574</v>
      </c>
      <c r="AJ4168" s="6">
        <v>12.345034371258325</v>
      </c>
      <c r="AK4168" s="6">
        <v>0</v>
      </c>
      <c r="AL4168" s="6">
        <v>5.2403371512781831</v>
      </c>
      <c r="AM4168" s="6">
        <v>8.6068521777673726E-2</v>
      </c>
      <c r="AN4168" s="6">
        <v>2.4565485463420229</v>
      </c>
      <c r="AO4168" s="6">
        <v>0.79841548126473993</v>
      </c>
      <c r="AP4168" s="6">
        <v>2.2657489755225559</v>
      </c>
      <c r="AQ4168" s="6">
        <v>3.0391670140731888</v>
      </c>
      <c r="AR4168" s="6">
        <v>99.999999999999957</v>
      </c>
      <c r="AS4168" s="6"/>
      <c r="AT4168" s="6">
        <v>0.3191613651092105</v>
      </c>
      <c r="AU4168" s="6" t="s">
        <v>2564</v>
      </c>
      <c r="AV4168" s="6" t="s">
        <v>2564</v>
      </c>
      <c r="AW4168" s="6"/>
      <c r="AX4168" s="6">
        <v>3.9334672238603041E-2</v>
      </c>
      <c r="AY4168" s="6">
        <v>0.34586936320638706</v>
      </c>
      <c r="AZ4168" s="6">
        <f>LOG(Tabella1[[#This Row],[SiO2]]/Tabella1[[#This Row],[Al2O3]])</f>
        <v>0.54309702972309348</v>
      </c>
      <c r="BA4168" s="6">
        <f>LOG((Tabella1[[#This Row],[FeO]]*0.8998+Tabella1[[#This Row],[Fe2O3]])/Tabella1[[#This Row],[K2O]])</f>
        <v>7.3126520990550489E-2</v>
      </c>
      <c r="BB4168" s="6">
        <f>Tabella1[[#This Row],[Log SiO2/Al2O3]]/Tabella1[[#This Row],[Log (FeO3/K2O)]]</f>
        <v>7.4268134510771162</v>
      </c>
    </row>
    <row r="4169" spans="1:54" hidden="1">
      <c r="A4169" s="19" t="s">
        <v>4368</v>
      </c>
      <c r="B4169" s="19" t="s">
        <v>4464</v>
      </c>
      <c r="C4169" s="19" t="s">
        <v>4370</v>
      </c>
      <c r="D4169" s="19" t="s">
        <v>711</v>
      </c>
      <c r="E4169" s="19" t="s">
        <v>2770</v>
      </c>
      <c r="F4169" s="19" t="s">
        <v>641</v>
      </c>
      <c r="G4169" s="8">
        <v>926</v>
      </c>
      <c r="H4169" s="8"/>
      <c r="I4169" s="6">
        <v>59.35</v>
      </c>
      <c r="J4169" s="6">
        <v>0.96</v>
      </c>
      <c r="K4169" s="6">
        <v>21.32</v>
      </c>
      <c r="L4169" s="6"/>
      <c r="M4169" s="6">
        <v>6.96</v>
      </c>
      <c r="N4169" s="6">
        <v>0.1</v>
      </c>
      <c r="O4169" s="6">
        <v>2.1</v>
      </c>
      <c r="P4169" s="6">
        <v>0.11</v>
      </c>
      <c r="Q4169" s="6">
        <v>0.68</v>
      </c>
      <c r="R4169" s="6">
        <v>5.14</v>
      </c>
      <c r="S4169" s="6">
        <v>0.1</v>
      </c>
      <c r="T4169" s="6">
        <v>2.4299999999999997</v>
      </c>
      <c r="U4169" s="6">
        <v>96.719999999999985</v>
      </c>
      <c r="V4169" s="12"/>
      <c r="W4169" s="6">
        <v>61.362696443341612</v>
      </c>
      <c r="X4169" s="6">
        <v>0.99255583126550884</v>
      </c>
      <c r="Y4169" s="6">
        <v>22.043010752688176</v>
      </c>
      <c r="Z4169" s="6">
        <v>7.1960297766749388</v>
      </c>
      <c r="AA4169" s="6">
        <v>0.10339123242349051</v>
      </c>
      <c r="AB4169" s="6">
        <v>2.1712158808933006</v>
      </c>
      <c r="AC4169" s="6">
        <v>0.11373035566583954</v>
      </c>
      <c r="AD4169" s="6">
        <v>0.7030603804797354</v>
      </c>
      <c r="AE4169" s="6">
        <v>5.3143093465674109</v>
      </c>
      <c r="AF4169" s="6">
        <v>100</v>
      </c>
      <c r="AG4169" s="6"/>
      <c r="AH4169" s="6">
        <v>69.194397093690611</v>
      </c>
      <c r="AI4169" s="6">
        <v>0.84173786493974101</v>
      </c>
      <c r="AJ4169" s="6">
        <v>14.651934934287031</v>
      </c>
      <c r="AK4169" s="6">
        <v>0</v>
      </c>
      <c r="AL4169" s="6">
        <v>6.7863284859146642</v>
      </c>
      <c r="AM4169" s="6">
        <v>9.8755484988319542E-2</v>
      </c>
      <c r="AN4169" s="6">
        <v>3.6488094297246807</v>
      </c>
      <c r="AO4169" s="6">
        <v>0.13741593287408213</v>
      </c>
      <c r="AP4169" s="6">
        <v>0.76861658461577032</v>
      </c>
      <c r="AQ4169" s="6">
        <v>3.822650796185449</v>
      </c>
      <c r="AR4169" s="6">
        <v>99.999999999999986</v>
      </c>
      <c r="AS4169" s="6"/>
      <c r="AT4169" s="6">
        <v>0.34966566414576455</v>
      </c>
      <c r="AU4169" s="6" t="s">
        <v>2564</v>
      </c>
      <c r="AV4169" s="6" t="s">
        <v>2564</v>
      </c>
      <c r="AW4169" s="6"/>
      <c r="AX4169" s="6">
        <v>0.20113356848976968</v>
      </c>
      <c r="AY4169" s="6">
        <v>0.38034580132604706</v>
      </c>
      <c r="AZ4169" s="6">
        <f>LOG(Tabella1[[#This Row],[SiO2]]/Tabella1[[#This Row],[Al2O3]])</f>
        <v>0.44463352293607539</v>
      </c>
      <c r="BA4169" s="6">
        <f>LOG((Tabella1[[#This Row],[FeO]]*0.8998+Tabella1[[#This Row],[Fe2O3]])/Tabella1[[#This Row],[K2O]])</f>
        <v>8.579210944483448E-2</v>
      </c>
      <c r="BB4169" s="6">
        <f>Tabella1[[#This Row],[Log SiO2/Al2O3]]/Tabella1[[#This Row],[Log (FeO3/K2O)]]</f>
        <v>5.1826855151752733</v>
      </c>
    </row>
    <row r="4170" spans="1:54" hidden="1">
      <c r="A4170" s="19" t="s">
        <v>4368</v>
      </c>
      <c r="B4170" s="19" t="s">
        <v>4464</v>
      </c>
      <c r="C4170" s="19" t="s">
        <v>4370</v>
      </c>
      <c r="D4170" s="19" t="s">
        <v>711</v>
      </c>
      <c r="E4170" s="19" t="s">
        <v>2770</v>
      </c>
      <c r="F4170" s="19" t="s">
        <v>641</v>
      </c>
      <c r="G4170" s="8">
        <v>333</v>
      </c>
      <c r="H4170" s="8"/>
      <c r="I4170" s="6">
        <v>70.08</v>
      </c>
      <c r="J4170" s="6">
        <v>0.56000000000000005</v>
      </c>
      <c r="K4170" s="6">
        <v>14.35</v>
      </c>
      <c r="L4170" s="6"/>
      <c r="M4170" s="6">
        <v>5.07</v>
      </c>
      <c r="N4170" s="6">
        <v>0.09</v>
      </c>
      <c r="O4170" s="6">
        <v>1.6</v>
      </c>
      <c r="P4170" s="6">
        <v>1.02</v>
      </c>
      <c r="Q4170" s="6">
        <v>1.01</v>
      </c>
      <c r="R4170" s="6">
        <v>2.92</v>
      </c>
      <c r="S4170" s="6">
        <v>0.09</v>
      </c>
      <c r="T4170" s="6">
        <v>2.5700000000000003</v>
      </c>
      <c r="U4170" s="6">
        <v>96.699999999999989</v>
      </c>
      <c r="V4170" s="12"/>
      <c r="W4170" s="6">
        <v>72.471561530506733</v>
      </c>
      <c r="X4170" s="6">
        <v>0.57911065149948304</v>
      </c>
      <c r="Y4170" s="6">
        <v>14.839710444674251</v>
      </c>
      <c r="Z4170" s="6">
        <v>5.2430196483971052</v>
      </c>
      <c r="AA4170" s="6">
        <v>9.3071354705274043E-2</v>
      </c>
      <c r="AB4170" s="6">
        <v>1.6546018614270943</v>
      </c>
      <c r="AC4170" s="6">
        <v>1.0548086866597726</v>
      </c>
      <c r="AD4170" s="6">
        <v>1.0444674250258534</v>
      </c>
      <c r="AE4170" s="6">
        <v>3.0196483971044472</v>
      </c>
      <c r="AF4170" s="6">
        <v>100.00000000000001</v>
      </c>
      <c r="AG4170" s="6"/>
      <c r="AH4170" s="6">
        <v>78.184793821655703</v>
      </c>
      <c r="AI4170" s="6">
        <v>0.46986343981922379</v>
      </c>
      <c r="AJ4170" s="6">
        <v>9.4370808962612518</v>
      </c>
      <c r="AK4170" s="6">
        <v>0</v>
      </c>
      <c r="AL4170" s="6">
        <v>4.730549518508024</v>
      </c>
      <c r="AM4170" s="6">
        <v>8.5051451823976956E-2</v>
      </c>
      <c r="AN4170" s="6">
        <v>2.6602954111079922</v>
      </c>
      <c r="AO4170" s="6">
        <v>1.2193336884293835</v>
      </c>
      <c r="AP4170" s="6">
        <v>1.0924465763717428</v>
      </c>
      <c r="AQ4170" s="6">
        <v>2.0780804408807905</v>
      </c>
      <c r="AR4170" s="6">
        <v>100</v>
      </c>
      <c r="AS4170" s="6"/>
      <c r="AT4170" s="6">
        <v>0.35994469325798795</v>
      </c>
      <c r="AU4170" s="6" t="s">
        <v>2564</v>
      </c>
      <c r="AV4170" s="6" t="s">
        <v>2564</v>
      </c>
      <c r="AW4170" s="6"/>
      <c r="AX4170" s="6">
        <v>0.12984382093249822</v>
      </c>
      <c r="AY4170" s="6">
        <v>0.38438123480461756</v>
      </c>
      <c r="AZ4170" s="6">
        <f>LOG(Tabella1[[#This Row],[SiO2]]/Tabella1[[#This Row],[Al2O3]])</f>
        <v>0.68874219209001319</v>
      </c>
      <c r="BA4170" s="6">
        <f>LOG((Tabella1[[#This Row],[FeO]]*0.8998+Tabella1[[#This Row],[Fe2O3]])/Tabella1[[#This Row],[K2O]])</f>
        <v>0.19377109671446574</v>
      </c>
      <c r="BB4170" s="6">
        <f>Tabella1[[#This Row],[Log SiO2/Al2O3]]/Tabella1[[#This Row],[Log (FeO3/K2O)]]</f>
        <v>3.5544113841958556</v>
      </c>
    </row>
    <row r="4171" spans="1:54" hidden="1">
      <c r="A4171" s="19" t="s">
        <v>4368</v>
      </c>
      <c r="B4171" s="19" t="s">
        <v>4464</v>
      </c>
      <c r="C4171" s="19" t="s">
        <v>4370</v>
      </c>
      <c r="D4171" s="19" t="s">
        <v>711</v>
      </c>
      <c r="E4171" s="19" t="s">
        <v>5138</v>
      </c>
      <c r="F4171" s="19" t="s">
        <v>641</v>
      </c>
      <c r="G4171" s="8">
        <v>462</v>
      </c>
      <c r="H4171" s="8"/>
      <c r="I4171" s="6">
        <v>64.2</v>
      </c>
      <c r="J4171" s="6">
        <v>0.84</v>
      </c>
      <c r="K4171" s="6">
        <v>17.739999999999998</v>
      </c>
      <c r="L4171" s="6"/>
      <c r="M4171" s="6">
        <v>7.1</v>
      </c>
      <c r="N4171" s="6">
        <v>0.17</v>
      </c>
      <c r="O4171" s="6">
        <v>1.87</v>
      </c>
      <c r="P4171" s="6">
        <v>0.75</v>
      </c>
      <c r="Q4171" s="6">
        <v>1.62</v>
      </c>
      <c r="R4171" s="6">
        <v>3.92</v>
      </c>
      <c r="S4171" s="6">
        <v>0.05</v>
      </c>
      <c r="T4171" s="6">
        <v>1.46</v>
      </c>
      <c r="U4171" s="6">
        <v>98.210000000000008</v>
      </c>
      <c r="V4171" s="12"/>
      <c r="W4171" s="6">
        <v>65.370125241828731</v>
      </c>
      <c r="X4171" s="6">
        <v>0.85531004989308612</v>
      </c>
      <c r="Y4171" s="6">
        <v>18.063333672742079</v>
      </c>
      <c r="Z4171" s="6">
        <v>7.2294063740963228</v>
      </c>
      <c r="AA4171" s="6">
        <v>0.17309846247836269</v>
      </c>
      <c r="AB4171" s="6">
        <v>1.9040830872619894</v>
      </c>
      <c r="AC4171" s="6">
        <v>0.76366968740454122</v>
      </c>
      <c r="AD4171" s="6">
        <v>1.6495265247938091</v>
      </c>
      <c r="AE4171" s="6">
        <v>3.9914468995010686</v>
      </c>
      <c r="AF4171" s="6">
        <v>100.00000000000001</v>
      </c>
      <c r="AG4171" s="6"/>
      <c r="AH4171" s="6">
        <v>72.091404905177868</v>
      </c>
      <c r="AI4171" s="6">
        <v>0.70938691226802109</v>
      </c>
      <c r="AJ4171" s="6">
        <v>11.742475189752282</v>
      </c>
      <c r="AK4171" s="6">
        <v>0</v>
      </c>
      <c r="AL4171" s="6">
        <v>6.667795033643598</v>
      </c>
      <c r="AM4171" s="6">
        <v>0.16169939770256103</v>
      </c>
      <c r="AN4171" s="6">
        <v>3.1294768850004089</v>
      </c>
      <c r="AO4171" s="6">
        <v>0.90241005021867493</v>
      </c>
      <c r="AP4171" s="6">
        <v>1.7636569237032707</v>
      </c>
      <c r="AQ4171" s="6">
        <v>2.8079271056723578</v>
      </c>
      <c r="AR4171" s="6">
        <v>100.00000000000004</v>
      </c>
      <c r="AS4171" s="6"/>
      <c r="AT4171" s="6">
        <v>0.31942329568755551</v>
      </c>
      <c r="AU4171" s="6" t="s">
        <v>2564</v>
      </c>
      <c r="AV4171" s="6" t="s">
        <v>2564</v>
      </c>
      <c r="AW4171" s="6"/>
      <c r="AX4171" s="6">
        <v>7.4528697121549151E-2</v>
      </c>
      <c r="AY4171" s="6">
        <v>0.34435700746706127</v>
      </c>
      <c r="AZ4171" s="6">
        <f>LOG(Tabella1[[#This Row],[SiO2]]/Tabella1[[#This Row],[Al2O3]])</f>
        <v>0.55858141257314575</v>
      </c>
      <c r="BA4171" s="6">
        <f>LOG((Tabella1[[#This Row],[FeO]]*0.8998+Tabella1[[#This Row],[Fe2O3]])/Tabella1[[#This Row],[K2O]])</f>
        <v>0.21211827052816612</v>
      </c>
      <c r="BB4171" s="6">
        <f>Tabella1[[#This Row],[Log SiO2/Al2O3]]/Tabella1[[#This Row],[Log (FeO3/K2O)]]</f>
        <v>2.6333488915513978</v>
      </c>
    </row>
    <row r="4172" spans="1:54" hidden="1">
      <c r="A4172" s="19" t="s">
        <v>4368</v>
      </c>
      <c r="B4172" s="19" t="s">
        <v>4464</v>
      </c>
      <c r="C4172" s="19" t="s">
        <v>4370</v>
      </c>
      <c r="D4172" s="19" t="s">
        <v>711</v>
      </c>
      <c r="E4172" s="19" t="s">
        <v>5138</v>
      </c>
      <c r="F4172" s="19" t="s">
        <v>641</v>
      </c>
      <c r="G4172" s="8">
        <v>646</v>
      </c>
      <c r="H4172" s="8"/>
      <c r="I4172" s="6">
        <v>44.52</v>
      </c>
      <c r="J4172" s="6">
        <v>1.17</v>
      </c>
      <c r="K4172" s="6">
        <v>32.61</v>
      </c>
      <c r="L4172" s="6"/>
      <c r="M4172" s="6">
        <v>8.39</v>
      </c>
      <c r="N4172" s="6">
        <v>0.09</v>
      </c>
      <c r="O4172" s="6">
        <v>2.95</v>
      </c>
      <c r="P4172" s="6">
        <v>2.35</v>
      </c>
      <c r="Q4172" s="6">
        <v>0.68</v>
      </c>
      <c r="R4172" s="6">
        <v>3.55</v>
      </c>
      <c r="S4172" s="6">
        <v>0.06</v>
      </c>
      <c r="T4172" s="6">
        <v>2.6799999999999997</v>
      </c>
      <c r="U4172" s="6">
        <v>96.310000000000016</v>
      </c>
      <c r="V4172" s="12"/>
      <c r="W4172" s="6">
        <v>46.225729415429342</v>
      </c>
      <c r="X4172" s="6">
        <v>1.2148271207558923</v>
      </c>
      <c r="Y4172" s="6">
        <v>33.859412314401403</v>
      </c>
      <c r="Z4172" s="6">
        <v>8.7114526009760134</v>
      </c>
      <c r="AA4172" s="6">
        <v>9.344824005814556E-2</v>
      </c>
      <c r="AB4172" s="6">
        <v>3.0630256463503267</v>
      </c>
      <c r="AC4172" s="6">
        <v>2.4400373792960228</v>
      </c>
      <c r="AD4172" s="6">
        <v>0.70605336932821094</v>
      </c>
      <c r="AE4172" s="6">
        <v>3.6860139134046301</v>
      </c>
      <c r="AF4172" s="6">
        <v>100.00000000000001</v>
      </c>
      <c r="AG4172" s="6"/>
      <c r="AH4172" s="6">
        <v>54.572827006913151</v>
      </c>
      <c r="AI4172" s="6">
        <v>1.0786053812124574</v>
      </c>
      <c r="AJ4172" s="6">
        <v>23.562950439750264</v>
      </c>
      <c r="AK4172" s="6">
        <v>0</v>
      </c>
      <c r="AL4172" s="6">
        <v>8.6011929168075039</v>
      </c>
      <c r="AM4172" s="6">
        <v>9.3449035977180447E-2</v>
      </c>
      <c r="AN4172" s="6">
        <v>5.3892085830171101</v>
      </c>
      <c r="AO4172" s="6">
        <v>3.0866213620858653</v>
      </c>
      <c r="AP4172" s="6">
        <v>0.80812927760037367</v>
      </c>
      <c r="AQ4172" s="6">
        <v>2.7758816788611931</v>
      </c>
      <c r="AR4172" s="6">
        <v>100</v>
      </c>
      <c r="AS4172" s="6"/>
      <c r="AT4172" s="6">
        <v>0.38520757128268768</v>
      </c>
      <c r="AU4172" s="6" t="s">
        <v>2564</v>
      </c>
      <c r="AV4172" s="6" t="s">
        <v>2564</v>
      </c>
      <c r="AW4172" s="6"/>
      <c r="AX4172" s="6">
        <v>0.46987493130238889</v>
      </c>
      <c r="AY4172" s="6">
        <v>0.41738643744913595</v>
      </c>
      <c r="AZ4172" s="6">
        <f>LOG(Tabella1[[#This Row],[SiO2]]/Tabella1[[#This Row],[Al2O3]])</f>
        <v>0.13520435685671378</v>
      </c>
      <c r="BA4172" s="6">
        <f>LOG((Tabella1[[#This Row],[FeO]]*0.8998+Tabella1[[#This Row],[Fe2O3]])/Tabella1[[#This Row],[K2O]])</f>
        <v>0.32767959660315432</v>
      </c>
      <c r="BB4172" s="6">
        <f>Tabella1[[#This Row],[Log SiO2/Al2O3]]/Tabella1[[#This Row],[Log (FeO3/K2O)]]</f>
        <v>0.41261146027488815</v>
      </c>
    </row>
    <row r="4173" spans="1:54" hidden="1">
      <c r="A4173" s="19" t="s">
        <v>4368</v>
      </c>
      <c r="B4173" s="19" t="s">
        <v>4464</v>
      </c>
      <c r="C4173" s="19" t="s">
        <v>4370</v>
      </c>
      <c r="D4173" s="19" t="s">
        <v>711</v>
      </c>
      <c r="E4173" s="19" t="s">
        <v>5138</v>
      </c>
      <c r="F4173" s="19" t="s">
        <v>641</v>
      </c>
      <c r="G4173" s="8">
        <v>110</v>
      </c>
      <c r="H4173" s="8"/>
      <c r="I4173" s="6">
        <v>39.32</v>
      </c>
      <c r="J4173" s="6">
        <v>1.1299999999999999</v>
      </c>
      <c r="K4173" s="6">
        <v>26.69</v>
      </c>
      <c r="L4173" s="6"/>
      <c r="M4173" s="6">
        <v>5.41</v>
      </c>
      <c r="N4173" s="6">
        <v>0.13</v>
      </c>
      <c r="O4173" s="6">
        <v>14.35</v>
      </c>
      <c r="P4173" s="6">
        <v>0.01</v>
      </c>
      <c r="Q4173" s="6">
        <v>0.51</v>
      </c>
      <c r="R4173" s="6">
        <v>7.78</v>
      </c>
      <c r="S4173" s="6">
        <v>0.01</v>
      </c>
      <c r="T4173" s="6">
        <v>2.85</v>
      </c>
      <c r="U4173" s="6">
        <v>95.33</v>
      </c>
      <c r="V4173" s="12"/>
      <c r="W4173" s="6">
        <v>41.246197419490194</v>
      </c>
      <c r="X4173" s="6">
        <v>1.1853561313332632</v>
      </c>
      <c r="Y4173" s="6">
        <v>27.997482429455577</v>
      </c>
      <c r="Z4173" s="6">
        <v>5.6750236022238543</v>
      </c>
      <c r="AA4173" s="6">
        <v>0.13636840448966747</v>
      </c>
      <c r="AB4173" s="6">
        <v>15.052973880205601</v>
      </c>
      <c r="AC4173" s="6">
        <v>1.0489877268435959E-2</v>
      </c>
      <c r="AD4173" s="6">
        <v>0.53498374069023391</v>
      </c>
      <c r="AE4173" s="6">
        <v>8.161124514843177</v>
      </c>
      <c r="AF4173" s="6">
        <v>100.00000000000003</v>
      </c>
      <c r="AG4173" s="6"/>
      <c r="AH4173" s="6">
        <v>44.990762310879575</v>
      </c>
      <c r="AI4173" s="6">
        <v>0.97239722504244597</v>
      </c>
      <c r="AJ4173" s="6">
        <v>18.001802437291698</v>
      </c>
      <c r="AK4173" s="6">
        <v>0</v>
      </c>
      <c r="AL4173" s="6">
        <v>5.177052144026983</v>
      </c>
      <c r="AM4173" s="6">
        <v>0.1259981634300941</v>
      </c>
      <c r="AN4173" s="6">
        <v>24.470532736576249</v>
      </c>
      <c r="AO4173" s="6">
        <v>1.2260383125385266E-2</v>
      </c>
      <c r="AP4173" s="6">
        <v>0.5657579310947386</v>
      </c>
      <c r="AQ4173" s="6">
        <v>5.6785929750797157</v>
      </c>
      <c r="AR4173" s="6">
        <v>100</v>
      </c>
      <c r="AS4173" s="6"/>
      <c r="AT4173" s="6">
        <v>0.82538030787748784</v>
      </c>
      <c r="AU4173" s="6" t="s">
        <v>2564</v>
      </c>
      <c r="AV4173" s="6" t="s">
        <v>2564</v>
      </c>
      <c r="AW4173" s="6"/>
      <c r="AX4173" s="6">
        <v>1.3766443387891302E-2</v>
      </c>
      <c r="AY4173" s="6">
        <v>0.8533695761823844</v>
      </c>
      <c r="AZ4173" s="6">
        <f>LOG(Tabella1[[#This Row],[SiO2]]/Tabella1[[#This Row],[Al2O3]])</f>
        <v>0.16826493537259035</v>
      </c>
      <c r="BA4173" s="6">
        <f>LOG((Tabella1[[#This Row],[FeO]]*0.8998+Tabella1[[#This Row],[Fe2O3]])/Tabella1[[#This Row],[K2O]])</f>
        <v>-0.20363634305357148</v>
      </c>
      <c r="BB4173" s="6">
        <f>Tabella1[[#This Row],[Log SiO2/Al2O3]]/Tabella1[[#This Row],[Log (FeO3/K2O)]]</f>
        <v>-0.82630110543835578</v>
      </c>
    </row>
    <row r="4174" spans="1:54" hidden="1">
      <c r="A4174" s="19" t="s">
        <v>4368</v>
      </c>
      <c r="B4174" s="19" t="s">
        <v>4464</v>
      </c>
      <c r="C4174" s="19" t="s">
        <v>4370</v>
      </c>
      <c r="D4174" s="19" t="s">
        <v>1820</v>
      </c>
      <c r="E4174" s="19" t="s">
        <v>2776</v>
      </c>
      <c r="F4174" s="19" t="s">
        <v>1921</v>
      </c>
      <c r="G4174" s="8" t="s">
        <v>610</v>
      </c>
      <c r="H4174" s="8"/>
      <c r="I4174" s="6">
        <v>66.209999999999994</v>
      </c>
      <c r="J4174" s="6">
        <v>0.83</v>
      </c>
      <c r="K4174" s="6">
        <v>16.899999999999999</v>
      </c>
      <c r="L4174" s="6">
        <v>2.218239387613083</v>
      </c>
      <c r="M4174" s="6">
        <v>2.8</v>
      </c>
      <c r="N4174" s="6">
        <v>1.7999999999999999E-2</v>
      </c>
      <c r="O4174" s="6">
        <v>1.52</v>
      </c>
      <c r="P4174" s="6">
        <v>0.26</v>
      </c>
      <c r="Q4174" s="6">
        <v>0.53</v>
      </c>
      <c r="R4174" s="6">
        <v>4.01</v>
      </c>
      <c r="S4174" s="6">
        <v>0.13</v>
      </c>
      <c r="T4174" s="6" t="s">
        <v>2564</v>
      </c>
      <c r="U4174" s="6">
        <v>95.078000000000003</v>
      </c>
      <c r="V4174" s="12"/>
      <c r="W4174" s="6">
        <v>69.637560739603259</v>
      </c>
      <c r="X4174" s="6">
        <v>0.87296745829739775</v>
      </c>
      <c r="Y4174" s="6">
        <v>17.774879572561474</v>
      </c>
      <c r="Z4174" s="6">
        <v>5.0484865058162773</v>
      </c>
      <c r="AA4174" s="6">
        <v>1.8931824396811035E-2</v>
      </c>
      <c r="AB4174" s="6">
        <v>1.5986873935084875</v>
      </c>
      <c r="AC4174" s="6">
        <v>0.27345968573171503</v>
      </c>
      <c r="AD4174" s="6">
        <v>0.55743705168388069</v>
      </c>
      <c r="AE4174" s="6">
        <v>4.2175897684006811</v>
      </c>
      <c r="AF4174" s="6">
        <v>99.999999999999972</v>
      </c>
      <c r="AG4174" s="6"/>
      <c r="AH4174" s="6">
        <v>77.295303173245699</v>
      </c>
      <c r="AI4174" s="6">
        <v>0.72872393489420251</v>
      </c>
      <c r="AJ4174" s="6">
        <v>11.629841514699061</v>
      </c>
      <c r="AK4174" s="6">
        <v>0.97439538285481897</v>
      </c>
      <c r="AL4174" s="6">
        <v>2.7337763364863381</v>
      </c>
      <c r="AM4174" s="6">
        <v>1.7799714728632749E-2</v>
      </c>
      <c r="AN4174" s="6">
        <v>2.6445682863905353</v>
      </c>
      <c r="AO4174" s="6">
        <v>0.32523484143762277</v>
      </c>
      <c r="AP4174" s="6">
        <v>0.59986844708873832</v>
      </c>
      <c r="AQ4174" s="6">
        <v>2.9862433174246998</v>
      </c>
      <c r="AR4174" s="6">
        <v>100</v>
      </c>
      <c r="AS4174" s="6"/>
      <c r="AT4174" s="6">
        <v>0.36092799520396235</v>
      </c>
      <c r="AU4174" s="6">
        <v>0.41617999767600056</v>
      </c>
      <c r="AV4174" s="6">
        <v>0.49170673726295305</v>
      </c>
      <c r="AW4174" s="6"/>
      <c r="AX4174" s="6">
        <v>0.22902873572452109</v>
      </c>
      <c r="AY4174" s="6">
        <v>0.40078862995285025</v>
      </c>
      <c r="AZ4174" s="6">
        <f>LOG(Tabella1[[#This Row],[SiO2]]/Tabella1[[#This Row],[Al2O3]])</f>
        <v>0.59303688326764392</v>
      </c>
      <c r="BA4174" s="6">
        <f>LOG((Tabella1[[#This Row],[FeO]]*0.8998+Tabella1[[#This Row],[Fe2O3]])/Tabella1[[#This Row],[K2O]])</f>
        <v>7.2421294804606726E-2</v>
      </c>
      <c r="BB4174" s="6">
        <f>Tabella1[[#This Row],[Log SiO2/Al2O3]]/Tabella1[[#This Row],[Log (FeO3/K2O)]]</f>
        <v>8.1887086507865199</v>
      </c>
    </row>
    <row r="4175" spans="1:54" hidden="1">
      <c r="A4175" s="19" t="s">
        <v>4368</v>
      </c>
      <c r="B4175" s="19" t="s">
        <v>4464</v>
      </c>
      <c r="C4175" s="19" t="s">
        <v>4370</v>
      </c>
      <c r="D4175" s="19" t="s">
        <v>1820</v>
      </c>
      <c r="E4175" s="19" t="s">
        <v>2776</v>
      </c>
      <c r="F4175" s="19" t="s">
        <v>1921</v>
      </c>
      <c r="G4175" s="12" t="s">
        <v>611</v>
      </c>
      <c r="H4175" s="8"/>
      <c r="I4175" s="6">
        <v>56.86</v>
      </c>
      <c r="J4175" s="6">
        <v>0.95</v>
      </c>
      <c r="K4175" s="6">
        <v>21.14</v>
      </c>
      <c r="L4175" s="6">
        <v>1.4862700069589423</v>
      </c>
      <c r="M4175" s="6">
        <v>6.5</v>
      </c>
      <c r="N4175" s="6">
        <v>7.0999999999999994E-2</v>
      </c>
      <c r="O4175" s="6">
        <v>2.33</v>
      </c>
      <c r="P4175" s="6">
        <v>0.72</v>
      </c>
      <c r="Q4175" s="6">
        <v>0.49</v>
      </c>
      <c r="R4175" s="6">
        <v>5.26</v>
      </c>
      <c r="S4175" s="6">
        <v>0.16</v>
      </c>
      <c r="T4175" s="6" t="s">
        <v>2564</v>
      </c>
      <c r="U4175" s="6">
        <v>95.661000000000001</v>
      </c>
      <c r="V4175" s="12"/>
      <c r="W4175" s="6">
        <v>59.439060850294268</v>
      </c>
      <c r="X4175" s="6">
        <v>0.99309018304220098</v>
      </c>
      <c r="Y4175" s="6">
        <v>22.098869967907504</v>
      </c>
      <c r="Z4175" s="6">
        <v>8.1956074053166912</v>
      </c>
      <c r="AA4175" s="6">
        <v>7.4220424206311864E-2</v>
      </c>
      <c r="AB4175" s="6">
        <v>2.4356843436719249</v>
      </c>
      <c r="AC4175" s="6">
        <v>0.75265782293724715</v>
      </c>
      <c r="AD4175" s="6">
        <v>0.5122254628322932</v>
      </c>
      <c r="AE4175" s="6">
        <v>5.4985835397915555</v>
      </c>
      <c r="AF4175" s="6">
        <v>100</v>
      </c>
      <c r="AG4175" s="6"/>
      <c r="AH4175" s="6">
        <v>67.502985086158361</v>
      </c>
      <c r="AI4175" s="6">
        <v>0.84819391614119588</v>
      </c>
      <c r="AJ4175" s="6">
        <v>14.793763814000686</v>
      </c>
      <c r="AK4175" s="6">
        <v>0.66391292682919989</v>
      </c>
      <c r="AL4175" s="6">
        <v>6.4536426084742358</v>
      </c>
      <c r="AM4175" s="6">
        <v>7.1397908786927283E-2</v>
      </c>
      <c r="AN4175" s="6">
        <v>4.1224341266253663</v>
      </c>
      <c r="AO4175" s="6">
        <v>0.91588894826508604</v>
      </c>
      <c r="AP4175" s="6">
        <v>0.56397887282559678</v>
      </c>
      <c r="AQ4175" s="6">
        <v>3.9833931155696161</v>
      </c>
      <c r="AR4175" s="6">
        <v>100.00000000000003</v>
      </c>
      <c r="AS4175" s="6"/>
      <c r="AT4175" s="6">
        <v>0.34630946413477687</v>
      </c>
      <c r="AU4175" s="6">
        <v>0.17063949563248476</v>
      </c>
      <c r="AV4175" s="6">
        <v>0.38978859835083668</v>
      </c>
      <c r="AW4175" s="6"/>
      <c r="AX4175" s="6">
        <v>0.12861095192360375</v>
      </c>
      <c r="AY4175" s="6">
        <v>0.37287832455606995</v>
      </c>
      <c r="AZ4175" s="6">
        <f>LOG(Tabella1[[#This Row],[SiO2]]/Tabella1[[#This Row],[Al2O3]])</f>
        <v>0.42970187238301588</v>
      </c>
      <c r="BA4175" s="6">
        <f>LOG((Tabella1[[#This Row],[FeO]]*0.8998+Tabella1[[#This Row],[Fe2O3]])/Tabella1[[#This Row],[K2O]])</f>
        <v>0.14441259817841065</v>
      </c>
      <c r="BB4175" s="6">
        <f>Tabella1[[#This Row],[Log SiO2/Al2O3]]/Tabella1[[#This Row],[Log (FeO3/K2O)]]</f>
        <v>2.9755151406676603</v>
      </c>
    </row>
    <row r="4176" spans="1:54" hidden="1">
      <c r="A4176" s="19" t="s">
        <v>4368</v>
      </c>
      <c r="B4176" s="19" t="s">
        <v>4464</v>
      </c>
      <c r="C4176" s="19" t="s">
        <v>4370</v>
      </c>
      <c r="D4176" s="19" t="s">
        <v>1820</v>
      </c>
      <c r="E4176" s="19" t="s">
        <v>2776</v>
      </c>
      <c r="F4176" s="19" t="s">
        <v>1921</v>
      </c>
      <c r="G4176" s="12" t="s">
        <v>612</v>
      </c>
      <c r="H4176" s="8"/>
      <c r="I4176" s="6">
        <v>63.36</v>
      </c>
      <c r="J4176" s="6">
        <v>0.86</v>
      </c>
      <c r="K4176" s="6">
        <v>17.7</v>
      </c>
      <c r="L4176" s="6">
        <v>0.88967292971468281</v>
      </c>
      <c r="M4176" s="6">
        <v>6.2</v>
      </c>
      <c r="N4176" s="6">
        <v>6.2E-2</v>
      </c>
      <c r="O4176" s="6">
        <v>2.04</v>
      </c>
      <c r="P4176" s="6">
        <v>0.7</v>
      </c>
      <c r="Q4176" s="6">
        <v>0.71</v>
      </c>
      <c r="R4176" s="6">
        <v>4.4400000000000004</v>
      </c>
      <c r="S4176" s="6">
        <v>7.0000000000000007E-2</v>
      </c>
      <c r="T4176" s="6" t="s">
        <v>2564</v>
      </c>
      <c r="U4176" s="6">
        <v>96.872</v>
      </c>
      <c r="V4176" s="12"/>
      <c r="W4176" s="6">
        <v>65.405896440663966</v>
      </c>
      <c r="X4176" s="6">
        <v>0.88776942769840606</v>
      </c>
      <c r="Y4176" s="6">
        <v>18.271533570071846</v>
      </c>
      <c r="Z4176" s="6">
        <v>7.2260302254521429</v>
      </c>
      <c r="AA4176" s="6">
        <v>6.4001981996861843E-2</v>
      </c>
      <c r="AB4176" s="6">
        <v>2.1058716657031962</v>
      </c>
      <c r="AC4176" s="6">
        <v>0.72260302254521425</v>
      </c>
      <c r="AD4176" s="6">
        <v>0.73292592286728875</v>
      </c>
      <c r="AE4176" s="6">
        <v>4.583367743001074</v>
      </c>
      <c r="AF4176" s="6">
        <v>100</v>
      </c>
      <c r="AG4176" s="6"/>
      <c r="AH4176" s="6">
        <v>72.532986986138994</v>
      </c>
      <c r="AI4176" s="6">
        <v>0.74041339981429977</v>
      </c>
      <c r="AJ4176" s="6">
        <v>11.944039613126021</v>
      </c>
      <c r="AK4176" s="6">
        <v>0.38321990442226328</v>
      </c>
      <c r="AL4176" s="6">
        <v>5.9359128352026653</v>
      </c>
      <c r="AM4176" s="6">
        <v>6.0120571921244918E-2</v>
      </c>
      <c r="AN4176" s="6">
        <v>3.4804246988087053</v>
      </c>
      <c r="AO4176" s="6">
        <v>0.85864299861522153</v>
      </c>
      <c r="AP4176" s="6">
        <v>0.78800572874343222</v>
      </c>
      <c r="AQ4176" s="6">
        <v>3.2423109670730486</v>
      </c>
      <c r="AR4176" s="6">
        <v>100</v>
      </c>
      <c r="AS4176" s="6"/>
      <c r="AT4176" s="6">
        <v>0.34179522753195862</v>
      </c>
      <c r="AU4176" s="6">
        <v>0.11435384700702865</v>
      </c>
      <c r="AV4176" s="6">
        <v>0.36961554173664379</v>
      </c>
      <c r="AW4176" s="6"/>
      <c r="AX4176" s="6">
        <v>6.7503388169487935E-2</v>
      </c>
      <c r="AY4176" s="6">
        <v>0.36859675392765912</v>
      </c>
      <c r="AZ4176" s="6">
        <f>LOG(Tabella1[[#This Row],[SiO2]]/Tabella1[[#This Row],[Al2O3]])</f>
        <v>0.55384190221963048</v>
      </c>
      <c r="BA4176" s="6">
        <f>LOG((Tabella1[[#This Row],[FeO]]*0.8998+Tabella1[[#This Row],[Fe2O3]])/Tabella1[[#This Row],[K2O]])</f>
        <v>0.16341610925424888</v>
      </c>
      <c r="BB4176" s="6">
        <f>Tabella1[[#This Row],[Log SiO2/Al2O3]]/Tabella1[[#This Row],[Log (FeO3/K2O)]]</f>
        <v>3.3891511965808867</v>
      </c>
    </row>
    <row r="4177" spans="1:54" hidden="1">
      <c r="A4177" s="19" t="s">
        <v>4368</v>
      </c>
      <c r="B4177" s="19" t="s">
        <v>4464</v>
      </c>
      <c r="C4177" s="19" t="s">
        <v>4370</v>
      </c>
      <c r="D4177" s="19" t="s">
        <v>1820</v>
      </c>
      <c r="E4177" s="19" t="s">
        <v>2776</v>
      </c>
      <c r="F4177" s="19" t="s">
        <v>1921</v>
      </c>
      <c r="G4177" s="12" t="s">
        <v>613</v>
      </c>
      <c r="H4177" s="8"/>
      <c r="I4177" s="6">
        <v>65.48</v>
      </c>
      <c r="J4177" s="6">
        <v>0.7</v>
      </c>
      <c r="K4177" s="6">
        <v>15.23</v>
      </c>
      <c r="L4177" s="6">
        <v>1.2853444676409185</v>
      </c>
      <c r="M4177" s="6">
        <v>5.7</v>
      </c>
      <c r="N4177" s="6">
        <v>9.4E-2</v>
      </c>
      <c r="O4177" s="6">
        <v>1.67</v>
      </c>
      <c r="P4177" s="6">
        <v>2.78</v>
      </c>
      <c r="Q4177" s="6">
        <v>2.08</v>
      </c>
      <c r="R4177" s="6">
        <v>2.52</v>
      </c>
      <c r="S4177" s="6">
        <v>0.25</v>
      </c>
      <c r="T4177" s="6" t="s">
        <v>2564</v>
      </c>
      <c r="U4177" s="6">
        <v>97.414000000000001</v>
      </c>
      <c r="V4177" s="12"/>
      <c r="W4177" s="6">
        <v>67.218264315190837</v>
      </c>
      <c r="X4177" s="6">
        <v>0.71858254460344506</v>
      </c>
      <c r="Y4177" s="6">
        <v>15.634303077586384</v>
      </c>
      <c r="Z4177" s="6">
        <v>7.0421089371137624</v>
      </c>
      <c r="AA4177" s="6">
        <v>9.6495370275319764E-2</v>
      </c>
      <c r="AB4177" s="6">
        <v>1.714332642125362</v>
      </c>
      <c r="AC4177" s="6">
        <v>2.8537992485679675</v>
      </c>
      <c r="AD4177" s="6">
        <v>2.1352167039645225</v>
      </c>
      <c r="AE4177" s="6">
        <v>2.5868971605724025</v>
      </c>
      <c r="AF4177" s="6">
        <v>100</v>
      </c>
      <c r="AG4177" s="6"/>
      <c r="AH4177" s="6">
        <v>73.152335407566895</v>
      </c>
      <c r="AI4177" s="6">
        <v>0.58812953505727716</v>
      </c>
      <c r="AJ4177" s="6">
        <v>10.029447353231514</v>
      </c>
      <c r="AK4177" s="6">
        <v>0.54030171416900918</v>
      </c>
      <c r="AL4177" s="6">
        <v>5.3256155512702215</v>
      </c>
      <c r="AM4177" s="6">
        <v>8.8952549156252489E-2</v>
      </c>
      <c r="AN4177" s="6">
        <v>2.7804665621916689</v>
      </c>
      <c r="AO4177" s="6">
        <v>3.3278099802830785</v>
      </c>
      <c r="AP4177" s="6">
        <v>2.2528563059567377</v>
      </c>
      <c r="AQ4177" s="6">
        <v>1.7958554083213931</v>
      </c>
      <c r="AR4177" s="6">
        <v>99.999999999999972</v>
      </c>
      <c r="AS4177" s="6"/>
      <c r="AT4177" s="6">
        <v>0.30266264688612643</v>
      </c>
      <c r="AU4177" s="6">
        <v>0.16868037633082916</v>
      </c>
      <c r="AV4177" s="6">
        <v>0.34300991814209564</v>
      </c>
      <c r="AW4177" s="6"/>
      <c r="AX4177" s="6">
        <v>-6.7630394749835177E-2</v>
      </c>
      <c r="AY4177" s="6">
        <v>0.32336436024971421</v>
      </c>
      <c r="AZ4177" s="6">
        <f>LOG(Tabella1[[#This Row],[SiO2]]/Tabella1[[#This Row],[Al2O3]])</f>
        <v>0.63340876740386121</v>
      </c>
      <c r="BA4177" s="6">
        <f>LOG((Tabella1[[#This Row],[FeO]]*0.8998+Tabella1[[#This Row],[Fe2O3]])/Tabella1[[#This Row],[K2O]])</f>
        <v>0.40574225917520929</v>
      </c>
      <c r="BB4177" s="6">
        <f>Tabella1[[#This Row],[Log SiO2/Al2O3]]/Tabella1[[#This Row],[Log (FeO3/K2O)]]</f>
        <v>1.5611111563568734</v>
      </c>
    </row>
    <row r="4178" spans="1:54" hidden="1">
      <c r="A4178" s="19" t="s">
        <v>4368</v>
      </c>
      <c r="B4178" s="19" t="s">
        <v>4464</v>
      </c>
      <c r="C4178" s="19" t="s">
        <v>4370</v>
      </c>
      <c r="D4178" s="19" t="s">
        <v>1820</v>
      </c>
      <c r="E4178" s="19" t="s">
        <v>2776</v>
      </c>
      <c r="F4178" s="19" t="s">
        <v>1921</v>
      </c>
      <c r="G4178" s="12" t="s">
        <v>614</v>
      </c>
      <c r="H4178" s="8"/>
      <c r="I4178" s="6">
        <v>65.77</v>
      </c>
      <c r="J4178" s="6">
        <v>0.65</v>
      </c>
      <c r="K4178" s="6">
        <v>15.89</v>
      </c>
      <c r="L4178" s="6">
        <v>1.0966875434933885</v>
      </c>
      <c r="M4178" s="6">
        <v>4.7</v>
      </c>
      <c r="N4178" s="6">
        <v>0.29599999999999999</v>
      </c>
      <c r="O4178" s="6">
        <v>2.4300000000000002</v>
      </c>
      <c r="P4178" s="6">
        <v>0.5</v>
      </c>
      <c r="Q4178" s="6">
        <v>1.01</v>
      </c>
      <c r="R4178" s="6">
        <v>4.24</v>
      </c>
      <c r="S4178" s="6">
        <v>0.12</v>
      </c>
      <c r="T4178" s="6" t="s">
        <v>2564</v>
      </c>
      <c r="U4178" s="6">
        <v>96.476000000000013</v>
      </c>
      <c r="V4178" s="12"/>
      <c r="W4178" s="6">
        <v>68.17239520709812</v>
      </c>
      <c r="X4178" s="6">
        <v>0.67374269248310459</v>
      </c>
      <c r="Y4178" s="6">
        <v>16.470417513163895</v>
      </c>
      <c r="Z4178" s="6">
        <v>5.8978398772751763</v>
      </c>
      <c r="AA4178" s="6">
        <v>0.30681205688461377</v>
      </c>
      <c r="AB4178" s="6">
        <v>2.5187611426676062</v>
      </c>
      <c r="AC4178" s="6">
        <v>0.51826360960238804</v>
      </c>
      <c r="AD4178" s="6">
        <v>1.0468924913968238</v>
      </c>
      <c r="AE4178" s="6">
        <v>4.3948754094282512</v>
      </c>
      <c r="AF4178" s="6">
        <v>99.999999999999957</v>
      </c>
      <c r="AG4178" s="6"/>
      <c r="AH4178" s="6">
        <v>74.644080985701009</v>
      </c>
      <c r="AI4178" s="6">
        <v>0.5547998243166592</v>
      </c>
      <c r="AJ4178" s="6">
        <v>10.630385290751693</v>
      </c>
      <c r="AK4178" s="6">
        <v>0.46832542084857187</v>
      </c>
      <c r="AL4178" s="6">
        <v>4.4610883362910991</v>
      </c>
      <c r="AM4178" s="6">
        <v>0.28455764925980176</v>
      </c>
      <c r="AN4178" s="6">
        <v>4.1101293303514046</v>
      </c>
      <c r="AO4178" s="6">
        <v>0.60803942119638255</v>
      </c>
      <c r="AP4178" s="6">
        <v>1.1113210470506638</v>
      </c>
      <c r="AQ4178" s="6">
        <v>3.0696205337694034</v>
      </c>
      <c r="AR4178" s="6">
        <v>99.999999999999986</v>
      </c>
      <c r="AS4178" s="6"/>
      <c r="AT4178" s="6">
        <v>0.43228714477343499</v>
      </c>
      <c r="AU4178" s="6">
        <v>0.17352651004642225</v>
      </c>
      <c r="AV4178" s="6">
        <v>0.47952688756782141</v>
      </c>
      <c r="AW4178" s="6"/>
      <c r="AX4178" s="6">
        <v>-1.1942812763245731E-2</v>
      </c>
      <c r="AY4178" s="6">
        <v>0.45907492452124826</v>
      </c>
      <c r="AZ4178" s="6">
        <f>LOG(Tabella1[[#This Row],[SiO2]]/Tabella1[[#This Row],[Al2O3]])</f>
        <v>0.6169039446518767</v>
      </c>
      <c r="BA4178" s="6">
        <f>LOG((Tabella1[[#This Row],[FeO]]*0.8998+Tabella1[[#This Row],[Fe2O3]])/Tabella1[[#This Row],[K2O]])</f>
        <v>9.9014719128975845E-2</v>
      </c>
      <c r="BB4178" s="6">
        <f>Tabella1[[#This Row],[Log SiO2/Al2O3]]/Tabella1[[#This Row],[Log (FeO3/K2O)]]</f>
        <v>6.2304266484693267</v>
      </c>
    </row>
    <row r="4179" spans="1:54" hidden="1">
      <c r="A4179" s="19" t="s">
        <v>4368</v>
      </c>
      <c r="B4179" s="19" t="s">
        <v>4464</v>
      </c>
      <c r="C4179" s="19" t="s">
        <v>4370</v>
      </c>
      <c r="D4179" s="19" t="s">
        <v>1820</v>
      </c>
      <c r="E4179" s="19" t="s">
        <v>2776</v>
      </c>
      <c r="F4179" s="19" t="s">
        <v>1921</v>
      </c>
      <c r="G4179" s="12" t="s">
        <v>615</v>
      </c>
      <c r="H4179" s="8"/>
      <c r="I4179" s="6">
        <v>65.19</v>
      </c>
      <c r="J4179" s="6">
        <v>0.85</v>
      </c>
      <c r="K4179" s="6">
        <v>16.399999999999999</v>
      </c>
      <c r="L4179" s="6">
        <v>1.0255532359081416</v>
      </c>
      <c r="M4179" s="6">
        <v>4.8</v>
      </c>
      <c r="N4179" s="6">
        <v>4.9000000000000002E-2</v>
      </c>
      <c r="O4179" s="6">
        <v>1.91</v>
      </c>
      <c r="P4179" s="6">
        <v>0.43</v>
      </c>
      <c r="Q4179" s="6">
        <v>0.52</v>
      </c>
      <c r="R4179" s="6">
        <v>3.43</v>
      </c>
      <c r="S4179" s="6">
        <v>0.16</v>
      </c>
      <c r="T4179" s="6" t="s">
        <v>2564</v>
      </c>
      <c r="U4179" s="6">
        <v>94.499000000000009</v>
      </c>
      <c r="V4179" s="12"/>
      <c r="W4179" s="6">
        <v>68.984856982613564</v>
      </c>
      <c r="X4179" s="6">
        <v>0.89948041778219867</v>
      </c>
      <c r="Y4179" s="6">
        <v>17.354681001915363</v>
      </c>
      <c r="Z4179" s="6">
        <v>6.0529741055460899</v>
      </c>
      <c r="AA4179" s="6">
        <v>5.1852400554503221E-2</v>
      </c>
      <c r="AB4179" s="6">
        <v>2.0211854093694108</v>
      </c>
      <c r="AC4179" s="6">
        <v>0.4550312701721711</v>
      </c>
      <c r="AD4179" s="6">
        <v>0.55027037323146277</v>
      </c>
      <c r="AE4179" s="6">
        <v>3.6296680388152249</v>
      </c>
      <c r="AF4179" s="6">
        <v>99.999999999999986</v>
      </c>
      <c r="AG4179" s="6"/>
      <c r="AH4179" s="6">
        <v>75.797601323981795</v>
      </c>
      <c r="AI4179" s="6">
        <v>0.74327381231915646</v>
      </c>
      <c r="AJ4179" s="6">
        <v>11.240248274192776</v>
      </c>
      <c r="AK4179" s="6">
        <v>0.44867304419931758</v>
      </c>
      <c r="AL4179" s="6">
        <v>4.6675733349812587</v>
      </c>
      <c r="AM4179" s="6">
        <v>4.8259362553454109E-2</v>
      </c>
      <c r="AN4179" s="6">
        <v>3.309706851780291</v>
      </c>
      <c r="AO4179" s="6">
        <v>0.53571910652532639</v>
      </c>
      <c r="AP4179" s="6">
        <v>0.58617657221943165</v>
      </c>
      <c r="AQ4179" s="6">
        <v>2.5440163754558642</v>
      </c>
      <c r="AR4179" s="6">
        <v>100.00000000000001</v>
      </c>
      <c r="AS4179" s="6"/>
      <c r="AT4179" s="6">
        <v>0.37294042015538864</v>
      </c>
      <c r="AU4179" s="6">
        <v>0.1612505087905883</v>
      </c>
      <c r="AV4179" s="6">
        <v>0.41489163904168908</v>
      </c>
      <c r="AW4179" s="6"/>
      <c r="AX4179" s="6">
        <v>0.25264420139228311</v>
      </c>
      <c r="AY4179" s="6">
        <v>0.40703030238882376</v>
      </c>
      <c r="AZ4179" s="6">
        <f>LOG(Tabella1[[#This Row],[SiO2]]/Tabella1[[#This Row],[Al2O3]])</f>
        <v>0.59933713299248914</v>
      </c>
      <c r="BA4179" s="6">
        <f>LOG((Tabella1[[#This Row],[FeO]]*0.8998+Tabella1[[#This Row],[Fe2O3]])/Tabella1[[#This Row],[K2O]])</f>
        <v>0.19262053765492285</v>
      </c>
      <c r="BB4179" s="6">
        <f>Tabella1[[#This Row],[Log SiO2/Al2O3]]/Tabella1[[#This Row],[Log (FeO3/K2O)]]</f>
        <v>3.111491330515304</v>
      </c>
    </row>
    <row r="4180" spans="1:54" hidden="1">
      <c r="A4180" s="19" t="s">
        <v>4368</v>
      </c>
      <c r="B4180" s="19" t="s">
        <v>4464</v>
      </c>
      <c r="C4180" s="19" t="s">
        <v>4370</v>
      </c>
      <c r="D4180" s="19" t="s">
        <v>1820</v>
      </c>
      <c r="E4180" s="19" t="s">
        <v>2776</v>
      </c>
      <c r="F4180" s="19" t="s">
        <v>1921</v>
      </c>
      <c r="G4180" s="12" t="s">
        <v>616</v>
      </c>
      <c r="H4180" s="8"/>
      <c r="I4180" s="6">
        <v>64.17</v>
      </c>
      <c r="J4180" s="6">
        <v>0.8</v>
      </c>
      <c r="K4180" s="6">
        <v>18.41</v>
      </c>
      <c r="L4180" s="6">
        <v>1.6178218510786362</v>
      </c>
      <c r="M4180" s="6">
        <v>4.5999999999999996</v>
      </c>
      <c r="N4180" s="6">
        <v>3.6999999999999998E-2</v>
      </c>
      <c r="O4180" s="6">
        <v>2</v>
      </c>
      <c r="P4180" s="6">
        <v>0.34</v>
      </c>
      <c r="Q4180" s="6">
        <v>0.49</v>
      </c>
      <c r="R4180" s="6">
        <v>4.5999999999999996</v>
      </c>
      <c r="S4180" s="6">
        <v>0.09</v>
      </c>
      <c r="T4180" s="6" t="s">
        <v>2564</v>
      </c>
      <c r="U4180" s="6">
        <v>96.906999999999996</v>
      </c>
      <c r="V4180" s="12"/>
      <c r="W4180" s="6">
        <v>66.218126657517004</v>
      </c>
      <c r="X4180" s="6">
        <v>0.82553375917116412</v>
      </c>
      <c r="Y4180" s="6">
        <v>18.997595632926416</v>
      </c>
      <c r="Z4180" s="6">
        <v>6.2534182257215676</v>
      </c>
      <c r="AA4180" s="6">
        <v>3.8180936361666341E-2</v>
      </c>
      <c r="AB4180" s="6">
        <v>2.0638343979279101</v>
      </c>
      <c r="AC4180" s="6">
        <v>0.3508518476477448</v>
      </c>
      <c r="AD4180" s="6">
        <v>0.50563942749233803</v>
      </c>
      <c r="AE4180" s="6">
        <v>4.7468191152341941</v>
      </c>
      <c r="AF4180" s="6">
        <v>100</v>
      </c>
      <c r="AG4180" s="6"/>
      <c r="AH4180" s="6">
        <v>73.840677552321949</v>
      </c>
      <c r="AI4180" s="6">
        <v>0.69232345545209151</v>
      </c>
      <c r="AJ4180" s="6">
        <v>12.487485502603898</v>
      </c>
      <c r="AK4180" s="6">
        <v>0.70047335267805544</v>
      </c>
      <c r="AL4180" s="6">
        <v>4.4268713085744897</v>
      </c>
      <c r="AM4180" s="6">
        <v>3.6064206219217264E-2</v>
      </c>
      <c r="AN4180" s="6">
        <v>3.4298514441109935</v>
      </c>
      <c r="AO4180" s="6">
        <v>0.41921493827593431</v>
      </c>
      <c r="AP4180" s="6">
        <v>0.54665125049219165</v>
      </c>
      <c r="AQ4180" s="6">
        <v>3.3765467465082493</v>
      </c>
      <c r="AR4180" s="6">
        <v>100</v>
      </c>
      <c r="AS4180" s="6"/>
      <c r="AT4180" s="6">
        <v>0.37048756813537803</v>
      </c>
      <c r="AU4180" s="6">
        <v>0.24038957668330407</v>
      </c>
      <c r="AV4180" s="6">
        <v>0.43654988881192813</v>
      </c>
      <c r="AW4180" s="6"/>
      <c r="AX4180" s="6">
        <v>0.15223629684118867</v>
      </c>
      <c r="AY4180" s="6">
        <v>0.40043349598184014</v>
      </c>
      <c r="AZ4180" s="6">
        <f>LOG(Tabella1[[#This Row],[SiO2]]/Tabella1[[#This Row],[Al2O3]])</f>
        <v>0.54227825078717573</v>
      </c>
      <c r="BA4180" s="6">
        <f>LOG((Tabella1[[#This Row],[FeO]]*0.8998+Tabella1[[#This Row],[Fe2O3]])/Tabella1[[#This Row],[K2O]])</f>
        <v>9.7430993587645329E-2</v>
      </c>
      <c r="BB4180" s="6">
        <f>Tabella1[[#This Row],[Log SiO2/Al2O3]]/Tabella1[[#This Row],[Log (FeO3/K2O)]]</f>
        <v>5.5657674300463968</v>
      </c>
    </row>
    <row r="4181" spans="1:54" hidden="1">
      <c r="A4181" s="19" t="s">
        <v>4368</v>
      </c>
      <c r="B4181" s="19" t="s">
        <v>4464</v>
      </c>
      <c r="C4181" s="19" t="s">
        <v>4370</v>
      </c>
      <c r="D4181" s="19" t="s">
        <v>1820</v>
      </c>
      <c r="E4181" s="19" t="s">
        <v>2776</v>
      </c>
      <c r="F4181" s="19" t="s">
        <v>1921</v>
      </c>
      <c r="G4181" s="12" t="s">
        <v>617</v>
      </c>
      <c r="H4181" s="8"/>
      <c r="I4181" s="6">
        <v>68.19</v>
      </c>
      <c r="J4181" s="6">
        <v>0.56999999999999995</v>
      </c>
      <c r="K4181" s="6">
        <v>13.79</v>
      </c>
      <c r="L4181" s="6">
        <v>0.46441892832289411</v>
      </c>
      <c r="M4181" s="6">
        <v>4.9000000000000004</v>
      </c>
      <c r="N4181" s="6">
        <v>0.06</v>
      </c>
      <c r="O4181" s="6">
        <v>3.63</v>
      </c>
      <c r="P4181" s="6">
        <v>1.19</v>
      </c>
      <c r="Q4181" s="6">
        <v>0.85</v>
      </c>
      <c r="R4181" s="6">
        <v>2.76</v>
      </c>
      <c r="S4181" s="6">
        <v>0.26</v>
      </c>
      <c r="T4181" s="6" t="s">
        <v>2564</v>
      </c>
      <c r="U4181" s="6">
        <v>96.359999999999985</v>
      </c>
      <c r="V4181" s="12"/>
      <c r="W4181" s="6">
        <v>70.765877957658788</v>
      </c>
      <c r="X4181" s="6">
        <v>0.59153175591531759</v>
      </c>
      <c r="Y4181" s="6">
        <v>14.310917393109177</v>
      </c>
      <c r="Z4181" s="6">
        <v>5.5209630552096316</v>
      </c>
      <c r="AA4181" s="6">
        <v>6.2266500622665019E-2</v>
      </c>
      <c r="AB4181" s="6">
        <v>3.7671232876712333</v>
      </c>
      <c r="AC4181" s="6">
        <v>1.2349522623495228</v>
      </c>
      <c r="AD4181" s="6">
        <v>0.88210875882108775</v>
      </c>
      <c r="AE4181" s="6">
        <v>2.8642590286425906</v>
      </c>
      <c r="AF4181" s="6">
        <v>100.00000000000003</v>
      </c>
      <c r="AG4181" s="6"/>
      <c r="AH4181" s="6">
        <v>75.389153644577803</v>
      </c>
      <c r="AI4181" s="6">
        <v>0.4739346455812336</v>
      </c>
      <c r="AJ4181" s="6">
        <v>8.9869022563833632</v>
      </c>
      <c r="AK4181" s="6">
        <v>0.19319477522168302</v>
      </c>
      <c r="AL4181" s="6">
        <v>4.5306413969529311</v>
      </c>
      <c r="AM4181" s="6">
        <v>5.6188889323728834E-2</v>
      </c>
      <c r="AN4181" s="6">
        <v>5.9810369152240099</v>
      </c>
      <c r="AO4181" s="6">
        <v>1.4097085628459745</v>
      </c>
      <c r="AP4181" s="6">
        <v>0.9110825635504799</v>
      </c>
      <c r="AQ4181" s="6">
        <v>1.9464737918977162</v>
      </c>
      <c r="AR4181" s="6">
        <v>100</v>
      </c>
      <c r="AS4181" s="6"/>
      <c r="AT4181" s="6">
        <v>0.54881626638962255</v>
      </c>
      <c r="AU4181" s="6">
        <v>7.8581882964956717E-2</v>
      </c>
      <c r="AV4181" s="6">
        <v>0.56898972148866622</v>
      </c>
      <c r="AW4181" s="6"/>
      <c r="AX4181" s="6">
        <v>0.10571831374693998</v>
      </c>
      <c r="AY4181" s="6">
        <v>0.57376827316898937</v>
      </c>
      <c r="AZ4181" s="6">
        <f>LOG(Tabella1[[#This Row],[SiO2]]/Tabella1[[#This Row],[Al2O3]])</f>
        <v>0.69415642426878355</v>
      </c>
      <c r="BA4181" s="6">
        <f>LOG((Tabella1[[#This Row],[FeO]]*0.8998+Tabella1[[#This Row],[Fe2O3]])/Tabella1[[#This Row],[K2O]])</f>
        <v>0.24692644599245797</v>
      </c>
      <c r="BB4181" s="6">
        <f>Tabella1[[#This Row],[Log SiO2/Al2O3]]/Tabella1[[#This Row],[Log (FeO3/K2O)]]</f>
        <v>2.8111870378192929</v>
      </c>
    </row>
    <row r="4182" spans="1:54" hidden="1">
      <c r="A4182" s="19" t="s">
        <v>4368</v>
      </c>
      <c r="B4182" s="19" t="s">
        <v>4464</v>
      </c>
      <c r="C4182" s="19" t="s">
        <v>4370</v>
      </c>
      <c r="D4182" s="19" t="s">
        <v>1820</v>
      </c>
      <c r="E4182" s="19" t="s">
        <v>2776</v>
      </c>
      <c r="F4182" s="19" t="s">
        <v>1921</v>
      </c>
      <c r="G4182" s="12" t="s">
        <v>4489</v>
      </c>
      <c r="H4182" s="8"/>
      <c r="I4182" s="6">
        <v>74.78</v>
      </c>
      <c r="J4182" s="6">
        <v>0.64</v>
      </c>
      <c r="K4182" s="6">
        <v>11.84</v>
      </c>
      <c r="L4182" s="6">
        <v>0.8191649269311061</v>
      </c>
      <c r="M4182" s="6">
        <v>3.6</v>
      </c>
      <c r="N4182" s="6">
        <v>6.2E-2</v>
      </c>
      <c r="O4182" s="6">
        <v>1.65</v>
      </c>
      <c r="P4182" s="6">
        <v>0.81</v>
      </c>
      <c r="Q4182" s="6">
        <v>0.3</v>
      </c>
      <c r="R4182" s="6">
        <v>2.74</v>
      </c>
      <c r="S4182" s="6">
        <v>0.08</v>
      </c>
      <c r="T4182" s="6"/>
      <c r="U4182" s="6">
        <v>97.162000000000006</v>
      </c>
      <c r="V4182" s="12"/>
      <c r="W4182" s="6">
        <v>76.964245281076956</v>
      </c>
      <c r="X4182" s="6">
        <v>0.65869372800065862</v>
      </c>
      <c r="Y4182" s="6">
        <v>12.185833968012185</v>
      </c>
      <c r="Z4182" s="6">
        <v>4.466766843004466</v>
      </c>
      <c r="AA4182" s="6">
        <v>6.3810954900063804E-2</v>
      </c>
      <c r="AB4182" s="6">
        <v>1.698194767501698</v>
      </c>
      <c r="AC4182" s="6">
        <v>0.8336592495008337</v>
      </c>
      <c r="AD4182" s="6">
        <v>0.30876268500030873</v>
      </c>
      <c r="AE4182" s="6">
        <v>2.82003252300282</v>
      </c>
      <c r="AF4182" s="6">
        <v>100</v>
      </c>
      <c r="AG4182" s="6"/>
      <c r="AH4182" s="6">
        <v>82.165338892845625</v>
      </c>
      <c r="AI4182" s="6">
        <v>0.52885740382979063</v>
      </c>
      <c r="AJ4182" s="6">
        <v>7.6685361140965771</v>
      </c>
      <c r="AK4182" s="6">
        <v>0.33866617859228115</v>
      </c>
      <c r="AL4182" s="6">
        <v>3.3081189900313368</v>
      </c>
      <c r="AM4182" s="6">
        <v>5.7703997372163467E-2</v>
      </c>
      <c r="AN4182" s="6">
        <v>2.7018971599818813</v>
      </c>
      <c r="AO4182" s="6">
        <v>0.95363549612328991</v>
      </c>
      <c r="AP4182" s="6">
        <v>0.31957667719930022</v>
      </c>
      <c r="AQ4182" s="6">
        <v>1.9204590630115572</v>
      </c>
      <c r="AR4182" s="6">
        <v>99.999999999999957</v>
      </c>
      <c r="AS4182" s="6"/>
      <c r="AT4182" s="6">
        <v>0.40403115780099602</v>
      </c>
      <c r="AU4182" s="6">
        <v>0.16995122965375645</v>
      </c>
      <c r="AV4182" s="6">
        <v>0.44956570706984522</v>
      </c>
      <c r="AW4182" s="6"/>
      <c r="AX4182" s="6">
        <v>0.10959059096891452</v>
      </c>
      <c r="AY4182" s="6">
        <v>0.43872713536993713</v>
      </c>
      <c r="AZ4182" s="6">
        <f>LOG(Tabella1[[#This Row],[SiO2]]/Tabella1[[#This Row],[Al2O3]])</f>
        <v>0.80043375843129982</v>
      </c>
      <c r="BA4182" s="6">
        <f>LOG((Tabella1[[#This Row],[FeO]]*0.8998+Tabella1[[#This Row],[Fe2O3]])/Tabella1[[#This Row],[K2O]])</f>
        <v>0.17060909414968126</v>
      </c>
      <c r="BB4182" s="6">
        <f>Tabella1[[#This Row],[Log SiO2/Al2O3]]/Tabella1[[#This Row],[Log (FeO3/K2O)]]</f>
        <v>4.6916242209752994</v>
      </c>
    </row>
    <row r="4183" spans="1:54" hidden="1">
      <c r="A4183" s="19" t="s">
        <v>4368</v>
      </c>
      <c r="B4183" s="19" t="s">
        <v>4464</v>
      </c>
      <c r="C4183" s="19" t="s">
        <v>4370</v>
      </c>
      <c r="D4183" s="19" t="s">
        <v>1820</v>
      </c>
      <c r="E4183" s="19" t="s">
        <v>2776</v>
      </c>
      <c r="F4183" s="19" t="s">
        <v>1921</v>
      </c>
      <c r="G4183" s="12" t="s">
        <v>618</v>
      </c>
      <c r="H4183" s="8"/>
      <c r="I4183" s="6">
        <v>69.900000000000006</v>
      </c>
      <c r="J4183" s="6">
        <v>0.78</v>
      </c>
      <c r="K4183" s="6">
        <v>14.28</v>
      </c>
      <c r="L4183" s="6">
        <v>0.25328462073764729</v>
      </c>
      <c r="M4183" s="6">
        <v>5</v>
      </c>
      <c r="N4183" s="6">
        <v>3.5999999999999997E-2</v>
      </c>
      <c r="O4183" s="6">
        <v>1.89</v>
      </c>
      <c r="P4183" s="6">
        <v>0.47</v>
      </c>
      <c r="Q4183" s="6">
        <v>0.44</v>
      </c>
      <c r="R4183" s="6">
        <v>3.02</v>
      </c>
      <c r="S4183" s="6">
        <v>0.14000000000000001</v>
      </c>
      <c r="T4183" s="6" t="s">
        <v>2564</v>
      </c>
      <c r="U4183" s="6">
        <v>96.046000000000006</v>
      </c>
      <c r="V4183" s="12"/>
      <c r="W4183" s="6">
        <v>72.777627386877114</v>
      </c>
      <c r="X4183" s="6">
        <v>0.81211086354455153</v>
      </c>
      <c r="Y4183" s="6">
        <v>14.867875809507941</v>
      </c>
      <c r="Z4183" s="6">
        <v>5.4453074568435955</v>
      </c>
      <c r="AA4183" s="6">
        <v>3.7482039855902372E-2</v>
      </c>
      <c r="AB4183" s="6">
        <v>1.9678070924348745</v>
      </c>
      <c r="AC4183" s="6">
        <v>0.48934885367428105</v>
      </c>
      <c r="AD4183" s="6">
        <v>0.45811382046102905</v>
      </c>
      <c r="AE4183" s="6">
        <v>3.1443266768006994</v>
      </c>
      <c r="AF4183" s="6">
        <v>99.999999999999972</v>
      </c>
      <c r="AG4183" s="6"/>
      <c r="AH4183" s="6">
        <v>78.588586654032071</v>
      </c>
      <c r="AI4183" s="6">
        <v>0.65952662111470051</v>
      </c>
      <c r="AJ4183" s="6">
        <v>9.4638551579672576</v>
      </c>
      <c r="AK4183" s="6">
        <v>0.10714907127646368</v>
      </c>
      <c r="AL4183" s="6">
        <v>4.7014057979644717</v>
      </c>
      <c r="AM4183" s="6">
        <v>3.4284342365421203E-2</v>
      </c>
      <c r="AN4183" s="6">
        <v>3.1668375617226303</v>
      </c>
      <c r="AO4183" s="6">
        <v>0.56620585982297156</v>
      </c>
      <c r="AP4183" s="6">
        <v>0.47960710841190329</v>
      </c>
      <c r="AQ4183" s="6">
        <v>2.1659107003883582</v>
      </c>
      <c r="AR4183" s="6">
        <v>99.999999999999986</v>
      </c>
      <c r="AS4183" s="6"/>
      <c r="AT4183" s="6">
        <v>0.39181210029604674</v>
      </c>
      <c r="AU4183" s="6">
        <v>4.3594599094259445E-2</v>
      </c>
      <c r="AV4183" s="6">
        <v>0.40248342825133038</v>
      </c>
      <c r="AW4183" s="6"/>
      <c r="AX4183" s="6">
        <v>0.22397468019235417</v>
      </c>
      <c r="AY4183" s="6">
        <v>0.42662416988749702</v>
      </c>
      <c r="AZ4183" s="6">
        <f>LOG(Tabella1[[#This Row],[SiO2]]/Tabella1[[#This Row],[Al2O3]])</f>
        <v>0.6897489683055259</v>
      </c>
      <c r="BA4183" s="6">
        <f>LOG((Tabella1[[#This Row],[FeO]]*0.8998+Tabella1[[#This Row],[Fe2O3]])/Tabella1[[#This Row],[K2O]])</f>
        <v>0.19689550027738384</v>
      </c>
      <c r="BB4183" s="6">
        <f>Tabella1[[#This Row],[Log SiO2/Al2O3]]/Tabella1[[#This Row],[Log (FeO3/K2O)]]</f>
        <v>3.5031220486695553</v>
      </c>
    </row>
    <row r="4184" spans="1:54" hidden="1">
      <c r="A4184" s="19" t="s">
        <v>4368</v>
      </c>
      <c r="B4184" s="19" t="s">
        <v>4464</v>
      </c>
      <c r="C4184" s="19" t="s">
        <v>4370</v>
      </c>
      <c r="D4184" s="19" t="s">
        <v>1820</v>
      </c>
      <c r="E4184" s="19" t="s">
        <v>2776</v>
      </c>
      <c r="F4184" s="19" t="s">
        <v>1921</v>
      </c>
      <c r="G4184" s="12" t="s">
        <v>619</v>
      </c>
      <c r="H4184" s="8"/>
      <c r="I4184" s="6">
        <v>68.72</v>
      </c>
      <c r="J4184" s="6">
        <v>0.67</v>
      </c>
      <c r="K4184" s="6">
        <v>15.01</v>
      </c>
      <c r="L4184" s="6">
        <v>0.92668754349338867</v>
      </c>
      <c r="M4184" s="6">
        <v>4.7</v>
      </c>
      <c r="N4184" s="6">
        <v>0.09</v>
      </c>
      <c r="O4184" s="6">
        <v>1.97</v>
      </c>
      <c r="P4184" s="6">
        <v>0.94</v>
      </c>
      <c r="Q4184" s="6">
        <v>0.48</v>
      </c>
      <c r="R4184" s="6">
        <v>3.79</v>
      </c>
      <c r="S4184" s="6">
        <v>0.08</v>
      </c>
      <c r="T4184" s="6" t="s">
        <v>2564</v>
      </c>
      <c r="U4184" s="6">
        <v>97.200000000000017</v>
      </c>
      <c r="V4184" s="12"/>
      <c r="W4184" s="6">
        <v>70.699588477366234</v>
      </c>
      <c r="X4184" s="6">
        <v>0.68930041152263366</v>
      </c>
      <c r="Y4184" s="6">
        <v>15.442386831275718</v>
      </c>
      <c r="Z4184" s="6">
        <v>5.6893004115226331</v>
      </c>
      <c r="AA4184" s="6">
        <v>9.2592592592592574E-2</v>
      </c>
      <c r="AB4184" s="6">
        <v>2.0267489711934155</v>
      </c>
      <c r="AC4184" s="6">
        <v>0.96707818930041134</v>
      </c>
      <c r="AD4184" s="6">
        <v>0.49382716049382708</v>
      </c>
      <c r="AE4184" s="6">
        <v>3.8991769547325097</v>
      </c>
      <c r="AF4184" s="6">
        <v>99.999999999999972</v>
      </c>
      <c r="AG4184" s="6"/>
      <c r="AH4184" s="6">
        <v>76.964934511071476</v>
      </c>
      <c r="AI4184" s="6">
        <v>0.56433889147233141</v>
      </c>
      <c r="AJ4184" s="6">
        <v>9.909415081799299</v>
      </c>
      <c r="AK4184" s="6">
        <v>0.39051737960914151</v>
      </c>
      <c r="AL4184" s="6">
        <v>4.4023345467776913</v>
      </c>
      <c r="AM4184" s="6">
        <v>8.5381402164064132E-2</v>
      </c>
      <c r="AN4184" s="6">
        <v>3.2881957228152165</v>
      </c>
      <c r="AO4184" s="6">
        <v>1.1280589771254532</v>
      </c>
      <c r="AP4184" s="6">
        <v>0.5211966586656952</v>
      </c>
      <c r="AQ4184" s="6">
        <v>2.7076982516484915</v>
      </c>
      <c r="AR4184" s="6">
        <v>99.999999999999972</v>
      </c>
      <c r="AS4184" s="6"/>
      <c r="AT4184" s="6">
        <v>0.38814501354027225</v>
      </c>
      <c r="AU4184" s="6">
        <v>0.15068090138103882</v>
      </c>
      <c r="AV4184" s="6">
        <v>0.42756423907675156</v>
      </c>
      <c r="AW4184" s="6"/>
      <c r="AX4184" s="6">
        <v>3.2248479857109394E-2</v>
      </c>
      <c r="AY4184" s="6">
        <v>0.4158469311112738</v>
      </c>
      <c r="AZ4184" s="6">
        <f>LOG(Tabella1[[#This Row],[SiO2]]/Tabella1[[#This Row],[Al2O3]])</f>
        <v>0.6607024585799155</v>
      </c>
      <c r="BA4184" s="6">
        <f>LOG((Tabella1[[#This Row],[FeO]]*0.8998+Tabella1[[#This Row],[Fe2O3]])/Tabella1[[#This Row],[K2O]])</f>
        <v>0.13365243355580134</v>
      </c>
      <c r="BB4184" s="6">
        <f>Tabella1[[#This Row],[Log SiO2/Al2O3]]/Tabella1[[#This Row],[Log (FeO3/K2O)]]</f>
        <v>4.9434375491866005</v>
      </c>
    </row>
    <row r="4185" spans="1:54" hidden="1">
      <c r="A4185" s="19" t="s">
        <v>4368</v>
      </c>
      <c r="B4185" s="19" t="s">
        <v>4464</v>
      </c>
      <c r="C4185" s="19" t="s">
        <v>4370</v>
      </c>
      <c r="D4185" s="19" t="s">
        <v>1820</v>
      </c>
      <c r="E4185" s="19" t="s">
        <v>2776</v>
      </c>
      <c r="F4185" s="19" t="s">
        <v>1921</v>
      </c>
      <c r="G4185" s="12" t="s">
        <v>620</v>
      </c>
      <c r="H4185" s="8"/>
      <c r="I4185" s="6">
        <v>63.94</v>
      </c>
      <c r="J4185" s="6">
        <v>0.71</v>
      </c>
      <c r="K4185" s="6">
        <v>18.63</v>
      </c>
      <c r="L4185" s="6">
        <v>2.460299234516353</v>
      </c>
      <c r="M4185" s="6">
        <v>3.5</v>
      </c>
      <c r="N4185" s="6">
        <v>7.0000000000000007E-2</v>
      </c>
      <c r="O4185" s="6">
        <v>1.74</v>
      </c>
      <c r="P4185" s="6">
        <v>0.77</v>
      </c>
      <c r="Q4185" s="6">
        <v>0.48</v>
      </c>
      <c r="R4185" s="6">
        <v>5.22</v>
      </c>
      <c r="S4185" s="6">
        <v>0.14000000000000001</v>
      </c>
      <c r="T4185" s="6" t="s">
        <v>2564</v>
      </c>
      <c r="U4185" s="6">
        <v>97.269999999999968</v>
      </c>
      <c r="V4185" s="12"/>
      <c r="W4185" s="6">
        <v>65.734553305232879</v>
      </c>
      <c r="X4185" s="6">
        <v>0.72992700729927029</v>
      </c>
      <c r="Y4185" s="6">
        <v>19.152873445049867</v>
      </c>
      <c r="Z4185" s="6">
        <v>5.8702580446180752</v>
      </c>
      <c r="AA4185" s="6">
        <v>7.1964634522463267E-2</v>
      </c>
      <c r="AB4185" s="6">
        <v>1.7888352009869442</v>
      </c>
      <c r="AC4185" s="6">
        <v>0.79161097974709604</v>
      </c>
      <c r="AD4185" s="6">
        <v>0.49347177958260524</v>
      </c>
      <c r="AE4185" s="6">
        <v>5.3665056029608325</v>
      </c>
      <c r="AF4185" s="6">
        <v>100</v>
      </c>
      <c r="AG4185" s="6"/>
      <c r="AH4185" s="6">
        <v>73.799172907958948</v>
      </c>
      <c r="AI4185" s="6">
        <v>0.61630066458344079</v>
      </c>
      <c r="AJ4185" s="6">
        <v>12.675038649592848</v>
      </c>
      <c r="AK4185" s="6">
        <v>1.0684743035726678</v>
      </c>
      <c r="AL4185" s="6">
        <v>3.3784876719056576</v>
      </c>
      <c r="AM4185" s="6">
        <v>6.8436520785571331E-2</v>
      </c>
      <c r="AN4185" s="6">
        <v>2.9930211894414209</v>
      </c>
      <c r="AO4185" s="6">
        <v>0.95227807827768762</v>
      </c>
      <c r="AP4185" s="6">
        <v>0.53711926809884436</v>
      </c>
      <c r="AQ4185" s="6">
        <v>3.8432679731935697</v>
      </c>
      <c r="AR4185" s="6">
        <v>100</v>
      </c>
      <c r="AS4185" s="6"/>
      <c r="AT4185" s="6">
        <v>0.35177012995890833</v>
      </c>
      <c r="AU4185" s="6">
        <v>0.38744869834903201</v>
      </c>
      <c r="AV4185" s="6">
        <v>0.46975076933482124</v>
      </c>
      <c r="AW4185" s="6"/>
      <c r="AX4185" s="6">
        <v>-1.4937412959353505E-2</v>
      </c>
      <c r="AY4185" s="6">
        <v>0.37923995478130668</v>
      </c>
      <c r="AZ4185" s="6">
        <f>LOG(Tabella1[[#This Row],[SiO2]]/Tabella1[[#This Row],[Al2O3]])</f>
        <v>0.53555977703942659</v>
      </c>
      <c r="BA4185" s="6">
        <f>LOG((Tabella1[[#This Row],[FeO]]*0.8998+Tabella1[[#This Row],[Fe2O3]])/Tabella1[[#This Row],[K2O]])</f>
        <v>3.1261332147793162E-2</v>
      </c>
      <c r="BB4185" s="6">
        <f>Tabella1[[#This Row],[Log SiO2/Al2O3]]/Tabella1[[#This Row],[Log (FeO3/K2O)]]</f>
        <v>17.13170041850675</v>
      </c>
    </row>
    <row r="4186" spans="1:54" hidden="1">
      <c r="A4186" s="19" t="s">
        <v>4368</v>
      </c>
      <c r="B4186" s="19" t="s">
        <v>4464</v>
      </c>
      <c r="C4186" s="19" t="s">
        <v>4370</v>
      </c>
      <c r="D4186" s="19" t="s">
        <v>1820</v>
      </c>
      <c r="E4186" s="19" t="s">
        <v>2776</v>
      </c>
      <c r="F4186" s="19" t="s">
        <v>1921</v>
      </c>
      <c r="G4186" s="12" t="s">
        <v>621</v>
      </c>
      <c r="H4186" s="8"/>
      <c r="I4186" s="6">
        <v>62.45</v>
      </c>
      <c r="J4186" s="6">
        <v>0.9</v>
      </c>
      <c r="K4186" s="6">
        <v>17.170000000000002</v>
      </c>
      <c r="L4186" s="6">
        <v>2.3132846207376474</v>
      </c>
      <c r="M4186" s="6">
        <v>5</v>
      </c>
      <c r="N4186" s="6">
        <v>0.189</v>
      </c>
      <c r="O4186" s="6">
        <v>2.62</v>
      </c>
      <c r="P4186" s="6">
        <v>0.98</v>
      </c>
      <c r="Q4186" s="6">
        <v>0.75</v>
      </c>
      <c r="R4186" s="6">
        <v>4.51</v>
      </c>
      <c r="S4186" s="6">
        <v>0.09</v>
      </c>
      <c r="T4186" s="6" t="s">
        <v>2564</v>
      </c>
      <c r="U4186" s="6">
        <v>96.649000000000015</v>
      </c>
      <c r="V4186" s="12"/>
      <c r="W4186" s="6">
        <v>64.615257271156452</v>
      </c>
      <c r="X4186" s="6">
        <v>0.93120466843940419</v>
      </c>
      <c r="Y4186" s="6">
        <v>17.765315730116193</v>
      </c>
      <c r="Z4186" s="6">
        <v>7.3254767250566468</v>
      </c>
      <c r="AA4186" s="6">
        <v>0.19555298037227492</v>
      </c>
      <c r="AB4186" s="6">
        <v>2.7108402570124883</v>
      </c>
      <c r="AC4186" s="6">
        <v>1.0139784167451291</v>
      </c>
      <c r="AD4186" s="6">
        <v>0.77600389036617023</v>
      </c>
      <c r="AE4186" s="6">
        <v>4.6663700607352361</v>
      </c>
      <c r="AF4186" s="6">
        <v>100</v>
      </c>
      <c r="AG4186" s="6"/>
      <c r="AH4186" s="6">
        <v>71.734627074961168</v>
      </c>
      <c r="AI4186" s="6">
        <v>0.77748914863374541</v>
      </c>
      <c r="AJ4186" s="6">
        <v>11.625838136759192</v>
      </c>
      <c r="AK4186" s="6">
        <v>0.99982216556707393</v>
      </c>
      <c r="AL4186" s="6">
        <v>4.8033235116242379</v>
      </c>
      <c r="AM4186" s="6">
        <v>0.18389470573619421</v>
      </c>
      <c r="AN4186" s="6">
        <v>4.4851748070075788</v>
      </c>
      <c r="AO4186" s="6">
        <v>1.2061926477318026</v>
      </c>
      <c r="AP4186" s="6">
        <v>0.8352342553489871</v>
      </c>
      <c r="AQ4186" s="6">
        <v>3.3046406843715683</v>
      </c>
      <c r="AR4186" s="6">
        <v>99.999999999999986</v>
      </c>
      <c r="AS4186" s="6"/>
      <c r="AT4186" s="6">
        <v>0.39733505734006375</v>
      </c>
      <c r="AU4186" s="6">
        <v>0.29393705473159432</v>
      </c>
      <c r="AV4186" s="6">
        <v>0.48287405058907723</v>
      </c>
      <c r="AW4186" s="6"/>
      <c r="AX4186" s="6">
        <v>-1.7781957588925538E-2</v>
      </c>
      <c r="AY4186" s="6">
        <v>0.42672654050715597</v>
      </c>
      <c r="AZ4186" s="6">
        <f>LOG(Tabella1[[#This Row],[SiO2]]/Tabella1[[#This Row],[Al2O3]])</f>
        <v>0.56076214754923781</v>
      </c>
      <c r="BA4186" s="6">
        <f>LOG((Tabella1[[#This Row],[FeO]]*0.8998+Tabella1[[#This Row],[Fe2O3]])/Tabella1[[#This Row],[K2O]])</f>
        <v>0.17911624283737265</v>
      </c>
      <c r="BB4186" s="6">
        <f>Tabella1[[#This Row],[Log SiO2/Al2O3]]/Tabella1[[#This Row],[Log (FeO3/K2O)]]</f>
        <v>3.1307163363089181</v>
      </c>
    </row>
    <row r="4187" spans="1:54" hidden="1">
      <c r="A4187" s="19" t="s">
        <v>4368</v>
      </c>
      <c r="B4187" s="19" t="s">
        <v>4464</v>
      </c>
      <c r="C4187" s="19" t="s">
        <v>4370</v>
      </c>
      <c r="D4187" s="19" t="s">
        <v>1820</v>
      </c>
      <c r="E4187" s="19" t="s">
        <v>2776</v>
      </c>
      <c r="F4187" s="19" t="s">
        <v>1921</v>
      </c>
      <c r="G4187" s="12" t="s">
        <v>622</v>
      </c>
      <c r="H4187" s="8"/>
      <c r="I4187" s="6">
        <v>54.72</v>
      </c>
      <c r="J4187" s="6">
        <v>0.89</v>
      </c>
      <c r="K4187" s="6">
        <v>21.7</v>
      </c>
      <c r="L4187" s="6">
        <v>1.8551356993736943</v>
      </c>
      <c r="M4187" s="6">
        <v>6.6</v>
      </c>
      <c r="N4187" s="6">
        <v>0.1</v>
      </c>
      <c r="O4187" s="6">
        <v>2.4300000000000002</v>
      </c>
      <c r="P4187" s="6">
        <v>1.08</v>
      </c>
      <c r="Q4187" s="6">
        <v>0.65</v>
      </c>
      <c r="R4187" s="6">
        <v>5.67</v>
      </c>
      <c r="S4187" s="6">
        <v>0.14000000000000001</v>
      </c>
      <c r="T4187" s="6" t="s">
        <v>2564</v>
      </c>
      <c r="U4187" s="6">
        <v>95.51</v>
      </c>
      <c r="V4187" s="12"/>
      <c r="W4187" s="6">
        <v>57.292430112030146</v>
      </c>
      <c r="X4187" s="6">
        <v>0.93183959794785887</v>
      </c>
      <c r="Y4187" s="6">
        <v>22.720134017380378</v>
      </c>
      <c r="Z4187" s="6">
        <v>8.65877918542561</v>
      </c>
      <c r="AA4187" s="6">
        <v>0.10470107842110773</v>
      </c>
      <c r="AB4187" s="6">
        <v>2.544236205632918</v>
      </c>
      <c r="AC4187" s="6">
        <v>1.1307716469479636</v>
      </c>
      <c r="AD4187" s="6">
        <v>0.68055700973720035</v>
      </c>
      <c r="AE4187" s="6">
        <v>5.9365511464768081</v>
      </c>
      <c r="AF4187" s="6">
        <v>99.999999999999972</v>
      </c>
      <c r="AG4187" s="6"/>
      <c r="AH4187" s="6">
        <v>65.479417463934027</v>
      </c>
      <c r="AI4187" s="6">
        <v>0.80094768357946922</v>
      </c>
      <c r="AJ4187" s="6">
        <v>15.306504621804311</v>
      </c>
      <c r="AK4187" s="6">
        <v>0.83527924287112254</v>
      </c>
      <c r="AL4187" s="6">
        <v>6.6050800506485468</v>
      </c>
      <c r="AM4187" s="6">
        <v>0.10136073199697102</v>
      </c>
      <c r="AN4187" s="6">
        <v>4.3335785458115703</v>
      </c>
      <c r="AO4187" s="6">
        <v>1.3847668962365076</v>
      </c>
      <c r="AP4187" s="6">
        <v>0.75408917604264769</v>
      </c>
      <c r="AQ4187" s="6">
        <v>4.3280580635876058</v>
      </c>
      <c r="AR4187" s="6">
        <v>100.00000000000003</v>
      </c>
      <c r="AS4187" s="6"/>
      <c r="AT4187" s="6">
        <v>0.34368339584924135</v>
      </c>
      <c r="AU4187" s="6">
        <v>0.2018646027610114</v>
      </c>
      <c r="AV4187" s="6">
        <v>0.39617092969826934</v>
      </c>
      <c r="AW4187" s="6"/>
      <c r="AX4187" s="6">
        <v>3.4336068948476538E-2</v>
      </c>
      <c r="AY4187" s="6">
        <v>0.36699523016615476</v>
      </c>
      <c r="AZ4187" s="6">
        <f>LOG(Tabella1[[#This Row],[SiO2]]/Tabella1[[#This Row],[Al2O3]])</f>
        <v>0.40168635486353033</v>
      </c>
      <c r="BA4187" s="6">
        <f>LOG((Tabella1[[#This Row],[FeO]]*0.8998+Tabella1[[#This Row],[Fe2O3]])/Tabella1[[#This Row],[K2O]])</f>
        <v>0.13816707290872621</v>
      </c>
      <c r="BB4187" s="6">
        <f>Tabella1[[#This Row],[Log SiO2/Al2O3]]/Tabella1[[#This Row],[Log (FeO3/K2O)]]</f>
        <v>2.9072509564481122</v>
      </c>
    </row>
    <row r="4188" spans="1:54" hidden="1">
      <c r="A4188" s="19" t="s">
        <v>4368</v>
      </c>
      <c r="B4188" s="19" t="s">
        <v>4464</v>
      </c>
      <c r="C4188" s="19" t="s">
        <v>4370</v>
      </c>
      <c r="D4188" s="19" t="s">
        <v>1820</v>
      </c>
      <c r="E4188" s="19" t="s">
        <v>2776</v>
      </c>
      <c r="F4188" s="19" t="s">
        <v>1921</v>
      </c>
      <c r="G4188" s="12" t="s">
        <v>623</v>
      </c>
      <c r="H4188" s="8"/>
      <c r="I4188" s="6">
        <v>68.89</v>
      </c>
      <c r="J4188" s="6">
        <v>0.72</v>
      </c>
      <c r="K4188" s="6">
        <v>15.06</v>
      </c>
      <c r="L4188" s="6">
        <v>0.73215031315240153</v>
      </c>
      <c r="M4188" s="6">
        <v>5.0999999999999996</v>
      </c>
      <c r="N4188" s="6">
        <v>0.12</v>
      </c>
      <c r="O4188" s="6">
        <v>1.68</v>
      </c>
      <c r="P4188" s="6">
        <v>0.55000000000000004</v>
      </c>
      <c r="Q4188" s="6">
        <v>0.56000000000000005</v>
      </c>
      <c r="R4188" s="6">
        <v>3.47</v>
      </c>
      <c r="S4188" s="6">
        <v>0.1</v>
      </c>
      <c r="T4188" s="6" t="s">
        <v>2564</v>
      </c>
      <c r="U4188" s="6">
        <v>96.810000000000016</v>
      </c>
      <c r="V4188" s="12"/>
      <c r="W4188" s="6">
        <v>71.160004131804556</v>
      </c>
      <c r="X4188" s="6">
        <v>0.74372482181592792</v>
      </c>
      <c r="Y4188" s="6">
        <v>15.55624418964983</v>
      </c>
      <c r="Z4188" s="6">
        <v>5.9497985745274233</v>
      </c>
      <c r="AA4188" s="6">
        <v>0.12395413696932134</v>
      </c>
      <c r="AB4188" s="6">
        <v>1.7353579175704987</v>
      </c>
      <c r="AC4188" s="6">
        <v>0.56812312777605611</v>
      </c>
      <c r="AD4188" s="6">
        <v>0.57845263919016632</v>
      </c>
      <c r="AE4188" s="6">
        <v>3.5843404606962088</v>
      </c>
      <c r="AF4188" s="6">
        <v>99.999999999999986</v>
      </c>
      <c r="AG4188" s="6"/>
      <c r="AH4188" s="6">
        <v>77.541235136593556</v>
      </c>
      <c r="AI4188" s="6">
        <v>0.60948700571927938</v>
      </c>
      <c r="AJ4188" s="6">
        <v>9.9921530238372078</v>
      </c>
      <c r="AK4188" s="6">
        <v>0.31008022470748314</v>
      </c>
      <c r="AL4188" s="6">
        <v>4.8008942233153409</v>
      </c>
      <c r="AM4188" s="6">
        <v>0.1144112671670201</v>
      </c>
      <c r="AN4188" s="6">
        <v>2.8181719766765299</v>
      </c>
      <c r="AO4188" s="6">
        <v>0.66333577197093796</v>
      </c>
      <c r="AP4188" s="6">
        <v>0.61110408787564641</v>
      </c>
      <c r="AQ4188" s="6">
        <v>2.4914794290617981</v>
      </c>
      <c r="AR4188" s="6">
        <v>99.999999999999957</v>
      </c>
      <c r="AS4188" s="6"/>
      <c r="AT4188" s="6">
        <v>0.34204326408224456</v>
      </c>
      <c r="AU4188" s="6">
        <v>0.11439848643006276</v>
      </c>
      <c r="AV4188" s="6">
        <v>0.36988416988416989</v>
      </c>
      <c r="AW4188" s="6"/>
      <c r="AX4188" s="6">
        <v>0.15523979006013619</v>
      </c>
      <c r="AY4188" s="6">
        <v>0.36936672917904034</v>
      </c>
      <c r="AZ4188" s="6">
        <f>LOG(Tabella1[[#This Row],[SiO2]]/Tabella1[[#This Row],[Al2O3]])</f>
        <v>0.66033121288746599</v>
      </c>
      <c r="BA4188" s="6">
        <f>LOG((Tabella1[[#This Row],[FeO]]*0.8998+Tabella1[[#This Row],[Fe2O3]])/Tabella1[[#This Row],[K2O]])</f>
        <v>0.18567442002747991</v>
      </c>
      <c r="BB4188" s="6">
        <f>Tabella1[[#This Row],[Log SiO2/Al2O3]]/Tabella1[[#This Row],[Log (FeO3/K2O)]]</f>
        <v>3.5563930281281428</v>
      </c>
    </row>
    <row r="4189" spans="1:54" hidden="1">
      <c r="A4189" s="19" t="s">
        <v>4368</v>
      </c>
      <c r="B4189" s="19" t="s">
        <v>4464</v>
      </c>
      <c r="C4189" s="19" t="s">
        <v>4370</v>
      </c>
      <c r="D4189" s="19" t="s">
        <v>1820</v>
      </c>
      <c r="E4189" s="19" t="s">
        <v>2776</v>
      </c>
      <c r="F4189" s="19" t="s">
        <v>1921</v>
      </c>
      <c r="G4189" s="12" t="s">
        <v>624</v>
      </c>
      <c r="H4189" s="8"/>
      <c r="I4189" s="6">
        <v>57.09</v>
      </c>
      <c r="J4189" s="6">
        <v>0.93</v>
      </c>
      <c r="K4189" s="6">
        <v>22.63</v>
      </c>
      <c r="L4189" s="6">
        <v>0.92761308281141208</v>
      </c>
      <c r="M4189" s="6">
        <v>5.5</v>
      </c>
      <c r="N4189" s="6">
        <v>0.08</v>
      </c>
      <c r="O4189" s="6">
        <v>1.8</v>
      </c>
      <c r="P4189" s="6">
        <v>0.33</v>
      </c>
      <c r="Q4189" s="6">
        <v>0.63</v>
      </c>
      <c r="R4189" s="6">
        <v>5.31</v>
      </c>
      <c r="S4189" s="6">
        <v>0.16</v>
      </c>
      <c r="T4189" s="6" t="s">
        <v>2564</v>
      </c>
      <c r="U4189" s="6">
        <v>95.13</v>
      </c>
      <c r="V4189" s="12"/>
      <c r="W4189" s="6">
        <v>60.01261431725009</v>
      </c>
      <c r="X4189" s="6">
        <v>0.9776095868811101</v>
      </c>
      <c r="Y4189" s="6">
        <v>23.788499947440343</v>
      </c>
      <c r="Z4189" s="6">
        <v>6.6540523494165882</v>
      </c>
      <c r="AA4189" s="6">
        <v>8.4095448333858944E-2</v>
      </c>
      <c r="AB4189" s="6">
        <v>1.8921475875118259</v>
      </c>
      <c r="AC4189" s="6">
        <v>0.34689372437716814</v>
      </c>
      <c r="AD4189" s="6">
        <v>0.66225165562913912</v>
      </c>
      <c r="AE4189" s="6">
        <v>5.5818353831598859</v>
      </c>
      <c r="AF4189" s="6">
        <v>100</v>
      </c>
      <c r="AG4189" s="6"/>
      <c r="AH4189" s="6">
        <v>68.578610462931323</v>
      </c>
      <c r="AI4189" s="6">
        <v>0.84016969309537504</v>
      </c>
      <c r="AJ4189" s="6">
        <v>16.023993750956098</v>
      </c>
      <c r="AK4189" s="6">
        <v>0.41926903729333775</v>
      </c>
      <c r="AL4189" s="6">
        <v>5.5254386248346332</v>
      </c>
      <c r="AM4189" s="6">
        <v>8.1400982175845071E-2</v>
      </c>
      <c r="AN4189" s="6">
        <v>3.2224250421620813</v>
      </c>
      <c r="AO4189" s="6">
        <v>0.42475331511523012</v>
      </c>
      <c r="AP4189" s="6">
        <v>0.73370219740224729</v>
      </c>
      <c r="AQ4189" s="6">
        <v>4.0688760532370116</v>
      </c>
      <c r="AR4189" s="6">
        <v>100</v>
      </c>
      <c r="AS4189" s="6"/>
      <c r="AT4189" s="6">
        <v>0.3361454202554453</v>
      </c>
      <c r="AU4189" s="6">
        <v>0.13176322199025742</v>
      </c>
      <c r="AV4189" s="6">
        <v>0.3683670853627275</v>
      </c>
      <c r="AW4189" s="6"/>
      <c r="AX4189" s="6">
        <v>0.25094435792895525</v>
      </c>
      <c r="AY4189" s="6">
        <v>0.36843580461818992</v>
      </c>
      <c r="AZ4189" s="6">
        <f>LOG(Tabella1[[#This Row],[SiO2]]/Tabella1[[#This Row],[Al2O3]])</f>
        <v>0.40187548905195436</v>
      </c>
      <c r="BA4189" s="6">
        <f>LOG((Tabella1[[#This Row],[FeO]]*0.8998+Tabella1[[#This Row],[Fe2O3]])/Tabella1[[#This Row],[K2O]])</f>
        <v>4.4025186272588307E-2</v>
      </c>
      <c r="BB4189" s="6">
        <f>Tabella1[[#This Row],[Log SiO2/Al2O3]]/Tabella1[[#This Row],[Log (FeO3/K2O)]]</f>
        <v>9.128308658677426</v>
      </c>
    </row>
    <row r="4190" spans="1:54" hidden="1">
      <c r="A4190" s="19" t="s">
        <v>4368</v>
      </c>
      <c r="B4190" s="19" t="s">
        <v>4464</v>
      </c>
      <c r="C4190" s="19" t="s">
        <v>4370</v>
      </c>
      <c r="D4190" s="19" t="s">
        <v>1820</v>
      </c>
      <c r="E4190" s="19" t="s">
        <v>2776</v>
      </c>
      <c r="F4190" s="19" t="s">
        <v>1921</v>
      </c>
      <c r="G4190" s="12" t="s">
        <v>625</v>
      </c>
      <c r="H4190" s="8"/>
      <c r="I4190" s="6">
        <v>62.42</v>
      </c>
      <c r="J4190" s="6">
        <v>0.72</v>
      </c>
      <c r="K4190" s="6">
        <v>17.29</v>
      </c>
      <c r="L4190" s="6">
        <v>1.0030758524704229</v>
      </c>
      <c r="M4190" s="6">
        <v>5.9</v>
      </c>
      <c r="N4190" s="6">
        <v>7.3999999999999996E-2</v>
      </c>
      <c r="O4190" s="6">
        <v>2.2599999999999998</v>
      </c>
      <c r="P4190" s="6">
        <v>1.29</v>
      </c>
      <c r="Q4190" s="6">
        <v>0.85</v>
      </c>
      <c r="R4190" s="6">
        <v>4.8099999999999996</v>
      </c>
      <c r="S4190" s="6">
        <v>0.12</v>
      </c>
      <c r="T4190" s="6" t="s">
        <v>2564</v>
      </c>
      <c r="U4190" s="6">
        <v>96.51400000000001</v>
      </c>
      <c r="V4190" s="12"/>
      <c r="W4190" s="6">
        <v>64.674554986841287</v>
      </c>
      <c r="X4190" s="6">
        <v>0.74600576082226411</v>
      </c>
      <c r="Y4190" s="6">
        <v>17.914499450856869</v>
      </c>
      <c r="Z4190" s="6">
        <v>7.0456099633213825</v>
      </c>
      <c r="AA4190" s="6">
        <v>7.6672814306732687E-2</v>
      </c>
      <c r="AB4190" s="6">
        <v>2.3416291936921065</v>
      </c>
      <c r="AC4190" s="6">
        <v>1.3365936548065565</v>
      </c>
      <c r="AD4190" s="6">
        <v>0.88070124541517281</v>
      </c>
      <c r="AE4190" s="6">
        <v>4.9837329299376245</v>
      </c>
      <c r="AF4190" s="6">
        <v>100</v>
      </c>
      <c r="AG4190" s="6"/>
      <c r="AH4190" s="6">
        <v>71.565084063233954</v>
      </c>
      <c r="AI4190" s="6">
        <v>0.62081948979379542</v>
      </c>
      <c r="AJ4190" s="6">
        <v>11.685034243794341</v>
      </c>
      <c r="AK4190" s="6">
        <v>0.43272151092776073</v>
      </c>
      <c r="AL4190" s="6">
        <v>5.6572434022209306</v>
      </c>
      <c r="AM4190" s="6">
        <v>7.1865451934240127E-2</v>
      </c>
      <c r="AN4190" s="6">
        <v>3.8616022703794926</v>
      </c>
      <c r="AO4190" s="6">
        <v>1.5847520811671894</v>
      </c>
      <c r="AP4190" s="6">
        <v>0.94481543439966353</v>
      </c>
      <c r="AQ4190" s="6">
        <v>3.5178215012099208</v>
      </c>
      <c r="AR4190" s="6">
        <v>100.00000000000003</v>
      </c>
      <c r="AS4190" s="6"/>
      <c r="AT4190" s="6">
        <v>0.3718696950751339</v>
      </c>
      <c r="AU4190" s="6">
        <v>0.13268199106751627</v>
      </c>
      <c r="AV4190" s="6">
        <v>0.40567968041492086</v>
      </c>
      <c r="AW4190" s="6"/>
      <c r="AX4190" s="6">
        <v>-0.14064461861358146</v>
      </c>
      <c r="AY4190" s="6">
        <v>0.3955153838694489</v>
      </c>
      <c r="AZ4190" s="6">
        <f>LOG(Tabella1[[#This Row],[SiO2]]/Tabella1[[#This Row],[Al2O3]])</f>
        <v>0.55752877105539134</v>
      </c>
      <c r="BA4190" s="6">
        <f>LOG((Tabella1[[#This Row],[FeO]]*0.8998+Tabella1[[#This Row],[Fe2O3]])/Tabella1[[#This Row],[K2O]])</f>
        <v>0.1180147479418296</v>
      </c>
      <c r="BB4190" s="6">
        <f>Tabella1[[#This Row],[Log SiO2/Al2O3]]/Tabella1[[#This Row],[Log (FeO3/K2O)]]</f>
        <v>4.7242296473844236</v>
      </c>
    </row>
    <row r="4191" spans="1:54" hidden="1">
      <c r="A4191" s="19" t="s">
        <v>4368</v>
      </c>
      <c r="B4191" s="19" t="s">
        <v>4464</v>
      </c>
      <c r="C4191" s="19" t="s">
        <v>4370</v>
      </c>
      <c r="D4191" s="19" t="s">
        <v>1820</v>
      </c>
      <c r="E4191" s="19" t="s">
        <v>2776</v>
      </c>
      <c r="F4191" s="19" t="s">
        <v>1921</v>
      </c>
      <c r="G4191" s="12" t="s">
        <v>626</v>
      </c>
      <c r="H4191" s="8"/>
      <c r="I4191" s="6">
        <v>73.28</v>
      </c>
      <c r="J4191" s="6">
        <v>0.57999999999999996</v>
      </c>
      <c r="K4191" s="6">
        <v>14.06</v>
      </c>
      <c r="L4191" s="6">
        <v>1.7473138482950592</v>
      </c>
      <c r="M4191" s="6">
        <v>2</v>
      </c>
      <c r="N4191" s="6">
        <v>5.0999999999999997E-2</v>
      </c>
      <c r="O4191" s="6">
        <v>1.37</v>
      </c>
      <c r="P4191" s="6">
        <v>0.72</v>
      </c>
      <c r="Q4191" s="6">
        <v>1</v>
      </c>
      <c r="R4191" s="6">
        <v>3.87</v>
      </c>
      <c r="S4191" s="6">
        <v>0.08</v>
      </c>
      <c r="T4191" s="6" t="s">
        <v>2564</v>
      </c>
      <c r="U4191" s="6">
        <v>98.501000000000005</v>
      </c>
      <c r="V4191" s="12"/>
      <c r="W4191" s="6">
        <v>74.395183805240549</v>
      </c>
      <c r="X4191" s="6">
        <v>0.58882650937553926</v>
      </c>
      <c r="Y4191" s="6">
        <v>14.273966761758764</v>
      </c>
      <c r="Z4191" s="6">
        <v>3.6243286870184055</v>
      </c>
      <c r="AA4191" s="6">
        <v>5.1776124100262937E-2</v>
      </c>
      <c r="AB4191" s="6">
        <v>1.3908488238698085</v>
      </c>
      <c r="AC4191" s="6">
        <v>0.73095704612135914</v>
      </c>
      <c r="AD4191" s="6">
        <v>1.0152181196129988</v>
      </c>
      <c r="AE4191" s="6">
        <v>3.9288941229023053</v>
      </c>
      <c r="AF4191" s="6">
        <v>99.999999999999986</v>
      </c>
      <c r="AG4191" s="6"/>
      <c r="AH4191" s="6">
        <v>80.827113803116276</v>
      </c>
      <c r="AI4191" s="6">
        <v>0.48112179247137676</v>
      </c>
      <c r="AJ4191" s="6">
        <v>9.1414377445080941</v>
      </c>
      <c r="AK4191" s="6">
        <v>0.72516998012514955</v>
      </c>
      <c r="AL4191" s="6">
        <v>1.8449178709698373</v>
      </c>
      <c r="AM4191" s="6">
        <v>4.7648892024868363E-2</v>
      </c>
      <c r="AN4191" s="6">
        <v>2.252028375123766</v>
      </c>
      <c r="AO4191" s="6">
        <v>0.85093875981643741</v>
      </c>
      <c r="AP4191" s="6">
        <v>1.0693558327620427</v>
      </c>
      <c r="AQ4191" s="6">
        <v>2.7229136982109203</v>
      </c>
      <c r="AR4191" s="6">
        <v>99.999999999999972</v>
      </c>
      <c r="AS4191" s="6"/>
      <c r="AT4191" s="6">
        <v>0.4059693859942427</v>
      </c>
      <c r="AU4191" s="6">
        <v>0.44012943281991412</v>
      </c>
      <c r="AV4191" s="6">
        <v>0.54968462846468935</v>
      </c>
      <c r="AW4191" s="6"/>
      <c r="AX4191" s="6">
        <v>-0.19398352818814363</v>
      </c>
      <c r="AY4191" s="6">
        <v>0.44452334964832646</v>
      </c>
      <c r="AZ4191" s="6">
        <f>LOG(Tabella1[[#This Row],[SiO2]]/Tabella1[[#This Row],[Al2O3]])</f>
        <v>0.71700013997598877</v>
      </c>
      <c r="BA4191" s="6">
        <f>LOG((Tabella1[[#This Row],[FeO]]*0.8998+Tabella1[[#This Row],[Fe2O3]])/Tabella1[[#This Row],[K2O]])</f>
        <v>-3.7860325085015314E-2</v>
      </c>
      <c r="BB4191" s="6">
        <f>Tabella1[[#This Row],[Log SiO2/Al2O3]]/Tabella1[[#This Row],[Log (FeO3/K2O)]]</f>
        <v>-18.938034429603174</v>
      </c>
    </row>
    <row r="4192" spans="1:54" hidden="1">
      <c r="A4192" s="19" t="s">
        <v>4368</v>
      </c>
      <c r="B4192" s="19" t="s">
        <v>4464</v>
      </c>
      <c r="C4192" s="19" t="s">
        <v>4370</v>
      </c>
      <c r="D4192" s="19" t="s">
        <v>1820</v>
      </c>
      <c r="E4192" s="19" t="s">
        <v>2776</v>
      </c>
      <c r="F4192" s="19" t="s">
        <v>1921</v>
      </c>
      <c r="G4192" s="12" t="s">
        <v>627</v>
      </c>
      <c r="H4192" s="8"/>
      <c r="I4192" s="6">
        <v>56.52</v>
      </c>
      <c r="J4192" s="6">
        <v>0.9</v>
      </c>
      <c r="K4192" s="6">
        <v>22.61</v>
      </c>
      <c r="L4192" s="6">
        <v>1.6274043145441885</v>
      </c>
      <c r="M4192" s="6">
        <v>6.4</v>
      </c>
      <c r="N4192" s="6">
        <v>0.20599999999999999</v>
      </c>
      <c r="O4192" s="6">
        <v>2.35</v>
      </c>
      <c r="P4192" s="6">
        <v>0.11</v>
      </c>
      <c r="Q4192" s="6">
        <v>0.68</v>
      </c>
      <c r="R4192" s="6">
        <v>5.12</v>
      </c>
      <c r="S4192" s="6">
        <v>0.06</v>
      </c>
      <c r="T4192" s="6" t="s">
        <v>2564</v>
      </c>
      <c r="U4192" s="6">
        <v>96.356000000000009</v>
      </c>
      <c r="V4192" s="12"/>
      <c r="W4192" s="6">
        <v>58.657478517165508</v>
      </c>
      <c r="X4192" s="6">
        <v>0.93403628212046996</v>
      </c>
      <c r="Y4192" s="6">
        <v>23.465067043048691</v>
      </c>
      <c r="Z4192" s="6">
        <v>8.1572501971854372</v>
      </c>
      <c r="AA4192" s="6">
        <v>0.21379052679646307</v>
      </c>
      <c r="AB4192" s="6">
        <v>2.4388725144256713</v>
      </c>
      <c r="AC4192" s="6">
        <v>0.11415999003694631</v>
      </c>
      <c r="AD4192" s="6">
        <v>0.7057163020465772</v>
      </c>
      <c r="AE4192" s="6">
        <v>5.3136286271742286</v>
      </c>
      <c r="AF4192" s="6">
        <v>99.999999999999986</v>
      </c>
      <c r="AG4192" s="6"/>
      <c r="AH4192" s="6">
        <v>67.098156940821312</v>
      </c>
      <c r="AI4192" s="6">
        <v>0.80353791175552891</v>
      </c>
      <c r="AJ4192" s="6">
        <v>15.822189256914976</v>
      </c>
      <c r="AK4192" s="6">
        <v>0.72694438915197213</v>
      </c>
      <c r="AL4192" s="6">
        <v>6.3542433550654502</v>
      </c>
      <c r="AM4192" s="6">
        <v>0.20715083019686359</v>
      </c>
      <c r="AN4192" s="6">
        <v>4.1577462522259943</v>
      </c>
      <c r="AO4192" s="6">
        <v>0.1399250021084828</v>
      </c>
      <c r="AP4192" s="6">
        <v>0.78265070849918261</v>
      </c>
      <c r="AQ4192" s="6">
        <v>3.8773026332182803</v>
      </c>
      <c r="AR4192" s="6">
        <v>99.999999999999957</v>
      </c>
      <c r="AS4192" s="6"/>
      <c r="AT4192" s="6">
        <v>0.3474668652182793</v>
      </c>
      <c r="AU4192" s="6">
        <v>0.18620186665265318</v>
      </c>
      <c r="AV4192" s="6">
        <v>0.39552419737383032</v>
      </c>
      <c r="AW4192" s="6"/>
      <c r="AX4192" s="6">
        <v>0.23180220370403085</v>
      </c>
      <c r="AY4192" s="6">
        <v>0.37247979148908045</v>
      </c>
      <c r="AZ4192" s="6">
        <f>LOG(Tabella1[[#This Row],[SiO2]]/Tabella1[[#This Row],[Al2O3]])</f>
        <v>0.39790159083116133</v>
      </c>
      <c r="BA4192" s="6">
        <f>LOG((Tabella1[[#This Row],[FeO]]*0.8998+Tabella1[[#This Row],[Fe2O3]])/Tabella1[[#This Row],[K2O]])</f>
        <v>0.15914665193379721</v>
      </c>
      <c r="BB4192" s="6">
        <f>Tabella1[[#This Row],[Log SiO2/Al2O3]]/Tabella1[[#This Row],[Log (FeO3/K2O)]]</f>
        <v>2.5002196778646835</v>
      </c>
    </row>
    <row r="4193" spans="1:54" hidden="1">
      <c r="A4193" s="19" t="s">
        <v>4368</v>
      </c>
      <c r="B4193" s="19" t="s">
        <v>4464</v>
      </c>
      <c r="C4193" s="19" t="s">
        <v>4370</v>
      </c>
      <c r="D4193" s="19" t="s">
        <v>1820</v>
      </c>
      <c r="E4193" s="19" t="s">
        <v>2776</v>
      </c>
      <c r="F4193" s="19" t="s">
        <v>1921</v>
      </c>
      <c r="G4193" s="12" t="s">
        <v>628</v>
      </c>
      <c r="H4193" s="8"/>
      <c r="I4193" s="6">
        <v>70.2</v>
      </c>
      <c r="J4193" s="6">
        <v>0.62</v>
      </c>
      <c r="K4193" s="6">
        <v>12.74</v>
      </c>
      <c r="L4193" s="6">
        <v>1.8571050800278355</v>
      </c>
      <c r="M4193" s="6">
        <v>2.9</v>
      </c>
      <c r="N4193" s="6">
        <v>1.4E-2</v>
      </c>
      <c r="O4193" s="6">
        <v>2.4700000000000002</v>
      </c>
      <c r="P4193" s="6">
        <v>2.2200000000000002</v>
      </c>
      <c r="Q4193" s="6">
        <v>0.94</v>
      </c>
      <c r="R4193" s="6">
        <v>2.52</v>
      </c>
      <c r="S4193" s="6">
        <v>0.12</v>
      </c>
      <c r="T4193" s="6" t="s">
        <v>2564</v>
      </c>
      <c r="U4193" s="6">
        <v>96.293999999999983</v>
      </c>
      <c r="V4193" s="12"/>
      <c r="W4193" s="6">
        <v>72.901738426070168</v>
      </c>
      <c r="X4193" s="6">
        <v>0.64386150746671666</v>
      </c>
      <c r="Y4193" s="6">
        <v>13.230315492138661</v>
      </c>
      <c r="Z4193" s="6">
        <v>4.7458824018111212</v>
      </c>
      <c r="AA4193" s="6">
        <v>1.4538808233119409E-2</v>
      </c>
      <c r="AB4193" s="6">
        <v>2.5650611668432099</v>
      </c>
      <c r="AC4193" s="6">
        <v>2.3054395912517922</v>
      </c>
      <c r="AD4193" s="6">
        <v>0.9761771242237316</v>
      </c>
      <c r="AE4193" s="6">
        <v>2.6169854819614935</v>
      </c>
      <c r="AF4193" s="6">
        <v>99.999999999999986</v>
      </c>
      <c r="AG4193" s="6"/>
      <c r="AH4193" s="6">
        <v>78.050718993757968</v>
      </c>
      <c r="AI4193" s="6">
        <v>0.51842616245514306</v>
      </c>
      <c r="AJ4193" s="6">
        <v>8.349621691496484</v>
      </c>
      <c r="AK4193" s="6">
        <v>0.77691509894753363</v>
      </c>
      <c r="AL4193" s="6">
        <v>2.6965794801553686</v>
      </c>
      <c r="AM4193" s="6">
        <v>1.3184961060285456E-2</v>
      </c>
      <c r="AN4193" s="6">
        <v>4.0927802754980265</v>
      </c>
      <c r="AO4193" s="6">
        <v>2.6447642723519507</v>
      </c>
      <c r="AP4193" s="6">
        <v>1.0132538945277869</v>
      </c>
      <c r="AQ4193" s="6">
        <v>1.7872760591400958</v>
      </c>
      <c r="AR4193" s="6">
        <v>100.00000000000003</v>
      </c>
      <c r="AS4193" s="6"/>
      <c r="AT4193" s="6">
        <v>0.49055340922177088</v>
      </c>
      <c r="AU4193" s="6">
        <v>0.36557186614721177</v>
      </c>
      <c r="AV4193" s="6">
        <v>0.6028227141874507</v>
      </c>
      <c r="AW4193" s="6"/>
      <c r="AX4193" s="6">
        <v>-6.5637190763962086E-2</v>
      </c>
      <c r="AY4193" s="6">
        <v>0.52305480200651022</v>
      </c>
      <c r="AZ4193" s="6">
        <f>LOG(Tabella1[[#This Row],[SiO2]]/Tabella1[[#This Row],[Al2O3]])</f>
        <v>0.74116768413047363</v>
      </c>
      <c r="BA4193" s="6">
        <f>LOG((Tabella1[[#This Row],[FeO]]*0.8998+Tabella1[[#This Row],[Fe2O3]])/Tabella1[[#This Row],[K2O]])</f>
        <v>0.24856923616123885</v>
      </c>
      <c r="BB4193" s="6">
        <f>Tabella1[[#This Row],[Log SiO2/Al2O3]]/Tabella1[[#This Row],[Log (FeO3/K2O)]]</f>
        <v>2.9817353731163339</v>
      </c>
    </row>
    <row r="4194" spans="1:54" hidden="1">
      <c r="A4194" s="19" t="s">
        <v>4368</v>
      </c>
      <c r="B4194" s="19" t="s">
        <v>4464</v>
      </c>
      <c r="C4194" s="19" t="s">
        <v>4370</v>
      </c>
      <c r="D4194" s="19" t="s">
        <v>1820</v>
      </c>
      <c r="E4194" s="19" t="s">
        <v>2776</v>
      </c>
      <c r="F4194" s="19" t="s">
        <v>1921</v>
      </c>
      <c r="G4194" s="12" t="s">
        <v>629</v>
      </c>
      <c r="H4194" s="8"/>
      <c r="I4194" s="6">
        <v>54.82</v>
      </c>
      <c r="J4194" s="6">
        <v>1.39</v>
      </c>
      <c r="K4194" s="6">
        <v>19.18</v>
      </c>
      <c r="L4194" s="6">
        <v>0.90812108559499027</v>
      </c>
      <c r="M4194" s="6">
        <v>8.1</v>
      </c>
      <c r="N4194" s="6">
        <v>0.33200000000000002</v>
      </c>
      <c r="O4194" s="6">
        <v>3.45</v>
      </c>
      <c r="P4194" s="6">
        <v>1.32</v>
      </c>
      <c r="Q4194" s="6">
        <v>1.42</v>
      </c>
      <c r="R4194" s="6">
        <v>5.64</v>
      </c>
      <c r="S4194" s="6">
        <v>0.26</v>
      </c>
      <c r="T4194" s="6" t="s">
        <v>2564</v>
      </c>
      <c r="U4194" s="6">
        <v>96.471999999999994</v>
      </c>
      <c r="V4194" s="12"/>
      <c r="W4194" s="6">
        <v>56.82477817397794</v>
      </c>
      <c r="X4194" s="6">
        <v>1.4408325731818559</v>
      </c>
      <c r="Y4194" s="6">
        <v>19.881416369516543</v>
      </c>
      <c r="Z4194" s="6">
        <v>9.2462061530806867</v>
      </c>
      <c r="AA4194" s="6">
        <v>0.34414130524919151</v>
      </c>
      <c r="AB4194" s="6">
        <v>3.5761671780412971</v>
      </c>
      <c r="AC4194" s="6">
        <v>1.3682726594244963</v>
      </c>
      <c r="AD4194" s="6">
        <v>1.4719296790778671</v>
      </c>
      <c r="AE4194" s="6">
        <v>5.8462559084501198</v>
      </c>
      <c r="AF4194" s="6">
        <v>100.00000000000001</v>
      </c>
      <c r="AG4194" s="6"/>
      <c r="AH4194" s="6">
        <v>63.589665252180772</v>
      </c>
      <c r="AI4194" s="6">
        <v>1.2126004708446037</v>
      </c>
      <c r="AJ4194" s="6">
        <v>13.114558816237512</v>
      </c>
      <c r="AK4194" s="6">
        <v>0.39635884582384329</v>
      </c>
      <c r="AL4194" s="6">
        <v>7.8579264227123771</v>
      </c>
      <c r="AM4194" s="6">
        <v>0.3262095049418664</v>
      </c>
      <c r="AN4194" s="6">
        <v>5.9641462328471029</v>
      </c>
      <c r="AO4194" s="6">
        <v>1.6406488477283054</v>
      </c>
      <c r="AP4194" s="6">
        <v>1.5969322225211551</v>
      </c>
      <c r="AQ4194" s="6">
        <v>4.1732837356575541</v>
      </c>
      <c r="AR4194" s="6">
        <v>99.999999999999972</v>
      </c>
      <c r="AS4194" s="6"/>
      <c r="AT4194" s="6">
        <v>0.40808975641493411</v>
      </c>
      <c r="AU4194" s="6">
        <v>9.1636840120584276E-2</v>
      </c>
      <c r="AV4194" s="6">
        <v>0.43149434831311051</v>
      </c>
      <c r="AW4194" s="6"/>
      <c r="AX4194" s="6">
        <v>-0.19824151776763066</v>
      </c>
      <c r="AY4194" s="6">
        <v>0.445012814164502</v>
      </c>
      <c r="AZ4194" s="6">
        <f>LOG(Tabella1[[#This Row],[SiO2]]/Tabella1[[#This Row],[Al2O3]])</f>
        <v>0.45609042836883479</v>
      </c>
      <c r="BA4194" s="6">
        <f>LOG((Tabella1[[#This Row],[FeO]]*0.8998+Tabella1[[#This Row],[Fe2O3]])/Tabella1[[#This Row],[K2O]])</f>
        <v>0.16234939675322962</v>
      </c>
      <c r="BB4194" s="6">
        <f>Tabella1[[#This Row],[Log SiO2/Al2O3]]/Tabella1[[#This Row],[Log (FeO3/K2O)]]</f>
        <v>2.8093139703012895</v>
      </c>
    </row>
    <row r="4195" spans="1:54" hidden="1">
      <c r="A4195" s="19" t="s">
        <v>4368</v>
      </c>
      <c r="B4195" s="19" t="s">
        <v>4464</v>
      </c>
      <c r="C4195" s="19" t="s">
        <v>4370</v>
      </c>
      <c r="D4195" s="19" t="s">
        <v>1820</v>
      </c>
      <c r="E4195" s="19" t="s">
        <v>2776</v>
      </c>
      <c r="F4195" s="19" t="s">
        <v>1921</v>
      </c>
      <c r="G4195" s="12" t="s">
        <v>630</v>
      </c>
      <c r="H4195" s="8"/>
      <c r="I4195" s="6">
        <v>71.069999999999993</v>
      </c>
      <c r="J4195" s="6">
        <v>0.74</v>
      </c>
      <c r="K4195" s="6">
        <v>13.59</v>
      </c>
      <c r="L4195" s="6">
        <v>1.7000904662491294</v>
      </c>
      <c r="M4195" s="6">
        <v>4.4000000000000004</v>
      </c>
      <c r="N4195" s="6">
        <v>0.10199999999999999</v>
      </c>
      <c r="O4195" s="6">
        <v>1.69</v>
      </c>
      <c r="P4195" s="6">
        <v>0.19</v>
      </c>
      <c r="Q4195" s="6">
        <v>0.32</v>
      </c>
      <c r="R4195" s="6">
        <v>3.93</v>
      </c>
      <c r="S4195" s="6">
        <v>0.05</v>
      </c>
      <c r="T4195" s="6" t="s">
        <v>2564</v>
      </c>
      <c r="U4195" s="6">
        <v>97.561999999999983</v>
      </c>
      <c r="V4195" s="12"/>
      <c r="W4195" s="6">
        <v>72.845985117156275</v>
      </c>
      <c r="X4195" s="6">
        <v>0.7584920358336239</v>
      </c>
      <c r="Y4195" s="6">
        <v>13.92960373916074</v>
      </c>
      <c r="Z4195" s="6">
        <v>6.0781861790451215</v>
      </c>
      <c r="AA4195" s="6">
        <v>0.10454890223652653</v>
      </c>
      <c r="AB4195" s="6">
        <v>1.7322318115659787</v>
      </c>
      <c r="AC4195" s="6">
        <v>0.194747955146471</v>
      </c>
      <c r="AD4195" s="6">
        <v>0.32799655603616168</v>
      </c>
      <c r="AE4195" s="6">
        <v>4.0282077038191106</v>
      </c>
      <c r="AF4195" s="6">
        <v>100</v>
      </c>
      <c r="AG4195" s="6"/>
      <c r="AH4195" s="6">
        <v>79.315781261801206</v>
      </c>
      <c r="AI4195" s="6">
        <v>0.62109843563354028</v>
      </c>
      <c r="AJ4195" s="6">
        <v>8.9402635684843652</v>
      </c>
      <c r="AK4195" s="6">
        <v>0.71390859524551231</v>
      </c>
      <c r="AL4195" s="6">
        <v>4.1067796278155964</v>
      </c>
      <c r="AM4195" s="6">
        <v>9.6423853251057748E-2</v>
      </c>
      <c r="AN4195" s="6">
        <v>2.8108759271112378</v>
      </c>
      <c r="AO4195" s="6">
        <v>0.22720667751071769</v>
      </c>
      <c r="AP4195" s="6">
        <v>0.34623733903435205</v>
      </c>
      <c r="AQ4195" s="6">
        <v>2.7978030710676118</v>
      </c>
      <c r="AR4195" s="6">
        <v>100</v>
      </c>
      <c r="AS4195" s="6"/>
      <c r="AT4195" s="6">
        <v>0.33681446370483553</v>
      </c>
      <c r="AU4195" s="6">
        <v>0.25798034389212893</v>
      </c>
      <c r="AV4195" s="6">
        <v>0.40633360605954127</v>
      </c>
      <c r="AW4195" s="6"/>
      <c r="AX4195" s="6">
        <v>6.7059720404607018E-3</v>
      </c>
      <c r="AY4195" s="6">
        <v>0.36389690794123664</v>
      </c>
      <c r="AZ4195" s="6">
        <f>LOG(Tabella1[[#This Row],[SiO2]]/Tabella1[[#This Row],[Al2O3]])</f>
        <v>0.71846685870993321</v>
      </c>
      <c r="BA4195" s="6">
        <f>LOG((Tabella1[[#This Row],[FeO]]*0.8998+Tabella1[[#This Row],[Fe2O3]])/Tabella1[[#This Row],[K2O]])</f>
        <v>0.15836329528828752</v>
      </c>
      <c r="BB4195" s="6">
        <f>Tabella1[[#This Row],[Log SiO2/Al2O3]]/Tabella1[[#This Row],[Log (FeO3/K2O)]]</f>
        <v>4.5368269042521669</v>
      </c>
    </row>
    <row r="4196" spans="1:54" hidden="1">
      <c r="A4196" s="19" t="s">
        <v>4368</v>
      </c>
      <c r="B4196" s="19" t="s">
        <v>4464</v>
      </c>
      <c r="C4196" s="19" t="s">
        <v>4370</v>
      </c>
      <c r="D4196" s="19" t="s">
        <v>1820</v>
      </c>
      <c r="E4196" s="19" t="s">
        <v>2776</v>
      </c>
      <c r="F4196" s="19" t="s">
        <v>1921</v>
      </c>
      <c r="G4196" s="12" t="s">
        <v>631</v>
      </c>
      <c r="H4196" s="8"/>
      <c r="I4196" s="6">
        <v>53.82</v>
      </c>
      <c r="J4196" s="6">
        <v>1.0900000000000001</v>
      </c>
      <c r="K4196" s="6">
        <v>20.12</v>
      </c>
      <c r="L4196" s="6">
        <v>2.3783298538622124</v>
      </c>
      <c r="M4196" s="6">
        <v>7.2</v>
      </c>
      <c r="N4196" s="6">
        <v>0.28100000000000003</v>
      </c>
      <c r="O4196" s="6">
        <v>2.52</v>
      </c>
      <c r="P4196" s="6">
        <v>0.34</v>
      </c>
      <c r="Q4196" s="6">
        <v>0.51</v>
      </c>
      <c r="R4196" s="6">
        <v>6.69</v>
      </c>
      <c r="S4196" s="6">
        <v>0.06</v>
      </c>
      <c r="T4196" s="6" t="s">
        <v>2564</v>
      </c>
      <c r="U4196" s="6">
        <v>94.711000000000013</v>
      </c>
      <c r="V4196" s="12"/>
      <c r="W4196" s="6">
        <v>56.825500733811275</v>
      </c>
      <c r="X4196" s="6">
        <v>1.1508694871767799</v>
      </c>
      <c r="Y4196" s="6">
        <v>21.243572552290651</v>
      </c>
      <c r="Z4196" s="6">
        <v>9.8615789084689194</v>
      </c>
      <c r="AA4196" s="6">
        <v>0.29669204210704142</v>
      </c>
      <c r="AB4196" s="6">
        <v>2.6607257868674172</v>
      </c>
      <c r="AC4196" s="6">
        <v>0.35898681251385789</v>
      </c>
      <c r="AD4196" s="6">
        <v>0.53848021877078689</v>
      </c>
      <c r="AE4196" s="6">
        <v>7.0635934579932629</v>
      </c>
      <c r="AF4196" s="6">
        <v>99.999999999999986</v>
      </c>
      <c r="AG4196" s="6"/>
      <c r="AH4196" s="6">
        <v>65.187727168479142</v>
      </c>
      <c r="AI4196" s="6">
        <v>0.99289670264478791</v>
      </c>
      <c r="AJ4196" s="6">
        <v>14.365068356555568</v>
      </c>
      <c r="AK4196" s="6">
        <v>1.083905752122075</v>
      </c>
      <c r="AL4196" s="6">
        <v>7.2934006894778705</v>
      </c>
      <c r="AM4196" s="6">
        <v>0.2882965767441476</v>
      </c>
      <c r="AN4196" s="6">
        <v>4.5488788154425777</v>
      </c>
      <c r="AO4196" s="6">
        <v>0.44126071248230425</v>
      </c>
      <c r="AP4196" s="6">
        <v>0.59888433581819045</v>
      </c>
      <c r="AQ4196" s="6">
        <v>5.1689170743627759</v>
      </c>
      <c r="AR4196" s="6">
        <v>100</v>
      </c>
      <c r="AS4196" s="6"/>
      <c r="AT4196" s="6">
        <v>0.32468588622778838</v>
      </c>
      <c r="AU4196" s="6">
        <v>0.22912619016013611</v>
      </c>
      <c r="AV4196" s="6">
        <v>0.384121892542101</v>
      </c>
      <c r="AW4196" s="6"/>
      <c r="AX4196" s="6">
        <v>-0.19009860176382687</v>
      </c>
      <c r="AY4196" s="6">
        <v>0.34945155678933221</v>
      </c>
      <c r="AZ4196" s="6">
        <f>LOG(Tabella1[[#This Row],[SiO2]]/Tabella1[[#This Row],[Al2O3]])</f>
        <v>0.42731571704384591</v>
      </c>
      <c r="BA4196" s="6">
        <f>LOG((Tabella1[[#This Row],[FeO]]*0.8998+Tabella1[[#This Row],[Fe2O3]])/Tabella1[[#This Row],[K2O]])</f>
        <v>0.12185512596639496</v>
      </c>
      <c r="BB4196" s="6">
        <f>Tabella1[[#This Row],[Log SiO2/Al2O3]]/Tabella1[[#This Row],[Log (FeO3/K2O)]]</f>
        <v>3.5067520849446288</v>
      </c>
    </row>
    <row r="4197" spans="1:54" hidden="1">
      <c r="A4197" s="19" t="s">
        <v>4368</v>
      </c>
      <c r="B4197" s="19" t="s">
        <v>4464</v>
      </c>
      <c r="C4197" s="19" t="s">
        <v>4370</v>
      </c>
      <c r="D4197" s="19" t="s">
        <v>1820</v>
      </c>
      <c r="E4197" s="19" t="s">
        <v>2776</v>
      </c>
      <c r="F4197" s="19" t="s">
        <v>1921</v>
      </c>
      <c r="G4197" s="12" t="s">
        <v>632</v>
      </c>
      <c r="H4197" s="8"/>
      <c r="I4197" s="6">
        <v>71.42</v>
      </c>
      <c r="J4197" s="6">
        <v>0.65</v>
      </c>
      <c r="K4197" s="6">
        <v>12.59</v>
      </c>
      <c r="L4197" s="6">
        <v>1.378956158663883</v>
      </c>
      <c r="M4197" s="6">
        <v>4.5</v>
      </c>
      <c r="N4197" s="6">
        <v>0.14799999999999999</v>
      </c>
      <c r="O4197" s="6">
        <v>1.58</v>
      </c>
      <c r="P4197" s="6">
        <v>0.83</v>
      </c>
      <c r="Q4197" s="6">
        <v>1.22</v>
      </c>
      <c r="R4197" s="6">
        <v>3.8</v>
      </c>
      <c r="S4197" s="6">
        <v>0.05</v>
      </c>
      <c r="T4197" s="6" t="s">
        <v>2564</v>
      </c>
      <c r="U4197" s="6">
        <v>97.977999999999994</v>
      </c>
      <c r="V4197" s="12"/>
      <c r="W4197" s="6">
        <v>72.893914960501334</v>
      </c>
      <c r="X4197" s="6">
        <v>0.66341423584886405</v>
      </c>
      <c r="Y4197" s="6">
        <v>12.849823429749534</v>
      </c>
      <c r="Z4197" s="6">
        <v>5.8584580211884303</v>
      </c>
      <c r="AA4197" s="6">
        <v>0.15105431831635674</v>
      </c>
      <c r="AB4197" s="6">
        <v>1.6126069117557005</v>
      </c>
      <c r="AC4197" s="6">
        <v>0.84712894731470334</v>
      </c>
      <c r="AD4197" s="6">
        <v>1.2451774888240219</v>
      </c>
      <c r="AE4197" s="6">
        <v>3.878421686501051</v>
      </c>
      <c r="AF4197" s="6">
        <v>100</v>
      </c>
      <c r="AG4197" s="6"/>
      <c r="AH4197" s="6">
        <v>78.821384512434193</v>
      </c>
      <c r="AI4197" s="6">
        <v>0.53950191992632046</v>
      </c>
      <c r="AJ4197" s="6">
        <v>8.1904453725811983</v>
      </c>
      <c r="AK4197" s="6">
        <v>0.57262718229335541</v>
      </c>
      <c r="AL4197" s="6">
        <v>4.1534803342328255</v>
      </c>
      <c r="AM4197" s="6">
        <v>0.13835566575248259</v>
      </c>
      <c r="AN4197" s="6">
        <v>2.5987408949686563</v>
      </c>
      <c r="AO4197" s="6">
        <v>0.98151401360018087</v>
      </c>
      <c r="AP4197" s="6">
        <v>1.3053731514031295</v>
      </c>
      <c r="AQ4197" s="6">
        <v>2.6752175882415385</v>
      </c>
      <c r="AR4197" s="6">
        <v>100.00000000000001</v>
      </c>
      <c r="AS4197" s="6"/>
      <c r="AT4197" s="6">
        <v>0.32905969307619154</v>
      </c>
      <c r="AU4197" s="6">
        <v>0.21613732894418231</v>
      </c>
      <c r="AV4197" s="6">
        <v>0.38487200089502754</v>
      </c>
      <c r="AW4197" s="6"/>
      <c r="AX4197" s="6">
        <v>-0.3847061765425786</v>
      </c>
      <c r="AY4197" s="6">
        <v>0.35318703357152581</v>
      </c>
      <c r="AZ4197" s="6">
        <f>LOG(Tabella1[[#This Row],[SiO2]]/Tabella1[[#This Row],[Al2O3]])</f>
        <v>0.75379411574890054</v>
      </c>
      <c r="BA4197" s="6">
        <f>LOG((Tabella1[[#This Row],[FeO]]*0.8998+Tabella1[[#This Row],[Fe2O3]])/Tabella1[[#This Row],[K2O]])</f>
        <v>0.15486073560443184</v>
      </c>
      <c r="BB4197" s="6">
        <f>Tabella1[[#This Row],[Log SiO2/Al2O3]]/Tabella1[[#This Row],[Log (FeO3/K2O)]]</f>
        <v>4.8675612498338685</v>
      </c>
    </row>
    <row r="4198" spans="1:54" hidden="1">
      <c r="A4198" s="19" t="s">
        <v>4368</v>
      </c>
      <c r="B4198" s="19" t="s">
        <v>4464</v>
      </c>
      <c r="C4198" s="19" t="s">
        <v>4370</v>
      </c>
      <c r="D4198" s="19" t="s">
        <v>1820</v>
      </c>
      <c r="E4198" s="19" t="s">
        <v>2776</v>
      </c>
      <c r="F4198" s="19" t="s">
        <v>1921</v>
      </c>
      <c r="G4198" s="12" t="s">
        <v>633</v>
      </c>
      <c r="H4198" s="8"/>
      <c r="I4198" s="6">
        <v>66.58</v>
      </c>
      <c r="J4198" s="6">
        <v>0.69</v>
      </c>
      <c r="K4198" s="6">
        <v>13.19</v>
      </c>
      <c r="L4198" s="6">
        <v>0.20215031315240095</v>
      </c>
      <c r="M4198" s="6">
        <v>5.0999999999999996</v>
      </c>
      <c r="N4198" s="6">
        <v>8.6999999999999994E-2</v>
      </c>
      <c r="O4198" s="6">
        <v>2.96</v>
      </c>
      <c r="P4198" s="6">
        <v>3.22</v>
      </c>
      <c r="Q4198" s="6">
        <v>1.02</v>
      </c>
      <c r="R4198" s="6">
        <v>2.74</v>
      </c>
      <c r="S4198" s="6">
        <v>0.11</v>
      </c>
      <c r="T4198" s="6" t="s">
        <v>2564</v>
      </c>
      <c r="U4198" s="6">
        <v>95.766999999999982</v>
      </c>
      <c r="V4198" s="12"/>
      <c r="W4198" s="6">
        <v>69.522904549583899</v>
      </c>
      <c r="X4198" s="6">
        <v>0.72049871041172853</v>
      </c>
      <c r="Y4198" s="6">
        <v>13.77301158018942</v>
      </c>
      <c r="Z4198" s="6">
        <v>5.5133814361940976</v>
      </c>
      <c r="AA4198" s="6">
        <v>9.0845489573652738E-2</v>
      </c>
      <c r="AB4198" s="6">
        <v>3.0908350475633575</v>
      </c>
      <c r="AC4198" s="6">
        <v>3.3623273152547339</v>
      </c>
      <c r="AD4198" s="6">
        <v>1.0650850501738596</v>
      </c>
      <c r="AE4198" s="6">
        <v>2.8611108210552705</v>
      </c>
      <c r="AF4198" s="6">
        <v>100.00000000000003</v>
      </c>
      <c r="AG4198" s="6"/>
      <c r="AH4198" s="6">
        <v>74.032154514088646</v>
      </c>
      <c r="AI4198" s="6">
        <v>0.5770070416344617</v>
      </c>
      <c r="AJ4198" s="6">
        <v>8.6452780982955062</v>
      </c>
      <c r="AK4198" s="6">
        <v>8.4576226413547131E-2</v>
      </c>
      <c r="AL4198" s="6">
        <v>4.7426623379146742</v>
      </c>
      <c r="AM4198" s="6">
        <v>8.1942058578051966E-2</v>
      </c>
      <c r="AN4198" s="6">
        <v>4.9051239854611213</v>
      </c>
      <c r="AO4198" s="6">
        <v>3.8364246122938006</v>
      </c>
      <c r="AP4198" s="6">
        <v>1.0995814423335573</v>
      </c>
      <c r="AQ4198" s="6">
        <v>1.9434727775757128</v>
      </c>
      <c r="AR4198" s="6">
        <v>99.999999999999986</v>
      </c>
      <c r="AS4198" s="6"/>
      <c r="AT4198" s="6">
        <v>0.4996592214012342</v>
      </c>
      <c r="AU4198" s="6">
        <v>3.4437872768722483E-2</v>
      </c>
      <c r="AV4198" s="6">
        <v>0.50841963338018881</v>
      </c>
      <c r="AW4198" s="6"/>
      <c r="AX4198" s="6">
        <v>-0.26724130490583198</v>
      </c>
      <c r="AY4198" s="6">
        <v>0.53086149620673861</v>
      </c>
      <c r="AZ4198" s="6">
        <f>LOG(Tabella1[[#This Row],[SiO2]]/Tabella1[[#This Row],[Al2O3]])</f>
        <v>0.70309899527428332</v>
      </c>
      <c r="BA4198" s="6">
        <f>LOG((Tabella1[[#This Row],[FeO]]*0.8998+Tabella1[[#This Row],[Fe2O3]])/Tabella1[[#This Row],[K2O]])</f>
        <v>0.24268742050140815</v>
      </c>
      <c r="BB4198" s="6">
        <f>Tabella1[[#This Row],[Log SiO2/Al2O3]]/Tabella1[[#This Row],[Log (FeO3/K2O)]]</f>
        <v>2.8971381945616903</v>
      </c>
    </row>
    <row r="4199" spans="1:54" hidden="1">
      <c r="A4199" s="19" t="s">
        <v>4368</v>
      </c>
      <c r="B4199" s="19" t="s">
        <v>4464</v>
      </c>
      <c r="C4199" s="19" t="s">
        <v>4370</v>
      </c>
      <c r="D4199" s="19" t="s">
        <v>1820</v>
      </c>
      <c r="E4199" s="19" t="s">
        <v>2776</v>
      </c>
      <c r="F4199" s="19" t="s">
        <v>1921</v>
      </c>
      <c r="G4199" s="12" t="s">
        <v>602</v>
      </c>
      <c r="H4199" s="8"/>
      <c r="I4199" s="6">
        <v>56.04</v>
      </c>
      <c r="J4199" s="6">
        <v>0.64</v>
      </c>
      <c r="K4199" s="6">
        <v>20.12</v>
      </c>
      <c r="L4199" s="6">
        <v>0.39513569937369508</v>
      </c>
      <c r="M4199" s="6">
        <v>6.6</v>
      </c>
      <c r="N4199" s="6">
        <v>4.3999999999999997E-2</v>
      </c>
      <c r="O4199" s="6">
        <v>3.26</v>
      </c>
      <c r="P4199" s="6">
        <v>1.22</v>
      </c>
      <c r="Q4199" s="6">
        <v>0.76</v>
      </c>
      <c r="R4199" s="6">
        <v>5.74</v>
      </c>
      <c r="S4199" s="6">
        <v>0.12</v>
      </c>
      <c r="T4199" s="6" t="s">
        <v>2564</v>
      </c>
      <c r="U4199" s="6">
        <v>94.783999999999992</v>
      </c>
      <c r="V4199" s="12"/>
      <c r="W4199" s="6">
        <v>59.123902768399738</v>
      </c>
      <c r="X4199" s="6">
        <v>0.67521944632005404</v>
      </c>
      <c r="Y4199" s="6">
        <v>21.227211343686701</v>
      </c>
      <c r="Z4199" s="6">
        <v>7.3430114787305882</v>
      </c>
      <c r="AA4199" s="6">
        <v>4.6421336934503711E-2</v>
      </c>
      <c r="AB4199" s="6">
        <v>3.4393990546927751</v>
      </c>
      <c r="AC4199" s="6">
        <v>1.2871370695476032</v>
      </c>
      <c r="AD4199" s="6">
        <v>0.80182309250506412</v>
      </c>
      <c r="AE4199" s="6">
        <v>6.0558744091829855</v>
      </c>
      <c r="AF4199" s="6">
        <v>100</v>
      </c>
      <c r="AG4199" s="6"/>
      <c r="AH4199" s="6">
        <v>66.161441263488797</v>
      </c>
      <c r="AI4199" s="6">
        <v>0.5682536440390662</v>
      </c>
      <c r="AJ4199" s="6">
        <v>14.002074429711634</v>
      </c>
      <c r="AK4199" s="6">
        <v>0.17552960976260445</v>
      </c>
      <c r="AL4199" s="6">
        <v>6.5166770321755649</v>
      </c>
      <c r="AM4199" s="6">
        <v>4.4001808548239298E-2</v>
      </c>
      <c r="AN4199" s="6">
        <v>5.7359599639381713</v>
      </c>
      <c r="AO4199" s="6">
        <v>1.5433373281929861</v>
      </c>
      <c r="AP4199" s="6">
        <v>0.86990345375091405</v>
      </c>
      <c r="AQ4199" s="6">
        <v>4.3228485892890927</v>
      </c>
      <c r="AR4199" s="6">
        <v>99.999999999999986</v>
      </c>
      <c r="AS4199" s="6"/>
      <c r="AT4199" s="6">
        <v>0.45510141356952616</v>
      </c>
      <c r="AU4199" s="6">
        <v>5.1117166801254221E-2</v>
      </c>
      <c r="AV4199" s="6">
        <v>0.46814085537321398</v>
      </c>
      <c r="AW4199" s="6"/>
      <c r="AX4199" s="6">
        <v>-0.10868106580624205</v>
      </c>
      <c r="AY4199" s="6">
        <v>0.47658903524440038</v>
      </c>
      <c r="AZ4199" s="6">
        <f>LOG(Tabella1[[#This Row],[SiO2]]/Tabella1[[#This Row],[Al2O3]])</f>
        <v>0.44487015022984722</v>
      </c>
      <c r="BA4199" s="6">
        <f>LOG((Tabella1[[#This Row],[FeO]]*0.8998+Tabella1[[#This Row],[Fe2O3]])/Tabella1[[#This Row],[K2O]])</f>
        <v>4.2753529771877186E-2</v>
      </c>
      <c r="BB4199" s="6">
        <f>Tabella1[[#This Row],[Log SiO2/Al2O3]]/Tabella1[[#This Row],[Log (FeO3/K2O)]]</f>
        <v>10.405460148052573</v>
      </c>
    </row>
    <row r="4200" spans="1:54" hidden="1">
      <c r="A4200" s="19" t="s">
        <v>4368</v>
      </c>
      <c r="B4200" s="19" t="s">
        <v>4464</v>
      </c>
      <c r="C4200" s="19" t="s">
        <v>4370</v>
      </c>
      <c r="D4200" s="19" t="s">
        <v>1820</v>
      </c>
      <c r="E4200" s="19" t="s">
        <v>2776</v>
      </c>
      <c r="F4200" s="19" t="s">
        <v>1921</v>
      </c>
      <c r="G4200" s="12" t="s">
        <v>634</v>
      </c>
      <c r="H4200" s="8"/>
      <c r="I4200" s="6">
        <v>64.2</v>
      </c>
      <c r="J4200" s="6">
        <v>0.71</v>
      </c>
      <c r="K4200" s="6">
        <v>17.09</v>
      </c>
      <c r="L4200" s="6">
        <v>0.13441892832289387</v>
      </c>
      <c r="M4200" s="6">
        <v>4.9000000000000004</v>
      </c>
      <c r="N4200" s="6">
        <v>8.4000000000000005E-2</v>
      </c>
      <c r="O4200" s="6">
        <v>1.68</v>
      </c>
      <c r="P4200" s="6">
        <v>2.2400000000000002</v>
      </c>
      <c r="Q4200" s="6">
        <v>1.98</v>
      </c>
      <c r="R4200" s="6">
        <v>3.7</v>
      </c>
      <c r="S4200" s="6">
        <v>0.11</v>
      </c>
      <c r="T4200" s="6" t="s">
        <v>2564</v>
      </c>
      <c r="U4200" s="6">
        <v>96.704000000000008</v>
      </c>
      <c r="V4200" s="12"/>
      <c r="W4200" s="6">
        <v>66.388153540701524</v>
      </c>
      <c r="X4200" s="6">
        <v>0.73419920582395759</v>
      </c>
      <c r="Y4200" s="6">
        <v>17.672485109199204</v>
      </c>
      <c r="Z4200" s="6">
        <v>5.1910986101919248</v>
      </c>
      <c r="AA4200" s="6">
        <v>8.6863004632693586E-2</v>
      </c>
      <c r="AB4200" s="6">
        <v>1.7372600926538715</v>
      </c>
      <c r="AC4200" s="6">
        <v>2.316346790205162</v>
      </c>
      <c r="AD4200" s="6">
        <v>2.0474851091992057</v>
      </c>
      <c r="AE4200" s="6">
        <v>3.826108537392455</v>
      </c>
      <c r="AF4200" s="6">
        <v>99.999999999999986</v>
      </c>
      <c r="AG4200" s="6"/>
      <c r="AH4200" s="6">
        <v>72.741305889458218</v>
      </c>
      <c r="AI4200" s="6">
        <v>0.60500621889847817</v>
      </c>
      <c r="AJ4200" s="6">
        <v>11.414205910268979</v>
      </c>
      <c r="AK4200" s="6">
        <v>5.7306486432168291E-2</v>
      </c>
      <c r="AL4200" s="6">
        <v>4.6432019908640507</v>
      </c>
      <c r="AM4200" s="6">
        <v>8.0618807775645104E-2</v>
      </c>
      <c r="AN4200" s="6">
        <v>2.8368542775814793</v>
      </c>
      <c r="AO4200" s="6">
        <v>2.719495113458994</v>
      </c>
      <c r="AP4200" s="6">
        <v>2.1750131537701183</v>
      </c>
      <c r="AQ4200" s="6">
        <v>2.6742320578475094</v>
      </c>
      <c r="AR4200" s="6">
        <v>100</v>
      </c>
      <c r="AS4200" s="6"/>
      <c r="AT4200" s="6">
        <v>0.3735323010712448</v>
      </c>
      <c r="AU4200" s="6">
        <v>2.4089413677937974E-2</v>
      </c>
      <c r="AV4200" s="6">
        <v>0.37925574030087089</v>
      </c>
      <c r="AW4200" s="6"/>
      <c r="AX4200" s="6">
        <v>-0.23437071538582854</v>
      </c>
      <c r="AY4200" s="6">
        <v>0.40586424102070423</v>
      </c>
      <c r="AZ4200" s="6">
        <f>LOG(Tabella1[[#This Row],[SiO2]]/Tabella1[[#This Row],[Al2O3]])</f>
        <v>0.57479296534811652</v>
      </c>
      <c r="BA4200" s="6">
        <f>LOG((Tabella1[[#This Row],[FeO]]*0.8998+Tabella1[[#This Row],[Fe2O3]])/Tabella1[[#This Row],[K2O]])</f>
        <v>8.9182970691823807E-2</v>
      </c>
      <c r="BB4200" s="6">
        <f>Tabella1[[#This Row],[Log SiO2/Al2O3]]/Tabella1[[#This Row],[Log (FeO3/K2O)]]</f>
        <v>6.4450977679846773</v>
      </c>
    </row>
    <row r="4201" spans="1:54" hidden="1">
      <c r="A4201" s="19" t="s">
        <v>4368</v>
      </c>
      <c r="B4201" s="19" t="s">
        <v>4464</v>
      </c>
      <c r="C4201" s="19" t="s">
        <v>4370</v>
      </c>
      <c r="D4201" s="19" t="s">
        <v>1820</v>
      </c>
      <c r="E4201" s="19" t="s">
        <v>2776</v>
      </c>
      <c r="F4201" s="19" t="s">
        <v>1921</v>
      </c>
      <c r="G4201" s="12" t="s">
        <v>4490</v>
      </c>
      <c r="H4201" s="8"/>
      <c r="I4201" s="6">
        <v>74.69</v>
      </c>
      <c r="J4201" s="6">
        <v>0.23</v>
      </c>
      <c r="K4201" s="6">
        <v>11.98</v>
      </c>
      <c r="L4201" s="6">
        <v>1.3727766179540708</v>
      </c>
      <c r="M4201" s="6">
        <v>2.4</v>
      </c>
      <c r="N4201" s="6">
        <v>6.2E-2</v>
      </c>
      <c r="O4201" s="6">
        <v>0.88</v>
      </c>
      <c r="P4201" s="6">
        <v>2.27</v>
      </c>
      <c r="Q4201" s="6">
        <v>1.83</v>
      </c>
      <c r="R4201" s="6">
        <v>2.13</v>
      </c>
      <c r="S4201" s="6">
        <v>0.03</v>
      </c>
      <c r="T4201" s="6"/>
      <c r="U4201" s="6">
        <v>97.711999999999989</v>
      </c>
      <c r="V4201" s="12"/>
      <c r="W4201" s="6">
        <v>76.438922547895856</v>
      </c>
      <c r="X4201" s="6">
        <v>0.23538562305551011</v>
      </c>
      <c r="Y4201" s="6">
        <v>12.260520713934831</v>
      </c>
      <c r="Z4201" s="6">
        <v>3.7252333387915511</v>
      </c>
      <c r="AA4201" s="6">
        <v>6.3451776649746203E-2</v>
      </c>
      <c r="AB4201" s="6">
        <v>0.90060586212542992</v>
      </c>
      <c r="AC4201" s="6">
        <v>2.3231537579826429</v>
      </c>
      <c r="AD4201" s="6">
        <v>1.8728508269199282</v>
      </c>
      <c r="AE4201" s="6">
        <v>2.1798755526445066</v>
      </c>
      <c r="AF4201" s="6">
        <v>100</v>
      </c>
      <c r="AG4201" s="6"/>
      <c r="AH4201" s="6">
        <v>81.726296903745236</v>
      </c>
      <c r="AI4201" s="6">
        <v>0.18927036617729451</v>
      </c>
      <c r="AJ4201" s="6">
        <v>7.7270505687761215</v>
      </c>
      <c r="AK4201" s="6">
        <v>0.56519267265981377</v>
      </c>
      <c r="AL4201" s="6">
        <v>2.196271545076276</v>
      </c>
      <c r="AM4201" s="6">
        <v>5.7464822689663131E-2</v>
      </c>
      <c r="AN4201" s="6">
        <v>1.4350390341030379</v>
      </c>
      <c r="AO4201" s="6">
        <v>2.6614567794978012</v>
      </c>
      <c r="AP4201" s="6">
        <v>1.9413376777463611</v>
      </c>
      <c r="AQ4201" s="6">
        <v>1.4867237057424176</v>
      </c>
      <c r="AR4201" s="6">
        <v>100.00000000000003</v>
      </c>
      <c r="AS4201" s="6"/>
      <c r="AT4201" s="6">
        <v>0.30137141406274126</v>
      </c>
      <c r="AU4201" s="6">
        <v>0.3397961925628889</v>
      </c>
      <c r="AV4201" s="6">
        <v>0.39518487962199056</v>
      </c>
      <c r="AW4201" s="6"/>
      <c r="AX4201" s="6">
        <v>-0.39283031483532349</v>
      </c>
      <c r="AY4201" s="6">
        <v>0.31384634168429915</v>
      </c>
      <c r="AZ4201" s="6">
        <f>LOG(Tabella1[[#This Row],[SiO2]]/Tabella1[[#This Row],[Al2O3]])</f>
        <v>0.79480564138543408</v>
      </c>
      <c r="BA4201" s="6">
        <f>LOG((Tabella1[[#This Row],[FeO]]*0.8998+Tabella1[[#This Row],[Fe2O3]])/Tabella1[[#This Row],[K2O]])</f>
        <v>0.21967756205904859</v>
      </c>
      <c r="BB4201" s="6">
        <f>Tabella1[[#This Row],[Log SiO2/Al2O3]]/Tabella1[[#This Row],[Log (FeO3/K2O)]]</f>
        <v>3.6180556354307729</v>
      </c>
    </row>
    <row r="4202" spans="1:54" hidden="1">
      <c r="A4202" s="19" t="s">
        <v>4368</v>
      </c>
      <c r="B4202" s="19" t="s">
        <v>4464</v>
      </c>
      <c r="C4202" s="19" t="s">
        <v>4370</v>
      </c>
      <c r="D4202" s="19" t="s">
        <v>1820</v>
      </c>
      <c r="E4202" s="19" t="s">
        <v>2776</v>
      </c>
      <c r="F4202" s="19" t="s">
        <v>1921</v>
      </c>
      <c r="G4202" s="12" t="s">
        <v>603</v>
      </c>
      <c r="H4202" s="8"/>
      <c r="I4202" s="6">
        <v>61.87</v>
      </c>
      <c r="J4202" s="6">
        <v>0.94</v>
      </c>
      <c r="K4202" s="6">
        <v>17.04</v>
      </c>
      <c r="L4202" s="6">
        <v>8.6061238691718653E-2</v>
      </c>
      <c r="M4202" s="6">
        <v>7.4</v>
      </c>
      <c r="N4202" s="6">
        <v>0.34399999999999997</v>
      </c>
      <c r="O4202" s="6">
        <v>2.84</v>
      </c>
      <c r="P4202" s="6">
        <v>0.81</v>
      </c>
      <c r="Q4202" s="6">
        <v>0.96</v>
      </c>
      <c r="R4202" s="6">
        <v>4.3899999999999997</v>
      </c>
      <c r="S4202" s="6">
        <v>7.0000000000000007E-2</v>
      </c>
      <c r="T4202" s="6" t="s">
        <v>2564</v>
      </c>
      <c r="U4202" s="6">
        <v>96.673999999999992</v>
      </c>
      <c r="V4202" s="12"/>
      <c r="W4202" s="6">
        <v>63.998593210170263</v>
      </c>
      <c r="X4202" s="6">
        <v>0.97234002937708164</v>
      </c>
      <c r="Y4202" s="6">
        <v>17.626249043176035</v>
      </c>
      <c r="Z4202" s="6">
        <v>7.7373440635537998</v>
      </c>
      <c r="AA4202" s="6">
        <v>0.35583507458054908</v>
      </c>
      <c r="AB4202" s="6">
        <v>2.9377081738626725</v>
      </c>
      <c r="AC4202" s="6">
        <v>0.83786747212280455</v>
      </c>
      <c r="AD4202" s="6">
        <v>0.99302811510850897</v>
      </c>
      <c r="AE4202" s="6">
        <v>4.5410348180482858</v>
      </c>
      <c r="AF4202" s="6">
        <v>100.00000000000003</v>
      </c>
      <c r="AG4202" s="6"/>
      <c r="AH4202" s="6">
        <v>70.310675078518202</v>
      </c>
      <c r="AI4202" s="6">
        <v>0.80338631579843101</v>
      </c>
      <c r="AJ4202" s="6">
        <v>11.414800272733446</v>
      </c>
      <c r="AK4202" s="6">
        <v>3.679984863040129E-2</v>
      </c>
      <c r="AL4202" s="6">
        <v>7.0331244625916947</v>
      </c>
      <c r="AM4202" s="6">
        <v>0.33113921446216693</v>
      </c>
      <c r="AN4202" s="6">
        <v>4.809956761749536</v>
      </c>
      <c r="AO4202" s="6">
        <v>0.98632574612557045</v>
      </c>
      <c r="AP4202" s="6">
        <v>1.057701248292223</v>
      </c>
      <c r="AQ4202" s="6">
        <v>3.1824161755858236</v>
      </c>
      <c r="AR4202" s="6">
        <v>100</v>
      </c>
      <c r="AS4202" s="6"/>
      <c r="AT4202" s="6">
        <v>0.40363225241940132</v>
      </c>
      <c r="AU4202" s="6">
        <v>1.0356346412962533E-2</v>
      </c>
      <c r="AV4202" s="6">
        <v>0.40614065466878441</v>
      </c>
      <c r="AW4202" s="6"/>
      <c r="AX4202" s="6">
        <v>-5.8127670064254816E-3</v>
      </c>
      <c r="AY4202" s="6">
        <v>0.43281105489974803</v>
      </c>
      <c r="AZ4202" s="6">
        <f>LOG(Tabella1[[#This Row],[SiO2]]/Tabella1[[#This Row],[Al2O3]])</f>
        <v>0.56001052558931952</v>
      </c>
      <c r="BA4202" s="6">
        <f>LOG((Tabella1[[#This Row],[FeO]]*0.8998+Tabella1[[#This Row],[Fe2O3]])/Tabella1[[#This Row],[K2O]])</f>
        <v>0.18649046988571361</v>
      </c>
      <c r="BB4202" s="6">
        <f>Tabella1[[#This Row],[Log SiO2/Al2O3]]/Tabella1[[#This Row],[Log (FeO3/K2O)]]</f>
        <v>3.0028908497710853</v>
      </c>
    </row>
    <row r="4203" spans="1:54" hidden="1">
      <c r="A4203" s="19" t="s">
        <v>4368</v>
      </c>
      <c r="B4203" s="19" t="s">
        <v>4464</v>
      </c>
      <c r="C4203" s="19" t="s">
        <v>4370</v>
      </c>
      <c r="D4203" s="19" t="s">
        <v>1820</v>
      </c>
      <c r="E4203" s="19" t="s">
        <v>2776</v>
      </c>
      <c r="F4203" s="19" t="s">
        <v>1921</v>
      </c>
      <c r="G4203" s="12" t="s">
        <v>635</v>
      </c>
      <c r="H4203" s="8"/>
      <c r="I4203" s="6">
        <v>57.67</v>
      </c>
      <c r="J4203" s="6">
        <v>1.41</v>
      </c>
      <c r="K4203" s="6">
        <v>19.809999999999999</v>
      </c>
      <c r="L4203" s="6">
        <v>0</v>
      </c>
      <c r="M4203" s="6">
        <v>8.9</v>
      </c>
      <c r="N4203" s="6">
        <v>0.11799999999999999</v>
      </c>
      <c r="O4203" s="6">
        <v>3.1</v>
      </c>
      <c r="P4203" s="6">
        <v>0.88</v>
      </c>
      <c r="Q4203" s="6">
        <v>1.0900000000000001</v>
      </c>
      <c r="R4203" s="6">
        <v>3.1</v>
      </c>
      <c r="S4203" s="6">
        <v>0.09</v>
      </c>
      <c r="T4203" s="6" t="s">
        <v>2564</v>
      </c>
      <c r="U4203" s="6">
        <v>96.077999999999989</v>
      </c>
      <c r="V4203" s="12"/>
      <c r="W4203" s="6">
        <v>60.024147047190837</v>
      </c>
      <c r="X4203" s="6">
        <v>1.4675576094423282</v>
      </c>
      <c r="Y4203" s="6">
        <v>20.618664002164909</v>
      </c>
      <c r="Z4203" s="6">
        <v>9.2633068964799445</v>
      </c>
      <c r="AA4203" s="6">
        <v>0.1228168779533296</v>
      </c>
      <c r="AB4203" s="6">
        <v>3.2265450987739133</v>
      </c>
      <c r="AC4203" s="6">
        <v>0.91592247965194951</v>
      </c>
      <c r="AD4203" s="6">
        <v>1.1344948895688922</v>
      </c>
      <c r="AE4203" s="6">
        <v>3.2265450987739133</v>
      </c>
      <c r="AF4203" s="6">
        <v>100.00000000000003</v>
      </c>
      <c r="AG4203" s="6"/>
      <c r="AH4203" s="6">
        <v>66.60411933099391</v>
      </c>
      <c r="AI4203" s="6">
        <v>1.2246886026783497</v>
      </c>
      <c r="AJ4203" s="6">
        <v>13.486311579490806</v>
      </c>
      <c r="AK4203" s="6">
        <v>0</v>
      </c>
      <c r="AL4203" s="6">
        <v>8.5963992384706263</v>
      </c>
      <c r="AM4203" s="6">
        <v>0.11543676989816602</v>
      </c>
      <c r="AN4203" s="6">
        <v>5.3357382077669504</v>
      </c>
      <c r="AO4203" s="6">
        <v>1.0890003266802255</v>
      </c>
      <c r="AP4203" s="6">
        <v>1.2204732606017976</v>
      </c>
      <c r="AQ4203" s="6">
        <v>2.2838318952989751</v>
      </c>
      <c r="AR4203" s="6">
        <v>99.999999999999986</v>
      </c>
      <c r="AS4203" s="6"/>
      <c r="AT4203" s="6">
        <v>0.38298058918503458</v>
      </c>
      <c r="AU4203" s="6">
        <v>0</v>
      </c>
      <c r="AV4203" s="6">
        <v>0.38298058918503464</v>
      </c>
      <c r="AW4203" s="6"/>
      <c r="AX4203" s="6">
        <v>0.26031152810218111</v>
      </c>
      <c r="AY4203" s="6">
        <v>0.41989059121582617</v>
      </c>
      <c r="AZ4203" s="6">
        <f>LOG(Tabella1[[#This Row],[SiO2]]/Tabella1[[#This Row],[Al2O3]])</f>
        <v>0.46406547587235031</v>
      </c>
      <c r="BA4203" s="6">
        <f>LOG((Tabella1[[#This Row],[FeO]]*0.8998+Tabella1[[#This Row],[Fe2O3]])/Tabella1[[#This Row],[K2O]])</f>
        <v>0.4121743016401882</v>
      </c>
      <c r="BB4203" s="6">
        <f>Tabella1[[#This Row],[Log SiO2/Al2O3]]/Tabella1[[#This Row],[Log (FeO3/K2O)]]</f>
        <v>1.1258961900964437</v>
      </c>
    </row>
    <row r="4204" spans="1:54" hidden="1">
      <c r="A4204" s="19" t="s">
        <v>4368</v>
      </c>
      <c r="B4204" s="19" t="s">
        <v>4464</v>
      </c>
      <c r="C4204" s="19" t="s">
        <v>4370</v>
      </c>
      <c r="D4204" s="19" t="s">
        <v>1820</v>
      </c>
      <c r="E4204" s="19" t="s">
        <v>2776</v>
      </c>
      <c r="F4204" s="19" t="s">
        <v>1921</v>
      </c>
      <c r="G4204" s="12" t="s">
        <v>636</v>
      </c>
      <c r="H4204" s="8"/>
      <c r="I4204" s="6">
        <v>73.209999999999994</v>
      </c>
      <c r="J4204" s="6">
        <v>0.66</v>
      </c>
      <c r="K4204" s="6">
        <v>13.44</v>
      </c>
      <c r="L4204" s="6">
        <v>1.1914335421015998</v>
      </c>
      <c r="M4204" s="6">
        <v>3.4</v>
      </c>
      <c r="N4204" s="6">
        <v>9.8000000000000004E-2</v>
      </c>
      <c r="O4204" s="6">
        <v>1.39</v>
      </c>
      <c r="P4204" s="6">
        <v>0.47</v>
      </c>
      <c r="Q4204" s="6">
        <v>0.47</v>
      </c>
      <c r="R4204" s="6">
        <v>3.44</v>
      </c>
      <c r="S4204" s="6">
        <v>0.09</v>
      </c>
      <c r="T4204" s="6" t="s">
        <v>2564</v>
      </c>
      <c r="U4204" s="6">
        <v>97.647999999999982</v>
      </c>
      <c r="V4204" s="12"/>
      <c r="W4204" s="6">
        <v>74.973373750614456</v>
      </c>
      <c r="X4204" s="6">
        <v>0.6758970997869902</v>
      </c>
      <c r="Y4204" s="6">
        <v>13.763722759298707</v>
      </c>
      <c r="Z4204" s="6">
        <v>4.5776667212846149</v>
      </c>
      <c r="AA4204" s="6">
        <v>0.10036047845321974</v>
      </c>
      <c r="AB4204" s="6">
        <v>1.4234802556119943</v>
      </c>
      <c r="AC4204" s="6">
        <v>0.48132066196952322</v>
      </c>
      <c r="AD4204" s="6">
        <v>0.48132066196952322</v>
      </c>
      <c r="AE4204" s="6">
        <v>3.5228576110109788</v>
      </c>
      <c r="AF4204" s="6">
        <v>100</v>
      </c>
      <c r="AG4204" s="6"/>
      <c r="AH4204" s="6">
        <v>81.103944497394536</v>
      </c>
      <c r="AI4204" s="6">
        <v>0.54988380613042109</v>
      </c>
      <c r="AJ4204" s="6">
        <v>8.7766425960010572</v>
      </c>
      <c r="AK4204" s="6">
        <v>0.49663655214790936</v>
      </c>
      <c r="AL4204" s="6">
        <v>3.1501114437356912</v>
      </c>
      <c r="AM4204" s="6">
        <v>9.19620545480693E-2</v>
      </c>
      <c r="AN4204" s="6">
        <v>2.294922641318343</v>
      </c>
      <c r="AO4204" s="6">
        <v>0.55790933330133641</v>
      </c>
      <c r="AP4204" s="6">
        <v>0.50480082948594618</v>
      </c>
      <c r="AQ4204" s="6">
        <v>2.4309795956022491</v>
      </c>
      <c r="AR4204" s="6">
        <v>100</v>
      </c>
      <c r="AS4204" s="6"/>
      <c r="AT4204" s="6">
        <v>0.35644814293958632</v>
      </c>
      <c r="AU4204" s="6">
        <v>0.23972505877295774</v>
      </c>
      <c r="AV4204" s="6">
        <v>0.42147075766111919</v>
      </c>
      <c r="AW4204" s="6"/>
      <c r="AX4204" s="6">
        <v>8.708112590579685E-2</v>
      </c>
      <c r="AY4204" s="6">
        <v>0.38973465254864514</v>
      </c>
      <c r="AZ4204" s="6">
        <f>LOG(Tabella1[[#This Row],[SiO2]]/Tabella1[[#This Row],[Al2O3]])</f>
        <v>0.73617113813562374</v>
      </c>
      <c r="BA4204" s="6">
        <f>LOG((Tabella1[[#This Row],[FeO]]*0.8998+Tabella1[[#This Row],[Fe2O3]])/Tabella1[[#This Row],[K2O]])</f>
        <v>9.1907482812393429E-2</v>
      </c>
      <c r="BB4204" s="6">
        <f>Tabella1[[#This Row],[Log SiO2/Al2O3]]/Tabella1[[#This Row],[Log (FeO3/K2O)]]</f>
        <v>8.0099151408415405</v>
      </c>
    </row>
    <row r="4205" spans="1:54" hidden="1">
      <c r="A4205" s="19" t="s">
        <v>4368</v>
      </c>
      <c r="B4205" s="19" t="s">
        <v>4464</v>
      </c>
      <c r="C4205" s="19" t="s">
        <v>4370</v>
      </c>
      <c r="D4205" s="19" t="s">
        <v>1820</v>
      </c>
      <c r="E4205" s="19" t="s">
        <v>2770</v>
      </c>
      <c r="F4205" s="19" t="s">
        <v>1921</v>
      </c>
      <c r="G4205" s="12" t="s">
        <v>637</v>
      </c>
      <c r="H4205" s="8"/>
      <c r="I4205" s="6">
        <v>60.19</v>
      </c>
      <c r="J4205" s="6">
        <v>0.88</v>
      </c>
      <c r="K4205" s="6">
        <v>19.579999999999998</v>
      </c>
      <c r="L4205" s="6">
        <v>0.51853862212943547</v>
      </c>
      <c r="M4205" s="6">
        <v>6.3</v>
      </c>
      <c r="N4205" s="6">
        <v>0.19500000000000001</v>
      </c>
      <c r="O4205" s="6">
        <v>2.5099999999999998</v>
      </c>
      <c r="P4205" s="6">
        <v>0.51</v>
      </c>
      <c r="Q4205" s="6">
        <v>0.9</v>
      </c>
      <c r="R4205" s="6">
        <v>5.33</v>
      </c>
      <c r="S4205" s="6">
        <v>0.08</v>
      </c>
      <c r="T4205" s="6" t="s">
        <v>2564</v>
      </c>
      <c r="U4205" s="6">
        <v>96.865000000000009</v>
      </c>
      <c r="V4205" s="12"/>
      <c r="W4205" s="6">
        <v>62.138027151189789</v>
      </c>
      <c r="X4205" s="6">
        <v>0.90848087544520717</v>
      </c>
      <c r="Y4205" s="6">
        <v>20.213699478655858</v>
      </c>
      <c r="Z4205" s="6">
        <v>6.9891085531409685</v>
      </c>
      <c r="AA4205" s="6">
        <v>0.20131110308160843</v>
      </c>
      <c r="AB4205" s="6">
        <v>2.5912352242812156</v>
      </c>
      <c r="AC4205" s="6">
        <v>0.52650596190574506</v>
      </c>
      <c r="AD4205" s="6">
        <v>0.92912816806896192</v>
      </c>
      <c r="AE4205" s="6">
        <v>5.5025034842306297</v>
      </c>
      <c r="AF4205" s="6">
        <v>99.999999999999972</v>
      </c>
      <c r="AG4205" s="6"/>
      <c r="AH4205" s="6">
        <v>69.490405458017662</v>
      </c>
      <c r="AI4205" s="6">
        <v>0.76407959032850037</v>
      </c>
      <c r="AJ4205" s="6">
        <v>13.325108825743081</v>
      </c>
      <c r="AK4205" s="6">
        <v>0.22525731314038047</v>
      </c>
      <c r="AL4205" s="6">
        <v>6.0829813276342328</v>
      </c>
      <c r="AM4205" s="6">
        <v>0.19069799794181383</v>
      </c>
      <c r="AN4205" s="6">
        <v>4.3187285173382941</v>
      </c>
      <c r="AO4205" s="6">
        <v>0.63090631942792885</v>
      </c>
      <c r="AP4205" s="6">
        <v>1.0073807412310876</v>
      </c>
      <c r="AQ4205" s="6">
        <v>3.9253556612433349</v>
      </c>
      <c r="AR4205" s="6">
        <v>99.999999999999972</v>
      </c>
      <c r="AS4205" s="6"/>
      <c r="AT4205" s="6">
        <v>0.39795790519983026</v>
      </c>
      <c r="AU4205" s="6">
        <v>6.8954604006573869E-2</v>
      </c>
      <c r="AV4205" s="6">
        <v>0.41519409613465341</v>
      </c>
      <c r="AW4205" s="6"/>
      <c r="AX4205" s="6">
        <v>4.055815305790733E-3</v>
      </c>
      <c r="AY4205" s="6">
        <v>0.42809937489145111</v>
      </c>
      <c r="AZ4205" s="6">
        <f>LOG(Tabella1[[#This Row],[SiO2]]/Tabella1[[#This Row],[Al2O3]])</f>
        <v>0.4877116558576709</v>
      </c>
      <c r="BA4205" s="6">
        <f>LOG((Tabella1[[#This Row],[FeO]]*0.8998+Tabella1[[#This Row],[Fe2O3]])/Tabella1[[#This Row],[K2O]])</f>
        <v>6.4772464344134195E-2</v>
      </c>
      <c r="BB4205" s="6">
        <f>Tabella1[[#This Row],[Log SiO2/Al2O3]]/Tabella1[[#This Row],[Log (FeO3/K2O)]]</f>
        <v>7.5296140234293576</v>
      </c>
    </row>
    <row r="4206" spans="1:54" hidden="1">
      <c r="A4206" s="19" t="s">
        <v>4368</v>
      </c>
      <c r="B4206" s="19" t="s">
        <v>4464</v>
      </c>
      <c r="C4206" s="19" t="s">
        <v>4370</v>
      </c>
      <c r="D4206" s="19" t="s">
        <v>1820</v>
      </c>
      <c r="E4206" s="19" t="s">
        <v>2770</v>
      </c>
      <c r="F4206" s="19" t="s">
        <v>1921</v>
      </c>
      <c r="G4206" s="12" t="s">
        <v>638</v>
      </c>
      <c r="H4206" s="8"/>
      <c r="I4206" s="6">
        <v>47.36</v>
      </c>
      <c r="J4206" s="6">
        <v>1.86</v>
      </c>
      <c r="K4206" s="6">
        <v>25.55</v>
      </c>
      <c r="L4206" s="6">
        <v>0</v>
      </c>
      <c r="M4206" s="6">
        <v>11.1</v>
      </c>
      <c r="N4206" s="6">
        <v>0.16300000000000001</v>
      </c>
      <c r="O4206" s="6">
        <v>1.76</v>
      </c>
      <c r="P4206" s="6">
        <v>3.34</v>
      </c>
      <c r="Q4206" s="6">
        <v>1.3</v>
      </c>
      <c r="R4206" s="6">
        <v>3.41</v>
      </c>
      <c r="S4206" s="6">
        <v>1.63</v>
      </c>
      <c r="T4206" s="6" t="s">
        <v>2564</v>
      </c>
      <c r="U4206" s="6">
        <v>95.842999999999989</v>
      </c>
      <c r="V4206" s="12"/>
      <c r="W4206" s="6">
        <v>49.414146051354827</v>
      </c>
      <c r="X4206" s="6">
        <v>1.9406738102939185</v>
      </c>
      <c r="Y4206" s="6">
        <v>26.658180566134206</v>
      </c>
      <c r="Z4206" s="6">
        <v>11.581440480786288</v>
      </c>
      <c r="AA4206" s="6">
        <v>0.17006980165478963</v>
      </c>
      <c r="AB4206" s="6">
        <v>1.836336508665213</v>
      </c>
      <c r="AC4206" s="6">
        <v>3.4848658743987562</v>
      </c>
      <c r="AD4206" s="6">
        <v>1.3563849211731689</v>
      </c>
      <c r="AE4206" s="6">
        <v>3.5579019855388507</v>
      </c>
      <c r="AF4206" s="6">
        <v>100</v>
      </c>
      <c r="AG4206" s="6"/>
      <c r="AH4206" s="6">
        <v>56.672177864199583</v>
      </c>
      <c r="AI4206" s="6">
        <v>1.6738887006718544</v>
      </c>
      <c r="AJ4206" s="6">
        <v>18.022153652174978</v>
      </c>
      <c r="AK4206" s="6">
        <v>0</v>
      </c>
      <c r="AL4206" s="6">
        <v>11.108530688477796</v>
      </c>
      <c r="AM4206" s="6">
        <v>0.16521779931351974</v>
      </c>
      <c r="AN4206" s="6">
        <v>3.1387198733156105</v>
      </c>
      <c r="AO4206" s="6">
        <v>4.2825148213141659</v>
      </c>
      <c r="AP4206" s="6">
        <v>1.5081765826193112</v>
      </c>
      <c r="AQ4206" s="6">
        <v>2.6029383917560027</v>
      </c>
      <c r="AR4206" s="6">
        <v>100</v>
      </c>
      <c r="AS4206" s="6"/>
      <c r="AT4206" s="6">
        <v>0.22030354977630973</v>
      </c>
      <c r="AU4206" s="6">
        <v>0</v>
      </c>
      <c r="AV4206" s="6">
        <v>0.22030354977630975</v>
      </c>
      <c r="AW4206" s="6"/>
      <c r="AX4206" s="6">
        <v>0.36331866821373515</v>
      </c>
      <c r="AY4206" s="6">
        <v>0.24963250942621287</v>
      </c>
      <c r="AZ4206" s="6">
        <f>LOG(Tabella1[[#This Row],[SiO2]]/Tabella1[[#This Row],[Al2O3]])</f>
        <v>0.26802078924413181</v>
      </c>
      <c r="BA4206" s="6">
        <f>LOG((Tabella1[[#This Row],[FeO]]*0.8998+Tabella1[[#This Row],[Fe2O3]])/Tabella1[[#This Row],[K2O]])</f>
        <v>0.46671458862370774</v>
      </c>
      <c r="BB4206" s="6">
        <f>Tabella1[[#This Row],[Log SiO2/Al2O3]]/Tabella1[[#This Row],[Log (FeO3/K2O)]]</f>
        <v>0.57427129080000894</v>
      </c>
    </row>
    <row r="4207" spans="1:54" hidden="1">
      <c r="A4207" s="19" t="s">
        <v>4368</v>
      </c>
      <c r="B4207" s="19" t="s">
        <v>4464</v>
      </c>
      <c r="C4207" s="19" t="s">
        <v>4370</v>
      </c>
      <c r="D4207" s="19" t="s">
        <v>1820</v>
      </c>
      <c r="E4207" s="19" t="s">
        <v>2770</v>
      </c>
      <c r="F4207" s="19" t="s">
        <v>1921</v>
      </c>
      <c r="G4207" s="12" t="s">
        <v>639</v>
      </c>
      <c r="H4207" s="8"/>
      <c r="I4207" s="6">
        <v>56.26</v>
      </c>
      <c r="J4207" s="6">
        <v>1.47</v>
      </c>
      <c r="K4207" s="6">
        <v>20.52</v>
      </c>
      <c r="L4207" s="6">
        <v>2.2505984690327061</v>
      </c>
      <c r="M4207" s="6">
        <v>7</v>
      </c>
      <c r="N4207" s="6">
        <v>0.10100000000000001</v>
      </c>
      <c r="O4207" s="6">
        <v>2.5099999999999998</v>
      </c>
      <c r="P4207" s="6">
        <v>0.87</v>
      </c>
      <c r="Q4207" s="6">
        <v>1.1599999999999999</v>
      </c>
      <c r="R4207" s="6">
        <v>3.95</v>
      </c>
      <c r="S4207" s="6">
        <v>0.09</v>
      </c>
      <c r="T4207" s="6" t="s">
        <v>2564</v>
      </c>
      <c r="U4207" s="6">
        <v>95.871000000000009</v>
      </c>
      <c r="V4207" s="12"/>
      <c r="W4207" s="6">
        <v>58.68302197744886</v>
      </c>
      <c r="X4207" s="6">
        <v>1.53331038583096</v>
      </c>
      <c r="Y4207" s="6">
        <v>21.403761304252587</v>
      </c>
      <c r="Z4207" s="6">
        <v>9.4189066558187555</v>
      </c>
      <c r="AA4207" s="6">
        <v>0.10534989725777347</v>
      </c>
      <c r="AB4207" s="6">
        <v>2.6181014070991222</v>
      </c>
      <c r="AC4207" s="6">
        <v>0.90746941202240505</v>
      </c>
      <c r="AD4207" s="6">
        <v>1.2099592160298731</v>
      </c>
      <c r="AE4207" s="6">
        <v>4.1201197442396555</v>
      </c>
      <c r="AF4207" s="6">
        <v>99.999999999999986</v>
      </c>
      <c r="AG4207" s="6"/>
      <c r="AH4207" s="6">
        <v>66.498541117159093</v>
      </c>
      <c r="AI4207" s="6">
        <v>1.3067278560347679</v>
      </c>
      <c r="AJ4207" s="6">
        <v>14.297079133557903</v>
      </c>
      <c r="AK4207" s="6">
        <v>1.0009391972512907</v>
      </c>
      <c r="AL4207" s="6">
        <v>6.9196776152154262</v>
      </c>
      <c r="AM4207" s="6">
        <v>0.1011217981029765</v>
      </c>
      <c r="AN4207" s="6">
        <v>4.4214812925156011</v>
      </c>
      <c r="AO4207" s="6">
        <v>1.1018585385375705</v>
      </c>
      <c r="AP4207" s="6">
        <v>1.3292938978420341</v>
      </c>
      <c r="AQ4207" s="6">
        <v>2.9782475049746013</v>
      </c>
      <c r="AR4207" s="6">
        <v>99.999999999999972</v>
      </c>
      <c r="AS4207" s="6"/>
      <c r="AT4207" s="6">
        <v>0.33136992667894671</v>
      </c>
      <c r="AU4207" s="6">
        <v>0.22438668684274246</v>
      </c>
      <c r="AV4207" s="6">
        <v>0.38986150608484738</v>
      </c>
      <c r="AW4207" s="6"/>
      <c r="AX4207" s="6">
        <v>0.20382143450708107</v>
      </c>
      <c r="AY4207" s="6">
        <v>0.36734526577928256</v>
      </c>
      <c r="AZ4207" s="6">
        <f>LOG(Tabella1[[#This Row],[SiO2]]/Tabella1[[#This Row],[Al2O3]])</f>
        <v>0.43802237138940342</v>
      </c>
      <c r="BA4207" s="6">
        <f>LOG((Tabella1[[#This Row],[FeO]]*0.8998+Tabella1[[#This Row],[Fe2O3]])/Tabella1[[#This Row],[K2O]])</f>
        <v>0.33532830368723782</v>
      </c>
      <c r="BB4207" s="6">
        <f>Tabella1[[#This Row],[Log SiO2/Al2O3]]/Tabella1[[#This Row],[Log (FeO3/K2O)]]</f>
        <v>1.3062493281150189</v>
      </c>
    </row>
    <row r="4208" spans="1:54" hidden="1">
      <c r="A4208" s="19" t="s">
        <v>4368</v>
      </c>
      <c r="B4208" s="19" t="s">
        <v>4464</v>
      </c>
      <c r="C4208" s="19" t="s">
        <v>4370</v>
      </c>
      <c r="D4208" s="19" t="s">
        <v>1820</v>
      </c>
      <c r="E4208" s="19" t="s">
        <v>2770</v>
      </c>
      <c r="F4208" s="19" t="s">
        <v>1921</v>
      </c>
      <c r="G4208" s="12" t="s">
        <v>640</v>
      </c>
      <c r="H4208" s="8"/>
      <c r="I4208" s="6">
        <v>58.93</v>
      </c>
      <c r="J4208" s="6">
        <v>1.22</v>
      </c>
      <c r="K4208" s="6">
        <v>18.09</v>
      </c>
      <c r="L4208" s="6">
        <v>0.75265831593597665</v>
      </c>
      <c r="M4208" s="6">
        <v>7.7</v>
      </c>
      <c r="N4208" s="6">
        <v>0.10199999999999999</v>
      </c>
      <c r="O4208" s="6">
        <v>2.84</v>
      </c>
      <c r="P4208" s="6">
        <v>1.29</v>
      </c>
      <c r="Q4208" s="6">
        <v>1.33</v>
      </c>
      <c r="R4208" s="6">
        <v>3.7</v>
      </c>
      <c r="S4208" s="6">
        <v>0.11</v>
      </c>
      <c r="T4208" s="6" t="s">
        <v>2564</v>
      </c>
      <c r="U4208" s="6">
        <v>95.882000000000005</v>
      </c>
      <c r="V4208" s="12"/>
      <c r="W4208" s="6">
        <v>61.460962432990549</v>
      </c>
      <c r="X4208" s="6">
        <v>1.2723973217079325</v>
      </c>
      <c r="Y4208" s="6">
        <v>18.866940614505328</v>
      </c>
      <c r="Z4208" s="6">
        <v>8.7399094720594075</v>
      </c>
      <c r="AA4208" s="6">
        <v>0.10638075968377797</v>
      </c>
      <c r="AB4208" s="6">
        <v>2.9619740931561709</v>
      </c>
      <c r="AC4208" s="6">
        <v>1.3454037254124862</v>
      </c>
      <c r="AD4208" s="6">
        <v>1.3871216703865168</v>
      </c>
      <c r="AE4208" s="6">
        <v>3.8589099100978284</v>
      </c>
      <c r="AF4208" s="6">
        <v>99.999999999999986</v>
      </c>
      <c r="AG4208" s="6"/>
      <c r="AH4208" s="6">
        <v>68.023959024250672</v>
      </c>
      <c r="AI4208" s="6">
        <v>1.0591091467584124</v>
      </c>
      <c r="AJ4208" s="6">
        <v>12.308966932833268</v>
      </c>
      <c r="AK4208" s="6">
        <v>0.32690428679104733</v>
      </c>
      <c r="AL4208" s="6">
        <v>7.4334704628287316</v>
      </c>
      <c r="AM4208" s="6">
        <v>9.9732488367585026E-2</v>
      </c>
      <c r="AN4208" s="6">
        <v>4.8856852382951121</v>
      </c>
      <c r="AO4208" s="6">
        <v>1.5955461586716915</v>
      </c>
      <c r="AP4208" s="6">
        <v>1.4884276749582919</v>
      </c>
      <c r="AQ4208" s="6">
        <v>2.7244477833715273</v>
      </c>
      <c r="AR4208" s="6">
        <v>100.00000000000001</v>
      </c>
      <c r="AS4208" s="6"/>
      <c r="AT4208" s="6">
        <v>0.37660515629577324</v>
      </c>
      <c r="AU4208" s="6">
        <v>8.0844072603219838E-2</v>
      </c>
      <c r="AV4208" s="6">
        <v>0.39659253903653513</v>
      </c>
      <c r="AW4208" s="6"/>
      <c r="AX4208" s="6">
        <v>9.3636332966932107E-2</v>
      </c>
      <c r="AY4208" s="6">
        <v>0.41008432500024861</v>
      </c>
      <c r="AZ4208" s="6">
        <f>LOG(Tabella1[[#This Row],[SiO2]]/Tabella1[[#This Row],[Al2O3]])</f>
        <v>0.51289787423533539</v>
      </c>
      <c r="BA4208" s="6">
        <f>LOG((Tabella1[[#This Row],[FeO]]*0.8998+Tabella1[[#This Row],[Fe2O3]])/Tabella1[[#This Row],[K2O]])</f>
        <v>0.31722273074090346</v>
      </c>
      <c r="BB4208" s="6">
        <f>Tabella1[[#This Row],[Log SiO2/Al2O3]]/Tabella1[[#This Row],[Log (FeO3/K2O)]]</f>
        <v>1.6168383426919448</v>
      </c>
    </row>
    <row r="4209" spans="1:54" hidden="1">
      <c r="A4209" s="19" t="s">
        <v>4368</v>
      </c>
      <c r="B4209" s="19" t="s">
        <v>4464</v>
      </c>
      <c r="C4209" s="19" t="s">
        <v>4389</v>
      </c>
      <c r="D4209" s="19" t="s">
        <v>1666</v>
      </c>
      <c r="E4209" s="19" t="s">
        <v>5138</v>
      </c>
      <c r="F4209" s="19" t="s">
        <v>1665</v>
      </c>
      <c r="G4209" s="8" t="s">
        <v>1667</v>
      </c>
      <c r="H4209" s="8"/>
      <c r="I4209" s="6">
        <v>55.42</v>
      </c>
      <c r="J4209" s="6">
        <v>1.1499999999999999</v>
      </c>
      <c r="K4209" s="6">
        <v>26.23</v>
      </c>
      <c r="L4209" s="6"/>
      <c r="M4209" s="6">
        <v>8.52</v>
      </c>
      <c r="N4209" s="6">
        <v>3.9E-2</v>
      </c>
      <c r="O4209" s="6">
        <v>1.71</v>
      </c>
      <c r="P4209" s="6">
        <v>0.17</v>
      </c>
      <c r="Q4209" s="6">
        <v>0.63</v>
      </c>
      <c r="R4209" s="6">
        <v>3.84</v>
      </c>
      <c r="S4209" s="6">
        <v>0.04</v>
      </c>
      <c r="T4209" s="6">
        <v>1.43</v>
      </c>
      <c r="U4209" s="6">
        <v>97.708999999999989</v>
      </c>
      <c r="V4209" s="12"/>
      <c r="W4209" s="6">
        <v>56.719442425979196</v>
      </c>
      <c r="X4209" s="6">
        <v>1.1769642509901852</v>
      </c>
      <c r="Y4209" s="6">
        <v>26.845019394323966</v>
      </c>
      <c r="Z4209" s="6">
        <v>8.7197699290751114</v>
      </c>
      <c r="AA4209" s="6">
        <v>3.991443981618889E-2</v>
      </c>
      <c r="AB4209" s="6">
        <v>1.7500946688636669</v>
      </c>
      <c r="AC4209" s="6">
        <v>0.17398601971159261</v>
      </c>
      <c r="AD4209" s="6">
        <v>0.6447717201076667</v>
      </c>
      <c r="AE4209" s="6">
        <v>3.9300371511324448</v>
      </c>
      <c r="AF4209" s="6">
        <v>100.00000000000001</v>
      </c>
      <c r="AG4209" s="6"/>
      <c r="AH4209" s="6">
        <v>65.420952173410925</v>
      </c>
      <c r="AI4209" s="6">
        <v>1.0209479569859523</v>
      </c>
      <c r="AJ4209" s="6">
        <v>18.251821160342814</v>
      </c>
      <c r="AK4209" s="6">
        <v>0</v>
      </c>
      <c r="AL4209" s="6">
        <v>8.411343436776777</v>
      </c>
      <c r="AM4209" s="6">
        <v>3.8996530181830656E-2</v>
      </c>
      <c r="AN4209" s="6">
        <v>3.0083483957693602</v>
      </c>
      <c r="AO4209" s="6">
        <v>0.21502722972989197</v>
      </c>
      <c r="AP4209" s="6">
        <v>0.72101038639114845</v>
      </c>
      <c r="AQ4209" s="6">
        <v>2.8915643715554507</v>
      </c>
      <c r="AR4209" s="6">
        <v>100</v>
      </c>
      <c r="AS4209" s="6"/>
      <c r="AT4209" s="6">
        <v>0.26343516444073939</v>
      </c>
      <c r="AU4209" s="6" t="s">
        <v>2564</v>
      </c>
      <c r="AV4209" s="6" t="s">
        <v>2564</v>
      </c>
      <c r="AW4209" s="6"/>
      <c r="AX4209" s="6">
        <v>0.45574728674817477</v>
      </c>
      <c r="AY4209" s="6">
        <v>0.28929921072869003</v>
      </c>
      <c r="AZ4209" s="6">
        <f>LOG(Tabella1[[#This Row],[SiO2]]/Tabella1[[#This Row],[Al2O3]])</f>
        <v>0.32486823085585936</v>
      </c>
      <c r="BA4209" s="6">
        <f>LOG((Tabella1[[#This Row],[FeO]]*0.8998+Tabella1[[#This Row],[Fe2O3]])/Tabella1[[#This Row],[K2O]])</f>
        <v>0.30025435922871735</v>
      </c>
      <c r="BB4209" s="6">
        <f>Tabella1[[#This Row],[Log SiO2/Al2O3]]/Tabella1[[#This Row],[Log (FeO3/K2O)]]</f>
        <v>1.0819767336280122</v>
      </c>
    </row>
    <row r="4210" spans="1:54" hidden="1">
      <c r="A4210" s="19" t="s">
        <v>4368</v>
      </c>
      <c r="B4210" s="19" t="s">
        <v>4464</v>
      </c>
      <c r="C4210" s="19" t="s">
        <v>4389</v>
      </c>
      <c r="D4210" s="19" t="s">
        <v>1666</v>
      </c>
      <c r="E4210" s="19" t="s">
        <v>5138</v>
      </c>
      <c r="F4210" s="19" t="s">
        <v>1665</v>
      </c>
      <c r="G4210" s="8" t="s">
        <v>1668</v>
      </c>
      <c r="H4210" s="8"/>
      <c r="I4210" s="6">
        <v>61.44</v>
      </c>
      <c r="J4210" s="6">
        <v>0.88</v>
      </c>
      <c r="K4210" s="6">
        <v>21.16</v>
      </c>
      <c r="L4210" s="6"/>
      <c r="M4210" s="6">
        <v>7.03</v>
      </c>
      <c r="N4210" s="6">
        <v>6.3E-2</v>
      </c>
      <c r="O4210" s="6">
        <v>1.67</v>
      </c>
      <c r="P4210" s="6">
        <v>0.28999999999999998</v>
      </c>
      <c r="Q4210" s="6">
        <v>0.46</v>
      </c>
      <c r="R4210" s="6">
        <v>3.94</v>
      </c>
      <c r="S4210" s="6">
        <v>0.16</v>
      </c>
      <c r="T4210" s="6">
        <v>2.17</v>
      </c>
      <c r="U4210" s="6">
        <v>96.933000000000007</v>
      </c>
      <c r="V4210" s="12"/>
      <c r="W4210" s="6">
        <v>63.383986877533957</v>
      </c>
      <c r="X4210" s="6">
        <v>0.90784356204801253</v>
      </c>
      <c r="Y4210" s="6">
        <v>21.829511105609029</v>
      </c>
      <c r="Z4210" s="6">
        <v>7.2524320922699186</v>
      </c>
      <c r="AA4210" s="6">
        <v>6.4993345919346357E-2</v>
      </c>
      <c r="AB4210" s="6">
        <v>1.7228394870683874</v>
      </c>
      <c r="AC4210" s="6">
        <v>0.29917571931127684</v>
      </c>
      <c r="AD4210" s="6">
        <v>0.47455458925237021</v>
      </c>
      <c r="AE4210" s="6">
        <v>4.0646632209876925</v>
      </c>
      <c r="AF4210" s="6">
        <v>99.999999999999986</v>
      </c>
      <c r="AG4210" s="6"/>
      <c r="AH4210" s="6">
        <v>71.165289703565037</v>
      </c>
      <c r="AI4210" s="6">
        <v>0.7665758115802217</v>
      </c>
      <c r="AJ4210" s="6">
        <v>14.447418483975596</v>
      </c>
      <c r="AK4210" s="6">
        <v>0</v>
      </c>
      <c r="AL4210" s="6">
        <v>6.8100103377803478</v>
      </c>
      <c r="AM4210" s="6">
        <v>6.1811400523351392E-2</v>
      </c>
      <c r="AN4210" s="6">
        <v>2.8828043342629339</v>
      </c>
      <c r="AO4210" s="6">
        <v>0.35992267803554412</v>
      </c>
      <c r="AP4210" s="6">
        <v>0.51656559628508236</v>
      </c>
      <c r="AQ4210" s="6">
        <v>2.9111496928720717</v>
      </c>
      <c r="AR4210" s="6">
        <v>100</v>
      </c>
      <c r="AS4210" s="6"/>
      <c r="AT4210" s="6">
        <v>0.2974166361168265</v>
      </c>
      <c r="AU4210" s="6" t="s">
        <v>2564</v>
      </c>
      <c r="AV4210" s="6" t="s">
        <v>2564</v>
      </c>
      <c r="AW4210" s="6"/>
      <c r="AX4210" s="6">
        <v>0.36355831099901981</v>
      </c>
      <c r="AY4210" s="6">
        <v>0.32295845756847519</v>
      </c>
      <c r="AZ4210" s="6">
        <f>LOG(Tabella1[[#This Row],[SiO2]]/Tabella1[[#This Row],[Al2O3]])</f>
        <v>0.46293554366030742</v>
      </c>
      <c r="BA4210" s="6">
        <f>LOG((Tabella1[[#This Row],[FeO]]*0.8998+Tabella1[[#This Row],[Fe2O3]])/Tabella1[[#This Row],[K2O]])</f>
        <v>0.20560509202379795</v>
      </c>
      <c r="BB4210" s="6">
        <f>Tabella1[[#This Row],[Log SiO2/Al2O3]]/Tabella1[[#This Row],[Log (FeO3/K2O)]]</f>
        <v>2.2515762576868696</v>
      </c>
    </row>
    <row r="4211" spans="1:54" hidden="1">
      <c r="A4211" s="19" t="s">
        <v>4368</v>
      </c>
      <c r="B4211" s="19" t="s">
        <v>4464</v>
      </c>
      <c r="C4211" s="19" t="s">
        <v>4389</v>
      </c>
      <c r="D4211" s="19" t="s">
        <v>1666</v>
      </c>
      <c r="E4211" s="19" t="s">
        <v>5138</v>
      </c>
      <c r="F4211" s="19" t="s">
        <v>1665</v>
      </c>
      <c r="G4211" s="8" t="s">
        <v>1669</v>
      </c>
      <c r="H4211" s="8"/>
      <c r="I4211" s="6">
        <v>64.31</v>
      </c>
      <c r="J4211" s="6">
        <v>0.72</v>
      </c>
      <c r="K4211" s="6">
        <v>19.71</v>
      </c>
      <c r="L4211" s="6"/>
      <c r="M4211" s="6">
        <v>6.14</v>
      </c>
      <c r="N4211" s="6">
        <v>4.3999999999999997E-2</v>
      </c>
      <c r="O4211" s="6">
        <v>1.48</v>
      </c>
      <c r="P4211" s="6">
        <v>0.46</v>
      </c>
      <c r="Q4211" s="6">
        <v>0.64</v>
      </c>
      <c r="R4211" s="6">
        <v>3.06</v>
      </c>
      <c r="S4211" s="6">
        <v>0.15</v>
      </c>
      <c r="T4211" s="6">
        <v>1.96</v>
      </c>
      <c r="U4211" s="6">
        <v>96.564000000000007</v>
      </c>
      <c r="V4211" s="12"/>
      <c r="W4211" s="6">
        <v>66.598318213827099</v>
      </c>
      <c r="X4211" s="6">
        <v>0.74561948552255497</v>
      </c>
      <c r="Y4211" s="6">
        <v>20.411333416179943</v>
      </c>
      <c r="Z4211" s="6">
        <v>6.3584772793173432</v>
      </c>
      <c r="AA4211" s="6">
        <v>4.5565635226378354E-2</v>
      </c>
      <c r="AB4211" s="6">
        <v>1.5326622757963628</v>
      </c>
      <c r="AC4211" s="6">
        <v>0.47636800463941015</v>
      </c>
      <c r="AD4211" s="6">
        <v>0.66277287602004886</v>
      </c>
      <c r="AE4211" s="6">
        <v>3.1688828134708587</v>
      </c>
      <c r="AF4211" s="6">
        <v>100</v>
      </c>
      <c r="AG4211" s="6"/>
      <c r="AH4211" s="6">
        <v>73.939370643431062</v>
      </c>
      <c r="AI4211" s="6">
        <v>0.62256565906689776</v>
      </c>
      <c r="AJ4211" s="6">
        <v>13.357999998673836</v>
      </c>
      <c r="AK4211" s="6">
        <v>0</v>
      </c>
      <c r="AL4211" s="6">
        <v>5.9039278670647404</v>
      </c>
      <c r="AM4211" s="6">
        <v>4.2850997537347411E-2</v>
      </c>
      <c r="AN4211" s="6">
        <v>2.5359497049981679</v>
      </c>
      <c r="AO4211" s="6">
        <v>0.56669485638930406</v>
      </c>
      <c r="AP4211" s="6">
        <v>0.71339136150650961</v>
      </c>
      <c r="AQ4211" s="6">
        <v>2.2442434572998073</v>
      </c>
      <c r="AR4211" s="6">
        <v>99.999999999999957</v>
      </c>
      <c r="AS4211" s="6"/>
      <c r="AT4211" s="6">
        <v>0.30047233308128674</v>
      </c>
      <c r="AU4211" s="6" t="s">
        <v>2564</v>
      </c>
      <c r="AV4211" s="6" t="s">
        <v>2564</v>
      </c>
      <c r="AW4211" s="6"/>
      <c r="AX4211" s="6">
        <v>0.416872950360545</v>
      </c>
      <c r="AY4211" s="6">
        <v>0.32440175513301955</v>
      </c>
      <c r="AZ4211" s="6">
        <f>LOG(Tabella1[[#This Row],[SiO2]]/Tabella1[[#This Row],[Al2O3]])</f>
        <v>0.51359188530332467</v>
      </c>
      <c r="BA4211" s="6">
        <f>LOG((Tabella1[[#This Row],[FeO]]*0.8998+Tabella1[[#This Row],[Fe2O3]])/Tabella1[[#This Row],[K2O]])</f>
        <v>0.25659293348913564</v>
      </c>
      <c r="BB4211" s="6">
        <f>Tabella1[[#This Row],[Log SiO2/Al2O3]]/Tabella1[[#This Row],[Log (FeO3/K2O)]]</f>
        <v>2.0015823441414864</v>
      </c>
    </row>
    <row r="4212" spans="1:54" hidden="1">
      <c r="A4212" s="19" t="s">
        <v>4368</v>
      </c>
      <c r="B4212" s="19" t="s">
        <v>4464</v>
      </c>
      <c r="C4212" s="19" t="s">
        <v>4389</v>
      </c>
      <c r="D4212" s="19" t="s">
        <v>1666</v>
      </c>
      <c r="E4212" s="19" t="s">
        <v>5138</v>
      </c>
      <c r="F4212" s="19" t="s">
        <v>1665</v>
      </c>
      <c r="G4212" s="8" t="s">
        <v>1670</v>
      </c>
      <c r="H4212" s="8"/>
      <c r="I4212" s="6">
        <v>57.64</v>
      </c>
      <c r="J4212" s="6">
        <v>0.9</v>
      </c>
      <c r="K4212" s="6">
        <v>21.39</v>
      </c>
      <c r="L4212" s="6"/>
      <c r="M4212" s="6">
        <v>10.23</v>
      </c>
      <c r="N4212" s="6">
        <v>0.17799999999999999</v>
      </c>
      <c r="O4212" s="6">
        <v>1.88</v>
      </c>
      <c r="P4212" s="6">
        <v>0.73</v>
      </c>
      <c r="Q4212" s="6">
        <v>0.97</v>
      </c>
      <c r="R4212" s="6">
        <v>3.36</v>
      </c>
      <c r="S4212" s="6">
        <v>0.13</v>
      </c>
      <c r="T4212" s="6">
        <v>1.17</v>
      </c>
      <c r="U4212" s="6">
        <v>97.278000000000006</v>
      </c>
      <c r="V4212" s="12"/>
      <c r="W4212" s="6">
        <v>59.252862928925346</v>
      </c>
      <c r="X4212" s="6">
        <v>0.925183494726454</v>
      </c>
      <c r="Y4212" s="6">
        <v>21.988527724665392</v>
      </c>
      <c r="Z4212" s="6">
        <v>10.51625239005736</v>
      </c>
      <c r="AA4212" s="6">
        <v>0.18298073562367645</v>
      </c>
      <c r="AB4212" s="6">
        <v>1.9326055223174816</v>
      </c>
      <c r="AC4212" s="6">
        <v>0.75042661238923491</v>
      </c>
      <c r="AD4212" s="6">
        <v>0.99714221098295597</v>
      </c>
      <c r="AE4212" s="6">
        <v>3.4540183803120947</v>
      </c>
      <c r="AF4212" s="6">
        <v>100</v>
      </c>
      <c r="AG4212" s="6"/>
      <c r="AH4212" s="6">
        <v>66.747964450537907</v>
      </c>
      <c r="AI4212" s="6">
        <v>0.78381214405097377</v>
      </c>
      <c r="AJ4212" s="6">
        <v>14.600993686088785</v>
      </c>
      <c r="AK4212" s="6">
        <v>0</v>
      </c>
      <c r="AL4212" s="6">
        <v>9.9075236815580769</v>
      </c>
      <c r="AM4212" s="6">
        <v>0.17460033635813926</v>
      </c>
      <c r="AN4212" s="6">
        <v>3.2445433692180572</v>
      </c>
      <c r="AO4212" s="6">
        <v>0.90579749021360656</v>
      </c>
      <c r="AP4212" s="6">
        <v>1.0890214155172391</v>
      </c>
      <c r="AQ4212" s="6">
        <v>2.4820163180054333</v>
      </c>
      <c r="AR4212" s="6">
        <v>99.999999999999986</v>
      </c>
      <c r="AS4212" s="6"/>
      <c r="AT4212" s="6">
        <v>0.24669455810192126</v>
      </c>
      <c r="AU4212" s="6" t="s">
        <v>2564</v>
      </c>
      <c r="AV4212" s="6" t="s">
        <v>2564</v>
      </c>
      <c r="AW4212" s="6"/>
      <c r="AX4212" s="6">
        <v>0.30283573346482284</v>
      </c>
      <c r="AY4212" s="6">
        <v>0.26232830691853359</v>
      </c>
      <c r="AZ4212" s="6">
        <f>LOG(Tabella1[[#This Row],[SiO2]]/Tabella1[[#This Row],[Al2O3]])</f>
        <v>0.43051318757042367</v>
      </c>
      <c r="BA4212" s="6">
        <f>LOG((Tabella1[[#This Row],[FeO]]*0.8998+Tabella1[[#This Row],[Fe2O3]])/Tabella1[[#This Row],[K2O]])</f>
        <v>0.43768234515186416</v>
      </c>
      <c r="BB4212" s="6">
        <f>Tabella1[[#This Row],[Log SiO2/Al2O3]]/Tabella1[[#This Row],[Log (FeO3/K2O)]]</f>
        <v>0.98362018102660054</v>
      </c>
    </row>
    <row r="4213" spans="1:54" hidden="1">
      <c r="A4213" s="19" t="s">
        <v>4368</v>
      </c>
      <c r="B4213" s="19" t="s">
        <v>4464</v>
      </c>
      <c r="C4213" s="19" t="s">
        <v>4389</v>
      </c>
      <c r="D4213" s="19" t="s">
        <v>1666</v>
      </c>
      <c r="E4213" s="19" t="s">
        <v>5138</v>
      </c>
      <c r="F4213" s="19" t="s">
        <v>1665</v>
      </c>
      <c r="G4213" s="8" t="s">
        <v>1671</v>
      </c>
      <c r="H4213" s="8"/>
      <c r="I4213" s="6">
        <v>62.37</v>
      </c>
      <c r="J4213" s="6">
        <v>1</v>
      </c>
      <c r="K4213" s="6">
        <v>19.260000000000002</v>
      </c>
      <c r="L4213" s="6"/>
      <c r="M4213" s="6">
        <v>7.22</v>
      </c>
      <c r="N4213" s="6">
        <v>4.8000000000000001E-2</v>
      </c>
      <c r="O4213" s="6">
        <v>1.85</v>
      </c>
      <c r="P4213" s="6">
        <v>1.26</v>
      </c>
      <c r="Q4213" s="6">
        <v>1.86</v>
      </c>
      <c r="R4213" s="6">
        <v>3.26</v>
      </c>
      <c r="S4213" s="6">
        <v>0.06</v>
      </c>
      <c r="T4213" s="6">
        <v>1.57</v>
      </c>
      <c r="U4213" s="6">
        <v>98.128</v>
      </c>
      <c r="V4213" s="12"/>
      <c r="W4213" s="6">
        <v>63.559840208706994</v>
      </c>
      <c r="X4213" s="6">
        <v>1.019077123756726</v>
      </c>
      <c r="Y4213" s="6">
        <v>19.627425403554543</v>
      </c>
      <c r="Z4213" s="6">
        <v>7.3577368335235604</v>
      </c>
      <c r="AA4213" s="6">
        <v>4.8915701940322839E-2</v>
      </c>
      <c r="AB4213" s="6">
        <v>1.8852926789499431</v>
      </c>
      <c r="AC4213" s="6">
        <v>1.2840371759334746</v>
      </c>
      <c r="AD4213" s="6">
        <v>1.8954834501875104</v>
      </c>
      <c r="AE4213" s="6">
        <v>3.3221914234469261</v>
      </c>
      <c r="AF4213" s="6">
        <v>99.999999999999986</v>
      </c>
      <c r="AG4213" s="6"/>
      <c r="AH4213" s="6">
        <v>70.419267517249878</v>
      </c>
      <c r="AI4213" s="6">
        <v>0.84912413266132625</v>
      </c>
      <c r="AJ4213" s="6">
        <v>12.818275951786012</v>
      </c>
      <c r="AK4213" s="6">
        <v>0</v>
      </c>
      <c r="AL4213" s="6">
        <v>6.8175508893723116</v>
      </c>
      <c r="AM4213" s="6">
        <v>4.5905848232065387E-2</v>
      </c>
      <c r="AN4213" s="6">
        <v>3.1129286624338777</v>
      </c>
      <c r="AO4213" s="6">
        <v>1.5243352876523959</v>
      </c>
      <c r="AP4213" s="6">
        <v>2.0360073225448589</v>
      </c>
      <c r="AQ4213" s="6">
        <v>2.3479273814312771</v>
      </c>
      <c r="AR4213" s="6">
        <v>99.999999999999986</v>
      </c>
      <c r="AS4213" s="6"/>
      <c r="AT4213" s="6">
        <v>0.31347213860056611</v>
      </c>
      <c r="AU4213" s="6" t="s">
        <v>2564</v>
      </c>
      <c r="AV4213" s="6" t="s">
        <v>2564</v>
      </c>
      <c r="AW4213" s="6"/>
      <c r="AX4213" s="6">
        <v>0.2027672394241857</v>
      </c>
      <c r="AY4213" s="6">
        <v>0.34278238421010987</v>
      </c>
      <c r="AZ4213" s="6">
        <f>LOG(Tabella1[[#This Row],[SiO2]]/Tabella1[[#This Row],[Al2O3]])</f>
        <v>0.51031946126261585</v>
      </c>
      <c r="BA4213" s="6">
        <f>LOG((Tabella1[[#This Row],[FeO]]*0.8998+Tabella1[[#This Row],[Fe2O3]])/Tabella1[[#This Row],[K2O]])</f>
        <v>0.29946558633124815</v>
      </c>
      <c r="BB4213" s="6">
        <f>Tabella1[[#This Row],[Log SiO2/Al2O3]]/Tabella1[[#This Row],[Log (FeO3/K2O)]]</f>
        <v>1.7041005195773504</v>
      </c>
    </row>
    <row r="4214" spans="1:54" hidden="1">
      <c r="A4214" s="19" t="s">
        <v>4368</v>
      </c>
      <c r="B4214" s="19" t="s">
        <v>4464</v>
      </c>
      <c r="C4214" s="19" t="s">
        <v>4389</v>
      </c>
      <c r="D4214" s="19" t="s">
        <v>1666</v>
      </c>
      <c r="E4214" s="19" t="s">
        <v>5138</v>
      </c>
      <c r="F4214" s="19" t="s">
        <v>1665</v>
      </c>
      <c r="G4214" s="8" t="s">
        <v>1672</v>
      </c>
      <c r="H4214" s="8"/>
      <c r="I4214" s="6">
        <v>67.81</v>
      </c>
      <c r="J4214" s="6">
        <v>0.86</v>
      </c>
      <c r="K4214" s="6">
        <v>16.510000000000002</v>
      </c>
      <c r="L4214" s="6"/>
      <c r="M4214" s="6">
        <v>5.99</v>
      </c>
      <c r="N4214" s="6">
        <v>0.04</v>
      </c>
      <c r="O4214" s="6">
        <v>1.45</v>
      </c>
      <c r="P4214" s="6">
        <v>1.44</v>
      </c>
      <c r="Q4214" s="6">
        <v>1.89</v>
      </c>
      <c r="R4214" s="6">
        <v>2.2000000000000002</v>
      </c>
      <c r="S4214" s="6">
        <v>0.04</v>
      </c>
      <c r="T4214" s="6">
        <v>1.22</v>
      </c>
      <c r="U4214" s="6">
        <v>98.190000000000012</v>
      </c>
      <c r="V4214" s="12"/>
      <c r="W4214" s="6">
        <v>69.059985741928912</v>
      </c>
      <c r="X4214" s="6">
        <v>0.87585293818107735</v>
      </c>
      <c r="Y4214" s="6">
        <v>16.814339545778591</v>
      </c>
      <c r="Z4214" s="6">
        <v>6.1004175577961091</v>
      </c>
      <c r="AA4214" s="6">
        <v>4.073734596191058E-2</v>
      </c>
      <c r="AB4214" s="6">
        <v>1.4767287911192584</v>
      </c>
      <c r="AC4214" s="6">
        <v>1.4665444546287807</v>
      </c>
      <c r="AD4214" s="6">
        <v>1.9248395967002747</v>
      </c>
      <c r="AE4214" s="6">
        <v>2.2405540279050817</v>
      </c>
      <c r="AF4214" s="6">
        <v>100</v>
      </c>
      <c r="AG4214" s="6"/>
      <c r="AH4214" s="6">
        <v>75.186616596790174</v>
      </c>
      <c r="AI4214" s="6">
        <v>0.71713459486187936</v>
      </c>
      <c r="AJ4214" s="6">
        <v>10.790745396031564</v>
      </c>
      <c r="AK4214" s="6">
        <v>0</v>
      </c>
      <c r="AL4214" s="6">
        <v>5.5545521877860917</v>
      </c>
      <c r="AM4214" s="6">
        <v>3.7567976953641904E-2</v>
      </c>
      <c r="AN4214" s="6">
        <v>2.3960533317103589</v>
      </c>
      <c r="AO4214" s="6">
        <v>1.7108167308004427</v>
      </c>
      <c r="AP4214" s="6">
        <v>2.0316983780343114</v>
      </c>
      <c r="AQ4214" s="6">
        <v>1.5560400815289239</v>
      </c>
      <c r="AR4214" s="6">
        <v>99.999999999999957</v>
      </c>
      <c r="AS4214" s="6"/>
      <c r="AT4214" s="6">
        <v>0.30136740224813879</v>
      </c>
      <c r="AU4214" s="6" t="s">
        <v>2564</v>
      </c>
      <c r="AV4214" s="6" t="s">
        <v>2564</v>
      </c>
      <c r="AW4214" s="6"/>
      <c r="AX4214" s="6">
        <v>0.25244431740275997</v>
      </c>
      <c r="AY4214" s="6">
        <v>0.33124531178390071</v>
      </c>
      <c r="AZ4214" s="6">
        <f>LOG(Tabella1[[#This Row],[SiO2]]/Tabella1[[#This Row],[Al2O3]])</f>
        <v>0.6135466711142159</v>
      </c>
      <c r="BA4214" s="6">
        <f>LOG((Tabella1[[#This Row],[FeO]]*0.8998+Tabella1[[#This Row],[Fe2O3]])/Tabella1[[#This Row],[K2O]])</f>
        <v>0.38915013039665319</v>
      </c>
      <c r="BB4214" s="6">
        <f>Tabella1[[#This Row],[Log SiO2/Al2O3]]/Tabella1[[#This Row],[Log (FeO3/K2O)]]</f>
        <v>1.576632315371036</v>
      </c>
    </row>
    <row r="4215" spans="1:54" hidden="1">
      <c r="A4215" s="19" t="s">
        <v>4368</v>
      </c>
      <c r="B4215" s="19" t="s">
        <v>4464</v>
      </c>
      <c r="C4215" s="19" t="s">
        <v>4389</v>
      </c>
      <c r="D4215" s="19" t="s">
        <v>1666</v>
      </c>
      <c r="E4215" s="19" t="s">
        <v>5138</v>
      </c>
      <c r="F4215" s="19" t="s">
        <v>1665</v>
      </c>
      <c r="G4215" s="8" t="s">
        <v>1673</v>
      </c>
      <c r="H4215" s="8"/>
      <c r="I4215" s="6">
        <v>56.15</v>
      </c>
      <c r="J4215" s="6">
        <v>0.97</v>
      </c>
      <c r="K4215" s="6">
        <v>22.85</v>
      </c>
      <c r="L4215" s="6"/>
      <c r="M4215" s="6">
        <v>10.77</v>
      </c>
      <c r="N4215" s="6">
        <v>0.115</v>
      </c>
      <c r="O4215" s="6">
        <v>1.76</v>
      </c>
      <c r="P4215" s="6">
        <v>0.34</v>
      </c>
      <c r="Q4215" s="6">
        <v>0.64</v>
      </c>
      <c r="R4215" s="6">
        <v>3.78</v>
      </c>
      <c r="S4215" s="6">
        <v>0.11</v>
      </c>
      <c r="T4215" s="6">
        <v>1.44</v>
      </c>
      <c r="U4215" s="6">
        <v>97.375</v>
      </c>
      <c r="V4215" s="12"/>
      <c r="W4215" s="6">
        <v>57.663671373555836</v>
      </c>
      <c r="X4215" s="6">
        <v>0.99614890885750951</v>
      </c>
      <c r="Y4215" s="6">
        <v>23.465982028241335</v>
      </c>
      <c r="Z4215" s="6">
        <v>11.06033376123235</v>
      </c>
      <c r="AA4215" s="6">
        <v>0.11810012836970475</v>
      </c>
      <c r="AB4215" s="6">
        <v>1.8074454428754814</v>
      </c>
      <c r="AC4215" s="6">
        <v>0.34916559691912713</v>
      </c>
      <c r="AD4215" s="6">
        <v>0.65725288831835693</v>
      </c>
      <c r="AE4215" s="6">
        <v>3.8818998716302948</v>
      </c>
      <c r="AF4215" s="6">
        <v>99.999999999999986</v>
      </c>
      <c r="AG4215" s="6"/>
      <c r="AH4215" s="6">
        <v>65.657927894146326</v>
      </c>
      <c r="AI4215" s="6">
        <v>0.85303052246841826</v>
      </c>
      <c r="AJ4215" s="6">
        <v>15.750022960023266</v>
      </c>
      <c r="AK4215" s="6">
        <v>0</v>
      </c>
      <c r="AL4215" s="6">
        <v>10.532429162790331</v>
      </c>
      <c r="AM4215" s="6">
        <v>0.11390591374882016</v>
      </c>
      <c r="AN4215" s="6">
        <v>3.0671270094808252</v>
      </c>
      <c r="AO4215" s="6">
        <v>0.42600091131551859</v>
      </c>
      <c r="AP4215" s="6">
        <v>0.72555112219347528</v>
      </c>
      <c r="AQ4215" s="6">
        <v>2.8195546266657545</v>
      </c>
      <c r="AR4215" s="6">
        <v>99.999999999999986</v>
      </c>
      <c r="AS4215" s="6"/>
      <c r="AT4215" s="6">
        <v>0.22553140489500312</v>
      </c>
      <c r="AU4215" s="6" t="s">
        <v>2564</v>
      </c>
      <c r="AV4215" s="6" t="s">
        <v>2564</v>
      </c>
      <c r="AW4215" s="6"/>
      <c r="AX4215" s="6">
        <v>0.33151679446147264</v>
      </c>
      <c r="AY4215" s="6">
        <v>0.24062455085776971</v>
      </c>
      <c r="AZ4215" s="6">
        <f>LOG(Tabella1[[#This Row],[SiO2]]/Tabella1[[#This Row],[Al2O3]])</f>
        <v>0.3904635561916075</v>
      </c>
      <c r="BA4215" s="6">
        <f>LOG((Tabella1[[#This Row],[FeO]]*0.8998+Tabella1[[#This Row],[Fe2O3]])/Tabella1[[#This Row],[K2O]])</f>
        <v>0.40886989229030429</v>
      </c>
      <c r="BB4215" s="6">
        <f>Tabella1[[#This Row],[Log SiO2/Al2O3]]/Tabella1[[#This Row],[Log (FeO3/K2O)]]</f>
        <v>0.95498241263108707</v>
      </c>
    </row>
    <row r="4216" spans="1:54" hidden="1">
      <c r="A4216" s="19" t="s">
        <v>4368</v>
      </c>
      <c r="B4216" s="19" t="s">
        <v>4464</v>
      </c>
      <c r="C4216" s="19" t="s">
        <v>4389</v>
      </c>
      <c r="D4216" s="19" t="s">
        <v>1666</v>
      </c>
      <c r="E4216" s="19" t="s">
        <v>5138</v>
      </c>
      <c r="F4216" s="19" t="s">
        <v>1665</v>
      </c>
      <c r="G4216" s="8" t="s">
        <v>1674</v>
      </c>
      <c r="H4216" s="8"/>
      <c r="I4216" s="6">
        <v>58.89</v>
      </c>
      <c r="J4216" s="6">
        <v>0.93</v>
      </c>
      <c r="K4216" s="6">
        <v>22.28</v>
      </c>
      <c r="L4216" s="6"/>
      <c r="M4216" s="6">
        <v>9.83</v>
      </c>
      <c r="N4216" s="6">
        <v>7.2999999999999995E-2</v>
      </c>
      <c r="O4216" s="6">
        <v>1.74</v>
      </c>
      <c r="P4216" s="6">
        <v>0.2</v>
      </c>
      <c r="Q4216" s="6">
        <v>0.48</v>
      </c>
      <c r="R4216" s="6">
        <v>3.25</v>
      </c>
      <c r="S4216" s="6">
        <v>7.0000000000000007E-2</v>
      </c>
      <c r="T4216" s="6">
        <v>1.27</v>
      </c>
      <c r="U4216" s="6">
        <v>97.672999999999988</v>
      </c>
      <c r="V4216" s="12"/>
      <c r="W4216" s="6">
        <v>60.293018541459773</v>
      </c>
      <c r="X4216" s="6">
        <v>0.95215668608520287</v>
      </c>
      <c r="Y4216" s="6">
        <v>22.810807490299268</v>
      </c>
      <c r="Z4216" s="6">
        <v>10.06419378948123</v>
      </c>
      <c r="AA4216" s="6">
        <v>7.4739180735720223E-2</v>
      </c>
      <c r="AB4216" s="6">
        <v>1.7814544449336052</v>
      </c>
      <c r="AC4216" s="6">
        <v>0.20476487872800059</v>
      </c>
      <c r="AD4216" s="6">
        <v>0.49143570894720146</v>
      </c>
      <c r="AE4216" s="6">
        <v>3.3274292793300098</v>
      </c>
      <c r="AF4216" s="6">
        <v>100.00000000000001</v>
      </c>
      <c r="AG4216" s="6"/>
      <c r="AH4216" s="6">
        <v>68.174526336328341</v>
      </c>
      <c r="AI4216" s="6">
        <v>0.80969032172824962</v>
      </c>
      <c r="AJ4216" s="6">
        <v>15.203841595748097</v>
      </c>
      <c r="AK4216" s="6">
        <v>0</v>
      </c>
      <c r="AL4216" s="6">
        <v>9.517207195708453</v>
      </c>
      <c r="AM4216" s="6">
        <v>7.158375152020581E-2</v>
      </c>
      <c r="AN4216" s="6">
        <v>3.002005639523373</v>
      </c>
      <c r="AO4216" s="6">
        <v>0.24808743540750983</v>
      </c>
      <c r="AP4216" s="6">
        <v>0.53873159255191294</v>
      </c>
      <c r="AQ4216" s="6">
        <v>2.4000220794783833</v>
      </c>
      <c r="AR4216" s="6">
        <v>100.00000000000003</v>
      </c>
      <c r="AS4216" s="6"/>
      <c r="AT4216" s="6">
        <v>0.23979188460436324</v>
      </c>
      <c r="AU4216" s="6" t="s">
        <v>2564</v>
      </c>
      <c r="AV4216" s="6" t="s">
        <v>2564</v>
      </c>
      <c r="AW4216" s="6"/>
      <c r="AX4216" s="6">
        <v>0.38503073823974526</v>
      </c>
      <c r="AY4216" s="6">
        <v>0.25637301914415556</v>
      </c>
      <c r="AZ4216" s="6">
        <f>LOG(Tabella1[[#This Row],[SiO2]]/Tabella1[[#This Row],[Al2O3]])</f>
        <v>0.42212636781797735</v>
      </c>
      <c r="BA4216" s="6">
        <f>LOG((Tabella1[[#This Row],[FeO]]*0.8998+Tabella1[[#This Row],[Fe2O3]])/Tabella1[[#This Row],[K2O]])</f>
        <v>0.4348161456828093</v>
      </c>
      <c r="BB4216" s="6">
        <f>Tabella1[[#This Row],[Log SiO2/Al2O3]]/Tabella1[[#This Row],[Log (FeO3/K2O)]]</f>
        <v>0.970815762039138</v>
      </c>
    </row>
    <row r="4217" spans="1:54" hidden="1">
      <c r="A4217" s="19" t="s">
        <v>4368</v>
      </c>
      <c r="B4217" s="19" t="s">
        <v>4464</v>
      </c>
      <c r="C4217" s="19" t="s">
        <v>4389</v>
      </c>
      <c r="D4217" s="19" t="s">
        <v>1666</v>
      </c>
      <c r="E4217" s="19" t="s">
        <v>5138</v>
      </c>
      <c r="F4217" s="19" t="s">
        <v>1665</v>
      </c>
      <c r="G4217" s="8" t="s">
        <v>1675</v>
      </c>
      <c r="H4217" s="8"/>
      <c r="I4217" s="6">
        <v>56.94</v>
      </c>
      <c r="J4217" s="6">
        <v>0.86</v>
      </c>
      <c r="K4217" s="6">
        <v>21.83</v>
      </c>
      <c r="L4217" s="6"/>
      <c r="M4217" s="6">
        <v>11.15</v>
      </c>
      <c r="N4217" s="6">
        <v>0.16200000000000001</v>
      </c>
      <c r="O4217" s="6">
        <v>1.7</v>
      </c>
      <c r="P4217" s="6">
        <v>0.31</v>
      </c>
      <c r="Q4217" s="6">
        <v>0.51</v>
      </c>
      <c r="R4217" s="6">
        <v>3.66</v>
      </c>
      <c r="S4217" s="6">
        <v>0.15</v>
      </c>
      <c r="T4217" s="6">
        <v>1.18</v>
      </c>
      <c r="U4217" s="6">
        <v>97.122000000000014</v>
      </c>
      <c r="V4217" s="12"/>
      <c r="W4217" s="6">
        <v>58.627293507135349</v>
      </c>
      <c r="X4217" s="6">
        <v>0.88548423632132767</v>
      </c>
      <c r="Y4217" s="6">
        <v>22.476884742900676</v>
      </c>
      <c r="Z4217" s="6">
        <v>11.480406087189307</v>
      </c>
      <c r="AA4217" s="6">
        <v>0.16680051893494777</v>
      </c>
      <c r="AB4217" s="6">
        <v>1.7503758159840197</v>
      </c>
      <c r="AC4217" s="6">
        <v>0.31918617820885065</v>
      </c>
      <c r="AD4217" s="6">
        <v>0.52511274479520598</v>
      </c>
      <c r="AE4217" s="6">
        <v>3.7684561685303013</v>
      </c>
      <c r="AF4217" s="6">
        <v>99.999999999999986</v>
      </c>
      <c r="AG4217" s="6"/>
      <c r="AH4217" s="6">
        <v>66.460140142020521</v>
      </c>
      <c r="AI4217" s="6">
        <v>0.75491432392335578</v>
      </c>
      <c r="AJ4217" s="6">
        <v>15.019487036727305</v>
      </c>
      <c r="AK4217" s="6">
        <v>0</v>
      </c>
      <c r="AL4217" s="6">
        <v>10.884139234976924</v>
      </c>
      <c r="AM4217" s="6">
        <v>0.16016581365843285</v>
      </c>
      <c r="AN4217" s="6">
        <v>2.9571570637951452</v>
      </c>
      <c r="AO4217" s="6">
        <v>0.38770346534140604</v>
      </c>
      <c r="AP4217" s="6">
        <v>0.57711797101752316</v>
      </c>
      <c r="AQ4217" s="6">
        <v>2.7250606749889235</v>
      </c>
      <c r="AR4217" s="6">
        <v>100.00000000000004</v>
      </c>
      <c r="AS4217" s="6"/>
      <c r="AT4217" s="6">
        <v>0.21364740700316412</v>
      </c>
      <c r="AU4217" s="6" t="s">
        <v>2564</v>
      </c>
      <c r="AV4217" s="6" t="s">
        <v>2564</v>
      </c>
      <c r="AW4217" s="6"/>
      <c r="AX4217" s="6">
        <v>0.31887570161002315</v>
      </c>
      <c r="AY4217" s="6">
        <v>0.22597208834944862</v>
      </c>
      <c r="AZ4217" s="6">
        <f>LOG(Tabella1[[#This Row],[SiO2]]/Tabella1[[#This Row],[Al2O3]])</f>
        <v>0.41636372710179714</v>
      </c>
      <c r="BA4217" s="6">
        <f>LOG((Tabella1[[#This Row],[FeO]]*0.8998+Tabella1[[#This Row],[Fe2O3]])/Tabella1[[#This Row],[K2O]])</f>
        <v>0.4379397708193169</v>
      </c>
      <c r="BB4217" s="6">
        <f>Tabella1[[#This Row],[Log SiO2/Al2O3]]/Tabella1[[#This Row],[Log (FeO3/K2O)]]</f>
        <v>0.95073285151253939</v>
      </c>
    </row>
    <row r="4218" spans="1:54">
      <c r="A4218" s="19" t="s">
        <v>4368</v>
      </c>
      <c r="B4218" s="19" t="s">
        <v>4464</v>
      </c>
      <c r="C4218" s="19" t="s">
        <v>4389</v>
      </c>
      <c r="D4218" s="19" t="s">
        <v>4491</v>
      </c>
      <c r="E4218" s="8" t="s">
        <v>2787</v>
      </c>
      <c r="F4218" s="19" t="s">
        <v>4492</v>
      </c>
      <c r="G4218" s="8" t="s">
        <v>2017</v>
      </c>
      <c r="H4218" s="8"/>
      <c r="I4218" s="6">
        <v>57.3</v>
      </c>
      <c r="J4218" s="6">
        <v>1.1499999999999999</v>
      </c>
      <c r="K4218" s="6">
        <v>17.399999999999999</v>
      </c>
      <c r="L4218" s="6"/>
      <c r="M4218" s="6">
        <v>7.6</v>
      </c>
      <c r="N4218" s="6">
        <v>3.4000000000000002E-2</v>
      </c>
      <c r="O4218" s="6">
        <v>2.86</v>
      </c>
      <c r="P4218" s="6">
        <v>1.01</v>
      </c>
      <c r="Q4218" s="6">
        <v>1.7</v>
      </c>
      <c r="R4218" s="6">
        <v>4.7699999999999996</v>
      </c>
      <c r="S4218" s="6"/>
      <c r="T4218" s="6">
        <v>4.95</v>
      </c>
      <c r="U4218" s="6">
        <v>93.823999999999998</v>
      </c>
      <c r="V4218" s="12"/>
      <c r="W4218" s="6">
        <v>61.071793997271484</v>
      </c>
      <c r="X4218" s="6">
        <v>1.2256991814461118</v>
      </c>
      <c r="Y4218" s="6">
        <v>18.545361527967259</v>
      </c>
      <c r="Z4218" s="6">
        <v>8.1002728512960438</v>
      </c>
      <c r="AA4218" s="6">
        <v>3.6238062755798092E-2</v>
      </c>
      <c r="AB4218" s="6">
        <v>3.0482605729877217</v>
      </c>
      <c r="AC4218" s="6">
        <v>1.0764836289222373</v>
      </c>
      <c r="AD4218" s="6">
        <v>1.8119031377899046</v>
      </c>
      <c r="AE4218" s="6">
        <v>5.0839870395634374</v>
      </c>
      <c r="AF4218" s="6">
        <v>99.999999999999972</v>
      </c>
      <c r="AG4218" s="6"/>
      <c r="AH4218" s="6">
        <v>67.537367391728694</v>
      </c>
      <c r="AI4218" s="6">
        <v>1.0193956379930245</v>
      </c>
      <c r="AJ4218" s="6">
        <v>12.089165661609833</v>
      </c>
      <c r="AK4218" s="6">
        <v>0</v>
      </c>
      <c r="AL4218" s="6">
        <v>7.4916681155170419</v>
      </c>
      <c r="AM4218" s="6">
        <v>3.3945283707871331E-2</v>
      </c>
      <c r="AN4218" s="6">
        <v>5.0238564272847226</v>
      </c>
      <c r="AO4218" s="6">
        <v>1.2755722971903352</v>
      </c>
      <c r="AP4218" s="6">
        <v>1.9426253841855372</v>
      </c>
      <c r="AQ4218" s="6">
        <v>3.5864038007829362</v>
      </c>
      <c r="AR4218" s="6">
        <v>100</v>
      </c>
      <c r="AS4218" s="6"/>
      <c r="AT4218" s="6">
        <v>0.40140997767242337</v>
      </c>
      <c r="AU4218" s="6" t="s">
        <v>2564</v>
      </c>
      <c r="AV4218" s="6" t="s">
        <v>2564</v>
      </c>
      <c r="AW4218" s="6"/>
      <c r="AX4218" s="6">
        <v>-0.19653059203463924</v>
      </c>
      <c r="AY4218" s="6">
        <v>0.43700418365901267</v>
      </c>
      <c r="AZ4218" s="6">
        <f>LOG(Tabella1[[#This Row],[SiO2]]/Tabella1[[#This Row],[Al2O3]])</f>
        <v>0.5176053736847902</v>
      </c>
      <c r="BA4218" s="6">
        <f>LOG((Tabella1[[#This Row],[FeO]]*0.8998+Tabella1[[#This Row],[Fe2O3]])/Tabella1[[#This Row],[K2O]])</f>
        <v>0.15644120207022549</v>
      </c>
      <c r="BB4218" s="6">
        <f>Tabella1[[#This Row],[Log SiO2/Al2O3]]/Tabella1[[#This Row],[Log (FeO3/K2O)]]</f>
        <v>3.3086256487113945</v>
      </c>
    </row>
    <row r="4219" spans="1:54">
      <c r="A4219" s="19" t="s">
        <v>4368</v>
      </c>
      <c r="B4219" s="19" t="s">
        <v>4464</v>
      </c>
      <c r="C4219" s="19" t="s">
        <v>4389</v>
      </c>
      <c r="D4219" s="19" t="s">
        <v>4491</v>
      </c>
      <c r="E4219" s="8" t="s">
        <v>2787</v>
      </c>
      <c r="F4219" s="19" t="s">
        <v>4492</v>
      </c>
      <c r="G4219" s="8" t="s">
        <v>2009</v>
      </c>
      <c r="H4219" s="8"/>
      <c r="I4219" s="6">
        <v>53.3</v>
      </c>
      <c r="J4219" s="6">
        <v>0.86</v>
      </c>
      <c r="K4219" s="6">
        <v>14.7</v>
      </c>
      <c r="L4219" s="6"/>
      <c r="M4219" s="6">
        <v>11.53</v>
      </c>
      <c r="N4219" s="6">
        <v>7.4999999999999997E-2</v>
      </c>
      <c r="O4219" s="6">
        <v>3.78</v>
      </c>
      <c r="P4219" s="6">
        <v>2.6</v>
      </c>
      <c r="Q4219" s="6">
        <v>1.85</v>
      </c>
      <c r="R4219" s="6">
        <v>3.28</v>
      </c>
      <c r="S4219" s="6"/>
      <c r="T4219" s="6">
        <v>7.49</v>
      </c>
      <c r="U4219" s="6">
        <v>91.974999999999994</v>
      </c>
      <c r="V4219" s="12"/>
      <c r="W4219" s="6">
        <v>57.950530035335689</v>
      </c>
      <c r="X4219" s="6">
        <v>0.93503669475400919</v>
      </c>
      <c r="Y4219" s="6">
        <v>15.982603968469695</v>
      </c>
      <c r="Z4219" s="6">
        <v>12.536015221527588</v>
      </c>
      <c r="AA4219" s="6">
        <v>8.1543897798314766E-2</v>
      </c>
      <c r="AB4219" s="6">
        <v>4.109812449035064</v>
      </c>
      <c r="AC4219" s="6">
        <v>2.8268551236749118</v>
      </c>
      <c r="AD4219" s="6">
        <v>2.0114161456917645</v>
      </c>
      <c r="AE4219" s="6">
        <v>3.5661864637129654</v>
      </c>
      <c r="AF4219" s="6">
        <v>100.00000000000001</v>
      </c>
      <c r="AG4219" s="6"/>
      <c r="AH4219" s="6">
        <v>62.984861212437885</v>
      </c>
      <c r="AI4219" s="6">
        <v>0.76429821207551585</v>
      </c>
      <c r="AJ4219" s="6">
        <v>10.239620878549806</v>
      </c>
      <c r="AK4219" s="6">
        <v>0</v>
      </c>
      <c r="AL4219" s="6">
        <v>11.394983654252769</v>
      </c>
      <c r="AM4219" s="6">
        <v>7.5072564365932043E-2</v>
      </c>
      <c r="AN4219" s="6">
        <v>6.6570596451490243</v>
      </c>
      <c r="AO4219" s="6">
        <v>3.2921265006918623</v>
      </c>
      <c r="AP4219" s="6">
        <v>2.1194897869894711</v>
      </c>
      <c r="AQ4219" s="6">
        <v>2.4724875454877622</v>
      </c>
      <c r="AR4219" s="6">
        <v>100.00000000000003</v>
      </c>
      <c r="AS4219" s="6"/>
      <c r="AT4219" s="6">
        <v>0.36877042308942537</v>
      </c>
      <c r="AU4219" s="6" t="s">
        <v>2564</v>
      </c>
      <c r="AV4219" s="6" t="s">
        <v>2564</v>
      </c>
      <c r="AW4219" s="6"/>
      <c r="AX4219" s="6">
        <v>-0.17617413772385951</v>
      </c>
      <c r="AY4219" s="6">
        <v>0.38507391285109493</v>
      </c>
      <c r="AZ4219" s="6">
        <f>LOG(Tabella1[[#This Row],[SiO2]]/Tabella1[[#This Row],[Al2O3]])</f>
        <v>0.55940987427839617</v>
      </c>
      <c r="BA4219" s="6">
        <f>LOG((Tabella1[[#This Row],[FeO]]*0.8998+Tabella1[[#This Row],[Fe2O3]])/Tabella1[[#This Row],[K2O]])</f>
        <v>0.50010145241256798</v>
      </c>
      <c r="BB4219" s="6">
        <f>Tabella1[[#This Row],[Log SiO2/Al2O3]]/Tabella1[[#This Row],[Log (FeO3/K2O)]]</f>
        <v>1.1185927806842293</v>
      </c>
    </row>
    <row r="4220" spans="1:54">
      <c r="A4220" s="19" t="s">
        <v>4368</v>
      </c>
      <c r="B4220" s="19" t="s">
        <v>4464</v>
      </c>
      <c r="C4220" s="19" t="s">
        <v>4389</v>
      </c>
      <c r="D4220" s="19" t="s">
        <v>4491</v>
      </c>
      <c r="E4220" s="8" t="s">
        <v>2787</v>
      </c>
      <c r="F4220" s="19" t="s">
        <v>4492</v>
      </c>
      <c r="G4220" s="8" t="s">
        <v>4493</v>
      </c>
      <c r="H4220" s="8"/>
      <c r="I4220" s="6">
        <v>72.5</v>
      </c>
      <c r="J4220" s="6">
        <v>0.17</v>
      </c>
      <c r="K4220" s="6">
        <v>11.7</v>
      </c>
      <c r="L4220" s="6"/>
      <c r="M4220" s="6">
        <v>1.71</v>
      </c>
      <c r="N4220" s="6">
        <v>3.2000000000000001E-2</v>
      </c>
      <c r="O4220" s="6">
        <v>0.79</v>
      </c>
      <c r="P4220" s="6">
        <v>2.79</v>
      </c>
      <c r="Q4220" s="6">
        <v>2.3199999999999998</v>
      </c>
      <c r="R4220" s="6">
        <v>3.57</v>
      </c>
      <c r="S4220" s="6"/>
      <c r="T4220" s="6">
        <v>3.45</v>
      </c>
      <c r="U4220" s="6">
        <v>95.581999999999994</v>
      </c>
      <c r="V4220" s="12"/>
      <c r="W4220" s="6">
        <v>75.851101671862907</v>
      </c>
      <c r="X4220" s="6">
        <v>0.1778577556443682</v>
      </c>
      <c r="Y4220" s="6">
        <v>12.240798476700634</v>
      </c>
      <c r="Z4220" s="6">
        <v>1.7890397773639388</v>
      </c>
      <c r="AA4220" s="6">
        <v>3.347910694482225E-2</v>
      </c>
      <c r="AB4220" s="6">
        <v>0.82651545270029936</v>
      </c>
      <c r="AC4220" s="6">
        <v>2.9189596367516897</v>
      </c>
      <c r="AD4220" s="6">
        <v>2.4272352534996129</v>
      </c>
      <c r="AE4220" s="6">
        <v>3.7350128685317321</v>
      </c>
      <c r="AF4220" s="6">
        <v>100.00000000000001</v>
      </c>
      <c r="AG4220" s="6"/>
      <c r="AH4220" s="6">
        <v>80.847310676202497</v>
      </c>
      <c r="AI4220" s="6">
        <v>0.1425712369342042</v>
      </c>
      <c r="AJ4220" s="6">
        <v>7.6907909741140754</v>
      </c>
      <c r="AK4220" s="6">
        <v>0</v>
      </c>
      <c r="AL4220" s="6">
        <v>1.5947738778569229</v>
      </c>
      <c r="AM4220" s="6">
        <v>3.0226549245706672E-2</v>
      </c>
      <c r="AN4220" s="6">
        <v>1.3129141932953874</v>
      </c>
      <c r="AO4220" s="6">
        <v>3.3336958450752849</v>
      </c>
      <c r="AP4220" s="6">
        <v>2.5082232454510529</v>
      </c>
      <c r="AQ4220" s="6">
        <v>2.5394934018248541</v>
      </c>
      <c r="AR4220" s="6">
        <v>99.999999999999986</v>
      </c>
      <c r="AS4220" s="6"/>
      <c r="AT4220" s="6">
        <v>0.4515319942056516</v>
      </c>
      <c r="AU4220" s="6" t="s">
        <v>2564</v>
      </c>
      <c r="AV4220" s="6" t="s">
        <v>2564</v>
      </c>
      <c r="AW4220" s="6"/>
      <c r="AX4220" s="6" t="s">
        <v>2564</v>
      </c>
      <c r="AY4220" s="6" t="s">
        <v>2564</v>
      </c>
      <c r="AZ4220" s="6">
        <f>LOG(Tabella1[[#This Row],[SiO2]]/Tabella1[[#This Row],[Al2O3]])</f>
        <v>0.79215214482483209</v>
      </c>
      <c r="BA4220" s="6">
        <f>LOG((Tabella1[[#This Row],[FeO]]*0.8998+Tabella1[[#This Row],[Fe2O3]])/Tabella1[[#This Row],[K2O]])</f>
        <v>-0.3655261168904913</v>
      </c>
      <c r="BB4220" s="6">
        <f>Tabella1[[#This Row],[Log SiO2/Al2O3]]/Tabella1[[#This Row],[Log (FeO3/K2O)]]</f>
        <v>-2.1671560750942307</v>
      </c>
    </row>
    <row r="4221" spans="1:54">
      <c r="A4221" s="19" t="s">
        <v>4368</v>
      </c>
      <c r="B4221" s="19" t="s">
        <v>4464</v>
      </c>
      <c r="C4221" s="19" t="s">
        <v>4389</v>
      </c>
      <c r="D4221" s="19" t="s">
        <v>4491</v>
      </c>
      <c r="E4221" s="8" t="s">
        <v>2787</v>
      </c>
      <c r="F4221" s="19" t="s">
        <v>4492</v>
      </c>
      <c r="G4221" s="8" t="s">
        <v>4494</v>
      </c>
      <c r="H4221" s="8"/>
      <c r="I4221" s="6">
        <v>66.400000000000006</v>
      </c>
      <c r="J4221" s="6">
        <v>0.47</v>
      </c>
      <c r="K4221" s="6">
        <v>12.7</v>
      </c>
      <c r="L4221" s="6"/>
      <c r="M4221" s="6">
        <v>3.52</v>
      </c>
      <c r="N4221" s="6">
        <v>6.6000000000000003E-2</v>
      </c>
      <c r="O4221" s="6">
        <v>2.19</v>
      </c>
      <c r="P4221" s="6">
        <v>2.7</v>
      </c>
      <c r="Q4221" s="6">
        <v>3.3</v>
      </c>
      <c r="R4221" s="6">
        <v>3.62</v>
      </c>
      <c r="S4221" s="6"/>
      <c r="T4221" s="6">
        <v>3.81</v>
      </c>
      <c r="U4221" s="6">
        <v>94.966000000000008</v>
      </c>
      <c r="V4221" s="12"/>
      <c r="W4221" s="6">
        <v>69.919760756481267</v>
      </c>
      <c r="X4221" s="6">
        <v>0.494913969210033</v>
      </c>
      <c r="Y4221" s="6">
        <v>13.373207253122169</v>
      </c>
      <c r="Z4221" s="6">
        <v>3.7065897268496086</v>
      </c>
      <c r="AA4221" s="6">
        <v>6.9498557378430165E-2</v>
      </c>
      <c r="AB4221" s="6">
        <v>2.3060884948297282</v>
      </c>
      <c r="AC4221" s="6">
        <v>2.8431228018448707</v>
      </c>
      <c r="AD4221" s="6">
        <v>3.4749278689215082</v>
      </c>
      <c r="AE4221" s="6">
        <v>3.8118905713623823</v>
      </c>
      <c r="AF4221" s="6">
        <v>100</v>
      </c>
      <c r="AG4221" s="6"/>
      <c r="AH4221" s="6">
        <v>74.686561714294669</v>
      </c>
      <c r="AI4221" s="6">
        <v>0.39758287503649592</v>
      </c>
      <c r="AJ4221" s="6">
        <v>8.4204573985069135</v>
      </c>
      <c r="AK4221" s="6">
        <v>0</v>
      </c>
      <c r="AL4221" s="6">
        <v>3.3112538959198226</v>
      </c>
      <c r="AM4221" s="6">
        <v>6.2882433858323719E-2</v>
      </c>
      <c r="AN4221" s="6">
        <v>3.6711335410735977</v>
      </c>
      <c r="AO4221" s="6">
        <v>3.2541109065932892</v>
      </c>
      <c r="AP4221" s="6">
        <v>3.5986446094784483</v>
      </c>
      <c r="AQ4221" s="6">
        <v>2.5973726252384246</v>
      </c>
      <c r="AR4221" s="6">
        <v>99.999999999999972</v>
      </c>
      <c r="AS4221" s="6"/>
      <c r="AT4221" s="6">
        <v>0.52577052966490334</v>
      </c>
      <c r="AU4221" s="6" t="s">
        <v>2564</v>
      </c>
      <c r="AV4221" s="6" t="s">
        <v>2564</v>
      </c>
      <c r="AW4221" s="6"/>
      <c r="AX4221" s="6" t="s">
        <v>2564</v>
      </c>
      <c r="AY4221" s="6" t="s">
        <v>2564</v>
      </c>
      <c r="AZ4221" s="6">
        <f>LOG(Tabella1[[#This Row],[SiO2]]/Tabella1[[#This Row],[Al2O3]])</f>
        <v>0.7183643584120607</v>
      </c>
      <c r="BA4221" s="6">
        <f>LOG((Tabella1[[#This Row],[FeO]]*0.8998+Tabella1[[#This Row],[Fe2O3]])/Tabella1[[#This Row],[K2O]])</f>
        <v>-5.8019918225486633E-2</v>
      </c>
      <c r="BB4221" s="6">
        <f>Tabella1[[#This Row],[Log SiO2/Al2O3]]/Tabella1[[#This Row],[Log (FeO3/K2O)]]</f>
        <v>-12.381340415204205</v>
      </c>
    </row>
    <row r="4222" spans="1:54">
      <c r="A4222" s="19" t="s">
        <v>4368</v>
      </c>
      <c r="B4222" s="19" t="s">
        <v>4464</v>
      </c>
      <c r="C4222" s="19" t="s">
        <v>4389</v>
      </c>
      <c r="D4222" s="19" t="s">
        <v>4491</v>
      </c>
      <c r="E4222" s="8" t="s">
        <v>2787</v>
      </c>
      <c r="F4222" s="19" t="s">
        <v>4492</v>
      </c>
      <c r="G4222" s="8" t="s">
        <v>4495</v>
      </c>
      <c r="H4222" s="8"/>
      <c r="I4222" s="6">
        <v>54.9</v>
      </c>
      <c r="J4222" s="6">
        <v>0.82</v>
      </c>
      <c r="K4222" s="6">
        <v>17.7</v>
      </c>
      <c r="L4222" s="6"/>
      <c r="M4222" s="6">
        <v>6.18</v>
      </c>
      <c r="N4222" s="6">
        <v>3.4000000000000002E-2</v>
      </c>
      <c r="O4222" s="6">
        <v>4.51</v>
      </c>
      <c r="P4222" s="6">
        <v>1.31</v>
      </c>
      <c r="Q4222" s="6">
        <v>0.93</v>
      </c>
      <c r="R4222" s="6">
        <v>6.12</v>
      </c>
      <c r="S4222" s="6"/>
      <c r="T4222" s="6">
        <v>6.39</v>
      </c>
      <c r="U4222" s="6">
        <v>92.504000000000019</v>
      </c>
      <c r="V4222" s="12"/>
      <c r="W4222" s="6">
        <v>59.348784917408956</v>
      </c>
      <c r="X4222" s="6">
        <v>0.88644815359335793</v>
      </c>
      <c r="Y4222" s="6">
        <v>19.134307705612724</v>
      </c>
      <c r="Z4222" s="6">
        <v>6.6807921819596983</v>
      </c>
      <c r="AA4222" s="6">
        <v>3.6755167344114839E-2</v>
      </c>
      <c r="AB4222" s="6">
        <v>4.8754648447634681</v>
      </c>
      <c r="AC4222" s="6">
        <v>1.4161549770820718</v>
      </c>
      <c r="AD4222" s="6">
        <v>1.0053619302949059</v>
      </c>
      <c r="AE4222" s="6">
        <v>6.6159301219406714</v>
      </c>
      <c r="AF4222" s="6">
        <v>99.999999999999972</v>
      </c>
      <c r="AG4222" s="6"/>
      <c r="AH4222" s="6">
        <v>65.29640880596483</v>
      </c>
      <c r="AI4222" s="6">
        <v>0.73347654245022798</v>
      </c>
      <c r="AJ4222" s="6">
        <v>12.409314549321051</v>
      </c>
      <c r="AK4222" s="6">
        <v>0</v>
      </c>
      <c r="AL4222" s="6">
        <v>6.1472497595627509</v>
      </c>
      <c r="AM4222" s="6">
        <v>3.4253652609561674E-2</v>
      </c>
      <c r="AN4222" s="6">
        <v>7.9942030401724384</v>
      </c>
      <c r="AO4222" s="6">
        <v>1.6694847130780708</v>
      </c>
      <c r="AP4222" s="6">
        <v>1.0723845111296544</v>
      </c>
      <c r="AQ4222" s="6">
        <v>4.6432244257114101</v>
      </c>
      <c r="AR4222" s="6">
        <v>100.00000000000001</v>
      </c>
      <c r="AS4222" s="6"/>
      <c r="AT4222" s="6">
        <v>0.56530281247497693</v>
      </c>
      <c r="AU4222" s="6" t="s">
        <v>2564</v>
      </c>
      <c r="AV4222" s="6" t="s">
        <v>2564</v>
      </c>
      <c r="AW4222" s="6"/>
      <c r="AX4222" s="6" t="s">
        <v>2564</v>
      </c>
      <c r="AY4222" s="6" t="s">
        <v>2564</v>
      </c>
      <c r="AZ4222" s="6">
        <f>LOG(Tabella1[[#This Row],[SiO2]]/Tabella1[[#This Row],[Al2O3]])</f>
        <v>0.49159907808828529</v>
      </c>
      <c r="BA4222" s="6">
        <f>LOG((Tabella1[[#This Row],[FeO]]*0.8998+Tabella1[[#This Row],[Fe2O3]])/Tabella1[[#This Row],[K2O]])</f>
        <v>-4.1616958227197347E-2</v>
      </c>
      <c r="BB4222" s="6">
        <f>Tabella1[[#This Row],[Log SiO2/Al2O3]]/Tabella1[[#This Row],[Log (FeO3/K2O)]]</f>
        <v>-11.812470181134417</v>
      </c>
    </row>
    <row r="4223" spans="1:54">
      <c r="A4223" s="19" t="s">
        <v>4368</v>
      </c>
      <c r="B4223" s="19" t="s">
        <v>4464</v>
      </c>
      <c r="C4223" s="19" t="s">
        <v>4389</v>
      </c>
      <c r="D4223" s="19" t="s">
        <v>4491</v>
      </c>
      <c r="E4223" s="8" t="s">
        <v>2787</v>
      </c>
      <c r="F4223" s="19" t="s">
        <v>4492</v>
      </c>
      <c r="G4223" s="8" t="s">
        <v>4496</v>
      </c>
      <c r="H4223" s="8"/>
      <c r="I4223" s="6">
        <v>57</v>
      </c>
      <c r="J4223" s="6">
        <v>0.83</v>
      </c>
      <c r="K4223" s="6">
        <v>19.5</v>
      </c>
      <c r="L4223" s="6"/>
      <c r="M4223" s="6">
        <v>4.66</v>
      </c>
      <c r="N4223" s="6">
        <v>6.2E-2</v>
      </c>
      <c r="O4223" s="6">
        <v>1.58</v>
      </c>
      <c r="P4223" s="6">
        <v>0.41</v>
      </c>
      <c r="Q4223" s="6">
        <v>0.6</v>
      </c>
      <c r="R4223" s="6">
        <v>2.82</v>
      </c>
      <c r="S4223" s="6"/>
      <c r="T4223" s="6">
        <v>9.08</v>
      </c>
      <c r="U4223" s="6">
        <v>87.461999999999975</v>
      </c>
      <c r="V4223" s="12"/>
      <c r="W4223" s="6">
        <v>65.171160046648851</v>
      </c>
      <c r="X4223" s="6">
        <v>0.94898355857400951</v>
      </c>
      <c r="Y4223" s="6">
        <v>22.29539685806408</v>
      </c>
      <c r="Z4223" s="6">
        <v>5.3280281722348004</v>
      </c>
      <c r="AA4223" s="6">
        <v>7.0887928471793482E-2</v>
      </c>
      <c r="AB4223" s="6">
        <v>1.8064988223457048</v>
      </c>
      <c r="AC4223" s="6">
        <v>0.46877501086186013</v>
      </c>
      <c r="AD4223" s="6">
        <v>0.68601221101735632</v>
      </c>
      <c r="AE4223" s="6">
        <v>3.2242573917815744</v>
      </c>
      <c r="AF4223" s="6">
        <v>100.00000000000003</v>
      </c>
      <c r="AG4223" s="6"/>
      <c r="AH4223" s="6">
        <v>72.849804160113052</v>
      </c>
      <c r="AI4223" s="6">
        <v>0.79778717421873613</v>
      </c>
      <c r="AJ4223" s="6">
        <v>14.690809226210339</v>
      </c>
      <c r="AK4223" s="6">
        <v>0</v>
      </c>
      <c r="AL4223" s="6">
        <v>4.9809809547259425</v>
      </c>
      <c r="AM4223" s="6">
        <v>6.7120663714538592E-2</v>
      </c>
      <c r="AN4223" s="6">
        <v>3.0094858137227987</v>
      </c>
      <c r="AO4223" s="6">
        <v>0.56147650602907162</v>
      </c>
      <c r="AP4223" s="6">
        <v>0.74345624768281671</v>
      </c>
      <c r="AQ4223" s="6">
        <v>2.2990792535827023</v>
      </c>
      <c r="AR4223" s="6">
        <v>99.999999999999986</v>
      </c>
      <c r="AS4223" s="6"/>
      <c r="AT4223" s="6">
        <v>0.37663454475602015</v>
      </c>
      <c r="AU4223" s="6" t="s">
        <v>2564</v>
      </c>
      <c r="AV4223" s="6" t="s">
        <v>2564</v>
      </c>
      <c r="AW4223" s="6"/>
      <c r="AX4223" s="6">
        <v>0.47426999113923435</v>
      </c>
      <c r="AY4223" s="6">
        <v>0.41840954741498837</v>
      </c>
      <c r="AZ4223" s="6">
        <f>LOG(Tabella1[[#This Row],[SiO2]]/Tabella1[[#This Row],[Al2O3]])</f>
        <v>0.46584024430997334</v>
      </c>
      <c r="BA4223" s="6">
        <f>LOG((Tabella1[[#This Row],[FeO]]*0.8998+Tabella1[[#This Row],[Fe2O3]])/Tabella1[[#This Row],[K2O]])</f>
        <v>0.17228279720018716</v>
      </c>
      <c r="BB4223" s="6">
        <f>Tabella1[[#This Row],[Log SiO2/Al2O3]]/Tabella1[[#This Row],[Log (FeO3/K2O)]]</f>
        <v>2.7039277970898143</v>
      </c>
    </row>
    <row r="4224" spans="1:54">
      <c r="A4224" s="19" t="s">
        <v>4368</v>
      </c>
      <c r="B4224" s="19" t="s">
        <v>4464</v>
      </c>
      <c r="C4224" s="19" t="s">
        <v>4389</v>
      </c>
      <c r="D4224" s="19" t="s">
        <v>4491</v>
      </c>
      <c r="E4224" s="8" t="s">
        <v>2787</v>
      </c>
      <c r="F4224" s="19" t="s">
        <v>4492</v>
      </c>
      <c r="G4224" s="8" t="s">
        <v>4497</v>
      </c>
      <c r="H4224" s="8"/>
      <c r="I4224" s="6">
        <v>57</v>
      </c>
      <c r="J4224" s="6">
        <v>1.02</v>
      </c>
      <c r="K4224" s="6">
        <v>21.2</v>
      </c>
      <c r="L4224" s="6"/>
      <c r="M4224" s="6">
        <v>4.45</v>
      </c>
      <c r="N4224" s="6">
        <v>1.6E-2</v>
      </c>
      <c r="O4224" s="6">
        <v>1.68</v>
      </c>
      <c r="P4224" s="6">
        <v>0.5</v>
      </c>
      <c r="Q4224" s="6">
        <v>0.53</v>
      </c>
      <c r="R4224" s="6">
        <v>4.5199999999999996</v>
      </c>
      <c r="S4224" s="6"/>
      <c r="T4224" s="6">
        <v>9.3000000000000007</v>
      </c>
      <c r="U4224" s="6">
        <v>90.916000000000011</v>
      </c>
      <c r="V4224" s="12"/>
      <c r="W4224" s="6">
        <v>62.695235162127673</v>
      </c>
      <c r="X4224" s="6">
        <v>1.1219147344801794</v>
      </c>
      <c r="Y4224" s="6">
        <v>23.318227814686079</v>
      </c>
      <c r="Z4224" s="6">
        <v>4.8946280082713711</v>
      </c>
      <c r="AA4224" s="6">
        <v>1.7598662501649872E-2</v>
      </c>
      <c r="AB4224" s="6">
        <v>1.8478595626732364</v>
      </c>
      <c r="AC4224" s="6">
        <v>0.54995820317655852</v>
      </c>
      <c r="AD4224" s="6">
        <v>0.58295569536715208</v>
      </c>
      <c r="AE4224" s="6">
        <v>4.971622156716089</v>
      </c>
      <c r="AF4224" s="6">
        <v>99.999999999999986</v>
      </c>
      <c r="AG4224" s="6"/>
      <c r="AH4224" s="6">
        <v>70.864150199763174</v>
      </c>
      <c r="AI4224" s="6">
        <v>0.95369020951932104</v>
      </c>
      <c r="AJ4224" s="6">
        <v>15.536212882824074</v>
      </c>
      <c r="AK4224" s="6">
        <v>0</v>
      </c>
      <c r="AL4224" s="6">
        <v>4.626868645812249</v>
      </c>
      <c r="AM4224" s="6">
        <v>1.6849333651877865E-2</v>
      </c>
      <c r="AN4224" s="6">
        <v>3.1127388782922285</v>
      </c>
      <c r="AO4224" s="6">
        <v>0.66606395398549834</v>
      </c>
      <c r="AP4224" s="6">
        <v>0.6388195955449687</v>
      </c>
      <c r="AQ4224" s="6">
        <v>3.5846063006065916</v>
      </c>
      <c r="AR4224" s="6">
        <v>100</v>
      </c>
      <c r="AS4224" s="6"/>
      <c r="AT4224" s="6">
        <v>0.40218303946263639</v>
      </c>
      <c r="AU4224" s="6" t="s">
        <v>2564</v>
      </c>
      <c r="AV4224" s="6" t="s">
        <v>2564</v>
      </c>
      <c r="AW4224" s="6"/>
      <c r="AX4224" s="6">
        <v>0.33882544092631672</v>
      </c>
      <c r="AY4224" s="6">
        <v>0.45870568914860405</v>
      </c>
      <c r="AZ4224" s="6">
        <f>LOG(Tabella1[[#This Row],[SiO2]]/Tabella1[[#This Row],[Al2O3]])</f>
        <v>0.42953899474373997</v>
      </c>
      <c r="BA4224" s="6">
        <f>LOG((Tabella1[[#This Row],[FeO]]*0.8998+Tabella1[[#This Row],[Fe2O3]])/Tabella1[[#This Row],[K2O]])</f>
        <v>-5.2632435000902346E-2</v>
      </c>
      <c r="BB4224" s="6">
        <f>Tabella1[[#This Row],[Log SiO2/Al2O3]]/Tabella1[[#This Row],[Log (FeO3/K2O)]]</f>
        <v>-8.1611081595669255</v>
      </c>
    </row>
    <row r="4225" spans="1:54">
      <c r="A4225" s="19" t="s">
        <v>4368</v>
      </c>
      <c r="B4225" s="19" t="s">
        <v>4464</v>
      </c>
      <c r="C4225" s="19" t="s">
        <v>4389</v>
      </c>
      <c r="D4225" s="19" t="s">
        <v>4491</v>
      </c>
      <c r="E4225" s="8" t="s">
        <v>2787</v>
      </c>
      <c r="F4225" s="19" t="s">
        <v>4492</v>
      </c>
      <c r="G4225" s="8" t="s">
        <v>4498</v>
      </c>
      <c r="H4225" s="8"/>
      <c r="I4225" s="6">
        <v>49.9</v>
      </c>
      <c r="J4225" s="6">
        <v>0.69</v>
      </c>
      <c r="K4225" s="6">
        <v>17.5</v>
      </c>
      <c r="L4225" s="6"/>
      <c r="M4225" s="6">
        <v>5.4</v>
      </c>
      <c r="N4225" s="6">
        <v>3.5999999999999997E-2</v>
      </c>
      <c r="O4225" s="6">
        <v>9.19</v>
      </c>
      <c r="P4225" s="6">
        <v>0.66</v>
      </c>
      <c r="Q4225" s="6">
        <v>1.63</v>
      </c>
      <c r="R4225" s="6">
        <v>4.57</v>
      </c>
      <c r="S4225" s="6"/>
      <c r="T4225" s="6">
        <v>9.67</v>
      </c>
      <c r="U4225" s="6">
        <v>89.575999999999993</v>
      </c>
      <c r="V4225" s="12"/>
      <c r="W4225" s="6">
        <v>55.7068857729749</v>
      </c>
      <c r="X4225" s="6">
        <v>0.77029561489684739</v>
      </c>
      <c r="Y4225" s="6">
        <v>19.536482986514248</v>
      </c>
      <c r="Z4225" s="6">
        <v>6.0284004644101108</v>
      </c>
      <c r="AA4225" s="6">
        <v>4.0189336429400729E-2</v>
      </c>
      <c r="AB4225" s="6">
        <v>10.25944449406091</v>
      </c>
      <c r="AC4225" s="6">
        <v>0.7368045012056802</v>
      </c>
      <c r="AD4225" s="6">
        <v>1.8196838438867553</v>
      </c>
      <c r="AE4225" s="6">
        <v>5.1018129856211489</v>
      </c>
      <c r="AF4225" s="6">
        <v>100.00000000000001</v>
      </c>
      <c r="AG4225" s="6"/>
      <c r="AH4225" s="6">
        <v>59.277741138929983</v>
      </c>
      <c r="AI4225" s="6">
        <v>0.61644681876304019</v>
      </c>
      <c r="AJ4225" s="6">
        <v>12.254249648634193</v>
      </c>
      <c r="AK4225" s="6">
        <v>0</v>
      </c>
      <c r="AL4225" s="6">
        <v>5.3648834513025605</v>
      </c>
      <c r="AM4225" s="6">
        <v>3.6224685271693348E-2</v>
      </c>
      <c r="AN4225" s="6">
        <v>16.270027696117438</v>
      </c>
      <c r="AO4225" s="6">
        <v>0.84009661510084377</v>
      </c>
      <c r="AP4225" s="6">
        <v>1.8772812252489599</v>
      </c>
      <c r="AQ4225" s="6">
        <v>3.4630487206312939</v>
      </c>
      <c r="AR4225" s="6">
        <v>100</v>
      </c>
      <c r="AS4225" s="6"/>
      <c r="AT4225" s="6">
        <v>0.752026554916435</v>
      </c>
      <c r="AU4225" s="6" t="s">
        <v>2564</v>
      </c>
      <c r="AV4225" s="6" t="s">
        <v>2564</v>
      </c>
      <c r="AW4225" s="6"/>
      <c r="AX4225" s="6">
        <v>-4.2262537180501013E-2</v>
      </c>
      <c r="AY4225" s="6">
        <v>0.77408260859165556</v>
      </c>
      <c r="AZ4225" s="6">
        <f>LOG(Tabella1[[#This Row],[SiO2]]/Tabella1[[#This Row],[Al2O3]])</f>
        <v>0.4550624969370955</v>
      </c>
      <c r="BA4225" s="6">
        <f>LOG((Tabella1[[#This Row],[FeO]]*0.8998+Tabella1[[#This Row],[Fe2O3]])/Tabella1[[#This Row],[K2O]])</f>
        <v>2.6623548582666374E-2</v>
      </c>
      <c r="BB4225" s="6">
        <f>Tabella1[[#This Row],[Log SiO2/Al2O3]]/Tabella1[[#This Row],[Log (FeO3/K2O)]]</f>
        <v>17.092480948740626</v>
      </c>
    </row>
    <row r="4226" spans="1:54">
      <c r="A4226" s="19" t="s">
        <v>4368</v>
      </c>
      <c r="B4226" s="19" t="s">
        <v>4464</v>
      </c>
      <c r="C4226" s="19" t="s">
        <v>4389</v>
      </c>
      <c r="D4226" s="19" t="s">
        <v>4491</v>
      </c>
      <c r="E4226" s="8" t="s">
        <v>2787</v>
      </c>
      <c r="F4226" s="19" t="s">
        <v>4492</v>
      </c>
      <c r="G4226" s="8" t="s">
        <v>4499</v>
      </c>
      <c r="H4226" s="8"/>
      <c r="I4226" s="6">
        <v>68.7</v>
      </c>
      <c r="J4226" s="6">
        <v>0.78</v>
      </c>
      <c r="K4226" s="6">
        <v>13.3</v>
      </c>
      <c r="L4226" s="6"/>
      <c r="M4226" s="6">
        <v>3.44</v>
      </c>
      <c r="N4226" s="6">
        <v>2.3E-2</v>
      </c>
      <c r="O4226" s="6">
        <v>2.96</v>
      </c>
      <c r="P4226" s="6">
        <v>0.49</v>
      </c>
      <c r="Q4226" s="6">
        <v>1.57</v>
      </c>
      <c r="R4226" s="6">
        <v>4.2300000000000004</v>
      </c>
      <c r="S4226" s="6"/>
      <c r="T4226" s="6">
        <v>4.04</v>
      </c>
      <c r="U4226" s="6">
        <v>95.492999999999981</v>
      </c>
      <c r="V4226" s="12"/>
      <c r="W4226" s="6">
        <v>71.942446043165489</v>
      </c>
      <c r="X4226" s="6">
        <v>0.81681379787000108</v>
      </c>
      <c r="Y4226" s="6">
        <v>13.927722450860275</v>
      </c>
      <c r="Z4226" s="6">
        <v>3.6023582880420562</v>
      </c>
      <c r="AA4226" s="6">
        <v>2.4085535065397467E-2</v>
      </c>
      <c r="AB4226" s="6">
        <v>3.0997036431989788</v>
      </c>
      <c r="AC4226" s="6">
        <v>0.51312661661064174</v>
      </c>
      <c r="AD4226" s="6">
        <v>1.6440995675075665</v>
      </c>
      <c r="AE4226" s="6">
        <v>4.4296440576796225</v>
      </c>
      <c r="AF4226" s="6">
        <v>100.00000000000003</v>
      </c>
      <c r="AG4226" s="6"/>
      <c r="AH4226" s="6">
        <v>77.035408345821608</v>
      </c>
      <c r="AI4226" s="6">
        <v>0.65778456627012438</v>
      </c>
      <c r="AJ4226" s="6">
        <v>8.7910928630500731</v>
      </c>
      <c r="AK4226" s="6">
        <v>0</v>
      </c>
      <c r="AL4226" s="6">
        <v>3.2260234952936373</v>
      </c>
      <c r="AM4226" s="6">
        <v>2.1846029100695562E-2</v>
      </c>
      <c r="AN4226" s="6">
        <v>4.9466028522190904</v>
      </c>
      <c r="AO4226" s="6">
        <v>0.58874052530363308</v>
      </c>
      <c r="AP4226" s="6">
        <v>1.7068051179996695</v>
      </c>
      <c r="AQ4226" s="6">
        <v>3.0256962049414482</v>
      </c>
      <c r="AR4226" s="6">
        <v>99.999999999999972</v>
      </c>
      <c r="AS4226" s="6"/>
      <c r="AT4226" s="6">
        <v>0.60526477559133096</v>
      </c>
      <c r="AU4226" s="6" t="s">
        <v>2564</v>
      </c>
      <c r="AV4226" s="6" t="s">
        <v>2564</v>
      </c>
      <c r="AW4226" s="6"/>
      <c r="AX4226" s="6" t="s">
        <v>2564</v>
      </c>
      <c r="AY4226" s="6" t="s">
        <v>2564</v>
      </c>
      <c r="AZ4226" s="6">
        <f>LOG(Tabella1[[#This Row],[SiO2]]/Tabella1[[#This Row],[Al2O3]])</f>
        <v>0.71310509609246464</v>
      </c>
      <c r="BA4226" s="6">
        <f>LOG((Tabella1[[#This Row],[FeO]]*0.8998+Tabella1[[#This Row],[Fe2O3]])/Tabella1[[#This Row],[K2O]])</f>
        <v>-0.1356359359739642</v>
      </c>
      <c r="BB4226" s="6">
        <f>Tabella1[[#This Row],[Log SiO2/Al2O3]]/Tabella1[[#This Row],[Log (FeO3/K2O)]]</f>
        <v>-5.2574938269261304</v>
      </c>
    </row>
    <row r="4227" spans="1:54">
      <c r="A4227" s="19" t="s">
        <v>4368</v>
      </c>
      <c r="B4227" s="19" t="s">
        <v>4464</v>
      </c>
      <c r="C4227" s="19" t="s">
        <v>4389</v>
      </c>
      <c r="D4227" s="19" t="s">
        <v>4491</v>
      </c>
      <c r="E4227" s="8" t="s">
        <v>2787</v>
      </c>
      <c r="F4227" s="19" t="s">
        <v>4492</v>
      </c>
      <c r="G4227" s="8" t="s">
        <v>4500</v>
      </c>
      <c r="H4227" s="8"/>
      <c r="I4227" s="6">
        <v>66.2</v>
      </c>
      <c r="J4227" s="6">
        <v>0.6</v>
      </c>
      <c r="K4227" s="6">
        <v>11.2</v>
      </c>
      <c r="L4227" s="6"/>
      <c r="M4227" s="6">
        <v>2.33</v>
      </c>
      <c r="N4227" s="6">
        <v>1.2999999999999999E-2</v>
      </c>
      <c r="O4227" s="6">
        <v>7.81</v>
      </c>
      <c r="P4227" s="6">
        <v>0.53</v>
      </c>
      <c r="Q4227" s="6">
        <v>1.72</v>
      </c>
      <c r="R4227" s="6">
        <v>2.19</v>
      </c>
      <c r="S4227" s="6"/>
      <c r="T4227" s="6">
        <v>6.66</v>
      </c>
      <c r="U4227" s="6">
        <v>92.593000000000004</v>
      </c>
      <c r="V4227" s="12"/>
      <c r="W4227" s="6">
        <v>71.495685418984152</v>
      </c>
      <c r="X4227" s="6">
        <v>0.64799714881254522</v>
      </c>
      <c r="Y4227" s="6">
        <v>12.095946777834177</v>
      </c>
      <c r="Z4227" s="6">
        <v>2.516388927888717</v>
      </c>
      <c r="AA4227" s="6">
        <v>1.4039938224271811E-2</v>
      </c>
      <c r="AB4227" s="6">
        <v>8.4347628870432949</v>
      </c>
      <c r="AC4227" s="6">
        <v>0.5723974814510816</v>
      </c>
      <c r="AD4227" s="6">
        <v>1.857591826595963</v>
      </c>
      <c r="AE4227" s="6">
        <v>2.3651895931657898</v>
      </c>
      <c r="AF4227" s="6">
        <v>99.999999999999986</v>
      </c>
      <c r="AG4227" s="6"/>
      <c r="AH4227" s="6">
        <v>73.161464913828397</v>
      </c>
      <c r="AI4227" s="6">
        <v>0.49869048092652984</v>
      </c>
      <c r="AJ4227" s="6">
        <v>7.296254946889233</v>
      </c>
      <c r="AK4227" s="6">
        <v>0</v>
      </c>
      <c r="AL4227" s="6">
        <v>2.1535539494931411</v>
      </c>
      <c r="AM4227" s="6">
        <v>1.2169669263659116E-2</v>
      </c>
      <c r="AN4227" s="6">
        <v>12.863439782460825</v>
      </c>
      <c r="AO4227" s="6">
        <v>0.62761667248560882</v>
      </c>
      <c r="AP4227" s="6">
        <v>1.842907266128083</v>
      </c>
      <c r="AQ4227" s="6">
        <v>1.5439023185245069</v>
      </c>
      <c r="AR4227" s="6">
        <v>99.999999999999986</v>
      </c>
      <c r="AS4227" s="6"/>
      <c r="AT4227" s="6">
        <v>0.85659220560832394</v>
      </c>
      <c r="AU4227" s="6" t="s">
        <v>2564</v>
      </c>
      <c r="AV4227" s="6" t="s">
        <v>2564</v>
      </c>
      <c r="AW4227" s="6"/>
      <c r="AX4227" s="6">
        <v>1.3187855918134532E-2</v>
      </c>
      <c r="AY4227" s="6">
        <v>0.88601536695071448</v>
      </c>
      <c r="AZ4227" s="6">
        <f>LOG(Tabella1[[#This Row],[SiO2]]/Tabella1[[#This Row],[Al2O3]])</f>
        <v>0.7716399667695184</v>
      </c>
      <c r="BA4227" s="6">
        <f>LOG((Tabella1[[#This Row],[FeO]]*0.8998+Tabella1[[#This Row],[Fe2O3]])/Tabella1[[#This Row],[K2O]])</f>
        <v>-1.8942204984551275E-2</v>
      </c>
      <c r="BB4227" s="6">
        <f>Tabella1[[#This Row],[Log SiO2/Al2O3]]/Tabella1[[#This Row],[Log (FeO3/K2O)]]</f>
        <v>-40.736543997852735</v>
      </c>
    </row>
    <row r="4228" spans="1:54">
      <c r="A4228" s="19" t="s">
        <v>4368</v>
      </c>
      <c r="B4228" s="19" t="s">
        <v>4464</v>
      </c>
      <c r="C4228" s="19" t="s">
        <v>4389</v>
      </c>
      <c r="D4228" s="19" t="s">
        <v>4491</v>
      </c>
      <c r="E4228" s="8" t="s">
        <v>2787</v>
      </c>
      <c r="F4228" s="19" t="s">
        <v>4492</v>
      </c>
      <c r="G4228" s="8" t="s">
        <v>4501</v>
      </c>
      <c r="H4228" s="8"/>
      <c r="I4228" s="6">
        <v>59.7</v>
      </c>
      <c r="J4228" s="6">
        <v>0.74</v>
      </c>
      <c r="K4228" s="6">
        <v>12.4</v>
      </c>
      <c r="L4228" s="6"/>
      <c r="M4228" s="6">
        <v>4.07</v>
      </c>
      <c r="N4228" s="6">
        <v>4.1000000000000002E-2</v>
      </c>
      <c r="O4228" s="6">
        <v>4.3600000000000003</v>
      </c>
      <c r="P4228" s="6">
        <v>1.36</v>
      </c>
      <c r="Q4228" s="6">
        <v>2.2400000000000002</v>
      </c>
      <c r="R4228" s="6">
        <v>3.16</v>
      </c>
      <c r="S4228" s="6"/>
      <c r="T4228" s="6">
        <v>11.62</v>
      </c>
      <c r="U4228" s="6">
        <v>88.070999999999998</v>
      </c>
      <c r="V4228" s="12"/>
      <c r="W4228" s="6">
        <v>67.786217937800188</v>
      </c>
      <c r="X4228" s="6">
        <v>0.84023117711846118</v>
      </c>
      <c r="Y4228" s="6">
        <v>14.079549454417458</v>
      </c>
      <c r="Z4228" s="6">
        <v>4.6212714741515368</v>
      </c>
      <c r="AA4228" s="6">
        <v>4.6553349002509341E-2</v>
      </c>
      <c r="AB4228" s="6">
        <v>4.9505512597790426</v>
      </c>
      <c r="AC4228" s="6">
        <v>1.5442086498393344</v>
      </c>
      <c r="AD4228" s="6">
        <v>2.5434024820883154</v>
      </c>
      <c r="AE4228" s="6">
        <v>3.5880142158031592</v>
      </c>
      <c r="AF4228" s="6">
        <v>100</v>
      </c>
      <c r="AG4228" s="6"/>
      <c r="AH4228" s="6">
        <v>71.800556768911449</v>
      </c>
      <c r="AI4228" s="6">
        <v>0.66933051524214249</v>
      </c>
      <c r="AJ4228" s="6">
        <v>8.7908878736472609</v>
      </c>
      <c r="AK4228" s="6">
        <v>0</v>
      </c>
      <c r="AL4228" s="6">
        <v>4.0937688924587281</v>
      </c>
      <c r="AM4228" s="6">
        <v>4.1768449829733066E-2</v>
      </c>
      <c r="AN4228" s="6">
        <v>7.8148680693577655</v>
      </c>
      <c r="AO4228" s="6">
        <v>1.7526152578428544</v>
      </c>
      <c r="AP4228" s="6">
        <v>2.6118734529878367</v>
      </c>
      <c r="AQ4228" s="6">
        <v>2.4243307197222288</v>
      </c>
      <c r="AR4228" s="6">
        <v>100</v>
      </c>
      <c r="AS4228" s="6"/>
      <c r="AT4228" s="6">
        <v>0.65623531008755498</v>
      </c>
      <c r="AU4228" s="6" t="s">
        <v>2564</v>
      </c>
      <c r="AV4228" s="6" t="s">
        <v>2564</v>
      </c>
      <c r="AW4228" s="6"/>
      <c r="AX4228" s="6">
        <v>-0.33917433416889314</v>
      </c>
      <c r="AY4228" s="6">
        <v>0.69531586370613407</v>
      </c>
      <c r="AZ4228" s="6">
        <f>LOG(Tabella1[[#This Row],[SiO2]]/Tabella1[[#This Row],[Al2O3]])</f>
        <v>0.68255264596713405</v>
      </c>
      <c r="BA4228" s="6">
        <f>LOG((Tabella1[[#This Row],[FeO]]*0.8998+Tabella1[[#This Row],[Fe2O3]])/Tabella1[[#This Row],[K2O]])</f>
        <v>6.4053315436364291E-2</v>
      </c>
      <c r="BB4228" s="6">
        <f>Tabella1[[#This Row],[Log SiO2/Al2O3]]/Tabella1[[#This Row],[Log (FeO3/K2O)]]</f>
        <v>10.656008066362102</v>
      </c>
    </row>
    <row r="4229" spans="1:54">
      <c r="A4229" s="19" t="s">
        <v>4368</v>
      </c>
      <c r="B4229" s="19" t="s">
        <v>4464</v>
      </c>
      <c r="C4229" s="19" t="s">
        <v>4389</v>
      </c>
      <c r="D4229" s="19" t="s">
        <v>4491</v>
      </c>
      <c r="E4229" s="8" t="s">
        <v>2787</v>
      </c>
      <c r="F4229" s="19" t="s">
        <v>4492</v>
      </c>
      <c r="G4229" s="8" t="s">
        <v>4502</v>
      </c>
      <c r="H4229" s="8"/>
      <c r="I4229" s="6">
        <v>64.7</v>
      </c>
      <c r="J4229" s="6">
        <v>1.04</v>
      </c>
      <c r="K4229" s="6">
        <v>16.3</v>
      </c>
      <c r="L4229" s="6"/>
      <c r="M4229" s="6">
        <v>4.54</v>
      </c>
      <c r="N4229" s="6">
        <v>5.2999999999999999E-2</v>
      </c>
      <c r="O4229" s="6">
        <v>1.85</v>
      </c>
      <c r="P4229" s="6">
        <v>0.33</v>
      </c>
      <c r="Q4229" s="6">
        <v>1.47</v>
      </c>
      <c r="R4229" s="6">
        <v>3.11</v>
      </c>
      <c r="S4229" s="6"/>
      <c r="T4229" s="6">
        <v>6.83</v>
      </c>
      <c r="U4229" s="6">
        <v>93.393000000000001</v>
      </c>
      <c r="V4229" s="12"/>
      <c r="W4229" s="6">
        <v>69.277140685062051</v>
      </c>
      <c r="X4229" s="6">
        <v>1.11357382244922</v>
      </c>
      <c r="Y4229" s="6">
        <v>17.453128178771429</v>
      </c>
      <c r="Z4229" s="6">
        <v>4.8611780326148644</v>
      </c>
      <c r="AA4229" s="6">
        <v>5.6749435182508329E-2</v>
      </c>
      <c r="AB4229" s="6">
        <v>1.9808765110875548</v>
      </c>
      <c r="AC4229" s="6">
        <v>0.35334553981561789</v>
      </c>
      <c r="AD4229" s="6">
        <v>1.5739937682695704</v>
      </c>
      <c r="AE4229" s="6">
        <v>3.3300140267471865</v>
      </c>
      <c r="AF4229" s="6">
        <v>100.00000000000001</v>
      </c>
      <c r="AG4229" s="6"/>
      <c r="AH4229" s="6">
        <v>75.715048501441601</v>
      </c>
      <c r="AI4229" s="6">
        <v>0.91530679868956943</v>
      </c>
      <c r="AJ4229" s="6">
        <v>11.244058679024379</v>
      </c>
      <c r="AK4229" s="6">
        <v>0</v>
      </c>
      <c r="AL4229" s="6">
        <v>4.4433365451186582</v>
      </c>
      <c r="AM4229" s="6">
        <v>5.2536944823506328E-2</v>
      </c>
      <c r="AN4229" s="6">
        <v>3.2264975019149387</v>
      </c>
      <c r="AO4229" s="6">
        <v>0.41379578557157154</v>
      </c>
      <c r="AP4229" s="6">
        <v>1.6678073793420647</v>
      </c>
      <c r="AQ4229" s="6">
        <v>2.3216118640737022</v>
      </c>
      <c r="AR4229" s="6">
        <v>99.999999999999972</v>
      </c>
      <c r="AS4229" s="6"/>
      <c r="AT4229" s="6">
        <v>0.42067370455855252</v>
      </c>
      <c r="AU4229" s="6" t="s">
        <v>2564</v>
      </c>
      <c r="AV4229" s="6" t="s">
        <v>2564</v>
      </c>
      <c r="AW4229" s="6"/>
      <c r="AX4229" s="6">
        <v>0.24548523165446076</v>
      </c>
      <c r="AY4229" s="6">
        <v>0.47767924878916762</v>
      </c>
      <c r="AZ4229" s="6">
        <f>LOG(Tabella1[[#This Row],[SiO2]]/Tabella1[[#This Row],[Al2O3]])</f>
        <v>0.59871667626474256</v>
      </c>
      <c r="BA4229" s="6">
        <f>LOG((Tabella1[[#This Row],[FeO]]*0.8998+Tabella1[[#This Row],[Fe2O3]])/Tabella1[[#This Row],[K2O]])</f>
        <v>0.1184414526598145</v>
      </c>
      <c r="BB4229" s="6">
        <f>Tabella1[[#This Row],[Log SiO2/Al2O3]]/Tabella1[[#This Row],[Log (FeO3/K2O)]]</f>
        <v>5.0549589085534627</v>
      </c>
    </row>
    <row r="4230" spans="1:54">
      <c r="A4230" s="19" t="s">
        <v>4368</v>
      </c>
      <c r="B4230" s="19" t="s">
        <v>4464</v>
      </c>
      <c r="C4230" s="19" t="s">
        <v>4389</v>
      </c>
      <c r="D4230" s="19" t="s">
        <v>421</v>
      </c>
      <c r="E4230" s="19" t="s">
        <v>2771</v>
      </c>
      <c r="F4230" s="19" t="s">
        <v>462</v>
      </c>
      <c r="G4230" s="8" t="s">
        <v>422</v>
      </c>
      <c r="H4230" s="8"/>
      <c r="I4230" s="6">
        <v>66.599999999999994</v>
      </c>
      <c r="J4230" s="6">
        <v>0.87</v>
      </c>
      <c r="K4230" s="6">
        <v>19.2</v>
      </c>
      <c r="L4230" s="6">
        <v>1.1000000000000001</v>
      </c>
      <c r="M4230" s="6">
        <v>2.7</v>
      </c>
      <c r="N4230" s="6">
        <v>0.08</v>
      </c>
      <c r="O4230" s="6">
        <v>1.4</v>
      </c>
      <c r="P4230" s="6">
        <v>0.35</v>
      </c>
      <c r="Q4230" s="6">
        <v>0.85</v>
      </c>
      <c r="R4230" s="6">
        <v>4</v>
      </c>
      <c r="S4230" s="6">
        <v>0.13</v>
      </c>
      <c r="T4230" s="6">
        <v>2.5</v>
      </c>
      <c r="U4230" s="6">
        <v>97.039999999999992</v>
      </c>
      <c r="V4230" s="12"/>
      <c r="W4230" s="6">
        <v>68.63149216817807</v>
      </c>
      <c r="X4230" s="6">
        <v>0.89653751030502904</v>
      </c>
      <c r="Y4230" s="6">
        <v>19.785655399835118</v>
      </c>
      <c r="Z4230" s="6">
        <v>3.802555647155812</v>
      </c>
      <c r="AA4230" s="6">
        <v>8.2440230832646344E-2</v>
      </c>
      <c r="AB4230" s="6">
        <v>1.4427040395713109</v>
      </c>
      <c r="AC4230" s="6">
        <v>0.36067600989282772</v>
      </c>
      <c r="AD4230" s="6">
        <v>0.87592745259686744</v>
      </c>
      <c r="AE4230" s="6">
        <v>4.1220115416323173</v>
      </c>
      <c r="AF4230" s="6">
        <v>100</v>
      </c>
      <c r="AG4230" s="6"/>
      <c r="AH4230" s="6">
        <v>76.372695564562918</v>
      </c>
      <c r="AI4230" s="6">
        <v>0.75030625566734876</v>
      </c>
      <c r="AJ4230" s="6">
        <v>12.978445972210007</v>
      </c>
      <c r="AK4230" s="6">
        <v>0.4746285550536804</v>
      </c>
      <c r="AL4230" s="6">
        <v>2.5894235041892384</v>
      </c>
      <c r="AM4230" s="6">
        <v>7.7707850672345646E-2</v>
      </c>
      <c r="AN4230" s="6">
        <v>2.3926193258230031</v>
      </c>
      <c r="AO4230" s="6">
        <v>0.43005711134621744</v>
      </c>
      <c r="AP4230" s="6">
        <v>0.94500356721760448</v>
      </c>
      <c r="AQ4230" s="6">
        <v>2.9260057997325903</v>
      </c>
      <c r="AR4230" s="6">
        <v>100.00000000000003</v>
      </c>
      <c r="AS4230" s="6"/>
      <c r="AT4230" s="6">
        <v>0.40338869218857221</v>
      </c>
      <c r="AU4230" s="6">
        <v>0.26825170552896854</v>
      </c>
      <c r="AV4230" s="6">
        <v>0.48024864648085008</v>
      </c>
      <c r="AW4230" s="6"/>
      <c r="AX4230" s="6">
        <v>0.36945692986838563</v>
      </c>
      <c r="AY4230" s="6">
        <v>0.46180703385203148</v>
      </c>
      <c r="AZ4230" s="6">
        <f>LOG(Tabella1[[#This Row],[SiO2]]/Tabella1[[#This Row],[Al2O3]])</f>
        <v>0.54017300046675143</v>
      </c>
      <c r="BA4230" s="6">
        <f>LOG((Tabella1[[#This Row],[FeO]]*0.8998+Tabella1[[#This Row],[Fe2O3]])/Tabella1[[#This Row],[K2O]])</f>
        <v>-5.4351727005231221E-2</v>
      </c>
      <c r="BB4230" s="6">
        <f>Tabella1[[#This Row],[Log SiO2/Al2O3]]/Tabella1[[#This Row],[Log (FeO3/K2O)]]</f>
        <v>-9.9384698560684388</v>
      </c>
    </row>
    <row r="4231" spans="1:54">
      <c r="A4231" s="19" t="s">
        <v>4368</v>
      </c>
      <c r="B4231" s="19" t="s">
        <v>4464</v>
      </c>
      <c r="C4231" s="19" t="s">
        <v>4389</v>
      </c>
      <c r="D4231" s="19" t="s">
        <v>421</v>
      </c>
      <c r="E4231" s="19" t="s">
        <v>2771</v>
      </c>
      <c r="F4231" s="19" t="s">
        <v>462</v>
      </c>
      <c r="G4231" s="8" t="s">
        <v>423</v>
      </c>
      <c r="H4231" s="8"/>
      <c r="I4231" s="6">
        <v>63.7</v>
      </c>
      <c r="J4231" s="6">
        <v>1</v>
      </c>
      <c r="K4231" s="6">
        <v>18.7</v>
      </c>
      <c r="L4231" s="6">
        <v>1.8</v>
      </c>
      <c r="M4231" s="6">
        <v>3.2</v>
      </c>
      <c r="N4231" s="6">
        <v>7.0000000000000007E-2</v>
      </c>
      <c r="O4231" s="6">
        <v>1.5</v>
      </c>
      <c r="P4231" s="6">
        <v>0.41</v>
      </c>
      <c r="Q4231" s="6">
        <v>0.38</v>
      </c>
      <c r="R4231" s="6">
        <v>4</v>
      </c>
      <c r="S4231" s="6">
        <v>0.15</v>
      </c>
      <c r="T4231" s="6">
        <v>3.71</v>
      </c>
      <c r="U4231" s="6">
        <v>94.579999999999984</v>
      </c>
      <c r="V4231" s="12"/>
      <c r="W4231" s="6">
        <v>67.350391203214215</v>
      </c>
      <c r="X4231" s="6">
        <v>1.0573059843518715</v>
      </c>
      <c r="Y4231" s="6">
        <v>19.771621907379998</v>
      </c>
      <c r="Z4231" s="6">
        <v>5.0962148445760214</v>
      </c>
      <c r="AA4231" s="6">
        <v>7.4011418904631018E-2</v>
      </c>
      <c r="AB4231" s="6">
        <v>1.5859589765278075</v>
      </c>
      <c r="AC4231" s="6">
        <v>0.43349545358426733</v>
      </c>
      <c r="AD4231" s="6">
        <v>0.40177627405371119</v>
      </c>
      <c r="AE4231" s="6">
        <v>4.229223937407486</v>
      </c>
      <c r="AF4231" s="6">
        <v>100.00000000000001</v>
      </c>
      <c r="AG4231" s="6"/>
      <c r="AH4231" s="6">
        <v>75.343441209143492</v>
      </c>
      <c r="AI4231" s="6">
        <v>0.88953173064789215</v>
      </c>
      <c r="AJ4231" s="6">
        <v>13.037826610878314</v>
      </c>
      <c r="AK4231" s="6">
        <v>0.80107985912197788</v>
      </c>
      <c r="AL4231" s="6">
        <v>3.1654206387202941</v>
      </c>
      <c r="AM4231" s="6">
        <v>7.0131815189084595E-2</v>
      </c>
      <c r="AN4231" s="6">
        <v>2.6441065951922091</v>
      </c>
      <c r="AO4231" s="6">
        <v>0.5196178666956901</v>
      </c>
      <c r="AP4231" s="6">
        <v>0.43575286230931443</v>
      </c>
      <c r="AQ4231" s="6">
        <v>3.0179866360410439</v>
      </c>
      <c r="AR4231" s="6">
        <v>100.00000000000001</v>
      </c>
      <c r="AS4231" s="6"/>
      <c r="AT4231" s="6">
        <v>0.35674828311831169</v>
      </c>
      <c r="AU4231" s="6">
        <v>0.33605300766532414</v>
      </c>
      <c r="AV4231" s="6">
        <v>0.45513283417581996</v>
      </c>
      <c r="AW4231" s="6"/>
      <c r="AX4231" s="6">
        <v>0.33454175555850041</v>
      </c>
      <c r="AY4231" s="6">
        <v>0.40540381291027155</v>
      </c>
      <c r="AZ4231" s="6">
        <f>LOG(Tabella1[[#This Row],[SiO2]]/Tabella1[[#This Row],[Al2O3]])</f>
        <v>0.53229782579885154</v>
      </c>
      <c r="BA4231" s="6">
        <f>LOG((Tabella1[[#This Row],[FeO]]*0.8998+Tabella1[[#This Row],[Fe2O3]])/Tabella1[[#This Row],[K2O]])</f>
        <v>6.8126466986508996E-2</v>
      </c>
      <c r="BB4231" s="6">
        <f>Tabella1[[#This Row],[Log SiO2/Al2O3]]/Tabella1[[#This Row],[Log (FeO3/K2O)]]</f>
        <v>7.8133778154716556</v>
      </c>
    </row>
    <row r="4232" spans="1:54" hidden="1">
      <c r="A4232" s="19" t="s">
        <v>4368</v>
      </c>
      <c r="B4232" s="19" t="s">
        <v>4464</v>
      </c>
      <c r="C4232" s="19" t="s">
        <v>4389</v>
      </c>
      <c r="D4232" s="19" t="s">
        <v>421</v>
      </c>
      <c r="E4232" s="19" t="s">
        <v>2770</v>
      </c>
      <c r="F4232" s="19" t="s">
        <v>462</v>
      </c>
      <c r="G4232" s="8" t="s">
        <v>424</v>
      </c>
      <c r="H4232" s="8"/>
      <c r="I4232" s="6">
        <v>60.3</v>
      </c>
      <c r="J4232" s="6">
        <v>1</v>
      </c>
      <c r="K4232" s="6">
        <v>20.9</v>
      </c>
      <c r="L4232" s="6">
        <v>1.7</v>
      </c>
      <c r="M4232" s="6">
        <v>4.8</v>
      </c>
      <c r="N4232" s="6">
        <v>0.09</v>
      </c>
      <c r="O4232" s="6">
        <v>2.1</v>
      </c>
      <c r="P4232" s="6">
        <v>0.38</v>
      </c>
      <c r="Q4232" s="6">
        <v>1.3</v>
      </c>
      <c r="R4232" s="6">
        <v>4</v>
      </c>
      <c r="S4232" s="6">
        <v>0.15</v>
      </c>
      <c r="T4232" s="6">
        <v>2.5</v>
      </c>
      <c r="U4232" s="6">
        <v>96.399999999999977</v>
      </c>
      <c r="V4232" s="12"/>
      <c r="W4232" s="6">
        <v>62.551867219917021</v>
      </c>
      <c r="X4232" s="6">
        <v>1.0373443983402493</v>
      </c>
      <c r="Y4232" s="6">
        <v>21.680497925311208</v>
      </c>
      <c r="Z4232" s="6">
        <v>6.5663900414937775</v>
      </c>
      <c r="AA4232" s="6">
        <v>9.3360995850622422E-2</v>
      </c>
      <c r="AB4232" s="6">
        <v>2.1784232365145235</v>
      </c>
      <c r="AC4232" s="6">
        <v>0.3941908713692947</v>
      </c>
      <c r="AD4232" s="6">
        <v>1.348547717842324</v>
      </c>
      <c r="AE4232" s="6">
        <v>4.1493775933609971</v>
      </c>
      <c r="AF4232" s="6">
        <v>100</v>
      </c>
      <c r="AG4232" s="6"/>
      <c r="AH4232" s="6">
        <v>70.514413120380198</v>
      </c>
      <c r="AI4232" s="6">
        <v>0.87945983150655693</v>
      </c>
      <c r="AJ4232" s="6">
        <v>14.406697736228313</v>
      </c>
      <c r="AK4232" s="6">
        <v>0.74800894748613422</v>
      </c>
      <c r="AL4232" s="6">
        <v>4.6943693052107829</v>
      </c>
      <c r="AM4232" s="6">
        <v>8.9148514919138014E-2</v>
      </c>
      <c r="AN4232" s="6">
        <v>3.6598354446548909</v>
      </c>
      <c r="AO4232" s="6">
        <v>0.47614406926180608</v>
      </c>
      <c r="AP4232" s="6">
        <v>1.473854351380866</v>
      </c>
      <c r="AQ4232" s="6">
        <v>2.9838148848141781</v>
      </c>
      <c r="AR4232" s="6">
        <v>99.999999999999986</v>
      </c>
      <c r="AS4232" s="6"/>
      <c r="AT4232" s="6">
        <v>0.37154849962430503</v>
      </c>
      <c r="AU4232" s="6">
        <v>0.2416679032497403</v>
      </c>
      <c r="AV4232" s="6">
        <v>0.43808304371684659</v>
      </c>
      <c r="AW4232" s="6"/>
      <c r="AX4232" s="6">
        <v>0.29494702118428262</v>
      </c>
      <c r="AY4232" s="6">
        <v>0.40797371648440373</v>
      </c>
      <c r="AZ4232" s="6">
        <f>LOG(Tabella1[[#This Row],[SiO2]]/Tabella1[[#This Row],[Al2O3]])</f>
        <v>0.46017102602909726</v>
      </c>
      <c r="BA4232" s="6">
        <f>LOG((Tabella1[[#This Row],[FeO]]*0.8998+Tabella1[[#This Row],[Fe2O3]])/Tabella1[[#This Row],[K2O]])</f>
        <v>0.17746723814428614</v>
      </c>
      <c r="BB4232" s="6">
        <f>Tabella1[[#This Row],[Log SiO2/Al2O3]]/Tabella1[[#This Row],[Log (FeO3/K2O)]]</f>
        <v>2.5929914210698684</v>
      </c>
    </row>
    <row r="4233" spans="1:54" hidden="1">
      <c r="A4233" s="19" t="s">
        <v>4368</v>
      </c>
      <c r="B4233" s="19" t="s">
        <v>4464</v>
      </c>
      <c r="C4233" s="19" t="s">
        <v>4389</v>
      </c>
      <c r="D4233" s="19" t="s">
        <v>421</v>
      </c>
      <c r="E4233" s="19" t="s">
        <v>2773</v>
      </c>
      <c r="F4233" s="19" t="s">
        <v>462</v>
      </c>
      <c r="G4233" s="8" t="s">
        <v>34</v>
      </c>
      <c r="H4233" s="8"/>
      <c r="I4233" s="6">
        <v>65.900000000000006</v>
      </c>
      <c r="J4233" s="6">
        <v>1</v>
      </c>
      <c r="K4233" s="6">
        <v>18.7</v>
      </c>
      <c r="L4233" s="6">
        <v>1.4</v>
      </c>
      <c r="M4233" s="6">
        <v>4</v>
      </c>
      <c r="N4233" s="6">
        <v>0.06</v>
      </c>
      <c r="O4233" s="6">
        <v>0.73</v>
      </c>
      <c r="P4233" s="6">
        <v>0.33</v>
      </c>
      <c r="Q4233" s="6">
        <v>1.2</v>
      </c>
      <c r="R4233" s="6">
        <v>2.6</v>
      </c>
      <c r="S4233" s="6">
        <v>0.13</v>
      </c>
      <c r="T4233" s="6">
        <v>3</v>
      </c>
      <c r="U4233" s="6">
        <v>95.780000000000015</v>
      </c>
      <c r="V4233" s="12"/>
      <c r="W4233" s="6">
        <v>68.803508039256627</v>
      </c>
      <c r="X4233" s="6">
        <v>1.0440593025683857</v>
      </c>
      <c r="Y4233" s="6">
        <v>19.523908958028812</v>
      </c>
      <c r="Z4233" s="6">
        <v>5.4917519315097083</v>
      </c>
      <c r="AA4233" s="6">
        <v>6.2643558154103149E-2</v>
      </c>
      <c r="AB4233" s="6">
        <v>0.76216329087492152</v>
      </c>
      <c r="AC4233" s="6">
        <v>0.34453956984756728</v>
      </c>
      <c r="AD4233" s="6">
        <v>1.2528711630820628</v>
      </c>
      <c r="AE4233" s="6">
        <v>2.7145541866778031</v>
      </c>
      <c r="AF4233" s="6">
        <v>100</v>
      </c>
      <c r="AG4233" s="6"/>
      <c r="AH4233" s="6">
        <v>76.702415430601803</v>
      </c>
      <c r="AI4233" s="6">
        <v>0.87534458726383368</v>
      </c>
      <c r="AJ4233" s="6">
        <v>12.829886287703665</v>
      </c>
      <c r="AK4233" s="6">
        <v>0.61312489374660251</v>
      </c>
      <c r="AL4233" s="6">
        <v>3.8936691731318196</v>
      </c>
      <c r="AM4233" s="6">
        <v>5.9154242336380301E-2</v>
      </c>
      <c r="AN4233" s="6">
        <v>1.2662753904101594</v>
      </c>
      <c r="AO4233" s="6">
        <v>0.41155867925081141</v>
      </c>
      <c r="AP4233" s="6">
        <v>1.3541148600654462</v>
      </c>
      <c r="AQ4233" s="6">
        <v>1.9304042946729172</v>
      </c>
      <c r="AR4233" s="6">
        <v>99.999999999999986</v>
      </c>
      <c r="AS4233" s="6"/>
      <c r="AT4233" s="6">
        <v>0.19828325303079752</v>
      </c>
      <c r="AU4233" s="6">
        <v>0.23950570251672654</v>
      </c>
      <c r="AV4233" s="6">
        <v>0.24540484395067622</v>
      </c>
      <c r="AW4233" s="6"/>
      <c r="AX4233" s="6">
        <v>0.49889324784785827</v>
      </c>
      <c r="AY4233" s="6">
        <v>0.22977860850693627</v>
      </c>
      <c r="AZ4233" s="6">
        <f>LOG(Tabella1[[#This Row],[SiO2]]/Tabella1[[#This Row],[Al2O3]])</f>
        <v>0.54704380805751096</v>
      </c>
      <c r="BA4233" s="6">
        <f>LOG((Tabella1[[#This Row],[FeO]]*0.8998+Tabella1[[#This Row],[Fe2O3]])/Tabella1[[#This Row],[K2O]])</f>
        <v>0.28392716368853393</v>
      </c>
      <c r="BB4233" s="6">
        <f>Tabella1[[#This Row],[Log SiO2/Al2O3]]/Tabella1[[#This Row],[Log (FeO3/K2O)]]</f>
        <v>1.9267047257852865</v>
      </c>
    </row>
    <row r="4234" spans="1:54" hidden="1">
      <c r="A4234" s="19" t="s">
        <v>4368</v>
      </c>
      <c r="B4234" s="19" t="s">
        <v>4464</v>
      </c>
      <c r="C4234" s="19" t="s">
        <v>4389</v>
      </c>
      <c r="D4234" s="19" t="s">
        <v>421</v>
      </c>
      <c r="E4234" s="19" t="s">
        <v>2770</v>
      </c>
      <c r="F4234" s="19" t="s">
        <v>462</v>
      </c>
      <c r="G4234" s="8" t="s">
        <v>425</v>
      </c>
      <c r="H4234" s="8"/>
      <c r="I4234" s="6">
        <v>62.7</v>
      </c>
      <c r="J4234" s="6">
        <v>0.92</v>
      </c>
      <c r="K4234" s="6">
        <v>19.399999999999999</v>
      </c>
      <c r="L4234" s="6">
        <v>2</v>
      </c>
      <c r="M4234" s="6">
        <v>5.7</v>
      </c>
      <c r="N4234" s="6">
        <v>0.08</v>
      </c>
      <c r="O4234" s="6">
        <v>2.4</v>
      </c>
      <c r="P4234" s="6">
        <v>0.6</v>
      </c>
      <c r="Q4234" s="6">
        <v>1.5</v>
      </c>
      <c r="R4234" s="6">
        <v>3.2</v>
      </c>
      <c r="S4234" s="6">
        <v>0.17</v>
      </c>
      <c r="T4234" s="6">
        <v>1.26</v>
      </c>
      <c r="U4234" s="6">
        <v>98.300000000000011</v>
      </c>
      <c r="V4234" s="12"/>
      <c r="W4234" s="6">
        <v>63.784333672431323</v>
      </c>
      <c r="X4234" s="6">
        <v>0.93591047812817896</v>
      </c>
      <c r="Y4234" s="6">
        <v>19.73550356052899</v>
      </c>
      <c r="Z4234" s="6">
        <v>7.6297049847405889</v>
      </c>
      <c r="AA4234" s="6">
        <v>8.1383519837232965E-2</v>
      </c>
      <c r="AB4234" s="6">
        <v>2.4415055951169884</v>
      </c>
      <c r="AC4234" s="6">
        <v>0.6103763987792471</v>
      </c>
      <c r="AD4234" s="6">
        <v>1.5259409969481177</v>
      </c>
      <c r="AE4234" s="6">
        <v>3.2553407934893182</v>
      </c>
      <c r="AF4234" s="6">
        <v>100</v>
      </c>
      <c r="AG4234" s="6"/>
      <c r="AH4234" s="6">
        <v>71.086781645141428</v>
      </c>
      <c r="AI4234" s="6">
        <v>0.7844487292393052</v>
      </c>
      <c r="AJ4234" s="6">
        <v>12.965241672900909</v>
      </c>
      <c r="AK4234" s="6">
        <v>0.85319557684545055</v>
      </c>
      <c r="AL4234" s="6">
        <v>5.4047000810483308</v>
      </c>
      <c r="AM4234" s="6">
        <v>7.6828493725524916E-2</v>
      </c>
      <c r="AN4234" s="6">
        <v>4.0552182625660249</v>
      </c>
      <c r="AO4234" s="6">
        <v>0.72889800439845809</v>
      </c>
      <c r="AP4234" s="6">
        <v>1.6487818686134854</v>
      </c>
      <c r="AQ4234" s="6">
        <v>2.3143156453879992</v>
      </c>
      <c r="AR4234" s="6">
        <v>99.999999999999972</v>
      </c>
      <c r="AS4234" s="6"/>
      <c r="AT4234" s="6">
        <v>0.36316549022258998</v>
      </c>
      <c r="AU4234" s="6">
        <v>0.23996192670891467</v>
      </c>
      <c r="AV4234" s="6">
        <v>0.4286737068194022</v>
      </c>
      <c r="AW4234" s="6"/>
      <c r="AX4234" s="6">
        <v>0.27391666150527022</v>
      </c>
      <c r="AY4234" s="6">
        <v>0.39060611128976602</v>
      </c>
      <c r="AZ4234" s="6">
        <f>LOG(Tabella1[[#This Row],[SiO2]]/Tabella1[[#This Row],[Al2O3]])</f>
        <v>0.50946581090049048</v>
      </c>
      <c r="BA4234" s="6">
        <f>LOG((Tabella1[[#This Row],[FeO]]*0.8998+Tabella1[[#This Row],[Fe2O3]])/Tabella1[[#This Row],[K2O]])</f>
        <v>0.34787010759178139</v>
      </c>
      <c r="BB4234" s="6">
        <f>Tabella1[[#This Row],[Log SiO2/Al2O3]]/Tabella1[[#This Row],[Log (FeO3/K2O)]]</f>
        <v>1.4645288565533732</v>
      </c>
    </row>
    <row r="4235" spans="1:54" hidden="1">
      <c r="A4235" s="19" t="s">
        <v>4368</v>
      </c>
      <c r="B4235" s="19" t="s">
        <v>4464</v>
      </c>
      <c r="C4235" s="19" t="s">
        <v>4389</v>
      </c>
      <c r="D4235" s="19" t="s">
        <v>421</v>
      </c>
      <c r="E4235" s="19" t="s">
        <v>2770</v>
      </c>
      <c r="F4235" s="19" t="s">
        <v>462</v>
      </c>
      <c r="G4235" s="8" t="s">
        <v>426</v>
      </c>
      <c r="H4235" s="8"/>
      <c r="I4235" s="6">
        <v>59.8</v>
      </c>
      <c r="J4235" s="6">
        <v>1</v>
      </c>
      <c r="K4235" s="6">
        <v>19.3</v>
      </c>
      <c r="L4235" s="6">
        <v>1.3</v>
      </c>
      <c r="M4235" s="6">
        <v>5.6</v>
      </c>
      <c r="N4235" s="6">
        <v>0.09</v>
      </c>
      <c r="O4235" s="6">
        <v>2.4</v>
      </c>
      <c r="P4235" s="6">
        <v>0.62</v>
      </c>
      <c r="Q4235" s="6">
        <v>1.7</v>
      </c>
      <c r="R4235" s="6">
        <v>3.1</v>
      </c>
      <c r="S4235" s="6">
        <v>0.2</v>
      </c>
      <c r="T4235" s="6">
        <v>3.86</v>
      </c>
      <c r="U4235" s="6">
        <v>94.78</v>
      </c>
      <c r="V4235" s="12"/>
      <c r="W4235" s="6">
        <v>63.09347963705423</v>
      </c>
      <c r="X4235" s="6">
        <v>1.0550749103186325</v>
      </c>
      <c r="Y4235" s="6">
        <v>20.362945769149611</v>
      </c>
      <c r="Z4235" s="6">
        <v>7.1428571428571423</v>
      </c>
      <c r="AA4235" s="6">
        <v>9.4956741928676924E-2</v>
      </c>
      <c r="AB4235" s="6">
        <v>2.5321797847647183</v>
      </c>
      <c r="AC4235" s="6">
        <v>0.65414644439755221</v>
      </c>
      <c r="AD4235" s="6">
        <v>1.7936273475416753</v>
      </c>
      <c r="AE4235" s="6">
        <v>3.2707322219877613</v>
      </c>
      <c r="AF4235" s="6">
        <v>100</v>
      </c>
      <c r="AG4235" s="6"/>
      <c r="AH4235" s="6">
        <v>70.2463633356939</v>
      </c>
      <c r="AI4235" s="6">
        <v>0.88344208957724069</v>
      </c>
      <c r="AJ4235" s="6">
        <v>13.364033186917554</v>
      </c>
      <c r="AK4235" s="6">
        <v>0.57459693077262375</v>
      </c>
      <c r="AL4235" s="6">
        <v>5.5015633759281917</v>
      </c>
      <c r="AM4235" s="6">
        <v>8.9552185877501231E-2</v>
      </c>
      <c r="AN4235" s="6">
        <v>4.2016085093584241</v>
      </c>
      <c r="AO4235" s="6">
        <v>0.78038434795787004</v>
      </c>
      <c r="AP4235" s="6">
        <v>1.936075169849574</v>
      </c>
      <c r="AQ4235" s="6">
        <v>2.3229275070847848</v>
      </c>
      <c r="AR4235" s="6">
        <v>100</v>
      </c>
      <c r="AS4235" s="6"/>
      <c r="AT4235" s="6">
        <v>0.38716060694738397</v>
      </c>
      <c r="AU4235" s="6">
        <v>0.17279143118773879</v>
      </c>
      <c r="AV4235" s="6">
        <v>0.43301392153317664</v>
      </c>
      <c r="AW4235" s="6"/>
      <c r="AX4235" s="6">
        <v>0.28687585054600545</v>
      </c>
      <c r="AY4235" s="6">
        <v>0.42147062750358349</v>
      </c>
      <c r="AZ4235" s="6">
        <f>LOG(Tabella1[[#This Row],[SiO2]]/Tabella1[[#This Row],[Al2O3]])</f>
        <v>0.49114387498063705</v>
      </c>
      <c r="BA4235" s="6">
        <f>LOG((Tabella1[[#This Row],[FeO]]*0.8998+Tabella1[[#This Row],[Fe2O3]])/Tabella1[[#This Row],[K2O]])</f>
        <v>0.3106508364783061</v>
      </c>
      <c r="BB4235" s="6">
        <f>Tabella1[[#This Row],[Log SiO2/Al2O3]]/Tabella1[[#This Row],[Log (FeO3/K2O)]]</f>
        <v>1.5810157814107011</v>
      </c>
    </row>
    <row r="4236" spans="1:54" hidden="1">
      <c r="A4236" s="19" t="s">
        <v>4368</v>
      </c>
      <c r="B4236" s="19" t="s">
        <v>4464</v>
      </c>
      <c r="C4236" s="19" t="s">
        <v>4389</v>
      </c>
      <c r="D4236" s="19" t="s">
        <v>421</v>
      </c>
      <c r="E4236" s="19" t="s">
        <v>2770</v>
      </c>
      <c r="F4236" s="19" t="s">
        <v>462</v>
      </c>
      <c r="G4236" s="8" t="s">
        <v>427</v>
      </c>
      <c r="H4236" s="8"/>
      <c r="I4236" s="6">
        <v>57.4</v>
      </c>
      <c r="J4236" s="6">
        <v>1.1000000000000001</v>
      </c>
      <c r="K4236" s="6">
        <v>19.7</v>
      </c>
      <c r="L4236" s="6">
        <v>1.8</v>
      </c>
      <c r="M4236" s="6">
        <v>5.3</v>
      </c>
      <c r="N4236" s="6">
        <v>0.06</v>
      </c>
      <c r="O4236" s="6">
        <v>2.4</v>
      </c>
      <c r="P4236" s="6">
        <v>0.57999999999999996</v>
      </c>
      <c r="Q4236" s="6">
        <v>1.3</v>
      </c>
      <c r="R4236" s="6">
        <v>3.4</v>
      </c>
      <c r="S4236" s="6">
        <v>0.16</v>
      </c>
      <c r="T4236" s="6">
        <v>5.12</v>
      </c>
      <c r="U4236" s="6">
        <v>92.860000000000014</v>
      </c>
      <c r="V4236" s="12"/>
      <c r="W4236" s="6">
        <v>61.813482662071927</v>
      </c>
      <c r="X4236" s="6">
        <v>1.1845789360327375</v>
      </c>
      <c r="Y4236" s="6">
        <v>21.214731854404477</v>
      </c>
      <c r="Z4236" s="6">
        <v>7.4520783975877647</v>
      </c>
      <c r="AA4236" s="6">
        <v>6.4613396510876581E-2</v>
      </c>
      <c r="AB4236" s="6">
        <v>2.584535860435063</v>
      </c>
      <c r="AC4236" s="6">
        <v>0.62459616627180692</v>
      </c>
      <c r="AD4236" s="6">
        <v>1.399956924402326</v>
      </c>
      <c r="AE4236" s="6">
        <v>3.6614258022830062</v>
      </c>
      <c r="AF4236" s="6">
        <v>100</v>
      </c>
      <c r="AG4236" s="6"/>
      <c r="AH4236" s="6">
        <v>69.411229400461366</v>
      </c>
      <c r="AI4236" s="6">
        <v>1.0003821964173634</v>
      </c>
      <c r="AJ4236" s="6">
        <v>14.042409872356487</v>
      </c>
      <c r="AK4236" s="6">
        <v>0.81900704439429162</v>
      </c>
      <c r="AL4236" s="6">
        <v>5.3600537574095126</v>
      </c>
      <c r="AM4236" s="6">
        <v>6.1458239352395617E-2</v>
      </c>
      <c r="AN4236" s="6">
        <v>4.3252455353759371</v>
      </c>
      <c r="AO4236" s="6">
        <v>0.75151912440626134</v>
      </c>
      <c r="AP4236" s="6">
        <v>1.5240942641595754</v>
      </c>
      <c r="AQ4236" s="6">
        <v>2.6226966558457914</v>
      </c>
      <c r="AR4236" s="6">
        <v>99.999999999999972</v>
      </c>
      <c r="AS4236" s="6"/>
      <c r="AT4236" s="6">
        <v>0.3819770229457955</v>
      </c>
      <c r="AU4236" s="6">
        <v>0.23406662021410413</v>
      </c>
      <c r="AV4236" s="6">
        <v>0.44657840760768225</v>
      </c>
      <c r="AW4236" s="6"/>
      <c r="AX4236" s="6">
        <v>0.28781097423494073</v>
      </c>
      <c r="AY4236" s="6">
        <v>0.41899393280807717</v>
      </c>
      <c r="AZ4236" s="6">
        <f>LOG(Tabella1[[#This Row],[SiO2]]/Tabella1[[#This Row],[Al2O3]])</f>
        <v>0.46444566623638062</v>
      </c>
      <c r="BA4236" s="6">
        <f>LOG((Tabella1[[#This Row],[FeO]]*0.8998+Tabella1[[#This Row],[Fe2O3]])/Tabella1[[#This Row],[K2O]])</f>
        <v>0.28601637804396596</v>
      </c>
      <c r="BB4236" s="6">
        <f>Tabella1[[#This Row],[Log SiO2/Al2O3]]/Tabella1[[#This Row],[Log (FeO3/K2O)]]</f>
        <v>1.6238429051254779</v>
      </c>
    </row>
    <row r="4237" spans="1:54" hidden="1">
      <c r="A4237" s="19" t="s">
        <v>4368</v>
      </c>
      <c r="B4237" s="19" t="s">
        <v>4464</v>
      </c>
      <c r="C4237" s="19" t="s">
        <v>4389</v>
      </c>
      <c r="D4237" s="19" t="s">
        <v>421</v>
      </c>
      <c r="E4237" s="19" t="s">
        <v>2773</v>
      </c>
      <c r="F4237" s="19" t="s">
        <v>462</v>
      </c>
      <c r="G4237" s="8" t="s">
        <v>428</v>
      </c>
      <c r="H4237" s="8"/>
      <c r="I4237" s="6">
        <v>64.3</v>
      </c>
      <c r="J4237" s="6">
        <v>1</v>
      </c>
      <c r="K4237" s="6">
        <v>20.100000000000001</v>
      </c>
      <c r="L4237" s="6">
        <v>2.8</v>
      </c>
      <c r="M4237" s="6">
        <v>1.9</v>
      </c>
      <c r="N4237" s="6">
        <v>0.05</v>
      </c>
      <c r="O4237" s="6">
        <v>1.5</v>
      </c>
      <c r="P4237" s="6">
        <v>0.62</v>
      </c>
      <c r="Q4237" s="6">
        <v>2.2000000000000002</v>
      </c>
      <c r="R4237" s="6">
        <v>2.6</v>
      </c>
      <c r="S4237" s="6">
        <v>0.13</v>
      </c>
      <c r="T4237" s="6">
        <v>2.08</v>
      </c>
      <c r="U4237" s="29">
        <v>96.79</v>
      </c>
      <c r="V4237" s="12"/>
      <c r="W4237" s="6">
        <v>66.432482694493217</v>
      </c>
      <c r="X4237" s="6">
        <v>1.0331645831180907</v>
      </c>
      <c r="Y4237" s="6">
        <v>20.766608120673624</v>
      </c>
      <c r="Z4237" s="6">
        <v>4.5665874573819609</v>
      </c>
      <c r="AA4237" s="6">
        <v>5.1658229155904539E-2</v>
      </c>
      <c r="AB4237" s="6">
        <v>1.5497468746771361</v>
      </c>
      <c r="AC4237" s="6">
        <v>0.64056204153321616</v>
      </c>
      <c r="AD4237" s="6">
        <v>2.2729620828597996</v>
      </c>
      <c r="AE4237" s="6">
        <v>2.6862279161070357</v>
      </c>
      <c r="AF4237" s="6">
        <v>99.999999999999986</v>
      </c>
      <c r="AG4237" s="6"/>
      <c r="AH4237" s="6">
        <v>74.480324007777156</v>
      </c>
      <c r="AI4237" s="6">
        <v>0.87113609539672054</v>
      </c>
      <c r="AJ4237" s="6">
        <v>13.724110828391009</v>
      </c>
      <c r="AK4237" s="6">
        <v>1.2203542095313358</v>
      </c>
      <c r="AL4237" s="6">
        <v>1.8406008440108024</v>
      </c>
      <c r="AM4237" s="6">
        <v>4.9058199902874244E-2</v>
      </c>
      <c r="AN4237" s="6">
        <v>2.5894261168972461</v>
      </c>
      <c r="AO4237" s="6">
        <v>0.7695139068074669</v>
      </c>
      <c r="AP4237" s="6">
        <v>2.4706083066930553</v>
      </c>
      <c r="AQ4237" s="6">
        <v>1.9211232744980333</v>
      </c>
      <c r="AR4237" s="6">
        <v>99.999999999999986</v>
      </c>
      <c r="AS4237" s="6"/>
      <c r="AT4237" s="6">
        <v>0.37687757913742859</v>
      </c>
      <c r="AU4237" s="6">
        <v>0.570084586066677</v>
      </c>
      <c r="AV4237" s="6">
        <v>0.58451701078732865</v>
      </c>
      <c r="AW4237" s="6"/>
      <c r="AX4237" s="6">
        <v>0.45122431273892127</v>
      </c>
      <c r="AY4237" s="6">
        <v>0.43159984426878395</v>
      </c>
      <c r="AZ4237" s="6">
        <f>LOG(Tabella1[[#This Row],[SiO2]]/Tabella1[[#This Row],[Al2O3]])</f>
        <v>0.50501491550373312</v>
      </c>
      <c r="BA4237" s="6">
        <f>LOG((Tabella1[[#This Row],[FeO]]*0.8998+Tabella1[[#This Row],[Fe2O3]])/Tabella1[[#This Row],[K2O]])</f>
        <v>0.23916659992575068</v>
      </c>
      <c r="BB4237" s="6">
        <f>Tabella1[[#This Row],[Log SiO2/Al2O3]]/Tabella1[[#This Row],[Log (FeO3/K2O)]]</f>
        <v>2.1115612115592861</v>
      </c>
    </row>
    <row r="4238" spans="1:54" hidden="1">
      <c r="A4238" s="19" t="s">
        <v>4368</v>
      </c>
      <c r="B4238" s="19" t="s">
        <v>4464</v>
      </c>
      <c r="C4238" s="19" t="s">
        <v>4389</v>
      </c>
      <c r="D4238" s="19" t="s">
        <v>421</v>
      </c>
      <c r="E4238" s="19" t="s">
        <v>5138</v>
      </c>
      <c r="F4238" s="19" t="s">
        <v>462</v>
      </c>
      <c r="G4238" s="8" t="s">
        <v>429</v>
      </c>
      <c r="H4238" s="8"/>
      <c r="I4238" s="6">
        <v>64.400000000000006</v>
      </c>
      <c r="J4238" s="6">
        <v>0.99</v>
      </c>
      <c r="K4238" s="6">
        <v>21.5</v>
      </c>
      <c r="L4238" s="6">
        <v>1.6</v>
      </c>
      <c r="M4238" s="6">
        <v>3.5</v>
      </c>
      <c r="N4238" s="6">
        <v>7.0000000000000007E-2</v>
      </c>
      <c r="O4238" s="6">
        <v>1.6</v>
      </c>
      <c r="P4238" s="6">
        <v>0.5</v>
      </c>
      <c r="Q4238" s="6">
        <v>0.87</v>
      </c>
      <c r="R4238" s="6">
        <v>3</v>
      </c>
      <c r="S4238" s="6">
        <v>0.21</v>
      </c>
      <c r="T4238" s="6">
        <v>1.3</v>
      </c>
      <c r="U4238" s="29">
        <v>97.86999999999999</v>
      </c>
      <c r="V4238" s="12"/>
      <c r="W4238" s="6">
        <v>65.801573515888435</v>
      </c>
      <c r="X4238" s="6">
        <v>1.0115459282721979</v>
      </c>
      <c r="Y4238" s="6">
        <v>21.967916624093185</v>
      </c>
      <c r="Z4238" s="6">
        <v>5.0475120057218774</v>
      </c>
      <c r="AA4238" s="6">
        <v>7.1523449473791773E-2</v>
      </c>
      <c r="AB4238" s="6">
        <v>1.6348217022580978</v>
      </c>
      <c r="AC4238" s="6">
        <v>0.51088178195565548</v>
      </c>
      <c r="AD4238" s="6">
        <v>0.88893430060284062</v>
      </c>
      <c r="AE4238" s="6">
        <v>3.0652906917339329</v>
      </c>
      <c r="AF4238" s="6">
        <v>100.00000000000001</v>
      </c>
      <c r="AG4238" s="6"/>
      <c r="AH4238" s="6">
        <v>73.876230297169869</v>
      </c>
      <c r="AI4238" s="6">
        <v>0.85410148784026763</v>
      </c>
      <c r="AJ4238" s="6">
        <v>14.538342428467569</v>
      </c>
      <c r="AK4238" s="6">
        <v>0.69061519519237358</v>
      </c>
      <c r="AL4238" s="6">
        <v>3.3578580667430162</v>
      </c>
      <c r="AM4238" s="6">
        <v>6.8018636057368409E-2</v>
      </c>
      <c r="AN4238" s="6">
        <v>2.7353979829420152</v>
      </c>
      <c r="AO4238" s="6">
        <v>0.61458656535430434</v>
      </c>
      <c r="AP4238" s="6">
        <v>0.96758414614425203</v>
      </c>
      <c r="AQ4238" s="6">
        <v>2.1952875531891332</v>
      </c>
      <c r="AR4238" s="6">
        <v>100</v>
      </c>
      <c r="AS4238" s="6"/>
      <c r="AT4238" s="6">
        <v>0.36596467260652077</v>
      </c>
      <c r="AU4238" s="6">
        <v>0.29145486582073094</v>
      </c>
      <c r="AV4238" s="6">
        <v>0.44892221180880976</v>
      </c>
      <c r="AW4238" s="6"/>
      <c r="AX4238" s="6">
        <v>0.50337004499219651</v>
      </c>
      <c r="AY4238" s="6">
        <v>0.41317808596928041</v>
      </c>
      <c r="AZ4238" s="6">
        <f>LOG(Tabella1[[#This Row],[SiO2]]/Tabella1[[#This Row],[Al2O3]])</f>
        <v>0.47644740744420683</v>
      </c>
      <c r="BA4238" s="6">
        <f>LOG((Tabella1[[#This Row],[FeO]]*0.8998+Tabella1[[#This Row],[Fe2O3]])/Tabella1[[#This Row],[K2O]])</f>
        <v>0.19950834889678612</v>
      </c>
      <c r="BB4238" s="6">
        <f>Tabella1[[#This Row],[Log SiO2/Al2O3]]/Tabella1[[#This Row],[Log (FeO3/K2O)]]</f>
        <v>2.3881076159408883</v>
      </c>
    </row>
    <row r="4239" spans="1:54" hidden="1">
      <c r="A4239" s="19" t="s">
        <v>4368</v>
      </c>
      <c r="B4239" s="19" t="s">
        <v>4464</v>
      </c>
      <c r="C4239" s="19" t="s">
        <v>4389</v>
      </c>
      <c r="D4239" s="19" t="s">
        <v>421</v>
      </c>
      <c r="E4239" s="19" t="s">
        <v>2770</v>
      </c>
      <c r="F4239" s="19" t="s">
        <v>462</v>
      </c>
      <c r="G4239" s="8" t="s">
        <v>430</v>
      </c>
      <c r="H4239" s="8"/>
      <c r="I4239" s="6">
        <v>64.8</v>
      </c>
      <c r="J4239" s="6">
        <v>0.88</v>
      </c>
      <c r="K4239" s="6">
        <v>17.399999999999999</v>
      </c>
      <c r="L4239" s="6">
        <v>0.76</v>
      </c>
      <c r="M4239" s="6">
        <v>5.8</v>
      </c>
      <c r="N4239" s="6">
        <v>0.06</v>
      </c>
      <c r="O4239" s="6">
        <v>3.4</v>
      </c>
      <c r="P4239" s="6">
        <v>1.4</v>
      </c>
      <c r="Q4239" s="6">
        <v>1.8</v>
      </c>
      <c r="R4239" s="6">
        <v>2.6</v>
      </c>
      <c r="S4239" s="6">
        <v>0.14000000000000001</v>
      </c>
      <c r="T4239" s="6">
        <v>1.1000000000000001</v>
      </c>
      <c r="U4239" s="6">
        <v>98.82</v>
      </c>
      <c r="V4239" s="12"/>
      <c r="W4239" s="6">
        <v>65.573770491803288</v>
      </c>
      <c r="X4239" s="6">
        <v>0.89050799433313099</v>
      </c>
      <c r="Y4239" s="6">
        <v>17.607771706132361</v>
      </c>
      <c r="Z4239" s="6">
        <v>6.557377049180328</v>
      </c>
      <c r="AA4239" s="6">
        <v>6.0716454159077116E-2</v>
      </c>
      <c r="AB4239" s="6">
        <v>3.4405990690143695</v>
      </c>
      <c r="AC4239" s="6">
        <v>1.4167172637117993</v>
      </c>
      <c r="AD4239" s="6">
        <v>1.8214936247723135</v>
      </c>
      <c r="AE4239" s="6">
        <v>2.6310463468933416</v>
      </c>
      <c r="AF4239" s="6">
        <v>100.00000000000003</v>
      </c>
      <c r="AG4239" s="6"/>
      <c r="AH4239" s="6">
        <v>71.258825481118791</v>
      </c>
      <c r="AI4239" s="6">
        <v>0.72778273852755326</v>
      </c>
      <c r="AJ4239" s="6">
        <v>11.278996892839327</v>
      </c>
      <c r="AK4239" s="6">
        <v>0.31446660652321928</v>
      </c>
      <c r="AL4239" s="6">
        <v>5.3341727824450995</v>
      </c>
      <c r="AM4239" s="6">
        <v>5.588894662104163E-2</v>
      </c>
      <c r="AN4239" s="6">
        <v>5.5721686380657891</v>
      </c>
      <c r="AO4239" s="6">
        <v>1.6496275031548295</v>
      </c>
      <c r="AP4239" s="6">
        <v>1.9190522135995616</v>
      </c>
      <c r="AQ4239" s="6">
        <v>1.823846580072789</v>
      </c>
      <c r="AR4239" s="6">
        <v>99.999999999999986</v>
      </c>
      <c r="AS4239" s="6"/>
      <c r="AT4239" s="6">
        <v>0.48305470091329811</v>
      </c>
      <c r="AU4239" s="6">
        <v>0.10547074184526477</v>
      </c>
      <c r="AV4239" s="6">
        <v>0.51091089332546968</v>
      </c>
      <c r="AW4239" s="6"/>
      <c r="AX4239" s="6">
        <v>0.18517093285162989</v>
      </c>
      <c r="AY4239" s="6">
        <v>0.51558388312355408</v>
      </c>
      <c r="AZ4239" s="6">
        <f>LOG(Tabella1[[#This Row],[SiO2]]/Tabella1[[#This Row],[Al2O3]])</f>
        <v>0.57102575758799368</v>
      </c>
      <c r="BA4239" s="6">
        <f>LOG((Tabella1[[#This Row],[FeO]]*0.8998+Tabella1[[#This Row],[Fe2O3]])/Tabella1[[#This Row],[K2O]])</f>
        <v>0.36164358343112329</v>
      </c>
      <c r="BB4239" s="6">
        <f>Tabella1[[#This Row],[Log SiO2/Al2O3]]/Tabella1[[#This Row],[Log (FeO3/K2O)]]</f>
        <v>1.5789738398517672</v>
      </c>
    </row>
    <row r="4240" spans="1:54" hidden="1">
      <c r="A4240" s="19" t="s">
        <v>4368</v>
      </c>
      <c r="B4240" s="19" t="s">
        <v>4464</v>
      </c>
      <c r="C4240" s="19" t="s">
        <v>4389</v>
      </c>
      <c r="D4240" s="19" t="s">
        <v>421</v>
      </c>
      <c r="E4240" s="19" t="s">
        <v>2773</v>
      </c>
      <c r="F4240" s="19" t="s">
        <v>462</v>
      </c>
      <c r="G4240" s="8" t="s">
        <v>431</v>
      </c>
      <c r="H4240" s="8"/>
      <c r="I4240" s="6">
        <v>62.4</v>
      </c>
      <c r="J4240" s="6">
        <v>0.89</v>
      </c>
      <c r="K4240" s="6">
        <v>17.3</v>
      </c>
      <c r="L4240" s="6">
        <v>1.1000000000000001</v>
      </c>
      <c r="M4240" s="6">
        <v>5.5</v>
      </c>
      <c r="N4240" s="6">
        <v>0.04</v>
      </c>
      <c r="O4240" s="6">
        <v>3.3</v>
      </c>
      <c r="P4240" s="6">
        <v>0.66</v>
      </c>
      <c r="Q4240" s="6">
        <v>0.7</v>
      </c>
      <c r="R4240" s="6">
        <v>5.0999999999999996</v>
      </c>
      <c r="S4240" s="6">
        <v>0.14000000000000001</v>
      </c>
      <c r="T4240" s="6">
        <v>2.9899999999999998</v>
      </c>
      <c r="U4240" s="6">
        <v>96.88</v>
      </c>
      <c r="V4240" s="12"/>
      <c r="W4240" s="6">
        <v>64.409578860445919</v>
      </c>
      <c r="X4240" s="6">
        <v>0.9186622625928984</v>
      </c>
      <c r="Y4240" s="6">
        <v>17.857142857142858</v>
      </c>
      <c r="Z4240" s="6">
        <v>6.6990090834021476</v>
      </c>
      <c r="AA4240" s="6">
        <v>4.1288191577208921E-2</v>
      </c>
      <c r="AB4240" s="6">
        <v>3.4062758051197357</v>
      </c>
      <c r="AC4240" s="6">
        <v>0.68125516102394723</v>
      </c>
      <c r="AD4240" s="6">
        <v>0.7225433526011561</v>
      </c>
      <c r="AE4240" s="6">
        <v>5.2642444260941366</v>
      </c>
      <c r="AF4240" s="6">
        <v>100</v>
      </c>
      <c r="AG4240" s="6"/>
      <c r="AH4240" s="6">
        <v>70.964642584830116</v>
      </c>
      <c r="AI4240" s="6">
        <v>0.7612071543558</v>
      </c>
      <c r="AJ4240" s="6">
        <v>11.597412591802094</v>
      </c>
      <c r="AK4240" s="6">
        <v>0.47070347348139613</v>
      </c>
      <c r="AL4240" s="6">
        <v>5.2311304603325652</v>
      </c>
      <c r="AM4240" s="6">
        <v>3.8532611279687802E-2</v>
      </c>
      <c r="AN4240" s="6">
        <v>5.5931060055787905</v>
      </c>
      <c r="AO4240" s="6">
        <v>0.80425832434000299</v>
      </c>
      <c r="AP4240" s="6">
        <v>0.77180236000594427</v>
      </c>
      <c r="AQ4240" s="6">
        <v>3.6998056171240359</v>
      </c>
      <c r="AR4240" s="6">
        <v>100</v>
      </c>
      <c r="AS4240" s="6"/>
      <c r="AT4240" s="6">
        <v>0.47537612770575111</v>
      </c>
      <c r="AU4240" s="6">
        <v>0.15251538951390362</v>
      </c>
      <c r="AV4240" s="6">
        <v>0.51672060409924481</v>
      </c>
      <c r="AW4240" s="6"/>
      <c r="AX4240" s="6">
        <v>-8.4070471822349946E-2</v>
      </c>
      <c r="AY4240" s="6">
        <v>0.50825920330532715</v>
      </c>
      <c r="AZ4240" s="6">
        <f>LOG(Tabella1[[#This Row],[SiO2]]/Tabella1[[#This Row],[Al2O3]])</f>
        <v>0.55713848655362852</v>
      </c>
      <c r="BA4240" s="6">
        <f>LOG((Tabella1[[#This Row],[FeO]]*0.8998+Tabella1[[#This Row],[Fe2O3]])/Tabella1[[#This Row],[K2O]])</f>
        <v>7.410622874216781E-2</v>
      </c>
      <c r="BB4240" s="6">
        <f>Tabella1[[#This Row],[Log SiO2/Al2O3]]/Tabella1[[#This Row],[Log (FeO3/K2O)]]</f>
        <v>7.5181060487106723</v>
      </c>
    </row>
    <row r="4241" spans="1:54" hidden="1">
      <c r="A4241" s="19" t="s">
        <v>4368</v>
      </c>
      <c r="B4241" s="19" t="s">
        <v>4464</v>
      </c>
      <c r="C4241" s="19" t="s">
        <v>4389</v>
      </c>
      <c r="D4241" s="19" t="s">
        <v>421</v>
      </c>
      <c r="E4241" s="19" t="s">
        <v>2770</v>
      </c>
      <c r="F4241" s="19" t="s">
        <v>462</v>
      </c>
      <c r="G4241" s="8" t="s">
        <v>432</v>
      </c>
      <c r="H4241" s="8"/>
      <c r="I4241" s="6">
        <v>41.5</v>
      </c>
      <c r="J4241" s="6">
        <v>1.6</v>
      </c>
      <c r="K4241" s="6">
        <v>30.9</v>
      </c>
      <c r="L4241" s="6">
        <v>1.8</v>
      </c>
      <c r="M4241" s="6">
        <v>8.1</v>
      </c>
      <c r="N4241" s="6">
        <v>7.0000000000000007E-2</v>
      </c>
      <c r="O4241" s="6">
        <v>5.0999999999999996</v>
      </c>
      <c r="P4241" s="6">
        <v>1</v>
      </c>
      <c r="Q4241" s="6">
        <v>1.1000000000000001</v>
      </c>
      <c r="R4241" s="6">
        <v>6</v>
      </c>
      <c r="S4241" s="6">
        <v>0.22</v>
      </c>
      <c r="T4241" s="6">
        <v>2.38</v>
      </c>
      <c r="U4241" s="6">
        <v>96.989999999999981</v>
      </c>
      <c r="V4241" s="12"/>
      <c r="W4241" s="6">
        <v>42.787916280028874</v>
      </c>
      <c r="X4241" s="6">
        <v>1.6496546035673785</v>
      </c>
      <c r="Y4241" s="6">
        <v>31.858954531394996</v>
      </c>
      <c r="Z4241" s="6">
        <v>10.021651716671824</v>
      </c>
      <c r="AA4241" s="6">
        <v>7.2172388906072804E-2</v>
      </c>
      <c r="AB4241" s="6">
        <v>5.2582740488710185</v>
      </c>
      <c r="AC4241" s="6">
        <v>1.0310341272296115</v>
      </c>
      <c r="AD4241" s="6">
        <v>1.1341375399525728</v>
      </c>
      <c r="AE4241" s="6">
        <v>6.1862047633776687</v>
      </c>
      <c r="AF4241" s="6">
        <v>100.00000000000003</v>
      </c>
      <c r="AG4241" s="6"/>
      <c r="AH4241" s="6">
        <v>50.555675061929975</v>
      </c>
      <c r="AI4241" s="6">
        <v>1.4658759663899743</v>
      </c>
      <c r="AJ4241" s="6">
        <v>22.189007211226404</v>
      </c>
      <c r="AK4241" s="6">
        <v>0.8250715462046263</v>
      </c>
      <c r="AL4241" s="6">
        <v>8.2524379496166276</v>
      </c>
      <c r="AM4241" s="6">
        <v>7.2232205737411251E-2</v>
      </c>
      <c r="AN4241" s="6">
        <v>9.2592044510207501</v>
      </c>
      <c r="AO4241" s="6">
        <v>1.3053170661840112</v>
      </c>
      <c r="AP4241" s="6">
        <v>1.2991674601284169</v>
      </c>
      <c r="AQ4241" s="6">
        <v>4.6625593039235245</v>
      </c>
      <c r="AR4241" s="6">
        <v>99.999999999999986</v>
      </c>
      <c r="AS4241" s="6"/>
      <c r="AT4241" s="6">
        <v>0.48321198744139482</v>
      </c>
      <c r="AU4241" s="6">
        <v>0.16663767611758568</v>
      </c>
      <c r="AV4241" s="6">
        <v>0.52874563328701474</v>
      </c>
      <c r="AW4241" s="6"/>
      <c r="AX4241" s="6">
        <v>0.25242008445848341</v>
      </c>
      <c r="AY4241" s="6">
        <v>0.52323981635829042</v>
      </c>
      <c r="AZ4241" s="6">
        <f>LOG(Tabella1[[#This Row],[SiO2]]/Tabella1[[#This Row],[Al2O3]])</f>
        <v>0.12808961728725812</v>
      </c>
      <c r="BA4241" s="6">
        <f>LOG((Tabella1[[#This Row],[FeO]]*0.8998+Tabella1[[#This Row],[Fe2O3]])/Tabella1[[#This Row],[K2O]])</f>
        <v>0.18033522692398543</v>
      </c>
      <c r="BB4241" s="6">
        <f>Tabella1[[#This Row],[Log SiO2/Al2O3]]/Tabella1[[#This Row],[Log (FeO3/K2O)]]</f>
        <v>0.71028616800005595</v>
      </c>
    </row>
    <row r="4242" spans="1:54" hidden="1">
      <c r="A4242" s="19" t="s">
        <v>4368</v>
      </c>
      <c r="B4242" s="19" t="s">
        <v>4464</v>
      </c>
      <c r="C4242" s="19" t="s">
        <v>4389</v>
      </c>
      <c r="D4242" s="19" t="s">
        <v>421</v>
      </c>
      <c r="E4242" s="19" t="s">
        <v>2770</v>
      </c>
      <c r="F4242" s="19" t="s">
        <v>462</v>
      </c>
      <c r="G4242" s="8" t="s">
        <v>433</v>
      </c>
      <c r="H4242" s="8"/>
      <c r="I4242" s="6">
        <v>63.2</v>
      </c>
      <c r="J4242" s="6">
        <v>0.95</v>
      </c>
      <c r="K4242" s="6">
        <v>18.899999999999999</v>
      </c>
      <c r="L4242" s="6">
        <v>0.6</v>
      </c>
      <c r="M4242" s="6">
        <v>5.7</v>
      </c>
      <c r="N4242" s="6">
        <v>7.0000000000000007E-2</v>
      </c>
      <c r="O4242" s="6">
        <v>2.4</v>
      </c>
      <c r="P4242" s="6">
        <v>2</v>
      </c>
      <c r="Q4242" s="6">
        <v>1.3</v>
      </c>
      <c r="R4242" s="6">
        <v>3.3</v>
      </c>
      <c r="S4242" s="6">
        <v>0.09</v>
      </c>
      <c r="T4242" s="6">
        <v>1.6400000000000001</v>
      </c>
      <c r="U4242" s="6">
        <v>98.36</v>
      </c>
      <c r="V4242" s="12"/>
      <c r="W4242" s="6">
        <v>64.253761691744614</v>
      </c>
      <c r="X4242" s="6">
        <v>0.9658397722651485</v>
      </c>
      <c r="Y4242" s="6">
        <v>19.215128100854002</v>
      </c>
      <c r="Z4242" s="6">
        <v>6.3440422936152912</v>
      </c>
      <c r="AA4242" s="6">
        <v>7.1167141114274107E-2</v>
      </c>
      <c r="AB4242" s="6">
        <v>2.4400162667751117</v>
      </c>
      <c r="AC4242" s="6">
        <v>2.0333468889792599</v>
      </c>
      <c r="AD4242" s="6">
        <v>1.321675477836519</v>
      </c>
      <c r="AE4242" s="6">
        <v>3.3550223668157781</v>
      </c>
      <c r="AF4242" s="6">
        <v>100</v>
      </c>
      <c r="AG4242" s="6"/>
      <c r="AH4242" s="6">
        <v>70.827588808898682</v>
      </c>
      <c r="AI4242" s="6">
        <v>0.80069000826792691</v>
      </c>
      <c r="AJ4242" s="6">
        <v>12.485466046957232</v>
      </c>
      <c r="AK4242" s="6">
        <v>0.25300780408242046</v>
      </c>
      <c r="AL4242" s="6">
        <v>5.342390952869092</v>
      </c>
      <c r="AM4242" s="6">
        <v>6.6449916404411682E-2</v>
      </c>
      <c r="AN4242" s="6">
        <v>4.0084668960280307</v>
      </c>
      <c r="AO4242" s="6">
        <v>2.401649210173713</v>
      </c>
      <c r="AP4242" s="6">
        <v>1.41247042609313</v>
      </c>
      <c r="AQ4242" s="6">
        <v>2.3591231923120382</v>
      </c>
      <c r="AR4242" s="6">
        <v>99.999999999999972</v>
      </c>
      <c r="AS4242" s="6"/>
      <c r="AT4242" s="6">
        <v>0.40666717630996491</v>
      </c>
      <c r="AU4242" s="6">
        <v>8.6521961646145035E-2</v>
      </c>
      <c r="AV4242" s="6">
        <v>0.42867370681940214</v>
      </c>
      <c r="AW4242" s="6"/>
      <c r="AX4242" s="6">
        <v>0.1608804326984567</v>
      </c>
      <c r="AY4242" s="6">
        <v>0.44262209557623489</v>
      </c>
      <c r="AZ4242" s="6">
        <f>LOG(Tabella1[[#This Row],[SiO2]]/Tabella1[[#This Row],[Al2O3]])</f>
        <v>0.52425527410914086</v>
      </c>
      <c r="BA4242" s="6">
        <f>LOG((Tabella1[[#This Row],[FeO]]*0.8998+Tabella1[[#This Row],[Fe2O3]])/Tabella1[[#This Row],[K2O]])</f>
        <v>0.23955426935542545</v>
      </c>
      <c r="BB4242" s="6">
        <f>Tabella1[[#This Row],[Log SiO2/Al2O3]]/Tabella1[[#This Row],[Log (FeO3/K2O)]]</f>
        <v>2.188461410100381</v>
      </c>
    </row>
    <row r="4243" spans="1:54" hidden="1">
      <c r="A4243" s="19" t="s">
        <v>4368</v>
      </c>
      <c r="B4243" s="19" t="s">
        <v>4464</v>
      </c>
      <c r="C4243" s="19" t="s">
        <v>4389</v>
      </c>
      <c r="D4243" s="19" t="s">
        <v>421</v>
      </c>
      <c r="E4243" s="19" t="s">
        <v>2773</v>
      </c>
      <c r="F4243" s="19" t="s">
        <v>462</v>
      </c>
      <c r="G4243" s="8" t="s">
        <v>434</v>
      </c>
      <c r="H4243" s="8"/>
      <c r="I4243" s="6">
        <v>61.2</v>
      </c>
      <c r="J4243" s="6">
        <v>0.88</v>
      </c>
      <c r="K4243" s="6">
        <v>18.3</v>
      </c>
      <c r="L4243" s="6">
        <v>0.62</v>
      </c>
      <c r="M4243" s="6">
        <v>6.2</v>
      </c>
      <c r="N4243" s="6">
        <v>7.0000000000000007E-2</v>
      </c>
      <c r="O4243" s="6">
        <v>2.9</v>
      </c>
      <c r="P4243" s="6">
        <v>1.6</v>
      </c>
      <c r="Q4243" s="6">
        <v>1.2</v>
      </c>
      <c r="R4243" s="6">
        <v>3.3</v>
      </c>
      <c r="S4243" s="6">
        <v>0.09</v>
      </c>
      <c r="T4243" s="6">
        <v>3.2600000000000002</v>
      </c>
      <c r="U4243" s="6">
        <v>96.210000000000008</v>
      </c>
      <c r="V4243" s="12"/>
      <c r="W4243" s="6">
        <v>63.610851262862489</v>
      </c>
      <c r="X4243" s="6">
        <v>0.91466583515227107</v>
      </c>
      <c r="Y4243" s="6">
        <v>19.020891799189275</v>
      </c>
      <c r="Z4243" s="6">
        <v>7.0262966427606264</v>
      </c>
      <c r="AA4243" s="6">
        <v>7.2757509614385207E-2</v>
      </c>
      <c r="AB4243" s="6">
        <v>3.0142396840245294</v>
      </c>
      <c r="AC4243" s="6">
        <v>1.6630287911859474</v>
      </c>
      <c r="AD4243" s="6">
        <v>1.2472715933894605</v>
      </c>
      <c r="AE4243" s="6">
        <v>3.4299968818210158</v>
      </c>
      <c r="AF4243" s="6">
        <v>100</v>
      </c>
      <c r="AG4243" s="6"/>
      <c r="AH4243" s="6">
        <v>69.96705212858933</v>
      </c>
      <c r="AI4243" s="6">
        <v>0.75662424086441804</v>
      </c>
      <c r="AJ4243" s="6">
        <v>12.332491330291507</v>
      </c>
      <c r="AK4243" s="6">
        <v>0.26670498408907001</v>
      </c>
      <c r="AL4243" s="6">
        <v>5.9280147472546254</v>
      </c>
      <c r="AM4243" s="6">
        <v>6.7787749236786057E-2</v>
      </c>
      <c r="AN4243" s="6">
        <v>4.9410794003284604</v>
      </c>
      <c r="AO4243" s="6">
        <v>1.9600011945618925</v>
      </c>
      <c r="AP4243" s="6">
        <v>1.3300685744316423</v>
      </c>
      <c r="AQ4243" s="6">
        <v>2.406619301157126</v>
      </c>
      <c r="AR4243" s="6">
        <v>99.999999999999957</v>
      </c>
      <c r="AS4243" s="6"/>
      <c r="AT4243" s="6">
        <v>0.43333283199596517</v>
      </c>
      <c r="AU4243" s="6">
        <v>8.2552995921181122E-2</v>
      </c>
      <c r="AV4243" s="6">
        <v>0.45459900643396184</v>
      </c>
      <c r="AW4243" s="6"/>
      <c r="AX4243" s="6">
        <v>0.15600198164905285</v>
      </c>
      <c r="AY4243" s="6">
        <v>0.4641306738750286</v>
      </c>
      <c r="AZ4243" s="6">
        <f>LOG(Tabella1[[#This Row],[SiO2]]/Tabella1[[#This Row],[Al2O3]])</f>
        <v>0.52430033241513174</v>
      </c>
      <c r="BA4243" s="6">
        <f>LOG((Tabella1[[#This Row],[FeO]]*0.8998+Tabella1[[#This Row],[Fe2O3]])/Tabella1[[#This Row],[K2O]])</f>
        <v>0.27379088203693791</v>
      </c>
      <c r="BB4243" s="6">
        <f>Tabella1[[#This Row],[Log SiO2/Al2O3]]/Tabella1[[#This Row],[Log (FeO3/K2O)]]</f>
        <v>1.9149663732936033</v>
      </c>
    </row>
    <row r="4244" spans="1:54">
      <c r="A4244" s="19" t="s">
        <v>4368</v>
      </c>
      <c r="B4244" s="19" t="s">
        <v>4464</v>
      </c>
      <c r="C4244" s="19" t="s">
        <v>4389</v>
      </c>
      <c r="D4244" s="19" t="s">
        <v>421</v>
      </c>
      <c r="E4244" s="19" t="s">
        <v>2771</v>
      </c>
      <c r="F4244" s="19" t="s">
        <v>462</v>
      </c>
      <c r="G4244" s="8" t="s">
        <v>35</v>
      </c>
      <c r="H4244" s="8"/>
      <c r="I4244" s="6">
        <v>60</v>
      </c>
      <c r="J4244" s="6">
        <v>1</v>
      </c>
      <c r="K4244" s="6">
        <v>19.899999999999999</v>
      </c>
      <c r="L4244" s="6">
        <v>1.2</v>
      </c>
      <c r="M4244" s="6">
        <v>5.7</v>
      </c>
      <c r="N4244" s="6">
        <v>0.1</v>
      </c>
      <c r="O4244" s="6">
        <v>1.8</v>
      </c>
      <c r="P4244" s="6">
        <v>0.36</v>
      </c>
      <c r="Q4244" s="6">
        <v>1.3</v>
      </c>
      <c r="R4244" s="6">
        <v>4</v>
      </c>
      <c r="S4244" s="6">
        <v>0.16</v>
      </c>
      <c r="T4244" s="6">
        <v>3.5</v>
      </c>
      <c r="U4244" s="6">
        <v>95.24</v>
      </c>
      <c r="V4244" s="12"/>
      <c r="W4244" s="6">
        <v>62.998740025199496</v>
      </c>
      <c r="X4244" s="6">
        <v>1.0499790004199916</v>
      </c>
      <c r="Y4244" s="6">
        <v>20.894582108357831</v>
      </c>
      <c r="Z4244" s="6">
        <v>7.1188576228475435</v>
      </c>
      <c r="AA4244" s="6">
        <v>0.10499790004199916</v>
      </c>
      <c r="AB4244" s="6">
        <v>1.8899622007559851</v>
      </c>
      <c r="AC4244" s="6">
        <v>0.37799244015119698</v>
      </c>
      <c r="AD4244" s="6">
        <v>1.3649727005459891</v>
      </c>
      <c r="AE4244" s="6">
        <v>4.1999160016799664</v>
      </c>
      <c r="AF4244" s="6">
        <v>100</v>
      </c>
      <c r="AG4244" s="6"/>
      <c r="AH4244" s="6">
        <v>70.810077163747579</v>
      </c>
      <c r="AI4244" s="6">
        <v>0.88756310737788735</v>
      </c>
      <c r="AJ4244" s="6">
        <v>13.843772968039186</v>
      </c>
      <c r="AK4244" s="6">
        <v>0.53287132583213437</v>
      </c>
      <c r="AL4244" s="6">
        <v>5.6259271536967477</v>
      </c>
      <c r="AM4244" s="6">
        <v>9.9966580602612376E-2</v>
      </c>
      <c r="AN4244" s="6">
        <v>3.165905905334518</v>
      </c>
      <c r="AO4244" s="6">
        <v>0.45524010735765963</v>
      </c>
      <c r="AP4244" s="6">
        <v>1.4874343330645559</v>
      </c>
      <c r="AQ4244" s="6">
        <v>3.0113075277916432</v>
      </c>
      <c r="AR4244" s="6">
        <v>99.999999999999986</v>
      </c>
      <c r="AS4244" s="6"/>
      <c r="AT4244" s="6">
        <v>0.32116475675652073</v>
      </c>
      <c r="AU4244" s="6">
        <v>0.15926408245823059</v>
      </c>
      <c r="AV4244" s="6">
        <v>0.36009622613140879</v>
      </c>
      <c r="AW4244" s="6"/>
      <c r="AX4244" s="6">
        <v>0.25889925864929247</v>
      </c>
      <c r="AY4244" s="6">
        <v>0.35294330625171877</v>
      </c>
      <c r="AZ4244" s="6">
        <f>LOG(Tabella1[[#This Row],[SiO2]]/Tabella1[[#This Row],[Al2O3]])</f>
        <v>0.47929817397393698</v>
      </c>
      <c r="BA4244" s="6">
        <f>LOG((Tabella1[[#This Row],[FeO]]*0.8998+Tabella1[[#This Row],[Fe2O3]])/Tabella1[[#This Row],[K2O]])</f>
        <v>0.19926549747346839</v>
      </c>
      <c r="BB4244" s="6">
        <f>Tabella1[[#This Row],[Log SiO2/Al2O3]]/Tabella1[[#This Row],[Log (FeO3/K2O)]]</f>
        <v>2.4053244543137935</v>
      </c>
    </row>
    <row r="4245" spans="1:54" hidden="1">
      <c r="A4245" s="19" t="s">
        <v>4368</v>
      </c>
      <c r="B4245" s="19" t="s">
        <v>4464</v>
      </c>
      <c r="C4245" s="19" t="s">
        <v>4389</v>
      </c>
      <c r="D4245" s="19" t="s">
        <v>421</v>
      </c>
      <c r="E4245" s="19" t="s">
        <v>2770</v>
      </c>
      <c r="F4245" s="19" t="s">
        <v>462</v>
      </c>
      <c r="G4245" s="8" t="s">
        <v>36</v>
      </c>
      <c r="H4245" s="8"/>
      <c r="I4245" s="6">
        <v>62.2</v>
      </c>
      <c r="J4245" s="6">
        <v>1.2</v>
      </c>
      <c r="K4245" s="6">
        <v>23</v>
      </c>
      <c r="L4245" s="6">
        <v>2.2000000000000002</v>
      </c>
      <c r="M4245" s="6">
        <v>3.2</v>
      </c>
      <c r="N4245" s="6">
        <v>0.08</v>
      </c>
      <c r="O4245" s="6">
        <v>1.1000000000000001</v>
      </c>
      <c r="P4245" s="6">
        <v>0.56999999999999995</v>
      </c>
      <c r="Q4245" s="6">
        <v>0.76</v>
      </c>
      <c r="R4245" s="6">
        <v>2.5</v>
      </c>
      <c r="S4245" s="6">
        <v>0.22</v>
      </c>
      <c r="T4245" s="6">
        <v>2.1</v>
      </c>
      <c r="U4245" s="6">
        <v>96.59</v>
      </c>
      <c r="V4245" s="12"/>
      <c r="W4245" s="6">
        <v>64.395900196707728</v>
      </c>
      <c r="X4245" s="6">
        <v>1.2423646340200849</v>
      </c>
      <c r="Y4245" s="6">
        <v>23.811988818718294</v>
      </c>
      <c r="Z4245" s="6">
        <v>5.3628740035200329</v>
      </c>
      <c r="AA4245" s="6">
        <v>8.2824308934672325E-2</v>
      </c>
      <c r="AB4245" s="6">
        <v>1.1388342478517446</v>
      </c>
      <c r="AC4245" s="6">
        <v>0.59012320115954031</v>
      </c>
      <c r="AD4245" s="6">
        <v>0.78683093487938705</v>
      </c>
      <c r="AE4245" s="6">
        <v>2.5882596542085099</v>
      </c>
      <c r="AF4245" s="6">
        <v>100.00000000000001</v>
      </c>
      <c r="AG4245" s="6"/>
      <c r="AH4245" s="6">
        <v>73.25681770368746</v>
      </c>
      <c r="AI4245" s="6">
        <v>1.0629047183129825</v>
      </c>
      <c r="AJ4245" s="6">
        <v>15.967726120297629</v>
      </c>
      <c r="AK4245" s="6">
        <v>0.97493942488549434</v>
      </c>
      <c r="AL4245" s="6">
        <v>3.1519772486460624</v>
      </c>
      <c r="AM4245" s="6">
        <v>7.9810249970122468E-2</v>
      </c>
      <c r="AN4245" s="6">
        <v>1.9307766140155436</v>
      </c>
      <c r="AO4245" s="6">
        <v>0.71932759132976953</v>
      </c>
      <c r="AP4245" s="6">
        <v>0.8678044814837792</v>
      </c>
      <c r="AQ4245" s="6">
        <v>1.8782308694534524</v>
      </c>
      <c r="AR4245" s="6">
        <v>100</v>
      </c>
      <c r="AS4245" s="6"/>
      <c r="AT4245" s="6">
        <v>0.27454535064830449</v>
      </c>
      <c r="AU4245" s="6">
        <v>0.38219009163664497</v>
      </c>
      <c r="AV4245" s="6">
        <v>0.37986821045953301</v>
      </c>
      <c r="AW4245" s="6"/>
      <c r="AX4245" s="6">
        <v>0.60416215054723499</v>
      </c>
      <c r="AY4245" s="6">
        <v>0.32342790423909179</v>
      </c>
      <c r="AZ4245" s="6">
        <f>LOG(Tabella1[[#This Row],[SiO2]]/Tabella1[[#This Row],[Al2O3]])</f>
        <v>0.4320625486732258</v>
      </c>
      <c r="BA4245" s="6">
        <f>LOG((Tabella1[[#This Row],[FeO]]*0.8998+Tabella1[[#This Row],[Fe2O3]])/Tabella1[[#This Row],[K2O]])</f>
        <v>0.30786898589958767</v>
      </c>
      <c r="BB4245" s="6">
        <f>Tabella1[[#This Row],[Log SiO2/Al2O3]]/Tabella1[[#This Row],[Log (FeO3/K2O)]]</f>
        <v>1.4033974465168901</v>
      </c>
    </row>
    <row r="4246" spans="1:54" hidden="1">
      <c r="A4246" s="19" t="s">
        <v>4368</v>
      </c>
      <c r="B4246" s="19" t="s">
        <v>4464</v>
      </c>
      <c r="C4246" s="19" t="s">
        <v>4389</v>
      </c>
      <c r="D4246" s="19" t="s">
        <v>421</v>
      </c>
      <c r="E4246" s="19" t="s">
        <v>2770</v>
      </c>
      <c r="F4246" s="19" t="s">
        <v>462</v>
      </c>
      <c r="G4246" s="8" t="s">
        <v>37</v>
      </c>
      <c r="H4246" s="8"/>
      <c r="I4246" s="6">
        <v>62.8</v>
      </c>
      <c r="J4246" s="6">
        <v>1.1000000000000001</v>
      </c>
      <c r="K4246" s="6">
        <v>19.5</v>
      </c>
      <c r="L4246" s="6">
        <v>1.6</v>
      </c>
      <c r="M4246" s="6">
        <v>5.7</v>
      </c>
      <c r="N4246" s="6">
        <v>0.09</v>
      </c>
      <c r="O4246" s="6">
        <v>1.8</v>
      </c>
      <c r="P4246" s="6">
        <v>0.6</v>
      </c>
      <c r="Q4246" s="6">
        <v>1.3</v>
      </c>
      <c r="R4246" s="6">
        <v>2.9</v>
      </c>
      <c r="S4246" s="6">
        <v>0.18</v>
      </c>
      <c r="T4246" s="6">
        <v>1.6400000000000001</v>
      </c>
      <c r="U4246" s="6">
        <v>97.23</v>
      </c>
      <c r="V4246" s="12"/>
      <c r="W4246" s="6">
        <v>64.589118584798925</v>
      </c>
      <c r="X4246" s="6">
        <v>1.1313380643834208</v>
      </c>
      <c r="Y4246" s="6">
        <v>20.055538414069733</v>
      </c>
      <c r="Z4246" s="6">
        <v>7.343412526997839</v>
      </c>
      <c r="AA4246" s="6">
        <v>9.2564023449552599E-2</v>
      </c>
      <c r="AB4246" s="6">
        <v>1.8512804689910523</v>
      </c>
      <c r="AC4246" s="6">
        <v>0.61709348966368394</v>
      </c>
      <c r="AD4246" s="6">
        <v>1.3370358942713154</v>
      </c>
      <c r="AE4246" s="6">
        <v>2.9826185333744726</v>
      </c>
      <c r="AF4246" s="6">
        <v>100</v>
      </c>
      <c r="AG4246" s="6"/>
      <c r="AH4246" s="6">
        <v>72.118338880488565</v>
      </c>
      <c r="AI4246" s="6">
        <v>0.95002313434416719</v>
      </c>
      <c r="AJ4246" s="6">
        <v>13.200131489690278</v>
      </c>
      <c r="AK4246" s="6">
        <v>0.69135855578390359</v>
      </c>
      <c r="AL4246" s="6">
        <v>5.4743978753003617</v>
      </c>
      <c r="AM4246" s="6">
        <v>8.7546663750018017E-2</v>
      </c>
      <c r="AN4246" s="6">
        <v>3.0806350825527176</v>
      </c>
      <c r="AO4246" s="6">
        <v>0.73829770880008072</v>
      </c>
      <c r="AP4246" s="6">
        <v>1.4473716296214123</v>
      </c>
      <c r="AQ4246" s="6">
        <v>2.1243954879259501</v>
      </c>
      <c r="AR4246" s="6">
        <v>100</v>
      </c>
      <c r="AS4246" s="6"/>
      <c r="AT4246" s="6">
        <v>0.30999321385954709</v>
      </c>
      <c r="AU4246" s="6">
        <v>0.20164706501433949</v>
      </c>
      <c r="AV4246" s="6">
        <v>0.36009622613140879</v>
      </c>
      <c r="AW4246" s="6"/>
      <c r="AX4246" s="6">
        <v>0.3543615444301994</v>
      </c>
      <c r="AY4246" s="6">
        <v>0.34276020008238284</v>
      </c>
      <c r="AZ4246" s="6">
        <f>LOG(Tabella1[[#This Row],[SiO2]]/Tabella1[[#This Row],[Al2O3]])</f>
        <v>0.50792503237467812</v>
      </c>
      <c r="BA4246" s="6">
        <f>LOG((Tabella1[[#This Row],[FeO]]*0.8998+Tabella1[[#This Row],[Fe2O3]])/Tabella1[[#This Row],[K2O]])</f>
        <v>0.36554349460935492</v>
      </c>
      <c r="BB4246" s="6">
        <f>Tabella1[[#This Row],[Log SiO2/Al2O3]]/Tabella1[[#This Row],[Log (FeO3/K2O)]]</f>
        <v>1.3895064195232962</v>
      </c>
    </row>
    <row r="4247" spans="1:54">
      <c r="A4247" s="19" t="s">
        <v>4368</v>
      </c>
      <c r="B4247" s="19" t="s">
        <v>4464</v>
      </c>
      <c r="C4247" s="19" t="s">
        <v>4389</v>
      </c>
      <c r="D4247" s="19" t="s">
        <v>421</v>
      </c>
      <c r="E4247" s="19" t="s">
        <v>2771</v>
      </c>
      <c r="F4247" s="19" t="s">
        <v>462</v>
      </c>
      <c r="G4247" s="8" t="s">
        <v>435</v>
      </c>
      <c r="H4247" s="8"/>
      <c r="I4247" s="6">
        <v>64.2</v>
      </c>
      <c r="J4247" s="6">
        <v>0.91</v>
      </c>
      <c r="K4247" s="6">
        <v>19.3</v>
      </c>
      <c r="L4247" s="6">
        <v>0.78</v>
      </c>
      <c r="M4247" s="6">
        <v>4.7</v>
      </c>
      <c r="N4247" s="6">
        <v>0.08</v>
      </c>
      <c r="O4247" s="6">
        <v>1.3</v>
      </c>
      <c r="P4247" s="6">
        <v>0.42</v>
      </c>
      <c r="Q4247" s="6">
        <v>1.2</v>
      </c>
      <c r="R4247" s="6">
        <v>3.2</v>
      </c>
      <c r="S4247" s="6">
        <v>0.15</v>
      </c>
      <c r="T4247" s="6">
        <v>3.08</v>
      </c>
      <c r="U4247" s="6">
        <v>96.01</v>
      </c>
      <c r="V4247" s="12"/>
      <c r="W4247" s="6">
        <v>66.868034579731273</v>
      </c>
      <c r="X4247" s="6">
        <v>0.94781793563170502</v>
      </c>
      <c r="Y4247" s="6">
        <v>20.102072700760338</v>
      </c>
      <c r="Z4247" s="6">
        <v>5.6244141235287994</v>
      </c>
      <c r="AA4247" s="6">
        <v>8.3324653681908126E-2</v>
      </c>
      <c r="AB4247" s="6">
        <v>1.3540256223310072</v>
      </c>
      <c r="AC4247" s="6">
        <v>0.43745443183001764</v>
      </c>
      <c r="AD4247" s="6">
        <v>1.2498698052286219</v>
      </c>
      <c r="AE4247" s="6">
        <v>3.3329861472763254</v>
      </c>
      <c r="AF4247" s="6">
        <v>100</v>
      </c>
      <c r="AG4247" s="6"/>
      <c r="AH4247" s="6">
        <v>74.470474174779426</v>
      </c>
      <c r="AI4247" s="6">
        <v>0.79386363440630048</v>
      </c>
      <c r="AJ4247" s="6">
        <v>13.196658395359947</v>
      </c>
      <c r="AK4247" s="6">
        <v>0.34044031338615305</v>
      </c>
      <c r="AL4247" s="6">
        <v>4.5595541784792495</v>
      </c>
      <c r="AM4247" s="6">
        <v>7.8604986587103048E-2</v>
      </c>
      <c r="AN4247" s="6">
        <v>2.2473676441703305</v>
      </c>
      <c r="AO4247" s="6">
        <v>0.52202653672553001</v>
      </c>
      <c r="AP4247" s="6">
        <v>1.3495251085404381</v>
      </c>
      <c r="AQ4247" s="6">
        <v>2.3678291925643697</v>
      </c>
      <c r="AR4247" s="6">
        <v>100.00000000000003</v>
      </c>
      <c r="AS4247" s="6"/>
      <c r="AT4247" s="6">
        <v>0.30013714428908894</v>
      </c>
      <c r="AU4247" s="6">
        <v>0.12992826970960131</v>
      </c>
      <c r="AV4247" s="6">
        <v>0.33015916778893567</v>
      </c>
      <c r="AW4247" s="6"/>
      <c r="AX4247" s="6">
        <v>0.40024259731659623</v>
      </c>
      <c r="AY4247" s="6">
        <v>0.3357317278026386</v>
      </c>
      <c r="AZ4247" s="6">
        <f>LOG(Tabella1[[#This Row],[SiO2]]/Tabella1[[#This Row],[Al2O3]])</f>
        <v>0.52197771906107948</v>
      </c>
      <c r="BA4247" s="6">
        <f>LOG((Tabella1[[#This Row],[FeO]]*0.8998+Tabella1[[#This Row],[Fe2O3]])/Tabella1[[#This Row],[K2O]])</f>
        <v>0.19460625550832875</v>
      </c>
      <c r="BB4247" s="6">
        <f>Tabella1[[#This Row],[Log SiO2/Al2O3]]/Tabella1[[#This Row],[Log (FeO3/K2O)]]</f>
        <v>2.6822247707178146</v>
      </c>
    </row>
    <row r="4248" spans="1:54" hidden="1">
      <c r="A4248" s="19" t="s">
        <v>4368</v>
      </c>
      <c r="B4248" s="19" t="s">
        <v>4464</v>
      </c>
      <c r="C4248" s="19" t="s">
        <v>4389</v>
      </c>
      <c r="D4248" s="19" t="s">
        <v>421</v>
      </c>
      <c r="E4248" s="19" t="s">
        <v>2770</v>
      </c>
      <c r="F4248" s="19" t="s">
        <v>462</v>
      </c>
      <c r="G4248" s="8" t="s">
        <v>436</v>
      </c>
      <c r="H4248" s="8"/>
      <c r="I4248" s="6">
        <v>58.9</v>
      </c>
      <c r="J4248" s="6">
        <v>1.2</v>
      </c>
      <c r="K4248" s="6">
        <v>21.6</v>
      </c>
      <c r="L4248" s="6">
        <v>2</v>
      </c>
      <c r="M4248" s="6">
        <v>5.6</v>
      </c>
      <c r="N4248" s="6">
        <v>0.11</v>
      </c>
      <c r="O4248" s="6">
        <v>1.8</v>
      </c>
      <c r="P4248" s="6">
        <v>0.48</v>
      </c>
      <c r="Q4248" s="6">
        <v>1.3</v>
      </c>
      <c r="R4248" s="6">
        <v>3.5</v>
      </c>
      <c r="S4248" s="6">
        <v>0.21</v>
      </c>
      <c r="T4248" s="6">
        <v>2.77</v>
      </c>
      <c r="U4248" s="6">
        <v>96.29</v>
      </c>
      <c r="V4248" s="12"/>
      <c r="W4248" s="6">
        <v>61.169384152040706</v>
      </c>
      <c r="X4248" s="6">
        <v>1.2462353307716274</v>
      </c>
      <c r="Y4248" s="6">
        <v>22.432235953889293</v>
      </c>
      <c r="Z4248" s="6">
        <v>7.6851178730917011</v>
      </c>
      <c r="AA4248" s="6">
        <v>0.11423823865406584</v>
      </c>
      <c r="AB4248" s="6">
        <v>1.8693529961574411</v>
      </c>
      <c r="AC4248" s="6">
        <v>0.49849413230865086</v>
      </c>
      <c r="AD4248" s="6">
        <v>1.3500882750025962</v>
      </c>
      <c r="AE4248" s="6">
        <v>3.634853048083913</v>
      </c>
      <c r="AF4248" s="6">
        <v>99.999999999999986</v>
      </c>
      <c r="AG4248" s="6"/>
      <c r="AH4248" s="6">
        <v>69.422463744874207</v>
      </c>
      <c r="AI4248" s="6">
        <v>1.0637054840867273</v>
      </c>
      <c r="AJ4248" s="6">
        <v>15.007075016809218</v>
      </c>
      <c r="AK4248" s="6">
        <v>0.8869762907381501</v>
      </c>
      <c r="AL4248" s="6">
        <v>5.5201157712800448</v>
      </c>
      <c r="AM4248" s="6">
        <v>0.10982176839157795</v>
      </c>
      <c r="AN4248" s="6">
        <v>3.1618328935464861</v>
      </c>
      <c r="AO4248" s="6">
        <v>0.60620590712217925</v>
      </c>
      <c r="AP4248" s="6">
        <v>1.4855207141025115</v>
      </c>
      <c r="AQ4248" s="6">
        <v>2.631504234119368</v>
      </c>
      <c r="AR4248" s="6">
        <v>99.999999999999957</v>
      </c>
      <c r="AS4248" s="6"/>
      <c r="AT4248" s="6">
        <v>0.30239697363864243</v>
      </c>
      <c r="AU4248" s="6">
        <v>0.24320482009274616</v>
      </c>
      <c r="AV4248" s="6">
        <v>0.36418470272188147</v>
      </c>
      <c r="AW4248" s="6"/>
      <c r="AX4248" s="6">
        <v>0.36377117200396142</v>
      </c>
      <c r="AY4248" s="6">
        <v>0.33664469668171038</v>
      </c>
      <c r="AZ4248" s="6">
        <f>LOG(Tabella1[[#This Row],[SiO2]]/Tabella1[[#This Row],[Al2O3]])</f>
        <v>0.43566154363617071</v>
      </c>
      <c r="BA4248" s="6">
        <f>LOG((Tabella1[[#This Row],[FeO]]*0.8998+Tabella1[[#This Row],[Fe2O3]])/Tabella1[[#This Row],[K2O]])</f>
        <v>0.3034355169913357</v>
      </c>
      <c r="BB4248" s="6">
        <f>Tabella1[[#This Row],[Log SiO2/Al2O3]]/Tabella1[[#This Row],[Log (FeO3/K2O)]]</f>
        <v>1.4357631827542805</v>
      </c>
    </row>
    <row r="4249" spans="1:54" hidden="1">
      <c r="A4249" s="19" t="s">
        <v>4368</v>
      </c>
      <c r="B4249" s="19" t="s">
        <v>4464</v>
      </c>
      <c r="C4249" s="19" t="s">
        <v>4389</v>
      </c>
      <c r="D4249" s="19" t="s">
        <v>421</v>
      </c>
      <c r="E4249" s="19" t="s">
        <v>2770</v>
      </c>
      <c r="F4249" s="19" t="s">
        <v>462</v>
      </c>
      <c r="G4249" s="8" t="s">
        <v>437</v>
      </c>
      <c r="H4249" s="8"/>
      <c r="I4249" s="6">
        <v>62.3</v>
      </c>
      <c r="J4249" s="6">
        <v>1.1000000000000001</v>
      </c>
      <c r="K4249" s="6">
        <v>19</v>
      </c>
      <c r="L4249" s="6">
        <v>0.88</v>
      </c>
      <c r="M4249" s="6">
        <v>7.4</v>
      </c>
      <c r="N4249" s="6">
        <v>0.08</v>
      </c>
      <c r="O4249" s="6">
        <v>2.1</v>
      </c>
      <c r="P4249" s="6">
        <v>0.5</v>
      </c>
      <c r="Q4249" s="6">
        <v>1.2</v>
      </c>
      <c r="R4249" s="6">
        <v>3.1</v>
      </c>
      <c r="S4249" s="6">
        <v>0.2</v>
      </c>
      <c r="T4249" s="6">
        <v>1.52</v>
      </c>
      <c r="U4249" s="6">
        <v>97.57</v>
      </c>
      <c r="V4249" s="12"/>
      <c r="W4249" s="6">
        <v>63.851593727580202</v>
      </c>
      <c r="X4249" s="6">
        <v>1.1273957158962797</v>
      </c>
      <c r="Y4249" s="6">
        <v>19.473198729117559</v>
      </c>
      <c r="Z4249" s="6">
        <v>8.3939735574459355</v>
      </c>
      <c r="AA4249" s="6">
        <v>8.1992415701547611E-2</v>
      </c>
      <c r="AB4249" s="6">
        <v>2.1523009121656251</v>
      </c>
      <c r="AC4249" s="6">
        <v>0.51245259813467259</v>
      </c>
      <c r="AD4249" s="6">
        <v>1.2298862355232141</v>
      </c>
      <c r="AE4249" s="6">
        <v>3.1772061084349699</v>
      </c>
      <c r="AF4249" s="6">
        <v>100</v>
      </c>
      <c r="AG4249" s="6"/>
      <c r="AH4249" s="6">
        <v>70.952048600257953</v>
      </c>
      <c r="AI4249" s="6">
        <v>0.94216073873008432</v>
      </c>
      <c r="AJ4249" s="6">
        <v>12.755223370843286</v>
      </c>
      <c r="AK4249" s="6">
        <v>0.37710027814418906</v>
      </c>
      <c r="AL4249" s="6">
        <v>7.0482945325684794</v>
      </c>
      <c r="AM4249" s="6">
        <v>7.7175224158222033E-2</v>
      </c>
      <c r="AN4249" s="6">
        <v>3.5643296886616356</v>
      </c>
      <c r="AO4249" s="6">
        <v>0.61015629477802602</v>
      </c>
      <c r="AP4249" s="6">
        <v>1.3249783160174906</v>
      </c>
      <c r="AQ4249" s="6">
        <v>2.2521114975492624</v>
      </c>
      <c r="AR4249" s="6">
        <v>99.999999999999986</v>
      </c>
      <c r="AS4249" s="6"/>
      <c r="AT4249" s="6">
        <v>0.31357303014921367</v>
      </c>
      <c r="AU4249" s="6">
        <v>9.6661458635903599E-2</v>
      </c>
      <c r="AV4249" s="6">
        <v>0.33585752348899167</v>
      </c>
      <c r="AW4249" s="6"/>
      <c r="AX4249" s="6">
        <v>0.29609800730741992</v>
      </c>
      <c r="AY4249" s="6">
        <v>0.34191314707115444</v>
      </c>
      <c r="AZ4249" s="6">
        <f>LOG(Tabella1[[#This Row],[SiO2]]/Tabella1[[#This Row],[Al2O3]])</f>
        <v>0.51573444570634064</v>
      </c>
      <c r="BA4249" s="6">
        <f>LOG((Tabella1[[#This Row],[FeO]]*0.8998+Tabella1[[#This Row],[Fe2O3]])/Tabella1[[#This Row],[K2O]])</f>
        <v>0.38592439753634883</v>
      </c>
      <c r="BB4249" s="6">
        <f>Tabella1[[#This Row],[Log SiO2/Al2O3]]/Tabella1[[#This Row],[Log (FeO3/K2O)]]</f>
        <v>1.3363613417515681</v>
      </c>
    </row>
    <row r="4250" spans="1:54" hidden="1">
      <c r="A4250" s="19" t="s">
        <v>4368</v>
      </c>
      <c r="B4250" s="19" t="s">
        <v>4464</v>
      </c>
      <c r="C4250" s="19" t="s">
        <v>4389</v>
      </c>
      <c r="D4250" s="19" t="s">
        <v>421</v>
      </c>
      <c r="E4250" s="19" t="s">
        <v>2770</v>
      </c>
      <c r="F4250" s="19" t="s">
        <v>462</v>
      </c>
      <c r="G4250" s="8" t="s">
        <v>438</v>
      </c>
      <c r="H4250" s="8"/>
      <c r="I4250" s="6">
        <v>60.4</v>
      </c>
      <c r="J4250" s="6">
        <v>1</v>
      </c>
      <c r="K4250" s="6">
        <v>18.7</v>
      </c>
      <c r="L4250" s="6">
        <v>0.87</v>
      </c>
      <c r="M4250" s="6">
        <v>6.1</v>
      </c>
      <c r="N4250" s="6">
        <v>0.08</v>
      </c>
      <c r="O4250" s="6">
        <v>3.4</v>
      </c>
      <c r="P4250" s="6">
        <v>2.2999999999999998</v>
      </c>
      <c r="Q4250" s="6">
        <v>1.9</v>
      </c>
      <c r="R4250" s="6">
        <v>3.1</v>
      </c>
      <c r="S4250" s="6">
        <v>0.17</v>
      </c>
      <c r="T4250" s="6">
        <v>1.8</v>
      </c>
      <c r="U4250" s="6">
        <v>97.759999999999991</v>
      </c>
      <c r="V4250" s="12"/>
      <c r="W4250" s="6">
        <v>61.783960720130935</v>
      </c>
      <c r="X4250" s="6">
        <v>1.0229132569558101</v>
      </c>
      <c r="Y4250" s="6">
        <v>19.128477905073652</v>
      </c>
      <c r="Z4250" s="6">
        <v>7.0376432078559743</v>
      </c>
      <c r="AA4250" s="6">
        <v>8.1833060556464832E-2</v>
      </c>
      <c r="AB4250" s="6">
        <v>3.477905073649755</v>
      </c>
      <c r="AC4250" s="6">
        <v>2.3527004909983633</v>
      </c>
      <c r="AD4250" s="6">
        <v>1.9435351882160394</v>
      </c>
      <c r="AE4250" s="6">
        <v>3.1710310965630115</v>
      </c>
      <c r="AF4250" s="6">
        <v>100.00000000000001</v>
      </c>
      <c r="AG4250" s="6"/>
      <c r="AH4250" s="6">
        <v>67.792928713558481</v>
      </c>
      <c r="AI4250" s="6">
        <v>0.84411745774886859</v>
      </c>
      <c r="AJ4250" s="6">
        <v>12.372191653387453</v>
      </c>
      <c r="AK4250" s="6">
        <v>0.3674210196649787</v>
      </c>
      <c r="AL4250" s="6">
        <v>5.726018200865985</v>
      </c>
      <c r="AM4250" s="6">
        <v>7.605862404751576E-2</v>
      </c>
      <c r="AN4250" s="6">
        <v>5.6873251133942864</v>
      </c>
      <c r="AO4250" s="6">
        <v>2.7661102926267755</v>
      </c>
      <c r="AP4250" s="6">
        <v>2.067529384654013</v>
      </c>
      <c r="AQ4250" s="6">
        <v>2.2195271030766164</v>
      </c>
      <c r="AR4250" s="6">
        <v>99.999999999999957</v>
      </c>
      <c r="AS4250" s="6"/>
      <c r="AT4250" s="6">
        <v>0.46816252369029554</v>
      </c>
      <c r="AU4250" s="6">
        <v>0.11373749191449332</v>
      </c>
      <c r="AV4250" s="6">
        <v>0.49830491879520733</v>
      </c>
      <c r="AW4250" s="6"/>
      <c r="AX4250" s="6">
        <v>9.228188249834636E-2</v>
      </c>
      <c r="AY4250" s="6">
        <v>0.50312198810187536</v>
      </c>
      <c r="AZ4250" s="6">
        <f>LOG(Tabella1[[#This Row],[SiO2]]/Tabella1[[#This Row],[Al2O3]])</f>
        <v>0.50919533208463286</v>
      </c>
      <c r="BA4250" s="6">
        <f>LOG((Tabella1[[#This Row],[FeO]]*0.8998+Tabella1[[#This Row],[Fe2O3]])/Tabella1[[#This Row],[K2O]])</f>
        <v>0.31201210576188665</v>
      </c>
      <c r="BB4250" s="6">
        <f>Tabella1[[#This Row],[Log SiO2/Al2O3]]/Tabella1[[#This Row],[Log (FeO3/K2O)]]</f>
        <v>1.6319729993849259</v>
      </c>
    </row>
    <row r="4251" spans="1:54" hidden="1">
      <c r="A4251" s="19" t="s">
        <v>4368</v>
      </c>
      <c r="B4251" s="19" t="s">
        <v>4464</v>
      </c>
      <c r="C4251" s="19" t="s">
        <v>4389</v>
      </c>
      <c r="D4251" s="19" t="s">
        <v>421</v>
      </c>
      <c r="E4251" s="19" t="s">
        <v>2770</v>
      </c>
      <c r="F4251" s="19" t="s">
        <v>462</v>
      </c>
      <c r="G4251" s="8" t="s">
        <v>38</v>
      </c>
      <c r="H4251" s="8"/>
      <c r="I4251" s="6">
        <v>62.2</v>
      </c>
      <c r="J4251" s="6">
        <v>0.97</v>
      </c>
      <c r="K4251" s="6">
        <v>18.399999999999999</v>
      </c>
      <c r="L4251" s="6">
        <v>0.38</v>
      </c>
      <c r="M4251" s="6">
        <v>6</v>
      </c>
      <c r="N4251" s="6">
        <v>0.08</v>
      </c>
      <c r="O4251" s="6">
        <v>3.2</v>
      </c>
      <c r="P4251" s="6">
        <v>2.5</v>
      </c>
      <c r="Q4251" s="6">
        <v>1.7</v>
      </c>
      <c r="R4251" s="6">
        <v>3.1</v>
      </c>
      <c r="S4251" s="6">
        <v>0.16</v>
      </c>
      <c r="T4251" s="6">
        <v>1.42</v>
      </c>
      <c r="U4251" s="6">
        <v>98.49</v>
      </c>
      <c r="V4251" s="12"/>
      <c r="W4251" s="6">
        <v>63.153619656817959</v>
      </c>
      <c r="X4251" s="6">
        <v>0.9848715605645243</v>
      </c>
      <c r="Y4251" s="6">
        <v>18.682099705553863</v>
      </c>
      <c r="Z4251" s="6">
        <v>6.4372017463701896</v>
      </c>
      <c r="AA4251" s="6">
        <v>8.1226520458929849E-2</v>
      </c>
      <c r="AB4251" s="6">
        <v>3.2490608183571941</v>
      </c>
      <c r="AC4251" s="6">
        <v>2.5383287643415575</v>
      </c>
      <c r="AD4251" s="6">
        <v>1.7260635597522591</v>
      </c>
      <c r="AE4251" s="6">
        <v>3.1475276677835318</v>
      </c>
      <c r="AF4251" s="6">
        <v>100.00000000000001</v>
      </c>
      <c r="AG4251" s="6"/>
      <c r="AH4251" s="6">
        <v>68.999535867363036</v>
      </c>
      <c r="AI4251" s="6">
        <v>0.8092504390459434</v>
      </c>
      <c r="AJ4251" s="6">
        <v>12.031816021429469</v>
      </c>
      <c r="AK4251" s="6">
        <v>0.15861222931084018</v>
      </c>
      <c r="AL4251" s="6">
        <v>5.5665032460039949</v>
      </c>
      <c r="AM4251" s="6">
        <v>7.5172118828190401E-2</v>
      </c>
      <c r="AN4251" s="6">
        <v>5.2903870135633202</v>
      </c>
      <c r="AO4251" s="6">
        <v>2.97159755576399</v>
      </c>
      <c r="AP4251" s="6">
        <v>1.8283331692566362</v>
      </c>
      <c r="AQ4251" s="6">
        <v>2.1936572903374021</v>
      </c>
      <c r="AR4251" s="6">
        <v>99.999999999999972</v>
      </c>
      <c r="AS4251" s="6"/>
      <c r="AT4251" s="6">
        <v>0.47345021480330213</v>
      </c>
      <c r="AU4251" s="6">
        <v>5.3915557372290444E-2</v>
      </c>
      <c r="AV4251" s="6">
        <v>0.48728382502543233</v>
      </c>
      <c r="AW4251" s="6"/>
      <c r="AX4251" s="6">
        <v>8.000580137370629E-2</v>
      </c>
      <c r="AY4251" s="6">
        <v>0.51041546431138785</v>
      </c>
      <c r="AZ4251" s="6">
        <f>LOG(Tabella1[[#This Row],[SiO2]]/Tabella1[[#This Row],[Al2O3]])</f>
        <v>0.52897256168128226</v>
      </c>
      <c r="BA4251" s="6">
        <f>LOG((Tabella1[[#This Row],[FeO]]*0.8998+Tabella1[[#This Row],[Fe2O3]])/Tabella1[[#This Row],[K2O]])</f>
        <v>0.27047597028093817</v>
      </c>
      <c r="BB4251" s="6">
        <f>Tabella1[[#This Row],[Log SiO2/Al2O3]]/Tabella1[[#This Row],[Log (FeO3/K2O)]]</f>
        <v>1.9557100068144637</v>
      </c>
    </row>
    <row r="4252" spans="1:54" hidden="1">
      <c r="A4252" s="19" t="s">
        <v>4368</v>
      </c>
      <c r="B4252" s="19" t="s">
        <v>4464</v>
      </c>
      <c r="C4252" s="19" t="s">
        <v>4389</v>
      </c>
      <c r="D4252" s="19" t="s">
        <v>421</v>
      </c>
      <c r="E4252" s="19" t="s">
        <v>2773</v>
      </c>
      <c r="F4252" s="19" t="s">
        <v>462</v>
      </c>
      <c r="G4252" s="8" t="s">
        <v>439</v>
      </c>
      <c r="H4252" s="8"/>
      <c r="I4252" s="6">
        <v>58.9</v>
      </c>
      <c r="J4252" s="6">
        <v>0.94</v>
      </c>
      <c r="K4252" s="6">
        <v>19</v>
      </c>
      <c r="L4252" s="6">
        <v>1.1000000000000001</v>
      </c>
      <c r="M4252" s="6">
        <v>5.4</v>
      </c>
      <c r="N4252" s="6">
        <v>0.1</v>
      </c>
      <c r="O4252" s="6">
        <v>3.1</v>
      </c>
      <c r="P4252" s="6">
        <v>2.2999999999999998</v>
      </c>
      <c r="Q4252" s="6">
        <v>1.3</v>
      </c>
      <c r="R4252" s="6">
        <v>3.8</v>
      </c>
      <c r="S4252" s="6">
        <v>0.19</v>
      </c>
      <c r="T4252" s="6">
        <v>3.05</v>
      </c>
      <c r="U4252" s="6">
        <v>95.829999999999984</v>
      </c>
      <c r="V4252" s="12"/>
      <c r="W4252" s="6">
        <v>61.463007408953359</v>
      </c>
      <c r="X4252" s="6">
        <v>0.98090368360638647</v>
      </c>
      <c r="Y4252" s="6">
        <v>19.826776583533341</v>
      </c>
      <c r="Z4252" s="6">
        <v>6.6680580194093713</v>
      </c>
      <c r="AA4252" s="6">
        <v>0.10435145570280707</v>
      </c>
      <c r="AB4252" s="6">
        <v>3.2348951267870194</v>
      </c>
      <c r="AC4252" s="6">
        <v>2.4000834811645624</v>
      </c>
      <c r="AD4252" s="6">
        <v>1.356568924136492</v>
      </c>
      <c r="AE4252" s="6">
        <v>3.9653553167066686</v>
      </c>
      <c r="AF4252" s="6">
        <v>100.00000000000001</v>
      </c>
      <c r="AG4252" s="6"/>
      <c r="AH4252" s="6">
        <v>67.958296455963321</v>
      </c>
      <c r="AI4252" s="6">
        <v>0.81566244562845014</v>
      </c>
      <c r="AJ4252" s="6">
        <v>12.922256716597483</v>
      </c>
      <c r="AK4252" s="6">
        <v>0.4775481444349412</v>
      </c>
      <c r="AL4252" s="6">
        <v>5.210703723638952</v>
      </c>
      <c r="AM4252" s="6">
        <v>9.7732320099264566E-2</v>
      </c>
      <c r="AN4252" s="6">
        <v>5.3305321037474371</v>
      </c>
      <c r="AO4252" s="6">
        <v>2.8434737539294224</v>
      </c>
      <c r="AP4252" s="6">
        <v>1.4541900652136781</v>
      </c>
      <c r="AQ4252" s="6">
        <v>2.7968043517833276</v>
      </c>
      <c r="AR4252" s="6">
        <v>100.00000000000001</v>
      </c>
      <c r="AS4252" s="6"/>
      <c r="AT4252" s="6">
        <v>0.4636724174147554</v>
      </c>
      <c r="AU4252" s="6">
        <v>0.1549022490077907</v>
      </c>
      <c r="AV4252" s="6">
        <v>0.50568379182814449</v>
      </c>
      <c r="AW4252" s="6"/>
      <c r="AX4252" s="6">
        <v>4.8423384209877754E-2</v>
      </c>
      <c r="AY4252" s="6">
        <v>0.49908219878820592</v>
      </c>
      <c r="AZ4252" s="6">
        <f>LOG(Tabella1[[#This Row],[SiO2]]/Tabella1[[#This Row],[Al2O3]])</f>
        <v>0.49136169383427269</v>
      </c>
      <c r="BA4252" s="6">
        <f>LOG((Tabella1[[#This Row],[FeO]]*0.8998+Tabella1[[#This Row],[Fe2O3]])/Tabella1[[#This Row],[K2O]])</f>
        <v>0.19538395833444561</v>
      </c>
      <c r="BB4252" s="6">
        <f>Tabella1[[#This Row],[Log SiO2/Al2O3]]/Tabella1[[#This Row],[Log (FeO3/K2O)]]</f>
        <v>2.5148517719821788</v>
      </c>
    </row>
    <row r="4253" spans="1:54" hidden="1">
      <c r="A4253" s="19" t="s">
        <v>4368</v>
      </c>
      <c r="B4253" s="19" t="s">
        <v>4464</v>
      </c>
      <c r="C4253" s="19" t="s">
        <v>4389</v>
      </c>
      <c r="D4253" s="19" t="s">
        <v>421</v>
      </c>
      <c r="E4253" s="19" t="s">
        <v>2770</v>
      </c>
      <c r="F4253" s="19" t="s">
        <v>462</v>
      </c>
      <c r="G4253" s="8" t="s">
        <v>440</v>
      </c>
      <c r="H4253" s="8"/>
      <c r="I4253" s="6">
        <v>61.6</v>
      </c>
      <c r="J4253" s="6">
        <v>0.86</v>
      </c>
      <c r="K4253" s="6">
        <v>18.100000000000001</v>
      </c>
      <c r="L4253" s="6">
        <v>0.24</v>
      </c>
      <c r="M4253" s="6">
        <v>6</v>
      </c>
      <c r="N4253" s="6">
        <v>0.09</v>
      </c>
      <c r="O4253" s="6">
        <v>3</v>
      </c>
      <c r="P4253" s="6">
        <v>3.1</v>
      </c>
      <c r="Q4253" s="6">
        <v>1.5</v>
      </c>
      <c r="R4253" s="6">
        <v>3.4</v>
      </c>
      <c r="S4253" s="6">
        <v>0.09</v>
      </c>
      <c r="T4253" s="6">
        <v>1.6</v>
      </c>
      <c r="U4253" s="6">
        <v>97.87</v>
      </c>
      <c r="V4253" s="12"/>
      <c r="W4253" s="6">
        <v>62.940635536936753</v>
      </c>
      <c r="X4253" s="6">
        <v>0.87871666496372736</v>
      </c>
      <c r="Y4253" s="6">
        <v>18.49392050679473</v>
      </c>
      <c r="Z4253" s="6">
        <v>6.3553693675283531</v>
      </c>
      <c r="AA4253" s="6">
        <v>9.1958720752017983E-2</v>
      </c>
      <c r="AB4253" s="6">
        <v>3.0652906917339329</v>
      </c>
      <c r="AC4253" s="6">
        <v>3.1674670481250637</v>
      </c>
      <c r="AD4253" s="6">
        <v>1.5326453458669664</v>
      </c>
      <c r="AE4253" s="6">
        <v>3.4739961172984573</v>
      </c>
      <c r="AF4253" s="6">
        <v>100</v>
      </c>
      <c r="AG4253" s="6"/>
      <c r="AH4253" s="6">
        <v>68.784980639952721</v>
      </c>
      <c r="AI4253" s="6">
        <v>0.72221546383529178</v>
      </c>
      <c r="AJ4253" s="6">
        <v>11.913765754182361</v>
      </c>
      <c r="AK4253" s="6">
        <v>0.10083735299111385</v>
      </c>
      <c r="AL4253" s="6">
        <v>5.6032447016982889</v>
      </c>
      <c r="AM4253" s="6">
        <v>8.5126825165708062E-2</v>
      </c>
      <c r="AN4253" s="6">
        <v>4.9924743528896576</v>
      </c>
      <c r="AO4253" s="6">
        <v>3.7091022011197343</v>
      </c>
      <c r="AP4253" s="6">
        <v>1.6238832357898598</v>
      </c>
      <c r="AQ4253" s="6">
        <v>2.4218270491469829</v>
      </c>
      <c r="AR4253" s="6">
        <v>100</v>
      </c>
      <c r="AS4253" s="6"/>
      <c r="AT4253" s="6">
        <v>0.46237772406903699</v>
      </c>
      <c r="AU4253" s="6">
        <v>3.4742033750785745E-2</v>
      </c>
      <c r="AV4253" s="6">
        <v>0.47117843793035608</v>
      </c>
      <c r="AW4253" s="6"/>
      <c r="AX4253" s="6">
        <v>-5.6953051839975753E-2</v>
      </c>
      <c r="AY4253" s="6">
        <v>0.49552218391088876</v>
      </c>
      <c r="AZ4253" s="6">
        <f>LOG(Tabella1[[#This Row],[SiO2]]/Tabella1[[#This Row],[Al2O3]])</f>
        <v>0.53190213729524094</v>
      </c>
      <c r="BA4253" s="6">
        <f>LOG((Tabella1[[#This Row],[FeO]]*0.8998+Tabella1[[#This Row],[Fe2O3]])/Tabella1[[#This Row],[K2O]])</f>
        <v>0.21970777402832162</v>
      </c>
      <c r="BB4253" s="6">
        <f>Tabella1[[#This Row],[Log SiO2/Al2O3]]/Tabella1[[#This Row],[Log (FeO3/K2O)]]</f>
        <v>2.4209527389170837</v>
      </c>
    </row>
    <row r="4254" spans="1:54">
      <c r="A4254" s="19" t="s">
        <v>4368</v>
      </c>
      <c r="B4254" s="19" t="s">
        <v>4464</v>
      </c>
      <c r="C4254" s="19" t="s">
        <v>4389</v>
      </c>
      <c r="D4254" s="19" t="s">
        <v>421</v>
      </c>
      <c r="E4254" s="19" t="s">
        <v>2771</v>
      </c>
      <c r="F4254" s="19" t="s">
        <v>462</v>
      </c>
      <c r="G4254" s="8" t="s">
        <v>442</v>
      </c>
      <c r="H4254" s="8"/>
      <c r="I4254" s="6">
        <v>57.4</v>
      </c>
      <c r="J4254" s="6">
        <v>0.91</v>
      </c>
      <c r="K4254" s="6">
        <v>19</v>
      </c>
      <c r="L4254" s="6">
        <v>0.62</v>
      </c>
      <c r="M4254" s="6">
        <v>5.2</v>
      </c>
      <c r="N4254" s="6">
        <v>0.06</v>
      </c>
      <c r="O4254" s="6">
        <v>3.4</v>
      </c>
      <c r="P4254" s="6">
        <v>2.1</v>
      </c>
      <c r="Q4254" s="6">
        <v>1.7</v>
      </c>
      <c r="R4254" s="6">
        <v>3.7</v>
      </c>
      <c r="S4254" s="6">
        <v>0.16</v>
      </c>
      <c r="T4254" s="6">
        <v>5.3</v>
      </c>
      <c r="U4254" s="6">
        <v>94.030000000000015</v>
      </c>
      <c r="V4254" s="12"/>
      <c r="W4254" s="6">
        <v>61.044347548654677</v>
      </c>
      <c r="X4254" s="6">
        <v>0.96777624162501308</v>
      </c>
      <c r="Y4254" s="6">
        <v>20.206317132829945</v>
      </c>
      <c r="Z4254" s="6">
        <v>6.1257045623737092</v>
      </c>
      <c r="AA4254" s="6">
        <v>6.3809422524726128E-2</v>
      </c>
      <c r="AB4254" s="6">
        <v>3.6158672764011484</v>
      </c>
      <c r="AC4254" s="6">
        <v>2.2333297883654151</v>
      </c>
      <c r="AD4254" s="6">
        <v>1.8079336382005742</v>
      </c>
      <c r="AE4254" s="6">
        <v>3.9349143890247786</v>
      </c>
      <c r="AF4254" s="6">
        <v>99.999999999999986</v>
      </c>
      <c r="AG4254" s="6"/>
      <c r="AH4254" s="6">
        <v>67.283554751713268</v>
      </c>
      <c r="AI4254" s="6">
        <v>0.80222067928501872</v>
      </c>
      <c r="AJ4254" s="6">
        <v>13.128291509793383</v>
      </c>
      <c r="AK4254" s="6">
        <v>0.27345509100457077</v>
      </c>
      <c r="AL4254" s="6">
        <v>5.0977180455212645</v>
      </c>
      <c r="AM4254" s="6">
        <v>5.9574349109329044E-2</v>
      </c>
      <c r="AN4254" s="6">
        <v>5.9396059473271023</v>
      </c>
      <c r="AO4254" s="6">
        <v>2.637609689792316</v>
      </c>
      <c r="AP4254" s="6">
        <v>1.9319531445323395</v>
      </c>
      <c r="AQ4254" s="6">
        <v>2.7666234970839465</v>
      </c>
      <c r="AR4254" s="6">
        <v>99.999999999999957</v>
      </c>
      <c r="AS4254" s="6"/>
      <c r="AT4254" s="6">
        <v>0.51273186105115687</v>
      </c>
      <c r="AU4254" s="6">
        <v>9.6890381432334194E-2</v>
      </c>
      <c r="AV4254" s="6">
        <v>0.53813822545896717</v>
      </c>
      <c r="AW4254" s="6"/>
      <c r="AX4254" s="6">
        <v>4.6305051492643204E-2</v>
      </c>
      <c r="AY4254" s="6">
        <v>0.55088096019970056</v>
      </c>
      <c r="AZ4254" s="6">
        <f>LOG(Tabella1[[#This Row],[SiO2]]/Tabella1[[#This Row],[Al2O3]])</f>
        <v>0.48015829144514455</v>
      </c>
      <c r="BA4254" s="6">
        <f>LOG((Tabella1[[#This Row],[FeO]]*0.8998+Tabella1[[#This Row],[Fe2O3]])/Tabella1[[#This Row],[K2O]])</f>
        <v>0.15598891712220855</v>
      </c>
      <c r="BB4254" s="6">
        <f>Tabella1[[#This Row],[Log SiO2/Al2O3]]/Tabella1[[#This Row],[Log (FeO3/K2O)]]</f>
        <v>3.0781564504930019</v>
      </c>
    </row>
    <row r="4255" spans="1:54" hidden="1">
      <c r="A4255" s="19" t="s">
        <v>4368</v>
      </c>
      <c r="B4255" s="19" t="s">
        <v>4464</v>
      </c>
      <c r="C4255" s="19" t="s">
        <v>4389</v>
      </c>
      <c r="D4255" s="19" t="s">
        <v>421</v>
      </c>
      <c r="E4255" s="19" t="s">
        <v>2770</v>
      </c>
      <c r="F4255" s="19" t="s">
        <v>462</v>
      </c>
      <c r="G4255" s="8" t="s">
        <v>443</v>
      </c>
      <c r="H4255" s="8"/>
      <c r="I4255" s="6">
        <v>60.7</v>
      </c>
      <c r="J4255" s="6">
        <v>0.92</v>
      </c>
      <c r="K4255" s="6">
        <v>19.3</v>
      </c>
      <c r="L4255" s="6">
        <v>0.77</v>
      </c>
      <c r="M4255" s="6">
        <v>5.7</v>
      </c>
      <c r="N4255" s="6">
        <v>0.08</v>
      </c>
      <c r="O4255" s="6">
        <v>2.8</v>
      </c>
      <c r="P4255" s="6">
        <v>1.8</v>
      </c>
      <c r="Q4255" s="6">
        <v>1.5</v>
      </c>
      <c r="R4255" s="6">
        <v>3.9</v>
      </c>
      <c r="S4255" s="6">
        <v>0.22</v>
      </c>
      <c r="T4255" s="6">
        <v>2.0699999999999998</v>
      </c>
      <c r="U4255" s="6">
        <v>97.39</v>
      </c>
      <c r="V4255" s="12"/>
      <c r="W4255" s="6">
        <v>62.326727590101662</v>
      </c>
      <c r="X4255" s="6">
        <v>0.94465550877913551</v>
      </c>
      <c r="Y4255" s="6">
        <v>19.81722969504056</v>
      </c>
      <c r="Z4255" s="6">
        <v>6.5612485881507334</v>
      </c>
      <c r="AA4255" s="6">
        <v>8.2143957285142205E-2</v>
      </c>
      <c r="AB4255" s="6">
        <v>2.8750385049799774</v>
      </c>
      <c r="AC4255" s="6">
        <v>1.8482390389157</v>
      </c>
      <c r="AD4255" s="6">
        <v>1.5401991990964166</v>
      </c>
      <c r="AE4255" s="6">
        <v>4.0045179176506833</v>
      </c>
      <c r="AF4255" s="6">
        <v>100.00000000000001</v>
      </c>
      <c r="AG4255" s="6"/>
      <c r="AH4255" s="6">
        <v>68.953822730759214</v>
      </c>
      <c r="AI4255" s="6">
        <v>0.78598255877095469</v>
      </c>
      <c r="AJ4255" s="6">
        <v>12.923630741910481</v>
      </c>
      <c r="AK4255" s="6">
        <v>0.32912257332542982</v>
      </c>
      <c r="AL4255" s="6">
        <v>5.4152678699745227</v>
      </c>
      <c r="AM4255" s="6">
        <v>7.6978716178766227E-2</v>
      </c>
      <c r="AN4255" s="6">
        <v>4.7403386508000658</v>
      </c>
      <c r="AO4255" s="6">
        <v>2.1909696474453941</v>
      </c>
      <c r="AP4255" s="6">
        <v>1.6520057253514266</v>
      </c>
      <c r="AQ4255" s="6">
        <v>2.8260872465916314</v>
      </c>
      <c r="AR4255" s="6">
        <v>100.00000000000001</v>
      </c>
      <c r="AS4255" s="6"/>
      <c r="AT4255" s="6">
        <v>0.43835802418849357</v>
      </c>
      <c r="AU4255" s="6">
        <v>0.10837963874433244</v>
      </c>
      <c r="AV4255" s="6">
        <v>0.46677061001754039</v>
      </c>
      <c r="AW4255" s="6"/>
      <c r="AX4255" s="6">
        <v>8.6956821498394052E-2</v>
      </c>
      <c r="AY4255" s="6">
        <v>0.47271644647903766</v>
      </c>
      <c r="AZ4255" s="6">
        <f>LOG(Tabella1[[#This Row],[SiO2]]/Tabella1[[#This Row],[Al2O3]])</f>
        <v>0.49763138206748381</v>
      </c>
      <c r="BA4255" s="6">
        <f>LOG((Tabella1[[#This Row],[FeO]]*0.8998+Tabella1[[#This Row],[Fe2O3]])/Tabella1[[#This Row],[K2O]])</f>
        <v>0.17970348198059213</v>
      </c>
      <c r="BB4255" s="6">
        <f>Tabella1[[#This Row],[Log SiO2/Al2O3]]/Tabella1[[#This Row],[Log (FeO3/K2O)]]</f>
        <v>2.7691805221738979</v>
      </c>
    </row>
    <row r="4256" spans="1:54" hidden="1">
      <c r="A4256" s="19" t="s">
        <v>4368</v>
      </c>
      <c r="B4256" s="19" t="s">
        <v>4464</v>
      </c>
      <c r="C4256" s="19" t="s">
        <v>4389</v>
      </c>
      <c r="D4256" s="19" t="s">
        <v>421</v>
      </c>
      <c r="E4256" s="19" t="s">
        <v>5138</v>
      </c>
      <c r="F4256" s="19" t="s">
        <v>462</v>
      </c>
      <c r="G4256" s="8" t="s">
        <v>444</v>
      </c>
      <c r="H4256" s="8"/>
      <c r="I4256" s="6">
        <v>47.7</v>
      </c>
      <c r="J4256" s="6">
        <v>1.4</v>
      </c>
      <c r="K4256" s="6">
        <v>28.9</v>
      </c>
      <c r="L4256" s="6">
        <v>1.4</v>
      </c>
      <c r="M4256" s="6">
        <v>4.4000000000000004</v>
      </c>
      <c r="N4256" s="6">
        <v>0.09</v>
      </c>
      <c r="O4256" s="6">
        <v>2.8</v>
      </c>
      <c r="P4256" s="6">
        <v>1.6</v>
      </c>
      <c r="Q4256" s="6">
        <v>1.9</v>
      </c>
      <c r="R4256" s="6">
        <v>7</v>
      </c>
      <c r="S4256" s="6">
        <v>0.24</v>
      </c>
      <c r="T4256" s="6">
        <v>2.27</v>
      </c>
      <c r="U4256" s="6">
        <v>97.05</v>
      </c>
      <c r="V4256" s="12"/>
      <c r="W4256" s="6">
        <v>49.149922720247304</v>
      </c>
      <c r="X4256" s="6">
        <v>1.4425553838227718</v>
      </c>
      <c r="Y4256" s="6">
        <v>29.778464708912932</v>
      </c>
      <c r="Z4256" s="6">
        <v>5.8320453374549208</v>
      </c>
      <c r="AA4256" s="6">
        <v>9.2735703245749618E-2</v>
      </c>
      <c r="AB4256" s="6">
        <v>2.8851107676455436</v>
      </c>
      <c r="AC4256" s="6">
        <v>1.6486347243688821</v>
      </c>
      <c r="AD4256" s="6">
        <v>1.9577537351880476</v>
      </c>
      <c r="AE4256" s="6">
        <v>7.2127769191138587</v>
      </c>
      <c r="AF4256" s="6">
        <v>100</v>
      </c>
      <c r="AG4256" s="6"/>
      <c r="AH4256" s="6">
        <v>57.911173393519874</v>
      </c>
      <c r="AI4256" s="6">
        <v>1.2782842738179678</v>
      </c>
      <c r="AJ4256" s="6">
        <v>20.682327135820842</v>
      </c>
      <c r="AK4256" s="6">
        <v>0.63954235114624691</v>
      </c>
      <c r="AL4256" s="6">
        <v>4.4675774858678281</v>
      </c>
      <c r="AM4256" s="6">
        <v>9.2554494875196403E-2</v>
      </c>
      <c r="AN4256" s="6">
        <v>5.0662159463321235</v>
      </c>
      <c r="AO4256" s="6">
        <v>2.0814125428582764</v>
      </c>
      <c r="AP4256" s="6">
        <v>2.2363934864738129</v>
      </c>
      <c r="AQ4256" s="6">
        <v>5.4211737514891523</v>
      </c>
      <c r="AR4256" s="6">
        <v>100</v>
      </c>
      <c r="AS4256" s="6"/>
      <c r="AT4256" s="6">
        <v>0.46853537821453778</v>
      </c>
      <c r="AU4256" s="6">
        <v>0.22257871794304426</v>
      </c>
      <c r="AV4256" s="6">
        <v>0.53139560683381404</v>
      </c>
      <c r="AW4256" s="6"/>
      <c r="AX4256" s="6">
        <v>5.0976744563313074E-2</v>
      </c>
      <c r="AY4256" s="6">
        <v>0.5313509962105234</v>
      </c>
      <c r="AZ4256" s="6">
        <f>LOG(Tabella1[[#This Row],[SiO2]]/Tabella1[[#This Row],[Al2O3]])</f>
        <v>0.21762053628356612</v>
      </c>
      <c r="BA4256" s="6">
        <f>LOG((Tabella1[[#This Row],[FeO]]*0.8998+Tabella1[[#This Row],[Fe2O3]])/Tabella1[[#This Row],[K2O]])</f>
        <v>-0.11600455825440169</v>
      </c>
      <c r="BB4256" s="6">
        <f>Tabella1[[#This Row],[Log SiO2/Al2O3]]/Tabella1[[#This Row],[Log (FeO3/K2O)]]</f>
        <v>-1.8759653892764916</v>
      </c>
    </row>
    <row r="4257" spans="1:54">
      <c r="A4257" s="19" t="s">
        <v>4368</v>
      </c>
      <c r="B4257" s="19" t="s">
        <v>4464</v>
      </c>
      <c r="C4257" s="19" t="s">
        <v>4389</v>
      </c>
      <c r="D4257" s="19" t="s">
        <v>421</v>
      </c>
      <c r="E4257" s="19" t="s">
        <v>2771</v>
      </c>
      <c r="F4257" s="19" t="s">
        <v>462</v>
      </c>
      <c r="G4257" s="8" t="s">
        <v>445</v>
      </c>
      <c r="H4257" s="8"/>
      <c r="I4257" s="6">
        <v>59.7</v>
      </c>
      <c r="J4257" s="6">
        <v>1.1000000000000001</v>
      </c>
      <c r="K4257" s="6">
        <v>20.6</v>
      </c>
      <c r="L4257" s="6">
        <v>0.96</v>
      </c>
      <c r="M4257" s="6">
        <v>4.3</v>
      </c>
      <c r="N4257" s="6">
        <v>0.03</v>
      </c>
      <c r="O4257" s="6">
        <v>2.5</v>
      </c>
      <c r="P4257" s="6">
        <v>0.5</v>
      </c>
      <c r="Q4257" s="6">
        <v>1.3</v>
      </c>
      <c r="R4257" s="6">
        <v>4.5999999999999996</v>
      </c>
      <c r="S4257" s="6">
        <v>0.19</v>
      </c>
      <c r="T4257" s="6">
        <v>3.6</v>
      </c>
      <c r="U4257" s="6">
        <v>95.49</v>
      </c>
      <c r="V4257" s="12"/>
      <c r="W4257" s="6">
        <v>62.519635563933406</v>
      </c>
      <c r="X4257" s="6">
        <v>1.1519530840925754</v>
      </c>
      <c r="Y4257" s="6">
        <v>21.572939574824591</v>
      </c>
      <c r="Z4257" s="6">
        <v>5.4037071944706261</v>
      </c>
      <c r="AA4257" s="6">
        <v>3.1416902293433864E-2</v>
      </c>
      <c r="AB4257" s="6">
        <v>2.6180751911194893</v>
      </c>
      <c r="AC4257" s="6">
        <v>0.52361503822389788</v>
      </c>
      <c r="AD4257" s="6">
        <v>1.3613990993821343</v>
      </c>
      <c r="AE4257" s="6">
        <v>4.8172583516598593</v>
      </c>
      <c r="AF4257" s="6">
        <v>100.00000000000001</v>
      </c>
      <c r="AG4257" s="6"/>
      <c r="AH4257" s="6">
        <v>70.078846696884469</v>
      </c>
      <c r="AI4257" s="6">
        <v>0.97109277883312395</v>
      </c>
      <c r="AJ4257" s="6">
        <v>14.254021513480231</v>
      </c>
      <c r="AK4257" s="6">
        <v>0.42401491721760093</v>
      </c>
      <c r="AL4257" s="6">
        <v>4.2213999623419545</v>
      </c>
      <c r="AM4257" s="6">
        <v>2.9829425517889613E-2</v>
      </c>
      <c r="AN4257" s="6">
        <v>4.373552096228277</v>
      </c>
      <c r="AO4257" s="6">
        <v>0.62889308316663384</v>
      </c>
      <c r="AP4257" s="6">
        <v>1.479471485485004</v>
      </c>
      <c r="AQ4257" s="6">
        <v>3.44446477448684</v>
      </c>
      <c r="AR4257" s="6">
        <v>100</v>
      </c>
      <c r="AS4257" s="6"/>
      <c r="AT4257" s="6">
        <v>0.4631537098962179</v>
      </c>
      <c r="AU4257" s="6">
        <v>0.1672830808258414</v>
      </c>
      <c r="AV4257" s="6">
        <v>0.50885124971317364</v>
      </c>
      <c r="AW4257" s="6"/>
      <c r="AX4257" s="6">
        <v>0.20067941106548787</v>
      </c>
      <c r="AY4257" s="6">
        <v>0.51624283997201093</v>
      </c>
      <c r="AZ4257" s="6">
        <f>LOG(Tabella1[[#This Row],[SiO2]]/Tabella1[[#This Row],[Al2O3]])</f>
        <v>0.46210711076021566</v>
      </c>
      <c r="BA4257" s="6">
        <f>LOG((Tabella1[[#This Row],[FeO]]*0.8998+Tabella1[[#This Row],[Fe2O3]])/Tabella1[[#This Row],[K2O]])</f>
        <v>2.1111964388916108E-2</v>
      </c>
      <c r="BB4257" s="6">
        <f>Tabella1[[#This Row],[Log SiO2/Al2O3]]/Tabella1[[#This Row],[Log (FeO3/K2O)]]</f>
        <v>21.888399499329598</v>
      </c>
    </row>
    <row r="4258" spans="1:54" hidden="1">
      <c r="A4258" s="19" t="s">
        <v>4368</v>
      </c>
      <c r="B4258" s="19" t="s">
        <v>4464</v>
      </c>
      <c r="C4258" s="19" t="s">
        <v>4389</v>
      </c>
      <c r="D4258" s="19" t="s">
        <v>421</v>
      </c>
      <c r="E4258" s="19" t="s">
        <v>2770</v>
      </c>
      <c r="F4258" s="19" t="s">
        <v>462</v>
      </c>
      <c r="G4258" s="8" t="s">
        <v>446</v>
      </c>
      <c r="H4258" s="8"/>
      <c r="I4258" s="6">
        <v>60.7</v>
      </c>
      <c r="J4258" s="6">
        <v>0.86</v>
      </c>
      <c r="K4258" s="6">
        <v>17.600000000000001</v>
      </c>
      <c r="L4258" s="6">
        <v>0.91</v>
      </c>
      <c r="M4258" s="6">
        <v>6.2</v>
      </c>
      <c r="N4258" s="6">
        <v>0.08</v>
      </c>
      <c r="O4258" s="6">
        <v>3.3</v>
      </c>
      <c r="P4258" s="6">
        <v>3.8</v>
      </c>
      <c r="Q4258" s="6">
        <v>1.5</v>
      </c>
      <c r="R4258" s="6">
        <v>2.9</v>
      </c>
      <c r="S4258" s="6">
        <v>0.16</v>
      </c>
      <c r="T4258" s="6">
        <v>1.53</v>
      </c>
      <c r="U4258" s="6">
        <v>97.759999999999991</v>
      </c>
      <c r="V4258" s="12"/>
      <c r="W4258" s="6">
        <v>62.090834697217687</v>
      </c>
      <c r="X4258" s="6">
        <v>0.87970540098199679</v>
      </c>
      <c r="Y4258" s="6">
        <v>18.00327332242226</v>
      </c>
      <c r="Z4258" s="6">
        <v>7.1808510638297882</v>
      </c>
      <c r="AA4258" s="6">
        <v>8.1833060556464832E-2</v>
      </c>
      <c r="AB4258" s="6">
        <v>3.3756137479541737</v>
      </c>
      <c r="AC4258" s="6">
        <v>3.8870703764320789</v>
      </c>
      <c r="AD4258" s="6">
        <v>1.5343698854337153</v>
      </c>
      <c r="AE4258" s="6">
        <v>2.9664484451718498</v>
      </c>
      <c r="AF4258" s="6">
        <v>100.00000000000003</v>
      </c>
      <c r="AG4258" s="6"/>
      <c r="AH4258" s="6">
        <v>67.686286973586675</v>
      </c>
      <c r="AI4258" s="6">
        <v>0.72121686837723997</v>
      </c>
      <c r="AJ4258" s="6">
        <v>11.56863828913052</v>
      </c>
      <c r="AK4258" s="6">
        <v>0.38181297260008412</v>
      </c>
      <c r="AL4258" s="6">
        <v>5.7820137602032213</v>
      </c>
      <c r="AM4258" s="6">
        <v>7.5563663735933387E-2</v>
      </c>
      <c r="AN4258" s="6">
        <v>5.4841284746743169</v>
      </c>
      <c r="AO4258" s="6">
        <v>4.5403548414370176</v>
      </c>
      <c r="AP4258" s="6">
        <v>1.6216379191151726</v>
      </c>
      <c r="AQ4258" s="6">
        <v>2.062819836217971</v>
      </c>
      <c r="AR4258" s="6">
        <v>100</v>
      </c>
      <c r="AS4258" s="6"/>
      <c r="AT4258" s="6">
        <v>0.45587981352429457</v>
      </c>
      <c r="AU4258" s="6">
        <v>0.11666177479487592</v>
      </c>
      <c r="AV4258" s="6">
        <v>0.48677962343637399</v>
      </c>
      <c r="AW4258" s="6"/>
      <c r="AX4258" s="6">
        <v>-4.9177501849891746E-2</v>
      </c>
      <c r="AY4258" s="6">
        <v>0.48495411335315136</v>
      </c>
      <c r="AZ4258" s="6">
        <f>LOG(Tabella1[[#This Row],[SiO2]]/Tabella1[[#This Row],[Al2O3]])</f>
        <v>0.53767602326110775</v>
      </c>
      <c r="BA4258" s="6">
        <f>LOG((Tabella1[[#This Row],[FeO]]*0.8998+Tabella1[[#This Row],[Fe2O3]])/Tabella1[[#This Row],[K2O]])</f>
        <v>0.34976371329120104</v>
      </c>
      <c r="BB4258" s="6">
        <f>Tabella1[[#This Row],[Log SiO2/Al2O3]]/Tabella1[[#This Row],[Log (FeO3/K2O)]]</f>
        <v>1.5372550176852036</v>
      </c>
    </row>
    <row r="4259" spans="1:54" hidden="1">
      <c r="A4259" s="19" t="s">
        <v>4368</v>
      </c>
      <c r="B4259" s="19" t="s">
        <v>4464</v>
      </c>
      <c r="C4259" s="19" t="s">
        <v>4389</v>
      </c>
      <c r="D4259" s="19" t="s">
        <v>421</v>
      </c>
      <c r="E4259" s="19" t="s">
        <v>2770</v>
      </c>
      <c r="F4259" s="19" t="s">
        <v>462</v>
      </c>
      <c r="G4259" s="8" t="s">
        <v>447</v>
      </c>
      <c r="H4259" s="8"/>
      <c r="I4259" s="6">
        <v>62</v>
      </c>
      <c r="J4259" s="6">
        <v>0.95</v>
      </c>
      <c r="K4259" s="6">
        <v>17.399999999999999</v>
      </c>
      <c r="L4259" s="6">
        <v>0.41</v>
      </c>
      <c r="M4259" s="6">
        <v>5.6</v>
      </c>
      <c r="N4259" s="6">
        <v>0.1</v>
      </c>
      <c r="O4259" s="6">
        <v>3.5</v>
      </c>
      <c r="P4259" s="6">
        <v>2.8</v>
      </c>
      <c r="Q4259" s="6">
        <v>1.9</v>
      </c>
      <c r="R4259" s="6">
        <v>2.8</v>
      </c>
      <c r="S4259" s="6">
        <v>0.2</v>
      </c>
      <c r="T4259" s="6">
        <v>1.1000000000000001</v>
      </c>
      <c r="U4259" s="6">
        <v>97.419999999999987</v>
      </c>
      <c r="V4259" s="12"/>
      <c r="W4259" s="6">
        <v>63.64196263600904</v>
      </c>
      <c r="X4259" s="6">
        <v>0.97515910490659008</v>
      </c>
      <c r="Y4259" s="6">
        <v>17.86080886881544</v>
      </c>
      <c r="Z4259" s="6">
        <v>6.1281051118866765</v>
      </c>
      <c r="AA4259" s="6">
        <v>0.10264832683227265</v>
      </c>
      <c r="AB4259" s="6">
        <v>3.5926914391295424</v>
      </c>
      <c r="AC4259" s="6">
        <v>2.8741531513036338</v>
      </c>
      <c r="AD4259" s="6">
        <v>1.9503182098131802</v>
      </c>
      <c r="AE4259" s="6">
        <v>2.8741531513036338</v>
      </c>
      <c r="AF4259" s="6">
        <v>100</v>
      </c>
      <c r="AG4259" s="6"/>
      <c r="AH4259" s="6">
        <v>69.024836121820812</v>
      </c>
      <c r="AI4259" s="6">
        <v>0.79541307328358057</v>
      </c>
      <c r="AJ4259" s="6">
        <v>11.418801351292617</v>
      </c>
      <c r="AK4259" s="6">
        <v>0.17174924607123107</v>
      </c>
      <c r="AL4259" s="6">
        <v>5.2140735525034669</v>
      </c>
      <c r="AM4259" s="6">
        <v>9.4302827527129096E-2</v>
      </c>
      <c r="AN4259" s="6">
        <v>5.8071550215056744</v>
      </c>
      <c r="AO4259" s="6">
        <v>3.3401496500300825</v>
      </c>
      <c r="AP4259" s="6">
        <v>2.0507745903632819</v>
      </c>
      <c r="AQ4259" s="6">
        <v>1.9884882417588856</v>
      </c>
      <c r="AR4259" s="6">
        <v>100.00000000000001</v>
      </c>
      <c r="AS4259" s="6"/>
      <c r="AT4259" s="6">
        <v>0.51098059704412513</v>
      </c>
      <c r="AU4259" s="6">
        <v>6.1807294513326692E-2</v>
      </c>
      <c r="AV4259" s="6">
        <v>0.52690632287587447</v>
      </c>
      <c r="AW4259" s="6"/>
      <c r="AX4259" s="6">
        <v>3.4405544158178814E-2</v>
      </c>
      <c r="AY4259" s="6">
        <v>0.54943537730303349</v>
      </c>
      <c r="AZ4259" s="6">
        <f>LOG(Tabella1[[#This Row],[SiO2]]/Tabella1[[#This Row],[Al2O3]])</f>
        <v>0.55184244121565418</v>
      </c>
      <c r="BA4259" s="6">
        <f>LOG((Tabella1[[#This Row],[FeO]]*0.8998+Tabella1[[#This Row],[Fe2O3]])/Tabella1[[#This Row],[K2O]])</f>
        <v>0.28914921225436729</v>
      </c>
      <c r="BB4259" s="6">
        <f>Tabella1[[#This Row],[Log SiO2/Al2O3]]/Tabella1[[#This Row],[Log (FeO3/K2O)]]</f>
        <v>1.908504045067891</v>
      </c>
    </row>
    <row r="4260" spans="1:54">
      <c r="A4260" s="19" t="s">
        <v>4368</v>
      </c>
      <c r="B4260" s="19" t="s">
        <v>4464</v>
      </c>
      <c r="C4260" s="19" t="s">
        <v>4389</v>
      </c>
      <c r="D4260" s="19" t="s">
        <v>421</v>
      </c>
      <c r="E4260" s="19" t="s">
        <v>2771</v>
      </c>
      <c r="F4260" s="19" t="s">
        <v>462</v>
      </c>
      <c r="G4260" s="8" t="s">
        <v>448</v>
      </c>
      <c r="H4260" s="8"/>
      <c r="I4260" s="6">
        <v>62.4</v>
      </c>
      <c r="J4260" s="6">
        <v>0.9</v>
      </c>
      <c r="K4260" s="6">
        <v>17.899999999999999</v>
      </c>
      <c r="L4260" s="6">
        <v>0.82</v>
      </c>
      <c r="M4260" s="6">
        <v>6.1</v>
      </c>
      <c r="N4260" s="6">
        <v>0.08</v>
      </c>
      <c r="O4260" s="6">
        <v>2.1</v>
      </c>
      <c r="P4260" s="6">
        <v>0.73</v>
      </c>
      <c r="Q4260" s="6">
        <v>1.4</v>
      </c>
      <c r="R4260" s="6">
        <v>2.4</v>
      </c>
      <c r="S4260" s="6">
        <v>0.16</v>
      </c>
      <c r="T4260" s="6">
        <v>3.4</v>
      </c>
      <c r="U4260" s="6">
        <v>94.75</v>
      </c>
      <c r="V4260" s="12"/>
      <c r="W4260" s="6">
        <v>65.857519788918211</v>
      </c>
      <c r="X4260" s="6">
        <v>0.94986807387862793</v>
      </c>
      <c r="Y4260" s="6">
        <v>18.891820580474931</v>
      </c>
      <c r="Z4260" s="6">
        <v>7.2189973614775722</v>
      </c>
      <c r="AA4260" s="6">
        <v>8.4432717678100261E-2</v>
      </c>
      <c r="AB4260" s="6">
        <v>2.2163588390501321</v>
      </c>
      <c r="AC4260" s="6">
        <v>0.77044854881266489</v>
      </c>
      <c r="AD4260" s="6">
        <v>1.4775725593667546</v>
      </c>
      <c r="AE4260" s="6">
        <v>2.5329815303430077</v>
      </c>
      <c r="AF4260" s="6">
        <v>100</v>
      </c>
      <c r="AG4260" s="6"/>
      <c r="AH4260" s="6">
        <v>72.580045933933775</v>
      </c>
      <c r="AI4260" s="6">
        <v>0.78728247331461454</v>
      </c>
      <c r="AJ4260" s="6">
        <v>12.272788635573157</v>
      </c>
      <c r="AK4260" s="6">
        <v>0.35887548240887018</v>
      </c>
      <c r="AL4260" s="6">
        <v>5.9338684708700216</v>
      </c>
      <c r="AM4260" s="6">
        <v>7.8819496435595271E-2</v>
      </c>
      <c r="AN4260" s="6">
        <v>3.6402702325137559</v>
      </c>
      <c r="AO4260" s="6">
        <v>0.90980790975236803</v>
      </c>
      <c r="AP4260" s="6">
        <v>1.5787425596961884</v>
      </c>
      <c r="AQ4260" s="6">
        <v>1.7807181774334804</v>
      </c>
      <c r="AR4260" s="6">
        <v>100.00000000000006</v>
      </c>
      <c r="AS4260" s="6"/>
      <c r="AT4260" s="6">
        <v>0.353702803845728</v>
      </c>
      <c r="AU4260" s="6">
        <v>0.10790619814579434</v>
      </c>
      <c r="AV4260" s="6">
        <v>0.38021908239403085</v>
      </c>
      <c r="AW4260" s="6"/>
      <c r="AX4260" s="6">
        <v>0.33109921465625458</v>
      </c>
      <c r="AY4260" s="6">
        <v>0.38300059727582164</v>
      </c>
      <c r="AZ4260" s="6">
        <f>LOG(Tabella1[[#This Row],[SiO2]]/Tabella1[[#This Row],[Al2O3]])</f>
        <v>0.5423315587025308</v>
      </c>
      <c r="BA4260" s="6">
        <f>LOG((Tabella1[[#This Row],[FeO]]*0.8998+Tabella1[[#This Row],[Fe2O3]])/Tabella1[[#This Row],[K2O]])</f>
        <v>0.41973414122585323</v>
      </c>
      <c r="BB4260" s="6">
        <f>Tabella1[[#This Row],[Log SiO2/Al2O3]]/Tabella1[[#This Row],[Log (FeO3/K2O)]]</f>
        <v>1.2920835010433653</v>
      </c>
    </row>
    <row r="4261" spans="1:54" hidden="1">
      <c r="A4261" s="19" t="s">
        <v>4368</v>
      </c>
      <c r="B4261" s="19" t="s">
        <v>4464</v>
      </c>
      <c r="C4261" s="19" t="s">
        <v>4389</v>
      </c>
      <c r="D4261" s="19" t="s">
        <v>421</v>
      </c>
      <c r="E4261" s="19" t="s">
        <v>2770</v>
      </c>
      <c r="F4261" s="19" t="s">
        <v>462</v>
      </c>
      <c r="G4261" s="8" t="s">
        <v>449</v>
      </c>
      <c r="H4261" s="8"/>
      <c r="I4261" s="6">
        <v>59.3</v>
      </c>
      <c r="J4261" s="6">
        <v>1</v>
      </c>
      <c r="K4261" s="6">
        <v>20.6</v>
      </c>
      <c r="L4261" s="6">
        <v>2.4</v>
      </c>
      <c r="M4261" s="6">
        <v>4</v>
      </c>
      <c r="N4261" s="6">
        <v>0.08</v>
      </c>
      <c r="O4261" s="6">
        <v>1.9</v>
      </c>
      <c r="P4261" s="6">
        <v>0.62</v>
      </c>
      <c r="Q4261" s="6">
        <v>1.3</v>
      </c>
      <c r="R4261" s="6">
        <v>3.1</v>
      </c>
      <c r="S4261" s="6">
        <v>0.19</v>
      </c>
      <c r="T4261" s="6">
        <v>3.58</v>
      </c>
      <c r="U4261" s="6">
        <v>94.06</v>
      </c>
      <c r="V4261" s="12"/>
      <c r="W4261" s="6">
        <v>63.044864979800117</v>
      </c>
      <c r="X4261" s="6">
        <v>1.06315118009781</v>
      </c>
      <c r="Y4261" s="6">
        <v>21.900914310014883</v>
      </c>
      <c r="Z4261" s="6">
        <v>6.5490112694025093</v>
      </c>
      <c r="AA4261" s="6">
        <v>8.5052094407824783E-2</v>
      </c>
      <c r="AB4261" s="6">
        <v>2.0199872421858385</v>
      </c>
      <c r="AC4261" s="6">
        <v>0.65915373166064217</v>
      </c>
      <c r="AD4261" s="6">
        <v>1.3820965341271529</v>
      </c>
      <c r="AE4261" s="6">
        <v>3.2957686583032109</v>
      </c>
      <c r="AF4261" s="6">
        <v>100</v>
      </c>
      <c r="AG4261" s="6"/>
      <c r="AH4261" s="6">
        <v>71.166801067414482</v>
      </c>
      <c r="AI4261" s="6">
        <v>0.90256435133734547</v>
      </c>
      <c r="AJ4261" s="6">
        <v>14.572952407692668</v>
      </c>
      <c r="AK4261" s="6">
        <v>1.0837554164837155</v>
      </c>
      <c r="AL4261" s="6">
        <v>4.0147469267559588</v>
      </c>
      <c r="AM4261" s="6">
        <v>8.1324941270768433E-2</v>
      </c>
      <c r="AN4261" s="6">
        <v>3.3982711849335918</v>
      </c>
      <c r="AO4261" s="6">
        <v>0.79727590650052471</v>
      </c>
      <c r="AP4261" s="6">
        <v>1.512574365495484</v>
      </c>
      <c r="AQ4261" s="6">
        <v>2.3732076877149377</v>
      </c>
      <c r="AR4261" s="6">
        <v>99.999999999999986</v>
      </c>
      <c r="AS4261" s="6"/>
      <c r="AT4261" s="6">
        <v>0.35470600888156523</v>
      </c>
      <c r="AU4261" s="6">
        <v>0.35060182173064408</v>
      </c>
      <c r="AV4261" s="6">
        <v>0.45841938246108899</v>
      </c>
      <c r="AW4261" s="6"/>
      <c r="AX4261" s="6">
        <v>0.38642125139205824</v>
      </c>
      <c r="AY4261" s="6">
        <v>0.39159772414254918</v>
      </c>
      <c r="AZ4261" s="6">
        <f>LOG(Tabella1[[#This Row],[SiO2]]/Tabella1[[#This Row],[Al2O3]])</f>
        <v>0.4591874729951092</v>
      </c>
      <c r="BA4261" s="6">
        <f>LOG((Tabella1[[#This Row],[FeO]]*0.8998+Tabella1[[#This Row],[Fe2O3]])/Tabella1[[#This Row],[K2O]])</f>
        <v>0.2867316467577119</v>
      </c>
      <c r="BB4261" s="6">
        <f>Tabella1[[#This Row],[Log SiO2/Al2O3]]/Tabella1[[#This Row],[Log (FeO3/K2O)]]</f>
        <v>1.6014537571540626</v>
      </c>
    </row>
    <row r="4262" spans="1:54" hidden="1">
      <c r="A4262" s="19" t="s">
        <v>4368</v>
      </c>
      <c r="B4262" s="19" t="s">
        <v>4464</v>
      </c>
      <c r="C4262" s="19" t="s">
        <v>4389</v>
      </c>
      <c r="D4262" s="19" t="s">
        <v>421</v>
      </c>
      <c r="E4262" s="19" t="s">
        <v>2770</v>
      </c>
      <c r="F4262" s="19" t="s">
        <v>462</v>
      </c>
      <c r="G4262" s="8" t="s">
        <v>450</v>
      </c>
      <c r="H4262" s="8"/>
      <c r="I4262" s="6">
        <v>62.9</v>
      </c>
      <c r="J4262" s="6">
        <v>1</v>
      </c>
      <c r="K4262" s="6">
        <v>19.8</v>
      </c>
      <c r="L4262" s="6">
        <v>1.1000000000000001</v>
      </c>
      <c r="M4262" s="6">
        <v>5.7</v>
      </c>
      <c r="N4262" s="6">
        <v>0.08</v>
      </c>
      <c r="O4262" s="6">
        <v>1.9</v>
      </c>
      <c r="P4262" s="6">
        <v>0.77</v>
      </c>
      <c r="Q4262" s="6">
        <v>1.7</v>
      </c>
      <c r="R4262" s="6">
        <v>2.5</v>
      </c>
      <c r="S4262" s="6">
        <v>0.2</v>
      </c>
      <c r="T4262" s="6">
        <v>1.42</v>
      </c>
      <c r="U4262" s="6">
        <v>97.34</v>
      </c>
      <c r="V4262" s="12"/>
      <c r="W4262" s="6">
        <v>64.618861721799874</v>
      </c>
      <c r="X4262" s="6">
        <v>1.0273268954181221</v>
      </c>
      <c r="Y4262" s="6">
        <v>20.341072529278819</v>
      </c>
      <c r="Z4262" s="6">
        <v>6.872816930347236</v>
      </c>
      <c r="AA4262" s="6">
        <v>8.2186151633449764E-2</v>
      </c>
      <c r="AB4262" s="6">
        <v>1.9519211012944317</v>
      </c>
      <c r="AC4262" s="6">
        <v>0.79104170947195385</v>
      </c>
      <c r="AD4262" s="6">
        <v>1.7464557222108072</v>
      </c>
      <c r="AE4262" s="6">
        <v>2.5683172385453048</v>
      </c>
      <c r="AF4262" s="6">
        <v>100.00000000000001</v>
      </c>
      <c r="AG4262" s="6"/>
      <c r="AH4262" s="6">
        <v>71.839387404853667</v>
      </c>
      <c r="AI4262" s="6">
        <v>0.85894904185829613</v>
      </c>
      <c r="AJ4262" s="6">
        <v>13.330140898574278</v>
      </c>
      <c r="AK4262" s="6">
        <v>0.47271779141468789</v>
      </c>
      <c r="AL4262" s="6">
        <v>5.444553404781125</v>
      </c>
      <c r="AM4262" s="6">
        <v>7.7395013751878058E-2</v>
      </c>
      <c r="AN4262" s="6">
        <v>3.2340539197546612</v>
      </c>
      <c r="AO4262" s="6">
        <v>0.94231672436248148</v>
      </c>
      <c r="AP4262" s="6">
        <v>1.8823983277769019</v>
      </c>
      <c r="AQ4262" s="6">
        <v>1.8213914130700066</v>
      </c>
      <c r="AR4262" s="6">
        <v>100</v>
      </c>
      <c r="AS4262" s="6"/>
      <c r="AT4262" s="6">
        <v>0.33603901716602697</v>
      </c>
      <c r="AU4262" s="6">
        <v>0.14795574525440863</v>
      </c>
      <c r="AV4262" s="6">
        <v>0.37264664695814531</v>
      </c>
      <c r="AW4262" s="6"/>
      <c r="AX4262" s="6">
        <v>0.37962337923864398</v>
      </c>
      <c r="AY4262" s="6">
        <v>0.36896968468091185</v>
      </c>
      <c r="AZ4262" s="6">
        <f>LOG(Tabella1[[#This Row],[SiO2]]/Tabella1[[#This Row],[Al2O3]])</f>
        <v>0.50198545518373783</v>
      </c>
      <c r="BA4262" s="6">
        <f>LOG((Tabella1[[#This Row],[FeO]]*0.8998+Tabella1[[#This Row],[Fe2O3]])/Tabella1[[#This Row],[K2O]])</f>
        <v>0.39646856109907785</v>
      </c>
      <c r="BB4262" s="6">
        <f>Tabella1[[#This Row],[Log SiO2/Al2O3]]/Tabella1[[#This Row],[Log (FeO3/K2O)]]</f>
        <v>1.2661418948129186</v>
      </c>
    </row>
    <row r="4263" spans="1:54" hidden="1">
      <c r="A4263" s="19" t="s">
        <v>4368</v>
      </c>
      <c r="B4263" s="19" t="s">
        <v>4464</v>
      </c>
      <c r="C4263" s="19" t="s">
        <v>4389</v>
      </c>
      <c r="D4263" s="19" t="s">
        <v>421</v>
      </c>
      <c r="E4263" s="19" t="s">
        <v>5137</v>
      </c>
      <c r="F4263" s="19" t="s">
        <v>462</v>
      </c>
      <c r="G4263" s="8" t="s">
        <v>451</v>
      </c>
      <c r="H4263" s="8"/>
      <c r="I4263" s="6">
        <v>55.2</v>
      </c>
      <c r="J4263" s="6">
        <v>1.3</v>
      </c>
      <c r="K4263" s="6">
        <v>18.2</v>
      </c>
      <c r="L4263" s="6">
        <v>0.93</v>
      </c>
      <c r="M4263" s="6">
        <v>7.1</v>
      </c>
      <c r="N4263" s="6">
        <v>0.1</v>
      </c>
      <c r="O4263" s="6">
        <v>3.7</v>
      </c>
      <c r="P4263" s="6">
        <v>1.8</v>
      </c>
      <c r="Q4263" s="6">
        <v>3.2</v>
      </c>
      <c r="R4263" s="6">
        <v>6.2</v>
      </c>
      <c r="S4263" s="6">
        <v>0.17</v>
      </c>
      <c r="T4263" s="6">
        <v>1.08</v>
      </c>
      <c r="U4263" s="6">
        <v>97.64</v>
      </c>
      <c r="V4263" s="12"/>
      <c r="W4263" s="6">
        <v>56.534207292093406</v>
      </c>
      <c r="X4263" s="6">
        <v>1.331421548545678</v>
      </c>
      <c r="Y4263" s="6">
        <v>18.639901679639493</v>
      </c>
      <c r="Z4263" s="6">
        <v>8.1319131503482183</v>
      </c>
      <c r="AA4263" s="6">
        <v>0.10241704219582139</v>
      </c>
      <c r="AB4263" s="6">
        <v>3.7894305612453918</v>
      </c>
      <c r="AC4263" s="6">
        <v>1.8435067595247849</v>
      </c>
      <c r="AD4263" s="6">
        <v>3.2773453502662844</v>
      </c>
      <c r="AE4263" s="6">
        <v>6.3498566161409258</v>
      </c>
      <c r="AF4263" s="6">
        <v>100.00000000000001</v>
      </c>
      <c r="AG4263" s="6"/>
      <c r="AH4263" s="6">
        <v>62.833835971262886</v>
      </c>
      <c r="AI4263" s="6">
        <v>1.1128926476408787</v>
      </c>
      <c r="AJ4263" s="6">
        <v>12.211906176683213</v>
      </c>
      <c r="AK4263" s="6">
        <v>0.3983224024288366</v>
      </c>
      <c r="AL4263" s="6">
        <v>6.7590907347593179</v>
      </c>
      <c r="AM4263" s="6">
        <v>9.6419642326674992E-2</v>
      </c>
      <c r="AN4263" s="6">
        <v>6.2767943647373512</v>
      </c>
      <c r="AO4263" s="6">
        <v>2.1954381183983207</v>
      </c>
      <c r="AP4263" s="6">
        <v>3.5314666287986185</v>
      </c>
      <c r="AQ4263" s="6">
        <v>4.5019170324051814</v>
      </c>
      <c r="AR4263" s="6">
        <v>99.999999999999986</v>
      </c>
      <c r="AS4263" s="6"/>
      <c r="AT4263" s="6">
        <v>0.45377052557547548</v>
      </c>
      <c r="AU4263" s="6">
        <v>0.10543577136608676</v>
      </c>
      <c r="AV4263" s="6">
        <v>0.48150120354924775</v>
      </c>
      <c r="AW4263" s="6"/>
      <c r="AX4263" s="6" t="s">
        <v>2564</v>
      </c>
      <c r="AY4263" s="6" t="s">
        <v>2564</v>
      </c>
      <c r="AZ4263" s="6">
        <f>LOG(Tabella1[[#This Row],[SiO2]]/Tabella1[[#This Row],[Al2O3]])</f>
        <v>0.48186768974412414</v>
      </c>
      <c r="BA4263" s="6">
        <f>LOG((Tabella1[[#This Row],[FeO]]*0.8998+Tabella1[[#This Row],[Fe2O3]])/Tabella1[[#This Row],[K2O]])</f>
        <v>7.2035135004346731E-2</v>
      </c>
      <c r="BB4263" s="6">
        <f>Tabella1[[#This Row],[Log SiO2/Al2O3]]/Tabella1[[#This Row],[Log (FeO3/K2O)]]</f>
        <v>6.6893424953676757</v>
      </c>
    </row>
    <row r="4264" spans="1:54">
      <c r="A4264" s="19" t="s">
        <v>4368</v>
      </c>
      <c r="B4264" s="19" t="s">
        <v>4464</v>
      </c>
      <c r="C4264" s="19" t="s">
        <v>4389</v>
      </c>
      <c r="D4264" s="19" t="s">
        <v>421</v>
      </c>
      <c r="E4264" s="19" t="s">
        <v>2771</v>
      </c>
      <c r="F4264" s="19" t="s">
        <v>462</v>
      </c>
      <c r="G4264" s="8" t="s">
        <v>452</v>
      </c>
      <c r="H4264" s="8"/>
      <c r="I4264" s="6">
        <v>61.4</v>
      </c>
      <c r="J4264" s="6">
        <v>0.96</v>
      </c>
      <c r="K4264" s="6">
        <v>19.100000000000001</v>
      </c>
      <c r="L4264" s="6">
        <v>1.2</v>
      </c>
      <c r="M4264" s="6">
        <v>6.2</v>
      </c>
      <c r="N4264" s="6">
        <v>0.08</v>
      </c>
      <c r="O4264" s="6">
        <v>2.1</v>
      </c>
      <c r="P4264" s="6">
        <v>0.48</v>
      </c>
      <c r="Q4264" s="6">
        <v>1.4</v>
      </c>
      <c r="R4264" s="6">
        <v>2.6</v>
      </c>
      <c r="S4264" s="6">
        <v>0.16</v>
      </c>
      <c r="T4264" s="6">
        <v>4.4399999999999995</v>
      </c>
      <c r="U4264" s="6">
        <v>95.4</v>
      </c>
      <c r="V4264" s="12"/>
      <c r="W4264" s="6">
        <v>64.360587002096423</v>
      </c>
      <c r="X4264" s="6">
        <v>1.0062893081761006</v>
      </c>
      <c r="Y4264" s="6">
        <v>20.020964360587001</v>
      </c>
      <c r="Z4264" s="6">
        <v>7.631027253668762</v>
      </c>
      <c r="AA4264" s="6">
        <v>8.3857442348008376E-2</v>
      </c>
      <c r="AB4264" s="6">
        <v>2.2012578616352201</v>
      </c>
      <c r="AC4264" s="6">
        <v>0.50314465408805031</v>
      </c>
      <c r="AD4264" s="6">
        <v>1.4675052410901466</v>
      </c>
      <c r="AE4264" s="6">
        <v>2.7253668763102725</v>
      </c>
      <c r="AF4264" s="6">
        <v>100</v>
      </c>
      <c r="AG4264" s="6"/>
      <c r="AH4264" s="6">
        <v>71.551062178095833</v>
      </c>
      <c r="AI4264" s="6">
        <v>0.84134549156121619</v>
      </c>
      <c r="AJ4264" s="6">
        <v>13.12014564548444</v>
      </c>
      <c r="AK4264" s="6">
        <v>0.52617020018582639</v>
      </c>
      <c r="AL4264" s="6">
        <v>6.0424746231964059</v>
      </c>
      <c r="AM4264" s="6">
        <v>7.8967560351166685E-2</v>
      </c>
      <c r="AN4264" s="6">
        <v>3.6471085490310964</v>
      </c>
      <c r="AO4264" s="6">
        <v>0.59935364457686502</v>
      </c>
      <c r="AP4264" s="6">
        <v>1.5817082574694399</v>
      </c>
      <c r="AQ4264" s="6">
        <v>1.9327352310788997</v>
      </c>
      <c r="AR4264" s="6">
        <v>100.00000000000001</v>
      </c>
      <c r="AS4264" s="6"/>
      <c r="AT4264" s="6">
        <v>0.33952099215584236</v>
      </c>
      <c r="AU4264" s="6">
        <v>0.14832527654010907</v>
      </c>
      <c r="AV4264" s="6">
        <v>0.37639478233537638</v>
      </c>
      <c r="AW4264" s="6"/>
      <c r="AX4264" s="6">
        <v>0.3530958379895911</v>
      </c>
      <c r="AY4264" s="6">
        <v>0.36837329287026305</v>
      </c>
      <c r="AZ4264" s="6">
        <f>LOG(Tabella1[[#This Row],[SiO2]]/Tabella1[[#This Row],[Al2O3]])</f>
        <v>0.50713500389344013</v>
      </c>
      <c r="BA4264" s="6">
        <f>LOG((Tabella1[[#This Row],[FeO]]*0.8998+Tabella1[[#This Row],[Fe2O3]])/Tabella1[[#This Row],[K2O]])</f>
        <v>0.41617691014267189</v>
      </c>
      <c r="BB4264" s="6">
        <f>Tabella1[[#This Row],[Log SiO2/Al2O3]]/Tabella1[[#This Row],[Log (FeO3/K2O)]]</f>
        <v>1.2185563195218745</v>
      </c>
    </row>
    <row r="4265" spans="1:54" hidden="1">
      <c r="A4265" s="19" t="s">
        <v>4368</v>
      </c>
      <c r="B4265" s="19" t="s">
        <v>4464</v>
      </c>
      <c r="C4265" s="19" t="s">
        <v>4389</v>
      </c>
      <c r="D4265" s="19" t="s">
        <v>421</v>
      </c>
      <c r="E4265" s="19" t="s">
        <v>2770</v>
      </c>
      <c r="F4265" s="19" t="s">
        <v>462</v>
      </c>
      <c r="G4265" s="8" t="s">
        <v>453</v>
      </c>
      <c r="H4265" s="8"/>
      <c r="I4265" s="6">
        <v>61.8</v>
      </c>
      <c r="J4265" s="6">
        <v>0.99</v>
      </c>
      <c r="K4265" s="6">
        <v>19.399999999999999</v>
      </c>
      <c r="L4265" s="6">
        <v>1.8</v>
      </c>
      <c r="M4265" s="6">
        <v>4.9000000000000004</v>
      </c>
      <c r="N4265" s="6">
        <v>0.09</v>
      </c>
      <c r="O4265" s="6">
        <v>1.8</v>
      </c>
      <c r="P4265" s="6">
        <v>0.52</v>
      </c>
      <c r="Q4265" s="6">
        <v>1.2</v>
      </c>
      <c r="R4265" s="6">
        <v>2.9</v>
      </c>
      <c r="S4265" s="6">
        <v>0.15</v>
      </c>
      <c r="T4265" s="6">
        <v>4.3999999999999995</v>
      </c>
      <c r="U4265" s="6">
        <v>95.22</v>
      </c>
      <c r="V4265" s="12"/>
      <c r="W4265" s="6">
        <v>64.902331442974159</v>
      </c>
      <c r="X4265" s="6">
        <v>1.0396975425330812</v>
      </c>
      <c r="Y4265" s="6">
        <v>20.373871035496744</v>
      </c>
      <c r="Z4265" s="6">
        <v>6.8473009871875661</v>
      </c>
      <c r="AA4265" s="6">
        <v>9.4517958412098299E-2</v>
      </c>
      <c r="AB4265" s="6">
        <v>1.890359168241966</v>
      </c>
      <c r="AC4265" s="6">
        <v>0.54610375971434577</v>
      </c>
      <c r="AD4265" s="6">
        <v>1.260239445494644</v>
      </c>
      <c r="AE4265" s="6">
        <v>3.0455786599453893</v>
      </c>
      <c r="AF4265" s="6">
        <v>100</v>
      </c>
      <c r="AG4265" s="6"/>
      <c r="AH4265" s="6">
        <v>72.579296980569964</v>
      </c>
      <c r="AI4265" s="6">
        <v>0.87440956859643026</v>
      </c>
      <c r="AJ4265" s="6">
        <v>13.430234222731361</v>
      </c>
      <c r="AK4265" s="6">
        <v>0.79541554654585056</v>
      </c>
      <c r="AL4265" s="6">
        <v>4.8127776048753148</v>
      </c>
      <c r="AM4265" s="6">
        <v>8.9531902159129068E-2</v>
      </c>
      <c r="AN4265" s="6">
        <v>3.1504926285558614</v>
      </c>
      <c r="AO4265" s="6">
        <v>0.65436765580275802</v>
      </c>
      <c r="AP4265" s="6">
        <v>1.3663317498480403</v>
      </c>
      <c r="AQ4265" s="6">
        <v>2.1725690143417062</v>
      </c>
      <c r="AR4265" s="6">
        <v>100</v>
      </c>
      <c r="AS4265" s="6"/>
      <c r="AT4265" s="6">
        <v>0.32975290096723858</v>
      </c>
      <c r="AU4265" s="6">
        <v>0.24842728032347602</v>
      </c>
      <c r="AV4265" s="6">
        <v>0.39562799405319088</v>
      </c>
      <c r="AW4265" s="6"/>
      <c r="AX4265" s="6">
        <v>0.37195144162236998</v>
      </c>
      <c r="AY4265" s="6">
        <v>0.36297287005368328</v>
      </c>
      <c r="AZ4265" s="6">
        <f>LOG(Tabella1[[#This Row],[SiO2]]/Tabella1[[#This Row],[Al2O3]])</f>
        <v>0.50318674515858985</v>
      </c>
      <c r="BA4265" s="6">
        <f>LOG((Tabella1[[#This Row],[FeO]]*0.8998+Tabella1[[#This Row],[Fe2O3]])/Tabella1[[#This Row],[K2O]])</f>
        <v>0.3306250608640266</v>
      </c>
      <c r="BB4265" s="6">
        <f>Tabella1[[#This Row],[Log SiO2/Al2O3]]/Tabella1[[#This Row],[Log (FeO3/K2O)]]</f>
        <v>1.5219256031094728</v>
      </c>
    </row>
    <row r="4266" spans="1:54" hidden="1">
      <c r="A4266" s="19" t="s">
        <v>4368</v>
      </c>
      <c r="B4266" s="19" t="s">
        <v>4464</v>
      </c>
      <c r="C4266" s="19" t="s">
        <v>4389</v>
      </c>
      <c r="D4266" s="19" t="s">
        <v>421</v>
      </c>
      <c r="E4266" s="19" t="s">
        <v>2770</v>
      </c>
      <c r="F4266" s="19" t="s">
        <v>462</v>
      </c>
      <c r="G4266" s="8" t="s">
        <v>454</v>
      </c>
      <c r="H4266" s="8"/>
      <c r="I4266" s="6">
        <v>65.5</v>
      </c>
      <c r="J4266" s="6">
        <v>1.1000000000000001</v>
      </c>
      <c r="K4266" s="6">
        <v>18.3</v>
      </c>
      <c r="L4266" s="6">
        <v>1.9</v>
      </c>
      <c r="M4266" s="6">
        <v>3.9</v>
      </c>
      <c r="N4266" s="6">
        <v>0.1</v>
      </c>
      <c r="O4266" s="6">
        <v>1.7</v>
      </c>
      <c r="P4266" s="6">
        <v>0.72</v>
      </c>
      <c r="Q4266" s="6">
        <v>1.6</v>
      </c>
      <c r="R4266" s="6">
        <v>3.1</v>
      </c>
      <c r="S4266" s="6">
        <v>0.14000000000000001</v>
      </c>
      <c r="T4266" s="6">
        <v>2.1800000000000002</v>
      </c>
      <c r="U4266" s="6">
        <v>97.729999999999976</v>
      </c>
      <c r="V4266" s="12"/>
      <c r="W4266" s="6">
        <v>67.02138544970839</v>
      </c>
      <c r="X4266" s="6">
        <v>1.1255499846515915</v>
      </c>
      <c r="Y4266" s="6">
        <v>18.725058835567385</v>
      </c>
      <c r="Z4266" s="6">
        <v>5.7403049217231157</v>
      </c>
      <c r="AA4266" s="6">
        <v>0.10232272587741741</v>
      </c>
      <c r="AB4266" s="6">
        <v>1.7394863399160958</v>
      </c>
      <c r="AC4266" s="6">
        <v>0.73672362631740529</v>
      </c>
      <c r="AD4266" s="6">
        <v>1.6371636140386785</v>
      </c>
      <c r="AE4266" s="6">
        <v>3.1720045021999397</v>
      </c>
      <c r="AF4266" s="6">
        <v>100</v>
      </c>
      <c r="AG4266" s="6"/>
      <c r="AH4266" s="6">
        <v>74.373710767617609</v>
      </c>
      <c r="AI4266" s="6">
        <v>0.93934744920248725</v>
      </c>
      <c r="AJ4266" s="6">
        <v>12.248610232404095</v>
      </c>
      <c r="AK4266" s="6">
        <v>0.81176260182973525</v>
      </c>
      <c r="AL4266" s="6">
        <v>3.7035498025683187</v>
      </c>
      <c r="AM4266" s="6">
        <v>9.6180973923262594E-2</v>
      </c>
      <c r="AN4266" s="6">
        <v>2.8767939219240133</v>
      </c>
      <c r="AO4266" s="6">
        <v>0.8760014923116437</v>
      </c>
      <c r="AP4266" s="6">
        <v>1.7613625789264276</v>
      </c>
      <c r="AQ4266" s="6">
        <v>2.2453866984458988</v>
      </c>
      <c r="AR4266" s="6">
        <v>100.00000000000001</v>
      </c>
      <c r="AS4266" s="6"/>
      <c r="AT4266" s="6">
        <v>0.35066307703335137</v>
      </c>
      <c r="AU4266" s="6">
        <v>0.30476860223695668</v>
      </c>
      <c r="AV4266" s="6">
        <v>0.43717988639658112</v>
      </c>
      <c r="AW4266" s="6"/>
      <c r="AX4266" s="6">
        <v>0.29905652721808179</v>
      </c>
      <c r="AY4266" s="6">
        <v>0.39600597647900282</v>
      </c>
      <c r="AZ4266" s="6">
        <f>LOG(Tabella1[[#This Row],[SiO2]]/Tabella1[[#This Row],[Al2O3]])</f>
        <v>0.55379021026135355</v>
      </c>
      <c r="BA4266" s="6">
        <f>LOG((Tabella1[[#This Row],[FeO]]*0.8998+Tabella1[[#This Row],[Fe2O3]])/Tabella1[[#This Row],[K2O]])</f>
        <v>0.24177295128740475</v>
      </c>
      <c r="BB4266" s="6">
        <f>Tabella1[[#This Row],[Log SiO2/Al2O3]]/Tabella1[[#This Row],[Log (FeO3/K2O)]]</f>
        <v>2.2905383224736418</v>
      </c>
    </row>
    <row r="4267" spans="1:54" hidden="1">
      <c r="A4267" s="19" t="s">
        <v>4368</v>
      </c>
      <c r="B4267" s="19" t="s">
        <v>4464</v>
      </c>
      <c r="C4267" s="19" t="s">
        <v>4389</v>
      </c>
      <c r="D4267" s="19" t="s">
        <v>421</v>
      </c>
      <c r="E4267" s="19" t="s">
        <v>5138</v>
      </c>
      <c r="F4267" s="19" t="s">
        <v>462</v>
      </c>
      <c r="G4267" s="8" t="s">
        <v>455</v>
      </c>
      <c r="H4267" s="8"/>
      <c r="I4267" s="6">
        <v>62</v>
      </c>
      <c r="J4267" s="6">
        <v>0.98</v>
      </c>
      <c r="K4267" s="6">
        <v>21.4</v>
      </c>
      <c r="L4267" s="6">
        <v>0.69</v>
      </c>
      <c r="M4267" s="6">
        <v>6.6</v>
      </c>
      <c r="N4267" s="6">
        <v>0.06</v>
      </c>
      <c r="O4267" s="6">
        <v>1.9</v>
      </c>
      <c r="P4267" s="6">
        <v>0.7</v>
      </c>
      <c r="Q4267" s="6">
        <v>1.4</v>
      </c>
      <c r="R4267" s="6">
        <v>3</v>
      </c>
      <c r="S4267" s="6">
        <v>0.08</v>
      </c>
      <c r="T4267" s="6">
        <v>1.37</v>
      </c>
      <c r="U4267" s="6">
        <v>98.660000000000011</v>
      </c>
      <c r="V4267" s="12"/>
      <c r="W4267" s="6">
        <v>62.842083924589488</v>
      </c>
      <c r="X4267" s="6">
        <v>0.99331035880802743</v>
      </c>
      <c r="Y4267" s="6">
        <v>21.690654773971211</v>
      </c>
      <c r="Z4267" s="6">
        <v>7.3180620312183242</v>
      </c>
      <c r="AA4267" s="6">
        <v>6.0814919927022086E-2</v>
      </c>
      <c r="AB4267" s="6">
        <v>1.9258057976890328</v>
      </c>
      <c r="AC4267" s="6">
        <v>0.70950739914859107</v>
      </c>
      <c r="AD4267" s="6">
        <v>1.4190147982971821</v>
      </c>
      <c r="AE4267" s="6">
        <v>3.0407459963511041</v>
      </c>
      <c r="AF4267" s="6">
        <v>99.999999999999986</v>
      </c>
      <c r="AG4267" s="6"/>
      <c r="AH4267" s="6">
        <v>70.399902797875441</v>
      </c>
      <c r="AI4267" s="6">
        <v>0.83687745890868603</v>
      </c>
      <c r="AJ4267" s="6">
        <v>14.323584620501117</v>
      </c>
      <c r="AK4267" s="6">
        <v>0.29479950408990568</v>
      </c>
      <c r="AL4267" s="6">
        <v>6.2675778504098183</v>
      </c>
      <c r="AM4267" s="6">
        <v>5.7708879277231138E-2</v>
      </c>
      <c r="AN4267" s="6">
        <v>3.2152566973631265</v>
      </c>
      <c r="AO4267" s="6">
        <v>0.85167247002756286</v>
      </c>
      <c r="AP4267" s="6">
        <v>1.5412001329185456</v>
      </c>
      <c r="AQ4267" s="6">
        <v>2.1729659744834273</v>
      </c>
      <c r="AR4267" s="6">
        <v>100.00000000000003</v>
      </c>
      <c r="AS4267" s="6"/>
      <c r="AT4267" s="6">
        <v>0.31921349289645368</v>
      </c>
      <c r="AU4267" s="6">
        <v>8.5982762343551233E-2</v>
      </c>
      <c r="AV4267" s="6">
        <v>0.33906071872974236</v>
      </c>
      <c r="AW4267" s="6"/>
      <c r="AX4267" s="6">
        <v>0.3749432825510744</v>
      </c>
      <c r="AY4267" s="6">
        <v>0.34813893863870321</v>
      </c>
      <c r="AZ4267" s="6">
        <f>LOG(Tabella1[[#This Row],[SiO2]]/Tabella1[[#This Row],[Al2O3]])</f>
        <v>0.46197791614906303</v>
      </c>
      <c r="BA4267" s="6">
        <f>LOG((Tabella1[[#This Row],[FeO]]*0.8998+Tabella1[[#This Row],[Fe2O3]])/Tabella1[[#This Row],[K2O]])</f>
        <v>0.34430579920680565</v>
      </c>
      <c r="BB4267" s="6">
        <f>Tabella1[[#This Row],[Log SiO2/Al2O3]]/Tabella1[[#This Row],[Log (FeO3/K2O)]]</f>
        <v>1.3417662938392105</v>
      </c>
    </row>
    <row r="4268" spans="1:54">
      <c r="A4268" s="19" t="s">
        <v>4368</v>
      </c>
      <c r="B4268" s="19" t="s">
        <v>4464</v>
      </c>
      <c r="C4268" s="19" t="s">
        <v>4389</v>
      </c>
      <c r="D4268" s="19" t="s">
        <v>421</v>
      </c>
      <c r="E4268" s="19" t="s">
        <v>2771</v>
      </c>
      <c r="F4268" s="19" t="s">
        <v>462</v>
      </c>
      <c r="G4268" s="8" t="s">
        <v>456</v>
      </c>
      <c r="H4268" s="8"/>
      <c r="I4268" s="6">
        <v>60.8</v>
      </c>
      <c r="J4268" s="6">
        <v>1</v>
      </c>
      <c r="K4268" s="6">
        <v>20.100000000000001</v>
      </c>
      <c r="L4268" s="6">
        <v>1.3</v>
      </c>
      <c r="M4268" s="6">
        <v>5</v>
      </c>
      <c r="N4268" s="6">
        <v>0.08</v>
      </c>
      <c r="O4268" s="6">
        <v>1.9</v>
      </c>
      <c r="P4268" s="6">
        <v>0.46</v>
      </c>
      <c r="Q4268" s="6">
        <v>1.4</v>
      </c>
      <c r="R4268" s="6">
        <v>3.2</v>
      </c>
      <c r="S4268" s="6">
        <v>0.14000000000000001</v>
      </c>
      <c r="T4268" s="6">
        <v>4.4000000000000004</v>
      </c>
      <c r="U4268" s="6">
        <v>95.110000000000014</v>
      </c>
      <c r="V4268" s="12"/>
      <c r="W4268" s="6">
        <v>63.925980443696758</v>
      </c>
      <c r="X4268" s="6">
        <v>1.0514141520344862</v>
      </c>
      <c r="Y4268" s="6">
        <v>21.133424455893174</v>
      </c>
      <c r="Z4268" s="6">
        <v>6.487225318052781</v>
      </c>
      <c r="AA4268" s="6">
        <v>8.4113132162758897E-2</v>
      </c>
      <c r="AB4268" s="6">
        <v>1.9976868888655237</v>
      </c>
      <c r="AC4268" s="6">
        <v>0.48365050993586373</v>
      </c>
      <c r="AD4268" s="6">
        <v>1.4719798128482806</v>
      </c>
      <c r="AE4268" s="6">
        <v>3.3645252865103559</v>
      </c>
      <c r="AF4268" s="6">
        <v>99.999999999999986</v>
      </c>
      <c r="AG4268" s="6"/>
      <c r="AH4268" s="6">
        <v>71.59578359535827</v>
      </c>
      <c r="AI4268" s="6">
        <v>0.88560343444212319</v>
      </c>
      <c r="AJ4268" s="6">
        <v>13.952033153616886</v>
      </c>
      <c r="AK4268" s="6">
        <v>0.57600268463057824</v>
      </c>
      <c r="AL4268" s="6">
        <v>4.9241276556663633</v>
      </c>
      <c r="AM4268" s="6">
        <v>7.9796689497519752E-2</v>
      </c>
      <c r="AN4268" s="6">
        <v>3.3344111454032417</v>
      </c>
      <c r="AO4268" s="6">
        <v>0.58041135216629447</v>
      </c>
      <c r="AP4268" s="6">
        <v>1.5983155885236511</v>
      </c>
      <c r="AQ4268" s="6">
        <v>2.4037270288552235</v>
      </c>
      <c r="AR4268" s="6">
        <v>100.00000000000001</v>
      </c>
      <c r="AS4268" s="6"/>
      <c r="AT4268" s="6">
        <v>0.35432713401589011</v>
      </c>
      <c r="AU4268" s="6">
        <v>0.18959515279455197</v>
      </c>
      <c r="AV4268" s="6">
        <v>0.40375316090679203</v>
      </c>
      <c r="AW4268" s="6"/>
      <c r="AX4268" s="6">
        <v>0.3599746077108002</v>
      </c>
      <c r="AY4268" s="6">
        <v>0.39113599128799847</v>
      </c>
      <c r="AZ4268" s="6">
        <f>LOG(Tabella1[[#This Row],[SiO2]]/Tabella1[[#This Row],[Al2O3]])</f>
        <v>0.48070752185224602</v>
      </c>
      <c r="BA4268" s="6">
        <f>LOG((Tabella1[[#This Row],[FeO]]*0.8998+Tabella1[[#This Row],[Fe2O3]])/Tabella1[[#This Row],[K2O]])</f>
        <v>0.2582031304283095</v>
      </c>
      <c r="BB4268" s="6">
        <f>Tabella1[[#This Row],[Log SiO2/Al2O3]]/Tabella1[[#This Row],[Log (FeO3/K2O)]]</f>
        <v>1.8617416491227057</v>
      </c>
    </row>
    <row r="4269" spans="1:54" hidden="1">
      <c r="A4269" s="19" t="s">
        <v>4368</v>
      </c>
      <c r="B4269" s="19" t="s">
        <v>4464</v>
      </c>
      <c r="C4269" s="19" t="s">
        <v>4389</v>
      </c>
      <c r="D4269" s="19" t="s">
        <v>421</v>
      </c>
      <c r="E4269" s="19" t="s">
        <v>2770</v>
      </c>
      <c r="F4269" s="19" t="s">
        <v>462</v>
      </c>
      <c r="G4269" s="8" t="s">
        <v>457</v>
      </c>
      <c r="H4269" s="8"/>
      <c r="I4269" s="6">
        <v>60.4</v>
      </c>
      <c r="J4269" s="6">
        <v>1.2</v>
      </c>
      <c r="K4269" s="6">
        <v>21.8</v>
      </c>
      <c r="L4269" s="6">
        <v>1.7</v>
      </c>
      <c r="M4269" s="6">
        <v>4</v>
      </c>
      <c r="N4269" s="6">
        <v>7.0000000000000007E-2</v>
      </c>
      <c r="O4269" s="6">
        <v>1.6</v>
      </c>
      <c r="P4269" s="6">
        <v>1.1000000000000001</v>
      </c>
      <c r="Q4269" s="6">
        <v>1.9</v>
      </c>
      <c r="R4269" s="6">
        <v>2.9</v>
      </c>
      <c r="S4269" s="6">
        <v>0.14000000000000001</v>
      </c>
      <c r="T4269" s="6">
        <v>2.63</v>
      </c>
      <c r="U4269" s="6">
        <v>96.5</v>
      </c>
      <c r="V4269" s="12"/>
      <c r="W4269" s="6">
        <v>62.590673575129529</v>
      </c>
      <c r="X4269" s="6">
        <v>1.2435233160621761</v>
      </c>
      <c r="Y4269" s="6">
        <v>22.590673575129536</v>
      </c>
      <c r="Z4269" s="6">
        <v>5.7305699481865284</v>
      </c>
      <c r="AA4269" s="6">
        <v>7.2538860103626951E-2</v>
      </c>
      <c r="AB4269" s="6">
        <v>1.6580310880829014</v>
      </c>
      <c r="AC4269" s="6">
        <v>1.1398963730569949</v>
      </c>
      <c r="AD4269" s="6">
        <v>1.9689119170984455</v>
      </c>
      <c r="AE4269" s="6">
        <v>3.0051813471502591</v>
      </c>
      <c r="AF4269" s="6">
        <v>100</v>
      </c>
      <c r="AG4269" s="6"/>
      <c r="AH4269" s="6">
        <v>70.63380401676757</v>
      </c>
      <c r="AI4269" s="6">
        <v>1.0553884284248267</v>
      </c>
      <c r="AJ4269" s="6">
        <v>15.027603430113562</v>
      </c>
      <c r="AK4269" s="6">
        <v>0.74803491042028925</v>
      </c>
      <c r="AL4269" s="6">
        <v>3.912110203254171</v>
      </c>
      <c r="AM4269" s="6">
        <v>6.9340140496429573E-2</v>
      </c>
      <c r="AN4269" s="6">
        <v>2.7885428383314705</v>
      </c>
      <c r="AO4269" s="6">
        <v>1.3783596198029309</v>
      </c>
      <c r="AP4269" s="6">
        <v>2.1541695885658405</v>
      </c>
      <c r="AQ4269" s="6">
        <v>2.1633408771259428</v>
      </c>
      <c r="AR4269" s="6">
        <v>99.999999999999986</v>
      </c>
      <c r="AS4269" s="6"/>
      <c r="AT4269" s="6">
        <v>0.34020216190474756</v>
      </c>
      <c r="AU4269" s="6">
        <v>0.27663092097068254</v>
      </c>
      <c r="AV4269" s="6">
        <v>0.41615986099044311</v>
      </c>
      <c r="AW4269" s="6"/>
      <c r="AX4269" s="6">
        <v>0.42303463888515436</v>
      </c>
      <c r="AY4269" s="6">
        <v>0.39047923943382795</v>
      </c>
      <c r="AZ4269" s="6">
        <f>LOG(Tabella1[[#This Row],[SiO2]]/Tabella1[[#This Row],[Al2O3]])</f>
        <v>0.44258044501652699</v>
      </c>
      <c r="BA4269" s="6">
        <f>LOG((Tabella1[[#This Row],[FeO]]*0.8998+Tabella1[[#This Row],[Fe2O3]])/Tabella1[[#This Row],[K2O]])</f>
        <v>0.26181231286981121</v>
      </c>
      <c r="BB4269" s="6">
        <f>Tabella1[[#This Row],[Log SiO2/Al2O3]]/Tabella1[[#This Row],[Log (FeO3/K2O)]]</f>
        <v>1.6904493152566302</v>
      </c>
    </row>
    <row r="4270" spans="1:54" hidden="1">
      <c r="A4270" s="19" t="s">
        <v>4368</v>
      </c>
      <c r="B4270" s="19" t="s">
        <v>4464</v>
      </c>
      <c r="C4270" s="19" t="s">
        <v>4389</v>
      </c>
      <c r="D4270" s="19" t="s">
        <v>421</v>
      </c>
      <c r="E4270" s="19" t="s">
        <v>2770</v>
      </c>
      <c r="F4270" s="19" t="s">
        <v>462</v>
      </c>
      <c r="G4270" s="8" t="s">
        <v>458</v>
      </c>
      <c r="H4270" s="8"/>
      <c r="I4270" s="6">
        <v>63.1</v>
      </c>
      <c r="J4270" s="6">
        <v>1</v>
      </c>
      <c r="K4270" s="6">
        <v>19.5</v>
      </c>
      <c r="L4270" s="6">
        <v>1.3</v>
      </c>
      <c r="M4270" s="6">
        <v>5.4</v>
      </c>
      <c r="N4270" s="6">
        <v>0.06</v>
      </c>
      <c r="O4270" s="6">
        <v>1.9</v>
      </c>
      <c r="P4270" s="6">
        <v>0.91</v>
      </c>
      <c r="Q4270" s="6">
        <v>1.6</v>
      </c>
      <c r="R4270" s="6">
        <v>3</v>
      </c>
      <c r="S4270" s="6">
        <v>0.15</v>
      </c>
      <c r="T4270" s="6">
        <v>1.6</v>
      </c>
      <c r="U4270" s="6">
        <v>97.639999999999986</v>
      </c>
      <c r="V4270" s="12"/>
      <c r="W4270" s="6">
        <v>64.6251536255633</v>
      </c>
      <c r="X4270" s="6">
        <v>1.024170421958214</v>
      </c>
      <c r="Y4270" s="6">
        <v>19.971323228185174</v>
      </c>
      <c r="Z4270" s="6">
        <v>6.7287996722654659</v>
      </c>
      <c r="AA4270" s="6">
        <v>6.1450225317492835E-2</v>
      </c>
      <c r="AB4270" s="6">
        <v>1.9459238017206064</v>
      </c>
      <c r="AC4270" s="6">
        <v>0.93199508398197473</v>
      </c>
      <c r="AD4270" s="6">
        <v>1.6386726751331424</v>
      </c>
      <c r="AE4270" s="6">
        <v>3.0725112658746423</v>
      </c>
      <c r="AF4270" s="6">
        <v>100</v>
      </c>
      <c r="AG4270" s="6"/>
      <c r="AH4270" s="6">
        <v>71.918794310522898</v>
      </c>
      <c r="AI4270" s="6">
        <v>0.85717296186781056</v>
      </c>
      <c r="AJ4270" s="6">
        <v>13.101023476929003</v>
      </c>
      <c r="AK4270" s="6">
        <v>0.55751130588108633</v>
      </c>
      <c r="AL4270" s="6">
        <v>5.1473325835419015</v>
      </c>
      <c r="AM4270" s="6">
        <v>5.7926235962704881E-2</v>
      </c>
      <c r="AN4270" s="6">
        <v>3.227366749532548</v>
      </c>
      <c r="AO4270" s="6">
        <v>1.1113443096370657</v>
      </c>
      <c r="AP4270" s="6">
        <v>1.7680056702997888</v>
      </c>
      <c r="AQ4270" s="6">
        <v>2.1811503074279641</v>
      </c>
      <c r="AR4270" s="6">
        <v>100</v>
      </c>
      <c r="AS4270" s="6"/>
      <c r="AT4270" s="6">
        <v>0.34009076011848433</v>
      </c>
      <c r="AU4270" s="6">
        <v>0.17805163983644523</v>
      </c>
      <c r="AV4270" s="6">
        <v>0.38537105884943385</v>
      </c>
      <c r="AW4270" s="6"/>
      <c r="AX4270" s="6">
        <v>0.31225774126692757</v>
      </c>
      <c r="AY4270" s="6">
        <v>0.37386023014753011</v>
      </c>
      <c r="AZ4270" s="6">
        <f>LOG(Tabella1[[#This Row],[SiO2]]/Tabella1[[#This Row],[Al2O3]])</f>
        <v>0.50999474788161636</v>
      </c>
      <c r="BA4270" s="6">
        <f>LOG((Tabella1[[#This Row],[FeO]]*0.8998+Tabella1[[#This Row],[Fe2O3]])/Tabella1[[#This Row],[K2O]])</f>
        <v>0.31238330823011484</v>
      </c>
      <c r="BB4270" s="6">
        <f>Tabella1[[#This Row],[Log SiO2/Al2O3]]/Tabella1[[#This Row],[Log (FeO3/K2O)]]</f>
        <v>1.6325928256894331</v>
      </c>
    </row>
    <row r="4271" spans="1:54" hidden="1">
      <c r="A4271" s="19" t="s">
        <v>4368</v>
      </c>
      <c r="B4271" s="19" t="s">
        <v>4464</v>
      </c>
      <c r="C4271" s="19" t="s">
        <v>4389</v>
      </c>
      <c r="D4271" s="19" t="s">
        <v>421</v>
      </c>
      <c r="E4271" s="19" t="s">
        <v>5138</v>
      </c>
      <c r="F4271" s="19" t="s">
        <v>462</v>
      </c>
      <c r="G4271" s="8" t="s">
        <v>459</v>
      </c>
      <c r="H4271" s="8"/>
      <c r="I4271" s="6">
        <v>66.2</v>
      </c>
      <c r="J4271" s="6">
        <v>1</v>
      </c>
      <c r="K4271" s="6">
        <v>18.399999999999999</v>
      </c>
      <c r="L4271" s="6">
        <v>0.56999999999999995</v>
      </c>
      <c r="M4271" s="6">
        <v>4.8</v>
      </c>
      <c r="N4271" s="6">
        <v>0.08</v>
      </c>
      <c r="O4271" s="6">
        <v>1.6</v>
      </c>
      <c r="P4271" s="6">
        <v>1.2</v>
      </c>
      <c r="Q4271" s="6">
        <v>1.8</v>
      </c>
      <c r="R4271" s="6">
        <v>3.3</v>
      </c>
      <c r="S4271" s="6">
        <v>0.13</v>
      </c>
      <c r="T4271" s="6">
        <v>0.96</v>
      </c>
      <c r="U4271" s="6">
        <v>98.889999999999986</v>
      </c>
      <c r="V4271" s="12"/>
      <c r="W4271" s="6">
        <v>66.943068055415125</v>
      </c>
      <c r="X4271" s="6">
        <v>1.0112245929821013</v>
      </c>
      <c r="Y4271" s="6">
        <v>18.606532510870665</v>
      </c>
      <c r="Z4271" s="6">
        <v>5.3696025887349581</v>
      </c>
      <c r="AA4271" s="6">
        <v>8.0897967438568127E-2</v>
      </c>
      <c r="AB4271" s="6">
        <v>1.6179593487713626</v>
      </c>
      <c r="AC4271" s="6">
        <v>1.2134695115785217</v>
      </c>
      <c r="AD4271" s="6">
        <v>1.8202042673677827</v>
      </c>
      <c r="AE4271" s="6">
        <v>3.3370411568409351</v>
      </c>
      <c r="AF4271" s="6">
        <v>100.00000000000004</v>
      </c>
      <c r="AG4271" s="6"/>
      <c r="AH4271" s="6">
        <v>73.825966644056308</v>
      </c>
      <c r="AI4271" s="6">
        <v>0.83869987326328288</v>
      </c>
      <c r="AJ4271" s="6">
        <v>12.09557588460612</v>
      </c>
      <c r="AK4271" s="6">
        <v>0.23917913793381146</v>
      </c>
      <c r="AL4271" s="6">
        <v>4.4768013276817582</v>
      </c>
      <c r="AM4271" s="6">
        <v>7.5570476316590141E-2</v>
      </c>
      <c r="AN4271" s="6">
        <v>2.6592111061006474</v>
      </c>
      <c r="AO4271" s="6">
        <v>1.4339255322482802</v>
      </c>
      <c r="AP4271" s="6">
        <v>1.9461409450262239</v>
      </c>
      <c r="AQ4271" s="6">
        <v>2.347558339525794</v>
      </c>
      <c r="AR4271" s="6">
        <v>99.999999999999986</v>
      </c>
      <c r="AS4271" s="6"/>
      <c r="AT4271" s="6">
        <v>0.34923583412224879</v>
      </c>
      <c r="AU4271" s="6">
        <v>9.6537410323771375E-2</v>
      </c>
      <c r="AV4271" s="6">
        <v>0.37264664695814531</v>
      </c>
      <c r="AW4271" s="6"/>
      <c r="AX4271" s="6">
        <v>0.21696375492342959</v>
      </c>
      <c r="AY4271" s="6">
        <v>0.39246462384508657</v>
      </c>
      <c r="AZ4271" s="6">
        <f>LOG(Tabella1[[#This Row],[SiO2]]/Tabella1[[#This Row],[Al2O3]])</f>
        <v>0.55604016643016352</v>
      </c>
      <c r="BA4271" s="6">
        <f>LOG((Tabella1[[#This Row],[FeO]]*0.8998+Tabella1[[#This Row],[Fe2O3]])/Tabella1[[#This Row],[K2O]])</f>
        <v>0.17070965060914553</v>
      </c>
      <c r="BB4271" s="6">
        <f>Tabella1[[#This Row],[Log SiO2/Al2O3]]/Tabella1[[#This Row],[Log (FeO3/K2O)]]</f>
        <v>3.257227487995189</v>
      </c>
    </row>
    <row r="4272" spans="1:54" hidden="1">
      <c r="A4272" s="19" t="s">
        <v>4368</v>
      </c>
      <c r="B4272" s="19" t="s">
        <v>4464</v>
      </c>
      <c r="C4272" s="19" t="s">
        <v>4389</v>
      </c>
      <c r="D4272" s="19" t="s">
        <v>421</v>
      </c>
      <c r="E4272" s="19" t="s">
        <v>2770</v>
      </c>
      <c r="F4272" s="19" t="s">
        <v>462</v>
      </c>
      <c r="G4272" s="8" t="s">
        <v>460</v>
      </c>
      <c r="H4272" s="8"/>
      <c r="I4272" s="6">
        <v>63.6</v>
      </c>
      <c r="J4272" s="6">
        <v>0.93</v>
      </c>
      <c r="K4272" s="6">
        <v>16.899999999999999</v>
      </c>
      <c r="L4272" s="6">
        <v>1.4</v>
      </c>
      <c r="M4272" s="6">
        <v>5.6</v>
      </c>
      <c r="N4272" s="6">
        <v>0.1</v>
      </c>
      <c r="O4272" s="6">
        <v>2</v>
      </c>
      <c r="P4272" s="6">
        <v>0.91</v>
      </c>
      <c r="Q4272" s="6">
        <v>1.7</v>
      </c>
      <c r="R4272" s="6">
        <v>2.8</v>
      </c>
      <c r="S4272" s="6">
        <v>0.2</v>
      </c>
      <c r="T4272" s="6">
        <v>2.2000000000000002</v>
      </c>
      <c r="U4272" s="6">
        <v>95.8</v>
      </c>
      <c r="V4272" s="12"/>
      <c r="W4272" s="6">
        <v>66.388308977035493</v>
      </c>
      <c r="X4272" s="6">
        <v>0.97077244258872653</v>
      </c>
      <c r="Y4272" s="6">
        <v>17.640918580375782</v>
      </c>
      <c r="Z4272" s="6">
        <v>7.1607515657620056</v>
      </c>
      <c r="AA4272" s="6">
        <v>0.10438413361169104</v>
      </c>
      <c r="AB4272" s="6">
        <v>2.0876826722338206</v>
      </c>
      <c r="AC4272" s="6">
        <v>0.94989561586638838</v>
      </c>
      <c r="AD4272" s="6">
        <v>1.7745302713987474</v>
      </c>
      <c r="AE4272" s="6">
        <v>2.9227557411273484</v>
      </c>
      <c r="AF4272" s="6">
        <v>100</v>
      </c>
      <c r="AG4272" s="6"/>
      <c r="AH4272" s="6">
        <v>73.077462615196083</v>
      </c>
      <c r="AI4272" s="6">
        <v>0.80364586974851304</v>
      </c>
      <c r="AJ4272" s="6">
        <v>11.446444929445262</v>
      </c>
      <c r="AK4272" s="6">
        <v>0.60527351007647845</v>
      </c>
      <c r="AL4272" s="6">
        <v>5.3813321953633197</v>
      </c>
      <c r="AM4272" s="6">
        <v>9.732790241170973E-2</v>
      </c>
      <c r="AN4272" s="6">
        <v>3.4248221215707773</v>
      </c>
      <c r="AO4272" s="6">
        <v>1.1203711967455217</v>
      </c>
      <c r="AP4272" s="6">
        <v>1.893764177968275</v>
      </c>
      <c r="AQ4272" s="6">
        <v>2.0522755745055967</v>
      </c>
      <c r="AR4272" s="6">
        <v>99.999999999999986</v>
      </c>
      <c r="AS4272" s="6"/>
      <c r="AT4272" s="6">
        <v>0.34191117477869676</v>
      </c>
      <c r="AU4272" s="6">
        <v>0.18364217252396164</v>
      </c>
      <c r="AV4272" s="6">
        <v>0.38891234451625467</v>
      </c>
      <c r="AW4272" s="6"/>
      <c r="AX4272" s="6">
        <v>0.22007891128975599</v>
      </c>
      <c r="AY4272" s="6">
        <v>0.37173575408421344</v>
      </c>
      <c r="AZ4272" s="6">
        <f>LOG(Tabella1[[#This Row],[SiO2]]/Tabella1[[#This Row],[Al2O3]])</f>
        <v>0.57557041103474038</v>
      </c>
      <c r="BA4272" s="6">
        <f>LOG((Tabella1[[#This Row],[FeO]]*0.8998+Tabella1[[#This Row],[Fe2O3]])/Tabella1[[#This Row],[K2O]])</f>
        <v>0.36165229997393722</v>
      </c>
      <c r="BB4272" s="6">
        <f>Tabella1[[#This Row],[Log SiO2/Al2O3]]/Tabella1[[#This Row],[Log (FeO3/K2O)]]</f>
        <v>1.5915021446738189</v>
      </c>
    </row>
    <row r="4273" spans="1:54" hidden="1">
      <c r="A4273" s="19" t="s">
        <v>4368</v>
      </c>
      <c r="B4273" s="19" t="s">
        <v>4464</v>
      </c>
      <c r="C4273" s="19" t="s">
        <v>4389</v>
      </c>
      <c r="D4273" s="19" t="s">
        <v>421</v>
      </c>
      <c r="E4273" s="19" t="s">
        <v>5138</v>
      </c>
      <c r="F4273" s="19" t="s">
        <v>462</v>
      </c>
      <c r="G4273" s="8" t="s">
        <v>461</v>
      </c>
      <c r="H4273" s="8"/>
      <c r="I4273" s="6">
        <v>63.2</v>
      </c>
      <c r="J4273" s="6">
        <v>1.1000000000000001</v>
      </c>
      <c r="K4273" s="6">
        <v>19.5</v>
      </c>
      <c r="L4273" s="6">
        <v>0.67</v>
      </c>
      <c r="M4273" s="6">
        <v>6.3</v>
      </c>
      <c r="N4273" s="6">
        <v>7.0000000000000007E-2</v>
      </c>
      <c r="O4273" s="6">
        <v>2</v>
      </c>
      <c r="P4273" s="6">
        <v>1.1000000000000001</v>
      </c>
      <c r="Q4273" s="6">
        <v>1.9</v>
      </c>
      <c r="R4273" s="6">
        <v>3</v>
      </c>
      <c r="S4273" s="6">
        <v>0.16</v>
      </c>
      <c r="T4273" s="6">
        <v>0.81</v>
      </c>
      <c r="U4273" s="6">
        <v>98.77</v>
      </c>
      <c r="V4273" s="12"/>
      <c r="W4273" s="6">
        <v>63.987040599372278</v>
      </c>
      <c r="X4273" s="6">
        <v>1.1136984914447707</v>
      </c>
      <c r="Y4273" s="6">
        <v>19.742836893793665</v>
      </c>
      <c r="Z4273" s="6">
        <v>6.985926900880834</v>
      </c>
      <c r="AA4273" s="6">
        <v>7.0871722182849053E-2</v>
      </c>
      <c r="AB4273" s="6">
        <v>2.0249063480814016</v>
      </c>
      <c r="AC4273" s="6">
        <v>1.1136984914447707</v>
      </c>
      <c r="AD4273" s="6">
        <v>1.9236610306773312</v>
      </c>
      <c r="AE4273" s="6">
        <v>3.0373595221221019</v>
      </c>
      <c r="AF4273" s="6">
        <v>99.999999999999986</v>
      </c>
      <c r="AG4273" s="6"/>
      <c r="AH4273" s="6">
        <v>70.943584723214386</v>
      </c>
      <c r="AI4273" s="6">
        <v>0.92863310281438571</v>
      </c>
      <c r="AJ4273" s="6">
        <v>12.902926907449602</v>
      </c>
      <c r="AK4273" s="6">
        <v>0.28298807931327213</v>
      </c>
      <c r="AL4273" s="6">
        <v>5.9144182319690941</v>
      </c>
      <c r="AM4273" s="6">
        <v>6.655874290746161E-2</v>
      </c>
      <c r="AN4273" s="6">
        <v>3.3458597093646021</v>
      </c>
      <c r="AO4273" s="6">
        <v>1.3230703444163592</v>
      </c>
      <c r="AP4273" s="6">
        <v>2.0677607342288113</v>
      </c>
      <c r="AQ4273" s="6">
        <v>2.1481698006621137</v>
      </c>
      <c r="AR4273" s="6">
        <v>100.00000000000001</v>
      </c>
      <c r="AS4273" s="6"/>
      <c r="AT4273" s="6">
        <v>0.34050205452942034</v>
      </c>
      <c r="AU4273" s="6">
        <v>8.7336684237596718E-2</v>
      </c>
      <c r="AV4273" s="6">
        <v>0.36131309778837162</v>
      </c>
      <c r="AW4273" s="6"/>
      <c r="AX4273" s="6">
        <v>0.27179936889988632</v>
      </c>
      <c r="AY4273" s="6">
        <v>0.37603981001639364</v>
      </c>
      <c r="AZ4273" s="6">
        <f>LOG(Tabella1[[#This Row],[SiO2]]/Tabella1[[#This Row],[Al2O3]])</f>
        <v>0.51068246691986696</v>
      </c>
      <c r="BA4273" s="6">
        <f>LOG((Tabella1[[#This Row],[FeO]]*0.8998+Tabella1[[#This Row],[Fe2O3]])/Tabella1[[#This Row],[K2O]])</f>
        <v>0.32488168369357429</v>
      </c>
      <c r="BB4273" s="6">
        <f>Tabella1[[#This Row],[Log SiO2/Al2O3]]/Tabella1[[#This Row],[Log (FeO3/K2O)]]</f>
        <v>1.5719029189763079</v>
      </c>
    </row>
    <row r="4274" spans="1:54">
      <c r="A4274" s="19" t="s">
        <v>4368</v>
      </c>
      <c r="B4274" s="19" t="s">
        <v>4464</v>
      </c>
      <c r="C4274" s="19" t="s">
        <v>4389</v>
      </c>
      <c r="D4274" s="19" t="s">
        <v>4503</v>
      </c>
      <c r="E4274" s="19" t="s">
        <v>2787</v>
      </c>
      <c r="F4274" s="19" t="s">
        <v>4504</v>
      </c>
      <c r="G4274" s="8">
        <v>2</v>
      </c>
      <c r="H4274" s="8"/>
      <c r="I4274" s="6">
        <v>60.86</v>
      </c>
      <c r="J4274" s="6">
        <v>0.83</v>
      </c>
      <c r="K4274" s="6">
        <v>15.92</v>
      </c>
      <c r="L4274" s="6">
        <v>2.5499999999999998</v>
      </c>
      <c r="M4274" s="6">
        <v>4.83</v>
      </c>
      <c r="N4274" s="6">
        <v>7.0000000000000007E-2</v>
      </c>
      <c r="O4274" s="6">
        <v>3.91</v>
      </c>
      <c r="P4274" s="6">
        <v>1.52</v>
      </c>
      <c r="Q4274" s="6">
        <v>2.11</v>
      </c>
      <c r="R4274" s="6">
        <v>3.24</v>
      </c>
      <c r="S4274" s="6">
        <v>0.08</v>
      </c>
      <c r="T4274" s="6">
        <v>3.1100000000000003</v>
      </c>
      <c r="U4274" s="6">
        <v>95.579999999999984</v>
      </c>
      <c r="V4274" s="12"/>
      <c r="W4274" s="6">
        <v>63.674408872148987</v>
      </c>
      <c r="X4274" s="6">
        <v>0.86838250680058604</v>
      </c>
      <c r="Y4274" s="6">
        <v>16.6562042268257</v>
      </c>
      <c r="Z4274" s="6">
        <v>7.4492571667712921</v>
      </c>
      <c r="AA4274" s="6">
        <v>7.3237078886796425E-2</v>
      </c>
      <c r="AB4274" s="6">
        <v>4.0908139778196277</v>
      </c>
      <c r="AC4274" s="6">
        <v>1.5902908558275795</v>
      </c>
      <c r="AD4274" s="6">
        <v>2.2075748064448635</v>
      </c>
      <c r="AE4274" s="6">
        <v>3.389830508474577</v>
      </c>
      <c r="AF4274" s="6">
        <v>100</v>
      </c>
      <c r="AG4274" s="6"/>
      <c r="AH4274" s="6">
        <v>69.53132170217134</v>
      </c>
      <c r="AI4274" s="6">
        <v>0.71315191691291835</v>
      </c>
      <c r="AJ4274" s="6">
        <v>10.721342622149191</v>
      </c>
      <c r="AK4274" s="6">
        <v>1.0961904271670719</v>
      </c>
      <c r="AL4274" s="6">
        <v>4.6149935578519967</v>
      </c>
      <c r="AM4274" s="6">
        <v>6.7741934831980072E-2</v>
      </c>
      <c r="AN4274" s="6">
        <v>6.6574356118177453</v>
      </c>
      <c r="AO4274" s="6">
        <v>1.8607426998702394</v>
      </c>
      <c r="AP4274" s="6">
        <v>2.3371232951249721</v>
      </c>
      <c r="AQ4274" s="6">
        <v>2.3612656440123381</v>
      </c>
      <c r="AR4274" s="6">
        <v>100.00000000000003</v>
      </c>
      <c r="AS4274" s="6"/>
      <c r="AT4274" s="6">
        <v>0.49443219770271185</v>
      </c>
      <c r="AU4274" s="6">
        <v>0.32205968433431242</v>
      </c>
      <c r="AV4274" s="6">
        <v>0.59059458361740091</v>
      </c>
      <c r="AW4274" s="6"/>
      <c r="AX4274" s="6">
        <v>-3.501144069713813E-2</v>
      </c>
      <c r="AY4274" s="6">
        <v>0.52208391692337364</v>
      </c>
      <c r="AZ4274" s="6">
        <f>LOG(Tabella1[[#This Row],[SiO2]]/Tabella1[[#This Row],[Al2O3]])</f>
        <v>0.58238888462049809</v>
      </c>
      <c r="BA4274" s="6">
        <f>LOG((Tabella1[[#This Row],[FeO]]*0.8998+Tabella1[[#This Row],[Fe2O3]])/Tabella1[[#This Row],[K2O]])</f>
        <v>0.3280543838478609</v>
      </c>
      <c r="BB4274" s="6">
        <f>Tabella1[[#This Row],[Log SiO2/Al2O3]]/Tabella1[[#This Row],[Log (FeO3/K2O)]]</f>
        <v>1.7752815182332324</v>
      </c>
    </row>
    <row r="4275" spans="1:54">
      <c r="A4275" s="19" t="s">
        <v>4368</v>
      </c>
      <c r="B4275" s="19" t="s">
        <v>4464</v>
      </c>
      <c r="C4275" s="19" t="s">
        <v>4389</v>
      </c>
      <c r="D4275" s="19" t="s">
        <v>4503</v>
      </c>
      <c r="E4275" s="19" t="s">
        <v>2787</v>
      </c>
      <c r="F4275" s="19" t="s">
        <v>4504</v>
      </c>
      <c r="G4275" s="8">
        <v>3</v>
      </c>
      <c r="H4275" s="8"/>
      <c r="I4275" s="6">
        <v>59.38</v>
      </c>
      <c r="J4275" s="6">
        <v>0.93</v>
      </c>
      <c r="K4275" s="6">
        <v>18.010000000000002</v>
      </c>
      <c r="L4275" s="6">
        <v>2.98</v>
      </c>
      <c r="M4275" s="6">
        <v>4.51</v>
      </c>
      <c r="N4275" s="6">
        <v>0.16</v>
      </c>
      <c r="O4275" s="6">
        <v>2.6</v>
      </c>
      <c r="P4275" s="6">
        <v>1.2</v>
      </c>
      <c r="Q4275" s="6">
        <v>1.42</v>
      </c>
      <c r="R4275" s="6">
        <v>4.25</v>
      </c>
      <c r="S4275" s="6">
        <v>0.12</v>
      </c>
      <c r="T4275" s="6">
        <v>4.84</v>
      </c>
      <c r="U4275" s="6">
        <v>95.14</v>
      </c>
      <c r="V4275" s="12"/>
      <c r="W4275" s="6">
        <v>62.413285684254781</v>
      </c>
      <c r="X4275" s="6">
        <v>0.97750683203699817</v>
      </c>
      <c r="Y4275" s="6">
        <v>18.92999789783477</v>
      </c>
      <c r="Z4275" s="6">
        <v>7.5572840025225991</v>
      </c>
      <c r="AA4275" s="6">
        <v>0.16817321841496743</v>
      </c>
      <c r="AB4275" s="6">
        <v>2.7328147992432208</v>
      </c>
      <c r="AC4275" s="6">
        <v>1.2612991381122556</v>
      </c>
      <c r="AD4275" s="6">
        <v>1.4925373134328357</v>
      </c>
      <c r="AE4275" s="6">
        <v>4.4671011141475718</v>
      </c>
      <c r="AF4275" s="6">
        <v>99.999999999999972</v>
      </c>
      <c r="AG4275" s="6"/>
      <c r="AH4275" s="6">
        <v>69.83948913080134</v>
      </c>
      <c r="AI4275" s="6">
        <v>0.82261994273301431</v>
      </c>
      <c r="AJ4275" s="6">
        <v>12.486253509579377</v>
      </c>
      <c r="AK4275" s="6">
        <v>1.3187862565200625</v>
      </c>
      <c r="AL4275" s="6">
        <v>4.436217534198323</v>
      </c>
      <c r="AM4275" s="6">
        <v>0.15940130153755341</v>
      </c>
      <c r="AN4275" s="6">
        <v>4.5573867901774099</v>
      </c>
      <c r="AO4275" s="6">
        <v>1.51229426681625</v>
      </c>
      <c r="AP4275" s="6">
        <v>1.6191975466002273</v>
      </c>
      <c r="AQ4275" s="6">
        <v>3.1886077101290251</v>
      </c>
      <c r="AR4275" s="6">
        <v>99.999999999999986</v>
      </c>
      <c r="AS4275" s="6"/>
      <c r="AT4275" s="6">
        <v>0.39182507960131246</v>
      </c>
      <c r="AU4275" s="6">
        <v>0.37286553536739647</v>
      </c>
      <c r="AV4275" s="6">
        <v>0.5067364124331486</v>
      </c>
      <c r="AW4275" s="6"/>
      <c r="AX4275" s="6">
        <v>-1.102940803222655E-3</v>
      </c>
      <c r="AY4275" s="6">
        <v>0.42164618594174852</v>
      </c>
      <c r="AZ4275" s="6">
        <f>LOG(Tabella1[[#This Row],[SiO2]]/Tabella1[[#This Row],[Al2O3]])</f>
        <v>0.51812648044049248</v>
      </c>
      <c r="BA4275" s="6">
        <f>LOG((Tabella1[[#This Row],[FeO]]*0.8998+Tabella1[[#This Row],[Fe2O3]])/Tabella1[[#This Row],[K2O]])</f>
        <v>0.2190663797013353</v>
      </c>
      <c r="BB4275" s="6">
        <f>Tabella1[[#This Row],[Log SiO2/Al2O3]]/Tabella1[[#This Row],[Log (FeO3/K2O)]]</f>
        <v>2.3651574520329479</v>
      </c>
    </row>
    <row r="4276" spans="1:54">
      <c r="A4276" s="19" t="s">
        <v>4368</v>
      </c>
      <c r="B4276" s="19" t="s">
        <v>4464</v>
      </c>
      <c r="C4276" s="19" t="s">
        <v>4389</v>
      </c>
      <c r="D4276" s="19" t="s">
        <v>4503</v>
      </c>
      <c r="E4276" s="19" t="s">
        <v>2787</v>
      </c>
      <c r="F4276" s="19" t="s">
        <v>4504</v>
      </c>
      <c r="G4276" s="8">
        <v>4</v>
      </c>
      <c r="H4276" s="8"/>
      <c r="I4276" s="6">
        <v>53.6</v>
      </c>
      <c r="J4276" s="6">
        <v>0.92</v>
      </c>
      <c r="K4276" s="6">
        <v>19.579999999999998</v>
      </c>
      <c r="L4276" s="6">
        <v>4.34</v>
      </c>
      <c r="M4276" s="6">
        <v>4.2</v>
      </c>
      <c r="N4276" s="6">
        <v>0.1</v>
      </c>
      <c r="O4276" s="6">
        <v>2.7</v>
      </c>
      <c r="P4276" s="6">
        <v>3</v>
      </c>
      <c r="Q4276" s="6">
        <v>1.62</v>
      </c>
      <c r="R4276" s="6">
        <v>3.42</v>
      </c>
      <c r="S4276" s="6">
        <v>0.16</v>
      </c>
      <c r="T4276" s="6">
        <v>4.92</v>
      </c>
      <c r="U4276" s="6">
        <v>93.05</v>
      </c>
      <c r="V4276" s="12"/>
      <c r="W4276" s="6">
        <v>57.603439011284266</v>
      </c>
      <c r="X4276" s="6">
        <v>0.98871574422353581</v>
      </c>
      <c r="Y4276" s="6">
        <v>21.042450295540029</v>
      </c>
      <c r="Z4276" s="6">
        <v>8.715744223535733</v>
      </c>
      <c r="AA4276" s="6">
        <v>0.10746910263299302</v>
      </c>
      <c r="AB4276" s="6">
        <v>2.901665771090812</v>
      </c>
      <c r="AC4276" s="6">
        <v>3.2240730789897905</v>
      </c>
      <c r="AD4276" s="6">
        <v>1.7409994626544869</v>
      </c>
      <c r="AE4276" s="6">
        <v>3.6754433100483612</v>
      </c>
      <c r="AF4276" s="6">
        <v>100</v>
      </c>
      <c r="AG4276" s="6"/>
      <c r="AH4276" s="6">
        <v>65.268563327680383</v>
      </c>
      <c r="AI4276" s="6">
        <v>0.8425244551798633</v>
      </c>
      <c r="AJ4276" s="6">
        <v>14.054309906408028</v>
      </c>
      <c r="AK4276" s="6">
        <v>1.9885031392073482</v>
      </c>
      <c r="AL4276" s="6">
        <v>4.2772436033593308</v>
      </c>
      <c r="AM4276" s="6">
        <v>0.10314549951715331</v>
      </c>
      <c r="AN4276" s="6">
        <v>4.8998716980447696</v>
      </c>
      <c r="AO4276" s="6">
        <v>3.9143054934451795</v>
      </c>
      <c r="AP4276" s="6">
        <v>1.9125152649096335</v>
      </c>
      <c r="AQ4276" s="6">
        <v>2.6565419040609601</v>
      </c>
      <c r="AR4276" s="6">
        <v>100</v>
      </c>
      <c r="AS4276" s="6"/>
      <c r="AT4276" s="6">
        <v>0.37249706628546053</v>
      </c>
      <c r="AU4276" s="6">
        <v>0.48181316720205064</v>
      </c>
      <c r="AV4276" s="6">
        <v>0.53392286542319989</v>
      </c>
      <c r="AW4276" s="6"/>
      <c r="AX4276" s="6">
        <v>4.1479812981200792E-2</v>
      </c>
      <c r="AY4276" s="6">
        <v>0.3979883071578717</v>
      </c>
      <c r="AZ4276" s="6">
        <f>LOG(Tabella1[[#This Row],[SiO2]]/Tabella1[[#This Row],[Al2O3]])</f>
        <v>0.43735210222565107</v>
      </c>
      <c r="BA4276" s="6">
        <f>LOG((Tabella1[[#This Row],[FeO]]*0.8998+Tabella1[[#This Row],[Fe2O3]])/Tabella1[[#This Row],[K2O]])</f>
        <v>0.37548499384569961</v>
      </c>
      <c r="BB4276" s="6">
        <f>Tabella1[[#This Row],[Log SiO2/Al2O3]]/Tabella1[[#This Row],[Log (FeO3/K2O)]]</f>
        <v>1.1647658612034304</v>
      </c>
    </row>
    <row r="4277" spans="1:54">
      <c r="A4277" s="19" t="s">
        <v>4368</v>
      </c>
      <c r="B4277" s="19" t="s">
        <v>4464</v>
      </c>
      <c r="C4277" s="19" t="s">
        <v>4389</v>
      </c>
      <c r="D4277" s="19" t="s">
        <v>4503</v>
      </c>
      <c r="E4277" s="19" t="s">
        <v>2787</v>
      </c>
      <c r="F4277" s="19" t="s">
        <v>4504</v>
      </c>
      <c r="G4277" s="8">
        <v>5</v>
      </c>
      <c r="H4277" s="8"/>
      <c r="I4277" s="6">
        <v>58.23</v>
      </c>
      <c r="J4277" s="6">
        <v>0.92</v>
      </c>
      <c r="K4277" s="6">
        <v>19.25</v>
      </c>
      <c r="L4277" s="6">
        <v>5.96</v>
      </c>
      <c r="M4277" s="6">
        <v>2.78</v>
      </c>
      <c r="N4277" s="6">
        <v>0.06</v>
      </c>
      <c r="O4277" s="6">
        <v>2.25</v>
      </c>
      <c r="P4277" s="6">
        <v>0.55000000000000004</v>
      </c>
      <c r="Q4277" s="6">
        <v>1.95</v>
      </c>
      <c r="R4277" s="6">
        <v>3.27</v>
      </c>
      <c r="S4277" s="6">
        <v>0.1</v>
      </c>
      <c r="T4277" s="6">
        <v>4.45</v>
      </c>
      <c r="U4277" s="6">
        <v>94.62</v>
      </c>
      <c r="V4277" s="12"/>
      <c r="W4277" s="6">
        <v>61.540900443880773</v>
      </c>
      <c r="X4277" s="6">
        <v>0.97231029380680611</v>
      </c>
      <c r="Y4277" s="6">
        <v>20.344536038892411</v>
      </c>
      <c r="Z4277" s="6">
        <v>8.6028323821602211</v>
      </c>
      <c r="AA4277" s="6">
        <v>6.3411540900443875E-2</v>
      </c>
      <c r="AB4277" s="6">
        <v>2.3779327837666453</v>
      </c>
      <c r="AC4277" s="6">
        <v>0.58127245825406892</v>
      </c>
      <c r="AD4277" s="6">
        <v>2.0608750792644259</v>
      </c>
      <c r="AE4277" s="6">
        <v>3.4559289790741916</v>
      </c>
      <c r="AF4277" s="6">
        <v>99.999999999999957</v>
      </c>
      <c r="AG4277" s="6"/>
      <c r="AH4277" s="6">
        <v>70.284650002766</v>
      </c>
      <c r="AI4277" s="6">
        <v>0.83513550644576406</v>
      </c>
      <c r="AJ4277" s="6">
        <v>13.696260418282796</v>
      </c>
      <c r="AK4277" s="6">
        <v>2.7068067076277433</v>
      </c>
      <c r="AL4277" s="6">
        <v>2.8062988860056577</v>
      </c>
      <c r="AM4277" s="6">
        <v>6.1344547411483562E-2</v>
      </c>
      <c r="AN4277" s="6">
        <v>4.0474164744890659</v>
      </c>
      <c r="AO4277" s="6">
        <v>0.71132911505998997</v>
      </c>
      <c r="AP4277" s="6">
        <v>2.2819122504767009</v>
      </c>
      <c r="AQ4277" s="6">
        <v>2.5177508443598735</v>
      </c>
      <c r="AR4277" s="6">
        <v>100</v>
      </c>
      <c r="AS4277" s="6"/>
      <c r="AT4277" s="6">
        <v>0.32993462134070384</v>
      </c>
      <c r="AU4277" s="6">
        <v>0.65859746635312644</v>
      </c>
      <c r="AV4277" s="6">
        <v>0.59054341500941909</v>
      </c>
      <c r="AW4277" s="6"/>
      <c r="AX4277" s="6">
        <v>0.2250556945938588</v>
      </c>
      <c r="AY4277" s="6">
        <v>0.35403674335671176</v>
      </c>
      <c r="AZ4277" s="6">
        <f>LOG(Tabella1[[#This Row],[SiO2]]/Tabella1[[#This Row],[Al2O3]])</f>
        <v>0.48071605626350572</v>
      </c>
      <c r="BA4277" s="6">
        <f>LOG((Tabella1[[#This Row],[FeO]]*0.8998+Tabella1[[#This Row],[Fe2O3]])/Tabella1[[#This Row],[K2O]])</f>
        <v>0.41289673185836895</v>
      </c>
      <c r="BB4277" s="6">
        <f>Tabella1[[#This Row],[Log SiO2/Al2O3]]/Tabella1[[#This Row],[Log (FeO3/K2O)]]</f>
        <v>1.1642525095800469</v>
      </c>
    </row>
    <row r="4278" spans="1:54">
      <c r="A4278" s="19" t="s">
        <v>4368</v>
      </c>
      <c r="B4278" s="19" t="s">
        <v>4464</v>
      </c>
      <c r="C4278" s="19" t="s">
        <v>4389</v>
      </c>
      <c r="D4278" s="19" t="s">
        <v>4503</v>
      </c>
      <c r="E4278" s="19" t="s">
        <v>2787</v>
      </c>
      <c r="F4278" s="19" t="s">
        <v>4504</v>
      </c>
      <c r="G4278" s="8">
        <v>6</v>
      </c>
      <c r="H4278" s="8"/>
      <c r="I4278" s="6">
        <v>54.89</v>
      </c>
      <c r="J4278" s="6">
        <v>0.96</v>
      </c>
      <c r="K4278" s="6">
        <v>19.54</v>
      </c>
      <c r="L4278" s="6">
        <v>7.59</v>
      </c>
      <c r="M4278" s="6">
        <v>2.5299999999999998</v>
      </c>
      <c r="N4278" s="6">
        <v>7.0000000000000007E-2</v>
      </c>
      <c r="O4278" s="6">
        <v>2.37</v>
      </c>
      <c r="P4278" s="6">
        <v>0.56000000000000005</v>
      </c>
      <c r="Q4278" s="6">
        <v>1.56</v>
      </c>
      <c r="R4278" s="6">
        <v>4.1500000000000004</v>
      </c>
      <c r="S4278" s="6">
        <v>0.11</v>
      </c>
      <c r="T4278" s="6">
        <v>5.7</v>
      </c>
      <c r="U4278" s="6">
        <v>93.460000000000008</v>
      </c>
      <c r="V4278" s="12"/>
      <c r="W4278" s="6">
        <v>58.731007917825806</v>
      </c>
      <c r="X4278" s="6">
        <v>1.0271774020971538</v>
      </c>
      <c r="Y4278" s="6">
        <v>20.907340038519152</v>
      </c>
      <c r="Z4278" s="6">
        <v>10.01497967044725</v>
      </c>
      <c r="AA4278" s="6">
        <v>7.4898352236250798E-2</v>
      </c>
      <c r="AB4278" s="6">
        <v>2.5358442114273485</v>
      </c>
      <c r="AC4278" s="6">
        <v>0.59918681789000638</v>
      </c>
      <c r="AD4278" s="6">
        <v>1.6691632784078747</v>
      </c>
      <c r="AE4278" s="6">
        <v>4.4404023111491542</v>
      </c>
      <c r="AF4278" s="6">
        <v>99.999999999999986</v>
      </c>
      <c r="AG4278" s="6"/>
      <c r="AH4278" s="6">
        <v>68.186691912261594</v>
      </c>
      <c r="AI4278" s="6">
        <v>0.89687733284922033</v>
      </c>
      <c r="AJ4278" s="6">
        <v>14.308316047854067</v>
      </c>
      <c r="AK4278" s="6">
        <v>3.5476882866991111</v>
      </c>
      <c r="AL4278" s="6">
        <v>2.6284658751373136</v>
      </c>
      <c r="AM4278" s="6">
        <v>7.3657241486727199E-2</v>
      </c>
      <c r="AN4278" s="6">
        <v>4.3876948572959789</v>
      </c>
      <c r="AO4278" s="6">
        <v>0.74539867490277134</v>
      </c>
      <c r="AP4278" s="6">
        <v>1.8788046257471869</v>
      </c>
      <c r="AQ4278" s="6">
        <v>3.2885601381458858</v>
      </c>
      <c r="AR4278" s="6">
        <v>100</v>
      </c>
      <c r="AS4278" s="6"/>
      <c r="AT4278" s="6">
        <v>0.31092961469781105</v>
      </c>
      <c r="AU4278" s="6">
        <v>0.72968855788761011</v>
      </c>
      <c r="AV4278" s="6">
        <v>0.62536977481333611</v>
      </c>
      <c r="AW4278" s="6"/>
      <c r="AX4278" s="6">
        <v>0.1320938556195296</v>
      </c>
      <c r="AY4278" s="6">
        <v>0.3320323690709206</v>
      </c>
      <c r="AZ4278" s="6">
        <f>LOG(Tabella1[[#This Row],[SiO2]]/Tabella1[[#This Row],[Al2O3]])</f>
        <v>0.4485686713988607</v>
      </c>
      <c r="BA4278" s="6">
        <f>LOG((Tabella1[[#This Row],[FeO]]*0.8998+Tabella1[[#This Row],[Fe2O3]])/Tabella1[[#This Row],[K2O]])</f>
        <v>0.37611475940724798</v>
      </c>
      <c r="BB4278" s="6">
        <f>Tabella1[[#This Row],[Log SiO2/Al2O3]]/Tabella1[[#This Row],[Log (FeO3/K2O)]]</f>
        <v>1.192637779240036</v>
      </c>
    </row>
    <row r="4279" spans="1:54">
      <c r="A4279" s="19" t="s">
        <v>4368</v>
      </c>
      <c r="B4279" s="19" t="s">
        <v>4464</v>
      </c>
      <c r="C4279" s="19" t="s">
        <v>4389</v>
      </c>
      <c r="D4279" s="19" t="s">
        <v>4503</v>
      </c>
      <c r="E4279" s="19" t="s">
        <v>2787</v>
      </c>
      <c r="F4279" s="19" t="s">
        <v>4504</v>
      </c>
      <c r="G4279" s="8">
        <v>7</v>
      </c>
      <c r="H4279" s="8"/>
      <c r="I4279" s="6">
        <v>60.35</v>
      </c>
      <c r="J4279" s="6">
        <v>0.82</v>
      </c>
      <c r="K4279" s="6">
        <v>18.47</v>
      </c>
      <c r="L4279" s="6">
        <v>1.72</v>
      </c>
      <c r="M4279" s="6">
        <v>1.79</v>
      </c>
      <c r="N4279" s="6">
        <v>0.11</v>
      </c>
      <c r="O4279" s="6">
        <v>2.89</v>
      </c>
      <c r="P4279" s="6">
        <v>1.3</v>
      </c>
      <c r="Q4279" s="6">
        <v>1.78</v>
      </c>
      <c r="R4279" s="6">
        <v>4.41</v>
      </c>
      <c r="S4279" s="6">
        <v>0.15</v>
      </c>
      <c r="T4279" s="6">
        <v>5.2600000000000007</v>
      </c>
      <c r="U4279" s="6">
        <v>93.47</v>
      </c>
      <c r="V4279" s="12"/>
      <c r="W4279" s="6">
        <v>64.566170963945652</v>
      </c>
      <c r="X4279" s="6">
        <v>0.87728682999893004</v>
      </c>
      <c r="Y4279" s="6">
        <v>19.760350914731998</v>
      </c>
      <c r="Z4279" s="6">
        <v>3.573339039263935</v>
      </c>
      <c r="AA4279" s="6">
        <v>0.11768481865839307</v>
      </c>
      <c r="AB4279" s="6">
        <v>3.091901144752327</v>
      </c>
      <c r="AC4279" s="6">
        <v>1.3908205841446455</v>
      </c>
      <c r="AD4279" s="6">
        <v>1.9043543382903605</v>
      </c>
      <c r="AE4279" s="6">
        <v>4.7180913662137582</v>
      </c>
      <c r="AF4279" s="6">
        <v>100</v>
      </c>
      <c r="AG4279" s="6"/>
      <c r="AH4279" s="6">
        <v>71.509964797512794</v>
      </c>
      <c r="AI4279" s="6">
        <v>0.73073274141137179</v>
      </c>
      <c r="AJ4279" s="6">
        <v>12.900714376893823</v>
      </c>
      <c r="AK4279" s="6">
        <v>0.76685812717963575</v>
      </c>
      <c r="AL4279" s="6">
        <v>1.7738535127280044</v>
      </c>
      <c r="AM4279" s="6">
        <v>0.11040608113116113</v>
      </c>
      <c r="AN4279" s="6">
        <v>5.1035081558520048</v>
      </c>
      <c r="AO4279" s="6">
        <v>1.650542992815125</v>
      </c>
      <c r="AP4279" s="6">
        <v>2.0448427885668892</v>
      </c>
      <c r="AQ4279" s="6">
        <v>3.3333366737995132</v>
      </c>
      <c r="AR4279" s="6">
        <v>100</v>
      </c>
      <c r="AS4279" s="6"/>
      <c r="AT4279" s="6">
        <v>0.60676029904958562</v>
      </c>
      <c r="AU4279" s="6">
        <v>0.46369883701951303</v>
      </c>
      <c r="AV4279" s="6">
        <v>0.74207354532014047</v>
      </c>
      <c r="AW4279" s="6"/>
      <c r="AX4279" s="6">
        <v>-7.6211739284978278E-2</v>
      </c>
      <c r="AY4279" s="6">
        <v>0.66448942530949173</v>
      </c>
      <c r="AZ4279" s="6">
        <f>LOG(Tabella1[[#This Row],[SiO2]]/Tabella1[[#This Row],[Al2O3]])</f>
        <v>0.5142103789931266</v>
      </c>
      <c r="BA4279" s="6">
        <f>LOG((Tabella1[[#This Row],[FeO]]*0.8998+Tabella1[[#This Row],[Fe2O3]])/Tabella1[[#This Row],[K2O]])</f>
        <v>-0.12191063518557985</v>
      </c>
      <c r="BB4279" s="6">
        <f>Tabella1[[#This Row],[Log SiO2/Al2O3]]/Tabella1[[#This Row],[Log (FeO3/K2O)]]</f>
        <v>-4.2179287985036256</v>
      </c>
    </row>
    <row r="4280" spans="1:54">
      <c r="A4280" s="19" t="s">
        <v>4368</v>
      </c>
      <c r="B4280" s="19" t="s">
        <v>4464</v>
      </c>
      <c r="C4280" s="19" t="s">
        <v>4389</v>
      </c>
      <c r="D4280" s="19" t="s">
        <v>4503</v>
      </c>
      <c r="E4280" s="19" t="s">
        <v>2787</v>
      </c>
      <c r="F4280" s="19" t="s">
        <v>4504</v>
      </c>
      <c r="G4280" s="8">
        <v>8</v>
      </c>
      <c r="H4280" s="8"/>
      <c r="I4280" s="6">
        <v>61.2</v>
      </c>
      <c r="J4280" s="6">
        <v>0.82</v>
      </c>
      <c r="K4280" s="6">
        <v>15.43</v>
      </c>
      <c r="L4280" s="6">
        <v>3.51</v>
      </c>
      <c r="M4280" s="6">
        <v>3.97</v>
      </c>
      <c r="N4280" s="6">
        <v>0.05</v>
      </c>
      <c r="O4280" s="6">
        <v>2.82</v>
      </c>
      <c r="P4280" s="6">
        <v>1.3</v>
      </c>
      <c r="Q4280" s="6">
        <v>1.88</v>
      </c>
      <c r="R4280" s="6">
        <v>3.3</v>
      </c>
      <c r="S4280" s="6">
        <v>0.13</v>
      </c>
      <c r="T4280" s="6">
        <v>5.59</v>
      </c>
      <c r="U4280" s="6">
        <v>93.929999999999978</v>
      </c>
      <c r="V4280" s="12"/>
      <c r="W4280" s="6">
        <v>65.154902587032922</v>
      </c>
      <c r="X4280" s="6">
        <v>0.87299052485893758</v>
      </c>
      <c r="Y4280" s="6">
        <v>16.427126583626109</v>
      </c>
      <c r="Z4280" s="6">
        <v>7.5907590759075925</v>
      </c>
      <c r="AA4280" s="6">
        <v>5.3231129564569372E-2</v>
      </c>
      <c r="AB4280" s="6">
        <v>3.0022357074417125</v>
      </c>
      <c r="AC4280" s="6">
        <v>1.3840093686788038</v>
      </c>
      <c r="AD4280" s="6">
        <v>2.0014904716278084</v>
      </c>
      <c r="AE4280" s="6">
        <v>3.5132545512615785</v>
      </c>
      <c r="AF4280" s="6">
        <v>100.00000000000003</v>
      </c>
      <c r="AG4280" s="6"/>
      <c r="AH4280" s="6">
        <v>71.853046301996031</v>
      </c>
      <c r="AI4280" s="6">
        <v>0.72404080118025216</v>
      </c>
      <c r="AJ4280" s="6">
        <v>10.678672413958022</v>
      </c>
      <c r="AK4280" s="6">
        <v>1.5505942441636038</v>
      </c>
      <c r="AL4280" s="6">
        <v>3.898160365544403</v>
      </c>
      <c r="AM4280" s="6">
        <v>4.9724999496570582E-2</v>
      </c>
      <c r="AN4280" s="6">
        <v>4.9342886554010628</v>
      </c>
      <c r="AO4280" s="6">
        <v>1.6354275690344982</v>
      </c>
      <c r="AP4280" s="6">
        <v>2.1399431922746137</v>
      </c>
      <c r="AQ4280" s="6">
        <v>2.4714908348505658</v>
      </c>
      <c r="AR4280" s="6">
        <v>100</v>
      </c>
      <c r="AS4280" s="6"/>
      <c r="AT4280" s="6">
        <v>0.41347733677740944</v>
      </c>
      <c r="AU4280" s="6">
        <v>0.44306814149030738</v>
      </c>
      <c r="AV4280" s="6">
        <v>0.5586546430893381</v>
      </c>
      <c r="AW4280" s="6"/>
      <c r="AX4280" s="6">
        <v>-2.7103507304643067E-2</v>
      </c>
      <c r="AY4280" s="6">
        <v>0.44018431562652977</v>
      </c>
      <c r="AZ4280" s="6">
        <f>LOG(Tabella1[[#This Row],[SiO2]]/Tabella1[[#This Row],[Al2O3]])</f>
        <v>0.59838549608241298</v>
      </c>
      <c r="BA4280" s="6">
        <f>LOG((Tabella1[[#This Row],[FeO]]*0.8998+Tabella1[[#This Row],[Fe2O3]])/Tabella1[[#This Row],[K2O]])</f>
        <v>0.33165461504379973</v>
      </c>
      <c r="BB4280" s="6">
        <f>Tabella1[[#This Row],[Log SiO2/Al2O3]]/Tabella1[[#This Row],[Log (FeO3/K2O)]]</f>
        <v>1.8042429350889257</v>
      </c>
    </row>
    <row r="4281" spans="1:54">
      <c r="A4281" s="19" t="s">
        <v>4368</v>
      </c>
      <c r="B4281" s="19" t="s">
        <v>4464</v>
      </c>
      <c r="C4281" s="19" t="s">
        <v>4389</v>
      </c>
      <c r="D4281" s="19" t="s">
        <v>4503</v>
      </c>
      <c r="E4281" s="19" t="s">
        <v>2787</v>
      </c>
      <c r="F4281" s="19" t="s">
        <v>4504</v>
      </c>
      <c r="G4281" s="8">
        <v>9</v>
      </c>
      <c r="H4281" s="8"/>
      <c r="I4281" s="6">
        <v>59.9</v>
      </c>
      <c r="J4281" s="6">
        <v>0.87</v>
      </c>
      <c r="K4281" s="6">
        <v>17.59</v>
      </c>
      <c r="L4281" s="6">
        <v>3.23</v>
      </c>
      <c r="M4281" s="6">
        <v>3.07</v>
      </c>
      <c r="N4281" s="6">
        <v>0.05</v>
      </c>
      <c r="O4281" s="6">
        <v>3.04</v>
      </c>
      <c r="P4281" s="6">
        <v>1.27</v>
      </c>
      <c r="Q4281" s="6">
        <v>1.72</v>
      </c>
      <c r="R4281" s="6">
        <v>4</v>
      </c>
      <c r="S4281" s="6">
        <v>0.17</v>
      </c>
      <c r="T4281" s="6">
        <v>4.3899999999999997</v>
      </c>
      <c r="U4281" s="6">
        <v>94.42</v>
      </c>
      <c r="V4281" s="12"/>
      <c r="W4281" s="6">
        <v>63.43994916331286</v>
      </c>
      <c r="X4281" s="6">
        <v>0.92141495445880117</v>
      </c>
      <c r="Y4281" s="6">
        <v>18.629527642448636</v>
      </c>
      <c r="Z4281" s="6">
        <v>6.3334039398432544</v>
      </c>
      <c r="AA4281" s="6">
        <v>5.2954882440160986E-2</v>
      </c>
      <c r="AB4281" s="6">
        <v>3.2196568523617879</v>
      </c>
      <c r="AC4281" s="6">
        <v>1.3450540139800891</v>
      </c>
      <c r="AD4281" s="6">
        <v>1.8216479559415375</v>
      </c>
      <c r="AE4281" s="6">
        <v>4.2363905952128782</v>
      </c>
      <c r="AF4281" s="6">
        <v>100.00000000000001</v>
      </c>
      <c r="AG4281" s="6"/>
      <c r="AH4281" s="6">
        <v>70.528083343520748</v>
      </c>
      <c r="AI4281" s="6">
        <v>0.77038875795445061</v>
      </c>
      <c r="AJ4281" s="6">
        <v>12.208397844667035</v>
      </c>
      <c r="AK4281" s="6">
        <v>1.4309849609296943</v>
      </c>
      <c r="AL4281" s="6">
        <v>3.0230760061258062</v>
      </c>
      <c r="AM4281" s="6">
        <v>4.9867349257880722E-2</v>
      </c>
      <c r="AN4281" s="6">
        <v>5.3344607437085001</v>
      </c>
      <c r="AO4281" s="6">
        <v>1.6022606956382504</v>
      </c>
      <c r="AP4281" s="6">
        <v>1.9634250987186124</v>
      </c>
      <c r="AQ4281" s="6">
        <v>3.0043225107040832</v>
      </c>
      <c r="AR4281" s="6">
        <v>100.00000000000001</v>
      </c>
      <c r="AS4281" s="6"/>
      <c r="AT4281" s="6">
        <v>0.47546303949059571</v>
      </c>
      <c r="AU4281" s="6">
        <v>0.4863122491958552</v>
      </c>
      <c r="AV4281" s="6">
        <v>0.63828145820767812</v>
      </c>
      <c r="AW4281" s="6"/>
      <c r="AX4281" s="6">
        <v>-8.475108897195242E-3</v>
      </c>
      <c r="AY4281" s="6">
        <v>0.51051780521055956</v>
      </c>
      <c r="AZ4281" s="6">
        <f>LOG(Tabella1[[#This Row],[SiO2]]/Tabella1[[#This Row],[Al2O3]])</f>
        <v>0.5321609829318501</v>
      </c>
      <c r="BA4281" s="6">
        <f>LOG((Tabella1[[#This Row],[FeO]]*0.8998+Tabella1[[#This Row],[Fe2O3]])/Tabella1[[#This Row],[K2O]])</f>
        <v>0.17553978937658218</v>
      </c>
      <c r="BB4281" s="6">
        <f>Tabella1[[#This Row],[Log SiO2/Al2O3]]/Tabella1[[#This Row],[Log (FeO3/K2O)]]</f>
        <v>3.0315689953929206</v>
      </c>
    </row>
    <row r="4282" spans="1:54">
      <c r="A4282" s="19" t="s">
        <v>4368</v>
      </c>
      <c r="B4282" s="19" t="s">
        <v>4464</v>
      </c>
      <c r="C4282" s="19" t="s">
        <v>4389</v>
      </c>
      <c r="D4282" s="19" t="s">
        <v>4503</v>
      </c>
      <c r="E4282" s="19" t="s">
        <v>2787</v>
      </c>
      <c r="F4282" s="19" t="s">
        <v>4504</v>
      </c>
      <c r="G4282" s="8">
        <v>10</v>
      </c>
      <c r="H4282" s="8"/>
      <c r="I4282" s="6">
        <v>57.9</v>
      </c>
      <c r="J4282" s="6">
        <v>0.89</v>
      </c>
      <c r="K4282" s="6">
        <v>16.62</v>
      </c>
      <c r="L4282" s="6">
        <v>5.56</v>
      </c>
      <c r="M4282" s="6">
        <v>2.77</v>
      </c>
      <c r="N4282" s="6">
        <v>7.0000000000000007E-2</v>
      </c>
      <c r="O4282" s="6">
        <v>2.69</v>
      </c>
      <c r="P4282" s="6">
        <v>1.72</v>
      </c>
      <c r="Q4282" s="6">
        <v>1.69</v>
      </c>
      <c r="R4282" s="6">
        <v>3.75</v>
      </c>
      <c r="S4282" s="6">
        <v>0.16</v>
      </c>
      <c r="T4282" s="6">
        <v>6.58</v>
      </c>
      <c r="U4282" s="6">
        <v>93.09999999999998</v>
      </c>
      <c r="V4282" s="12"/>
      <c r="W4282" s="6">
        <v>62.191192266380249</v>
      </c>
      <c r="X4282" s="6">
        <v>0.95596133190118171</v>
      </c>
      <c r="Y4282" s="6">
        <v>17.85177228786252</v>
      </c>
      <c r="Z4282" s="6">
        <v>8.3458646616541365</v>
      </c>
      <c r="AA4282" s="6">
        <v>7.5187969924812054E-2</v>
      </c>
      <c r="AB4282" s="6">
        <v>2.8893662728249203</v>
      </c>
      <c r="AC4282" s="6">
        <v>1.847475832438239</v>
      </c>
      <c r="AD4282" s="6">
        <v>1.8152524167561765</v>
      </c>
      <c r="AE4282" s="6">
        <v>4.0279269602577887</v>
      </c>
      <c r="AF4282" s="6">
        <v>100.00000000000001</v>
      </c>
      <c r="AG4282" s="6"/>
      <c r="AH4282" s="6">
        <v>69.940641070054781</v>
      </c>
      <c r="AI4282" s="6">
        <v>0.8085306284173519</v>
      </c>
      <c r="AJ4282" s="6">
        <v>11.834220015290791</v>
      </c>
      <c r="AK4282" s="6">
        <v>2.5271040538836025</v>
      </c>
      <c r="AL4282" s="6">
        <v>2.7983771476658394</v>
      </c>
      <c r="AM4282" s="6">
        <v>7.1624252885620215E-2</v>
      </c>
      <c r="AN4282" s="6">
        <v>4.8426714513211682</v>
      </c>
      <c r="AO4282" s="6">
        <v>2.2262487618438311</v>
      </c>
      <c r="AP4282" s="6">
        <v>1.979194072858288</v>
      </c>
      <c r="AQ4282" s="6">
        <v>2.8895726226716887</v>
      </c>
      <c r="AR4282" s="6">
        <v>100.00000000000003</v>
      </c>
      <c r="AS4282" s="6"/>
      <c r="AT4282" s="6">
        <v>0.38145518150450147</v>
      </c>
      <c r="AU4282" s="6">
        <v>0.64363619666151362</v>
      </c>
      <c r="AV4282" s="6">
        <v>0.63377053405512607</v>
      </c>
      <c r="AW4282" s="6"/>
      <c r="AX4282" s="6">
        <v>-6.8997759742828166E-2</v>
      </c>
      <c r="AY4282" s="6">
        <v>0.40740161920167117</v>
      </c>
      <c r="AZ4282" s="6">
        <f>LOG(Tabella1[[#This Row],[SiO2]]/Tabella1[[#This Row],[Al2O3]])</f>
        <v>0.54204754427934398</v>
      </c>
      <c r="BA4282" s="6">
        <f>LOG((Tabella1[[#This Row],[FeO]]*0.8998+Tabella1[[#This Row],[Fe2O3]])/Tabella1[[#This Row],[K2O]])</f>
        <v>0.33189655337895485</v>
      </c>
      <c r="BB4282" s="6">
        <f>Tabella1[[#This Row],[Log SiO2/Al2O3]]/Tabella1[[#This Row],[Log (FeO3/K2O)]]</f>
        <v>1.6331822031922147</v>
      </c>
    </row>
    <row r="4283" spans="1:54">
      <c r="A4283" s="19" t="s">
        <v>4368</v>
      </c>
      <c r="B4283" s="19" t="s">
        <v>4464</v>
      </c>
      <c r="C4283" s="19" t="s">
        <v>4389</v>
      </c>
      <c r="D4283" s="19" t="s">
        <v>4503</v>
      </c>
      <c r="E4283" s="19" t="s">
        <v>2787</v>
      </c>
      <c r="F4283" s="19" t="s">
        <v>4504</v>
      </c>
      <c r="G4283" s="8">
        <v>11</v>
      </c>
      <c r="H4283" s="8"/>
      <c r="I4283" s="6">
        <v>57.99</v>
      </c>
      <c r="J4283" s="6">
        <v>0.79</v>
      </c>
      <c r="K4283" s="6">
        <v>16.260000000000002</v>
      </c>
      <c r="L4283" s="6">
        <v>3.48</v>
      </c>
      <c r="M4283" s="6">
        <v>2.99</v>
      </c>
      <c r="N4283" s="6">
        <v>7.0000000000000007E-2</v>
      </c>
      <c r="O4283" s="6">
        <v>2.38</v>
      </c>
      <c r="P4283" s="6">
        <v>3.44</v>
      </c>
      <c r="Q4283" s="6">
        <v>1.39</v>
      </c>
      <c r="R4283" s="6">
        <v>3.27</v>
      </c>
      <c r="S4283" s="6">
        <v>0.19</v>
      </c>
      <c r="T4283" s="6">
        <v>7.3900000000000006</v>
      </c>
      <c r="U4283" s="6">
        <v>91.71</v>
      </c>
      <c r="V4283" s="12"/>
      <c r="W4283" s="6">
        <v>63.231926725547929</v>
      </c>
      <c r="X4283" s="6">
        <v>0.86141096935993899</v>
      </c>
      <c r="Y4283" s="6">
        <v>17.729800457965329</v>
      </c>
      <c r="Z4283" s="6">
        <v>6.6732090284592749</v>
      </c>
      <c r="AA4283" s="6">
        <v>7.6327554247083221E-2</v>
      </c>
      <c r="AB4283" s="6">
        <v>2.5951368444008289</v>
      </c>
      <c r="AC4283" s="6">
        <v>3.750954094428089</v>
      </c>
      <c r="AD4283" s="6">
        <v>1.515647148620652</v>
      </c>
      <c r="AE4283" s="6">
        <v>3.5655871769708867</v>
      </c>
      <c r="AF4283" s="6">
        <v>100.00000000000003</v>
      </c>
      <c r="AG4283" s="6"/>
      <c r="AH4283" s="6">
        <v>70.048862777643279</v>
      </c>
      <c r="AI4283" s="6">
        <v>0.71767942593437994</v>
      </c>
      <c r="AJ4283" s="6">
        <v>11.577801418417787</v>
      </c>
      <c r="AK4283" s="6">
        <v>1.5817014476503113</v>
      </c>
      <c r="AL4283" s="6">
        <v>3.0206096127683257</v>
      </c>
      <c r="AM4283" s="6">
        <v>7.1623747457309039E-2</v>
      </c>
      <c r="AN4283" s="6">
        <v>4.2845638372304338</v>
      </c>
      <c r="AO4283" s="6">
        <v>4.4524661039071658</v>
      </c>
      <c r="AP4283" s="6">
        <v>1.6278463596606945</v>
      </c>
      <c r="AQ4283" s="6">
        <v>2.5196895462408726</v>
      </c>
      <c r="AR4283" s="6">
        <v>100</v>
      </c>
      <c r="AS4283" s="6"/>
      <c r="AT4283" s="6">
        <v>0.40927855860308032</v>
      </c>
      <c r="AU4283" s="6">
        <v>0.51154535848253702</v>
      </c>
      <c r="AV4283" s="6">
        <v>0.586510897592878</v>
      </c>
      <c r="AW4283" s="6"/>
      <c r="AX4283" s="6">
        <v>-0.21685891481000838</v>
      </c>
      <c r="AY4283" s="6">
        <v>0.43940202349195312</v>
      </c>
      <c r="AZ4283" s="6">
        <f>LOG(Tabella1[[#This Row],[SiO2]]/Tabella1[[#This Row],[Al2O3]])</f>
        <v>0.55223256749016614</v>
      </c>
      <c r="BA4283" s="6">
        <f>LOG((Tabella1[[#This Row],[FeO]]*0.8998+Tabella1[[#This Row],[Fe2O3]])/Tabella1[[#This Row],[K2O]])</f>
        <v>0.27576570646120102</v>
      </c>
      <c r="BB4283" s="6">
        <f>Tabella1[[#This Row],[Log SiO2/Al2O3]]/Tabella1[[#This Row],[Log (FeO3/K2O)]]</f>
        <v>2.0025425734648508</v>
      </c>
    </row>
    <row r="4284" spans="1:54">
      <c r="A4284" s="19" t="s">
        <v>4368</v>
      </c>
      <c r="B4284" s="19" t="s">
        <v>4464</v>
      </c>
      <c r="C4284" s="19" t="s">
        <v>4389</v>
      </c>
      <c r="D4284" s="19" t="s">
        <v>4503</v>
      </c>
      <c r="E4284" s="19" t="s">
        <v>2787</v>
      </c>
      <c r="F4284" s="19" t="s">
        <v>4504</v>
      </c>
      <c r="G4284" s="8">
        <v>12</v>
      </c>
      <c r="H4284" s="8"/>
      <c r="I4284" s="6">
        <v>59.78</v>
      </c>
      <c r="J4284" s="6">
        <v>0.79</v>
      </c>
      <c r="K4284" s="6">
        <v>14.56</v>
      </c>
      <c r="L4284" s="6">
        <v>6.39</v>
      </c>
      <c r="M4284" s="6">
        <v>0.82</v>
      </c>
      <c r="N4284" s="6">
        <v>0.1</v>
      </c>
      <c r="O4284" s="6">
        <v>3.62</v>
      </c>
      <c r="P4284" s="6">
        <v>3.05</v>
      </c>
      <c r="Q4284" s="6">
        <v>1.3</v>
      </c>
      <c r="R4284" s="6">
        <v>2.8</v>
      </c>
      <c r="S4284" s="6">
        <v>0.09</v>
      </c>
      <c r="T4284" s="6">
        <v>7.3100000000000005</v>
      </c>
      <c r="U4284" s="6">
        <v>92.57</v>
      </c>
      <c r="V4284" s="12"/>
      <c r="W4284" s="6">
        <v>64.578157070325176</v>
      </c>
      <c r="X4284" s="6">
        <v>0.85340823160851254</v>
      </c>
      <c r="Y4284" s="6">
        <v>15.728637787620181</v>
      </c>
      <c r="Z4284" s="6">
        <v>7.0973317489467433</v>
      </c>
      <c r="AA4284" s="6">
        <v>0.1080263584314573</v>
      </c>
      <c r="AB4284" s="6">
        <v>3.9105541752187536</v>
      </c>
      <c r="AC4284" s="6">
        <v>3.2948039321594473</v>
      </c>
      <c r="AD4284" s="6">
        <v>1.4043426596089448</v>
      </c>
      <c r="AE4284" s="6">
        <v>3.0247380360808038</v>
      </c>
      <c r="AF4284" s="6">
        <v>100.00000000000003</v>
      </c>
      <c r="AG4284" s="6"/>
      <c r="AH4284" s="6">
        <v>71.269137496112023</v>
      </c>
      <c r="AI4284" s="6">
        <v>0.70831772255292424</v>
      </c>
      <c r="AJ4284" s="6">
        <v>10.232094488761188</v>
      </c>
      <c r="AK4284" s="6">
        <v>2.8664458259897403</v>
      </c>
      <c r="AL4284" s="6">
        <v>0.81758869209274754</v>
      </c>
      <c r="AM4284" s="6">
        <v>0.10098494008482592</v>
      </c>
      <c r="AN4284" s="6">
        <v>6.431849050499884</v>
      </c>
      <c r="AO4284" s="6">
        <v>3.8961855441036959</v>
      </c>
      <c r="AP4284" s="6">
        <v>1.5025868255086827</v>
      </c>
      <c r="AQ4284" s="6">
        <v>2.1293886007355773</v>
      </c>
      <c r="AR4284" s="6">
        <v>99.999999999999986</v>
      </c>
      <c r="AS4284" s="6"/>
      <c r="AT4284" s="6">
        <v>0.4954310474658753</v>
      </c>
      <c r="AU4284" s="6">
        <v>0.87518645211528445</v>
      </c>
      <c r="AV4284" s="6">
        <v>0.88722039955055176</v>
      </c>
      <c r="AW4284" s="6"/>
      <c r="AX4284" s="6">
        <v>-0.12910462659419561</v>
      </c>
      <c r="AY4284" s="6">
        <v>0.52402174793123579</v>
      </c>
      <c r="AZ4284" s="6">
        <f>LOG(Tabella1[[#This Row],[SiO2]]/Tabella1[[#This Row],[Al2O3]])</f>
        <v>0.61339453572624347</v>
      </c>
      <c r="BA4284" s="6">
        <f>LOG((Tabella1[[#This Row],[FeO]]*0.8998+Tabella1[[#This Row],[Fe2O3]])/Tabella1[[#This Row],[K2O]])</f>
        <v>0.40579966738659856</v>
      </c>
      <c r="BB4284" s="6">
        <f>Tabella1[[#This Row],[Log SiO2/Al2O3]]/Tabella1[[#This Row],[Log (FeO3/K2O)]]</f>
        <v>1.5115698336486627</v>
      </c>
    </row>
    <row r="4285" spans="1:54">
      <c r="A4285" s="19" t="s">
        <v>4368</v>
      </c>
      <c r="B4285" s="19" t="s">
        <v>4464</v>
      </c>
      <c r="C4285" s="19" t="s">
        <v>4389</v>
      </c>
      <c r="D4285" s="19" t="s">
        <v>4503</v>
      </c>
      <c r="E4285" s="19" t="s">
        <v>2787</v>
      </c>
      <c r="F4285" s="19" t="s">
        <v>4504</v>
      </c>
      <c r="G4285" s="8">
        <v>13</v>
      </c>
      <c r="H4285" s="8"/>
      <c r="I4285" s="6">
        <v>58.25</v>
      </c>
      <c r="J4285" s="6">
        <v>0.88</v>
      </c>
      <c r="K4285" s="6">
        <v>17.329999999999998</v>
      </c>
      <c r="L4285" s="6">
        <v>8.9499999999999993</v>
      </c>
      <c r="M4285" s="6">
        <v>0.35</v>
      </c>
      <c r="N4285" s="6">
        <v>0.09</v>
      </c>
      <c r="O4285" s="6">
        <v>2.1</v>
      </c>
      <c r="P4285" s="6">
        <v>2.4500000000000002</v>
      </c>
      <c r="Q4285" s="6">
        <v>0.41</v>
      </c>
      <c r="R4285" s="6">
        <v>3.53</v>
      </c>
      <c r="S4285" s="6">
        <v>0.06</v>
      </c>
      <c r="T4285" s="6">
        <v>6.22</v>
      </c>
      <c r="U4285" s="6">
        <v>93.440000000000012</v>
      </c>
      <c r="V4285" s="12"/>
      <c r="W4285" s="6">
        <v>62.339469178082183</v>
      </c>
      <c r="X4285" s="6">
        <v>0.94178082191780821</v>
      </c>
      <c r="Y4285" s="6">
        <v>18.546660958904106</v>
      </c>
      <c r="Z4285" s="6">
        <v>8.9897260273972606</v>
      </c>
      <c r="AA4285" s="6">
        <v>9.6318493150684914E-2</v>
      </c>
      <c r="AB4285" s="6">
        <v>2.2474315068493151</v>
      </c>
      <c r="AC4285" s="6">
        <v>2.6220034246575339</v>
      </c>
      <c r="AD4285" s="6">
        <v>0.43878424657534237</v>
      </c>
      <c r="AE4285" s="6">
        <v>3.7778253424657531</v>
      </c>
      <c r="AF4285" s="6">
        <v>99.999999999999972</v>
      </c>
      <c r="AG4285" s="6"/>
      <c r="AH4285" s="6">
        <v>71.654091349062895</v>
      </c>
      <c r="AI4285" s="6">
        <v>0.81411013278730759</v>
      </c>
      <c r="AJ4285" s="6">
        <v>12.566119946182722</v>
      </c>
      <c r="AK4285" s="6">
        <v>4.1425273702600585</v>
      </c>
      <c r="AL4285" s="6">
        <v>0.36007132699748623</v>
      </c>
      <c r="AM4285" s="6">
        <v>9.3777487455364461E-2</v>
      </c>
      <c r="AN4285" s="6">
        <v>3.8498697685668728</v>
      </c>
      <c r="AO4285" s="6">
        <v>3.2292773522358362</v>
      </c>
      <c r="AP4285" s="6">
        <v>0.48896700255176534</v>
      </c>
      <c r="AQ4285" s="6">
        <v>2.7699445162886236</v>
      </c>
      <c r="AR4285" s="6">
        <v>99.999999999999986</v>
      </c>
      <c r="AS4285" s="6"/>
      <c r="AT4285" s="6">
        <v>0.30811292929356399</v>
      </c>
      <c r="AU4285" s="6">
        <v>0.95834978874971122</v>
      </c>
      <c r="AV4285" s="6">
        <v>0.91447117220313101</v>
      </c>
      <c r="AW4285" s="6"/>
      <c r="AX4285" s="6">
        <v>5.2112637662120896E-2</v>
      </c>
      <c r="AY4285" s="6">
        <v>0.3295871448755095</v>
      </c>
      <c r="AZ4285" s="6">
        <f>LOG(Tabella1[[#This Row],[SiO2]]/Tabella1[[#This Row],[Al2O3]])</f>
        <v>0.52649736698413963</v>
      </c>
      <c r="BA4285" s="6">
        <f>LOG((Tabella1[[#This Row],[FeO]]*0.8998+Tabella1[[#This Row],[Fe2O3]])/Tabella1[[#This Row],[K2O]])</f>
        <v>0.41906743702277893</v>
      </c>
      <c r="BB4285" s="6">
        <f>Tabella1[[#This Row],[Log SiO2/Al2O3]]/Tabella1[[#This Row],[Log (FeO3/K2O)]]</f>
        <v>1.2563547545583247</v>
      </c>
    </row>
    <row r="4286" spans="1:54">
      <c r="A4286" s="19" t="s">
        <v>4368</v>
      </c>
      <c r="B4286" s="19" t="s">
        <v>4464</v>
      </c>
      <c r="C4286" s="19" t="s">
        <v>4389</v>
      </c>
      <c r="D4286" s="19" t="s">
        <v>4503</v>
      </c>
      <c r="E4286" s="19" t="s">
        <v>2787</v>
      </c>
      <c r="F4286" s="19" t="s">
        <v>4504</v>
      </c>
      <c r="G4286" s="8">
        <v>14</v>
      </c>
      <c r="H4286" s="8"/>
      <c r="I4286" s="6">
        <v>59.6</v>
      </c>
      <c r="J4286" s="6">
        <v>0.87</v>
      </c>
      <c r="K4286" s="6">
        <v>16.55</v>
      </c>
      <c r="L4286" s="6">
        <v>1.64</v>
      </c>
      <c r="M4286" s="6">
        <v>4.5999999999999996</v>
      </c>
      <c r="N4286" s="6">
        <v>0.09</v>
      </c>
      <c r="O4286" s="6">
        <v>3.38</v>
      </c>
      <c r="P4286" s="6">
        <v>2.16</v>
      </c>
      <c r="Q4286" s="6">
        <v>3.08</v>
      </c>
      <c r="R4286" s="6">
        <v>3.29</v>
      </c>
      <c r="S4286" s="6">
        <v>0.25</v>
      </c>
      <c r="T4286" s="6">
        <v>4.3599999999999994</v>
      </c>
      <c r="U4286" s="6">
        <v>95.1</v>
      </c>
      <c r="V4286" s="12"/>
      <c r="W4286" s="6">
        <v>62.670872765509998</v>
      </c>
      <c r="X4286" s="6">
        <v>0.91482649842271302</v>
      </c>
      <c r="Y4286" s="6">
        <v>17.402733964248164</v>
      </c>
      <c r="Z4286" s="6">
        <v>6.3932702418506837</v>
      </c>
      <c r="AA4286" s="6">
        <v>9.4637223974763401E-2</v>
      </c>
      <c r="AB4286" s="6">
        <v>3.5541535226077814</v>
      </c>
      <c r="AC4286" s="6">
        <v>2.2712933753943223</v>
      </c>
      <c r="AD4286" s="6">
        <v>3.2386961093585702</v>
      </c>
      <c r="AE4286" s="6">
        <v>3.4595162986330181</v>
      </c>
      <c r="AF4286" s="6">
        <v>100</v>
      </c>
      <c r="AG4286" s="6"/>
      <c r="AH4286" s="6">
        <v>68.432834125369794</v>
      </c>
      <c r="AI4286" s="6">
        <v>0.75126463285825396</v>
      </c>
      <c r="AJ4286" s="6">
        <v>11.201439554673225</v>
      </c>
      <c r="AK4286" s="6">
        <v>0.70853189119839777</v>
      </c>
      <c r="AL4286" s="6">
        <v>4.4172454292663144</v>
      </c>
      <c r="AM4286" s="6">
        <v>8.753299655664501E-2</v>
      </c>
      <c r="AN4286" s="6">
        <v>5.7838450236888166</v>
      </c>
      <c r="AO4286" s="6">
        <v>2.6574568227083013</v>
      </c>
      <c r="AP4286" s="6">
        <v>3.4286220625369226</v>
      </c>
      <c r="AQ4286" s="6">
        <v>2.4097138065754216</v>
      </c>
      <c r="AR4286" s="6">
        <v>99.999999999999986</v>
      </c>
      <c r="AS4286" s="6"/>
      <c r="AT4286" s="6">
        <v>0.49782821836618679</v>
      </c>
      <c r="AU4286" s="6">
        <v>0.24288458684431843</v>
      </c>
      <c r="AV4286" s="6">
        <v>0.56698301523375938</v>
      </c>
      <c r="AW4286" s="6"/>
      <c r="AX4286" s="6">
        <v>-0.18658074176500467</v>
      </c>
      <c r="AY4286" s="6">
        <v>0.53224475772364266</v>
      </c>
      <c r="AZ4286" s="6">
        <f>LOG(Tabella1[[#This Row],[SiO2]]/Tabella1[[#This Row],[Al2O3]])</f>
        <v>0.55644826162849881</v>
      </c>
      <c r="BA4286" s="6">
        <f>LOG((Tabella1[[#This Row],[FeO]]*0.8998+Tabella1[[#This Row],[Fe2O3]])/Tabella1[[#This Row],[K2O]])</f>
        <v>0.24466280851123018</v>
      </c>
      <c r="BB4286" s="6">
        <f>Tabella1[[#This Row],[Log SiO2/Al2O3]]/Tabella1[[#This Row],[Log (FeO3/K2O)]]</f>
        <v>2.274347560278895</v>
      </c>
    </row>
    <row r="4287" spans="1:54" hidden="1">
      <c r="A4287" s="19" t="s">
        <v>4368</v>
      </c>
      <c r="B4287" s="19" t="s">
        <v>4464</v>
      </c>
      <c r="C4287" s="19" t="s">
        <v>4389</v>
      </c>
      <c r="D4287" s="19" t="s">
        <v>83</v>
      </c>
      <c r="E4287" s="19" t="s">
        <v>2776</v>
      </c>
      <c r="F4287" s="19" t="s">
        <v>13</v>
      </c>
      <c r="G4287" s="8" t="s">
        <v>53</v>
      </c>
      <c r="H4287" s="8"/>
      <c r="I4287" s="6">
        <v>67.34</v>
      </c>
      <c r="J4287" s="6">
        <v>0.68</v>
      </c>
      <c r="K4287" s="6">
        <v>17.329999999999998</v>
      </c>
      <c r="L4287" s="6">
        <v>0.84</v>
      </c>
      <c r="M4287" s="6">
        <v>3.49</v>
      </c>
      <c r="N4287" s="6">
        <v>0.09</v>
      </c>
      <c r="O4287" s="6">
        <v>1.58</v>
      </c>
      <c r="P4287" s="6">
        <v>0.47</v>
      </c>
      <c r="Q4287" s="6">
        <v>1.2</v>
      </c>
      <c r="R4287" s="6">
        <v>3.96</v>
      </c>
      <c r="S4287" s="6">
        <v>0.09</v>
      </c>
      <c r="T4287" s="6">
        <v>2.5299999999999998</v>
      </c>
      <c r="U4287" s="6">
        <v>96.9</v>
      </c>
      <c r="V4287" s="12"/>
      <c r="W4287" s="6">
        <v>69.494324045407637</v>
      </c>
      <c r="X4287" s="6">
        <v>0.70175438596491224</v>
      </c>
      <c r="Y4287" s="6">
        <v>17.884416924664599</v>
      </c>
      <c r="Z4287" s="6">
        <v>4.3859649122807012</v>
      </c>
      <c r="AA4287" s="6">
        <v>9.2879256965944262E-2</v>
      </c>
      <c r="AB4287" s="6">
        <v>1.630546955624355</v>
      </c>
      <c r="AC4287" s="6">
        <v>0.48503611971104227</v>
      </c>
      <c r="AD4287" s="6">
        <v>1.2383900928792568</v>
      </c>
      <c r="AE4287" s="6">
        <v>4.0866873065015481</v>
      </c>
      <c r="AF4287" s="6">
        <v>99.999999999999986</v>
      </c>
      <c r="AG4287" s="6"/>
      <c r="AH4287" s="6">
        <v>76.554213713412409</v>
      </c>
      <c r="AI4287" s="6">
        <v>0.5813803186167309</v>
      </c>
      <c r="AJ4287" s="6">
        <v>11.613205888672587</v>
      </c>
      <c r="AK4287" s="6">
        <v>0.359312695350478</v>
      </c>
      <c r="AL4287" s="6">
        <v>3.3181563556959772</v>
      </c>
      <c r="AM4287" s="6">
        <v>8.6666152655369741E-2</v>
      </c>
      <c r="AN4287" s="6">
        <v>2.6769160751784744</v>
      </c>
      <c r="AO4287" s="6">
        <v>0.57251654949374042</v>
      </c>
      <c r="AP4287" s="6">
        <v>1.3225980142781388</v>
      </c>
      <c r="AQ4287" s="6">
        <v>2.8717225292183106</v>
      </c>
      <c r="AR4287" s="6">
        <v>100</v>
      </c>
      <c r="AS4287" s="6"/>
      <c r="AT4287" s="6">
        <v>0.39872453993622259</v>
      </c>
      <c r="AU4287" s="6">
        <v>0.17801938173704132</v>
      </c>
      <c r="AV4287" s="6">
        <v>0.44651938838844268</v>
      </c>
      <c r="AW4287" s="6"/>
      <c r="AX4287" s="6">
        <v>0.16901916051894364</v>
      </c>
      <c r="AY4287" s="6">
        <v>0.43652600731891888</v>
      </c>
      <c r="AZ4287" s="6">
        <f>LOG(Tabella1[[#This Row],[SiO2]]/Tabella1[[#This Row],[Al2O3]])</f>
        <v>0.5894745493381528</v>
      </c>
      <c r="BA4287" s="6">
        <f>LOG((Tabella1[[#This Row],[FeO]]*0.8998+Tabella1[[#This Row],[Fe2O3]])/Tabella1[[#This Row],[K2O]])</f>
        <v>2.2208389013745268E-3</v>
      </c>
      <c r="BB4287" s="6">
        <f>Tabella1[[#This Row],[Log SiO2/Al2O3]]/Tabella1[[#This Row],[Log (FeO3/K2O)]]</f>
        <v>265.42877512336162</v>
      </c>
    </row>
    <row r="4288" spans="1:54" hidden="1">
      <c r="A4288" s="19" t="s">
        <v>4368</v>
      </c>
      <c r="B4288" s="19" t="s">
        <v>4464</v>
      </c>
      <c r="C4288" s="19" t="s">
        <v>4389</v>
      </c>
      <c r="D4288" s="19" t="s">
        <v>83</v>
      </c>
      <c r="E4288" s="19" t="s">
        <v>2770</v>
      </c>
      <c r="F4288" s="19" t="s">
        <v>13</v>
      </c>
      <c r="G4288" s="8">
        <v>2096</v>
      </c>
      <c r="H4288" s="8"/>
      <c r="I4288" s="6">
        <v>64.55</v>
      </c>
      <c r="J4288" s="6">
        <v>0.71</v>
      </c>
      <c r="K4288" s="6">
        <v>21.33</v>
      </c>
      <c r="L4288" s="6">
        <v>0.75</v>
      </c>
      <c r="M4288" s="6">
        <v>5.05</v>
      </c>
      <c r="N4288" s="6">
        <v>7.0000000000000007E-2</v>
      </c>
      <c r="O4288" s="6">
        <v>1.81</v>
      </c>
      <c r="P4288" s="6">
        <v>0.38</v>
      </c>
      <c r="Q4288" s="6">
        <v>0.63</v>
      </c>
      <c r="R4288" s="6">
        <v>2.37</v>
      </c>
      <c r="S4288" s="6">
        <v>0.08</v>
      </c>
      <c r="T4288" s="6">
        <v>2.0300000000000002</v>
      </c>
      <c r="U4288" s="6">
        <v>97.569999999999979</v>
      </c>
      <c r="V4288" s="12"/>
      <c r="W4288" s="6">
        <v>66.157630419186248</v>
      </c>
      <c r="X4288" s="6">
        <v>0.72768268935123515</v>
      </c>
      <c r="Y4288" s="6">
        <v>21.861227836425133</v>
      </c>
      <c r="Z4288" s="6">
        <v>5.8624577226606549</v>
      </c>
      <c r="AA4288" s="6">
        <v>7.1743363738854177E-2</v>
      </c>
      <c r="AB4288" s="6">
        <v>1.8550784052475149</v>
      </c>
      <c r="AC4288" s="6">
        <v>0.38946397458235127</v>
      </c>
      <c r="AD4288" s="6">
        <v>0.64569027364968756</v>
      </c>
      <c r="AE4288" s="6">
        <v>2.4290253151583485</v>
      </c>
      <c r="AF4288" s="6">
        <v>100.00000000000003</v>
      </c>
      <c r="AG4288" s="6"/>
      <c r="AH4288" s="6">
        <v>73.785495502513186</v>
      </c>
      <c r="AI4288" s="6">
        <v>0.61036345811227477</v>
      </c>
      <c r="AJ4288" s="6">
        <v>14.372197670358872</v>
      </c>
      <c r="AK4288" s="6">
        <v>0.32257692881351546</v>
      </c>
      <c r="AL4288" s="6">
        <v>4.8277143017242956</v>
      </c>
      <c r="AM4288" s="6">
        <v>6.7777229343225054E-2</v>
      </c>
      <c r="AN4288" s="6">
        <v>3.0834364851867835</v>
      </c>
      <c r="AO4288" s="6">
        <v>0.46542804331852111</v>
      </c>
      <c r="AP4288" s="6">
        <v>0.69817763547072387</v>
      </c>
      <c r="AQ4288" s="6">
        <v>1.7281219987218492</v>
      </c>
      <c r="AR4288" s="6">
        <v>99.999999999999986</v>
      </c>
      <c r="AS4288" s="6"/>
      <c r="AT4288" s="6">
        <v>0.36037011458621748</v>
      </c>
      <c r="AU4288" s="6">
        <v>0.11788222168748497</v>
      </c>
      <c r="AV4288" s="6">
        <v>0.38975827515363487</v>
      </c>
      <c r="AW4288" s="6"/>
      <c r="AX4288" s="6">
        <v>0.50643884763710767</v>
      </c>
      <c r="AY4288" s="6">
        <v>0.38805176288672527</v>
      </c>
      <c r="AZ4288" s="6">
        <f>LOG(Tabella1[[#This Row],[SiO2]]/Tabella1[[#This Row],[Al2O3]])</f>
        <v>0.4809053911530104</v>
      </c>
      <c r="BA4288" s="6">
        <f>LOG((Tabella1[[#This Row],[FeO]]*0.8998+Tabella1[[#This Row],[Fe2O3]])/Tabella1[[#This Row],[K2O]])</f>
        <v>0.34903477060219934</v>
      </c>
      <c r="BB4288" s="6">
        <f>Tabella1[[#This Row],[Log SiO2/Al2O3]]/Tabella1[[#This Row],[Log (FeO3/K2O)]]</f>
        <v>1.3778151395154443</v>
      </c>
    </row>
    <row r="4289" spans="1:54" hidden="1">
      <c r="A4289" s="19" t="s">
        <v>4368</v>
      </c>
      <c r="B4289" s="19" t="s">
        <v>4464</v>
      </c>
      <c r="C4289" s="19" t="s">
        <v>4389</v>
      </c>
      <c r="D4289" s="19" t="s">
        <v>83</v>
      </c>
      <c r="E4289" s="19" t="s">
        <v>2770</v>
      </c>
      <c r="F4289" s="19" t="s">
        <v>13</v>
      </c>
      <c r="G4289" s="8">
        <v>2083</v>
      </c>
      <c r="H4289" s="8"/>
      <c r="I4289" s="6">
        <v>64.78</v>
      </c>
      <c r="J4289" s="6">
        <v>0.57999999999999996</v>
      </c>
      <c r="K4289" s="6">
        <v>18.489999999999998</v>
      </c>
      <c r="L4289" s="6">
        <v>1</v>
      </c>
      <c r="M4289" s="6">
        <v>5.22</v>
      </c>
      <c r="N4289" s="6">
        <v>7.0000000000000007E-2</v>
      </c>
      <c r="O4289" s="6">
        <v>2.31</v>
      </c>
      <c r="P4289" s="6">
        <v>0.25</v>
      </c>
      <c r="Q4289" s="6">
        <v>0.56000000000000005</v>
      </c>
      <c r="R4289" s="6">
        <v>4.04</v>
      </c>
      <c r="S4289" s="6">
        <v>0.13</v>
      </c>
      <c r="T4289" s="6">
        <v>2.1199999999999997</v>
      </c>
      <c r="U4289" s="6">
        <v>97.2</v>
      </c>
      <c r="V4289" s="12"/>
      <c r="W4289" s="6">
        <v>66.646090534979422</v>
      </c>
      <c r="X4289" s="6">
        <v>0.5967078189300411</v>
      </c>
      <c r="Y4289" s="6">
        <v>19.022633744855966</v>
      </c>
      <c r="Z4289" s="6">
        <v>6.2962962962962958</v>
      </c>
      <c r="AA4289" s="6">
        <v>7.2016460905349799E-2</v>
      </c>
      <c r="AB4289" s="6">
        <v>2.3765432098765431</v>
      </c>
      <c r="AC4289" s="6">
        <v>0.25720164609053497</v>
      </c>
      <c r="AD4289" s="6">
        <v>0.5761316872427984</v>
      </c>
      <c r="AE4289" s="6">
        <v>4.1563786008230448</v>
      </c>
      <c r="AF4289" s="6">
        <v>99.999999999999986</v>
      </c>
      <c r="AG4289" s="6"/>
      <c r="AH4289" s="6">
        <v>73.779496193793051</v>
      </c>
      <c r="AI4289" s="6">
        <v>0.4967960794705395</v>
      </c>
      <c r="AJ4289" s="6">
        <v>12.413356484238211</v>
      </c>
      <c r="AK4289" s="6">
        <v>0.42854065542823955</v>
      </c>
      <c r="AL4289" s="6">
        <v>4.9721094049723735</v>
      </c>
      <c r="AM4289" s="6">
        <v>6.7531096518639561E-2</v>
      </c>
      <c r="AN4289" s="6">
        <v>3.9209237989103558</v>
      </c>
      <c r="AO4289" s="6">
        <v>0.30509068594815381</v>
      </c>
      <c r="AP4289" s="6">
        <v>0.61834862691607484</v>
      </c>
      <c r="AQ4289" s="6">
        <v>2.9351304500470805</v>
      </c>
      <c r="AR4289" s="6">
        <v>99.999999999999986</v>
      </c>
      <c r="AS4289" s="6"/>
      <c r="AT4289" s="6">
        <v>0.40214130746701598</v>
      </c>
      <c r="AU4289" s="6">
        <v>0.14703264186040801</v>
      </c>
      <c r="AV4289" s="6">
        <v>0.44089836493565171</v>
      </c>
      <c r="AW4289" s="6"/>
      <c r="AX4289" s="6">
        <v>0.23820723693272772</v>
      </c>
      <c r="AY4289" s="6">
        <v>0.42373164031250721</v>
      </c>
      <c r="AZ4289" s="6">
        <f>LOG(Tabella1[[#This Row],[SiO2]]/Tabella1[[#This Row],[Al2O3]])</f>
        <v>0.54450403251498514</v>
      </c>
      <c r="BA4289" s="6">
        <f>LOG((Tabella1[[#This Row],[FeO]]*0.8998+Tabella1[[#This Row],[Fe2O3]])/Tabella1[[#This Row],[K2O]])</f>
        <v>0.14926150011911399</v>
      </c>
      <c r="BB4289" s="6">
        <f>Tabella1[[#This Row],[Log SiO2/Al2O3]]/Tabella1[[#This Row],[Log (FeO3/K2O)]]</f>
        <v>3.6479871372085824</v>
      </c>
    </row>
    <row r="4290" spans="1:54" hidden="1">
      <c r="A4290" s="19" t="s">
        <v>4368</v>
      </c>
      <c r="B4290" s="19" t="s">
        <v>4464</v>
      </c>
      <c r="C4290" s="19" t="s">
        <v>4389</v>
      </c>
      <c r="D4290" s="19" t="s">
        <v>83</v>
      </c>
      <c r="E4290" s="19" t="s">
        <v>5138</v>
      </c>
      <c r="F4290" s="19" t="s">
        <v>13</v>
      </c>
      <c r="G4290" s="8">
        <v>2237</v>
      </c>
      <c r="H4290" s="8"/>
      <c r="I4290" s="6">
        <v>60.14</v>
      </c>
      <c r="J4290" s="6">
        <v>0.74</v>
      </c>
      <c r="K4290" s="6">
        <v>20.89</v>
      </c>
      <c r="L4290" s="6">
        <v>0.62</v>
      </c>
      <c r="M4290" s="6">
        <v>6.01</v>
      </c>
      <c r="N4290" s="6">
        <v>0.12</v>
      </c>
      <c r="O4290" s="6">
        <v>1.67</v>
      </c>
      <c r="P4290" s="6">
        <v>0.47</v>
      </c>
      <c r="Q4290" s="6">
        <v>1.22</v>
      </c>
      <c r="R4290" s="6">
        <v>5.0599999999999996</v>
      </c>
      <c r="S4290" s="6">
        <v>0.11</v>
      </c>
      <c r="T4290" s="6">
        <v>2.61</v>
      </c>
      <c r="U4290" s="6">
        <v>96.880000000000024</v>
      </c>
      <c r="V4290" s="12"/>
      <c r="W4290" s="6">
        <v>62.07679603633359</v>
      </c>
      <c r="X4290" s="6">
        <v>0.76383154417836474</v>
      </c>
      <c r="Y4290" s="6">
        <v>21.562758051197353</v>
      </c>
      <c r="Z4290" s="6">
        <v>6.7815854665565638</v>
      </c>
      <c r="AA4290" s="6">
        <v>0.12386457473162672</v>
      </c>
      <c r="AB4290" s="6">
        <v>1.7237819983484719</v>
      </c>
      <c r="AC4290" s="6">
        <v>0.48513625103220465</v>
      </c>
      <c r="AD4290" s="6">
        <v>1.2592898431048718</v>
      </c>
      <c r="AE4290" s="6">
        <v>5.2229562345169258</v>
      </c>
      <c r="AF4290" s="6">
        <v>99.999999999999972</v>
      </c>
      <c r="AG4290" s="6"/>
      <c r="AH4290" s="6">
        <v>70.075867890373061</v>
      </c>
      <c r="AI4290" s="6">
        <v>0.64847345911980558</v>
      </c>
      <c r="AJ4290" s="6">
        <v>14.348320737488903</v>
      </c>
      <c r="AK4290" s="6">
        <v>0.27182790551436764</v>
      </c>
      <c r="AL4290" s="6">
        <v>5.8567267880883893</v>
      </c>
      <c r="AM4290" s="6">
        <v>0.11843970782390709</v>
      </c>
      <c r="AN4290" s="6">
        <v>2.9000348251398615</v>
      </c>
      <c r="AO4290" s="6">
        <v>0.58680947609414302</v>
      </c>
      <c r="AP4290" s="6">
        <v>1.3782104045786439</v>
      </c>
      <c r="AQ4290" s="6">
        <v>3.7610307092641113</v>
      </c>
      <c r="AR4290" s="6">
        <v>99.999999999999986</v>
      </c>
      <c r="AS4290" s="6"/>
      <c r="AT4290" s="6">
        <v>0.3118177058995335</v>
      </c>
      <c r="AU4290" s="6">
        <v>8.4941142597276573E-2</v>
      </c>
      <c r="AV4290" s="6">
        <v>0.33117663278157233</v>
      </c>
      <c r="AW4290" s="6"/>
      <c r="AX4290" s="6">
        <v>0.12897084184749544</v>
      </c>
      <c r="AY4290" s="6">
        <v>0.33518881269059181</v>
      </c>
      <c r="AZ4290" s="6">
        <f>LOG(Tabella1[[#This Row],[SiO2]]/Tabella1[[#This Row],[Al2O3]])</f>
        <v>0.45922498378419013</v>
      </c>
      <c r="BA4290" s="6">
        <f>LOG((Tabella1[[#This Row],[FeO]]*0.8998+Tabella1[[#This Row],[Fe2O3]])/Tabella1[[#This Row],[K2O]])</f>
        <v>7.6008173226938452E-2</v>
      </c>
      <c r="BB4290" s="6">
        <f>Tabella1[[#This Row],[Log SiO2/Al2O3]]/Tabella1[[#This Row],[Log (FeO3/K2O)]]</f>
        <v>6.0417842488212017</v>
      </c>
    </row>
    <row r="4291" spans="1:54" hidden="1">
      <c r="A4291" s="19" t="s">
        <v>4368</v>
      </c>
      <c r="B4291" s="19" t="s">
        <v>4505</v>
      </c>
      <c r="C4291" s="19" t="s">
        <v>4370</v>
      </c>
      <c r="D4291" s="19" t="s">
        <v>1825</v>
      </c>
      <c r="E4291" s="19" t="s">
        <v>5138</v>
      </c>
      <c r="F4291" s="19" t="s">
        <v>645</v>
      </c>
      <c r="G4291" s="8" t="s">
        <v>646</v>
      </c>
      <c r="H4291" s="8"/>
      <c r="I4291" s="6">
        <v>62.86</v>
      </c>
      <c r="J4291" s="6">
        <v>0.92</v>
      </c>
      <c r="K4291" s="6">
        <v>14.87</v>
      </c>
      <c r="L4291" s="6"/>
      <c r="M4291" s="6">
        <v>7.83</v>
      </c>
      <c r="N4291" s="6">
        <v>0.13</v>
      </c>
      <c r="O4291" s="6">
        <v>3.12</v>
      </c>
      <c r="P4291" s="6">
        <v>3.16</v>
      </c>
      <c r="Q4291" s="6">
        <v>2.12</v>
      </c>
      <c r="R4291" s="6">
        <v>2.59</v>
      </c>
      <c r="S4291" s="6">
        <v>0.17</v>
      </c>
      <c r="T4291" s="6">
        <v>0.79</v>
      </c>
      <c r="U4291" s="6">
        <v>97.600000000000009</v>
      </c>
      <c r="V4291" s="12"/>
      <c r="W4291" s="6">
        <v>64.405737704918025</v>
      </c>
      <c r="X4291" s="6">
        <v>0.94262295081967207</v>
      </c>
      <c r="Y4291" s="6">
        <v>15.235655737704915</v>
      </c>
      <c r="Z4291" s="6">
        <v>8.0225409836065555</v>
      </c>
      <c r="AA4291" s="6">
        <v>0.13319672131147539</v>
      </c>
      <c r="AB4291" s="6">
        <v>3.1967213114754096</v>
      </c>
      <c r="AC4291" s="6">
        <v>3.237704918032787</v>
      </c>
      <c r="AD4291" s="6">
        <v>2.1721311475409837</v>
      </c>
      <c r="AE4291" s="6">
        <v>2.6536885245901636</v>
      </c>
      <c r="AF4291" s="6">
        <v>100</v>
      </c>
      <c r="AG4291" s="6"/>
      <c r="AH4291" s="6">
        <v>69.235912242843355</v>
      </c>
      <c r="AI4291" s="6">
        <v>0.76207952617726127</v>
      </c>
      <c r="AJ4291" s="6">
        <v>9.6544065998439432</v>
      </c>
      <c r="AK4291" s="6">
        <v>0</v>
      </c>
      <c r="AL4291" s="6">
        <v>7.2126396618625703</v>
      </c>
      <c r="AM4291" s="6">
        <v>0.12128620693548764</v>
      </c>
      <c r="AN4291" s="6">
        <v>5.1214544761925547</v>
      </c>
      <c r="AO4291" s="6">
        <v>3.7293944808530446</v>
      </c>
      <c r="AP4291" s="6">
        <v>2.263828562862388</v>
      </c>
      <c r="AQ4291" s="6">
        <v>1.8197348290714552</v>
      </c>
      <c r="AR4291" s="6">
        <v>99.999999999999986</v>
      </c>
      <c r="AS4291" s="6"/>
      <c r="AT4291" s="6">
        <v>0.41522745155568597</v>
      </c>
      <c r="AU4291" s="6" t="s">
        <v>2564</v>
      </c>
      <c r="AV4291" s="6" t="s">
        <v>2564</v>
      </c>
      <c r="AW4291" s="6"/>
      <c r="AX4291" s="6">
        <v>-0.15279719275151837</v>
      </c>
      <c r="AY4291" s="6">
        <v>0.44257241698742233</v>
      </c>
      <c r="AZ4291" s="6">
        <f>LOG(Tabella1[[#This Row],[SiO2]]/Tabella1[[#This Row],[Al2O3]])</f>
        <v>0.62606340815960704</v>
      </c>
      <c r="BA4291" s="6">
        <f>LOG((Tabella1[[#This Row],[FeO]]*0.8998+Tabella1[[#This Row],[Fe2O3]])/Tabella1[[#This Row],[K2O]])</f>
        <v>0.43460798680623963</v>
      </c>
      <c r="BB4291" s="6">
        <f>Tabella1[[#This Row],[Log SiO2/Al2O3]]/Tabella1[[#This Row],[Log (FeO3/K2O)]]</f>
        <v>1.4405243970786106</v>
      </c>
    </row>
    <row r="4292" spans="1:54" hidden="1">
      <c r="A4292" s="19" t="s">
        <v>4368</v>
      </c>
      <c r="B4292" s="19" t="s">
        <v>4505</v>
      </c>
      <c r="C4292" s="19" t="s">
        <v>4370</v>
      </c>
      <c r="D4292" s="19" t="s">
        <v>1825</v>
      </c>
      <c r="E4292" s="19" t="s">
        <v>5138</v>
      </c>
      <c r="F4292" s="19" t="s">
        <v>645</v>
      </c>
      <c r="G4292" s="8" t="s">
        <v>647</v>
      </c>
      <c r="H4292" s="8"/>
      <c r="I4292" s="6">
        <v>59.75</v>
      </c>
      <c r="J4292" s="6">
        <v>1.1200000000000001</v>
      </c>
      <c r="K4292" s="6">
        <v>17.850000000000001</v>
      </c>
      <c r="L4292" s="6"/>
      <c r="M4292" s="6">
        <v>8.41</v>
      </c>
      <c r="N4292" s="6">
        <v>0.2</v>
      </c>
      <c r="O4292" s="6">
        <v>3.76</v>
      </c>
      <c r="P4292" s="6">
        <v>1.86</v>
      </c>
      <c r="Q4292" s="6">
        <v>1.94</v>
      </c>
      <c r="R4292" s="6">
        <v>2.0099999999999998</v>
      </c>
      <c r="S4292" s="6">
        <v>0.26</v>
      </c>
      <c r="T4292" s="6">
        <v>2.48</v>
      </c>
      <c r="U4292" s="6">
        <v>96.9</v>
      </c>
      <c r="V4292" s="12"/>
      <c r="W4292" s="6">
        <v>61.661506707946337</v>
      </c>
      <c r="X4292" s="6">
        <v>1.1558307533539731</v>
      </c>
      <c r="Y4292" s="6">
        <v>18.421052631578949</v>
      </c>
      <c r="Z4292" s="6">
        <v>8.6790505675954588</v>
      </c>
      <c r="AA4292" s="6">
        <v>0.20639834881320948</v>
      </c>
      <c r="AB4292" s="6">
        <v>3.8802889576883381</v>
      </c>
      <c r="AC4292" s="6">
        <v>1.9195046439628483</v>
      </c>
      <c r="AD4292" s="6">
        <v>2.002063983488132</v>
      </c>
      <c r="AE4292" s="6">
        <v>2.0743034055727549</v>
      </c>
      <c r="AF4292" s="6">
        <v>99.999999999999986</v>
      </c>
      <c r="AG4292" s="6"/>
      <c r="AH4292" s="6">
        <v>66.994164568566589</v>
      </c>
      <c r="AI4292" s="6">
        <v>0.94443595724701623</v>
      </c>
      <c r="AJ4292" s="6">
        <v>11.797632437542511</v>
      </c>
      <c r="AK4292" s="6">
        <v>0</v>
      </c>
      <c r="AL4292" s="6">
        <v>7.886249147476736</v>
      </c>
      <c r="AM4292" s="6">
        <v>0.18995034280487688</v>
      </c>
      <c r="AN4292" s="6">
        <v>6.2830221624321849</v>
      </c>
      <c r="AO4292" s="6">
        <v>2.2346330075387852</v>
      </c>
      <c r="AP4292" s="6">
        <v>2.1088778636690266</v>
      </c>
      <c r="AQ4292" s="6">
        <v>1.4376276757081585</v>
      </c>
      <c r="AR4292" s="6">
        <v>99.999999999999986</v>
      </c>
      <c r="AS4292" s="6"/>
      <c r="AT4292" s="6">
        <v>0.44342591972519524</v>
      </c>
      <c r="AU4292" s="6" t="s">
        <v>2564</v>
      </c>
      <c r="AV4292" s="6" t="s">
        <v>2564</v>
      </c>
      <c r="AW4292" s="6"/>
      <c r="AX4292" s="6">
        <v>0.21174844176735472</v>
      </c>
      <c r="AY4292" s="6">
        <v>0.47509265672389128</v>
      </c>
      <c r="AZ4292" s="6">
        <f>LOG(Tabella1[[#This Row],[SiO2]]/Tabella1[[#This Row],[Al2O3]])</f>
        <v>0.5246996891719633</v>
      </c>
      <c r="BA4292" s="6">
        <f>LOG((Tabella1[[#This Row],[FeO]]*0.8998+Tabella1[[#This Row],[Fe2O3]])/Tabella1[[#This Row],[K2O]])</f>
        <v>0.57574592720697138</v>
      </c>
      <c r="BB4292" s="6">
        <f>Tabella1[[#This Row],[Log SiO2/Al2O3]]/Tabella1[[#This Row],[Log (FeO3/K2O)]]</f>
        <v>0.91133895070236814</v>
      </c>
    </row>
    <row r="4293" spans="1:54" hidden="1">
      <c r="A4293" s="19" t="s">
        <v>4368</v>
      </c>
      <c r="B4293" s="19" t="s">
        <v>4505</v>
      </c>
      <c r="C4293" s="19" t="s">
        <v>4370</v>
      </c>
      <c r="D4293" s="19" t="s">
        <v>1825</v>
      </c>
      <c r="E4293" s="19" t="s">
        <v>5137</v>
      </c>
      <c r="F4293" s="19" t="s">
        <v>645</v>
      </c>
      <c r="G4293" s="8" t="s">
        <v>648</v>
      </c>
      <c r="H4293" s="8"/>
      <c r="I4293" s="6">
        <v>55.66</v>
      </c>
      <c r="J4293" s="6">
        <v>1.1200000000000001</v>
      </c>
      <c r="K4293" s="6">
        <v>16.02</v>
      </c>
      <c r="L4293" s="6"/>
      <c r="M4293" s="6">
        <v>9.7200000000000006</v>
      </c>
      <c r="N4293" s="6">
        <v>0.18</v>
      </c>
      <c r="O4293" s="6">
        <v>4.8600000000000003</v>
      </c>
      <c r="P4293" s="6">
        <v>2.2799999999999998</v>
      </c>
      <c r="Q4293" s="6">
        <v>3.84</v>
      </c>
      <c r="R4293" s="6">
        <v>4.09</v>
      </c>
      <c r="S4293" s="6">
        <v>0.13</v>
      </c>
      <c r="T4293" s="6">
        <v>2.34</v>
      </c>
      <c r="U4293" s="6">
        <v>97.77000000000001</v>
      </c>
      <c r="V4293" s="12"/>
      <c r="W4293" s="6">
        <v>56.929528485220402</v>
      </c>
      <c r="X4293" s="6">
        <v>1.1455456684054413</v>
      </c>
      <c r="Y4293" s="6">
        <v>16.385394292727828</v>
      </c>
      <c r="Z4293" s="6">
        <v>9.941699907947223</v>
      </c>
      <c r="AA4293" s="6">
        <v>0.18410555385087449</v>
      </c>
      <c r="AB4293" s="6">
        <v>4.9708499539736115</v>
      </c>
      <c r="AC4293" s="6">
        <v>2.3320036821110763</v>
      </c>
      <c r="AD4293" s="6">
        <v>3.9275851488186553</v>
      </c>
      <c r="AE4293" s="6">
        <v>4.1832873069448704</v>
      </c>
      <c r="AF4293" s="6">
        <v>99.999999999999986</v>
      </c>
      <c r="AG4293" s="6"/>
      <c r="AH4293" s="6">
        <v>61.638947814233511</v>
      </c>
      <c r="AI4293" s="6">
        <v>0.93279339451357124</v>
      </c>
      <c r="AJ4293" s="6">
        <v>10.457601805251182</v>
      </c>
      <c r="AK4293" s="6">
        <v>0</v>
      </c>
      <c r="AL4293" s="6">
        <v>9.002304756863083</v>
      </c>
      <c r="AM4293" s="6">
        <v>0.16884785180502362</v>
      </c>
      <c r="AN4293" s="6">
        <v>8.0210267457913229</v>
      </c>
      <c r="AO4293" s="6">
        <v>2.7054596473361765</v>
      </c>
      <c r="AP4293" s="6">
        <v>4.122815224540691</v>
      </c>
      <c r="AQ4293" s="6">
        <v>2.8892599919101118</v>
      </c>
      <c r="AR4293" s="6">
        <v>99.999999999999986</v>
      </c>
      <c r="AS4293" s="6"/>
      <c r="AT4293" s="6">
        <v>0.47117843793035602</v>
      </c>
      <c r="AU4293" s="6" t="s">
        <v>2564</v>
      </c>
      <c r="AV4293" s="6" t="s">
        <v>2564</v>
      </c>
      <c r="AW4293" s="6"/>
      <c r="AX4293" s="6" t="s">
        <v>2564</v>
      </c>
      <c r="AY4293" s="6" t="s">
        <v>2564</v>
      </c>
      <c r="AZ4293" s="6">
        <f>LOG(Tabella1[[#This Row],[SiO2]]/Tabella1[[#This Row],[Al2O3]])</f>
        <v>0.54088069024980523</v>
      </c>
      <c r="BA4293" s="6">
        <f>LOG((Tabella1[[#This Row],[FeO]]*0.8998+Tabella1[[#This Row],[Fe2O3]])/Tabella1[[#This Row],[K2O]])</f>
        <v>0.33008894574848086</v>
      </c>
      <c r="BB4293" s="6">
        <f>Tabella1[[#This Row],[Log SiO2/Al2O3]]/Tabella1[[#This Row],[Log (FeO3/K2O)]]</f>
        <v>1.6385907411208558</v>
      </c>
    </row>
    <row r="4294" spans="1:54" hidden="1">
      <c r="A4294" s="19" t="s">
        <v>4368</v>
      </c>
      <c r="B4294" s="19" t="s">
        <v>4505</v>
      </c>
      <c r="C4294" s="19" t="s">
        <v>4370</v>
      </c>
      <c r="D4294" s="19" t="s">
        <v>2080</v>
      </c>
      <c r="E4294" s="19" t="s">
        <v>5137</v>
      </c>
      <c r="F4294" s="19" t="s">
        <v>2081</v>
      </c>
      <c r="G4294" s="8" t="s">
        <v>2082</v>
      </c>
      <c r="H4294" s="8"/>
      <c r="I4294" s="6">
        <v>55.2</v>
      </c>
      <c r="J4294" s="6">
        <v>0.85</v>
      </c>
      <c r="K4294" s="6">
        <v>19</v>
      </c>
      <c r="L4294" s="6">
        <v>1.72</v>
      </c>
      <c r="M4294" s="6">
        <v>8.4600000000000009</v>
      </c>
      <c r="N4294" s="6">
        <v>0.16</v>
      </c>
      <c r="O4294" s="6">
        <v>4.9800000000000004</v>
      </c>
      <c r="P4294" s="6">
        <v>2.15</v>
      </c>
      <c r="Q4294" s="6">
        <v>2.33</v>
      </c>
      <c r="R4294" s="6">
        <v>3.07</v>
      </c>
      <c r="S4294" s="6">
        <v>0.09</v>
      </c>
      <c r="T4294" s="6">
        <v>1.41</v>
      </c>
      <c r="U4294" s="6">
        <v>97.750000000000014</v>
      </c>
      <c r="V4294" s="12"/>
      <c r="W4294" s="6">
        <v>56.470588235294116</v>
      </c>
      <c r="X4294" s="6">
        <v>0.86956521739130421</v>
      </c>
      <c r="Y4294" s="6">
        <v>19.437340153452681</v>
      </c>
      <c r="Z4294" s="6">
        <v>10.240409207161123</v>
      </c>
      <c r="AA4294" s="6">
        <v>0.16368286445012786</v>
      </c>
      <c r="AB4294" s="6">
        <v>5.0946291560102299</v>
      </c>
      <c r="AC4294" s="6">
        <v>2.199488491048593</v>
      </c>
      <c r="AD4294" s="6">
        <v>2.3836317135549869</v>
      </c>
      <c r="AE4294" s="6">
        <v>3.1406649616368276</v>
      </c>
      <c r="AF4294" s="6">
        <v>100</v>
      </c>
      <c r="AG4294" s="6"/>
      <c r="AH4294" s="6">
        <v>62.10756270588864</v>
      </c>
      <c r="AI4294" s="6">
        <v>0.71924981556368484</v>
      </c>
      <c r="AJ4294" s="6">
        <v>12.601335791610177</v>
      </c>
      <c r="AK4294" s="6">
        <v>0.72816725222502554</v>
      </c>
      <c r="AL4294" s="6">
        <v>7.9606990024894202</v>
      </c>
      <c r="AM4294" s="6">
        <v>0.15248826086943645</v>
      </c>
      <c r="AN4294" s="6">
        <v>8.3505759836724263</v>
      </c>
      <c r="AO4294" s="6">
        <v>2.5920183260595704</v>
      </c>
      <c r="AP4294" s="6">
        <v>2.5416278574501177</v>
      </c>
      <c r="AQ4294" s="6">
        <v>2.2034088298871359</v>
      </c>
      <c r="AR4294" s="6">
        <v>100.00000000000003</v>
      </c>
      <c r="AS4294" s="6"/>
      <c r="AT4294" s="6">
        <v>0.46998871671986758</v>
      </c>
      <c r="AU4294" s="6">
        <v>0.15464896704220804</v>
      </c>
      <c r="AV4294" s="6">
        <v>0.51195114978791567</v>
      </c>
      <c r="AW4294" s="6"/>
      <c r="AX4294" s="6">
        <v>5.5425033909660644E-2</v>
      </c>
      <c r="AY4294" s="6">
        <v>0.48981697611027275</v>
      </c>
      <c r="AZ4294" s="6">
        <f>LOG(Tabella1[[#This Row],[SiO2]]/Tabella1[[#This Row],[Al2O3]])</f>
        <v>0.46318547677636995</v>
      </c>
      <c r="BA4294" s="6">
        <f>LOG((Tabella1[[#This Row],[FeO]]*0.8998+Tabella1[[#This Row],[Fe2O3]])/Tabella1[[#This Row],[K2O]])</f>
        <v>0.48285068817357646</v>
      </c>
      <c r="BB4294" s="6">
        <f>Tabella1[[#This Row],[Log SiO2/Al2O3]]/Tabella1[[#This Row],[Log (FeO3/K2O)]]</f>
        <v>0.95927268640417218</v>
      </c>
    </row>
    <row r="4295" spans="1:54" hidden="1">
      <c r="A4295" s="19" t="s">
        <v>4368</v>
      </c>
      <c r="B4295" s="19" t="s">
        <v>4505</v>
      </c>
      <c r="C4295" s="19" t="s">
        <v>4370</v>
      </c>
      <c r="D4295" s="19" t="s">
        <v>2080</v>
      </c>
      <c r="E4295" s="19" t="s">
        <v>5137</v>
      </c>
      <c r="F4295" s="19" t="s">
        <v>2081</v>
      </c>
      <c r="G4295" s="8" t="s">
        <v>2083</v>
      </c>
      <c r="H4295" s="8"/>
      <c r="I4295" s="6">
        <v>53.6</v>
      </c>
      <c r="J4295" s="6">
        <v>1</v>
      </c>
      <c r="K4295" s="6">
        <v>20.3</v>
      </c>
      <c r="L4295" s="6">
        <v>2.4</v>
      </c>
      <c r="M4295" s="6">
        <v>8.64</v>
      </c>
      <c r="N4295" s="6">
        <v>0.11</v>
      </c>
      <c r="O4295" s="6">
        <v>4.4800000000000004</v>
      </c>
      <c r="P4295" s="6">
        <v>2.0499999999999998</v>
      </c>
      <c r="Q4295" s="6">
        <v>2.36</v>
      </c>
      <c r="R4295" s="6">
        <v>2.83</v>
      </c>
      <c r="S4295" s="6">
        <v>0.21</v>
      </c>
      <c r="T4295" s="6">
        <v>1.3800000000000001</v>
      </c>
      <c r="U4295" s="6">
        <v>97.53</v>
      </c>
      <c r="V4295" s="12"/>
      <c r="W4295" s="6">
        <v>54.957448990054345</v>
      </c>
      <c r="X4295" s="6">
        <v>1.0253255408592228</v>
      </c>
      <c r="Y4295" s="6">
        <v>20.814108479442222</v>
      </c>
      <c r="Z4295" s="6">
        <v>11.073515841279608</v>
      </c>
      <c r="AA4295" s="6">
        <v>0.11278580949451451</v>
      </c>
      <c r="AB4295" s="6">
        <v>4.5934584230493192</v>
      </c>
      <c r="AC4295" s="6">
        <v>2.1019173587614062</v>
      </c>
      <c r="AD4295" s="6">
        <v>2.4197682764277655</v>
      </c>
      <c r="AE4295" s="6">
        <v>2.9016712806316005</v>
      </c>
      <c r="AF4295" s="6">
        <v>100</v>
      </c>
      <c r="AG4295" s="6"/>
      <c r="AH4295" s="6">
        <v>61.190217999957518</v>
      </c>
      <c r="AI4295" s="6">
        <v>0.85856392309824026</v>
      </c>
      <c r="AJ4295" s="6">
        <v>13.660632983594789</v>
      </c>
      <c r="AK4295" s="6">
        <v>1.0309218402837728</v>
      </c>
      <c r="AL4295" s="6">
        <v>8.2490965124000954</v>
      </c>
      <c r="AM4295" s="6">
        <v>0.10637043022428015</v>
      </c>
      <c r="AN4295" s="6">
        <v>7.6221397172832663</v>
      </c>
      <c r="AO4295" s="6">
        <v>2.5076404740348832</v>
      </c>
      <c r="AP4295" s="6">
        <v>2.6120401354484764</v>
      </c>
      <c r="AQ4295" s="6">
        <v>2.0608906433036598</v>
      </c>
      <c r="AR4295" s="6">
        <v>100</v>
      </c>
      <c r="AS4295" s="6"/>
      <c r="AT4295" s="6">
        <v>0.42503238458923615</v>
      </c>
      <c r="AU4295" s="6">
        <v>0.19996660265508887</v>
      </c>
      <c r="AV4295" s="6">
        <v>0.48024864648085019</v>
      </c>
      <c r="AW4295" s="6"/>
      <c r="AX4295" s="6">
        <v>0.13638935199568347</v>
      </c>
      <c r="AY4295" s="6">
        <v>0.44640443822936909</v>
      </c>
      <c r="AZ4295" s="6">
        <f>LOG(Tabella1[[#This Row],[SiO2]]/Tabella1[[#This Row],[Al2O3]])</f>
        <v>0.42166875177955709</v>
      </c>
      <c r="BA4295" s="6">
        <f>LOG((Tabella1[[#This Row],[FeO]]*0.8998+Tabella1[[#This Row],[Fe2O3]])/Tabella1[[#This Row],[K2O]])</f>
        <v>0.55571690839813814</v>
      </c>
      <c r="BB4295" s="6">
        <f>Tabella1[[#This Row],[Log SiO2/Al2O3]]/Tabella1[[#This Row],[Log (FeO3/K2O)]]</f>
        <v>0.75878337586492239</v>
      </c>
    </row>
    <row r="4296" spans="1:54" hidden="1">
      <c r="A4296" s="19" t="s">
        <v>4368</v>
      </c>
      <c r="B4296" s="19" t="s">
        <v>4505</v>
      </c>
      <c r="C4296" s="19" t="s">
        <v>4370</v>
      </c>
      <c r="D4296" s="19" t="s">
        <v>2080</v>
      </c>
      <c r="E4296" s="19" t="s">
        <v>5137</v>
      </c>
      <c r="F4296" s="19" t="s">
        <v>2081</v>
      </c>
      <c r="G4296" s="8" t="s">
        <v>2084</v>
      </c>
      <c r="H4296" s="8"/>
      <c r="I4296" s="6">
        <v>54.74</v>
      </c>
      <c r="J4296" s="6">
        <v>1.1299999999999999</v>
      </c>
      <c r="K4296" s="6">
        <v>18.86</v>
      </c>
      <c r="L4296" s="6">
        <v>1.56</v>
      </c>
      <c r="M4296" s="6">
        <v>9.24</v>
      </c>
      <c r="N4296" s="6">
        <v>0.16</v>
      </c>
      <c r="O4296" s="6">
        <v>4.5999999999999996</v>
      </c>
      <c r="P4296" s="6">
        <v>2.97</v>
      </c>
      <c r="Q4296" s="6">
        <v>2.38</v>
      </c>
      <c r="R4296" s="6">
        <v>2.4900000000000002</v>
      </c>
      <c r="S4296" s="6">
        <v>0.18</v>
      </c>
      <c r="T4296" s="6">
        <v>1.2</v>
      </c>
      <c r="U4296" s="6">
        <v>97.969999999999985</v>
      </c>
      <c r="V4296" s="12"/>
      <c r="W4296" s="6">
        <v>55.874247218536297</v>
      </c>
      <c r="X4296" s="6">
        <v>1.1534143105032153</v>
      </c>
      <c r="Y4296" s="6">
        <v>19.250791058487295</v>
      </c>
      <c r="Z4296" s="6">
        <v>10.860467490047975</v>
      </c>
      <c r="AA4296" s="6">
        <v>0.16331530060222518</v>
      </c>
      <c r="AB4296" s="6">
        <v>4.6953148923139736</v>
      </c>
      <c r="AC4296" s="6">
        <v>3.0315402674288054</v>
      </c>
      <c r="AD4296" s="6">
        <v>2.4293150964580996</v>
      </c>
      <c r="AE4296" s="6">
        <v>2.5415943656221298</v>
      </c>
      <c r="AF4296" s="6">
        <v>100.00000000000001</v>
      </c>
      <c r="AG4296" s="6"/>
      <c r="AH4296" s="6">
        <v>61.390319939358115</v>
      </c>
      <c r="AI4296" s="6">
        <v>0.95307915663356868</v>
      </c>
      <c r="AJ4296" s="6">
        <v>12.467930330693552</v>
      </c>
      <c r="AK4296" s="6">
        <v>0.65828959387033525</v>
      </c>
      <c r="AL4296" s="6">
        <v>8.6664753566341481</v>
      </c>
      <c r="AM4296" s="6">
        <v>0.15199388163502928</v>
      </c>
      <c r="AN4296" s="6">
        <v>7.6883760278195208</v>
      </c>
      <c r="AO4296" s="6">
        <v>3.5689934591957102</v>
      </c>
      <c r="AP4296" s="6">
        <v>2.5877522378579552</v>
      </c>
      <c r="AQ4296" s="6">
        <v>1.7813356189185614</v>
      </c>
      <c r="AR4296" s="6">
        <v>100</v>
      </c>
      <c r="AS4296" s="6"/>
      <c r="AT4296" s="6">
        <v>0.43507377608222819</v>
      </c>
      <c r="AU4296" s="6">
        <v>0.13188139781150723</v>
      </c>
      <c r="AV4296" s="6">
        <v>0.47009757821020703</v>
      </c>
      <c r="AW4296" s="6"/>
      <c r="AX4296" s="6">
        <v>6.9671646586057817E-2</v>
      </c>
      <c r="AY4296" s="6">
        <v>0.45987644575191122</v>
      </c>
      <c r="AZ4296" s="6">
        <f>LOG(Tabella1[[#This Row],[SiO2]]/Tabella1[[#This Row],[Al2O3]])</f>
        <v>0.4627631046727953</v>
      </c>
      <c r="BA4296" s="6">
        <f>LOG((Tabella1[[#This Row],[FeO]]*0.8998+Tabella1[[#This Row],[Fe2O3]])/Tabella1[[#This Row],[K2O]])</f>
        <v>0.59830046124991443</v>
      </c>
      <c r="BB4296" s="6">
        <f>Tabella1[[#This Row],[Log SiO2/Al2O3]]/Tabella1[[#This Row],[Log (FeO3/K2O)]]</f>
        <v>0.77346272424064844</v>
      </c>
    </row>
    <row r="4297" spans="1:54" hidden="1">
      <c r="A4297" s="19" t="s">
        <v>4368</v>
      </c>
      <c r="B4297" s="19" t="s">
        <v>4505</v>
      </c>
      <c r="C4297" s="19" t="s">
        <v>4370</v>
      </c>
      <c r="D4297" s="19" t="s">
        <v>2080</v>
      </c>
      <c r="E4297" s="19" t="s">
        <v>5137</v>
      </c>
      <c r="F4297" s="19" t="s">
        <v>2081</v>
      </c>
      <c r="G4297" s="8" t="s">
        <v>2085</v>
      </c>
      <c r="H4297" s="8"/>
      <c r="I4297" s="6">
        <v>60</v>
      </c>
      <c r="J4297" s="6">
        <v>0.9</v>
      </c>
      <c r="K4297" s="6">
        <v>17.3</v>
      </c>
      <c r="L4297" s="6">
        <v>2.98</v>
      </c>
      <c r="M4297" s="6">
        <v>4.9000000000000004</v>
      </c>
      <c r="N4297" s="6">
        <v>0.09</v>
      </c>
      <c r="O4297" s="6">
        <v>3.4</v>
      </c>
      <c r="P4297" s="6">
        <v>2.38</v>
      </c>
      <c r="Q4297" s="6">
        <v>2.9</v>
      </c>
      <c r="R4297" s="6">
        <v>3.12</v>
      </c>
      <c r="S4297" s="6">
        <v>0.2</v>
      </c>
      <c r="T4297" s="6">
        <v>1.1299999999999999</v>
      </c>
      <c r="U4297" s="6">
        <v>97.670000000000016</v>
      </c>
      <c r="V4297" s="12"/>
      <c r="W4297" s="6">
        <v>61.431350465854393</v>
      </c>
      <c r="X4297" s="6">
        <v>0.92147025698781604</v>
      </c>
      <c r="Y4297" s="6">
        <v>17.712706050988018</v>
      </c>
      <c r="Z4297" s="6">
        <v>7.7608272755196053</v>
      </c>
      <c r="AA4297" s="6">
        <v>9.2147025698781596E-2</v>
      </c>
      <c r="AB4297" s="6">
        <v>3.4811098597317494</v>
      </c>
      <c r="AC4297" s="6">
        <v>2.4367769018122245</v>
      </c>
      <c r="AD4297" s="6">
        <v>2.9691819391829624</v>
      </c>
      <c r="AE4297" s="6">
        <v>3.1944302242244289</v>
      </c>
      <c r="AF4297" s="6">
        <v>99.999999999999972</v>
      </c>
      <c r="AG4297" s="6"/>
      <c r="AH4297" s="6">
        <v>67.663675336751496</v>
      </c>
      <c r="AI4297" s="6">
        <v>0.76331231245032494</v>
      </c>
      <c r="AJ4297" s="6">
        <v>11.500269331967724</v>
      </c>
      <c r="AK4297" s="6">
        <v>1.2644972394005933</v>
      </c>
      <c r="AL4297" s="6">
        <v>4.6214243168240428</v>
      </c>
      <c r="AM4297" s="6">
        <v>8.5972164878462029E-2</v>
      </c>
      <c r="AN4297" s="6">
        <v>5.7143249228465409</v>
      </c>
      <c r="AO4297" s="6">
        <v>2.8759113163769752</v>
      </c>
      <c r="AP4297" s="6">
        <v>3.1706840184623144</v>
      </c>
      <c r="AQ4297" s="6">
        <v>2.2444515185906653</v>
      </c>
      <c r="AR4297" s="6">
        <v>100.00000000000001</v>
      </c>
      <c r="AS4297" s="6"/>
      <c r="AT4297" s="6">
        <v>0.44418490161149959</v>
      </c>
      <c r="AU4297" s="6">
        <v>0.35368480519609236</v>
      </c>
      <c r="AV4297" s="6">
        <v>0.5528699265374849</v>
      </c>
      <c r="AW4297" s="6"/>
      <c r="AX4297" s="6">
        <v>-8.6303532792509394E-2</v>
      </c>
      <c r="AY4297" s="6">
        <v>0.47220239747863207</v>
      </c>
      <c r="AZ4297" s="6">
        <f>LOG(Tabella1[[#This Row],[SiO2]]/Tabella1[[#This Row],[Al2O3]])</f>
        <v>0.54010514725484826</v>
      </c>
      <c r="BA4297" s="6">
        <f>LOG((Tabella1[[#This Row],[FeO]]*0.8998+Tabella1[[#This Row],[Fe2O3]])/Tabella1[[#This Row],[K2O]])</f>
        <v>0.37443224805499103</v>
      </c>
      <c r="BB4297" s="6">
        <f>Tabella1[[#This Row],[Log SiO2/Al2O3]]/Tabella1[[#This Row],[Log (FeO3/K2O)]]</f>
        <v>1.4424642910979335</v>
      </c>
    </row>
    <row r="4298" spans="1:54" hidden="1">
      <c r="A4298" s="19" t="s">
        <v>4368</v>
      </c>
      <c r="B4298" s="19" t="s">
        <v>4505</v>
      </c>
      <c r="C4298" s="19" t="s">
        <v>4370</v>
      </c>
      <c r="D4298" s="19" t="s">
        <v>17</v>
      </c>
      <c r="E4298" s="19" t="s">
        <v>5138</v>
      </c>
      <c r="F4298" s="19" t="s">
        <v>18</v>
      </c>
      <c r="G4298" s="8" t="s">
        <v>39</v>
      </c>
      <c r="H4298" s="8"/>
      <c r="I4298" s="6">
        <v>58.8</v>
      </c>
      <c r="J4298" s="6">
        <v>0.84</v>
      </c>
      <c r="K4298" s="6">
        <v>23.36</v>
      </c>
      <c r="L4298" s="6">
        <v>1.7</v>
      </c>
      <c r="M4298" s="6">
        <v>6.24</v>
      </c>
      <c r="N4298" s="6">
        <v>0.08</v>
      </c>
      <c r="O4298" s="6">
        <v>2.89</v>
      </c>
      <c r="P4298" s="6">
        <v>0.76</v>
      </c>
      <c r="Q4298" s="6">
        <v>0.83</v>
      </c>
      <c r="R4298" s="6">
        <v>3.12</v>
      </c>
      <c r="S4298" s="6">
        <v>0.14000000000000001</v>
      </c>
      <c r="T4298" s="6">
        <v>1.23</v>
      </c>
      <c r="U4298" s="6">
        <v>98.45</v>
      </c>
      <c r="V4298" s="12"/>
      <c r="W4298" s="6">
        <v>59.725749111223969</v>
      </c>
      <c r="X4298" s="6">
        <v>0.85322498730319962</v>
      </c>
      <c r="Y4298" s="6">
        <v>23.727780599288977</v>
      </c>
      <c r="Z4298" s="6">
        <v>7.8923311325545962</v>
      </c>
      <c r="AA4298" s="6">
        <v>8.1259522600304723E-2</v>
      </c>
      <c r="AB4298" s="6">
        <v>2.9355002539360084</v>
      </c>
      <c r="AC4298" s="6">
        <v>0.77196546470289484</v>
      </c>
      <c r="AD4298" s="6">
        <v>0.84306754697816144</v>
      </c>
      <c r="AE4298" s="6">
        <v>3.1691213814118844</v>
      </c>
      <c r="AF4298" s="6">
        <v>100.00000000000001</v>
      </c>
      <c r="AG4298" s="6"/>
      <c r="AH4298" s="6">
        <v>67.506051840087594</v>
      </c>
      <c r="AI4298" s="6">
        <v>0.72527063384066937</v>
      </c>
      <c r="AJ4298" s="6">
        <v>15.808686812980454</v>
      </c>
      <c r="AK4298" s="6">
        <v>0.73436436021840157</v>
      </c>
      <c r="AL4298" s="6">
        <v>5.9913598359304379</v>
      </c>
      <c r="AM4298" s="6">
        <v>7.7797634008443722E-2</v>
      </c>
      <c r="AN4298" s="6">
        <v>4.9447564522741532</v>
      </c>
      <c r="AO4298" s="6">
        <v>0.93491725191352493</v>
      </c>
      <c r="AP4298" s="6">
        <v>0.92383435179573437</v>
      </c>
      <c r="AQ4298" s="6">
        <v>2.2849214660913049</v>
      </c>
      <c r="AR4298" s="6">
        <v>100.00000000000001</v>
      </c>
      <c r="AS4298" s="6"/>
      <c r="AT4298" s="6">
        <v>0.39861493221636912</v>
      </c>
      <c r="AU4298" s="6">
        <v>0.1968781884208643</v>
      </c>
      <c r="AV4298" s="6">
        <v>0.45214922024991983</v>
      </c>
      <c r="AW4298" s="6"/>
      <c r="AX4298" s="6">
        <v>0.38533547824027037</v>
      </c>
      <c r="AY4298" s="6">
        <v>0.42336786372478746</v>
      </c>
      <c r="AZ4298" s="6">
        <f>LOG(Tabella1[[#This Row],[SiO2]]/Tabella1[[#This Row],[Al2O3]])</f>
        <v>0.40090448763577663</v>
      </c>
      <c r="BA4298" s="6">
        <f>LOG((Tabella1[[#This Row],[FeO]]*0.8998+Tabella1[[#This Row],[Fe2O3]])/Tabella1[[#This Row],[K2O]])</f>
        <v>0.37004501233389003</v>
      </c>
      <c r="BB4298" s="6">
        <f>Tabella1[[#This Row],[Log SiO2/Al2O3]]/Tabella1[[#This Row],[Log (FeO3/K2O)]]</f>
        <v>1.0833938420281752</v>
      </c>
    </row>
    <row r="4299" spans="1:54" hidden="1">
      <c r="A4299" s="19" t="s">
        <v>4368</v>
      </c>
      <c r="B4299" s="19" t="s">
        <v>4505</v>
      </c>
      <c r="C4299" s="19" t="s">
        <v>4370</v>
      </c>
      <c r="D4299" s="19" t="s">
        <v>17</v>
      </c>
      <c r="E4299" s="19" t="s">
        <v>5138</v>
      </c>
      <c r="F4299" s="19" t="s">
        <v>18</v>
      </c>
      <c r="G4299" s="8" t="s">
        <v>40</v>
      </c>
      <c r="H4299" s="8"/>
      <c r="I4299" s="6">
        <v>60.95</v>
      </c>
      <c r="J4299" s="6">
        <v>0.78</v>
      </c>
      <c r="K4299" s="6">
        <v>19.87</v>
      </c>
      <c r="L4299" s="6">
        <v>1.45</v>
      </c>
      <c r="M4299" s="6">
        <v>5.92</v>
      </c>
      <c r="N4299" s="6">
        <v>0.08</v>
      </c>
      <c r="O4299" s="6">
        <v>2.7</v>
      </c>
      <c r="P4299" s="6">
        <v>1.49</v>
      </c>
      <c r="Q4299" s="6">
        <v>1.78</v>
      </c>
      <c r="R4299" s="6">
        <v>2.69</v>
      </c>
      <c r="S4299" s="6">
        <v>0.17</v>
      </c>
      <c r="T4299" s="6">
        <v>1.81</v>
      </c>
      <c r="U4299" s="6">
        <v>97.56</v>
      </c>
      <c r="V4299" s="12"/>
      <c r="W4299" s="6">
        <v>62.47437474374744</v>
      </c>
      <c r="X4299" s="6">
        <v>0.79950799507995074</v>
      </c>
      <c r="Y4299" s="6">
        <v>20.366953669536699</v>
      </c>
      <c r="Z4299" s="6">
        <v>7.4005740057400571</v>
      </c>
      <c r="AA4299" s="6">
        <v>8.2000820008200082E-2</v>
      </c>
      <c r="AB4299" s="6">
        <v>2.7675276752767526</v>
      </c>
      <c r="AC4299" s="6">
        <v>1.5272652726527265</v>
      </c>
      <c r="AD4299" s="6">
        <v>1.8245182451824518</v>
      </c>
      <c r="AE4299" s="6">
        <v>2.7572775727757275</v>
      </c>
      <c r="AF4299" s="6">
        <v>100</v>
      </c>
      <c r="AG4299" s="6"/>
      <c r="AH4299" s="6">
        <v>69.302530412618211</v>
      </c>
      <c r="AI4299" s="6">
        <v>0.66699934823071461</v>
      </c>
      <c r="AJ4299" s="6">
        <v>13.317748955426389</v>
      </c>
      <c r="AK4299" s="6">
        <v>0.6203555503850926</v>
      </c>
      <c r="AL4299" s="6">
        <v>5.6295349590120782</v>
      </c>
      <c r="AM4299" s="6">
        <v>7.7050664589988063E-2</v>
      </c>
      <c r="AN4299" s="6">
        <v>4.5753131802570479</v>
      </c>
      <c r="AO4299" s="6">
        <v>1.8153311068028914</v>
      </c>
      <c r="AP4299" s="6">
        <v>1.962212403175315</v>
      </c>
      <c r="AQ4299" s="6">
        <v>1.951097459232616</v>
      </c>
      <c r="AR4299" s="6">
        <v>100.00000000000001</v>
      </c>
      <c r="AS4299" s="6"/>
      <c r="AT4299" s="6">
        <v>0.39974570785947316</v>
      </c>
      <c r="AU4299" s="6">
        <v>0.18059194532102488</v>
      </c>
      <c r="AV4299" s="6">
        <v>0.44834701289192658</v>
      </c>
      <c r="AW4299" s="6"/>
      <c r="AX4299" s="6">
        <v>0.26866640703837769</v>
      </c>
      <c r="AY4299" s="6">
        <v>0.4244827904824427</v>
      </c>
      <c r="AZ4299" s="6">
        <f>LOG(Tabella1[[#This Row],[SiO2]]/Tabella1[[#This Row],[Al2O3]])</f>
        <v>0.48677584284458558</v>
      </c>
      <c r="BA4299" s="6">
        <f>LOG((Tabella1[[#This Row],[FeO]]*0.8998+Tabella1[[#This Row],[Fe2O3]])/Tabella1[[#This Row],[K2O]])</f>
        <v>0.40127341409718714</v>
      </c>
      <c r="BB4299" s="6">
        <f>Tabella1[[#This Row],[Log SiO2/Al2O3]]/Tabella1[[#This Row],[Log (FeO3/K2O)]]</f>
        <v>1.213077731401089</v>
      </c>
    </row>
    <row r="4300" spans="1:54" hidden="1">
      <c r="A4300" s="19" t="s">
        <v>4368</v>
      </c>
      <c r="B4300" s="19" t="s">
        <v>4505</v>
      </c>
      <c r="C4300" s="19" t="s">
        <v>4370</v>
      </c>
      <c r="D4300" s="19" t="s">
        <v>17</v>
      </c>
      <c r="E4300" s="19" t="s">
        <v>5138</v>
      </c>
      <c r="F4300" s="19" t="s">
        <v>18</v>
      </c>
      <c r="G4300" s="8" t="s">
        <v>41</v>
      </c>
      <c r="H4300" s="8"/>
      <c r="I4300" s="6">
        <v>53.53</v>
      </c>
      <c r="J4300" s="6">
        <v>1.46</v>
      </c>
      <c r="K4300" s="6">
        <v>26.8</v>
      </c>
      <c r="L4300" s="6">
        <v>1.78</v>
      </c>
      <c r="M4300" s="6">
        <v>3.98</v>
      </c>
      <c r="N4300" s="6">
        <v>0.06</v>
      </c>
      <c r="O4300" s="6">
        <v>2.8</v>
      </c>
      <c r="P4300" s="6">
        <v>0.81</v>
      </c>
      <c r="Q4300" s="6">
        <v>0.88</v>
      </c>
      <c r="R4300" s="6">
        <v>5.17</v>
      </c>
      <c r="S4300" s="6">
        <v>0.16</v>
      </c>
      <c r="T4300" s="6">
        <v>2.15</v>
      </c>
      <c r="U4300" s="6">
        <v>97.09</v>
      </c>
      <c r="V4300" s="12"/>
      <c r="W4300" s="6">
        <v>55.134411370892991</v>
      </c>
      <c r="X4300" s="6">
        <v>1.5037593984962405</v>
      </c>
      <c r="Y4300" s="6">
        <v>27.603254712122769</v>
      </c>
      <c r="Z4300" s="6">
        <v>5.7472448243897407</v>
      </c>
      <c r="AA4300" s="6">
        <v>6.179833144505098E-2</v>
      </c>
      <c r="AB4300" s="6">
        <v>2.8839221341023791</v>
      </c>
      <c r="AC4300" s="6">
        <v>0.83427747450818823</v>
      </c>
      <c r="AD4300" s="6">
        <v>0.90637552786074771</v>
      </c>
      <c r="AE4300" s="6">
        <v>5.324956226181893</v>
      </c>
      <c r="AF4300" s="6">
        <v>100</v>
      </c>
      <c r="AG4300" s="6"/>
      <c r="AH4300" s="6">
        <v>63.928262822319795</v>
      </c>
      <c r="AI4300" s="6">
        <v>1.3113056735102668</v>
      </c>
      <c r="AJ4300" s="6">
        <v>18.866356148264796</v>
      </c>
      <c r="AK4300" s="6">
        <v>0.79985810508563659</v>
      </c>
      <c r="AL4300" s="6">
        <v>3.9751558782815417</v>
      </c>
      <c r="AM4300" s="6">
        <v>6.0695700773644529E-2</v>
      </c>
      <c r="AN4300" s="6">
        <v>4.9835104315767849</v>
      </c>
      <c r="AO4300" s="6">
        <v>1.0365132966104071</v>
      </c>
      <c r="AP4300" s="6">
        <v>1.0188939043068899</v>
      </c>
      <c r="AQ4300" s="6">
        <v>3.938560346178646</v>
      </c>
      <c r="AR4300" s="6">
        <v>100.00000000000001</v>
      </c>
      <c r="AS4300" s="6"/>
      <c r="AT4300" s="6">
        <v>0.47199563210774964</v>
      </c>
      <c r="AU4300" s="6">
        <v>0.28695119543365877</v>
      </c>
      <c r="AV4300" s="6">
        <v>0.55627816230779947</v>
      </c>
      <c r="AW4300" s="6"/>
      <c r="AX4300" s="6">
        <v>0.3627966022328763</v>
      </c>
      <c r="AY4300" s="6">
        <v>0.538928194746496</v>
      </c>
      <c r="AZ4300" s="6">
        <f>LOG(Tabella1[[#This Row],[SiO2]]/Tabella1[[#This Row],[Al2O3]])</f>
        <v>0.30046244935464278</v>
      </c>
      <c r="BA4300" s="6">
        <f>LOG((Tabella1[[#This Row],[FeO]]*0.8998+Tabella1[[#This Row],[Fe2O3]])/Tabella1[[#This Row],[K2O]])</f>
        <v>1.5771789852068389E-2</v>
      </c>
      <c r="BB4300" s="6">
        <f>Tabella1[[#This Row],[Log SiO2/Al2O3]]/Tabella1[[#This Row],[Log (FeO3/K2O)]]</f>
        <v>19.050624702258425</v>
      </c>
    </row>
    <row r="4301" spans="1:54" hidden="1">
      <c r="A4301" s="19" t="s">
        <v>4368</v>
      </c>
      <c r="B4301" s="19" t="s">
        <v>4505</v>
      </c>
      <c r="C4301" s="19" t="s">
        <v>4370</v>
      </c>
      <c r="D4301" s="19" t="s">
        <v>17</v>
      </c>
      <c r="E4301" s="19" t="s">
        <v>5138</v>
      </c>
      <c r="F4301" s="19" t="s">
        <v>18</v>
      </c>
      <c r="G4301" s="8" t="s">
        <v>42</v>
      </c>
      <c r="H4301" s="8"/>
      <c r="I4301" s="6">
        <v>69.650000000000006</v>
      </c>
      <c r="J4301" s="6">
        <v>0.61</v>
      </c>
      <c r="K4301" s="6">
        <v>16.25</v>
      </c>
      <c r="L4301" s="6">
        <v>2.2000000000000002</v>
      </c>
      <c r="M4301" s="6">
        <v>3.72</v>
      </c>
      <c r="N4301" s="6">
        <v>7.0000000000000007E-2</v>
      </c>
      <c r="O4301" s="6">
        <v>1.96</v>
      </c>
      <c r="P4301" s="6">
        <v>0.94</v>
      </c>
      <c r="Q4301" s="6">
        <v>0.65</v>
      </c>
      <c r="R4301" s="6">
        <v>2.13</v>
      </c>
      <c r="S4301" s="6">
        <v>0.04</v>
      </c>
      <c r="T4301" s="6">
        <v>1.51</v>
      </c>
      <c r="U4301" s="6">
        <v>97.96</v>
      </c>
      <c r="V4301" s="12"/>
      <c r="W4301" s="6">
        <v>71.100449162923653</v>
      </c>
      <c r="X4301" s="6">
        <v>0.62270314414046546</v>
      </c>
      <c r="Y4301" s="6">
        <v>16.588403429971418</v>
      </c>
      <c r="Z4301" s="6">
        <v>5.8187015108207438</v>
      </c>
      <c r="AA4301" s="6">
        <v>7.145773785218458E-2</v>
      </c>
      <c r="AB4301" s="6">
        <v>2.0008166598611679</v>
      </c>
      <c r="AC4301" s="6">
        <v>0.95957533687219265</v>
      </c>
      <c r="AD4301" s="6">
        <v>0.66353613719885673</v>
      </c>
      <c r="AE4301" s="6">
        <v>2.1743568803593303</v>
      </c>
      <c r="AF4301" s="6">
        <v>100.00000000000001</v>
      </c>
      <c r="AG4301" s="6"/>
      <c r="AH4301" s="6">
        <v>77.717147075676181</v>
      </c>
      <c r="AI4301" s="6">
        <v>0.51189511914016761</v>
      </c>
      <c r="AJ4301" s="6">
        <v>10.688251612385541</v>
      </c>
      <c r="AK4301" s="6">
        <v>0.92366757385732123</v>
      </c>
      <c r="AL4301" s="6">
        <v>3.4714754662330165</v>
      </c>
      <c r="AM4301" s="6">
        <v>6.6161415589044481E-2</v>
      </c>
      <c r="AN4301" s="6">
        <v>3.2593686263102883</v>
      </c>
      <c r="AO4301" s="6">
        <v>1.1238744071157547</v>
      </c>
      <c r="AP4301" s="6">
        <v>0.70316900249537417</v>
      </c>
      <c r="AQ4301" s="6">
        <v>1.5160957613920103</v>
      </c>
      <c r="AR4301" s="6">
        <v>100</v>
      </c>
      <c r="AS4301" s="6"/>
      <c r="AT4301" s="6">
        <v>0.379960424586824</v>
      </c>
      <c r="AU4301" s="6">
        <v>0.34732109898222852</v>
      </c>
      <c r="AV4301" s="6">
        <v>0.48424366713844191</v>
      </c>
      <c r="AW4301" s="6"/>
      <c r="AX4301" s="6">
        <v>0.35169873897143322</v>
      </c>
      <c r="AY4301" s="6">
        <v>0.40407312429984471</v>
      </c>
      <c r="AZ4301" s="6">
        <f>LOG(Tabella1[[#This Row],[SiO2]]/Tabella1[[#This Row],[Al2O3]])</f>
        <v>0.63206775544508909</v>
      </c>
      <c r="BA4301" s="6">
        <f>LOG((Tabella1[[#This Row],[FeO]]*0.8998+Tabella1[[#This Row],[Fe2O3]])/Tabella1[[#This Row],[K2O]])</f>
        <v>0.41569860513379214</v>
      </c>
      <c r="BB4301" s="6">
        <f>Tabella1[[#This Row],[Log SiO2/Al2O3]]/Tabella1[[#This Row],[Log (FeO3/K2O)]]</f>
        <v>1.5204952521831503</v>
      </c>
    </row>
    <row r="4302" spans="1:54" hidden="1">
      <c r="A4302" s="19" t="s">
        <v>4368</v>
      </c>
      <c r="B4302" s="19" t="s">
        <v>4505</v>
      </c>
      <c r="C4302" s="19" t="s">
        <v>4370</v>
      </c>
      <c r="D4302" s="19" t="s">
        <v>17</v>
      </c>
      <c r="E4302" s="19" t="s">
        <v>5138</v>
      </c>
      <c r="F4302" s="19" t="s">
        <v>18</v>
      </c>
      <c r="G4302" s="8" t="s">
        <v>43</v>
      </c>
      <c r="H4302" s="8"/>
      <c r="I4302" s="6">
        <v>47.45</v>
      </c>
      <c r="J4302" s="6">
        <v>1.45</v>
      </c>
      <c r="K4302" s="6">
        <v>23.2</v>
      </c>
      <c r="L4302" s="6">
        <v>1.56</v>
      </c>
      <c r="M4302" s="6">
        <v>9.76</v>
      </c>
      <c r="N4302" s="6">
        <v>0.18</v>
      </c>
      <c r="O4302" s="6">
        <v>4.4000000000000004</v>
      </c>
      <c r="P4302" s="6">
        <v>2.95</v>
      </c>
      <c r="Q4302" s="6">
        <v>3.15</v>
      </c>
      <c r="R4302" s="6">
        <v>3.89</v>
      </c>
      <c r="S4302" s="6">
        <v>0.44</v>
      </c>
      <c r="T4302" s="6">
        <v>1.4</v>
      </c>
      <c r="U4302" s="6">
        <v>97.830000000000027</v>
      </c>
      <c r="V4302" s="12"/>
      <c r="W4302" s="6">
        <v>48.502504344270662</v>
      </c>
      <c r="X4302" s="6">
        <v>1.4821629357047936</v>
      </c>
      <c r="Y4302" s="6">
        <v>23.714606971276698</v>
      </c>
      <c r="Z4302" s="6">
        <v>11.407543698252066</v>
      </c>
      <c r="AA4302" s="6">
        <v>0.18399264029438817</v>
      </c>
      <c r="AB4302" s="6">
        <v>4.4975978738628219</v>
      </c>
      <c r="AC4302" s="6">
        <v>3.0154349381580285</v>
      </c>
      <c r="AD4302" s="6">
        <v>3.2198712051517928</v>
      </c>
      <c r="AE4302" s="6">
        <v>3.9762853930287223</v>
      </c>
      <c r="AF4302" s="6">
        <v>99.999999999999957</v>
      </c>
      <c r="AG4302" s="6"/>
      <c r="AH4302" s="6">
        <v>54.818694247821043</v>
      </c>
      <c r="AI4302" s="6">
        <v>1.2598414612469409</v>
      </c>
      <c r="AJ4302" s="6">
        <v>15.799306690779765</v>
      </c>
      <c r="AK4302" s="6">
        <v>0.67813218360142391</v>
      </c>
      <c r="AL4302" s="6">
        <v>9.4301308537943953</v>
      </c>
      <c r="AM4302" s="6">
        <v>0.17614730170861734</v>
      </c>
      <c r="AN4302" s="6">
        <v>7.5757708011079412</v>
      </c>
      <c r="AO4302" s="6">
        <v>3.6518143000542356</v>
      </c>
      <c r="AP4302" s="6">
        <v>3.5282037384021137</v>
      </c>
      <c r="AQ4302" s="6">
        <v>2.8667734417718935</v>
      </c>
      <c r="AR4302" s="6">
        <v>100</v>
      </c>
      <c r="AS4302" s="6"/>
      <c r="AT4302" s="6">
        <v>0.41257500841610378</v>
      </c>
      <c r="AU4302" s="6">
        <v>0.12573842691789075</v>
      </c>
      <c r="AV4302" s="6">
        <v>0.44547892577774922</v>
      </c>
      <c r="AW4302" s="6"/>
      <c r="AX4302" s="6">
        <v>4.127300219338427E-2</v>
      </c>
      <c r="AY4302" s="6">
        <v>0.44296731559208397</v>
      </c>
      <c r="AZ4302" s="6">
        <f>LOG(Tabella1[[#This Row],[SiO2]]/Tabella1[[#This Row],[Al2O3]])</f>
        <v>0.3107482318724118</v>
      </c>
      <c r="BA4302" s="6">
        <f>LOG((Tabella1[[#This Row],[FeO]]*0.8998+Tabella1[[#This Row],[Fe2O3]])/Tabella1[[#This Row],[K2O]])</f>
        <v>0.42465694778301344</v>
      </c>
      <c r="BB4302" s="6">
        <f>Tabella1[[#This Row],[Log SiO2/Al2O3]]/Tabella1[[#This Row],[Log (FeO3/K2O)]]</f>
        <v>0.73176297596146833</v>
      </c>
    </row>
    <row r="4303" spans="1:54" hidden="1">
      <c r="A4303" s="19" t="s">
        <v>4368</v>
      </c>
      <c r="B4303" s="19" t="s">
        <v>4505</v>
      </c>
      <c r="C4303" s="19" t="s">
        <v>4370</v>
      </c>
      <c r="D4303" s="19" t="s">
        <v>17</v>
      </c>
      <c r="E4303" s="19" t="s">
        <v>5138</v>
      </c>
      <c r="F4303" s="19" t="s">
        <v>18</v>
      </c>
      <c r="G4303" s="8" t="s">
        <v>44</v>
      </c>
      <c r="H4303" s="8"/>
      <c r="I4303" s="6">
        <v>66.349999999999994</v>
      </c>
      <c r="J4303" s="6">
        <v>0.9</v>
      </c>
      <c r="K4303" s="6">
        <v>17.2</v>
      </c>
      <c r="L4303" s="6">
        <v>1.74</v>
      </c>
      <c r="M4303" s="6">
        <v>4.0199999999999996</v>
      </c>
      <c r="N4303" s="6">
        <v>0.06</v>
      </c>
      <c r="O4303" s="6">
        <v>2.8</v>
      </c>
      <c r="P4303" s="6">
        <v>0.83</v>
      </c>
      <c r="Q4303" s="6">
        <v>0.53</v>
      </c>
      <c r="R4303" s="6">
        <v>3.59</v>
      </c>
      <c r="S4303" s="6">
        <v>0.09</v>
      </c>
      <c r="T4303" s="6">
        <v>1.31</v>
      </c>
      <c r="U4303" s="6">
        <v>97.850000000000009</v>
      </c>
      <c r="V4303" s="12"/>
      <c r="W4303" s="6">
        <v>67.807869187531921</v>
      </c>
      <c r="X4303" s="6">
        <v>0.9197751660705159</v>
      </c>
      <c r="Y4303" s="6">
        <v>17.577925396014304</v>
      </c>
      <c r="Z4303" s="6">
        <v>5.7128257537046494</v>
      </c>
      <c r="AA4303" s="6">
        <v>6.1318344404701061E-2</v>
      </c>
      <c r="AB4303" s="6">
        <v>2.8615227388860496</v>
      </c>
      <c r="AC4303" s="6">
        <v>0.84823709759836474</v>
      </c>
      <c r="AD4303" s="6">
        <v>0.54164537557485948</v>
      </c>
      <c r="AE4303" s="6">
        <v>3.6688809402146139</v>
      </c>
      <c r="AF4303" s="6">
        <v>100</v>
      </c>
      <c r="AG4303" s="6"/>
      <c r="AH4303" s="6">
        <v>74.435594942298522</v>
      </c>
      <c r="AI4303" s="6">
        <v>0.75934243540568269</v>
      </c>
      <c r="AJ4303" s="6">
        <v>11.3743282773017</v>
      </c>
      <c r="AK4303" s="6">
        <v>0.73449065208871112</v>
      </c>
      <c r="AL4303" s="6">
        <v>3.7717354297909913</v>
      </c>
      <c r="AM4303" s="6">
        <v>5.701669071413782E-2</v>
      </c>
      <c r="AN4303" s="6">
        <v>4.681439860255713</v>
      </c>
      <c r="AO4303" s="6">
        <v>0.99772769632268699</v>
      </c>
      <c r="AP4303" s="6">
        <v>0.57645609895888372</v>
      </c>
      <c r="AQ4303" s="6">
        <v>2.5691264863670846</v>
      </c>
      <c r="AR4303" s="6">
        <v>100</v>
      </c>
      <c r="AS4303" s="6"/>
      <c r="AT4303" s="6">
        <v>0.4718167684413353</v>
      </c>
      <c r="AU4303" s="6">
        <v>0.28030160352991823</v>
      </c>
      <c r="AV4303" s="6">
        <v>0.55380844471164958</v>
      </c>
      <c r="AW4303" s="6"/>
      <c r="AX4303" s="6">
        <v>0.19610690749394927</v>
      </c>
      <c r="AY4303" s="6">
        <v>0.51091725523541454</v>
      </c>
      <c r="AZ4303" s="6">
        <f>LOG(Tabella1[[#This Row],[SiO2]]/Tabella1[[#This Row],[Al2O3]])</f>
        <v>0.58631248029290539</v>
      </c>
      <c r="BA4303" s="6">
        <f>LOG((Tabella1[[#This Row],[FeO]]*0.8998+Tabella1[[#This Row],[Fe2O3]])/Tabella1[[#This Row],[K2O]])</f>
        <v>0.17384308731503487</v>
      </c>
      <c r="BB4303" s="6">
        <f>Tabella1[[#This Row],[Log SiO2/Al2O3]]/Tabella1[[#This Row],[Log (FeO3/K2O)]]</f>
        <v>3.3726534045636338</v>
      </c>
    </row>
    <row r="4304" spans="1:54" hidden="1">
      <c r="A4304" s="19" t="s">
        <v>4368</v>
      </c>
      <c r="B4304" s="19" t="s">
        <v>4505</v>
      </c>
      <c r="C4304" s="19" t="s">
        <v>4370</v>
      </c>
      <c r="D4304" s="19" t="s">
        <v>17</v>
      </c>
      <c r="E4304" s="19" t="s">
        <v>5138</v>
      </c>
      <c r="F4304" s="19" t="s">
        <v>18</v>
      </c>
      <c r="G4304" s="8" t="s">
        <v>45</v>
      </c>
      <c r="H4304" s="8"/>
      <c r="I4304" s="6">
        <v>63.7</v>
      </c>
      <c r="J4304" s="6">
        <v>0.93</v>
      </c>
      <c r="K4304" s="6">
        <v>21.6</v>
      </c>
      <c r="L4304" s="6">
        <v>1.92</v>
      </c>
      <c r="M4304" s="6">
        <v>2.84</v>
      </c>
      <c r="N4304" s="6">
        <v>0.02</v>
      </c>
      <c r="O4304" s="6">
        <v>2.27</v>
      </c>
      <c r="P4304" s="6">
        <v>1.0900000000000001</v>
      </c>
      <c r="Q4304" s="6">
        <v>1.03</v>
      </c>
      <c r="R4304" s="6">
        <v>2.5</v>
      </c>
      <c r="S4304" s="6">
        <v>7.0000000000000007E-2</v>
      </c>
      <c r="T4304" s="6">
        <v>1.59</v>
      </c>
      <c r="U4304" s="6">
        <v>97.710000000000008</v>
      </c>
      <c r="V4304" s="12"/>
      <c r="W4304" s="6">
        <v>65.192917818032953</v>
      </c>
      <c r="X4304" s="6">
        <v>0.95179613140927222</v>
      </c>
      <c r="Y4304" s="6">
        <v>22.106232729505678</v>
      </c>
      <c r="Z4304" s="6">
        <v>4.6771057210111548</v>
      </c>
      <c r="AA4304" s="6">
        <v>2.0468734008801556E-2</v>
      </c>
      <c r="AB4304" s="6">
        <v>2.3232013099989763</v>
      </c>
      <c r="AC4304" s="6">
        <v>1.1155460034796849</v>
      </c>
      <c r="AD4304" s="6">
        <v>1.0541398014532801</v>
      </c>
      <c r="AE4304" s="6">
        <v>2.5585917511001943</v>
      </c>
      <c r="AF4304" s="6">
        <v>99.999999999999986</v>
      </c>
      <c r="AG4304" s="6"/>
      <c r="AH4304" s="6">
        <v>72.866333761214719</v>
      </c>
      <c r="AI4304" s="6">
        <v>0.80006608260553214</v>
      </c>
      <c r="AJ4304" s="6">
        <v>14.564608403466639</v>
      </c>
      <c r="AK4304" s="6">
        <v>0.82639180722153416</v>
      </c>
      <c r="AL4304" s="6">
        <v>2.716947571486549</v>
      </c>
      <c r="AM4304" s="6">
        <v>1.9378872347124185E-2</v>
      </c>
      <c r="AN4304" s="6">
        <v>3.8698579535867146</v>
      </c>
      <c r="AO4304" s="6">
        <v>1.3360053073220746</v>
      </c>
      <c r="AP4304" s="6">
        <v>1.1422872865715872</v>
      </c>
      <c r="AQ4304" s="6">
        <v>1.82422665114781</v>
      </c>
      <c r="AR4304" s="6">
        <v>99.999999999999972</v>
      </c>
      <c r="AS4304" s="6"/>
      <c r="AT4304" s="6">
        <v>0.46966637390051674</v>
      </c>
      <c r="AU4304" s="6">
        <v>0.37823461996128599</v>
      </c>
      <c r="AV4304" s="6">
        <v>0.58751665566195255</v>
      </c>
      <c r="AW4304" s="6"/>
      <c r="AX4304" s="6">
        <v>0.4748379165958741</v>
      </c>
      <c r="AY4304" s="6">
        <v>0.52017554404806698</v>
      </c>
      <c r="AZ4304" s="6">
        <f>LOG(Tabella1[[#This Row],[SiO2]]/Tabella1[[#This Row],[Al2O3]])</f>
        <v>0.4696856811844195</v>
      </c>
      <c r="BA4304" s="6">
        <f>LOG((Tabella1[[#This Row],[FeO]]*0.8998+Tabella1[[#This Row],[Fe2O3]])/Tabella1[[#This Row],[K2O]])</f>
        <v>0.25289495414434554</v>
      </c>
      <c r="BB4304" s="6">
        <f>Tabella1[[#This Row],[Log SiO2/Al2O3]]/Tabella1[[#This Row],[Log (FeO3/K2O)]]</f>
        <v>1.8572362693971969</v>
      </c>
    </row>
    <row r="4305" spans="1:54" hidden="1">
      <c r="A4305" s="19" t="s">
        <v>4368</v>
      </c>
      <c r="B4305" s="19" t="s">
        <v>4505</v>
      </c>
      <c r="C4305" s="19" t="s">
        <v>4370</v>
      </c>
      <c r="D4305" s="19" t="s">
        <v>17</v>
      </c>
      <c r="E4305" s="19" t="s">
        <v>5138</v>
      </c>
      <c r="F4305" s="19" t="s">
        <v>18</v>
      </c>
      <c r="G4305" s="8" t="s">
        <v>46</v>
      </c>
      <c r="H4305" s="8"/>
      <c r="I4305" s="6">
        <v>57.5</v>
      </c>
      <c r="J4305" s="6">
        <v>1.38</v>
      </c>
      <c r="K4305" s="6">
        <v>22.84</v>
      </c>
      <c r="L4305" s="6">
        <v>1.33</v>
      </c>
      <c r="M4305" s="6">
        <v>5.52</v>
      </c>
      <c r="N4305" s="6">
        <v>0.09</v>
      </c>
      <c r="O4305" s="6">
        <v>3.44</v>
      </c>
      <c r="P4305" s="6">
        <v>1.1000000000000001</v>
      </c>
      <c r="Q4305" s="6">
        <v>1</v>
      </c>
      <c r="R4305" s="6">
        <v>3.31</v>
      </c>
      <c r="S4305" s="6">
        <v>0.16</v>
      </c>
      <c r="T4305" s="6">
        <v>1.67</v>
      </c>
      <c r="U4305" s="6">
        <v>97.38</v>
      </c>
      <c r="V4305" s="12"/>
      <c r="W4305" s="6">
        <v>59.047032244814133</v>
      </c>
      <c r="X4305" s="6">
        <v>1.4171287738755391</v>
      </c>
      <c r="Y4305" s="6">
        <v>23.45450811254878</v>
      </c>
      <c r="Z4305" s="6">
        <v>6.9008009858287114</v>
      </c>
      <c r="AA4305" s="6">
        <v>9.2421441774491686E-2</v>
      </c>
      <c r="AB4305" s="6">
        <v>3.5325528856027932</v>
      </c>
      <c r="AC4305" s="6">
        <v>1.1295953994660097</v>
      </c>
      <c r="AD4305" s="6">
        <v>1.0269049086054631</v>
      </c>
      <c r="AE4305" s="6">
        <v>3.3990552474840832</v>
      </c>
      <c r="AF4305" s="6">
        <v>100.00000000000001</v>
      </c>
      <c r="AG4305" s="6"/>
      <c r="AH4305" s="6">
        <v>66.360089152343988</v>
      </c>
      <c r="AI4305" s="6">
        <v>1.197770540324711</v>
      </c>
      <c r="AJ4305" s="6">
        <v>15.537916758132878</v>
      </c>
      <c r="AK4305" s="6">
        <v>0.57754794773119023</v>
      </c>
      <c r="AL4305" s="6">
        <v>5.3278700722028898</v>
      </c>
      <c r="AM4305" s="6">
        <v>8.7981760004116533E-2</v>
      </c>
      <c r="AN4305" s="6">
        <v>5.9166957749505551</v>
      </c>
      <c r="AO4305" s="6">
        <v>1.3602727572042381</v>
      </c>
      <c r="AP4305" s="6">
        <v>1.1188960694654237</v>
      </c>
      <c r="AQ4305" s="6">
        <v>2.4367917245848796</v>
      </c>
      <c r="AR4305" s="6">
        <v>99.999999999999986</v>
      </c>
      <c r="AS4305" s="6"/>
      <c r="AT4305" s="6">
        <v>0.47716590160001993</v>
      </c>
      <c r="AU4305" s="6">
        <v>0.17817398721874958</v>
      </c>
      <c r="AV4305" s="6">
        <v>0.52618267840446353</v>
      </c>
      <c r="AW4305" s="6"/>
      <c r="AX4305" s="6">
        <v>0.34913677365811702</v>
      </c>
      <c r="AY4305" s="6">
        <v>0.52818722018478603</v>
      </c>
      <c r="AZ4305" s="6">
        <f>LOG(Tabella1[[#This Row],[SiO2]]/Tabella1[[#This Row],[Al2O3]])</f>
        <v>0.40097174511582007</v>
      </c>
      <c r="BA4305" s="6">
        <f>LOG((Tabella1[[#This Row],[FeO]]*0.8998+Tabella1[[#This Row],[Fe2O3]])/Tabella1[[#This Row],[K2O]])</f>
        <v>0.27929852674579725</v>
      </c>
      <c r="BB4305" s="6">
        <f>Tabella1[[#This Row],[Log SiO2/Al2O3]]/Tabella1[[#This Row],[Log (FeO3/K2O)]]</f>
        <v>1.4356385971228676</v>
      </c>
    </row>
    <row r="4306" spans="1:54" hidden="1">
      <c r="A4306" s="19" t="s">
        <v>4368</v>
      </c>
      <c r="B4306" s="19" t="s">
        <v>4505</v>
      </c>
      <c r="C4306" s="19" t="s">
        <v>4370</v>
      </c>
      <c r="D4306" s="19" t="s">
        <v>17</v>
      </c>
      <c r="E4306" s="19" t="s">
        <v>5138</v>
      </c>
      <c r="F4306" s="19" t="s">
        <v>18</v>
      </c>
      <c r="G4306" s="8" t="s">
        <v>47</v>
      </c>
      <c r="H4306" s="8"/>
      <c r="I4306" s="6">
        <v>63.95</v>
      </c>
      <c r="J4306" s="6">
        <v>1.22</v>
      </c>
      <c r="K4306" s="6">
        <v>18.809999999999999</v>
      </c>
      <c r="L4306" s="6">
        <v>1.06</v>
      </c>
      <c r="M4306" s="6">
        <v>4.6399999999999997</v>
      </c>
      <c r="N4306" s="6">
        <v>0.05</v>
      </c>
      <c r="O4306" s="6">
        <v>2.67</v>
      </c>
      <c r="P4306" s="6">
        <v>1.36</v>
      </c>
      <c r="Q4306" s="6">
        <v>1.07</v>
      </c>
      <c r="R4306" s="6">
        <v>3.18</v>
      </c>
      <c r="S4306" s="6">
        <v>0.02</v>
      </c>
      <c r="T4306" s="6">
        <v>1.39</v>
      </c>
      <c r="U4306" s="6">
        <v>97.9</v>
      </c>
      <c r="V4306" s="12"/>
      <c r="W4306" s="6">
        <v>65.32175689479061</v>
      </c>
      <c r="X4306" s="6">
        <v>1.2461695607763021</v>
      </c>
      <c r="Y4306" s="6">
        <v>19.213483146067414</v>
      </c>
      <c r="Z4306" s="6">
        <v>5.7099080694586313</v>
      </c>
      <c r="AA4306" s="6">
        <v>5.1072522982635343E-2</v>
      </c>
      <c r="AB4306" s="6">
        <v>2.7272727272727271</v>
      </c>
      <c r="AC4306" s="6">
        <v>1.3891726251276815</v>
      </c>
      <c r="AD4306" s="6">
        <v>1.0929519918283963</v>
      </c>
      <c r="AE4306" s="6">
        <v>3.2482124616956076</v>
      </c>
      <c r="AF4306" s="6">
        <v>100.00000000000003</v>
      </c>
      <c r="AG4306" s="6"/>
      <c r="AH4306" s="6">
        <v>72.025606484014219</v>
      </c>
      <c r="AI4306" s="6">
        <v>1.0333837559306023</v>
      </c>
      <c r="AJ4306" s="6">
        <v>12.487995840364672</v>
      </c>
      <c r="AK4306" s="6">
        <v>0.44921011643135411</v>
      </c>
      <c r="AL4306" s="6">
        <v>4.3705871765938582</v>
      </c>
      <c r="AM4306" s="6">
        <v>4.770099073498682E-2</v>
      </c>
      <c r="AN4306" s="6">
        <v>4.4816642435097744</v>
      </c>
      <c r="AO4306" s="6">
        <v>1.6412679260079714</v>
      </c>
      <c r="AP4306" s="6">
        <v>1.1683710430886614</v>
      </c>
      <c r="AQ4306" s="6">
        <v>2.2846769297480014</v>
      </c>
      <c r="AR4306" s="6">
        <v>99.999999999999972</v>
      </c>
      <c r="AS4306" s="6"/>
      <c r="AT4306" s="6">
        <v>0.4596262086362396</v>
      </c>
      <c r="AU4306" s="6">
        <v>0.17051033772514076</v>
      </c>
      <c r="AV4306" s="6">
        <v>0.50627394442636697</v>
      </c>
      <c r="AW4306" s="6"/>
      <c r="AX4306" s="6">
        <v>0.24678239046822031</v>
      </c>
      <c r="AY4306" s="6">
        <v>0.51411222119137956</v>
      </c>
      <c r="AZ4306" s="6">
        <f>LOG(Tabella1[[#This Row],[SiO2]]/Tabella1[[#This Row],[Al2O3]])</f>
        <v>0.53145175326429384</v>
      </c>
      <c r="BA4306" s="6">
        <f>LOG((Tabella1[[#This Row],[FeO]]*0.8998+Tabella1[[#This Row],[Fe2O3]])/Tabella1[[#This Row],[K2O]])</f>
        <v>0.21649553909397526</v>
      </c>
      <c r="BB4306" s="6">
        <f>Tabella1[[#This Row],[Log SiO2/Al2O3]]/Tabella1[[#This Row],[Log (FeO3/K2O)]]</f>
        <v>2.4547930894483883</v>
      </c>
    </row>
    <row r="4307" spans="1:54" hidden="1">
      <c r="A4307" s="19" t="s">
        <v>4368</v>
      </c>
      <c r="B4307" s="19" t="s">
        <v>4505</v>
      </c>
      <c r="C4307" s="19" t="s">
        <v>4370</v>
      </c>
      <c r="D4307" s="19" t="s">
        <v>17</v>
      </c>
      <c r="E4307" s="19" t="s">
        <v>5138</v>
      </c>
      <c r="F4307" s="19" t="s">
        <v>18</v>
      </c>
      <c r="G4307" s="8" t="s">
        <v>48</v>
      </c>
      <c r="H4307" s="8"/>
      <c r="I4307" s="6">
        <v>60.95</v>
      </c>
      <c r="J4307" s="6">
        <v>1.23</v>
      </c>
      <c r="K4307" s="6">
        <v>19.899999999999999</v>
      </c>
      <c r="L4307" s="6">
        <v>1.88</v>
      </c>
      <c r="M4307" s="6">
        <v>3.24</v>
      </c>
      <c r="N4307" s="6">
        <v>0.05</v>
      </c>
      <c r="O4307" s="6">
        <v>2.6</v>
      </c>
      <c r="P4307" s="6">
        <v>1.49</v>
      </c>
      <c r="Q4307" s="6">
        <v>2.27</v>
      </c>
      <c r="R4307" s="6">
        <v>3.74</v>
      </c>
      <c r="S4307" s="6">
        <v>0.1</v>
      </c>
      <c r="T4307" s="6">
        <v>1.94</v>
      </c>
      <c r="U4307" s="6">
        <v>97.159999999999968</v>
      </c>
      <c r="V4307" s="12"/>
      <c r="W4307" s="6">
        <v>62.731576780568155</v>
      </c>
      <c r="X4307" s="6">
        <v>1.2659530671058052</v>
      </c>
      <c r="Y4307" s="6">
        <v>20.481679703581726</v>
      </c>
      <c r="Z4307" s="6">
        <v>5.0741045697818041</v>
      </c>
      <c r="AA4307" s="6">
        <v>5.1461506792918915E-2</v>
      </c>
      <c r="AB4307" s="6">
        <v>2.6759983532317837</v>
      </c>
      <c r="AC4307" s="6">
        <v>1.5335529024289836</v>
      </c>
      <c r="AD4307" s="6">
        <v>2.3363524083985188</v>
      </c>
      <c r="AE4307" s="6">
        <v>3.8493207081103349</v>
      </c>
      <c r="AF4307" s="6">
        <v>100.00000000000004</v>
      </c>
      <c r="AG4307" s="6"/>
      <c r="AH4307" s="6">
        <v>69.924809644841119</v>
      </c>
      <c r="AI4307" s="6">
        <v>1.0612510158241193</v>
      </c>
      <c r="AJ4307" s="6">
        <v>13.45761916120361</v>
      </c>
      <c r="AK4307" s="6">
        <v>0.81154521225760001</v>
      </c>
      <c r="AL4307" s="6">
        <v>3.1086943550246935</v>
      </c>
      <c r="AM4307" s="6">
        <v>4.8589072274719244E-2</v>
      </c>
      <c r="AN4307" s="6">
        <v>4.4454180786896416</v>
      </c>
      <c r="AO4307" s="6">
        <v>1.8316312742086978</v>
      </c>
      <c r="AP4307" s="6">
        <v>2.5248412219660161</v>
      </c>
      <c r="AQ4307" s="6">
        <v>2.7370358522315286</v>
      </c>
      <c r="AR4307" s="6">
        <v>99.999999999999986</v>
      </c>
      <c r="AS4307" s="6"/>
      <c r="AT4307" s="6">
        <v>0.48439793119569885</v>
      </c>
      <c r="AU4307" s="6">
        <v>0.34301864943929788</v>
      </c>
      <c r="AV4307" s="6">
        <v>0.58847655733181115</v>
      </c>
      <c r="AW4307" s="6"/>
      <c r="AX4307" s="6">
        <v>0.11474009547147816</v>
      </c>
      <c r="AY4307" s="6">
        <v>0.54773835096735912</v>
      </c>
      <c r="AZ4307" s="6">
        <f>LOG(Tabella1[[#This Row],[SiO2]]/Tabella1[[#This Row],[Al2O3]])</f>
        <v>0.48612063354469409</v>
      </c>
      <c r="BA4307" s="6">
        <f>LOG((Tabella1[[#This Row],[FeO]]*0.8998+Tabella1[[#This Row],[Fe2O3]])/Tabella1[[#This Row],[K2O]])</f>
        <v>0.10794888960792605</v>
      </c>
      <c r="BB4307" s="6">
        <f>Tabella1[[#This Row],[Log SiO2/Al2O3]]/Tabella1[[#This Row],[Log (FeO3/K2O)]]</f>
        <v>4.5032481140871425</v>
      </c>
    </row>
    <row r="4308" spans="1:54" hidden="1">
      <c r="A4308" s="19" t="s">
        <v>4368</v>
      </c>
      <c r="B4308" s="19" t="s">
        <v>4505</v>
      </c>
      <c r="C4308" s="19" t="s">
        <v>4370</v>
      </c>
      <c r="D4308" s="19" t="s">
        <v>17</v>
      </c>
      <c r="E4308" s="19" t="s">
        <v>5137</v>
      </c>
      <c r="F4308" s="19" t="s">
        <v>18</v>
      </c>
      <c r="G4308" s="8" t="s">
        <v>49</v>
      </c>
      <c r="H4308" s="8"/>
      <c r="I4308" s="6">
        <v>61.3</v>
      </c>
      <c r="J4308" s="6">
        <v>1.25</v>
      </c>
      <c r="K4308" s="6">
        <v>20.8</v>
      </c>
      <c r="L4308" s="6">
        <v>0.84</v>
      </c>
      <c r="M4308" s="6">
        <v>5.64</v>
      </c>
      <c r="N4308" s="6">
        <v>0.04</v>
      </c>
      <c r="O4308" s="6">
        <v>2.16</v>
      </c>
      <c r="P4308" s="6">
        <v>1.04</v>
      </c>
      <c r="Q4308" s="6">
        <v>1.35</v>
      </c>
      <c r="R4308" s="6">
        <v>2.72</v>
      </c>
      <c r="S4308" s="6">
        <v>0.11</v>
      </c>
      <c r="T4308" s="6">
        <v>2.2599999999999998</v>
      </c>
      <c r="U4308" s="6">
        <v>97.06</v>
      </c>
      <c r="V4308" s="12"/>
      <c r="W4308" s="6">
        <v>63.156810220482171</v>
      </c>
      <c r="X4308" s="6">
        <v>1.2878631774160314</v>
      </c>
      <c r="Y4308" s="6">
        <v>21.430043272202763</v>
      </c>
      <c r="Z4308" s="6">
        <v>6.5938594683700806</v>
      </c>
      <c r="AA4308" s="6">
        <v>4.1211621677313001E-2</v>
      </c>
      <c r="AB4308" s="6">
        <v>2.2254275705749023</v>
      </c>
      <c r="AC4308" s="6">
        <v>1.0715021636101381</v>
      </c>
      <c r="AD4308" s="6">
        <v>1.3908922316093137</v>
      </c>
      <c r="AE4308" s="6">
        <v>2.8023902740572844</v>
      </c>
      <c r="AF4308" s="6">
        <v>100.00000000000001</v>
      </c>
      <c r="AG4308" s="6"/>
      <c r="AH4308" s="6">
        <v>70.466477872590346</v>
      </c>
      <c r="AI4308" s="6">
        <v>1.0806561462850057</v>
      </c>
      <c r="AJ4308" s="6">
        <v>14.094283403052597</v>
      </c>
      <c r="AK4308" s="6">
        <v>0.36332782925016638</v>
      </c>
      <c r="AL4308" s="6">
        <v>5.4222136466225743</v>
      </c>
      <c r="AM4308" s="6">
        <v>3.8948712078115358E-2</v>
      </c>
      <c r="AN4308" s="6">
        <v>3.7004754037787997</v>
      </c>
      <c r="AO4308" s="6">
        <v>1.2810014712082576</v>
      </c>
      <c r="AP4308" s="6">
        <v>1.504549534934265</v>
      </c>
      <c r="AQ4308" s="6">
        <v>1.9945379104868604</v>
      </c>
      <c r="AR4308" s="6">
        <v>99.999999999999986</v>
      </c>
      <c r="AS4308" s="6"/>
      <c r="AT4308" s="6">
        <v>0.37570777682644813</v>
      </c>
      <c r="AU4308" s="6">
        <v>0.11817711882328064</v>
      </c>
      <c r="AV4308" s="6">
        <v>0.40563427990741274</v>
      </c>
      <c r="AW4308" s="6"/>
      <c r="AX4308" s="6">
        <v>0.38561205733298937</v>
      </c>
      <c r="AY4308" s="6">
        <v>0.42201013040364221</v>
      </c>
      <c r="AZ4308" s="6">
        <f>LOG(Tabella1[[#This Row],[SiO2]]/Tabella1[[#This Row],[Al2O3]])</f>
        <v>0.46939713955565349</v>
      </c>
      <c r="BA4308" s="6">
        <f>LOG((Tabella1[[#This Row],[FeO]]*0.8998+Tabella1[[#This Row],[Fe2O3]])/Tabella1[[#This Row],[K2O]])</f>
        <v>0.33737644673952721</v>
      </c>
      <c r="BB4308" s="6">
        <f>Tabella1[[#This Row],[Log SiO2/Al2O3]]/Tabella1[[#This Row],[Log (FeO3/K2O)]]</f>
        <v>1.3913156774635587</v>
      </c>
    </row>
    <row r="4309" spans="1:54" hidden="1">
      <c r="A4309" s="19" t="s">
        <v>4368</v>
      </c>
      <c r="B4309" s="19" t="s">
        <v>4505</v>
      </c>
      <c r="C4309" s="19" t="s">
        <v>4370</v>
      </c>
      <c r="D4309" s="19" t="s">
        <v>17</v>
      </c>
      <c r="E4309" s="19" t="s">
        <v>5137</v>
      </c>
      <c r="F4309" s="19" t="s">
        <v>18</v>
      </c>
      <c r="G4309" s="8" t="s">
        <v>50</v>
      </c>
      <c r="H4309" s="8"/>
      <c r="I4309" s="6">
        <v>57.2</v>
      </c>
      <c r="J4309" s="6">
        <v>1.04</v>
      </c>
      <c r="K4309" s="6">
        <v>20.7</v>
      </c>
      <c r="L4309" s="6">
        <v>1.0900000000000001</v>
      </c>
      <c r="M4309" s="6">
        <v>6.28</v>
      </c>
      <c r="N4309" s="6">
        <v>0.09</v>
      </c>
      <c r="O4309" s="6">
        <v>3.48</v>
      </c>
      <c r="P4309" s="6">
        <v>1.28</v>
      </c>
      <c r="Q4309" s="6">
        <v>2.56</v>
      </c>
      <c r="R4309" s="6">
        <v>4.75</v>
      </c>
      <c r="S4309" s="6">
        <v>0.1</v>
      </c>
      <c r="T4309" s="6">
        <v>1.1599999999999999</v>
      </c>
      <c r="U4309" s="6">
        <v>98.360000000000014</v>
      </c>
      <c r="V4309" s="12"/>
      <c r="W4309" s="6">
        <v>58.153721024806828</v>
      </c>
      <c r="X4309" s="6">
        <v>1.0573403822692151</v>
      </c>
      <c r="Y4309" s="6">
        <v>21.045140300935337</v>
      </c>
      <c r="Z4309" s="6">
        <v>7.381049206994712</v>
      </c>
      <c r="AA4309" s="6">
        <v>9.1500610004066674E-2</v>
      </c>
      <c r="AB4309" s="6">
        <v>3.5380235868239116</v>
      </c>
      <c r="AC4309" s="6">
        <v>1.301342008946726</v>
      </c>
      <c r="AD4309" s="6">
        <v>2.6026840178934521</v>
      </c>
      <c r="AE4309" s="6">
        <v>4.8291988613257422</v>
      </c>
      <c r="AF4309" s="6">
        <v>100</v>
      </c>
      <c r="AG4309" s="6"/>
      <c r="AH4309" s="6">
        <v>64.974377708461702</v>
      </c>
      <c r="AI4309" s="6">
        <v>0.88845383012890289</v>
      </c>
      <c r="AJ4309" s="6">
        <v>13.860344350986029</v>
      </c>
      <c r="AK4309" s="6">
        <v>0.46587551490629248</v>
      </c>
      <c r="AL4309" s="6">
        <v>5.9659715118494718</v>
      </c>
      <c r="AM4309" s="6">
        <v>8.659635841308122E-2</v>
      </c>
      <c r="AN4309" s="6">
        <v>5.8912441901089778</v>
      </c>
      <c r="AO4309" s="6">
        <v>1.5579383524042434</v>
      </c>
      <c r="AP4309" s="6">
        <v>2.8192701775679243</v>
      </c>
      <c r="AQ4309" s="6">
        <v>3.4418426412672698</v>
      </c>
      <c r="AR4309" s="6">
        <v>100</v>
      </c>
      <c r="AS4309" s="6"/>
      <c r="AT4309" s="6">
        <v>0.46065052116162236</v>
      </c>
      <c r="AU4309" s="6">
        <v>0.13508096682417045</v>
      </c>
      <c r="AV4309" s="6">
        <v>0.49684886723751892</v>
      </c>
      <c r="AW4309" s="6"/>
      <c r="AX4309" s="6">
        <v>-6.0802541488274332E-2</v>
      </c>
      <c r="AY4309" s="6">
        <v>0.49504120022390424</v>
      </c>
      <c r="AZ4309" s="6">
        <f>LOG(Tabella1[[#This Row],[SiO2]]/Tabella1[[#This Row],[Al2O3]])</f>
        <v>0.44142568333610649</v>
      </c>
      <c r="BA4309" s="6">
        <f>LOG((Tabella1[[#This Row],[FeO]]*0.8998+Tabella1[[#This Row],[Fe2O3]])/Tabella1[[#This Row],[K2O]])</f>
        <v>0.15201422418971089</v>
      </c>
      <c r="BB4309" s="6">
        <f>Tabella1[[#This Row],[Log SiO2/Al2O3]]/Tabella1[[#This Row],[Log (FeO3/K2O)]]</f>
        <v>2.9038445953927017</v>
      </c>
    </row>
    <row r="4310" spans="1:54" hidden="1">
      <c r="A4310" s="19" t="s">
        <v>4368</v>
      </c>
      <c r="B4310" s="19" t="s">
        <v>4505</v>
      </c>
      <c r="C4310" s="19" t="s">
        <v>4370</v>
      </c>
      <c r="D4310" s="19" t="s">
        <v>17</v>
      </c>
      <c r="E4310" s="19" t="s">
        <v>5137</v>
      </c>
      <c r="F4310" s="19" t="s">
        <v>18</v>
      </c>
      <c r="G4310" s="8" t="s">
        <v>51</v>
      </c>
      <c r="H4310" s="8"/>
      <c r="I4310" s="6">
        <v>53.6</v>
      </c>
      <c r="J4310" s="6">
        <v>1.46</v>
      </c>
      <c r="K4310" s="6">
        <v>21.5</v>
      </c>
      <c r="L4310" s="6">
        <v>1.32</v>
      </c>
      <c r="M4310" s="6">
        <v>10.6</v>
      </c>
      <c r="N4310" s="6">
        <v>0.11</v>
      </c>
      <c r="O4310" s="6">
        <v>2.99</v>
      </c>
      <c r="P4310" s="6">
        <v>1.94</v>
      </c>
      <c r="Q4310" s="6">
        <v>2.29</v>
      </c>
      <c r="R4310" s="6">
        <v>2.77</v>
      </c>
      <c r="S4310" s="6">
        <v>0.1</v>
      </c>
      <c r="T4310" s="6">
        <v>0.85</v>
      </c>
      <c r="U4310" s="6">
        <v>98.449999999999989</v>
      </c>
      <c r="V4310" s="12"/>
      <c r="W4310" s="6">
        <v>54.443880142204172</v>
      </c>
      <c r="X4310" s="6">
        <v>1.4829862874555613</v>
      </c>
      <c r="Y4310" s="6">
        <v>21.838496698831896</v>
      </c>
      <c r="Z4310" s="6">
        <v>11.975622143219908</v>
      </c>
      <c r="AA4310" s="6">
        <v>0.111731843575419</v>
      </c>
      <c r="AB4310" s="6">
        <v>3.0370746571863898</v>
      </c>
      <c r="AC4310" s="6">
        <v>1.9705434230573897</v>
      </c>
      <c r="AD4310" s="6">
        <v>2.3260538344337229</v>
      </c>
      <c r="AE4310" s="6">
        <v>2.8136109700355512</v>
      </c>
      <c r="AF4310" s="6">
        <v>100.00000000000001</v>
      </c>
      <c r="AG4310" s="6"/>
      <c r="AH4310" s="6">
        <v>61.333772376014508</v>
      </c>
      <c r="AI4310" s="6">
        <v>1.2564440900540506</v>
      </c>
      <c r="AJ4310" s="6">
        <v>14.502100887302435</v>
      </c>
      <c r="AK4310" s="6">
        <v>0.56833723029404726</v>
      </c>
      <c r="AL4310" s="6">
        <v>10.144162187494663</v>
      </c>
      <c r="AM4310" s="6">
        <v>0.10661997894694968</v>
      </c>
      <c r="AN4310" s="6">
        <v>5.0990322209652019</v>
      </c>
      <c r="AO4310" s="6">
        <v>2.3786514937432606</v>
      </c>
      <c r="AP4310" s="6">
        <v>2.5405105447325003</v>
      </c>
      <c r="AQ4310" s="6">
        <v>2.0219292625936705</v>
      </c>
      <c r="AR4310" s="6">
        <v>99.999999999999986</v>
      </c>
      <c r="AS4310" s="6"/>
      <c r="AT4310" s="6">
        <v>0.31129872050444385</v>
      </c>
      <c r="AU4310" s="6">
        <v>0.10076153888650438</v>
      </c>
      <c r="AV4310" s="6">
        <v>0.33451205071131779</v>
      </c>
      <c r="AW4310" s="6"/>
      <c r="AX4310" s="6">
        <v>0.19564986073954177</v>
      </c>
      <c r="AY4310" s="6">
        <v>0.3371612115297879</v>
      </c>
      <c r="AZ4310" s="6">
        <f>LOG(Tabella1[[#This Row],[SiO2]]/Tabella1[[#This Row],[Al2O3]])</f>
        <v>0.39672632977716471</v>
      </c>
      <c r="BA4310" s="6">
        <f>LOG((Tabella1[[#This Row],[FeO]]*0.8998+Tabella1[[#This Row],[Fe2O3]])/Tabella1[[#This Row],[K2O]])</f>
        <v>0.59326526851070949</v>
      </c>
      <c r="BB4310" s="6">
        <f>Tabella1[[#This Row],[Log SiO2/Al2O3]]/Tabella1[[#This Row],[Log (FeO3/K2O)]]</f>
        <v>0.66871659413516316</v>
      </c>
    </row>
    <row r="4311" spans="1:54" hidden="1">
      <c r="A4311" s="19" t="s">
        <v>4368</v>
      </c>
      <c r="B4311" s="19" t="s">
        <v>4505</v>
      </c>
      <c r="C4311" s="19" t="s">
        <v>4370</v>
      </c>
      <c r="D4311" s="19" t="s">
        <v>17</v>
      </c>
      <c r="E4311" s="19" t="s">
        <v>5137</v>
      </c>
      <c r="F4311" s="19" t="s">
        <v>18</v>
      </c>
      <c r="G4311" s="8" t="s">
        <v>52</v>
      </c>
      <c r="H4311" s="8"/>
      <c r="I4311" s="6">
        <v>53.9</v>
      </c>
      <c r="J4311" s="6">
        <v>1.04</v>
      </c>
      <c r="K4311" s="6">
        <v>17.600000000000001</v>
      </c>
      <c r="L4311" s="6">
        <v>1.8</v>
      </c>
      <c r="M4311" s="6">
        <v>15.8</v>
      </c>
      <c r="N4311" s="6">
        <v>0.16</v>
      </c>
      <c r="O4311" s="6">
        <v>3.49</v>
      </c>
      <c r="P4311" s="6">
        <v>1.76</v>
      </c>
      <c r="Q4311" s="6">
        <v>1.49</v>
      </c>
      <c r="R4311" s="6">
        <v>2.0499999999999998</v>
      </c>
      <c r="S4311" s="6">
        <v>0.11</v>
      </c>
      <c r="T4311" s="6">
        <v>0.39</v>
      </c>
      <c r="U4311" s="6">
        <v>98.909999999999982</v>
      </c>
      <c r="V4311" s="12"/>
      <c r="W4311" s="6">
        <v>54.493984430290176</v>
      </c>
      <c r="X4311" s="6">
        <v>1.0514609240723893</v>
      </c>
      <c r="Y4311" s="6">
        <v>17.793954099686587</v>
      </c>
      <c r="Z4311" s="6">
        <v>17.61197047821252</v>
      </c>
      <c r="AA4311" s="6">
        <v>0.16176321908805988</v>
      </c>
      <c r="AB4311" s="6">
        <v>3.5284602163583063</v>
      </c>
      <c r="AC4311" s="6">
        <v>1.7793954099686586</v>
      </c>
      <c r="AD4311" s="6">
        <v>1.5064199777575578</v>
      </c>
      <c r="AE4311" s="6">
        <v>2.0725912445657668</v>
      </c>
      <c r="AF4311" s="6">
        <v>100.00000000000004</v>
      </c>
      <c r="AG4311" s="6"/>
      <c r="AH4311" s="6">
        <v>60.582634437536655</v>
      </c>
      <c r="AI4311" s="6">
        <v>0.87911998613425424</v>
      </c>
      <c r="AJ4311" s="6">
        <v>11.660834515226092</v>
      </c>
      <c r="AK4311" s="6">
        <v>0.76125328985735552</v>
      </c>
      <c r="AL4311" s="6">
        <v>14.852238275461771</v>
      </c>
      <c r="AM4311" s="6">
        <v>0.15233173622807339</v>
      </c>
      <c r="AN4311" s="6">
        <v>5.8461034620517331</v>
      </c>
      <c r="AO4311" s="6">
        <v>2.1196602540694505</v>
      </c>
      <c r="AP4311" s="6">
        <v>1.6236644803110978</v>
      </c>
      <c r="AQ4311" s="6">
        <v>1.4698213511438445</v>
      </c>
      <c r="AR4311" s="6">
        <v>99.999999999999972</v>
      </c>
      <c r="AS4311" s="6"/>
      <c r="AT4311" s="6">
        <v>0.26309092157922459</v>
      </c>
      <c r="AU4311" s="6">
        <v>9.2978949790073054E-2</v>
      </c>
      <c r="AV4311" s="6">
        <v>0.28244308342133051</v>
      </c>
      <c r="AW4311" s="6"/>
      <c r="AX4311" s="6">
        <v>0.14715760416169391</v>
      </c>
      <c r="AY4311" s="6">
        <v>0.27392830474438273</v>
      </c>
      <c r="AZ4311" s="6">
        <f>LOG(Tabella1[[#This Row],[SiO2]]/Tabella1[[#This Row],[Al2O3]])</f>
        <v>0.48607609737258883</v>
      </c>
      <c r="BA4311" s="6">
        <f>LOG((Tabella1[[#This Row],[FeO]]*0.8998+Tabella1[[#This Row],[Fe2O3]])/Tabella1[[#This Row],[K2O]])</f>
        <v>0.89282297616481054</v>
      </c>
      <c r="BB4311" s="6">
        <f>Tabella1[[#This Row],[Log SiO2/Al2O3]]/Tabella1[[#This Row],[Log (FeO3/K2O)]]</f>
        <v>0.54442606244360547</v>
      </c>
    </row>
    <row r="4312" spans="1:54" hidden="1">
      <c r="A4312" s="19" t="s">
        <v>4368</v>
      </c>
      <c r="B4312" s="19" t="s">
        <v>4505</v>
      </c>
      <c r="C4312" s="19" t="s">
        <v>4370</v>
      </c>
      <c r="D4312" s="19" t="s">
        <v>16</v>
      </c>
      <c r="E4312" s="19" t="s">
        <v>2770</v>
      </c>
      <c r="F4312" s="19" t="s">
        <v>15</v>
      </c>
      <c r="G4312" s="8">
        <v>1</v>
      </c>
      <c r="H4312" s="8"/>
      <c r="I4312" s="6">
        <v>63.6</v>
      </c>
      <c r="J4312" s="6">
        <v>1.4</v>
      </c>
      <c r="K4312" s="6">
        <v>17.899999999999999</v>
      </c>
      <c r="L4312" s="6">
        <v>3.6</v>
      </c>
      <c r="M4312" s="6">
        <v>2.6</v>
      </c>
      <c r="N4312" s="6">
        <v>0.06</v>
      </c>
      <c r="O4312" s="6">
        <v>1.4</v>
      </c>
      <c r="P4312" s="6">
        <v>1.9</v>
      </c>
      <c r="Q4312" s="6">
        <v>1.3</v>
      </c>
      <c r="R4312" s="6">
        <v>3.1</v>
      </c>
      <c r="S4312" s="6">
        <v>0.06</v>
      </c>
      <c r="T4312" s="6">
        <v>2.2999999999999998</v>
      </c>
      <c r="U4312" s="6">
        <v>96.500000000000014</v>
      </c>
      <c r="V4312" s="12"/>
      <c r="W4312" s="6">
        <v>65.906735751295329</v>
      </c>
      <c r="X4312" s="6">
        <v>1.4507772020725385</v>
      </c>
      <c r="Y4312" s="6">
        <v>18.549222797927456</v>
      </c>
      <c r="Z4312" s="6">
        <v>6.0518134715025891</v>
      </c>
      <c r="AA4312" s="6">
        <v>6.2176165803108793E-2</v>
      </c>
      <c r="AB4312" s="6">
        <v>1.4507772020725385</v>
      </c>
      <c r="AC4312" s="6">
        <v>1.9689119170984455</v>
      </c>
      <c r="AD4312" s="6">
        <v>1.3471502590673574</v>
      </c>
      <c r="AE4312" s="6">
        <v>3.2124352331606216</v>
      </c>
      <c r="AF4312" s="6">
        <v>99.999999999999986</v>
      </c>
      <c r="AG4312" s="6"/>
      <c r="AH4312" s="6">
        <v>73.807848601966867</v>
      </c>
      <c r="AI4312" s="6">
        <v>1.2218809422723897</v>
      </c>
      <c r="AJ4312" s="6">
        <v>12.244922380443638</v>
      </c>
      <c r="AK4312" s="6">
        <v>1.5719734959979883</v>
      </c>
      <c r="AL4312" s="6">
        <v>2.5234471314013946</v>
      </c>
      <c r="AM4312" s="6">
        <v>5.8980398296889079E-2</v>
      </c>
      <c r="AN4312" s="6">
        <v>2.4213364902669623</v>
      </c>
      <c r="AO4312" s="6">
        <v>2.3626164897897324</v>
      </c>
      <c r="AP4312" s="6">
        <v>1.4626466311002755</v>
      </c>
      <c r="AQ4312" s="6">
        <v>2.2948717818581148</v>
      </c>
      <c r="AR4312" s="6">
        <v>99.999999999999986</v>
      </c>
      <c r="AS4312" s="6"/>
      <c r="AT4312" s="6">
        <v>0.29934690693946292</v>
      </c>
      <c r="AU4312" s="6">
        <v>0.5547429600875029</v>
      </c>
      <c r="AV4312" s="6">
        <v>0.48967491310570427</v>
      </c>
      <c r="AW4312" s="6"/>
      <c r="AX4312" s="6">
        <v>0.19214918732922662</v>
      </c>
      <c r="AY4312" s="6">
        <v>0.35261242143606525</v>
      </c>
      <c r="AZ4312" s="6">
        <f>LOG(Tabella1[[#This Row],[SiO2]]/Tabella1[[#This Row],[Al2O3]])</f>
        <v>0.55060408466852073</v>
      </c>
      <c r="BA4312" s="6">
        <f>LOG((Tabella1[[#This Row],[FeO]]*0.8998+Tabella1[[#This Row],[Fe2O3]])/Tabella1[[#This Row],[K2O]])</f>
        <v>0.28238673043713658</v>
      </c>
      <c r="BB4312" s="6">
        <f>Tabella1[[#This Row],[Log SiO2/Al2O3]]/Tabella1[[#This Row],[Log (FeO3/K2O)]]</f>
        <v>1.9498227973254334</v>
      </c>
    </row>
    <row r="4313" spans="1:54" hidden="1">
      <c r="A4313" s="19" t="s">
        <v>4368</v>
      </c>
      <c r="B4313" s="19" t="s">
        <v>4505</v>
      </c>
      <c r="C4313" s="19" t="s">
        <v>4370</v>
      </c>
      <c r="D4313" s="19" t="s">
        <v>16</v>
      </c>
      <c r="E4313" s="19" t="s">
        <v>2770</v>
      </c>
      <c r="F4313" s="19" t="s">
        <v>15</v>
      </c>
      <c r="G4313" s="8" t="s">
        <v>34</v>
      </c>
      <c r="H4313" s="8"/>
      <c r="I4313" s="6">
        <v>59.4</v>
      </c>
      <c r="J4313" s="6">
        <v>1.5</v>
      </c>
      <c r="K4313" s="6">
        <v>18.7</v>
      </c>
      <c r="L4313" s="6">
        <v>3.5</v>
      </c>
      <c r="M4313" s="6">
        <v>10.7</v>
      </c>
      <c r="N4313" s="6">
        <v>0.03</v>
      </c>
      <c r="O4313" s="6">
        <v>2.2999999999999998</v>
      </c>
      <c r="P4313" s="6">
        <v>0.52</v>
      </c>
      <c r="Q4313" s="6">
        <v>0.12</v>
      </c>
      <c r="R4313" s="6">
        <v>2.5</v>
      </c>
      <c r="S4313" s="6">
        <v>0.03</v>
      </c>
      <c r="T4313" s="6">
        <v>1.5</v>
      </c>
      <c r="U4313" s="6">
        <v>98.919999999999987</v>
      </c>
      <c r="V4313" s="12"/>
      <c r="W4313" s="6">
        <v>60.048524059846343</v>
      </c>
      <c r="X4313" s="6">
        <v>1.5163768701981402</v>
      </c>
      <c r="Y4313" s="6">
        <v>18.904164981803479</v>
      </c>
      <c r="Z4313" s="6">
        <v>14.001213101496161</v>
      </c>
      <c r="AA4313" s="6">
        <v>3.0327537403962802E-2</v>
      </c>
      <c r="AB4313" s="6">
        <v>2.3251112009704813</v>
      </c>
      <c r="AC4313" s="6">
        <v>0.52567731500202197</v>
      </c>
      <c r="AD4313" s="6">
        <v>0.12131014961585121</v>
      </c>
      <c r="AE4313" s="6">
        <v>2.5272947836635669</v>
      </c>
      <c r="AF4313" s="6">
        <v>100.00000000000001</v>
      </c>
      <c r="AG4313" s="6"/>
      <c r="AH4313" s="6">
        <v>67.846295814998939</v>
      </c>
      <c r="AI4313" s="6">
        <v>1.2885058076140903</v>
      </c>
      <c r="AJ4313" s="6">
        <v>12.590381154472832</v>
      </c>
      <c r="AK4313" s="6">
        <v>1.5041980759727838</v>
      </c>
      <c r="AL4313" s="6">
        <v>10.22112985482268</v>
      </c>
      <c r="AM4313" s="6">
        <v>2.9024982810365328E-2</v>
      </c>
      <c r="AN4313" s="6">
        <v>3.9151572795178802</v>
      </c>
      <c r="AO4313" s="6">
        <v>0.63641035775975063</v>
      </c>
      <c r="AP4313" s="6">
        <v>0.13288365799079163</v>
      </c>
      <c r="AQ4313" s="6">
        <v>1.821507679199678</v>
      </c>
      <c r="AR4313" s="6">
        <v>100.00000000000001</v>
      </c>
      <c r="AS4313" s="6"/>
      <c r="AT4313" s="6">
        <v>0.22835984859805364</v>
      </c>
      <c r="AU4313" s="6">
        <v>0.22740014649099805</v>
      </c>
      <c r="AV4313" s="6">
        <v>0.27695796232144926</v>
      </c>
      <c r="AW4313" s="6"/>
      <c r="AX4313" s="6">
        <v>0.28771791684909015</v>
      </c>
      <c r="AY4313" s="6">
        <v>0.24691684264912608</v>
      </c>
      <c r="AZ4313" s="6">
        <f>LOG(Tabella1[[#This Row],[SiO2]]/Tabella1[[#This Row],[Al2O3]])</f>
        <v>0.50194483844469462</v>
      </c>
      <c r="BA4313" s="6">
        <f>LOG((Tabella1[[#This Row],[FeO]]*0.8998+Tabella1[[#This Row],[Fe2O3]])/Tabella1[[#This Row],[K2O]])</f>
        <v>0.72025392793243947</v>
      </c>
      <c r="BB4313" s="6">
        <f>Tabella1[[#This Row],[Log SiO2/Al2O3]]/Tabella1[[#This Row],[Log (FeO3/K2O)]]</f>
        <v>0.6968998279337083</v>
      </c>
    </row>
    <row r="4314" spans="1:54" hidden="1">
      <c r="A4314" s="19" t="s">
        <v>4368</v>
      </c>
      <c r="B4314" s="19" t="s">
        <v>4505</v>
      </c>
      <c r="C4314" s="19" t="s">
        <v>4370</v>
      </c>
      <c r="D4314" s="19" t="s">
        <v>16</v>
      </c>
      <c r="E4314" s="19" t="s">
        <v>2770</v>
      </c>
      <c r="F4314" s="19" t="s">
        <v>15</v>
      </c>
      <c r="G4314" s="8" t="s">
        <v>425</v>
      </c>
      <c r="H4314" s="8"/>
      <c r="I4314" s="6">
        <v>62.5</v>
      </c>
      <c r="J4314" s="6">
        <v>1.6</v>
      </c>
      <c r="K4314" s="6">
        <v>18.2</v>
      </c>
      <c r="L4314" s="6">
        <v>10.5</v>
      </c>
      <c r="M4314" s="6">
        <v>0</v>
      </c>
      <c r="N4314" s="6">
        <v>0.01</v>
      </c>
      <c r="O4314" s="6">
        <v>0.08</v>
      </c>
      <c r="P4314" s="6">
        <v>1.1000000000000001</v>
      </c>
      <c r="Q4314" s="6">
        <v>1.1000000000000001</v>
      </c>
      <c r="R4314" s="6">
        <v>3.2</v>
      </c>
      <c r="S4314" s="6">
        <v>0.01</v>
      </c>
      <c r="T4314" s="6">
        <v>2.2999999999999998</v>
      </c>
      <c r="U4314" s="6">
        <v>97.24</v>
      </c>
      <c r="V4314" s="12"/>
      <c r="W4314" s="6">
        <v>64.273961332784864</v>
      </c>
      <c r="X4314" s="6">
        <v>1.6454134101192928</v>
      </c>
      <c r="Y4314" s="6">
        <v>18.71657754010695</v>
      </c>
      <c r="Z4314" s="6">
        <v>9.7182229535170706</v>
      </c>
      <c r="AA4314" s="6">
        <v>1.0283833813245578E-2</v>
      </c>
      <c r="AB4314" s="6">
        <v>8.2270670505964621E-2</v>
      </c>
      <c r="AC4314" s="6">
        <v>1.1312217194570138</v>
      </c>
      <c r="AD4314" s="6">
        <v>1.1312217194570138</v>
      </c>
      <c r="AE4314" s="6">
        <v>3.2908268202385855</v>
      </c>
      <c r="AF4314" s="6">
        <v>100</v>
      </c>
      <c r="AG4314" s="6"/>
      <c r="AH4314" s="6">
        <v>75.482466159860877</v>
      </c>
      <c r="AI4314" s="6">
        <v>1.4532538125604337</v>
      </c>
      <c r="AJ4314" s="6">
        <v>12.956718591506839</v>
      </c>
      <c r="AK4314" s="6">
        <v>4.7714749767046651</v>
      </c>
      <c r="AL4314" s="6">
        <v>0</v>
      </c>
      <c r="AM4314" s="6">
        <v>1.0230034150653603E-2</v>
      </c>
      <c r="AN4314" s="6">
        <v>0.1439917902078108</v>
      </c>
      <c r="AO4314" s="6">
        <v>1.4234851728104552</v>
      </c>
      <c r="AP4314" s="6">
        <v>1.2879807759149779</v>
      </c>
      <c r="AQ4314" s="6">
        <v>2.4652861915834108</v>
      </c>
      <c r="AR4314" s="6">
        <v>100</v>
      </c>
      <c r="AS4314" s="6"/>
      <c r="AT4314" s="6">
        <v>1.4864525256662039E-2</v>
      </c>
      <c r="AU4314" s="6">
        <v>1</v>
      </c>
      <c r="AV4314" s="6">
        <v>1</v>
      </c>
      <c r="AW4314" s="6"/>
      <c r="AX4314" s="6">
        <v>0.25823457538913475</v>
      </c>
      <c r="AY4314" s="6">
        <v>1.7488128213444566E-2</v>
      </c>
      <c r="AZ4314" s="6">
        <f>LOG(Tabella1[[#This Row],[SiO2]]/Tabella1[[#This Row],[Al2O3]])</f>
        <v>0.53580862935900042</v>
      </c>
      <c r="BA4314" s="6">
        <f>LOG((Tabella1[[#This Row],[FeO]]*0.8998+Tabella1[[#This Row],[Fe2O3]])/Tabella1[[#This Row],[K2O]])</f>
        <v>0.51603932075003212</v>
      </c>
      <c r="BB4314" s="6">
        <f>Tabella1[[#This Row],[Log SiO2/Al2O3]]/Tabella1[[#This Row],[Log (FeO3/K2O)]]</f>
        <v>1.0383096942694887</v>
      </c>
    </row>
    <row r="4315" spans="1:54" hidden="1">
      <c r="A4315" s="19" t="s">
        <v>4368</v>
      </c>
      <c r="B4315" s="19" t="s">
        <v>4505</v>
      </c>
      <c r="C4315" s="19" t="s">
        <v>4370</v>
      </c>
      <c r="D4315" s="19" t="s">
        <v>16</v>
      </c>
      <c r="E4315" s="19" t="s">
        <v>2770</v>
      </c>
      <c r="F4315" s="19" t="s">
        <v>15</v>
      </c>
      <c r="G4315" s="8">
        <v>6</v>
      </c>
      <c r="H4315" s="8"/>
      <c r="I4315" s="6">
        <v>60.4</v>
      </c>
      <c r="J4315" s="6">
        <v>1.6</v>
      </c>
      <c r="K4315" s="6">
        <v>19.7</v>
      </c>
      <c r="L4315" s="6">
        <v>9.6999999999999993</v>
      </c>
      <c r="M4315" s="6">
        <v>1.8</v>
      </c>
      <c r="N4315" s="6">
        <v>0.01</v>
      </c>
      <c r="O4315" s="6">
        <v>0.24</v>
      </c>
      <c r="P4315" s="6">
        <v>0.72</v>
      </c>
      <c r="Q4315" s="6">
        <v>1.1000000000000001</v>
      </c>
      <c r="R4315" s="6">
        <v>3</v>
      </c>
      <c r="S4315" s="6">
        <v>0.12</v>
      </c>
      <c r="T4315" s="6">
        <v>2.6</v>
      </c>
      <c r="U4315" s="6">
        <v>97.3</v>
      </c>
      <c r="V4315" s="12"/>
      <c r="W4315" s="6">
        <v>62.076053442959925</v>
      </c>
      <c r="X4315" s="6">
        <v>1.644398766700925</v>
      </c>
      <c r="Y4315" s="6">
        <v>20.246659815005138</v>
      </c>
      <c r="Z4315" s="6">
        <v>10.822199383350462</v>
      </c>
      <c r="AA4315" s="6">
        <v>1.0277492291880781E-2</v>
      </c>
      <c r="AB4315" s="6">
        <v>0.24665981500513876</v>
      </c>
      <c r="AC4315" s="6">
        <v>0.73997944501541624</v>
      </c>
      <c r="AD4315" s="6">
        <v>1.1305241521068861</v>
      </c>
      <c r="AE4315" s="6">
        <v>3.0832476875642345</v>
      </c>
      <c r="AF4315" s="6">
        <v>100.00000000000003</v>
      </c>
      <c r="AG4315" s="6"/>
      <c r="AH4315" s="6">
        <v>73.177066703262014</v>
      </c>
      <c r="AI4315" s="6">
        <v>1.4578520959805765</v>
      </c>
      <c r="AJ4315" s="6">
        <v>14.068955602782928</v>
      </c>
      <c r="AK4315" s="6">
        <v>4.4218813006724575</v>
      </c>
      <c r="AL4315" s="6">
        <v>1.8238368862554502</v>
      </c>
      <c r="AM4315" s="6">
        <v>1.0262403304627861E-2</v>
      </c>
      <c r="AN4315" s="6">
        <v>0.43334219668470259</v>
      </c>
      <c r="AO4315" s="6">
        <v>0.93468388215017173</v>
      </c>
      <c r="AP4315" s="6">
        <v>1.2920561140260256</v>
      </c>
      <c r="AQ4315" s="6">
        <v>2.318518759332167</v>
      </c>
      <c r="AR4315" s="6">
        <v>99.999999999999986</v>
      </c>
      <c r="AS4315" s="6"/>
      <c r="AT4315" s="6">
        <v>3.9036525819981467E-2</v>
      </c>
      <c r="AU4315" s="6">
        <v>0.82903024355428678</v>
      </c>
      <c r="AV4315" s="6">
        <v>0.19198396793587169</v>
      </c>
      <c r="AW4315" s="6"/>
      <c r="AX4315" s="6">
        <v>0.34556105861573694</v>
      </c>
      <c r="AY4315" s="6">
        <v>4.4938107513827992E-2</v>
      </c>
      <c r="AZ4315" s="6">
        <f>LOG(Tabella1[[#This Row],[SiO2]]/Tabella1[[#This Row],[Al2O3]])</f>
        <v>0.48657071245953887</v>
      </c>
      <c r="BA4315" s="6">
        <f>LOG((Tabella1[[#This Row],[FeO]]*0.8998+Tabella1[[#This Row],[Fe2O3]])/Tabella1[[#This Row],[K2O]])</f>
        <v>0.57671136042767801</v>
      </c>
      <c r="BB4315" s="6">
        <f>Tabella1[[#This Row],[Log SiO2/Al2O3]]/Tabella1[[#This Row],[Log (FeO3/K2O)]]</f>
        <v>0.84369885153416679</v>
      </c>
    </row>
    <row r="4316" spans="1:54" hidden="1">
      <c r="A4316" s="19" t="s">
        <v>4368</v>
      </c>
      <c r="B4316" s="19" t="s">
        <v>4505</v>
      </c>
      <c r="C4316" s="19" t="s">
        <v>4370</v>
      </c>
      <c r="D4316" s="19" t="s">
        <v>16</v>
      </c>
      <c r="E4316" s="19" t="s">
        <v>2770</v>
      </c>
      <c r="F4316" s="19" t="s">
        <v>15</v>
      </c>
      <c r="G4316" s="8" t="s">
        <v>35</v>
      </c>
      <c r="H4316" s="8"/>
      <c r="I4316" s="6">
        <v>47.4</v>
      </c>
      <c r="J4316" s="6">
        <v>2.7</v>
      </c>
      <c r="K4316" s="6">
        <v>30.4</v>
      </c>
      <c r="L4316" s="6">
        <v>7</v>
      </c>
      <c r="M4316" s="6">
        <v>1.2</v>
      </c>
      <c r="N4316" s="6">
        <v>0.24</v>
      </c>
      <c r="O4316" s="6">
        <v>0.13</v>
      </c>
      <c r="P4316" s="6">
        <v>1.5</v>
      </c>
      <c r="Q4316" s="6">
        <v>1.3</v>
      </c>
      <c r="R4316" s="6">
        <v>4.0999999999999996</v>
      </c>
      <c r="S4316" s="6">
        <v>0.19</v>
      </c>
      <c r="T4316" s="6">
        <v>3.8</v>
      </c>
      <c r="U4316" s="6">
        <v>95.269999999999982</v>
      </c>
      <c r="V4316" s="12"/>
      <c r="W4316" s="6">
        <v>49.753332633567766</v>
      </c>
      <c r="X4316" s="6">
        <v>2.8340505930513284</v>
      </c>
      <c r="Y4316" s="6">
        <v>31.909310381022358</v>
      </c>
      <c r="Z4316" s="6">
        <v>7.8723627584759122</v>
      </c>
      <c r="AA4316" s="6">
        <v>0.25191560827122916</v>
      </c>
      <c r="AB4316" s="6">
        <v>0.13645428781358249</v>
      </c>
      <c r="AC4316" s="6">
        <v>1.5744725516951823</v>
      </c>
      <c r="AD4316" s="6">
        <v>1.3645428781358249</v>
      </c>
      <c r="AE4316" s="6">
        <v>4.3035583079668314</v>
      </c>
      <c r="AF4316" s="6">
        <v>100</v>
      </c>
      <c r="AG4316" s="6"/>
      <c r="AH4316" s="6">
        <v>61.599862439074002</v>
      </c>
      <c r="AI4316" s="6">
        <v>2.6388857595471884</v>
      </c>
      <c r="AJ4316" s="6">
        <v>23.288019657568139</v>
      </c>
      <c r="AK4316" s="6">
        <v>3.4229198388523452</v>
      </c>
      <c r="AL4316" s="6">
        <v>1.3042416898651226</v>
      </c>
      <c r="AM4316" s="6">
        <v>0.26419443308939683</v>
      </c>
      <c r="AN4316" s="6">
        <v>0.25178301719959445</v>
      </c>
      <c r="AO4316" s="6">
        <v>2.088751903905337</v>
      </c>
      <c r="AP4316" s="6">
        <v>1.6379301796527344</v>
      </c>
      <c r="AQ4316" s="6">
        <v>3.3988856883308305</v>
      </c>
      <c r="AR4316" s="6">
        <v>100.00000000000001</v>
      </c>
      <c r="AS4316" s="6"/>
      <c r="AT4316" s="6">
        <v>2.9967517406733851E-2</v>
      </c>
      <c r="AU4316" s="6">
        <v>0.83997194248208829</v>
      </c>
      <c r="AV4316" s="6">
        <v>0.16181170906634099</v>
      </c>
      <c r="AW4316" s="6"/>
      <c r="AX4316" s="6">
        <v>0.62762019185947315</v>
      </c>
      <c r="AY4316" s="6">
        <v>4.3689736432066972E-2</v>
      </c>
      <c r="AZ4316" s="6">
        <f>LOG(Tabella1[[#This Row],[SiO2]]/Tabella1[[#This Row],[Al2O3]])</f>
        <v>0.19290475806533136</v>
      </c>
      <c r="BA4316" s="6">
        <f>LOG((Tabella1[[#This Row],[FeO]]*0.8998+Tabella1[[#This Row],[Fe2O3]])/Tabella1[[#This Row],[K2O]])</f>
        <v>0.29461460402716905</v>
      </c>
      <c r="BB4316" s="6">
        <f>Tabella1[[#This Row],[Log SiO2/Al2O3]]/Tabella1[[#This Row],[Log (FeO3/K2O)]]</f>
        <v>0.65476984313901121</v>
      </c>
    </row>
    <row r="4317" spans="1:54" hidden="1">
      <c r="A4317" s="19" t="s">
        <v>4368</v>
      </c>
      <c r="B4317" s="19" t="s">
        <v>4505</v>
      </c>
      <c r="C4317" s="19" t="s">
        <v>4370</v>
      </c>
      <c r="D4317" s="19" t="s">
        <v>16</v>
      </c>
      <c r="E4317" s="19" t="s">
        <v>2770</v>
      </c>
      <c r="F4317" s="19" t="s">
        <v>15</v>
      </c>
      <c r="G4317" s="8" t="s">
        <v>36</v>
      </c>
      <c r="H4317" s="8"/>
      <c r="I4317" s="6">
        <v>65.7</v>
      </c>
      <c r="J4317" s="6">
        <v>1.5</v>
      </c>
      <c r="K4317" s="6">
        <v>19.399999999999999</v>
      </c>
      <c r="L4317" s="6">
        <v>2.8</v>
      </c>
      <c r="M4317" s="6">
        <v>1.4</v>
      </c>
      <c r="N4317" s="6">
        <v>0.2</v>
      </c>
      <c r="O4317" s="6">
        <v>2.1</v>
      </c>
      <c r="P4317" s="6">
        <v>1.2</v>
      </c>
      <c r="Q4317" s="6">
        <v>1.2</v>
      </c>
      <c r="R4317" s="6">
        <v>2.2999999999999998</v>
      </c>
      <c r="S4317" s="6">
        <v>0.06</v>
      </c>
      <c r="T4317" s="6">
        <v>2</v>
      </c>
      <c r="U4317" s="6">
        <v>97.52</v>
      </c>
      <c r="V4317" s="12"/>
      <c r="W4317" s="6">
        <v>67.370795734208372</v>
      </c>
      <c r="X4317" s="6">
        <v>1.5381460213289582</v>
      </c>
      <c r="Y4317" s="6">
        <v>19.893355209187856</v>
      </c>
      <c r="Z4317" s="6">
        <v>4.0196882690730105</v>
      </c>
      <c r="AA4317" s="6">
        <v>0.20508613617719446</v>
      </c>
      <c r="AB4317" s="6">
        <v>2.1534044298605415</v>
      </c>
      <c r="AC4317" s="6">
        <v>1.2305168170631664</v>
      </c>
      <c r="AD4317" s="6">
        <v>1.2305168170631664</v>
      </c>
      <c r="AE4317" s="6">
        <v>2.3584905660377355</v>
      </c>
      <c r="AF4317" s="6">
        <v>100</v>
      </c>
      <c r="AG4317" s="6"/>
      <c r="AH4317" s="6">
        <v>74.889726022281906</v>
      </c>
      <c r="AI4317" s="6">
        <v>1.2858892213094333</v>
      </c>
      <c r="AJ4317" s="6">
        <v>13.035154315498662</v>
      </c>
      <c r="AK4317" s="6">
        <v>1.2009147843512689</v>
      </c>
      <c r="AL4317" s="6">
        <v>1.3346283302776454</v>
      </c>
      <c r="AM4317" s="6">
        <v>0.19310694254792546</v>
      </c>
      <c r="AN4317" s="6">
        <v>3.5674496105077682</v>
      </c>
      <c r="AO4317" s="6">
        <v>1.4656569013213085</v>
      </c>
      <c r="AP4317" s="6">
        <v>1.3261380933542914</v>
      </c>
      <c r="AQ4317" s="6">
        <v>1.6723840212316672</v>
      </c>
      <c r="AR4317" s="6">
        <v>99.999999999999972</v>
      </c>
      <c r="AS4317" s="6"/>
      <c r="AT4317" s="6">
        <v>0.48843028281417383</v>
      </c>
      <c r="AU4317" s="6">
        <v>0.64280921494072907</v>
      </c>
      <c r="AV4317" s="6">
        <v>0.72774232756001211</v>
      </c>
      <c r="AW4317" s="6"/>
      <c r="AX4317" s="6">
        <v>0.46934478259764412</v>
      </c>
      <c r="AY4317" s="6">
        <v>0.59279474399662102</v>
      </c>
      <c r="AZ4317" s="6">
        <f>LOG(Tabella1[[#This Row],[SiO2]]/Tabella1[[#This Row],[Al2O3]])</f>
        <v>0.52976363962955475</v>
      </c>
      <c r="BA4317" s="6">
        <f>LOG((Tabella1[[#This Row],[FeO]]*0.8998+Tabella1[[#This Row],[Fe2O3]])/Tabella1[[#This Row],[K2O]])</f>
        <v>0.24676824518316923</v>
      </c>
      <c r="BB4317" s="6">
        <f>Tabella1[[#This Row],[Log SiO2/Al2O3]]/Tabella1[[#This Row],[Log (FeO3/K2O)]]</f>
        <v>2.1468063657717624</v>
      </c>
    </row>
    <row r="4318" spans="1:54" hidden="1">
      <c r="A4318" s="19" t="s">
        <v>4368</v>
      </c>
      <c r="B4318" s="19" t="s">
        <v>4505</v>
      </c>
      <c r="C4318" s="19" t="s">
        <v>4370</v>
      </c>
      <c r="D4318" s="19" t="s">
        <v>16</v>
      </c>
      <c r="E4318" s="19" t="s">
        <v>2770</v>
      </c>
      <c r="F4318" s="19" t="s">
        <v>15</v>
      </c>
      <c r="G4318" s="8" t="s">
        <v>37</v>
      </c>
      <c r="H4318" s="8"/>
      <c r="I4318" s="6">
        <v>62.1</v>
      </c>
      <c r="J4318" s="6">
        <v>1.8</v>
      </c>
      <c r="K4318" s="6">
        <v>18</v>
      </c>
      <c r="L4318" s="6">
        <v>7.7</v>
      </c>
      <c r="M4318" s="6">
        <v>2.8</v>
      </c>
      <c r="N4318" s="6">
        <v>0.18</v>
      </c>
      <c r="O4318" s="6">
        <v>2</v>
      </c>
      <c r="P4318" s="6">
        <v>0.38</v>
      </c>
      <c r="Q4318" s="6">
        <v>0.52</v>
      </c>
      <c r="R4318" s="6">
        <v>2.6</v>
      </c>
      <c r="S4318" s="6">
        <v>0.08</v>
      </c>
      <c r="T4318" s="6">
        <v>1.9</v>
      </c>
      <c r="U4318" s="6">
        <v>97.31</v>
      </c>
      <c r="V4318" s="12"/>
      <c r="W4318" s="6">
        <v>63.816668379406025</v>
      </c>
      <c r="X4318" s="6">
        <v>1.8497585037508992</v>
      </c>
      <c r="Y4318" s="6">
        <v>18.497585037508991</v>
      </c>
      <c r="Z4318" s="6">
        <v>9.9989723563868047</v>
      </c>
      <c r="AA4318" s="6">
        <v>0.1849758503750899</v>
      </c>
      <c r="AB4318" s="6">
        <v>2.055287226389888</v>
      </c>
      <c r="AC4318" s="6">
        <v>0.3905045730140787</v>
      </c>
      <c r="AD4318" s="6">
        <v>0.53437467886137091</v>
      </c>
      <c r="AE4318" s="6">
        <v>2.6718733943068544</v>
      </c>
      <c r="AF4318" s="6">
        <v>100.00000000000003</v>
      </c>
      <c r="AG4318" s="6"/>
      <c r="AH4318" s="6">
        <v>73.024551988960752</v>
      </c>
      <c r="AI4318" s="6">
        <v>1.5918613226738683</v>
      </c>
      <c r="AJ4318" s="6">
        <v>12.476919725489708</v>
      </c>
      <c r="AK4318" s="6">
        <v>3.4069465022912553</v>
      </c>
      <c r="AL4318" s="6">
        <v>2.75366284008813</v>
      </c>
      <c r="AM4318" s="6">
        <v>0.17929196459210894</v>
      </c>
      <c r="AN4318" s="6">
        <v>3.5050077072762917</v>
      </c>
      <c r="AO4318" s="6">
        <v>0.47880105285132346</v>
      </c>
      <c r="AP4318" s="6">
        <v>0.59283150688800945</v>
      </c>
      <c r="AQ4318" s="6">
        <v>1.9503023777557762</v>
      </c>
      <c r="AR4318" s="6">
        <v>99.999999999999957</v>
      </c>
      <c r="AS4318" s="6"/>
      <c r="AT4318" s="6">
        <v>0.26811938556261838</v>
      </c>
      <c r="AU4318" s="6">
        <v>0.71218742960126169</v>
      </c>
      <c r="AV4318" s="6">
        <v>0.56002431838376276</v>
      </c>
      <c r="AW4318" s="6"/>
      <c r="AX4318" s="6">
        <v>0.33126637727839292</v>
      </c>
      <c r="AY4318" s="6">
        <v>0.30529558534663098</v>
      </c>
      <c r="AZ4318" s="6">
        <f>LOG(Tabella1[[#This Row],[SiO2]]/Tabella1[[#This Row],[Al2O3]])</f>
        <v>0.53781909507327419</v>
      </c>
      <c r="BA4318" s="6">
        <f>LOG((Tabella1[[#This Row],[FeO]]*0.8998+Tabella1[[#This Row],[Fe2O3]])/Tabella1[[#This Row],[K2O]])</f>
        <v>0.5944537502179682</v>
      </c>
      <c r="BB4318" s="6">
        <f>Tabella1[[#This Row],[Log SiO2/Al2O3]]/Tabella1[[#This Row],[Log (FeO3/K2O)]]</f>
        <v>0.90472823979337702</v>
      </c>
    </row>
    <row r="4319" spans="1:54" hidden="1">
      <c r="A4319" s="19" t="s">
        <v>4368</v>
      </c>
      <c r="B4319" s="19" t="s">
        <v>4505</v>
      </c>
      <c r="C4319" s="19" t="s">
        <v>4370</v>
      </c>
      <c r="D4319" s="19" t="s">
        <v>16</v>
      </c>
      <c r="E4319" s="19" t="s">
        <v>2770</v>
      </c>
      <c r="F4319" s="19" t="s">
        <v>15</v>
      </c>
      <c r="G4319" s="8" t="s">
        <v>1110</v>
      </c>
      <c r="H4319" s="8"/>
      <c r="I4319" s="6">
        <v>61.2</v>
      </c>
      <c r="J4319" s="6">
        <v>1.3</v>
      </c>
      <c r="K4319" s="6">
        <v>18.7</v>
      </c>
      <c r="L4319" s="6">
        <v>4.3</v>
      </c>
      <c r="M4319" s="6">
        <v>4.0999999999999996</v>
      </c>
      <c r="N4319" s="6">
        <v>0.27</v>
      </c>
      <c r="O4319" s="6">
        <v>2.7</v>
      </c>
      <c r="P4319" s="6">
        <v>1.4</v>
      </c>
      <c r="Q4319" s="6">
        <v>0.33</v>
      </c>
      <c r="R4319" s="6">
        <v>2.4</v>
      </c>
      <c r="S4319" s="6">
        <v>0.55000000000000004</v>
      </c>
      <c r="T4319" s="6">
        <v>1.9</v>
      </c>
      <c r="U4319" s="6">
        <v>96.27000000000001</v>
      </c>
      <c r="V4319" s="12"/>
      <c r="W4319" s="6">
        <v>63.57120598317232</v>
      </c>
      <c r="X4319" s="6">
        <v>1.35036875454451</v>
      </c>
      <c r="Y4319" s="6">
        <v>19.424535161524876</v>
      </c>
      <c r="Z4319" s="6">
        <v>8.2787992105536503</v>
      </c>
      <c r="AA4319" s="6">
        <v>0.28046120286693677</v>
      </c>
      <c r="AB4319" s="6">
        <v>2.8046120286693674</v>
      </c>
      <c r="AC4319" s="6">
        <v>1.4542432741248568</v>
      </c>
      <c r="AD4319" s="6">
        <v>0.34278591461514485</v>
      </c>
      <c r="AE4319" s="6">
        <v>2.4929884699283265</v>
      </c>
      <c r="AF4319" s="6">
        <v>99.999999999999972</v>
      </c>
      <c r="AG4319" s="6"/>
      <c r="AH4319" s="6">
        <v>71.093376040310247</v>
      </c>
      <c r="AI4319" s="6">
        <v>1.1357336491163208</v>
      </c>
      <c r="AJ4319" s="6">
        <v>12.804920821857262</v>
      </c>
      <c r="AK4319" s="6">
        <v>1.8795048881407175</v>
      </c>
      <c r="AL4319" s="6">
        <v>3.9832448596329479</v>
      </c>
      <c r="AM4319" s="6">
        <v>0.26567610778758205</v>
      </c>
      <c r="AN4319" s="6">
        <v>4.674370805171395</v>
      </c>
      <c r="AO4319" s="6">
        <v>1.742608992512779</v>
      </c>
      <c r="AP4319" s="6">
        <v>0.37165697528048797</v>
      </c>
      <c r="AQ4319" s="6">
        <v>1.778444263878374</v>
      </c>
      <c r="AR4319" s="6">
        <v>100.00000000000001</v>
      </c>
      <c r="AS4319" s="6"/>
      <c r="AT4319" s="6">
        <v>0.37646064362255921</v>
      </c>
      <c r="AU4319" s="6">
        <v>0.48551874783920546</v>
      </c>
      <c r="AV4319" s="6">
        <v>0.53991433509505793</v>
      </c>
      <c r="AW4319" s="6"/>
      <c r="AX4319" s="6">
        <v>0.35676537559690052</v>
      </c>
      <c r="AY4319" s="6">
        <v>0.41436181565884228</v>
      </c>
      <c r="AZ4319" s="6">
        <f>LOG(Tabella1[[#This Row],[SiO2]]/Tabella1[[#This Row],[Al2O3]])</f>
        <v>0.51490981560906224</v>
      </c>
      <c r="BA4319" s="6">
        <f>LOG((Tabella1[[#This Row],[FeO]]*0.8998+Tabella1[[#This Row],[Fe2O3]])/Tabella1[[#This Row],[K2O]])</f>
        <v>0.52229096441709377</v>
      </c>
      <c r="BB4319" s="6">
        <f>Tabella1[[#This Row],[Log SiO2/Al2O3]]/Tabella1[[#This Row],[Log (FeO3/K2O)]]</f>
        <v>0.98586774554626022</v>
      </c>
    </row>
    <row r="4320" spans="1:54" hidden="1">
      <c r="A4320" s="19" t="s">
        <v>4368</v>
      </c>
      <c r="B4320" s="19" t="s">
        <v>4505</v>
      </c>
      <c r="C4320" s="19" t="s">
        <v>4370</v>
      </c>
      <c r="D4320" s="19" t="s">
        <v>16</v>
      </c>
      <c r="E4320" s="19" t="s">
        <v>2770</v>
      </c>
      <c r="F4320" s="19" t="s">
        <v>15</v>
      </c>
      <c r="G4320" s="8">
        <v>8</v>
      </c>
      <c r="H4320" s="8"/>
      <c r="I4320" s="6">
        <v>57.6</v>
      </c>
      <c r="J4320" s="6">
        <v>1.4</v>
      </c>
      <c r="K4320" s="6">
        <v>22.5</v>
      </c>
      <c r="L4320" s="6">
        <v>5.2</v>
      </c>
      <c r="M4320" s="6">
        <v>5.0999999999999996</v>
      </c>
      <c r="N4320" s="6">
        <v>0.19</v>
      </c>
      <c r="O4320" s="6">
        <v>3.5</v>
      </c>
      <c r="P4320" s="6">
        <v>0.5</v>
      </c>
      <c r="Q4320" s="6">
        <v>0.26</v>
      </c>
      <c r="R4320" s="6">
        <v>2</v>
      </c>
      <c r="S4320" s="6">
        <v>0.3</v>
      </c>
      <c r="T4320" s="6">
        <v>1.6</v>
      </c>
      <c r="U4320" s="6">
        <v>97.73</v>
      </c>
      <c r="V4320" s="12"/>
      <c r="W4320" s="6">
        <v>58.937890105392412</v>
      </c>
      <c r="X4320" s="6">
        <v>1.4325181622838432</v>
      </c>
      <c r="Y4320" s="6">
        <v>23.022613322418909</v>
      </c>
      <c r="Z4320" s="6">
        <v>10.007162590811419</v>
      </c>
      <c r="AA4320" s="6">
        <v>0.194413179167093</v>
      </c>
      <c r="AB4320" s="6">
        <v>3.581295405709608</v>
      </c>
      <c r="AC4320" s="6">
        <v>0.51161362938708688</v>
      </c>
      <c r="AD4320" s="6">
        <v>0.26603908728128517</v>
      </c>
      <c r="AE4320" s="6">
        <v>2.0464545175483475</v>
      </c>
      <c r="AF4320" s="6">
        <v>100</v>
      </c>
      <c r="AG4320" s="6"/>
      <c r="AH4320" s="6">
        <v>67.206970041785581</v>
      </c>
      <c r="AI4320" s="6">
        <v>1.228500374108098</v>
      </c>
      <c r="AJ4320" s="6">
        <v>15.475045177505207</v>
      </c>
      <c r="AK4320" s="6">
        <v>2.2829293113625218</v>
      </c>
      <c r="AL4320" s="6">
        <v>4.9766539163466437</v>
      </c>
      <c r="AM4320" s="6">
        <v>0.18778307804719316</v>
      </c>
      <c r="AN4320" s="6">
        <v>6.0861346658753117</v>
      </c>
      <c r="AO4320" s="6">
        <v>0.62510940933384096</v>
      </c>
      <c r="AP4320" s="6">
        <v>0.29411407794820482</v>
      </c>
      <c r="AQ4320" s="6">
        <v>1.4885832558574013</v>
      </c>
      <c r="AR4320" s="6">
        <v>99.999999999999986</v>
      </c>
      <c r="AS4320" s="6"/>
      <c r="AT4320" s="6">
        <v>0.38942171936345477</v>
      </c>
      <c r="AU4320" s="6">
        <v>0.47847551722150722</v>
      </c>
      <c r="AV4320" s="6">
        <v>0.55014471447604174</v>
      </c>
      <c r="AW4320" s="6"/>
      <c r="AX4320" s="6">
        <v>0.42362850111624595</v>
      </c>
      <c r="AY4320" s="6">
        <v>0.42264393116057936</v>
      </c>
      <c r="AZ4320" s="6">
        <f>LOG(Tabella1[[#This Row],[SiO2]]/Tabella1[[#This Row],[Al2O3]])</f>
        <v>0.40823996531184958</v>
      </c>
      <c r="BA4320" s="6">
        <f>LOG((Tabella1[[#This Row],[FeO]]*0.8998+Tabella1[[#This Row],[Fe2O3]])/Tabella1[[#This Row],[K2O]])</f>
        <v>0.68970744553141894</v>
      </c>
      <c r="BB4320" s="6">
        <f>Tabella1[[#This Row],[Log SiO2/Al2O3]]/Tabella1[[#This Row],[Log (FeO3/K2O)]]</f>
        <v>0.59190308580372231</v>
      </c>
    </row>
    <row r="4321" spans="1:54" hidden="1">
      <c r="A4321" s="19" t="s">
        <v>4368</v>
      </c>
      <c r="B4321" s="19" t="s">
        <v>4505</v>
      </c>
      <c r="C4321" s="19" t="s">
        <v>4370</v>
      </c>
      <c r="D4321" s="19" t="s">
        <v>16</v>
      </c>
      <c r="E4321" s="19" t="s">
        <v>2770</v>
      </c>
      <c r="F4321" s="19" t="s">
        <v>15</v>
      </c>
      <c r="G4321" s="8" t="s">
        <v>38</v>
      </c>
      <c r="H4321" s="8"/>
      <c r="I4321" s="6">
        <v>54.2</v>
      </c>
      <c r="J4321" s="6">
        <v>1.7</v>
      </c>
      <c r="K4321" s="6">
        <v>23.7</v>
      </c>
      <c r="L4321" s="6">
        <v>5.3</v>
      </c>
      <c r="M4321" s="6">
        <v>6.2</v>
      </c>
      <c r="N4321" s="6">
        <v>0.27</v>
      </c>
      <c r="O4321" s="6">
        <v>3.5</v>
      </c>
      <c r="P4321" s="6">
        <v>0.76</v>
      </c>
      <c r="Q4321" s="6">
        <v>0.52</v>
      </c>
      <c r="R4321" s="6">
        <v>2.2999999999999998</v>
      </c>
      <c r="S4321" s="6">
        <v>7.0000000000000007E-2</v>
      </c>
      <c r="T4321" s="6">
        <v>1.8</v>
      </c>
      <c r="U4321" s="6">
        <v>97.92</v>
      </c>
      <c r="V4321" s="12"/>
      <c r="W4321" s="6">
        <v>55.351307189542489</v>
      </c>
      <c r="X4321" s="6">
        <v>1.7361111111111112</v>
      </c>
      <c r="Y4321" s="6">
        <v>24.203431372549019</v>
      </c>
      <c r="Z4321" s="6">
        <v>11.203022875816995</v>
      </c>
      <c r="AA4321" s="6">
        <v>0.27573529411764708</v>
      </c>
      <c r="AB4321" s="6">
        <v>3.5743464052287579</v>
      </c>
      <c r="AC4321" s="6">
        <v>0.77614379084967322</v>
      </c>
      <c r="AD4321" s="6">
        <v>0.53104575163398693</v>
      </c>
      <c r="AE4321" s="6">
        <v>2.3488562091503264</v>
      </c>
      <c r="AF4321" s="6">
        <v>100</v>
      </c>
      <c r="AG4321" s="6"/>
      <c r="AH4321" s="6">
        <v>63.848541549111751</v>
      </c>
      <c r="AI4321" s="6">
        <v>1.5061077418882487</v>
      </c>
      <c r="AJ4321" s="6">
        <v>16.457263230226804</v>
      </c>
      <c r="AK4321" s="6">
        <v>2.349226289945916</v>
      </c>
      <c r="AL4321" s="6">
        <v>6.1082783018265241</v>
      </c>
      <c r="AM4321" s="6">
        <v>0.26941791999664338</v>
      </c>
      <c r="AN4321" s="6">
        <v>6.1447104052732371</v>
      </c>
      <c r="AO4321" s="6">
        <v>0.95931113659501155</v>
      </c>
      <c r="AP4321" s="6">
        <v>0.59388953229668928</v>
      </c>
      <c r="AQ4321" s="6">
        <v>1.7283465700437335</v>
      </c>
      <c r="AR4321" s="6">
        <v>100</v>
      </c>
      <c r="AS4321" s="6"/>
      <c r="AT4321" s="6">
        <v>0.36248896487572663</v>
      </c>
      <c r="AU4321" s="6">
        <v>0.43477094334237193</v>
      </c>
      <c r="AV4321" s="6">
        <v>0.50148666192051594</v>
      </c>
      <c r="AW4321" s="6"/>
      <c r="AX4321" s="6">
        <v>0.38904678640777007</v>
      </c>
      <c r="AY4321" s="6">
        <v>0.39783604461046446</v>
      </c>
      <c r="AZ4321" s="6">
        <f>LOG(Tabella1[[#This Row],[SiO2]]/Tabella1[[#This Row],[Al2O3]])</f>
        <v>0.35925094052828305</v>
      </c>
      <c r="BA4321" s="6">
        <f>LOG((Tabella1[[#This Row],[FeO]]*0.8998+Tabella1[[#This Row],[Fe2O3]])/Tabella1[[#This Row],[K2O]])</f>
        <v>0.67485155972619448</v>
      </c>
      <c r="BB4321" s="6">
        <f>Tabella1[[#This Row],[Log SiO2/Al2O3]]/Tabella1[[#This Row],[Log (FeO3/K2O)]]</f>
        <v>0.53234068344457985</v>
      </c>
    </row>
    <row r="4322" spans="1:54" hidden="1">
      <c r="A4322" s="19" t="s">
        <v>4368</v>
      </c>
      <c r="B4322" s="19" t="s">
        <v>4505</v>
      </c>
      <c r="C4322" s="19" t="s">
        <v>4370</v>
      </c>
      <c r="D4322" s="19" t="s">
        <v>16</v>
      </c>
      <c r="E4322" s="19" t="s">
        <v>2770</v>
      </c>
      <c r="F4322" s="19" t="s">
        <v>15</v>
      </c>
      <c r="G4322" s="8">
        <v>10</v>
      </c>
      <c r="H4322" s="8"/>
      <c r="I4322" s="6">
        <v>66.3</v>
      </c>
      <c r="J4322" s="6">
        <v>1.4</v>
      </c>
      <c r="K4322" s="6">
        <v>16.399999999999999</v>
      </c>
      <c r="L4322" s="6">
        <v>2.4</v>
      </c>
      <c r="M4322" s="6">
        <v>4.2</v>
      </c>
      <c r="N4322" s="6">
        <v>0.12</v>
      </c>
      <c r="O4322" s="6">
        <v>2.8</v>
      </c>
      <c r="P4322" s="6">
        <v>0.73</v>
      </c>
      <c r="Q4322" s="6">
        <v>0.71</v>
      </c>
      <c r="R4322" s="6">
        <v>2.9</v>
      </c>
      <c r="S4322" s="6">
        <v>0.14000000000000001</v>
      </c>
      <c r="T4322" s="6">
        <v>1.7</v>
      </c>
      <c r="U4322" s="6">
        <v>97.72</v>
      </c>
      <c r="V4322" s="12"/>
      <c r="W4322" s="6">
        <v>67.846909537453953</v>
      </c>
      <c r="X4322" s="6">
        <v>1.4326647564469912</v>
      </c>
      <c r="Y4322" s="6">
        <v>16.782644289807614</v>
      </c>
      <c r="Z4322" s="6">
        <v>6.508391322144905</v>
      </c>
      <c r="AA4322" s="6">
        <v>0.12279983626688497</v>
      </c>
      <c r="AB4322" s="6">
        <v>2.8653295128939824</v>
      </c>
      <c r="AC4322" s="6">
        <v>0.7470323372902169</v>
      </c>
      <c r="AD4322" s="6">
        <v>0.72656569791240266</v>
      </c>
      <c r="AE4322" s="6">
        <v>2.9676627097830535</v>
      </c>
      <c r="AF4322" s="6">
        <v>100</v>
      </c>
      <c r="AG4322" s="6"/>
      <c r="AH4322" s="6">
        <v>74.419128055454323</v>
      </c>
      <c r="AI4322" s="6">
        <v>1.1818286370015971</v>
      </c>
      <c r="AJ4322" s="6">
        <v>10.85106766432224</v>
      </c>
      <c r="AK4322" s="6">
        <v>1.0136302863915658</v>
      </c>
      <c r="AL4322" s="6">
        <v>3.942718500894681</v>
      </c>
      <c r="AM4322" s="6">
        <v>0.11409413358946507</v>
      </c>
      <c r="AN4322" s="6">
        <v>4.6839339333545436</v>
      </c>
      <c r="AO4322" s="6">
        <v>0.87798704542480333</v>
      </c>
      <c r="AP4322" s="6">
        <v>0.7726450554149219</v>
      </c>
      <c r="AQ4322" s="6">
        <v>2.076444597206855</v>
      </c>
      <c r="AR4322" s="6">
        <v>100</v>
      </c>
      <c r="AS4322" s="6"/>
      <c r="AT4322" s="6">
        <v>0.43964446962001724</v>
      </c>
      <c r="AU4322" s="6">
        <v>0.33957582560406452</v>
      </c>
      <c r="AV4322" s="6">
        <v>0.54296077986851043</v>
      </c>
      <c r="AW4322" s="6"/>
      <c r="AX4322" s="6">
        <v>0.25210111474920494</v>
      </c>
      <c r="AY4322" s="6">
        <v>0.49449875554046951</v>
      </c>
      <c r="AZ4322" s="6">
        <f>LOG(Tabella1[[#This Row],[SiO2]]/Tabella1[[#This Row],[Al2O3]])</f>
        <v>0.60666968035707525</v>
      </c>
      <c r="BA4322" s="6">
        <f>LOG((Tabella1[[#This Row],[FeO]]*0.8998+Tabella1[[#This Row],[Fe2O3]])/Tabella1[[#This Row],[K2O]])</f>
        <v>0.32853144285979846</v>
      </c>
      <c r="BB4322" s="6">
        <f>Tabella1[[#This Row],[Log SiO2/Al2O3]]/Tabella1[[#This Row],[Log (FeO3/K2O)]]</f>
        <v>1.8466107081749643</v>
      </c>
    </row>
    <row r="4323" spans="1:54" hidden="1">
      <c r="A4323" s="19" t="s">
        <v>4368</v>
      </c>
      <c r="B4323" s="19" t="s">
        <v>4505</v>
      </c>
      <c r="C4323" s="19" t="s">
        <v>4370</v>
      </c>
      <c r="D4323" s="19" t="s">
        <v>16</v>
      </c>
      <c r="E4323" s="19" t="s">
        <v>2770</v>
      </c>
      <c r="F4323" s="19" t="s">
        <v>480</v>
      </c>
      <c r="G4323" s="8" t="s">
        <v>486</v>
      </c>
      <c r="H4323" s="8"/>
      <c r="I4323" s="6">
        <v>62.72</v>
      </c>
      <c r="J4323" s="6">
        <v>1.1599999999999999</v>
      </c>
      <c r="K4323" s="6">
        <v>17.260000000000002</v>
      </c>
      <c r="L4323" s="6"/>
      <c r="M4323" s="6">
        <v>8.44</v>
      </c>
      <c r="N4323" s="6">
        <v>1.04</v>
      </c>
      <c r="O4323" s="6">
        <v>0.06</v>
      </c>
      <c r="P4323" s="6">
        <v>0.12</v>
      </c>
      <c r="Q4323" s="6">
        <v>0.69</v>
      </c>
      <c r="R4323" s="6">
        <v>4.34</v>
      </c>
      <c r="S4323" s="6"/>
      <c r="T4323" s="6">
        <v>2.66</v>
      </c>
      <c r="U4323" s="6">
        <v>95.830000000000013</v>
      </c>
      <c r="V4323" s="12"/>
      <c r="W4323" s="6">
        <v>65.449233016800576</v>
      </c>
      <c r="X4323" s="6">
        <v>1.2104768861525617</v>
      </c>
      <c r="Y4323" s="6">
        <v>18.011061254304497</v>
      </c>
      <c r="Z4323" s="6">
        <v>8.8072628613169144</v>
      </c>
      <c r="AA4323" s="6">
        <v>1.0852551393091932</v>
      </c>
      <c r="AB4323" s="6">
        <v>6.2610873421684213E-2</v>
      </c>
      <c r="AC4323" s="6">
        <v>0.12522174684336843</v>
      </c>
      <c r="AD4323" s="6">
        <v>0.72002504434936854</v>
      </c>
      <c r="AE4323" s="6">
        <v>4.5288531775018255</v>
      </c>
      <c r="AF4323" s="6">
        <v>100</v>
      </c>
      <c r="AG4323" s="6"/>
      <c r="AH4323" s="6">
        <v>73.475736159836984</v>
      </c>
      <c r="AI4323" s="6">
        <v>1.0220009753062942</v>
      </c>
      <c r="AJ4323" s="6">
        <v>11.918902371742952</v>
      </c>
      <c r="AK4323" s="6">
        <v>0</v>
      </c>
      <c r="AL4323" s="6">
        <v>8.2690529803907982</v>
      </c>
      <c r="AM4323" s="6">
        <v>1.0320060790086309</v>
      </c>
      <c r="AN4323" s="6">
        <v>0.10475405111731953</v>
      </c>
      <c r="AO4323" s="6">
        <v>0.15063064697041098</v>
      </c>
      <c r="AP4323" s="6">
        <v>0.78367793517390638</v>
      </c>
      <c r="AQ4323" s="6">
        <v>3.2432388004526547</v>
      </c>
      <c r="AR4323" s="6">
        <v>99.999999999999972</v>
      </c>
      <c r="AS4323" s="6"/>
      <c r="AT4323" s="6">
        <v>1.2509728337799227E-2</v>
      </c>
      <c r="AU4323" s="6" t="s">
        <v>2564</v>
      </c>
      <c r="AV4323" s="6" t="s">
        <v>2564</v>
      </c>
      <c r="AW4323" s="6"/>
      <c r="AX4323" s="6">
        <v>0.1458026656076179</v>
      </c>
      <c r="AY4323" s="6">
        <v>1.4248750622161922E-2</v>
      </c>
      <c r="AZ4323" s="6">
        <f>LOG(Tabella1[[#This Row],[SiO2]]/Tabella1[[#This Row],[Al2O3]])</f>
        <v>0.56036525829719119</v>
      </c>
      <c r="BA4323" s="6">
        <f>LOG((Tabella1[[#This Row],[FeO]]*0.8998+Tabella1[[#This Row],[Fe2O3]])/Tabella1[[#This Row],[K2O]])</f>
        <v>0.24299870594269238</v>
      </c>
      <c r="BB4323" s="6">
        <f>Tabella1[[#This Row],[Log SiO2/Al2O3]]/Tabella1[[#This Row],[Log (FeO3/K2O)]]</f>
        <v>2.3060421499913049</v>
      </c>
    </row>
    <row r="4324" spans="1:54" hidden="1">
      <c r="A4324" s="19" t="s">
        <v>4368</v>
      </c>
      <c r="B4324" s="19" t="s">
        <v>4505</v>
      </c>
      <c r="C4324" s="19" t="s">
        <v>4370</v>
      </c>
      <c r="D4324" s="19" t="s">
        <v>16</v>
      </c>
      <c r="E4324" s="19" t="s">
        <v>2770</v>
      </c>
      <c r="F4324" s="19" t="s">
        <v>480</v>
      </c>
      <c r="G4324" s="8" t="s">
        <v>487</v>
      </c>
      <c r="H4324" s="8"/>
      <c r="I4324" s="6">
        <v>59.32</v>
      </c>
      <c r="J4324" s="6">
        <v>1.4</v>
      </c>
      <c r="K4324" s="6">
        <v>18.420000000000002</v>
      </c>
      <c r="L4324" s="6"/>
      <c r="M4324" s="6">
        <v>10.88</v>
      </c>
      <c r="N4324" s="6">
        <v>0.02</v>
      </c>
      <c r="O4324" s="6">
        <v>0.89</v>
      </c>
      <c r="P4324" s="6">
        <v>0.24</v>
      </c>
      <c r="Q4324" s="6">
        <v>2.3199999999999998</v>
      </c>
      <c r="R4324" s="6">
        <v>2.87</v>
      </c>
      <c r="S4324" s="6"/>
      <c r="T4324" s="6">
        <v>1.58</v>
      </c>
      <c r="U4324" s="6">
        <v>96.359999999999985</v>
      </c>
      <c r="V4324" s="12"/>
      <c r="W4324" s="6">
        <v>61.560813615608147</v>
      </c>
      <c r="X4324" s="6">
        <v>1.4528850145288503</v>
      </c>
      <c r="Y4324" s="6">
        <v>19.115815691158161</v>
      </c>
      <c r="Z4324" s="6">
        <v>11.290992112909924</v>
      </c>
      <c r="AA4324" s="6">
        <v>2.0755500207555004E-2</v>
      </c>
      <c r="AB4324" s="6">
        <v>0.92361975923619766</v>
      </c>
      <c r="AC4324" s="6">
        <v>0.24906600249066008</v>
      </c>
      <c r="AD4324" s="6">
        <v>2.4076380240763804</v>
      </c>
      <c r="AE4324" s="6">
        <v>2.9784142797841433</v>
      </c>
      <c r="AF4324" s="6">
        <v>100.00000000000003</v>
      </c>
      <c r="AG4324" s="6"/>
      <c r="AH4324" s="6">
        <v>68.968272048692299</v>
      </c>
      <c r="AI4324" s="6">
        <v>1.224141618013812</v>
      </c>
      <c r="AJ4324" s="6">
        <v>12.623954002668041</v>
      </c>
      <c r="AK4324" s="6">
        <v>0</v>
      </c>
      <c r="AL4324" s="6">
        <v>10.579192745191602</v>
      </c>
      <c r="AM4324" s="6">
        <v>1.9696507164868416E-2</v>
      </c>
      <c r="AN4324" s="6">
        <v>1.5421261089601084</v>
      </c>
      <c r="AO4324" s="6">
        <v>0.29898792117170447</v>
      </c>
      <c r="AP4324" s="6">
        <v>2.6150910829297964</v>
      </c>
      <c r="AQ4324" s="6">
        <v>2.1285379652077743</v>
      </c>
      <c r="AR4324" s="6">
        <v>100</v>
      </c>
      <c r="AS4324" s="6"/>
      <c r="AT4324" s="6">
        <v>0.1272242837199114</v>
      </c>
      <c r="AU4324" s="6" t="s">
        <v>2564</v>
      </c>
      <c r="AV4324" s="6" t="s">
        <v>2564</v>
      </c>
      <c r="AW4324" s="6"/>
      <c r="AX4324" s="6">
        <v>0.23374999234838337</v>
      </c>
      <c r="AY4324" s="6">
        <v>0.14151610784543484</v>
      </c>
      <c r="AZ4324" s="6">
        <f>LOG(Tabella1[[#This Row],[SiO2]]/Tabella1[[#This Row],[Al2O3]])</f>
        <v>0.50791151649551425</v>
      </c>
      <c r="BA4324" s="6">
        <f>LOG((Tabella1[[#This Row],[FeO]]*0.8998+Tabella1[[#This Row],[Fe2O3]])/Tabella1[[#This Row],[K2O]])</f>
        <v>0.53289298745771685</v>
      </c>
      <c r="BB4324" s="6">
        <f>Tabella1[[#This Row],[Log SiO2/Al2O3]]/Tabella1[[#This Row],[Log (FeO3/K2O)]]</f>
        <v>0.95312103639910484</v>
      </c>
    </row>
    <row r="4325" spans="1:54" hidden="1">
      <c r="A4325" s="19" t="s">
        <v>4368</v>
      </c>
      <c r="B4325" s="19" t="s">
        <v>4505</v>
      </c>
      <c r="C4325" s="19" t="s">
        <v>4370</v>
      </c>
      <c r="D4325" s="19" t="s">
        <v>16</v>
      </c>
      <c r="E4325" s="19" t="s">
        <v>2770</v>
      </c>
      <c r="F4325" s="19" t="s">
        <v>480</v>
      </c>
      <c r="G4325" s="8" t="s">
        <v>488</v>
      </c>
      <c r="H4325" s="8"/>
      <c r="I4325" s="6">
        <v>57.28</v>
      </c>
      <c r="J4325" s="6">
        <v>1.1100000000000001</v>
      </c>
      <c r="K4325" s="6">
        <v>18.16</v>
      </c>
      <c r="L4325" s="6"/>
      <c r="M4325" s="6">
        <v>11.3</v>
      </c>
      <c r="N4325" s="6">
        <v>0.16</v>
      </c>
      <c r="O4325" s="6">
        <v>2.0099999999999998</v>
      </c>
      <c r="P4325" s="6">
        <v>1.1200000000000001</v>
      </c>
      <c r="Q4325" s="6">
        <v>0.34</v>
      </c>
      <c r="R4325" s="6">
        <v>4.2699999999999996</v>
      </c>
      <c r="S4325" s="6"/>
      <c r="T4325" s="6">
        <v>2.37</v>
      </c>
      <c r="U4325" s="6">
        <v>95.75</v>
      </c>
      <c r="V4325" s="12"/>
      <c r="W4325" s="6">
        <v>59.822454308093995</v>
      </c>
      <c r="X4325" s="6">
        <v>1.1592689295039165</v>
      </c>
      <c r="Y4325" s="6">
        <v>18.966057441253266</v>
      </c>
      <c r="Z4325" s="6">
        <v>11.801566579634464</v>
      </c>
      <c r="AA4325" s="6">
        <v>0.16710182767624021</v>
      </c>
      <c r="AB4325" s="6">
        <v>2.0992167101827675</v>
      </c>
      <c r="AC4325" s="6">
        <v>1.1697127937336815</v>
      </c>
      <c r="AD4325" s="6">
        <v>0.3550913838120105</v>
      </c>
      <c r="AE4325" s="6">
        <v>4.4595300261096602</v>
      </c>
      <c r="AF4325" s="6">
        <v>100</v>
      </c>
      <c r="AG4325" s="6"/>
      <c r="AH4325" s="6">
        <v>66.873252270844787</v>
      </c>
      <c r="AI4325" s="6">
        <v>0.97460321367581515</v>
      </c>
      <c r="AJ4325" s="6">
        <v>12.497491629877574</v>
      </c>
      <c r="AK4325" s="6">
        <v>0</v>
      </c>
      <c r="AL4325" s="6">
        <v>11.03324623410237</v>
      </c>
      <c r="AM4325" s="6">
        <v>0.15822694325659828</v>
      </c>
      <c r="AN4325" s="6">
        <v>3.4972539841878092</v>
      </c>
      <c r="AO4325" s="6">
        <v>1.4010758823530953</v>
      </c>
      <c r="AP4325" s="6">
        <v>0.38483891785372787</v>
      </c>
      <c r="AQ4325" s="6">
        <v>3.1800109238482324</v>
      </c>
      <c r="AR4325" s="6">
        <v>100</v>
      </c>
      <c r="AS4325" s="6"/>
      <c r="AT4325" s="6">
        <v>0.24068366068951033</v>
      </c>
      <c r="AU4325" s="6" t="s">
        <v>2564</v>
      </c>
      <c r="AV4325" s="6" t="s">
        <v>2564</v>
      </c>
      <c r="AW4325" s="6"/>
      <c r="AX4325" s="6">
        <v>7.954837864467787E-2</v>
      </c>
      <c r="AY4325" s="6">
        <v>0.25798764795847595</v>
      </c>
      <c r="AZ4325" s="6">
        <f>LOG(Tabella1[[#This Row],[SiO2]]/Tabella1[[#This Row],[Al2O3]])</f>
        <v>0.49888716511473286</v>
      </c>
      <c r="BA4325" s="6">
        <f>LOG((Tabella1[[#This Row],[FeO]]*0.8998+Tabella1[[#This Row],[Fe2O3]])/Tabella1[[#This Row],[K2O]])</f>
        <v>0.37679655728794403</v>
      </c>
      <c r="BB4325" s="6">
        <f>Tabella1[[#This Row],[Log SiO2/Al2O3]]/Tabella1[[#This Row],[Log (FeO3/K2O)]]</f>
        <v>1.3240226203380314</v>
      </c>
    </row>
    <row r="4326" spans="1:54" hidden="1">
      <c r="A4326" s="19" t="s">
        <v>4368</v>
      </c>
      <c r="B4326" s="19" t="s">
        <v>4505</v>
      </c>
      <c r="C4326" s="19" t="s">
        <v>4370</v>
      </c>
      <c r="D4326" s="19" t="s">
        <v>16</v>
      </c>
      <c r="E4326" s="19" t="s">
        <v>2770</v>
      </c>
      <c r="F4326" s="19" t="s">
        <v>480</v>
      </c>
      <c r="G4326" s="8" t="s">
        <v>489</v>
      </c>
      <c r="H4326" s="8"/>
      <c r="I4326" s="6">
        <v>61.96</v>
      </c>
      <c r="J4326" s="6">
        <v>1.17</v>
      </c>
      <c r="K4326" s="6">
        <v>16.28</v>
      </c>
      <c r="L4326" s="6"/>
      <c r="M4326" s="6">
        <v>9.81</v>
      </c>
      <c r="N4326" s="6">
        <v>0.11</v>
      </c>
      <c r="O4326" s="6">
        <v>1.85</v>
      </c>
      <c r="P4326" s="6">
        <v>0.24</v>
      </c>
      <c r="Q4326" s="6">
        <v>0.37</v>
      </c>
      <c r="R4326" s="6">
        <v>3.12</v>
      </c>
      <c r="S4326" s="6"/>
      <c r="T4326" s="6">
        <v>1.18</v>
      </c>
      <c r="U4326" s="6">
        <v>94.91</v>
      </c>
      <c r="V4326" s="12"/>
      <c r="W4326" s="6">
        <v>65.282899589084394</v>
      </c>
      <c r="X4326" s="6">
        <v>1.2327468127699925</v>
      </c>
      <c r="Y4326" s="6">
        <v>17.153092403329474</v>
      </c>
      <c r="Z4326" s="6">
        <v>10.336107891686861</v>
      </c>
      <c r="AA4326" s="6">
        <v>0.11589927299546939</v>
      </c>
      <c r="AB4326" s="6">
        <v>1.9492150458328945</v>
      </c>
      <c r="AC4326" s="6">
        <v>0.2528711410810241</v>
      </c>
      <c r="AD4326" s="6">
        <v>0.38984300916657888</v>
      </c>
      <c r="AE4326" s="6">
        <v>3.2873248340533139</v>
      </c>
      <c r="AF4326" s="6">
        <v>100.00000000000001</v>
      </c>
      <c r="AG4326" s="6"/>
      <c r="AH4326" s="6">
        <v>71.965213132053805</v>
      </c>
      <c r="AI4326" s="6">
        <v>1.0220037593014877</v>
      </c>
      <c r="AJ4326" s="6">
        <v>11.146106340365414</v>
      </c>
      <c r="AK4326" s="6">
        <v>0</v>
      </c>
      <c r="AL4326" s="6">
        <v>9.5291825278438917</v>
      </c>
      <c r="AM4326" s="6">
        <v>0.10822183957673122</v>
      </c>
      <c r="AN4326" s="6">
        <v>3.20231917483104</v>
      </c>
      <c r="AO4326" s="6">
        <v>0.29868722472727188</v>
      </c>
      <c r="AP4326" s="6">
        <v>0.41664249476988552</v>
      </c>
      <c r="AQ4326" s="6">
        <v>2.3116235065304704</v>
      </c>
      <c r="AR4326" s="6">
        <v>100</v>
      </c>
      <c r="AS4326" s="6"/>
      <c r="AT4326" s="6">
        <v>0.25152721569037073</v>
      </c>
      <c r="AU4326" s="6" t="s">
        <v>2564</v>
      </c>
      <c r="AV4326" s="6" t="s">
        <v>2564</v>
      </c>
      <c r="AW4326" s="6"/>
      <c r="AX4326" s="6">
        <v>0.22991208198159035</v>
      </c>
      <c r="AY4326" s="6">
        <v>0.27348048484378212</v>
      </c>
      <c r="AZ4326" s="6">
        <f>LOG(Tabella1[[#This Row],[SiO2]]/Tabella1[[#This Row],[Al2O3]])</f>
        <v>0.58045700853398596</v>
      </c>
      <c r="BA4326" s="6">
        <f>LOG((Tabella1[[#This Row],[FeO]]*0.8998+Tabella1[[#This Row],[Fe2O3]])/Tabella1[[#This Row],[K2O]])</f>
        <v>0.45166040219105386</v>
      </c>
      <c r="BB4326" s="6">
        <f>Tabella1[[#This Row],[Log SiO2/Al2O3]]/Tabella1[[#This Row],[Log (FeO3/K2O)]]</f>
        <v>1.2851624931433567</v>
      </c>
    </row>
    <row r="4327" spans="1:54" hidden="1">
      <c r="A4327" s="19" t="s">
        <v>4368</v>
      </c>
      <c r="B4327" s="19" t="s">
        <v>4505</v>
      </c>
      <c r="C4327" s="19" t="s">
        <v>4370</v>
      </c>
      <c r="D4327" s="19" t="s">
        <v>16</v>
      </c>
      <c r="E4327" s="19" t="s">
        <v>2770</v>
      </c>
      <c r="F4327" s="19" t="s">
        <v>480</v>
      </c>
      <c r="G4327" s="8" t="s">
        <v>490</v>
      </c>
      <c r="H4327" s="8"/>
      <c r="I4327" s="6">
        <v>58.95</v>
      </c>
      <c r="J4327" s="6">
        <v>1.49</v>
      </c>
      <c r="K4327" s="6">
        <v>20.53</v>
      </c>
      <c r="L4327" s="6"/>
      <c r="M4327" s="6">
        <v>7.31</v>
      </c>
      <c r="N4327" s="6">
        <v>0.06</v>
      </c>
      <c r="O4327" s="6">
        <v>1.47</v>
      </c>
      <c r="P4327" s="6">
        <v>0.42</v>
      </c>
      <c r="Q4327" s="6">
        <v>0.73</v>
      </c>
      <c r="R4327" s="6">
        <v>4.68</v>
      </c>
      <c r="S4327" s="6"/>
      <c r="T4327" s="6">
        <v>2.66</v>
      </c>
      <c r="U4327" s="6">
        <v>95.640000000000015</v>
      </c>
      <c r="V4327" s="12"/>
      <c r="W4327" s="6">
        <v>61.637390213299867</v>
      </c>
      <c r="X4327" s="6">
        <v>1.5579255541614385</v>
      </c>
      <c r="Y4327" s="6">
        <v>21.46591384358009</v>
      </c>
      <c r="Z4327" s="6">
        <v>7.6432455039732314</v>
      </c>
      <c r="AA4327" s="6">
        <v>6.2735257214554557E-2</v>
      </c>
      <c r="AB4327" s="6">
        <v>1.5370138017565869</v>
      </c>
      <c r="AC4327" s="6">
        <v>0.43914680050188193</v>
      </c>
      <c r="AD4327" s="6">
        <v>0.76327896277708063</v>
      </c>
      <c r="AE4327" s="6">
        <v>4.893350062735256</v>
      </c>
      <c r="AF4327" s="6">
        <v>99.999999999999986</v>
      </c>
      <c r="AG4327" s="6"/>
      <c r="AH4327" s="6">
        <v>69.622781998844346</v>
      </c>
      <c r="AI4327" s="6">
        <v>1.3234552362978591</v>
      </c>
      <c r="AJ4327" s="6">
        <v>14.292693731511266</v>
      </c>
      <c r="AK4327" s="6">
        <v>0</v>
      </c>
      <c r="AL4327" s="6">
        <v>7.2203852770196519</v>
      </c>
      <c r="AM4327" s="6">
        <v>6.0024677275360191E-2</v>
      </c>
      <c r="AN4327" s="6">
        <v>2.5874179028991637</v>
      </c>
      <c r="AO4327" s="6">
        <v>0.5315095264158054</v>
      </c>
      <c r="AP4327" s="6">
        <v>0.83587446012618538</v>
      </c>
      <c r="AQ4327" s="6">
        <v>3.5258571896103619</v>
      </c>
      <c r="AR4327" s="6">
        <v>100.00000000000001</v>
      </c>
      <c r="AS4327" s="6"/>
      <c r="AT4327" s="6">
        <v>0.26381217643078569</v>
      </c>
      <c r="AU4327" s="6" t="s">
        <v>2564</v>
      </c>
      <c r="AV4327" s="6" t="s">
        <v>2564</v>
      </c>
      <c r="AW4327" s="6"/>
      <c r="AX4327" s="6">
        <v>0.21673924580931897</v>
      </c>
      <c r="AY4327" s="6">
        <v>0.30496367193952006</v>
      </c>
      <c r="AZ4327" s="6">
        <f>LOG(Tabella1[[#This Row],[SiO2]]/Tabella1[[#This Row],[Al2O3]])</f>
        <v>0.45809486006051608</v>
      </c>
      <c r="BA4327" s="6">
        <f>LOG((Tabella1[[#This Row],[FeO]]*0.8998+Tabella1[[#This Row],[Fe2O3]])/Tabella1[[#This Row],[K2O]])</f>
        <v>0.1478175127132845</v>
      </c>
      <c r="BB4327" s="6">
        <f>Tabella1[[#This Row],[Log SiO2/Al2O3]]/Tabella1[[#This Row],[Log (FeO3/K2O)]]</f>
        <v>3.0990567467405818</v>
      </c>
    </row>
    <row r="4328" spans="1:54" hidden="1">
      <c r="A4328" s="19" t="s">
        <v>4368</v>
      </c>
      <c r="B4328" s="19" t="s">
        <v>4505</v>
      </c>
      <c r="C4328" s="19" t="s">
        <v>4370</v>
      </c>
      <c r="D4328" s="19" t="s">
        <v>16</v>
      </c>
      <c r="E4328" s="19" t="s">
        <v>5138</v>
      </c>
      <c r="F4328" s="19" t="s">
        <v>480</v>
      </c>
      <c r="G4328" s="8" t="s">
        <v>491</v>
      </c>
      <c r="H4328" s="8"/>
      <c r="I4328" s="6">
        <v>58.02</v>
      </c>
      <c r="J4328" s="6">
        <v>1.17</v>
      </c>
      <c r="K4328" s="6">
        <v>19.05</v>
      </c>
      <c r="L4328" s="6"/>
      <c r="M4328" s="6">
        <v>11.63</v>
      </c>
      <c r="N4328" s="6">
        <v>0.03</v>
      </c>
      <c r="O4328" s="6">
        <v>1.35</v>
      </c>
      <c r="P4328" s="6">
        <v>0.36</v>
      </c>
      <c r="Q4328" s="6">
        <v>0.51</v>
      </c>
      <c r="R4328" s="6">
        <v>3.56</v>
      </c>
      <c r="S4328" s="6"/>
      <c r="T4328" s="6">
        <v>1.75</v>
      </c>
      <c r="U4328" s="6">
        <v>95.68</v>
      </c>
      <c r="V4328" s="12"/>
      <c r="W4328" s="6">
        <v>60.639632107023409</v>
      </c>
      <c r="X4328" s="6">
        <v>1.2228260869565215</v>
      </c>
      <c r="Y4328" s="6">
        <v>19.910117056856187</v>
      </c>
      <c r="Z4328" s="6">
        <v>12.155100334448161</v>
      </c>
      <c r="AA4328" s="6">
        <v>3.1354515050167217E-2</v>
      </c>
      <c r="AB4328" s="6">
        <v>1.410953177257525</v>
      </c>
      <c r="AC4328" s="6">
        <v>0.37625418060200666</v>
      </c>
      <c r="AD4328" s="6">
        <v>0.53302675585284276</v>
      </c>
      <c r="AE4328" s="6">
        <v>3.7207357859531767</v>
      </c>
      <c r="AF4328" s="6">
        <v>100.00000000000001</v>
      </c>
      <c r="AG4328" s="6"/>
      <c r="AH4328" s="6">
        <v>68.223394546820728</v>
      </c>
      <c r="AI4328" s="6">
        <v>1.0346581582356684</v>
      </c>
      <c r="AJ4328" s="6">
        <v>13.204080239588897</v>
      </c>
      <c r="AK4328" s="6">
        <v>0</v>
      </c>
      <c r="AL4328" s="6">
        <v>11.436963795471788</v>
      </c>
      <c r="AM4328" s="6">
        <v>2.9880500980615586E-2</v>
      </c>
      <c r="AN4328" s="6">
        <v>2.3657619861215062</v>
      </c>
      <c r="AO4328" s="6">
        <v>0.45357833228920175</v>
      </c>
      <c r="AP4328" s="6">
        <v>0.58140184854151</v>
      </c>
      <c r="AQ4328" s="6">
        <v>2.6702805919500832</v>
      </c>
      <c r="AR4328" s="6">
        <v>100</v>
      </c>
      <c r="AS4328" s="6"/>
      <c r="AT4328" s="6">
        <v>0.17139817334315094</v>
      </c>
      <c r="AU4328" s="6" t="s">
        <v>2564</v>
      </c>
      <c r="AV4328" s="6" t="s">
        <v>2564</v>
      </c>
      <c r="AW4328" s="6"/>
      <c r="AX4328" s="6">
        <v>0.2456680974911801</v>
      </c>
      <c r="AY4328" s="6">
        <v>0.18528739476548764</v>
      </c>
      <c r="AZ4328" s="6">
        <f>LOG(Tabella1[[#This Row],[SiO2]]/Tabella1[[#This Row],[Al2O3]])</f>
        <v>0.4836827444550072</v>
      </c>
      <c r="BA4328" s="6">
        <f>LOG((Tabella1[[#This Row],[FeO]]*0.8998+Tabella1[[#This Row],[Fe2O3]])/Tabella1[[#This Row],[K2O]])</f>
        <v>0.46827570558512133</v>
      </c>
      <c r="BB4328" s="6">
        <f>Tabella1[[#This Row],[Log SiO2/Al2O3]]/Tabella1[[#This Row],[Log (FeO3/K2O)]]</f>
        <v>1.0329016403928843</v>
      </c>
    </row>
    <row r="4329" spans="1:54" hidden="1">
      <c r="A4329" s="19" t="s">
        <v>4368</v>
      </c>
      <c r="B4329" s="19" t="s">
        <v>4505</v>
      </c>
      <c r="C4329" s="19" t="s">
        <v>4370</v>
      </c>
      <c r="D4329" s="19" t="s">
        <v>16</v>
      </c>
      <c r="E4329" s="19" t="s">
        <v>2770</v>
      </c>
      <c r="F4329" s="19" t="s">
        <v>480</v>
      </c>
      <c r="G4329" s="8" t="s">
        <v>481</v>
      </c>
      <c r="H4329" s="8"/>
      <c r="I4329" s="6">
        <v>56.67</v>
      </c>
      <c r="J4329" s="6">
        <v>1.06</v>
      </c>
      <c r="K4329" s="6">
        <v>17.28</v>
      </c>
      <c r="L4329" s="6"/>
      <c r="M4329" s="6">
        <v>14.79</v>
      </c>
      <c r="N4329" s="6">
        <v>0.13</v>
      </c>
      <c r="O4329" s="6">
        <v>2.31</v>
      </c>
      <c r="P4329" s="6">
        <v>0.43</v>
      </c>
      <c r="Q4329" s="6">
        <v>0.32</v>
      </c>
      <c r="R4329" s="6">
        <v>3.25</v>
      </c>
      <c r="S4329" s="6">
        <v>0.14000000000000001</v>
      </c>
      <c r="T4329" s="6">
        <v>1.47</v>
      </c>
      <c r="U4329" s="6">
        <v>96.240000000000009</v>
      </c>
      <c r="V4329" s="12"/>
      <c r="W4329" s="6">
        <v>58.884039900249377</v>
      </c>
      <c r="X4329" s="6">
        <v>1.1014131338320865</v>
      </c>
      <c r="Y4329" s="6">
        <v>17.955112219451372</v>
      </c>
      <c r="Z4329" s="6">
        <v>15.367830423940148</v>
      </c>
      <c r="AA4329" s="6">
        <v>0.13507896924355778</v>
      </c>
      <c r="AB4329" s="6">
        <v>2.400249376558603</v>
      </c>
      <c r="AC4329" s="6">
        <v>0.44679966749792183</v>
      </c>
      <c r="AD4329" s="6">
        <v>0.33250207813798832</v>
      </c>
      <c r="AE4329" s="6">
        <v>3.3769742310889437</v>
      </c>
      <c r="AF4329" s="6">
        <v>100</v>
      </c>
      <c r="AG4329" s="6"/>
      <c r="AH4329" s="6">
        <v>65.5306735535667</v>
      </c>
      <c r="AI4329" s="6">
        <v>0.92183397242491283</v>
      </c>
      <c r="AJ4329" s="6">
        <v>11.778574470145676</v>
      </c>
      <c r="AK4329" s="6">
        <v>0</v>
      </c>
      <c r="AL4329" s="6">
        <v>14.303259722534373</v>
      </c>
      <c r="AM4329" s="6">
        <v>0.1273344132375695</v>
      </c>
      <c r="AN4329" s="6">
        <v>3.9809349369312881</v>
      </c>
      <c r="AO4329" s="6">
        <v>0.53278755737428218</v>
      </c>
      <c r="AP4329" s="6">
        <v>0.35875009904229865</v>
      </c>
      <c r="AQ4329" s="6">
        <v>2.3973204020894845</v>
      </c>
      <c r="AR4329" s="6">
        <v>100.00000000000001</v>
      </c>
      <c r="AS4329" s="6"/>
      <c r="AT4329" s="6">
        <v>0.21772547334319547</v>
      </c>
      <c r="AU4329" s="6" t="s">
        <v>2564</v>
      </c>
      <c r="AV4329" s="6" t="s">
        <v>2564</v>
      </c>
      <c r="AW4329" s="6"/>
      <c r="AX4329" s="6">
        <v>0.18432468966812765</v>
      </c>
      <c r="AY4329" s="6">
        <v>0.22928534942271153</v>
      </c>
      <c r="AZ4329" s="6">
        <f>LOG(Tabella1[[#This Row],[SiO2]]/Tabella1[[#This Row],[Al2O3]])</f>
        <v>0.51580947449862158</v>
      </c>
      <c r="BA4329" s="6">
        <f>LOG((Tabella1[[#This Row],[FeO]]*0.8998+Tabella1[[#This Row],[Fe2O3]])/Tabella1[[#This Row],[K2O]])</f>
        <v>0.61223080184756618</v>
      </c>
      <c r="BB4329" s="6">
        <f>Tabella1[[#This Row],[Log SiO2/Al2O3]]/Tabella1[[#This Row],[Log (FeO3/K2O)]]</f>
        <v>0.84250820596094134</v>
      </c>
    </row>
    <row r="4330" spans="1:54" hidden="1">
      <c r="A4330" s="19" t="s">
        <v>4368</v>
      </c>
      <c r="B4330" s="19" t="s">
        <v>4505</v>
      </c>
      <c r="C4330" s="19" t="s">
        <v>4370</v>
      </c>
      <c r="D4330" s="19" t="s">
        <v>16</v>
      </c>
      <c r="E4330" s="19" t="s">
        <v>2770</v>
      </c>
      <c r="F4330" s="19" t="s">
        <v>480</v>
      </c>
      <c r="G4330" s="8" t="s">
        <v>482</v>
      </c>
      <c r="H4330" s="8"/>
      <c r="I4330" s="6">
        <v>57.9</v>
      </c>
      <c r="J4330" s="6">
        <v>1.19</v>
      </c>
      <c r="K4330" s="6">
        <v>19.09</v>
      </c>
      <c r="L4330" s="6"/>
      <c r="M4330" s="6">
        <v>12.14</v>
      </c>
      <c r="N4330" s="6">
        <v>0.03</v>
      </c>
      <c r="O4330" s="6">
        <v>1.33</v>
      </c>
      <c r="P4330" s="6">
        <v>0.22</v>
      </c>
      <c r="Q4330" s="6">
        <v>0.46</v>
      </c>
      <c r="R4330" s="6">
        <v>3.98</v>
      </c>
      <c r="S4330" s="6">
        <v>0.08</v>
      </c>
      <c r="T4330" s="6">
        <v>1.23</v>
      </c>
      <c r="U4330" s="6">
        <v>96.339999999999989</v>
      </c>
      <c r="V4330" s="12"/>
      <c r="W4330" s="6">
        <v>60.099647083246843</v>
      </c>
      <c r="X4330" s="6">
        <v>1.2352086360805481</v>
      </c>
      <c r="Y4330" s="6">
        <v>19.815237699813164</v>
      </c>
      <c r="Z4330" s="6">
        <v>12.601204068922566</v>
      </c>
      <c r="AA4330" s="6">
        <v>3.1139713514635667E-2</v>
      </c>
      <c r="AB4330" s="6">
        <v>1.380527299148848</v>
      </c>
      <c r="AC4330" s="6">
        <v>0.22835789910732826</v>
      </c>
      <c r="AD4330" s="6">
        <v>0.47747560722441357</v>
      </c>
      <c r="AE4330" s="6">
        <v>4.1312019929416657</v>
      </c>
      <c r="AF4330" s="6">
        <v>100.00000000000003</v>
      </c>
      <c r="AG4330" s="6"/>
      <c r="AH4330" s="6">
        <v>67.748792924297163</v>
      </c>
      <c r="AI4330" s="6">
        <v>1.0471897537113555</v>
      </c>
      <c r="AJ4330" s="6">
        <v>13.166989864099884</v>
      </c>
      <c r="AK4330" s="6">
        <v>0</v>
      </c>
      <c r="AL4330" s="6">
        <v>11.880018484394578</v>
      </c>
      <c r="AM4330" s="6">
        <v>2.9734132521104583E-2</v>
      </c>
      <c r="AN4330" s="6">
        <v>2.3192967511513904</v>
      </c>
      <c r="AO4330" s="6">
        <v>0.27582897017972829</v>
      </c>
      <c r="AP4330" s="6">
        <v>0.5218329063578</v>
      </c>
      <c r="AQ4330" s="6">
        <v>2.9706902537040665</v>
      </c>
      <c r="AR4330" s="6">
        <v>99.999999999999957</v>
      </c>
      <c r="AS4330" s="6"/>
      <c r="AT4330" s="6">
        <v>0.16333863377758953</v>
      </c>
      <c r="AU4330" s="6" t="s">
        <v>2564</v>
      </c>
      <c r="AV4330" s="6" t="s">
        <v>2564</v>
      </c>
      <c r="AW4330" s="6"/>
      <c r="AX4330" s="6">
        <v>0.21439837250176275</v>
      </c>
      <c r="AY4330" s="6">
        <v>0.17634387341838736</v>
      </c>
      <c r="AZ4330" s="6">
        <f>LOG(Tabella1[[#This Row],[SiO2]]/Tabella1[[#This Row],[Al2O3]])</f>
        <v>0.48187263533376939</v>
      </c>
      <c r="BA4330" s="6">
        <f>LOG((Tabella1[[#This Row],[FeO]]*0.8998+Tabella1[[#This Row],[Fe2O3]])/Tabella1[[#This Row],[K2O]])</f>
        <v>0.43848160349509907</v>
      </c>
      <c r="BB4330" s="6">
        <f>Tabella1[[#This Row],[Log SiO2/Al2O3]]/Tabella1[[#This Row],[Log (FeO3/K2O)]]</f>
        <v>1.0989574739117995</v>
      </c>
    </row>
    <row r="4331" spans="1:54" hidden="1">
      <c r="A4331" s="19" t="s">
        <v>4368</v>
      </c>
      <c r="B4331" s="19" t="s">
        <v>4505</v>
      </c>
      <c r="C4331" s="19" t="s">
        <v>4370</v>
      </c>
      <c r="D4331" s="19" t="s">
        <v>16</v>
      </c>
      <c r="E4331" s="19" t="s">
        <v>2770</v>
      </c>
      <c r="F4331" s="19" t="s">
        <v>480</v>
      </c>
      <c r="G4331" s="8" t="s">
        <v>483</v>
      </c>
      <c r="H4331" s="8"/>
      <c r="I4331" s="6">
        <v>57.68</v>
      </c>
      <c r="J4331" s="6">
        <v>1.1299999999999999</v>
      </c>
      <c r="K4331" s="6">
        <v>18.489999999999998</v>
      </c>
      <c r="L4331" s="6"/>
      <c r="M4331" s="6">
        <v>13.07</v>
      </c>
      <c r="N4331" s="6">
        <v>0.08</v>
      </c>
      <c r="O4331" s="6">
        <v>1.4</v>
      </c>
      <c r="P4331" s="6">
        <v>0.41</v>
      </c>
      <c r="Q4331" s="6">
        <v>0.5</v>
      </c>
      <c r="R4331" s="6">
        <v>3.54</v>
      </c>
      <c r="S4331" s="6">
        <v>0.13</v>
      </c>
      <c r="T4331" s="6">
        <v>1.1000000000000001</v>
      </c>
      <c r="U4331" s="6">
        <v>96.300000000000011</v>
      </c>
      <c r="V4331" s="12"/>
      <c r="W4331" s="6">
        <v>59.896157840083063</v>
      </c>
      <c r="X4331" s="6">
        <v>1.1734164070612667</v>
      </c>
      <c r="Y4331" s="6">
        <v>19.200415368639664</v>
      </c>
      <c r="Z4331" s="6">
        <v>13.572170301142261</v>
      </c>
      <c r="AA4331" s="6">
        <v>8.3073727933541008E-2</v>
      </c>
      <c r="AB4331" s="6">
        <v>1.4537902388369675</v>
      </c>
      <c r="AC4331" s="6">
        <v>0.42575285565939769</v>
      </c>
      <c r="AD4331" s="6">
        <v>0.51921079958463134</v>
      </c>
      <c r="AE4331" s="6">
        <v>3.6760124610591896</v>
      </c>
      <c r="AF4331" s="6">
        <v>99.999999999999986</v>
      </c>
      <c r="AG4331" s="6"/>
      <c r="AH4331" s="6">
        <v>67.264294086789249</v>
      </c>
      <c r="AI4331" s="6">
        <v>0.99104461319388004</v>
      </c>
      <c r="AJ4331" s="6">
        <v>12.710242102734318</v>
      </c>
      <c r="AK4331" s="6">
        <v>0</v>
      </c>
      <c r="AL4331" s="6">
        <v>12.747069573978195</v>
      </c>
      <c r="AM4331" s="6">
        <v>7.9024242941626882E-2</v>
      </c>
      <c r="AN4331" s="6">
        <v>2.4331509523780426</v>
      </c>
      <c r="AO4331" s="6">
        <v>0.51231537884593314</v>
      </c>
      <c r="AP4331" s="6">
        <v>0.56530128612849018</v>
      </c>
      <c r="AQ4331" s="6">
        <v>2.6333822282043124</v>
      </c>
      <c r="AR4331" s="6">
        <v>99.999999999999972</v>
      </c>
      <c r="AS4331" s="6"/>
      <c r="AT4331" s="6">
        <v>0.16028429548526993</v>
      </c>
      <c r="AU4331" s="6" t="s">
        <v>2564</v>
      </c>
      <c r="AV4331" s="6" t="s">
        <v>2564</v>
      </c>
      <c r="AW4331" s="6"/>
      <c r="AX4331" s="6">
        <v>0.21760532062214574</v>
      </c>
      <c r="AY4331" s="6">
        <v>0.17147937042072825</v>
      </c>
      <c r="AZ4331" s="6">
        <f>LOG(Tabella1[[#This Row],[SiO2]]/Tabella1[[#This Row],[Al2O3]])</f>
        <v>0.49408834055219963</v>
      </c>
      <c r="BA4331" s="6">
        <f>LOG((Tabella1[[#This Row],[FeO]]*0.8998+Tabella1[[#This Row],[Fe2O3]])/Tabella1[[#This Row],[K2O]])</f>
        <v>0.52141831438430453</v>
      </c>
      <c r="BB4331" s="6">
        <f>Tabella1[[#This Row],[Log SiO2/Al2O3]]/Tabella1[[#This Row],[Log (FeO3/K2O)]]</f>
        <v>0.94758532050341127</v>
      </c>
    </row>
    <row r="4332" spans="1:54" hidden="1">
      <c r="A4332" s="19" t="s">
        <v>4368</v>
      </c>
      <c r="B4332" s="19" t="s">
        <v>4505</v>
      </c>
      <c r="C4332" s="19" t="s">
        <v>4370</v>
      </c>
      <c r="D4332" s="19" t="s">
        <v>16</v>
      </c>
      <c r="E4332" s="19" t="s">
        <v>2770</v>
      </c>
      <c r="F4332" s="19" t="s">
        <v>480</v>
      </c>
      <c r="G4332" s="8" t="s">
        <v>484</v>
      </c>
      <c r="H4332" s="8"/>
      <c r="I4332" s="6">
        <v>58.1</v>
      </c>
      <c r="J4332" s="6">
        <v>1.2</v>
      </c>
      <c r="K4332" s="6">
        <v>18.87</v>
      </c>
      <c r="L4332" s="6"/>
      <c r="M4332" s="6">
        <v>10.55</v>
      </c>
      <c r="N4332" s="6">
        <v>0.13</v>
      </c>
      <c r="O4332" s="6">
        <v>1.47</v>
      </c>
      <c r="P4332" s="6">
        <v>0.62</v>
      </c>
      <c r="Q4332" s="6">
        <v>0.55000000000000004</v>
      </c>
      <c r="R4332" s="6">
        <v>3.86</v>
      </c>
      <c r="S4332" s="6">
        <v>0.35</v>
      </c>
      <c r="T4332" s="6">
        <v>1.92</v>
      </c>
      <c r="U4332" s="6">
        <v>95.35</v>
      </c>
      <c r="V4332" s="12"/>
      <c r="W4332" s="6">
        <v>60.933403251179875</v>
      </c>
      <c r="X4332" s="6">
        <v>1.2585212375458836</v>
      </c>
      <c r="Y4332" s="6">
        <v>19.790246460409023</v>
      </c>
      <c r="Z4332" s="6">
        <v>11.064499213424227</v>
      </c>
      <c r="AA4332" s="6">
        <v>0.1363398007341374</v>
      </c>
      <c r="AB4332" s="6">
        <v>1.5416885159937075</v>
      </c>
      <c r="AC4332" s="6">
        <v>0.65023597273203981</v>
      </c>
      <c r="AD4332" s="6">
        <v>0.57682223387519671</v>
      </c>
      <c r="AE4332" s="6">
        <v>4.0482433141059264</v>
      </c>
      <c r="AF4332" s="6">
        <v>100.00000000000001</v>
      </c>
      <c r="AG4332" s="6"/>
      <c r="AH4332" s="6">
        <v>68.306480863447348</v>
      </c>
      <c r="AI4332" s="6">
        <v>1.0610172617022271</v>
      </c>
      <c r="AJ4332" s="6">
        <v>13.07721469077276</v>
      </c>
      <c r="AK4332" s="6">
        <v>0</v>
      </c>
      <c r="AL4332" s="6">
        <v>10.373221939985896</v>
      </c>
      <c r="AM4332" s="6">
        <v>0.12946135580891172</v>
      </c>
      <c r="AN4332" s="6">
        <v>2.5756378232207275</v>
      </c>
      <c r="AO4332" s="6">
        <v>0.78103710636895107</v>
      </c>
      <c r="AP4332" s="6">
        <v>0.62690119884780549</v>
      </c>
      <c r="AQ4332" s="6">
        <v>2.894838798218601</v>
      </c>
      <c r="AR4332" s="6">
        <v>100.00000000000001</v>
      </c>
      <c r="AS4332" s="6"/>
      <c r="AT4332" s="6">
        <v>0.19890846532597733</v>
      </c>
      <c r="AU4332" s="6" t="s">
        <v>2564</v>
      </c>
      <c r="AV4332" s="6" t="s">
        <v>2564</v>
      </c>
      <c r="AW4332" s="6"/>
      <c r="AX4332" s="6">
        <v>0.23072130017157105</v>
      </c>
      <c r="AY4332" s="6">
        <v>0.21666150295100084</v>
      </c>
      <c r="AZ4332" s="6">
        <f>LOG(Tabella1[[#This Row],[SiO2]]/Tabella1[[#This Row],[Al2O3]])</f>
        <v>0.48840423222539936</v>
      </c>
      <c r="BA4332" s="6">
        <f>LOG((Tabella1[[#This Row],[FeO]]*0.8998+Tabella1[[#This Row],[Fe2O3]])/Tabella1[[#This Row],[K2O]])</f>
        <v>0.39081114379150461</v>
      </c>
      <c r="BB4332" s="6">
        <f>Tabella1[[#This Row],[Log SiO2/Al2O3]]/Tabella1[[#This Row],[Log (FeO3/K2O)]]</f>
        <v>1.2497193081217768</v>
      </c>
    </row>
    <row r="4333" spans="1:54" hidden="1">
      <c r="A4333" s="19" t="s">
        <v>4368</v>
      </c>
      <c r="B4333" s="19" t="s">
        <v>4505</v>
      </c>
      <c r="C4333" s="19" t="s">
        <v>4370</v>
      </c>
      <c r="D4333" s="19" t="s">
        <v>16</v>
      </c>
      <c r="E4333" s="19" t="s">
        <v>2770</v>
      </c>
      <c r="F4333" s="19" t="s">
        <v>480</v>
      </c>
      <c r="G4333" s="8" t="s">
        <v>485</v>
      </c>
      <c r="H4333" s="8"/>
      <c r="I4333" s="6">
        <v>55.06</v>
      </c>
      <c r="J4333" s="6">
        <v>1.27</v>
      </c>
      <c r="K4333" s="6">
        <v>20.77</v>
      </c>
      <c r="L4333" s="6"/>
      <c r="M4333" s="6">
        <v>12.05</v>
      </c>
      <c r="N4333" s="6">
        <v>0.05</v>
      </c>
      <c r="O4333" s="6">
        <v>1.36</v>
      </c>
      <c r="P4333" s="6">
        <v>0.35</v>
      </c>
      <c r="Q4333" s="6">
        <v>0.62</v>
      </c>
      <c r="R4333" s="6">
        <v>4.3</v>
      </c>
      <c r="S4333" s="6">
        <v>0.1</v>
      </c>
      <c r="T4333" s="6">
        <v>1.7</v>
      </c>
      <c r="U4333" s="6">
        <v>95.83</v>
      </c>
      <c r="V4333" s="12"/>
      <c r="W4333" s="6">
        <v>57.45591150996556</v>
      </c>
      <c r="X4333" s="6">
        <v>1.3252634874256497</v>
      </c>
      <c r="Y4333" s="6">
        <v>21.673797349473027</v>
      </c>
      <c r="Z4333" s="6">
        <v>12.574350412188251</v>
      </c>
      <c r="AA4333" s="6">
        <v>5.2175727851403529E-2</v>
      </c>
      <c r="AB4333" s="6">
        <v>1.4191797975581761</v>
      </c>
      <c r="AC4333" s="6">
        <v>0.36523009495982467</v>
      </c>
      <c r="AD4333" s="6">
        <v>0.6469790253574037</v>
      </c>
      <c r="AE4333" s="6">
        <v>4.4871125952207036</v>
      </c>
      <c r="AF4333" s="6">
        <v>100.00000000000001</v>
      </c>
      <c r="AG4333" s="6"/>
      <c r="AH4333" s="6">
        <v>65.417846669834248</v>
      </c>
      <c r="AI4333" s="6">
        <v>1.1347996237841189</v>
      </c>
      <c r="AJ4333" s="6">
        <v>14.54635254071866</v>
      </c>
      <c r="AK4333" s="6">
        <v>0</v>
      </c>
      <c r="AL4333" s="6">
        <v>11.973538526580757</v>
      </c>
      <c r="AM4333" s="6">
        <v>5.0320049737246686E-2</v>
      </c>
      <c r="AN4333" s="6">
        <v>2.4081338723065384</v>
      </c>
      <c r="AO4333" s="6">
        <v>0.44557650318334441</v>
      </c>
      <c r="AP4333" s="6">
        <v>0.71417124349253736</v>
      </c>
      <c r="AQ4333" s="6">
        <v>3.2589657350210617</v>
      </c>
      <c r="AR4333" s="6">
        <v>99.999999999999986</v>
      </c>
      <c r="AS4333" s="6"/>
      <c r="AT4333" s="6">
        <v>0.16744463408114169</v>
      </c>
      <c r="AU4333" s="6" t="s">
        <v>2564</v>
      </c>
      <c r="AV4333" s="6" t="s">
        <v>2564</v>
      </c>
      <c r="AW4333" s="6"/>
      <c r="AX4333" s="6">
        <v>0.22188129029086326</v>
      </c>
      <c r="AY4333" s="6">
        <v>0.18178885788293397</v>
      </c>
      <c r="AZ4333" s="6">
        <f>LOG(Tabella1[[#This Row],[SiO2]]/Tabella1[[#This Row],[Al2O3]])</f>
        <v>0.42339971052221237</v>
      </c>
      <c r="BA4333" s="6">
        <f>LOG((Tabella1[[#This Row],[FeO]]*0.8998+Tabella1[[#This Row],[Fe2O3]])/Tabella1[[#This Row],[K2O]])</f>
        <v>0.40166458016084877</v>
      </c>
      <c r="BB4333" s="6">
        <f>Tabella1[[#This Row],[Log SiO2/Al2O3]]/Tabella1[[#This Row],[Log (FeO3/K2O)]]</f>
        <v>1.0541126388407454</v>
      </c>
    </row>
    <row r="4334" spans="1:54" hidden="1">
      <c r="A4334" s="19" t="s">
        <v>4368</v>
      </c>
      <c r="B4334" s="19" t="s">
        <v>4505</v>
      </c>
      <c r="C4334" s="19" t="s">
        <v>4370</v>
      </c>
      <c r="D4334" s="19" t="s">
        <v>85</v>
      </c>
      <c r="E4334" s="19" t="s">
        <v>5135</v>
      </c>
      <c r="F4334" s="19" t="s">
        <v>1791</v>
      </c>
      <c r="G4334" s="8" t="s">
        <v>1792</v>
      </c>
      <c r="H4334" s="8"/>
      <c r="I4334" s="6">
        <v>63.8</v>
      </c>
      <c r="J4334" s="6">
        <v>0.99</v>
      </c>
      <c r="K4334" s="6">
        <v>16.8</v>
      </c>
      <c r="L4334" s="6"/>
      <c r="M4334" s="6">
        <v>5.72</v>
      </c>
      <c r="N4334" s="6">
        <v>0.11</v>
      </c>
      <c r="O4334" s="6">
        <v>2.5099999999999998</v>
      </c>
      <c r="P4334" s="6">
        <v>2.89</v>
      </c>
      <c r="Q4334" s="6">
        <v>2.42</v>
      </c>
      <c r="R4334" s="6">
        <v>4.12</v>
      </c>
      <c r="S4334" s="6"/>
      <c r="T4334" s="6" t="s">
        <v>2564</v>
      </c>
      <c r="U4334" s="6">
        <v>99.36</v>
      </c>
      <c r="V4334" s="12"/>
      <c r="W4334" s="6">
        <v>64.210950080515289</v>
      </c>
      <c r="X4334" s="6">
        <v>0.99637681159420277</v>
      </c>
      <c r="Y4334" s="6">
        <v>16.908212560386474</v>
      </c>
      <c r="Z4334" s="6">
        <v>5.756843800322061</v>
      </c>
      <c r="AA4334" s="6">
        <v>0.11070853462157809</v>
      </c>
      <c r="AB4334" s="6">
        <v>2.5261674718196456</v>
      </c>
      <c r="AC4334" s="6">
        <v>2.9086151368760067</v>
      </c>
      <c r="AD4334" s="6">
        <v>2.4355877616747184</v>
      </c>
      <c r="AE4334" s="6">
        <v>4.1465378421900168</v>
      </c>
      <c r="AF4334" s="6">
        <v>100</v>
      </c>
      <c r="AG4334" s="6"/>
      <c r="AH4334" s="6">
        <v>70.005096702696164</v>
      </c>
      <c r="AI4334" s="6">
        <v>0.81695775641502566</v>
      </c>
      <c r="AJ4334" s="6">
        <v>10.866153546362362</v>
      </c>
      <c r="AK4334" s="6">
        <v>0</v>
      </c>
      <c r="AL4334" s="6">
        <v>5.2490467584522529</v>
      </c>
      <c r="AM4334" s="6">
        <v>0.10223808028311963</v>
      </c>
      <c r="AN4334" s="6">
        <v>4.1045389683360645</v>
      </c>
      <c r="AO4334" s="6">
        <v>3.3978251216074806</v>
      </c>
      <c r="AP4334" s="6">
        <v>2.5743937905172496</v>
      </c>
      <c r="AQ4334" s="6">
        <v>2.8837492753302612</v>
      </c>
      <c r="AR4334" s="6">
        <v>99.999999999999957</v>
      </c>
      <c r="AS4334" s="6"/>
      <c r="AT4334" s="6">
        <v>0.43881983746413095</v>
      </c>
      <c r="AU4334" s="6" t="s">
        <v>2564</v>
      </c>
      <c r="AV4334" s="6" t="s">
        <v>2564</v>
      </c>
      <c r="AW4334" s="6"/>
      <c r="AX4334" s="6" t="s">
        <v>2564</v>
      </c>
      <c r="AY4334" s="6" t="s">
        <v>2564</v>
      </c>
      <c r="AZ4334" s="6">
        <f>LOG(Tabella1[[#This Row],[SiO2]]/Tabella1[[#This Row],[Al2O3]])</f>
        <v>0.57951139699529941</v>
      </c>
      <c r="BA4334" s="6">
        <f>LOG((Tabella1[[#This Row],[FeO]]*0.8998+Tabella1[[#This Row],[Fe2O3]])/Tabella1[[#This Row],[K2O]])</f>
        <v>9.6644801589437584E-2</v>
      </c>
      <c r="BB4334" s="6">
        <f>Tabella1[[#This Row],[Log SiO2/Al2O3]]/Tabella1[[#This Row],[Log (FeO3/K2O)]]</f>
        <v>5.9963017923835737</v>
      </c>
    </row>
    <row r="4335" spans="1:54" hidden="1">
      <c r="A4335" s="19" t="s">
        <v>4368</v>
      </c>
      <c r="B4335" s="19" t="s">
        <v>4505</v>
      </c>
      <c r="C4335" s="19" t="s">
        <v>4370</v>
      </c>
      <c r="D4335" s="19" t="s">
        <v>85</v>
      </c>
      <c r="E4335" s="19" t="s">
        <v>5135</v>
      </c>
      <c r="F4335" s="19" t="s">
        <v>1791</v>
      </c>
      <c r="G4335" s="8" t="s">
        <v>34</v>
      </c>
      <c r="H4335" s="8"/>
      <c r="I4335" s="6">
        <v>67</v>
      </c>
      <c r="J4335" s="6">
        <v>1.38</v>
      </c>
      <c r="K4335" s="6">
        <v>14.4</v>
      </c>
      <c r="L4335" s="6"/>
      <c r="M4335" s="6">
        <v>6.06</v>
      </c>
      <c r="N4335" s="6">
        <v>0.06</v>
      </c>
      <c r="O4335" s="6">
        <v>2.33</v>
      </c>
      <c r="P4335" s="6">
        <v>0.66</v>
      </c>
      <c r="Q4335" s="6">
        <v>1.2</v>
      </c>
      <c r="R4335" s="6">
        <v>5.65</v>
      </c>
      <c r="S4335" s="6"/>
      <c r="T4335" s="6" t="s">
        <v>2564</v>
      </c>
      <c r="U4335" s="6">
        <v>98.740000000000009</v>
      </c>
      <c r="V4335" s="12"/>
      <c r="W4335" s="6">
        <v>67.854972655458781</v>
      </c>
      <c r="X4335" s="6">
        <v>1.3976098845452702</v>
      </c>
      <c r="Y4335" s="6">
        <v>14.583755316994123</v>
      </c>
      <c r="Z4335" s="6">
        <v>6.1373303625683606</v>
      </c>
      <c r="AA4335" s="6">
        <v>6.0765647154142184E-2</v>
      </c>
      <c r="AB4335" s="6">
        <v>2.3597326311525215</v>
      </c>
      <c r="AC4335" s="6">
        <v>0.66842211869556412</v>
      </c>
      <c r="AD4335" s="6">
        <v>1.2153129430828438</v>
      </c>
      <c r="AE4335" s="6">
        <v>5.7220984403483897</v>
      </c>
      <c r="AF4335" s="6">
        <v>100.00000000000001</v>
      </c>
      <c r="AG4335" s="6"/>
      <c r="AH4335" s="6">
        <v>73.957735383620587</v>
      </c>
      <c r="AI4335" s="6">
        <v>1.1456271907979059</v>
      </c>
      <c r="AJ4335" s="6">
        <v>9.3697686664536892</v>
      </c>
      <c r="AK4335" s="6">
        <v>0</v>
      </c>
      <c r="AL4335" s="6">
        <v>5.5944430528698206</v>
      </c>
      <c r="AM4335" s="6">
        <v>5.6101060629774512E-2</v>
      </c>
      <c r="AN4335" s="6">
        <v>3.8330669360563641</v>
      </c>
      <c r="AO4335" s="6">
        <v>0.78063305370610281</v>
      </c>
      <c r="AP4335" s="6">
        <v>1.2842236983143607</v>
      </c>
      <c r="AQ4335" s="6">
        <v>3.9784009575514068</v>
      </c>
      <c r="AR4335" s="6">
        <v>100.00000000000001</v>
      </c>
      <c r="AS4335" s="6"/>
      <c r="AT4335" s="6">
        <v>0.40658317419539103</v>
      </c>
      <c r="AU4335" s="6" t="s">
        <v>2564</v>
      </c>
      <c r="AV4335" s="6" t="s">
        <v>2564</v>
      </c>
      <c r="AW4335" s="6"/>
      <c r="AX4335" s="6" t="s">
        <v>2564</v>
      </c>
      <c r="AY4335" s="6" t="s">
        <v>2564</v>
      </c>
      <c r="AZ4335" s="6">
        <f>LOG(Tabella1[[#This Row],[SiO2]]/Tabella1[[#This Row],[Al2O3]])</f>
        <v>0.66771231060557679</v>
      </c>
      <c r="BA4335" s="6">
        <f>LOG((Tabella1[[#This Row],[FeO]]*0.8998+Tabella1[[#This Row],[Fe2O3]])/Tabella1[[#This Row],[K2O]])</f>
        <v>-1.5429834823604313E-2</v>
      </c>
      <c r="BB4335" s="6">
        <f>Tabella1[[#This Row],[Log SiO2/Al2O3]]/Tabella1[[#This Row],[Log (FeO3/K2O)]]</f>
        <v>-43.274106187068263</v>
      </c>
    </row>
    <row r="4336" spans="1:54" hidden="1">
      <c r="A4336" s="19" t="s">
        <v>4368</v>
      </c>
      <c r="B4336" s="19" t="s">
        <v>4505</v>
      </c>
      <c r="C4336" s="19" t="s">
        <v>4370</v>
      </c>
      <c r="D4336" s="19" t="s">
        <v>85</v>
      </c>
      <c r="E4336" s="19" t="s">
        <v>5135</v>
      </c>
      <c r="F4336" s="19" t="s">
        <v>1791</v>
      </c>
      <c r="G4336" s="8">
        <v>3</v>
      </c>
      <c r="H4336" s="8"/>
      <c r="I4336" s="6">
        <v>55.2</v>
      </c>
      <c r="J4336" s="6">
        <v>1.64</v>
      </c>
      <c r="K4336" s="6">
        <v>20.7</v>
      </c>
      <c r="L4336" s="6"/>
      <c r="M4336" s="6">
        <v>9.81</v>
      </c>
      <c r="N4336" s="6">
        <v>0.09</v>
      </c>
      <c r="O4336" s="6">
        <v>3.59</v>
      </c>
      <c r="P4336" s="6">
        <v>2.2400000000000002</v>
      </c>
      <c r="Q4336" s="6">
        <v>2.11</v>
      </c>
      <c r="R4336" s="6">
        <v>3.18</v>
      </c>
      <c r="S4336" s="6"/>
      <c r="T4336" s="6" t="s">
        <v>2564</v>
      </c>
      <c r="U4336" s="6">
        <v>98.560000000000016</v>
      </c>
      <c r="V4336" s="12"/>
      <c r="W4336" s="6">
        <v>56.006493506493506</v>
      </c>
      <c r="X4336" s="6">
        <v>1.6639610389610384</v>
      </c>
      <c r="Y4336" s="6">
        <v>21.00243506493506</v>
      </c>
      <c r="Z4336" s="6">
        <v>9.9533279220779196</v>
      </c>
      <c r="AA4336" s="6">
        <v>9.1314935064935043E-2</v>
      </c>
      <c r="AB4336" s="6">
        <v>3.6424512987012978</v>
      </c>
      <c r="AC4336" s="6">
        <v>2.2727272727272725</v>
      </c>
      <c r="AD4336" s="6">
        <v>2.1408279220779218</v>
      </c>
      <c r="AE4336" s="6">
        <v>3.2264610389610384</v>
      </c>
      <c r="AF4336" s="6">
        <v>99.999999999999972</v>
      </c>
      <c r="AG4336" s="6"/>
      <c r="AH4336" s="6">
        <v>62.203834487799348</v>
      </c>
      <c r="AI4336" s="6">
        <v>1.3898801490018895</v>
      </c>
      <c r="AJ4336" s="6">
        <v>13.75010452608837</v>
      </c>
      <c r="AK4336" s="6">
        <v>0</v>
      </c>
      <c r="AL4336" s="6">
        <v>9.2453321495537146</v>
      </c>
      <c r="AM4336" s="6">
        <v>8.5907604429306367E-2</v>
      </c>
      <c r="AN4336" s="6">
        <v>6.0291238963271123</v>
      </c>
      <c r="AO4336" s="6">
        <v>2.7047074469808186</v>
      </c>
      <c r="AP4336" s="6">
        <v>2.3052135665328666</v>
      </c>
      <c r="AQ4336" s="6">
        <v>2.2858961732865861</v>
      </c>
      <c r="AR4336" s="6">
        <v>100.00000000000001</v>
      </c>
      <c r="AS4336" s="6"/>
      <c r="AT4336" s="6">
        <v>0.39471938497954101</v>
      </c>
      <c r="AU4336" s="6" t="s">
        <v>2564</v>
      </c>
      <c r="AV4336" s="6" t="s">
        <v>2564</v>
      </c>
      <c r="AW4336" s="6"/>
      <c r="AX4336" s="6">
        <v>0.11939408441154135</v>
      </c>
      <c r="AY4336" s="6">
        <v>0.43423176488108489</v>
      </c>
      <c r="AZ4336" s="6">
        <f>LOG(Tabella1[[#This Row],[SiO2]]/Tabella1[[#This Row],[Al2O3]])</f>
        <v>0.42596873227228121</v>
      </c>
      <c r="BA4336" s="6">
        <f>LOG((Tabella1[[#This Row],[FeO]]*0.8998+Tabella1[[#This Row],[Fe2O3]])/Tabella1[[#This Row],[K2O]])</f>
        <v>0.44338787622506398</v>
      </c>
      <c r="BB4336" s="6">
        <f>Tabella1[[#This Row],[Log SiO2/Al2O3]]/Tabella1[[#This Row],[Log (FeO3/K2O)]]</f>
        <v>0.96071353122893965</v>
      </c>
    </row>
    <row r="4337" spans="1:54" hidden="1">
      <c r="A4337" s="19" t="s">
        <v>4368</v>
      </c>
      <c r="B4337" s="19" t="s">
        <v>4505</v>
      </c>
      <c r="C4337" s="19" t="s">
        <v>4370</v>
      </c>
      <c r="D4337" s="19" t="s">
        <v>85</v>
      </c>
      <c r="E4337" s="19" t="s">
        <v>5135</v>
      </c>
      <c r="F4337" s="19" t="s">
        <v>1791</v>
      </c>
      <c r="G4337" s="8">
        <v>8</v>
      </c>
      <c r="H4337" s="8"/>
      <c r="I4337" s="6">
        <v>61.3</v>
      </c>
      <c r="J4337" s="6">
        <v>1.06</v>
      </c>
      <c r="K4337" s="6">
        <v>18.100000000000001</v>
      </c>
      <c r="L4337" s="6"/>
      <c r="M4337" s="6">
        <v>7.52</v>
      </c>
      <c r="N4337" s="6">
        <v>0.06</v>
      </c>
      <c r="O4337" s="6">
        <v>2.4300000000000002</v>
      </c>
      <c r="P4337" s="6">
        <v>0.71</v>
      </c>
      <c r="Q4337" s="6">
        <v>3.57</v>
      </c>
      <c r="R4337" s="6">
        <v>3.8</v>
      </c>
      <c r="S4337" s="6"/>
      <c r="T4337" s="6" t="s">
        <v>2564</v>
      </c>
      <c r="U4337" s="6">
        <v>98.55</v>
      </c>
      <c r="V4337" s="12"/>
      <c r="W4337" s="6">
        <v>62.201927955352609</v>
      </c>
      <c r="X4337" s="6">
        <v>1.0755961440892949</v>
      </c>
      <c r="Y4337" s="6">
        <v>18.366311516996451</v>
      </c>
      <c r="Z4337" s="6">
        <v>7.6306443429731097</v>
      </c>
      <c r="AA4337" s="6">
        <v>6.0882800608828003E-2</v>
      </c>
      <c r="AB4337" s="6">
        <v>2.4657534246575343</v>
      </c>
      <c r="AC4337" s="6">
        <v>0.72044647387113137</v>
      </c>
      <c r="AD4337" s="6">
        <v>3.6225266362252664</v>
      </c>
      <c r="AE4337" s="6">
        <v>3.8559107052257735</v>
      </c>
      <c r="AF4337" s="6">
        <v>99.999999999999986</v>
      </c>
      <c r="AG4337" s="6"/>
      <c r="AH4337" s="6">
        <v>68.588255924481018</v>
      </c>
      <c r="AI4337" s="6">
        <v>0.89197067223347881</v>
      </c>
      <c r="AJ4337" s="6">
        <v>11.937831229592462</v>
      </c>
      <c r="AK4337" s="6">
        <v>0</v>
      </c>
      <c r="AL4337" s="6">
        <v>7.036919085491804</v>
      </c>
      <c r="AM4337" s="6">
        <v>5.6865852656341219E-2</v>
      </c>
      <c r="AN4337" s="6">
        <v>4.0520727998847788</v>
      </c>
      <c r="AO4337" s="6">
        <v>0.85122002706936539</v>
      </c>
      <c r="AP4337" s="6">
        <v>3.8726489747133006</v>
      </c>
      <c r="AQ4337" s="6">
        <v>2.7122154338774269</v>
      </c>
      <c r="AR4337" s="6">
        <v>99.999999999999986</v>
      </c>
      <c r="AS4337" s="6"/>
      <c r="AT4337" s="6">
        <v>0.36541399270283353</v>
      </c>
      <c r="AU4337" s="6" t="s">
        <v>2564</v>
      </c>
      <c r="AV4337" s="6" t="s">
        <v>2564</v>
      </c>
      <c r="AW4337" s="6"/>
      <c r="AX4337" s="6">
        <v>-9.9487872821719947E-2</v>
      </c>
      <c r="AY4337" s="6">
        <v>0.39737808867770097</v>
      </c>
      <c r="AZ4337" s="6">
        <f>LOG(Tabella1[[#This Row],[SiO2]]/Tabella1[[#This Row],[Al2O3]])</f>
        <v>0.5297818996492305</v>
      </c>
      <c r="BA4337" s="6">
        <f>LOG((Tabella1[[#This Row],[FeO]]*0.8998+Tabella1[[#This Row],[Fe2O3]])/Tabella1[[#This Row],[K2O]])</f>
        <v>0.25058023280438019</v>
      </c>
      <c r="BB4337" s="6">
        <f>Tabella1[[#This Row],[Log SiO2/Al2O3]]/Tabella1[[#This Row],[Log (FeO3/K2O)]]</f>
        <v>2.1142206379176525</v>
      </c>
    </row>
    <row r="4338" spans="1:54" hidden="1">
      <c r="A4338" s="19" t="s">
        <v>4368</v>
      </c>
      <c r="B4338" s="19" t="s">
        <v>4505</v>
      </c>
      <c r="C4338" s="19" t="s">
        <v>4370</v>
      </c>
      <c r="D4338" s="19" t="s">
        <v>85</v>
      </c>
      <c r="E4338" s="19" t="s">
        <v>5135</v>
      </c>
      <c r="F4338" s="19" t="s">
        <v>1791</v>
      </c>
      <c r="G4338" s="8">
        <v>25</v>
      </c>
      <c r="H4338" s="8"/>
      <c r="I4338" s="6">
        <v>65</v>
      </c>
      <c r="J4338" s="6">
        <v>1.4</v>
      </c>
      <c r="K4338" s="6">
        <v>17.100000000000001</v>
      </c>
      <c r="L4338" s="6"/>
      <c r="M4338" s="6">
        <v>6.25</v>
      </c>
      <c r="N4338" s="6">
        <v>0.03</v>
      </c>
      <c r="O4338" s="6">
        <v>2.02</v>
      </c>
      <c r="P4338" s="6">
        <v>0.4</v>
      </c>
      <c r="Q4338" s="6">
        <v>1.64</v>
      </c>
      <c r="R4338" s="6">
        <v>5.32</v>
      </c>
      <c r="S4338" s="6"/>
      <c r="T4338" s="6" t="s">
        <v>2564</v>
      </c>
      <c r="U4338" s="6">
        <v>99.16</v>
      </c>
      <c r="V4338" s="12"/>
      <c r="W4338" s="6">
        <v>65.550625252117783</v>
      </c>
      <c r="X4338" s="6">
        <v>1.4118596208148446</v>
      </c>
      <c r="Y4338" s="6">
        <v>17.244856797095608</v>
      </c>
      <c r="Z4338" s="6">
        <v>6.3029447357805566</v>
      </c>
      <c r="AA4338" s="6">
        <v>3.0254134731746669E-2</v>
      </c>
      <c r="AB4338" s="6">
        <v>2.0371117386042763</v>
      </c>
      <c r="AC4338" s="6">
        <v>0.40338846308995563</v>
      </c>
      <c r="AD4338" s="6">
        <v>1.6538926986688181</v>
      </c>
      <c r="AE4338" s="6">
        <v>5.3650665590964106</v>
      </c>
      <c r="AF4338" s="6">
        <v>100</v>
      </c>
      <c r="AG4338" s="6"/>
      <c r="AH4338" s="6">
        <v>72.376745960884008</v>
      </c>
      <c r="AI4338" s="6">
        <v>1.1723820411486143</v>
      </c>
      <c r="AJ4338" s="6">
        <v>11.223786113686906</v>
      </c>
      <c r="AK4338" s="6">
        <v>0</v>
      </c>
      <c r="AL4338" s="6">
        <v>5.8202433820319044</v>
      </c>
      <c r="AM4338" s="6">
        <v>2.829553901318245E-2</v>
      </c>
      <c r="AN4338" s="6">
        <v>3.3521137449919225</v>
      </c>
      <c r="AO4338" s="6">
        <v>0.47724335178201693</v>
      </c>
      <c r="AP4338" s="6">
        <v>1.7704357758718228</v>
      </c>
      <c r="AQ4338" s="6">
        <v>3.7787540905896209</v>
      </c>
      <c r="AR4338" s="6">
        <v>99.999999999999986</v>
      </c>
      <c r="AS4338" s="6"/>
      <c r="AT4338" s="6">
        <v>0.365458267549989</v>
      </c>
      <c r="AU4338" s="6" t="s">
        <v>2564</v>
      </c>
      <c r="AV4338" s="6" t="s">
        <v>2564</v>
      </c>
      <c r="AW4338" s="6"/>
      <c r="AX4338" s="6" t="s">
        <v>2564</v>
      </c>
      <c r="AY4338" s="6" t="s">
        <v>2564</v>
      </c>
      <c r="AZ4338" s="6">
        <f>LOG(Tabella1[[#This Row],[SiO2]]/Tabella1[[#This Row],[Al2O3]])</f>
        <v>0.57991724625070173</v>
      </c>
      <c r="BA4338" s="6">
        <f>LOG((Tabella1[[#This Row],[FeO]]*0.8998+Tabella1[[#This Row],[Fe2O3]])/Tabella1[[#This Row],[K2O]])</f>
        <v>2.4114373878575093E-2</v>
      </c>
      <c r="BB4338" s="6">
        <f>Tabella1[[#This Row],[Log SiO2/Al2O3]]/Tabella1[[#This Row],[Log (FeO3/K2O)]]</f>
        <v>24.048613045928636</v>
      </c>
    </row>
    <row r="4339" spans="1:54" hidden="1">
      <c r="A4339" s="19" t="s">
        <v>4368</v>
      </c>
      <c r="B4339" s="19" t="s">
        <v>4505</v>
      </c>
      <c r="C4339" s="19" t="s">
        <v>4370</v>
      </c>
      <c r="D4339" s="19" t="s">
        <v>85</v>
      </c>
      <c r="E4339" s="19" t="s">
        <v>5135</v>
      </c>
      <c r="F4339" s="19" t="s">
        <v>1791</v>
      </c>
      <c r="G4339" s="8">
        <v>27</v>
      </c>
      <c r="H4339" s="8"/>
      <c r="I4339" s="6">
        <v>60.2</v>
      </c>
      <c r="J4339" s="6">
        <v>1.71</v>
      </c>
      <c r="K4339" s="6">
        <v>17</v>
      </c>
      <c r="L4339" s="6"/>
      <c r="M4339" s="6">
        <v>8.92</v>
      </c>
      <c r="N4339" s="6">
        <v>0.12</v>
      </c>
      <c r="O4339" s="6">
        <v>4.16</v>
      </c>
      <c r="P4339" s="6">
        <v>2.94</v>
      </c>
      <c r="Q4339" s="6">
        <v>1.21</v>
      </c>
      <c r="R4339" s="6">
        <v>2.71</v>
      </c>
      <c r="S4339" s="6"/>
      <c r="T4339" s="6" t="s">
        <v>2564</v>
      </c>
      <c r="U4339" s="6">
        <v>98.969999999999985</v>
      </c>
      <c r="V4339" s="12"/>
      <c r="W4339" s="6">
        <v>60.826513084773168</v>
      </c>
      <c r="X4339" s="6">
        <v>1.7277963019096696</v>
      </c>
      <c r="Y4339" s="6">
        <v>17.176922299686776</v>
      </c>
      <c r="Z4339" s="6">
        <v>9.0128321713650603</v>
      </c>
      <c r="AA4339" s="6">
        <v>0.12124886329190666</v>
      </c>
      <c r="AB4339" s="6">
        <v>4.2032939274527639</v>
      </c>
      <c r="AC4339" s="6">
        <v>2.970597150651713</v>
      </c>
      <c r="AD4339" s="6">
        <v>1.2225927048600589</v>
      </c>
      <c r="AE4339" s="6">
        <v>2.7382034960088921</v>
      </c>
      <c r="AF4339" s="6">
        <v>100.00000000000001</v>
      </c>
      <c r="AG4339" s="6"/>
      <c r="AH4339" s="6">
        <v>65.921750545162737</v>
      </c>
      <c r="AI4339" s="6">
        <v>1.4082630204995854</v>
      </c>
      <c r="AJ4339" s="6">
        <v>10.973337490948049</v>
      </c>
      <c r="AK4339" s="6">
        <v>0</v>
      </c>
      <c r="AL4339" s="6">
        <v>8.1690682815825593</v>
      </c>
      <c r="AM4339" s="6">
        <v>0.11130751990851365</v>
      </c>
      <c r="AN4339" s="6">
        <v>6.7890225535733766</v>
      </c>
      <c r="AO4339" s="6">
        <v>3.4496399576782091</v>
      </c>
      <c r="AP4339" s="6">
        <v>1.2846009612502753</v>
      </c>
      <c r="AQ4339" s="6">
        <v>1.893009669396672</v>
      </c>
      <c r="AR4339" s="6">
        <v>99.999999999999986</v>
      </c>
      <c r="AS4339" s="6"/>
      <c r="AT4339" s="6">
        <v>0.4538695899357133</v>
      </c>
      <c r="AU4339" s="6" t="s">
        <v>2564</v>
      </c>
      <c r="AV4339" s="6" t="s">
        <v>2564</v>
      </c>
      <c r="AW4339" s="6"/>
      <c r="AX4339" s="6">
        <v>3.9693247101145364E-2</v>
      </c>
      <c r="AY4339" s="6">
        <v>0.50104124173666187</v>
      </c>
      <c r="AZ4339" s="6">
        <f>LOG(Tabella1[[#This Row],[SiO2]]/Tabella1[[#This Row],[Al2O3]])</f>
        <v>0.54914756987955071</v>
      </c>
      <c r="BA4339" s="6">
        <f>LOG((Tabella1[[#This Row],[FeO]]*0.8998+Tabella1[[#This Row],[Fe2O3]])/Tabella1[[#This Row],[K2O]])</f>
        <v>0.47154155233126538</v>
      </c>
      <c r="BB4339" s="6">
        <f>Tabella1[[#This Row],[Log SiO2/Al2O3]]/Tabella1[[#This Row],[Log (FeO3/K2O)]]</f>
        <v>1.16457938259016</v>
      </c>
    </row>
    <row r="4340" spans="1:54" hidden="1">
      <c r="A4340" s="19" t="s">
        <v>4368</v>
      </c>
      <c r="B4340" s="19" t="s">
        <v>4505</v>
      </c>
      <c r="C4340" s="19" t="s">
        <v>4370</v>
      </c>
      <c r="D4340" s="19" t="s">
        <v>85</v>
      </c>
      <c r="E4340" s="19" t="s">
        <v>5135</v>
      </c>
      <c r="F4340" s="19" t="s">
        <v>1791</v>
      </c>
      <c r="G4340" s="8">
        <v>29</v>
      </c>
      <c r="H4340" s="8"/>
      <c r="I4340" s="6">
        <v>66.099999999999994</v>
      </c>
      <c r="J4340" s="6">
        <v>0.91</v>
      </c>
      <c r="K4340" s="6">
        <v>17.600000000000001</v>
      </c>
      <c r="L4340" s="6"/>
      <c r="M4340" s="6">
        <v>6.5</v>
      </c>
      <c r="N4340" s="6">
        <v>0.05</v>
      </c>
      <c r="O4340" s="6">
        <v>2.65</v>
      </c>
      <c r="P4340" s="6">
        <v>0.56000000000000005</v>
      </c>
      <c r="Q4340" s="6">
        <v>1.42</v>
      </c>
      <c r="R4340" s="6">
        <v>3.33</v>
      </c>
      <c r="S4340" s="6"/>
      <c r="T4340" s="6" t="s">
        <v>2564</v>
      </c>
      <c r="U4340" s="6">
        <v>99.11999999999999</v>
      </c>
      <c r="V4340" s="12"/>
      <c r="W4340" s="6">
        <v>66.686844229217115</v>
      </c>
      <c r="X4340" s="6">
        <v>0.91807909604519777</v>
      </c>
      <c r="Y4340" s="6">
        <v>17.756255044390638</v>
      </c>
      <c r="Z4340" s="6">
        <v>6.5577078288942703</v>
      </c>
      <c r="AA4340" s="6">
        <v>5.0443906376109772E-2</v>
      </c>
      <c r="AB4340" s="6">
        <v>2.6735270379338179</v>
      </c>
      <c r="AC4340" s="6">
        <v>0.5649717514124295</v>
      </c>
      <c r="AD4340" s="6">
        <v>1.4326069410815174</v>
      </c>
      <c r="AE4340" s="6">
        <v>3.3595641646489107</v>
      </c>
      <c r="AF4340" s="6">
        <v>100.00000000000003</v>
      </c>
      <c r="AG4340" s="6"/>
      <c r="AH4340" s="6">
        <v>72.887477190602752</v>
      </c>
      <c r="AI4340" s="6">
        <v>0.75465469109246264</v>
      </c>
      <c r="AJ4340" s="6">
        <v>11.439886129978039</v>
      </c>
      <c r="AK4340" s="6">
        <v>0</v>
      </c>
      <c r="AL4340" s="6">
        <v>5.9943244674707001</v>
      </c>
      <c r="AM4340" s="6">
        <v>4.670167779789744E-2</v>
      </c>
      <c r="AN4340" s="6">
        <v>4.3549082891391553</v>
      </c>
      <c r="AO4340" s="6">
        <v>0.66165817862710163</v>
      </c>
      <c r="AP4340" s="6">
        <v>1.518065238023762</v>
      </c>
      <c r="AQ4340" s="6">
        <v>2.3423241372681254</v>
      </c>
      <c r="AR4340" s="6">
        <v>100.00000000000001</v>
      </c>
      <c r="AS4340" s="6"/>
      <c r="AT4340" s="6">
        <v>0.42079527937544536</v>
      </c>
      <c r="AU4340" s="6" t="s">
        <v>2564</v>
      </c>
      <c r="AV4340" s="6" t="s">
        <v>2564</v>
      </c>
      <c r="AW4340" s="6"/>
      <c r="AX4340" s="6">
        <v>0.18880910009583121</v>
      </c>
      <c r="AY4340" s="6">
        <v>0.45389263179696843</v>
      </c>
      <c r="AZ4340" s="6">
        <f>LOG(Tabella1[[#This Row],[SiO2]]/Tabella1[[#This Row],[Al2O3]])</f>
        <v>0.57468879167149034</v>
      </c>
      <c r="BA4340" s="6">
        <f>LOG((Tabella1[[#This Row],[FeO]]*0.8998+Tabella1[[#This Row],[Fe2O3]])/Tabella1[[#This Row],[K2O]])</f>
        <v>0.24461511196608371</v>
      </c>
      <c r="BB4340" s="6">
        <f>Tabella1[[#This Row],[Log SiO2/Al2O3]]/Tabella1[[#This Row],[Log (FeO3/K2O)]]</f>
        <v>2.3493593141178124</v>
      </c>
    </row>
    <row r="4341" spans="1:54" hidden="1">
      <c r="A4341" s="19" t="s">
        <v>4368</v>
      </c>
      <c r="B4341" s="19" t="s">
        <v>4505</v>
      </c>
      <c r="C4341" s="19" t="s">
        <v>4370</v>
      </c>
      <c r="D4341" s="19" t="s">
        <v>85</v>
      </c>
      <c r="E4341" s="19" t="s">
        <v>5135</v>
      </c>
      <c r="F4341" s="19" t="s">
        <v>1791</v>
      </c>
      <c r="G4341" s="8">
        <v>34</v>
      </c>
      <c r="H4341" s="8"/>
      <c r="I4341" s="6">
        <v>61.9</v>
      </c>
      <c r="J4341" s="6">
        <v>1.4</v>
      </c>
      <c r="K4341" s="6">
        <v>17.2</v>
      </c>
      <c r="L4341" s="6"/>
      <c r="M4341" s="6">
        <v>5</v>
      </c>
      <c r="N4341" s="6">
        <v>0.03</v>
      </c>
      <c r="O4341" s="6">
        <v>2.7</v>
      </c>
      <c r="P4341" s="6">
        <v>2</v>
      </c>
      <c r="Q4341" s="6">
        <v>2.39</v>
      </c>
      <c r="R4341" s="6">
        <v>6.61</v>
      </c>
      <c r="S4341" s="6"/>
      <c r="T4341" s="6" t="s">
        <v>2564</v>
      </c>
      <c r="U4341" s="6">
        <v>99.23</v>
      </c>
      <c r="V4341" s="12"/>
      <c r="W4341" s="6">
        <v>62.380328529678522</v>
      </c>
      <c r="X4341" s="6">
        <v>1.4108636501058145</v>
      </c>
      <c r="Y4341" s="6">
        <v>17.333467701300009</v>
      </c>
      <c r="Z4341" s="6">
        <v>5.0387987503779099</v>
      </c>
      <c r="AA4341" s="6">
        <v>3.0232792502267458E-2</v>
      </c>
      <c r="AB4341" s="6">
        <v>2.7209513252040716</v>
      </c>
      <c r="AC4341" s="6">
        <v>2.0155195001511639</v>
      </c>
      <c r="AD4341" s="6">
        <v>2.4085458026806408</v>
      </c>
      <c r="AE4341" s="6">
        <v>6.6612919479995965</v>
      </c>
      <c r="AF4341" s="6">
        <v>99.999999999999972</v>
      </c>
      <c r="AG4341" s="6"/>
      <c r="AH4341" s="6">
        <v>68.778359362729418</v>
      </c>
      <c r="AI4341" s="6">
        <v>1.1698889079339834</v>
      </c>
      <c r="AJ4341" s="6">
        <v>11.265414728520383</v>
      </c>
      <c r="AK4341" s="6">
        <v>0</v>
      </c>
      <c r="AL4341" s="6">
        <v>4.6462930581531605</v>
      </c>
      <c r="AM4341" s="6">
        <v>2.8235367033688008E-2</v>
      </c>
      <c r="AN4341" s="6">
        <v>4.4710199494862222</v>
      </c>
      <c r="AO4341" s="6">
        <v>2.3811423411433994</v>
      </c>
      <c r="AP4341" s="6">
        <v>2.574599591434811</v>
      </c>
      <c r="AQ4341" s="6">
        <v>4.6850466935649537</v>
      </c>
      <c r="AR4341" s="6">
        <v>100.00000000000001</v>
      </c>
      <c r="AS4341" s="6"/>
      <c r="AT4341" s="6">
        <v>0.4903878967125469</v>
      </c>
      <c r="AU4341" s="6" t="s">
        <v>2564</v>
      </c>
      <c r="AV4341" s="6" t="s">
        <v>2564</v>
      </c>
      <c r="AW4341" s="6"/>
      <c r="AX4341" s="6" t="s">
        <v>2564</v>
      </c>
      <c r="AY4341" s="6" t="s">
        <v>2564</v>
      </c>
      <c r="AZ4341" s="6">
        <f>LOG(Tabella1[[#This Row],[SiO2]]/Tabella1[[#This Row],[Al2O3]])</f>
        <v>0.55616220211256906</v>
      </c>
      <c r="BA4341" s="6">
        <f>LOG((Tabella1[[#This Row],[FeO]]*0.8998+Tabella1[[#This Row],[Fe2O3]])/Tabella1[[#This Row],[K2O]])</f>
        <v>-0.16708546632007332</v>
      </c>
      <c r="BB4341" s="6">
        <f>Tabella1[[#This Row],[Log SiO2/Al2O3]]/Tabella1[[#This Row],[Log (FeO3/K2O)]]</f>
        <v>-3.3286090906744104</v>
      </c>
    </row>
    <row r="4342" spans="1:54" hidden="1">
      <c r="A4342" s="19" t="s">
        <v>4368</v>
      </c>
      <c r="B4342" s="19" t="s">
        <v>4505</v>
      </c>
      <c r="C4342" s="19" t="s">
        <v>4370</v>
      </c>
      <c r="D4342" s="19" t="s">
        <v>85</v>
      </c>
      <c r="E4342" s="19" t="s">
        <v>5135</v>
      </c>
      <c r="F4342" s="19" t="s">
        <v>1791</v>
      </c>
      <c r="G4342" s="8">
        <v>35</v>
      </c>
      <c r="H4342" s="8"/>
      <c r="I4342" s="6">
        <v>59.1</v>
      </c>
      <c r="J4342" s="6">
        <v>1.83</v>
      </c>
      <c r="K4342" s="6">
        <v>18.2</v>
      </c>
      <c r="L4342" s="6"/>
      <c r="M4342" s="6">
        <v>6.14</v>
      </c>
      <c r="N4342" s="6">
        <v>0.06</v>
      </c>
      <c r="O4342" s="6">
        <v>2.8</v>
      </c>
      <c r="P4342" s="6">
        <v>0.68</v>
      </c>
      <c r="Q4342" s="6">
        <v>1.88</v>
      </c>
      <c r="R4342" s="6">
        <v>8.67</v>
      </c>
      <c r="S4342" s="6"/>
      <c r="T4342" s="6" t="s">
        <v>2564</v>
      </c>
      <c r="U4342" s="6">
        <v>99.36</v>
      </c>
      <c r="V4342" s="12"/>
      <c r="W4342" s="6">
        <v>59.480676328502412</v>
      </c>
      <c r="X4342" s="6">
        <v>1.8417874396135268</v>
      </c>
      <c r="Y4342" s="6">
        <v>18.31723027375201</v>
      </c>
      <c r="Z4342" s="6">
        <v>6.1795491143317225</v>
      </c>
      <c r="AA4342" s="6">
        <v>6.0386473429951688E-2</v>
      </c>
      <c r="AB4342" s="6">
        <v>2.8180354267310785</v>
      </c>
      <c r="AC4342" s="6">
        <v>0.6843800322061192</v>
      </c>
      <c r="AD4342" s="6">
        <v>1.8921095008051529</v>
      </c>
      <c r="AE4342" s="6">
        <v>8.7258454106280183</v>
      </c>
      <c r="AF4342" s="6">
        <v>100</v>
      </c>
      <c r="AG4342" s="6"/>
      <c r="AH4342" s="6">
        <v>66.670289925660214</v>
      </c>
      <c r="AI4342" s="6">
        <v>1.5525706690444798</v>
      </c>
      <c r="AJ4342" s="6">
        <v>12.102464728052297</v>
      </c>
      <c r="AK4342" s="6">
        <v>0</v>
      </c>
      <c r="AL4342" s="6">
        <v>5.7928017480547682</v>
      </c>
      <c r="AM4342" s="6">
        <v>5.7333325533308659E-2</v>
      </c>
      <c r="AN4342" s="6">
        <v>4.7074376311723558</v>
      </c>
      <c r="AO4342" s="6">
        <v>0.821954873117684</v>
      </c>
      <c r="AP4342" s="6">
        <v>2.0561431357066478</v>
      </c>
      <c r="AQ4342" s="6">
        <v>6.2390039636582415</v>
      </c>
      <c r="AR4342" s="6">
        <v>100</v>
      </c>
      <c r="AS4342" s="6"/>
      <c r="AT4342" s="6">
        <v>0.44831717270038551</v>
      </c>
      <c r="AU4342" s="6" t="s">
        <v>2564</v>
      </c>
      <c r="AV4342" s="6" t="s">
        <v>2564</v>
      </c>
      <c r="AW4342" s="6"/>
      <c r="AX4342" s="6" t="s">
        <v>2564</v>
      </c>
      <c r="AY4342" s="6" t="s">
        <v>2564</v>
      </c>
      <c r="AZ4342" s="6">
        <f>LOG(Tabella1[[#This Row],[SiO2]]/Tabella1[[#This Row],[Al2O3]])</f>
        <v>0.51151609289618061</v>
      </c>
      <c r="BA4342" s="6">
        <f>LOG((Tabella1[[#This Row],[FeO]]*0.8998+Tabella1[[#This Row],[Fe2O3]])/Tabella1[[#This Row],[K2O]])</f>
        <v>-0.19570473750549461</v>
      </c>
      <c r="BB4342" s="6">
        <f>Tabella1[[#This Row],[Log SiO2/Al2O3]]/Tabella1[[#This Row],[Log (FeO3/K2O)]]</f>
        <v>-2.6137133899572529</v>
      </c>
    </row>
    <row r="4343" spans="1:54" hidden="1">
      <c r="A4343" s="19" t="s">
        <v>4368</v>
      </c>
      <c r="B4343" s="19" t="s">
        <v>4505</v>
      </c>
      <c r="C4343" s="19" t="s">
        <v>4370</v>
      </c>
      <c r="D4343" s="19" t="s">
        <v>85</v>
      </c>
      <c r="E4343" s="19" t="s">
        <v>5135</v>
      </c>
      <c r="F4343" s="19" t="s">
        <v>20</v>
      </c>
      <c r="G4343" s="8" t="s">
        <v>62</v>
      </c>
      <c r="H4343" s="8"/>
      <c r="I4343" s="6">
        <v>59.3</v>
      </c>
      <c r="J4343" s="6">
        <v>1.3</v>
      </c>
      <c r="K4343" s="6">
        <v>16.7</v>
      </c>
      <c r="L4343" s="6">
        <v>0.7</v>
      </c>
      <c r="M4343" s="6">
        <v>6.6</v>
      </c>
      <c r="N4343" s="6">
        <v>0.06</v>
      </c>
      <c r="O4343" s="6">
        <v>3.6</v>
      </c>
      <c r="P4343" s="6">
        <v>0.66</v>
      </c>
      <c r="Q4343" s="6">
        <v>1.5</v>
      </c>
      <c r="R4343" s="6">
        <v>7.3</v>
      </c>
      <c r="S4343" s="6">
        <v>0.08</v>
      </c>
      <c r="T4343" s="6">
        <v>1.8</v>
      </c>
      <c r="U4343" s="6">
        <v>97.649999999999991</v>
      </c>
      <c r="V4343" s="12"/>
      <c r="W4343" s="6">
        <v>60.727086533538142</v>
      </c>
      <c r="X4343" s="6">
        <v>1.3312852022529444</v>
      </c>
      <c r="Y4343" s="6">
        <v>17.10189452124936</v>
      </c>
      <c r="Z4343" s="6">
        <v>7.4039938556067595</v>
      </c>
      <c r="AA4343" s="6">
        <v>6.1443932411674347E-2</v>
      </c>
      <c r="AB4343" s="6">
        <v>3.6866359447004617</v>
      </c>
      <c r="AC4343" s="6">
        <v>0.67588325652841785</v>
      </c>
      <c r="AD4343" s="6">
        <v>1.5360983102918588</v>
      </c>
      <c r="AE4343" s="6">
        <v>7.4756784434203789</v>
      </c>
      <c r="AF4343" s="6">
        <v>100</v>
      </c>
      <c r="AG4343" s="6"/>
      <c r="AH4343" s="6">
        <v>67.254260185704084</v>
      </c>
      <c r="AI4343" s="6">
        <v>1.1088272319587189</v>
      </c>
      <c r="AJ4343" s="6">
        <v>11.164496765966987</v>
      </c>
      <c r="AK4343" s="6">
        <v>0.29871734060715349</v>
      </c>
      <c r="AL4343" s="6">
        <v>6.2601461645641105</v>
      </c>
      <c r="AM4343" s="6">
        <v>5.7640451844571776E-2</v>
      </c>
      <c r="AN4343" s="6">
        <v>6.0848417468064309</v>
      </c>
      <c r="AO4343" s="6">
        <v>0.80205332012113306</v>
      </c>
      <c r="AP4343" s="6">
        <v>1.6493278694151021</v>
      </c>
      <c r="AQ4343" s="6">
        <v>5.2812809046591696</v>
      </c>
      <c r="AR4343" s="6">
        <v>99.999999999999972</v>
      </c>
      <c r="AS4343" s="6"/>
      <c r="AT4343" s="6">
        <v>0.47014704575421934</v>
      </c>
      <c r="AU4343" s="6">
        <v>8.7120326343960289E-2</v>
      </c>
      <c r="AV4343" s="6">
        <v>0.49289977361597037</v>
      </c>
      <c r="AW4343" s="6"/>
      <c r="AX4343" s="6" t="s">
        <v>2564</v>
      </c>
      <c r="AY4343" s="6" t="s">
        <v>2564</v>
      </c>
      <c r="AZ4343" s="6">
        <f>LOG(Tabella1[[#This Row],[SiO2]]/Tabella1[[#This Row],[Al2O3]])</f>
        <v>0.55033822221667927</v>
      </c>
      <c r="BA4343" s="6">
        <f>LOG((Tabella1[[#This Row],[FeO]]*0.8998+Tabella1[[#This Row],[Fe2O3]])/Tabella1[[#This Row],[K2O]])</f>
        <v>-4.1241124985148363E-2</v>
      </c>
      <c r="BB4343" s="6">
        <f>Tabella1[[#This Row],[Log SiO2/Al2O3]]/Tabella1[[#This Row],[Log (FeO3/K2O)]]</f>
        <v>-13.34440373328481</v>
      </c>
    </row>
    <row r="4344" spans="1:54" hidden="1">
      <c r="A4344" s="19" t="s">
        <v>4368</v>
      </c>
      <c r="B4344" s="19" t="s">
        <v>4505</v>
      </c>
      <c r="C4344" s="19" t="s">
        <v>4370</v>
      </c>
      <c r="D4344" s="19" t="s">
        <v>85</v>
      </c>
      <c r="E4344" s="19" t="s">
        <v>5135</v>
      </c>
      <c r="F4344" s="19" t="s">
        <v>20</v>
      </c>
      <c r="G4344" s="8" t="s">
        <v>63</v>
      </c>
      <c r="H4344" s="8"/>
      <c r="I4344" s="6">
        <v>56.9</v>
      </c>
      <c r="J4344" s="6">
        <v>1.4</v>
      </c>
      <c r="K4344" s="6">
        <v>19</v>
      </c>
      <c r="L4344" s="6">
        <v>1.4</v>
      </c>
      <c r="M4344" s="6">
        <v>7.6</v>
      </c>
      <c r="N4344" s="6">
        <v>0.06</v>
      </c>
      <c r="O4344" s="6">
        <v>3.7</v>
      </c>
      <c r="P4344" s="6">
        <v>0.75</v>
      </c>
      <c r="Q4344" s="6">
        <v>1.3</v>
      </c>
      <c r="R4344" s="6">
        <v>7.1</v>
      </c>
      <c r="S4344" s="6">
        <v>0.06</v>
      </c>
      <c r="T4344" s="6">
        <v>1.2</v>
      </c>
      <c r="U4344" s="6">
        <v>99.07</v>
      </c>
      <c r="V4344" s="12"/>
      <c r="W4344" s="6">
        <v>57.434137478550518</v>
      </c>
      <c r="X4344" s="6">
        <v>1.4131422226708388</v>
      </c>
      <c r="Y4344" s="6">
        <v>19.178358736247102</v>
      </c>
      <c r="Z4344" s="6">
        <v>8.9431714949025931</v>
      </c>
      <c r="AA4344" s="6">
        <v>6.056323811446452E-2</v>
      </c>
      <c r="AB4344" s="6">
        <v>3.7347330170586459</v>
      </c>
      <c r="AC4344" s="6">
        <v>0.75704047643080663</v>
      </c>
      <c r="AD4344" s="6">
        <v>1.3122034924800647</v>
      </c>
      <c r="AE4344" s="6">
        <v>7.1666498435449686</v>
      </c>
      <c r="AF4344" s="6">
        <v>100</v>
      </c>
      <c r="AG4344" s="6"/>
      <c r="AH4344" s="6">
        <v>64.498532160924626</v>
      </c>
      <c r="AI4344" s="6">
        <v>1.1934961576685148</v>
      </c>
      <c r="AJ4344" s="6">
        <v>12.695468741812919</v>
      </c>
      <c r="AK4344" s="6">
        <v>0.59712174701136089</v>
      </c>
      <c r="AL4344" s="6">
        <v>7.2048772918046424</v>
      </c>
      <c r="AM4344" s="6">
        <v>5.7610259976870401E-2</v>
      </c>
      <c r="AN4344" s="6">
        <v>6.2505893759131066</v>
      </c>
      <c r="AO4344" s="6">
        <v>0.91094682657792114</v>
      </c>
      <c r="AP4344" s="6">
        <v>1.4286687629307686</v>
      </c>
      <c r="AQ4344" s="6">
        <v>5.1338977501044267</v>
      </c>
      <c r="AR4344" s="6">
        <v>99.999999999999957</v>
      </c>
      <c r="AS4344" s="6"/>
      <c r="AT4344" s="6">
        <v>0.42666983216072724</v>
      </c>
      <c r="AU4344" s="6">
        <v>0.14218672697717152</v>
      </c>
      <c r="AV4344" s="6">
        <v>0.4645390256816192</v>
      </c>
      <c r="AW4344" s="6"/>
      <c r="AX4344" s="6" t="s">
        <v>2564</v>
      </c>
      <c r="AY4344" s="6" t="s">
        <v>2564</v>
      </c>
      <c r="AZ4344" s="6">
        <f>LOG(Tabella1[[#This Row],[SiO2]]/Tabella1[[#This Row],[Al2O3]])</f>
        <v>0.4763586654422422</v>
      </c>
      <c r="BA4344" s="6">
        <f>LOG((Tabella1[[#This Row],[FeO]]*0.8998+Tabella1[[#This Row],[Fe2O3]])/Tabella1[[#This Row],[K2O]])</f>
        <v>6.4588743013776123E-2</v>
      </c>
      <c r="BB4344" s="6">
        <f>Tabella1[[#This Row],[Log SiO2/Al2O3]]/Tabella1[[#This Row],[Log (FeO3/K2O)]]</f>
        <v>7.3752583378289271</v>
      </c>
    </row>
    <row r="4345" spans="1:54" hidden="1">
      <c r="A4345" s="19" t="s">
        <v>4368</v>
      </c>
      <c r="B4345" s="19" t="s">
        <v>4505</v>
      </c>
      <c r="C4345" s="19" t="s">
        <v>4370</v>
      </c>
      <c r="D4345" s="19" t="s">
        <v>85</v>
      </c>
      <c r="E4345" s="19" t="s">
        <v>5135</v>
      </c>
      <c r="F4345" s="19" t="s">
        <v>20</v>
      </c>
      <c r="G4345" s="8" t="s">
        <v>64</v>
      </c>
      <c r="H4345" s="8"/>
      <c r="I4345" s="6">
        <v>61.7</v>
      </c>
      <c r="J4345" s="6">
        <v>1.1000000000000001</v>
      </c>
      <c r="K4345" s="6">
        <v>16.2</v>
      </c>
      <c r="L4345" s="6">
        <v>1.3</v>
      </c>
      <c r="M4345" s="6">
        <v>6.2</v>
      </c>
      <c r="N4345" s="6">
        <v>7.0000000000000007E-2</v>
      </c>
      <c r="O4345" s="6">
        <v>3.5</v>
      </c>
      <c r="P4345" s="6">
        <v>1.6</v>
      </c>
      <c r="Q4345" s="6">
        <v>1.7</v>
      </c>
      <c r="R4345" s="6">
        <v>5.3</v>
      </c>
      <c r="S4345" s="6">
        <v>0.25</v>
      </c>
      <c r="T4345" s="6">
        <v>1.5</v>
      </c>
      <c r="U4345" s="6">
        <v>98.539999999999992</v>
      </c>
      <c r="V4345" s="12"/>
      <c r="W4345" s="6">
        <v>62.614166835802735</v>
      </c>
      <c r="X4345" s="6">
        <v>1.1162979500710373</v>
      </c>
      <c r="Y4345" s="6">
        <v>16.440024355591639</v>
      </c>
      <c r="Z4345" s="6">
        <v>7.4791962654759496</v>
      </c>
      <c r="AA4345" s="6">
        <v>7.1037142277247833E-2</v>
      </c>
      <c r="AB4345" s="6">
        <v>3.5518571138623911</v>
      </c>
      <c r="AC4345" s="6">
        <v>1.623706109194236</v>
      </c>
      <c r="AD4345" s="6">
        <v>1.7251877410188756</v>
      </c>
      <c r="AE4345" s="6">
        <v>5.3785264867059066</v>
      </c>
      <c r="AF4345" s="6">
        <v>100.00000000000001</v>
      </c>
      <c r="AG4345" s="6"/>
      <c r="AH4345" s="6">
        <v>68.650399890029021</v>
      </c>
      <c r="AI4345" s="6">
        <v>0.92046232473148737</v>
      </c>
      <c r="AJ4345" s="6">
        <v>10.625038114095123</v>
      </c>
      <c r="AK4345" s="6">
        <v>0.5442501375867228</v>
      </c>
      <c r="AL4345" s="6">
        <v>5.7693253169543146</v>
      </c>
      <c r="AM4345" s="6">
        <v>6.5973111492723793E-2</v>
      </c>
      <c r="AN4345" s="6">
        <v>5.8037357754139709</v>
      </c>
      <c r="AO4345" s="6">
        <v>1.9075331278964036</v>
      </c>
      <c r="AP4345" s="6">
        <v>1.8338231917668153</v>
      </c>
      <c r="AQ4345" s="6">
        <v>3.7617079777460232</v>
      </c>
      <c r="AR4345" s="6">
        <v>99.999999999999972</v>
      </c>
      <c r="AS4345" s="6"/>
      <c r="AT4345" s="6">
        <v>0.45837441425604991</v>
      </c>
      <c r="AU4345" s="6">
        <v>0.15872382004333233</v>
      </c>
      <c r="AV4345" s="6">
        <v>0.50148666192051594</v>
      </c>
      <c r="AW4345" s="6"/>
      <c r="AX4345" s="6" t="s">
        <v>2564</v>
      </c>
      <c r="AY4345" s="6" t="s">
        <v>2564</v>
      </c>
      <c r="AZ4345" s="6">
        <f>LOG(Tabella1[[#This Row],[SiO2]]/Tabella1[[#This Row],[Al2O3]])</f>
        <v>0.58077014949061079</v>
      </c>
      <c r="BA4345" s="6">
        <f>LOG((Tabella1[[#This Row],[FeO]]*0.8998+Tabella1[[#This Row],[Fe2O3]])/Tabella1[[#This Row],[K2O]])</f>
        <v>0.11323428757465322</v>
      </c>
      <c r="BB4345" s="6">
        <f>Tabella1[[#This Row],[Log SiO2/Al2O3]]/Tabella1[[#This Row],[Log (FeO3/K2O)]]</f>
        <v>5.1289248330168551</v>
      </c>
    </row>
    <row r="4346" spans="1:54" hidden="1">
      <c r="A4346" s="19" t="s">
        <v>4368</v>
      </c>
      <c r="B4346" s="19" t="s">
        <v>4505</v>
      </c>
      <c r="C4346" s="19" t="s">
        <v>4370</v>
      </c>
      <c r="D4346" s="19" t="s">
        <v>85</v>
      </c>
      <c r="E4346" s="19" t="s">
        <v>5135</v>
      </c>
      <c r="F4346" s="19" t="s">
        <v>20</v>
      </c>
      <c r="G4346" s="8" t="s">
        <v>65</v>
      </c>
      <c r="H4346" s="8"/>
      <c r="I4346" s="6">
        <v>57.3</v>
      </c>
      <c r="J4346" s="6">
        <v>1.5</v>
      </c>
      <c r="K4346" s="6">
        <v>19.600000000000001</v>
      </c>
      <c r="L4346" s="6">
        <v>0.4</v>
      </c>
      <c r="M4346" s="6">
        <v>7.4</v>
      </c>
      <c r="N4346" s="6">
        <v>0.06</v>
      </c>
      <c r="O4346" s="6">
        <v>3.7</v>
      </c>
      <c r="P4346" s="6">
        <v>1.4</v>
      </c>
      <c r="Q4346" s="6">
        <v>0.84</v>
      </c>
      <c r="R4346" s="6">
        <v>5.4</v>
      </c>
      <c r="S4346" s="6">
        <v>0.09</v>
      </c>
      <c r="T4346" s="6">
        <v>1.3</v>
      </c>
      <c r="U4346" s="6">
        <v>97.560000000000031</v>
      </c>
      <c r="V4346" s="12"/>
      <c r="W4346" s="6">
        <v>58.733087330873289</v>
      </c>
      <c r="X4346" s="6">
        <v>1.5375153751537509</v>
      </c>
      <c r="Y4346" s="6">
        <v>20.090200902009016</v>
      </c>
      <c r="Z4346" s="6">
        <v>7.9540795407954059</v>
      </c>
      <c r="AA4346" s="6">
        <v>6.150061500615004E-2</v>
      </c>
      <c r="AB4346" s="6">
        <v>3.792537925379253</v>
      </c>
      <c r="AC4346" s="6">
        <v>1.4350143501435009</v>
      </c>
      <c r="AD4346" s="6">
        <v>0.86100861008610052</v>
      </c>
      <c r="AE4346" s="6">
        <v>5.5350553505535043</v>
      </c>
      <c r="AF4346" s="6">
        <v>99.999999999999986</v>
      </c>
      <c r="AG4346" s="6"/>
      <c r="AH4346" s="6">
        <v>65.348898317774314</v>
      </c>
      <c r="AI4346" s="6">
        <v>1.2865608515602156</v>
      </c>
      <c r="AJ4346" s="6">
        <v>13.176415904632533</v>
      </c>
      <c r="AK4346" s="6">
        <v>0.17164886168175536</v>
      </c>
      <c r="AL4346" s="6">
        <v>7.0581486345951587</v>
      </c>
      <c r="AM4346" s="6">
        <v>5.7962341155715386E-2</v>
      </c>
      <c r="AN4346" s="6">
        <v>6.2887894270295401</v>
      </c>
      <c r="AO4346" s="6">
        <v>1.7108261632848991</v>
      </c>
      <c r="AP4346" s="6">
        <v>0.92878152213956588</v>
      </c>
      <c r="AQ4346" s="6">
        <v>3.9285176575666716</v>
      </c>
      <c r="AR4346" s="6">
        <v>100</v>
      </c>
      <c r="AS4346" s="6"/>
      <c r="AT4346" s="6">
        <v>0.45936312024117243</v>
      </c>
      <c r="AU4346" s="6">
        <v>4.6382518599809561E-2</v>
      </c>
      <c r="AV4346" s="6">
        <v>0.47117843793035608</v>
      </c>
      <c r="AW4346" s="6"/>
      <c r="AX4346" s="6">
        <v>-9.769321748960437E-2</v>
      </c>
      <c r="AY4346" s="6">
        <v>0.50701017728876518</v>
      </c>
      <c r="AZ4346" s="6">
        <f>LOG(Tabella1[[#This Row],[SiO2]]/Tabella1[[#This Row],[Al2O3]])</f>
        <v>0.46589855061091384</v>
      </c>
      <c r="BA4346" s="6">
        <f>LOG((Tabella1[[#This Row],[FeO]]*0.8998+Tabella1[[#This Row],[Fe2O3]])/Tabella1[[#This Row],[K2O]])</f>
        <v>0.11631988978214376</v>
      </c>
      <c r="BB4346" s="6">
        <f>Tabella1[[#This Row],[Log SiO2/Al2O3]]/Tabella1[[#This Row],[Log (FeO3/K2O)]]</f>
        <v>4.0053214586387424</v>
      </c>
    </row>
    <row r="4347" spans="1:54" hidden="1">
      <c r="A4347" s="19" t="s">
        <v>4368</v>
      </c>
      <c r="B4347" s="19" t="s">
        <v>4505</v>
      </c>
      <c r="C4347" s="19" t="s">
        <v>4370</v>
      </c>
      <c r="D4347" s="19" t="s">
        <v>85</v>
      </c>
      <c r="E4347" s="19" t="s">
        <v>5135</v>
      </c>
      <c r="F4347" s="19" t="s">
        <v>20</v>
      </c>
      <c r="G4347" s="8" t="s">
        <v>66</v>
      </c>
      <c r="H4347" s="8"/>
      <c r="I4347" s="6">
        <v>59.5</v>
      </c>
      <c r="J4347" s="6">
        <v>1.3</v>
      </c>
      <c r="K4347" s="6">
        <v>18.8</v>
      </c>
      <c r="L4347" s="6">
        <v>1</v>
      </c>
      <c r="M4347" s="6">
        <v>5.5</v>
      </c>
      <c r="N4347" s="6">
        <v>0.08</v>
      </c>
      <c r="O4347" s="6">
        <v>3</v>
      </c>
      <c r="P4347" s="6">
        <v>2.4</v>
      </c>
      <c r="Q4347" s="6">
        <v>2</v>
      </c>
      <c r="R4347" s="6">
        <v>4.2</v>
      </c>
      <c r="S4347" s="6">
        <v>7.0000000000000007E-2</v>
      </c>
      <c r="T4347" s="6">
        <v>1.6</v>
      </c>
      <c r="U4347" s="6">
        <v>97.68</v>
      </c>
      <c r="V4347" s="12"/>
      <c r="W4347" s="6">
        <v>60.913185913185906</v>
      </c>
      <c r="X4347" s="6">
        <v>1.3308763308763307</v>
      </c>
      <c r="Y4347" s="6">
        <v>19.246519246519245</v>
      </c>
      <c r="Z4347" s="6">
        <v>6.552006552006552</v>
      </c>
      <c r="AA4347" s="6">
        <v>8.1900081900081897E-2</v>
      </c>
      <c r="AB4347" s="6">
        <v>3.071253071253071</v>
      </c>
      <c r="AC4347" s="6">
        <v>2.4570024570024569</v>
      </c>
      <c r="AD4347" s="6">
        <v>2.0475020475020473</v>
      </c>
      <c r="AE4347" s="6">
        <v>4.2997542997542997</v>
      </c>
      <c r="AF4347" s="6">
        <v>99.999999999999986</v>
      </c>
      <c r="AG4347" s="6"/>
      <c r="AH4347" s="6">
        <v>67.388612274999417</v>
      </c>
      <c r="AI4347" s="6">
        <v>1.1073077113379393</v>
      </c>
      <c r="AJ4347" s="6">
        <v>12.551191948166684</v>
      </c>
      <c r="AK4347" s="6">
        <v>0.42615426104668058</v>
      </c>
      <c r="AL4347" s="6">
        <v>5.2096394598518003</v>
      </c>
      <c r="AM4347" s="6">
        <v>7.6748616283230764E-2</v>
      </c>
      <c r="AN4347" s="6">
        <v>5.063752640562118</v>
      </c>
      <c r="AO4347" s="6">
        <v>2.9125607199353016</v>
      </c>
      <c r="AP4347" s="6">
        <v>2.1960902061682765</v>
      </c>
      <c r="AQ4347" s="6">
        <v>3.0343812001534025</v>
      </c>
      <c r="AR4347" s="6">
        <v>100.00000000000003</v>
      </c>
      <c r="AS4347" s="6"/>
      <c r="AT4347" s="6">
        <v>0.45514011318245906</v>
      </c>
      <c r="AU4347" s="6">
        <v>0.140599774962086</v>
      </c>
      <c r="AV4347" s="6">
        <v>0.49289977361597032</v>
      </c>
      <c r="AW4347" s="6"/>
      <c r="AX4347" s="6">
        <v>-0.18285653371758187</v>
      </c>
      <c r="AY4347" s="6">
        <v>0.50544560244953307</v>
      </c>
      <c r="AZ4347" s="6">
        <f>LOG(Tabella1[[#This Row],[SiO2]]/Tabella1[[#This Row],[Al2O3]])</f>
        <v>0.50035911646486975</v>
      </c>
      <c r="BA4347" s="6">
        <f>LOG((Tabella1[[#This Row],[FeO]]*0.8998+Tabella1[[#This Row],[Fe2O3]])/Tabella1[[#This Row],[K2O]])</f>
        <v>0.15118737817184377</v>
      </c>
      <c r="BB4347" s="6">
        <f>Tabella1[[#This Row],[Log SiO2/Al2O3]]/Tabella1[[#This Row],[Log (FeO3/K2O)]]</f>
        <v>3.3095296876975251</v>
      </c>
    </row>
    <row r="4348" spans="1:54" hidden="1">
      <c r="A4348" s="19" t="s">
        <v>4368</v>
      </c>
      <c r="B4348" s="19" t="s">
        <v>4505</v>
      </c>
      <c r="C4348" s="19" t="s">
        <v>4370</v>
      </c>
      <c r="D4348" s="19" t="s">
        <v>85</v>
      </c>
      <c r="E4348" s="19" t="s">
        <v>5135</v>
      </c>
      <c r="F4348" s="19" t="s">
        <v>20</v>
      </c>
      <c r="G4348" s="8" t="s">
        <v>67</v>
      </c>
      <c r="H4348" s="8"/>
      <c r="I4348" s="6">
        <v>61.2</v>
      </c>
      <c r="J4348" s="6">
        <v>1.3</v>
      </c>
      <c r="K4348" s="6">
        <v>17</v>
      </c>
      <c r="L4348" s="6">
        <v>0.9</v>
      </c>
      <c r="M4348" s="6">
        <v>8.8000000000000007</v>
      </c>
      <c r="N4348" s="6">
        <v>0.06</v>
      </c>
      <c r="O4348" s="6">
        <v>3.7</v>
      </c>
      <c r="P4348" s="6">
        <v>0.15</v>
      </c>
      <c r="Q4348" s="6">
        <v>0.3</v>
      </c>
      <c r="R4348" s="6">
        <v>4.7</v>
      </c>
      <c r="S4348" s="6">
        <v>0.04</v>
      </c>
      <c r="T4348" s="6">
        <v>1.4</v>
      </c>
      <c r="U4348" s="6">
        <v>98.02000000000001</v>
      </c>
      <c r="V4348" s="12"/>
      <c r="W4348" s="6">
        <v>62.436237502550497</v>
      </c>
      <c r="X4348" s="6">
        <v>1.3262599469496019</v>
      </c>
      <c r="Y4348" s="6">
        <v>17.343399306264025</v>
      </c>
      <c r="Z4348" s="6">
        <v>9.8041216078351336</v>
      </c>
      <c r="AA4348" s="6">
        <v>6.1211997551520091E-2</v>
      </c>
      <c r="AB4348" s="6">
        <v>3.7747398490104054</v>
      </c>
      <c r="AC4348" s="6">
        <v>0.1530299938788002</v>
      </c>
      <c r="AD4348" s="6">
        <v>0.3060599877576004</v>
      </c>
      <c r="AE4348" s="6">
        <v>4.7949398082024075</v>
      </c>
      <c r="AF4348" s="6">
        <v>100</v>
      </c>
      <c r="AG4348" s="6"/>
      <c r="AH4348" s="6">
        <v>68.819291879260064</v>
      </c>
      <c r="AI4348" s="6">
        <v>1.0994046119193432</v>
      </c>
      <c r="AJ4348" s="6">
        <v>11.268478323373055</v>
      </c>
      <c r="AK4348" s="6">
        <v>0.38080143366465957</v>
      </c>
      <c r="AL4348" s="6">
        <v>8.2759313819680802</v>
      </c>
      <c r="AM4348" s="6">
        <v>5.7150633357998436E-2</v>
      </c>
      <c r="AN4348" s="6">
        <v>6.2007208757195409</v>
      </c>
      <c r="AO4348" s="6">
        <v>0.18073582072113092</v>
      </c>
      <c r="AP4348" s="6">
        <v>0.32706243388322109</v>
      </c>
      <c r="AQ4348" s="6">
        <v>3.3713817892705453</v>
      </c>
      <c r="AR4348" s="6">
        <v>99.999999999999986</v>
      </c>
      <c r="AS4348" s="6"/>
      <c r="AT4348" s="6">
        <v>0.40691803784933989</v>
      </c>
      <c r="AU4348" s="6">
        <v>8.4271090578553337E-2</v>
      </c>
      <c r="AV4348" s="6">
        <v>0.42832560769888878</v>
      </c>
      <c r="AW4348" s="6"/>
      <c r="AX4348" s="6">
        <v>4.7815411319759964E-2</v>
      </c>
      <c r="AY4348" s="6">
        <v>0.43855905188158478</v>
      </c>
      <c r="AZ4348" s="6">
        <f>LOG(Tabella1[[#This Row],[SiO2]]/Tabella1[[#This Row],[Al2O3]])</f>
        <v>0.55630250076728727</v>
      </c>
      <c r="BA4348" s="6">
        <f>LOG((Tabella1[[#This Row],[FeO]]*0.8998+Tabella1[[#This Row],[Fe2O3]])/Tabella1[[#This Row],[K2O]])</f>
        <v>0.27328405661097743</v>
      </c>
      <c r="BB4348" s="6">
        <f>Tabella1[[#This Row],[Log SiO2/Al2O3]]/Tabella1[[#This Row],[Log (FeO3/K2O)]]</f>
        <v>2.0356200345751945</v>
      </c>
    </row>
    <row r="4349" spans="1:54" hidden="1">
      <c r="A4349" s="19" t="s">
        <v>4368</v>
      </c>
      <c r="B4349" s="19" t="s">
        <v>4505</v>
      </c>
      <c r="C4349" s="19" t="s">
        <v>4370</v>
      </c>
      <c r="D4349" s="19" t="s">
        <v>85</v>
      </c>
      <c r="E4349" s="19" t="s">
        <v>5135</v>
      </c>
      <c r="F4349" s="19" t="s">
        <v>20</v>
      </c>
      <c r="G4349" s="8" t="s">
        <v>68</v>
      </c>
      <c r="H4349" s="8"/>
      <c r="I4349" s="6">
        <v>62.7</v>
      </c>
      <c r="J4349" s="6">
        <v>1.6</v>
      </c>
      <c r="K4349" s="6">
        <v>19.600000000000001</v>
      </c>
      <c r="L4349" s="6">
        <v>1.5</v>
      </c>
      <c r="M4349" s="6">
        <v>4.5999999999999996</v>
      </c>
      <c r="N4349" s="6">
        <v>0.05</v>
      </c>
      <c r="O4349" s="6">
        <v>2.6</v>
      </c>
      <c r="P4349" s="6">
        <v>0.79</v>
      </c>
      <c r="Q4349" s="6">
        <v>0.5</v>
      </c>
      <c r="R4349" s="6">
        <v>5.3</v>
      </c>
      <c r="S4349" s="6">
        <v>0.06</v>
      </c>
      <c r="T4349" s="6">
        <v>1.6</v>
      </c>
      <c r="U4349" s="6">
        <v>99.09</v>
      </c>
      <c r="V4349" s="12"/>
      <c r="W4349" s="6">
        <v>63.275809869815326</v>
      </c>
      <c r="X4349" s="6">
        <v>1.6146937127863561</v>
      </c>
      <c r="Y4349" s="6">
        <v>19.77999798163286</v>
      </c>
      <c r="Z4349" s="6">
        <v>6.0046422444242609</v>
      </c>
      <c r="AA4349" s="6">
        <v>5.0459178524573628E-2</v>
      </c>
      <c r="AB4349" s="6">
        <v>2.6238772832778281</v>
      </c>
      <c r="AC4349" s="6">
        <v>0.79725502068826326</v>
      </c>
      <c r="AD4349" s="6">
        <v>0.50459178524573622</v>
      </c>
      <c r="AE4349" s="6">
        <v>5.348672923604803</v>
      </c>
      <c r="AF4349" s="6">
        <v>100.00000000000003</v>
      </c>
      <c r="AG4349" s="6"/>
      <c r="AH4349" s="6">
        <v>70.829041079812924</v>
      </c>
      <c r="AI4349" s="6">
        <v>1.3593122434896758</v>
      </c>
      <c r="AJ4349" s="6">
        <v>13.051411037096406</v>
      </c>
      <c r="AK4349" s="6">
        <v>0.6375765982398155</v>
      </c>
      <c r="AL4349" s="6">
        <v>4.3458735383802658</v>
      </c>
      <c r="AM4349" s="6">
        <v>4.784370958504771E-2</v>
      </c>
      <c r="AN4349" s="6">
        <v>4.3772247870558241</v>
      </c>
      <c r="AO4349" s="6">
        <v>0.95623604807096807</v>
      </c>
      <c r="AP4349" s="6">
        <v>0.54760128395664487</v>
      </c>
      <c r="AQ4349" s="6">
        <v>3.8191876045022091</v>
      </c>
      <c r="AR4349" s="6">
        <v>99.999999999999957</v>
      </c>
      <c r="AS4349" s="6"/>
      <c r="AT4349" s="6">
        <v>0.43779902690596884</v>
      </c>
      <c r="AU4349" s="6">
        <v>0.2268541418903986</v>
      </c>
      <c r="AV4349" s="6">
        <v>0.50179702483601152</v>
      </c>
      <c r="AW4349" s="6"/>
      <c r="AX4349" s="6">
        <v>2.1037931030341839E-2</v>
      </c>
      <c r="AY4349" s="6">
        <v>0.50668544435623397</v>
      </c>
      <c r="AZ4349" s="6">
        <f>LOG(Tabella1[[#This Row],[SiO2]]/Tabella1[[#This Row],[Al2O3]])</f>
        <v>0.50501146947424036</v>
      </c>
      <c r="BA4349" s="6">
        <f>LOG((Tabella1[[#This Row],[FeO]]*0.8998+Tabella1[[#This Row],[Fe2O3]])/Tabella1[[#This Row],[K2O]])</f>
        <v>2.6932386241705412E-2</v>
      </c>
      <c r="BB4349" s="6">
        <f>Tabella1[[#This Row],[Log SiO2/Al2O3]]/Tabella1[[#This Row],[Log (FeO3/K2O)]]</f>
        <v>18.751085215472614</v>
      </c>
    </row>
    <row r="4350" spans="1:54" hidden="1">
      <c r="A4350" s="19" t="s">
        <v>4368</v>
      </c>
      <c r="B4350" s="19" t="s">
        <v>4505</v>
      </c>
      <c r="C4350" s="19" t="s">
        <v>4370</v>
      </c>
      <c r="D4350" s="19" t="s">
        <v>85</v>
      </c>
      <c r="E4350" s="19" t="s">
        <v>5135</v>
      </c>
      <c r="F4350" s="19" t="s">
        <v>20</v>
      </c>
      <c r="G4350" s="8" t="s">
        <v>69</v>
      </c>
      <c r="H4350" s="8"/>
      <c r="I4350" s="6">
        <v>60.8</v>
      </c>
      <c r="J4350" s="6">
        <v>1.2</v>
      </c>
      <c r="K4350" s="6">
        <v>17.7</v>
      </c>
      <c r="L4350" s="6">
        <v>2.1</v>
      </c>
      <c r="M4350" s="6">
        <v>5.9</v>
      </c>
      <c r="N4350" s="6">
        <v>7.0000000000000007E-2</v>
      </c>
      <c r="O4350" s="6">
        <v>3.4</v>
      </c>
      <c r="P4350" s="6">
        <v>0.8</v>
      </c>
      <c r="Q4350" s="6">
        <v>0.63</v>
      </c>
      <c r="R4350" s="6">
        <v>4.9000000000000004</v>
      </c>
      <c r="S4350" s="6">
        <v>0.09</v>
      </c>
      <c r="T4350" s="6">
        <v>2.2000000000000002</v>
      </c>
      <c r="U4350" s="6">
        <v>97.29</v>
      </c>
      <c r="V4350" s="12"/>
      <c r="W4350" s="6">
        <v>62.493575907081912</v>
      </c>
      <c r="X4350" s="6">
        <v>1.2334258402713536</v>
      </c>
      <c r="Y4350" s="6">
        <v>18.193031144002465</v>
      </c>
      <c r="Z4350" s="6">
        <v>8.0069894130948693</v>
      </c>
      <c r="AA4350" s="6">
        <v>7.194984068249563E-2</v>
      </c>
      <c r="AB4350" s="6">
        <v>3.4947065474355021</v>
      </c>
      <c r="AC4350" s="6">
        <v>0.8222838935142357</v>
      </c>
      <c r="AD4350" s="6">
        <v>0.6475485661424607</v>
      </c>
      <c r="AE4350" s="6">
        <v>5.0364888477746943</v>
      </c>
      <c r="AF4350" s="6">
        <v>99.999999999999986</v>
      </c>
      <c r="AG4350" s="6"/>
      <c r="AH4350" s="6">
        <v>69.39159453268789</v>
      </c>
      <c r="AI4350" s="6">
        <v>1.0300064839608429</v>
      </c>
      <c r="AJ4350" s="6">
        <v>11.907871213556529</v>
      </c>
      <c r="AK4350" s="6">
        <v>0.90182001640466436</v>
      </c>
      <c r="AL4350" s="6">
        <v>5.6315861355135821</v>
      </c>
      <c r="AM4350" s="6">
        <v>6.7672519791290714E-2</v>
      </c>
      <c r="AN4350" s="6">
        <v>5.7831423907242598</v>
      </c>
      <c r="AO4350" s="6">
        <v>0.97833473690527062</v>
      </c>
      <c r="AP4350" s="6">
        <v>0.69709901558482512</v>
      </c>
      <c r="AQ4350" s="6">
        <v>3.5673906452185924</v>
      </c>
      <c r="AR4350" s="6">
        <v>100</v>
      </c>
      <c r="AS4350" s="6"/>
      <c r="AT4350" s="6">
        <v>0.43750803019984258</v>
      </c>
      <c r="AU4350" s="6">
        <v>0.24258038585209002</v>
      </c>
      <c r="AV4350" s="6">
        <v>0.50663862722894859</v>
      </c>
      <c r="AW4350" s="6"/>
      <c r="AX4350" s="6">
        <v>-2.7377381332018398E-2</v>
      </c>
      <c r="AY4350" s="6">
        <v>0.47448068535355664</v>
      </c>
      <c r="AZ4350" s="6">
        <f>LOG(Tabella1[[#This Row],[SiO2]]/Tabella1[[#This Row],[Al2O3]])</f>
        <v>0.5359303129109283</v>
      </c>
      <c r="BA4350" s="6">
        <f>LOG((Tabella1[[#This Row],[FeO]]*0.8998+Tabella1[[#This Row],[Fe2O3]])/Tabella1[[#This Row],[K2O]])</f>
        <v>0.1795529635383</v>
      </c>
      <c r="BB4350" s="6">
        <f>Tabella1[[#This Row],[Log SiO2/Al2O3]]/Tabella1[[#This Row],[Log (FeO3/K2O)]]</f>
        <v>2.98480349390953</v>
      </c>
    </row>
    <row r="4351" spans="1:54" hidden="1">
      <c r="A4351" s="19" t="s">
        <v>4368</v>
      </c>
      <c r="B4351" s="19" t="s">
        <v>4505</v>
      </c>
      <c r="C4351" s="19" t="s">
        <v>4370</v>
      </c>
      <c r="D4351" s="19" t="s">
        <v>85</v>
      </c>
      <c r="E4351" s="19" t="s">
        <v>5135</v>
      </c>
      <c r="F4351" s="19" t="s">
        <v>20</v>
      </c>
      <c r="G4351" s="8" t="s">
        <v>70</v>
      </c>
      <c r="H4351" s="8"/>
      <c r="I4351" s="6">
        <v>60.3</v>
      </c>
      <c r="J4351" s="6">
        <v>1.4</v>
      </c>
      <c r="K4351" s="6">
        <v>18.7</v>
      </c>
      <c r="L4351" s="6">
        <v>0.5</v>
      </c>
      <c r="M4351" s="6">
        <v>7.7</v>
      </c>
      <c r="N4351" s="6">
        <v>7.0000000000000007E-2</v>
      </c>
      <c r="O4351" s="6">
        <v>3.4</v>
      </c>
      <c r="P4351" s="6">
        <v>0.81</v>
      </c>
      <c r="Q4351" s="6">
        <v>0.47</v>
      </c>
      <c r="R4351" s="6">
        <v>4.4000000000000004</v>
      </c>
      <c r="S4351" s="6">
        <v>0.05</v>
      </c>
      <c r="T4351" s="6">
        <v>2.8</v>
      </c>
      <c r="U4351" s="6">
        <v>97.7</v>
      </c>
      <c r="V4351" s="12"/>
      <c r="W4351" s="6">
        <v>61.719549641760487</v>
      </c>
      <c r="X4351" s="6">
        <v>1.4329580348004092</v>
      </c>
      <c r="Y4351" s="6">
        <v>19.140225179119753</v>
      </c>
      <c r="Z4351" s="6">
        <v>8.3418628454452399</v>
      </c>
      <c r="AA4351" s="6">
        <v>7.1647901740020475E-2</v>
      </c>
      <c r="AB4351" s="6">
        <v>3.480040941658137</v>
      </c>
      <c r="AC4351" s="6">
        <v>0.8290685772773797</v>
      </c>
      <c r="AD4351" s="6">
        <v>0.48106448311156602</v>
      </c>
      <c r="AE4351" s="6">
        <v>4.5035823950870011</v>
      </c>
      <c r="AF4351" s="6">
        <v>99.999999999999972</v>
      </c>
      <c r="AG4351" s="6"/>
      <c r="AH4351" s="6">
        <v>68.30413207636245</v>
      </c>
      <c r="AI4351" s="6">
        <v>1.1926503102045192</v>
      </c>
      <c r="AJ4351" s="6">
        <v>12.48615858057876</v>
      </c>
      <c r="AK4351" s="6">
        <v>0.21310662801981636</v>
      </c>
      <c r="AL4351" s="6">
        <v>7.2945049244172031</v>
      </c>
      <c r="AM4351" s="6">
        <v>6.7164335907344996E-2</v>
      </c>
      <c r="AN4351" s="6">
        <v>5.7397141310615023</v>
      </c>
      <c r="AO4351" s="6">
        <v>0.98312532385019213</v>
      </c>
      <c r="AP4351" s="6">
        <v>0.5161526425472539</v>
      </c>
      <c r="AQ4351" s="6">
        <v>3.1793156130990354</v>
      </c>
      <c r="AR4351" s="6">
        <v>100</v>
      </c>
      <c r="AS4351" s="6"/>
      <c r="AT4351" s="6">
        <v>0.42641380293186604</v>
      </c>
      <c r="AU4351" s="6">
        <v>5.5203835456459266E-2</v>
      </c>
      <c r="AV4351" s="6">
        <v>0.44035734758108996</v>
      </c>
      <c r="AW4351" s="6"/>
      <c r="AX4351" s="6">
        <v>0.1108133984214171</v>
      </c>
      <c r="AY4351" s="6">
        <v>0.46786893755096132</v>
      </c>
      <c r="AZ4351" s="6">
        <f>LOG(Tabella1[[#This Row],[SiO2]]/Tabella1[[#This Row],[Al2O3]])</f>
        <v>0.50847570560365229</v>
      </c>
      <c r="BA4351" s="6">
        <f>LOG((Tabella1[[#This Row],[FeO]]*0.8998+Tabella1[[#This Row],[Fe2O3]])/Tabella1[[#This Row],[K2O]])</f>
        <v>0.22744611266826772</v>
      </c>
      <c r="BB4351" s="6">
        <f>Tabella1[[#This Row],[Log SiO2/Al2O3]]/Tabella1[[#This Row],[Log (FeO3/K2O)]]</f>
        <v>2.2355875844106814</v>
      </c>
    </row>
    <row r="4352" spans="1:54" hidden="1">
      <c r="A4352" s="19" t="s">
        <v>4368</v>
      </c>
      <c r="B4352" s="19" t="s">
        <v>4505</v>
      </c>
      <c r="C4352" s="19" t="s">
        <v>4370</v>
      </c>
      <c r="D4352" s="19" t="s">
        <v>85</v>
      </c>
      <c r="E4352" s="19" t="s">
        <v>5135</v>
      </c>
      <c r="F4352" s="19" t="s">
        <v>20</v>
      </c>
      <c r="G4352" s="8" t="s">
        <v>71</v>
      </c>
      <c r="H4352" s="8"/>
      <c r="I4352" s="6">
        <v>61.8</v>
      </c>
      <c r="J4352" s="6">
        <v>1.6</v>
      </c>
      <c r="K4352" s="6">
        <v>17</v>
      </c>
      <c r="L4352" s="6">
        <v>0.9</v>
      </c>
      <c r="M4352" s="6">
        <v>7.9</v>
      </c>
      <c r="N4352" s="6">
        <v>7.0000000000000007E-2</v>
      </c>
      <c r="O4352" s="6">
        <v>4.0999999999999996</v>
      </c>
      <c r="P4352" s="6">
        <v>0.45</v>
      </c>
      <c r="Q4352" s="6">
        <v>0.46</v>
      </c>
      <c r="R4352" s="6">
        <v>4.3</v>
      </c>
      <c r="S4352" s="6">
        <v>7.0000000000000007E-2</v>
      </c>
      <c r="T4352" s="6">
        <v>2.2000000000000002</v>
      </c>
      <c r="U4352" s="6">
        <v>98.489999999999981</v>
      </c>
      <c r="V4352" s="12"/>
      <c r="W4352" s="6">
        <v>62.747487054523312</v>
      </c>
      <c r="X4352" s="6">
        <v>1.6245304091785973</v>
      </c>
      <c r="Y4352" s="6">
        <v>17.260635597522594</v>
      </c>
      <c r="Z4352" s="6">
        <v>8.84353741496599</v>
      </c>
      <c r="AA4352" s="6">
        <v>7.107320540156363E-2</v>
      </c>
      <c r="AB4352" s="6">
        <v>4.1628591735201548</v>
      </c>
      <c r="AC4352" s="6">
        <v>0.45689917758148046</v>
      </c>
      <c r="AD4352" s="6">
        <v>0.46705249263884674</v>
      </c>
      <c r="AE4352" s="6">
        <v>4.3659254746674794</v>
      </c>
      <c r="AF4352" s="6">
        <v>100.00000000000001</v>
      </c>
      <c r="AG4352" s="6"/>
      <c r="AH4352" s="6">
        <v>68.78881032742467</v>
      </c>
      <c r="AI4352" s="6">
        <v>1.3393828410350965</v>
      </c>
      <c r="AJ4352" s="6">
        <v>11.15413302541919</v>
      </c>
      <c r="AK4352" s="6">
        <v>0.37693730470739589</v>
      </c>
      <c r="AL4352" s="6">
        <v>7.3541392057216717</v>
      </c>
      <c r="AM4352" s="6">
        <v>6.59991562403906E-2</v>
      </c>
      <c r="AN4352" s="6">
        <v>6.8013458720034583</v>
      </c>
      <c r="AO4352" s="6">
        <v>0.53670548824688935</v>
      </c>
      <c r="AP4352" s="6">
        <v>0.49640687459063343</v>
      </c>
      <c r="AQ4352" s="6">
        <v>3.0531565996180206</v>
      </c>
      <c r="AR4352" s="6">
        <v>99.999999999999972</v>
      </c>
      <c r="AS4352" s="6"/>
      <c r="AT4352" s="6">
        <v>0.45617960896536447</v>
      </c>
      <c r="AU4352" s="6">
        <v>9.297894979007304E-2</v>
      </c>
      <c r="AV4352" s="6">
        <v>0.48047423558136904</v>
      </c>
      <c r="AW4352" s="6"/>
      <c r="AX4352" s="6">
        <v>7.3182205267744757E-2</v>
      </c>
      <c r="AY4352" s="6">
        <v>0.501205414654465</v>
      </c>
      <c r="AZ4352" s="6">
        <f>LOG(Tabella1[[#This Row],[SiO2]]/Tabella1[[#This Row],[Al2O3]])</f>
        <v>0.56053955371054187</v>
      </c>
      <c r="BA4352" s="6">
        <f>LOG((Tabella1[[#This Row],[FeO]]*0.8998+Tabella1[[#This Row],[Fe2O3]])/Tabella1[[#This Row],[K2O]])</f>
        <v>0.27007838597699707</v>
      </c>
      <c r="BB4352" s="6">
        <f>Tabella1[[#This Row],[Log SiO2/Al2O3]]/Tabella1[[#This Row],[Log (FeO3/K2O)]]</f>
        <v>2.0754698739879309</v>
      </c>
    </row>
    <row r="4353" spans="1:54" hidden="1">
      <c r="A4353" s="19" t="s">
        <v>4368</v>
      </c>
      <c r="B4353" s="19" t="s">
        <v>4505</v>
      </c>
      <c r="C4353" s="19" t="s">
        <v>4370</v>
      </c>
      <c r="D4353" s="19" t="s">
        <v>85</v>
      </c>
      <c r="E4353" s="19" t="s">
        <v>5135</v>
      </c>
      <c r="F4353" s="19" t="s">
        <v>20</v>
      </c>
      <c r="G4353" s="8" t="s">
        <v>72</v>
      </c>
      <c r="H4353" s="8"/>
      <c r="I4353" s="6">
        <v>59.3</v>
      </c>
      <c r="J4353" s="6">
        <v>1.2</v>
      </c>
      <c r="K4353" s="6">
        <v>17.8</v>
      </c>
      <c r="L4353" s="6">
        <v>3.4</v>
      </c>
      <c r="M4353" s="6">
        <v>4.0999999999999996</v>
      </c>
      <c r="N4353" s="6">
        <v>0.09</v>
      </c>
      <c r="O4353" s="6">
        <v>4.3</v>
      </c>
      <c r="P4353" s="6">
        <v>3.4</v>
      </c>
      <c r="Q4353" s="6">
        <v>1</v>
      </c>
      <c r="R4353" s="6">
        <v>4.5</v>
      </c>
      <c r="S4353" s="6">
        <v>0.08</v>
      </c>
      <c r="T4353" s="6">
        <v>0.98</v>
      </c>
      <c r="U4353" s="6">
        <v>98.75</v>
      </c>
      <c r="V4353" s="12"/>
      <c r="W4353" s="6">
        <v>60.050632911392398</v>
      </c>
      <c r="X4353" s="6">
        <v>1.2151898734177216</v>
      </c>
      <c r="Y4353" s="6">
        <v>18.025316455696203</v>
      </c>
      <c r="Z4353" s="6">
        <v>7.2506329113924055</v>
      </c>
      <c r="AA4353" s="6">
        <v>9.1139240506329114E-2</v>
      </c>
      <c r="AB4353" s="6">
        <v>4.3544303797468356</v>
      </c>
      <c r="AC4353" s="6">
        <v>3.4430379746835444</v>
      </c>
      <c r="AD4353" s="6">
        <v>1.0126582278481013</v>
      </c>
      <c r="AE4353" s="6">
        <v>4.556962025316456</v>
      </c>
      <c r="AF4353" s="6">
        <v>99.999999999999986</v>
      </c>
      <c r="AG4353" s="6"/>
      <c r="AH4353" s="6">
        <v>66.327487919250999</v>
      </c>
      <c r="AI4353" s="6">
        <v>1.009428416819792</v>
      </c>
      <c r="AJ4353" s="6">
        <v>11.735900880987547</v>
      </c>
      <c r="AK4353" s="6">
        <v>1.4309190341957041</v>
      </c>
      <c r="AL4353" s="6">
        <v>3.8352894347714646</v>
      </c>
      <c r="AM4353" s="6">
        <v>8.5269238621265911E-2</v>
      </c>
      <c r="AN4353" s="6">
        <v>7.1678513799350183</v>
      </c>
      <c r="AO4353" s="6">
        <v>4.0748532411029581</v>
      </c>
      <c r="AP4353" s="6">
        <v>1.0843999476161852</v>
      </c>
      <c r="AQ4353" s="6">
        <v>3.2107217557285579</v>
      </c>
      <c r="AR4353" s="6">
        <v>99.999999999999972</v>
      </c>
      <c r="AS4353" s="6"/>
      <c r="AT4353" s="6">
        <v>0.51697528285982397</v>
      </c>
      <c r="AU4353" s="6">
        <v>0.42732321686272795</v>
      </c>
      <c r="AV4353" s="6">
        <v>0.65143684886361475</v>
      </c>
      <c r="AW4353" s="6"/>
      <c r="AX4353" s="6">
        <v>-0.2951005340096079</v>
      </c>
      <c r="AY4353" s="6">
        <v>0.55756860810723674</v>
      </c>
      <c r="AZ4353" s="6">
        <f>LOG(Tabella1[[#This Row],[SiO2]]/Tabella1[[#This Row],[Al2O3]])</f>
        <v>0.52263469105536864</v>
      </c>
      <c r="BA4353" s="6">
        <f>LOG((Tabella1[[#This Row],[FeO]]*0.8998+Tabella1[[#This Row],[Fe2O3]])/Tabella1[[#This Row],[K2O]])</f>
        <v>0.19738348980398304</v>
      </c>
      <c r="BB4353" s="6">
        <f>Tabella1[[#This Row],[Log SiO2/Al2O3]]/Tabella1[[#This Row],[Log (FeO3/K2O)]]</f>
        <v>2.6478136118394957</v>
      </c>
    </row>
    <row r="4354" spans="1:54" hidden="1">
      <c r="A4354" s="19" t="s">
        <v>4368</v>
      </c>
      <c r="B4354" s="19" t="s">
        <v>4505</v>
      </c>
      <c r="C4354" s="19" t="s">
        <v>4370</v>
      </c>
      <c r="D4354" s="19" t="s">
        <v>85</v>
      </c>
      <c r="E4354" s="19" t="s">
        <v>5135</v>
      </c>
      <c r="F4354" s="19" t="s">
        <v>20</v>
      </c>
      <c r="G4354" s="8" t="s">
        <v>73</v>
      </c>
      <c r="H4354" s="8"/>
      <c r="I4354" s="6">
        <v>60.1</v>
      </c>
      <c r="J4354" s="6">
        <v>1.1000000000000001</v>
      </c>
      <c r="K4354" s="6">
        <v>17</v>
      </c>
      <c r="L4354" s="6">
        <v>2.8</v>
      </c>
      <c r="M4354" s="6">
        <v>4.9000000000000004</v>
      </c>
      <c r="N4354" s="6">
        <v>0.06</v>
      </c>
      <c r="O4354" s="6">
        <v>4.2</v>
      </c>
      <c r="P4354" s="6">
        <v>1.6</v>
      </c>
      <c r="Q4354" s="6">
        <v>2.2000000000000002</v>
      </c>
      <c r="R4354" s="6">
        <v>5.6</v>
      </c>
      <c r="S4354" s="6">
        <v>0.08</v>
      </c>
      <c r="T4354" s="6">
        <v>1.2</v>
      </c>
      <c r="U4354" s="6">
        <v>99.28</v>
      </c>
      <c r="V4354" s="12"/>
      <c r="W4354" s="6">
        <v>60.535858178887992</v>
      </c>
      <c r="X4354" s="6">
        <v>1.1079774375503626</v>
      </c>
      <c r="Y4354" s="6">
        <v>17.123287671232877</v>
      </c>
      <c r="Z4354" s="6">
        <v>7.4738114423851725</v>
      </c>
      <c r="AA4354" s="6">
        <v>6.0435132957292498E-2</v>
      </c>
      <c r="AB4354" s="6">
        <v>4.2304593070104755</v>
      </c>
      <c r="AC4354" s="6">
        <v>1.6116035455278004</v>
      </c>
      <c r="AD4354" s="6">
        <v>2.2159548751007252</v>
      </c>
      <c r="AE4354" s="6">
        <v>5.6406124093473</v>
      </c>
      <c r="AF4354" s="6">
        <v>99.999999999999986</v>
      </c>
      <c r="AG4354" s="6"/>
      <c r="AH4354" s="6">
        <v>66.87933979748496</v>
      </c>
      <c r="AI4354" s="6">
        <v>0.92058864788847117</v>
      </c>
      <c r="AJ4354" s="6">
        <v>11.151261530195216</v>
      </c>
      <c r="AK4354" s="6">
        <v>1.1723919411715644</v>
      </c>
      <c r="AL4354" s="6">
        <v>4.5602538310218934</v>
      </c>
      <c r="AM4354" s="6">
        <v>5.6556141912209174E-2</v>
      </c>
      <c r="AN4354" s="6">
        <v>6.9654387278682615</v>
      </c>
      <c r="AO4354" s="6">
        <v>1.9077949154788962</v>
      </c>
      <c r="AP4354" s="6">
        <v>2.373508646863145</v>
      </c>
      <c r="AQ4354" s="6">
        <v>3.9751803185795938</v>
      </c>
      <c r="AR4354" s="6">
        <v>99.999999999999986</v>
      </c>
      <c r="AS4354" s="6"/>
      <c r="AT4354" s="6">
        <v>0.50217732299099982</v>
      </c>
      <c r="AU4354" s="6">
        <v>0.33957582560406446</v>
      </c>
      <c r="AV4354" s="6">
        <v>0.60434014635377242</v>
      </c>
      <c r="AW4354" s="6"/>
      <c r="AX4354" s="6" t="s">
        <v>2564</v>
      </c>
      <c r="AY4354" s="6" t="s">
        <v>2564</v>
      </c>
      <c r="AZ4354" s="6">
        <f>LOG(Tabella1[[#This Row],[SiO2]]/Tabella1[[#This Row],[Al2O3]])</f>
        <v>0.54842555062446563</v>
      </c>
      <c r="BA4354" s="6">
        <f>LOG((Tabella1[[#This Row],[FeO]]*0.8998+Tabella1[[#This Row],[Fe2O3]])/Tabella1[[#This Row],[K2O]])</f>
        <v>0.10968820338316737</v>
      </c>
      <c r="BB4354" s="6">
        <f>Tabella1[[#This Row],[Log SiO2/Al2O3]]/Tabella1[[#This Row],[Log (FeO3/K2O)]]</f>
        <v>4.9998589976780163</v>
      </c>
    </row>
    <row r="4355" spans="1:54" hidden="1">
      <c r="A4355" s="19" t="s">
        <v>4368</v>
      </c>
      <c r="B4355" s="19" t="s">
        <v>4505</v>
      </c>
      <c r="C4355" s="19" t="s">
        <v>4370</v>
      </c>
      <c r="D4355" s="19" t="s">
        <v>85</v>
      </c>
      <c r="E4355" s="19" t="s">
        <v>5135</v>
      </c>
      <c r="F4355" s="19" t="s">
        <v>20</v>
      </c>
      <c r="G4355" s="8" t="s">
        <v>74</v>
      </c>
      <c r="H4355" s="8"/>
      <c r="I4355" s="6">
        <v>55</v>
      </c>
      <c r="J4355" s="6">
        <v>1.1000000000000001</v>
      </c>
      <c r="K4355" s="6">
        <v>18.8</v>
      </c>
      <c r="L4355" s="6">
        <v>4.0999999999999996</v>
      </c>
      <c r="M4355" s="6">
        <v>5.3</v>
      </c>
      <c r="N4355" s="6">
        <v>7.0000000000000007E-2</v>
      </c>
      <c r="O4355" s="6">
        <v>5.5</v>
      </c>
      <c r="P4355" s="6">
        <v>1.3</v>
      </c>
      <c r="Q4355" s="6">
        <v>2.2000000000000002</v>
      </c>
      <c r="R4355" s="6">
        <v>6.1</v>
      </c>
      <c r="S4355" s="6">
        <v>0.06</v>
      </c>
      <c r="T4355" s="6">
        <v>1.2</v>
      </c>
      <c r="U4355" s="6">
        <v>99.059999999999988</v>
      </c>
      <c r="V4355" s="12"/>
      <c r="W4355" s="6">
        <v>55.521905915606709</v>
      </c>
      <c r="X4355" s="6">
        <v>1.1104381183121343</v>
      </c>
      <c r="Y4355" s="6">
        <v>18.978396931152837</v>
      </c>
      <c r="Z4355" s="6">
        <v>9.0753078942055332</v>
      </c>
      <c r="AA4355" s="6">
        <v>7.0664243892590364E-2</v>
      </c>
      <c r="AB4355" s="6">
        <v>5.5521905915606711</v>
      </c>
      <c r="AC4355" s="6">
        <v>1.3123359580052496</v>
      </c>
      <c r="AD4355" s="6">
        <v>2.2208762366242687</v>
      </c>
      <c r="AE4355" s="6">
        <v>6.1578841106400173</v>
      </c>
      <c r="AF4355" s="6">
        <v>100</v>
      </c>
      <c r="AG4355" s="6"/>
      <c r="AH4355" s="6">
        <v>62.0886842193745</v>
      </c>
      <c r="AI4355" s="6">
        <v>0.93389462696926506</v>
      </c>
      <c r="AJ4355" s="6">
        <v>12.510227023588499</v>
      </c>
      <c r="AK4355" s="6">
        <v>1.7415298050256818</v>
      </c>
      <c r="AL4355" s="6">
        <v>5.0038129649228154</v>
      </c>
      <c r="AM4355" s="6">
        <v>6.693585678856781E-2</v>
      </c>
      <c r="AN4355" s="6">
        <v>9.2532466139439826</v>
      </c>
      <c r="AO4355" s="6">
        <v>1.5724879215292693</v>
      </c>
      <c r="AP4355" s="6">
        <v>2.40781480138252</v>
      </c>
      <c r="AQ4355" s="6">
        <v>4.3926935170676522</v>
      </c>
      <c r="AR4355" s="6">
        <v>99.999999999999972</v>
      </c>
      <c r="AS4355" s="6"/>
      <c r="AT4355" s="6">
        <v>0.52160002508462688</v>
      </c>
      <c r="AU4355" s="6">
        <v>0.4104055503698853</v>
      </c>
      <c r="AV4355" s="6">
        <v>0.64902910468719976</v>
      </c>
      <c r="AW4355" s="6"/>
      <c r="AX4355" s="6">
        <v>-0.3715287324569081</v>
      </c>
      <c r="AY4355" s="6">
        <v>0.55058449206339488</v>
      </c>
      <c r="AZ4355" s="6">
        <f>LOG(Tabella1[[#This Row],[SiO2]]/Tabella1[[#This Row],[Al2O3]])</f>
        <v>0.46620484023056397</v>
      </c>
      <c r="BA4355" s="6">
        <f>LOG((Tabella1[[#This Row],[FeO]]*0.8998+Tabella1[[#This Row],[Fe2O3]])/Tabella1[[#This Row],[K2O]])</f>
        <v>0.162541881815327</v>
      </c>
      <c r="BB4355" s="6">
        <f>Tabella1[[#This Row],[Log SiO2/Al2O3]]/Tabella1[[#This Row],[Log (FeO3/K2O)]]</f>
        <v>2.8682136260748203</v>
      </c>
    </row>
    <row r="4356" spans="1:54" hidden="1">
      <c r="A4356" s="19" t="s">
        <v>4368</v>
      </c>
      <c r="B4356" s="19" t="s">
        <v>4505</v>
      </c>
      <c r="C4356" s="19" t="s">
        <v>4370</v>
      </c>
      <c r="D4356" s="19" t="s">
        <v>85</v>
      </c>
      <c r="E4356" s="19" t="s">
        <v>5135</v>
      </c>
      <c r="F4356" s="19" t="s">
        <v>20</v>
      </c>
      <c r="G4356" s="8" t="s">
        <v>75</v>
      </c>
      <c r="H4356" s="8"/>
      <c r="I4356" s="6">
        <v>58.5</v>
      </c>
      <c r="J4356" s="6">
        <v>1.1000000000000001</v>
      </c>
      <c r="K4356" s="6">
        <v>17.899999999999999</v>
      </c>
      <c r="L4356" s="6">
        <v>4.3</v>
      </c>
      <c r="M4356" s="6">
        <v>4.4000000000000004</v>
      </c>
      <c r="N4356" s="6">
        <v>0.03</v>
      </c>
      <c r="O4356" s="6">
        <v>3.3</v>
      </c>
      <c r="P4356" s="6">
        <v>0.57999999999999996</v>
      </c>
      <c r="Q4356" s="6">
        <v>1.2</v>
      </c>
      <c r="R4356" s="6">
        <v>7.4</v>
      </c>
      <c r="S4356" s="6">
        <v>0.04</v>
      </c>
      <c r="T4356" s="6">
        <v>1.7</v>
      </c>
      <c r="U4356" s="6">
        <v>98.28</v>
      </c>
      <c r="V4356" s="12"/>
      <c r="W4356" s="6">
        <v>59.523809523809526</v>
      </c>
      <c r="X4356" s="6">
        <v>1.1192511192511194</v>
      </c>
      <c r="Y4356" s="6">
        <v>18.213268213268211</v>
      </c>
      <c r="Z4356" s="6">
        <v>8.4147334147334139</v>
      </c>
      <c r="AA4356" s="6">
        <v>3.0525030525030524E-2</v>
      </c>
      <c r="AB4356" s="6">
        <v>3.3577533577533578</v>
      </c>
      <c r="AC4356" s="6">
        <v>0.59015059015059013</v>
      </c>
      <c r="AD4356" s="6">
        <v>1.2210012210012211</v>
      </c>
      <c r="AE4356" s="6">
        <v>7.52950752950753</v>
      </c>
      <c r="AF4356" s="6">
        <v>99.999999999999986</v>
      </c>
      <c r="AG4356" s="6"/>
      <c r="AH4356" s="6">
        <v>67.519045110120274</v>
      </c>
      <c r="AI4356" s="6">
        <v>0.95481346613477125</v>
      </c>
      <c r="AJ4356" s="6">
        <v>12.178141931979694</v>
      </c>
      <c r="AK4356" s="6">
        <v>1.8673949027148824</v>
      </c>
      <c r="AL4356" s="6">
        <v>4.2471591339829216</v>
      </c>
      <c r="AM4356" s="6">
        <v>2.932936769004596E-2</v>
      </c>
      <c r="AN4356" s="6">
        <v>5.676309222036326</v>
      </c>
      <c r="AO4356" s="6">
        <v>0.71728643573494943</v>
      </c>
      <c r="AP4356" s="6">
        <v>1.3427720838540564</v>
      </c>
      <c r="AQ4356" s="6">
        <v>5.448205076113152</v>
      </c>
      <c r="AR4356" s="6">
        <v>99.999999999999957</v>
      </c>
      <c r="AS4356" s="6"/>
      <c r="AT4356" s="6">
        <v>0.41559539693413761</v>
      </c>
      <c r="AU4356" s="6">
        <v>0.46790449723229771</v>
      </c>
      <c r="AV4356" s="6">
        <v>0.57200859804155713</v>
      </c>
      <c r="AW4356" s="6"/>
      <c r="AX4356" s="6" t="s">
        <v>2564</v>
      </c>
      <c r="AY4356" s="6" t="s">
        <v>2564</v>
      </c>
      <c r="AZ4356" s="6">
        <f>LOG(Tabella1[[#This Row],[SiO2]]/Tabella1[[#This Row],[Al2O3]])</f>
        <v>0.51430283510228725</v>
      </c>
      <c r="BA4356" s="6">
        <f>LOG((Tabella1[[#This Row],[FeO]]*0.8998+Tabella1[[#This Row],[Fe2O3]])/Tabella1[[#This Row],[K2O]])</f>
        <v>4.770205646304615E-2</v>
      </c>
      <c r="BB4356" s="6">
        <f>Tabella1[[#This Row],[Log SiO2/Al2O3]]/Tabella1[[#This Row],[Log (FeO3/K2O)]]</f>
        <v>10.781565266493439</v>
      </c>
    </row>
    <row r="4357" spans="1:54" hidden="1">
      <c r="A4357" s="19" t="s">
        <v>4368</v>
      </c>
      <c r="B4357" s="19" t="s">
        <v>4505</v>
      </c>
      <c r="C4357" s="19" t="s">
        <v>4370</v>
      </c>
      <c r="D4357" s="19" t="s">
        <v>85</v>
      </c>
      <c r="E4357" s="19" t="s">
        <v>5135</v>
      </c>
      <c r="F4357" s="19" t="s">
        <v>20</v>
      </c>
      <c r="G4357" s="8" t="s">
        <v>76</v>
      </c>
      <c r="H4357" s="8"/>
      <c r="I4357" s="6">
        <v>57.6</v>
      </c>
      <c r="J4357" s="6">
        <v>1.5</v>
      </c>
      <c r="K4357" s="6">
        <v>19</v>
      </c>
      <c r="L4357" s="6">
        <v>6.5</v>
      </c>
      <c r="M4357" s="6">
        <v>4.2</v>
      </c>
      <c r="N4357" s="6">
        <v>0.05</v>
      </c>
      <c r="O4357" s="6">
        <v>3.6</v>
      </c>
      <c r="P4357" s="6">
        <v>0.57999999999999996</v>
      </c>
      <c r="Q4357" s="6">
        <v>1.4</v>
      </c>
      <c r="R4357" s="6">
        <v>4.5</v>
      </c>
      <c r="S4357" s="6">
        <v>7.0000000000000007E-2</v>
      </c>
      <c r="T4357" s="6">
        <v>1.1000000000000001</v>
      </c>
      <c r="U4357" s="6">
        <v>98.279999999999987</v>
      </c>
      <c r="V4357" s="12"/>
      <c r="W4357" s="6">
        <v>58.60805860805862</v>
      </c>
      <c r="X4357" s="6">
        <v>1.5262515262515264</v>
      </c>
      <c r="Y4357" s="6">
        <v>19.332519332519336</v>
      </c>
      <c r="Z4357" s="6">
        <v>10.225885225885229</v>
      </c>
      <c r="AA4357" s="6">
        <v>5.0875050875050884E-2</v>
      </c>
      <c r="AB4357" s="6">
        <v>3.6630036630036638</v>
      </c>
      <c r="AC4357" s="6">
        <v>0.59015059015059013</v>
      </c>
      <c r="AD4357" s="6">
        <v>1.4245014245014245</v>
      </c>
      <c r="AE4357" s="6">
        <v>4.5787545787545794</v>
      </c>
      <c r="AF4357" s="6">
        <v>100.00000000000001</v>
      </c>
      <c r="AG4357" s="6"/>
      <c r="AH4357" s="6">
        <v>66.842501476700178</v>
      </c>
      <c r="AI4357" s="6">
        <v>1.3091122737193996</v>
      </c>
      <c r="AJ4357" s="6">
        <v>12.996948157304434</v>
      </c>
      <c r="AK4357" s="6">
        <v>2.8381860127579639</v>
      </c>
      <c r="AL4357" s="6">
        <v>4.0761948208281717</v>
      </c>
      <c r="AM4357" s="6">
        <v>4.9148609468179706E-2</v>
      </c>
      <c r="AN4357" s="6">
        <v>6.2260756351297646</v>
      </c>
      <c r="AO4357" s="6">
        <v>0.72119449582387574</v>
      </c>
      <c r="AP4357" s="6">
        <v>1.5751027098876202</v>
      </c>
      <c r="AQ4357" s="6">
        <v>3.3311487474579629</v>
      </c>
      <c r="AR4357" s="6">
        <v>99.999999999999986</v>
      </c>
      <c r="AS4357" s="6"/>
      <c r="AT4357" s="6">
        <v>0.38964984931282309</v>
      </c>
      <c r="AU4357" s="6">
        <v>0.58203877142803739</v>
      </c>
      <c r="AV4357" s="6">
        <v>0.60434014635377242</v>
      </c>
      <c r="AW4357" s="6"/>
      <c r="AX4357" s="6">
        <v>5.3050753947780062E-2</v>
      </c>
      <c r="AY4357" s="6">
        <v>0.42442229212211563</v>
      </c>
      <c r="AZ4357" s="6">
        <f>LOG(Tabella1[[#This Row],[SiO2]]/Tabella1[[#This Row],[Al2O3]])</f>
        <v>0.48166888247038309</v>
      </c>
      <c r="BA4357" s="6">
        <f>LOG((Tabella1[[#This Row],[FeO]]*0.8998+Tabella1[[#This Row],[Fe2O3]])/Tabella1[[#This Row],[K2O]])</f>
        <v>0.35874511233622924</v>
      </c>
      <c r="BB4357" s="6">
        <f>Tabella1[[#This Row],[Log SiO2/Al2O3]]/Tabella1[[#This Row],[Log (FeO3/K2O)]]</f>
        <v>1.3426493237319568</v>
      </c>
    </row>
    <row r="4358" spans="1:54" hidden="1">
      <c r="A4358" s="19" t="s">
        <v>4368</v>
      </c>
      <c r="B4358" s="19" t="s">
        <v>4505</v>
      </c>
      <c r="C4358" s="19" t="s">
        <v>4370</v>
      </c>
      <c r="D4358" s="19" t="s">
        <v>85</v>
      </c>
      <c r="E4358" s="19" t="s">
        <v>5135</v>
      </c>
      <c r="F4358" s="19" t="s">
        <v>20</v>
      </c>
      <c r="G4358" s="8" t="s">
        <v>77</v>
      </c>
      <c r="H4358" s="8"/>
      <c r="I4358" s="6">
        <v>61.2</v>
      </c>
      <c r="J4358" s="6">
        <v>1.4</v>
      </c>
      <c r="K4358" s="6">
        <v>18.600000000000001</v>
      </c>
      <c r="L4358" s="6">
        <v>5</v>
      </c>
      <c r="M4358" s="6">
        <v>5.2</v>
      </c>
      <c r="N4358" s="6">
        <v>7.0000000000000007E-2</v>
      </c>
      <c r="O4358" s="6">
        <v>3</v>
      </c>
      <c r="P4358" s="6">
        <v>0.73</v>
      </c>
      <c r="Q4358" s="6">
        <v>0.46</v>
      </c>
      <c r="R4358" s="6">
        <v>2.7</v>
      </c>
      <c r="S4358" s="6">
        <v>0.04</v>
      </c>
      <c r="T4358" s="6">
        <v>1.3</v>
      </c>
      <c r="U4358" s="6">
        <v>97.86</v>
      </c>
      <c r="V4358" s="12"/>
      <c r="W4358" s="6">
        <v>62.538320049049666</v>
      </c>
      <c r="X4358" s="6">
        <v>1.4306151645207439</v>
      </c>
      <c r="Y4358" s="6">
        <v>19.006744328632742</v>
      </c>
      <c r="Z4358" s="6">
        <v>9.9121193541794401</v>
      </c>
      <c r="AA4358" s="6">
        <v>7.1530758226037203E-2</v>
      </c>
      <c r="AB4358" s="6">
        <v>3.0656039239730228</v>
      </c>
      <c r="AC4358" s="6">
        <v>0.7459636215001022</v>
      </c>
      <c r="AD4358" s="6">
        <v>0.47005926834253015</v>
      </c>
      <c r="AE4358" s="6">
        <v>2.7590435315757205</v>
      </c>
      <c r="AF4358" s="6">
        <v>100</v>
      </c>
      <c r="AG4358" s="6"/>
      <c r="AH4358" s="6">
        <v>70.38943398632172</v>
      </c>
      <c r="AI4358" s="6">
        <v>1.2109870842501864</v>
      </c>
      <c r="AJ4358" s="6">
        <v>12.610333427139016</v>
      </c>
      <c r="AK4358" s="6">
        <v>2.1638310231592692</v>
      </c>
      <c r="AL4358" s="6">
        <v>5.0018979397978685</v>
      </c>
      <c r="AM4358" s="6">
        <v>6.8196974930638504E-2</v>
      </c>
      <c r="AN4358" s="6">
        <v>5.1423186666448713</v>
      </c>
      <c r="AO4358" s="6">
        <v>0.89964901751401849</v>
      </c>
      <c r="AP4358" s="6">
        <v>0.51293757542215634</v>
      </c>
      <c r="AQ4358" s="6">
        <v>1.9809390634310944</v>
      </c>
      <c r="AR4358" s="6">
        <v>100</v>
      </c>
      <c r="AS4358" s="6"/>
      <c r="AT4358" s="6">
        <v>0.35533179831242578</v>
      </c>
      <c r="AU4358" s="6">
        <v>0.46386561132129056</v>
      </c>
      <c r="AV4358" s="6">
        <v>0.50692122084409252</v>
      </c>
      <c r="AW4358" s="6"/>
      <c r="AX4358" s="6">
        <v>0.28630977517962986</v>
      </c>
      <c r="AY4358" s="6">
        <v>0.38778076421766866</v>
      </c>
      <c r="AZ4358" s="6">
        <f>LOG(Tabella1[[#This Row],[SiO2]]/Tabella1[[#This Row],[Al2O3]])</f>
        <v>0.51723847792764488</v>
      </c>
      <c r="BA4358" s="6">
        <f>LOG((Tabella1[[#This Row],[FeO]]*0.8998+Tabella1[[#This Row],[Fe2O3]])/Tabella1[[#This Row],[K2O]])</f>
        <v>0.55446493090498683</v>
      </c>
      <c r="BB4358" s="6">
        <f>Tabella1[[#This Row],[Log SiO2/Al2O3]]/Tabella1[[#This Row],[Log (FeO3/K2O)]]</f>
        <v>0.93286058161229124</v>
      </c>
    </row>
    <row r="4359" spans="1:54" hidden="1">
      <c r="A4359" s="19" t="s">
        <v>4368</v>
      </c>
      <c r="B4359" s="19" t="s">
        <v>4505</v>
      </c>
      <c r="C4359" s="19" t="s">
        <v>4370</v>
      </c>
      <c r="D4359" s="19" t="s">
        <v>85</v>
      </c>
      <c r="E4359" s="19" t="s">
        <v>5135</v>
      </c>
      <c r="F4359" s="19" t="s">
        <v>20</v>
      </c>
      <c r="G4359" s="8" t="s">
        <v>78</v>
      </c>
      <c r="H4359" s="8"/>
      <c r="I4359" s="6">
        <v>58.9</v>
      </c>
      <c r="J4359" s="6">
        <v>1.2</v>
      </c>
      <c r="K4359" s="6">
        <v>18.7</v>
      </c>
      <c r="L4359" s="6">
        <v>3.9</v>
      </c>
      <c r="M4359" s="6">
        <v>5.5</v>
      </c>
      <c r="N4359" s="6">
        <v>7.0000000000000007E-2</v>
      </c>
      <c r="O4359" s="6">
        <v>3</v>
      </c>
      <c r="P4359" s="6">
        <v>0.99</v>
      </c>
      <c r="Q4359" s="6">
        <v>1.1000000000000001</v>
      </c>
      <c r="R4359" s="6">
        <v>4</v>
      </c>
      <c r="S4359" s="6">
        <v>7.0000000000000007E-2</v>
      </c>
      <c r="T4359" s="6">
        <v>1.2</v>
      </c>
      <c r="U4359" s="6">
        <v>96.969999999999985</v>
      </c>
      <c r="V4359" s="12"/>
      <c r="W4359" s="6">
        <v>60.740435186140054</v>
      </c>
      <c r="X4359" s="6">
        <v>1.237496132824585</v>
      </c>
      <c r="Y4359" s="6">
        <v>19.28431473651645</v>
      </c>
      <c r="Z4359" s="6">
        <v>9.2915334639579275</v>
      </c>
      <c r="AA4359" s="6">
        <v>7.2187274414767466E-2</v>
      </c>
      <c r="AB4359" s="6">
        <v>3.0937403320614627</v>
      </c>
      <c r="AC4359" s="6">
        <v>1.0209343095802828</v>
      </c>
      <c r="AD4359" s="6">
        <v>1.134371455089203</v>
      </c>
      <c r="AE4359" s="6">
        <v>4.1249871094152839</v>
      </c>
      <c r="AF4359" s="6">
        <v>100.00000000000003</v>
      </c>
      <c r="AG4359" s="6"/>
      <c r="AH4359" s="6">
        <v>68.383851315707531</v>
      </c>
      <c r="AI4359" s="6">
        <v>1.0477916475970681</v>
      </c>
      <c r="AJ4359" s="6">
        <v>12.797862586032696</v>
      </c>
      <c r="AK4359" s="6">
        <v>1.7037275897919142</v>
      </c>
      <c r="AL4359" s="6">
        <v>5.3404319129729956</v>
      </c>
      <c r="AM4359" s="6">
        <v>6.8841023928794334E-2</v>
      </c>
      <c r="AN4359" s="6">
        <v>5.1908824803450981</v>
      </c>
      <c r="AO4359" s="6">
        <v>1.2315942569629057</v>
      </c>
      <c r="AP4359" s="6">
        <v>1.2381737107038069</v>
      </c>
      <c r="AQ4359" s="6">
        <v>2.9624399378275212</v>
      </c>
      <c r="AR4359" s="6">
        <v>100</v>
      </c>
      <c r="AS4359" s="6"/>
      <c r="AT4359" s="6">
        <v>0.37240607595928599</v>
      </c>
      <c r="AU4359" s="6">
        <v>0.38951750788862788</v>
      </c>
      <c r="AV4359" s="6">
        <v>0.49289977361597026</v>
      </c>
      <c r="AW4359" s="6"/>
      <c r="AX4359" s="6">
        <v>0.10767041664418728</v>
      </c>
      <c r="AY4359" s="6">
        <v>0.40267561626612131</v>
      </c>
      <c r="AZ4359" s="6">
        <f>LOG(Tabella1[[#This Row],[SiO2]]/Tabella1[[#This Row],[Al2O3]])</f>
        <v>0.4982736882506027</v>
      </c>
      <c r="BA4359" s="6">
        <f>LOG((Tabella1[[#This Row],[FeO]]*0.8998+Tabella1[[#This Row],[Fe2O3]])/Tabella1[[#This Row],[K2O]])</f>
        <v>0.34482929590979394</v>
      </c>
      <c r="BB4359" s="6">
        <f>Tabella1[[#This Row],[Log SiO2/Al2O3]]/Tabella1[[#This Row],[Log (FeO3/K2O)]]</f>
        <v>1.4449865314835351</v>
      </c>
    </row>
    <row r="4360" spans="1:54" hidden="1">
      <c r="A4360" s="19" t="s">
        <v>4368</v>
      </c>
      <c r="B4360" s="19" t="s">
        <v>4505</v>
      </c>
      <c r="C4360" s="19" t="s">
        <v>4370</v>
      </c>
      <c r="D4360" s="19" t="s">
        <v>85</v>
      </c>
      <c r="E4360" s="19" t="s">
        <v>5135</v>
      </c>
      <c r="F4360" s="19" t="s">
        <v>20</v>
      </c>
      <c r="G4360" s="8" t="s">
        <v>79</v>
      </c>
      <c r="H4360" s="8"/>
      <c r="I4360" s="6">
        <v>59.6</v>
      </c>
      <c r="J4360" s="6">
        <v>1</v>
      </c>
      <c r="K4360" s="6">
        <v>15.6</v>
      </c>
      <c r="L4360" s="6">
        <v>1.6</v>
      </c>
      <c r="M4360" s="6">
        <v>5.3</v>
      </c>
      <c r="N4360" s="6">
        <v>0.06</v>
      </c>
      <c r="O4360" s="6">
        <v>4.4000000000000004</v>
      </c>
      <c r="P4360" s="6">
        <v>3.2</v>
      </c>
      <c r="Q4360" s="6">
        <v>1.9</v>
      </c>
      <c r="R4360" s="6">
        <v>5.2</v>
      </c>
      <c r="S4360" s="6">
        <v>0.14000000000000001</v>
      </c>
      <c r="T4360" s="6">
        <v>2.2000000000000002</v>
      </c>
      <c r="U4360" s="6">
        <v>97.700000000000017</v>
      </c>
      <c r="V4360" s="12"/>
      <c r="W4360" s="6">
        <v>61.003070624360276</v>
      </c>
      <c r="X4360" s="6">
        <v>1.0235414534288638</v>
      </c>
      <c r="Y4360" s="6">
        <v>15.967246673490273</v>
      </c>
      <c r="Z4360" s="6">
        <v>6.8986693961105416</v>
      </c>
      <c r="AA4360" s="6">
        <v>6.1412487205731815E-2</v>
      </c>
      <c r="AB4360" s="6">
        <v>4.5035823950870002</v>
      </c>
      <c r="AC4360" s="6">
        <v>3.2753326509723637</v>
      </c>
      <c r="AD4360" s="6">
        <v>1.9447287615148408</v>
      </c>
      <c r="AE4360" s="6">
        <v>5.3224155578300918</v>
      </c>
      <c r="AF4360" s="6">
        <v>99.999999999999972</v>
      </c>
      <c r="AG4360" s="6"/>
      <c r="AH4360" s="6">
        <v>66.341828643595022</v>
      </c>
      <c r="AI4360" s="6">
        <v>0.83713712677626084</v>
      </c>
      <c r="AJ4360" s="6">
        <v>10.235836769658647</v>
      </c>
      <c r="AK4360" s="6">
        <v>0.67012905627474761</v>
      </c>
      <c r="AL4360" s="6">
        <v>4.933924273847504</v>
      </c>
      <c r="AM4360" s="6">
        <v>5.6572249587896736E-2</v>
      </c>
      <c r="AN4360" s="6">
        <v>7.2992045706711872</v>
      </c>
      <c r="AO4360" s="6">
        <v>3.8166765437616683</v>
      </c>
      <c r="AP4360" s="6">
        <v>2.0504321912859655</v>
      </c>
      <c r="AQ4360" s="6">
        <v>3.6922901638322805</v>
      </c>
      <c r="AR4360" s="6">
        <v>100.00000000000003</v>
      </c>
      <c r="AS4360" s="6"/>
      <c r="AT4360" s="6">
        <v>0.53775852657543299</v>
      </c>
      <c r="AU4360" s="6">
        <v>0.2136147835700947</v>
      </c>
      <c r="AV4360" s="6">
        <v>0.59667519760831655</v>
      </c>
      <c r="AW4360" s="6"/>
      <c r="AX4360" s="6" t="s">
        <v>2564</v>
      </c>
      <c r="AY4360" s="6" t="s">
        <v>2564</v>
      </c>
      <c r="AZ4360" s="6">
        <f>LOG(Tabella1[[#This Row],[SiO2]]/Tabella1[[#This Row],[Al2O3]])</f>
        <v>0.58212166138577481</v>
      </c>
      <c r="BA4360" s="6">
        <f>LOG((Tabella1[[#This Row],[FeO]]*0.8998+Tabella1[[#This Row],[Fe2O3]])/Tabella1[[#This Row],[K2O]])</f>
        <v>8.8063813903451985E-2</v>
      </c>
      <c r="BB4360" s="6">
        <f>Tabella1[[#This Row],[Log SiO2/Al2O3]]/Tabella1[[#This Row],[Log (FeO3/K2O)]]</f>
        <v>6.6102254215787086</v>
      </c>
    </row>
    <row r="4361" spans="1:54" hidden="1">
      <c r="A4361" s="19" t="s">
        <v>4368</v>
      </c>
      <c r="B4361" s="19" t="s">
        <v>4505</v>
      </c>
      <c r="C4361" s="19" t="s">
        <v>4370</v>
      </c>
      <c r="D4361" s="19" t="s">
        <v>84</v>
      </c>
      <c r="E4361" s="19" t="s">
        <v>5135</v>
      </c>
      <c r="F4361" s="19" t="s">
        <v>21</v>
      </c>
      <c r="G4361" s="8" t="s">
        <v>54</v>
      </c>
      <c r="H4361" s="8"/>
      <c r="I4361" s="6">
        <v>62.88</v>
      </c>
      <c r="J4361" s="6">
        <v>1.1499999999999999</v>
      </c>
      <c r="K4361" s="6">
        <v>17.57</v>
      </c>
      <c r="L4361" s="6">
        <v>0.59</v>
      </c>
      <c r="M4361" s="6">
        <v>6.14</v>
      </c>
      <c r="N4361" s="6">
        <v>0.06</v>
      </c>
      <c r="O4361" s="6">
        <v>3.4</v>
      </c>
      <c r="P4361" s="6">
        <v>1.88</v>
      </c>
      <c r="Q4361" s="6">
        <v>1.48</v>
      </c>
      <c r="R4361" s="6">
        <v>3.84</v>
      </c>
      <c r="S4361" s="6">
        <v>0.09</v>
      </c>
      <c r="T4361" s="6">
        <v>0.37</v>
      </c>
      <c r="U4361" s="6">
        <v>98.93</v>
      </c>
      <c r="V4361" s="12"/>
      <c r="W4361" s="6">
        <v>63.560092995047</v>
      </c>
      <c r="X4361" s="6">
        <v>1.1624380875366418</v>
      </c>
      <c r="Y4361" s="6">
        <v>17.760032346103305</v>
      </c>
      <c r="Z4361" s="6">
        <v>6.7421409077125238</v>
      </c>
      <c r="AA4361" s="6">
        <v>6.0648943697563927E-2</v>
      </c>
      <c r="AB4361" s="6">
        <v>3.4367734761952895</v>
      </c>
      <c r="AC4361" s="6">
        <v>1.9003335691903365</v>
      </c>
      <c r="AD4361" s="6">
        <v>1.4960072778732436</v>
      </c>
      <c r="AE4361" s="6">
        <v>3.8815323966440913</v>
      </c>
      <c r="AF4361" s="6">
        <v>99.999999999999986</v>
      </c>
      <c r="AG4361" s="6"/>
      <c r="AH4361" s="6">
        <v>69.470173914622364</v>
      </c>
      <c r="AI4361" s="6">
        <v>0.95551854001445558</v>
      </c>
      <c r="AJ4361" s="6">
        <v>11.442348984223573</v>
      </c>
      <c r="AK4361" s="6">
        <v>0.24526475998378183</v>
      </c>
      <c r="AL4361" s="6">
        <v>5.6732203984331093</v>
      </c>
      <c r="AM4361" s="6">
        <v>5.6149788318717593E-2</v>
      </c>
      <c r="AN4361" s="6">
        <v>5.5981747450898673</v>
      </c>
      <c r="AO4361" s="6">
        <v>2.2255527962018764</v>
      </c>
      <c r="AP4361" s="6">
        <v>1.5852516014112465</v>
      </c>
      <c r="AQ4361" s="6">
        <v>2.7062528973790752</v>
      </c>
      <c r="AR4361" s="6">
        <v>99.999999999999972</v>
      </c>
      <c r="AS4361" s="6"/>
      <c r="AT4361" s="6">
        <v>0.47595737137024985</v>
      </c>
      <c r="AU4361" s="6">
        <v>7.9582969208919954E-2</v>
      </c>
      <c r="AV4361" s="6">
        <v>0.49667096874931377</v>
      </c>
      <c r="AW4361" s="6"/>
      <c r="AX4361" s="6">
        <v>-3.3166876856029467E-2</v>
      </c>
      <c r="AY4361" s="6">
        <v>0.51804223172107733</v>
      </c>
      <c r="AZ4361" s="6">
        <f>LOG(Tabella1[[#This Row],[SiO2]]/Tabella1[[#This Row],[Al2O3]])</f>
        <v>0.5537407715360565</v>
      </c>
      <c r="BA4361" s="6">
        <f>LOG((Tabella1[[#This Row],[FeO]]*0.8998+Tabella1[[#This Row],[Fe2O3]])/Tabella1[[#This Row],[K2O]])</f>
        <v>0.2020490438751083</v>
      </c>
      <c r="BB4361" s="6">
        <f>Tabella1[[#This Row],[Log SiO2/Al2O3]]/Tabella1[[#This Row],[Log (FeO3/K2O)]]</f>
        <v>2.7406255477177011</v>
      </c>
    </row>
    <row r="4362" spans="1:54" hidden="1">
      <c r="A4362" s="19" t="s">
        <v>4368</v>
      </c>
      <c r="B4362" s="19" t="s">
        <v>4505</v>
      </c>
      <c r="C4362" s="19" t="s">
        <v>4370</v>
      </c>
      <c r="D4362" s="19" t="s">
        <v>84</v>
      </c>
      <c r="E4362" s="19" t="s">
        <v>5135</v>
      </c>
      <c r="F4362" s="19" t="s">
        <v>21</v>
      </c>
      <c r="G4362" s="8" t="s">
        <v>55</v>
      </c>
      <c r="H4362" s="8"/>
      <c r="I4362" s="6">
        <v>58.36</v>
      </c>
      <c r="J4362" s="6">
        <v>1.1100000000000001</v>
      </c>
      <c r="K4362" s="6">
        <v>20.43</v>
      </c>
      <c r="L4362" s="6">
        <v>2.5</v>
      </c>
      <c r="M4362" s="6">
        <v>4.17</v>
      </c>
      <c r="N4362" s="6">
        <v>7.0000000000000007E-2</v>
      </c>
      <c r="O4362" s="6">
        <v>4.0999999999999996</v>
      </c>
      <c r="P4362" s="6">
        <v>0.31</v>
      </c>
      <c r="Q4362" s="6">
        <v>1.46</v>
      </c>
      <c r="R4362" s="6">
        <v>5.89</v>
      </c>
      <c r="S4362" s="6">
        <v>0.12</v>
      </c>
      <c r="T4362" s="6">
        <v>0.14000000000000001</v>
      </c>
      <c r="U4362" s="6">
        <v>98.149999999999991</v>
      </c>
      <c r="V4362" s="12"/>
      <c r="W4362" s="6">
        <v>59.460010188487011</v>
      </c>
      <c r="X4362" s="6">
        <v>1.1309220580743762</v>
      </c>
      <c r="Y4362" s="6">
        <v>20.815078960774329</v>
      </c>
      <c r="Z4362" s="6">
        <v>6.5410086602139579</v>
      </c>
      <c r="AA4362" s="6">
        <v>7.1319409067753456E-2</v>
      </c>
      <c r="AB4362" s="6">
        <v>4.1772796739684157</v>
      </c>
      <c r="AC4362" s="6">
        <v>0.315843097300051</v>
      </c>
      <c r="AD4362" s="6">
        <v>1.4875191034131434</v>
      </c>
      <c r="AE4362" s="6">
        <v>6.0010188487009684</v>
      </c>
      <c r="AF4362" s="6">
        <v>100.00000000000001</v>
      </c>
      <c r="AG4362" s="6"/>
      <c r="AH4362" s="6">
        <v>66.780333973700294</v>
      </c>
      <c r="AI4362" s="6">
        <v>0.95523825575586951</v>
      </c>
      <c r="AJ4362" s="6">
        <v>13.78031816499446</v>
      </c>
      <c r="AK4362" s="6">
        <v>1.076392343680634</v>
      </c>
      <c r="AL4362" s="6">
        <v>3.9906605699750846</v>
      </c>
      <c r="AM4362" s="6">
        <v>6.7848830053599138E-2</v>
      </c>
      <c r="AN4362" s="6">
        <v>6.9919584808707205</v>
      </c>
      <c r="AO4362" s="6">
        <v>0.38009240911980846</v>
      </c>
      <c r="AP4362" s="6">
        <v>1.6197082390271955</v>
      </c>
      <c r="AQ4362" s="6">
        <v>4.2993212713942501</v>
      </c>
      <c r="AR4362" s="6">
        <v>100.00000000000003</v>
      </c>
      <c r="AS4362" s="6"/>
      <c r="AT4362" s="6">
        <v>0.53229871119478001</v>
      </c>
      <c r="AU4362" s="6">
        <v>0.35041977216130715</v>
      </c>
      <c r="AV4362" s="6">
        <v>0.63663853298564954</v>
      </c>
      <c r="AW4362" s="6"/>
      <c r="AX4362" s="6">
        <v>-8.2058361651018319E-2</v>
      </c>
      <c r="AY4362" s="6">
        <v>0.57404462122821842</v>
      </c>
      <c r="AZ4362" s="6">
        <f>LOG(Tabella1[[#This Row],[SiO2]]/Tabella1[[#This Row],[Al2O3]])</f>
        <v>0.45584691658896642</v>
      </c>
      <c r="BA4362" s="6">
        <f>LOG((Tabella1[[#This Row],[FeO]]*0.8998+Tabella1[[#This Row],[Fe2O3]])/Tabella1[[#This Row],[K2O]])</f>
        <v>2.5915205578429967E-2</v>
      </c>
      <c r="BB4362" s="6">
        <f>Tabella1[[#This Row],[Log SiO2/Al2O3]]/Tabella1[[#This Row],[Log (FeO3/K2O)]]</f>
        <v>17.589940207473486</v>
      </c>
    </row>
    <row r="4363" spans="1:54" hidden="1">
      <c r="A4363" s="19" t="s">
        <v>4368</v>
      </c>
      <c r="B4363" s="19" t="s">
        <v>4505</v>
      </c>
      <c r="C4363" s="19" t="s">
        <v>4370</v>
      </c>
      <c r="D4363" s="19" t="s">
        <v>84</v>
      </c>
      <c r="E4363" s="19" t="s">
        <v>5135</v>
      </c>
      <c r="F4363" s="19" t="s">
        <v>21</v>
      </c>
      <c r="G4363" s="8" t="s">
        <v>56</v>
      </c>
      <c r="H4363" s="8"/>
      <c r="I4363" s="6">
        <v>59.08</v>
      </c>
      <c r="J4363" s="6">
        <v>1.2</v>
      </c>
      <c r="K4363" s="6">
        <v>19.100000000000001</v>
      </c>
      <c r="L4363" s="6">
        <v>0.42</v>
      </c>
      <c r="M4363" s="6">
        <v>6.29</v>
      </c>
      <c r="N4363" s="6">
        <v>0.06</v>
      </c>
      <c r="O4363" s="6">
        <v>3.15</v>
      </c>
      <c r="P4363" s="6">
        <v>1.34</v>
      </c>
      <c r="Q4363" s="6">
        <v>1.06</v>
      </c>
      <c r="R4363" s="6">
        <v>5.69</v>
      </c>
      <c r="S4363" s="6">
        <v>0.12</v>
      </c>
      <c r="T4363" s="6">
        <v>0.26</v>
      </c>
      <c r="U4363" s="6">
        <v>97.350000000000009</v>
      </c>
      <c r="V4363" s="12"/>
      <c r="W4363" s="6">
        <v>60.688238315356955</v>
      </c>
      <c r="X4363" s="6">
        <v>1.2326656394453004</v>
      </c>
      <c r="Y4363" s="6">
        <v>19.619928094504367</v>
      </c>
      <c r="Z4363" s="6">
        <v>6.8515665125834611</v>
      </c>
      <c r="AA4363" s="6">
        <v>6.1633281972265017E-2</v>
      </c>
      <c r="AB4363" s="6">
        <v>3.2357473035439135</v>
      </c>
      <c r="AC4363" s="6">
        <v>1.3764766307139189</v>
      </c>
      <c r="AD4363" s="6">
        <v>1.0888546481766821</v>
      </c>
      <c r="AE4363" s="6">
        <v>5.8448895737031332</v>
      </c>
      <c r="AF4363" s="6">
        <v>100</v>
      </c>
      <c r="AG4363" s="6"/>
      <c r="AH4363" s="6">
        <v>67.482167431568357</v>
      </c>
      <c r="AI4363" s="6">
        <v>1.0308256277429411</v>
      </c>
      <c r="AJ4363" s="6">
        <v>12.859955874715725</v>
      </c>
      <c r="AK4363" s="6">
        <v>0.18050744320495524</v>
      </c>
      <c r="AL4363" s="6">
        <v>6.0086182621247719</v>
      </c>
      <c r="AM4363" s="6">
        <v>5.8051147206555541E-2</v>
      </c>
      <c r="AN4363" s="6">
        <v>5.3621723734805338</v>
      </c>
      <c r="AO4363" s="6">
        <v>1.640013918508169</v>
      </c>
      <c r="AP4363" s="6">
        <v>1.1738295379700532</v>
      </c>
      <c r="AQ4363" s="6">
        <v>4.1458358631139518</v>
      </c>
      <c r="AR4363" s="6">
        <v>100</v>
      </c>
      <c r="AS4363" s="6"/>
      <c r="AT4363" s="6">
        <v>0.4570628419826937</v>
      </c>
      <c r="AU4363" s="6">
        <v>5.6677500570493762E-2</v>
      </c>
      <c r="AV4363" s="6">
        <v>0.47157427705070809</v>
      </c>
      <c r="AW4363" s="6"/>
      <c r="AX4363" s="6">
        <v>-0.2584956541466184</v>
      </c>
      <c r="AY4363" s="6">
        <v>0.50109171556809007</v>
      </c>
      <c r="AZ4363" s="6">
        <f>LOG(Tabella1[[#This Row],[SiO2]]/Tabella1[[#This Row],[Al2O3]])</f>
        <v>0.49040711939218429</v>
      </c>
      <c r="BA4363" s="6">
        <f>LOG((Tabella1[[#This Row],[FeO]]*0.8998+Tabella1[[#This Row],[Fe2O3]])/Tabella1[[#This Row],[K2O]])</f>
        <v>2.8772883543168325E-2</v>
      </c>
      <c r="BB4363" s="6">
        <f>Tabella1[[#This Row],[Log SiO2/Al2O3]]/Tabella1[[#This Row],[Log (FeO3/K2O)]]</f>
        <v>17.044072717161637</v>
      </c>
    </row>
    <row r="4364" spans="1:54" hidden="1">
      <c r="A4364" s="19" t="s">
        <v>4368</v>
      </c>
      <c r="B4364" s="19" t="s">
        <v>4505</v>
      </c>
      <c r="C4364" s="19" t="s">
        <v>4370</v>
      </c>
      <c r="D4364" s="19" t="s">
        <v>84</v>
      </c>
      <c r="E4364" s="19" t="s">
        <v>5135</v>
      </c>
      <c r="F4364" s="19" t="s">
        <v>21</v>
      </c>
      <c r="G4364" s="8" t="s">
        <v>57</v>
      </c>
      <c r="H4364" s="8"/>
      <c r="I4364" s="6">
        <v>61.59</v>
      </c>
      <c r="J4364" s="6">
        <v>1.32</v>
      </c>
      <c r="K4364" s="6">
        <v>18.7</v>
      </c>
      <c r="L4364" s="6">
        <v>2.78</v>
      </c>
      <c r="M4364" s="6">
        <v>4.92</v>
      </c>
      <c r="N4364" s="6">
        <v>0.06</v>
      </c>
      <c r="O4364" s="6">
        <v>3.35</v>
      </c>
      <c r="P4364" s="6">
        <v>1.63</v>
      </c>
      <c r="Q4364" s="6">
        <v>0.95</v>
      </c>
      <c r="R4364" s="6">
        <v>4</v>
      </c>
      <c r="S4364" s="6">
        <v>0.35</v>
      </c>
      <c r="T4364" s="6">
        <v>0.21</v>
      </c>
      <c r="U4364" s="6">
        <v>99.02</v>
      </c>
      <c r="V4364" s="12"/>
      <c r="W4364" s="6">
        <v>62.199555645324182</v>
      </c>
      <c r="X4364" s="6">
        <v>1.3330640274691983</v>
      </c>
      <c r="Y4364" s="6">
        <v>18.885073722480307</v>
      </c>
      <c r="Z4364" s="6">
        <v>7.4934356695617046</v>
      </c>
      <c r="AA4364" s="6">
        <v>6.0593819430418104E-2</v>
      </c>
      <c r="AB4364" s="6">
        <v>3.3831549181983438</v>
      </c>
      <c r="AC4364" s="6">
        <v>1.6461320945263584</v>
      </c>
      <c r="AD4364" s="6">
        <v>0.95940214098161991</v>
      </c>
      <c r="AE4364" s="6">
        <v>4.0395879620278734</v>
      </c>
      <c r="AF4364" s="6">
        <v>100.00000000000003</v>
      </c>
      <c r="AG4364" s="6"/>
      <c r="AH4364" s="6">
        <v>69.064726783459278</v>
      </c>
      <c r="AI4364" s="6">
        <v>1.1132057730857858</v>
      </c>
      <c r="AJ4364" s="6">
        <v>12.360762879981877</v>
      </c>
      <c r="AK4364" s="6">
        <v>1.1729734384990844</v>
      </c>
      <c r="AL4364" s="6">
        <v>4.6140960233462733</v>
      </c>
      <c r="AM4364" s="6">
        <v>5.699127384829325E-2</v>
      </c>
      <c r="AN4364" s="6">
        <v>5.5985115901012907</v>
      </c>
      <c r="AO4364" s="6">
        <v>1.9585194887900066</v>
      </c>
      <c r="AP4364" s="6">
        <v>1.0328097554205729</v>
      </c>
      <c r="AQ4364" s="6">
        <v>2.861260415285154</v>
      </c>
      <c r="AR4364" s="6">
        <v>100</v>
      </c>
      <c r="AS4364" s="6"/>
      <c r="AT4364" s="6">
        <v>0.44579267417763035</v>
      </c>
      <c r="AU4364" s="6">
        <v>0.33705925532184167</v>
      </c>
      <c r="AV4364" s="6">
        <v>0.54819609271283365</v>
      </c>
      <c r="AW4364" s="6"/>
      <c r="AX4364" s="6">
        <v>0.10476972400532278</v>
      </c>
      <c r="AY4364" s="6">
        <v>0.48915168321692493</v>
      </c>
      <c r="AZ4364" s="6">
        <f>LOG(Tabella1[[#This Row],[SiO2]]/Tabella1[[#This Row],[Al2O3]])</f>
        <v>0.51766859755375538</v>
      </c>
      <c r="BA4364" s="6">
        <f>LOG((Tabella1[[#This Row],[FeO]]*0.8998+Tabella1[[#This Row],[Fe2O3]])/Tabella1[[#This Row],[K2O]])</f>
        <v>0.25569549489187904</v>
      </c>
      <c r="BB4364" s="6">
        <f>Tabella1[[#This Row],[Log SiO2/Al2O3]]/Tabella1[[#This Row],[Log (FeO3/K2O)]]</f>
        <v>2.0245511082338457</v>
      </c>
    </row>
    <row r="4365" spans="1:54" hidden="1">
      <c r="A4365" s="19" t="s">
        <v>4368</v>
      </c>
      <c r="B4365" s="19" t="s">
        <v>4505</v>
      </c>
      <c r="C4365" s="19" t="s">
        <v>4370</v>
      </c>
      <c r="D4365" s="19" t="s">
        <v>84</v>
      </c>
      <c r="E4365" s="19" t="s">
        <v>5135</v>
      </c>
      <c r="F4365" s="19" t="s">
        <v>21</v>
      </c>
      <c r="G4365" s="8" t="s">
        <v>58</v>
      </c>
      <c r="H4365" s="8"/>
      <c r="I4365" s="6">
        <v>59.05</v>
      </c>
      <c r="J4365" s="6">
        <v>1.05</v>
      </c>
      <c r="K4365" s="6">
        <v>18.63</v>
      </c>
      <c r="L4365" s="6">
        <v>2.64</v>
      </c>
      <c r="M4365" s="6">
        <v>5.15</v>
      </c>
      <c r="N4365" s="6">
        <v>0.04</v>
      </c>
      <c r="O4365" s="6">
        <v>3.7</v>
      </c>
      <c r="P4365" s="6">
        <v>0.36</v>
      </c>
      <c r="Q4365" s="6">
        <v>1.46</v>
      </c>
      <c r="R4365" s="6">
        <v>6.02</v>
      </c>
      <c r="S4365" s="6">
        <v>0.18</v>
      </c>
      <c r="T4365" s="6">
        <v>0.28999999999999998</v>
      </c>
      <c r="U4365" s="6">
        <v>97.839999999999989</v>
      </c>
      <c r="V4365" s="12"/>
      <c r="W4365" s="6">
        <v>60.35363859362225</v>
      </c>
      <c r="X4365" s="6">
        <v>1.07318070318888</v>
      </c>
      <c r="Y4365" s="6">
        <v>19.041291905151269</v>
      </c>
      <c r="Z4365" s="6">
        <v>7.6962387571545392</v>
      </c>
      <c r="AA4365" s="6">
        <v>4.0883074407195429E-2</v>
      </c>
      <c r="AB4365" s="6">
        <v>3.7816843826655768</v>
      </c>
      <c r="AC4365" s="6">
        <v>0.36794766966475884</v>
      </c>
      <c r="AD4365" s="6">
        <v>1.4922322158626331</v>
      </c>
      <c r="AE4365" s="6">
        <v>6.1529026982829107</v>
      </c>
      <c r="AF4365" s="6">
        <v>100.00000000000001</v>
      </c>
      <c r="AG4365" s="6"/>
      <c r="AH4365" s="6">
        <v>67.572614286089149</v>
      </c>
      <c r="AI4365" s="6">
        <v>0.90364020056265348</v>
      </c>
      <c r="AJ4365" s="6">
        <v>12.566700049748503</v>
      </c>
      <c r="AK4365" s="6">
        <v>1.1367161603356526</v>
      </c>
      <c r="AL4365" s="6">
        <v>4.9287124356764886</v>
      </c>
      <c r="AM4365" s="6">
        <v>3.8772323774594768E-2</v>
      </c>
      <c r="AN4365" s="6">
        <v>6.3100706843428114</v>
      </c>
      <c r="AO4365" s="6">
        <v>0.44141543932110872</v>
      </c>
      <c r="AP4365" s="6">
        <v>1.6197735668408515</v>
      </c>
      <c r="AQ4365" s="6">
        <v>4.3943901444771525</v>
      </c>
      <c r="AR4365" s="6">
        <v>99.999999999999986</v>
      </c>
      <c r="AS4365" s="6"/>
      <c r="AT4365" s="6">
        <v>0.46699008848990836</v>
      </c>
      <c r="AU4365" s="6">
        <v>0.31566045915247087</v>
      </c>
      <c r="AV4365" s="6">
        <v>0.56145497399116784</v>
      </c>
      <c r="AW4365" s="6"/>
      <c r="AX4365" s="6">
        <v>-0.23352690008788557</v>
      </c>
      <c r="AY4365" s="6">
        <v>0.50045866120229288</v>
      </c>
      <c r="AZ4365" s="6">
        <f>LOG(Tabella1[[#This Row],[SiO2]]/Tabella1[[#This Row],[Al2O3]])</f>
        <v>0.50100704705329091</v>
      </c>
      <c r="BA4365" s="6">
        <f>LOG((Tabella1[[#This Row],[FeO]]*0.8998+Tabella1[[#This Row],[Fe2O3]])/Tabella1[[#This Row],[K2O]])</f>
        <v>8.2175014305888569E-2</v>
      </c>
      <c r="BB4365" s="6">
        <f>Tabella1[[#This Row],[Log SiO2/Al2O3]]/Tabella1[[#This Row],[Log (FeO3/K2O)]]</f>
        <v>6.0968294473103528</v>
      </c>
    </row>
    <row r="4366" spans="1:54" hidden="1">
      <c r="A4366" s="19" t="s">
        <v>4368</v>
      </c>
      <c r="B4366" s="19" t="s">
        <v>4505</v>
      </c>
      <c r="C4366" s="19" t="s">
        <v>4370</v>
      </c>
      <c r="D4366" s="19" t="s">
        <v>84</v>
      </c>
      <c r="E4366" s="19" t="s">
        <v>5135</v>
      </c>
      <c r="F4366" s="19" t="s">
        <v>21</v>
      </c>
      <c r="G4366" s="8" t="s">
        <v>59</v>
      </c>
      <c r="H4366" s="8"/>
      <c r="I4366" s="6">
        <v>64.89</v>
      </c>
      <c r="J4366" s="6">
        <v>0.91</v>
      </c>
      <c r="K4366" s="6">
        <v>15.7</v>
      </c>
      <c r="L4366" s="6">
        <v>2.0099999999999998</v>
      </c>
      <c r="M4366" s="6">
        <v>4.4000000000000004</v>
      </c>
      <c r="N4366" s="6">
        <v>0.04</v>
      </c>
      <c r="O4366" s="6">
        <v>2.8</v>
      </c>
      <c r="P4366" s="6">
        <v>0.55000000000000004</v>
      </c>
      <c r="Q4366" s="6">
        <v>1.6</v>
      </c>
      <c r="R4366" s="6">
        <v>5.25</v>
      </c>
      <c r="S4366" s="6">
        <v>0.15</v>
      </c>
      <c r="T4366" s="6">
        <v>0.4</v>
      </c>
      <c r="U4366" s="6">
        <v>97.949999999999989</v>
      </c>
      <c r="V4366" s="12"/>
      <c r="W4366" s="6">
        <v>66.248085758039821</v>
      </c>
      <c r="X4366" s="6">
        <v>0.92904543134252182</v>
      </c>
      <c r="Y4366" s="6">
        <v>16.028586013272079</v>
      </c>
      <c r="Z4366" s="6">
        <v>6.3399693721286372</v>
      </c>
      <c r="AA4366" s="6">
        <v>4.0837161817253706E-2</v>
      </c>
      <c r="AB4366" s="6">
        <v>2.8586013272077593</v>
      </c>
      <c r="AC4366" s="6">
        <v>0.56151097498723845</v>
      </c>
      <c r="AD4366" s="6">
        <v>1.6334864726901484</v>
      </c>
      <c r="AE4366" s="6">
        <v>5.3598774885145488</v>
      </c>
      <c r="AF4366" s="6">
        <v>100</v>
      </c>
      <c r="AG4366" s="6"/>
      <c r="AH4366" s="6">
        <v>72.889718681644581</v>
      </c>
      <c r="AI4366" s="6">
        <v>0.76875033304225082</v>
      </c>
      <c r="AJ4366" s="6">
        <v>10.395508242062133</v>
      </c>
      <c r="AK4366" s="6">
        <v>0.84953611329107759</v>
      </c>
      <c r="AL4366" s="6">
        <v>4.13348730313204</v>
      </c>
      <c r="AM4366" s="6">
        <v>3.8059187370894358E-2</v>
      </c>
      <c r="AN4366" s="6">
        <v>4.6873589446028561</v>
      </c>
      <c r="AO4366" s="6">
        <v>0.66198079246174457</v>
      </c>
      <c r="AP4366" s="6">
        <v>1.7424451449443341</v>
      </c>
      <c r="AQ4366" s="6">
        <v>3.7618294714647136</v>
      </c>
      <c r="AR4366" s="6">
        <v>100.00000000000003</v>
      </c>
      <c r="AS4366" s="6"/>
      <c r="AT4366" s="6">
        <v>0.44556989258485274</v>
      </c>
      <c r="AU4366" s="6">
        <v>0.29130816718220665</v>
      </c>
      <c r="AV4366" s="6">
        <v>0.53139560683381404</v>
      </c>
      <c r="AW4366" s="6"/>
      <c r="AX4366" s="6" t="s">
        <v>2564</v>
      </c>
      <c r="AY4366" s="6" t="s">
        <v>2564</v>
      </c>
      <c r="AZ4366" s="6">
        <f>LOG(Tabella1[[#This Row],[SiO2]]/Tabella1[[#This Row],[Al2O3]])</f>
        <v>0.61627812174952024</v>
      </c>
      <c r="BA4366" s="6">
        <f>LOG((Tabella1[[#This Row],[FeO]]*0.8998+Tabella1[[#This Row],[Fe2O3]])/Tabella1[[#This Row],[K2O]])</f>
        <v>5.575100639775888E-2</v>
      </c>
      <c r="BB4366" s="6">
        <f>Tabella1[[#This Row],[Log SiO2/Al2O3]]/Tabella1[[#This Row],[Log (FeO3/K2O)]]</f>
        <v>11.054116536527561</v>
      </c>
    </row>
    <row r="4367" spans="1:54" hidden="1">
      <c r="A4367" s="19" t="s">
        <v>4368</v>
      </c>
      <c r="B4367" s="19" t="s">
        <v>4505</v>
      </c>
      <c r="C4367" s="19" t="s">
        <v>4370</v>
      </c>
      <c r="D4367" s="19" t="s">
        <v>84</v>
      </c>
      <c r="E4367" s="19" t="s">
        <v>5135</v>
      </c>
      <c r="F4367" s="19" t="s">
        <v>21</v>
      </c>
      <c r="G4367" s="8" t="s">
        <v>60</v>
      </c>
      <c r="H4367" s="8"/>
      <c r="I4367" s="6">
        <v>62.82</v>
      </c>
      <c r="J4367" s="6">
        <v>1</v>
      </c>
      <c r="K4367" s="6">
        <v>17.7</v>
      </c>
      <c r="L4367" s="6">
        <v>0.55000000000000004</v>
      </c>
      <c r="M4367" s="6">
        <v>6.67</v>
      </c>
      <c r="N4367" s="6">
        <v>0.12</v>
      </c>
      <c r="O4367" s="6">
        <v>2.5</v>
      </c>
      <c r="P4367" s="6">
        <v>2.11</v>
      </c>
      <c r="Q4367" s="6">
        <v>1.86</v>
      </c>
      <c r="R4367" s="6">
        <v>3.89</v>
      </c>
      <c r="S4367" s="6">
        <v>0.12</v>
      </c>
      <c r="T4367" s="6">
        <v>0.19</v>
      </c>
      <c r="U4367" s="6">
        <v>99.16</v>
      </c>
      <c r="V4367" s="12"/>
      <c r="W4367" s="6">
        <v>63.352158128277537</v>
      </c>
      <c r="X4367" s="6">
        <v>1.008471157724889</v>
      </c>
      <c r="Y4367" s="6">
        <v>17.849939491730538</v>
      </c>
      <c r="Z4367" s="6">
        <v>7.220653489310207</v>
      </c>
      <c r="AA4367" s="6">
        <v>0.12101653892698667</v>
      </c>
      <c r="AB4367" s="6">
        <v>2.5211778943122227</v>
      </c>
      <c r="AC4367" s="6">
        <v>2.127874142799516</v>
      </c>
      <c r="AD4367" s="6">
        <v>1.8757563533682939</v>
      </c>
      <c r="AE4367" s="6">
        <v>3.9229528035498187</v>
      </c>
      <c r="AF4367" s="6">
        <v>99.999999999999986</v>
      </c>
      <c r="AG4367" s="6"/>
      <c r="AH4367" s="6">
        <v>69.633908918864591</v>
      </c>
      <c r="AI4367" s="6">
        <v>0.83363946793858712</v>
      </c>
      <c r="AJ4367" s="6">
        <v>11.565214290198037</v>
      </c>
      <c r="AK4367" s="6">
        <v>0.22939440462467886</v>
      </c>
      <c r="AL4367" s="6">
        <v>6.1833539675283928</v>
      </c>
      <c r="AM4367" s="6">
        <v>0.11267176795313183</v>
      </c>
      <c r="AN4367" s="6">
        <v>4.129947512914999</v>
      </c>
      <c r="AO4367" s="6">
        <v>2.5061063527157357</v>
      </c>
      <c r="AP4367" s="6">
        <v>1.9988786041985347</v>
      </c>
      <c r="AQ4367" s="6">
        <v>2.7505766100791949</v>
      </c>
      <c r="AR4367" s="6">
        <v>100</v>
      </c>
      <c r="AS4367" s="6"/>
      <c r="AT4367" s="6">
        <v>0.3833933249581773</v>
      </c>
      <c r="AU4367" s="6">
        <v>6.9072410014035607E-2</v>
      </c>
      <c r="AV4367" s="6">
        <v>0.40044863623413079</v>
      </c>
      <c r="AW4367" s="6"/>
      <c r="AX4367" s="6">
        <v>-0.11234995151247537</v>
      </c>
      <c r="AY4367" s="6">
        <v>0.41555244242643968</v>
      </c>
      <c r="AZ4367" s="6">
        <f>LOG(Tabella1[[#This Row],[SiO2]]/Tabella1[[#This Row],[Al2O3]])</f>
        <v>0.55012466570067942</v>
      </c>
      <c r="BA4367" s="6">
        <f>LOG((Tabella1[[#This Row],[FeO]]*0.8998+Tabella1[[#This Row],[Fe2O3]])/Tabella1[[#This Row],[K2O]])</f>
        <v>0.22640214791897958</v>
      </c>
      <c r="BB4367" s="6">
        <f>Tabella1[[#This Row],[Log SiO2/Al2O3]]/Tabella1[[#This Row],[Log (FeO3/K2O)]]</f>
        <v>2.4298562127491272</v>
      </c>
    </row>
    <row r="4368" spans="1:54" hidden="1">
      <c r="A4368" s="19" t="s">
        <v>4368</v>
      </c>
      <c r="B4368" s="19" t="s">
        <v>4505</v>
      </c>
      <c r="C4368" s="19" t="s">
        <v>4370</v>
      </c>
      <c r="D4368" s="19" t="s">
        <v>84</v>
      </c>
      <c r="E4368" s="19" t="s">
        <v>5135</v>
      </c>
      <c r="F4368" s="19" t="s">
        <v>21</v>
      </c>
      <c r="G4368" s="8" t="s">
        <v>61</v>
      </c>
      <c r="H4368" s="8"/>
      <c r="I4368" s="6">
        <v>63.36</v>
      </c>
      <c r="J4368" s="6">
        <v>1.18</v>
      </c>
      <c r="K4368" s="6">
        <v>17.899999999999999</v>
      </c>
      <c r="L4368" s="6">
        <v>1.41</v>
      </c>
      <c r="M4368" s="6">
        <v>6.94</v>
      </c>
      <c r="N4368" s="6">
        <v>0.12</v>
      </c>
      <c r="O4368" s="6">
        <v>2.8</v>
      </c>
      <c r="P4368" s="6">
        <v>0.74</v>
      </c>
      <c r="Q4368" s="6">
        <v>0.45</v>
      </c>
      <c r="R4368" s="6">
        <v>2.75</v>
      </c>
      <c r="S4368" s="6">
        <v>0.12</v>
      </c>
      <c r="T4368" s="6">
        <v>0.42</v>
      </c>
      <c r="U4368" s="6">
        <v>97.509999999999991</v>
      </c>
      <c r="V4368" s="12"/>
      <c r="W4368" s="6">
        <v>64.977950979386733</v>
      </c>
      <c r="X4368" s="6">
        <v>1.2101322941236796</v>
      </c>
      <c r="Y4368" s="6">
        <v>18.357091580350733</v>
      </c>
      <c r="Z4368" s="6">
        <v>8.4196492667418745</v>
      </c>
      <c r="AA4368" s="6">
        <v>0.12306430109732336</v>
      </c>
      <c r="AB4368" s="6">
        <v>2.8715003589375452</v>
      </c>
      <c r="AC4368" s="6">
        <v>0.75889652343349412</v>
      </c>
      <c r="AD4368" s="6">
        <v>0.46149112911496265</v>
      </c>
      <c r="AE4368" s="6">
        <v>2.8202235668136604</v>
      </c>
      <c r="AF4368" s="6">
        <v>100</v>
      </c>
      <c r="AG4368" s="6"/>
      <c r="AH4368" s="6">
        <v>71.639960311449101</v>
      </c>
      <c r="AI4368" s="6">
        <v>1.0034080941288022</v>
      </c>
      <c r="AJ4368" s="6">
        <v>11.930283768650506</v>
      </c>
      <c r="AK4368" s="6">
        <v>0.59986920643821962</v>
      </c>
      <c r="AL4368" s="6">
        <v>6.5625869412852307</v>
      </c>
      <c r="AM4368" s="6">
        <v>0.11492974256720834</v>
      </c>
      <c r="AN4368" s="6">
        <v>4.7182383898829627</v>
      </c>
      <c r="AO4368" s="6">
        <v>0.89653260133011514</v>
      </c>
      <c r="AP4368" s="6">
        <v>0.49329113853568252</v>
      </c>
      <c r="AQ4368" s="6">
        <v>1.9834632721800991</v>
      </c>
      <c r="AR4368" s="6">
        <v>100</v>
      </c>
      <c r="AS4368" s="6"/>
      <c r="AT4368" s="6">
        <v>0.37804689649010215</v>
      </c>
      <c r="AU4368" s="6">
        <v>0.15455915052996524</v>
      </c>
      <c r="AV4368" s="6">
        <v>0.4182529426146484</v>
      </c>
      <c r="AW4368" s="6"/>
      <c r="AX4368" s="6">
        <v>0.29409060499624068</v>
      </c>
      <c r="AY4368" s="6">
        <v>0.41109823146099483</v>
      </c>
      <c r="AZ4368" s="6">
        <f>LOG(Tabella1[[#This Row],[SiO2]]/Tabella1[[#This Row],[Al2O3]])</f>
        <v>0.548962137601544</v>
      </c>
      <c r="BA4368" s="6">
        <f>LOG((Tabella1[[#This Row],[FeO]]*0.8998+Tabella1[[#This Row],[Fe2O3]])/Tabella1[[#This Row],[K2O]])</f>
        <v>0.44459048807148133</v>
      </c>
      <c r="BB4368" s="6">
        <f>Tabella1[[#This Row],[Log SiO2/Al2O3]]/Tabella1[[#This Row],[Log (FeO3/K2O)]]</f>
        <v>1.2347590700439857</v>
      </c>
    </row>
    <row r="4369" spans="1:54">
      <c r="A4369" s="19" t="s">
        <v>4368</v>
      </c>
      <c r="B4369" s="19" t="s">
        <v>4506</v>
      </c>
      <c r="C4369" s="19" t="s">
        <v>4389</v>
      </c>
      <c r="D4369" s="19" t="s">
        <v>4507</v>
      </c>
      <c r="E4369" s="8" t="s">
        <v>2787</v>
      </c>
      <c r="F4369" s="19" t="s">
        <v>4508</v>
      </c>
      <c r="G4369" s="8">
        <v>14477</v>
      </c>
      <c r="H4369" s="8"/>
      <c r="I4369" s="6">
        <v>61.31</v>
      </c>
      <c r="J4369" s="6">
        <v>0.6</v>
      </c>
      <c r="K4369" s="6">
        <v>17.48</v>
      </c>
      <c r="L4369" s="6"/>
      <c r="M4369" s="6">
        <v>3.79</v>
      </c>
      <c r="N4369" s="6">
        <v>0.04</v>
      </c>
      <c r="O4369" s="6">
        <v>1.58</v>
      </c>
      <c r="P4369" s="6">
        <v>0.57999999999999996</v>
      </c>
      <c r="Q4369" s="6">
        <v>1.34</v>
      </c>
      <c r="R4369" s="6">
        <v>3.12</v>
      </c>
      <c r="S4369" s="6">
        <v>0.1</v>
      </c>
      <c r="T4369" s="6">
        <v>6.52</v>
      </c>
      <c r="U4369" s="6">
        <v>89.840000000000018</v>
      </c>
      <c r="V4369" s="12"/>
      <c r="W4369" s="6">
        <v>68.243544078361523</v>
      </c>
      <c r="X4369" s="6">
        <v>0.66785396260017793</v>
      </c>
      <c r="Y4369" s="6">
        <v>19.456812110418518</v>
      </c>
      <c r="Z4369" s="6">
        <v>4.2186108637577906</v>
      </c>
      <c r="AA4369" s="6">
        <v>4.4523597506678531E-2</v>
      </c>
      <c r="AB4369" s="6">
        <v>1.7586821015138021</v>
      </c>
      <c r="AC4369" s="6">
        <v>0.64559216384683871</v>
      </c>
      <c r="AD4369" s="6">
        <v>1.4915405164737308</v>
      </c>
      <c r="AE4369" s="6">
        <v>3.4728406055209255</v>
      </c>
      <c r="AF4369" s="6">
        <v>100</v>
      </c>
      <c r="AG4369" s="6"/>
      <c r="AH4369" s="6">
        <v>75.15641552605473</v>
      </c>
      <c r="AI4369" s="6">
        <v>0.55314809091538475</v>
      </c>
      <c r="AJ4369" s="6">
        <v>12.630883975429242</v>
      </c>
      <c r="AK4369" s="6">
        <v>0</v>
      </c>
      <c r="AL4369" s="6">
        <v>3.8855221071465493</v>
      </c>
      <c r="AM4369" s="6">
        <v>4.1534190831819612E-2</v>
      </c>
      <c r="AN4369" s="6">
        <v>2.886512950286872</v>
      </c>
      <c r="AO4369" s="6">
        <v>0.7618280084760094</v>
      </c>
      <c r="AP4369" s="6">
        <v>1.5925393541450628</v>
      </c>
      <c r="AQ4369" s="6">
        <v>2.4397236604408077</v>
      </c>
      <c r="AR4369" s="6">
        <v>99.999999999999986</v>
      </c>
      <c r="AS4369" s="6"/>
      <c r="AT4369" s="6">
        <v>0.42624010741327306</v>
      </c>
      <c r="AU4369" s="6" t="s">
        <v>2564</v>
      </c>
      <c r="AV4369" s="6" t="s">
        <v>2564</v>
      </c>
      <c r="AW4369" s="6"/>
      <c r="AX4369" s="6">
        <v>0.33482193995540649</v>
      </c>
      <c r="AY4369" s="6">
        <v>0.46415266362415258</v>
      </c>
      <c r="AZ4369" s="6">
        <f>LOG(Tabella1[[#This Row],[SiO2]]/Tabella1[[#This Row],[Al2O3]])</f>
        <v>0.54498988782885005</v>
      </c>
      <c r="BA4369" s="6">
        <f>LOG((Tabella1[[#This Row],[FeO]]*0.8998+Tabella1[[#This Row],[Fe2O3]])/Tabella1[[#This Row],[K2O]])</f>
        <v>3.8630604779177631E-2</v>
      </c>
      <c r="BB4369" s="6">
        <f>Tabella1[[#This Row],[Log SiO2/Al2O3]]/Tabella1[[#This Row],[Log (FeO3/K2O)]]</f>
        <v>14.107723421472455</v>
      </c>
    </row>
    <row r="4370" spans="1:54">
      <c r="A4370" s="19" t="s">
        <v>4368</v>
      </c>
      <c r="B4370" s="19" t="s">
        <v>4506</v>
      </c>
      <c r="C4370" s="19" t="s">
        <v>4389</v>
      </c>
      <c r="D4370" s="19" t="s">
        <v>4507</v>
      </c>
      <c r="E4370" s="8" t="s">
        <v>2787</v>
      </c>
      <c r="F4370" s="19" t="s">
        <v>4508</v>
      </c>
      <c r="G4370" s="8">
        <v>14466</v>
      </c>
      <c r="H4370" s="8"/>
      <c r="I4370" s="6">
        <v>64.37</v>
      </c>
      <c r="J4370" s="6">
        <v>0.65</v>
      </c>
      <c r="K4370" s="6">
        <v>14.83</v>
      </c>
      <c r="L4370" s="6"/>
      <c r="M4370" s="6">
        <v>4.1399999999999997</v>
      </c>
      <c r="N4370" s="6">
        <v>0.05</v>
      </c>
      <c r="O4370" s="6">
        <v>1.46</v>
      </c>
      <c r="P4370" s="6">
        <v>0.6</v>
      </c>
      <c r="Q4370" s="6">
        <v>1.38</v>
      </c>
      <c r="R4370" s="6">
        <v>2.44</v>
      </c>
      <c r="S4370" s="6">
        <v>0.11</v>
      </c>
      <c r="T4370" s="6">
        <v>5.96</v>
      </c>
      <c r="U4370" s="6">
        <v>89.919999999999987</v>
      </c>
      <c r="V4370" s="12"/>
      <c r="W4370" s="6">
        <v>71.585854092526702</v>
      </c>
      <c r="X4370" s="6">
        <v>0.72286476868327409</v>
      </c>
      <c r="Y4370" s="6">
        <v>16.492437722419933</v>
      </c>
      <c r="Z4370" s="6">
        <v>4.6040925266903923</v>
      </c>
      <c r="AA4370" s="6">
        <v>5.5604982206405709E-2</v>
      </c>
      <c r="AB4370" s="6">
        <v>1.6236654804270465</v>
      </c>
      <c r="AC4370" s="6">
        <v>0.66725978647686846</v>
      </c>
      <c r="AD4370" s="6">
        <v>1.5346975088967973</v>
      </c>
      <c r="AE4370" s="6">
        <v>2.7135231316725981</v>
      </c>
      <c r="AF4370" s="6">
        <v>100.00000000000003</v>
      </c>
      <c r="AG4370" s="6"/>
      <c r="AH4370" s="6">
        <v>77.680493340867841</v>
      </c>
      <c r="AI4370" s="6">
        <v>0.58992560592660337</v>
      </c>
      <c r="AJ4370" s="6">
        <v>10.54938620301132</v>
      </c>
      <c r="AK4370" s="6">
        <v>0</v>
      </c>
      <c r="AL4370" s="6">
        <v>4.1783444458441714</v>
      </c>
      <c r="AM4370" s="6">
        <v>5.1110424750640419E-2</v>
      </c>
      <c r="AN4370" s="6">
        <v>2.6258082125214428</v>
      </c>
      <c r="AO4370" s="6">
        <v>0.77584312378254583</v>
      </c>
      <c r="AP4370" s="6">
        <v>1.6145748544363971</v>
      </c>
      <c r="AQ4370" s="6">
        <v>1.8783200462032805</v>
      </c>
      <c r="AR4370" s="6">
        <v>100.00000000000003</v>
      </c>
      <c r="AS4370" s="6"/>
      <c r="AT4370" s="6">
        <v>0.385912595493143</v>
      </c>
      <c r="AU4370" s="6" t="s">
        <v>2564</v>
      </c>
      <c r="AV4370" s="6" t="s">
        <v>2564</v>
      </c>
      <c r="AW4370" s="6"/>
      <c r="AX4370" s="6">
        <v>0.30377078011506597</v>
      </c>
      <c r="AY4370" s="6">
        <v>0.42254783907370175</v>
      </c>
      <c r="AZ4370" s="6">
        <f>LOG(Tabella1[[#This Row],[SiO2]]/Tabella1[[#This Row],[Al2O3]])</f>
        <v>0.63754235810058724</v>
      </c>
      <c r="BA4370" s="6">
        <f>LOG((Tabella1[[#This Row],[FeO]]*0.8998+Tabella1[[#This Row],[Fe2O3]])/Tabella1[[#This Row],[K2O]])</f>
        <v>0.18375650361171755</v>
      </c>
      <c r="BB4370" s="6">
        <f>Tabella1[[#This Row],[Log SiO2/Al2O3]]/Tabella1[[#This Row],[Log (FeO3/K2O)]]</f>
        <v>3.4694954767300721</v>
      </c>
    </row>
    <row r="4371" spans="1:54">
      <c r="A4371" s="19" t="s">
        <v>4368</v>
      </c>
      <c r="B4371" s="19" t="s">
        <v>4506</v>
      </c>
      <c r="C4371" s="19" t="s">
        <v>4389</v>
      </c>
      <c r="D4371" s="19" t="s">
        <v>4507</v>
      </c>
      <c r="E4371" s="8" t="s">
        <v>2787</v>
      </c>
      <c r="F4371" s="19" t="s">
        <v>4508</v>
      </c>
      <c r="G4371" s="8">
        <v>14451</v>
      </c>
      <c r="H4371" s="8"/>
      <c r="I4371" s="6">
        <v>61.31</v>
      </c>
      <c r="J4371" s="6">
        <v>0.62</v>
      </c>
      <c r="K4371" s="6">
        <v>15.96</v>
      </c>
      <c r="L4371" s="6"/>
      <c r="M4371" s="6">
        <v>5.69</v>
      </c>
      <c r="N4371" s="6">
        <v>7.0000000000000007E-2</v>
      </c>
      <c r="O4371" s="6">
        <v>1.77</v>
      </c>
      <c r="P4371" s="6">
        <v>0.57999999999999996</v>
      </c>
      <c r="Q4371" s="6">
        <v>1.4</v>
      </c>
      <c r="R4371" s="6">
        <v>2.63</v>
      </c>
      <c r="S4371" s="6">
        <v>0.12</v>
      </c>
      <c r="T4371" s="6">
        <v>6.2</v>
      </c>
      <c r="U4371" s="6">
        <v>90.029999999999987</v>
      </c>
      <c r="V4371" s="12"/>
      <c r="W4371" s="6">
        <v>68.099522381428429</v>
      </c>
      <c r="X4371" s="6">
        <v>0.68865933577696337</v>
      </c>
      <c r="Y4371" s="6">
        <v>17.727424191936024</v>
      </c>
      <c r="Z4371" s="6">
        <v>6.3201155170498735</v>
      </c>
      <c r="AA4371" s="6">
        <v>7.7751860490947483E-2</v>
      </c>
      <c r="AB4371" s="6">
        <v>1.9660113295568147</v>
      </c>
      <c r="AC4371" s="6">
        <v>0.64422970121070766</v>
      </c>
      <c r="AD4371" s="6">
        <v>1.5550372098189493</v>
      </c>
      <c r="AE4371" s="6">
        <v>2.9212484727313122</v>
      </c>
      <c r="AF4371" s="6">
        <v>100.00000000000001</v>
      </c>
      <c r="AG4371" s="6"/>
      <c r="AH4371" s="6">
        <v>74.453002177985056</v>
      </c>
      <c r="AI4371" s="6">
        <v>0.5662366978749892</v>
      </c>
      <c r="AJ4371" s="6">
        <v>11.424609385612312</v>
      </c>
      <c r="AK4371" s="6">
        <v>0</v>
      </c>
      <c r="AL4371" s="6">
        <v>5.7788124046872804</v>
      </c>
      <c r="AM4371" s="6">
        <v>7.2004552943760167E-2</v>
      </c>
      <c r="AN4371" s="6">
        <v>3.20336071602881</v>
      </c>
      <c r="AO4371" s="6">
        <v>0.75469781225331189</v>
      </c>
      <c r="AP4371" s="6">
        <v>1.6482746001388664</v>
      </c>
      <c r="AQ4371" s="6">
        <v>2.0373138994136806</v>
      </c>
      <c r="AR4371" s="6">
        <v>99.999999999999972</v>
      </c>
      <c r="AS4371" s="6"/>
      <c r="AT4371" s="6">
        <v>0.35663537909781762</v>
      </c>
      <c r="AU4371" s="6" t="s">
        <v>2564</v>
      </c>
      <c r="AV4371" s="6" t="s">
        <v>2564</v>
      </c>
      <c r="AW4371" s="6"/>
      <c r="AX4371" s="6">
        <v>0.2701631723465428</v>
      </c>
      <c r="AY4371" s="6">
        <v>0.38063033690877157</v>
      </c>
      <c r="AZ4371" s="6">
        <f>LOG(Tabella1[[#This Row],[SiO2]]/Tabella1[[#This Row],[Al2O3]])</f>
        <v>0.58449842911252359</v>
      </c>
      <c r="BA4371" s="6">
        <f>LOG((Tabella1[[#This Row],[FeO]]*0.8998+Tabella1[[#This Row],[Fe2O3]])/Tabella1[[#This Row],[K2O]])</f>
        <v>0.28930250673486135</v>
      </c>
      <c r="BB4371" s="6">
        <f>Tabella1[[#This Row],[Log SiO2/Al2O3]]/Tabella1[[#This Row],[Log (FeO3/K2O)]]</f>
        <v>2.020371118485337</v>
      </c>
    </row>
    <row r="4372" spans="1:54">
      <c r="A4372" s="19" t="s">
        <v>4368</v>
      </c>
      <c r="B4372" s="19" t="s">
        <v>4506</v>
      </c>
      <c r="C4372" s="19" t="s">
        <v>4389</v>
      </c>
      <c r="D4372" s="19" t="s">
        <v>4507</v>
      </c>
      <c r="E4372" s="8" t="s">
        <v>2787</v>
      </c>
      <c r="F4372" s="19" t="s">
        <v>4508</v>
      </c>
      <c r="G4372" s="8">
        <v>22125</v>
      </c>
      <c r="H4372" s="8"/>
      <c r="I4372" s="6">
        <v>61.41</v>
      </c>
      <c r="J4372" s="6">
        <v>0.62</v>
      </c>
      <c r="K4372" s="6">
        <v>16.37</v>
      </c>
      <c r="L4372" s="6"/>
      <c r="M4372" s="6">
        <v>4.7699999999999996</v>
      </c>
      <c r="N4372" s="6">
        <v>0.05</v>
      </c>
      <c r="O4372" s="6">
        <v>1.52</v>
      </c>
      <c r="P4372" s="6">
        <v>0.6</v>
      </c>
      <c r="Q4372" s="6">
        <v>1.69</v>
      </c>
      <c r="R4372" s="6">
        <v>2.11</v>
      </c>
      <c r="S4372" s="6">
        <v>0.09</v>
      </c>
      <c r="T4372" s="6">
        <v>6.28</v>
      </c>
      <c r="U4372" s="6">
        <v>89.139999999999972</v>
      </c>
      <c r="V4372" s="12"/>
      <c r="W4372" s="6">
        <v>68.891631142023797</v>
      </c>
      <c r="X4372" s="6">
        <v>0.6955351133049138</v>
      </c>
      <c r="Y4372" s="6">
        <v>18.364370652905549</v>
      </c>
      <c r="Z4372" s="6">
        <v>5.351133049136191</v>
      </c>
      <c r="AA4372" s="6">
        <v>5.6091541395557568E-2</v>
      </c>
      <c r="AB4372" s="6">
        <v>1.70518285842495</v>
      </c>
      <c r="AC4372" s="6">
        <v>0.67309849674669076</v>
      </c>
      <c r="AD4372" s="6">
        <v>1.8958940991698456</v>
      </c>
      <c r="AE4372" s="6">
        <v>2.3670630468925293</v>
      </c>
      <c r="AF4372" s="6">
        <v>100.00000000000003</v>
      </c>
      <c r="AG4372" s="6"/>
      <c r="AH4372" s="6">
        <v>75.360633534783304</v>
      </c>
      <c r="AI4372" s="6">
        <v>0.57220619791291383</v>
      </c>
      <c r="AJ4372" s="6">
        <v>11.841635738302239</v>
      </c>
      <c r="AK4372" s="6">
        <v>0</v>
      </c>
      <c r="AL4372" s="6">
        <v>4.8955247888109978</v>
      </c>
      <c r="AM4372" s="6">
        <v>5.1974038957549124E-2</v>
      </c>
      <c r="AN4372" s="6">
        <v>2.7799098471953232</v>
      </c>
      <c r="AO4372" s="6">
        <v>0.78895256568798866</v>
      </c>
      <c r="AP4372" s="6">
        <v>2.0106791761749023</v>
      </c>
      <c r="AQ4372" s="6">
        <v>1.6517305441397889</v>
      </c>
      <c r="AR4372" s="6">
        <v>100.00000000000003</v>
      </c>
      <c r="AS4372" s="6"/>
      <c r="AT4372" s="6">
        <v>0.36218272697606674</v>
      </c>
      <c r="AU4372" s="6" t="s">
        <v>2564</v>
      </c>
      <c r="AV4372" s="6" t="s">
        <v>2564</v>
      </c>
      <c r="AW4372" s="6"/>
      <c r="AX4372" s="6">
        <v>0.37393797011513447</v>
      </c>
      <c r="AY4372" s="6">
        <v>0.39135864366787626</v>
      </c>
      <c r="AZ4372" s="6">
        <f>LOG(Tabella1[[#This Row],[SiO2]]/Tabella1[[#This Row],[Al2O3]])</f>
        <v>0.57419041797022663</v>
      </c>
      <c r="BA4372" s="6">
        <f>LOG((Tabella1[[#This Row],[FeO]]*0.8998+Tabella1[[#This Row],[Fe2O3]])/Tabella1[[#This Row],[K2O]])</f>
        <v>0.30838191257196929</v>
      </c>
      <c r="BB4372" s="6">
        <f>Tabella1[[#This Row],[Log SiO2/Al2O3]]/Tabella1[[#This Row],[Log (FeO3/K2O)]]</f>
        <v>1.8619458358674772</v>
      </c>
    </row>
    <row r="4373" spans="1:54">
      <c r="A4373" s="19" t="s">
        <v>4368</v>
      </c>
      <c r="B4373" s="19" t="s">
        <v>4506</v>
      </c>
      <c r="C4373" s="19" t="s">
        <v>4389</v>
      </c>
      <c r="D4373" s="19" t="s">
        <v>4507</v>
      </c>
      <c r="E4373" s="8" t="s">
        <v>2787</v>
      </c>
      <c r="F4373" s="19" t="s">
        <v>4508</v>
      </c>
      <c r="G4373" s="8">
        <v>23858</v>
      </c>
      <c r="H4373" s="8"/>
      <c r="I4373" s="6">
        <v>59.28</v>
      </c>
      <c r="J4373" s="6">
        <v>0.66</v>
      </c>
      <c r="K4373" s="6">
        <v>17.86</v>
      </c>
      <c r="L4373" s="6"/>
      <c r="M4373" s="6">
        <v>5.16</v>
      </c>
      <c r="N4373" s="6">
        <v>7.0000000000000007E-2</v>
      </c>
      <c r="O4373" s="6">
        <v>1.76</v>
      </c>
      <c r="P4373" s="6">
        <v>0.93</v>
      </c>
      <c r="Q4373" s="6">
        <v>1.73</v>
      </c>
      <c r="R4373" s="6">
        <v>2.58</v>
      </c>
      <c r="S4373" s="6">
        <v>0.19</v>
      </c>
      <c r="T4373" s="6">
        <v>5.84</v>
      </c>
      <c r="U4373" s="6">
        <v>90.03</v>
      </c>
      <c r="V4373" s="12"/>
      <c r="W4373" s="6">
        <v>65.844718427190941</v>
      </c>
      <c r="X4373" s="6">
        <v>0.73308897034321896</v>
      </c>
      <c r="Y4373" s="6">
        <v>19.837831833833167</v>
      </c>
      <c r="Z4373" s="6">
        <v>5.731422859046984</v>
      </c>
      <c r="AA4373" s="6">
        <v>7.7751860490947469E-2</v>
      </c>
      <c r="AB4373" s="6">
        <v>1.9549039209152506</v>
      </c>
      <c r="AC4373" s="6">
        <v>1.0329890036654448</v>
      </c>
      <c r="AD4373" s="6">
        <v>1.9215816949905584</v>
      </c>
      <c r="AE4373" s="6">
        <v>2.865711429523492</v>
      </c>
      <c r="AF4373" s="6">
        <v>100.00000000000001</v>
      </c>
      <c r="AG4373" s="6"/>
      <c r="AH4373" s="6">
        <v>72.556487283299802</v>
      </c>
      <c r="AI4373" s="6">
        <v>0.60752956034856753</v>
      </c>
      <c r="AJ4373" s="6">
        <v>12.885672321080893</v>
      </c>
      <c r="AK4373" s="6">
        <v>0</v>
      </c>
      <c r="AL4373" s="6">
        <v>5.2819366369066216</v>
      </c>
      <c r="AM4373" s="6">
        <v>7.2573340488965049E-2</v>
      </c>
      <c r="AN4373" s="6">
        <v>3.2104240655985814</v>
      </c>
      <c r="AO4373" s="6">
        <v>1.2196780314059195</v>
      </c>
      <c r="AP4373" s="6">
        <v>2.0528857925406401</v>
      </c>
      <c r="AQ4373" s="6">
        <v>2.0143691473553114</v>
      </c>
      <c r="AR4373" s="6">
        <v>99.999999999999943</v>
      </c>
      <c r="AS4373" s="6"/>
      <c r="AT4373" s="6">
        <v>0.3780367059363744</v>
      </c>
      <c r="AU4373" s="6" t="s">
        <v>2564</v>
      </c>
      <c r="AV4373" s="6" t="s">
        <v>2564</v>
      </c>
      <c r="AW4373" s="6"/>
      <c r="AX4373" s="6">
        <v>0.330828678166601</v>
      </c>
      <c r="AY4373" s="6">
        <v>0.40716459334606314</v>
      </c>
      <c r="AZ4373" s="6">
        <f>LOG(Tabella1[[#This Row],[SiO2]]/Tabella1[[#This Row],[Al2O3]])</f>
        <v>0.52102674041874419</v>
      </c>
      <c r="BA4373" s="6">
        <f>LOG((Tabella1[[#This Row],[FeO]]*0.8998+Tabella1[[#This Row],[Fe2O3]])/Tabella1[[#This Row],[K2O]])</f>
        <v>0.2551759844935293</v>
      </c>
      <c r="BB4373" s="6">
        <f>Tabella1[[#This Row],[Log SiO2/Al2O3]]/Tabella1[[#This Row],[Log (FeO3/K2O)]]</f>
        <v>2.0418329783379607</v>
      </c>
    </row>
    <row r="4374" spans="1:54">
      <c r="A4374" s="19" t="s">
        <v>4368</v>
      </c>
      <c r="B4374" s="19" t="s">
        <v>4506</v>
      </c>
      <c r="C4374" s="19" t="s">
        <v>4389</v>
      </c>
      <c r="D4374" s="19" t="s">
        <v>4507</v>
      </c>
      <c r="E4374" s="8" t="s">
        <v>2787</v>
      </c>
      <c r="F4374" s="19" t="s">
        <v>4508</v>
      </c>
      <c r="G4374" s="8">
        <v>23881</v>
      </c>
      <c r="H4374" s="8"/>
      <c r="I4374" s="6">
        <v>57.72</v>
      </c>
      <c r="J4374" s="6">
        <v>0.53</v>
      </c>
      <c r="K4374" s="6">
        <v>16.510000000000002</v>
      </c>
      <c r="L4374" s="6"/>
      <c r="M4374" s="6">
        <v>5.39</v>
      </c>
      <c r="N4374" s="6">
        <v>0.14000000000000001</v>
      </c>
      <c r="O4374" s="6">
        <v>2.0699999999999998</v>
      </c>
      <c r="P4374" s="6">
        <v>1.98</v>
      </c>
      <c r="Q4374" s="6">
        <v>1.62</v>
      </c>
      <c r="R4374" s="6">
        <v>2.39</v>
      </c>
      <c r="S4374" s="6">
        <v>0.14000000000000001</v>
      </c>
      <c r="T4374" s="6">
        <v>7.64</v>
      </c>
      <c r="U4374" s="6">
        <v>88.350000000000009</v>
      </c>
      <c r="V4374" s="12"/>
      <c r="W4374" s="6">
        <v>65.331069609507637</v>
      </c>
      <c r="X4374" s="6">
        <v>0.59988681380871534</v>
      </c>
      <c r="Y4374" s="6">
        <v>18.687040181097906</v>
      </c>
      <c r="Z4374" s="6">
        <v>6.1007357102433488</v>
      </c>
      <c r="AA4374" s="6">
        <v>0.15846066779852858</v>
      </c>
      <c r="AB4374" s="6">
        <v>2.3429541595925292</v>
      </c>
      <c r="AC4374" s="6">
        <v>2.2410865874363326</v>
      </c>
      <c r="AD4374" s="6">
        <v>1.833616298811545</v>
      </c>
      <c r="AE4374" s="6">
        <v>2.7051499717034524</v>
      </c>
      <c r="AF4374" s="6">
        <v>99.999999999999986</v>
      </c>
      <c r="AG4374" s="6"/>
      <c r="AH4374" s="6">
        <v>71.402034015140032</v>
      </c>
      <c r="AI4374" s="6">
        <v>0.49307792023119146</v>
      </c>
      <c r="AJ4374" s="6">
        <v>12.038958273550778</v>
      </c>
      <c r="AK4374" s="6">
        <v>0</v>
      </c>
      <c r="AL4374" s="6">
        <v>5.5763298854974375</v>
      </c>
      <c r="AM4374" s="6">
        <v>0.14669770403120649</v>
      </c>
      <c r="AN4374" s="6">
        <v>3.816245342018449</v>
      </c>
      <c r="AO4374" s="6">
        <v>2.6244823142281564</v>
      </c>
      <c r="AP4374" s="6">
        <v>1.9428975822658852</v>
      </c>
      <c r="AQ4374" s="6">
        <v>1.8859642816422015</v>
      </c>
      <c r="AR4374" s="6">
        <v>100.00000000000001</v>
      </c>
      <c r="AS4374" s="6"/>
      <c r="AT4374" s="6">
        <v>0.4063044745000946</v>
      </c>
      <c r="AU4374" s="6" t="s">
        <v>2564</v>
      </c>
      <c r="AV4374" s="6" t="s">
        <v>2564</v>
      </c>
      <c r="AW4374" s="6"/>
      <c r="AX4374" s="6">
        <v>0.18782114166080471</v>
      </c>
      <c r="AY4374" s="6">
        <v>0.42881583197903284</v>
      </c>
      <c r="AZ4374" s="6">
        <f>LOG(Tabella1[[#This Row],[SiO2]]/Tabella1[[#This Row],[Al2O3]])</f>
        <v>0.54357924915866296</v>
      </c>
      <c r="BA4374" s="6">
        <f>LOG((Tabella1[[#This Row],[FeO]]*0.8998+Tabella1[[#This Row],[Fe2O3]])/Tabella1[[#This Row],[K2O]])</f>
        <v>0.30733685306814901</v>
      </c>
      <c r="BB4374" s="6">
        <f>Tabella1[[#This Row],[Log SiO2/Al2O3]]/Tabella1[[#This Row],[Log (FeO3/K2O)]]</f>
        <v>1.7686757827188706</v>
      </c>
    </row>
    <row r="4375" spans="1:54">
      <c r="A4375" s="19" t="s">
        <v>4368</v>
      </c>
      <c r="B4375" s="19" t="s">
        <v>4506</v>
      </c>
      <c r="C4375" s="19" t="s">
        <v>4389</v>
      </c>
      <c r="D4375" s="19" t="s">
        <v>4509</v>
      </c>
      <c r="E4375" s="8" t="s">
        <v>2787</v>
      </c>
      <c r="F4375" s="19" t="s">
        <v>4508</v>
      </c>
      <c r="G4375" s="8">
        <v>12670</v>
      </c>
      <c r="H4375" s="8"/>
      <c r="I4375" s="6">
        <v>59.51</v>
      </c>
      <c r="J4375" s="6">
        <v>0.53</v>
      </c>
      <c r="K4375" s="6">
        <v>15.44</v>
      </c>
      <c r="L4375" s="6"/>
      <c r="M4375" s="6">
        <v>4.7</v>
      </c>
      <c r="N4375" s="6">
        <v>0.05</v>
      </c>
      <c r="O4375" s="6">
        <v>1.68</v>
      </c>
      <c r="P4375" s="6">
        <v>3.14</v>
      </c>
      <c r="Q4375" s="6">
        <v>1.1200000000000001</v>
      </c>
      <c r="R4375" s="6">
        <v>2.52</v>
      </c>
      <c r="S4375" s="6">
        <v>7.0000000000000007E-2</v>
      </c>
      <c r="T4375" s="6">
        <v>7.36</v>
      </c>
      <c r="U4375" s="6">
        <v>88.690000000000012</v>
      </c>
      <c r="V4375" s="12"/>
      <c r="W4375" s="6">
        <v>67.098883752395977</v>
      </c>
      <c r="X4375" s="6">
        <v>0.59758710113879798</v>
      </c>
      <c r="Y4375" s="6">
        <v>17.408952531288755</v>
      </c>
      <c r="Z4375" s="6">
        <v>5.2993573119855668</v>
      </c>
      <c r="AA4375" s="6">
        <v>5.6376141616867742E-2</v>
      </c>
      <c r="AB4375" s="6">
        <v>1.8942383583267559</v>
      </c>
      <c r="AC4375" s="6">
        <v>3.5404216935392938</v>
      </c>
      <c r="AD4375" s="6">
        <v>1.2628255722178374</v>
      </c>
      <c r="AE4375" s="6">
        <v>2.8413575374901341</v>
      </c>
      <c r="AF4375" s="6">
        <v>100</v>
      </c>
      <c r="AG4375" s="6"/>
      <c r="AH4375" s="6">
        <v>72.951928028973938</v>
      </c>
      <c r="AI4375" s="6">
        <v>0.48862773944837223</v>
      </c>
      <c r="AJ4375" s="6">
        <v>11.157109482398472</v>
      </c>
      <c r="AK4375" s="6">
        <v>0</v>
      </c>
      <c r="AL4375" s="6">
        <v>4.8185915362205654</v>
      </c>
      <c r="AM4375" s="6">
        <v>5.191918280918361E-2</v>
      </c>
      <c r="AN4375" s="6">
        <v>3.0692890237362374</v>
      </c>
      <c r="AO4375" s="6">
        <v>4.1244939520107504</v>
      </c>
      <c r="AP4375" s="6">
        <v>1.331114697612618</v>
      </c>
      <c r="AQ4375" s="6">
        <v>1.9706008509083617</v>
      </c>
      <c r="AR4375" s="6">
        <v>99.999999999999972</v>
      </c>
      <c r="AS4375" s="6"/>
      <c r="AT4375" s="6">
        <v>0.38911454102355802</v>
      </c>
      <c r="AU4375" s="6" t="s">
        <v>2564</v>
      </c>
      <c r="AV4375" s="6" t="s">
        <v>2564</v>
      </c>
      <c r="AW4375" s="6"/>
      <c r="AX4375" s="6">
        <v>-1.2204686663440939E-2</v>
      </c>
      <c r="AY4375" s="6">
        <v>0.41481067050839532</v>
      </c>
      <c r="AZ4375" s="6">
        <f>LOG(Tabella1[[#This Row],[SiO2]]/Tabella1[[#This Row],[Al2O3]])</f>
        <v>0.58594265426507708</v>
      </c>
      <c r="BA4375" s="6">
        <f>LOG((Tabella1[[#This Row],[FeO]]*0.8998+Tabella1[[#This Row],[Fe2O3]])/Tabella1[[#This Row],[K2O]])</f>
        <v>0.22484330598372146</v>
      </c>
      <c r="BB4375" s="6">
        <f>Tabella1[[#This Row],[Log SiO2/Al2O3]]/Tabella1[[#This Row],[Log (FeO3/K2O)]]</f>
        <v>2.6060044425227362</v>
      </c>
    </row>
    <row r="4376" spans="1:54">
      <c r="A4376" s="19" t="s">
        <v>4368</v>
      </c>
      <c r="B4376" s="19" t="s">
        <v>4506</v>
      </c>
      <c r="C4376" s="19" t="s">
        <v>4389</v>
      </c>
      <c r="D4376" s="19" t="s">
        <v>4509</v>
      </c>
      <c r="E4376" s="8" t="s">
        <v>2787</v>
      </c>
      <c r="F4376" s="19" t="s">
        <v>4508</v>
      </c>
      <c r="G4376" s="8">
        <v>13375</v>
      </c>
      <c r="H4376" s="8"/>
      <c r="I4376" s="6">
        <v>61.4</v>
      </c>
      <c r="J4376" s="6">
        <v>0.53</v>
      </c>
      <c r="K4376" s="6">
        <v>15.11</v>
      </c>
      <c r="L4376" s="6"/>
      <c r="M4376" s="6">
        <v>4.53</v>
      </c>
      <c r="N4376" s="6">
        <v>0.05</v>
      </c>
      <c r="O4376" s="6">
        <v>1.7</v>
      </c>
      <c r="P4376" s="6">
        <v>3.07</v>
      </c>
      <c r="Q4376" s="6">
        <v>1.26</v>
      </c>
      <c r="R4376" s="6">
        <v>2.62</v>
      </c>
      <c r="S4376" s="6">
        <v>7.0000000000000007E-2</v>
      </c>
      <c r="T4376" s="6">
        <v>6.8</v>
      </c>
      <c r="U4376" s="6">
        <v>90.27</v>
      </c>
      <c r="V4376" s="12"/>
      <c r="W4376" s="6">
        <v>68.018167719065019</v>
      </c>
      <c r="X4376" s="6">
        <v>0.58712750636977962</v>
      </c>
      <c r="Y4376" s="6">
        <v>16.738672870278055</v>
      </c>
      <c r="Z4376" s="6">
        <v>5.0182784978398143</v>
      </c>
      <c r="AA4376" s="6">
        <v>5.5389387393375435E-2</v>
      </c>
      <c r="AB4376" s="6">
        <v>1.8832391713747645</v>
      </c>
      <c r="AC4376" s="6">
        <v>3.400908385953251</v>
      </c>
      <c r="AD4376" s="6">
        <v>1.3958125623130611</v>
      </c>
      <c r="AE4376" s="6">
        <v>2.9024038994128727</v>
      </c>
      <c r="AF4376" s="6">
        <v>100</v>
      </c>
      <c r="AG4376" s="6"/>
      <c r="AH4376" s="6">
        <v>73.725512660803375</v>
      </c>
      <c r="AI4376" s="6">
        <v>0.47860884932865339</v>
      </c>
      <c r="AJ4376" s="6">
        <v>10.694770492023437</v>
      </c>
      <c r="AK4376" s="6">
        <v>0</v>
      </c>
      <c r="AL4376" s="6">
        <v>4.5490746494389027</v>
      </c>
      <c r="AM4376" s="6">
        <v>5.0854624771078681E-2</v>
      </c>
      <c r="AN4376" s="6">
        <v>3.0421458522532467</v>
      </c>
      <c r="AO4376" s="6">
        <v>3.9498627458877262</v>
      </c>
      <c r="AP4376" s="6">
        <v>1.4667990069015828</v>
      </c>
      <c r="AQ4376" s="6">
        <v>2.0067904358603061</v>
      </c>
      <c r="AR4376" s="6">
        <v>100</v>
      </c>
      <c r="AS4376" s="6"/>
      <c r="AT4376" s="6">
        <v>0.40074528879448645</v>
      </c>
      <c r="AU4376" s="6" t="s">
        <v>2564</v>
      </c>
      <c r="AV4376" s="6" t="s">
        <v>2564</v>
      </c>
      <c r="AW4376" s="6"/>
      <c r="AX4376" s="6">
        <v>-9.6111106093225471E-2</v>
      </c>
      <c r="AY4376" s="6">
        <v>0.42771150752232506</v>
      </c>
      <c r="AZ4376" s="6">
        <f>LOG(Tabella1[[#This Row],[SiO2]]/Tabella1[[#This Row],[Al2O3]])</f>
        <v>0.60890390680214235</v>
      </c>
      <c r="BA4376" s="6">
        <f>LOG((Tabella1[[#This Row],[FeO]]*0.8998+Tabella1[[#This Row],[Fe2O3]])/Tabella1[[#This Row],[K2O]])</f>
        <v>0.19194289952263444</v>
      </c>
      <c r="BB4376" s="6">
        <f>Tabella1[[#This Row],[Log SiO2/Al2O3]]/Tabella1[[#This Row],[Log (FeO3/K2O)]]</f>
        <v>3.1723179566240676</v>
      </c>
    </row>
    <row r="4377" spans="1:54">
      <c r="A4377" s="19" t="s">
        <v>4368</v>
      </c>
      <c r="B4377" s="19" t="s">
        <v>4506</v>
      </c>
      <c r="C4377" s="19" t="s">
        <v>4389</v>
      </c>
      <c r="D4377" s="19" t="s">
        <v>4509</v>
      </c>
      <c r="E4377" s="8" t="s">
        <v>2787</v>
      </c>
      <c r="F4377" s="19" t="s">
        <v>4508</v>
      </c>
      <c r="G4377" s="8">
        <v>13960</v>
      </c>
      <c r="H4377" s="8"/>
      <c r="I4377" s="6">
        <v>59.48</v>
      </c>
      <c r="J4377" s="6">
        <v>0.52</v>
      </c>
      <c r="K4377" s="6">
        <v>15.59</v>
      </c>
      <c r="L4377" s="6"/>
      <c r="M4377" s="6">
        <v>4.43</v>
      </c>
      <c r="N4377" s="6">
        <v>0.04</v>
      </c>
      <c r="O4377" s="6">
        <v>1.7</v>
      </c>
      <c r="P4377" s="6">
        <v>3.17</v>
      </c>
      <c r="Q4377" s="6">
        <v>1.32</v>
      </c>
      <c r="R4377" s="6">
        <v>2.72</v>
      </c>
      <c r="S4377" s="6">
        <v>7.0000000000000007E-2</v>
      </c>
      <c r="T4377" s="6">
        <v>7.16</v>
      </c>
      <c r="U4377" s="6">
        <v>88.97</v>
      </c>
      <c r="V4377" s="12"/>
      <c r="W4377" s="6">
        <v>66.853995728897374</v>
      </c>
      <c r="X4377" s="6">
        <v>0.58446667415982911</v>
      </c>
      <c r="Y4377" s="6">
        <v>17.522760481061031</v>
      </c>
      <c r="Z4377" s="6">
        <v>4.9792064740923898</v>
      </c>
      <c r="AA4377" s="6">
        <v>4.4958974935371473E-2</v>
      </c>
      <c r="AB4377" s="6">
        <v>1.9107564347532875</v>
      </c>
      <c r="AC4377" s="6">
        <v>3.562998763628189</v>
      </c>
      <c r="AD4377" s="6">
        <v>1.4836461728672588</v>
      </c>
      <c r="AE4377" s="6">
        <v>3.0572102956052607</v>
      </c>
      <c r="AF4377" s="6">
        <v>99.999999999999972</v>
      </c>
      <c r="AG4377" s="6"/>
      <c r="AH4377" s="6">
        <v>72.736771727945495</v>
      </c>
      <c r="AI4377" s="6">
        <v>0.4782355211223106</v>
      </c>
      <c r="AJ4377" s="6">
        <v>11.237941111029041</v>
      </c>
      <c r="AK4377" s="6">
        <v>0</v>
      </c>
      <c r="AL4377" s="6">
        <v>4.5306678001683451</v>
      </c>
      <c r="AM4377" s="6">
        <v>4.1433733965509992E-2</v>
      </c>
      <c r="AN4377" s="6">
        <v>3.0982300649631531</v>
      </c>
      <c r="AO4377" s="6">
        <v>4.1537133592265931</v>
      </c>
      <c r="AP4377" s="6">
        <v>1.5649757968366924</v>
      </c>
      <c r="AQ4377" s="6">
        <v>2.1217942457633008</v>
      </c>
      <c r="AR4377" s="6">
        <v>99.999999999999986</v>
      </c>
      <c r="AS4377" s="6"/>
      <c r="AT4377" s="6">
        <v>0.40611764893640367</v>
      </c>
      <c r="AU4377" s="6" t="s">
        <v>2564</v>
      </c>
      <c r="AV4377" s="6" t="s">
        <v>2564</v>
      </c>
      <c r="AW4377" s="6"/>
      <c r="AX4377" s="6">
        <v>-0.11288806554065488</v>
      </c>
      <c r="AY4377" s="6">
        <v>0.43327875319953335</v>
      </c>
      <c r="AZ4377" s="6">
        <f>LOG(Tabella1[[#This Row],[SiO2]]/Tabella1[[#This Row],[Al2O3]])</f>
        <v>0.5815248446610749</v>
      </c>
      <c r="BA4377" s="6">
        <f>LOG((Tabella1[[#This Row],[FeO]]*0.8998+Tabella1[[#This Row],[Fe2O3]])/Tabella1[[#This Row],[K2O]])</f>
        <v>0.16598081101841888</v>
      </c>
      <c r="BB4377" s="6">
        <f>Tabella1[[#This Row],[Log SiO2/Al2O3]]/Tabella1[[#This Row],[Log (FeO3/K2O)]]</f>
        <v>3.503566714085661</v>
      </c>
    </row>
    <row r="4378" spans="1:54">
      <c r="A4378" s="19" t="s">
        <v>4368</v>
      </c>
      <c r="B4378" s="19" t="s">
        <v>4506</v>
      </c>
      <c r="C4378" s="19" t="s">
        <v>4389</v>
      </c>
      <c r="D4378" s="19" t="s">
        <v>4509</v>
      </c>
      <c r="E4378" s="8" t="s">
        <v>2787</v>
      </c>
      <c r="F4378" s="19" t="s">
        <v>4508</v>
      </c>
      <c r="G4378" s="8">
        <v>14545</v>
      </c>
      <c r="H4378" s="8"/>
      <c r="I4378" s="6">
        <v>61.24</v>
      </c>
      <c r="J4378" s="6">
        <v>0.51</v>
      </c>
      <c r="K4378" s="6">
        <v>15.14</v>
      </c>
      <c r="L4378" s="6"/>
      <c r="M4378" s="6">
        <v>4.6500000000000004</v>
      </c>
      <c r="N4378" s="6">
        <v>0.04</v>
      </c>
      <c r="O4378" s="6">
        <v>1.76</v>
      </c>
      <c r="P4378" s="6">
        <v>2.73</v>
      </c>
      <c r="Q4378" s="6">
        <v>1.42</v>
      </c>
      <c r="R4378" s="6">
        <v>2.73</v>
      </c>
      <c r="S4378" s="6">
        <v>7.0000000000000007E-2</v>
      </c>
      <c r="T4378" s="6">
        <v>6.16</v>
      </c>
      <c r="U4378" s="6">
        <v>90.220000000000027</v>
      </c>
      <c r="V4378" s="12"/>
      <c r="W4378" s="6">
        <v>67.878519175349126</v>
      </c>
      <c r="X4378" s="6">
        <v>0.56528485923298588</v>
      </c>
      <c r="Y4378" s="6">
        <v>16.781201507426285</v>
      </c>
      <c r="Z4378" s="6">
        <v>5.154067834183107</v>
      </c>
      <c r="AA4378" s="6">
        <v>4.4336067390822423E-2</v>
      </c>
      <c r="AB4378" s="6">
        <v>1.9507869651961864</v>
      </c>
      <c r="AC4378" s="6">
        <v>3.02593659942363</v>
      </c>
      <c r="AD4378" s="6">
        <v>1.5739303923741959</v>
      </c>
      <c r="AE4378" s="6">
        <v>3.02593659942363</v>
      </c>
      <c r="AF4378" s="6">
        <v>99.999999999999972</v>
      </c>
      <c r="AG4378" s="6"/>
      <c r="AH4378" s="6">
        <v>73.635136169308382</v>
      </c>
      <c r="AI4378" s="6">
        <v>0.46118536060568194</v>
      </c>
      <c r="AJ4378" s="6">
        <v>10.730831171924374</v>
      </c>
      <c r="AK4378" s="6">
        <v>0</v>
      </c>
      <c r="AL4378" s="6">
        <v>4.6760408517917798</v>
      </c>
      <c r="AM4378" s="6">
        <v>4.0739990505529657E-2</v>
      </c>
      <c r="AN4378" s="6">
        <v>3.153873431655259</v>
      </c>
      <c r="AO4378" s="6">
        <v>3.5172785080429771</v>
      </c>
      <c r="AP4378" s="6">
        <v>1.6553464002809086</v>
      </c>
      <c r="AQ4378" s="6">
        <v>2.0939382030897047</v>
      </c>
      <c r="AR4378" s="6">
        <v>100.00000000000001</v>
      </c>
      <c r="AS4378" s="6"/>
      <c r="AT4378" s="6">
        <v>0.40279795122697043</v>
      </c>
      <c r="AU4378" s="6" t="s">
        <v>2564</v>
      </c>
      <c r="AV4378" s="6" t="s">
        <v>2564</v>
      </c>
      <c r="AW4378" s="6"/>
      <c r="AX4378" s="6">
        <v>-8.9422246982050604E-2</v>
      </c>
      <c r="AY4378" s="6">
        <v>0.42800779682354451</v>
      </c>
      <c r="AZ4378" s="6">
        <f>LOG(Tabella1[[#This Row],[SiO2]]/Tabella1[[#This Row],[Al2O3]])</f>
        <v>0.60690930686216948</v>
      </c>
      <c r="BA4378" s="6">
        <f>LOG((Tabella1[[#This Row],[FeO]]*0.8998+Tabella1[[#This Row],[Fe2O3]])/Tabella1[[#This Row],[K2O]])</f>
        <v>0.18543629467874592</v>
      </c>
      <c r="BB4378" s="6">
        <f>Tabella1[[#This Row],[Log SiO2/Al2O3]]/Tabella1[[#This Row],[Log (FeO3/K2O)]]</f>
        <v>3.2728722708442435</v>
      </c>
    </row>
    <row r="4379" spans="1:54">
      <c r="A4379" s="19" t="s">
        <v>4368</v>
      </c>
      <c r="B4379" s="19" t="s">
        <v>4506</v>
      </c>
      <c r="C4379" s="19" t="s">
        <v>4389</v>
      </c>
      <c r="D4379" s="19" t="s">
        <v>4509</v>
      </c>
      <c r="E4379" s="8" t="s">
        <v>2787</v>
      </c>
      <c r="F4379" s="19" t="s">
        <v>4508</v>
      </c>
      <c r="G4379" s="8">
        <v>15230</v>
      </c>
      <c r="H4379" s="8"/>
      <c r="I4379" s="6">
        <v>60.28</v>
      </c>
      <c r="J4379" s="6">
        <v>0.55000000000000004</v>
      </c>
      <c r="K4379" s="6">
        <v>15.34</v>
      </c>
      <c r="L4379" s="6"/>
      <c r="M4379" s="6">
        <v>4.72</v>
      </c>
      <c r="N4379" s="6">
        <v>0.05</v>
      </c>
      <c r="O4379" s="6">
        <v>1.78</v>
      </c>
      <c r="P4379" s="6">
        <v>2.88</v>
      </c>
      <c r="Q4379" s="6">
        <v>1.53</v>
      </c>
      <c r="R4379" s="6">
        <v>2.82</v>
      </c>
      <c r="S4379" s="6">
        <v>7.0000000000000007E-2</v>
      </c>
      <c r="T4379" s="6">
        <v>6.4</v>
      </c>
      <c r="U4379" s="6">
        <v>89.949999999999989</v>
      </c>
      <c r="V4379" s="12"/>
      <c r="W4379" s="6">
        <v>67.01500833796554</v>
      </c>
      <c r="X4379" s="6">
        <v>0.61145080600333535</v>
      </c>
      <c r="Y4379" s="6">
        <v>17.053918843802116</v>
      </c>
      <c r="Z4379" s="6">
        <v>5.2473596442468038</v>
      </c>
      <c r="AA4379" s="6">
        <v>5.5586436909394119E-2</v>
      </c>
      <c r="AB4379" s="6">
        <v>1.9788771539744305</v>
      </c>
      <c r="AC4379" s="6">
        <v>3.2017787659811012</v>
      </c>
      <c r="AD4379" s="6">
        <v>1.7009449694274599</v>
      </c>
      <c r="AE4379" s="6">
        <v>3.1350750416898276</v>
      </c>
      <c r="AF4379" s="6">
        <v>100</v>
      </c>
      <c r="AG4379" s="6"/>
      <c r="AH4379" s="6">
        <v>72.822692053332148</v>
      </c>
      <c r="AI4379" s="6">
        <v>0.49970258962899888</v>
      </c>
      <c r="AJ4379" s="6">
        <v>10.923867412563833</v>
      </c>
      <c r="AK4379" s="6">
        <v>0</v>
      </c>
      <c r="AL4379" s="6">
        <v>4.7688198449194683</v>
      </c>
      <c r="AM4379" s="6">
        <v>5.1165180448723646E-2</v>
      </c>
      <c r="AN4379" s="6">
        <v>3.2047574721417518</v>
      </c>
      <c r="AO4379" s="6">
        <v>3.7280366458535918</v>
      </c>
      <c r="AP4379" s="6">
        <v>1.7919898640140874</v>
      </c>
      <c r="AQ4379" s="6">
        <v>2.1731709725926804</v>
      </c>
      <c r="AR4379" s="6">
        <v>100</v>
      </c>
      <c r="AS4379" s="6"/>
      <c r="AT4379" s="6">
        <v>0.40192216676503145</v>
      </c>
      <c r="AU4379" s="6" t="s">
        <v>2564</v>
      </c>
      <c r="AV4379" s="6" t="s">
        <v>2564</v>
      </c>
      <c r="AW4379" s="6"/>
      <c r="AX4379" s="6">
        <v>-0.15381566437343011</v>
      </c>
      <c r="AY4379" s="6">
        <v>0.42879464655447891</v>
      </c>
      <c r="AZ4379" s="6">
        <f>LOG(Tabella1[[#This Row],[SiO2]]/Tabella1[[#This Row],[Al2O3]])</f>
        <v>0.59434788402963201</v>
      </c>
      <c r="BA4379" s="6">
        <f>LOG((Tabella1[[#This Row],[FeO]]*0.8998+Tabella1[[#This Row],[Fe2O3]])/Tabella1[[#This Row],[K2O]])</f>
        <v>0.17783887914427471</v>
      </c>
      <c r="BB4379" s="6">
        <f>Tabella1[[#This Row],[Log SiO2/Al2O3]]/Tabella1[[#This Row],[Log (FeO3/K2O)]]</f>
        <v>3.3420581983507529</v>
      </c>
    </row>
    <row r="4380" spans="1:54">
      <c r="A4380" s="19" t="s">
        <v>4368</v>
      </c>
      <c r="B4380" s="19" t="s">
        <v>4506</v>
      </c>
      <c r="C4380" s="19" t="s">
        <v>4389</v>
      </c>
      <c r="D4380" s="19" t="s">
        <v>4509</v>
      </c>
      <c r="E4380" s="8" t="s">
        <v>2787</v>
      </c>
      <c r="F4380" s="19" t="s">
        <v>4508</v>
      </c>
      <c r="G4380" s="8">
        <v>15835</v>
      </c>
      <c r="H4380" s="8"/>
      <c r="I4380" s="6">
        <v>61.68</v>
      </c>
      <c r="J4380" s="6">
        <v>0.49</v>
      </c>
      <c r="K4380" s="6">
        <v>14.87</v>
      </c>
      <c r="L4380" s="6"/>
      <c r="M4380" s="6">
        <v>4.5999999999999996</v>
      </c>
      <c r="N4380" s="6">
        <v>0.04</v>
      </c>
      <c r="O4380" s="6">
        <v>1.69</v>
      </c>
      <c r="P4380" s="6">
        <v>3</v>
      </c>
      <c r="Q4380" s="6">
        <v>1.57</v>
      </c>
      <c r="R4380" s="6">
        <v>2.66</v>
      </c>
      <c r="S4380" s="6">
        <v>7.0000000000000007E-2</v>
      </c>
      <c r="T4380" s="6">
        <v>6.16</v>
      </c>
      <c r="U4380" s="6">
        <v>90.6</v>
      </c>
      <c r="V4380" s="12"/>
      <c r="W4380" s="6">
        <v>68.079470198675494</v>
      </c>
      <c r="X4380" s="6">
        <v>0.54083885209713023</v>
      </c>
      <c r="Y4380" s="6">
        <v>16.41280353200883</v>
      </c>
      <c r="Z4380" s="6">
        <v>5.0772626931567331</v>
      </c>
      <c r="AA4380" s="6">
        <v>4.4150110375275942E-2</v>
      </c>
      <c r="AB4380" s="6">
        <v>1.8653421633554084</v>
      </c>
      <c r="AC4380" s="6">
        <v>3.3112582781456954</v>
      </c>
      <c r="AD4380" s="6">
        <v>1.7328918322295808</v>
      </c>
      <c r="AE4380" s="6">
        <v>2.9359823399558502</v>
      </c>
      <c r="AF4380" s="6">
        <v>100.00000000000001</v>
      </c>
      <c r="AG4380" s="6"/>
      <c r="AH4380" s="6">
        <v>73.712397531627289</v>
      </c>
      <c r="AI4380" s="6">
        <v>0.44040037160608242</v>
      </c>
      <c r="AJ4380" s="6">
        <v>10.475257688796882</v>
      </c>
      <c r="AK4380" s="6">
        <v>0</v>
      </c>
      <c r="AL4380" s="6">
        <v>4.5975814858080053</v>
      </c>
      <c r="AM4380" s="6">
        <v>4.0491809337383125E-2</v>
      </c>
      <c r="AN4380" s="6">
        <v>3.0099865655541849</v>
      </c>
      <c r="AO4380" s="6">
        <v>3.8415954275953443</v>
      </c>
      <c r="AP4380" s="6">
        <v>1.8190576227809434</v>
      </c>
      <c r="AQ4380" s="6">
        <v>2.0278186355328902</v>
      </c>
      <c r="AR4380" s="6">
        <v>100</v>
      </c>
      <c r="AS4380" s="6"/>
      <c r="AT4380" s="6">
        <v>0.39565687026818314</v>
      </c>
      <c r="AU4380" s="6" t="s">
        <v>2564</v>
      </c>
      <c r="AV4380" s="6" t="s">
        <v>2564</v>
      </c>
      <c r="AW4380" s="6"/>
      <c r="AX4380" s="6">
        <v>-0.19127986592630022</v>
      </c>
      <c r="AY4380" s="6">
        <v>0.41996876591236842</v>
      </c>
      <c r="AZ4380" s="6">
        <f>LOG(Tabella1[[#This Row],[SiO2]]/Tabella1[[#This Row],[Al2O3]])</f>
        <v>0.61783339652094638</v>
      </c>
      <c r="BA4380" s="6">
        <f>LOG((Tabella1[[#This Row],[FeO]]*0.8998+Tabella1[[#This Row],[Fe2O3]])/Tabella1[[#This Row],[K2O]])</f>
        <v>0.1920221838800551</v>
      </c>
      <c r="BB4380" s="6">
        <f>Tabella1[[#This Row],[Log SiO2/Al2O3]]/Tabella1[[#This Row],[Log (FeO3/K2O)]]</f>
        <v>3.2175105190287305</v>
      </c>
    </row>
    <row r="4381" spans="1:54">
      <c r="A4381" s="19" t="s">
        <v>4368</v>
      </c>
      <c r="B4381" s="19" t="s">
        <v>4506</v>
      </c>
      <c r="C4381" s="19" t="s">
        <v>4389</v>
      </c>
      <c r="D4381" s="19" t="s">
        <v>4509</v>
      </c>
      <c r="E4381" s="8" t="s">
        <v>2787</v>
      </c>
      <c r="F4381" s="19" t="s">
        <v>4508</v>
      </c>
      <c r="G4381" s="8">
        <v>16435</v>
      </c>
      <c r="H4381" s="8"/>
      <c r="I4381" s="6">
        <v>61.52</v>
      </c>
      <c r="J4381" s="6">
        <v>0.54</v>
      </c>
      <c r="K4381" s="6">
        <v>15.4</v>
      </c>
      <c r="L4381" s="6"/>
      <c r="M4381" s="6">
        <v>4.54</v>
      </c>
      <c r="N4381" s="6">
        <v>0.04</v>
      </c>
      <c r="O4381" s="6">
        <v>1.72</v>
      </c>
      <c r="P4381" s="6">
        <v>2.79</v>
      </c>
      <c r="Q4381" s="6">
        <v>1.58</v>
      </c>
      <c r="R4381" s="6">
        <v>2.89</v>
      </c>
      <c r="S4381" s="6">
        <v>0.08</v>
      </c>
      <c r="T4381" s="6">
        <v>6.2</v>
      </c>
      <c r="U4381" s="6">
        <v>91.020000000000024</v>
      </c>
      <c r="V4381" s="12"/>
      <c r="W4381" s="6">
        <v>67.589540760272442</v>
      </c>
      <c r="X4381" s="6">
        <v>0.59327620303230044</v>
      </c>
      <c r="Y4381" s="6">
        <v>16.919358382773012</v>
      </c>
      <c r="Z4381" s="6">
        <v>4.9879147440123033</v>
      </c>
      <c r="AA4381" s="6">
        <v>4.3946385409800032E-2</v>
      </c>
      <c r="AB4381" s="6">
        <v>1.8896945726214014</v>
      </c>
      <c r="AC4381" s="6">
        <v>3.0652603823335522</v>
      </c>
      <c r="AD4381" s="6">
        <v>1.7358822236871012</v>
      </c>
      <c r="AE4381" s="6">
        <v>3.1751263458580521</v>
      </c>
      <c r="AF4381" s="6">
        <v>99.999999999999943</v>
      </c>
      <c r="AG4381" s="6"/>
      <c r="AH4381" s="6">
        <v>73.41574351890408</v>
      </c>
      <c r="AI4381" s="6">
        <v>0.48464312818435068</v>
      </c>
      <c r="AJ4381" s="6">
        <v>10.833060542252818</v>
      </c>
      <c r="AK4381" s="6">
        <v>0</v>
      </c>
      <c r="AL4381" s="6">
        <v>4.5311053423119283</v>
      </c>
      <c r="AM4381" s="6">
        <v>4.0433737370056726E-2</v>
      </c>
      <c r="AN4381" s="6">
        <v>3.0590248300686613</v>
      </c>
      <c r="AO4381" s="6">
        <v>3.5675599268896172</v>
      </c>
      <c r="AP4381" s="6">
        <v>1.8280185301187006</v>
      </c>
      <c r="AQ4381" s="6">
        <v>2.1999966456746209</v>
      </c>
      <c r="AR4381" s="6">
        <v>100</v>
      </c>
      <c r="AS4381" s="6"/>
      <c r="AT4381" s="6">
        <v>0.40302666233578183</v>
      </c>
      <c r="AU4381" s="6" t="s">
        <v>2564</v>
      </c>
      <c r="AV4381" s="6" t="s">
        <v>2564</v>
      </c>
      <c r="AW4381" s="6"/>
      <c r="AX4381" s="6">
        <v>-0.1691094606076696</v>
      </c>
      <c r="AY4381" s="6">
        <v>0.43051585500634643</v>
      </c>
      <c r="AZ4381" s="6">
        <f>LOG(Tabella1[[#This Row],[SiO2]]/Tabella1[[#This Row],[Al2O3]])</f>
        <v>0.60149560595691154</v>
      </c>
      <c r="BA4381" s="6">
        <f>LOG((Tabella1[[#This Row],[FeO]]*0.8998+Tabella1[[#This Row],[Fe2O3]])/Tabella1[[#This Row],[K2O]])</f>
        <v>0.15030399893010413</v>
      </c>
      <c r="BB4381" s="6">
        <f>Tabella1[[#This Row],[Log SiO2/Al2O3]]/Tabella1[[#This Row],[Log (FeO3/K2O)]]</f>
        <v>4.0018602980525158</v>
      </c>
    </row>
    <row r="4382" spans="1:54">
      <c r="A4382" s="19" t="s">
        <v>4368</v>
      </c>
      <c r="B4382" s="19" t="s">
        <v>4506</v>
      </c>
      <c r="C4382" s="19" t="s">
        <v>4389</v>
      </c>
      <c r="D4382" s="19" t="s">
        <v>4509</v>
      </c>
      <c r="E4382" s="8" t="s">
        <v>2787</v>
      </c>
      <c r="F4382" s="19" t="s">
        <v>4508</v>
      </c>
      <c r="G4382" s="8">
        <v>17035</v>
      </c>
      <c r="H4382" s="8"/>
      <c r="I4382" s="6">
        <v>61.26</v>
      </c>
      <c r="J4382" s="6">
        <v>0.56999999999999995</v>
      </c>
      <c r="K4382" s="6">
        <v>15.81</v>
      </c>
      <c r="L4382" s="6"/>
      <c r="M4382" s="6">
        <v>4.6900000000000004</v>
      </c>
      <c r="N4382" s="6">
        <v>0.04</v>
      </c>
      <c r="O4382" s="6">
        <v>1.76</v>
      </c>
      <c r="P4382" s="6">
        <v>2.4500000000000002</v>
      </c>
      <c r="Q4382" s="6">
        <v>1.61</v>
      </c>
      <c r="R4382" s="6">
        <v>2.96</v>
      </c>
      <c r="S4382" s="6">
        <v>0.08</v>
      </c>
      <c r="T4382" s="6">
        <v>6.68</v>
      </c>
      <c r="U4382" s="6">
        <v>91.15</v>
      </c>
      <c r="V4382" s="12"/>
      <c r="W4382" s="6">
        <v>67.207899067471203</v>
      </c>
      <c r="X4382" s="6">
        <v>0.6253428414701041</v>
      </c>
      <c r="Y4382" s="6">
        <v>17.345035655512891</v>
      </c>
      <c r="Z4382" s="6">
        <v>5.1453647833241911</v>
      </c>
      <c r="AA4382" s="6">
        <v>4.3883708173340648E-2</v>
      </c>
      <c r="AB4382" s="6">
        <v>1.9308831596269882</v>
      </c>
      <c r="AC4382" s="6">
        <v>2.6878771256171148</v>
      </c>
      <c r="AD4382" s="6">
        <v>1.7663192539769612</v>
      </c>
      <c r="AE4382" s="6">
        <v>3.2473944048272076</v>
      </c>
      <c r="AF4382" s="6">
        <v>100</v>
      </c>
      <c r="AG4382" s="6"/>
      <c r="AH4382" s="6">
        <v>73.193924635927857</v>
      </c>
      <c r="AI4382" s="6">
        <v>0.51218673008305671</v>
      </c>
      <c r="AJ4382" s="6">
        <v>11.134929886324413</v>
      </c>
      <c r="AK4382" s="6">
        <v>0</v>
      </c>
      <c r="AL4382" s="6">
        <v>4.6864751260729349</v>
      </c>
      <c r="AM4382" s="6">
        <v>4.0482661140510377E-2</v>
      </c>
      <c r="AN4382" s="6">
        <v>3.1339523605541535</v>
      </c>
      <c r="AO4382" s="6">
        <v>3.1365941307971315</v>
      </c>
      <c r="AP4382" s="6">
        <v>1.8649815948312234</v>
      </c>
      <c r="AQ4382" s="6">
        <v>2.256010176398914</v>
      </c>
      <c r="AR4382" s="6">
        <v>99.999999999999986</v>
      </c>
      <c r="AS4382" s="6"/>
      <c r="AT4382" s="6">
        <v>0.4007392646902237</v>
      </c>
      <c r="AU4382" s="6" t="s">
        <v>2564</v>
      </c>
      <c r="AV4382" s="6" t="s">
        <v>2564</v>
      </c>
      <c r="AW4382" s="6"/>
      <c r="AX4382" s="6">
        <v>-7.3408990229743717E-2</v>
      </c>
      <c r="AY4382" s="6">
        <v>0.42882445515330253</v>
      </c>
      <c r="AZ4382" s="6">
        <f>LOG(Tabella1[[#This Row],[SiO2]]/Tabella1[[#This Row],[Al2O3]])</f>
        <v>0.58824512253834482</v>
      </c>
      <c r="BA4382" s="6">
        <f>LOG((Tabella1[[#This Row],[FeO]]*0.8998+Tabella1[[#This Row],[Fe2O3]])/Tabella1[[#This Row],[K2O]])</f>
        <v>0.15402712048569278</v>
      </c>
      <c r="BB4382" s="6">
        <f>Tabella1[[#This Row],[Log SiO2/Al2O3]]/Tabella1[[#This Row],[Log (FeO3/K2O)]]</f>
        <v>3.8191009523740691</v>
      </c>
    </row>
    <row r="4383" spans="1:54">
      <c r="A4383" s="19" t="s">
        <v>4368</v>
      </c>
      <c r="B4383" s="19" t="s">
        <v>4506</v>
      </c>
      <c r="C4383" s="19" t="s">
        <v>4389</v>
      </c>
      <c r="D4383" s="19" t="s">
        <v>4510</v>
      </c>
      <c r="E4383" s="8" t="s">
        <v>2787</v>
      </c>
      <c r="F4383" s="19" t="s">
        <v>4511</v>
      </c>
      <c r="G4383" s="8">
        <v>1236</v>
      </c>
      <c r="H4383" s="8"/>
      <c r="I4383" s="6">
        <v>58.58</v>
      </c>
      <c r="J4383" s="6">
        <v>0.71</v>
      </c>
      <c r="K4383" s="6">
        <v>17.649999999999999</v>
      </c>
      <c r="L4383" s="6"/>
      <c r="M4383" s="6">
        <v>4.84</v>
      </c>
      <c r="N4383" s="6">
        <v>0.03</v>
      </c>
      <c r="O4383" s="6">
        <v>1.59</v>
      </c>
      <c r="P4383" s="6">
        <v>0.98</v>
      </c>
      <c r="Q4383" s="6">
        <v>1.21</v>
      </c>
      <c r="R4383" s="6">
        <v>1.92</v>
      </c>
      <c r="S4383" s="6">
        <v>0.08</v>
      </c>
      <c r="T4383" s="6">
        <v>7.4</v>
      </c>
      <c r="U4383" s="6">
        <v>87.51</v>
      </c>
      <c r="V4383" s="12"/>
      <c r="W4383" s="6">
        <v>66.9409210375957</v>
      </c>
      <c r="X4383" s="6">
        <v>0.81133584733173347</v>
      </c>
      <c r="Y4383" s="6">
        <v>20.169123528739568</v>
      </c>
      <c r="Z4383" s="6">
        <v>5.5307964804022394</v>
      </c>
      <c r="AA4383" s="6">
        <v>3.4281796366129581E-2</v>
      </c>
      <c r="AB4383" s="6">
        <v>1.8169352074048679</v>
      </c>
      <c r="AC4383" s="6">
        <v>1.1198720146268997</v>
      </c>
      <c r="AD4383" s="6">
        <v>1.3826991201005598</v>
      </c>
      <c r="AE4383" s="6">
        <v>2.1940349674322932</v>
      </c>
      <c r="AF4383" s="6">
        <v>99.999999999999986</v>
      </c>
      <c r="AG4383" s="6"/>
      <c r="AH4383" s="6">
        <v>73.738711402669949</v>
      </c>
      <c r="AI4383" s="6">
        <v>0.67214032251230105</v>
      </c>
      <c r="AJ4383" s="6">
        <v>13.096295359022776</v>
      </c>
      <c r="AK4383" s="6">
        <v>0</v>
      </c>
      <c r="AL4383" s="6">
        <v>5.0952672716176508</v>
      </c>
      <c r="AM4383" s="6">
        <v>3.1987363911220069E-2</v>
      </c>
      <c r="AN4383" s="6">
        <v>2.9828058179732997</v>
      </c>
      <c r="AO4383" s="6">
        <v>1.3218021421449793</v>
      </c>
      <c r="AP4383" s="6">
        <v>1.4766656722560836</v>
      </c>
      <c r="AQ4383" s="6">
        <v>1.5416958613074832</v>
      </c>
      <c r="AR4383" s="6">
        <v>99.999999999999972</v>
      </c>
      <c r="AS4383" s="6"/>
      <c r="AT4383" s="6">
        <v>0.36924719359333502</v>
      </c>
      <c r="AU4383" s="6" t="s">
        <v>2564</v>
      </c>
      <c r="AV4383" s="6" t="s">
        <v>2564</v>
      </c>
      <c r="AW4383" s="6"/>
      <c r="AX4383" s="6">
        <v>0.43982585698146759</v>
      </c>
      <c r="AY4383" s="6">
        <v>0.40275896524914034</v>
      </c>
      <c r="AZ4383" s="6">
        <f>LOG(Tabella1[[#This Row],[SiO2]]/Tabella1[[#This Row],[Al2O3]])</f>
        <v>0.52100465762173853</v>
      </c>
      <c r="BA4383" s="6">
        <f>LOG((Tabella1[[#This Row],[FeO]]*0.8998+Tabella1[[#This Row],[Fe2O3]])/Tabella1[[#This Row],[K2O]])</f>
        <v>0.35569012177041098</v>
      </c>
      <c r="BB4383" s="6">
        <f>Tabella1[[#This Row],[Log SiO2/Al2O3]]/Tabella1[[#This Row],[Log (FeO3/K2O)]]</f>
        <v>1.4647712312855119</v>
      </c>
    </row>
    <row r="4384" spans="1:54">
      <c r="A4384" s="19" t="s">
        <v>4368</v>
      </c>
      <c r="B4384" s="19" t="s">
        <v>4506</v>
      </c>
      <c r="C4384" s="19" t="s">
        <v>4389</v>
      </c>
      <c r="D4384" s="19" t="s">
        <v>4510</v>
      </c>
      <c r="E4384" s="8" t="s">
        <v>2787</v>
      </c>
      <c r="F4384" s="19" t="s">
        <v>4511</v>
      </c>
      <c r="G4384" s="8">
        <v>1385</v>
      </c>
      <c r="H4384" s="8"/>
      <c r="I4384" s="6">
        <v>58.94</v>
      </c>
      <c r="J4384" s="6">
        <v>0.73</v>
      </c>
      <c r="K4384" s="6">
        <v>17.96</v>
      </c>
      <c r="L4384" s="6"/>
      <c r="M4384" s="6">
        <v>4.92</v>
      </c>
      <c r="N4384" s="6">
        <v>0.03</v>
      </c>
      <c r="O4384" s="6">
        <v>1.59</v>
      </c>
      <c r="P4384" s="6">
        <v>0.86</v>
      </c>
      <c r="Q4384" s="6">
        <v>1.23</v>
      </c>
      <c r="R4384" s="6">
        <v>1.99</v>
      </c>
      <c r="S4384" s="6">
        <v>0.08</v>
      </c>
      <c r="T4384" s="6"/>
      <c r="U4384" s="6">
        <v>88.25</v>
      </c>
      <c r="V4384" s="12"/>
      <c r="W4384" s="6">
        <v>66.78753541076486</v>
      </c>
      <c r="X4384" s="6">
        <v>0.82719546742209638</v>
      </c>
      <c r="Y4384" s="6">
        <v>20.351274787535413</v>
      </c>
      <c r="Z4384" s="6">
        <v>5.5750708215297449</v>
      </c>
      <c r="AA4384" s="6">
        <v>3.3994334277620393E-2</v>
      </c>
      <c r="AB4384" s="6">
        <v>1.8016997167138808</v>
      </c>
      <c r="AC4384" s="6">
        <v>0.97450424929178459</v>
      </c>
      <c r="AD4384" s="6">
        <v>1.3937677053824362</v>
      </c>
      <c r="AE4384" s="6">
        <v>2.2549575070821528</v>
      </c>
      <c r="AF4384" s="6">
        <v>100</v>
      </c>
      <c r="AG4384" s="6"/>
      <c r="AH4384" s="6">
        <v>73.672410291063983</v>
      </c>
      <c r="AI4384" s="6">
        <v>0.68623526441151317</v>
      </c>
      <c r="AJ4384" s="6">
        <v>13.233010411329509</v>
      </c>
      <c r="AK4384" s="6">
        <v>0</v>
      </c>
      <c r="AL4384" s="6">
        <v>5.1432221298611296</v>
      </c>
      <c r="AM4384" s="6">
        <v>3.1763402775148539E-2</v>
      </c>
      <c r="AN4384" s="6">
        <v>2.9619215531264622</v>
      </c>
      <c r="AO4384" s="6">
        <v>1.1518273786658177</v>
      </c>
      <c r="AP4384" s="6">
        <v>1.490563528680712</v>
      </c>
      <c r="AQ4384" s="6">
        <v>1.5867157210932001</v>
      </c>
      <c r="AR4384" s="6">
        <v>99.999999999999972</v>
      </c>
      <c r="AS4384" s="6"/>
      <c r="AT4384" s="6">
        <v>0.36543726662655346</v>
      </c>
      <c r="AU4384" s="6" t="s">
        <v>2564</v>
      </c>
      <c r="AV4384" s="6" t="s">
        <v>2564</v>
      </c>
      <c r="AW4384" s="6"/>
      <c r="AX4384" s="6">
        <v>0.44595657446310277</v>
      </c>
      <c r="AY4384" s="6">
        <v>0.39923953579345411</v>
      </c>
      <c r="AZ4384" s="6">
        <f>LOG(Tabella1[[#This Row],[SiO2]]/Tabella1[[#This Row],[Al2O3]])</f>
        <v>0.51610379918262073</v>
      </c>
      <c r="BA4384" s="6">
        <f>LOG((Tabella1[[#This Row],[FeO]]*0.8998+Tabella1[[#This Row],[Fe2O3]])/Tabella1[[#This Row],[K2O]])</f>
        <v>0.34725801518720173</v>
      </c>
      <c r="BB4384" s="6">
        <f>Tabella1[[#This Row],[Log SiO2/Al2O3]]/Tabella1[[#This Row],[Log (FeO3/K2O)]]</f>
        <v>1.4862257359398794</v>
      </c>
    </row>
    <row r="4385" spans="1:54">
      <c r="A4385" s="19" t="s">
        <v>4368</v>
      </c>
      <c r="B4385" s="19" t="s">
        <v>4506</v>
      </c>
      <c r="C4385" s="19" t="s">
        <v>4389</v>
      </c>
      <c r="D4385" s="19" t="s">
        <v>4510</v>
      </c>
      <c r="E4385" s="8" t="s">
        <v>2787</v>
      </c>
      <c r="F4385" s="19" t="s">
        <v>4511</v>
      </c>
      <c r="G4385" s="8">
        <v>1538</v>
      </c>
      <c r="H4385" s="8"/>
      <c r="I4385" s="6">
        <v>58.06</v>
      </c>
      <c r="J4385" s="6">
        <v>0.69</v>
      </c>
      <c r="K4385" s="6">
        <v>16.82</v>
      </c>
      <c r="L4385" s="6"/>
      <c r="M4385" s="6">
        <v>4.7699999999999996</v>
      </c>
      <c r="N4385" s="6">
        <v>0.04</v>
      </c>
      <c r="O4385" s="6">
        <v>1.97</v>
      </c>
      <c r="P4385" s="6">
        <v>1.18</v>
      </c>
      <c r="Q4385" s="6">
        <v>1.32</v>
      </c>
      <c r="R4385" s="6">
        <v>2.2599999999999998</v>
      </c>
      <c r="S4385" s="6">
        <v>0.12</v>
      </c>
      <c r="T4385" s="6">
        <v>9.02</v>
      </c>
      <c r="U4385" s="6">
        <v>87.11</v>
      </c>
      <c r="V4385" s="12"/>
      <c r="W4385" s="6">
        <v>66.651360348984042</v>
      </c>
      <c r="X4385" s="6">
        <v>0.79210194007576629</v>
      </c>
      <c r="Y4385" s="6">
        <v>19.30891975662955</v>
      </c>
      <c r="Z4385" s="6">
        <v>5.4758351509585577</v>
      </c>
      <c r="AA4385" s="6">
        <v>4.5918953047870512E-2</v>
      </c>
      <c r="AB4385" s="6">
        <v>2.2615084376076227</v>
      </c>
      <c r="AC4385" s="6">
        <v>1.3546091149121799</v>
      </c>
      <c r="AD4385" s="6">
        <v>1.5153254505797269</v>
      </c>
      <c r="AE4385" s="6">
        <v>2.5944208472046837</v>
      </c>
      <c r="AF4385" s="6">
        <v>100</v>
      </c>
      <c r="AG4385" s="6"/>
      <c r="AH4385" s="6">
        <v>73.041195851925337</v>
      </c>
      <c r="AI4385" s="6">
        <v>0.65282286774505704</v>
      </c>
      <c r="AJ4385" s="6">
        <v>12.473100158009993</v>
      </c>
      <c r="AK4385" s="6">
        <v>0</v>
      </c>
      <c r="AL4385" s="6">
        <v>5.0186239412544129</v>
      </c>
      <c r="AM4385" s="6">
        <v>4.2624750969653936E-2</v>
      </c>
      <c r="AN4385" s="6">
        <v>3.6935055013398332</v>
      </c>
      <c r="AO4385" s="6">
        <v>1.5906222378160462</v>
      </c>
      <c r="AP4385" s="6">
        <v>1.6099611893349348</v>
      </c>
      <c r="AQ4385" s="6">
        <v>1.8136379045539237</v>
      </c>
      <c r="AR4385" s="6">
        <v>100.00000000000001</v>
      </c>
      <c r="AS4385" s="6"/>
      <c r="AT4385" s="6">
        <v>0.42394979616372674</v>
      </c>
      <c r="AU4385" s="6" t="s">
        <v>2564</v>
      </c>
      <c r="AV4385" s="6" t="s">
        <v>2564</v>
      </c>
      <c r="AW4385" s="6"/>
      <c r="AX4385" s="6">
        <v>0.33415777017735521</v>
      </c>
      <c r="AY4385" s="6">
        <v>0.45829073097507128</v>
      </c>
      <c r="AZ4385" s="6">
        <f>LOG(Tabella1[[#This Row],[SiO2]]/Tabella1[[#This Row],[Al2O3]])</f>
        <v>0.53805104003376159</v>
      </c>
      <c r="BA4385" s="6">
        <f>LOG((Tabella1[[#This Row],[FeO]]*0.8998+Tabella1[[#This Row],[Fe2O3]])/Tabella1[[#This Row],[K2O]])</f>
        <v>0.27855592872226109</v>
      </c>
      <c r="BB4385" s="6">
        <f>Tabella1[[#This Row],[Log SiO2/Al2O3]]/Tabella1[[#This Row],[Log (FeO3/K2O)]]</f>
        <v>1.9315727455588803</v>
      </c>
    </row>
    <row r="4386" spans="1:54">
      <c r="A4386" s="19" t="s">
        <v>4368</v>
      </c>
      <c r="B4386" s="19" t="s">
        <v>4506</v>
      </c>
      <c r="C4386" s="19" t="s">
        <v>4389</v>
      </c>
      <c r="D4386" s="19" t="s">
        <v>4510</v>
      </c>
      <c r="E4386" s="8" t="s">
        <v>2787</v>
      </c>
      <c r="F4386" s="19" t="s">
        <v>4511</v>
      </c>
      <c r="G4386" s="8">
        <v>1698</v>
      </c>
      <c r="H4386" s="8"/>
      <c r="I4386" s="6">
        <v>58.19</v>
      </c>
      <c r="J4386" s="6">
        <v>0.7</v>
      </c>
      <c r="K4386" s="6">
        <v>16.61</v>
      </c>
      <c r="L4386" s="6"/>
      <c r="M4386" s="6">
        <v>4.82</v>
      </c>
      <c r="N4386" s="6">
        <v>0.03</v>
      </c>
      <c r="O4386" s="6">
        <v>1.95</v>
      </c>
      <c r="P4386" s="6">
        <v>0.82</v>
      </c>
      <c r="Q4386" s="6">
        <v>1.34</v>
      </c>
      <c r="R4386" s="6">
        <v>2.15</v>
      </c>
      <c r="S4386" s="6">
        <v>0.1</v>
      </c>
      <c r="T4386" s="6">
        <v>9.0400000000000009</v>
      </c>
      <c r="U4386" s="6">
        <v>86.610000000000014</v>
      </c>
      <c r="V4386" s="12"/>
      <c r="W4386" s="6">
        <v>67.186237155062912</v>
      </c>
      <c r="X4386" s="6">
        <v>0.80822075972751395</v>
      </c>
      <c r="Y4386" s="6">
        <v>19.177924027248583</v>
      </c>
      <c r="Z4386" s="6">
        <v>5.5651772312665972</v>
      </c>
      <c r="AA4386" s="6">
        <v>3.4638032559750599E-2</v>
      </c>
      <c r="AB4386" s="6">
        <v>2.251472116383789</v>
      </c>
      <c r="AC4386" s="6">
        <v>0.94677288996651632</v>
      </c>
      <c r="AD4386" s="6">
        <v>1.5471654543355269</v>
      </c>
      <c r="AE4386" s="6">
        <v>2.482392333448793</v>
      </c>
      <c r="AF4386" s="6">
        <v>100</v>
      </c>
      <c r="AG4386" s="6"/>
      <c r="AH4386" s="6">
        <v>73.600768853581528</v>
      </c>
      <c r="AI4386" s="6">
        <v>0.66586694880204489</v>
      </c>
      <c r="AJ4386" s="6">
        <v>12.384007351189734</v>
      </c>
      <c r="AK4386" s="6">
        <v>0</v>
      </c>
      <c r="AL4386" s="6">
        <v>5.0986648292821544</v>
      </c>
      <c r="AM4386" s="6">
        <v>3.2141509450209466E-2</v>
      </c>
      <c r="AN4386" s="6">
        <v>3.6757865631413909</v>
      </c>
      <c r="AO4386" s="6">
        <v>1.1113274595377107</v>
      </c>
      <c r="AP4386" s="6">
        <v>1.6431962093864321</v>
      </c>
      <c r="AQ4386" s="6">
        <v>1.7346975098568287</v>
      </c>
      <c r="AR4386" s="6">
        <v>99.999999999999972</v>
      </c>
      <c r="AS4386" s="6"/>
      <c r="AT4386" s="6">
        <v>0.41891924620100052</v>
      </c>
      <c r="AU4386" s="6" t="s">
        <v>2564</v>
      </c>
      <c r="AV4386" s="6" t="s">
        <v>2564</v>
      </c>
      <c r="AW4386" s="6"/>
      <c r="AX4386" s="6">
        <v>0.36215414824115949</v>
      </c>
      <c r="AY4386" s="6">
        <v>0.45332037776740353</v>
      </c>
      <c r="AZ4386" s="6">
        <f>LOG(Tabella1[[#This Row],[SiO2]]/Tabella1[[#This Row],[Al2O3]])</f>
        <v>0.54447872474201631</v>
      </c>
      <c r="BA4386" s="6">
        <f>LOG((Tabella1[[#This Row],[FeO]]*0.8998+Tabella1[[#This Row],[Fe2O3]])/Tabella1[[#This Row],[K2O]])</f>
        <v>0.30475456715279237</v>
      </c>
      <c r="BB4386" s="6">
        <f>Tabella1[[#This Row],[Log SiO2/Al2O3]]/Tabella1[[#This Row],[Log (FeO3/K2O)]]</f>
        <v>1.7866138310210635</v>
      </c>
    </row>
    <row r="4387" spans="1:54">
      <c r="A4387" s="19" t="s">
        <v>4368</v>
      </c>
      <c r="B4387" s="19" t="s">
        <v>4506</v>
      </c>
      <c r="C4387" s="19" t="s">
        <v>4389</v>
      </c>
      <c r="D4387" s="19" t="s">
        <v>4510</v>
      </c>
      <c r="E4387" s="8" t="s">
        <v>2787</v>
      </c>
      <c r="F4387" s="19" t="s">
        <v>4511</v>
      </c>
      <c r="G4387" s="8">
        <v>1850</v>
      </c>
      <c r="H4387" s="8"/>
      <c r="I4387" s="6">
        <v>57.58</v>
      </c>
      <c r="J4387" s="6">
        <v>0.7</v>
      </c>
      <c r="K4387" s="6">
        <v>17.670000000000002</v>
      </c>
      <c r="L4387" s="6"/>
      <c r="M4387" s="6">
        <v>5.0999999999999996</v>
      </c>
      <c r="N4387" s="6">
        <v>0.02</v>
      </c>
      <c r="O4387" s="6">
        <v>1.93</v>
      </c>
      <c r="P4387" s="6">
        <v>1.06</v>
      </c>
      <c r="Q4387" s="6">
        <v>1.1499999999999999</v>
      </c>
      <c r="R4387" s="6">
        <v>2.33</v>
      </c>
      <c r="S4387" s="6">
        <v>0.1</v>
      </c>
      <c r="T4387" s="6"/>
      <c r="U4387" s="6">
        <v>87.54</v>
      </c>
      <c r="V4387" s="12"/>
      <c r="W4387" s="6">
        <v>65.775645419236923</v>
      </c>
      <c r="X4387" s="6">
        <v>0.7996344528215672</v>
      </c>
      <c r="Y4387" s="6">
        <v>20.185058259081561</v>
      </c>
      <c r="Z4387" s="6">
        <v>5.8259081562714181</v>
      </c>
      <c r="AA4387" s="6">
        <v>2.2846698652044778E-2</v>
      </c>
      <c r="AB4387" s="6">
        <v>2.2047064199223207</v>
      </c>
      <c r="AC4387" s="6">
        <v>1.2108750285583734</v>
      </c>
      <c r="AD4387" s="6">
        <v>1.3136851724925747</v>
      </c>
      <c r="AE4387" s="6">
        <v>2.6616403929632169</v>
      </c>
      <c r="AF4387" s="6">
        <v>100</v>
      </c>
      <c r="AG4387" s="6"/>
      <c r="AH4387" s="6">
        <v>72.463971381893472</v>
      </c>
      <c r="AI4387" s="6">
        <v>0.66252754033819306</v>
      </c>
      <c r="AJ4387" s="6">
        <v>13.108246375435023</v>
      </c>
      <c r="AK4387" s="6">
        <v>0</v>
      </c>
      <c r="AL4387" s="6">
        <v>5.3677969462652406</v>
      </c>
      <c r="AM4387" s="6">
        <v>2.1320210428539862E-2</v>
      </c>
      <c r="AN4387" s="6">
        <v>3.6198407175783633</v>
      </c>
      <c r="AO4387" s="6">
        <v>1.4293893290555055</v>
      </c>
      <c r="AP4387" s="6">
        <v>1.4031333389566882</v>
      </c>
      <c r="AQ4387" s="6">
        <v>1.8704999181398299</v>
      </c>
      <c r="AR4387" s="6">
        <v>100.00000000000001</v>
      </c>
      <c r="AS4387" s="6"/>
      <c r="AT4387" s="6">
        <v>0.40275774936284231</v>
      </c>
      <c r="AU4387" s="6" t="s">
        <v>2564</v>
      </c>
      <c r="AV4387" s="6" t="s">
        <v>2564</v>
      </c>
      <c r="AW4387" s="6"/>
      <c r="AX4387" s="6">
        <v>0.36772507473754101</v>
      </c>
      <c r="AY4387" s="6">
        <v>0.43480995012402007</v>
      </c>
      <c r="AZ4387" s="6">
        <f>LOG(Tabella1[[#This Row],[SiO2]]/Tabella1[[#This Row],[Al2O3]])</f>
        <v>0.51303511103529909</v>
      </c>
      <c r="BA4387" s="6">
        <f>LOG((Tabella1[[#This Row],[FeO]]*0.8998+Tabella1[[#This Row],[Fe2O3]])/Tabella1[[#This Row],[K2O]])</f>
        <v>0.29436024390146542</v>
      </c>
      <c r="BB4387" s="6">
        <f>Tabella1[[#This Row],[Log SiO2/Al2O3]]/Tabella1[[#This Row],[Log (FeO3/K2O)]]</f>
        <v>1.7428817976079447</v>
      </c>
    </row>
    <row r="4388" spans="1:54">
      <c r="A4388" s="19" t="s">
        <v>4368</v>
      </c>
      <c r="B4388" s="19" t="s">
        <v>4506</v>
      </c>
      <c r="C4388" s="19" t="s">
        <v>4389</v>
      </c>
      <c r="D4388" s="19" t="s">
        <v>4510</v>
      </c>
      <c r="E4388" s="8" t="s">
        <v>2787</v>
      </c>
      <c r="F4388" s="19" t="s">
        <v>4511</v>
      </c>
      <c r="G4388" s="8">
        <v>2021</v>
      </c>
      <c r="H4388" s="8"/>
      <c r="I4388" s="6">
        <v>54.97</v>
      </c>
      <c r="J4388" s="6">
        <v>0.71</v>
      </c>
      <c r="K4388" s="6">
        <v>18.45</v>
      </c>
      <c r="L4388" s="6"/>
      <c r="M4388" s="6">
        <v>5.04</v>
      </c>
      <c r="N4388" s="6">
        <v>0.02</v>
      </c>
      <c r="O4388" s="6">
        <v>1.92</v>
      </c>
      <c r="P4388" s="6">
        <v>2.54</v>
      </c>
      <c r="Q4388" s="6">
        <v>0.76</v>
      </c>
      <c r="R4388" s="6">
        <v>2.27</v>
      </c>
      <c r="S4388" s="6">
        <v>0.08</v>
      </c>
      <c r="T4388" s="6">
        <v>11.67</v>
      </c>
      <c r="U4388" s="6">
        <v>86.68</v>
      </c>
      <c r="V4388" s="12"/>
      <c r="W4388" s="6">
        <v>63.417166589755411</v>
      </c>
      <c r="X4388" s="6">
        <v>0.81910475311490538</v>
      </c>
      <c r="Y4388" s="6">
        <v>21.28518689432395</v>
      </c>
      <c r="Z4388" s="6">
        <v>5.8144900784494693</v>
      </c>
      <c r="AA4388" s="6">
        <v>2.3073373327180433E-2</v>
      </c>
      <c r="AB4388" s="6">
        <v>2.2150438394093213</v>
      </c>
      <c r="AC4388" s="6">
        <v>2.9303184125519151</v>
      </c>
      <c r="AD4388" s="6">
        <v>0.87678818643285639</v>
      </c>
      <c r="AE4388" s="6">
        <v>2.618827872634979</v>
      </c>
      <c r="AF4388" s="6">
        <v>99.999999999999972</v>
      </c>
      <c r="AG4388" s="6"/>
      <c r="AH4388" s="6">
        <v>70.102834748763243</v>
      </c>
      <c r="AI4388" s="6">
        <v>0.68096315852286704</v>
      </c>
      <c r="AJ4388" s="6">
        <v>13.869595273556074</v>
      </c>
      <c r="AK4388" s="6">
        <v>0</v>
      </c>
      <c r="AL4388" s="6">
        <v>5.3754621832362908</v>
      </c>
      <c r="AM4388" s="6">
        <v>2.1604830253686744E-2</v>
      </c>
      <c r="AN4388" s="6">
        <v>3.649158709991756</v>
      </c>
      <c r="AO4388" s="6">
        <v>3.4708652922781789</v>
      </c>
      <c r="AP4388" s="6">
        <v>0.9396671992815171</v>
      </c>
      <c r="AQ4388" s="6">
        <v>1.8466602516486943</v>
      </c>
      <c r="AR4388" s="6">
        <v>99.999999999999986</v>
      </c>
      <c r="AS4388" s="6"/>
      <c r="AT4388" s="6">
        <v>0.40435590072598349</v>
      </c>
      <c r="AU4388" s="6" t="s">
        <v>2564</v>
      </c>
      <c r="AV4388" s="6" t="s">
        <v>2564</v>
      </c>
      <c r="AW4388" s="6"/>
      <c r="AX4388" s="6">
        <v>0.32748780055952326</v>
      </c>
      <c r="AY4388" s="6">
        <v>0.43735719105701049</v>
      </c>
      <c r="AZ4388" s="6">
        <f>LOG(Tabella1[[#This Row],[SiO2]]/Tabella1[[#This Row],[Al2O3]])</f>
        <v>0.4741293664706514</v>
      </c>
      <c r="BA4388" s="6">
        <f>LOG((Tabella1[[#This Row],[FeO]]*0.8998+Tabella1[[#This Row],[Fe2O3]])/Tabella1[[#This Row],[K2O]])</f>
        <v>0.30055066808195058</v>
      </c>
      <c r="BB4388" s="6">
        <f>Tabella1[[#This Row],[Log SiO2/Al2O3]]/Tabella1[[#This Row],[Log (FeO3/K2O)]]</f>
        <v>1.5775355599654546</v>
      </c>
    </row>
    <row r="4389" spans="1:54">
      <c r="A4389" s="19" t="s">
        <v>4368</v>
      </c>
      <c r="B4389" s="19" t="s">
        <v>4506</v>
      </c>
      <c r="C4389" s="19" t="s">
        <v>4389</v>
      </c>
      <c r="D4389" s="19" t="s">
        <v>4510</v>
      </c>
      <c r="E4389" s="8" t="s">
        <v>2787</v>
      </c>
      <c r="F4389" s="19" t="s">
        <v>4511</v>
      </c>
      <c r="G4389" s="8">
        <v>2164</v>
      </c>
      <c r="H4389" s="8"/>
      <c r="I4389" s="6">
        <v>57</v>
      </c>
      <c r="J4389" s="6">
        <v>0.74</v>
      </c>
      <c r="K4389" s="6">
        <v>17.809999999999999</v>
      </c>
      <c r="L4389" s="6"/>
      <c r="M4389" s="6">
        <v>4.66</v>
      </c>
      <c r="N4389" s="6">
        <v>0.02</v>
      </c>
      <c r="O4389" s="6">
        <v>1.89</v>
      </c>
      <c r="P4389" s="6">
        <v>2.09</v>
      </c>
      <c r="Q4389" s="6">
        <v>0.73</v>
      </c>
      <c r="R4389" s="6">
        <v>2.0499999999999998</v>
      </c>
      <c r="S4389" s="6">
        <v>0.08</v>
      </c>
      <c r="T4389" s="6">
        <v>10.43</v>
      </c>
      <c r="U4389" s="6">
        <v>86.99</v>
      </c>
      <c r="V4389" s="12"/>
      <c r="W4389" s="6">
        <v>65.524772962409472</v>
      </c>
      <c r="X4389" s="6">
        <v>0.85067249109093002</v>
      </c>
      <c r="Y4389" s="6">
        <v>20.473617657201977</v>
      </c>
      <c r="Z4389" s="6">
        <v>5.3569375790320723</v>
      </c>
      <c r="AA4389" s="6">
        <v>2.2991148407862972E-2</v>
      </c>
      <c r="AB4389" s="6">
        <v>2.1726635245430512</v>
      </c>
      <c r="AC4389" s="6">
        <v>2.4025750086216808</v>
      </c>
      <c r="AD4389" s="6">
        <v>0.83917691688699858</v>
      </c>
      <c r="AE4389" s="6">
        <v>2.3565927118059546</v>
      </c>
      <c r="AF4389" s="6">
        <v>100.00000000000003</v>
      </c>
      <c r="AG4389" s="6"/>
      <c r="AH4389" s="6">
        <v>72.083858865268496</v>
      </c>
      <c r="AI4389" s="6">
        <v>0.70380170797232222</v>
      </c>
      <c r="AJ4389" s="6">
        <v>13.276532601014193</v>
      </c>
      <c r="AK4389" s="6">
        <v>0</v>
      </c>
      <c r="AL4389" s="6">
        <v>4.9286107531863816</v>
      </c>
      <c r="AM4389" s="6">
        <v>2.1424178966232811E-2</v>
      </c>
      <c r="AN4389" s="6">
        <v>3.562104505932552</v>
      </c>
      <c r="AO4389" s="6">
        <v>2.8320678715735745</v>
      </c>
      <c r="AP4389" s="6">
        <v>0.89502808710965276</v>
      </c>
      <c r="AQ4389" s="6">
        <v>1.6537442009141927</v>
      </c>
      <c r="AR4389" s="6">
        <v>99.999999999999986</v>
      </c>
      <c r="AS4389" s="6"/>
      <c r="AT4389" s="6">
        <v>0.41952937970766263</v>
      </c>
      <c r="AU4389" s="6" t="s">
        <v>2564</v>
      </c>
      <c r="AV4389" s="6" t="s">
        <v>2564</v>
      </c>
      <c r="AW4389" s="6"/>
      <c r="AX4389" s="6">
        <v>0.37793646763589905</v>
      </c>
      <c r="AY4389" s="6">
        <v>0.45744754741858379</v>
      </c>
      <c r="AZ4389" s="6">
        <f>LOG(Tabella1[[#This Row],[SiO2]]/Tabella1[[#This Row],[Al2O3]])</f>
        <v>0.50521093620924784</v>
      </c>
      <c r="BA4389" s="6">
        <f>LOG((Tabella1[[#This Row],[FeO]]*0.8998+Tabella1[[#This Row],[Fe2O3]])/Tabella1[[#This Row],[K2O]])</f>
        <v>0.31077804446379398</v>
      </c>
      <c r="BB4389" s="6">
        <f>Tabella1[[#This Row],[Log SiO2/Al2O3]]/Tabella1[[#This Row],[Log (FeO3/K2O)]]</f>
        <v>1.6256326507264109</v>
      </c>
    </row>
    <row r="4390" spans="1:54">
      <c r="A4390" s="19" t="s">
        <v>4368</v>
      </c>
      <c r="B4390" s="19" t="s">
        <v>4506</v>
      </c>
      <c r="C4390" s="19" t="s">
        <v>4389</v>
      </c>
      <c r="D4390" s="19" t="s">
        <v>4510</v>
      </c>
      <c r="E4390" s="8" t="s">
        <v>2787</v>
      </c>
      <c r="F4390" s="19" t="s">
        <v>4511</v>
      </c>
      <c r="G4390" s="8">
        <v>2318</v>
      </c>
      <c r="H4390" s="8"/>
      <c r="I4390" s="6">
        <v>57.15</v>
      </c>
      <c r="J4390" s="6">
        <v>0.7</v>
      </c>
      <c r="K4390" s="6">
        <v>17.78</v>
      </c>
      <c r="L4390" s="6"/>
      <c r="M4390" s="6">
        <v>4.8</v>
      </c>
      <c r="N4390" s="6">
        <v>0.02</v>
      </c>
      <c r="O4390" s="6">
        <v>1.76</v>
      </c>
      <c r="P4390" s="6">
        <v>1.94</v>
      </c>
      <c r="Q4390" s="6">
        <v>0.73</v>
      </c>
      <c r="R4390" s="6">
        <v>2.0499999999999998</v>
      </c>
      <c r="S4390" s="6">
        <v>0.09</v>
      </c>
      <c r="T4390" s="6">
        <v>9.6399999999999988</v>
      </c>
      <c r="U4390" s="6">
        <v>86.929999999999993</v>
      </c>
      <c r="V4390" s="12"/>
      <c r="W4390" s="6">
        <v>65.742551478200852</v>
      </c>
      <c r="X4390" s="6">
        <v>0.80524559990797195</v>
      </c>
      <c r="Y4390" s="6">
        <v>20.453238237662489</v>
      </c>
      <c r="Z4390" s="6">
        <v>5.5216841136546648</v>
      </c>
      <c r="AA4390" s="6">
        <v>2.3007017140227772E-2</v>
      </c>
      <c r="AB4390" s="6">
        <v>2.0246175083400439</v>
      </c>
      <c r="AC4390" s="6">
        <v>2.231680662602094</v>
      </c>
      <c r="AD4390" s="6">
        <v>0.8397561256183137</v>
      </c>
      <c r="AE4390" s="6">
        <v>2.3582192568733467</v>
      </c>
      <c r="AF4390" s="6">
        <v>100</v>
      </c>
      <c r="AG4390" s="6"/>
      <c r="AH4390" s="6">
        <v>72.393407951869875</v>
      </c>
      <c r="AI4390" s="6">
        <v>0.66686243164399561</v>
      </c>
      <c r="AJ4390" s="6">
        <v>13.276149014363581</v>
      </c>
      <c r="AK4390" s="6">
        <v>0</v>
      </c>
      <c r="AL4390" s="6">
        <v>5.0850995085814743</v>
      </c>
      <c r="AM4390" s="6">
        <v>2.1459707716120362E-2</v>
      </c>
      <c r="AN4390" s="6">
        <v>3.322592920475667</v>
      </c>
      <c r="AO4390" s="6">
        <v>2.6331688934025164</v>
      </c>
      <c r="AP4390" s="6">
        <v>0.89651235537960028</v>
      </c>
      <c r="AQ4390" s="6">
        <v>1.6564866847304862</v>
      </c>
      <c r="AR4390" s="6">
        <v>100</v>
      </c>
      <c r="AS4390" s="6"/>
      <c r="AT4390" s="6">
        <v>0.39518487962199045</v>
      </c>
      <c r="AU4390" s="6" t="s">
        <v>2564</v>
      </c>
      <c r="AV4390" s="6" t="s">
        <v>2564</v>
      </c>
      <c r="AW4390" s="6"/>
      <c r="AX4390" s="6">
        <v>0.38946214961561842</v>
      </c>
      <c r="AY4390" s="6">
        <v>0.42922954277332281</v>
      </c>
      <c r="AZ4390" s="6">
        <f>LOG(Tabella1[[#This Row],[SiO2]]/Tabella1[[#This Row],[Al2O3]])</f>
        <v>0.50708447809710566</v>
      </c>
      <c r="BA4390" s="6">
        <f>LOG((Tabella1[[#This Row],[FeO]]*0.8998+Tabella1[[#This Row],[Fe2O3]])/Tabella1[[#This Row],[K2O]])</f>
        <v>0.32363336514938107</v>
      </c>
      <c r="BB4390" s="6">
        <f>Tabella1[[#This Row],[Log SiO2/Al2O3]]/Tabella1[[#This Row],[Log (FeO3/K2O)]]</f>
        <v>1.5668485783690693</v>
      </c>
    </row>
    <row r="4391" spans="1:54">
      <c r="A4391" s="19" t="s">
        <v>4368</v>
      </c>
      <c r="B4391" s="19" t="s">
        <v>4506</v>
      </c>
      <c r="C4391" s="19" t="s">
        <v>4389</v>
      </c>
      <c r="D4391" s="19" t="s">
        <v>4510</v>
      </c>
      <c r="E4391" s="8" t="s">
        <v>2787</v>
      </c>
      <c r="F4391" s="19" t="s">
        <v>4511</v>
      </c>
      <c r="G4391" s="8">
        <v>2467</v>
      </c>
      <c r="H4391" s="8"/>
      <c r="I4391" s="6">
        <v>58.03</v>
      </c>
      <c r="J4391" s="6">
        <v>0.78</v>
      </c>
      <c r="K4391" s="6">
        <v>16.93</v>
      </c>
      <c r="L4391" s="6"/>
      <c r="M4391" s="6">
        <v>4.74</v>
      </c>
      <c r="N4391" s="6">
        <v>0.02</v>
      </c>
      <c r="O4391" s="6">
        <v>1.75</v>
      </c>
      <c r="P4391" s="6">
        <v>1.77</v>
      </c>
      <c r="Q4391" s="6">
        <v>0.81</v>
      </c>
      <c r="R4391" s="6">
        <v>2.15</v>
      </c>
      <c r="S4391" s="6">
        <v>0.09</v>
      </c>
      <c r="T4391" s="6">
        <v>9.0500000000000007</v>
      </c>
      <c r="U4391" s="6">
        <v>86.98</v>
      </c>
      <c r="V4391" s="12"/>
      <c r="W4391" s="6">
        <v>66.716486548631877</v>
      </c>
      <c r="X4391" s="6">
        <v>0.89675787537364904</v>
      </c>
      <c r="Y4391" s="6">
        <v>19.464244653943432</v>
      </c>
      <c r="Z4391" s="6">
        <v>5.4495286272706371</v>
      </c>
      <c r="AA4391" s="6">
        <v>2.2993791676247415E-2</v>
      </c>
      <c r="AB4391" s="6">
        <v>2.0119567716716484</v>
      </c>
      <c r="AC4391" s="6">
        <v>2.0349505633478961</v>
      </c>
      <c r="AD4391" s="6">
        <v>0.93124856288802016</v>
      </c>
      <c r="AE4391" s="6">
        <v>2.4718326051965969</v>
      </c>
      <c r="AF4391" s="6">
        <v>100</v>
      </c>
      <c r="AG4391" s="6"/>
      <c r="AH4391" s="6">
        <v>73.199143340064339</v>
      </c>
      <c r="AI4391" s="6">
        <v>0.73995184144265369</v>
      </c>
      <c r="AJ4391" s="6">
        <v>12.588325404868222</v>
      </c>
      <c r="AK4391" s="6">
        <v>0</v>
      </c>
      <c r="AL4391" s="6">
        <v>5.000428262266662</v>
      </c>
      <c r="AM4391" s="6">
        <v>2.1369504070347652E-2</v>
      </c>
      <c r="AN4391" s="6">
        <v>3.2898277316633298</v>
      </c>
      <c r="AO4391" s="6">
        <v>2.3923289365088434</v>
      </c>
      <c r="AP4391" s="6">
        <v>0.99057891351070881</v>
      </c>
      <c r="AQ4391" s="6">
        <v>1.7299883918861434</v>
      </c>
      <c r="AR4391" s="6">
        <v>100</v>
      </c>
      <c r="AS4391" s="6"/>
      <c r="AT4391" s="6">
        <v>0.39683065686657876</v>
      </c>
      <c r="AU4391" s="6" t="s">
        <v>2564</v>
      </c>
      <c r="AV4391" s="6" t="s">
        <v>2564</v>
      </c>
      <c r="AW4391" s="6"/>
      <c r="AX4391" s="6">
        <v>0.35610292217589568</v>
      </c>
      <c r="AY4391" s="6">
        <v>0.43572121933386537</v>
      </c>
      <c r="AZ4391" s="6">
        <f>LOG(Tabella1[[#This Row],[SiO2]]/Tabella1[[#This Row],[Al2O3]])</f>
        <v>0.53499561245559513</v>
      </c>
      <c r="BA4391" s="6">
        <f>LOG((Tabella1[[#This Row],[FeO]]*0.8998+Tabella1[[#This Row],[Fe2O3]])/Tabella1[[#This Row],[K2O]])</f>
        <v>0.29748587058802789</v>
      </c>
      <c r="BB4391" s="6">
        <f>Tabella1[[#This Row],[Log SiO2/Al2O3]]/Tabella1[[#This Row],[Log (FeO3/K2O)]]</f>
        <v>1.7983899920964033</v>
      </c>
    </row>
    <row r="4392" spans="1:54">
      <c r="A4392" s="19" t="s">
        <v>4368</v>
      </c>
      <c r="B4392" s="19" t="s">
        <v>4506</v>
      </c>
      <c r="C4392" s="19" t="s">
        <v>4389</v>
      </c>
      <c r="D4392" s="19" t="s">
        <v>4510</v>
      </c>
      <c r="E4392" s="8" t="s">
        <v>2787</v>
      </c>
      <c r="F4392" s="19" t="s">
        <v>4511</v>
      </c>
      <c r="G4392" s="8">
        <v>2620</v>
      </c>
      <c r="H4392" s="8"/>
      <c r="I4392" s="6">
        <v>57.32</v>
      </c>
      <c r="J4392" s="6">
        <v>0.72</v>
      </c>
      <c r="K4392" s="6">
        <v>17.12</v>
      </c>
      <c r="L4392" s="6"/>
      <c r="M4392" s="6">
        <v>4.9000000000000004</v>
      </c>
      <c r="N4392" s="6">
        <v>0.03</v>
      </c>
      <c r="O4392" s="6">
        <v>1.83</v>
      </c>
      <c r="P4392" s="6">
        <v>1.56</v>
      </c>
      <c r="Q4392" s="6">
        <v>0.95</v>
      </c>
      <c r="R4392" s="6">
        <v>2.25</v>
      </c>
      <c r="S4392" s="6">
        <v>0.09</v>
      </c>
      <c r="T4392" s="6"/>
      <c r="U4392" s="6">
        <v>86.68</v>
      </c>
      <c r="V4392" s="12"/>
      <c r="W4392" s="6">
        <v>66.128287955699122</v>
      </c>
      <c r="X4392" s="6">
        <v>0.83064143977849558</v>
      </c>
      <c r="Y4392" s="6">
        <v>19.750807568066449</v>
      </c>
      <c r="Z4392" s="6">
        <v>5.652976465159206</v>
      </c>
      <c r="AA4392" s="6">
        <v>3.4610059990770645E-2</v>
      </c>
      <c r="AB4392" s="6">
        <v>2.1112136594370097</v>
      </c>
      <c r="AC4392" s="6">
        <v>1.7997231195200736</v>
      </c>
      <c r="AD4392" s="6">
        <v>1.0959852330410704</v>
      </c>
      <c r="AE4392" s="6">
        <v>2.5957544993077986</v>
      </c>
      <c r="AF4392" s="6">
        <v>100</v>
      </c>
      <c r="AG4392" s="6"/>
      <c r="AH4392" s="6">
        <v>72.676766574634598</v>
      </c>
      <c r="AI4392" s="6">
        <v>0.68655816510393985</v>
      </c>
      <c r="AJ4392" s="6">
        <v>12.795308178935571</v>
      </c>
      <c r="AK4392" s="6">
        <v>0</v>
      </c>
      <c r="AL4392" s="6">
        <v>5.1959017091905118</v>
      </c>
      <c r="AM4392" s="6">
        <v>3.2219714660161637E-2</v>
      </c>
      <c r="AN4392" s="6">
        <v>3.4579776795015835</v>
      </c>
      <c r="AO4392" s="6">
        <v>2.1193769795930293</v>
      </c>
      <c r="AP4392" s="6">
        <v>1.1677870442574343</v>
      </c>
      <c r="AQ4392" s="6">
        <v>1.8197982149616772</v>
      </c>
      <c r="AR4392" s="6">
        <v>100.00000000000001</v>
      </c>
      <c r="AS4392" s="6"/>
      <c r="AT4392" s="6">
        <v>0.39958699725120678</v>
      </c>
      <c r="AU4392" s="6" t="s">
        <v>2564</v>
      </c>
      <c r="AV4392" s="6" t="s">
        <v>2564</v>
      </c>
      <c r="AW4392" s="6"/>
      <c r="AX4392" s="6">
        <v>0.34571220937369956</v>
      </c>
      <c r="AY4392" s="6">
        <v>0.43402011572771149</v>
      </c>
      <c r="AZ4392" s="6">
        <f>LOG(Tabella1[[#This Row],[SiO2]]/Tabella1[[#This Row],[Al2O3]])</f>
        <v>0.52480242138417244</v>
      </c>
      <c r="BA4392" s="6">
        <f>LOG((Tabella1[[#This Row],[FeO]]*0.8998+Tabella1[[#This Row],[Fe2O3]])/Tabella1[[#This Row],[K2O]])</f>
        <v>0.2921595507466993</v>
      </c>
      <c r="BB4392" s="6">
        <f>Tabella1[[#This Row],[Log SiO2/Al2O3]]/Tabella1[[#This Row],[Log (FeO3/K2O)]]</f>
        <v>1.7962870631573951</v>
      </c>
    </row>
    <row r="4393" spans="1:54">
      <c r="A4393" s="19" t="s">
        <v>4368</v>
      </c>
      <c r="B4393" s="19" t="s">
        <v>4506</v>
      </c>
      <c r="C4393" s="19" t="s">
        <v>4389</v>
      </c>
      <c r="D4393" s="19" t="s">
        <v>4510</v>
      </c>
      <c r="E4393" s="8" t="s">
        <v>2787</v>
      </c>
      <c r="F4393" s="19" t="s">
        <v>4511</v>
      </c>
      <c r="G4393" s="8">
        <v>2768</v>
      </c>
      <c r="H4393" s="8"/>
      <c r="I4393" s="6">
        <v>58.15</v>
      </c>
      <c r="J4393" s="6">
        <v>0.77</v>
      </c>
      <c r="K4393" s="6">
        <v>17.55</v>
      </c>
      <c r="L4393" s="6"/>
      <c r="M4393" s="6">
        <v>5.38</v>
      </c>
      <c r="N4393" s="6">
        <v>0.04</v>
      </c>
      <c r="O4393" s="6">
        <v>2.0299999999999998</v>
      </c>
      <c r="P4393" s="6">
        <v>1.43</v>
      </c>
      <c r="Q4393" s="6">
        <v>1.1499999999999999</v>
      </c>
      <c r="R4393" s="6">
        <v>2.5499999999999998</v>
      </c>
      <c r="S4393" s="6">
        <v>0.12</v>
      </c>
      <c r="T4393" s="6">
        <v>8.39</v>
      </c>
      <c r="U4393" s="6">
        <v>89.050000000000011</v>
      </c>
      <c r="V4393" s="12"/>
      <c r="W4393" s="6">
        <v>65.300393037619315</v>
      </c>
      <c r="X4393" s="6">
        <v>0.86468276249298137</v>
      </c>
      <c r="Y4393" s="6">
        <v>19.70802919708029</v>
      </c>
      <c r="Z4393" s="6">
        <v>6.0415496911847271</v>
      </c>
      <c r="AA4393" s="6">
        <v>4.4918585064570457E-2</v>
      </c>
      <c r="AB4393" s="6">
        <v>2.2796181920269505</v>
      </c>
      <c r="AC4393" s="6">
        <v>1.605839416058394</v>
      </c>
      <c r="AD4393" s="6">
        <v>1.2914093206064006</v>
      </c>
      <c r="AE4393" s="6">
        <v>2.8635597978663667</v>
      </c>
      <c r="AF4393" s="6">
        <v>99.999999999999986</v>
      </c>
      <c r="AG4393" s="6"/>
      <c r="AH4393" s="6">
        <v>71.827818225063893</v>
      </c>
      <c r="AI4393" s="6">
        <v>0.71530145050206762</v>
      </c>
      <c r="AJ4393" s="6">
        <v>12.778434506410338</v>
      </c>
      <c r="AK4393" s="6">
        <v>0</v>
      </c>
      <c r="AL4393" s="6">
        <v>5.5577711884557441</v>
      </c>
      <c r="AM4393" s="6">
        <v>4.1851783211797937E-2</v>
      </c>
      <c r="AN4393" s="6">
        <v>3.7369791462805302</v>
      </c>
      <c r="AO4393" s="6">
        <v>1.8926625653059341</v>
      </c>
      <c r="AP4393" s="6">
        <v>1.3771822871094253</v>
      </c>
      <c r="AQ4393" s="6">
        <v>2.0092521304842381</v>
      </c>
      <c r="AR4393" s="6">
        <v>99.999999999999986</v>
      </c>
      <c r="AS4393" s="6"/>
      <c r="AT4393" s="6">
        <v>0.40205266539701645</v>
      </c>
      <c r="AU4393" s="6" t="s">
        <v>2564</v>
      </c>
      <c r="AV4393" s="6" t="s">
        <v>2564</v>
      </c>
      <c r="AW4393" s="6"/>
      <c r="AX4393" s="6">
        <v>0.30074637692043094</v>
      </c>
      <c r="AY4393" s="6">
        <v>0.43557333305495749</v>
      </c>
      <c r="AZ4393" s="6">
        <f>LOG(Tabella1[[#This Row],[SiO2]]/Tabella1[[#This Row],[Al2O3]])</f>
        <v>0.52027259826262429</v>
      </c>
      <c r="BA4393" s="6">
        <f>LOG((Tabella1[[#This Row],[FeO]]*0.8998+Tabella1[[#This Row],[Fe2O3]])/Tabella1[[#This Row],[K2O]])</f>
        <v>0.27838808406198207</v>
      </c>
      <c r="BB4393" s="6">
        <f>Tabella1[[#This Row],[Log SiO2/Al2O3]]/Tabella1[[#This Row],[Log (FeO3/K2O)]]</f>
        <v>1.8688752430466369</v>
      </c>
    </row>
    <row r="4394" spans="1:54">
      <c r="A4394" s="19" t="s">
        <v>4368</v>
      </c>
      <c r="B4394" s="19" t="s">
        <v>4506</v>
      </c>
      <c r="C4394" s="19" t="s">
        <v>4389</v>
      </c>
      <c r="D4394" s="19" t="s">
        <v>4510</v>
      </c>
      <c r="E4394" s="8" t="s">
        <v>2787</v>
      </c>
      <c r="F4394" s="19" t="s">
        <v>4511</v>
      </c>
      <c r="G4394" s="8">
        <v>2909</v>
      </c>
      <c r="H4394" s="8"/>
      <c r="I4394" s="6">
        <v>57.12</v>
      </c>
      <c r="J4394" s="6">
        <v>0.78</v>
      </c>
      <c r="K4394" s="6">
        <v>17.579999999999998</v>
      </c>
      <c r="L4394" s="6"/>
      <c r="M4394" s="6">
        <v>5.7</v>
      </c>
      <c r="N4394" s="6">
        <v>0.04</v>
      </c>
      <c r="O4394" s="6">
        <v>2.09</v>
      </c>
      <c r="P4394" s="6">
        <v>1.37</v>
      </c>
      <c r="Q4394" s="6">
        <v>1.18</v>
      </c>
      <c r="R4394" s="6">
        <v>2.7</v>
      </c>
      <c r="S4394" s="6">
        <v>0.13</v>
      </c>
      <c r="T4394" s="6">
        <v>8.67</v>
      </c>
      <c r="U4394" s="6">
        <v>88.560000000000016</v>
      </c>
      <c r="V4394" s="12"/>
      <c r="W4394" s="6">
        <v>64.498644986449847</v>
      </c>
      <c r="X4394" s="6">
        <v>0.88075880758807579</v>
      </c>
      <c r="Y4394" s="6">
        <v>19.850948509485089</v>
      </c>
      <c r="Z4394" s="6">
        <v>6.4363143631436301</v>
      </c>
      <c r="AA4394" s="6">
        <v>4.5167118337850039E-2</v>
      </c>
      <c r="AB4394" s="6">
        <v>2.3599819331526644</v>
      </c>
      <c r="AC4394" s="6">
        <v>1.5469738030713638</v>
      </c>
      <c r="AD4394" s="6">
        <v>1.332429990966576</v>
      </c>
      <c r="AE4394" s="6">
        <v>3.0487804878048776</v>
      </c>
      <c r="AF4394" s="6">
        <v>99.999999999999986</v>
      </c>
      <c r="AG4394" s="6"/>
      <c r="AH4394" s="6">
        <v>71.06735772226493</v>
      </c>
      <c r="AI4394" s="6">
        <v>0.72984728589178827</v>
      </c>
      <c r="AJ4394" s="6">
        <v>12.893131597641815</v>
      </c>
      <c r="AK4394" s="6">
        <v>0</v>
      </c>
      <c r="AL4394" s="6">
        <v>5.9310591762342693</v>
      </c>
      <c r="AM4394" s="6">
        <v>4.2155377345068697E-2</v>
      </c>
      <c r="AN4394" s="6">
        <v>3.8753411209794595</v>
      </c>
      <c r="AO4394" s="6">
        <v>1.8264035227964819</v>
      </c>
      <c r="AP4394" s="6">
        <v>1.4233595164786321</v>
      </c>
      <c r="AQ4394" s="6">
        <v>2.1428759729086435</v>
      </c>
      <c r="AR4394" s="6">
        <v>99.999999999999986</v>
      </c>
      <c r="AS4394" s="6"/>
      <c r="AT4394" s="6">
        <v>0.39518487962199056</v>
      </c>
      <c r="AU4394" s="6" t="s">
        <v>2564</v>
      </c>
      <c r="AV4394" s="6" t="s">
        <v>2564</v>
      </c>
      <c r="AW4394" s="6"/>
      <c r="AX4394" s="6">
        <v>0.27500806170125941</v>
      </c>
      <c r="AY4394" s="6">
        <v>0.42696176799115526</v>
      </c>
      <c r="AZ4394" s="6">
        <f>LOG(Tabella1[[#This Row],[SiO2]]/Tabella1[[#This Row],[Al2O3]])</f>
        <v>0.5117693280303649</v>
      </c>
      <c r="BA4394" s="6">
        <f>LOG((Tabella1[[#This Row],[FeO]]*0.8998+Tabella1[[#This Row],[Fe2O3]])/Tabella1[[#This Row],[K2O]])</f>
        <v>0.27865708034305214</v>
      </c>
      <c r="BB4394" s="6">
        <f>Tabella1[[#This Row],[Log SiO2/Al2O3]]/Tabella1[[#This Row],[Log (FeO3/K2O)]]</f>
        <v>1.8365559827165721</v>
      </c>
    </row>
    <row r="4395" spans="1:54">
      <c r="A4395" s="19" t="s">
        <v>4368</v>
      </c>
      <c r="B4395" s="19" t="s">
        <v>4506</v>
      </c>
      <c r="C4395" s="19" t="s">
        <v>4389</v>
      </c>
      <c r="D4395" s="19" t="s">
        <v>4510</v>
      </c>
      <c r="E4395" s="8" t="s">
        <v>2787</v>
      </c>
      <c r="F4395" s="19" t="s">
        <v>4511</v>
      </c>
      <c r="G4395" s="8">
        <v>3077</v>
      </c>
      <c r="H4395" s="8"/>
      <c r="I4395" s="6">
        <v>57.48</v>
      </c>
      <c r="J4395" s="6">
        <v>0.77</v>
      </c>
      <c r="K4395" s="6">
        <v>17.52</v>
      </c>
      <c r="L4395" s="6"/>
      <c r="M4395" s="6">
        <v>5.8</v>
      </c>
      <c r="N4395" s="6">
        <v>0.04</v>
      </c>
      <c r="O4395" s="6">
        <v>2.09</v>
      </c>
      <c r="P4395" s="6">
        <v>1.1200000000000001</v>
      </c>
      <c r="Q4395" s="6">
        <v>1.1499999999999999</v>
      </c>
      <c r="R4395" s="6">
        <v>2.99</v>
      </c>
      <c r="S4395" s="6">
        <v>0.12</v>
      </c>
      <c r="T4395" s="6">
        <v>8.32</v>
      </c>
      <c r="U4395" s="6">
        <v>88.960000000000008</v>
      </c>
      <c r="V4395" s="12"/>
      <c r="W4395" s="6">
        <v>64.613309352517973</v>
      </c>
      <c r="X4395" s="6">
        <v>0.86555755395683454</v>
      </c>
      <c r="Y4395" s="6">
        <v>19.694244604316545</v>
      </c>
      <c r="Z4395" s="6">
        <v>6.5197841726618702</v>
      </c>
      <c r="AA4395" s="6">
        <v>4.4964028776978415E-2</v>
      </c>
      <c r="AB4395" s="6">
        <v>2.3493705035971217</v>
      </c>
      <c r="AC4395" s="6">
        <v>1.2589928057553956</v>
      </c>
      <c r="AD4395" s="6">
        <v>1.2927158273381292</v>
      </c>
      <c r="AE4395" s="6">
        <v>3.3610611510791366</v>
      </c>
      <c r="AF4395" s="6">
        <v>100</v>
      </c>
      <c r="AG4395" s="6"/>
      <c r="AH4395" s="6">
        <v>71.262977601478809</v>
      </c>
      <c r="AI4395" s="6">
        <v>0.71794860345092637</v>
      </c>
      <c r="AJ4395" s="6">
        <v>12.803800002593485</v>
      </c>
      <c r="AK4395" s="6">
        <v>0</v>
      </c>
      <c r="AL4395" s="6">
        <v>6.0138228418011606</v>
      </c>
      <c r="AM4395" s="6">
        <v>4.2006666263225204E-2</v>
      </c>
      <c r="AN4395" s="6">
        <v>3.861670120815091</v>
      </c>
      <c r="AO4395" s="6">
        <v>1.4878509509980296</v>
      </c>
      <c r="AP4395" s="6">
        <v>1.3822788965876796</v>
      </c>
      <c r="AQ4395" s="6">
        <v>2.3646653888249616</v>
      </c>
      <c r="AR4395" s="6">
        <v>99.999999999999957</v>
      </c>
      <c r="AS4395" s="6"/>
      <c r="AT4395" s="6">
        <v>0.39103568150303691</v>
      </c>
      <c r="AU4395" s="6" t="s">
        <v>2564</v>
      </c>
      <c r="AV4395" s="6" t="s">
        <v>2564</v>
      </c>
      <c r="AW4395" s="6"/>
      <c r="AX4395" s="6">
        <v>0.24982114737968647</v>
      </c>
      <c r="AY4395" s="6">
        <v>0.42169275619725927</v>
      </c>
      <c r="AZ4395" s="6">
        <f>LOG(Tabella1[[#This Row],[SiO2]]/Tabella1[[#This Row],[Al2O3]])</f>
        <v>0.51598265763012607</v>
      </c>
      <c r="BA4395" s="6">
        <f>LOG((Tabella1[[#This Row],[FeO]]*0.8998+Tabella1[[#This Row],[Fe2O3]])/Tabella1[[#This Row],[K2O]])</f>
        <v>0.24190279406805562</v>
      </c>
      <c r="BB4395" s="6">
        <f>Tabella1[[#This Row],[Log SiO2/Al2O3]]/Tabella1[[#This Row],[Log (FeO3/K2O)]]</f>
        <v>2.1330165268159833</v>
      </c>
    </row>
    <row r="4396" spans="1:54">
      <c r="A4396" s="19" t="s">
        <v>4368</v>
      </c>
      <c r="B4396" s="19" t="s">
        <v>4506</v>
      </c>
      <c r="C4396" s="19" t="s">
        <v>4389</v>
      </c>
      <c r="D4396" s="19" t="s">
        <v>4510</v>
      </c>
      <c r="E4396" s="8" t="s">
        <v>2787</v>
      </c>
      <c r="F4396" s="19" t="s">
        <v>4511</v>
      </c>
      <c r="G4396" s="8">
        <v>3263</v>
      </c>
      <c r="H4396" s="8"/>
      <c r="I4396" s="6">
        <v>58.7</v>
      </c>
      <c r="J4396" s="6">
        <v>0.95</v>
      </c>
      <c r="K4396" s="6">
        <v>17.75</v>
      </c>
      <c r="L4396" s="6"/>
      <c r="M4396" s="6">
        <v>4.2699999999999996</v>
      </c>
      <c r="N4396" s="6">
        <v>0.03</v>
      </c>
      <c r="O4396" s="6">
        <v>1.88</v>
      </c>
      <c r="P4396" s="6">
        <v>0.91</v>
      </c>
      <c r="Q4396" s="6">
        <v>1.27</v>
      </c>
      <c r="R4396" s="6">
        <v>3.79</v>
      </c>
      <c r="S4396" s="6">
        <v>0.12</v>
      </c>
      <c r="T4396" s="6"/>
      <c r="U4396" s="6">
        <v>89.55</v>
      </c>
      <c r="V4396" s="12"/>
      <c r="W4396" s="6">
        <v>65.549972082635406</v>
      </c>
      <c r="X4396" s="6">
        <v>1.0608598548297039</v>
      </c>
      <c r="Y4396" s="6">
        <v>19.821328866555</v>
      </c>
      <c r="Z4396" s="6">
        <v>4.7682858738135119</v>
      </c>
      <c r="AA4396" s="6">
        <v>3.3500837520938027E-2</v>
      </c>
      <c r="AB4396" s="6">
        <v>2.0993858179787828</v>
      </c>
      <c r="AC4396" s="6">
        <v>1.0161920714684536</v>
      </c>
      <c r="AD4396" s="6">
        <v>1.4182021217197096</v>
      </c>
      <c r="AE4396" s="6">
        <v>4.2322724734785035</v>
      </c>
      <c r="AF4396" s="6">
        <v>100</v>
      </c>
      <c r="AG4396" s="6"/>
      <c r="AH4396" s="6">
        <v>72.513389592341753</v>
      </c>
      <c r="AI4396" s="6">
        <v>0.88259026968839327</v>
      </c>
      <c r="AJ4396" s="6">
        <v>12.92516325628927</v>
      </c>
      <c r="AK4396" s="6">
        <v>0</v>
      </c>
      <c r="AL4396" s="6">
        <v>4.411470828559473</v>
      </c>
      <c r="AM4396" s="6">
        <v>3.1391522508911592E-2</v>
      </c>
      <c r="AN4396" s="6">
        <v>3.4611437340860731</v>
      </c>
      <c r="AO4396" s="6">
        <v>1.204524662489177</v>
      </c>
      <c r="AP4396" s="6">
        <v>1.5210183664694954</v>
      </c>
      <c r="AQ4396" s="6">
        <v>2.9865556828395237</v>
      </c>
      <c r="AR4396" s="6">
        <v>99.999999999999986</v>
      </c>
      <c r="AS4396" s="6"/>
      <c r="AT4396" s="6">
        <v>0.43964348902697659</v>
      </c>
      <c r="AU4396" s="6" t="s">
        <v>2564</v>
      </c>
      <c r="AV4396" s="6" t="s">
        <v>2564</v>
      </c>
      <c r="AW4396" s="6"/>
      <c r="AX4396" s="6">
        <v>0.17171475893034299</v>
      </c>
      <c r="AY4396" s="6">
        <v>0.49515475040242324</v>
      </c>
      <c r="AZ4396" s="6">
        <f>LOG(Tabella1[[#This Row],[SiO2]]/Tabella1[[#This Row],[Al2O3]])</f>
        <v>0.5194397438565016</v>
      </c>
      <c r="BA4396" s="6">
        <f>LOG((Tabella1[[#This Row],[FeO]]*0.8998+Tabella1[[#This Row],[Fe2O3]])/Tabella1[[#This Row],[K2O]])</f>
        <v>5.9346538864994891E-3</v>
      </c>
      <c r="BB4396" s="6">
        <f>Tabella1[[#This Row],[Log SiO2/Al2O3]]/Tabella1[[#This Row],[Log (FeO3/K2O)]]</f>
        <v>87.52654388795186</v>
      </c>
    </row>
    <row r="4397" spans="1:54">
      <c r="A4397" s="19" t="s">
        <v>4368</v>
      </c>
      <c r="B4397" s="19" t="s">
        <v>4506</v>
      </c>
      <c r="C4397" s="19" t="s">
        <v>4389</v>
      </c>
      <c r="D4397" s="19" t="s">
        <v>4510</v>
      </c>
      <c r="E4397" s="8" t="s">
        <v>2787</v>
      </c>
      <c r="F4397" s="19" t="s">
        <v>4511</v>
      </c>
      <c r="G4397" s="8">
        <v>3418</v>
      </c>
      <c r="H4397" s="8"/>
      <c r="I4397" s="6">
        <v>59.58</v>
      </c>
      <c r="J4397" s="6">
        <v>0.86</v>
      </c>
      <c r="K4397" s="6">
        <v>17.940000000000001</v>
      </c>
      <c r="L4397" s="6"/>
      <c r="M4397" s="6">
        <v>4.4800000000000004</v>
      </c>
      <c r="N4397" s="6">
        <v>0.03</v>
      </c>
      <c r="O4397" s="6">
        <v>1.86</v>
      </c>
      <c r="P4397" s="6">
        <v>0.83</v>
      </c>
      <c r="Q4397" s="6">
        <v>1.25</v>
      </c>
      <c r="R4397" s="6">
        <v>3.82</v>
      </c>
      <c r="S4397" s="6">
        <v>0.12</v>
      </c>
      <c r="T4397" s="6">
        <v>6.8800000000000008</v>
      </c>
      <c r="U4397" s="6">
        <v>90.649999999999991</v>
      </c>
      <c r="V4397" s="12"/>
      <c r="W4397" s="6">
        <v>65.725317153888582</v>
      </c>
      <c r="X4397" s="6">
        <v>0.94870380584666303</v>
      </c>
      <c r="Y4397" s="6">
        <v>19.790402647545509</v>
      </c>
      <c r="Z4397" s="6">
        <v>4.9420849420849429</v>
      </c>
      <c r="AA4397" s="6">
        <v>3.3094318808604528E-2</v>
      </c>
      <c r="AB4397" s="6">
        <v>2.0518477661334806</v>
      </c>
      <c r="AC4397" s="6">
        <v>0.91560948703805856</v>
      </c>
      <c r="AD4397" s="6">
        <v>1.3789299503585217</v>
      </c>
      <c r="AE4397" s="6">
        <v>4.2140099282956429</v>
      </c>
      <c r="AF4397" s="6">
        <v>100</v>
      </c>
      <c r="AG4397" s="6"/>
      <c r="AH4397" s="6">
        <v>72.716419206706377</v>
      </c>
      <c r="AI4397" s="6">
        <v>0.7893795328065436</v>
      </c>
      <c r="AJ4397" s="6">
        <v>12.906604416210362</v>
      </c>
      <c r="AK4397" s="6">
        <v>0</v>
      </c>
      <c r="AL4397" s="6">
        <v>4.5728339487492997</v>
      </c>
      <c r="AM4397" s="6">
        <v>3.1014462600843246E-2</v>
      </c>
      <c r="AN4397" s="6">
        <v>3.3831917303580568</v>
      </c>
      <c r="AO4397" s="6">
        <v>1.085436139342707</v>
      </c>
      <c r="AP4397" s="6">
        <v>1.4790832909163034</v>
      </c>
      <c r="AQ4397" s="6">
        <v>2.9740389355175481</v>
      </c>
      <c r="AR4397" s="6">
        <v>99.999999999999972</v>
      </c>
      <c r="AS4397" s="6"/>
      <c r="AT4397" s="6">
        <v>0.42523640154183634</v>
      </c>
      <c r="AU4397" s="6" t="s">
        <v>2564</v>
      </c>
      <c r="AV4397" s="6" t="s">
        <v>2564</v>
      </c>
      <c r="AW4397" s="6"/>
      <c r="AX4397" s="6">
        <v>0.18498559627694797</v>
      </c>
      <c r="AY4397" s="6">
        <v>0.47207461639561343</v>
      </c>
      <c r="AZ4397" s="6">
        <f>LOG(Tabella1[[#This Row],[SiO2]]/Tabella1[[#This Row],[Al2O3]])</f>
        <v>0.52127806017095146</v>
      </c>
      <c r="BA4397" s="6">
        <f>LOG((Tabella1[[#This Row],[FeO]]*0.8998+Tabella1[[#This Row],[Fe2O3]])/Tabella1[[#This Row],[K2O]])</f>
        <v>2.3360639915983437E-2</v>
      </c>
      <c r="BB4397" s="6">
        <f>Tabella1[[#This Row],[Log SiO2/Al2O3]]/Tabella1[[#This Row],[Log (FeO3/K2O)]]</f>
        <v>22.31437418006221</v>
      </c>
    </row>
    <row r="4398" spans="1:54">
      <c r="A4398" s="19" t="s">
        <v>4368</v>
      </c>
      <c r="B4398" s="19" t="s">
        <v>4506</v>
      </c>
      <c r="C4398" s="19" t="s">
        <v>4389</v>
      </c>
      <c r="D4398" s="19" t="s">
        <v>4510</v>
      </c>
      <c r="E4398" s="8" t="s">
        <v>2787</v>
      </c>
      <c r="F4398" s="19" t="s">
        <v>4511</v>
      </c>
      <c r="G4398" s="8">
        <v>3595</v>
      </c>
      <c r="H4398" s="8"/>
      <c r="I4398" s="6">
        <v>57.45</v>
      </c>
      <c r="J4398" s="6">
        <v>0.85</v>
      </c>
      <c r="K4398" s="6">
        <v>17.45</v>
      </c>
      <c r="L4398" s="6"/>
      <c r="M4398" s="6">
        <v>5.24</v>
      </c>
      <c r="N4398" s="6">
        <v>0.06</v>
      </c>
      <c r="O4398" s="6">
        <v>2.02</v>
      </c>
      <c r="P4398" s="6">
        <v>1.31</v>
      </c>
      <c r="Q4398" s="6">
        <v>1.07</v>
      </c>
      <c r="R4398" s="6">
        <v>3.44</v>
      </c>
      <c r="S4398" s="6">
        <v>0.13</v>
      </c>
      <c r="T4398" s="6"/>
      <c r="U4398" s="6">
        <v>88.889999999999986</v>
      </c>
      <c r="V4398" s="12"/>
      <c r="W4398" s="6">
        <v>64.630442119473514</v>
      </c>
      <c r="X4398" s="6">
        <v>0.9562380470244124</v>
      </c>
      <c r="Y4398" s="6">
        <v>19.631004612442347</v>
      </c>
      <c r="Z4398" s="6">
        <v>5.8949263134210828</v>
      </c>
      <c r="AA4398" s="6">
        <v>6.7499156260546755E-2</v>
      </c>
      <c r="AB4398" s="6">
        <v>2.2724715941050739</v>
      </c>
      <c r="AC4398" s="6">
        <v>1.4737315783552707</v>
      </c>
      <c r="AD4398" s="6">
        <v>1.2037349533130839</v>
      </c>
      <c r="AE4398" s="6">
        <v>3.8699516256046804</v>
      </c>
      <c r="AF4398" s="6">
        <v>100.00000000000003</v>
      </c>
      <c r="AG4398" s="6"/>
      <c r="AH4398" s="6">
        <v>71.358052599225857</v>
      </c>
      <c r="AI4398" s="6">
        <v>0.79401244017693118</v>
      </c>
      <c r="AJ4398" s="6">
        <v>12.776325344538165</v>
      </c>
      <c r="AK4398" s="6">
        <v>0</v>
      </c>
      <c r="AL4398" s="6">
        <v>5.4432674674119594</v>
      </c>
      <c r="AM4398" s="6">
        <v>6.312701103182819E-2</v>
      </c>
      <c r="AN4398" s="6">
        <v>3.7392629499205285</v>
      </c>
      <c r="AO4398" s="6">
        <v>1.7434859465653942</v>
      </c>
      <c r="AP4398" s="6">
        <v>1.2885087323813449</v>
      </c>
      <c r="AQ4398" s="6">
        <v>2.7256036375330415</v>
      </c>
      <c r="AR4398" s="6">
        <v>100</v>
      </c>
      <c r="AS4398" s="6"/>
      <c r="AT4398" s="6">
        <v>0.407214872151415</v>
      </c>
      <c r="AU4398" s="6" t="s">
        <v>2564</v>
      </c>
      <c r="AV4398" s="6" t="s">
        <v>2564</v>
      </c>
      <c r="AW4398" s="6"/>
      <c r="AX4398" s="6">
        <v>0.17629481994291946</v>
      </c>
      <c r="AY4398" s="6">
        <v>0.44575966339985917</v>
      </c>
      <c r="AZ4398" s="6">
        <f>LOG(Tabella1[[#This Row],[SiO2]]/Tabella1[[#This Row],[Al2O3]])</f>
        <v>0.51749460172910533</v>
      </c>
      <c r="BA4398" s="6">
        <f>LOG((Tabella1[[#This Row],[FeO]]*0.8998+Tabella1[[#This Row],[Fe2O3]])/Tabella1[[#This Row],[K2O]])</f>
        <v>0.13691883324174461</v>
      </c>
      <c r="BB4398" s="6">
        <f>Tabella1[[#This Row],[Log SiO2/Al2O3]]/Tabella1[[#This Row],[Log (FeO3/K2O)]]</f>
        <v>3.7795720974003197</v>
      </c>
    </row>
    <row r="4399" spans="1:54">
      <c r="A4399" s="19" t="s">
        <v>4368</v>
      </c>
      <c r="B4399" s="19" t="s">
        <v>4506</v>
      </c>
      <c r="C4399" s="19" t="s">
        <v>4389</v>
      </c>
      <c r="D4399" s="19" t="s">
        <v>4510</v>
      </c>
      <c r="E4399" s="8" t="s">
        <v>2787</v>
      </c>
      <c r="F4399" s="19" t="s">
        <v>4511</v>
      </c>
      <c r="G4399" s="8">
        <v>3766</v>
      </c>
      <c r="H4399" s="8"/>
      <c r="I4399" s="6">
        <v>59.07</v>
      </c>
      <c r="J4399" s="6">
        <v>0.84</v>
      </c>
      <c r="K4399" s="6">
        <v>17.61</v>
      </c>
      <c r="L4399" s="6"/>
      <c r="M4399" s="6">
        <v>5.2</v>
      </c>
      <c r="N4399" s="6">
        <v>0.04</v>
      </c>
      <c r="O4399" s="6">
        <v>1.92</v>
      </c>
      <c r="P4399" s="6">
        <v>0.98</v>
      </c>
      <c r="Q4399" s="6">
        <v>1.2</v>
      </c>
      <c r="R4399" s="6">
        <v>3.49</v>
      </c>
      <c r="S4399" s="6">
        <v>0.12</v>
      </c>
      <c r="T4399" s="6">
        <v>7.62</v>
      </c>
      <c r="U4399" s="6">
        <v>90.350000000000023</v>
      </c>
      <c r="V4399" s="12"/>
      <c r="W4399" s="6">
        <v>65.379081350304361</v>
      </c>
      <c r="X4399" s="6">
        <v>0.92971776425013808</v>
      </c>
      <c r="Y4399" s="6">
        <v>19.490868843386824</v>
      </c>
      <c r="Z4399" s="6">
        <v>5.7553956834532363</v>
      </c>
      <c r="AA4399" s="6">
        <v>4.4272274488101816E-2</v>
      </c>
      <c r="AB4399" s="6">
        <v>2.1250691754288868</v>
      </c>
      <c r="AC4399" s="6">
        <v>1.0846707249584946</v>
      </c>
      <c r="AD4399" s="6">
        <v>1.3281682346430543</v>
      </c>
      <c r="AE4399" s="6">
        <v>3.8627559490868837</v>
      </c>
      <c r="AF4399" s="6">
        <v>100</v>
      </c>
      <c r="AG4399" s="6"/>
      <c r="AH4399" s="6">
        <v>72.197752066525283</v>
      </c>
      <c r="AI4399" s="6">
        <v>0.77213175819043811</v>
      </c>
      <c r="AJ4399" s="6">
        <v>12.687429310805095</v>
      </c>
      <c r="AK4399" s="6">
        <v>0</v>
      </c>
      <c r="AL4399" s="6">
        <v>5.3153942223044588</v>
      </c>
      <c r="AM4399" s="6">
        <v>4.1412144051590223E-2</v>
      </c>
      <c r="AN4399" s="6">
        <v>3.497354165499774</v>
      </c>
      <c r="AO4399" s="6">
        <v>1.283444164158084</v>
      </c>
      <c r="AP4399" s="6">
        <v>1.4219639395062005</v>
      </c>
      <c r="AQ4399" s="6">
        <v>2.72103064532355</v>
      </c>
      <c r="AR4399" s="6">
        <v>99.999999999999986</v>
      </c>
      <c r="AS4399" s="6"/>
      <c r="AT4399" s="6">
        <v>0.39685169842584911</v>
      </c>
      <c r="AU4399" s="6" t="s">
        <v>2564</v>
      </c>
      <c r="AV4399" s="6" t="s">
        <v>2564</v>
      </c>
      <c r="AW4399" s="6"/>
      <c r="AX4399" s="6">
        <v>0.20125038246313878</v>
      </c>
      <c r="AY4399" s="6">
        <v>0.43496093976411337</v>
      </c>
      <c r="AZ4399" s="6">
        <f>LOG(Tabella1[[#This Row],[SiO2]]/Tabella1[[#This Row],[Al2O3]])</f>
        <v>0.52560761489050378</v>
      </c>
      <c r="BA4399" s="6">
        <f>LOG((Tabella1[[#This Row],[FeO]]*0.8998+Tabella1[[#This Row],[Fe2O3]])/Tabella1[[#This Row],[K2O]])</f>
        <v>0.12732390550516726</v>
      </c>
      <c r="BB4399" s="6">
        <f>Tabella1[[#This Row],[Log SiO2/Al2O3]]/Tabella1[[#This Row],[Log (FeO3/K2O)]]</f>
        <v>4.1281141416854572</v>
      </c>
    </row>
    <row r="4400" spans="1:54">
      <c r="A4400" s="19" t="s">
        <v>4368</v>
      </c>
      <c r="B4400" s="19" t="s">
        <v>4506</v>
      </c>
      <c r="C4400" s="19" t="s">
        <v>4389</v>
      </c>
      <c r="D4400" s="19" t="s">
        <v>4510</v>
      </c>
      <c r="E4400" s="8" t="s">
        <v>2787</v>
      </c>
      <c r="F4400" s="19" t="s">
        <v>4511</v>
      </c>
      <c r="G4400" s="8">
        <v>3944</v>
      </c>
      <c r="H4400" s="8"/>
      <c r="I4400" s="6">
        <v>57.26</v>
      </c>
      <c r="J4400" s="6">
        <v>0.88</v>
      </c>
      <c r="K4400" s="6">
        <v>18.05</v>
      </c>
      <c r="L4400" s="6"/>
      <c r="M4400" s="6">
        <v>5.36</v>
      </c>
      <c r="N4400" s="6">
        <v>0.04</v>
      </c>
      <c r="O4400" s="6">
        <v>1.98</v>
      </c>
      <c r="P4400" s="6">
        <v>1.58</v>
      </c>
      <c r="Q4400" s="6">
        <v>1.19</v>
      </c>
      <c r="R4400" s="6">
        <v>4.04</v>
      </c>
      <c r="S4400" s="6">
        <v>0.12</v>
      </c>
      <c r="T4400" s="6">
        <v>8.69</v>
      </c>
      <c r="U4400" s="6">
        <v>90.38000000000001</v>
      </c>
      <c r="V4400" s="12"/>
      <c r="W4400" s="6">
        <v>63.354724496570029</v>
      </c>
      <c r="X4400" s="6">
        <v>0.97366674042929835</v>
      </c>
      <c r="Y4400" s="6">
        <v>19.971232573578224</v>
      </c>
      <c r="Z4400" s="6">
        <v>5.9305156007966362</v>
      </c>
      <c r="AA4400" s="6">
        <v>4.4257579110422655E-2</v>
      </c>
      <c r="AB4400" s="6">
        <v>2.1907501659659214</v>
      </c>
      <c r="AC4400" s="6">
        <v>1.7481743748616951</v>
      </c>
      <c r="AD4400" s="6">
        <v>1.3166629785350741</v>
      </c>
      <c r="AE4400" s="6">
        <v>4.4700154901526883</v>
      </c>
      <c r="AF4400" s="6">
        <v>99.999999999999986</v>
      </c>
      <c r="AG4400" s="6"/>
      <c r="AH4400" s="6">
        <v>70.254494453199428</v>
      </c>
      <c r="AI4400" s="6">
        <v>0.81200904358915815</v>
      </c>
      <c r="AJ4400" s="6">
        <v>13.054419072483212</v>
      </c>
      <c r="AK4400" s="6">
        <v>0</v>
      </c>
      <c r="AL4400" s="6">
        <v>5.5000038122930857</v>
      </c>
      <c r="AM4400" s="6">
        <v>4.1571316722693791E-2</v>
      </c>
      <c r="AN4400" s="6">
        <v>3.6205090726994271</v>
      </c>
      <c r="AO4400" s="6">
        <v>2.0771796313866253</v>
      </c>
      <c r="AP4400" s="6">
        <v>1.4155341875953524</v>
      </c>
      <c r="AQ4400" s="6">
        <v>3.1619531851284242</v>
      </c>
      <c r="AR4400" s="6">
        <v>100.00000000000001</v>
      </c>
      <c r="AS4400" s="6"/>
      <c r="AT4400" s="6">
        <v>0.39696331975549859</v>
      </c>
      <c r="AU4400" s="6" t="s">
        <v>2564</v>
      </c>
      <c r="AV4400" s="6" t="s">
        <v>2564</v>
      </c>
      <c r="AW4400" s="6"/>
      <c r="AX4400" s="6">
        <v>3.300702523896918E-2</v>
      </c>
      <c r="AY4400" s="6">
        <v>0.43575945101662267</v>
      </c>
      <c r="AZ4400" s="6">
        <f>LOG(Tabella1[[#This Row],[SiO2]]/Tabella1[[#This Row],[Al2O3]])</f>
        <v>0.50137413744390302</v>
      </c>
      <c r="BA4400" s="6">
        <f>LOG((Tabella1[[#This Row],[FeO]]*0.8998+Tabella1[[#This Row],[Fe2O3]])/Tabella1[[#This Row],[K2O]])</f>
        <v>7.692941341171311E-2</v>
      </c>
      <c r="BB4400" s="6">
        <f>Tabella1[[#This Row],[Log SiO2/Al2O3]]/Tabella1[[#This Row],[Log (FeO3/K2O)]]</f>
        <v>6.5173269261866604</v>
      </c>
    </row>
    <row r="4401" spans="1:54">
      <c r="A4401" s="19" t="s">
        <v>4368</v>
      </c>
      <c r="B4401" s="19" t="s">
        <v>4506</v>
      </c>
      <c r="C4401" s="19" t="s">
        <v>4389</v>
      </c>
      <c r="D4401" s="19" t="s">
        <v>4510</v>
      </c>
      <c r="E4401" s="8" t="s">
        <v>2787</v>
      </c>
      <c r="F4401" s="19" t="s">
        <v>4511</v>
      </c>
      <c r="G4401" s="8">
        <v>4122</v>
      </c>
      <c r="H4401" s="8"/>
      <c r="I4401" s="6">
        <v>59.23</v>
      </c>
      <c r="J4401" s="6">
        <v>0.8</v>
      </c>
      <c r="K4401" s="6">
        <v>17.25</v>
      </c>
      <c r="L4401" s="6"/>
      <c r="M4401" s="6">
        <v>5.09</v>
      </c>
      <c r="N4401" s="6">
        <v>0.04</v>
      </c>
      <c r="O4401" s="6">
        <v>1.8</v>
      </c>
      <c r="P4401" s="6">
        <v>1.17</v>
      </c>
      <c r="Q4401" s="6">
        <v>1.1200000000000001</v>
      </c>
      <c r="R4401" s="6">
        <v>3.77</v>
      </c>
      <c r="S4401" s="6">
        <v>0.12</v>
      </c>
      <c r="T4401" s="6"/>
      <c r="U4401" s="6">
        <v>90.27000000000001</v>
      </c>
      <c r="V4401" s="12"/>
      <c r="W4401" s="6">
        <v>65.614268306192528</v>
      </c>
      <c r="X4401" s="6">
        <v>0.88623019829400673</v>
      </c>
      <c r="Y4401" s="6">
        <v>19.109338650714523</v>
      </c>
      <c r="Z4401" s="6">
        <v>5.6386396366456175</v>
      </c>
      <c r="AA4401" s="6">
        <v>4.4311509914700335E-2</v>
      </c>
      <c r="AB4401" s="6">
        <v>1.9940179461615151</v>
      </c>
      <c r="AC4401" s="6">
        <v>1.2961116650049849</v>
      </c>
      <c r="AD4401" s="6">
        <v>1.2407222776116096</v>
      </c>
      <c r="AE4401" s="6">
        <v>4.1763598094605063</v>
      </c>
      <c r="AF4401" s="6">
        <v>100</v>
      </c>
      <c r="AG4401" s="6"/>
      <c r="AH4401" s="6">
        <v>72.436239162224524</v>
      </c>
      <c r="AI4401" s="6">
        <v>0.73579964340163895</v>
      </c>
      <c r="AJ4401" s="6">
        <v>12.435430811131473</v>
      </c>
      <c r="AK4401" s="6">
        <v>0</v>
      </c>
      <c r="AL4401" s="6">
        <v>5.2060384964275572</v>
      </c>
      <c r="AM4401" s="6">
        <v>4.1436701090915525E-2</v>
      </c>
      <c r="AN4401" s="6">
        <v>3.2807138118186909</v>
      </c>
      <c r="AO4401" s="6">
        <v>1.5331838013577792</v>
      </c>
      <c r="AP4401" s="6">
        <v>1.3279533415764333</v>
      </c>
      <c r="AQ4401" s="6">
        <v>2.9410798299412404</v>
      </c>
      <c r="AR4401" s="6">
        <v>99.999999999999957</v>
      </c>
      <c r="AS4401" s="6"/>
      <c r="AT4401" s="6">
        <v>0.38656881839604862</v>
      </c>
      <c r="AU4401" s="6" t="s">
        <v>2564</v>
      </c>
      <c r="AV4401" s="6" t="s">
        <v>2564</v>
      </c>
      <c r="AW4401" s="6"/>
      <c r="AX4401" s="6">
        <v>0.11001559466826326</v>
      </c>
      <c r="AY4401" s="6">
        <v>0.42326588145722632</v>
      </c>
      <c r="AZ4401" s="6">
        <f>LOG(Tabella1[[#This Row],[SiO2]]/Tabella1[[#This Row],[Al2O3]])</f>
        <v>0.53575263323165057</v>
      </c>
      <c r="BA4401" s="6">
        <f>LOG((Tabella1[[#This Row],[FeO]]*0.8998+Tabella1[[#This Row],[Fe2O3]])/Tabella1[[#This Row],[K2O]])</f>
        <v>8.4522420960513961E-2</v>
      </c>
      <c r="BB4401" s="6">
        <f>Tabella1[[#This Row],[Log SiO2/Al2O3]]/Tabella1[[#This Row],[Log (FeO3/K2O)]]</f>
        <v>6.3385859887039464</v>
      </c>
    </row>
    <row r="4402" spans="1:54">
      <c r="A4402" s="19" t="s">
        <v>4368</v>
      </c>
      <c r="B4402" s="19" t="s">
        <v>4506</v>
      </c>
      <c r="C4402" s="19" t="s">
        <v>4389</v>
      </c>
      <c r="D4402" s="19" t="s">
        <v>4510</v>
      </c>
      <c r="E4402" s="8" t="s">
        <v>2787</v>
      </c>
      <c r="F4402" s="19" t="s">
        <v>4511</v>
      </c>
      <c r="G4402" s="8">
        <v>4331</v>
      </c>
      <c r="H4402" s="8"/>
      <c r="I4402" s="6">
        <v>59.14</v>
      </c>
      <c r="J4402" s="6">
        <v>0.88</v>
      </c>
      <c r="K4402" s="6">
        <v>17.88</v>
      </c>
      <c r="L4402" s="6"/>
      <c r="M4402" s="6">
        <v>4.63</v>
      </c>
      <c r="N4402" s="6">
        <v>0.04</v>
      </c>
      <c r="O4402" s="6">
        <v>1.93</v>
      </c>
      <c r="P4402" s="6">
        <v>1.0900000000000001</v>
      </c>
      <c r="Q4402" s="6">
        <v>1.2</v>
      </c>
      <c r="R4402" s="6">
        <v>4.0199999999999996</v>
      </c>
      <c r="S4402" s="6">
        <v>0.13</v>
      </c>
      <c r="T4402" s="6"/>
      <c r="U4402" s="6">
        <v>90.810000000000016</v>
      </c>
      <c r="V4402" s="12"/>
      <c r="W4402" s="6">
        <v>65.124986234996129</v>
      </c>
      <c r="X4402" s="6">
        <v>0.96905627133575589</v>
      </c>
      <c r="Y4402" s="6">
        <v>19.689461513049221</v>
      </c>
      <c r="Z4402" s="6">
        <v>5.098557427596079</v>
      </c>
      <c r="AA4402" s="6">
        <v>4.4048012333443444E-2</v>
      </c>
      <c r="AB4402" s="6">
        <v>2.1253165950886461</v>
      </c>
      <c r="AC4402" s="6">
        <v>1.200308336086334</v>
      </c>
      <c r="AD4402" s="6">
        <v>1.3214403700033033</v>
      </c>
      <c r="AE4402" s="6">
        <v>4.4268252395110661</v>
      </c>
      <c r="AF4402" s="6">
        <v>99.999999999999986</v>
      </c>
      <c r="AG4402" s="6"/>
      <c r="AH4402" s="6">
        <v>72.056421940139131</v>
      </c>
      <c r="AI4402" s="6">
        <v>0.80636091594392489</v>
      </c>
      <c r="AJ4402" s="6">
        <v>12.841520868430656</v>
      </c>
      <c r="AK4402" s="6">
        <v>0</v>
      </c>
      <c r="AL4402" s="6">
        <v>4.7178898298467109</v>
      </c>
      <c r="AM4402" s="6">
        <v>4.128215725447857E-2</v>
      </c>
      <c r="AN4402" s="6">
        <v>3.5045346817777339</v>
      </c>
      <c r="AO4402" s="6">
        <v>1.4230234918151095</v>
      </c>
      <c r="AP4402" s="6">
        <v>1.4175005980797237</v>
      </c>
      <c r="AQ4402" s="6">
        <v>3.1244150921559162</v>
      </c>
      <c r="AR4402" s="6">
        <v>99.999999999999972</v>
      </c>
      <c r="AS4402" s="6"/>
      <c r="AT4402" s="6">
        <v>0.42621670491753394</v>
      </c>
      <c r="AU4402" s="6" t="s">
        <v>2564</v>
      </c>
      <c r="AV4402" s="6" t="s">
        <v>2564</v>
      </c>
      <c r="AW4402" s="6"/>
      <c r="AX4402" s="6">
        <v>0.10296604901053152</v>
      </c>
      <c r="AY4402" s="6">
        <v>0.47255995536755468</v>
      </c>
      <c r="AZ4402" s="6">
        <f>LOG(Tabella1[[#This Row],[SiO2]]/Tabella1[[#This Row],[Al2O3]])</f>
        <v>0.51951380573020001</v>
      </c>
      <c r="BA4402" s="6">
        <f>LOG((Tabella1[[#This Row],[FeO]]*0.8998+Tabella1[[#This Row],[Fe2O3]])/Tabella1[[#This Row],[K2O]])</f>
        <v>1.5500926763031128E-2</v>
      </c>
      <c r="BB4402" s="6">
        <f>Tabella1[[#This Row],[Log SiO2/Al2O3]]/Tabella1[[#This Row],[Log (FeO3/K2O)]]</f>
        <v>33.515015822745021</v>
      </c>
    </row>
    <row r="4403" spans="1:54">
      <c r="A4403" s="19" t="s">
        <v>4368</v>
      </c>
      <c r="B4403" s="19" t="s">
        <v>4506</v>
      </c>
      <c r="C4403" s="19" t="s">
        <v>4389</v>
      </c>
      <c r="D4403" s="19" t="s">
        <v>4510</v>
      </c>
      <c r="E4403" s="8" t="s">
        <v>2787</v>
      </c>
      <c r="F4403" s="19" t="s">
        <v>4511</v>
      </c>
      <c r="G4403" s="8">
        <v>4456</v>
      </c>
      <c r="H4403" s="8"/>
      <c r="I4403" s="6">
        <v>57.67</v>
      </c>
      <c r="J4403" s="6">
        <v>0.83</v>
      </c>
      <c r="K4403" s="6">
        <v>17.39</v>
      </c>
      <c r="L4403" s="6"/>
      <c r="M4403" s="6">
        <v>6.78</v>
      </c>
      <c r="N4403" s="6">
        <v>0.06</v>
      </c>
      <c r="O4403" s="6">
        <v>1.96</v>
      </c>
      <c r="P4403" s="6">
        <v>0.97</v>
      </c>
      <c r="Q4403" s="6">
        <v>1.1000000000000001</v>
      </c>
      <c r="R4403" s="6">
        <v>3.09</v>
      </c>
      <c r="S4403" s="6">
        <v>0.17</v>
      </c>
      <c r="T4403" s="6">
        <v>8.33</v>
      </c>
      <c r="U4403" s="6">
        <v>89.85</v>
      </c>
      <c r="V4403" s="12"/>
      <c r="W4403" s="6">
        <v>64.184752365052873</v>
      </c>
      <c r="X4403" s="6">
        <v>0.92376182526432948</v>
      </c>
      <c r="Y4403" s="6">
        <v>19.354479688369505</v>
      </c>
      <c r="Z4403" s="6">
        <v>7.5459098497495836</v>
      </c>
      <c r="AA4403" s="6">
        <v>6.6777963272120197E-2</v>
      </c>
      <c r="AB4403" s="6">
        <v>2.1814134668892602</v>
      </c>
      <c r="AC4403" s="6">
        <v>1.0795770728992766</v>
      </c>
      <c r="AD4403" s="6">
        <v>1.2242626599888706</v>
      </c>
      <c r="AE4403" s="6">
        <v>3.4390651085141903</v>
      </c>
      <c r="AF4403" s="6">
        <v>100</v>
      </c>
      <c r="AG4403" s="6"/>
      <c r="AH4403" s="6">
        <v>70.903379263518616</v>
      </c>
      <c r="AI4403" s="6">
        <v>0.76745072352973986</v>
      </c>
      <c r="AJ4403" s="6">
        <v>12.603005899600239</v>
      </c>
      <c r="AK4403" s="6">
        <v>0</v>
      </c>
      <c r="AL4403" s="6">
        <v>6.9714338079160543</v>
      </c>
      <c r="AM4403" s="6">
        <v>6.2485500535011312E-2</v>
      </c>
      <c r="AN4403" s="6">
        <v>3.5913252147773052</v>
      </c>
      <c r="AO4403" s="6">
        <v>1.2778589413085746</v>
      </c>
      <c r="AP4403" s="6">
        <v>1.3111739132916731</v>
      </c>
      <c r="AQ4403" s="6">
        <v>2.4234092623101451</v>
      </c>
      <c r="AR4403" s="6">
        <v>99.999999999999986</v>
      </c>
      <c r="AS4403" s="6"/>
      <c r="AT4403" s="6">
        <v>0.33999878318359728</v>
      </c>
      <c r="AU4403" s="6" t="s">
        <v>2564</v>
      </c>
      <c r="AV4403" s="6" t="s">
        <v>2564</v>
      </c>
      <c r="AW4403" s="6"/>
      <c r="AX4403" s="6">
        <v>0.23676759130994957</v>
      </c>
      <c r="AY4403" s="6">
        <v>0.36663728236955584</v>
      </c>
      <c r="AZ4403" s="6">
        <f>LOG(Tabella1[[#This Row],[SiO2]]/Tabella1[[#This Row],[Al2O3]])</f>
        <v>0.52065036940818488</v>
      </c>
      <c r="BA4403" s="6">
        <f>LOG((Tabella1[[#This Row],[FeO]]*0.8998+Tabella1[[#This Row],[Fe2O3]])/Tabella1[[#This Row],[K2O]])</f>
        <v>0.29541720327177684</v>
      </c>
      <c r="BB4403" s="6">
        <f>Tabella1[[#This Row],[Log SiO2/Al2O3]]/Tabella1[[#This Row],[Log (FeO3/K2O)]]</f>
        <v>1.7624240011818095</v>
      </c>
    </row>
    <row r="4404" spans="1:54">
      <c r="A4404" s="19" t="s">
        <v>4368</v>
      </c>
      <c r="B4404" s="19" t="s">
        <v>4506</v>
      </c>
      <c r="C4404" s="19" t="s">
        <v>4389</v>
      </c>
      <c r="D4404" s="19" t="s">
        <v>4512</v>
      </c>
      <c r="E4404" s="8" t="s">
        <v>2787</v>
      </c>
      <c r="F4404" s="19" t="s">
        <v>4508</v>
      </c>
      <c r="G4404" s="8">
        <v>4795</v>
      </c>
      <c r="H4404" s="8"/>
      <c r="I4404" s="6">
        <v>56.65</v>
      </c>
      <c r="J4404" s="6">
        <v>0.71</v>
      </c>
      <c r="K4404" s="6">
        <v>16.59</v>
      </c>
      <c r="L4404" s="6"/>
      <c r="M4404" s="6">
        <v>4.88</v>
      </c>
      <c r="N4404" s="6">
        <v>0.02</v>
      </c>
      <c r="O4404" s="6">
        <v>1.97</v>
      </c>
      <c r="P4404" s="6">
        <v>0.94</v>
      </c>
      <c r="Q4404" s="6">
        <v>1.42</v>
      </c>
      <c r="R4404" s="6">
        <v>2.12</v>
      </c>
      <c r="S4404" s="6">
        <v>0.09</v>
      </c>
      <c r="T4404" s="6"/>
      <c r="U4404" s="6">
        <v>85.3</v>
      </c>
      <c r="V4404" s="12"/>
      <c r="W4404" s="6">
        <v>66.412661195779606</v>
      </c>
      <c r="X4404" s="6">
        <v>0.83235638921453692</v>
      </c>
      <c r="Y4404" s="6">
        <v>19.449003516998829</v>
      </c>
      <c r="Z4404" s="6">
        <v>5.7209847596717465</v>
      </c>
      <c r="AA4404" s="6">
        <v>2.3446658851113716E-2</v>
      </c>
      <c r="AB4404" s="6">
        <v>2.3094958968347012</v>
      </c>
      <c r="AC4404" s="6">
        <v>1.1019929660023446</v>
      </c>
      <c r="AD4404" s="6">
        <v>1.6647127784290738</v>
      </c>
      <c r="AE4404" s="6">
        <v>2.4853458382180542</v>
      </c>
      <c r="AF4404" s="6">
        <v>100.00000000000001</v>
      </c>
      <c r="AG4404" s="6"/>
      <c r="AH4404" s="6">
        <v>72.841413829437329</v>
      </c>
      <c r="AI4404" s="6">
        <v>0.68658170362505888</v>
      </c>
      <c r="AJ4404" s="6">
        <v>12.574259340690109</v>
      </c>
      <c r="AK4404" s="6">
        <v>0</v>
      </c>
      <c r="AL4404" s="6">
        <v>5.2477568726680985</v>
      </c>
      <c r="AM4404" s="6">
        <v>2.1783089109083342E-2</v>
      </c>
      <c r="AN4404" s="6">
        <v>3.7750817367990992</v>
      </c>
      <c r="AO4404" s="6">
        <v>1.2950916555942136</v>
      </c>
      <c r="AP4404" s="6">
        <v>1.7701799974069767</v>
      </c>
      <c r="AQ4404" s="6">
        <v>1.7388639935055996</v>
      </c>
      <c r="AR4404" s="6">
        <v>100</v>
      </c>
      <c r="AS4404" s="6"/>
      <c r="AT4404" s="6">
        <v>0.41839180552759764</v>
      </c>
      <c r="AU4404" s="6" t="s">
        <v>2564</v>
      </c>
      <c r="AV4404" s="6" t="s">
        <v>2564</v>
      </c>
      <c r="AW4404" s="6"/>
      <c r="AX4404" s="6">
        <v>0.34831983998559324</v>
      </c>
      <c r="AY4404" s="6">
        <v>0.45285093531048454</v>
      </c>
      <c r="AZ4404" s="6">
        <f>LOG(Tabella1[[#This Row],[SiO2]]/Tabella1[[#This Row],[Al2O3]])</f>
        <v>0.53335352817505532</v>
      </c>
      <c r="BA4404" s="6">
        <f>LOG((Tabella1[[#This Row],[FeO]]*0.8998+Tabella1[[#This Row],[Fe2O3]])/Tabella1[[#This Row],[K2O]])</f>
        <v>0.31622994990350717</v>
      </c>
      <c r="BB4404" s="6">
        <f>Tabella1[[#This Row],[Log SiO2/Al2O3]]/Tabella1[[#This Row],[Log (FeO3/K2O)]]</f>
        <v>1.6866002993638021</v>
      </c>
    </row>
    <row r="4405" spans="1:54">
      <c r="A4405" s="19" t="s">
        <v>4368</v>
      </c>
      <c r="B4405" s="19" t="s">
        <v>4506</v>
      </c>
      <c r="C4405" s="19" t="s">
        <v>4389</v>
      </c>
      <c r="D4405" s="19" t="s">
        <v>4512</v>
      </c>
      <c r="E4405" s="8" t="s">
        <v>2787</v>
      </c>
      <c r="F4405" s="19" t="s">
        <v>4508</v>
      </c>
      <c r="G4405" s="8">
        <v>5385</v>
      </c>
      <c r="H4405" s="8"/>
      <c r="I4405" s="6">
        <v>53.45</v>
      </c>
      <c r="J4405" s="6">
        <v>0.73</v>
      </c>
      <c r="K4405" s="6">
        <v>17.920000000000002</v>
      </c>
      <c r="L4405" s="6"/>
      <c r="M4405" s="6">
        <v>5.75</v>
      </c>
      <c r="N4405" s="6">
        <v>0.02</v>
      </c>
      <c r="O4405" s="6">
        <v>1.93</v>
      </c>
      <c r="P4405" s="6">
        <v>1.17</v>
      </c>
      <c r="Q4405" s="6">
        <v>1.1299999999999999</v>
      </c>
      <c r="R4405" s="6">
        <v>2.2400000000000002</v>
      </c>
      <c r="S4405" s="6">
        <v>0.1</v>
      </c>
      <c r="T4405" s="6">
        <v>10.36</v>
      </c>
      <c r="U4405" s="6">
        <v>84.339999999999989</v>
      </c>
      <c r="V4405" s="12"/>
      <c r="W4405" s="6">
        <v>63.37443680341476</v>
      </c>
      <c r="X4405" s="6">
        <v>0.86554422575290491</v>
      </c>
      <c r="Y4405" s="6">
        <v>21.247332226701452</v>
      </c>
      <c r="Z4405" s="6">
        <v>6.817642874081101</v>
      </c>
      <c r="AA4405" s="6">
        <v>2.3713540431586438E-2</v>
      </c>
      <c r="AB4405" s="6">
        <v>2.2883566516480913</v>
      </c>
      <c r="AC4405" s="6">
        <v>1.3872421152478065</v>
      </c>
      <c r="AD4405" s="6">
        <v>1.3398150343846336</v>
      </c>
      <c r="AE4405" s="6">
        <v>2.6559165283376815</v>
      </c>
      <c r="AF4405" s="6">
        <v>100</v>
      </c>
      <c r="AG4405" s="6"/>
      <c r="AH4405" s="6">
        <v>70.25057966229204</v>
      </c>
      <c r="AI4405" s="6">
        <v>0.72157335403871392</v>
      </c>
      <c r="AJ4405" s="6">
        <v>13.883462215209363</v>
      </c>
      <c r="AK4405" s="6">
        <v>0</v>
      </c>
      <c r="AL4405" s="6">
        <v>6.3204133073895612</v>
      </c>
      <c r="AM4405" s="6">
        <v>2.2266051955035608E-2</v>
      </c>
      <c r="AN4405" s="6">
        <v>3.7804299238369738</v>
      </c>
      <c r="AO4405" s="6">
        <v>1.6477156375334916</v>
      </c>
      <c r="AP4405" s="6">
        <v>1.4398965069618872</v>
      </c>
      <c r="AQ4405" s="6">
        <v>1.8780256611178907</v>
      </c>
      <c r="AR4405" s="6">
        <v>99.999999999999972</v>
      </c>
      <c r="AS4405" s="6"/>
      <c r="AT4405" s="6">
        <v>0.37426874542017025</v>
      </c>
      <c r="AU4405" s="6" t="s">
        <v>2564</v>
      </c>
      <c r="AV4405" s="6" t="s">
        <v>2564</v>
      </c>
      <c r="AW4405" s="6"/>
      <c r="AX4405" s="6">
        <v>0.36310266056813911</v>
      </c>
      <c r="AY4405" s="6">
        <v>0.40306228238849412</v>
      </c>
      <c r="AZ4405" s="6">
        <f>LOG(Tabella1[[#This Row],[SiO2]]/Tabella1[[#This Row],[Al2O3]])</f>
        <v>0.47460970421869042</v>
      </c>
      <c r="BA4405" s="6">
        <f>LOG((Tabella1[[#This Row],[FeO]]*0.8998+Tabella1[[#This Row],[Fe2O3]])/Tabella1[[#This Row],[K2O]])</f>
        <v>0.36356581518501568</v>
      </c>
      <c r="BB4405" s="6">
        <f>Tabella1[[#This Row],[Log SiO2/Al2O3]]/Tabella1[[#This Row],[Log (FeO3/K2O)]]</f>
        <v>1.3054299507701663</v>
      </c>
    </row>
    <row r="4406" spans="1:54">
      <c r="A4406" s="19" t="s">
        <v>4368</v>
      </c>
      <c r="B4406" s="19" t="s">
        <v>4506</v>
      </c>
      <c r="C4406" s="19" t="s">
        <v>4389</v>
      </c>
      <c r="D4406" s="19" t="s">
        <v>4512</v>
      </c>
      <c r="E4406" s="8" t="s">
        <v>2787</v>
      </c>
      <c r="F4406" s="19" t="s">
        <v>4508</v>
      </c>
      <c r="G4406" s="8">
        <v>5875</v>
      </c>
      <c r="H4406" s="8"/>
      <c r="I4406" s="6">
        <v>53.59</v>
      </c>
      <c r="J4406" s="6">
        <v>0.74</v>
      </c>
      <c r="K4406" s="6">
        <v>18.43</v>
      </c>
      <c r="L4406" s="6"/>
      <c r="M4406" s="6">
        <v>5.76</v>
      </c>
      <c r="N4406" s="6">
        <v>0.02</v>
      </c>
      <c r="O4406" s="6">
        <v>2.04</v>
      </c>
      <c r="P4406" s="6">
        <v>1.41</v>
      </c>
      <c r="Q4406" s="6">
        <v>1.18</v>
      </c>
      <c r="R4406" s="6">
        <v>2.31</v>
      </c>
      <c r="S4406" s="6">
        <v>0.09</v>
      </c>
      <c r="T4406" s="6">
        <v>10.119999999999999</v>
      </c>
      <c r="U4406" s="6">
        <v>85.480000000000018</v>
      </c>
      <c r="V4406" s="12"/>
      <c r="W4406" s="6">
        <v>62.693027608797372</v>
      </c>
      <c r="X4406" s="6">
        <v>0.8656995788488534</v>
      </c>
      <c r="Y4406" s="6">
        <v>21.560598970519415</v>
      </c>
      <c r="Z4406" s="6">
        <v>6.738418343472155</v>
      </c>
      <c r="AA4406" s="6">
        <v>2.3397285914833876E-2</v>
      </c>
      <c r="AB4406" s="6">
        <v>2.386523163313055</v>
      </c>
      <c r="AC4406" s="6">
        <v>1.6495086569957882</v>
      </c>
      <c r="AD4406" s="6">
        <v>1.3804398689751984</v>
      </c>
      <c r="AE4406" s="6">
        <v>2.7023865231633128</v>
      </c>
      <c r="AF4406" s="6">
        <v>100</v>
      </c>
      <c r="AG4406" s="6"/>
      <c r="AH4406" s="6">
        <v>69.551079408511569</v>
      </c>
      <c r="AI4406" s="6">
        <v>0.72228278154805847</v>
      </c>
      <c r="AJ4406" s="6">
        <v>14.099477779033567</v>
      </c>
      <c r="AK4406" s="6">
        <v>0</v>
      </c>
      <c r="AL4406" s="6">
        <v>6.251986511974529</v>
      </c>
      <c r="AM4406" s="6">
        <v>2.1986754793045467E-2</v>
      </c>
      <c r="AN4406" s="6">
        <v>3.9457718073388355</v>
      </c>
      <c r="AO4406" s="6">
        <v>1.960800591009531</v>
      </c>
      <c r="AP4406" s="6">
        <v>1.4847480270425957</v>
      </c>
      <c r="AQ4406" s="6">
        <v>1.9124205357712691</v>
      </c>
      <c r="AR4406" s="6">
        <v>99.999999999999986</v>
      </c>
      <c r="AS4406" s="6"/>
      <c r="AT4406" s="6">
        <v>0.38692540887794957</v>
      </c>
      <c r="AU4406" s="6" t="s">
        <v>2564</v>
      </c>
      <c r="AV4406" s="6" t="s">
        <v>2564</v>
      </c>
      <c r="AW4406" s="6"/>
      <c r="AX4406" s="6">
        <v>0.34907604658063635</v>
      </c>
      <c r="AY4406" s="6">
        <v>0.41641939674822964</v>
      </c>
      <c r="AZ4406" s="6">
        <f>LOG(Tabella1[[#This Row],[SiO2]]/Tabella1[[#This Row],[Al2O3]])</f>
        <v>0.4635584218245381</v>
      </c>
      <c r="BA4406" s="6">
        <f>LOG((Tabella1[[#This Row],[FeO]]*0.8998+Tabella1[[#This Row],[Fe2O3]])/Tabella1[[#This Row],[K2O]])</f>
        <v>0.35095649236061577</v>
      </c>
      <c r="BB4406" s="6">
        <f>Tabella1[[#This Row],[Log SiO2/Al2O3]]/Tabella1[[#This Row],[Log (FeO3/K2O)]]</f>
        <v>1.3208429874214189</v>
      </c>
    </row>
    <row r="4407" spans="1:54">
      <c r="A4407" s="19" t="s">
        <v>4368</v>
      </c>
      <c r="B4407" s="19" t="s">
        <v>4506</v>
      </c>
      <c r="C4407" s="19" t="s">
        <v>4389</v>
      </c>
      <c r="D4407" s="19" t="s">
        <v>4512</v>
      </c>
      <c r="E4407" s="8" t="s">
        <v>2787</v>
      </c>
      <c r="F4407" s="19" t="s">
        <v>4508</v>
      </c>
      <c r="G4407" s="8">
        <v>6385</v>
      </c>
      <c r="H4407" s="8"/>
      <c r="I4407" s="6">
        <v>56.4</v>
      </c>
      <c r="J4407" s="6">
        <v>0.71</v>
      </c>
      <c r="K4407" s="6">
        <v>16.66</v>
      </c>
      <c r="L4407" s="6"/>
      <c r="M4407" s="6">
        <v>5</v>
      </c>
      <c r="N4407" s="6">
        <v>0.02</v>
      </c>
      <c r="O4407" s="6">
        <v>1.86</v>
      </c>
      <c r="P4407" s="6">
        <v>1.61</v>
      </c>
      <c r="Q4407" s="6">
        <v>1.08</v>
      </c>
      <c r="R4407" s="6">
        <v>2.2599999999999998</v>
      </c>
      <c r="S4407" s="6">
        <v>0.09</v>
      </c>
      <c r="T4407" s="6">
        <v>8.36</v>
      </c>
      <c r="U4407" s="6">
        <v>85.6</v>
      </c>
      <c r="V4407" s="12"/>
      <c r="W4407" s="6">
        <v>65.887850467289724</v>
      </c>
      <c r="X4407" s="6">
        <v>0.82943925233644866</v>
      </c>
      <c r="Y4407" s="6">
        <v>19.462616822429908</v>
      </c>
      <c r="Z4407" s="6">
        <v>5.8411214953271031</v>
      </c>
      <c r="AA4407" s="6">
        <v>2.3364485981308414E-2</v>
      </c>
      <c r="AB4407" s="6">
        <v>2.1728971962616828</v>
      </c>
      <c r="AC4407" s="6">
        <v>1.8808411214953273</v>
      </c>
      <c r="AD4407" s="6">
        <v>1.2616822429906545</v>
      </c>
      <c r="AE4407" s="6">
        <v>2.6401869158878504</v>
      </c>
      <c r="AF4407" s="6">
        <v>100</v>
      </c>
      <c r="AG4407" s="6"/>
      <c r="AH4407" s="6">
        <v>72.329057663262859</v>
      </c>
      <c r="AI4407" s="6">
        <v>0.68477433743413307</v>
      </c>
      <c r="AJ4407" s="6">
        <v>12.594074985921674</v>
      </c>
      <c r="AK4407" s="6">
        <v>0</v>
      </c>
      <c r="AL4407" s="6">
        <v>5.3626461192612975</v>
      </c>
      <c r="AM4407" s="6">
        <v>2.172574703518039E-2</v>
      </c>
      <c r="AN4407" s="6">
        <v>3.5549076886120989</v>
      </c>
      <c r="AO4407" s="6">
        <v>2.2123497115084452</v>
      </c>
      <c r="AP4407" s="6">
        <v>1.3427899760001232</v>
      </c>
      <c r="AQ4407" s="6">
        <v>1.8488149458423961</v>
      </c>
      <c r="AR4407" s="6">
        <v>100.00000000000003</v>
      </c>
      <c r="AS4407" s="6"/>
      <c r="AT4407" s="6">
        <v>0.39864157427045022</v>
      </c>
      <c r="AU4407" s="6" t="s">
        <v>2564</v>
      </c>
      <c r="AV4407" s="6" t="s">
        <v>2564</v>
      </c>
      <c r="AW4407" s="6"/>
      <c r="AX4407" s="6">
        <v>0.30747917348779391</v>
      </c>
      <c r="AY4407" s="6">
        <v>0.43179921208583338</v>
      </c>
      <c r="AZ4407" s="6">
        <f>LOG(Tabella1[[#This Row],[SiO2]]/Tabella1[[#This Row],[Al2O3]])</f>
        <v>0.52960410691257342</v>
      </c>
      <c r="BA4407" s="6">
        <f>LOG((Tabella1[[#This Row],[FeO]]*0.8998+Tabella1[[#This Row],[Fe2O3]])/Tabella1[[#This Row],[K2O]])</f>
        <v>0.29900755401816598</v>
      </c>
      <c r="BB4407" s="6">
        <f>Tabella1[[#This Row],[Log SiO2/Al2O3]]/Tabella1[[#This Row],[Log (FeO3/K2O)]]</f>
        <v>1.7712064454411667</v>
      </c>
    </row>
    <row r="4408" spans="1:54">
      <c r="A4408" s="19" t="s">
        <v>4368</v>
      </c>
      <c r="B4408" s="19" t="s">
        <v>4506</v>
      </c>
      <c r="C4408" s="19" t="s">
        <v>4389</v>
      </c>
      <c r="D4408" s="19" t="s">
        <v>4512</v>
      </c>
      <c r="E4408" s="8" t="s">
        <v>2787</v>
      </c>
      <c r="F4408" s="19" t="s">
        <v>4508</v>
      </c>
      <c r="G4408" s="8">
        <v>6915</v>
      </c>
      <c r="H4408" s="8"/>
      <c r="I4408" s="6">
        <v>55.95</v>
      </c>
      <c r="J4408" s="6">
        <v>0.71</v>
      </c>
      <c r="K4408" s="6">
        <v>16.850000000000001</v>
      </c>
      <c r="L4408" s="6"/>
      <c r="M4408" s="6">
        <v>5.37</v>
      </c>
      <c r="N4408" s="6">
        <v>0.02</v>
      </c>
      <c r="O4408" s="6">
        <v>1.85</v>
      </c>
      <c r="P4408" s="6">
        <v>1.71</v>
      </c>
      <c r="Q4408" s="6">
        <v>1.2</v>
      </c>
      <c r="R4408" s="6">
        <v>2.27</v>
      </c>
      <c r="S4408" s="6">
        <v>0.09</v>
      </c>
      <c r="T4408" s="6">
        <v>8.76</v>
      </c>
      <c r="U4408" s="6">
        <v>85.929999999999993</v>
      </c>
      <c r="V4408" s="12"/>
      <c r="W4408" s="6">
        <v>65.111136971953925</v>
      </c>
      <c r="X4408" s="6">
        <v>0.82625392761550098</v>
      </c>
      <c r="Y4408" s="6">
        <v>19.608984056790412</v>
      </c>
      <c r="Z4408" s="6">
        <v>6.2492726637961145</v>
      </c>
      <c r="AA4408" s="6">
        <v>2.3274758524380313E-2</v>
      </c>
      <c r="AB4408" s="6">
        <v>2.1529151635051789</v>
      </c>
      <c r="AC4408" s="6">
        <v>1.9899918538345167</v>
      </c>
      <c r="AD4408" s="6">
        <v>1.3964855114628187</v>
      </c>
      <c r="AE4408" s="6">
        <v>2.6416850925171653</v>
      </c>
      <c r="AF4408" s="6">
        <v>100.00000000000001</v>
      </c>
      <c r="AG4408" s="6"/>
      <c r="AH4408" s="6">
        <v>71.580848470341579</v>
      </c>
      <c r="AI4408" s="6">
        <v>0.68314127267077729</v>
      </c>
      <c r="AJ4408" s="6">
        <v>12.707327736500035</v>
      </c>
      <c r="AK4408" s="6">
        <v>0</v>
      </c>
      <c r="AL4408" s="6">
        <v>5.7457465940572945</v>
      </c>
      <c r="AM4408" s="6">
        <v>2.1673935000176746E-2</v>
      </c>
      <c r="AN4408" s="6">
        <v>3.5273630400399254</v>
      </c>
      <c r="AO4408" s="6">
        <v>2.3441589716837021</v>
      </c>
      <c r="AP4408" s="6">
        <v>1.4884307346684784</v>
      </c>
      <c r="AQ4408" s="6">
        <v>1.8525669395071453</v>
      </c>
      <c r="AR4408" s="6">
        <v>99.999999999999986</v>
      </c>
      <c r="AS4408" s="6"/>
      <c r="AT4408" s="6">
        <v>0.38038621123056854</v>
      </c>
      <c r="AU4408" s="6" t="s">
        <v>2564</v>
      </c>
      <c r="AV4408" s="6" t="s">
        <v>2564</v>
      </c>
      <c r="AW4408" s="6"/>
      <c r="AX4408" s="6">
        <v>0.28829009908205872</v>
      </c>
      <c r="AY4408" s="6">
        <v>0.41063748917629006</v>
      </c>
      <c r="AZ4408" s="6">
        <f>LOG(Tabella1[[#This Row],[SiO2]]/Tabella1[[#This Row],[Al2O3]])</f>
        <v>0.52120018565701143</v>
      </c>
      <c r="BA4408" s="6">
        <f>LOG((Tabella1[[#This Row],[FeO]]*0.8998+Tabella1[[#This Row],[Fe2O3]])/Tabella1[[#This Row],[K2O]])</f>
        <v>0.32809441733598094</v>
      </c>
      <c r="BB4408" s="6">
        <f>Tabella1[[#This Row],[Log SiO2/Al2O3]]/Tabella1[[#This Row],[Log (FeO3/K2O)]]</f>
        <v>1.5885676747839417</v>
      </c>
    </row>
    <row r="4409" spans="1:54">
      <c r="A4409" s="19" t="s">
        <v>4368</v>
      </c>
      <c r="B4409" s="19" t="s">
        <v>4506</v>
      </c>
      <c r="C4409" s="19" t="s">
        <v>4389</v>
      </c>
      <c r="D4409" s="19" t="s">
        <v>4512</v>
      </c>
      <c r="E4409" s="8" t="s">
        <v>2787</v>
      </c>
      <c r="F4409" s="19" t="s">
        <v>4508</v>
      </c>
      <c r="G4409" s="8">
        <v>7485</v>
      </c>
      <c r="H4409" s="8"/>
      <c r="I4409" s="6">
        <v>56.84</v>
      </c>
      <c r="J4409" s="6">
        <v>0.69</v>
      </c>
      <c r="K4409" s="6">
        <v>17.079999999999998</v>
      </c>
      <c r="L4409" s="6"/>
      <c r="M4409" s="6">
        <v>4.6399999999999997</v>
      </c>
      <c r="N4409" s="6">
        <v>0.03</v>
      </c>
      <c r="O4409" s="6">
        <v>1.76</v>
      </c>
      <c r="P4409" s="6">
        <v>1.61</v>
      </c>
      <c r="Q4409" s="6">
        <v>1.21</v>
      </c>
      <c r="R4409" s="6">
        <v>2.54</v>
      </c>
      <c r="S4409" s="6">
        <v>0.1</v>
      </c>
      <c r="T4409" s="6">
        <v>8.16</v>
      </c>
      <c r="U4409" s="6">
        <v>86.4</v>
      </c>
      <c r="V4409" s="12"/>
      <c r="W4409" s="6">
        <v>65.787037037037038</v>
      </c>
      <c r="X4409" s="6">
        <v>0.79861111111111105</v>
      </c>
      <c r="Y4409" s="6">
        <v>19.768518518518515</v>
      </c>
      <c r="Z4409" s="6">
        <v>5.3703703703703702</v>
      </c>
      <c r="AA4409" s="6">
        <v>3.4722222222222217E-2</v>
      </c>
      <c r="AB4409" s="6">
        <v>2.0370370370370368</v>
      </c>
      <c r="AC4409" s="6">
        <v>1.863425925925926</v>
      </c>
      <c r="AD4409" s="6">
        <v>1.4004629629629628</v>
      </c>
      <c r="AE4409" s="6">
        <v>2.9398148148148144</v>
      </c>
      <c r="AF4409" s="6">
        <v>100</v>
      </c>
      <c r="AG4409" s="6"/>
      <c r="AH4409" s="6">
        <v>72.392211080656608</v>
      </c>
      <c r="AI4409" s="6">
        <v>0.66090994616055343</v>
      </c>
      <c r="AJ4409" s="6">
        <v>12.822810181688832</v>
      </c>
      <c r="AK4409" s="6">
        <v>0</v>
      </c>
      <c r="AL4409" s="6">
        <v>4.9423236775443806</v>
      </c>
      <c r="AM4409" s="6">
        <v>3.2364585319025405E-2</v>
      </c>
      <c r="AN4409" s="6">
        <v>3.3406587973344291</v>
      </c>
      <c r="AO4409" s="6">
        <v>2.1971405901545267</v>
      </c>
      <c r="AP4409" s="6">
        <v>1.4940797331737719</v>
      </c>
      <c r="AQ4409" s="6">
        <v>2.0635870324240702</v>
      </c>
      <c r="AR4409" s="6">
        <v>99.999999999999986</v>
      </c>
      <c r="AS4409" s="6"/>
      <c r="AT4409" s="6">
        <v>0.4033159320892209</v>
      </c>
      <c r="AU4409" s="6" t="s">
        <v>2564</v>
      </c>
      <c r="AV4409" s="6" t="s">
        <v>2564</v>
      </c>
      <c r="AW4409" s="6"/>
      <c r="AX4409" s="6">
        <v>0.290482633146188</v>
      </c>
      <c r="AY4409" s="6">
        <v>0.43828745852884199</v>
      </c>
      <c r="AZ4409" s="6">
        <f>LOG(Tabella1[[#This Row],[SiO2]]/Tabella1[[#This Row],[Al2O3]])</f>
        <v>0.52216620290244598</v>
      </c>
      <c r="BA4409" s="6">
        <f>LOG((Tabella1[[#This Row],[FeO]]*0.8998+Tabella1[[#This Row],[Fe2O3]])/Tabella1[[#This Row],[K2O]])</f>
        <v>0.21583025276449086</v>
      </c>
      <c r="BB4409" s="6">
        <f>Tabella1[[#This Row],[Log SiO2/Al2O3]]/Tabella1[[#This Row],[Log (FeO3/K2O)]]</f>
        <v>2.4193374015653961</v>
      </c>
    </row>
    <row r="4410" spans="1:54">
      <c r="A4410" s="19" t="s">
        <v>4368</v>
      </c>
      <c r="B4410" s="19" t="s">
        <v>4506</v>
      </c>
      <c r="C4410" s="19" t="s">
        <v>4389</v>
      </c>
      <c r="D4410" s="19" t="s">
        <v>4512</v>
      </c>
      <c r="E4410" s="8" t="s">
        <v>2787</v>
      </c>
      <c r="F4410" s="19" t="s">
        <v>4508</v>
      </c>
      <c r="G4410" s="8">
        <v>8105</v>
      </c>
      <c r="H4410" s="8"/>
      <c r="I4410" s="6">
        <v>57.97</v>
      </c>
      <c r="J4410" s="6">
        <v>0.73</v>
      </c>
      <c r="K4410" s="6">
        <v>16.98</v>
      </c>
      <c r="L4410" s="6"/>
      <c r="M4410" s="6">
        <v>4.09</v>
      </c>
      <c r="N4410" s="6">
        <v>0.02</v>
      </c>
      <c r="O4410" s="6">
        <v>1.71</v>
      </c>
      <c r="P4410" s="6">
        <v>0.87</v>
      </c>
      <c r="Q4410" s="6">
        <v>1.3</v>
      </c>
      <c r="R4410" s="6">
        <v>2.27</v>
      </c>
      <c r="S4410" s="6">
        <v>0.08</v>
      </c>
      <c r="T4410" s="6">
        <v>7.8</v>
      </c>
      <c r="U4410" s="6">
        <v>85.939999999999984</v>
      </c>
      <c r="V4410" s="12"/>
      <c r="W4410" s="6">
        <v>67.454037700721443</v>
      </c>
      <c r="X4410" s="6">
        <v>0.84942983476844325</v>
      </c>
      <c r="Y4410" s="6">
        <v>19.757970677216665</v>
      </c>
      <c r="Z4410" s="6">
        <v>4.7591342797300449</v>
      </c>
      <c r="AA4410" s="6">
        <v>2.3272050267628581E-2</v>
      </c>
      <c r="AB4410" s="6">
        <v>1.9897602978822437</v>
      </c>
      <c r="AC4410" s="6">
        <v>1.0123341866418434</v>
      </c>
      <c r="AD4410" s="6">
        <v>1.5126832673958579</v>
      </c>
      <c r="AE4410" s="6">
        <v>2.6413777053758443</v>
      </c>
      <c r="AF4410" s="6">
        <v>100</v>
      </c>
      <c r="AG4410" s="6"/>
      <c r="AH4410" s="6">
        <v>74.141292954362697</v>
      </c>
      <c r="AI4410" s="6">
        <v>0.70215847140912246</v>
      </c>
      <c r="AJ4410" s="6">
        <v>12.801242235933833</v>
      </c>
      <c r="AK4410" s="6">
        <v>0</v>
      </c>
      <c r="AL4410" s="6">
        <v>4.3747737205605013</v>
      </c>
      <c r="AM4410" s="6">
        <v>2.1666954464930385E-2</v>
      </c>
      <c r="AN4410" s="6">
        <v>3.2593773711050296</v>
      </c>
      <c r="AO4410" s="6">
        <v>1.1922581689333811</v>
      </c>
      <c r="AP4410" s="6">
        <v>1.6119473012784848</v>
      </c>
      <c r="AQ4410" s="6">
        <v>1.8519702823326465</v>
      </c>
      <c r="AR4410" s="6">
        <v>99.999999999999986</v>
      </c>
      <c r="AS4410" s="6"/>
      <c r="AT4410" s="6">
        <v>0.42694692991646516</v>
      </c>
      <c r="AU4410" s="6" t="s">
        <v>2564</v>
      </c>
      <c r="AV4410" s="6" t="s">
        <v>2564</v>
      </c>
      <c r="AW4410" s="6"/>
      <c r="AX4410" s="6">
        <v>0.39813358546196037</v>
      </c>
      <c r="AY4410" s="6">
        <v>0.47019342772821188</v>
      </c>
      <c r="AZ4410" s="6">
        <f>LOG(Tabella1[[#This Row],[SiO2]]/Tabella1[[#This Row],[Al2O3]])</f>
        <v>0.53326561446283771</v>
      </c>
      <c r="BA4410" s="6">
        <f>LOG((Tabella1[[#This Row],[FeO]]*0.8998+Tabella1[[#This Row],[Fe2O3]])/Tabella1[[#This Row],[K2O]])</f>
        <v>0.20984343964376712</v>
      </c>
      <c r="BB4410" s="6">
        <f>Tabella1[[#This Row],[Log SiO2/Al2O3]]/Tabella1[[#This Row],[Log (FeO3/K2O)]]</f>
        <v>2.5412546390209587</v>
      </c>
    </row>
    <row r="4411" spans="1:54">
      <c r="A4411" s="19" t="s">
        <v>4368</v>
      </c>
      <c r="B4411" s="19" t="s">
        <v>4506</v>
      </c>
      <c r="C4411" s="19" t="s">
        <v>4389</v>
      </c>
      <c r="D4411" s="19" t="s">
        <v>4512</v>
      </c>
      <c r="E4411" s="8" t="s">
        <v>2787</v>
      </c>
      <c r="F4411" s="19" t="s">
        <v>4508</v>
      </c>
      <c r="G4411" s="8">
        <v>8690</v>
      </c>
      <c r="H4411" s="8"/>
      <c r="I4411" s="6">
        <v>57.65</v>
      </c>
      <c r="J4411" s="6">
        <v>0.74</v>
      </c>
      <c r="K4411" s="6">
        <v>17.149999999999999</v>
      </c>
      <c r="L4411" s="6"/>
      <c r="M4411" s="6">
        <v>4.63</v>
      </c>
      <c r="N4411" s="6">
        <v>0.02</v>
      </c>
      <c r="O4411" s="6">
        <v>1.71</v>
      </c>
      <c r="P4411" s="6">
        <v>1.0900000000000001</v>
      </c>
      <c r="Q4411" s="6">
        <v>1.22</v>
      </c>
      <c r="R4411" s="6">
        <v>2.2400000000000002</v>
      </c>
      <c r="S4411" s="6">
        <v>0.08</v>
      </c>
      <c r="T4411" s="6">
        <v>7.92</v>
      </c>
      <c r="U4411" s="6">
        <v>86.449999999999974</v>
      </c>
      <c r="V4411" s="12"/>
      <c r="W4411" s="6">
        <v>66.685945633314077</v>
      </c>
      <c r="X4411" s="6">
        <v>0.85598611914401412</v>
      </c>
      <c r="Y4411" s="6">
        <v>19.838056680161948</v>
      </c>
      <c r="Z4411" s="6">
        <v>5.3556969346443042</v>
      </c>
      <c r="AA4411" s="6">
        <v>2.313475997686525E-2</v>
      </c>
      <c r="AB4411" s="6">
        <v>1.9780219780219785</v>
      </c>
      <c r="AC4411" s="6">
        <v>1.2608444187391561</v>
      </c>
      <c r="AD4411" s="6">
        <v>1.4112203585887801</v>
      </c>
      <c r="AE4411" s="6">
        <v>2.5910931174089078</v>
      </c>
      <c r="AF4411" s="6">
        <v>100.00000000000004</v>
      </c>
      <c r="AG4411" s="6"/>
      <c r="AH4411" s="6">
        <v>73.376931669851061</v>
      </c>
      <c r="AI4411" s="6">
        <v>0.70834915495857231</v>
      </c>
      <c r="AJ4411" s="6">
        <v>12.867137290648015</v>
      </c>
      <c r="AK4411" s="6">
        <v>0</v>
      </c>
      <c r="AL4411" s="6">
        <v>4.9285215320564504</v>
      </c>
      <c r="AM4411" s="6">
        <v>2.1562606192210367E-2</v>
      </c>
      <c r="AN4411" s="6">
        <v>3.2436801765884677</v>
      </c>
      <c r="AO4411" s="6">
        <v>1.486554831285833</v>
      </c>
      <c r="AP4411" s="6">
        <v>1.5054651222942825</v>
      </c>
      <c r="AQ4411" s="6">
        <v>1.818693670136361</v>
      </c>
      <c r="AR4411" s="6">
        <v>99.999999999999972</v>
      </c>
      <c r="AS4411" s="6"/>
      <c r="AT4411" s="6">
        <v>0.39691631364864111</v>
      </c>
      <c r="AU4411" s="6" t="s">
        <v>2564</v>
      </c>
      <c r="AV4411" s="6" t="s">
        <v>2564</v>
      </c>
      <c r="AW4411" s="6"/>
      <c r="AX4411" s="6">
        <v>0.37938636200569614</v>
      </c>
      <c r="AY4411" s="6">
        <v>0.43458524311100383</v>
      </c>
      <c r="AZ4411" s="6">
        <f>LOG(Tabella1[[#This Row],[SiO2]]/Tabella1[[#This Row],[Al2O3]])</f>
        <v>0.5265351872519286</v>
      </c>
      <c r="BA4411" s="6">
        <f>LOG((Tabella1[[#This Row],[FeO]]*0.8998+Tabella1[[#This Row],[Fe2O3]])/Tabella1[[#This Row],[K2O]])</f>
        <v>0.26947896151333833</v>
      </c>
      <c r="BB4411" s="6">
        <f>Tabella1[[#This Row],[Log SiO2/Al2O3]]/Tabella1[[#This Row],[Log (FeO3/K2O)]]</f>
        <v>1.953900906753594</v>
      </c>
    </row>
    <row r="4412" spans="1:54">
      <c r="A4412" s="19" t="s">
        <v>4368</v>
      </c>
      <c r="B4412" s="19" t="s">
        <v>4506</v>
      </c>
      <c r="C4412" s="19" t="s">
        <v>4389</v>
      </c>
      <c r="D4412" s="19" t="s">
        <v>4512</v>
      </c>
      <c r="E4412" s="8" t="s">
        <v>2787</v>
      </c>
      <c r="F4412" s="19" t="s">
        <v>4508</v>
      </c>
      <c r="G4412" s="8">
        <v>9200</v>
      </c>
      <c r="H4412" s="8"/>
      <c r="I4412" s="6">
        <v>56.41</v>
      </c>
      <c r="J4412" s="6">
        <v>0.78</v>
      </c>
      <c r="K4412" s="6">
        <v>18.03</v>
      </c>
      <c r="L4412" s="6"/>
      <c r="M4412" s="6">
        <v>4.68</v>
      </c>
      <c r="N4412" s="6">
        <v>0.02</v>
      </c>
      <c r="O4412" s="6">
        <v>1.73</v>
      </c>
      <c r="P4412" s="6">
        <v>0.79</v>
      </c>
      <c r="Q4412" s="6">
        <v>1.26</v>
      </c>
      <c r="R4412" s="6">
        <v>2.33</v>
      </c>
      <c r="S4412" s="6">
        <v>0.09</v>
      </c>
      <c r="T4412" s="6">
        <v>8.76</v>
      </c>
      <c r="U4412" s="6">
        <v>86.03</v>
      </c>
      <c r="V4412" s="12"/>
      <c r="W4412" s="6">
        <v>65.570149947692656</v>
      </c>
      <c r="X4412" s="6">
        <v>0.90666046727885619</v>
      </c>
      <c r="Y4412" s="6">
        <v>20.9578054167151</v>
      </c>
      <c r="Z4412" s="6">
        <v>5.4399628036731364</v>
      </c>
      <c r="AA4412" s="6">
        <v>2.3247704289201442E-2</v>
      </c>
      <c r="AB4412" s="6">
        <v>2.0109264210159248</v>
      </c>
      <c r="AC4412" s="6">
        <v>0.9182843194234569</v>
      </c>
      <c r="AD4412" s="6">
        <v>1.4646053702196908</v>
      </c>
      <c r="AE4412" s="6">
        <v>2.7083575496919683</v>
      </c>
      <c r="AF4412" s="6">
        <v>100</v>
      </c>
      <c r="AG4412" s="6"/>
      <c r="AH4412" s="6">
        <v>72.575146071932167</v>
      </c>
      <c r="AI4412" s="6">
        <v>0.7547130268580885</v>
      </c>
      <c r="AJ4412" s="6">
        <v>13.673670816325863</v>
      </c>
      <c r="AK4412" s="6">
        <v>0</v>
      </c>
      <c r="AL4412" s="6">
        <v>5.035621782543739</v>
      </c>
      <c r="AM4412" s="6">
        <v>2.1795801018542674E-2</v>
      </c>
      <c r="AN4412" s="6">
        <v>3.3171079302602582</v>
      </c>
      <c r="AO4412" s="6">
        <v>1.089063265122842</v>
      </c>
      <c r="AP4412" s="6">
        <v>1.5716397197175103</v>
      </c>
      <c r="AQ4412" s="6">
        <v>1.9122252173647147</v>
      </c>
      <c r="AR4412" s="6">
        <v>100.00000000000003</v>
      </c>
      <c r="AS4412" s="6"/>
      <c r="AT4412" s="6">
        <v>0.39712860876791273</v>
      </c>
      <c r="AU4412" s="6" t="s">
        <v>2564</v>
      </c>
      <c r="AV4412" s="6" t="s">
        <v>2564</v>
      </c>
      <c r="AW4412" s="6"/>
      <c r="AX4412" s="6">
        <v>0.4172270743120699</v>
      </c>
      <c r="AY4412" s="6">
        <v>0.43657549955055108</v>
      </c>
      <c r="AZ4412" s="6">
        <f>LOG(Tabella1[[#This Row],[SiO2]]/Tabella1[[#This Row],[Al2O3]])</f>
        <v>0.49536037300299163</v>
      </c>
      <c r="BA4412" s="6">
        <f>LOG((Tabella1[[#This Row],[FeO]]*0.8998+Tabella1[[#This Row],[Fe2O3]])/Tabella1[[#This Row],[K2O]])</f>
        <v>0.25703592087765309</v>
      </c>
      <c r="BB4412" s="6">
        <f>Tabella1[[#This Row],[Log SiO2/Al2O3]]/Tabella1[[#This Row],[Log (FeO3/K2O)]]</f>
        <v>1.9272029034369049</v>
      </c>
    </row>
    <row r="4413" spans="1:54">
      <c r="A4413" s="19" t="s">
        <v>4368</v>
      </c>
      <c r="B4413" s="19" t="s">
        <v>4506</v>
      </c>
      <c r="C4413" s="19" t="s">
        <v>4389</v>
      </c>
      <c r="D4413" s="19" t="s">
        <v>4512</v>
      </c>
      <c r="E4413" s="8" t="s">
        <v>2787</v>
      </c>
      <c r="F4413" s="19" t="s">
        <v>4508</v>
      </c>
      <c r="G4413" s="8">
        <v>9890</v>
      </c>
      <c r="H4413" s="8"/>
      <c r="I4413" s="6">
        <v>56.61</v>
      </c>
      <c r="J4413" s="6">
        <v>0.81</v>
      </c>
      <c r="K4413" s="6">
        <v>18.05</v>
      </c>
      <c r="L4413" s="6"/>
      <c r="M4413" s="6">
        <v>5.57</v>
      </c>
      <c r="N4413" s="6">
        <v>0.04</v>
      </c>
      <c r="O4413" s="6">
        <v>2.0099999999999998</v>
      </c>
      <c r="P4413" s="6">
        <v>0.96</v>
      </c>
      <c r="Q4413" s="6">
        <v>1.26</v>
      </c>
      <c r="R4413" s="6">
        <v>2.2599999999999998</v>
      </c>
      <c r="S4413" s="6">
        <v>0.14000000000000001</v>
      </c>
      <c r="T4413" s="6">
        <v>7.71</v>
      </c>
      <c r="U4413" s="6">
        <v>87.570000000000022</v>
      </c>
      <c r="V4413" s="12"/>
      <c r="W4413" s="6">
        <v>64.645426515930097</v>
      </c>
      <c r="X4413" s="6">
        <v>0.92497430626927013</v>
      </c>
      <c r="Y4413" s="6">
        <v>20.612081763160894</v>
      </c>
      <c r="Z4413" s="6">
        <v>6.3606257850862153</v>
      </c>
      <c r="AA4413" s="6">
        <v>4.5677743519470133E-2</v>
      </c>
      <c r="AB4413" s="6">
        <v>2.2953066118533738</v>
      </c>
      <c r="AC4413" s="6">
        <v>1.096265844467283</v>
      </c>
      <c r="AD4413" s="6">
        <v>1.4388489208633091</v>
      </c>
      <c r="AE4413" s="6">
        <v>2.5807925088500618</v>
      </c>
      <c r="AF4413" s="6">
        <v>99.999999999999972</v>
      </c>
      <c r="AG4413" s="6"/>
      <c r="AH4413" s="6">
        <v>71.389013442692828</v>
      </c>
      <c r="AI4413" s="6">
        <v>0.76820772308674212</v>
      </c>
      <c r="AJ4413" s="6">
        <v>13.417543328526394</v>
      </c>
      <c r="AK4413" s="6">
        <v>0</v>
      </c>
      <c r="AL4413" s="6">
        <v>5.8744721892435896</v>
      </c>
      <c r="AM4413" s="6">
        <v>4.2727672541658018E-2</v>
      </c>
      <c r="AN4413" s="6">
        <v>3.7775999448855972</v>
      </c>
      <c r="AO4413" s="6">
        <v>1.2971901954801226</v>
      </c>
      <c r="AP4413" s="6">
        <v>1.5404918415345987</v>
      </c>
      <c r="AQ4413" s="6">
        <v>1.8180171081841285</v>
      </c>
      <c r="AR4413" s="6">
        <v>100.00000000000003</v>
      </c>
      <c r="AS4413" s="6"/>
      <c r="AT4413" s="6">
        <v>0.39137709420220929</v>
      </c>
      <c r="AU4413" s="6" t="s">
        <v>2564</v>
      </c>
      <c r="AV4413" s="6" t="s">
        <v>2564</v>
      </c>
      <c r="AW4413" s="6"/>
      <c r="AX4413" s="6">
        <v>0.37695551072974148</v>
      </c>
      <c r="AY4413" s="6">
        <v>0.42522035120100715</v>
      </c>
      <c r="AZ4413" s="6">
        <f>LOG(Tabella1[[#This Row],[SiO2]]/Tabella1[[#This Row],[Al2O3]])</f>
        <v>0.49641594864291705</v>
      </c>
      <c r="BA4413" s="6">
        <f>LOG((Tabella1[[#This Row],[FeO]]*0.8998+Tabella1[[#This Row],[Fe2O3]])/Tabella1[[#This Row],[K2O]])</f>
        <v>0.34589274485587607</v>
      </c>
      <c r="BB4413" s="6">
        <f>Tabella1[[#This Row],[Log SiO2/Al2O3]]/Tabella1[[#This Row],[Log (FeO3/K2O)]]</f>
        <v>1.4351730587750831</v>
      </c>
    </row>
    <row r="4414" spans="1:54">
      <c r="A4414" s="19" t="s">
        <v>4368</v>
      </c>
      <c r="B4414" s="19" t="s">
        <v>4506</v>
      </c>
      <c r="C4414" s="19" t="s">
        <v>4389</v>
      </c>
      <c r="D4414" s="19" t="s">
        <v>4512</v>
      </c>
      <c r="E4414" s="8" t="s">
        <v>2787</v>
      </c>
      <c r="F4414" s="19" t="s">
        <v>4508</v>
      </c>
      <c r="G4414" s="8">
        <v>10385</v>
      </c>
      <c r="H4414" s="8"/>
      <c r="I4414" s="6">
        <v>56.67</v>
      </c>
      <c r="J4414" s="6">
        <v>0.74</v>
      </c>
      <c r="K4414" s="6">
        <v>18.149999999999999</v>
      </c>
      <c r="L4414" s="6"/>
      <c r="M4414" s="6">
        <v>4.8899999999999997</v>
      </c>
      <c r="N4414" s="6">
        <v>0.03</v>
      </c>
      <c r="O4414" s="6">
        <v>1.77</v>
      </c>
      <c r="P4414" s="6">
        <v>1.55</v>
      </c>
      <c r="Q4414" s="6">
        <v>1.21</v>
      </c>
      <c r="R4414" s="6">
        <v>2.2200000000000002</v>
      </c>
      <c r="S4414" s="6">
        <v>0.09</v>
      </c>
      <c r="T4414" s="6">
        <v>8</v>
      </c>
      <c r="U4414" s="6">
        <v>87.22999999999999</v>
      </c>
      <c r="V4414" s="12"/>
      <c r="W4414" s="6">
        <v>64.966181359623988</v>
      </c>
      <c r="X4414" s="6">
        <v>0.84833199587297969</v>
      </c>
      <c r="Y4414" s="6">
        <v>20.807061790668349</v>
      </c>
      <c r="Z4414" s="6">
        <v>5.6058695402957701</v>
      </c>
      <c r="AA4414" s="6">
        <v>3.4391837670526199E-2</v>
      </c>
      <c r="AB4414" s="6">
        <v>2.0291184225610457</v>
      </c>
      <c r="AC4414" s="6">
        <v>1.7769116129771871</v>
      </c>
      <c r="AD4414" s="6">
        <v>1.3871374527112232</v>
      </c>
      <c r="AE4414" s="6">
        <v>2.5449959876189387</v>
      </c>
      <c r="AF4414" s="6">
        <v>100.00000000000001</v>
      </c>
      <c r="AG4414" s="6"/>
      <c r="AH4414" s="6">
        <v>71.764701524253724</v>
      </c>
      <c r="AI4414" s="6">
        <v>0.70476578977612525</v>
      </c>
      <c r="AJ4414" s="6">
        <v>13.548520550595347</v>
      </c>
      <c r="AK4414" s="6">
        <v>0</v>
      </c>
      <c r="AL4414" s="6">
        <v>5.1789528952814559</v>
      </c>
      <c r="AM4414" s="6">
        <v>3.2180289359362929E-2</v>
      </c>
      <c r="AN4414" s="6">
        <v>3.3405087773323205</v>
      </c>
      <c r="AO4414" s="6">
        <v>2.1032145013596466</v>
      </c>
      <c r="AP4414" s="6">
        <v>1.4855718887035492</v>
      </c>
      <c r="AQ4414" s="6">
        <v>1.7933371529653637</v>
      </c>
      <c r="AR4414" s="6">
        <v>99.999999999999957</v>
      </c>
      <c r="AS4414" s="6"/>
      <c r="AT4414" s="6">
        <v>0.3921032696315247</v>
      </c>
      <c r="AU4414" s="6" t="s">
        <v>2564</v>
      </c>
      <c r="AV4414" s="6" t="s">
        <v>2564</v>
      </c>
      <c r="AW4414" s="6"/>
      <c r="AX4414" s="6">
        <v>0.37757498414765217</v>
      </c>
      <c r="AY4414" s="6">
        <v>0.42746497463434541</v>
      </c>
      <c r="AZ4414" s="6">
        <f>LOG(Tabella1[[#This Row],[SiO2]]/Tabella1[[#This Row],[Al2O3]])</f>
        <v>0.49447658326936472</v>
      </c>
      <c r="BA4414" s="6">
        <f>LOG((Tabella1[[#This Row],[FeO]]*0.8998+Tabella1[[#This Row],[Fe2O3]])/Tabella1[[#This Row],[K2O]])</f>
        <v>0.29710187350252965</v>
      </c>
      <c r="BB4414" s="6">
        <f>Tabella1[[#This Row],[Log SiO2/Al2O3]]/Tabella1[[#This Row],[Log (FeO3/K2O)]]</f>
        <v>1.6643334403785055</v>
      </c>
    </row>
    <row r="4415" spans="1:54">
      <c r="A4415" s="19" t="s">
        <v>4368</v>
      </c>
      <c r="B4415" s="19" t="s">
        <v>4506</v>
      </c>
      <c r="C4415" s="19" t="s">
        <v>4389</v>
      </c>
      <c r="D4415" s="19" t="s">
        <v>4512</v>
      </c>
      <c r="E4415" s="8" t="s">
        <v>2787</v>
      </c>
      <c r="F4415" s="19" t="s">
        <v>4508</v>
      </c>
      <c r="G4415" s="8">
        <v>10925</v>
      </c>
      <c r="H4415" s="8"/>
      <c r="I4415" s="6">
        <v>56.05</v>
      </c>
      <c r="J4415" s="6">
        <v>0.76</v>
      </c>
      <c r="K4415" s="6">
        <v>19.53</v>
      </c>
      <c r="L4415" s="6"/>
      <c r="M4415" s="6">
        <v>4.63</v>
      </c>
      <c r="N4415" s="6">
        <v>0.03</v>
      </c>
      <c r="O4415" s="6">
        <v>1.68</v>
      </c>
      <c r="P4415" s="6">
        <v>0.51</v>
      </c>
      <c r="Q4415" s="6">
        <v>1.19</v>
      </c>
      <c r="R4415" s="6">
        <v>2.42</v>
      </c>
      <c r="S4415" s="6">
        <v>0.11</v>
      </c>
      <c r="T4415" s="6">
        <v>8.2799999999999994</v>
      </c>
      <c r="U4415" s="6">
        <v>86.800000000000011</v>
      </c>
      <c r="V4415" s="12"/>
      <c r="W4415" s="6">
        <v>64.573732718893993</v>
      </c>
      <c r="X4415" s="6">
        <v>0.87557603686635943</v>
      </c>
      <c r="Y4415" s="6">
        <v>22.499999999999996</v>
      </c>
      <c r="Z4415" s="6">
        <v>5.3341013824884786</v>
      </c>
      <c r="AA4415" s="6">
        <v>3.4562211981566816E-2</v>
      </c>
      <c r="AB4415" s="6">
        <v>1.9354838709677418</v>
      </c>
      <c r="AC4415" s="6">
        <v>0.5875576036866359</v>
      </c>
      <c r="AD4415" s="6">
        <v>1.3709677419354835</v>
      </c>
      <c r="AE4415" s="6">
        <v>2.7880184331797233</v>
      </c>
      <c r="AF4415" s="6">
        <v>100</v>
      </c>
      <c r="AG4415" s="6"/>
      <c r="AH4415" s="6">
        <v>72.019988043584817</v>
      </c>
      <c r="AI4415" s="6">
        <v>0.73442329717893329</v>
      </c>
      <c r="AJ4415" s="6">
        <v>14.792352452074169</v>
      </c>
      <c r="AK4415" s="6">
        <v>0</v>
      </c>
      <c r="AL4415" s="6">
        <v>4.975467005246367</v>
      </c>
      <c r="AM4415" s="6">
        <v>3.2651993592396525E-2</v>
      </c>
      <c r="AN4415" s="6">
        <v>3.2171283686730687</v>
      </c>
      <c r="AO4415" s="6">
        <v>0.70216924451780249</v>
      </c>
      <c r="AP4415" s="6">
        <v>1.4824328204146959</v>
      </c>
      <c r="AQ4415" s="6">
        <v>1.9835543062901466</v>
      </c>
      <c r="AR4415" s="6">
        <v>100</v>
      </c>
      <c r="AS4415" s="6"/>
      <c r="AT4415" s="6">
        <v>0.39268732579111321</v>
      </c>
      <c r="AU4415" s="6" t="s">
        <v>2564</v>
      </c>
      <c r="AV4415" s="6" t="s">
        <v>2564</v>
      </c>
      <c r="AW4415" s="6"/>
      <c r="AX4415" s="6">
        <v>0.47898513414389721</v>
      </c>
      <c r="AY4415" s="6">
        <v>0.43135614673013456</v>
      </c>
      <c r="AZ4415" s="6">
        <f>LOG(Tabella1[[#This Row],[SiO2]]/Tabella1[[#This Row],[Al2O3]])</f>
        <v>0.45787337364313752</v>
      </c>
      <c r="BA4415" s="6">
        <f>LOG((Tabella1[[#This Row],[FeO]]*0.8998+Tabella1[[#This Row],[Fe2O3]])/Tabella1[[#This Row],[K2O]])</f>
        <v>0.23591161386706994</v>
      </c>
      <c r="BB4415" s="6">
        <f>Tabella1[[#This Row],[Log SiO2/Al2O3]]/Tabella1[[#This Row],[Log (FeO3/K2O)]]</f>
        <v>1.9408683029108404</v>
      </c>
    </row>
    <row r="4416" spans="1:54">
      <c r="A4416" s="19" t="s">
        <v>4368</v>
      </c>
      <c r="B4416" s="19" t="s">
        <v>4506</v>
      </c>
      <c r="C4416" s="19" t="s">
        <v>4389</v>
      </c>
      <c r="D4416" s="19" t="s">
        <v>4512</v>
      </c>
      <c r="E4416" s="8" t="s">
        <v>2787</v>
      </c>
      <c r="F4416" s="19" t="s">
        <v>4508</v>
      </c>
      <c r="G4416" s="8">
        <v>12005</v>
      </c>
      <c r="H4416" s="8"/>
      <c r="I4416" s="6">
        <v>57.24</v>
      </c>
      <c r="J4416" s="6">
        <v>0.77</v>
      </c>
      <c r="K4416" s="6">
        <v>19.84</v>
      </c>
      <c r="L4416" s="6"/>
      <c r="M4416" s="6">
        <v>4.96</v>
      </c>
      <c r="N4416" s="6">
        <v>0.03</v>
      </c>
      <c r="O4416" s="6">
        <v>1.76</v>
      </c>
      <c r="P4416" s="6">
        <v>0.52</v>
      </c>
      <c r="Q4416" s="6">
        <v>1.1499999999999999</v>
      </c>
      <c r="R4416" s="6">
        <v>2.56</v>
      </c>
      <c r="S4416" s="6">
        <v>0.11</v>
      </c>
      <c r="T4416" s="6">
        <v>7.43</v>
      </c>
      <c r="U4416" s="6">
        <v>88.830000000000013</v>
      </c>
      <c r="V4416" s="12"/>
      <c r="W4416" s="6">
        <v>64.437689969604861</v>
      </c>
      <c r="X4416" s="6">
        <v>0.86682427107959015</v>
      </c>
      <c r="Y4416" s="6">
        <v>22.334796802881907</v>
      </c>
      <c r="Z4416" s="6">
        <v>5.5836992007204769</v>
      </c>
      <c r="AA4416" s="6">
        <v>3.3772374197906102E-2</v>
      </c>
      <c r="AB4416" s="6">
        <v>1.9813126196104918</v>
      </c>
      <c r="AC4416" s="6">
        <v>0.58538781943037255</v>
      </c>
      <c r="AD4416" s="6">
        <v>1.2946076775864008</v>
      </c>
      <c r="AE4416" s="6">
        <v>2.8819092648879878</v>
      </c>
      <c r="AF4416" s="6">
        <v>100</v>
      </c>
      <c r="AG4416" s="6"/>
      <c r="AH4416" s="6">
        <v>71.853287583820688</v>
      </c>
      <c r="AI4416" s="6">
        <v>0.72693096436978677</v>
      </c>
      <c r="AJ4416" s="6">
        <v>14.680683004446413</v>
      </c>
      <c r="AK4416" s="6">
        <v>0</v>
      </c>
      <c r="AL4416" s="6">
        <v>5.2071984184873594</v>
      </c>
      <c r="AM4416" s="6">
        <v>3.1899163397536949E-2</v>
      </c>
      <c r="AN4416" s="6">
        <v>3.2926181436023785</v>
      </c>
      <c r="AO4416" s="6">
        <v>0.69943049140457736</v>
      </c>
      <c r="AP4416" s="6">
        <v>1.3995727918330976</v>
      </c>
      <c r="AQ4416" s="6">
        <v>2.049926478286785</v>
      </c>
      <c r="AR4416" s="6">
        <v>100</v>
      </c>
      <c r="AS4416" s="6"/>
      <c r="AT4416" s="6">
        <v>0.38737520034113138</v>
      </c>
      <c r="AU4416" s="6" t="s">
        <v>2564</v>
      </c>
      <c r="AV4416" s="6" t="s">
        <v>2564</v>
      </c>
      <c r="AW4416" s="6"/>
      <c r="AX4416" s="6">
        <v>0.46020237384533869</v>
      </c>
      <c r="AY4416" s="6">
        <v>0.42360306249306112</v>
      </c>
      <c r="AZ4416" s="6">
        <f>LOG(Tabella1[[#This Row],[SiO2]]/Tabella1[[#This Row],[Al2O3]])</f>
        <v>0.46015795726957892</v>
      </c>
      <c r="BA4416" s="6">
        <f>LOG((Tabella1[[#This Row],[FeO]]*0.8998+Tabella1[[#This Row],[Fe2O3]])/Tabella1[[#This Row],[K2O]])</f>
        <v>0.24138770000789597</v>
      </c>
      <c r="BB4416" s="6">
        <f>Tabella1[[#This Row],[Log SiO2/Al2O3]]/Tabella1[[#This Row],[Log (FeO3/K2O)]]</f>
        <v>1.906302422428843</v>
      </c>
    </row>
    <row r="4417" spans="1:54">
      <c r="A4417" s="19" t="s">
        <v>4368</v>
      </c>
      <c r="B4417" s="19" t="s">
        <v>4506</v>
      </c>
      <c r="C4417" s="19" t="s">
        <v>4389</v>
      </c>
      <c r="D4417" s="19" t="s">
        <v>4512</v>
      </c>
      <c r="E4417" s="8" t="s">
        <v>2787</v>
      </c>
      <c r="F4417" s="19" t="s">
        <v>4508</v>
      </c>
      <c r="G4417" s="8">
        <v>12575</v>
      </c>
      <c r="H4417" s="8"/>
      <c r="I4417" s="6">
        <v>55.44</v>
      </c>
      <c r="J4417" s="6">
        <v>0.74</v>
      </c>
      <c r="K4417" s="6">
        <v>19.559999999999999</v>
      </c>
      <c r="L4417" s="6"/>
      <c r="M4417" s="6">
        <v>4.8</v>
      </c>
      <c r="N4417" s="6">
        <v>0.03</v>
      </c>
      <c r="O4417" s="6">
        <v>1.8</v>
      </c>
      <c r="P4417" s="6">
        <v>0.76</v>
      </c>
      <c r="Q4417" s="6">
        <v>1.1200000000000001</v>
      </c>
      <c r="R4417" s="6">
        <v>2.5499999999999998</v>
      </c>
      <c r="S4417" s="6">
        <v>0.1</v>
      </c>
      <c r="T4417" s="6">
        <v>8.0399999999999991</v>
      </c>
      <c r="U4417" s="6">
        <v>86.8</v>
      </c>
      <c r="V4417" s="12"/>
      <c r="W4417" s="6">
        <v>63.87096774193548</v>
      </c>
      <c r="X4417" s="6">
        <v>0.85253456221198154</v>
      </c>
      <c r="Y4417" s="6">
        <v>22.534562211981566</v>
      </c>
      <c r="Z4417" s="6">
        <v>5.5299539170506913</v>
      </c>
      <c r="AA4417" s="6">
        <v>3.4562211981566823E-2</v>
      </c>
      <c r="AB4417" s="6">
        <v>2.0737327188940093</v>
      </c>
      <c r="AC4417" s="6">
        <v>0.87557603686635943</v>
      </c>
      <c r="AD4417" s="6">
        <v>1.2903225806451615</v>
      </c>
      <c r="AE4417" s="6">
        <v>2.9377880184331797</v>
      </c>
      <c r="AF4417" s="6">
        <v>100</v>
      </c>
      <c r="AG4417" s="6"/>
      <c r="AH4417" s="6">
        <v>71.243176721390753</v>
      </c>
      <c r="AI4417" s="6">
        <v>0.71516655966047793</v>
      </c>
      <c r="AJ4417" s="6">
        <v>14.816529155544863</v>
      </c>
      <c r="AK4417" s="6">
        <v>0</v>
      </c>
      <c r="AL4417" s="6">
        <v>5.1586578450034146</v>
      </c>
      <c r="AM4417" s="6">
        <v>3.2655198597714208E-2</v>
      </c>
      <c r="AN4417" s="6">
        <v>3.4472615900622707</v>
      </c>
      <c r="AO4417" s="6">
        <v>1.0464725625752513</v>
      </c>
      <c r="AP4417" s="6">
        <v>1.3953678407789973</v>
      </c>
      <c r="AQ4417" s="6">
        <v>2.0903140342288418</v>
      </c>
      <c r="AR4417" s="6">
        <v>99.999999999999957</v>
      </c>
      <c r="AS4417" s="6"/>
      <c r="AT4417" s="6">
        <v>0.40056865696604782</v>
      </c>
      <c r="AU4417" s="6" t="s">
        <v>2564</v>
      </c>
      <c r="AV4417" s="6" t="s">
        <v>2564</v>
      </c>
      <c r="AW4417" s="6"/>
      <c r="AX4417" s="6">
        <v>0.44336563840476823</v>
      </c>
      <c r="AY4417" s="6">
        <v>0.43687359679037563</v>
      </c>
      <c r="AZ4417" s="6">
        <f>LOG(Tabella1[[#This Row],[SiO2]]/Tabella1[[#This Row],[Al2O3]])</f>
        <v>0.45245437115216769</v>
      </c>
      <c r="BA4417" s="6">
        <f>LOG((Tabella1[[#This Row],[FeO]]*0.8998+Tabella1[[#This Row],[Fe2O3]])/Tabella1[[#This Row],[K2O]])</f>
        <v>0.22884704577118017</v>
      </c>
      <c r="BB4417" s="6">
        <f>Tabella1[[#This Row],[Log SiO2/Al2O3]]/Tabella1[[#This Row],[Log (FeO3/K2O)]]</f>
        <v>1.9771038320703</v>
      </c>
    </row>
    <row r="4418" spans="1:54">
      <c r="A4418" s="19" t="s">
        <v>4368</v>
      </c>
      <c r="B4418" s="19" t="s">
        <v>4506</v>
      </c>
      <c r="C4418" s="19" t="s">
        <v>4389</v>
      </c>
      <c r="D4418" s="19" t="s">
        <v>4512</v>
      </c>
      <c r="E4418" s="8" t="s">
        <v>2787</v>
      </c>
      <c r="F4418" s="19" t="s">
        <v>4508</v>
      </c>
      <c r="G4418" s="8">
        <v>13115</v>
      </c>
      <c r="H4418" s="8"/>
      <c r="I4418" s="6">
        <v>57.22</v>
      </c>
      <c r="J4418" s="6">
        <v>0.81</v>
      </c>
      <c r="K4418" s="6">
        <v>19.47</v>
      </c>
      <c r="L4418" s="6"/>
      <c r="M4418" s="6">
        <v>4.93</v>
      </c>
      <c r="N4418" s="6">
        <v>0.03</v>
      </c>
      <c r="O4418" s="6">
        <v>1.78</v>
      </c>
      <c r="P4418" s="6">
        <v>0.65</v>
      </c>
      <c r="Q4418" s="6">
        <v>1.26</v>
      </c>
      <c r="R4418" s="6">
        <v>2.5099999999999998</v>
      </c>
      <c r="S4418" s="6">
        <v>0.11</v>
      </c>
      <c r="T4418" s="6">
        <v>7.43</v>
      </c>
      <c r="U4418" s="6">
        <v>88.660000000000025</v>
      </c>
      <c r="V4418" s="12"/>
      <c r="W4418" s="6">
        <v>64.538687119332266</v>
      </c>
      <c r="X4418" s="6">
        <v>0.91360252650575213</v>
      </c>
      <c r="Y4418" s="6">
        <v>21.960297766749374</v>
      </c>
      <c r="Z4418" s="6">
        <v>5.5605684637942678</v>
      </c>
      <c r="AA4418" s="6">
        <v>3.3837130611324151E-2</v>
      </c>
      <c r="AB4418" s="6">
        <v>2.0076697496052329</v>
      </c>
      <c r="AC4418" s="6">
        <v>0.73313782991202325</v>
      </c>
      <c r="AD4418" s="6">
        <v>1.4211594856756142</v>
      </c>
      <c r="AE4418" s="6">
        <v>2.8310399278141203</v>
      </c>
      <c r="AF4418" s="6">
        <v>99.999999999999972</v>
      </c>
      <c r="AG4418" s="6"/>
      <c r="AH4418" s="6">
        <v>71.818495511590754</v>
      </c>
      <c r="AI4418" s="6">
        <v>0.7645904921754485</v>
      </c>
      <c r="AJ4418" s="6">
        <v>14.404957320866707</v>
      </c>
      <c r="AK4418" s="6">
        <v>0</v>
      </c>
      <c r="AL4418" s="6">
        <v>5.1750053180297506</v>
      </c>
      <c r="AM4418" s="6">
        <v>3.1894861763628289E-2</v>
      </c>
      <c r="AN4418" s="6">
        <v>3.3295852004389781</v>
      </c>
      <c r="AO4418" s="6">
        <v>0.8741702156340132</v>
      </c>
      <c r="AP4418" s="6">
        <v>1.5332381853419685</v>
      </c>
      <c r="AQ4418" s="6">
        <v>2.0096178162472023</v>
      </c>
      <c r="AR4418" s="6">
        <v>100</v>
      </c>
      <c r="AS4418" s="6"/>
      <c r="AT4418" s="6">
        <v>0.39150446964005953</v>
      </c>
      <c r="AU4418" s="6" t="s">
        <v>2564</v>
      </c>
      <c r="AV4418" s="6" t="s">
        <v>2564</v>
      </c>
      <c r="AW4418" s="6"/>
      <c r="AX4418" s="6">
        <v>0.44330613802048607</v>
      </c>
      <c r="AY4418" s="6">
        <v>0.43017896500363856</v>
      </c>
      <c r="AZ4418" s="6">
        <f>LOG(Tabella1[[#This Row],[SiO2]]/Tabella1[[#This Row],[Al2O3]])</f>
        <v>0.46818190194921222</v>
      </c>
      <c r="BA4418" s="6">
        <f>LOG((Tabella1[[#This Row],[FeO]]*0.8998+Tabella1[[#This Row],[Fe2O3]])/Tabella1[[#This Row],[K2O]])</f>
        <v>0.24731918662573998</v>
      </c>
      <c r="BB4418" s="6">
        <f>Tabella1[[#This Row],[Log SiO2/Al2O3]]/Tabella1[[#This Row],[Log (FeO3/K2O)]]</f>
        <v>1.8930270163701313</v>
      </c>
    </row>
    <row r="4419" spans="1:54">
      <c r="A4419" s="19" t="s">
        <v>4368</v>
      </c>
      <c r="B4419" s="19" t="s">
        <v>4506</v>
      </c>
      <c r="C4419" s="19" t="s">
        <v>4389</v>
      </c>
      <c r="D4419" s="19" t="s">
        <v>4512</v>
      </c>
      <c r="E4419" s="8" t="s">
        <v>2787</v>
      </c>
      <c r="F4419" s="19" t="s">
        <v>4508</v>
      </c>
      <c r="G4419" s="8">
        <v>13655</v>
      </c>
      <c r="H4419" s="8"/>
      <c r="I4419" s="6">
        <v>55.78</v>
      </c>
      <c r="J4419" s="6">
        <v>0.73</v>
      </c>
      <c r="K4419" s="6">
        <v>18.899999999999999</v>
      </c>
      <c r="L4419" s="6"/>
      <c r="M4419" s="6">
        <v>5.25</v>
      </c>
      <c r="N4419" s="6">
        <v>0.03</v>
      </c>
      <c r="O4419" s="6">
        <v>1.97</v>
      </c>
      <c r="P4419" s="6">
        <v>1.06</v>
      </c>
      <c r="Q4419" s="6">
        <v>1.19</v>
      </c>
      <c r="R4419" s="6">
        <v>2.5499999999999998</v>
      </c>
      <c r="S4419" s="6">
        <v>0.11</v>
      </c>
      <c r="T4419" s="6">
        <v>7.67</v>
      </c>
      <c r="U4419" s="6">
        <v>87.46</v>
      </c>
      <c r="V4419" s="12"/>
      <c r="W4419" s="6">
        <v>63.777726960896416</v>
      </c>
      <c r="X4419" s="6">
        <v>0.83466727646924321</v>
      </c>
      <c r="Y4419" s="6">
        <v>21.609878801737935</v>
      </c>
      <c r="Z4419" s="6">
        <v>6.0027441115938718</v>
      </c>
      <c r="AA4419" s="6">
        <v>3.4301394923393555E-2</v>
      </c>
      <c r="AB4419" s="6">
        <v>2.2524582666361765</v>
      </c>
      <c r="AC4419" s="6">
        <v>1.2119826206265722</v>
      </c>
      <c r="AD4419" s="6">
        <v>1.3606219986279442</v>
      </c>
      <c r="AE4419" s="6">
        <v>2.9156185684884517</v>
      </c>
      <c r="AF4419" s="6">
        <v>100.00000000000001</v>
      </c>
      <c r="AG4419" s="6"/>
      <c r="AH4419" s="6">
        <v>70.800581405575599</v>
      </c>
      <c r="AI4419" s="6">
        <v>0.69684565902846429</v>
      </c>
      <c r="AJ4419" s="6">
        <v>14.140920903720886</v>
      </c>
      <c r="AK4419" s="6">
        <v>0</v>
      </c>
      <c r="AL4419" s="6">
        <v>5.5730514069639971</v>
      </c>
      <c r="AM4419" s="6">
        <v>3.2254520406811642E-2</v>
      </c>
      <c r="AN4419" s="6">
        <v>3.7265437210554384</v>
      </c>
      <c r="AO4419" s="6">
        <v>1.4416451606744953</v>
      </c>
      <c r="AP4419" s="6">
        <v>1.4643871444629821</v>
      </c>
      <c r="AQ4419" s="6">
        <v>2.0646659511786991</v>
      </c>
      <c r="AR4419" s="6">
        <v>99.999999999999972</v>
      </c>
      <c r="AS4419" s="6"/>
      <c r="AT4419" s="6">
        <v>0.40072107116012612</v>
      </c>
      <c r="AU4419" s="6" t="s">
        <v>2564</v>
      </c>
      <c r="AV4419" s="6" t="s">
        <v>2564</v>
      </c>
      <c r="AW4419" s="6"/>
      <c r="AX4419" s="6">
        <v>0.37844342562575961</v>
      </c>
      <c r="AY4419" s="6">
        <v>0.43318054704347098</v>
      </c>
      <c r="AZ4419" s="6">
        <f>LOG(Tabella1[[#This Row],[SiO2]]/Tabella1[[#This Row],[Al2O3]])</f>
        <v>0.470016705756787</v>
      </c>
      <c r="BA4419" s="6">
        <f>LOG((Tabella1[[#This Row],[FeO]]*0.8998+Tabella1[[#This Row],[Fe2O3]])/Tabella1[[#This Row],[K2O]])</f>
        <v>0.26776511180154983</v>
      </c>
      <c r="BB4419" s="6">
        <f>Tabella1[[#This Row],[Log SiO2/Al2O3]]/Tabella1[[#This Row],[Log (FeO3/K2O)]]</f>
        <v>1.7553321364178802</v>
      </c>
    </row>
    <row r="4420" spans="1:54">
      <c r="A4420" s="19" t="s">
        <v>4368</v>
      </c>
      <c r="B4420" s="19" t="s">
        <v>4506</v>
      </c>
      <c r="C4420" s="19" t="s">
        <v>4389</v>
      </c>
      <c r="D4420" s="19" t="s">
        <v>4512</v>
      </c>
      <c r="E4420" s="8" t="s">
        <v>2787</v>
      </c>
      <c r="F4420" s="19" t="s">
        <v>4508</v>
      </c>
      <c r="G4420" s="8">
        <v>14655</v>
      </c>
      <c r="H4420" s="8"/>
      <c r="I4420" s="6">
        <v>54.94</v>
      </c>
      <c r="J4420" s="6">
        <v>0.76</v>
      </c>
      <c r="K4420" s="6">
        <v>19.100000000000001</v>
      </c>
      <c r="L4420" s="6"/>
      <c r="M4420" s="6">
        <v>5.99</v>
      </c>
      <c r="N4420" s="6">
        <v>0.08</v>
      </c>
      <c r="O4420" s="6">
        <v>1.95</v>
      </c>
      <c r="P4420" s="6">
        <v>1.1200000000000001</v>
      </c>
      <c r="Q4420" s="6">
        <v>1.53</v>
      </c>
      <c r="R4420" s="6">
        <v>2.42</v>
      </c>
      <c r="S4420" s="6">
        <v>0.16</v>
      </c>
      <c r="T4420" s="6">
        <v>7.04</v>
      </c>
      <c r="U4420" s="6">
        <v>87.89</v>
      </c>
      <c r="V4420" s="12"/>
      <c r="W4420" s="6">
        <v>62.509955626351122</v>
      </c>
      <c r="X4420" s="6">
        <v>0.8647172602116282</v>
      </c>
      <c r="Y4420" s="6">
        <v>21.731710092160657</v>
      </c>
      <c r="Z4420" s="6">
        <v>6.8153373535100688</v>
      </c>
      <c r="AA4420" s="6">
        <v>9.1022869495960862E-2</v>
      </c>
      <c r="AB4420" s="6">
        <v>2.2186824439640462</v>
      </c>
      <c r="AC4420" s="6">
        <v>1.2743201729434523</v>
      </c>
      <c r="AD4420" s="6">
        <v>1.7408123791102514</v>
      </c>
      <c r="AE4420" s="6">
        <v>2.7534418022528158</v>
      </c>
      <c r="AF4420" s="6">
        <v>100</v>
      </c>
      <c r="AG4420" s="6"/>
      <c r="AH4420" s="6">
        <v>69.501452784403696</v>
      </c>
      <c r="AI4420" s="6">
        <v>0.72305984645424126</v>
      </c>
      <c r="AJ4420" s="6">
        <v>14.242826031248429</v>
      </c>
      <c r="AK4420" s="6">
        <v>0</v>
      </c>
      <c r="AL4420" s="6">
        <v>6.3373469137612419</v>
      </c>
      <c r="AM4420" s="6">
        <v>8.5724751430703322E-2</v>
      </c>
      <c r="AN4420" s="6">
        <v>3.6763895212250377</v>
      </c>
      <c r="AO4420" s="6">
        <v>1.518159667099096</v>
      </c>
      <c r="AP4420" s="6">
        <v>1.8764944771974756</v>
      </c>
      <c r="AQ4420" s="6">
        <v>1.9528635293147165</v>
      </c>
      <c r="AR4420" s="6">
        <v>100</v>
      </c>
      <c r="AS4420" s="6"/>
      <c r="AT4420" s="6">
        <v>0.36713464001113133</v>
      </c>
      <c r="AU4420" s="6" t="s">
        <v>2564</v>
      </c>
      <c r="AV4420" s="6" t="s">
        <v>2564</v>
      </c>
      <c r="AW4420" s="6"/>
      <c r="AX4420" s="6">
        <v>0.36216106239672269</v>
      </c>
      <c r="AY4420" s="6">
        <v>0.39570740475058563</v>
      </c>
      <c r="AZ4420" s="6">
        <f>LOG(Tabella1[[#This Row],[SiO2]]/Tabella1[[#This Row],[Al2O3]])</f>
        <v>0.45885528783681551</v>
      </c>
      <c r="BA4420" s="6">
        <f>LOG((Tabella1[[#This Row],[FeO]]*0.8998+Tabella1[[#This Row],[Fe2O3]])/Tabella1[[#This Row],[K2O]])</f>
        <v>0.34775744523842822</v>
      </c>
      <c r="BB4420" s="6">
        <f>Tabella1[[#This Row],[Log SiO2/Al2O3]]/Tabella1[[#This Row],[Log (FeO3/K2O)]]</f>
        <v>1.3194693431285613</v>
      </c>
    </row>
    <row r="4421" spans="1:54">
      <c r="A4421" s="19" t="s">
        <v>4368</v>
      </c>
      <c r="B4421" s="19" t="s">
        <v>4506</v>
      </c>
      <c r="C4421" s="19" t="s">
        <v>4389</v>
      </c>
      <c r="D4421" s="19" t="s">
        <v>4512</v>
      </c>
      <c r="E4421" s="8" t="s">
        <v>2787</v>
      </c>
      <c r="F4421" s="19" t="s">
        <v>4508</v>
      </c>
      <c r="G4421" s="8">
        <v>15135</v>
      </c>
      <c r="H4421" s="8"/>
      <c r="I4421" s="6">
        <v>55.4</v>
      </c>
      <c r="J4421" s="6">
        <v>0.77</v>
      </c>
      <c r="K4421" s="6">
        <v>18.489999999999998</v>
      </c>
      <c r="L4421" s="6"/>
      <c r="M4421" s="6">
        <v>6.83</v>
      </c>
      <c r="N4421" s="6">
        <v>0.15</v>
      </c>
      <c r="O4421" s="6">
        <v>2.06</v>
      </c>
      <c r="P4421" s="6">
        <v>0.91</v>
      </c>
      <c r="Q4421" s="6">
        <v>1.56</v>
      </c>
      <c r="R4421" s="6">
        <v>2.52</v>
      </c>
      <c r="S4421" s="6">
        <v>0.19</v>
      </c>
      <c r="T4421" s="6">
        <v>7.06</v>
      </c>
      <c r="U4421" s="6">
        <v>88.69</v>
      </c>
      <c r="V4421" s="12"/>
      <c r="W4421" s="6">
        <v>62.464764911489453</v>
      </c>
      <c r="X4421" s="6">
        <v>0.86819258089976326</v>
      </c>
      <c r="Y4421" s="6">
        <v>20.84789716991769</v>
      </c>
      <c r="Z4421" s="6">
        <v>7.7009809448641331</v>
      </c>
      <c r="AA4421" s="6">
        <v>0.16912842485060323</v>
      </c>
      <c r="AB4421" s="6">
        <v>2.3226970346149511</v>
      </c>
      <c r="AC4421" s="6">
        <v>1.0260457774269931</v>
      </c>
      <c r="AD4421" s="6">
        <v>1.7589356184462737</v>
      </c>
      <c r="AE4421" s="6">
        <v>2.8413575374901341</v>
      </c>
      <c r="AF4421" s="6">
        <v>99.999999999999986</v>
      </c>
      <c r="AG4421" s="6"/>
      <c r="AH4421" s="6">
        <v>69.282080597553616</v>
      </c>
      <c r="AI4421" s="6">
        <v>0.72419797576220912</v>
      </c>
      <c r="AJ4421" s="6">
        <v>13.630307154071724</v>
      </c>
      <c r="AK4421" s="6">
        <v>0</v>
      </c>
      <c r="AL4421" s="6">
        <v>7.1434382007795003</v>
      </c>
      <c r="AM4421" s="6">
        <v>0.15889617235545817</v>
      </c>
      <c r="AN4421" s="6">
        <v>3.8393708005631901</v>
      </c>
      <c r="AO4421" s="6">
        <v>1.2194015650113581</v>
      </c>
      <c r="AP4421" s="6">
        <v>1.8914130760845516</v>
      </c>
      <c r="AQ4421" s="6">
        <v>2.0103098412298959</v>
      </c>
      <c r="AR4421" s="6">
        <v>99.999999999999972</v>
      </c>
      <c r="AS4421" s="6"/>
      <c r="AT4421" s="6">
        <v>0.34958003914060715</v>
      </c>
      <c r="AU4421" s="6" t="s">
        <v>2564</v>
      </c>
      <c r="AV4421" s="6" t="s">
        <v>2564</v>
      </c>
      <c r="AW4421" s="6"/>
      <c r="AX4421" s="6">
        <v>0.31983153288437866</v>
      </c>
      <c r="AY4421" s="6">
        <v>0.37425834657240453</v>
      </c>
      <c r="AZ4421" s="6">
        <f>LOG(Tabella1[[#This Row],[SiO2]]/Tabella1[[#This Row],[Al2O3]])</f>
        <v>0.47657285356925672</v>
      </c>
      <c r="BA4421" s="6">
        <f>LOG((Tabella1[[#This Row],[FeO]]*0.8998+Tabella1[[#This Row],[Fe2O3]])/Tabella1[[#This Row],[K2O]])</f>
        <v>0.38716615172953656</v>
      </c>
      <c r="BB4421" s="6">
        <f>Tabella1[[#This Row],[Log SiO2/Al2O3]]/Tabella1[[#This Row],[Log (FeO3/K2O)]]</f>
        <v>1.2309259253174001</v>
      </c>
    </row>
    <row r="4422" spans="1:54">
      <c r="A4422" s="19" t="s">
        <v>4368</v>
      </c>
      <c r="B4422" s="19" t="s">
        <v>4506</v>
      </c>
      <c r="C4422" s="19" t="s">
        <v>4389</v>
      </c>
      <c r="D4422" s="19" t="s">
        <v>4512</v>
      </c>
      <c r="E4422" s="8" t="s">
        <v>2787</v>
      </c>
      <c r="F4422" s="19" t="s">
        <v>4508</v>
      </c>
      <c r="G4422" s="8">
        <v>15438</v>
      </c>
      <c r="H4422" s="8"/>
      <c r="I4422" s="6">
        <v>55.38</v>
      </c>
      <c r="J4422" s="6">
        <v>0.71</v>
      </c>
      <c r="K4422" s="6">
        <v>19.11</v>
      </c>
      <c r="L4422" s="6"/>
      <c r="M4422" s="6">
        <v>6.82</v>
      </c>
      <c r="N4422" s="6">
        <v>0.16</v>
      </c>
      <c r="O4422" s="6">
        <v>2.11</v>
      </c>
      <c r="P4422" s="6">
        <v>1.1100000000000001</v>
      </c>
      <c r="Q4422" s="6">
        <v>1.48</v>
      </c>
      <c r="R4422" s="6">
        <v>2.54</v>
      </c>
      <c r="S4422" s="6">
        <v>0.2</v>
      </c>
      <c r="T4422" s="6">
        <v>4.41</v>
      </c>
      <c r="U4422" s="6">
        <v>89.420000000000016</v>
      </c>
      <c r="V4422" s="12"/>
      <c r="W4422" s="6">
        <v>61.932453589800929</v>
      </c>
      <c r="X4422" s="6">
        <v>0.79400581525385805</v>
      </c>
      <c r="Y4422" s="6">
        <v>21.371057928874968</v>
      </c>
      <c r="Z4422" s="6">
        <v>7.6269290986356513</v>
      </c>
      <c r="AA4422" s="6">
        <v>0.17893088794453141</v>
      </c>
      <c r="AB4422" s="6">
        <v>2.3596510847685077</v>
      </c>
      <c r="AC4422" s="6">
        <v>1.2413330351151866</v>
      </c>
      <c r="AD4422" s="6">
        <v>1.6551107134869154</v>
      </c>
      <c r="AE4422" s="6">
        <v>2.8405278461194361</v>
      </c>
      <c r="AF4422" s="6">
        <v>100</v>
      </c>
      <c r="AG4422" s="6"/>
      <c r="AH4422" s="6">
        <v>68.80216267920801</v>
      </c>
      <c r="AI4422" s="6">
        <v>0.66338082144244548</v>
      </c>
      <c r="AJ4422" s="6">
        <v>13.994822680442159</v>
      </c>
      <c r="AK4422" s="6">
        <v>0</v>
      </c>
      <c r="AL4422" s="6">
        <v>7.0861272106163016</v>
      </c>
      <c r="AM4422" s="6">
        <v>0.16837598171277901</v>
      </c>
      <c r="AN4422" s="6">
        <v>3.9067288909205389</v>
      </c>
      <c r="AO4422" s="6">
        <v>1.4776320968261907</v>
      </c>
      <c r="AP4422" s="6">
        <v>1.7826311281061151</v>
      </c>
      <c r="AQ4422" s="6">
        <v>2.0129554168305162</v>
      </c>
      <c r="AR4422" s="6">
        <v>99.999999999999943</v>
      </c>
      <c r="AS4422" s="6"/>
      <c r="AT4422" s="6">
        <v>0.35538797695845076</v>
      </c>
      <c r="AU4422" s="6" t="s">
        <v>2564</v>
      </c>
      <c r="AV4422" s="6" t="s">
        <v>2564</v>
      </c>
      <c r="AW4422" s="6"/>
      <c r="AX4422" s="6">
        <v>0.32819823855857538</v>
      </c>
      <c r="AY4422" s="6">
        <v>0.37821174696541204</v>
      </c>
      <c r="AZ4422" s="6">
        <f>LOG(Tabella1[[#This Row],[SiO2]]/Tabella1[[#This Row],[Al2O3]])</f>
        <v>0.46209226435454281</v>
      </c>
      <c r="BA4422" s="6">
        <f>LOG((Tabella1[[#This Row],[FeO]]*0.8998+Tabella1[[#This Row],[Fe2O3]])/Tabella1[[#This Row],[K2O]])</f>
        <v>0.38309664686608885</v>
      </c>
      <c r="BB4422" s="6">
        <f>Tabella1[[#This Row],[Log SiO2/Al2O3]]/Tabella1[[#This Row],[Log (FeO3/K2O)]]</f>
        <v>1.2062028423758739</v>
      </c>
    </row>
    <row r="4423" spans="1:54">
      <c r="A4423" s="19" t="s">
        <v>4368</v>
      </c>
      <c r="B4423" s="19" t="s">
        <v>4506</v>
      </c>
      <c r="C4423" s="19" t="s">
        <v>4389</v>
      </c>
      <c r="D4423" s="19" t="s">
        <v>4513</v>
      </c>
      <c r="E4423" s="8" t="s">
        <v>2787</v>
      </c>
      <c r="F4423" s="19" t="s">
        <v>4508</v>
      </c>
      <c r="G4423" s="8">
        <v>4357</v>
      </c>
      <c r="H4423" s="8"/>
      <c r="I4423" s="6">
        <v>52.65</v>
      </c>
      <c r="J4423" s="6">
        <v>0.68</v>
      </c>
      <c r="K4423" s="6">
        <v>15.78</v>
      </c>
      <c r="L4423" s="6"/>
      <c r="M4423" s="6">
        <v>5.16</v>
      </c>
      <c r="N4423" s="6">
        <v>0.04</v>
      </c>
      <c r="O4423" s="6">
        <v>1.72</v>
      </c>
      <c r="P4423" s="6">
        <v>2.23</v>
      </c>
      <c r="Q4423" s="6">
        <v>0.92</v>
      </c>
      <c r="R4423" s="6">
        <v>2.06</v>
      </c>
      <c r="S4423" s="6">
        <v>0.12</v>
      </c>
      <c r="T4423" s="6"/>
      <c r="U4423" s="6">
        <v>81.240000000000009</v>
      </c>
      <c r="V4423" s="12"/>
      <c r="W4423" s="6">
        <v>64.807976366321995</v>
      </c>
      <c r="X4423" s="6">
        <v>0.83702609551944851</v>
      </c>
      <c r="Y4423" s="6">
        <v>19.423929098966024</v>
      </c>
      <c r="Z4423" s="6">
        <v>6.3515509601181668</v>
      </c>
      <c r="AA4423" s="6">
        <v>4.9236829148202849E-2</v>
      </c>
      <c r="AB4423" s="6">
        <v>2.1171836533727224</v>
      </c>
      <c r="AC4423" s="6">
        <v>2.744953225012309</v>
      </c>
      <c r="AD4423" s="6">
        <v>1.1324470704086658</v>
      </c>
      <c r="AE4423" s="6">
        <v>2.5356967011324469</v>
      </c>
      <c r="AF4423" s="6">
        <v>99.999999999999972</v>
      </c>
      <c r="AG4423" s="6"/>
      <c r="AH4423" s="6">
        <v>71.127398619572702</v>
      </c>
      <c r="AI4423" s="6">
        <v>0.69088042400438454</v>
      </c>
      <c r="AJ4423" s="6">
        <v>12.566175575512355</v>
      </c>
      <c r="AK4423" s="6">
        <v>0</v>
      </c>
      <c r="AL4423" s="6">
        <v>5.8299346008887731</v>
      </c>
      <c r="AM4423" s="6">
        <v>4.5773019351855189E-2</v>
      </c>
      <c r="AN4423" s="6">
        <v>3.4629695855973739</v>
      </c>
      <c r="AO4423" s="6">
        <v>3.2280303691110706</v>
      </c>
      <c r="AP4423" s="6">
        <v>1.2049721496430135</v>
      </c>
      <c r="AQ4423" s="6">
        <v>1.7752399854592489</v>
      </c>
      <c r="AR4423" s="6">
        <v>99.999999999999986</v>
      </c>
      <c r="AS4423" s="6"/>
      <c r="AT4423" s="6">
        <v>0.37264664695814531</v>
      </c>
      <c r="AU4423" s="6" t="s">
        <v>2564</v>
      </c>
      <c r="AV4423" s="6" t="s">
        <v>2564</v>
      </c>
      <c r="AW4423" s="6"/>
      <c r="AX4423" s="6">
        <v>0.2608820732720547</v>
      </c>
      <c r="AY4423" s="6">
        <v>0.40257614733655134</v>
      </c>
      <c r="AZ4423" s="6">
        <f>LOG(Tabella1[[#This Row],[SiO2]]/Tabella1[[#This Row],[Al2O3]])</f>
        <v>0.52329137664810388</v>
      </c>
      <c r="BA4423" s="6">
        <f>LOG((Tabella1[[#This Row],[FeO]]*0.8998+Tabella1[[#This Row],[Fe2O3]])/Tabella1[[#This Row],[K2O]])</f>
        <v>0.35292847008760608</v>
      </c>
      <c r="BB4423" s="6">
        <f>Tabella1[[#This Row],[Log SiO2/Al2O3]]/Tabella1[[#This Row],[Log (FeO3/K2O)]]</f>
        <v>1.4827122802482022</v>
      </c>
    </row>
    <row r="4424" spans="1:54">
      <c r="A4424" s="19" t="s">
        <v>4368</v>
      </c>
      <c r="B4424" s="19" t="s">
        <v>4506</v>
      </c>
      <c r="C4424" s="19" t="s">
        <v>4389</v>
      </c>
      <c r="D4424" s="19" t="s">
        <v>4513</v>
      </c>
      <c r="E4424" s="8" t="s">
        <v>2787</v>
      </c>
      <c r="F4424" s="19" t="s">
        <v>4508</v>
      </c>
      <c r="G4424" s="8">
        <v>5067</v>
      </c>
      <c r="H4424" s="8"/>
      <c r="I4424" s="6">
        <v>53.62</v>
      </c>
      <c r="J4424" s="6">
        <v>0.63</v>
      </c>
      <c r="K4424" s="6">
        <v>16.53</v>
      </c>
      <c r="L4424" s="6"/>
      <c r="M4424" s="6">
        <v>5.79</v>
      </c>
      <c r="N4424" s="6">
        <v>0.03</v>
      </c>
      <c r="O4424" s="6">
        <v>1.82</v>
      </c>
      <c r="P4424" s="6">
        <v>3.07</v>
      </c>
      <c r="Q4424" s="6">
        <v>0.96</v>
      </c>
      <c r="R4424" s="6">
        <v>1.87</v>
      </c>
      <c r="S4424" s="6">
        <v>0.11</v>
      </c>
      <c r="T4424" s="6">
        <v>7</v>
      </c>
      <c r="U4424" s="6">
        <v>84.32</v>
      </c>
      <c r="V4424" s="12"/>
      <c r="W4424" s="6">
        <v>63.591081593927903</v>
      </c>
      <c r="X4424" s="6">
        <v>0.74715370018975336</v>
      </c>
      <c r="Y4424" s="6">
        <v>19.603889943074009</v>
      </c>
      <c r="Z4424" s="6">
        <v>6.8666982922201152</v>
      </c>
      <c r="AA4424" s="6">
        <v>3.5578747628083489E-2</v>
      </c>
      <c r="AB4424" s="6">
        <v>2.1584440227703987</v>
      </c>
      <c r="AC4424" s="6">
        <v>3.6408918406072104</v>
      </c>
      <c r="AD4424" s="6">
        <v>1.1385199240986716</v>
      </c>
      <c r="AE4424" s="6">
        <v>2.2177419354838714</v>
      </c>
      <c r="AF4424" s="6">
        <v>100.00000000000001</v>
      </c>
      <c r="AG4424" s="6"/>
      <c r="AH4424" s="6">
        <v>69.747360408247573</v>
      </c>
      <c r="AI4424" s="6">
        <v>0.61630677351886287</v>
      </c>
      <c r="AJ4424" s="6">
        <v>12.674516323089488</v>
      </c>
      <c r="AK4424" s="6">
        <v>0</v>
      </c>
      <c r="AL4424" s="6">
        <v>6.2987585660617889</v>
      </c>
      <c r="AM4424" s="6">
        <v>3.3054701628577564E-2</v>
      </c>
      <c r="AN4424" s="6">
        <v>3.5282068212855093</v>
      </c>
      <c r="AO4424" s="6">
        <v>4.2789138361513723</v>
      </c>
      <c r="AP4424" s="6">
        <v>1.2106617791707222</v>
      </c>
      <c r="AQ4424" s="6">
        <v>1.5516503884301192</v>
      </c>
      <c r="AR4424" s="6">
        <v>99.999999999999986</v>
      </c>
      <c r="AS4424" s="6"/>
      <c r="AT4424" s="6">
        <v>0.35903319918356985</v>
      </c>
      <c r="AU4424" s="6" t="s">
        <v>2564</v>
      </c>
      <c r="AV4424" s="6" t="s">
        <v>2564</v>
      </c>
      <c r="AW4424" s="6"/>
      <c r="AX4424" s="6">
        <v>0.22875273695885259</v>
      </c>
      <c r="AY4424" s="6">
        <v>0.38305695273391527</v>
      </c>
      <c r="AZ4424" s="6">
        <f>LOG(Tabella1[[#This Row],[SiO2]]/Tabella1[[#This Row],[Al2O3]])</f>
        <v>0.51105395607541326</v>
      </c>
      <c r="BA4424" s="6">
        <f>LOG((Tabella1[[#This Row],[FeO]]*0.8998+Tabella1[[#This Row],[Fe2O3]])/Tabella1[[#This Row],[K2O]])</f>
        <v>0.44498294602048527</v>
      </c>
      <c r="BB4424" s="6">
        <f>Tabella1[[#This Row],[Log SiO2/Al2O3]]/Tabella1[[#This Row],[Log (FeO3/K2O)]]</f>
        <v>1.1484798701743648</v>
      </c>
    </row>
    <row r="4425" spans="1:54">
      <c r="A4425" s="19" t="s">
        <v>4368</v>
      </c>
      <c r="B4425" s="19" t="s">
        <v>4506</v>
      </c>
      <c r="C4425" s="19" t="s">
        <v>4389</v>
      </c>
      <c r="D4425" s="19" t="s">
        <v>4513</v>
      </c>
      <c r="E4425" s="8" t="s">
        <v>2787</v>
      </c>
      <c r="F4425" s="19" t="s">
        <v>4508</v>
      </c>
      <c r="G4425" s="8">
        <v>6889</v>
      </c>
      <c r="H4425" s="8"/>
      <c r="I4425" s="6">
        <v>55.74</v>
      </c>
      <c r="J4425" s="6">
        <v>0.68</v>
      </c>
      <c r="K4425" s="6">
        <v>18.27</v>
      </c>
      <c r="L4425" s="6"/>
      <c r="M4425" s="6">
        <v>6.52</v>
      </c>
      <c r="N4425" s="6">
        <v>0.04</v>
      </c>
      <c r="O4425" s="6">
        <v>2.08</v>
      </c>
      <c r="P4425" s="6">
        <v>2.96</v>
      </c>
      <c r="Q4425" s="6">
        <v>1.33</v>
      </c>
      <c r="R4425" s="6">
        <v>2.36</v>
      </c>
      <c r="S4425" s="6">
        <v>0.1</v>
      </c>
      <c r="T4425" s="6">
        <v>7.72</v>
      </c>
      <c r="U4425" s="6">
        <v>89.97999999999999</v>
      </c>
      <c r="V4425" s="12"/>
      <c r="W4425" s="6">
        <v>61.947099355412327</v>
      </c>
      <c r="X4425" s="6">
        <v>0.75572349410980233</v>
      </c>
      <c r="Y4425" s="6">
        <v>20.304512113803071</v>
      </c>
      <c r="Z4425" s="6">
        <v>7.2460546788175151</v>
      </c>
      <c r="AA4425" s="6">
        <v>4.4454323182929543E-2</v>
      </c>
      <c r="AB4425" s="6">
        <v>2.3116248055123365</v>
      </c>
      <c r="AC4425" s="6">
        <v>3.2896199155367865</v>
      </c>
      <c r="AD4425" s="6">
        <v>1.4781062458324075</v>
      </c>
      <c r="AE4425" s="6">
        <v>2.6228050677928429</v>
      </c>
      <c r="AF4425" s="6">
        <v>100.00000000000003</v>
      </c>
      <c r="AG4425" s="6"/>
      <c r="AH4425" s="6">
        <v>68.295102030021823</v>
      </c>
      <c r="AI4425" s="6">
        <v>0.62659500889143538</v>
      </c>
      <c r="AJ4425" s="6">
        <v>13.195283210343995</v>
      </c>
      <c r="AK4425" s="6">
        <v>0</v>
      </c>
      <c r="AL4425" s="6">
        <v>6.6810638317568367</v>
      </c>
      <c r="AM4425" s="6">
        <v>4.1513906706931863E-2</v>
      </c>
      <c r="AN4425" s="6">
        <v>3.7981106193716965</v>
      </c>
      <c r="AO4425" s="6">
        <v>3.8860510715485241</v>
      </c>
      <c r="AP4425" s="6">
        <v>1.5798827850033732</v>
      </c>
      <c r="AQ4425" s="6">
        <v>1.8445307427345541</v>
      </c>
      <c r="AR4425" s="6">
        <v>99.999999999999986</v>
      </c>
      <c r="AS4425" s="6"/>
      <c r="AT4425" s="6">
        <v>0.36244368648359193</v>
      </c>
      <c r="AU4425" s="6" t="s">
        <v>2564</v>
      </c>
      <c r="AV4425" s="6" t="s">
        <v>2564</v>
      </c>
      <c r="AW4425" s="6"/>
      <c r="AX4425" s="6">
        <v>0.19381414441856137</v>
      </c>
      <c r="AY4425" s="6">
        <v>0.38549403652504921</v>
      </c>
      <c r="AZ4425" s="6">
        <f>LOG(Tabella1[[#This Row],[SiO2]]/Tabella1[[#This Row],[Al2O3]])</f>
        <v>0.48442841702474759</v>
      </c>
      <c r="BA4425" s="6">
        <f>LOG((Tabella1[[#This Row],[FeO]]*0.8998+Tabella1[[#This Row],[Fe2O3]])/Tabella1[[#This Row],[K2O]])</f>
        <v>0.39548158159136165</v>
      </c>
      <c r="BB4425" s="6">
        <f>Tabella1[[#This Row],[Log SiO2/Al2O3]]/Tabella1[[#This Row],[Log (FeO3/K2O)]]</f>
        <v>1.2249076558141507</v>
      </c>
    </row>
    <row r="4426" spans="1:54">
      <c r="A4426" s="19" t="s">
        <v>4368</v>
      </c>
      <c r="B4426" s="19" t="s">
        <v>4506</v>
      </c>
      <c r="C4426" s="19" t="s">
        <v>4389</v>
      </c>
      <c r="D4426" s="19" t="s">
        <v>4513</v>
      </c>
      <c r="E4426" s="8" t="s">
        <v>2787</v>
      </c>
      <c r="F4426" s="19" t="s">
        <v>4508</v>
      </c>
      <c r="G4426" s="8">
        <v>7477</v>
      </c>
      <c r="H4426" s="8"/>
      <c r="I4426" s="6">
        <v>57.29</v>
      </c>
      <c r="J4426" s="6">
        <v>0.59</v>
      </c>
      <c r="K4426" s="6">
        <v>15.08</v>
      </c>
      <c r="L4426" s="6"/>
      <c r="M4426" s="6">
        <v>5.79</v>
      </c>
      <c r="N4426" s="6">
        <v>0.04</v>
      </c>
      <c r="O4426" s="6">
        <v>2.59</v>
      </c>
      <c r="P4426" s="6">
        <v>1.83</v>
      </c>
      <c r="Q4426" s="6">
        <v>1.07</v>
      </c>
      <c r="R4426" s="6">
        <v>2.36</v>
      </c>
      <c r="S4426" s="6">
        <v>0.12</v>
      </c>
      <c r="T4426" s="6">
        <v>6.88</v>
      </c>
      <c r="U4426" s="6">
        <v>86.640000000000015</v>
      </c>
      <c r="V4426" s="12"/>
      <c r="W4426" s="6">
        <v>66.124192059095094</v>
      </c>
      <c r="X4426" s="6">
        <v>0.68097876269621405</v>
      </c>
      <c r="Y4426" s="6">
        <v>17.405355493998151</v>
      </c>
      <c r="Z4426" s="6">
        <v>6.6828254847645416</v>
      </c>
      <c r="AA4426" s="6">
        <v>4.6168051708217903E-2</v>
      </c>
      <c r="AB4426" s="6">
        <v>2.9893813481071092</v>
      </c>
      <c r="AC4426" s="6">
        <v>2.1121883656509692</v>
      </c>
      <c r="AD4426" s="6">
        <v>1.234995383194829</v>
      </c>
      <c r="AE4426" s="6">
        <v>2.7239150507848562</v>
      </c>
      <c r="AF4426" s="6">
        <v>99.999999999999972</v>
      </c>
      <c r="AG4426" s="6"/>
      <c r="AH4426" s="6">
        <v>71.690050094069989</v>
      </c>
      <c r="AI4426" s="6">
        <v>0.555248632921994</v>
      </c>
      <c r="AJ4426" s="6">
        <v>11.123436448469976</v>
      </c>
      <c r="AK4426" s="6">
        <v>0</v>
      </c>
      <c r="AL4426" s="6">
        <v>6.0594618687945889</v>
      </c>
      <c r="AM4426" s="6">
        <v>4.2398556689556062E-2</v>
      </c>
      <c r="AN4426" s="6">
        <v>4.8301598796707008</v>
      </c>
      <c r="AO4426" s="6">
        <v>2.453721963779202</v>
      </c>
      <c r="AP4426" s="6">
        <v>1.298118894952446</v>
      </c>
      <c r="AQ4426" s="6">
        <v>1.8838371877056188</v>
      </c>
      <c r="AR4426" s="6">
        <v>99.999999999999986</v>
      </c>
      <c r="AS4426" s="6"/>
      <c r="AT4426" s="6">
        <v>0.4435562585405165</v>
      </c>
      <c r="AU4426" s="6" t="s">
        <v>2564</v>
      </c>
      <c r="AV4426" s="6" t="s">
        <v>2564</v>
      </c>
      <c r="AW4426" s="6"/>
      <c r="AX4426" s="6">
        <v>0.15750186458037999</v>
      </c>
      <c r="AY4426" s="6">
        <v>0.46738779659561108</v>
      </c>
      <c r="AZ4426" s="6">
        <f>LOG(Tabella1[[#This Row],[SiO2]]/Tabella1[[#This Row],[Al2O3]])</f>
        <v>0.57967748071585734</v>
      </c>
      <c r="BA4426" s="6">
        <f>LOG((Tabella1[[#This Row],[FeO]]*0.8998+Tabella1[[#This Row],[Fe2O3]])/Tabella1[[#This Row],[K2O]])</f>
        <v>0.34391254958687772</v>
      </c>
      <c r="BB4426" s="6">
        <f>Tabella1[[#This Row],[Log SiO2/Al2O3]]/Tabella1[[#This Row],[Log (FeO3/K2O)]]</f>
        <v>1.6855374466915802</v>
      </c>
    </row>
    <row r="4427" spans="1:54">
      <c r="A4427" s="19" t="s">
        <v>4368</v>
      </c>
      <c r="B4427" s="19" t="s">
        <v>4506</v>
      </c>
      <c r="C4427" s="19" t="s">
        <v>4389</v>
      </c>
      <c r="D4427" s="19" t="s">
        <v>4513</v>
      </c>
      <c r="E4427" s="8" t="s">
        <v>2787</v>
      </c>
      <c r="F4427" s="19" t="s">
        <v>4508</v>
      </c>
      <c r="G4427" s="8">
        <v>8636</v>
      </c>
      <c r="H4427" s="8"/>
      <c r="I4427" s="6">
        <v>58.68</v>
      </c>
      <c r="J4427" s="6">
        <v>0.69</v>
      </c>
      <c r="K4427" s="6">
        <v>15.64</v>
      </c>
      <c r="L4427" s="6"/>
      <c r="M4427" s="6">
        <v>4.9800000000000004</v>
      </c>
      <c r="N4427" s="6">
        <v>0.05</v>
      </c>
      <c r="O4427" s="6">
        <v>1.7</v>
      </c>
      <c r="P4427" s="6">
        <v>3.04</v>
      </c>
      <c r="Q4427" s="6">
        <v>0.94</v>
      </c>
      <c r="R4427" s="6">
        <v>2.0699999999999998</v>
      </c>
      <c r="S4427" s="6">
        <v>0.11</v>
      </c>
      <c r="T4427" s="6">
        <v>6.56</v>
      </c>
      <c r="U4427" s="6">
        <v>87.789999999999992</v>
      </c>
      <c r="V4427" s="12"/>
      <c r="W4427" s="6">
        <v>66.841325891331593</v>
      </c>
      <c r="X4427" s="6">
        <v>0.78596651099214032</v>
      </c>
      <c r="Y4427" s="6">
        <v>17.81524091582185</v>
      </c>
      <c r="Z4427" s="6">
        <v>5.6726278619432744</v>
      </c>
      <c r="AA4427" s="6">
        <v>5.6954094999430466E-2</v>
      </c>
      <c r="AB4427" s="6">
        <v>1.9364392299806359</v>
      </c>
      <c r="AC4427" s="6">
        <v>3.4628089759653724</v>
      </c>
      <c r="AD4427" s="6">
        <v>1.0707369859892928</v>
      </c>
      <c r="AE4427" s="6">
        <v>2.357899532976421</v>
      </c>
      <c r="AF4427" s="6">
        <v>100</v>
      </c>
      <c r="AG4427" s="6"/>
      <c r="AH4427" s="6">
        <v>72.718544678775842</v>
      </c>
      <c r="AI4427" s="6">
        <v>0.64307198315504122</v>
      </c>
      <c r="AJ4427" s="6">
        <v>11.424820805957657</v>
      </c>
      <c r="AK4427" s="6">
        <v>0</v>
      </c>
      <c r="AL4427" s="6">
        <v>5.1613088507933655</v>
      </c>
      <c r="AM4427" s="6">
        <v>5.2485108311665508E-2</v>
      </c>
      <c r="AN4427" s="6">
        <v>3.1396820893701562</v>
      </c>
      <c r="AO4427" s="6">
        <v>4.0366663674157754</v>
      </c>
      <c r="AP4427" s="6">
        <v>1.1293630102006382</v>
      </c>
      <c r="AQ4427" s="6">
        <v>1.6363519571365541</v>
      </c>
      <c r="AR4427" s="6">
        <v>99.999999999999986</v>
      </c>
      <c r="AS4427" s="6"/>
      <c r="AT4427" s="6">
        <v>0.37822979352731434</v>
      </c>
      <c r="AU4427" s="6" t="s">
        <v>2564</v>
      </c>
      <c r="AV4427" s="6" t="s">
        <v>2564</v>
      </c>
      <c r="AW4427" s="6"/>
      <c r="AX4427" s="6">
        <v>0.16761795797899939</v>
      </c>
      <c r="AY4427" s="6">
        <v>0.40999155344896132</v>
      </c>
      <c r="AZ4427" s="6">
        <f>LOG(Tabella1[[#This Row],[SiO2]]/Tabella1[[#This Row],[Al2O3]])</f>
        <v>0.57425335644741582</v>
      </c>
      <c r="BA4427" s="6">
        <f>LOG((Tabella1[[#This Row],[FeO]]*0.8998+Tabella1[[#This Row],[Fe2O3]])/Tabella1[[#This Row],[K2O]])</f>
        <v>0.33540498613234787</v>
      </c>
      <c r="BB4427" s="6">
        <f>Tabella1[[#This Row],[Log SiO2/Al2O3]]/Tabella1[[#This Row],[Log (FeO3/K2O)]]</f>
        <v>1.7121193190038637</v>
      </c>
    </row>
    <row r="4428" spans="1:54">
      <c r="A4428" s="19" t="s">
        <v>4368</v>
      </c>
      <c r="B4428" s="19" t="s">
        <v>4506</v>
      </c>
      <c r="C4428" s="19" t="s">
        <v>4389</v>
      </c>
      <c r="D4428" s="19" t="s">
        <v>4513</v>
      </c>
      <c r="E4428" s="8" t="s">
        <v>2787</v>
      </c>
      <c r="F4428" s="19" t="s">
        <v>4508</v>
      </c>
      <c r="G4428" s="8">
        <v>9277</v>
      </c>
      <c r="H4428" s="8"/>
      <c r="I4428" s="6">
        <v>59.05</v>
      </c>
      <c r="J4428" s="6">
        <v>0.68</v>
      </c>
      <c r="K4428" s="6">
        <v>16.100000000000001</v>
      </c>
      <c r="L4428" s="6"/>
      <c r="M4428" s="6">
        <v>3.96</v>
      </c>
      <c r="N4428" s="6">
        <v>0.04</v>
      </c>
      <c r="O4428" s="6">
        <v>1.52</v>
      </c>
      <c r="P4428" s="6">
        <v>3.34</v>
      </c>
      <c r="Q4428" s="6">
        <v>1.02</v>
      </c>
      <c r="R4428" s="6">
        <v>2.21</v>
      </c>
      <c r="S4428" s="6">
        <v>0.09</v>
      </c>
      <c r="T4428" s="6">
        <v>6.8</v>
      </c>
      <c r="U4428" s="6">
        <v>87.919999999999987</v>
      </c>
      <c r="V4428" s="12"/>
      <c r="W4428" s="6">
        <v>67.163330300272989</v>
      </c>
      <c r="X4428" s="6">
        <v>0.7734303912647863</v>
      </c>
      <c r="Y4428" s="6">
        <v>18.31210191082803</v>
      </c>
      <c r="Z4428" s="6">
        <v>4.5040946314831674</v>
      </c>
      <c r="AA4428" s="6">
        <v>4.5495905368516838E-2</v>
      </c>
      <c r="AB4428" s="6">
        <v>1.7288444040036397</v>
      </c>
      <c r="AC4428" s="6">
        <v>3.7989080982711561</v>
      </c>
      <c r="AD4428" s="6">
        <v>1.1601455868971793</v>
      </c>
      <c r="AE4428" s="6">
        <v>2.5136487716105553</v>
      </c>
      <c r="AF4428" s="6">
        <v>100.00000000000001</v>
      </c>
      <c r="AG4428" s="6"/>
      <c r="AH4428" s="6">
        <v>73.191845133816628</v>
      </c>
      <c r="AI4428" s="6">
        <v>0.63388011949354739</v>
      </c>
      <c r="AJ4428" s="6">
        <v>11.763220679339987</v>
      </c>
      <c r="AK4428" s="6">
        <v>0</v>
      </c>
      <c r="AL4428" s="6">
        <v>4.1050023604780463</v>
      </c>
      <c r="AM4428" s="6">
        <v>4.1996568390466199E-2</v>
      </c>
      <c r="AN4428" s="6">
        <v>2.8078122356534609</v>
      </c>
      <c r="AO4428" s="6">
        <v>4.4359174909993335</v>
      </c>
      <c r="AP4428" s="6">
        <v>1.2257265621378133</v>
      </c>
      <c r="AQ4428" s="6">
        <v>1.7473760088055936</v>
      </c>
      <c r="AR4428" s="6">
        <v>99.999999999999986</v>
      </c>
      <c r="AS4428" s="6"/>
      <c r="AT4428" s="6">
        <v>0.40617496630457089</v>
      </c>
      <c r="AU4428" s="6" t="s">
        <v>2564</v>
      </c>
      <c r="AV4428" s="6" t="s">
        <v>2564</v>
      </c>
      <c r="AW4428" s="6"/>
      <c r="AX4428" s="6">
        <v>0.1393759571679343</v>
      </c>
      <c r="AY4428" s="6">
        <v>0.44717973186382043</v>
      </c>
      <c r="AZ4428" s="6">
        <f>LOG(Tabella1[[#This Row],[SiO2]]/Tabella1[[#This Row],[Al2O3]])</f>
        <v>0.56439402591768384</v>
      </c>
      <c r="BA4428" s="6">
        <f>LOG((Tabella1[[#This Row],[FeO]]*0.8998+Tabella1[[#This Row],[Fe2O3]])/Tabella1[[#This Row],[K2O]])</f>
        <v>0.20744890106994965</v>
      </c>
      <c r="BB4428" s="6">
        <f>Tabella1[[#This Row],[Log SiO2/Al2O3]]/Tabella1[[#This Row],[Log (FeO3/K2O)]]</f>
        <v>2.7206411940807338</v>
      </c>
    </row>
    <row r="4429" spans="1:54">
      <c r="A4429" s="19" t="s">
        <v>4368</v>
      </c>
      <c r="B4429" s="19" t="s">
        <v>4506</v>
      </c>
      <c r="C4429" s="19" t="s">
        <v>4389</v>
      </c>
      <c r="D4429" s="19" t="s">
        <v>4513</v>
      </c>
      <c r="E4429" s="8" t="s">
        <v>2787</v>
      </c>
      <c r="F4429" s="19" t="s">
        <v>4508</v>
      </c>
      <c r="G4429" s="8">
        <v>9858</v>
      </c>
      <c r="H4429" s="8"/>
      <c r="I4429" s="6">
        <v>56.99</v>
      </c>
      <c r="J4429" s="6">
        <v>0.72</v>
      </c>
      <c r="K4429" s="6">
        <v>15.44</v>
      </c>
      <c r="L4429" s="6"/>
      <c r="M4429" s="6">
        <v>5.38</v>
      </c>
      <c r="N4429" s="6">
        <v>0.04</v>
      </c>
      <c r="O4429" s="6">
        <v>1.79</v>
      </c>
      <c r="P4429" s="6">
        <v>3.07</v>
      </c>
      <c r="Q4429" s="6">
        <v>0.91</v>
      </c>
      <c r="R4429" s="6">
        <v>1.98</v>
      </c>
      <c r="S4429" s="6">
        <v>0.14000000000000001</v>
      </c>
      <c r="T4429" s="6">
        <v>6.44</v>
      </c>
      <c r="U4429" s="6">
        <v>86.320000000000007</v>
      </c>
      <c r="V4429" s="12"/>
      <c r="W4429" s="6">
        <v>66.021779425393873</v>
      </c>
      <c r="X4429" s="6">
        <v>0.83410565338276166</v>
      </c>
      <c r="Y4429" s="6">
        <v>17.886932344763668</v>
      </c>
      <c r="Z4429" s="6">
        <v>6.2326227988878591</v>
      </c>
      <c r="AA4429" s="6">
        <v>4.6339202965708988E-2</v>
      </c>
      <c r="AB4429" s="6">
        <v>2.0736793327154772</v>
      </c>
      <c r="AC4429" s="6">
        <v>3.5565338276181642</v>
      </c>
      <c r="AD4429" s="6">
        <v>1.0542168674698795</v>
      </c>
      <c r="AE4429" s="6">
        <v>2.2937905468025948</v>
      </c>
      <c r="AF4429" s="6">
        <v>99.999999999999986</v>
      </c>
      <c r="AG4429" s="6"/>
      <c r="AH4429" s="6">
        <v>71.841062657627106</v>
      </c>
      <c r="AI4429" s="6">
        <v>0.68259328540165132</v>
      </c>
      <c r="AJ4429" s="6">
        <v>11.473051987218239</v>
      </c>
      <c r="AK4429" s="6">
        <v>0</v>
      </c>
      <c r="AL4429" s="6">
        <v>5.6719422185363939</v>
      </c>
      <c r="AM4429" s="6">
        <v>4.2711527349866829E-2</v>
      </c>
      <c r="AN4429" s="6">
        <v>3.3628601146187993</v>
      </c>
      <c r="AO4429" s="6">
        <v>4.1467386559881536</v>
      </c>
      <c r="AP4429" s="6">
        <v>1.1121570396424627</v>
      </c>
      <c r="AQ4429" s="6">
        <v>1.5921741999456247</v>
      </c>
      <c r="AR4429" s="6">
        <v>100.00000000000003</v>
      </c>
      <c r="AS4429" s="6"/>
      <c r="AT4429" s="6">
        <v>0.37221180836220902</v>
      </c>
      <c r="AU4429" s="6" t="s">
        <v>2564</v>
      </c>
      <c r="AV4429" s="6" t="s">
        <v>2564</v>
      </c>
      <c r="AW4429" s="6"/>
      <c r="AX4429" s="6">
        <v>0.16801306602147317</v>
      </c>
      <c r="AY4429" s="6">
        <v>0.40263121952428782</v>
      </c>
      <c r="AZ4429" s="6">
        <f>LOG(Tabella1[[#This Row],[SiO2]]/Tabella1[[#This Row],[Al2O3]])</f>
        <v>0.56715136097411323</v>
      </c>
      <c r="BA4429" s="6">
        <f>LOG((Tabella1[[#This Row],[FeO]]*0.8998+Tabella1[[#This Row],[Fe2O3]])/Tabella1[[#This Row],[K2O]])</f>
        <v>0.38826307423440615</v>
      </c>
      <c r="BB4429" s="6">
        <f>Tabella1[[#This Row],[Log SiO2/Al2O3]]/Tabella1[[#This Row],[Log (FeO3/K2O)]]</f>
        <v>1.4607398916120127</v>
      </c>
    </row>
    <row r="4430" spans="1:54">
      <c r="A4430" s="19" t="s">
        <v>4368</v>
      </c>
      <c r="B4430" s="19" t="s">
        <v>4506</v>
      </c>
      <c r="C4430" s="19" t="s">
        <v>4389</v>
      </c>
      <c r="D4430" s="19" t="s">
        <v>4513</v>
      </c>
      <c r="E4430" s="8" t="s">
        <v>2787</v>
      </c>
      <c r="F4430" s="19" t="s">
        <v>4508</v>
      </c>
      <c r="G4430" s="8">
        <v>13599</v>
      </c>
      <c r="H4430" s="8"/>
      <c r="I4430" s="6">
        <v>59.9</v>
      </c>
      <c r="J4430" s="6">
        <v>0.69</v>
      </c>
      <c r="K4430" s="6">
        <v>14.9</v>
      </c>
      <c r="L4430" s="6"/>
      <c r="M4430" s="6">
        <v>6.38</v>
      </c>
      <c r="N4430" s="6">
        <v>0.04</v>
      </c>
      <c r="O4430" s="6">
        <v>1.88</v>
      </c>
      <c r="P4430" s="6">
        <v>2.46</v>
      </c>
      <c r="Q4430" s="6">
        <v>1.05</v>
      </c>
      <c r="R4430" s="6">
        <v>2.2999999999999998</v>
      </c>
      <c r="S4430" s="6">
        <v>0.19</v>
      </c>
      <c r="T4430" s="6">
        <v>6.48</v>
      </c>
      <c r="U4430" s="6">
        <v>89.59999999999998</v>
      </c>
      <c r="V4430" s="12"/>
      <c r="W4430" s="6">
        <v>66.852678571428584</v>
      </c>
      <c r="X4430" s="6">
        <v>0.77008928571428581</v>
      </c>
      <c r="Y4430" s="6">
        <v>16.629464285714292</v>
      </c>
      <c r="Z4430" s="6">
        <v>7.1205357142857153</v>
      </c>
      <c r="AA4430" s="6">
        <v>4.4642857142857151E-2</v>
      </c>
      <c r="AB4430" s="6">
        <v>2.098214285714286</v>
      </c>
      <c r="AC4430" s="6">
        <v>2.7455357142857149</v>
      </c>
      <c r="AD4430" s="6">
        <v>1.1718750000000004</v>
      </c>
      <c r="AE4430" s="6">
        <v>2.566964285714286</v>
      </c>
      <c r="AF4430" s="6">
        <v>100.00000000000004</v>
      </c>
      <c r="AG4430" s="6"/>
      <c r="AH4430" s="6">
        <v>72.540220713605635</v>
      </c>
      <c r="AI4430" s="6">
        <v>0.62842950291570387</v>
      </c>
      <c r="AJ4430" s="6">
        <v>10.636430175126813</v>
      </c>
      <c r="AK4430" s="6">
        <v>0</v>
      </c>
      <c r="AL4430" s="6">
        <v>6.4617203768986347</v>
      </c>
      <c r="AM4430" s="6">
        <v>4.1032035468197052E-2</v>
      </c>
      <c r="AN4430" s="6">
        <v>3.3930603178907051</v>
      </c>
      <c r="AO4430" s="6">
        <v>3.1921357821149208</v>
      </c>
      <c r="AP4430" s="6">
        <v>1.2327981711518208</v>
      </c>
      <c r="AQ4430" s="6">
        <v>1.7767698967786536</v>
      </c>
      <c r="AR4430" s="6">
        <v>100</v>
      </c>
      <c r="AS4430" s="6"/>
      <c r="AT4430" s="6">
        <v>0.34430601988786691</v>
      </c>
      <c r="AU4430" s="6" t="s">
        <v>2564</v>
      </c>
      <c r="AV4430" s="6" t="s">
        <v>2564</v>
      </c>
      <c r="AW4430" s="6"/>
      <c r="AX4430" s="6">
        <v>0.11559034695723772</v>
      </c>
      <c r="AY4430" s="6">
        <v>0.36775755088091999</v>
      </c>
      <c r="AZ4430" s="6">
        <f>LOG(Tabella1[[#This Row],[SiO2]]/Tabella1[[#This Row],[Al2O3]])</f>
        <v>0.60424055397703724</v>
      </c>
      <c r="BA4430" s="6">
        <f>LOG((Tabella1[[#This Row],[FeO]]*0.8998+Tabella1[[#This Row],[Fe2O3]])/Tabella1[[#This Row],[K2O]])</f>
        <v>0.39723883153311751</v>
      </c>
      <c r="BB4430" s="6">
        <f>Tabella1[[#This Row],[Log SiO2/Al2O3]]/Tabella1[[#This Row],[Log (FeO3/K2O)]]</f>
        <v>1.5211014281887045</v>
      </c>
    </row>
    <row r="4431" spans="1:54">
      <c r="A4431" s="19" t="s">
        <v>4368</v>
      </c>
      <c r="B4431" s="19" t="s">
        <v>4506</v>
      </c>
      <c r="C4431" s="19" t="s">
        <v>4389</v>
      </c>
      <c r="D4431" s="19" t="s">
        <v>4513</v>
      </c>
      <c r="E4431" s="8" t="s">
        <v>2787</v>
      </c>
      <c r="F4431" s="19" t="s">
        <v>4508</v>
      </c>
      <c r="G4431" s="8">
        <v>14198</v>
      </c>
      <c r="H4431" s="8"/>
      <c r="I4431" s="6">
        <v>59.95</v>
      </c>
      <c r="J4431" s="6">
        <v>0.66</v>
      </c>
      <c r="K4431" s="6">
        <v>15.59</v>
      </c>
      <c r="L4431" s="6"/>
      <c r="M4431" s="6">
        <v>5.01</v>
      </c>
      <c r="N4431" s="6">
        <v>0.03</v>
      </c>
      <c r="O4431" s="6">
        <v>1.62</v>
      </c>
      <c r="P4431" s="6">
        <v>2.7</v>
      </c>
      <c r="Q4431" s="6">
        <v>1.28</v>
      </c>
      <c r="R4431" s="6">
        <v>2.44</v>
      </c>
      <c r="S4431" s="6">
        <v>0.15</v>
      </c>
      <c r="T4431" s="6">
        <v>6.36</v>
      </c>
      <c r="U4431" s="6">
        <v>89.280000000000015</v>
      </c>
      <c r="V4431" s="12"/>
      <c r="W4431" s="6">
        <v>67.148297491039415</v>
      </c>
      <c r="X4431" s="6">
        <v>0.73924731182795689</v>
      </c>
      <c r="Y4431" s="6">
        <v>17.461917562724011</v>
      </c>
      <c r="Z4431" s="6">
        <v>5.6115591397849451</v>
      </c>
      <c r="AA4431" s="6">
        <v>3.36021505376344E-2</v>
      </c>
      <c r="AB4431" s="6">
        <v>1.8145161290322578</v>
      </c>
      <c r="AC4431" s="6">
        <v>3.0241935483870965</v>
      </c>
      <c r="AD4431" s="6">
        <v>1.4336917562724012</v>
      </c>
      <c r="AE4431" s="6">
        <v>2.7329749103942644</v>
      </c>
      <c r="AF4431" s="6">
        <v>99.999999999999972</v>
      </c>
      <c r="AG4431" s="6"/>
      <c r="AH4431" s="6">
        <v>73.092065133534931</v>
      </c>
      <c r="AI4431" s="6">
        <v>0.60517420085300844</v>
      </c>
      <c r="AJ4431" s="6">
        <v>11.204300163565355</v>
      </c>
      <c r="AK4431" s="6">
        <v>0</v>
      </c>
      <c r="AL4431" s="6">
        <v>5.1085094668450362</v>
      </c>
      <c r="AM4431" s="6">
        <v>3.098227609000909E-2</v>
      </c>
      <c r="AN4431" s="6">
        <v>2.943592856015953</v>
      </c>
      <c r="AO4431" s="6">
        <v>3.5272724665526396</v>
      </c>
      <c r="AP4431" s="6">
        <v>1.5130094720104947</v>
      </c>
      <c r="AQ4431" s="6">
        <v>1.897676470139277</v>
      </c>
      <c r="AR4431" s="6">
        <v>100</v>
      </c>
      <c r="AS4431" s="6"/>
      <c r="AT4431" s="6">
        <v>0.36556823770839342</v>
      </c>
      <c r="AU4431" s="6" t="s">
        <v>2564</v>
      </c>
      <c r="AV4431" s="6" t="s">
        <v>2564</v>
      </c>
      <c r="AW4431" s="6"/>
      <c r="AX4431" s="6">
        <v>8.9169439342222628E-2</v>
      </c>
      <c r="AY4431" s="6">
        <v>0.39527612027256226</v>
      </c>
      <c r="AZ4431" s="6">
        <f>LOG(Tabella1[[#This Row],[SiO2]]/Tabella1[[#This Row],[Al2O3]])</f>
        <v>0.58494307224602582</v>
      </c>
      <c r="BA4431" s="6">
        <f>LOG((Tabella1[[#This Row],[FeO]]*0.8998+Tabella1[[#This Row],[Fe2O3]])/Tabella1[[#This Row],[K2O]])</f>
        <v>0.26659388835806436</v>
      </c>
      <c r="BB4431" s="6">
        <f>Tabella1[[#This Row],[Log SiO2/Al2O3]]/Tabella1[[#This Row],[Log (FeO3/K2O)]]</f>
        <v>2.1941353413938138</v>
      </c>
    </row>
    <row r="4432" spans="1:54">
      <c r="A4432" s="19" t="s">
        <v>4368</v>
      </c>
      <c r="B4432" s="19" t="s">
        <v>4506</v>
      </c>
      <c r="C4432" s="19" t="s">
        <v>4389</v>
      </c>
      <c r="D4432" s="19" t="s">
        <v>4514</v>
      </c>
      <c r="E4432" s="8" t="s">
        <v>2787</v>
      </c>
      <c r="F4432" s="19" t="s">
        <v>4508</v>
      </c>
      <c r="G4432" s="8">
        <v>8505</v>
      </c>
      <c r="H4432" s="8"/>
      <c r="I4432" s="6">
        <v>58.55</v>
      </c>
      <c r="J4432" s="6">
        <v>0.61</v>
      </c>
      <c r="K4432" s="6">
        <v>15.83</v>
      </c>
      <c r="L4432" s="6"/>
      <c r="M4432" s="6">
        <v>3.62</v>
      </c>
      <c r="N4432" s="6">
        <v>0.03</v>
      </c>
      <c r="O4432" s="6">
        <v>1.69</v>
      </c>
      <c r="P4432" s="6">
        <v>2.96</v>
      </c>
      <c r="Q4432" s="6">
        <v>1.75</v>
      </c>
      <c r="R4432" s="6">
        <v>2.4</v>
      </c>
      <c r="S4432" s="6">
        <v>0.09</v>
      </c>
      <c r="T4432" s="6">
        <v>7.6</v>
      </c>
      <c r="U4432" s="6">
        <v>87.44</v>
      </c>
      <c r="V4432" s="12"/>
      <c r="W4432" s="6">
        <v>66.960201280878323</v>
      </c>
      <c r="X4432" s="6">
        <v>0.69762122598353149</v>
      </c>
      <c r="Y4432" s="6">
        <v>18.103842634949679</v>
      </c>
      <c r="Z4432" s="6">
        <v>4.1399817017383347</v>
      </c>
      <c r="AA4432" s="6">
        <v>3.4309240622140899E-2</v>
      </c>
      <c r="AB4432" s="6">
        <v>1.9327538883806037</v>
      </c>
      <c r="AC4432" s="6">
        <v>3.3851784080512348</v>
      </c>
      <c r="AD4432" s="6">
        <v>2.0013723696248857</v>
      </c>
      <c r="AE4432" s="6">
        <v>2.7447392497712717</v>
      </c>
      <c r="AF4432" s="6">
        <v>100</v>
      </c>
      <c r="AG4432" s="6"/>
      <c r="AH4432" s="6">
        <v>72.869706390929423</v>
      </c>
      <c r="AI4432" s="6">
        <v>0.57095960060854867</v>
      </c>
      <c r="AJ4432" s="6">
        <v>11.613379280690712</v>
      </c>
      <c r="AK4432" s="6">
        <v>0</v>
      </c>
      <c r="AL4432" s="6">
        <v>3.767941247380481</v>
      </c>
      <c r="AM4432" s="6">
        <v>3.1626591916944155E-2</v>
      </c>
      <c r="AN4432" s="6">
        <v>3.1346460215722147</v>
      </c>
      <c r="AO4432" s="6">
        <v>3.9473535868643217</v>
      </c>
      <c r="AP4432" s="6">
        <v>2.111586131832329</v>
      </c>
      <c r="AQ4432" s="6">
        <v>1.9053846544271917</v>
      </c>
      <c r="AR4432" s="6">
        <v>99.999999999999986</v>
      </c>
      <c r="AS4432" s="6"/>
      <c r="AT4432" s="6">
        <v>0.4541262427309844</v>
      </c>
      <c r="AU4432" s="6" t="s">
        <v>2564</v>
      </c>
      <c r="AV4432" s="6" t="s">
        <v>2564</v>
      </c>
      <c r="AW4432" s="6"/>
      <c r="AX4432" s="6">
        <v>-5.7829336140963986E-4</v>
      </c>
      <c r="AY4432" s="6">
        <v>0.49507744070996362</v>
      </c>
      <c r="AZ4432" s="6">
        <f>LOG(Tabella1[[#This Row],[SiO2]]/Tabella1[[#This Row],[Al2O3]])</f>
        <v>0.56804598454602595</v>
      </c>
      <c r="BA4432" s="6">
        <f>LOG((Tabella1[[#This Row],[FeO]]*0.8998+Tabella1[[#This Row],[Fe2O3]])/Tabella1[[#This Row],[K2O]])</f>
        <v>0.13264331765110779</v>
      </c>
      <c r="BB4432" s="6">
        <f>Tabella1[[#This Row],[Log SiO2/Al2O3]]/Tabella1[[#This Row],[Log (FeO3/K2O)]]</f>
        <v>4.2825073633951121</v>
      </c>
    </row>
    <row r="4433" spans="1:54">
      <c r="A4433" s="19" t="s">
        <v>4368</v>
      </c>
      <c r="B4433" s="19" t="s">
        <v>4506</v>
      </c>
      <c r="C4433" s="19" t="s">
        <v>4389</v>
      </c>
      <c r="D4433" s="19" t="s">
        <v>4515</v>
      </c>
      <c r="E4433" s="8" t="s">
        <v>2787</v>
      </c>
      <c r="F4433" s="19" t="s">
        <v>4508</v>
      </c>
      <c r="G4433" s="8">
        <v>10532</v>
      </c>
      <c r="H4433" s="8"/>
      <c r="I4433" s="6">
        <v>57.5</v>
      </c>
      <c r="J4433" s="6">
        <v>0.57999999999999996</v>
      </c>
      <c r="K4433" s="6">
        <v>15.52</v>
      </c>
      <c r="L4433" s="6"/>
      <c r="M4433" s="6">
        <v>3.56</v>
      </c>
      <c r="N4433" s="6">
        <v>0.04</v>
      </c>
      <c r="O4433" s="6">
        <v>1.55</v>
      </c>
      <c r="P4433" s="6">
        <v>3.32</v>
      </c>
      <c r="Q4433" s="6">
        <v>1.44</v>
      </c>
      <c r="R4433" s="6">
        <v>2.39</v>
      </c>
      <c r="S4433" s="6">
        <v>0.09</v>
      </c>
      <c r="T4433" s="6">
        <v>8.76</v>
      </c>
      <c r="U4433" s="6">
        <v>85.899999999999991</v>
      </c>
      <c r="V4433" s="12"/>
      <c r="W4433" s="6">
        <v>66.93830034924332</v>
      </c>
      <c r="X4433" s="6">
        <v>0.67520372526193251</v>
      </c>
      <c r="Y4433" s="6">
        <v>18.067520372526193</v>
      </c>
      <c r="Z4433" s="6">
        <v>4.144353899883586</v>
      </c>
      <c r="AA4433" s="6">
        <v>4.6565774155995346E-2</v>
      </c>
      <c r="AB4433" s="6">
        <v>1.8044237485448196</v>
      </c>
      <c r="AC4433" s="6">
        <v>3.8649592549476135</v>
      </c>
      <c r="AD4433" s="6">
        <v>1.6763678696158326</v>
      </c>
      <c r="AE4433" s="6">
        <v>2.7823050058207222</v>
      </c>
      <c r="AF4433" s="6">
        <v>100</v>
      </c>
      <c r="AG4433" s="6"/>
      <c r="AH4433" s="6">
        <v>72.856694046124517</v>
      </c>
      <c r="AI4433" s="6">
        <v>0.55269436191638255</v>
      </c>
      <c r="AJ4433" s="6">
        <v>11.59180075679552</v>
      </c>
      <c r="AK4433" s="6">
        <v>0</v>
      </c>
      <c r="AL4433" s="6">
        <v>3.7724808648511883</v>
      </c>
      <c r="AM4433" s="6">
        <v>4.2931160395009847E-2</v>
      </c>
      <c r="AN4433" s="6">
        <v>2.9269479188703484</v>
      </c>
      <c r="AO4433" s="6">
        <v>4.5074809384633703</v>
      </c>
      <c r="AP4433" s="6">
        <v>1.7689466709130679</v>
      </c>
      <c r="AQ4433" s="6">
        <v>1.9317495432666074</v>
      </c>
      <c r="AR4433" s="6">
        <v>100.00000000000003</v>
      </c>
      <c r="AS4433" s="6"/>
      <c r="AT4433" s="6">
        <v>0.43689514634177917</v>
      </c>
      <c r="AU4433" s="6" t="s">
        <v>2564</v>
      </c>
      <c r="AV4433" s="6" t="s">
        <v>2564</v>
      </c>
      <c r="AW4433" s="6"/>
      <c r="AX4433" s="6">
        <v>-5.4731560162402215E-2</v>
      </c>
      <c r="AY4433" s="6">
        <v>0.47617933654123479</v>
      </c>
      <c r="AZ4433" s="6">
        <f>LOG(Tabella1[[#This Row],[SiO2]]/Tabella1[[#This Row],[Al2O3]])</f>
        <v>0.56877612776746089</v>
      </c>
      <c r="BA4433" s="6">
        <f>LOG((Tabella1[[#This Row],[FeO]]*0.8998+Tabella1[[#This Row],[Fe2O3]])/Tabella1[[#This Row],[K2O]])</f>
        <v>0.12719808585428555</v>
      </c>
      <c r="BB4433" s="6">
        <f>Tabella1[[#This Row],[Log SiO2/Al2O3]]/Tabella1[[#This Row],[Log (FeO3/K2O)]]</f>
        <v>4.4715777281352675</v>
      </c>
    </row>
    <row r="4434" spans="1:54">
      <c r="A4434" s="19" t="s">
        <v>4368</v>
      </c>
      <c r="B4434" s="19" t="s">
        <v>4506</v>
      </c>
      <c r="C4434" s="19" t="s">
        <v>4389</v>
      </c>
      <c r="D4434" s="19" t="s">
        <v>4516</v>
      </c>
      <c r="E4434" s="8" t="s">
        <v>2787</v>
      </c>
      <c r="F4434" s="19" t="s">
        <v>4508</v>
      </c>
      <c r="G4434" s="8">
        <v>11555</v>
      </c>
      <c r="H4434" s="8"/>
      <c r="I4434" s="6">
        <v>58.57</v>
      </c>
      <c r="J4434" s="6">
        <v>0.6</v>
      </c>
      <c r="K4434" s="6">
        <v>15.45</v>
      </c>
      <c r="L4434" s="6"/>
      <c r="M4434" s="6">
        <v>4.18</v>
      </c>
      <c r="N4434" s="6">
        <v>0.04</v>
      </c>
      <c r="O4434" s="6">
        <v>1.58</v>
      </c>
      <c r="P4434" s="6">
        <v>2.88</v>
      </c>
      <c r="Q4434" s="6">
        <v>1.5</v>
      </c>
      <c r="R4434" s="6">
        <v>2.2000000000000002</v>
      </c>
      <c r="S4434" s="6">
        <v>0.08</v>
      </c>
      <c r="T4434" s="6">
        <v>7.24</v>
      </c>
      <c r="U4434" s="6">
        <v>87</v>
      </c>
      <c r="V4434" s="12"/>
      <c r="W4434" s="6">
        <v>67.321839080459768</v>
      </c>
      <c r="X4434" s="6">
        <v>0.68965517241379315</v>
      </c>
      <c r="Y4434" s="6">
        <v>17.758620689655171</v>
      </c>
      <c r="Z4434" s="6">
        <v>4.804597701149425</v>
      </c>
      <c r="AA4434" s="6">
        <v>4.5977011494252873E-2</v>
      </c>
      <c r="AB4434" s="6">
        <v>1.8160919540229887</v>
      </c>
      <c r="AC4434" s="6">
        <v>3.3103448275862069</v>
      </c>
      <c r="AD4434" s="6">
        <v>1.7241379310344827</v>
      </c>
      <c r="AE4434" s="6">
        <v>2.5287356321839085</v>
      </c>
      <c r="AF4434" s="6">
        <v>100</v>
      </c>
      <c r="AG4434" s="6"/>
      <c r="AH4434" s="6">
        <v>73.221341752832373</v>
      </c>
      <c r="AI4434" s="6">
        <v>0.56411693025805432</v>
      </c>
      <c r="AJ4434" s="6">
        <v>11.385405878322324</v>
      </c>
      <c r="AK4434" s="6">
        <v>0</v>
      </c>
      <c r="AL4434" s="6">
        <v>4.3703294038841465</v>
      </c>
      <c r="AM4434" s="6">
        <v>4.2357807280912083E-2</v>
      </c>
      <c r="AN4434" s="6">
        <v>2.9437520465293203</v>
      </c>
      <c r="AO4434" s="6">
        <v>3.8578838283268371</v>
      </c>
      <c r="AP4434" s="6">
        <v>1.8180438338019744</v>
      </c>
      <c r="AQ4434" s="6">
        <v>1.7544315994472899</v>
      </c>
      <c r="AR4434" s="6">
        <v>99.999999999999986</v>
      </c>
      <c r="AS4434" s="6"/>
      <c r="AT4434" s="6">
        <v>0.40247733997587748</v>
      </c>
      <c r="AU4434" s="6" t="s">
        <v>2564</v>
      </c>
      <c r="AV4434" s="6" t="s">
        <v>2564</v>
      </c>
      <c r="AW4434" s="6"/>
      <c r="AX4434" s="6">
        <v>8.0044267418918139E-2</v>
      </c>
      <c r="AY4434" s="6">
        <v>0.43611370663345977</v>
      </c>
      <c r="AZ4434" s="6">
        <f>LOG(Tabella1[[#This Row],[SiO2]]/Tabella1[[#This Row],[Al2O3]])</f>
        <v>0.5787467402671066</v>
      </c>
      <c r="BA4434" s="6">
        <f>LOG((Tabella1[[#This Row],[FeO]]*0.8998+Tabella1[[#This Row],[Fe2O3]])/Tabella1[[#This Row],[K2O]])</f>
        <v>0.23289958978237699</v>
      </c>
      <c r="BB4434" s="6">
        <f>Tabella1[[#This Row],[Log SiO2/Al2O3]]/Tabella1[[#This Row],[Log (FeO3/K2O)]]</f>
        <v>2.4849624716294763</v>
      </c>
    </row>
    <row r="4435" spans="1:54">
      <c r="A4435" s="19" t="s">
        <v>4368</v>
      </c>
      <c r="B4435" s="19" t="s">
        <v>4506</v>
      </c>
      <c r="C4435" s="19" t="s">
        <v>4389</v>
      </c>
      <c r="D4435" s="19" t="s">
        <v>4517</v>
      </c>
      <c r="E4435" s="8" t="s">
        <v>2787</v>
      </c>
      <c r="F4435" s="19" t="s">
        <v>4508</v>
      </c>
      <c r="G4435" s="8">
        <v>12050</v>
      </c>
      <c r="H4435" s="8"/>
      <c r="I4435" s="6">
        <v>58.38</v>
      </c>
      <c r="J4435" s="6">
        <v>0.62</v>
      </c>
      <c r="K4435" s="6">
        <v>15.85</v>
      </c>
      <c r="L4435" s="6"/>
      <c r="M4435" s="6">
        <v>3.95</v>
      </c>
      <c r="N4435" s="6">
        <v>0.04</v>
      </c>
      <c r="O4435" s="6">
        <v>1.6</v>
      </c>
      <c r="P4435" s="6">
        <v>3.28</v>
      </c>
      <c r="Q4435" s="6">
        <v>1.5</v>
      </c>
      <c r="R4435" s="6">
        <v>2.37</v>
      </c>
      <c r="S4435" s="6">
        <v>0.08</v>
      </c>
      <c r="T4435" s="6">
        <v>7.84</v>
      </c>
      <c r="U4435" s="6">
        <v>87.59</v>
      </c>
      <c r="V4435" s="12"/>
      <c r="W4435" s="6">
        <v>66.651444228793238</v>
      </c>
      <c r="X4435" s="6">
        <v>0.70784336111428237</v>
      </c>
      <c r="Y4435" s="6">
        <v>18.095673022034479</v>
      </c>
      <c r="Z4435" s="6">
        <v>4.5096472200022841</v>
      </c>
      <c r="AA4435" s="6">
        <v>4.566731362027629E-2</v>
      </c>
      <c r="AB4435" s="6">
        <v>1.8266925448110514</v>
      </c>
      <c r="AC4435" s="6">
        <v>3.7447197168626554</v>
      </c>
      <c r="AD4435" s="6">
        <v>1.7125242607603608</v>
      </c>
      <c r="AE4435" s="6">
        <v>2.70578833200137</v>
      </c>
      <c r="AF4435" s="6">
        <v>100</v>
      </c>
      <c r="AG4435" s="6"/>
      <c r="AH4435" s="6">
        <v>72.588770513266326</v>
      </c>
      <c r="AI4435" s="6">
        <v>0.57976562783132635</v>
      </c>
      <c r="AJ4435" s="6">
        <v>11.616951900390635</v>
      </c>
      <c r="AK4435" s="6">
        <v>0</v>
      </c>
      <c r="AL4435" s="6">
        <v>4.107502883958646</v>
      </c>
      <c r="AM4435" s="6">
        <v>4.2128535394493287E-2</v>
      </c>
      <c r="AN4435" s="6">
        <v>2.9648792667513435</v>
      </c>
      <c r="AO4435" s="6">
        <v>4.3699190562161014</v>
      </c>
      <c r="AP4435" s="6">
        <v>1.8082032314165983</v>
      </c>
      <c r="AQ4435" s="6">
        <v>1.8797712242829854</v>
      </c>
      <c r="AR4435" s="6">
        <v>99.999999999999972</v>
      </c>
      <c r="AS4435" s="6"/>
      <c r="AT4435" s="6">
        <v>0.41921932434797826</v>
      </c>
      <c r="AU4435" s="6" t="s">
        <v>2564</v>
      </c>
      <c r="AV4435" s="6" t="s">
        <v>2564</v>
      </c>
      <c r="AW4435" s="6"/>
      <c r="AX4435" s="6">
        <v>-9.3470557894609965E-3</v>
      </c>
      <c r="AY4435" s="6">
        <v>0.45665399401053647</v>
      </c>
      <c r="AZ4435" s="6">
        <f>LOG(Tabella1[[#This Row],[SiO2]]/Tabella1[[#This Row],[Al2O3]])</f>
        <v>0.56623482409822523</v>
      </c>
      <c r="BA4435" s="6">
        <f>LOG((Tabella1[[#This Row],[FeO]]*0.8998+Tabella1[[#This Row],[Fe2O3]])/Tabella1[[#This Row],[K2O]])</f>
        <v>0.17599473844590441</v>
      </c>
      <c r="BB4435" s="6">
        <f>Tabella1[[#This Row],[Log SiO2/Al2O3]]/Tabella1[[#This Row],[Log (FeO3/K2O)]]</f>
        <v>3.217339501727599</v>
      </c>
    </row>
    <row r="4436" spans="1:54">
      <c r="A4436" s="19" t="s">
        <v>4368</v>
      </c>
      <c r="B4436" s="19" t="s">
        <v>4506</v>
      </c>
      <c r="C4436" s="19" t="s">
        <v>4389</v>
      </c>
      <c r="D4436" s="19" t="s">
        <v>4518</v>
      </c>
      <c r="E4436" s="8" t="s">
        <v>2787</v>
      </c>
      <c r="F4436" s="19" t="s">
        <v>4508</v>
      </c>
      <c r="G4436" s="8">
        <v>12547</v>
      </c>
      <c r="H4436" s="8"/>
      <c r="I4436" s="6">
        <v>58.54</v>
      </c>
      <c r="J4436" s="6">
        <v>0.59</v>
      </c>
      <c r="K4436" s="6">
        <v>15.86</v>
      </c>
      <c r="L4436" s="6"/>
      <c r="M4436" s="6">
        <v>4.17</v>
      </c>
      <c r="N4436" s="6">
        <v>0.04</v>
      </c>
      <c r="O4436" s="6">
        <v>1.59</v>
      </c>
      <c r="P4436" s="6">
        <v>3.12</v>
      </c>
      <c r="Q4436" s="6">
        <v>1.39</v>
      </c>
      <c r="R4436" s="6">
        <v>2.2999999999999998</v>
      </c>
      <c r="S4436" s="6">
        <v>0.09</v>
      </c>
      <c r="T4436" s="6">
        <v>7.52</v>
      </c>
      <c r="U4436" s="6">
        <v>87.600000000000023</v>
      </c>
      <c r="V4436" s="12"/>
      <c r="W4436" s="6">
        <v>66.826484018264821</v>
      </c>
      <c r="X4436" s="6">
        <v>0.67351598173515959</v>
      </c>
      <c r="Y4436" s="6">
        <v>18.105022831050224</v>
      </c>
      <c r="Z4436" s="6">
        <v>4.7602739726027385</v>
      </c>
      <c r="AA4436" s="6">
        <v>4.5662100456620995E-2</v>
      </c>
      <c r="AB4436" s="6">
        <v>1.8150684931506844</v>
      </c>
      <c r="AC4436" s="6">
        <v>3.5616438356164375</v>
      </c>
      <c r="AD4436" s="6">
        <v>1.5867579908675795</v>
      </c>
      <c r="AE4436" s="6">
        <v>2.625570776255707</v>
      </c>
      <c r="AF4436" s="6">
        <v>99.999999999999986</v>
      </c>
      <c r="AG4436" s="6"/>
      <c r="AH4436" s="6">
        <v>72.793219616876769</v>
      </c>
      <c r="AI4436" s="6">
        <v>0.55175419872703324</v>
      </c>
      <c r="AJ4436" s="6">
        <v>11.625160782276028</v>
      </c>
      <c r="AK4436" s="6">
        <v>0</v>
      </c>
      <c r="AL4436" s="6">
        <v>4.3366033094952794</v>
      </c>
      <c r="AM4436" s="6">
        <v>4.2131723135129674E-2</v>
      </c>
      <c r="AN4436" s="6">
        <v>2.9465717127589888</v>
      </c>
      <c r="AO4436" s="6">
        <v>4.1570668020341612</v>
      </c>
      <c r="AP4436" s="6">
        <v>1.6757284488933839</v>
      </c>
      <c r="AQ4436" s="6">
        <v>1.8243885908105169</v>
      </c>
      <c r="AR4436" s="6">
        <v>99.999999999999986</v>
      </c>
      <c r="AS4436" s="6"/>
      <c r="AT4436" s="6">
        <v>0.40457241570544794</v>
      </c>
      <c r="AU4436" s="6" t="s">
        <v>2564</v>
      </c>
      <c r="AV4436" s="6" t="s">
        <v>2564</v>
      </c>
      <c r="AW4436" s="6"/>
      <c r="AX4436" s="6">
        <v>6.6187609666406702E-2</v>
      </c>
      <c r="AY4436" s="6">
        <v>0.43773399257112533</v>
      </c>
      <c r="AZ4436" s="6">
        <f>LOG(Tabella1[[#This Row],[SiO2]]/Tabella1[[#This Row],[Al2O3]])</f>
        <v>0.56714953511618815</v>
      </c>
      <c r="BA4436" s="6">
        <f>LOG((Tabella1[[#This Row],[FeO]]*0.8998+Tabella1[[#This Row],[Fe2O3]])/Tabella1[[#This Row],[K2O]])</f>
        <v>0.21255420778571277</v>
      </c>
      <c r="BB4436" s="6">
        <f>Tabella1[[#This Row],[Log SiO2/Al2O3]]/Tabella1[[#This Row],[Log (FeO3/K2O)]]</f>
        <v>2.6682583281906225</v>
      </c>
    </row>
    <row r="4437" spans="1:54">
      <c r="A4437" s="19" t="s">
        <v>4368</v>
      </c>
      <c r="B4437" s="19" t="s">
        <v>4506</v>
      </c>
      <c r="C4437" s="19" t="s">
        <v>4389</v>
      </c>
      <c r="D4437" s="19" t="s">
        <v>4519</v>
      </c>
      <c r="E4437" s="8" t="s">
        <v>2787</v>
      </c>
      <c r="F4437" s="19" t="s">
        <v>4508</v>
      </c>
      <c r="G4437" s="8">
        <v>13050</v>
      </c>
      <c r="H4437" s="8"/>
      <c r="I4437" s="6">
        <v>58.44</v>
      </c>
      <c r="J4437" s="6">
        <v>0.63</v>
      </c>
      <c r="K4437" s="6">
        <v>16.43</v>
      </c>
      <c r="L4437" s="6"/>
      <c r="M4437" s="6">
        <v>4.08</v>
      </c>
      <c r="N4437" s="6">
        <v>0.04</v>
      </c>
      <c r="O4437" s="6">
        <v>1.6</v>
      </c>
      <c r="P4437" s="6">
        <v>2.94</v>
      </c>
      <c r="Q4437" s="6">
        <v>1.44</v>
      </c>
      <c r="R4437" s="6">
        <v>2.39</v>
      </c>
      <c r="S4437" s="6">
        <v>0.09</v>
      </c>
      <c r="T4437" s="6">
        <v>7.88</v>
      </c>
      <c r="U4437" s="6">
        <v>87.99</v>
      </c>
      <c r="V4437" s="12"/>
      <c r="W4437" s="6">
        <v>66.416638254347077</v>
      </c>
      <c r="X4437" s="6">
        <v>0.71599045346062051</v>
      </c>
      <c r="Y4437" s="6">
        <v>18.672576429139674</v>
      </c>
      <c r="Z4437" s="6">
        <v>4.6368905557449711</v>
      </c>
      <c r="AA4437" s="6">
        <v>4.5459711330833055E-2</v>
      </c>
      <c r="AB4437" s="6">
        <v>1.8183884532333221</v>
      </c>
      <c r="AC4437" s="6">
        <v>3.3412887828162292</v>
      </c>
      <c r="AD4437" s="6">
        <v>1.6365496079099897</v>
      </c>
      <c r="AE4437" s="6">
        <v>2.716217752017275</v>
      </c>
      <c r="AF4437" s="6">
        <v>99.999999999999986</v>
      </c>
      <c r="AG4437" s="6"/>
      <c r="AH4437" s="6">
        <v>72.561746093382425</v>
      </c>
      <c r="AI4437" s="6">
        <v>0.58829274386732366</v>
      </c>
      <c r="AJ4437" s="6">
        <v>12.025209624725347</v>
      </c>
      <c r="AK4437" s="6">
        <v>0</v>
      </c>
      <c r="AL4437" s="6">
        <v>4.2367526738641264</v>
      </c>
      <c r="AM4437" s="6">
        <v>4.2069614147434369E-2</v>
      </c>
      <c r="AN4437" s="6">
        <v>2.9607325670823359</v>
      </c>
      <c r="AO4437" s="6">
        <v>3.911461384272398</v>
      </c>
      <c r="AP4437" s="6">
        <v>1.7334472958096772</v>
      </c>
      <c r="AQ4437" s="6">
        <v>1.8929830260109863</v>
      </c>
      <c r="AR4437" s="6">
        <v>99.999999999999986</v>
      </c>
      <c r="AS4437" s="6"/>
      <c r="AT4437" s="6">
        <v>0.41135653189515992</v>
      </c>
      <c r="AU4437" s="6" t="s">
        <v>2564</v>
      </c>
      <c r="AV4437" s="6" t="s">
        <v>2564</v>
      </c>
      <c r="AW4437" s="6"/>
      <c r="AX4437" s="6">
        <v>0.11502530004005088</v>
      </c>
      <c r="AY4437" s="6">
        <v>0.44797190706592366</v>
      </c>
      <c r="AZ4437" s="6">
        <f>LOG(Tabella1[[#This Row],[SiO2]]/Tabella1[[#This Row],[Al2O3]])</f>
        <v>0.55107264382719745</v>
      </c>
      <c r="BA4437" s="6">
        <f>LOG((Tabella1[[#This Row],[FeO]]*0.8998+Tabella1[[#This Row],[Fe2O3]])/Tabella1[[#This Row],[K2O]])</f>
        <v>0.1864082509712903</v>
      </c>
      <c r="BB4437" s="6">
        <f>Tabella1[[#This Row],[Log SiO2/Al2O3]]/Tabella1[[#This Row],[Log (FeO3/K2O)]]</f>
        <v>2.9562674450074153</v>
      </c>
    </row>
    <row r="4438" spans="1:54">
      <c r="A4438" s="19" t="s">
        <v>4368</v>
      </c>
      <c r="B4438" s="19" t="s">
        <v>4506</v>
      </c>
      <c r="C4438" s="19" t="s">
        <v>4389</v>
      </c>
      <c r="D4438" s="19" t="s">
        <v>4520</v>
      </c>
      <c r="E4438" s="8" t="s">
        <v>2787</v>
      </c>
      <c r="F4438" s="19" t="s">
        <v>4508</v>
      </c>
      <c r="G4438" s="8">
        <v>13547</v>
      </c>
      <c r="H4438" s="8"/>
      <c r="I4438" s="6">
        <v>58.47</v>
      </c>
      <c r="J4438" s="6">
        <v>0.64</v>
      </c>
      <c r="K4438" s="6">
        <v>16.16</v>
      </c>
      <c r="L4438" s="6"/>
      <c r="M4438" s="6">
        <v>4.22</v>
      </c>
      <c r="N4438" s="6">
        <v>0.03</v>
      </c>
      <c r="O4438" s="6">
        <v>1.64</v>
      </c>
      <c r="P4438" s="6">
        <v>2.87</v>
      </c>
      <c r="Q4438" s="6">
        <v>1.45</v>
      </c>
      <c r="R4438" s="6">
        <v>2.44</v>
      </c>
      <c r="S4438" s="6">
        <v>0.08</v>
      </c>
      <c r="T4438" s="6">
        <v>7.72</v>
      </c>
      <c r="U4438" s="6">
        <v>87.92</v>
      </c>
      <c r="V4438" s="12"/>
      <c r="W4438" s="6">
        <v>66.503639672429486</v>
      </c>
      <c r="X4438" s="6">
        <v>0.72793448589626941</v>
      </c>
      <c r="Y4438" s="6">
        <v>18.380345768880801</v>
      </c>
      <c r="Z4438" s="6">
        <v>4.7998180163785253</v>
      </c>
      <c r="AA4438" s="6">
        <v>3.4121929026387623E-2</v>
      </c>
      <c r="AB4438" s="6">
        <v>1.8653321201091901</v>
      </c>
      <c r="AC4438" s="6">
        <v>3.2643312101910826</v>
      </c>
      <c r="AD4438" s="6">
        <v>1.6492265696087349</v>
      </c>
      <c r="AE4438" s="6">
        <v>2.775250227479527</v>
      </c>
      <c r="AF4438" s="6">
        <v>100</v>
      </c>
      <c r="AG4438" s="6"/>
      <c r="AH4438" s="6">
        <v>72.59093325717501</v>
      </c>
      <c r="AI4438" s="6">
        <v>0.59756435642704864</v>
      </c>
      <c r="AJ4438" s="6">
        <v>11.82628163608652</v>
      </c>
      <c r="AK4438" s="6">
        <v>0</v>
      </c>
      <c r="AL4438" s="6">
        <v>4.3816448019171759</v>
      </c>
      <c r="AM4438" s="6">
        <v>3.1548706705394426E-2</v>
      </c>
      <c r="AN4438" s="6">
        <v>3.0344138690776417</v>
      </c>
      <c r="AO4438" s="6">
        <v>3.8179073217210848</v>
      </c>
      <c r="AP4438" s="6">
        <v>1.7452912863488153</v>
      </c>
      <c r="AQ4438" s="6">
        <v>1.9323705658106372</v>
      </c>
      <c r="AR4438" s="6">
        <v>99.999999999999972</v>
      </c>
      <c r="AS4438" s="6"/>
      <c r="AT4438" s="6">
        <v>0.40916799659981573</v>
      </c>
      <c r="AU4438" s="6" t="s">
        <v>2564</v>
      </c>
      <c r="AV4438" s="6" t="s">
        <v>2564</v>
      </c>
      <c r="AW4438" s="6"/>
      <c r="AX4438" s="6">
        <v>8.163639798985077E-2</v>
      </c>
      <c r="AY4438" s="6">
        <v>0.44502697063112479</v>
      </c>
      <c r="AZ4438" s="6">
        <f>LOG(Tabella1[[#This Row],[SiO2]]/Tabella1[[#This Row],[Al2O3]])</f>
        <v>0.55849173739871649</v>
      </c>
      <c r="BA4438" s="6">
        <f>LOG((Tabella1[[#This Row],[FeO]]*0.8998+Tabella1[[#This Row],[Fe2O3]])/Tabella1[[#This Row],[K2O]])</f>
        <v>0.19206861345249243</v>
      </c>
      <c r="BB4438" s="6">
        <f>Tabella1[[#This Row],[Log SiO2/Al2O3]]/Tabella1[[#This Row],[Log (FeO3/K2O)]]</f>
        <v>2.9077720058454926</v>
      </c>
    </row>
    <row r="4439" spans="1:54">
      <c r="A4439" s="19" t="s">
        <v>4368</v>
      </c>
      <c r="B4439" s="19" t="s">
        <v>4506</v>
      </c>
      <c r="C4439" s="19" t="s">
        <v>4389</v>
      </c>
      <c r="D4439" s="19" t="s">
        <v>4521</v>
      </c>
      <c r="E4439" s="8" t="s">
        <v>2787</v>
      </c>
      <c r="F4439" s="19" t="s">
        <v>4508</v>
      </c>
      <c r="G4439" s="8">
        <v>15540</v>
      </c>
      <c r="H4439" s="8"/>
      <c r="I4439" s="6">
        <v>58.41</v>
      </c>
      <c r="J4439" s="6">
        <v>0.57999999999999996</v>
      </c>
      <c r="K4439" s="6">
        <v>15.95</v>
      </c>
      <c r="L4439" s="6"/>
      <c r="M4439" s="6">
        <v>4.3099999999999996</v>
      </c>
      <c r="N4439" s="6">
        <v>0.03</v>
      </c>
      <c r="O4439" s="6">
        <v>1.69</v>
      </c>
      <c r="P4439" s="6">
        <v>3.5</v>
      </c>
      <c r="Q4439" s="6">
        <v>1.35</v>
      </c>
      <c r="R4439" s="6">
        <v>2.2599999999999998</v>
      </c>
      <c r="S4439" s="6">
        <v>7.0000000000000007E-2</v>
      </c>
      <c r="T4439" s="6">
        <v>8.48</v>
      </c>
      <c r="U4439" s="6">
        <v>88.08</v>
      </c>
      <c r="V4439" s="12"/>
      <c r="W4439" s="6">
        <v>66.314713896457761</v>
      </c>
      <c r="X4439" s="6">
        <v>0.6584922797456858</v>
      </c>
      <c r="Y4439" s="6">
        <v>18.108537693006358</v>
      </c>
      <c r="Z4439" s="6">
        <v>4.8932788374205263</v>
      </c>
      <c r="AA4439" s="6">
        <v>3.405994550408719E-2</v>
      </c>
      <c r="AB4439" s="6">
        <v>1.9187102633969118</v>
      </c>
      <c r="AC4439" s="6">
        <v>3.9736603088101727</v>
      </c>
      <c r="AD4439" s="6">
        <v>1.5326975476839237</v>
      </c>
      <c r="AE4439" s="6">
        <v>2.5658492279745682</v>
      </c>
      <c r="AF4439" s="6">
        <v>99.999999999999986</v>
      </c>
      <c r="AG4439" s="6"/>
      <c r="AH4439" s="6">
        <v>72.176010478394602</v>
      </c>
      <c r="AI4439" s="6">
        <v>0.53900039670267164</v>
      </c>
      <c r="AJ4439" s="6">
        <v>11.617800879487401</v>
      </c>
      <c r="AK4439" s="6">
        <v>0</v>
      </c>
      <c r="AL4439" s="6">
        <v>4.4540836419768759</v>
      </c>
      <c r="AM4439" s="6">
        <v>3.1400599605696515E-2</v>
      </c>
      <c r="AN4439" s="6">
        <v>3.1122469625392752</v>
      </c>
      <c r="AO4439" s="6">
        <v>4.6341267689600496</v>
      </c>
      <c r="AP4439" s="6">
        <v>1.617298065848096</v>
      </c>
      <c r="AQ4439" s="6">
        <v>1.7814162390033723</v>
      </c>
      <c r="AR4439" s="6">
        <v>100.00000000000001</v>
      </c>
      <c r="AS4439" s="6"/>
      <c r="AT4439" s="6">
        <v>0.41132843979638611</v>
      </c>
      <c r="AU4439" s="6" t="s">
        <v>2564</v>
      </c>
      <c r="AV4439" s="6" t="s">
        <v>2564</v>
      </c>
      <c r="AW4439" s="6"/>
      <c r="AX4439" s="6">
        <v>2.010462752210114E-2</v>
      </c>
      <c r="AY4439" s="6">
        <v>0.44287757519617638</v>
      </c>
      <c r="AZ4439" s="6">
        <f>LOG(Tabella1[[#This Row],[SiO2]]/Tabella1[[#This Row],[Al2O3]])</f>
        <v>0.56372651884649416</v>
      </c>
      <c r="BA4439" s="6">
        <f>LOG((Tabella1[[#This Row],[FeO]]*0.8998+Tabella1[[#This Row],[Fe2O3]])/Tabella1[[#This Row],[K2O]])</f>
        <v>0.23451481984287878</v>
      </c>
      <c r="BB4439" s="6">
        <f>Tabella1[[#This Row],[Log SiO2/Al2O3]]/Tabella1[[#This Row],[Log (FeO3/K2O)]]</f>
        <v>2.4037991254632947</v>
      </c>
    </row>
    <row r="4440" spans="1:54">
      <c r="A4440" s="19" t="s">
        <v>4368</v>
      </c>
      <c r="B4440" s="19" t="s">
        <v>4522</v>
      </c>
      <c r="C4440" s="19" t="s">
        <v>4523</v>
      </c>
      <c r="D4440" s="19" t="s">
        <v>4524</v>
      </c>
      <c r="E4440" s="8" t="s">
        <v>2787</v>
      </c>
      <c r="F4440" s="19" t="s">
        <v>4525</v>
      </c>
      <c r="G4440" s="8" t="s">
        <v>4526</v>
      </c>
      <c r="H4440" s="8"/>
      <c r="I4440" s="6">
        <v>41.43</v>
      </c>
      <c r="J4440" s="6">
        <v>1.52</v>
      </c>
      <c r="K4440" s="6">
        <v>30.27</v>
      </c>
      <c r="L4440" s="6"/>
      <c r="M4440" s="6">
        <v>7.16</v>
      </c>
      <c r="N4440" s="6">
        <v>0.08</v>
      </c>
      <c r="O4440" s="6">
        <v>2.39</v>
      </c>
      <c r="P4440" s="6">
        <v>0.26</v>
      </c>
      <c r="Q4440" s="6">
        <v>0.34</v>
      </c>
      <c r="R4440" s="6">
        <v>8.0399999999999991</v>
      </c>
      <c r="S4440" s="6">
        <v>0.16</v>
      </c>
      <c r="T4440" s="6">
        <v>6.5</v>
      </c>
      <c r="U4440" s="6">
        <v>91.490000000000009</v>
      </c>
      <c r="V4440" s="12"/>
      <c r="W4440" s="6">
        <v>45.283637556017048</v>
      </c>
      <c r="X4440" s="6">
        <v>1.6613837577877364</v>
      </c>
      <c r="Y4440" s="6">
        <v>33.085583123838667</v>
      </c>
      <c r="Z4440" s="6">
        <v>7.8259919116843362</v>
      </c>
      <c r="AA4440" s="6">
        <v>8.7441250409880864E-2</v>
      </c>
      <c r="AB4440" s="6">
        <v>2.6123073559951906</v>
      </c>
      <c r="AC4440" s="6">
        <v>0.28418406383211275</v>
      </c>
      <c r="AD4440" s="6">
        <v>0.37162531424199369</v>
      </c>
      <c r="AE4440" s="6">
        <v>8.7878456661930251</v>
      </c>
      <c r="AF4440" s="6">
        <v>100</v>
      </c>
      <c r="AG4440" s="6"/>
      <c r="AH4440" s="6">
        <v>54.629158884190929</v>
      </c>
      <c r="AI4440" s="6">
        <v>1.5073308686224574</v>
      </c>
      <c r="AJ4440" s="6">
        <v>23.527705544778808</v>
      </c>
      <c r="AK4440" s="6">
        <v>0</v>
      </c>
      <c r="AL4440" s="6">
        <v>7.8958344563327305</v>
      </c>
      <c r="AM4440" s="6">
        <v>8.9353298119192154E-2</v>
      </c>
      <c r="AN4440" s="6">
        <v>4.6966604336853379</v>
      </c>
      <c r="AO4440" s="6">
        <v>0.36734753295061251</v>
      </c>
      <c r="AP4440" s="6">
        <v>0.43464944524759352</v>
      </c>
      <c r="AQ4440" s="6">
        <v>6.7626503008687573</v>
      </c>
      <c r="AR4440" s="6">
        <v>100.00000000000003</v>
      </c>
      <c r="AS4440" s="6"/>
      <c r="AT4440" s="6">
        <v>0.3729729870613907</v>
      </c>
      <c r="AU4440" s="6" t="s">
        <v>2564</v>
      </c>
      <c r="AV4440" s="6" t="s">
        <v>2564</v>
      </c>
      <c r="AW4440" s="6"/>
      <c r="AX4440" s="6">
        <v>0.19792565642143017</v>
      </c>
      <c r="AY4440" s="6">
        <v>0.42368885337377549</v>
      </c>
      <c r="AZ4440" s="6">
        <f>LOG(Tabella1[[#This Row],[SiO2]]/Tabella1[[#This Row],[Al2O3]])</f>
        <v>0.13630251234172075</v>
      </c>
      <c r="BA4440" s="6">
        <f>LOG((Tabella1[[#This Row],[FeO]]*0.8998+Tabella1[[#This Row],[Fe2O3]])/Tabella1[[#This Row],[K2O]])</f>
        <v>-9.6197037611047601E-2</v>
      </c>
      <c r="BB4440" s="6">
        <f>Tabella1[[#This Row],[Log SiO2/Al2O3]]/Tabella1[[#This Row],[Log (FeO3/K2O)]]</f>
        <v>-1.4169096650650632</v>
      </c>
    </row>
    <row r="4441" spans="1:54">
      <c r="A4441" s="19" t="s">
        <v>4368</v>
      </c>
      <c r="B4441" s="19" t="s">
        <v>4522</v>
      </c>
      <c r="C4441" s="19" t="s">
        <v>4523</v>
      </c>
      <c r="D4441" s="19" t="s">
        <v>4524</v>
      </c>
      <c r="E4441" s="8" t="s">
        <v>2787</v>
      </c>
      <c r="F4441" s="19" t="s">
        <v>4525</v>
      </c>
      <c r="G4441" s="8" t="s">
        <v>4527</v>
      </c>
      <c r="H4441" s="8"/>
      <c r="I4441" s="6">
        <v>49.84</v>
      </c>
      <c r="J4441" s="6">
        <v>1.1399999999999999</v>
      </c>
      <c r="K4441" s="6">
        <v>24.05</v>
      </c>
      <c r="L4441" s="6"/>
      <c r="M4441" s="6">
        <v>8.1199999999999992</v>
      </c>
      <c r="N4441" s="6">
        <v>0.06</v>
      </c>
      <c r="O4441" s="6">
        <v>2.56</v>
      </c>
      <c r="P4441" s="6">
        <v>0.26</v>
      </c>
      <c r="Q4441" s="6">
        <v>1.36</v>
      </c>
      <c r="R4441" s="6">
        <v>5.04</v>
      </c>
      <c r="S4441" s="6">
        <v>0.19</v>
      </c>
      <c r="T4441" s="6">
        <v>5.6</v>
      </c>
      <c r="U4441" s="6">
        <v>92.430000000000021</v>
      </c>
      <c r="V4441" s="12"/>
      <c r="W4441" s="6">
        <v>53.921886833279231</v>
      </c>
      <c r="X4441" s="6">
        <v>1.2333657903278152</v>
      </c>
      <c r="Y4441" s="6">
        <v>26.0196905766526</v>
      </c>
      <c r="Z4441" s="6">
        <v>8.785026506545492</v>
      </c>
      <c r="AA4441" s="6">
        <v>6.491398896462186E-2</v>
      </c>
      <c r="AB4441" s="6">
        <v>2.7696635291571998</v>
      </c>
      <c r="AC4441" s="6">
        <v>0.28129395218002812</v>
      </c>
      <c r="AD4441" s="6">
        <v>1.4713837498647624</v>
      </c>
      <c r="AE4441" s="6">
        <v>5.4527750730282358</v>
      </c>
      <c r="AF4441" s="6">
        <v>99.999999999999972</v>
      </c>
      <c r="AG4441" s="6"/>
      <c r="AH4441" s="6">
        <v>61.971893461859494</v>
      </c>
      <c r="AI4441" s="6">
        <v>1.066048609382408</v>
      </c>
      <c r="AJ4441" s="6">
        <v>17.62744577603431</v>
      </c>
      <c r="AK4441" s="6">
        <v>0</v>
      </c>
      <c r="AL4441" s="6">
        <v>8.4439993796041204</v>
      </c>
      <c r="AM4441" s="6">
        <v>6.3194459283348728E-2</v>
      </c>
      <c r="AN4441" s="6">
        <v>4.7439311550907499</v>
      </c>
      <c r="AO4441" s="6">
        <v>0.34640510128560309</v>
      </c>
      <c r="AP4441" s="6">
        <v>1.6394805637632119</v>
      </c>
      <c r="AQ4441" s="6">
        <v>3.997592941519148</v>
      </c>
      <c r="AR4441" s="6">
        <v>99.999999999999972</v>
      </c>
      <c r="AS4441" s="6"/>
      <c r="AT4441" s="6">
        <v>0.35971763292279962</v>
      </c>
      <c r="AU4441" s="6" t="s">
        <v>2564</v>
      </c>
      <c r="AV4441" s="6" t="s">
        <v>2564</v>
      </c>
      <c r="AW4441" s="6"/>
      <c r="AX4441" s="6">
        <v>0.24727626255420249</v>
      </c>
      <c r="AY4441" s="6">
        <v>0.39135269459972627</v>
      </c>
      <c r="AZ4441" s="6">
        <f>LOG(Tabella1[[#This Row],[SiO2]]/Tabella1[[#This Row],[Al2O3]])</f>
        <v>0.31646295294126264</v>
      </c>
      <c r="BA4441" s="6">
        <f>LOG((Tabella1[[#This Row],[FeO]]*0.8998+Tabella1[[#This Row],[Fe2O3]])/Tabella1[[#This Row],[K2O]])</f>
        <v>0.161271481625198</v>
      </c>
      <c r="BB4441" s="6">
        <f>Tabella1[[#This Row],[Log SiO2/Al2O3]]/Tabella1[[#This Row],[Log (FeO3/K2O)]]</f>
        <v>1.9622995321437948</v>
      </c>
    </row>
    <row r="4442" spans="1:54">
      <c r="A4442" s="19" t="s">
        <v>4368</v>
      </c>
      <c r="B4442" s="19" t="s">
        <v>4522</v>
      </c>
      <c r="C4442" s="19" t="s">
        <v>4523</v>
      </c>
      <c r="D4442" s="19" t="s">
        <v>4524</v>
      </c>
      <c r="E4442" s="8" t="s">
        <v>2787</v>
      </c>
      <c r="F4442" s="19" t="s">
        <v>4525</v>
      </c>
      <c r="G4442" s="8" t="s">
        <v>4528</v>
      </c>
      <c r="H4442" s="8"/>
      <c r="I4442" s="6">
        <v>58.21</v>
      </c>
      <c r="J4442" s="6">
        <v>1.23</v>
      </c>
      <c r="K4442" s="6">
        <v>15.45</v>
      </c>
      <c r="L4442" s="6"/>
      <c r="M4442" s="6">
        <v>7.86</v>
      </c>
      <c r="N4442" s="6">
        <v>0.1</v>
      </c>
      <c r="O4442" s="6">
        <v>1.54</v>
      </c>
      <c r="P4442" s="6">
        <v>2.96</v>
      </c>
      <c r="Q4442" s="6">
        <v>0.47</v>
      </c>
      <c r="R4442" s="6">
        <v>4.1900000000000004</v>
      </c>
      <c r="S4442" s="6">
        <v>0.2</v>
      </c>
      <c r="T4442" s="6">
        <v>6.7</v>
      </c>
      <c r="U4442" s="6">
        <v>92.009999999999991</v>
      </c>
      <c r="V4442" s="12"/>
      <c r="W4442" s="6">
        <v>63.264862514944028</v>
      </c>
      <c r="X4442" s="6">
        <v>1.3368112161721553</v>
      </c>
      <c r="Y4442" s="6">
        <v>16.791653081186826</v>
      </c>
      <c r="Z4442" s="6">
        <v>8.5425497228562133</v>
      </c>
      <c r="AA4442" s="6">
        <v>0.10868383871318336</v>
      </c>
      <c r="AB4442" s="6">
        <v>1.6737311161830237</v>
      </c>
      <c r="AC4442" s="6">
        <v>3.2170416259102277</v>
      </c>
      <c r="AD4442" s="6">
        <v>0.51081404195196178</v>
      </c>
      <c r="AE4442" s="6">
        <v>4.5538528420823825</v>
      </c>
      <c r="AF4442" s="6">
        <v>99.999999999999972</v>
      </c>
      <c r="AG4442" s="6"/>
      <c r="AH4442" s="6">
        <v>69.645536961882371</v>
      </c>
      <c r="AI4442" s="6">
        <v>1.10676706747732</v>
      </c>
      <c r="AJ4442" s="6">
        <v>10.896367704601586</v>
      </c>
      <c r="AK4442" s="6">
        <v>0</v>
      </c>
      <c r="AL4442" s="6">
        <v>7.8649084091711146</v>
      </c>
      <c r="AM4442" s="6">
        <v>0.10134602319541522</v>
      </c>
      <c r="AN4442" s="6">
        <v>2.74598457431633</v>
      </c>
      <c r="AO4442" s="6">
        <v>3.7947363018953197</v>
      </c>
      <c r="AP4442" s="6">
        <v>0.54518535594980555</v>
      </c>
      <c r="AQ4442" s="6">
        <v>3.1978715552200367</v>
      </c>
      <c r="AR4442" s="6">
        <v>100.00000000000001</v>
      </c>
      <c r="AS4442" s="6"/>
      <c r="AT4442" s="6">
        <v>0.25878920639286446</v>
      </c>
      <c r="AU4442" s="6" t="s">
        <v>2564</v>
      </c>
      <c r="AV4442" s="6" t="s">
        <v>2564</v>
      </c>
      <c r="AW4442" s="6"/>
      <c r="AX4442" s="6">
        <v>-0.39671852170017391</v>
      </c>
      <c r="AY4442" s="6">
        <v>0.28892552545948458</v>
      </c>
      <c r="AZ4442" s="6">
        <f>LOG(Tabella1[[#This Row],[SiO2]]/Tabella1[[#This Row],[Al2O3]])</f>
        <v>0.57606911552402718</v>
      </c>
      <c r="BA4442" s="6">
        <f>LOG((Tabella1[[#This Row],[FeO]]*0.8998+Tabella1[[#This Row],[Fe2O3]])/Tabella1[[#This Row],[K2O]])</f>
        <v>0.22735451190266062</v>
      </c>
      <c r="BB4442" s="6">
        <f>Tabella1[[#This Row],[Log SiO2/Al2O3]]/Tabella1[[#This Row],[Log (FeO3/K2O)]]</f>
        <v>2.5337923171309877</v>
      </c>
    </row>
    <row r="4443" spans="1:54">
      <c r="A4443" s="19" t="s">
        <v>4368</v>
      </c>
      <c r="B4443" s="19" t="s">
        <v>4522</v>
      </c>
      <c r="C4443" s="19" t="s">
        <v>4523</v>
      </c>
      <c r="D4443" s="19" t="s">
        <v>4524</v>
      </c>
      <c r="E4443" s="8" t="s">
        <v>2787</v>
      </c>
      <c r="F4443" s="19" t="s">
        <v>4525</v>
      </c>
      <c r="G4443" s="8" t="s">
        <v>4529</v>
      </c>
      <c r="H4443" s="8"/>
      <c r="I4443" s="6">
        <v>60.42</v>
      </c>
      <c r="J4443" s="6">
        <v>0.76</v>
      </c>
      <c r="K4443" s="6">
        <v>18.7</v>
      </c>
      <c r="L4443" s="6"/>
      <c r="M4443" s="6">
        <v>6.82</v>
      </c>
      <c r="N4443" s="6">
        <v>7.0000000000000007E-2</v>
      </c>
      <c r="O4443" s="6">
        <v>2.13</v>
      </c>
      <c r="P4443" s="6">
        <v>0.3</v>
      </c>
      <c r="Q4443" s="6">
        <v>1.38</v>
      </c>
      <c r="R4443" s="6">
        <v>3.29</v>
      </c>
      <c r="S4443" s="6">
        <v>0.17</v>
      </c>
      <c r="T4443" s="6">
        <v>4.2</v>
      </c>
      <c r="U4443" s="6">
        <v>93.869999999999976</v>
      </c>
      <c r="V4443" s="12"/>
      <c r="W4443" s="6">
        <v>64.365612016618741</v>
      </c>
      <c r="X4443" s="6">
        <v>0.80963033983168231</v>
      </c>
      <c r="Y4443" s="6">
        <v>19.921167572174291</v>
      </c>
      <c r="Z4443" s="6">
        <v>7.2653669969106227</v>
      </c>
      <c r="AA4443" s="6">
        <v>7.457121551081286E-2</v>
      </c>
      <c r="AB4443" s="6">
        <v>2.2690955576861622</v>
      </c>
      <c r="AC4443" s="6">
        <v>0.31959092361776931</v>
      </c>
      <c r="AD4443" s="6">
        <v>1.470118248641739</v>
      </c>
      <c r="AE4443" s="6">
        <v>3.5048471290082039</v>
      </c>
      <c r="AF4443" s="6">
        <v>100.00000000000003</v>
      </c>
      <c r="AG4443" s="6"/>
      <c r="AH4443" s="6">
        <v>71.265123034922951</v>
      </c>
      <c r="AI4443" s="6">
        <v>0.67416365475216977</v>
      </c>
      <c r="AJ4443" s="6">
        <v>13.00156105080981</v>
      </c>
      <c r="AK4443" s="6">
        <v>0</v>
      </c>
      <c r="AL4443" s="6">
        <v>6.7275374577929705</v>
      </c>
      <c r="AM4443" s="6">
        <v>6.9936738997909392E-2</v>
      </c>
      <c r="AN4443" s="6">
        <v>3.744187614586842</v>
      </c>
      <c r="AO4443" s="6">
        <v>0.37915062139634897</v>
      </c>
      <c r="AP4443" s="6">
        <v>1.5780691755465208</v>
      </c>
      <c r="AQ4443" s="6">
        <v>2.475389346412415</v>
      </c>
      <c r="AR4443" s="6">
        <v>99.999999999999986</v>
      </c>
      <c r="AS4443" s="6"/>
      <c r="AT4443" s="6">
        <v>0.3575521309724316</v>
      </c>
      <c r="AU4443" s="6" t="s">
        <v>2564</v>
      </c>
      <c r="AV4443" s="6" t="s">
        <v>2564</v>
      </c>
      <c r="AW4443" s="6"/>
      <c r="AX4443" s="6">
        <v>0.28478021866422359</v>
      </c>
      <c r="AY4443" s="6">
        <v>0.3821550542005635</v>
      </c>
      <c r="AZ4443" s="6">
        <f>LOG(Tabella1[[#This Row],[SiO2]]/Tabella1[[#This Row],[Al2O3]])</f>
        <v>0.50933911440076274</v>
      </c>
      <c r="BA4443" s="6">
        <f>LOG((Tabella1[[#This Row],[FeO]]*0.8998+Tabella1[[#This Row],[Fe2O3]])/Tabella1[[#This Row],[K2O]])</f>
        <v>0.27073446553605268</v>
      </c>
      <c r="BB4443" s="6">
        <f>Tabella1[[#This Row],[Log SiO2/Al2O3]]/Tabella1[[#This Row],[Log (FeO3/K2O)]]</f>
        <v>1.8813235078595341</v>
      </c>
    </row>
    <row r="4444" spans="1:54">
      <c r="A4444" s="19" t="s">
        <v>4368</v>
      </c>
      <c r="B4444" s="19" t="s">
        <v>4522</v>
      </c>
      <c r="C4444" s="19" t="s">
        <v>4523</v>
      </c>
      <c r="D4444" s="19" t="s">
        <v>4524</v>
      </c>
      <c r="E4444" s="8" t="s">
        <v>2787</v>
      </c>
      <c r="F4444" s="19" t="s">
        <v>4525</v>
      </c>
      <c r="G4444" s="8" t="s">
        <v>4530</v>
      </c>
      <c r="H4444" s="8"/>
      <c r="I4444" s="6">
        <v>65.11</v>
      </c>
      <c r="J4444" s="6">
        <v>0.73</v>
      </c>
      <c r="K4444" s="6">
        <v>15.86</v>
      </c>
      <c r="L4444" s="6"/>
      <c r="M4444" s="6">
        <v>5.38</v>
      </c>
      <c r="N4444" s="6">
        <v>0.08</v>
      </c>
      <c r="O4444" s="6">
        <v>1.82</v>
      </c>
      <c r="P4444" s="6">
        <v>0.32</v>
      </c>
      <c r="Q4444" s="6">
        <v>1.3</v>
      </c>
      <c r="R4444" s="6">
        <v>3.58</v>
      </c>
      <c r="S4444" s="6">
        <v>0.15</v>
      </c>
      <c r="T4444" s="6">
        <v>4.4000000000000004</v>
      </c>
      <c r="U4444" s="6">
        <v>94.179999999999978</v>
      </c>
      <c r="V4444" s="12"/>
      <c r="W4444" s="6">
        <v>69.133574007220233</v>
      </c>
      <c r="X4444" s="6">
        <v>0.77511148863877699</v>
      </c>
      <c r="Y4444" s="6">
        <v>16.840093438097263</v>
      </c>
      <c r="Z4444" s="6">
        <v>5.7124654916118081</v>
      </c>
      <c r="AA4444" s="6">
        <v>8.4943724782331725E-2</v>
      </c>
      <c r="AB4444" s="6">
        <v>1.932469738798047</v>
      </c>
      <c r="AC4444" s="6">
        <v>0.3397748991293269</v>
      </c>
      <c r="AD4444" s="6">
        <v>1.3803355277128906</v>
      </c>
      <c r="AE4444" s="6">
        <v>3.8012316840093452</v>
      </c>
      <c r="AF4444" s="6">
        <v>100.00000000000001</v>
      </c>
      <c r="AG4444" s="6"/>
      <c r="AH4444" s="6">
        <v>75.500431534661089</v>
      </c>
      <c r="AI4444" s="6">
        <v>0.63661962639330161</v>
      </c>
      <c r="AJ4444" s="6">
        <v>10.840829056581248</v>
      </c>
      <c r="AK4444" s="6">
        <v>0</v>
      </c>
      <c r="AL4444" s="6">
        <v>5.2174638152291681</v>
      </c>
      <c r="AM4444" s="6">
        <v>7.8578321095310807E-2</v>
      </c>
      <c r="AN4444" s="6">
        <v>3.1452473646057952</v>
      </c>
      <c r="AO4444" s="6">
        <v>0.39759957906571669</v>
      </c>
      <c r="AP4444" s="6">
        <v>1.4614895789068556</v>
      </c>
      <c r="AQ4444" s="6">
        <v>2.6481102750311609</v>
      </c>
      <c r="AR4444" s="6">
        <v>99.999999999999986</v>
      </c>
      <c r="AS4444" s="6"/>
      <c r="AT4444" s="6">
        <v>0.3761037894253651</v>
      </c>
      <c r="AU4444" s="6" t="s">
        <v>2564</v>
      </c>
      <c r="AV4444" s="6" t="s">
        <v>2564</v>
      </c>
      <c r="AW4444" s="6"/>
      <c r="AX4444" s="6">
        <v>0.14239696260304199</v>
      </c>
      <c r="AY4444" s="6">
        <v>0.40709423941588097</v>
      </c>
      <c r="AZ4444" s="6">
        <f>LOG(Tabella1[[#This Row],[SiO2]]/Tabella1[[#This Row],[Al2O3]])</f>
        <v>0.61334451236531173</v>
      </c>
      <c r="BA4444" s="6">
        <f>LOG((Tabella1[[#This Row],[FeO]]*0.8998+Tabella1[[#This Row],[Fe2O3]])/Tabella1[[#This Row],[K2O]])</f>
        <v>0.13104523785206287</v>
      </c>
      <c r="BB4444" s="6">
        <f>Tabella1[[#This Row],[Log SiO2/Al2O3]]/Tabella1[[#This Row],[Log (FeO3/K2O)]]</f>
        <v>4.6804029083278635</v>
      </c>
    </row>
    <row r="4445" spans="1:54">
      <c r="A4445" s="19" t="s">
        <v>4368</v>
      </c>
      <c r="B4445" s="19" t="s">
        <v>4522</v>
      </c>
      <c r="C4445" s="19" t="s">
        <v>4523</v>
      </c>
      <c r="D4445" s="19" t="s">
        <v>4524</v>
      </c>
      <c r="E4445" s="8" t="s">
        <v>2787</v>
      </c>
      <c r="F4445" s="19" t="s">
        <v>4525</v>
      </c>
      <c r="G4445" s="8" t="s">
        <v>4531</v>
      </c>
      <c r="H4445" s="8"/>
      <c r="I4445" s="6">
        <v>68.87</v>
      </c>
      <c r="J4445" s="6">
        <v>0.61</v>
      </c>
      <c r="K4445" s="6">
        <v>13.61</v>
      </c>
      <c r="L4445" s="6"/>
      <c r="M4445" s="6">
        <v>3.99</v>
      </c>
      <c r="N4445" s="6">
        <v>0.08</v>
      </c>
      <c r="O4445" s="6">
        <v>1.35</v>
      </c>
      <c r="P4445" s="6">
        <v>1.3</v>
      </c>
      <c r="Q4445" s="6">
        <v>1.82</v>
      </c>
      <c r="R4445" s="6">
        <v>2.72</v>
      </c>
      <c r="S4445" s="6">
        <v>0.13</v>
      </c>
      <c r="T4445" s="6">
        <v>4.3</v>
      </c>
      <c r="U4445" s="6">
        <v>94.34999999999998</v>
      </c>
      <c r="V4445" s="12"/>
      <c r="W4445" s="6">
        <v>72.994170641229488</v>
      </c>
      <c r="X4445" s="6">
        <v>0.6465288818229995</v>
      </c>
      <c r="Y4445" s="6">
        <v>14.425013248542662</v>
      </c>
      <c r="Z4445" s="6">
        <v>4.2289348171701127</v>
      </c>
      <c r="AA4445" s="6">
        <v>8.479067302596717E-2</v>
      </c>
      <c r="AB4445" s="6">
        <v>1.4308426073131959</v>
      </c>
      <c r="AC4445" s="6">
        <v>1.3778484366719663</v>
      </c>
      <c r="AD4445" s="6">
        <v>1.928987811340753</v>
      </c>
      <c r="AE4445" s="6">
        <v>2.8828828828828836</v>
      </c>
      <c r="AF4445" s="6">
        <v>100.00000000000001</v>
      </c>
      <c r="AG4445" s="6"/>
      <c r="AH4445" s="6">
        <v>78.515121043599621</v>
      </c>
      <c r="AI4445" s="6">
        <v>0.52300817984529446</v>
      </c>
      <c r="AJ4445" s="6">
        <v>9.1461626749709293</v>
      </c>
      <c r="AK4445" s="6">
        <v>0</v>
      </c>
      <c r="AL4445" s="6">
        <v>3.8042718948369156</v>
      </c>
      <c r="AM4445" s="6">
        <v>7.7254578692016865E-2</v>
      </c>
      <c r="AN4445" s="6">
        <v>2.2937108589892614</v>
      </c>
      <c r="AO4445" s="6">
        <v>1.5880375704652234</v>
      </c>
      <c r="AP4445" s="6">
        <v>2.0116167430197747</v>
      </c>
      <c r="AQ4445" s="6">
        <v>1.9780780639277813</v>
      </c>
      <c r="AR4445" s="6">
        <v>99.999999999999986</v>
      </c>
      <c r="AS4445" s="6"/>
      <c r="AT4445" s="6">
        <v>0.37614256248102268</v>
      </c>
      <c r="AU4445" s="6" t="s">
        <v>2564</v>
      </c>
      <c r="AV4445" s="6" t="s">
        <v>2564</v>
      </c>
      <c r="AW4445" s="6"/>
      <c r="AX4445" s="6">
        <v>-3.3095884057764334E-2</v>
      </c>
      <c r="AY4445" s="6">
        <v>0.41142983318602067</v>
      </c>
      <c r="AZ4445" s="6">
        <f>LOG(Tabella1[[#This Row],[SiO2]]/Tabella1[[#This Row],[Al2O3]])</f>
        <v>0.70417195778198549</v>
      </c>
      <c r="BA4445" s="6">
        <f>LOG((Tabella1[[#This Row],[FeO]]*0.8998+Tabella1[[#This Row],[Fe2O3]])/Tabella1[[#This Row],[K2O]])</f>
        <v>0.12054998048209759</v>
      </c>
      <c r="BB4445" s="6">
        <f>Tabella1[[#This Row],[Log SiO2/Al2O3]]/Tabella1[[#This Row],[Log (FeO3/K2O)]]</f>
        <v>5.8413278456445656</v>
      </c>
    </row>
    <row r="4446" spans="1:54">
      <c r="A4446" s="19" t="s">
        <v>4368</v>
      </c>
      <c r="B4446" s="19" t="s">
        <v>4522</v>
      </c>
      <c r="C4446" s="19" t="s">
        <v>4523</v>
      </c>
      <c r="D4446" s="19" t="s">
        <v>4524</v>
      </c>
      <c r="E4446" s="8" t="s">
        <v>2787</v>
      </c>
      <c r="F4446" s="19" t="s">
        <v>4525</v>
      </c>
      <c r="G4446" s="8" t="s">
        <v>4532</v>
      </c>
      <c r="H4446" s="8"/>
      <c r="I4446" s="6">
        <v>59.14</v>
      </c>
      <c r="J4446" s="6">
        <v>0.84</v>
      </c>
      <c r="K4446" s="6">
        <v>19.54</v>
      </c>
      <c r="L4446" s="6"/>
      <c r="M4446" s="6">
        <v>5.57</v>
      </c>
      <c r="N4446" s="6">
        <v>0.04</v>
      </c>
      <c r="O4446" s="6">
        <v>1.78</v>
      </c>
      <c r="P4446" s="6">
        <v>0.46</v>
      </c>
      <c r="Q4446" s="6">
        <v>0.9</v>
      </c>
      <c r="R4446" s="6">
        <v>4.33</v>
      </c>
      <c r="S4446" s="6">
        <v>0.12</v>
      </c>
      <c r="T4446" s="6">
        <v>5.7</v>
      </c>
      <c r="U4446" s="6">
        <v>92.600000000000023</v>
      </c>
      <c r="V4446" s="12"/>
      <c r="W4446" s="6">
        <v>63.86609071274296</v>
      </c>
      <c r="X4446" s="6">
        <v>0.90712742980561534</v>
      </c>
      <c r="Y4446" s="6">
        <v>21.101511879049671</v>
      </c>
      <c r="Z4446" s="6">
        <v>6.0151187904967589</v>
      </c>
      <c r="AA4446" s="6">
        <v>4.3196544276457874E-2</v>
      </c>
      <c r="AB4446" s="6">
        <v>1.9222462203023754</v>
      </c>
      <c r="AC4446" s="6">
        <v>0.49676025917926553</v>
      </c>
      <c r="AD4446" s="6">
        <v>0.97192224622030221</v>
      </c>
      <c r="AE4446" s="6">
        <v>4.6760259179265651</v>
      </c>
      <c r="AF4446" s="6">
        <v>99.999999999999957</v>
      </c>
      <c r="AG4446" s="6"/>
      <c r="AH4446" s="6">
        <v>71.413725073961714</v>
      </c>
      <c r="AI4446" s="6">
        <v>0.76284284619878273</v>
      </c>
      <c r="AJ4446" s="6">
        <v>13.908570660804964</v>
      </c>
      <c r="AK4446" s="6">
        <v>0</v>
      </c>
      <c r="AL4446" s="6">
        <v>5.6251096663161499</v>
      </c>
      <c r="AM4446" s="6">
        <v>4.0913947005036276E-2</v>
      </c>
      <c r="AN4446" s="6">
        <v>3.2033327213271003</v>
      </c>
      <c r="AO4446" s="6">
        <v>0.59518557607308564</v>
      </c>
      <c r="AP4446" s="6">
        <v>1.0536430544060771</v>
      </c>
      <c r="AQ4446" s="6">
        <v>3.3353357973265378</v>
      </c>
      <c r="AR4446" s="6">
        <v>100.00000000000003</v>
      </c>
      <c r="AS4446" s="6"/>
      <c r="AT4446" s="6">
        <v>0.36284234304011004</v>
      </c>
      <c r="AU4446" s="6" t="s">
        <v>2564</v>
      </c>
      <c r="AV4446" s="6" t="s">
        <v>2564</v>
      </c>
      <c r="AW4446" s="6"/>
      <c r="AX4446" s="6">
        <v>0.2335850913805059</v>
      </c>
      <c r="AY4446" s="6">
        <v>0.3971599017366309</v>
      </c>
      <c r="AZ4446" s="6">
        <f>LOG(Tabella1[[#This Row],[SiO2]]/Tabella1[[#This Row],[Al2O3]])</f>
        <v>0.48095676080734462</v>
      </c>
      <c r="BA4446" s="6">
        <f>LOG((Tabella1[[#This Row],[FeO]]*0.8998+Tabella1[[#This Row],[Fe2O3]])/Tabella1[[#This Row],[K2O]])</f>
        <v>6.3513287649911557E-2</v>
      </c>
      <c r="BB4446" s="6">
        <f>Tabella1[[#This Row],[Log SiO2/Al2O3]]/Tabella1[[#This Row],[Log (FeO3/K2O)]]</f>
        <v>7.5725376311552717</v>
      </c>
    </row>
    <row r="4447" spans="1:54">
      <c r="A4447" s="19" t="s">
        <v>4368</v>
      </c>
      <c r="B4447" s="19" t="s">
        <v>4522</v>
      </c>
      <c r="C4447" s="19" t="s">
        <v>4523</v>
      </c>
      <c r="D4447" s="19" t="s">
        <v>4524</v>
      </c>
      <c r="E4447" s="8" t="s">
        <v>2787</v>
      </c>
      <c r="F4447" s="19" t="s">
        <v>4525</v>
      </c>
      <c r="G4447" s="8" t="s">
        <v>4533</v>
      </c>
      <c r="H4447" s="8"/>
      <c r="I4447" s="6">
        <v>67.739999999999995</v>
      </c>
      <c r="J4447" s="6">
        <v>0.74</v>
      </c>
      <c r="K4447" s="6">
        <v>15.75</v>
      </c>
      <c r="L4447" s="6"/>
      <c r="M4447" s="6">
        <v>3.82</v>
      </c>
      <c r="N4447" s="6">
        <v>0.05</v>
      </c>
      <c r="O4447" s="6">
        <v>0.95</v>
      </c>
      <c r="P4447" s="6">
        <v>0.35</v>
      </c>
      <c r="Q4447" s="6">
        <v>0.24</v>
      </c>
      <c r="R4447" s="6">
        <v>3.89</v>
      </c>
      <c r="S4447" s="6">
        <v>0.16</v>
      </c>
      <c r="T4447" s="6">
        <v>4.2</v>
      </c>
      <c r="U4447" s="6">
        <v>93.529999999999973</v>
      </c>
      <c r="V4447" s="12"/>
      <c r="W4447" s="6">
        <v>72.425959585159859</v>
      </c>
      <c r="X4447" s="6">
        <v>0.7911899925157706</v>
      </c>
      <c r="Y4447" s="6">
        <v>16.839516732599172</v>
      </c>
      <c r="Z4447" s="6">
        <v>4.084251042446275</v>
      </c>
      <c r="AA4447" s="6">
        <v>5.3458783278092614E-2</v>
      </c>
      <c r="AB4447" s="6">
        <v>1.0157168822837594</v>
      </c>
      <c r="AC4447" s="6">
        <v>0.37421148294664819</v>
      </c>
      <c r="AD4447" s="6">
        <v>0.25660215973484451</v>
      </c>
      <c r="AE4447" s="6">
        <v>4.1590933390356053</v>
      </c>
      <c r="AF4447" s="6">
        <v>100.00000000000001</v>
      </c>
      <c r="AG4447" s="6"/>
      <c r="AH4447" s="6">
        <v>79.329776676217904</v>
      </c>
      <c r="AI4447" s="6">
        <v>0.65174571394615122</v>
      </c>
      <c r="AJ4447" s="6">
        <v>10.872493889790569</v>
      </c>
      <c r="AK4447" s="6">
        <v>0</v>
      </c>
      <c r="AL4447" s="6">
        <v>3.741362886629735</v>
      </c>
      <c r="AM4447" s="6">
        <v>4.9598902140653212E-2</v>
      </c>
      <c r="AN4447" s="6">
        <v>1.6580450456175799</v>
      </c>
      <c r="AO4447" s="6">
        <v>0.43919084923333745</v>
      </c>
      <c r="AP4447" s="6">
        <v>0.27249147088928855</v>
      </c>
      <c r="AQ4447" s="6">
        <v>2.9059754561501867</v>
      </c>
      <c r="AR4447" s="6">
        <v>100.00000000000004</v>
      </c>
      <c r="AS4447" s="6"/>
      <c r="AT4447" s="6">
        <v>0.30707904763318677</v>
      </c>
      <c r="AU4447" s="6" t="s">
        <v>2564</v>
      </c>
      <c r="AV4447" s="6" t="s">
        <v>2564</v>
      </c>
      <c r="AW4447" s="6"/>
      <c r="AX4447" s="6">
        <v>0.26449216496164718</v>
      </c>
      <c r="AY4447" s="6">
        <v>0.3492339954654296</v>
      </c>
      <c r="AZ4447" s="6">
        <f>LOG(Tabella1[[#This Row],[SiO2]]/Tabella1[[#This Row],[Al2O3]])</f>
        <v>0.63356463418299214</v>
      </c>
      <c r="BA4447" s="6">
        <f>LOG((Tabella1[[#This Row],[FeO]]*0.8998+Tabella1[[#This Row],[Fe2O3]])/Tabella1[[#This Row],[K2O]])</f>
        <v>-5.3740249584450957E-2</v>
      </c>
      <c r="BB4447" s="6">
        <f>Tabella1[[#This Row],[Log SiO2/Al2O3]]/Tabella1[[#This Row],[Log (FeO3/K2O)]]</f>
        <v>-11.789387639284538</v>
      </c>
    </row>
    <row r="4448" spans="1:54">
      <c r="A4448" s="19" t="s">
        <v>4368</v>
      </c>
      <c r="B4448" s="19" t="s">
        <v>4522</v>
      </c>
      <c r="C4448" s="19" t="s">
        <v>4523</v>
      </c>
      <c r="D4448" s="19" t="s">
        <v>4524</v>
      </c>
      <c r="E4448" s="8" t="s">
        <v>2787</v>
      </c>
      <c r="F4448" s="19" t="s">
        <v>4525</v>
      </c>
      <c r="G4448" s="8" t="s">
        <v>4534</v>
      </c>
      <c r="H4448" s="8"/>
      <c r="I4448" s="6">
        <v>51.54</v>
      </c>
      <c r="J4448" s="6">
        <v>0.99</v>
      </c>
      <c r="K4448" s="6">
        <v>22.86</v>
      </c>
      <c r="L4448" s="6"/>
      <c r="M4448" s="6">
        <v>8.77</v>
      </c>
      <c r="N4448" s="6">
        <v>0.09</v>
      </c>
      <c r="O4448" s="6">
        <v>2.37</v>
      </c>
      <c r="P4448" s="6">
        <v>0.32</v>
      </c>
      <c r="Q4448" s="6">
        <v>0.81</v>
      </c>
      <c r="R4448" s="6">
        <v>4.3899999999999997</v>
      </c>
      <c r="S4448" s="6">
        <v>0.28000000000000003</v>
      </c>
      <c r="T4448" s="6">
        <v>6.3</v>
      </c>
      <c r="U4448" s="6">
        <v>92.14</v>
      </c>
      <c r="V4448" s="12"/>
      <c r="W4448" s="6">
        <v>55.936618189711304</v>
      </c>
      <c r="X4448" s="6">
        <v>1.0744519209897982</v>
      </c>
      <c r="Y4448" s="6">
        <v>24.810071630128068</v>
      </c>
      <c r="Z4448" s="6">
        <v>9.5181245930106346</v>
      </c>
      <c r="AA4448" s="6">
        <v>9.7677447362708905E-2</v>
      </c>
      <c r="AB4448" s="6">
        <v>2.5721727805513348</v>
      </c>
      <c r="AC4448" s="6">
        <v>0.34729759062296506</v>
      </c>
      <c r="AD4448" s="6">
        <v>0.87909702626438024</v>
      </c>
      <c r="AE4448" s="6">
        <v>4.7644888213588015</v>
      </c>
      <c r="AF4448" s="6">
        <v>100.00000000000001</v>
      </c>
      <c r="AG4448" s="6"/>
      <c r="AH4448" s="6">
        <v>63.826885666491748</v>
      </c>
      <c r="AI4448" s="6">
        <v>0.92204020647231577</v>
      </c>
      <c r="AJ4448" s="6">
        <v>16.687567708521108</v>
      </c>
      <c r="AK4448" s="6">
        <v>0</v>
      </c>
      <c r="AL4448" s="6">
        <v>9.0831035420299102</v>
      </c>
      <c r="AM4448" s="6">
        <v>9.4408863440472141E-2</v>
      </c>
      <c r="AN4448" s="6">
        <v>4.3741056301661736</v>
      </c>
      <c r="AO4448" s="6">
        <v>0.42462290521268625</v>
      </c>
      <c r="AP4448" s="6">
        <v>0.97251182562445715</v>
      </c>
      <c r="AQ4448" s="6">
        <v>3.4679678404258714</v>
      </c>
      <c r="AR4448" s="6">
        <v>99.999999999999986</v>
      </c>
      <c r="AS4448" s="6"/>
      <c r="AT4448" s="6">
        <v>0.32503809476362344</v>
      </c>
      <c r="AU4448" s="6" t="s">
        <v>2564</v>
      </c>
      <c r="AV4448" s="6" t="s">
        <v>2564</v>
      </c>
      <c r="AW4448" s="6"/>
      <c r="AX4448" s="6">
        <v>0.29760488249652234</v>
      </c>
      <c r="AY4448" s="6">
        <v>0.34894668289887049</v>
      </c>
      <c r="AZ4448" s="6">
        <f>LOG(Tabella1[[#This Row],[SiO2]]/Tabella1[[#This Row],[Al2O3]])</f>
        <v>0.35306818815562296</v>
      </c>
      <c r="BA4448" s="6">
        <f>LOG((Tabella1[[#This Row],[FeO]]*0.8998+Tabella1[[#This Row],[Fe2O3]])/Tabella1[[#This Row],[K2O]])</f>
        <v>0.25468106195346724</v>
      </c>
      <c r="BB4448" s="6">
        <f>Tabella1[[#This Row],[Log SiO2/Al2O3]]/Tabella1[[#This Row],[Log (FeO3/K2O)]]</f>
        <v>1.3863150461502789</v>
      </c>
    </row>
    <row r="4449" spans="1:54">
      <c r="A4449" s="19" t="s">
        <v>4368</v>
      </c>
      <c r="B4449" s="19" t="s">
        <v>4522</v>
      </c>
      <c r="C4449" s="19" t="s">
        <v>4523</v>
      </c>
      <c r="D4449" s="19" t="s">
        <v>4524</v>
      </c>
      <c r="E4449" s="8" t="s">
        <v>2787</v>
      </c>
      <c r="F4449" s="19" t="s">
        <v>4525</v>
      </c>
      <c r="G4449" s="8" t="s">
        <v>4535</v>
      </c>
      <c r="H4449" s="8"/>
      <c r="I4449" s="6">
        <v>68.5</v>
      </c>
      <c r="J4449" s="6">
        <v>0.85</v>
      </c>
      <c r="K4449" s="6">
        <v>16.77</v>
      </c>
      <c r="L4449" s="6"/>
      <c r="M4449" s="6">
        <v>3.39</v>
      </c>
      <c r="N4449" s="6">
        <v>0.01</v>
      </c>
      <c r="O4449" s="6">
        <v>0.5</v>
      </c>
      <c r="P4449" s="6">
        <v>0.04</v>
      </c>
      <c r="Q4449" s="6">
        <v>0.84</v>
      </c>
      <c r="R4449" s="6">
        <v>3.75</v>
      </c>
      <c r="S4449" s="6">
        <v>7.0000000000000007E-2</v>
      </c>
      <c r="T4449" s="6">
        <v>3.8</v>
      </c>
      <c r="U4449" s="6">
        <v>94.65</v>
      </c>
      <c r="V4449" s="12"/>
      <c r="W4449" s="6">
        <v>72.371896460644479</v>
      </c>
      <c r="X4449" s="6">
        <v>0.89804543053354446</v>
      </c>
      <c r="Y4449" s="6">
        <v>17.717908082408872</v>
      </c>
      <c r="Z4449" s="6">
        <v>3.5816164817749603</v>
      </c>
      <c r="AA4449" s="6">
        <v>1.0565240359218171E-2</v>
      </c>
      <c r="AB4449" s="6">
        <v>0.52826201796090855</v>
      </c>
      <c r="AC4449" s="6">
        <v>4.2260961436872684E-2</v>
      </c>
      <c r="AD4449" s="6">
        <v>0.88748019017432633</v>
      </c>
      <c r="AE4449" s="6">
        <v>3.9619651347068143</v>
      </c>
      <c r="AF4449" s="6">
        <v>99.999999999999986</v>
      </c>
      <c r="AG4449" s="6"/>
      <c r="AH4449" s="6">
        <v>79.750993399448674</v>
      </c>
      <c r="AI4449" s="6">
        <v>0.74425177719721569</v>
      </c>
      <c r="AJ4449" s="6">
        <v>11.508962296823098</v>
      </c>
      <c r="AK4449" s="6">
        <v>0</v>
      </c>
      <c r="AL4449" s="6">
        <v>3.3008110135235178</v>
      </c>
      <c r="AM4449" s="6">
        <v>9.8618081557003481E-3</v>
      </c>
      <c r="AN4449" s="6">
        <v>0.86755539504635748</v>
      </c>
      <c r="AO4449" s="6">
        <v>4.9899905175847553E-2</v>
      </c>
      <c r="AP4449" s="6">
        <v>0.94814650415443924</v>
      </c>
      <c r="AQ4449" s="6">
        <v>2.7850185930150584</v>
      </c>
      <c r="AR4449" s="6">
        <v>99.999999999999986</v>
      </c>
      <c r="AS4449" s="6"/>
      <c r="AT4449" s="6">
        <v>0.20812839131961219</v>
      </c>
      <c r="AU4449" s="6" t="s">
        <v>2564</v>
      </c>
      <c r="AV4449" s="6" t="s">
        <v>2564</v>
      </c>
      <c r="AW4449" s="6"/>
      <c r="AX4449" s="6">
        <v>0.39179558208884302</v>
      </c>
      <c r="AY4449" s="6">
        <v>0.25336634092141119</v>
      </c>
      <c r="AZ4449" s="6">
        <f>LOG(Tabella1[[#This Row],[SiO2]]/Tabella1[[#This Row],[Al2O3]])</f>
        <v>0.6111575088863398</v>
      </c>
      <c r="BA4449" s="6">
        <f>LOG((Tabella1[[#This Row],[FeO]]*0.8998+Tabella1[[#This Row],[Fe2O3]])/Tabella1[[#This Row],[K2O]])</f>
        <v>-8.9685580695088585E-2</v>
      </c>
      <c r="BB4449" s="6">
        <f>Tabella1[[#This Row],[Log SiO2/Al2O3]]/Tabella1[[#This Row],[Log (FeO3/K2O)]]</f>
        <v>-6.8144455792079004</v>
      </c>
    </row>
    <row r="4450" spans="1:54">
      <c r="A4450" s="19" t="s">
        <v>4368</v>
      </c>
      <c r="B4450" s="19" t="s">
        <v>4522</v>
      </c>
      <c r="C4450" s="19" t="s">
        <v>4523</v>
      </c>
      <c r="D4450" s="19" t="s">
        <v>4524</v>
      </c>
      <c r="E4450" s="8" t="s">
        <v>2787</v>
      </c>
      <c r="F4450" s="19" t="s">
        <v>4525</v>
      </c>
      <c r="G4450" s="8" t="s">
        <v>4536</v>
      </c>
      <c r="H4450" s="8"/>
      <c r="I4450" s="6">
        <v>55.9</v>
      </c>
      <c r="J4450" s="6">
        <v>1.0900000000000001</v>
      </c>
      <c r="K4450" s="6">
        <v>20.22</v>
      </c>
      <c r="L4450" s="6"/>
      <c r="M4450" s="6">
        <v>7.65</v>
      </c>
      <c r="N4450" s="6">
        <v>0.09</v>
      </c>
      <c r="O4450" s="6">
        <v>2.5</v>
      </c>
      <c r="P4450" s="6">
        <v>0.35</v>
      </c>
      <c r="Q4450" s="6">
        <v>1.08</v>
      </c>
      <c r="R4450" s="6">
        <v>4.04</v>
      </c>
      <c r="S4450" s="6">
        <v>0.18</v>
      </c>
      <c r="T4450" s="6">
        <v>5.2</v>
      </c>
      <c r="U4450" s="6">
        <v>92.920000000000016</v>
      </c>
      <c r="V4450" s="12"/>
      <c r="W4450" s="6">
        <v>60.159276797244928</v>
      </c>
      <c r="X4450" s="6">
        <v>1.1730520878174773</v>
      </c>
      <c r="Y4450" s="6">
        <v>21.760654326302191</v>
      </c>
      <c r="Z4450" s="6">
        <v>8.2328885062419275</v>
      </c>
      <c r="AA4450" s="6">
        <v>9.6857511838140314E-2</v>
      </c>
      <c r="AB4450" s="6">
        <v>2.6904864399483421</v>
      </c>
      <c r="AC4450" s="6">
        <v>0.37666810159276787</v>
      </c>
      <c r="AD4450" s="6">
        <v>1.1622901420576839</v>
      </c>
      <c r="AE4450" s="6">
        <v>4.3478260869565206</v>
      </c>
      <c r="AF4450" s="6">
        <v>99.999999999999986</v>
      </c>
      <c r="AG4450" s="6"/>
      <c r="AH4450" s="6">
        <v>67.419201046028505</v>
      </c>
      <c r="AI4450" s="6">
        <v>0.98867537284595008</v>
      </c>
      <c r="AJ4450" s="6">
        <v>14.375088255834195</v>
      </c>
      <c r="AK4450" s="6">
        <v>0</v>
      </c>
      <c r="AL4450" s="6">
        <v>7.716292116239801</v>
      </c>
      <c r="AM4450" s="6">
        <v>9.1944408456496721E-2</v>
      </c>
      <c r="AN4450" s="6">
        <v>4.4935903989637609</v>
      </c>
      <c r="AO4450" s="6">
        <v>0.4523077582751539</v>
      </c>
      <c r="AP4450" s="6">
        <v>1.2628337533211769</v>
      </c>
      <c r="AQ4450" s="6">
        <v>3.1081678222519069</v>
      </c>
      <c r="AR4450" s="6">
        <v>100.00000000000001</v>
      </c>
      <c r="AS4450" s="6"/>
      <c r="AT4450" s="6">
        <v>0.36802896288055265</v>
      </c>
      <c r="AU4450" s="6" t="s">
        <v>2564</v>
      </c>
      <c r="AV4450" s="6" t="s">
        <v>2564</v>
      </c>
      <c r="AW4450" s="6"/>
      <c r="AX4450" s="6">
        <v>0.24502309396863201</v>
      </c>
      <c r="AY4450" s="6">
        <v>0.40045516867801467</v>
      </c>
      <c r="AZ4450" s="6">
        <f>LOG(Tabella1[[#This Row],[SiO2]]/Tabella1[[#This Row],[Al2O3]])</f>
        <v>0.44163065663144108</v>
      </c>
      <c r="BA4450" s="6">
        <f>LOG((Tabella1[[#This Row],[FeO]]*0.8998+Tabella1[[#This Row],[Fe2O3]])/Tabella1[[#This Row],[K2O]])</f>
        <v>0.23142605887256071</v>
      </c>
      <c r="BB4450" s="6">
        <f>Tabella1[[#This Row],[Log SiO2/Al2O3]]/Tabella1[[#This Row],[Log (FeO3/K2O)]]</f>
        <v>1.9083013329740608</v>
      </c>
    </row>
    <row r="4451" spans="1:54">
      <c r="A4451" s="19" t="s">
        <v>4368</v>
      </c>
      <c r="B4451" s="19" t="s">
        <v>4522</v>
      </c>
      <c r="C4451" s="19" t="s">
        <v>4523</v>
      </c>
      <c r="D4451" s="19" t="s">
        <v>4524</v>
      </c>
      <c r="E4451" s="8" t="s">
        <v>2787</v>
      </c>
      <c r="F4451" s="19" t="s">
        <v>4525</v>
      </c>
      <c r="G4451" s="8" t="s">
        <v>4537</v>
      </c>
      <c r="H4451" s="8"/>
      <c r="I4451" s="6">
        <v>48.21</v>
      </c>
      <c r="J4451" s="6">
        <v>1.18</v>
      </c>
      <c r="K4451" s="6">
        <v>26.08</v>
      </c>
      <c r="L4451" s="6"/>
      <c r="M4451" s="6">
        <v>7.79</v>
      </c>
      <c r="N4451" s="6">
        <v>0.05</v>
      </c>
      <c r="O4451" s="6">
        <v>2.38</v>
      </c>
      <c r="P4451" s="6">
        <v>0.3</v>
      </c>
      <c r="Q4451" s="6">
        <v>0.86</v>
      </c>
      <c r="R4451" s="6">
        <v>5.0999999999999996</v>
      </c>
      <c r="S4451" s="6">
        <v>0.15</v>
      </c>
      <c r="T4451" s="6">
        <v>6.9</v>
      </c>
      <c r="U4451" s="6">
        <v>91.949999999999989</v>
      </c>
      <c r="V4451" s="12"/>
      <c r="W4451" s="6">
        <v>52.430668841761829</v>
      </c>
      <c r="X4451" s="6">
        <v>1.2833061446438281</v>
      </c>
      <c r="Y4451" s="6">
        <v>28.363240891789015</v>
      </c>
      <c r="Z4451" s="6">
        <v>8.4719956498096796</v>
      </c>
      <c r="AA4451" s="6">
        <v>5.4377379010331711E-2</v>
      </c>
      <c r="AB4451" s="6">
        <v>2.5883632408917894</v>
      </c>
      <c r="AC4451" s="6">
        <v>0.32626427406199021</v>
      </c>
      <c r="AD4451" s="6">
        <v>0.93529091897770533</v>
      </c>
      <c r="AE4451" s="6">
        <v>5.5464926590538335</v>
      </c>
      <c r="AF4451" s="6">
        <v>100.00000000000001</v>
      </c>
      <c r="AG4451" s="6"/>
      <c r="AH4451" s="6">
        <v>60.989045824208922</v>
      </c>
      <c r="AI4451" s="6">
        <v>1.1226700563581791</v>
      </c>
      <c r="AJ4451" s="6">
        <v>19.44822047265027</v>
      </c>
      <c r="AK4451" s="6">
        <v>0</v>
      </c>
      <c r="AL4451" s="6">
        <v>8.2419048529600776</v>
      </c>
      <c r="AM4451" s="6">
        <v>5.3579139152577324E-2</v>
      </c>
      <c r="AN4451" s="6">
        <v>4.4871784885573058</v>
      </c>
      <c r="AO4451" s="6">
        <v>0.40665878724862714</v>
      </c>
      <c r="AP4451" s="6">
        <v>1.0547846250648913</v>
      </c>
      <c r="AQ4451" s="6">
        <v>4.1156286774028787</v>
      </c>
      <c r="AR4451" s="6">
        <v>100.00000000000003</v>
      </c>
      <c r="AS4451" s="6"/>
      <c r="AT4451" s="6">
        <v>0.35251387457900063</v>
      </c>
      <c r="AU4451" s="6" t="s">
        <v>2564</v>
      </c>
      <c r="AV4451" s="6" t="s">
        <v>2564</v>
      </c>
      <c r="AW4451" s="6"/>
      <c r="AX4451" s="6">
        <v>0.3373091077079623</v>
      </c>
      <c r="AY4451" s="6">
        <v>0.38661198583156908</v>
      </c>
      <c r="AZ4451" s="6">
        <f>LOG(Tabella1[[#This Row],[SiO2]]/Tabella1[[#This Row],[Al2O3]])</f>
        <v>0.2668295444231244</v>
      </c>
      <c r="BA4451" s="6">
        <f>LOG((Tabella1[[#This Row],[FeO]]*0.8998+Tabella1[[#This Row],[Fe2O3]])/Tabella1[[#This Row],[K2O]])</f>
        <v>0.13811327040417615</v>
      </c>
      <c r="BB4451" s="6">
        <f>Tabella1[[#This Row],[Log SiO2/Al2O3]]/Tabella1[[#This Row],[Log (FeO3/K2O)]]</f>
        <v>1.931961669159463</v>
      </c>
    </row>
    <row r="4452" spans="1:54">
      <c r="A4452" s="19" t="s">
        <v>4368</v>
      </c>
      <c r="B4452" s="19" t="s">
        <v>4522</v>
      </c>
      <c r="C4452" s="19" t="s">
        <v>4523</v>
      </c>
      <c r="D4452" s="19" t="s">
        <v>4538</v>
      </c>
      <c r="E4452" s="8" t="s">
        <v>2787</v>
      </c>
      <c r="F4452" s="19" t="s">
        <v>4539</v>
      </c>
      <c r="G4452" s="8" t="s">
        <v>4540</v>
      </c>
      <c r="H4452" s="8"/>
      <c r="I4452" s="6">
        <v>61.3</v>
      </c>
      <c r="J4452" s="6">
        <v>0.9</v>
      </c>
      <c r="K4452" s="6">
        <v>18.399999999999999</v>
      </c>
      <c r="L4452" s="6"/>
      <c r="M4452" s="6">
        <v>4.95</v>
      </c>
      <c r="N4452" s="6">
        <v>0</v>
      </c>
      <c r="O4452" s="6">
        <v>1.2</v>
      </c>
      <c r="P4452" s="6">
        <v>1.7</v>
      </c>
      <c r="Q4452" s="6">
        <v>1</v>
      </c>
      <c r="R4452" s="6">
        <v>3.1</v>
      </c>
      <c r="S4452" s="6">
        <v>0.2</v>
      </c>
      <c r="T4452" s="6">
        <v>6.39</v>
      </c>
      <c r="U4452" s="6">
        <v>92.55</v>
      </c>
      <c r="V4452" s="12"/>
      <c r="W4452" s="6">
        <v>66.234467855213396</v>
      </c>
      <c r="X4452" s="6">
        <v>0.97244732576985426</v>
      </c>
      <c r="Y4452" s="6">
        <v>19.881145326850351</v>
      </c>
      <c r="Z4452" s="6">
        <v>5.3484602917341979</v>
      </c>
      <c r="AA4452" s="6">
        <v>0</v>
      </c>
      <c r="AB4452" s="6">
        <v>1.2965964343598055</v>
      </c>
      <c r="AC4452" s="6">
        <v>1.8368449486763911</v>
      </c>
      <c r="AD4452" s="6">
        <v>1.0804970286331712</v>
      </c>
      <c r="AE4452" s="6">
        <v>3.3495407887628308</v>
      </c>
      <c r="AF4452" s="6">
        <v>100</v>
      </c>
      <c r="AG4452" s="6"/>
      <c r="AH4452" s="6">
        <v>73.321481583153343</v>
      </c>
      <c r="AI4452" s="6">
        <v>0.80959662986124903</v>
      </c>
      <c r="AJ4452" s="6">
        <v>12.973171379207962</v>
      </c>
      <c r="AK4452" s="6">
        <v>0</v>
      </c>
      <c r="AL4452" s="6">
        <v>4.9516665134659137</v>
      </c>
      <c r="AM4452" s="6">
        <v>0</v>
      </c>
      <c r="AN4452" s="6">
        <v>2.1391127885553507</v>
      </c>
      <c r="AO4452" s="6">
        <v>2.1787824979008845</v>
      </c>
      <c r="AP4452" s="6">
        <v>1.1596351999912839</v>
      </c>
      <c r="AQ4452" s="6">
        <v>2.3652864974089733</v>
      </c>
      <c r="AR4452" s="6">
        <v>99.999999999999986</v>
      </c>
      <c r="AS4452" s="6"/>
      <c r="AT4452" s="6">
        <v>0.30167527396397531</v>
      </c>
      <c r="AU4452" s="6" t="s">
        <v>2564</v>
      </c>
      <c r="AV4452" s="6" t="s">
        <v>2564</v>
      </c>
      <c r="AW4452" s="6"/>
      <c r="AX4452" s="6">
        <v>0.31410414516575103</v>
      </c>
      <c r="AY4452" s="6">
        <v>0.34055892022317791</v>
      </c>
      <c r="AZ4452" s="6">
        <f>LOG(Tabella1[[#This Row],[SiO2]]/Tabella1[[#This Row],[Al2O3]])</f>
        <v>0.52264265150887856</v>
      </c>
      <c r="BA4452" s="6">
        <f>LOG((Tabella1[[#This Row],[FeO]]*0.8998+Tabella1[[#This Row],[Fe2O3]])/Tabella1[[#This Row],[K2O]])</f>
        <v>0.1573894939288441</v>
      </c>
      <c r="BB4452" s="6">
        <f>Tabella1[[#This Row],[Log SiO2/Al2O3]]/Tabella1[[#This Row],[Log (FeO3/K2O)]]</f>
        <v>3.3206959274242642</v>
      </c>
    </row>
    <row r="4453" spans="1:54">
      <c r="A4453" s="19" t="s">
        <v>4368</v>
      </c>
      <c r="B4453" s="19" t="s">
        <v>4522</v>
      </c>
      <c r="C4453" s="19" t="s">
        <v>4523</v>
      </c>
      <c r="D4453" s="19" t="s">
        <v>4538</v>
      </c>
      <c r="E4453" s="8" t="s">
        <v>2787</v>
      </c>
      <c r="F4453" s="19" t="s">
        <v>4539</v>
      </c>
      <c r="G4453" s="8" t="s">
        <v>4541</v>
      </c>
      <c r="H4453" s="8"/>
      <c r="I4453" s="6">
        <v>62.2</v>
      </c>
      <c r="J4453" s="6">
        <v>0.9</v>
      </c>
      <c r="K4453" s="6">
        <v>18.100000000000001</v>
      </c>
      <c r="L4453" s="6"/>
      <c r="M4453" s="6">
        <v>5.04</v>
      </c>
      <c r="N4453" s="6">
        <v>0</v>
      </c>
      <c r="O4453" s="6">
        <v>1.1000000000000001</v>
      </c>
      <c r="P4453" s="6">
        <v>1.5</v>
      </c>
      <c r="Q4453" s="6">
        <v>0.9</v>
      </c>
      <c r="R4453" s="6">
        <v>3</v>
      </c>
      <c r="S4453" s="6">
        <v>0.2</v>
      </c>
      <c r="T4453" s="6">
        <v>6.12</v>
      </c>
      <c r="U4453" s="6">
        <v>92.740000000000009</v>
      </c>
      <c r="V4453" s="12"/>
      <c r="W4453" s="6">
        <v>67.069225792538276</v>
      </c>
      <c r="X4453" s="6">
        <v>0.97045503558335133</v>
      </c>
      <c r="Y4453" s="6">
        <v>19.516929048954065</v>
      </c>
      <c r="Z4453" s="6">
        <v>5.434548199266767</v>
      </c>
      <c r="AA4453" s="6">
        <v>0</v>
      </c>
      <c r="AB4453" s="6">
        <v>1.1861117101574292</v>
      </c>
      <c r="AC4453" s="6">
        <v>1.6174250593055852</v>
      </c>
      <c r="AD4453" s="6">
        <v>0.97045503558335133</v>
      </c>
      <c r="AE4453" s="6">
        <v>3.2348501186111704</v>
      </c>
      <c r="AF4453" s="6">
        <v>100.00000000000003</v>
      </c>
      <c r="AG4453" s="6"/>
      <c r="AH4453" s="6">
        <v>74.154634231373834</v>
      </c>
      <c r="AI4453" s="6">
        <v>0.80694855182058922</v>
      </c>
      <c r="AJ4453" s="6">
        <v>12.719910689920194</v>
      </c>
      <c r="AK4453" s="6">
        <v>0</v>
      </c>
      <c r="AL4453" s="6">
        <v>5.0252061242394506</v>
      </c>
      <c r="AM4453" s="6">
        <v>0</v>
      </c>
      <c r="AN4453" s="6">
        <v>1.9544397106346891</v>
      </c>
      <c r="AO4453" s="6">
        <v>1.9161670616519582</v>
      </c>
      <c r="AP4453" s="6">
        <v>1.0402579749994367</v>
      </c>
      <c r="AQ4453" s="6">
        <v>2.2814999748926073</v>
      </c>
      <c r="AR4453" s="6">
        <v>100</v>
      </c>
      <c r="AS4453" s="6"/>
      <c r="AT4453" s="6">
        <v>0.28001989740929778</v>
      </c>
      <c r="AU4453" s="6" t="s">
        <v>2564</v>
      </c>
      <c r="AV4453" s="6" t="s">
        <v>2564</v>
      </c>
      <c r="AW4453" s="6"/>
      <c r="AX4453" s="6">
        <v>0.34528969941344251</v>
      </c>
      <c r="AY4453" s="6">
        <v>0.31662652824404408</v>
      </c>
      <c r="AZ4453" s="6">
        <f>LOG(Tabella1[[#This Row],[SiO2]]/Tabella1[[#This Row],[Al2O3]])</f>
        <v>0.5361118098216342</v>
      </c>
      <c r="BA4453" s="6">
        <f>LOG((Tabella1[[#This Row],[FeO]]*0.8998+Tabella1[[#This Row],[Fe2O3]])/Tabella1[[#This Row],[K2O]])</f>
        <v>0.17945527055541086</v>
      </c>
      <c r="BB4453" s="6">
        <f>Tabella1[[#This Row],[Log SiO2/Al2O3]]/Tabella1[[#This Row],[Log (FeO3/K2O)]]</f>
        <v>2.9874397567838367</v>
      </c>
    </row>
    <row r="4454" spans="1:54">
      <c r="A4454" s="19" t="s">
        <v>4368</v>
      </c>
      <c r="B4454" s="19" t="s">
        <v>4522</v>
      </c>
      <c r="C4454" s="19" t="s">
        <v>4523</v>
      </c>
      <c r="D4454" s="19" t="s">
        <v>4538</v>
      </c>
      <c r="E4454" s="8" t="s">
        <v>2787</v>
      </c>
      <c r="F4454" s="19" t="s">
        <v>4539</v>
      </c>
      <c r="G4454" s="8" t="s">
        <v>4542</v>
      </c>
      <c r="H4454" s="8"/>
      <c r="I4454" s="6">
        <v>62.9</v>
      </c>
      <c r="J4454" s="6">
        <v>0.9</v>
      </c>
      <c r="K4454" s="6">
        <v>18</v>
      </c>
      <c r="L4454" s="6"/>
      <c r="M4454" s="6">
        <v>4.8600000000000003</v>
      </c>
      <c r="N4454" s="6">
        <v>0</v>
      </c>
      <c r="O4454" s="6">
        <v>1.1000000000000001</v>
      </c>
      <c r="P4454" s="6">
        <v>1.6</v>
      </c>
      <c r="Q4454" s="6">
        <v>0.9</v>
      </c>
      <c r="R4454" s="6">
        <v>2.9</v>
      </c>
      <c r="S4454" s="6">
        <v>0.2</v>
      </c>
      <c r="T4454" s="6">
        <v>6.35</v>
      </c>
      <c r="U4454" s="6">
        <v>93.16</v>
      </c>
      <c r="V4454" s="12"/>
      <c r="W4454" s="6">
        <v>67.518248175182478</v>
      </c>
      <c r="X4454" s="6">
        <v>0.9660798626019752</v>
      </c>
      <c r="Y4454" s="6">
        <v>19.321597252039503</v>
      </c>
      <c r="Z4454" s="6">
        <v>5.2168312580506662</v>
      </c>
      <c r="AA4454" s="6">
        <v>0</v>
      </c>
      <c r="AB4454" s="6">
        <v>1.1807642765135251</v>
      </c>
      <c r="AC4454" s="6">
        <v>1.7174753112924004</v>
      </c>
      <c r="AD4454" s="6">
        <v>0.9660798626019752</v>
      </c>
      <c r="AE4454" s="6">
        <v>3.1129240017174755</v>
      </c>
      <c r="AF4454" s="6">
        <v>100</v>
      </c>
      <c r="AG4454" s="6"/>
      <c r="AH4454" s="6">
        <v>74.514895959735512</v>
      </c>
      <c r="AI4454" s="6">
        <v>0.80184493104426169</v>
      </c>
      <c r="AJ4454" s="6">
        <v>12.569631153705416</v>
      </c>
      <c r="AK4454" s="6">
        <v>0</v>
      </c>
      <c r="AL4454" s="6">
        <v>4.8150871809096341</v>
      </c>
      <c r="AM4454" s="6">
        <v>0</v>
      </c>
      <c r="AN4454" s="6">
        <v>1.9420786758564859</v>
      </c>
      <c r="AO4454" s="6">
        <v>2.0309846248355208</v>
      </c>
      <c r="AP4454" s="6">
        <v>1.0336787671900052</v>
      </c>
      <c r="AQ4454" s="6">
        <v>2.1915014033058013</v>
      </c>
      <c r="AR4454" s="6">
        <v>100.00000000000003</v>
      </c>
      <c r="AS4454" s="6"/>
      <c r="AT4454" s="6">
        <v>0.28741024225590583</v>
      </c>
      <c r="AU4454" s="6" t="s">
        <v>2564</v>
      </c>
      <c r="AV4454" s="6" t="s">
        <v>2564</v>
      </c>
      <c r="AW4454" s="6"/>
      <c r="AX4454" s="6">
        <v>0.35409429101563572</v>
      </c>
      <c r="AY4454" s="6">
        <v>0.32610814766814306</v>
      </c>
      <c r="AZ4454" s="6">
        <f>LOG(Tabella1[[#This Row],[SiO2]]/Tabella1[[#This Row],[Al2O3]])</f>
        <v>0.54337814034196286</v>
      </c>
      <c r="BA4454" s="6">
        <f>LOG((Tabella1[[#This Row],[FeO]]*0.8998+Tabella1[[#This Row],[Fe2O3]])/Tabella1[[#This Row],[K2O]])</f>
        <v>0.17838426019288539</v>
      </c>
      <c r="BB4454" s="6">
        <f>Tabella1[[#This Row],[Log SiO2/Al2O3]]/Tabella1[[#This Row],[Log (FeO3/K2O)]]</f>
        <v>3.046110344906062</v>
      </c>
    </row>
    <row r="4455" spans="1:54">
      <c r="A4455" s="19" t="s">
        <v>4368</v>
      </c>
      <c r="B4455" s="19" t="s">
        <v>4522</v>
      </c>
      <c r="C4455" s="19" t="s">
        <v>4523</v>
      </c>
      <c r="D4455" s="19" t="s">
        <v>4538</v>
      </c>
      <c r="E4455" s="8" t="s">
        <v>2787</v>
      </c>
      <c r="F4455" s="19" t="s">
        <v>4539</v>
      </c>
      <c r="G4455" s="8" t="s">
        <v>4543</v>
      </c>
      <c r="H4455" s="8"/>
      <c r="I4455" s="6">
        <v>64.8</v>
      </c>
      <c r="J4455" s="6">
        <v>0.9</v>
      </c>
      <c r="K4455" s="6">
        <v>16.600000000000001</v>
      </c>
      <c r="L4455" s="6"/>
      <c r="M4455" s="6">
        <v>5.4</v>
      </c>
      <c r="N4455" s="6">
        <v>0</v>
      </c>
      <c r="O4455" s="6">
        <v>1</v>
      </c>
      <c r="P4455" s="6">
        <v>1.1000000000000001</v>
      </c>
      <c r="Q4455" s="6">
        <v>1.1000000000000001</v>
      </c>
      <c r="R4455" s="6">
        <v>2.6</v>
      </c>
      <c r="S4455" s="6">
        <v>0.1</v>
      </c>
      <c r="T4455" s="6">
        <v>5.69</v>
      </c>
      <c r="U4455" s="6">
        <v>93.5</v>
      </c>
      <c r="V4455" s="12"/>
      <c r="W4455" s="6">
        <v>69.304812834224592</v>
      </c>
      <c r="X4455" s="6">
        <v>0.96256684491978617</v>
      </c>
      <c r="Y4455" s="6">
        <v>17.754010695187166</v>
      </c>
      <c r="Z4455" s="6">
        <v>5.7754010695187166</v>
      </c>
      <c r="AA4455" s="6">
        <v>0</v>
      </c>
      <c r="AB4455" s="6">
        <v>1.0695187165775399</v>
      </c>
      <c r="AC4455" s="6">
        <v>1.1764705882352944</v>
      </c>
      <c r="AD4455" s="6">
        <v>1.1764705882352944</v>
      </c>
      <c r="AE4455" s="6">
        <v>2.7807486631016043</v>
      </c>
      <c r="AF4455" s="6">
        <v>99.999999999999986</v>
      </c>
      <c r="AG4455" s="6"/>
      <c r="AH4455" s="6">
        <v>76.0434563753726</v>
      </c>
      <c r="AI4455" s="6">
        <v>0.79430039173900358</v>
      </c>
      <c r="AJ4455" s="6">
        <v>11.482924395386284</v>
      </c>
      <c r="AK4455" s="6">
        <v>0</v>
      </c>
      <c r="AL4455" s="6">
        <v>5.299757937365043</v>
      </c>
      <c r="AM4455" s="6">
        <v>0</v>
      </c>
      <c r="AN4455" s="6">
        <v>1.7489142774456123</v>
      </c>
      <c r="AO4455" s="6">
        <v>1.3831641589384418</v>
      </c>
      <c r="AP4455" s="6">
        <v>1.2514979998913816</v>
      </c>
      <c r="AQ4455" s="6">
        <v>1.9463076595878819</v>
      </c>
      <c r="AR4455" s="6">
        <v>100.00000000000001</v>
      </c>
      <c r="AS4455" s="6"/>
      <c r="AT4455" s="6">
        <v>0.24811967759981765</v>
      </c>
      <c r="AU4455" s="6" t="s">
        <v>2564</v>
      </c>
      <c r="AV4455" s="6" t="s">
        <v>2564</v>
      </c>
      <c r="AW4455" s="6"/>
      <c r="AX4455" s="6">
        <v>0.33670881837583488</v>
      </c>
      <c r="AY4455" s="6">
        <v>0.27963068505042671</v>
      </c>
      <c r="AZ4455" s="6">
        <f>LOG(Tabella1[[#This Row],[SiO2]]/Tabella1[[#This Row],[Al2O3]])</f>
        <v>0.59146691783053817</v>
      </c>
      <c r="BA4455" s="6">
        <f>LOG((Tabella1[[#This Row],[FeO]]*0.8998+Tabella1[[#This Row],[Fe2O3]])/Tabella1[[#This Row],[K2O]])</f>
        <v>0.27156640068169863</v>
      </c>
      <c r="BB4455" s="6">
        <f>Tabella1[[#This Row],[Log SiO2/Al2O3]]/Tabella1[[#This Row],[Log (FeO3/K2O)]]</f>
        <v>2.1779826824887407</v>
      </c>
    </row>
    <row r="4456" spans="1:54">
      <c r="A4456" s="19" t="s">
        <v>4368</v>
      </c>
      <c r="B4456" s="19" t="s">
        <v>4522</v>
      </c>
      <c r="C4456" s="19" t="s">
        <v>4523</v>
      </c>
      <c r="D4456" s="19" t="s">
        <v>4538</v>
      </c>
      <c r="E4456" s="8" t="s">
        <v>2787</v>
      </c>
      <c r="F4456" s="19" t="s">
        <v>4539</v>
      </c>
      <c r="G4456" s="8" t="s">
        <v>4544</v>
      </c>
      <c r="H4456" s="8"/>
      <c r="I4456" s="6">
        <v>64.400000000000006</v>
      </c>
      <c r="J4456" s="6">
        <v>0.8</v>
      </c>
      <c r="K4456" s="6">
        <v>16.2</v>
      </c>
      <c r="L4456" s="6"/>
      <c r="M4456" s="6">
        <v>4.8600000000000003</v>
      </c>
      <c r="N4456" s="6">
        <v>0.1</v>
      </c>
      <c r="O4456" s="6">
        <v>1</v>
      </c>
      <c r="P4456" s="6">
        <v>1.9</v>
      </c>
      <c r="Q4456" s="6">
        <v>0.9</v>
      </c>
      <c r="R4456" s="6">
        <v>2.6</v>
      </c>
      <c r="S4456" s="6">
        <v>0.1</v>
      </c>
      <c r="T4456" s="6">
        <v>6.03</v>
      </c>
      <c r="U4456" s="6">
        <v>92.76</v>
      </c>
      <c r="V4456" s="12"/>
      <c r="W4456" s="6">
        <v>69.426476929711086</v>
      </c>
      <c r="X4456" s="6">
        <v>0.86244070720137977</v>
      </c>
      <c r="Y4456" s="6">
        <v>17.464424320827941</v>
      </c>
      <c r="Z4456" s="6">
        <v>5.2393272962483826</v>
      </c>
      <c r="AA4456" s="6">
        <v>0.10780508840017247</v>
      </c>
      <c r="AB4456" s="6">
        <v>1.0780508840017249</v>
      </c>
      <c r="AC4456" s="6">
        <v>2.0482966796032769</v>
      </c>
      <c r="AD4456" s="6">
        <v>0.97024579560155233</v>
      </c>
      <c r="AE4456" s="6">
        <v>2.8029322984044849</v>
      </c>
      <c r="AF4456" s="6">
        <v>100.00000000000001</v>
      </c>
      <c r="AG4456" s="6"/>
      <c r="AH4456" s="6">
        <v>75.943546010729804</v>
      </c>
      <c r="AI4456" s="6">
        <v>0.70949675911422727</v>
      </c>
      <c r="AJ4456" s="6">
        <v>11.261016468784009</v>
      </c>
      <c r="AK4456" s="6">
        <v>0</v>
      </c>
      <c r="AL4456" s="6">
        <v>4.7931023750640591</v>
      </c>
      <c r="AM4456" s="6">
        <v>9.9888622521191794E-2</v>
      </c>
      <c r="AN4456" s="6">
        <v>1.7574650004100558</v>
      </c>
      <c r="AO4456" s="6">
        <v>2.4007824313732806</v>
      </c>
      <c r="AP4456" s="6">
        <v>1.0289591793301083</v>
      </c>
      <c r="AQ4456" s="6">
        <v>1.9558234705200315</v>
      </c>
      <c r="AR4456" s="6">
        <v>100.00000000000001</v>
      </c>
      <c r="AS4456" s="6"/>
      <c r="AT4456" s="6">
        <v>0.26829202718991263</v>
      </c>
      <c r="AU4456" s="6" t="s">
        <v>2564</v>
      </c>
      <c r="AV4456" s="6" t="s">
        <v>2564</v>
      </c>
      <c r="AW4456" s="6"/>
      <c r="AX4456" s="6">
        <v>0.26723499733230732</v>
      </c>
      <c r="AY4456" s="6">
        <v>0.30088062888465733</v>
      </c>
      <c r="AZ4456" s="6">
        <f>LOG(Tabella1[[#This Row],[SiO2]]/Tabella1[[#This Row],[Al2O3]])</f>
        <v>0.59937085281718117</v>
      </c>
      <c r="BA4456" s="6">
        <f>LOG((Tabella1[[#This Row],[FeO]]*0.8998+Tabella1[[#This Row],[Fe2O3]])/Tabella1[[#This Row],[K2O]])</f>
        <v>0.22580891012102347</v>
      </c>
      <c r="BB4456" s="6">
        <f>Tabella1[[#This Row],[Log SiO2/Al2O3]]/Tabella1[[#This Row],[Log (FeO3/K2O)]]</f>
        <v>2.6543277344368086</v>
      </c>
    </row>
    <row r="4457" spans="1:54">
      <c r="A4457" s="19" t="s">
        <v>4368</v>
      </c>
      <c r="B4457" s="19" t="s">
        <v>4522</v>
      </c>
      <c r="C4457" s="19" t="s">
        <v>4523</v>
      </c>
      <c r="D4457" s="19" t="s">
        <v>4538</v>
      </c>
      <c r="E4457" s="8" t="s">
        <v>2787</v>
      </c>
      <c r="F4457" s="19" t="s">
        <v>4539</v>
      </c>
      <c r="G4457" s="8" t="s">
        <v>4545</v>
      </c>
      <c r="H4457" s="8"/>
      <c r="I4457" s="6">
        <v>61.2</v>
      </c>
      <c r="J4457" s="6">
        <v>0.9</v>
      </c>
      <c r="K4457" s="6">
        <v>19.7</v>
      </c>
      <c r="L4457" s="6"/>
      <c r="M4457" s="6">
        <v>5.31</v>
      </c>
      <c r="N4457" s="6">
        <v>0</v>
      </c>
      <c r="O4457" s="6">
        <v>0.9</v>
      </c>
      <c r="P4457" s="6">
        <v>0.2</v>
      </c>
      <c r="Q4457" s="6">
        <v>0.8</v>
      </c>
      <c r="R4457" s="6">
        <v>3.4</v>
      </c>
      <c r="S4457" s="6">
        <v>0.2</v>
      </c>
      <c r="T4457" s="6">
        <v>7.07</v>
      </c>
      <c r="U4457" s="6">
        <v>92.410000000000011</v>
      </c>
      <c r="V4457" s="12"/>
      <c r="W4457" s="6">
        <v>66.226598852937997</v>
      </c>
      <c r="X4457" s="6">
        <v>0.97392057136673515</v>
      </c>
      <c r="Y4457" s="6">
        <v>21.318039173249645</v>
      </c>
      <c r="Z4457" s="6">
        <v>5.7461313710637372</v>
      </c>
      <c r="AA4457" s="6">
        <v>0</v>
      </c>
      <c r="AB4457" s="6">
        <v>0.97392057136673515</v>
      </c>
      <c r="AC4457" s="6">
        <v>0.21642679363705225</v>
      </c>
      <c r="AD4457" s="6">
        <v>0.865707174548209</v>
      </c>
      <c r="AE4457" s="6">
        <v>3.6792554918298879</v>
      </c>
      <c r="AF4457" s="6">
        <v>100</v>
      </c>
      <c r="AG4457" s="6"/>
      <c r="AH4457" s="6">
        <v>74.168410135664885</v>
      </c>
      <c r="AI4457" s="6">
        <v>0.82028634415300417</v>
      </c>
      <c r="AJ4457" s="6">
        <v>14.073151028787667</v>
      </c>
      <c r="AK4457" s="6">
        <v>0</v>
      </c>
      <c r="AL4457" s="6">
        <v>5.3819232497866079</v>
      </c>
      <c r="AM4457" s="6">
        <v>0</v>
      </c>
      <c r="AN4457" s="6">
        <v>1.6255178298071686</v>
      </c>
      <c r="AO4457" s="6">
        <v>0.25971183586077445</v>
      </c>
      <c r="AP4457" s="6">
        <v>0.93995738980782395</v>
      </c>
      <c r="AQ4457" s="6">
        <v>2.628438172359107</v>
      </c>
      <c r="AR4457" s="6">
        <v>100</v>
      </c>
      <c r="AS4457" s="6"/>
      <c r="AT4457" s="6">
        <v>0.23197024582066134</v>
      </c>
      <c r="AU4457" s="6" t="s">
        <v>2564</v>
      </c>
      <c r="AV4457" s="6" t="s">
        <v>2564</v>
      </c>
      <c r="AW4457" s="6"/>
      <c r="AX4457" s="6">
        <v>0.4589299155010777</v>
      </c>
      <c r="AY4457" s="6">
        <v>0.26272461241287626</v>
      </c>
      <c r="AZ4457" s="6">
        <f>LOG(Tabella1[[#This Row],[SiO2]]/Tabella1[[#This Row],[Al2O3]])</f>
        <v>0.4922851959839683</v>
      </c>
      <c r="BA4457" s="6">
        <f>LOG((Tabella1[[#This Row],[FeO]]*0.8998+Tabella1[[#This Row],[Fe2O3]])/Tabella1[[#This Row],[K2O]])</f>
        <v>0.147761592868762</v>
      </c>
      <c r="BB4457" s="6">
        <f>Tabella1[[#This Row],[Log SiO2/Al2O3]]/Tabella1[[#This Row],[Log (FeO3/K2O)]]</f>
        <v>3.3316180911855979</v>
      </c>
    </row>
    <row r="4458" spans="1:54">
      <c r="A4458" s="19" t="s">
        <v>4368</v>
      </c>
      <c r="B4458" s="19" t="s">
        <v>4522</v>
      </c>
      <c r="C4458" s="19" t="s">
        <v>4523</v>
      </c>
      <c r="D4458" s="19" t="s">
        <v>4538</v>
      </c>
      <c r="E4458" s="8" t="s">
        <v>2787</v>
      </c>
      <c r="F4458" s="19" t="s">
        <v>4539</v>
      </c>
      <c r="G4458" s="8" t="s">
        <v>4546</v>
      </c>
      <c r="H4458" s="8"/>
      <c r="I4458" s="6">
        <v>58.7</v>
      </c>
      <c r="J4458" s="6">
        <v>0.8</v>
      </c>
      <c r="K4458" s="6">
        <v>18.8</v>
      </c>
      <c r="L4458" s="6"/>
      <c r="M4458" s="6">
        <v>7.65</v>
      </c>
      <c r="N4458" s="6">
        <v>0</v>
      </c>
      <c r="O4458" s="6">
        <v>1.2</v>
      </c>
      <c r="P4458" s="6">
        <v>0.9</v>
      </c>
      <c r="Q4458" s="6">
        <v>0.7</v>
      </c>
      <c r="R4458" s="6">
        <v>3</v>
      </c>
      <c r="S4458" s="6">
        <v>0.4</v>
      </c>
      <c r="T4458" s="6">
        <v>6.61</v>
      </c>
      <c r="U4458" s="6">
        <v>91.750000000000014</v>
      </c>
      <c r="V4458" s="12"/>
      <c r="W4458" s="6">
        <v>63.978201634877372</v>
      </c>
      <c r="X4458" s="6">
        <v>0.87193460490463204</v>
      </c>
      <c r="Y4458" s="6">
        <v>20.490463215258853</v>
      </c>
      <c r="Z4458" s="6">
        <v>8.3378746594005442</v>
      </c>
      <c r="AA4458" s="6">
        <v>0</v>
      </c>
      <c r="AB4458" s="6">
        <v>1.307901907356948</v>
      </c>
      <c r="AC4458" s="6">
        <v>0.98092643051771111</v>
      </c>
      <c r="AD4458" s="6">
        <v>0.76294277929155296</v>
      </c>
      <c r="AE4458" s="6">
        <v>3.2697547683923704</v>
      </c>
      <c r="AF4458" s="6">
        <v>99.999999999999986</v>
      </c>
      <c r="AG4458" s="6"/>
      <c r="AH4458" s="6">
        <v>71.327978578742318</v>
      </c>
      <c r="AI4458" s="6">
        <v>0.7310839115839648</v>
      </c>
      <c r="AJ4458" s="6">
        <v>13.465957490539843</v>
      </c>
      <c r="AK4458" s="6">
        <v>0</v>
      </c>
      <c r="AL4458" s="6">
        <v>7.7742532132398177</v>
      </c>
      <c r="AM4458" s="6">
        <v>0</v>
      </c>
      <c r="AN4458" s="6">
        <v>2.1731251687335855</v>
      </c>
      <c r="AO4458" s="6">
        <v>1.1718135717279536</v>
      </c>
      <c r="AP4458" s="6">
        <v>0.82465156451458443</v>
      </c>
      <c r="AQ4458" s="6">
        <v>2.3253823461607799</v>
      </c>
      <c r="AR4458" s="6">
        <v>100</v>
      </c>
      <c r="AS4458" s="6"/>
      <c r="AT4458" s="6">
        <v>0.21846209979020342</v>
      </c>
      <c r="AU4458" s="6" t="s">
        <v>2564</v>
      </c>
      <c r="AV4458" s="6" t="s">
        <v>2564</v>
      </c>
      <c r="AW4458" s="6"/>
      <c r="AX4458" s="6">
        <v>0.35977890220662534</v>
      </c>
      <c r="AY4458" s="6">
        <v>0.23579163792080524</v>
      </c>
      <c r="AZ4458" s="6">
        <f>LOG(Tabella1[[#This Row],[SiO2]]/Tabella1[[#This Row],[Al2O3]])</f>
        <v>0.49448025198393464</v>
      </c>
      <c r="BA4458" s="6">
        <f>LOG((Tabella1[[#This Row],[FeO]]*0.8998+Tabella1[[#This Row],[Fe2O3]])/Tabella1[[#This Row],[K2O]])</f>
        <v>0.36068616926350322</v>
      </c>
      <c r="BB4458" s="6">
        <f>Tabella1[[#This Row],[Log SiO2/Al2O3]]/Tabella1[[#This Row],[Log (FeO3/K2O)]]</f>
        <v>1.3709432024899371</v>
      </c>
    </row>
    <row r="4459" spans="1:54">
      <c r="A4459" s="19" t="s">
        <v>4368</v>
      </c>
      <c r="B4459" s="19" t="s">
        <v>4522</v>
      </c>
      <c r="C4459" s="19" t="s">
        <v>4523</v>
      </c>
      <c r="D4459" s="19" t="s">
        <v>4538</v>
      </c>
      <c r="E4459" s="8" t="s">
        <v>2787</v>
      </c>
      <c r="F4459" s="19" t="s">
        <v>4539</v>
      </c>
      <c r="G4459" s="8" t="s">
        <v>4547</v>
      </c>
      <c r="H4459" s="8"/>
      <c r="I4459" s="6">
        <v>64.400000000000006</v>
      </c>
      <c r="J4459" s="6">
        <v>0.7</v>
      </c>
      <c r="K4459" s="6">
        <v>15.4</v>
      </c>
      <c r="L4459" s="6"/>
      <c r="M4459" s="6">
        <v>5.58</v>
      </c>
      <c r="N4459" s="6">
        <v>0</v>
      </c>
      <c r="O4459" s="6">
        <v>1</v>
      </c>
      <c r="P4459" s="6">
        <v>1.3</v>
      </c>
      <c r="Q4459" s="6">
        <v>0.9</v>
      </c>
      <c r="R4459" s="6">
        <v>2.5</v>
      </c>
      <c r="S4459" s="6">
        <v>0.1</v>
      </c>
      <c r="T4459" s="6">
        <v>6.94</v>
      </c>
      <c r="U4459" s="6">
        <v>91.780000000000015</v>
      </c>
      <c r="V4459" s="12"/>
      <c r="W4459" s="6">
        <v>70.167792547395948</v>
      </c>
      <c r="X4459" s="6">
        <v>0.76269339725430363</v>
      </c>
      <c r="Y4459" s="6">
        <v>16.779254739594681</v>
      </c>
      <c r="Z4459" s="6">
        <v>6.0797559381128776</v>
      </c>
      <c r="AA4459" s="6">
        <v>0</v>
      </c>
      <c r="AB4459" s="6">
        <v>1.0895619960775766</v>
      </c>
      <c r="AC4459" s="6">
        <v>1.4164305949008498</v>
      </c>
      <c r="AD4459" s="6">
        <v>0.98060579646981894</v>
      </c>
      <c r="AE4459" s="6">
        <v>2.7239049901939416</v>
      </c>
      <c r="AF4459" s="6">
        <v>100</v>
      </c>
      <c r="AG4459" s="6"/>
      <c r="AH4459" s="6">
        <v>76.608470653184241</v>
      </c>
      <c r="AI4459" s="6">
        <v>0.62624517080451669</v>
      </c>
      <c r="AJ4459" s="6">
        <v>10.798643920347061</v>
      </c>
      <c r="AK4459" s="6">
        <v>0</v>
      </c>
      <c r="AL4459" s="6">
        <v>5.5513748770618809</v>
      </c>
      <c r="AM4459" s="6">
        <v>0</v>
      </c>
      <c r="AN4459" s="6">
        <v>1.7728525066355187</v>
      </c>
      <c r="AO4459" s="6">
        <v>1.6570227708239544</v>
      </c>
      <c r="AP4459" s="6">
        <v>1.0379682439624025</v>
      </c>
      <c r="AQ4459" s="6">
        <v>1.8970651026418288</v>
      </c>
      <c r="AR4459" s="6">
        <v>100</v>
      </c>
      <c r="AS4459" s="6"/>
      <c r="AT4459" s="6">
        <v>0.24205317691004721</v>
      </c>
      <c r="AU4459" s="6" t="s">
        <v>2564</v>
      </c>
      <c r="AV4459" s="6" t="s">
        <v>2564</v>
      </c>
      <c r="AW4459" s="6"/>
      <c r="AX4459" s="6">
        <v>0.27810209341594477</v>
      </c>
      <c r="AY4459" s="6">
        <v>0.26468456473696977</v>
      </c>
      <c r="AZ4459" s="6">
        <f>LOG(Tabella1[[#This Row],[SiO2]]/Tabella1[[#This Row],[Al2O3]])</f>
        <v>0.62136514652334907</v>
      </c>
      <c r="BA4459" s="6">
        <f>LOG((Tabella1[[#This Row],[FeO]]*0.8998+Tabella1[[#This Row],[Fe2O3]])/Tabella1[[#This Row],[K2O]])</f>
        <v>0.30284017909508926</v>
      </c>
      <c r="BB4459" s="6">
        <f>Tabella1[[#This Row],[Log SiO2/Al2O3]]/Tabella1[[#This Row],[Log (FeO3/K2O)]]</f>
        <v>2.0517922964516728</v>
      </c>
    </row>
    <row r="4460" spans="1:54">
      <c r="A4460" s="19" t="s">
        <v>4368</v>
      </c>
      <c r="B4460" s="19" t="s">
        <v>4522</v>
      </c>
      <c r="C4460" s="19" t="s">
        <v>4523</v>
      </c>
      <c r="D4460" s="19" t="s">
        <v>4538</v>
      </c>
      <c r="E4460" s="8" t="s">
        <v>2787</v>
      </c>
      <c r="F4460" s="19" t="s">
        <v>4539</v>
      </c>
      <c r="G4460" s="8" t="s">
        <v>4548</v>
      </c>
      <c r="H4460" s="8"/>
      <c r="I4460" s="6">
        <v>67.7</v>
      </c>
      <c r="J4460" s="6">
        <v>0.7</v>
      </c>
      <c r="K4460" s="6">
        <v>15.4</v>
      </c>
      <c r="L4460" s="6"/>
      <c r="M4460" s="6">
        <v>4.59</v>
      </c>
      <c r="N4460" s="6">
        <v>0</v>
      </c>
      <c r="O4460" s="6">
        <v>0.9</v>
      </c>
      <c r="P4460" s="6">
        <v>1</v>
      </c>
      <c r="Q4460" s="6">
        <v>0.9</v>
      </c>
      <c r="R4460" s="6">
        <v>2.4</v>
      </c>
      <c r="S4460" s="6">
        <v>0.1</v>
      </c>
      <c r="T4460" s="6">
        <v>5.61</v>
      </c>
      <c r="U4460" s="6">
        <v>93.590000000000032</v>
      </c>
      <c r="V4460" s="12"/>
      <c r="W4460" s="6">
        <v>72.336788118388696</v>
      </c>
      <c r="X4460" s="6">
        <v>0.74794315632011943</v>
      </c>
      <c r="Y4460" s="6">
        <v>16.454749439042626</v>
      </c>
      <c r="Z4460" s="6">
        <v>4.9043701250133545</v>
      </c>
      <c r="AA4460" s="6">
        <v>0</v>
      </c>
      <c r="AB4460" s="6">
        <v>0.96164120098301065</v>
      </c>
      <c r="AC4460" s="6">
        <v>1.0684902233144562</v>
      </c>
      <c r="AD4460" s="6">
        <v>0.96164120098301065</v>
      </c>
      <c r="AE4460" s="6">
        <v>2.5643765359546951</v>
      </c>
      <c r="AF4460" s="6">
        <v>99.999999999999972</v>
      </c>
      <c r="AG4460" s="6"/>
      <c r="AH4460" s="6">
        <v>78.719488970547204</v>
      </c>
      <c r="AI4460" s="6">
        <v>0.61213478897516405</v>
      </c>
      <c r="AJ4460" s="6">
        <v>10.555331882092833</v>
      </c>
      <c r="AK4460" s="6">
        <v>0</v>
      </c>
      <c r="AL4460" s="6">
        <v>4.4635634684072105</v>
      </c>
      <c r="AM4460" s="6">
        <v>0</v>
      </c>
      <c r="AN4460" s="6">
        <v>1.5596163787983295</v>
      </c>
      <c r="AO4460" s="6">
        <v>1.2459132270000921</v>
      </c>
      <c r="AP4460" s="6">
        <v>1.014581032480617</v>
      </c>
      <c r="AQ4460" s="6">
        <v>1.7801481215328701</v>
      </c>
      <c r="AR4460" s="6">
        <v>100</v>
      </c>
      <c r="AS4460" s="6"/>
      <c r="AT4460" s="6">
        <v>0.25893571474906479</v>
      </c>
      <c r="AU4460" s="6" t="s">
        <v>2564</v>
      </c>
      <c r="AV4460" s="6" t="s">
        <v>2564</v>
      </c>
      <c r="AW4460" s="6"/>
      <c r="AX4460" s="6">
        <v>0.36560907525748909</v>
      </c>
      <c r="AY4460" s="6">
        <v>0.28822831116996556</v>
      </c>
      <c r="AZ4460" s="6">
        <f>LOG(Tabella1[[#This Row],[SiO2]]/Tabella1[[#This Row],[Al2O3]])</f>
        <v>0.64306794784868127</v>
      </c>
      <c r="BA4460" s="6">
        <f>LOG((Tabella1[[#This Row],[FeO]]*0.8998+Tabella1[[#This Row],[Fe2O3]])/Tabella1[[#This Row],[K2O]])</f>
        <v>0.23574743265520326</v>
      </c>
      <c r="BB4460" s="6">
        <f>Tabella1[[#This Row],[Log SiO2/Al2O3]]/Tabella1[[#This Row],[Log (FeO3/K2O)]]</f>
        <v>2.7277834613334351</v>
      </c>
    </row>
    <row r="4461" spans="1:54">
      <c r="A4461" s="19" t="s">
        <v>4368</v>
      </c>
      <c r="B4461" s="19" t="s">
        <v>4522</v>
      </c>
      <c r="C4461" s="19" t="s">
        <v>4523</v>
      </c>
      <c r="D4461" s="19" t="s">
        <v>4538</v>
      </c>
      <c r="E4461" s="8" t="s">
        <v>2787</v>
      </c>
      <c r="F4461" s="19" t="s">
        <v>4539</v>
      </c>
      <c r="G4461" s="8" t="s">
        <v>4549</v>
      </c>
      <c r="H4461" s="8"/>
      <c r="I4461" s="6">
        <v>59.5</v>
      </c>
      <c r="J4461" s="6">
        <v>0.9</v>
      </c>
      <c r="K4461" s="6">
        <v>18.7</v>
      </c>
      <c r="L4461" s="6"/>
      <c r="M4461" s="6">
        <v>5.4</v>
      </c>
      <c r="N4461" s="6">
        <v>0</v>
      </c>
      <c r="O4461" s="6">
        <v>1.1000000000000001</v>
      </c>
      <c r="P4461" s="6">
        <v>1.6</v>
      </c>
      <c r="Q4461" s="6">
        <v>0.9</v>
      </c>
      <c r="R4461" s="6">
        <v>3.1</v>
      </c>
      <c r="S4461" s="6">
        <v>0.3</v>
      </c>
      <c r="T4461" s="6">
        <v>6.95</v>
      </c>
      <c r="U4461" s="6">
        <v>91.199999999999989</v>
      </c>
      <c r="V4461" s="12"/>
      <c r="W4461" s="6">
        <v>65.241228070175453</v>
      </c>
      <c r="X4461" s="6">
        <v>0.98684210526315796</v>
      </c>
      <c r="Y4461" s="6">
        <v>20.504385964912284</v>
      </c>
      <c r="Z4461" s="6">
        <v>5.9210526315789487</v>
      </c>
      <c r="AA4461" s="6">
        <v>0</v>
      </c>
      <c r="AB4461" s="6">
        <v>1.2061403508771933</v>
      </c>
      <c r="AC4461" s="6">
        <v>1.754385964912281</v>
      </c>
      <c r="AD4461" s="6">
        <v>0.98684210526315796</v>
      </c>
      <c r="AE4461" s="6">
        <v>3.3991228070175445</v>
      </c>
      <c r="AF4461" s="6">
        <v>100.00000000000004</v>
      </c>
      <c r="AG4461" s="6"/>
      <c r="AH4461" s="6">
        <v>72.519582304616307</v>
      </c>
      <c r="AI4461" s="6">
        <v>0.82496640351194339</v>
      </c>
      <c r="AJ4461" s="6">
        <v>13.434995013180959</v>
      </c>
      <c r="AK4461" s="6">
        <v>0</v>
      </c>
      <c r="AL4461" s="6">
        <v>5.5043687382550557</v>
      </c>
      <c r="AM4461" s="6">
        <v>0</v>
      </c>
      <c r="AN4461" s="6">
        <v>1.9980791778181417</v>
      </c>
      <c r="AO4461" s="6">
        <v>2.0895487602030207</v>
      </c>
      <c r="AP4461" s="6">
        <v>1.0634852475089431</v>
      </c>
      <c r="AQ4461" s="6">
        <v>2.4101902392766368</v>
      </c>
      <c r="AR4461" s="6">
        <v>99.999999999999972</v>
      </c>
      <c r="AS4461" s="6"/>
      <c r="AT4461" s="6">
        <v>0.26632363198916309</v>
      </c>
      <c r="AU4461" s="6" t="s">
        <v>2564</v>
      </c>
      <c r="AV4461" s="6" t="s">
        <v>2564</v>
      </c>
      <c r="AW4461" s="6"/>
      <c r="AX4461" s="6">
        <v>0.34820892308270385</v>
      </c>
      <c r="AY4461" s="6">
        <v>0.29922646345923715</v>
      </c>
      <c r="AZ4461" s="6">
        <f>LOG(Tabella1[[#This Row],[SiO2]]/Tabella1[[#This Row],[Al2O3]])</f>
        <v>0.50267535919205064</v>
      </c>
      <c r="BA4461" s="6">
        <f>LOG((Tabella1[[#This Row],[FeO]]*0.8998+Tabella1[[#This Row],[Fe2O3]])/Tabella1[[#This Row],[K2O]])</f>
        <v>0.19517805481824391</v>
      </c>
      <c r="BB4461" s="6">
        <f>Tabella1[[#This Row],[Log SiO2/Al2O3]]/Tabella1[[#This Row],[Log (FeO3/K2O)]]</f>
        <v>2.5754706883422838</v>
      </c>
    </row>
    <row r="4462" spans="1:54">
      <c r="A4462" s="19" t="s">
        <v>4368</v>
      </c>
      <c r="B4462" s="19" t="s">
        <v>4522</v>
      </c>
      <c r="C4462" s="19" t="s">
        <v>4523</v>
      </c>
      <c r="D4462" s="19" t="s">
        <v>4538</v>
      </c>
      <c r="E4462" s="8" t="s">
        <v>2787</v>
      </c>
      <c r="F4462" s="19" t="s">
        <v>4539</v>
      </c>
      <c r="G4462" s="8" t="s">
        <v>4550</v>
      </c>
      <c r="H4462" s="8"/>
      <c r="I4462" s="6">
        <v>58.9</v>
      </c>
      <c r="J4462" s="6">
        <v>0.9</v>
      </c>
      <c r="K4462" s="6">
        <v>20.7</v>
      </c>
      <c r="L4462" s="6"/>
      <c r="M4462" s="6">
        <v>5.13</v>
      </c>
      <c r="N4462" s="6">
        <v>0</v>
      </c>
      <c r="O4462" s="6">
        <v>1</v>
      </c>
      <c r="P4462" s="6">
        <v>0.7</v>
      </c>
      <c r="Q4462" s="6">
        <v>0.9</v>
      </c>
      <c r="R4462" s="6">
        <v>3.5</v>
      </c>
      <c r="S4462" s="6">
        <v>0.2</v>
      </c>
      <c r="T4462" s="6">
        <v>6.93</v>
      </c>
      <c r="U4462" s="6">
        <v>91.73</v>
      </c>
      <c r="V4462" s="12"/>
      <c r="W4462" s="6">
        <v>64.210182056034</v>
      </c>
      <c r="X4462" s="6">
        <v>0.9811403030633381</v>
      </c>
      <c r="Y4462" s="6">
        <v>22.566226970456775</v>
      </c>
      <c r="Z4462" s="6">
        <v>5.5924997274610266</v>
      </c>
      <c r="AA4462" s="6">
        <v>0</v>
      </c>
      <c r="AB4462" s="6">
        <v>1.0901558922925978</v>
      </c>
      <c r="AC4462" s="6">
        <v>0.76310912460481839</v>
      </c>
      <c r="AD4462" s="6">
        <v>0.9811403030633381</v>
      </c>
      <c r="AE4462" s="6">
        <v>3.8155456230240921</v>
      </c>
      <c r="AF4462" s="6">
        <v>100</v>
      </c>
      <c r="AG4462" s="6"/>
      <c r="AH4462" s="6">
        <v>72.270501155144757</v>
      </c>
      <c r="AI4462" s="6">
        <v>0.83050778094251576</v>
      </c>
      <c r="AJ4462" s="6">
        <v>14.971788787895443</v>
      </c>
      <c r="AK4462" s="6">
        <v>0</v>
      </c>
      <c r="AL4462" s="6">
        <v>5.2642749989512874</v>
      </c>
      <c r="AM4462" s="6">
        <v>0</v>
      </c>
      <c r="AN4462" s="6">
        <v>1.8286367861912205</v>
      </c>
      <c r="AO4462" s="6">
        <v>0.92031819995472575</v>
      </c>
      <c r="AP4462" s="6">
        <v>1.0706287785948214</v>
      </c>
      <c r="AQ4462" s="6">
        <v>2.7394609688673572</v>
      </c>
      <c r="AR4462" s="6">
        <v>100.00000000000003</v>
      </c>
      <c r="AS4462" s="6"/>
      <c r="AT4462" s="6">
        <v>0.25781186085264146</v>
      </c>
      <c r="AU4462" s="6" t="s">
        <v>2564</v>
      </c>
      <c r="AV4462" s="6" t="s">
        <v>2564</v>
      </c>
      <c r="AW4462" s="6"/>
      <c r="AX4462" s="6">
        <v>0.44927200991928851</v>
      </c>
      <c r="AY4462" s="6">
        <v>0.2920023660186748</v>
      </c>
      <c r="AZ4462" s="6">
        <f>LOG(Tabella1[[#This Row],[SiO2]]/Tabella1[[#This Row],[Al2O3]])</f>
        <v>0.4541449493301839</v>
      </c>
      <c r="BA4462" s="6">
        <f>LOG((Tabella1[[#This Row],[FeO]]*0.8998+Tabella1[[#This Row],[Fe2O3]])/Tabella1[[#This Row],[K2O]])</f>
        <v>0.12019530959108875</v>
      </c>
      <c r="BB4462" s="6">
        <f>Tabella1[[#This Row],[Log SiO2/Al2O3]]/Tabella1[[#This Row],[Log (FeO3/K2O)]]</f>
        <v>3.7783916100820467</v>
      </c>
    </row>
    <row r="4463" spans="1:54">
      <c r="A4463" s="19" t="s">
        <v>4368</v>
      </c>
      <c r="B4463" s="19" t="s">
        <v>4522</v>
      </c>
      <c r="C4463" s="19" t="s">
        <v>4523</v>
      </c>
      <c r="D4463" s="19" t="s">
        <v>4538</v>
      </c>
      <c r="E4463" s="8" t="s">
        <v>2787</v>
      </c>
      <c r="F4463" s="19" t="s">
        <v>4539</v>
      </c>
      <c r="G4463" s="8" t="s">
        <v>4551</v>
      </c>
      <c r="H4463" s="8"/>
      <c r="I4463" s="6">
        <v>60</v>
      </c>
      <c r="J4463" s="6">
        <v>0.9</v>
      </c>
      <c r="K4463" s="6">
        <v>20.3</v>
      </c>
      <c r="L4463" s="6"/>
      <c r="M4463" s="6">
        <v>5.49</v>
      </c>
      <c r="N4463" s="6">
        <v>0</v>
      </c>
      <c r="O4463" s="6">
        <v>1.1000000000000001</v>
      </c>
      <c r="P4463" s="6">
        <v>0.9</v>
      </c>
      <c r="Q4463" s="6">
        <v>0.9</v>
      </c>
      <c r="R4463" s="6">
        <v>3.2</v>
      </c>
      <c r="S4463" s="6">
        <v>0.1</v>
      </c>
      <c r="T4463" s="6">
        <v>6.33</v>
      </c>
      <c r="U4463" s="6">
        <v>92.79</v>
      </c>
      <c r="V4463" s="12"/>
      <c r="W4463" s="6">
        <v>64.662140316844486</v>
      </c>
      <c r="X4463" s="6">
        <v>0.96993210475266722</v>
      </c>
      <c r="Y4463" s="6">
        <v>21.877357473865718</v>
      </c>
      <c r="Z4463" s="6">
        <v>5.9165858389912698</v>
      </c>
      <c r="AA4463" s="6">
        <v>0</v>
      </c>
      <c r="AB4463" s="6">
        <v>1.1854725724754822</v>
      </c>
      <c r="AC4463" s="6">
        <v>0.96993210475266722</v>
      </c>
      <c r="AD4463" s="6">
        <v>0.96993210475266722</v>
      </c>
      <c r="AE4463" s="6">
        <v>3.4486474835650394</v>
      </c>
      <c r="AF4463" s="6">
        <v>100</v>
      </c>
      <c r="AG4463" s="6"/>
      <c r="AH4463" s="6">
        <v>72.468765966535813</v>
      </c>
      <c r="AI4463" s="6">
        <v>0.81751842558118959</v>
      </c>
      <c r="AJ4463" s="6">
        <v>14.452841112854212</v>
      </c>
      <c r="AK4463" s="6">
        <v>0</v>
      </c>
      <c r="AL4463" s="6">
        <v>5.545585322811637</v>
      </c>
      <c r="AM4463" s="6">
        <v>0</v>
      </c>
      <c r="AN4463" s="6">
        <v>1.9800400800355704</v>
      </c>
      <c r="AO4463" s="6">
        <v>1.1647596684011603</v>
      </c>
      <c r="AP4463" s="6">
        <v>1.0538838690535184</v>
      </c>
      <c r="AQ4463" s="6">
        <v>2.4654766578508918</v>
      </c>
      <c r="AR4463" s="6">
        <v>99.999999999999986</v>
      </c>
      <c r="AS4463" s="6"/>
      <c r="AT4463" s="6">
        <v>0.26310638306371881</v>
      </c>
      <c r="AU4463" s="6" t="s">
        <v>2564</v>
      </c>
      <c r="AV4463" s="6" t="s">
        <v>2564</v>
      </c>
      <c r="AW4463" s="6"/>
      <c r="AX4463" s="6">
        <v>0.4274553782055881</v>
      </c>
      <c r="AY4463" s="6">
        <v>0.29517121398719309</v>
      </c>
      <c r="AZ4463" s="6">
        <f>LOG(Tabella1[[#This Row],[SiO2]]/Tabella1[[#This Row],[Al2O3]])</f>
        <v>0.47065521247043068</v>
      </c>
      <c r="BA4463" s="6">
        <f>LOG((Tabella1[[#This Row],[FeO]]*0.8998+Tabella1[[#This Row],[Fe2O3]])/Tabella1[[#This Row],[K2O]])</f>
        <v>0.18856835495973398</v>
      </c>
      <c r="BB4463" s="6">
        <f>Tabella1[[#This Row],[Log SiO2/Al2O3]]/Tabella1[[#This Row],[Log (FeO3/K2O)]]</f>
        <v>2.4959395364664037</v>
      </c>
    </row>
    <row r="4464" spans="1:54">
      <c r="A4464" s="19" t="s">
        <v>4368</v>
      </c>
      <c r="B4464" s="19" t="s">
        <v>4522</v>
      </c>
      <c r="C4464" s="19" t="s">
        <v>4523</v>
      </c>
      <c r="D4464" s="19" t="s">
        <v>4538</v>
      </c>
      <c r="E4464" s="8" t="s">
        <v>2787</v>
      </c>
      <c r="F4464" s="19" t="s">
        <v>4539</v>
      </c>
      <c r="G4464" s="8" t="s">
        <v>4552</v>
      </c>
      <c r="H4464" s="8"/>
      <c r="I4464" s="6">
        <v>63.8</v>
      </c>
      <c r="J4464" s="6">
        <v>1</v>
      </c>
      <c r="K4464" s="6">
        <v>19.2</v>
      </c>
      <c r="L4464" s="6"/>
      <c r="M4464" s="6">
        <v>4.2300000000000004</v>
      </c>
      <c r="N4464" s="6">
        <v>0</v>
      </c>
      <c r="O4464" s="6">
        <v>0.8</v>
      </c>
      <c r="P4464" s="6">
        <v>0.1</v>
      </c>
      <c r="Q4464" s="6">
        <v>1</v>
      </c>
      <c r="R4464" s="6">
        <v>3</v>
      </c>
      <c r="S4464" s="6">
        <v>0.1</v>
      </c>
      <c r="T4464" s="6">
        <v>5.96</v>
      </c>
      <c r="U4464" s="6">
        <v>93.13</v>
      </c>
      <c r="V4464" s="12"/>
      <c r="W4464" s="6">
        <v>68.506388918715771</v>
      </c>
      <c r="X4464" s="6">
        <v>1.0737678513905293</v>
      </c>
      <c r="Y4464" s="6">
        <v>20.616342746698162</v>
      </c>
      <c r="Z4464" s="6">
        <v>4.5420380113819405</v>
      </c>
      <c r="AA4464" s="6">
        <v>0</v>
      </c>
      <c r="AB4464" s="6">
        <v>0.85901428111242362</v>
      </c>
      <c r="AC4464" s="6">
        <v>0.10737678513905295</v>
      </c>
      <c r="AD4464" s="6">
        <v>1.0737678513905293</v>
      </c>
      <c r="AE4464" s="6">
        <v>3.221303554171588</v>
      </c>
      <c r="AF4464" s="6">
        <v>100</v>
      </c>
      <c r="AG4464" s="6"/>
      <c r="AH4464" s="6">
        <v>76.286238798222854</v>
      </c>
      <c r="AI4464" s="6">
        <v>0.89925104056112704</v>
      </c>
      <c r="AJ4464" s="6">
        <v>13.532696059486108</v>
      </c>
      <c r="AK4464" s="6">
        <v>0</v>
      </c>
      <c r="AL4464" s="6">
        <v>4.230009310170189</v>
      </c>
      <c r="AM4464" s="6">
        <v>0</v>
      </c>
      <c r="AN4464" s="6">
        <v>1.4255983758101995</v>
      </c>
      <c r="AO4464" s="6">
        <v>0.12812082407424047</v>
      </c>
      <c r="AP4464" s="6">
        <v>1.1592474691970645</v>
      </c>
      <c r="AQ4464" s="6">
        <v>2.2882215968418489</v>
      </c>
      <c r="AR4464" s="6">
        <v>100.00000000000001</v>
      </c>
      <c r="AS4464" s="6"/>
      <c r="AT4464" s="6">
        <v>0.25206811627760117</v>
      </c>
      <c r="AU4464" s="6" t="s">
        <v>2564</v>
      </c>
      <c r="AV4464" s="6" t="s">
        <v>2564</v>
      </c>
      <c r="AW4464" s="6"/>
      <c r="AX4464" s="6">
        <v>0.53664962785274584</v>
      </c>
      <c r="AY4464" s="6">
        <v>0.29972486970319201</v>
      </c>
      <c r="AZ4464" s="6">
        <f>LOG(Tabella1[[#This Row],[SiO2]]/Tabella1[[#This Row],[Al2O3]])</f>
        <v>0.52151945001761268</v>
      </c>
      <c r="BA4464" s="6">
        <f>LOG((Tabella1[[#This Row],[FeO]]*0.8998+Tabella1[[#This Row],[Fe2O3]])/Tabella1[[#This Row],[K2O]])</f>
        <v>0.10336510148492802</v>
      </c>
      <c r="BB4464" s="6">
        <f>Tabella1[[#This Row],[Log SiO2/Al2O3]]/Tabella1[[#This Row],[Log (FeO3/K2O)]]</f>
        <v>5.0454112899377073</v>
      </c>
    </row>
    <row r="4465" spans="1:54">
      <c r="A4465" s="19" t="s">
        <v>4368</v>
      </c>
      <c r="B4465" s="19" t="s">
        <v>4522</v>
      </c>
      <c r="C4465" s="19" t="s">
        <v>4523</v>
      </c>
      <c r="D4465" s="19" t="s">
        <v>4538</v>
      </c>
      <c r="E4465" s="8" t="s">
        <v>2787</v>
      </c>
      <c r="F4465" s="19" t="s">
        <v>4539</v>
      </c>
      <c r="G4465" s="8" t="s">
        <v>4553</v>
      </c>
      <c r="H4465" s="8"/>
      <c r="I4465" s="6">
        <v>66.3</v>
      </c>
      <c r="J4465" s="6">
        <v>0.9</v>
      </c>
      <c r="K4465" s="6">
        <v>17.2</v>
      </c>
      <c r="L4465" s="6"/>
      <c r="M4465" s="6">
        <v>4.68</v>
      </c>
      <c r="N4465" s="6">
        <v>0</v>
      </c>
      <c r="O4465" s="6">
        <v>0.9</v>
      </c>
      <c r="P4465" s="6">
        <v>0.2</v>
      </c>
      <c r="Q4465" s="6">
        <v>0.9</v>
      </c>
      <c r="R4465" s="6">
        <v>2.8</v>
      </c>
      <c r="S4465" s="6">
        <v>0.1</v>
      </c>
      <c r="T4465" s="6">
        <v>5.15</v>
      </c>
      <c r="U4465" s="6">
        <v>93.880000000000024</v>
      </c>
      <c r="V4465" s="12"/>
      <c r="W4465" s="6">
        <v>70.622070728589676</v>
      </c>
      <c r="X4465" s="6">
        <v>0.95867064337452046</v>
      </c>
      <c r="Y4465" s="6">
        <v>18.321261184490833</v>
      </c>
      <c r="Z4465" s="6">
        <v>4.9850873455475053</v>
      </c>
      <c r="AA4465" s="6">
        <v>0</v>
      </c>
      <c r="AB4465" s="6">
        <v>0.95867064337452046</v>
      </c>
      <c r="AC4465" s="6">
        <v>0.21303792074989342</v>
      </c>
      <c r="AD4465" s="6">
        <v>0.95867064337452046</v>
      </c>
      <c r="AE4465" s="6">
        <v>2.9825308904985079</v>
      </c>
      <c r="AF4465" s="6">
        <v>99.999999999999986</v>
      </c>
      <c r="AG4465" s="6"/>
      <c r="AH4465" s="6">
        <v>77.738206955985163</v>
      </c>
      <c r="AI4465" s="6">
        <v>0.79363155120118745</v>
      </c>
      <c r="AJ4465" s="6">
        <v>11.887951171547185</v>
      </c>
      <c r="AK4465" s="6">
        <v>0</v>
      </c>
      <c r="AL4465" s="6">
        <v>4.5892559066537153</v>
      </c>
      <c r="AM4465" s="6">
        <v>0</v>
      </c>
      <c r="AN4465" s="6">
        <v>1.5726974439725914</v>
      </c>
      <c r="AO4465" s="6">
        <v>0.25127263013542112</v>
      </c>
      <c r="AP4465" s="6">
        <v>1.0230906895930121</v>
      </c>
      <c r="AQ4465" s="6">
        <v>2.0942586769843081</v>
      </c>
      <c r="AR4465" s="6">
        <v>100.00000000000001</v>
      </c>
      <c r="AS4465" s="6"/>
      <c r="AT4465" s="6">
        <v>0.25522709350156653</v>
      </c>
      <c r="AU4465" s="6" t="s">
        <v>2564</v>
      </c>
      <c r="AV4465" s="6" t="s">
        <v>2564</v>
      </c>
      <c r="AW4465" s="6"/>
      <c r="AX4465" s="6">
        <v>0.45579843474806675</v>
      </c>
      <c r="AY4465" s="6">
        <v>0.2929588617696145</v>
      </c>
      <c r="AZ4465" s="6">
        <f>LOG(Tabella1[[#This Row],[SiO2]]/Tabella1[[#This Row],[Al2O3]])</f>
        <v>0.58598508149722428</v>
      </c>
      <c r="BA4465" s="6">
        <f>LOG((Tabella1[[#This Row],[FeO]]*0.8998+Tabella1[[#This Row],[Fe2O3]])/Tabella1[[#This Row],[K2O]])</f>
        <v>0.17723381056145293</v>
      </c>
      <c r="BB4465" s="6">
        <f>Tabella1[[#This Row],[Log SiO2/Al2O3]]/Tabella1[[#This Row],[Log (FeO3/K2O)]]</f>
        <v>3.3062826987745857</v>
      </c>
    </row>
    <row r="4466" spans="1:54">
      <c r="A4466" s="19" t="s">
        <v>4368</v>
      </c>
      <c r="B4466" s="19" t="s">
        <v>4522</v>
      </c>
      <c r="C4466" s="19" t="s">
        <v>4523</v>
      </c>
      <c r="D4466" s="19" t="s">
        <v>4538</v>
      </c>
      <c r="E4466" s="8" t="s">
        <v>2787</v>
      </c>
      <c r="F4466" s="19" t="s">
        <v>4539</v>
      </c>
      <c r="G4466" s="8" t="s">
        <v>4554</v>
      </c>
      <c r="H4466" s="8"/>
      <c r="I4466" s="6">
        <v>64</v>
      </c>
      <c r="J4466" s="6">
        <v>0.9</v>
      </c>
      <c r="K4466" s="6">
        <v>18.399999999999999</v>
      </c>
      <c r="L4466" s="6"/>
      <c r="M4466" s="6">
        <v>4.95</v>
      </c>
      <c r="N4466" s="6">
        <v>0</v>
      </c>
      <c r="O4466" s="6">
        <v>0.8</v>
      </c>
      <c r="P4466" s="6">
        <v>0.2</v>
      </c>
      <c r="Q4466" s="6">
        <v>0.8</v>
      </c>
      <c r="R4466" s="6">
        <v>3</v>
      </c>
      <c r="S4466" s="6">
        <v>0.1</v>
      </c>
      <c r="T4466" s="6">
        <v>5.86</v>
      </c>
      <c r="U4466" s="6">
        <v>93.050000000000011</v>
      </c>
      <c r="V4466" s="12"/>
      <c r="W4466" s="6">
        <v>68.780225685115525</v>
      </c>
      <c r="X4466" s="6">
        <v>0.96722192369693705</v>
      </c>
      <c r="Y4466" s="6">
        <v>19.774314884470712</v>
      </c>
      <c r="Z4466" s="6">
        <v>5.3197205803331542</v>
      </c>
      <c r="AA4466" s="6">
        <v>0</v>
      </c>
      <c r="AB4466" s="6">
        <v>0.85975282106394402</v>
      </c>
      <c r="AC4466" s="6">
        <v>0.214938205265986</v>
      </c>
      <c r="AD4466" s="6">
        <v>0.85975282106394402</v>
      </c>
      <c r="AE4466" s="6">
        <v>3.22407307898979</v>
      </c>
      <c r="AF4466" s="6">
        <v>100</v>
      </c>
      <c r="AG4466" s="6"/>
      <c r="AH4466" s="6">
        <v>76.371395038873928</v>
      </c>
      <c r="AI4466" s="6">
        <v>0.80769739813386665</v>
      </c>
      <c r="AJ4466" s="6">
        <v>12.942737632599627</v>
      </c>
      <c r="AK4466" s="6">
        <v>0</v>
      </c>
      <c r="AL4466" s="6">
        <v>4.9400504051486118</v>
      </c>
      <c r="AM4466" s="6">
        <v>0</v>
      </c>
      <c r="AN4466" s="6">
        <v>1.4227297643495582</v>
      </c>
      <c r="AO4466" s="6">
        <v>0.25572603467624011</v>
      </c>
      <c r="AP4466" s="6">
        <v>0.92553185057396226</v>
      </c>
      <c r="AQ4466" s="6">
        <v>2.2836172013763605</v>
      </c>
      <c r="AR4466" s="6">
        <v>100.00000000000001</v>
      </c>
      <c r="AS4466" s="6"/>
      <c r="AT4466" s="6">
        <v>0.22360190458407245</v>
      </c>
      <c r="AU4466" s="6" t="s">
        <v>2564</v>
      </c>
      <c r="AV4466" s="6" t="s">
        <v>2564</v>
      </c>
      <c r="AW4466" s="6"/>
      <c r="AX4466" s="6">
        <v>0.47761575090017105</v>
      </c>
      <c r="AY4466" s="6">
        <v>0.25611315310791355</v>
      </c>
      <c r="AZ4466" s="6">
        <f>LOG(Tabella1[[#This Row],[SiO2]]/Tabella1[[#This Row],[Al2O3]])</f>
        <v>0.5413621509743507</v>
      </c>
      <c r="BA4466" s="6">
        <f>LOG((Tabella1[[#This Row],[FeO]]*0.8998+Tabella1[[#This Row],[Fe2O3]])/Tabella1[[#This Row],[K2O]])</f>
        <v>0.17162993304345436</v>
      </c>
      <c r="BB4466" s="6">
        <f>Tabella1[[#This Row],[Log SiO2/Al2O3]]/Tabella1[[#This Row],[Log (FeO3/K2O)]]</f>
        <v>3.1542408796330719</v>
      </c>
    </row>
    <row r="4467" spans="1:54">
      <c r="A4467" s="19" t="s">
        <v>4368</v>
      </c>
      <c r="B4467" s="19" t="s">
        <v>4522</v>
      </c>
      <c r="C4467" s="19" t="s">
        <v>4523</v>
      </c>
      <c r="D4467" s="19" t="s">
        <v>4538</v>
      </c>
      <c r="E4467" s="8" t="s">
        <v>2787</v>
      </c>
      <c r="F4467" s="19" t="s">
        <v>4539</v>
      </c>
      <c r="G4467" s="8" t="s">
        <v>4555</v>
      </c>
      <c r="H4467" s="8"/>
      <c r="I4467" s="6">
        <v>66.3</v>
      </c>
      <c r="J4467" s="6">
        <v>0.9</v>
      </c>
      <c r="K4467" s="6">
        <v>17</v>
      </c>
      <c r="L4467" s="6"/>
      <c r="M4467" s="6">
        <v>4.7699999999999996</v>
      </c>
      <c r="N4467" s="6">
        <v>0</v>
      </c>
      <c r="O4467" s="6">
        <v>0.8</v>
      </c>
      <c r="P4467" s="6">
        <v>0.2</v>
      </c>
      <c r="Q4467" s="6">
        <v>0.8</v>
      </c>
      <c r="R4467" s="6">
        <v>2.8</v>
      </c>
      <c r="S4467" s="6">
        <v>0.1</v>
      </c>
      <c r="T4467" s="6">
        <v>5.43</v>
      </c>
      <c r="U4467" s="6">
        <v>93.57</v>
      </c>
      <c r="V4467" s="12"/>
      <c r="W4467" s="6">
        <v>70.856043603719144</v>
      </c>
      <c r="X4467" s="6">
        <v>0.9618467457518437</v>
      </c>
      <c r="Y4467" s="6">
        <v>18.168216308645935</v>
      </c>
      <c r="Z4467" s="6">
        <v>5.0977877524847708</v>
      </c>
      <c r="AA4467" s="6">
        <v>0</v>
      </c>
      <c r="AB4467" s="6">
        <v>0.85497488511274999</v>
      </c>
      <c r="AC4467" s="6">
        <v>0.2137437212781875</v>
      </c>
      <c r="AD4467" s="6">
        <v>0.85497488511274999</v>
      </c>
      <c r="AE4467" s="6">
        <v>2.9924120978946243</v>
      </c>
      <c r="AF4467" s="6">
        <v>100.00000000000003</v>
      </c>
      <c r="AG4467" s="6"/>
      <c r="AH4467" s="6">
        <v>78.002164700081693</v>
      </c>
      <c r="AI4467" s="6">
        <v>0.79632630326843667</v>
      </c>
      <c r="AJ4467" s="6">
        <v>11.789614999340763</v>
      </c>
      <c r="AK4467" s="6">
        <v>0</v>
      </c>
      <c r="AL4467" s="6">
        <v>4.6933931752969373</v>
      </c>
      <c r="AM4467" s="6">
        <v>0</v>
      </c>
      <c r="AN4467" s="6">
        <v>1.4026999918683445</v>
      </c>
      <c r="AO4467" s="6">
        <v>0.25212581879516605</v>
      </c>
      <c r="AP4467" s="6">
        <v>0.91250183401309537</v>
      </c>
      <c r="AQ4467" s="6">
        <v>2.1013696693467172</v>
      </c>
      <c r="AR4467" s="6">
        <v>100</v>
      </c>
      <c r="AS4467" s="6"/>
      <c r="AT4467" s="6">
        <v>0.23009818803681573</v>
      </c>
      <c r="AU4467" s="6" t="s">
        <v>2564</v>
      </c>
      <c r="AV4467" s="6" t="s">
        <v>2564</v>
      </c>
      <c r="AW4467" s="6"/>
      <c r="AX4467" s="6">
        <v>0.45847014763199073</v>
      </c>
      <c r="AY4467" s="6">
        <v>0.26467201820212877</v>
      </c>
      <c r="AZ4467" s="6">
        <f>LOG(Tabella1[[#This Row],[SiO2]]/Tabella1[[#This Row],[Al2O3]])</f>
        <v>0.59106460702649921</v>
      </c>
      <c r="BA4467" s="6">
        <f>LOG((Tabella1[[#This Row],[FeO]]*0.8998+Tabella1[[#This Row],[Fe2O3]])/Tabella1[[#This Row],[K2O]])</f>
        <v>0.18550633652744275</v>
      </c>
      <c r="BB4467" s="6">
        <f>Tabella1[[#This Row],[Log SiO2/Al2O3]]/Tabella1[[#This Row],[Log (FeO3/K2O)]]</f>
        <v>3.1862232745837256</v>
      </c>
    </row>
    <row r="4468" spans="1:54">
      <c r="A4468" s="19" t="s">
        <v>4368</v>
      </c>
      <c r="B4468" s="19" t="s">
        <v>4522</v>
      </c>
      <c r="C4468" s="19" t="s">
        <v>4523</v>
      </c>
      <c r="D4468" s="19" t="s">
        <v>4538</v>
      </c>
      <c r="E4468" s="8" t="s">
        <v>2787</v>
      </c>
      <c r="F4468" s="19" t="s">
        <v>4539</v>
      </c>
      <c r="G4468" s="8" t="s">
        <v>4556</v>
      </c>
      <c r="H4468" s="8"/>
      <c r="I4468" s="6">
        <v>66.8</v>
      </c>
      <c r="J4468" s="6">
        <v>0.9</v>
      </c>
      <c r="K4468" s="6">
        <v>16.5</v>
      </c>
      <c r="L4468" s="6"/>
      <c r="M4468" s="6">
        <v>5.22</v>
      </c>
      <c r="N4468" s="6">
        <v>0</v>
      </c>
      <c r="O4468" s="6">
        <v>0.8</v>
      </c>
      <c r="P4468" s="6">
        <v>0.2</v>
      </c>
      <c r="Q4468" s="6">
        <v>0.8</v>
      </c>
      <c r="R4468" s="6">
        <v>2.6</v>
      </c>
      <c r="S4468" s="6">
        <v>0.1</v>
      </c>
      <c r="T4468" s="6">
        <v>5.28</v>
      </c>
      <c r="U4468" s="6">
        <v>93.82</v>
      </c>
      <c r="V4468" s="12"/>
      <c r="W4468" s="6">
        <v>71.200170539330628</v>
      </c>
      <c r="X4468" s="6">
        <v>0.95928373481134099</v>
      </c>
      <c r="Y4468" s="6">
        <v>17.586868471541251</v>
      </c>
      <c r="Z4468" s="6">
        <v>5.563845661905777</v>
      </c>
      <c r="AA4468" s="6">
        <v>0</v>
      </c>
      <c r="AB4468" s="6">
        <v>0.85269665316563648</v>
      </c>
      <c r="AC4468" s="6">
        <v>0.21317416329140912</v>
      </c>
      <c r="AD4468" s="6">
        <v>0.85269665316563648</v>
      </c>
      <c r="AE4468" s="6">
        <v>2.7712641227883186</v>
      </c>
      <c r="AF4468" s="6">
        <v>100</v>
      </c>
      <c r="AG4468" s="6"/>
      <c r="AH4468" s="6">
        <v>78.172837856873812</v>
      </c>
      <c r="AI4468" s="6">
        <v>0.79209514215703625</v>
      </c>
      <c r="AJ4468" s="6">
        <v>11.382061677487073</v>
      </c>
      <c r="AK4468" s="6">
        <v>0</v>
      </c>
      <c r="AL4468" s="6">
        <v>5.1088758633042977</v>
      </c>
      <c r="AM4468" s="6">
        <v>0</v>
      </c>
      <c r="AN4468" s="6">
        <v>1.3952469545491006</v>
      </c>
      <c r="AO4468" s="6">
        <v>0.25078618583906803</v>
      </c>
      <c r="AP4468" s="6">
        <v>0.90765339153629776</v>
      </c>
      <c r="AQ4468" s="6">
        <v>1.9409040437804048</v>
      </c>
      <c r="AR4468" s="6">
        <v>99.999999999999972</v>
      </c>
      <c r="AS4468" s="6"/>
      <c r="AT4468" s="6">
        <v>0.21451731365207888</v>
      </c>
      <c r="AU4468" s="6" t="s">
        <v>2564</v>
      </c>
      <c r="AV4468" s="6" t="s">
        <v>2564</v>
      </c>
      <c r="AW4468" s="6"/>
      <c r="AX4468" s="6">
        <v>0.44425079817556379</v>
      </c>
      <c r="AY4468" s="6">
        <v>0.24426473990762021</v>
      </c>
      <c r="AZ4468" s="6">
        <f>LOG(Tabella1[[#This Row],[SiO2]]/Tabella1[[#This Row],[Al2O3]])</f>
        <v>0.60729251826163932</v>
      </c>
      <c r="BA4468" s="6">
        <f>LOG((Tabella1[[#This Row],[FeO]]*0.8998+Tabella1[[#This Row],[Fe2O3]])/Tabella1[[#This Row],[K2O]])</f>
        <v>0.25684314386099222</v>
      </c>
      <c r="BB4468" s="6">
        <f>Tabella1[[#This Row],[Log SiO2/Al2O3]]/Tabella1[[#This Row],[Log (FeO3/K2O)]]</f>
        <v>2.3644490140266936</v>
      </c>
    </row>
    <row r="4469" spans="1:54">
      <c r="A4469" s="19" t="s">
        <v>4368</v>
      </c>
      <c r="B4469" s="19" t="s">
        <v>4522</v>
      </c>
      <c r="C4469" s="19" t="s">
        <v>4523</v>
      </c>
      <c r="D4469" s="19" t="s">
        <v>4538</v>
      </c>
      <c r="E4469" s="8" t="s">
        <v>2787</v>
      </c>
      <c r="F4469" s="19" t="s">
        <v>4539</v>
      </c>
      <c r="G4469" s="8" t="s">
        <v>4557</v>
      </c>
      <c r="H4469" s="8"/>
      <c r="I4469" s="6">
        <v>66.7</v>
      </c>
      <c r="J4469" s="6">
        <v>0.9</v>
      </c>
      <c r="K4469" s="6">
        <v>17.399999999999999</v>
      </c>
      <c r="L4469" s="6"/>
      <c r="M4469" s="6">
        <v>3.15</v>
      </c>
      <c r="N4469" s="6">
        <v>0</v>
      </c>
      <c r="O4469" s="6">
        <v>0.7</v>
      </c>
      <c r="P4469" s="6">
        <v>0.01</v>
      </c>
      <c r="Q4469" s="6">
        <v>1</v>
      </c>
      <c r="R4469" s="6">
        <v>2.9</v>
      </c>
      <c r="S4469" s="6">
        <v>0.1</v>
      </c>
      <c r="T4469" s="6">
        <v>6.52</v>
      </c>
      <c r="U4469" s="6">
        <v>92.760000000000019</v>
      </c>
      <c r="V4469" s="12"/>
      <c r="W4469" s="6">
        <v>71.905993962915034</v>
      </c>
      <c r="X4469" s="6">
        <v>0.97024579560155211</v>
      </c>
      <c r="Y4469" s="6">
        <v>18.758085381630007</v>
      </c>
      <c r="Z4469" s="6">
        <v>3.3958602846054329</v>
      </c>
      <c r="AA4469" s="6">
        <v>0</v>
      </c>
      <c r="AB4469" s="6">
        <v>0.75463561880120722</v>
      </c>
      <c r="AC4469" s="6">
        <v>1.0780508840017246E-2</v>
      </c>
      <c r="AD4469" s="6">
        <v>1.0780508840017247</v>
      </c>
      <c r="AE4469" s="6">
        <v>3.1263475636050018</v>
      </c>
      <c r="AF4469" s="6">
        <v>99.999999999999972</v>
      </c>
      <c r="AG4469" s="6"/>
      <c r="AH4469" s="6">
        <v>79.231535701262601</v>
      </c>
      <c r="AI4469" s="6">
        <v>0.8040261500526299</v>
      </c>
      <c r="AJ4469" s="6">
        <v>12.183696241494662</v>
      </c>
      <c r="AK4469" s="6">
        <v>0</v>
      </c>
      <c r="AL4469" s="6">
        <v>3.1293794413669862</v>
      </c>
      <c r="AM4469" s="6">
        <v>0</v>
      </c>
      <c r="AN4469" s="6">
        <v>1.2392301193905311</v>
      </c>
      <c r="AO4469" s="6">
        <v>1.2728183822556098E-2</v>
      </c>
      <c r="AP4469" s="6">
        <v>1.1516562580976863</v>
      </c>
      <c r="AQ4469" s="6">
        <v>2.1974628359128907</v>
      </c>
      <c r="AR4469" s="6">
        <v>99.999999999999986</v>
      </c>
      <c r="AS4469" s="6"/>
      <c r="AT4469" s="6">
        <v>0.28366694302972878</v>
      </c>
      <c r="AU4469" s="6" t="s">
        <v>2564</v>
      </c>
      <c r="AV4469" s="6" t="s">
        <v>2564</v>
      </c>
      <c r="AW4469" s="6"/>
      <c r="AX4469" s="6">
        <v>0.55466281770692849</v>
      </c>
      <c r="AY4469" s="6">
        <v>0.34765075651448324</v>
      </c>
      <c r="AZ4469" s="6">
        <f>LOG(Tabella1[[#This Row],[SiO2]]/Tabella1[[#This Row],[Al2O3]])</f>
        <v>0.58357658563394932</v>
      </c>
      <c r="BA4469" s="6">
        <f>LOG((Tabella1[[#This Row],[FeO]]*0.8998+Tabella1[[#This Row],[Fe2O3]])/Tabella1[[#This Row],[K2O]])</f>
        <v>-9.9414552798074811E-3</v>
      </c>
      <c r="BB4469" s="6">
        <f>Tabella1[[#This Row],[Log SiO2/Al2O3]]/Tabella1[[#This Row],[Log (FeO3/K2O)]]</f>
        <v>-58.701323821199189</v>
      </c>
    </row>
    <row r="4470" spans="1:54">
      <c r="A4470" s="19" t="s">
        <v>4368</v>
      </c>
      <c r="B4470" s="19" t="s">
        <v>4522</v>
      </c>
      <c r="C4470" s="19" t="s">
        <v>4523</v>
      </c>
      <c r="D4470" s="19" t="s">
        <v>4538</v>
      </c>
      <c r="E4470" s="8" t="s">
        <v>2787</v>
      </c>
      <c r="F4470" s="19" t="s">
        <v>4539</v>
      </c>
      <c r="G4470" s="8" t="s">
        <v>4558</v>
      </c>
      <c r="H4470" s="8"/>
      <c r="I4470" s="6">
        <v>71.34</v>
      </c>
      <c r="J4470" s="6">
        <v>0.2</v>
      </c>
      <c r="K4470" s="6">
        <v>14.73</v>
      </c>
      <c r="L4470" s="6"/>
      <c r="M4470" s="6">
        <v>1.94</v>
      </c>
      <c r="N4470" s="6">
        <v>4.0000000000000001E-3</v>
      </c>
      <c r="O4470" s="6">
        <v>0.26900000000000002</v>
      </c>
      <c r="P4470" s="6">
        <v>0.16</v>
      </c>
      <c r="Q4470" s="6">
        <v>1.42</v>
      </c>
      <c r="R4470" s="6">
        <v>4.3099999999999996</v>
      </c>
      <c r="S4470" s="6">
        <v>4.3999999999999997E-2</v>
      </c>
      <c r="T4470" s="6">
        <v>4.32</v>
      </c>
      <c r="U4470" s="6">
        <v>94.373000000000019</v>
      </c>
      <c r="V4470" s="12"/>
      <c r="W4470" s="6">
        <v>75.593654964873409</v>
      </c>
      <c r="X4470" s="6">
        <v>0.21192502092759577</v>
      </c>
      <c r="Y4470" s="6">
        <v>15.608277791317429</v>
      </c>
      <c r="Z4470" s="6">
        <v>2.0556727029976787</v>
      </c>
      <c r="AA4470" s="6">
        <v>4.2385004185519154E-3</v>
      </c>
      <c r="AB4470" s="6">
        <v>0.28503915314761635</v>
      </c>
      <c r="AC4470" s="6">
        <v>0.16954001674207661</v>
      </c>
      <c r="AD4470" s="6">
        <v>1.5046676485859298</v>
      </c>
      <c r="AE4470" s="6">
        <v>4.5669842009896886</v>
      </c>
      <c r="AF4470" s="6">
        <v>100</v>
      </c>
      <c r="AG4470" s="6"/>
      <c r="AH4470" s="6">
        <v>82.458652003643707</v>
      </c>
      <c r="AI4470" s="6">
        <v>0.17385554479190068</v>
      </c>
      <c r="AJ4470" s="6">
        <v>10.036064585309854</v>
      </c>
      <c r="AK4470" s="6">
        <v>0</v>
      </c>
      <c r="AL4470" s="6">
        <v>1.8753411674330798</v>
      </c>
      <c r="AM4470" s="6">
        <v>3.9162836281006102E-3</v>
      </c>
      <c r="AN4470" s="6">
        <v>0.46337978791751</v>
      </c>
      <c r="AO4470" s="6">
        <v>0.19816059955596099</v>
      </c>
      <c r="AP4470" s="6">
        <v>1.5912635044368721</v>
      </c>
      <c r="AQ4470" s="6">
        <v>3.1778375851614671</v>
      </c>
      <c r="AR4470" s="6">
        <v>99.999999999999986</v>
      </c>
      <c r="AS4470" s="6"/>
      <c r="AT4470" s="6">
        <v>0.19813385040971951</v>
      </c>
      <c r="AU4470" s="6" t="s">
        <v>2564</v>
      </c>
      <c r="AV4470" s="6" t="s">
        <v>2564</v>
      </c>
      <c r="AW4470" s="6"/>
      <c r="AX4470" s="6" t="s">
        <v>2564</v>
      </c>
      <c r="AY4470" s="6" t="s">
        <v>2564</v>
      </c>
      <c r="AZ4470" s="6">
        <f>LOG(Tabella1[[#This Row],[SiO2]]/Tabella1[[#This Row],[Al2O3]])</f>
        <v>0.68513035815970436</v>
      </c>
      <c r="BA4470" s="6">
        <f>LOG((Tabella1[[#This Row],[FeO]]*0.8998+Tabella1[[#This Row],[Fe2O3]])/Tabella1[[#This Row],[K2O]])</f>
        <v>-0.39252955140095752</v>
      </c>
      <c r="BB4470" s="6">
        <f>Tabella1[[#This Row],[Log SiO2/Al2O3]]/Tabella1[[#This Row],[Log (FeO3/K2O)]]</f>
        <v>-1.7454236393526041</v>
      </c>
    </row>
    <row r="4471" spans="1:54">
      <c r="A4471" s="19" t="s">
        <v>4368</v>
      </c>
      <c r="B4471" s="19" t="s">
        <v>4522</v>
      </c>
      <c r="C4471" s="19" t="s">
        <v>4523</v>
      </c>
      <c r="D4471" s="19" t="s">
        <v>4538</v>
      </c>
      <c r="E4471" s="8" t="s">
        <v>2787</v>
      </c>
      <c r="F4471" s="19" t="s">
        <v>4539</v>
      </c>
      <c r="G4471" s="8" t="s">
        <v>4559</v>
      </c>
      <c r="H4471" s="8"/>
      <c r="I4471" s="6">
        <v>72.12</v>
      </c>
      <c r="J4471" s="6">
        <v>0.2</v>
      </c>
      <c r="K4471" s="6">
        <v>15.12</v>
      </c>
      <c r="L4471" s="6"/>
      <c r="M4471" s="6">
        <v>1.85</v>
      </c>
      <c r="N4471" s="6">
        <v>4.0000000000000001E-3</v>
      </c>
      <c r="O4471" s="6">
        <v>0.26</v>
      </c>
      <c r="P4471" s="6">
        <v>0.15</v>
      </c>
      <c r="Q4471" s="6">
        <v>1.45</v>
      </c>
      <c r="R4471" s="6">
        <v>3.7</v>
      </c>
      <c r="S4471" s="6">
        <v>0.42</v>
      </c>
      <c r="T4471" s="6">
        <v>4.0199999999999996</v>
      </c>
      <c r="U4471" s="6">
        <v>94.854000000000028</v>
      </c>
      <c r="V4471" s="12"/>
      <c r="W4471" s="6">
        <v>76.032639635650554</v>
      </c>
      <c r="X4471" s="6">
        <v>0.21085035949986289</v>
      </c>
      <c r="Y4471" s="6">
        <v>15.940287178189633</v>
      </c>
      <c r="Z4471" s="6">
        <v>1.9503658253737319</v>
      </c>
      <c r="AA4471" s="6">
        <v>4.2170071899972576E-3</v>
      </c>
      <c r="AB4471" s="6">
        <v>0.27410546734982172</v>
      </c>
      <c r="AC4471" s="6">
        <v>0.15813776962489715</v>
      </c>
      <c r="AD4471" s="6">
        <v>1.5286651063740058</v>
      </c>
      <c r="AE4471" s="6">
        <v>3.9007316507474639</v>
      </c>
      <c r="AF4471" s="6">
        <v>99.999999999999972</v>
      </c>
      <c r="AG4471" s="6"/>
      <c r="AH4471" s="6">
        <v>82.682037608967121</v>
      </c>
      <c r="AI4471" s="6">
        <v>0.17244113516558876</v>
      </c>
      <c r="AJ4471" s="6">
        <v>10.217974597798989</v>
      </c>
      <c r="AK4471" s="6">
        <v>0</v>
      </c>
      <c r="AL4471" s="6">
        <v>1.7737916767224433</v>
      </c>
      <c r="AM4471" s="6">
        <v>3.8844225260024085E-3</v>
      </c>
      <c r="AN4471" s="6">
        <v>0.44423265648932803</v>
      </c>
      <c r="AO4471" s="6">
        <v>0.18426417661907823</v>
      </c>
      <c r="AP4471" s="6">
        <v>1.6116624487422788</v>
      </c>
      <c r="AQ4471" s="6">
        <v>2.7058796597135353</v>
      </c>
      <c r="AR4471" s="6">
        <v>99.999999999999972</v>
      </c>
      <c r="AS4471" s="6"/>
      <c r="AT4471" s="6">
        <v>0.20028304010806983</v>
      </c>
      <c r="AU4471" s="6" t="s">
        <v>2564</v>
      </c>
      <c r="AV4471" s="6" t="s">
        <v>2564</v>
      </c>
      <c r="AW4471" s="6"/>
      <c r="AX4471" s="6">
        <v>0.19282704626644723</v>
      </c>
      <c r="AY4471" s="6">
        <v>0.21716675074063585</v>
      </c>
      <c r="AZ4471" s="6">
        <f>LOG(Tabella1[[#This Row],[SiO2]]/Tabella1[[#This Row],[Al2O3]])</f>
        <v>0.67850392688517669</v>
      </c>
      <c r="BA4471" s="6">
        <f>LOG((Tabella1[[#This Row],[FeO]]*0.8998+Tabella1[[#This Row],[Fe2O3]])/Tabella1[[#This Row],[K2O]])</f>
        <v>-0.34688400683443321</v>
      </c>
      <c r="BB4471" s="6">
        <f>Tabella1[[#This Row],[Log SiO2/Al2O3]]/Tabella1[[#This Row],[Log (FeO3/K2O)]]</f>
        <v>-1.9559965680661224</v>
      </c>
    </row>
    <row r="4472" spans="1:54">
      <c r="A4472" s="19" t="s">
        <v>4368</v>
      </c>
      <c r="B4472" s="19" t="s">
        <v>4522</v>
      </c>
      <c r="C4472" s="19" t="s">
        <v>4523</v>
      </c>
      <c r="D4472" s="19" t="s">
        <v>4538</v>
      </c>
      <c r="E4472" s="8" t="s">
        <v>2787</v>
      </c>
      <c r="F4472" s="19" t="s">
        <v>4539</v>
      </c>
      <c r="G4472" s="8" t="s">
        <v>4560</v>
      </c>
      <c r="H4472" s="8"/>
      <c r="I4472" s="6">
        <v>72.069999999999993</v>
      </c>
      <c r="J4472" s="6">
        <v>0.23</v>
      </c>
      <c r="K4472" s="6">
        <v>13.32</v>
      </c>
      <c r="L4472" s="6"/>
      <c r="M4472" s="6">
        <v>1.84</v>
      </c>
      <c r="N4472" s="6">
        <v>1.7000000000000001E-2</v>
      </c>
      <c r="O4472" s="6">
        <v>0.53600000000000003</v>
      </c>
      <c r="P4472" s="6">
        <v>0.44400000000000001</v>
      </c>
      <c r="Q4472" s="6">
        <v>1.69</v>
      </c>
      <c r="R4472" s="6">
        <v>5.14</v>
      </c>
      <c r="S4472" s="6">
        <v>4.1000000000000002E-2</v>
      </c>
      <c r="T4472" s="6">
        <v>3.57</v>
      </c>
      <c r="U4472" s="6">
        <v>95.287000000000006</v>
      </c>
      <c r="V4472" s="12"/>
      <c r="W4472" s="6">
        <v>75.634661601267737</v>
      </c>
      <c r="X4472" s="6">
        <v>0.24137605339658086</v>
      </c>
      <c r="Y4472" s="6">
        <v>13.978821874967204</v>
      </c>
      <c r="Z4472" s="6">
        <v>1.9310084271726469</v>
      </c>
      <c r="AA4472" s="6">
        <v>1.7840838729312497E-2</v>
      </c>
      <c r="AB4472" s="6">
        <v>0.56251115052420586</v>
      </c>
      <c r="AC4472" s="6">
        <v>0.46596072916557346</v>
      </c>
      <c r="AD4472" s="6">
        <v>1.7735892619140068</v>
      </c>
      <c r="AE4472" s="6">
        <v>5.3942300628627189</v>
      </c>
      <c r="AF4472" s="6">
        <v>99.999999999999986</v>
      </c>
      <c r="AG4472" s="6"/>
      <c r="AH4472" s="6">
        <v>82.030970397407799</v>
      </c>
      <c r="AI4472" s="6">
        <v>0.1968822608271881</v>
      </c>
      <c r="AJ4472" s="6">
        <v>8.9368635414706787</v>
      </c>
      <c r="AK4472" s="6">
        <v>0</v>
      </c>
      <c r="AL4472" s="6">
        <v>1.7515259724528689</v>
      </c>
      <c r="AM4472" s="6">
        <v>1.639016283703127E-2</v>
      </c>
      <c r="AN4472" s="6">
        <v>0.90922171056434276</v>
      </c>
      <c r="AO4472" s="6">
        <v>0.54150253769467482</v>
      </c>
      <c r="AP4472" s="6">
        <v>1.8649219637299572</v>
      </c>
      <c r="AQ4472" s="6">
        <v>3.7319665914370233</v>
      </c>
      <c r="AR4472" s="6">
        <v>100.00000000000001</v>
      </c>
      <c r="AS4472" s="6"/>
      <c r="AT4472" s="6">
        <v>0.34171662212379017</v>
      </c>
      <c r="AU4472" s="6" t="s">
        <v>2564</v>
      </c>
      <c r="AV4472" s="6" t="s">
        <v>2564</v>
      </c>
      <c r="AW4472" s="6"/>
      <c r="AX4472" s="6" t="s">
        <v>2564</v>
      </c>
      <c r="AY4472" s="6" t="s">
        <v>2564</v>
      </c>
      <c r="AZ4472" s="6">
        <f>LOG(Tabella1[[#This Row],[SiO2]]/Tabella1[[#This Row],[Al2O3]])</f>
        <v>0.73325029722516</v>
      </c>
      <c r="BA4472" s="6">
        <f>LOG((Tabella1[[#This Row],[FeO]]*0.8998+Tabella1[[#This Row],[Fe2O3]])/Tabella1[[#This Row],[K2O]])</f>
        <v>-0.49199930715619111</v>
      </c>
      <c r="BB4472" s="6">
        <f>Tabella1[[#This Row],[Log SiO2/Al2O3]]/Tabella1[[#This Row],[Log (FeO3/K2O)]]</f>
        <v>-1.4903482313083438</v>
      </c>
    </row>
    <row r="4473" spans="1:54">
      <c r="A4473" s="19" t="s">
        <v>4368</v>
      </c>
      <c r="B4473" s="19" t="s">
        <v>4522</v>
      </c>
      <c r="C4473" s="19" t="s">
        <v>4523</v>
      </c>
      <c r="D4473" s="19" t="s">
        <v>4538</v>
      </c>
      <c r="E4473" s="8" t="s">
        <v>2787</v>
      </c>
      <c r="F4473" s="19" t="s">
        <v>4539</v>
      </c>
      <c r="G4473" s="8" t="s">
        <v>4561</v>
      </c>
      <c r="H4473" s="8"/>
      <c r="I4473" s="6">
        <v>71.930000000000007</v>
      </c>
      <c r="J4473" s="6">
        <v>0.21</v>
      </c>
      <c r="K4473" s="6">
        <v>13.28</v>
      </c>
      <c r="L4473" s="6"/>
      <c r="M4473" s="6">
        <v>1.21</v>
      </c>
      <c r="N4473" s="6">
        <v>1.6E-2</v>
      </c>
      <c r="O4473" s="6">
        <v>0.48199999999999998</v>
      </c>
      <c r="P4473" s="6">
        <v>0.51400000000000001</v>
      </c>
      <c r="Q4473" s="6">
        <v>1.54</v>
      </c>
      <c r="R4473" s="6">
        <v>5.28</v>
      </c>
      <c r="S4473" s="6">
        <v>5.0999999999999997E-2</v>
      </c>
      <c r="T4473" s="6">
        <v>4.76</v>
      </c>
      <c r="U4473" s="6">
        <v>94.462000000000003</v>
      </c>
      <c r="V4473" s="12"/>
      <c r="W4473" s="6">
        <v>76.147022082953995</v>
      </c>
      <c r="X4473" s="6">
        <v>0.2223116173699477</v>
      </c>
      <c r="Y4473" s="6">
        <v>14.058563231775739</v>
      </c>
      <c r="Z4473" s="6">
        <v>1.2809383667506509</v>
      </c>
      <c r="AA4473" s="6">
        <v>1.6938027990091253E-2</v>
      </c>
      <c r="AB4473" s="6">
        <v>0.51025809320149906</v>
      </c>
      <c r="AC4473" s="6">
        <v>0.54413414918168157</v>
      </c>
      <c r="AD4473" s="6">
        <v>1.6302851940462832</v>
      </c>
      <c r="AE4473" s="6">
        <v>5.5895492367301136</v>
      </c>
      <c r="AF4473" s="6">
        <v>100</v>
      </c>
      <c r="AG4473" s="6"/>
      <c r="AH4473" s="6">
        <v>82.589543387268478</v>
      </c>
      <c r="AI4473" s="6">
        <v>0.18133837689326349</v>
      </c>
      <c r="AJ4473" s="6">
        <v>8.9881570974003786</v>
      </c>
      <c r="AK4473" s="6">
        <v>0</v>
      </c>
      <c r="AL4473" s="6">
        <v>1.1619188746173457</v>
      </c>
      <c r="AM4473" s="6">
        <v>1.5561304725680188E-2</v>
      </c>
      <c r="AN4473" s="6">
        <v>0.82479063955475052</v>
      </c>
      <c r="AO4473" s="6">
        <v>0.63237154959570352</v>
      </c>
      <c r="AP4473" s="6">
        <v>1.7142981547971312</v>
      </c>
      <c r="AQ4473" s="6">
        <v>3.8672320158080504</v>
      </c>
      <c r="AR4473" s="6">
        <v>100</v>
      </c>
      <c r="AS4473" s="6"/>
      <c r="AT4473" s="6">
        <v>0.41515411974984084</v>
      </c>
      <c r="AU4473" s="6" t="s">
        <v>2564</v>
      </c>
      <c r="AV4473" s="6" t="s">
        <v>2564</v>
      </c>
      <c r="AW4473" s="6"/>
      <c r="AX4473" s="6" t="s">
        <v>2564</v>
      </c>
      <c r="AY4473" s="6" t="s">
        <v>2564</v>
      </c>
      <c r="AZ4473" s="6">
        <f>LOG(Tabella1[[#This Row],[SiO2]]/Tabella1[[#This Row],[Al2O3]])</f>
        <v>0.73371198526878767</v>
      </c>
      <c r="BA4473" s="6">
        <f>LOG((Tabella1[[#This Row],[FeO]]*0.8998+Tabella1[[#This Row],[Fe2O3]])/Tabella1[[#This Row],[K2O]])</f>
        <v>-0.6857025633878141</v>
      </c>
      <c r="BB4473" s="6">
        <f>Tabella1[[#This Row],[Log SiO2/Al2O3]]/Tabella1[[#This Row],[Log (FeO3/K2O)]]</f>
        <v>-1.0700149371525987</v>
      </c>
    </row>
    <row r="4474" spans="1:54">
      <c r="A4474" s="19" t="s">
        <v>4368</v>
      </c>
      <c r="B4474" s="19" t="s">
        <v>4522</v>
      </c>
      <c r="C4474" s="19" t="s">
        <v>4523</v>
      </c>
      <c r="D4474" s="19" t="s">
        <v>4538</v>
      </c>
      <c r="E4474" s="8" t="s">
        <v>2787</v>
      </c>
      <c r="F4474" s="19" t="s">
        <v>4539</v>
      </c>
      <c r="G4474" s="8" t="s">
        <v>4562</v>
      </c>
      <c r="H4474" s="8"/>
      <c r="I4474" s="6">
        <v>70.599999999999994</v>
      </c>
      <c r="J4474" s="6">
        <v>0.36</v>
      </c>
      <c r="K4474" s="6">
        <v>14.52</v>
      </c>
      <c r="L4474" s="6"/>
      <c r="M4474" s="6">
        <v>1.71</v>
      </c>
      <c r="N4474" s="6">
        <v>1.7000000000000001E-2</v>
      </c>
      <c r="O4474" s="6">
        <v>0.41499999999999998</v>
      </c>
      <c r="P4474" s="6">
        <v>0.19800000000000001</v>
      </c>
      <c r="Q4474" s="6">
        <v>1.03</v>
      </c>
      <c r="R4474" s="6">
        <v>3.19</v>
      </c>
      <c r="S4474" s="6">
        <v>3.2000000000000001E-2</v>
      </c>
      <c r="T4474" s="6">
        <v>5.96</v>
      </c>
      <c r="U4474" s="6">
        <v>92.039999999999978</v>
      </c>
      <c r="V4474" s="12"/>
      <c r="W4474" s="6">
        <v>76.705780095610621</v>
      </c>
      <c r="X4474" s="6">
        <v>0.39113428943937428</v>
      </c>
      <c r="Y4474" s="6">
        <v>15.775749674054762</v>
      </c>
      <c r="Z4474" s="6">
        <v>1.857887874837028</v>
      </c>
      <c r="AA4474" s="6">
        <v>1.8470230334637121E-2</v>
      </c>
      <c r="AB4474" s="6">
        <v>0.45089091699261202</v>
      </c>
      <c r="AC4474" s="6">
        <v>0.21512385919165586</v>
      </c>
      <c r="AD4474" s="6">
        <v>1.1190786614515431</v>
      </c>
      <c r="AE4474" s="6">
        <v>3.4658843980877889</v>
      </c>
      <c r="AF4474" s="6">
        <v>100.00000000000003</v>
      </c>
      <c r="AG4474" s="6"/>
      <c r="AH4474" s="6">
        <v>83.301908666522664</v>
      </c>
      <c r="AI4474" s="6">
        <v>0.31945388694750959</v>
      </c>
      <c r="AJ4474" s="6">
        <v>10.098908618206229</v>
      </c>
      <c r="AK4474" s="6">
        <v>0</v>
      </c>
      <c r="AL4474" s="6">
        <v>1.687414564283279</v>
      </c>
      <c r="AM4474" s="6">
        <v>1.6990657779688723E-2</v>
      </c>
      <c r="AN4474" s="6">
        <v>0.72975995579454633</v>
      </c>
      <c r="AO4474" s="6">
        <v>0.25032812164601126</v>
      </c>
      <c r="AP4474" s="6">
        <v>1.1782517897403821</v>
      </c>
      <c r="AQ4474" s="6">
        <v>2.4010004175238326</v>
      </c>
      <c r="AR4474" s="6">
        <v>99.999999999999986</v>
      </c>
      <c r="AS4474" s="6"/>
      <c r="AT4474" s="6">
        <v>0.30190619242960187</v>
      </c>
      <c r="AU4474" s="6" t="s">
        <v>2564</v>
      </c>
      <c r="AV4474" s="6" t="s">
        <v>2564</v>
      </c>
      <c r="AW4474" s="6"/>
      <c r="AX4474" s="6">
        <v>0.42025104038009087</v>
      </c>
      <c r="AY4474" s="6">
        <v>0.34788233679408714</v>
      </c>
      <c r="AZ4474" s="6">
        <f>LOG(Tabella1[[#This Row],[SiO2]]/Tabella1[[#This Row],[Al2O3]])</f>
        <v>0.68683808468772878</v>
      </c>
      <c r="BA4474" s="6">
        <f>LOG((Tabella1[[#This Row],[FeO]]*0.8998+Tabella1[[#This Row],[Fe2O3]])/Tabella1[[#This Row],[K2O]])</f>
        <v>-0.31664858383547922</v>
      </c>
      <c r="BB4474" s="6">
        <f>Tabella1[[#This Row],[Log SiO2/Al2O3]]/Tabella1[[#This Row],[Log (FeO3/K2O)]]</f>
        <v>-2.1690862354988094</v>
      </c>
    </row>
    <row r="4475" spans="1:54">
      <c r="A4475" s="19" t="s">
        <v>4368</v>
      </c>
      <c r="B4475" s="19" t="s">
        <v>4522</v>
      </c>
      <c r="C4475" s="19" t="s">
        <v>4523</v>
      </c>
      <c r="D4475" s="19" t="s">
        <v>4538</v>
      </c>
      <c r="E4475" s="8" t="s">
        <v>2787</v>
      </c>
      <c r="F4475" s="19" t="s">
        <v>4539</v>
      </c>
      <c r="G4475" s="8" t="s">
        <v>4563</v>
      </c>
      <c r="H4475" s="8"/>
      <c r="I4475" s="6">
        <v>76.180000000000007</v>
      </c>
      <c r="J4475" s="6">
        <v>0.35</v>
      </c>
      <c r="K4475" s="6">
        <v>14.09</v>
      </c>
      <c r="L4475" s="6"/>
      <c r="M4475" s="6">
        <v>1.37</v>
      </c>
      <c r="N4475" s="6">
        <v>8.0000000000000002E-3</v>
      </c>
      <c r="O4475" s="6">
        <v>0.47899999999999998</v>
      </c>
      <c r="P4475" s="6">
        <v>2.7E-2</v>
      </c>
      <c r="Q4475" s="6">
        <v>0.33</v>
      </c>
      <c r="R4475" s="6">
        <v>2</v>
      </c>
      <c r="S4475" s="6">
        <v>2.9000000000000001E-2</v>
      </c>
      <c r="T4475" s="6">
        <v>4.83</v>
      </c>
      <c r="U4475" s="6">
        <v>94.834000000000003</v>
      </c>
      <c r="V4475" s="12"/>
      <c r="W4475" s="6">
        <v>80.329839509036844</v>
      </c>
      <c r="X4475" s="6">
        <v>0.36906594681232463</v>
      </c>
      <c r="Y4475" s="6">
        <v>14.857540544530442</v>
      </c>
      <c r="Z4475" s="6">
        <v>1.4446295632368138</v>
      </c>
      <c r="AA4475" s="6">
        <v>8.4357930699959921E-3</v>
      </c>
      <c r="AB4475" s="6">
        <v>0.5050931100660101</v>
      </c>
      <c r="AC4475" s="6">
        <v>2.8470801611236475E-2</v>
      </c>
      <c r="AD4475" s="6">
        <v>0.34797646413733468</v>
      </c>
      <c r="AE4475" s="6">
        <v>2.1089482674989979</v>
      </c>
      <c r="AF4475" s="6">
        <v>100</v>
      </c>
      <c r="AG4475" s="6"/>
      <c r="AH4475" s="6">
        <v>86.320867056071179</v>
      </c>
      <c r="AI4475" s="6">
        <v>0.29826225343535567</v>
      </c>
      <c r="AJ4475" s="6">
        <v>9.4111651267480152</v>
      </c>
      <c r="AK4475" s="6">
        <v>0</v>
      </c>
      <c r="AL4475" s="6">
        <v>1.2982873465670282</v>
      </c>
      <c r="AM4475" s="6">
        <v>7.6784901685883174E-3</v>
      </c>
      <c r="AN4475" s="6">
        <v>0.8088947555061845</v>
      </c>
      <c r="AO4475" s="6">
        <v>3.2781799436320196E-2</v>
      </c>
      <c r="AP4475" s="6">
        <v>0.3625261990655983</v>
      </c>
      <c r="AQ4475" s="6">
        <v>1.4456265726105499</v>
      </c>
      <c r="AR4475" s="6">
        <v>100</v>
      </c>
      <c r="AS4475" s="6"/>
      <c r="AT4475" s="6">
        <v>0.38387510728680246</v>
      </c>
      <c r="AU4475" s="6" t="s">
        <v>2564</v>
      </c>
      <c r="AV4475" s="6" t="s">
        <v>2564</v>
      </c>
      <c r="AW4475" s="6"/>
      <c r="AX4475" s="6">
        <v>0.72258719798776094</v>
      </c>
      <c r="AY4475" s="6">
        <v>0.44717003692302565</v>
      </c>
      <c r="AZ4475" s="6">
        <f>LOG(Tabella1[[#This Row],[SiO2]]/Tabella1[[#This Row],[Al2O3]])</f>
        <v>0.73292997521557102</v>
      </c>
      <c r="BA4475" s="6">
        <f>LOG((Tabella1[[#This Row],[FeO]]*0.8998+Tabella1[[#This Row],[Fe2O3]])/Tabella1[[#This Row],[K2O]])</f>
        <v>-0.21016343967802631</v>
      </c>
      <c r="BB4475" s="6">
        <f>Tabella1[[#This Row],[Log SiO2/Al2O3]]/Tabella1[[#This Row],[Log (FeO3/K2O)]]</f>
        <v>-3.4874285286652675</v>
      </c>
    </row>
    <row r="4476" spans="1:54">
      <c r="A4476" s="19" t="s">
        <v>4368</v>
      </c>
      <c r="B4476" s="19" t="s">
        <v>4564</v>
      </c>
      <c r="C4476" s="19" t="s">
        <v>4389</v>
      </c>
      <c r="D4476" s="19" t="s">
        <v>4565</v>
      </c>
      <c r="E4476" s="8" t="s">
        <v>2787</v>
      </c>
      <c r="F4476" s="19" t="s">
        <v>4566</v>
      </c>
      <c r="G4476" s="8" t="s">
        <v>4567</v>
      </c>
      <c r="H4476" s="8"/>
      <c r="I4476" s="6">
        <v>51.5</v>
      </c>
      <c r="J4476" s="6">
        <v>0.84</v>
      </c>
      <c r="K4476" s="6">
        <v>21.3</v>
      </c>
      <c r="L4476" s="6"/>
      <c r="M4476" s="6">
        <v>7.15</v>
      </c>
      <c r="N4476" s="6">
        <v>0.04</v>
      </c>
      <c r="O4476" s="6">
        <v>2.15</v>
      </c>
      <c r="P4476" s="6">
        <v>0.88</v>
      </c>
      <c r="Q4476" s="6">
        <v>0.62</v>
      </c>
      <c r="R4476" s="6">
        <v>4.8099999999999996</v>
      </c>
      <c r="S4476" s="6">
        <v>0.16</v>
      </c>
      <c r="T4476" s="6">
        <v>10.1</v>
      </c>
      <c r="U4476" s="6">
        <v>89.29000000000002</v>
      </c>
      <c r="V4476" s="12"/>
      <c r="W4476" s="6">
        <v>57.677231492888325</v>
      </c>
      <c r="X4476" s="6">
        <v>0.94075484376749896</v>
      </c>
      <c r="Y4476" s="6">
        <v>23.854854966961582</v>
      </c>
      <c r="Z4476" s="6">
        <v>8.0076156344495448</v>
      </c>
      <c r="AA4476" s="6">
        <v>4.4797849703214238E-2</v>
      </c>
      <c r="AB4476" s="6">
        <v>2.4078844215477653</v>
      </c>
      <c r="AC4476" s="6">
        <v>0.98555269347071306</v>
      </c>
      <c r="AD4476" s="6">
        <v>0.69436667039982058</v>
      </c>
      <c r="AE4476" s="6">
        <v>5.3869414268115108</v>
      </c>
      <c r="AF4476" s="6">
        <v>99.999999999999972</v>
      </c>
      <c r="AG4476" s="6"/>
      <c r="AH4476" s="6">
        <v>65.533985063302651</v>
      </c>
      <c r="AI4476" s="6">
        <v>0.8038852489060937</v>
      </c>
      <c r="AJ4476" s="6">
        <v>15.977047522770327</v>
      </c>
      <c r="AK4476" s="6">
        <v>0</v>
      </c>
      <c r="AL4476" s="6">
        <v>7.6092319385843172</v>
      </c>
      <c r="AM4476" s="6">
        <v>4.3115195529150649E-2</v>
      </c>
      <c r="AN4476" s="6">
        <v>4.0773640484260829</v>
      </c>
      <c r="AO4476" s="6">
        <v>1.1998755948365698</v>
      </c>
      <c r="AP4476" s="6">
        <v>0.76489473294592092</v>
      </c>
      <c r="AQ4476" s="6">
        <v>3.9044127865526872</v>
      </c>
      <c r="AR4476" s="6">
        <v>99.999999999999986</v>
      </c>
      <c r="AS4476" s="6"/>
      <c r="AT4476" s="6">
        <v>0.34889235949955449</v>
      </c>
      <c r="AU4476" s="6" t="s">
        <v>2564</v>
      </c>
      <c r="AV4476" s="6" t="s">
        <v>2564</v>
      </c>
      <c r="AW4476" s="6"/>
      <c r="AX4476" s="6">
        <v>0.19202045991303224</v>
      </c>
      <c r="AY4476" s="6">
        <v>0.37466437788792417</v>
      </c>
      <c r="AZ4476" s="6">
        <f>LOG(Tabella1[[#This Row],[SiO2]]/Tabella1[[#This Row],[Al2O3]])</f>
        <v>0.3834276256024533</v>
      </c>
      <c r="BA4476" s="6">
        <f>LOG((Tabella1[[#This Row],[FeO]]*0.8998+Tabella1[[#This Row],[Fe2O3]])/Tabella1[[#This Row],[K2O]])</f>
        <v>0.12630695425679694</v>
      </c>
      <c r="BB4476" s="6">
        <f>Tabella1[[#This Row],[Log SiO2/Al2O3]]/Tabella1[[#This Row],[Log (FeO3/K2O)]]</f>
        <v>3.035681034813805</v>
      </c>
    </row>
    <row r="4477" spans="1:54">
      <c r="A4477" s="19" t="s">
        <v>4368</v>
      </c>
      <c r="B4477" s="19" t="s">
        <v>4564</v>
      </c>
      <c r="C4477" s="19" t="s">
        <v>4389</v>
      </c>
      <c r="D4477" s="19" t="s">
        <v>4565</v>
      </c>
      <c r="E4477" s="8" t="s">
        <v>2787</v>
      </c>
      <c r="F4477" s="19" t="s">
        <v>4566</v>
      </c>
      <c r="G4477" s="8" t="s">
        <v>4568</v>
      </c>
      <c r="H4477" s="8"/>
      <c r="I4477" s="6">
        <v>52.3</v>
      </c>
      <c r="J4477" s="6">
        <v>1.1000000000000001</v>
      </c>
      <c r="K4477" s="6">
        <v>23.7</v>
      </c>
      <c r="L4477" s="6"/>
      <c r="M4477" s="6">
        <v>5.77</v>
      </c>
      <c r="N4477" s="6">
        <v>0.04</v>
      </c>
      <c r="O4477" s="6">
        <v>2.06</v>
      </c>
      <c r="P4477" s="6">
        <v>0.26</v>
      </c>
      <c r="Q4477" s="6">
        <v>0.54</v>
      </c>
      <c r="R4477" s="6">
        <v>4.28</v>
      </c>
      <c r="S4477" s="6">
        <v>0.16</v>
      </c>
      <c r="T4477" s="6">
        <v>9.3000000000000007</v>
      </c>
      <c r="U4477" s="6">
        <v>90.050000000000011</v>
      </c>
      <c r="V4477" s="12"/>
      <c r="W4477" s="6">
        <v>58.078845086063289</v>
      </c>
      <c r="X4477" s="6">
        <v>1.2215435868961688</v>
      </c>
      <c r="Y4477" s="6">
        <v>26.318711826762904</v>
      </c>
      <c r="Z4477" s="6">
        <v>6.4075513603553569</v>
      </c>
      <c r="AA4477" s="6">
        <v>4.4419766796224315E-2</v>
      </c>
      <c r="AB4477" s="6">
        <v>2.2876179900055522</v>
      </c>
      <c r="AC4477" s="6">
        <v>0.28872848417545804</v>
      </c>
      <c r="AD4477" s="6">
        <v>0.59966685174902823</v>
      </c>
      <c r="AE4477" s="6">
        <v>4.7529150471960016</v>
      </c>
      <c r="AF4477" s="6">
        <v>100</v>
      </c>
      <c r="AG4477" s="6"/>
      <c r="AH4477" s="6">
        <v>66.516427902311989</v>
      </c>
      <c r="AI4477" s="6">
        <v>1.0521443793065712</v>
      </c>
      <c r="AJ4477" s="6">
        <v>17.76777927289049</v>
      </c>
      <c r="AK4477" s="6">
        <v>0</v>
      </c>
      <c r="AL4477" s="6">
        <v>6.1373158497001761</v>
      </c>
      <c r="AM4477" s="6">
        <v>4.309215772949998E-2</v>
      </c>
      <c r="AN4477" s="6">
        <v>3.9045962294278902</v>
      </c>
      <c r="AO4477" s="6">
        <v>0.35431927337107239</v>
      </c>
      <c r="AP4477" s="6">
        <v>0.66584266756961663</v>
      </c>
      <c r="AQ4477" s="6">
        <v>3.472340452424501</v>
      </c>
      <c r="AR4477" s="6">
        <v>100.00000000000004</v>
      </c>
      <c r="AS4477" s="6"/>
      <c r="AT4477" s="6">
        <v>0.38882995575549034</v>
      </c>
      <c r="AU4477" s="6" t="s">
        <v>2564</v>
      </c>
      <c r="AV4477" s="6" t="s">
        <v>2564</v>
      </c>
      <c r="AW4477" s="6"/>
      <c r="AX4477" s="6">
        <v>0.42400987102188142</v>
      </c>
      <c r="AY4477" s="6">
        <v>0.43433783383584224</v>
      </c>
      <c r="AZ4477" s="6">
        <f>LOG(Tabella1[[#This Row],[SiO2]]/Tabella1[[#This Row],[Al2O3]])</f>
        <v>0.34375334285717035</v>
      </c>
      <c r="BA4477" s="6">
        <f>LOG((Tabella1[[#This Row],[FeO]]*0.8998+Tabella1[[#This Row],[Fe2O3]])/Tabella1[[#This Row],[K2O]])</f>
        <v>8.38780329721074E-2</v>
      </c>
      <c r="BB4477" s="6">
        <f>Tabella1[[#This Row],[Log SiO2/Al2O3]]/Tabella1[[#This Row],[Log (FeO3/K2O)]]</f>
        <v>4.0982523156149986</v>
      </c>
    </row>
    <row r="4478" spans="1:54">
      <c r="A4478" s="19" t="s">
        <v>4368</v>
      </c>
      <c r="B4478" s="19" t="s">
        <v>4564</v>
      </c>
      <c r="C4478" s="19" t="s">
        <v>4389</v>
      </c>
      <c r="D4478" s="19" t="s">
        <v>4565</v>
      </c>
      <c r="E4478" s="19" t="s">
        <v>5136</v>
      </c>
      <c r="F4478" s="19" t="s">
        <v>4566</v>
      </c>
      <c r="G4478" s="8" t="s">
        <v>4569</v>
      </c>
      <c r="H4478" s="8"/>
      <c r="I4478" s="6">
        <v>51.6</v>
      </c>
      <c r="J4478" s="6">
        <v>1.32</v>
      </c>
      <c r="K4478" s="6">
        <v>26.6</v>
      </c>
      <c r="L4478" s="6"/>
      <c r="M4478" s="6">
        <v>3.64</v>
      </c>
      <c r="N4478" s="6">
        <v>0.02</v>
      </c>
      <c r="O4478" s="6">
        <v>1.1499999999999999</v>
      </c>
      <c r="P4478" s="6">
        <v>0.01</v>
      </c>
      <c r="Q4478" s="6">
        <v>0.43</v>
      </c>
      <c r="R4478" s="6">
        <v>5.59</v>
      </c>
      <c r="S4478" s="6">
        <v>0.16</v>
      </c>
      <c r="T4478" s="6">
        <v>9</v>
      </c>
      <c r="U4478" s="6">
        <v>90.360000000000028</v>
      </c>
      <c r="V4478" s="12"/>
      <c r="W4478" s="6">
        <v>57.104913678618843</v>
      </c>
      <c r="X4478" s="6">
        <v>1.4608233731739704</v>
      </c>
      <c r="Y4478" s="6">
        <v>29.437804338202739</v>
      </c>
      <c r="Z4478" s="6">
        <v>4.0283311199645855</v>
      </c>
      <c r="AA4478" s="6">
        <v>2.2133687472332887E-2</v>
      </c>
      <c r="AB4478" s="6">
        <v>1.2726870296591408</v>
      </c>
      <c r="AC4478" s="6">
        <v>1.1066843736166444E-2</v>
      </c>
      <c r="AD4478" s="6">
        <v>0.47587428065515702</v>
      </c>
      <c r="AE4478" s="6">
        <v>6.1863656485170404</v>
      </c>
      <c r="AF4478" s="6">
        <v>99.999999999999972</v>
      </c>
      <c r="AG4478" s="6"/>
      <c r="AH4478" s="6">
        <v>66.918513972481108</v>
      </c>
      <c r="AI4478" s="6">
        <v>1.2874368702351859</v>
      </c>
      <c r="AJ4478" s="6">
        <v>20.334607685043864</v>
      </c>
      <c r="AK4478" s="6">
        <v>0</v>
      </c>
      <c r="AL4478" s="6">
        <v>3.947965981228998</v>
      </c>
      <c r="AM4478" s="6">
        <v>2.1970381699385602E-2</v>
      </c>
      <c r="AN4478" s="6">
        <v>2.2226757309245744</v>
      </c>
      <c r="AO4478" s="6">
        <v>1.3896031363716251E-2</v>
      </c>
      <c r="AP4478" s="6">
        <v>0.54064933642658786</v>
      </c>
      <c r="AQ4478" s="6">
        <v>4.6244458209379919</v>
      </c>
      <c r="AR4478" s="6">
        <v>100</v>
      </c>
      <c r="AS4478" s="6"/>
      <c r="AT4478" s="6">
        <v>0.36020171557632918</v>
      </c>
      <c r="AU4478" s="6" t="s">
        <v>2564</v>
      </c>
      <c r="AV4478" s="6" t="s">
        <v>2564</v>
      </c>
      <c r="AW4478" s="6"/>
      <c r="AX4478" s="6">
        <v>0.54801151323752828</v>
      </c>
      <c r="AY4478" s="6">
        <v>0.45516741625186213</v>
      </c>
      <c r="AZ4478" s="6">
        <f>LOG(Tabella1[[#This Row],[SiO2]]/Tabella1[[#This Row],[Al2O3]])</f>
        <v>0.28776806499614438</v>
      </c>
      <c r="BA4478" s="6">
        <f>LOG((Tabella1[[#This Row],[FeO]]*0.8998+Tabella1[[#This Row],[Fe2O3]])/Tabella1[[#This Row],[K2O]])</f>
        <v>-0.23216443540781923</v>
      </c>
      <c r="BB4478" s="6">
        <f>Tabella1[[#This Row],[Log SiO2/Al2O3]]/Tabella1[[#This Row],[Log (FeO3/K2O)]]</f>
        <v>-1.2395010652284102</v>
      </c>
    </row>
    <row r="4479" spans="1:54">
      <c r="A4479" s="19" t="s">
        <v>4368</v>
      </c>
      <c r="B4479" s="19" t="s">
        <v>4564</v>
      </c>
      <c r="C4479" s="19" t="s">
        <v>4389</v>
      </c>
      <c r="D4479" s="19" t="s">
        <v>4565</v>
      </c>
      <c r="E4479" s="8" t="s">
        <v>2787</v>
      </c>
      <c r="F4479" s="19" t="s">
        <v>4566</v>
      </c>
      <c r="G4479" s="8" t="s">
        <v>4570</v>
      </c>
      <c r="H4479" s="8"/>
      <c r="I4479" s="6">
        <v>60</v>
      </c>
      <c r="J4479" s="6">
        <v>0.91</v>
      </c>
      <c r="K4479" s="6">
        <v>16.899999999999999</v>
      </c>
      <c r="L4479" s="6"/>
      <c r="M4479" s="6">
        <v>7.94</v>
      </c>
      <c r="N4479" s="6">
        <v>0.23</v>
      </c>
      <c r="O4479" s="6">
        <v>1.47</v>
      </c>
      <c r="P4479" s="6">
        <v>0.28000000000000003</v>
      </c>
      <c r="Q4479" s="6">
        <v>0.53</v>
      </c>
      <c r="R4479" s="6">
        <v>2.15</v>
      </c>
      <c r="S4479" s="6">
        <v>0.18</v>
      </c>
      <c r="T4479" s="6">
        <v>8.6</v>
      </c>
      <c r="U4479" s="6">
        <v>90.410000000000011</v>
      </c>
      <c r="V4479" s="12"/>
      <c r="W4479" s="6">
        <v>66.364340227850889</v>
      </c>
      <c r="X4479" s="6">
        <v>1.006525826789072</v>
      </c>
      <c r="Y4479" s="6">
        <v>18.692622497511334</v>
      </c>
      <c r="Z4479" s="6">
        <v>8.782214356818935</v>
      </c>
      <c r="AA4479" s="6">
        <v>0.25439663754009512</v>
      </c>
      <c r="AB4479" s="6">
        <v>1.6259263355823468</v>
      </c>
      <c r="AC4479" s="6">
        <v>0.30970025439663751</v>
      </c>
      <c r="AD4479" s="6">
        <v>0.58621833867934958</v>
      </c>
      <c r="AE4479" s="6">
        <v>2.3780555248313235</v>
      </c>
      <c r="AF4479" s="6">
        <v>99.999999999999986</v>
      </c>
      <c r="AG4479" s="6"/>
      <c r="AH4479" s="6">
        <v>73.229766662038003</v>
      </c>
      <c r="AI4479" s="6">
        <v>0.83528218140110477</v>
      </c>
      <c r="AJ4479" s="6">
        <v>12.15851904231239</v>
      </c>
      <c r="AK4479" s="6">
        <v>0</v>
      </c>
      <c r="AL4479" s="6">
        <v>8.1046139710163771</v>
      </c>
      <c r="AM4479" s="6">
        <v>0.23777996337421975</v>
      </c>
      <c r="AN4479" s="6">
        <v>2.6738399957511332</v>
      </c>
      <c r="AO4479" s="6">
        <v>0.36617494948945617</v>
      </c>
      <c r="AP4479" s="6">
        <v>0.62713768950268589</v>
      </c>
      <c r="AQ4479" s="6">
        <v>1.673887094701346</v>
      </c>
      <c r="AR4479" s="6">
        <v>100.00000000000001</v>
      </c>
      <c r="AS4479" s="6"/>
      <c r="AT4479" s="6">
        <v>0.2480726831505897</v>
      </c>
      <c r="AU4479" s="6" t="s">
        <v>2564</v>
      </c>
      <c r="AV4479" s="6" t="s">
        <v>2564</v>
      </c>
      <c r="AW4479" s="6"/>
      <c r="AX4479" s="6">
        <v>0.3935874495165822</v>
      </c>
      <c r="AY4479" s="6">
        <v>0.26891217948042345</v>
      </c>
      <c r="AZ4479" s="6">
        <f>LOG(Tabella1[[#This Row],[SiO2]]/Tabella1[[#This Row],[Al2O3]])</f>
        <v>0.55026454576997019</v>
      </c>
      <c r="BA4479" s="6">
        <f>LOG((Tabella1[[#This Row],[FeO]]*0.8998+Tabella1[[#This Row],[Fe2O3]])/Tabella1[[#This Row],[K2O]])</f>
        <v>0.52152803134103898</v>
      </c>
      <c r="BB4479" s="6">
        <f>Tabella1[[#This Row],[Log SiO2/Al2O3]]/Tabella1[[#This Row],[Log (FeO3/K2O)]]</f>
        <v>1.0551006133937597</v>
      </c>
    </row>
    <row r="4480" spans="1:54">
      <c r="A4480" s="19" t="s">
        <v>4368</v>
      </c>
      <c r="B4480" s="19" t="s">
        <v>4564</v>
      </c>
      <c r="C4480" s="19" t="s">
        <v>4389</v>
      </c>
      <c r="D4480" s="19" t="s">
        <v>4565</v>
      </c>
      <c r="E4480" s="8" t="s">
        <v>2787</v>
      </c>
      <c r="F4480" s="19" t="s">
        <v>4566</v>
      </c>
      <c r="G4480" s="8" t="s">
        <v>4571</v>
      </c>
      <c r="H4480" s="8"/>
      <c r="I4480" s="6">
        <v>61.2</v>
      </c>
      <c r="J4480" s="6">
        <v>1.03</v>
      </c>
      <c r="K4480" s="6">
        <v>15.8</v>
      </c>
      <c r="L4480" s="6"/>
      <c r="M4480" s="6">
        <v>8.64</v>
      </c>
      <c r="N4480" s="6">
        <v>0.24</v>
      </c>
      <c r="O4480" s="6">
        <v>1.44</v>
      </c>
      <c r="P4480" s="6">
        <v>0.27</v>
      </c>
      <c r="Q4480" s="6">
        <v>0.57999999999999996</v>
      </c>
      <c r="R4480" s="6">
        <v>2.06</v>
      </c>
      <c r="S4480" s="6">
        <v>0.19</v>
      </c>
      <c r="T4480" s="6">
        <v>7.5</v>
      </c>
      <c r="U4480" s="6">
        <v>91.259999999999991</v>
      </c>
      <c r="V4480" s="12"/>
      <c r="W4480" s="6">
        <v>67.061143984220919</v>
      </c>
      <c r="X4480" s="6">
        <v>1.128643436335744</v>
      </c>
      <c r="Y4480" s="6">
        <v>17.313171159325009</v>
      </c>
      <c r="Z4480" s="6">
        <v>9.4674556213017755</v>
      </c>
      <c r="AA4480" s="6">
        <v>0.26298487836949375</v>
      </c>
      <c r="AB4480" s="6">
        <v>1.5779092702169626</v>
      </c>
      <c r="AC4480" s="6">
        <v>0.29585798816568049</v>
      </c>
      <c r="AD4480" s="6">
        <v>0.63554678939294318</v>
      </c>
      <c r="AE4480" s="6">
        <v>2.2572868726714881</v>
      </c>
      <c r="AF4480" s="6">
        <v>100.00000000000003</v>
      </c>
      <c r="AG4480" s="6"/>
      <c r="AH4480" s="6">
        <v>73.637788344540795</v>
      </c>
      <c r="AI4480" s="6">
        <v>0.93205590784889614</v>
      </c>
      <c r="AJ4480" s="6">
        <v>11.206344672447752</v>
      </c>
      <c r="AK4480" s="6">
        <v>0</v>
      </c>
      <c r="AL4480" s="6">
        <v>8.6943774070950894</v>
      </c>
      <c r="AM4480" s="6">
        <v>0.24460851764393313</v>
      </c>
      <c r="AN4480" s="6">
        <v>2.5822214645328292</v>
      </c>
      <c r="AO4480" s="6">
        <v>0.3481026082715441</v>
      </c>
      <c r="AP4480" s="6">
        <v>0.67659368480176107</v>
      </c>
      <c r="AQ4480" s="6">
        <v>1.5811309349708449</v>
      </c>
      <c r="AR4480" s="6">
        <v>99.999999999999986</v>
      </c>
      <c r="AS4480" s="6"/>
      <c r="AT4480" s="6">
        <v>0.22898938713070077</v>
      </c>
      <c r="AU4480" s="6" t="s">
        <v>2564</v>
      </c>
      <c r="AV4480" s="6" t="s">
        <v>2564</v>
      </c>
      <c r="AW4480" s="6"/>
      <c r="AX4480" s="6">
        <v>0.35769670505164886</v>
      </c>
      <c r="AY4480" s="6">
        <v>0.24962160953600057</v>
      </c>
      <c r="AZ4480" s="6">
        <f>LOG(Tabella1[[#This Row],[SiO2]]/Tabella1[[#This Row],[Al2O3]])</f>
        <v>0.58809433519113863</v>
      </c>
      <c r="BA4480" s="6">
        <f>LOG((Tabella1[[#This Row],[FeO]]*0.8998+Tabella1[[#This Row],[Fe2O3]])/Tabella1[[#This Row],[K2O]])</f>
        <v>0.57679251093928796</v>
      </c>
      <c r="BB4480" s="6">
        <f>Tabella1[[#This Row],[Log SiO2/Al2O3]]/Tabella1[[#This Row],[Log (FeO3/K2O)]]</f>
        <v>1.0195942631665693</v>
      </c>
    </row>
    <row r="4481" spans="1:54">
      <c r="A4481" s="19" t="s">
        <v>4368</v>
      </c>
      <c r="B4481" s="19" t="s">
        <v>4564</v>
      </c>
      <c r="C4481" s="19" t="s">
        <v>4389</v>
      </c>
      <c r="D4481" s="19" t="s">
        <v>4565</v>
      </c>
      <c r="E4481" s="8" t="s">
        <v>2787</v>
      </c>
      <c r="F4481" s="19" t="s">
        <v>4566</v>
      </c>
      <c r="G4481" s="8" t="s">
        <v>4572</v>
      </c>
      <c r="H4481" s="8"/>
      <c r="I4481" s="6">
        <v>55.6</v>
      </c>
      <c r="J4481" s="6">
        <v>1.01</v>
      </c>
      <c r="K4481" s="6">
        <v>19.2</v>
      </c>
      <c r="L4481" s="6"/>
      <c r="M4481" s="6">
        <v>6.38</v>
      </c>
      <c r="N4481" s="6">
        <v>0.18</v>
      </c>
      <c r="O4481" s="6">
        <v>1.37</v>
      </c>
      <c r="P4481" s="6">
        <v>0.38</v>
      </c>
      <c r="Q4481" s="6">
        <v>0.51</v>
      </c>
      <c r="R4481" s="6">
        <v>2.5099999999999998</v>
      </c>
      <c r="S4481" s="6">
        <v>0.23</v>
      </c>
      <c r="T4481" s="6">
        <v>11.7</v>
      </c>
      <c r="U4481" s="6">
        <v>87.140000000000015</v>
      </c>
      <c r="V4481" s="12"/>
      <c r="W4481" s="6">
        <v>63.805370667890735</v>
      </c>
      <c r="X4481" s="6">
        <v>1.1590543952260728</v>
      </c>
      <c r="Y4481" s="6">
        <v>22.033509295386729</v>
      </c>
      <c r="Z4481" s="6">
        <v>7.3215515262795492</v>
      </c>
      <c r="AA4481" s="6">
        <v>0.2065641496442506</v>
      </c>
      <c r="AB4481" s="6">
        <v>1.572182694514574</v>
      </c>
      <c r="AC4481" s="6">
        <v>0.4360798714711957</v>
      </c>
      <c r="AD4481" s="6">
        <v>0.58526509065871002</v>
      </c>
      <c r="AE4481" s="6">
        <v>2.8804223089281606</v>
      </c>
      <c r="AF4481" s="6">
        <v>99.999999999999972</v>
      </c>
      <c r="AG4481" s="6"/>
      <c r="AH4481" s="6">
        <v>71.458512090224545</v>
      </c>
      <c r="AI4481" s="6">
        <v>0.9762386011778682</v>
      </c>
      <c r="AJ4481" s="6">
        <v>14.545812361911045</v>
      </c>
      <c r="AK4481" s="6">
        <v>0</v>
      </c>
      <c r="AL4481" s="6">
        <v>6.8576495561246622</v>
      </c>
      <c r="AM4481" s="6">
        <v>0.19595786652979791</v>
      </c>
      <c r="AN4481" s="6">
        <v>2.6241063079702238</v>
      </c>
      <c r="AO4481" s="6">
        <v>0.52330751700121536</v>
      </c>
      <c r="AP4481" s="6">
        <v>0.63547721812844382</v>
      </c>
      <c r="AQ4481" s="6">
        <v>2.0578049150492981</v>
      </c>
      <c r="AR4481" s="6">
        <v>99.999999999999972</v>
      </c>
      <c r="AS4481" s="6"/>
      <c r="AT4481" s="6">
        <v>0.27675320326555541</v>
      </c>
      <c r="AU4481" s="6" t="s">
        <v>2564</v>
      </c>
      <c r="AV4481" s="6" t="s">
        <v>2564</v>
      </c>
      <c r="AW4481" s="6"/>
      <c r="AX4481" s="6">
        <v>0.47289354939842732</v>
      </c>
      <c r="AY4481" s="6">
        <v>0.30851813321348448</v>
      </c>
      <c r="AZ4481" s="6">
        <f>LOG(Tabella1[[#This Row],[SiO2]]/Tabella1[[#This Row],[Al2O3]])</f>
        <v>0.4617735628785079</v>
      </c>
      <c r="BA4481" s="6">
        <f>LOG((Tabella1[[#This Row],[FeO]]*0.8998+Tabella1[[#This Row],[Fe2O3]])/Tabella1[[#This Row],[K2O]])</f>
        <v>0.35929294606967221</v>
      </c>
      <c r="BB4481" s="6">
        <f>Tabella1[[#This Row],[Log SiO2/Al2O3]]/Tabella1[[#This Row],[Log (FeO3/K2O)]]</f>
        <v>1.2852285799926704</v>
      </c>
    </row>
    <row r="4482" spans="1:54">
      <c r="A4482" s="19" t="s">
        <v>4368</v>
      </c>
      <c r="B4482" s="19" t="s">
        <v>4564</v>
      </c>
      <c r="C4482" s="19" t="s">
        <v>4389</v>
      </c>
      <c r="D4482" s="19" t="s">
        <v>4565</v>
      </c>
      <c r="E4482" s="19" t="s">
        <v>5136</v>
      </c>
      <c r="F4482" s="19" t="s">
        <v>4566</v>
      </c>
      <c r="G4482" s="8" t="s">
        <v>4573</v>
      </c>
      <c r="H4482" s="8"/>
      <c r="I4482" s="6">
        <v>56.1</v>
      </c>
      <c r="J4482" s="6">
        <v>1.0900000000000001</v>
      </c>
      <c r="K4482" s="6">
        <v>20.3</v>
      </c>
      <c r="L4482" s="6"/>
      <c r="M4482" s="6">
        <v>5.67</v>
      </c>
      <c r="N4482" s="6">
        <v>0.14000000000000001</v>
      </c>
      <c r="O4482" s="6">
        <v>1.53</v>
      </c>
      <c r="P4482" s="6">
        <v>0.41</v>
      </c>
      <c r="Q4482" s="6">
        <v>0.62</v>
      </c>
      <c r="R4482" s="6">
        <v>3.45</v>
      </c>
      <c r="S4482" s="6">
        <v>0.19</v>
      </c>
      <c r="T4482" s="6">
        <v>9.9</v>
      </c>
      <c r="U4482" s="6">
        <v>89.310000000000016</v>
      </c>
      <c r="V4482" s="12"/>
      <c r="W4482" s="6">
        <v>62.814914343298611</v>
      </c>
      <c r="X4482" s="6">
        <v>1.2204680326951067</v>
      </c>
      <c r="Y4482" s="6">
        <v>22.729817489642816</v>
      </c>
      <c r="Z4482" s="6">
        <v>6.3486731609002343</v>
      </c>
      <c r="AA4482" s="6">
        <v>0.15675736199753665</v>
      </c>
      <c r="AB4482" s="6">
        <v>1.7131340275445075</v>
      </c>
      <c r="AC4482" s="6">
        <v>0.45907513156421442</v>
      </c>
      <c r="AD4482" s="6">
        <v>0.6942111745605194</v>
      </c>
      <c r="AE4482" s="6">
        <v>3.8629492777964387</v>
      </c>
      <c r="AF4482" s="6">
        <v>100</v>
      </c>
      <c r="AG4482" s="6"/>
      <c r="AH4482" s="6">
        <v>70.701016300797363</v>
      </c>
      <c r="AI4482" s="6">
        <v>1.0331056056637766</v>
      </c>
      <c r="AJ4482" s="6">
        <v>15.080523164538921</v>
      </c>
      <c r="AK4482" s="6">
        <v>0</v>
      </c>
      <c r="AL4482" s="6">
        <v>5.9761471956826195</v>
      </c>
      <c r="AM4482" s="6">
        <v>0.1494520411997606</v>
      </c>
      <c r="AN4482" s="6">
        <v>2.873663466933789</v>
      </c>
      <c r="AO4482" s="6">
        <v>0.55365707141730136</v>
      </c>
      <c r="AP4482" s="6">
        <v>0.75753921053805717</v>
      </c>
      <c r="AQ4482" s="6">
        <v>2.7735320684981044</v>
      </c>
      <c r="AR4482" s="6">
        <v>99.999999999999986</v>
      </c>
      <c r="AS4482" s="6"/>
      <c r="AT4482" s="6">
        <v>0.32471468334037812</v>
      </c>
      <c r="AU4482" s="6" t="s">
        <v>2564</v>
      </c>
      <c r="AV4482" s="6" t="s">
        <v>2564</v>
      </c>
      <c r="AW4482" s="6"/>
      <c r="AX4482" s="6">
        <v>0.42538235164738664</v>
      </c>
      <c r="AY4482" s="6">
        <v>0.36763104735259078</v>
      </c>
      <c r="AZ4482" s="6">
        <f>LOG(Tabella1[[#This Row],[SiO2]]/Tabella1[[#This Row],[Al2O3]])</f>
        <v>0.44146682334294846</v>
      </c>
      <c r="BA4482" s="6">
        <f>LOG((Tabella1[[#This Row],[FeO]]*0.8998+Tabella1[[#This Row],[Fe2O3]])/Tabella1[[#This Row],[K2O]])</f>
        <v>0.16990995264918046</v>
      </c>
      <c r="BB4482" s="6">
        <f>Tabella1[[#This Row],[Log SiO2/Al2O3]]/Tabella1[[#This Row],[Log (FeO3/K2O)]]</f>
        <v>2.598239929208042</v>
      </c>
    </row>
    <row r="4483" spans="1:54">
      <c r="A4483" s="19" t="s">
        <v>4368</v>
      </c>
      <c r="B4483" s="19" t="s">
        <v>4564</v>
      </c>
      <c r="C4483" s="19" t="s">
        <v>4389</v>
      </c>
      <c r="D4483" s="19" t="s">
        <v>4565</v>
      </c>
      <c r="E4483" s="8" t="s">
        <v>2787</v>
      </c>
      <c r="F4483" s="19" t="s">
        <v>4566</v>
      </c>
      <c r="G4483" s="8" t="s">
        <v>4574</v>
      </c>
      <c r="H4483" s="8"/>
      <c r="I4483" s="6">
        <v>57.3</v>
      </c>
      <c r="J4483" s="6">
        <v>0.9</v>
      </c>
      <c r="K4483" s="6">
        <v>19.8</v>
      </c>
      <c r="L4483" s="6"/>
      <c r="M4483" s="6">
        <v>5.05</v>
      </c>
      <c r="N4483" s="6">
        <v>0.02</v>
      </c>
      <c r="O4483" s="6">
        <v>2.06</v>
      </c>
      <c r="P4483" s="6">
        <v>0.25</v>
      </c>
      <c r="Q4483" s="6">
        <v>0.4</v>
      </c>
      <c r="R4483" s="6">
        <v>4.59</v>
      </c>
      <c r="S4483" s="6">
        <v>0.09</v>
      </c>
      <c r="T4483" s="6">
        <v>10.3</v>
      </c>
      <c r="U4483" s="6">
        <v>90.37</v>
      </c>
      <c r="V4483" s="12"/>
      <c r="W4483" s="6">
        <v>63.405997565563787</v>
      </c>
      <c r="X4483" s="6">
        <v>0.99590572092508567</v>
      </c>
      <c r="Y4483" s="6">
        <v>21.909925860351887</v>
      </c>
      <c r="Z4483" s="6">
        <v>5.5881376563018694</v>
      </c>
      <c r="AA4483" s="6">
        <v>2.2131238242779683E-2</v>
      </c>
      <c r="AB4483" s="6">
        <v>2.2795175390063074</v>
      </c>
      <c r="AC4483" s="6">
        <v>0.27664047803474601</v>
      </c>
      <c r="AD4483" s="6">
        <v>0.44262476485559366</v>
      </c>
      <c r="AE4483" s="6">
        <v>5.0791191767179367</v>
      </c>
      <c r="AF4483" s="6">
        <v>100</v>
      </c>
      <c r="AG4483" s="6"/>
      <c r="AH4483" s="6">
        <v>71.109065252445475</v>
      </c>
      <c r="AI4483" s="6">
        <v>0.83997871639669652</v>
      </c>
      <c r="AJ4483" s="6">
        <v>14.484153302747826</v>
      </c>
      <c r="AK4483" s="6">
        <v>0</v>
      </c>
      <c r="AL4483" s="6">
        <v>5.2412775407482428</v>
      </c>
      <c r="AM4483" s="6">
        <v>2.1023807110890597E-2</v>
      </c>
      <c r="AN4483" s="6">
        <v>3.8099497587797031</v>
      </c>
      <c r="AO4483" s="6">
        <v>0.33243332659740082</v>
      </c>
      <c r="AP4483" s="6">
        <v>0.48126133476817656</v>
      </c>
      <c r="AQ4483" s="6">
        <v>3.633576721279085</v>
      </c>
      <c r="AR4483" s="6">
        <v>100.00000000000003</v>
      </c>
      <c r="AS4483" s="6"/>
      <c r="AT4483" s="6">
        <v>0.42093183970514203</v>
      </c>
      <c r="AU4483" s="6" t="s">
        <v>2564</v>
      </c>
      <c r="AV4483" s="6" t="s">
        <v>2564</v>
      </c>
      <c r="AW4483" s="6"/>
      <c r="AX4483" s="6">
        <v>0.26280996658767997</v>
      </c>
      <c r="AY4483" s="6">
        <v>0.46399152579629127</v>
      </c>
      <c r="AZ4483" s="6">
        <f>LOG(Tabella1[[#This Row],[SiO2]]/Tabella1[[#This Row],[Al2O3]])</f>
        <v>0.46148943170585882</v>
      </c>
      <c r="BA4483" s="6">
        <f>LOG((Tabella1[[#This Row],[FeO]]*0.8998+Tabella1[[#This Row],[Fe2O3]])/Tabella1[[#This Row],[K2O]])</f>
        <v>-4.3753185890518173E-3</v>
      </c>
      <c r="BB4483" s="6">
        <f>Tabella1[[#This Row],[Log SiO2/Al2O3]]/Tabella1[[#This Row],[Log (FeO3/K2O)]]</f>
        <v>-105.47561790371681</v>
      </c>
    </row>
    <row r="4484" spans="1:54">
      <c r="A4484" s="19" t="s">
        <v>4368</v>
      </c>
      <c r="B4484" s="19" t="s">
        <v>4564</v>
      </c>
      <c r="C4484" s="19" t="s">
        <v>4389</v>
      </c>
      <c r="D4484" s="19" t="s">
        <v>4565</v>
      </c>
      <c r="E4484" s="19" t="s">
        <v>5136</v>
      </c>
      <c r="F4484" s="19" t="s">
        <v>4566</v>
      </c>
      <c r="G4484" s="8" t="s">
        <v>4575</v>
      </c>
      <c r="H4484" s="8"/>
      <c r="I4484" s="6">
        <v>60</v>
      </c>
      <c r="J4484" s="6">
        <v>0.96</v>
      </c>
      <c r="K4484" s="6">
        <v>20.5</v>
      </c>
      <c r="L4484" s="6"/>
      <c r="M4484" s="6">
        <v>6.25</v>
      </c>
      <c r="N4484" s="6">
        <v>0.1</v>
      </c>
      <c r="O4484" s="6">
        <v>1.78</v>
      </c>
      <c r="P4484" s="6">
        <v>0.37</v>
      </c>
      <c r="Q4484" s="6">
        <v>0.8</v>
      </c>
      <c r="R4484" s="6">
        <v>3.24</v>
      </c>
      <c r="S4484" s="6">
        <v>0.09</v>
      </c>
      <c r="T4484" s="6">
        <v>5.7</v>
      </c>
      <c r="U4484" s="6">
        <v>94</v>
      </c>
      <c r="V4484" s="12"/>
      <c r="W4484" s="6">
        <v>63.829787234042556</v>
      </c>
      <c r="X4484" s="6">
        <v>1.0212765957446808</v>
      </c>
      <c r="Y4484" s="6">
        <v>21.808510638297875</v>
      </c>
      <c r="Z4484" s="6">
        <v>6.6489361702127656</v>
      </c>
      <c r="AA4484" s="6">
        <v>0.10638297872340426</v>
      </c>
      <c r="AB4484" s="6">
        <v>1.8936170212765957</v>
      </c>
      <c r="AC4484" s="6">
        <v>0.39361702127659576</v>
      </c>
      <c r="AD4484" s="6">
        <v>0.85106382978723405</v>
      </c>
      <c r="AE4484" s="6">
        <v>3.4468085106382982</v>
      </c>
      <c r="AF4484" s="6">
        <v>100</v>
      </c>
      <c r="AG4484" s="6"/>
      <c r="AH4484" s="6">
        <v>71.388223127943036</v>
      </c>
      <c r="AI4484" s="6">
        <v>0.85901743734830471</v>
      </c>
      <c r="AJ4484" s="6">
        <v>14.377611948048033</v>
      </c>
      <c r="AK4484" s="6">
        <v>0</v>
      </c>
      <c r="AL4484" s="6">
        <v>6.2191462650169589</v>
      </c>
      <c r="AM4484" s="6">
        <v>0.10078278187571886</v>
      </c>
      <c r="AN4484" s="6">
        <v>3.1562907669516425</v>
      </c>
      <c r="AO4484" s="6">
        <v>0.4717058313333618</v>
      </c>
      <c r="AP4484" s="6">
        <v>0.92281775363194507</v>
      </c>
      <c r="AQ4484" s="6">
        <v>2.4590742006256603</v>
      </c>
      <c r="AR4484" s="6">
        <v>100</v>
      </c>
      <c r="AS4484" s="6"/>
      <c r="AT4484" s="6">
        <v>0.33665532136680587</v>
      </c>
      <c r="AU4484" s="6" t="s">
        <v>2564</v>
      </c>
      <c r="AV4484" s="6" t="s">
        <v>2564</v>
      </c>
      <c r="AW4484" s="6"/>
      <c r="AX4484" s="6">
        <v>0.40333567639302259</v>
      </c>
      <c r="AY4484" s="6">
        <v>0.3706124072310184</v>
      </c>
      <c r="AZ4484" s="6">
        <f>LOG(Tabella1[[#This Row],[SiO2]]/Tabella1[[#This Row],[Al2O3]])</f>
        <v>0.46639738932788932</v>
      </c>
      <c r="BA4484" s="6">
        <f>LOG((Tabella1[[#This Row],[FeO]]*0.8998+Tabella1[[#This Row],[Fe2O3]])/Tabella1[[#This Row],[K2O]])</f>
        <v>0.23948099596701111</v>
      </c>
      <c r="BB4484" s="6">
        <f>Tabella1[[#This Row],[Log SiO2/Al2O3]]/Tabella1[[#This Row],[Log (FeO3/K2O)]]</f>
        <v>1.9475340306006423</v>
      </c>
    </row>
    <row r="4485" spans="1:54">
      <c r="A4485" s="19" t="s">
        <v>4368</v>
      </c>
      <c r="B4485" s="19" t="s">
        <v>4564</v>
      </c>
      <c r="C4485" s="19" t="s">
        <v>4389</v>
      </c>
      <c r="D4485" s="19" t="s">
        <v>4565</v>
      </c>
      <c r="E4485" s="8" t="s">
        <v>2787</v>
      </c>
      <c r="F4485" s="19" t="s">
        <v>4566</v>
      </c>
      <c r="G4485" s="8" t="s">
        <v>4576</v>
      </c>
      <c r="H4485" s="8"/>
      <c r="I4485" s="6">
        <v>47.9</v>
      </c>
      <c r="J4485" s="6">
        <v>2.23</v>
      </c>
      <c r="K4485" s="6">
        <v>32.799999999999997</v>
      </c>
      <c r="L4485" s="6"/>
      <c r="M4485" s="6">
        <v>1.41</v>
      </c>
      <c r="N4485" s="6">
        <v>0.03</v>
      </c>
      <c r="O4485" s="6">
        <v>1.27</v>
      </c>
      <c r="P4485" s="6">
        <v>0.14000000000000001</v>
      </c>
      <c r="Q4485" s="6">
        <v>1.05</v>
      </c>
      <c r="R4485" s="6">
        <v>5.85</v>
      </c>
      <c r="S4485" s="6">
        <v>0.06</v>
      </c>
      <c r="T4485" s="6">
        <v>8</v>
      </c>
      <c r="U4485" s="6">
        <v>92.679999999999978</v>
      </c>
      <c r="V4485" s="12"/>
      <c r="W4485" s="6">
        <v>51.683211048769969</v>
      </c>
      <c r="X4485" s="6">
        <v>2.4061286145878298</v>
      </c>
      <c r="Y4485" s="6">
        <v>35.390591281829956</v>
      </c>
      <c r="Z4485" s="6">
        <v>1.5213638325420804</v>
      </c>
      <c r="AA4485" s="6">
        <v>3.2369443245576182E-2</v>
      </c>
      <c r="AB4485" s="6">
        <v>1.370306430729392</v>
      </c>
      <c r="AC4485" s="6">
        <v>0.15105740181268887</v>
      </c>
      <c r="AD4485" s="6">
        <v>1.1329305135951664</v>
      </c>
      <c r="AE4485" s="6">
        <v>6.3120414328873551</v>
      </c>
      <c r="AF4485" s="6">
        <v>100.00000000000001</v>
      </c>
      <c r="AG4485" s="6"/>
      <c r="AH4485" s="6">
        <v>62.261175944310963</v>
      </c>
      <c r="AI4485" s="6">
        <v>2.1799277174131628</v>
      </c>
      <c r="AJ4485" s="6">
        <v>25.131199868642611</v>
      </c>
      <c r="AK4485" s="6">
        <v>0</v>
      </c>
      <c r="AL4485" s="6">
        <v>1.5327677349488658</v>
      </c>
      <c r="AM4485" s="6">
        <v>3.3030418800447492E-2</v>
      </c>
      <c r="AN4485" s="6">
        <v>2.460181833104957</v>
      </c>
      <c r="AO4485" s="6">
        <v>0.19498627398866164</v>
      </c>
      <c r="AP4485" s="6">
        <v>1.3231885582386429</v>
      </c>
      <c r="AQ4485" s="6">
        <v>4.8505275200873701</v>
      </c>
      <c r="AR4485" s="6">
        <v>99.999999999999972</v>
      </c>
      <c r="AS4485" s="6"/>
      <c r="AT4485" s="6">
        <v>0.61613145650223133</v>
      </c>
      <c r="AU4485" s="6" t="s">
        <v>2564</v>
      </c>
      <c r="AV4485" s="6" t="s">
        <v>2564</v>
      </c>
      <c r="AW4485" s="6"/>
      <c r="AX4485" s="6">
        <v>0.78849283596341546</v>
      </c>
      <c r="AY4485" s="6">
        <v>1</v>
      </c>
      <c r="AZ4485" s="6">
        <f>LOG(Tabella1[[#This Row],[SiO2]]/Tabella1[[#This Row],[Al2O3]])</f>
        <v>0.16446166970288417</v>
      </c>
      <c r="BA4485" s="6">
        <f>LOG((Tabella1[[#This Row],[FeO]]*0.8998+Tabella1[[#This Row],[Fe2O3]])/Tabella1[[#This Row],[K2O]])</f>
        <v>-0.6637907645972525</v>
      </c>
      <c r="BB4485" s="6">
        <f>Tabella1[[#This Row],[Log SiO2/Al2O3]]/Tabella1[[#This Row],[Log (FeO3/K2O)]]</f>
        <v>-0.24776131045250294</v>
      </c>
    </row>
    <row r="4486" spans="1:54">
      <c r="A4486" s="19" t="s">
        <v>4368</v>
      </c>
      <c r="B4486" s="19" t="s">
        <v>4564</v>
      </c>
      <c r="C4486" s="19" t="s">
        <v>4389</v>
      </c>
      <c r="D4486" s="19" t="s">
        <v>4565</v>
      </c>
      <c r="E4486" s="19" t="s">
        <v>5136</v>
      </c>
      <c r="F4486" s="19" t="s">
        <v>4566</v>
      </c>
      <c r="G4486" s="8" t="s">
        <v>4577</v>
      </c>
      <c r="H4486" s="8"/>
      <c r="I4486" s="6">
        <v>59.3</v>
      </c>
      <c r="J4486" s="6">
        <v>1.02</v>
      </c>
      <c r="K4486" s="6">
        <v>20.9</v>
      </c>
      <c r="L4486" s="6"/>
      <c r="M4486" s="6">
        <v>5.59</v>
      </c>
      <c r="N4486" s="6">
        <v>0.01</v>
      </c>
      <c r="O4486" s="6">
        <v>1.28</v>
      </c>
      <c r="P4486" s="6">
        <v>0.11</v>
      </c>
      <c r="Q4486" s="6">
        <v>0.75</v>
      </c>
      <c r="R4486" s="6">
        <v>4.18</v>
      </c>
      <c r="S4486" s="6">
        <v>0.12</v>
      </c>
      <c r="T4486" s="6">
        <v>6.9</v>
      </c>
      <c r="U4486" s="6">
        <v>93.140000000000015</v>
      </c>
      <c r="V4486" s="12"/>
      <c r="W4486" s="6">
        <v>63.667597165557211</v>
      </c>
      <c r="X4486" s="6">
        <v>1.0951256173502253</v>
      </c>
      <c r="Y4486" s="6">
        <v>22.439338630019321</v>
      </c>
      <c r="Z4486" s="6">
        <v>6.0017178441056469</v>
      </c>
      <c r="AA4486" s="6">
        <v>1.0736525660296327E-2</v>
      </c>
      <c r="AB4486" s="6">
        <v>1.3742752845179298</v>
      </c>
      <c r="AC4486" s="6">
        <v>0.11810178226325958</v>
      </c>
      <c r="AD4486" s="6">
        <v>0.80523942452222441</v>
      </c>
      <c r="AE4486" s="6">
        <v>4.4878677260038646</v>
      </c>
      <c r="AF4486" s="6">
        <v>99.999999999999972</v>
      </c>
      <c r="AG4486" s="6"/>
      <c r="AH4486" s="6">
        <v>71.843719670762525</v>
      </c>
      <c r="AI4486" s="6">
        <v>0.92937227548694801</v>
      </c>
      <c r="AJ4486" s="6">
        <v>14.92581234403945</v>
      </c>
      <c r="AK4486" s="6">
        <v>0</v>
      </c>
      <c r="AL4486" s="6">
        <v>5.6639753639221952</v>
      </c>
      <c r="AM4486" s="6">
        <v>1.0262310155973724E-2</v>
      </c>
      <c r="AN4486" s="6">
        <v>2.3111374046500819</v>
      </c>
      <c r="AO4486" s="6">
        <v>0.1427976302980124</v>
      </c>
      <c r="AP4486" s="6">
        <v>0.8809393543862245</v>
      </c>
      <c r="AQ4486" s="6">
        <v>3.2304401493659909</v>
      </c>
      <c r="AR4486" s="6">
        <v>99.999999999999972</v>
      </c>
      <c r="AS4486" s="6"/>
      <c r="AT4486" s="6">
        <v>0.28979369592836829</v>
      </c>
      <c r="AU4486" s="6" t="s">
        <v>2564</v>
      </c>
      <c r="AV4486" s="6" t="s">
        <v>2564</v>
      </c>
      <c r="AW4486" s="6"/>
      <c r="AX4486" s="6">
        <v>0.38191425804438217</v>
      </c>
      <c r="AY4486" s="6">
        <v>0.32801909280056873</v>
      </c>
      <c r="AZ4486" s="6">
        <f>LOG(Tabella1[[#This Row],[SiO2]]/Tabella1[[#This Row],[Al2O3]])</f>
        <v>0.45290840725320863</v>
      </c>
      <c r="BA4486" s="6">
        <f>LOG((Tabella1[[#This Row],[FeO]]*0.8998+Tabella1[[#This Row],[Fe2O3]])/Tabella1[[#This Row],[K2O]])</f>
        <v>8.0381514940936136E-2</v>
      </c>
      <c r="BB4486" s="6">
        <f>Tabella1[[#This Row],[Log SiO2/Al2O3]]/Tabella1[[#This Row],[Log (FeO3/K2O)]]</f>
        <v>5.6344845899707545</v>
      </c>
    </row>
    <row r="4487" spans="1:54">
      <c r="A4487" s="19" t="s">
        <v>4368</v>
      </c>
      <c r="B4487" s="19" t="s">
        <v>4564</v>
      </c>
      <c r="C4487" s="19" t="s">
        <v>4389</v>
      </c>
      <c r="D4487" s="19" t="s">
        <v>4565</v>
      </c>
      <c r="E4487" s="19" t="s">
        <v>5136</v>
      </c>
      <c r="F4487" s="19" t="s">
        <v>4566</v>
      </c>
      <c r="G4487" s="8" t="s">
        <v>4578</v>
      </c>
      <c r="H4487" s="8"/>
      <c r="I4487" s="6">
        <v>58.2</v>
      </c>
      <c r="J4487" s="6">
        <v>1.05</v>
      </c>
      <c r="K4487" s="6">
        <v>22.8</v>
      </c>
      <c r="L4487" s="6"/>
      <c r="M4487" s="6">
        <v>5.4</v>
      </c>
      <c r="N4487" s="6">
        <v>0.03</v>
      </c>
      <c r="O4487" s="6">
        <v>1.6</v>
      </c>
      <c r="P4487" s="6">
        <v>0.28999999999999998</v>
      </c>
      <c r="Q4487" s="6">
        <v>0.82</v>
      </c>
      <c r="R4487" s="6">
        <v>4.33</v>
      </c>
      <c r="S4487" s="6">
        <v>0.16</v>
      </c>
      <c r="T4487" s="6">
        <v>4.9000000000000004</v>
      </c>
      <c r="U4487" s="6">
        <v>94.52</v>
      </c>
      <c r="V4487" s="12"/>
      <c r="W4487" s="6">
        <v>61.574269995768091</v>
      </c>
      <c r="X4487" s="6">
        <v>1.1108760050782904</v>
      </c>
      <c r="Y4487" s="6">
        <v>24.121878967414307</v>
      </c>
      <c r="Z4487" s="6">
        <v>5.713076597545494</v>
      </c>
      <c r="AA4487" s="6">
        <v>3.1739314430808296E-2</v>
      </c>
      <c r="AB4487" s="6">
        <v>1.6927634363097757</v>
      </c>
      <c r="AC4487" s="6">
        <v>0.30681337283114685</v>
      </c>
      <c r="AD4487" s="6">
        <v>0.86754126110876006</v>
      </c>
      <c r="AE4487" s="6">
        <v>4.5810410495133302</v>
      </c>
      <c r="AF4487" s="6">
        <v>100</v>
      </c>
      <c r="AG4487" s="6"/>
      <c r="AH4487" s="6">
        <v>69.875402993534991</v>
      </c>
      <c r="AI4487" s="6">
        <v>0.94808235684975484</v>
      </c>
      <c r="AJ4487" s="6">
        <v>16.135921140543321</v>
      </c>
      <c r="AK4487" s="6">
        <v>0</v>
      </c>
      <c r="AL4487" s="6">
        <v>5.4221375708174477</v>
      </c>
      <c r="AM4487" s="6">
        <v>3.0509396396268647E-2</v>
      </c>
      <c r="AN4487" s="6">
        <v>2.8628790745387542</v>
      </c>
      <c r="AO4487" s="6">
        <v>0.37307275814424412</v>
      </c>
      <c r="AP4487" s="6">
        <v>0.95447778632250413</v>
      </c>
      <c r="AQ4487" s="6">
        <v>3.3161986528383292</v>
      </c>
      <c r="AR4487" s="6">
        <v>99.999999999999972</v>
      </c>
      <c r="AS4487" s="6"/>
      <c r="AT4487" s="6">
        <v>0.34554898283076035</v>
      </c>
      <c r="AU4487" s="6" t="s">
        <v>2564</v>
      </c>
      <c r="AV4487" s="6" t="s">
        <v>2564</v>
      </c>
      <c r="AW4487" s="6"/>
      <c r="AX4487" s="6">
        <v>0.41152793235419327</v>
      </c>
      <c r="AY4487" s="6">
        <v>0.39020099703271838</v>
      </c>
      <c r="AZ4487" s="6">
        <f>LOG(Tabella1[[#This Row],[SiO2]]/Tabella1[[#This Row],[Al2O3]])</f>
        <v>0.4069881376494347</v>
      </c>
      <c r="BA4487" s="6">
        <f>LOG((Tabella1[[#This Row],[FeO]]*0.8998+Tabella1[[#This Row],[Fe2O3]])/Tabella1[[#This Row],[K2O]])</f>
        <v>5.0051852299151156E-2</v>
      </c>
      <c r="BB4487" s="6">
        <f>Tabella1[[#This Row],[Log SiO2/Al2O3]]/Tabella1[[#This Row],[Log (FeO3/K2O)]]</f>
        <v>8.1313301896788523</v>
      </c>
    </row>
    <row r="4488" spans="1:54">
      <c r="A4488" s="19" t="s">
        <v>4368</v>
      </c>
      <c r="B4488" s="19" t="s">
        <v>4564</v>
      </c>
      <c r="C4488" s="19" t="s">
        <v>4389</v>
      </c>
      <c r="D4488" s="19" t="s">
        <v>4565</v>
      </c>
      <c r="E4488" s="19" t="s">
        <v>5136</v>
      </c>
      <c r="F4488" s="19" t="s">
        <v>4566</v>
      </c>
      <c r="G4488" s="8" t="s">
        <v>4579</v>
      </c>
      <c r="H4488" s="8"/>
      <c r="I4488" s="6">
        <v>59.7</v>
      </c>
      <c r="J4488" s="6">
        <v>1.03</v>
      </c>
      <c r="K4488" s="6">
        <v>20</v>
      </c>
      <c r="L4488" s="6"/>
      <c r="M4488" s="6">
        <v>6.97</v>
      </c>
      <c r="N4488" s="6">
        <v>0.11</v>
      </c>
      <c r="O4488" s="6">
        <v>1.61</v>
      </c>
      <c r="P4488" s="6">
        <v>0.31</v>
      </c>
      <c r="Q4488" s="6">
        <v>0.92</v>
      </c>
      <c r="R4488" s="6">
        <v>3.16</v>
      </c>
      <c r="S4488" s="6">
        <v>0.13</v>
      </c>
      <c r="T4488" s="6">
        <v>5.7</v>
      </c>
      <c r="U4488" s="6">
        <v>93.81</v>
      </c>
      <c r="V4488" s="12"/>
      <c r="W4488" s="6">
        <v>63.639270866645347</v>
      </c>
      <c r="X4488" s="6">
        <v>1.0979639697260422</v>
      </c>
      <c r="Y4488" s="6">
        <v>21.319688732544503</v>
      </c>
      <c r="Z4488" s="6">
        <v>7.4299115232917599</v>
      </c>
      <c r="AA4488" s="6">
        <v>0.11725828802899478</v>
      </c>
      <c r="AB4488" s="6">
        <v>1.7162349429698325</v>
      </c>
      <c r="AC4488" s="6">
        <v>0.3304551753544398</v>
      </c>
      <c r="AD4488" s="6">
        <v>0.98070568169704719</v>
      </c>
      <c r="AE4488" s="6">
        <v>3.3685108197420321</v>
      </c>
      <c r="AF4488" s="6">
        <v>100</v>
      </c>
      <c r="AG4488" s="6"/>
      <c r="AH4488" s="6">
        <v>71.17258728517254</v>
      </c>
      <c r="AI4488" s="6">
        <v>0.92348760763873561</v>
      </c>
      <c r="AJ4488" s="6">
        <v>14.05484281641685</v>
      </c>
      <c r="AK4488" s="6">
        <v>0</v>
      </c>
      <c r="AL4488" s="6">
        <v>6.9493891556280927</v>
      </c>
      <c r="AM4488" s="6">
        <v>0.11108160025205011</v>
      </c>
      <c r="AN4488" s="6">
        <v>2.8605265246725065</v>
      </c>
      <c r="AO4488" s="6">
        <v>0.39599920629343383</v>
      </c>
      <c r="AP4488" s="6">
        <v>1.0633515832277274</v>
      </c>
      <c r="AQ4488" s="6">
        <v>2.4031274619901728</v>
      </c>
      <c r="AR4488" s="6">
        <v>100.00000000000001</v>
      </c>
      <c r="AS4488" s="6"/>
      <c r="AT4488" s="6">
        <v>0.2915954242518885</v>
      </c>
      <c r="AU4488" s="6" t="s">
        <v>2564</v>
      </c>
      <c r="AV4488" s="6" t="s">
        <v>2564</v>
      </c>
      <c r="AW4488" s="6"/>
      <c r="AX4488" s="6">
        <v>0.3867718635355098</v>
      </c>
      <c r="AY4488" s="6">
        <v>0.32189834895221942</v>
      </c>
      <c r="AZ4488" s="6">
        <f>LOG(Tabella1[[#This Row],[SiO2]]/Tabella1[[#This Row],[Al2O3]])</f>
        <v>0.47494433546538795</v>
      </c>
      <c r="BA4488" s="6">
        <f>LOG((Tabella1[[#This Row],[FeO]]*0.8998+Tabella1[[#This Row],[Fe2O3]])/Tabella1[[#This Row],[K2O]])</f>
        <v>0.2976916843091536</v>
      </c>
      <c r="BB4488" s="6">
        <f>Tabella1[[#This Row],[Log SiO2/Al2O3]]/Tabella1[[#This Row],[Log (FeO3/K2O)]]</f>
        <v>1.5954235892332047</v>
      </c>
    </row>
    <row r="4489" spans="1:54">
      <c r="A4489" s="19" t="s">
        <v>4368</v>
      </c>
      <c r="B4489" s="19" t="s">
        <v>4564</v>
      </c>
      <c r="C4489" s="19" t="s">
        <v>4389</v>
      </c>
      <c r="D4489" s="19" t="s">
        <v>4565</v>
      </c>
      <c r="E4489" s="19" t="s">
        <v>5136</v>
      </c>
      <c r="F4489" s="19" t="s">
        <v>4566</v>
      </c>
      <c r="G4489" s="8" t="s">
        <v>4580</v>
      </c>
      <c r="H4489" s="8"/>
      <c r="I4489" s="6">
        <v>58.1</v>
      </c>
      <c r="J4489" s="6">
        <v>1.24</v>
      </c>
      <c r="K4489" s="6">
        <v>23.5</v>
      </c>
      <c r="L4489" s="6"/>
      <c r="M4489" s="6">
        <v>6.05</v>
      </c>
      <c r="N4489" s="6">
        <v>7.0000000000000007E-2</v>
      </c>
      <c r="O4489" s="6">
        <v>1.53</v>
      </c>
      <c r="P4489" s="6">
        <v>0.22</v>
      </c>
      <c r="Q4489" s="6">
        <v>0.99</v>
      </c>
      <c r="R4489" s="6">
        <v>4</v>
      </c>
      <c r="S4489" s="6">
        <v>0.1</v>
      </c>
      <c r="T4489" s="6">
        <v>4.0999999999999996</v>
      </c>
      <c r="U4489" s="6">
        <v>95.699999999999989</v>
      </c>
      <c r="V4489" s="12"/>
      <c r="W4489" s="6">
        <v>60.710553814002097</v>
      </c>
      <c r="X4489" s="6">
        <v>1.2957157784743993</v>
      </c>
      <c r="Y4489" s="6">
        <v>24.555903866248695</v>
      </c>
      <c r="Z4489" s="6">
        <v>6.3218390804597711</v>
      </c>
      <c r="AA4489" s="6">
        <v>7.3145245559038674E-2</v>
      </c>
      <c r="AB4489" s="6">
        <v>1.5987460815047025</v>
      </c>
      <c r="AC4489" s="6">
        <v>0.22988505747126442</v>
      </c>
      <c r="AD4489" s="6">
        <v>1.0344827586206897</v>
      </c>
      <c r="AE4489" s="6">
        <v>4.1797283176593529</v>
      </c>
      <c r="AF4489" s="6">
        <v>100</v>
      </c>
      <c r="AG4489" s="6"/>
      <c r="AH4489" s="6">
        <v>69.106029914919716</v>
      </c>
      <c r="AI4489" s="6">
        <v>1.1092180325683636</v>
      </c>
      <c r="AJ4489" s="6">
        <v>16.476510841703124</v>
      </c>
      <c r="AK4489" s="6">
        <v>0</v>
      </c>
      <c r="AL4489" s="6">
        <v>6.0182554476551084</v>
      </c>
      <c r="AM4489" s="6">
        <v>7.0525938050270326E-2</v>
      </c>
      <c r="AN4489" s="6">
        <v>2.7121451138349806</v>
      </c>
      <c r="AO4489" s="6">
        <v>0.28038623648944333</v>
      </c>
      <c r="AP4489" s="6">
        <v>1.14163069765208</v>
      </c>
      <c r="AQ4489" s="6">
        <v>3.0349469489148779</v>
      </c>
      <c r="AR4489" s="6">
        <v>99.999999999999957</v>
      </c>
      <c r="AS4489" s="6"/>
      <c r="AT4489" s="6">
        <v>0.31065528949476706</v>
      </c>
      <c r="AU4489" s="6" t="s">
        <v>2564</v>
      </c>
      <c r="AV4489" s="6" t="s">
        <v>2564</v>
      </c>
      <c r="AW4489" s="6"/>
      <c r="AX4489" s="6">
        <v>0.44527515437172327</v>
      </c>
      <c r="AY4489" s="6">
        <v>0.35586932914185238</v>
      </c>
      <c r="AZ4489" s="6">
        <f>LOG(Tabella1[[#This Row],[SiO2]]/Tabella1[[#This Row],[Al2O3]])</f>
        <v>0.3931082701185945</v>
      </c>
      <c r="BA4489" s="6">
        <f>LOG((Tabella1[[#This Row],[FeO]]*0.8998+Tabella1[[#This Row],[Fe2O3]])/Tabella1[[#This Row],[K2O]])</f>
        <v>0.13384137215405453</v>
      </c>
      <c r="BB4489" s="6">
        <f>Tabella1[[#This Row],[Log SiO2/Al2O3]]/Tabella1[[#This Row],[Log (FeO3/K2O)]]</f>
        <v>2.9371207407087678</v>
      </c>
    </row>
    <row r="4490" spans="1:54">
      <c r="A4490" s="19" t="s">
        <v>4368</v>
      </c>
      <c r="B4490" s="19" t="s">
        <v>4564</v>
      </c>
      <c r="C4490" s="19" t="s">
        <v>4389</v>
      </c>
      <c r="D4490" s="19" t="s">
        <v>4565</v>
      </c>
      <c r="E4490" s="19" t="s">
        <v>2771</v>
      </c>
      <c r="F4490" s="19" t="s">
        <v>4566</v>
      </c>
      <c r="G4490" s="8" t="s">
        <v>4581</v>
      </c>
      <c r="H4490" s="8"/>
      <c r="I4490" s="6">
        <v>59.6</v>
      </c>
      <c r="J4490" s="6">
        <v>1.1499999999999999</v>
      </c>
      <c r="K4490" s="6">
        <v>21</v>
      </c>
      <c r="L4490" s="6"/>
      <c r="M4490" s="6">
        <v>6.73</v>
      </c>
      <c r="N4490" s="6">
        <v>0.02</v>
      </c>
      <c r="O4490" s="6">
        <v>1.57</v>
      </c>
      <c r="P4490" s="6">
        <v>0.23</v>
      </c>
      <c r="Q4490" s="6">
        <v>0.94</v>
      </c>
      <c r="R4490" s="6">
        <v>3.49</v>
      </c>
      <c r="S4490" s="6">
        <v>0.11</v>
      </c>
      <c r="T4490" s="6">
        <v>5.2</v>
      </c>
      <c r="U4490" s="6">
        <v>94.72999999999999</v>
      </c>
      <c r="V4490" s="12"/>
      <c r="W4490" s="6">
        <v>62.91565501952919</v>
      </c>
      <c r="X4490" s="6">
        <v>1.213976564974137</v>
      </c>
      <c r="Y4490" s="6">
        <v>22.168267708223375</v>
      </c>
      <c r="Z4490" s="6">
        <v>7.1044019845877768</v>
      </c>
      <c r="AA4490" s="6">
        <v>2.1112635912593689E-2</v>
      </c>
      <c r="AB4490" s="6">
        <v>1.6573419191386047</v>
      </c>
      <c r="AC4490" s="6">
        <v>0.24279531299482743</v>
      </c>
      <c r="AD4490" s="6">
        <v>0.99229388789190343</v>
      </c>
      <c r="AE4490" s="6">
        <v>3.6841549667475992</v>
      </c>
      <c r="AF4490" s="6">
        <v>100</v>
      </c>
      <c r="AG4490" s="6"/>
      <c r="AH4490" s="6">
        <v>70.733892955291395</v>
      </c>
      <c r="AI4490" s="6">
        <v>1.0264423591225564</v>
      </c>
      <c r="AJ4490" s="6">
        <v>14.691230428570409</v>
      </c>
      <c r="AK4490" s="6">
        <v>0</v>
      </c>
      <c r="AL4490" s="6">
        <v>6.679928237498352</v>
      </c>
      <c r="AM4490" s="6">
        <v>2.0105844374031276E-2</v>
      </c>
      <c r="AN4490" s="6">
        <v>2.7769153048527189</v>
      </c>
      <c r="AO4490" s="6">
        <v>0.29248482344469429</v>
      </c>
      <c r="AP4490" s="6">
        <v>1.0815828363182898</v>
      </c>
      <c r="AQ4490" s="6">
        <v>2.6421534042618298</v>
      </c>
      <c r="AR4490" s="6">
        <v>99.999999999999972</v>
      </c>
      <c r="AS4490" s="6"/>
      <c r="AT4490" s="6">
        <v>0.29364082131809793</v>
      </c>
      <c r="AU4490" s="6" t="s">
        <v>2564</v>
      </c>
      <c r="AV4490" s="6" t="s">
        <v>2564</v>
      </c>
      <c r="AW4490" s="6"/>
      <c r="AX4490" s="6">
        <v>0.39805707159212944</v>
      </c>
      <c r="AY4490" s="6">
        <v>0.32939301991667125</v>
      </c>
      <c r="AZ4490" s="6">
        <f>LOG(Tabella1[[#This Row],[SiO2]]/Tabella1[[#This Row],[Al2O3]])</f>
        <v>0.45302696500631717</v>
      </c>
      <c r="BA4490" s="6">
        <f>LOG((Tabella1[[#This Row],[FeO]]*0.8998+Tabella1[[#This Row],[Fe2O3]])/Tabella1[[#This Row],[K2O]])</f>
        <v>0.23933562609434503</v>
      </c>
      <c r="BB4490" s="6">
        <f>Tabella1[[#This Row],[Log SiO2/Al2O3]]/Tabella1[[#This Row],[Log (FeO3/K2O)]]</f>
        <v>1.8928521942142287</v>
      </c>
    </row>
    <row r="4491" spans="1:54">
      <c r="A4491" s="19" t="s">
        <v>4368</v>
      </c>
      <c r="B4491" s="19" t="s">
        <v>4564</v>
      </c>
      <c r="C4491" s="19" t="s">
        <v>4389</v>
      </c>
      <c r="D4491" s="19" t="s">
        <v>4565</v>
      </c>
      <c r="E4491" s="8" t="s">
        <v>2787</v>
      </c>
      <c r="F4491" s="19" t="s">
        <v>4566</v>
      </c>
      <c r="G4491" s="8" t="s">
        <v>4582</v>
      </c>
      <c r="H4491" s="8"/>
      <c r="I4491" s="6">
        <v>57.4</v>
      </c>
      <c r="J4491" s="6">
        <v>1.0900000000000001</v>
      </c>
      <c r="K4491" s="6">
        <v>22.6</v>
      </c>
      <c r="L4491" s="6"/>
      <c r="M4491" s="6">
        <v>3.56</v>
      </c>
      <c r="N4491" s="6">
        <v>0.03</v>
      </c>
      <c r="O4491" s="6">
        <v>1.74</v>
      </c>
      <c r="P4491" s="6">
        <v>0.19</v>
      </c>
      <c r="Q4491" s="6">
        <v>0.27</v>
      </c>
      <c r="R4491" s="6">
        <v>5.28</v>
      </c>
      <c r="S4491" s="6">
        <v>0.14000000000000001</v>
      </c>
      <c r="T4491" s="6">
        <v>7.4</v>
      </c>
      <c r="U4491" s="6">
        <v>92.16</v>
      </c>
      <c r="V4491" s="12"/>
      <c r="W4491" s="6">
        <v>62.282986111111114</v>
      </c>
      <c r="X4491" s="6">
        <v>1.1827256944444446</v>
      </c>
      <c r="Y4491" s="6">
        <v>24.522569444444446</v>
      </c>
      <c r="Z4491" s="6">
        <v>3.8628472222222223</v>
      </c>
      <c r="AA4491" s="6">
        <v>3.2552083333333329E-2</v>
      </c>
      <c r="AB4491" s="6">
        <v>1.8880208333333335</v>
      </c>
      <c r="AC4491" s="6">
        <v>0.20616319444444445</v>
      </c>
      <c r="AD4491" s="6">
        <v>0.29296875000000006</v>
      </c>
      <c r="AE4491" s="6">
        <v>5.729166666666667</v>
      </c>
      <c r="AF4491" s="6">
        <v>100</v>
      </c>
      <c r="AG4491" s="6"/>
      <c r="AH4491" s="6">
        <v>70.837728765936745</v>
      </c>
      <c r="AI4491" s="6">
        <v>1.0116601855289935</v>
      </c>
      <c r="AJ4491" s="6">
        <v>16.440641134622496</v>
      </c>
      <c r="AK4491" s="6">
        <v>0</v>
      </c>
      <c r="AL4491" s="6">
        <v>3.6743300557686958</v>
      </c>
      <c r="AM4491" s="6">
        <v>3.1360646737428936E-2</v>
      </c>
      <c r="AN4491" s="6">
        <v>3.2002482195953892</v>
      </c>
      <c r="AO4491" s="6">
        <v>0.25124679809504852</v>
      </c>
      <c r="AP4491" s="6">
        <v>0.3230480560822665</v>
      </c>
      <c r="AQ4491" s="6">
        <v>4.1565973800569509</v>
      </c>
      <c r="AR4491" s="6">
        <v>100.00000000000004</v>
      </c>
      <c r="AS4491" s="6"/>
      <c r="AT4491" s="6">
        <v>0.46551920589280088</v>
      </c>
      <c r="AU4491" s="6" t="s">
        <v>2564</v>
      </c>
      <c r="AV4491" s="6" t="s">
        <v>2564</v>
      </c>
      <c r="AW4491" s="6"/>
      <c r="AX4491" s="6">
        <v>0.3830629594877083</v>
      </c>
      <c r="AY4491" s="6">
        <v>0.54584563020654508</v>
      </c>
      <c r="AZ4491" s="6">
        <f>LOG(Tabella1[[#This Row],[SiO2]]/Tabella1[[#This Row],[Al2O3]])</f>
        <v>0.40480345325057254</v>
      </c>
      <c r="BA4491" s="6">
        <f>LOG((Tabella1[[#This Row],[FeO]]*0.8998+Tabella1[[#This Row],[Fe2O3]])/Tabella1[[#This Row],[K2O]])</f>
        <v>-0.21703793573138902</v>
      </c>
      <c r="BB4491" s="6">
        <f>Tabella1[[#This Row],[Log SiO2/Al2O3]]/Tabella1[[#This Row],[Log (FeO3/K2O)]]</f>
        <v>-1.8651276417942266</v>
      </c>
    </row>
    <row r="4492" spans="1:54">
      <c r="A4492" s="19" t="s">
        <v>4368</v>
      </c>
      <c r="B4492" s="19" t="s">
        <v>4564</v>
      </c>
      <c r="C4492" s="19" t="s">
        <v>4389</v>
      </c>
      <c r="D4492" s="19" t="s">
        <v>4565</v>
      </c>
      <c r="E4492" s="19" t="s">
        <v>5136</v>
      </c>
      <c r="F4492" s="19" t="s">
        <v>4566</v>
      </c>
      <c r="G4492" s="8" t="s">
        <v>4583</v>
      </c>
      <c r="H4492" s="8"/>
      <c r="I4492" s="6">
        <v>60.5</v>
      </c>
      <c r="J4492" s="6">
        <v>1.03</v>
      </c>
      <c r="K4492" s="6">
        <v>20.2</v>
      </c>
      <c r="L4492" s="6"/>
      <c r="M4492" s="6">
        <v>5.38</v>
      </c>
      <c r="N4492" s="6">
        <v>0.06</v>
      </c>
      <c r="O4492" s="6">
        <v>1.75</v>
      </c>
      <c r="P4492" s="6">
        <v>0.65</v>
      </c>
      <c r="Q4492" s="6">
        <v>0.64</v>
      </c>
      <c r="R4492" s="6">
        <v>2.95</v>
      </c>
      <c r="S4492" s="6">
        <v>0.14000000000000001</v>
      </c>
      <c r="T4492" s="6">
        <v>7.3</v>
      </c>
      <c r="U4492" s="6">
        <v>93.160000000000011</v>
      </c>
      <c r="V4492" s="12"/>
      <c r="W4492" s="6">
        <v>64.94203520824388</v>
      </c>
      <c r="X4492" s="6">
        <v>1.1056247316444825</v>
      </c>
      <c r="Y4492" s="6">
        <v>21.683125805066549</v>
      </c>
      <c r="Z4492" s="6">
        <v>5.7750107342206949</v>
      </c>
      <c r="AA4492" s="6">
        <v>6.4405324173465006E-2</v>
      </c>
      <c r="AB4492" s="6">
        <v>1.8784886217260623</v>
      </c>
      <c r="AC4492" s="6">
        <v>0.69772434521253757</v>
      </c>
      <c r="AD4492" s="6">
        <v>0.68699012451696007</v>
      </c>
      <c r="AE4492" s="6">
        <v>3.1665951051953627</v>
      </c>
      <c r="AF4492" s="6">
        <v>100</v>
      </c>
      <c r="AG4492" s="6"/>
      <c r="AH4492" s="6">
        <v>72.370011988325714</v>
      </c>
      <c r="AI4492" s="6">
        <v>0.92660773094257221</v>
      </c>
      <c r="AJ4492" s="6">
        <v>14.243352224959024</v>
      </c>
      <c r="AK4492" s="6">
        <v>0</v>
      </c>
      <c r="AL4492" s="6">
        <v>5.382214192707786</v>
      </c>
      <c r="AM4492" s="6">
        <v>6.0794674867297838E-2</v>
      </c>
      <c r="AN4492" s="6">
        <v>3.1197730288527978</v>
      </c>
      <c r="AO4492" s="6">
        <v>0.83312626391047628</v>
      </c>
      <c r="AP4492" s="6">
        <v>0.74222209058166877</v>
      </c>
      <c r="AQ4492" s="6">
        <v>2.2510056605633442</v>
      </c>
      <c r="AR4492" s="6">
        <v>100</v>
      </c>
      <c r="AS4492" s="6"/>
      <c r="AT4492" s="6">
        <v>0.36694633237523822</v>
      </c>
      <c r="AU4492" s="6" t="s">
        <v>2564</v>
      </c>
      <c r="AV4492" s="6" t="s">
        <v>2564</v>
      </c>
      <c r="AW4492" s="6"/>
      <c r="AX4492" s="6">
        <v>0.44812707348920683</v>
      </c>
      <c r="AY4492" s="6">
        <v>0.41183059313617054</v>
      </c>
      <c r="AZ4492" s="6">
        <f>LOG(Tabella1[[#This Row],[SiO2]]/Tabella1[[#This Row],[Al2O3]])</f>
        <v>0.47640400520584514</v>
      </c>
      <c r="BA4492" s="6">
        <f>LOG((Tabella1[[#This Row],[FeO]]*0.8998+Tabella1[[#This Row],[Fe2O3]])/Tabella1[[#This Row],[K2O]])</f>
        <v>0.21510624851777418</v>
      </c>
      <c r="BB4492" s="6">
        <f>Tabella1[[#This Row],[Log SiO2/Al2O3]]/Tabella1[[#This Row],[Log (FeO3/K2O)]]</f>
        <v>2.2147381049531902</v>
      </c>
    </row>
    <row r="4493" spans="1:54">
      <c r="A4493" s="19" t="s">
        <v>4368</v>
      </c>
      <c r="B4493" s="19" t="s">
        <v>4564</v>
      </c>
      <c r="C4493" s="19" t="s">
        <v>4389</v>
      </c>
      <c r="D4493" s="19" t="s">
        <v>4565</v>
      </c>
      <c r="E4493" s="8" t="s">
        <v>2787</v>
      </c>
      <c r="F4493" s="19" t="s">
        <v>4566</v>
      </c>
      <c r="G4493" s="8" t="s">
        <v>4584</v>
      </c>
      <c r="H4493" s="8"/>
      <c r="I4493" s="6">
        <v>55.2</v>
      </c>
      <c r="J4493" s="6">
        <v>1.42</v>
      </c>
      <c r="K4493" s="6">
        <v>25.3</v>
      </c>
      <c r="L4493" s="6"/>
      <c r="M4493" s="6">
        <v>4.66</v>
      </c>
      <c r="N4493" s="6">
        <v>0.02</v>
      </c>
      <c r="O4493" s="6">
        <v>1.27</v>
      </c>
      <c r="P4493" s="6">
        <v>0.22</v>
      </c>
      <c r="Q4493" s="6">
        <v>0.49</v>
      </c>
      <c r="R4493" s="6">
        <v>2.81</v>
      </c>
      <c r="S4493" s="6">
        <v>0.22</v>
      </c>
      <c r="T4493" s="6">
        <v>8</v>
      </c>
      <c r="U4493" s="6">
        <v>91.389999999999986</v>
      </c>
      <c r="V4493" s="12"/>
      <c r="W4493" s="6">
        <v>60.400481453113045</v>
      </c>
      <c r="X4493" s="6">
        <v>1.5537805011489223</v>
      </c>
      <c r="Y4493" s="6">
        <v>27.683553999343481</v>
      </c>
      <c r="Z4493" s="6">
        <v>5.099026151657732</v>
      </c>
      <c r="AA4493" s="6">
        <v>2.1884232410548203E-2</v>
      </c>
      <c r="AB4493" s="6">
        <v>1.3896487580698109</v>
      </c>
      <c r="AC4493" s="6">
        <v>0.24072655651603023</v>
      </c>
      <c r="AD4493" s="6">
        <v>0.53616369405843101</v>
      </c>
      <c r="AE4493" s="6">
        <v>3.0747346536820226</v>
      </c>
      <c r="AF4493" s="6">
        <v>100.00000000000003</v>
      </c>
      <c r="AG4493" s="6"/>
      <c r="AH4493" s="6">
        <v>69.360040336845373</v>
      </c>
      <c r="AI4493" s="6">
        <v>1.3418810764030837</v>
      </c>
      <c r="AJ4493" s="6">
        <v>18.739083881961374</v>
      </c>
      <c r="AK4493" s="6">
        <v>0</v>
      </c>
      <c r="AL4493" s="6">
        <v>4.8970169533698522</v>
      </c>
      <c r="AM4493" s="6">
        <v>2.1286843872148735E-2</v>
      </c>
      <c r="AN4493" s="6">
        <v>2.3782398988697837</v>
      </c>
      <c r="AO4493" s="6">
        <v>0.29620142202554467</v>
      </c>
      <c r="AP4493" s="6">
        <v>0.59692115610052698</v>
      </c>
      <c r="AQ4493" s="6">
        <v>2.2523085239148353</v>
      </c>
      <c r="AR4493" s="6">
        <v>100.00000000000001</v>
      </c>
      <c r="AS4493" s="6"/>
      <c r="AT4493" s="6">
        <v>0.32689428664469206</v>
      </c>
      <c r="AU4493" s="6" t="s">
        <v>2564</v>
      </c>
      <c r="AV4493" s="6" t="s">
        <v>2564</v>
      </c>
      <c r="AW4493" s="6"/>
      <c r="AX4493" s="6">
        <v>0.65739890372082532</v>
      </c>
      <c r="AY4493" s="6">
        <v>0.40082408206051529</v>
      </c>
      <c r="AZ4493" s="6">
        <f>LOG(Tabella1[[#This Row],[SiO2]]/Tabella1[[#This Row],[Al2O3]])</f>
        <v>0.33881855655338095</v>
      </c>
      <c r="BA4493" s="6">
        <f>LOG((Tabella1[[#This Row],[FeO]]*0.8998+Tabella1[[#This Row],[Fe2O3]])/Tabella1[[#This Row],[K2O]])</f>
        <v>0.17382558561446831</v>
      </c>
      <c r="BB4493" s="6">
        <f>Tabella1[[#This Row],[Log SiO2/Al2O3]]/Tabella1[[#This Row],[Log (FeO3/K2O)]]</f>
        <v>1.9491869125921097</v>
      </c>
    </row>
    <row r="4494" spans="1:54">
      <c r="A4494" s="19" t="s">
        <v>4368</v>
      </c>
      <c r="B4494" s="19" t="s">
        <v>4564</v>
      </c>
      <c r="C4494" s="19" t="s">
        <v>4389</v>
      </c>
      <c r="D4494" s="19" t="s">
        <v>4565</v>
      </c>
      <c r="E4494" s="8" t="s">
        <v>2787</v>
      </c>
      <c r="F4494" s="19" t="s">
        <v>4566</v>
      </c>
      <c r="G4494" s="8" t="s">
        <v>4585</v>
      </c>
      <c r="H4494" s="8"/>
      <c r="I4494" s="6">
        <v>56</v>
      </c>
      <c r="J4494" s="6">
        <v>1.46</v>
      </c>
      <c r="K4494" s="6">
        <v>30.4</v>
      </c>
      <c r="L4494" s="6"/>
      <c r="M4494" s="6">
        <v>1.03</v>
      </c>
      <c r="N4494" s="6">
        <v>0.02</v>
      </c>
      <c r="O4494" s="6">
        <v>0.55000000000000004</v>
      </c>
      <c r="P4494" s="6">
        <v>0.02</v>
      </c>
      <c r="Q4494" s="6">
        <v>0.51</v>
      </c>
      <c r="R4494" s="6">
        <v>2.17</v>
      </c>
      <c r="S4494" s="6">
        <v>7.0000000000000007E-2</v>
      </c>
      <c r="T4494" s="6">
        <v>7.6</v>
      </c>
      <c r="U4494" s="6">
        <v>92.16</v>
      </c>
      <c r="V4494" s="12"/>
      <c r="W4494" s="6">
        <v>60.763888888888893</v>
      </c>
      <c r="X4494" s="6">
        <v>1.5842013888888888</v>
      </c>
      <c r="Y4494" s="6">
        <v>32.986111111111107</v>
      </c>
      <c r="Z4494" s="6">
        <v>1.1176215277777779</v>
      </c>
      <c r="AA4494" s="6">
        <v>2.1701388888888892E-2</v>
      </c>
      <c r="AB4494" s="6">
        <v>0.59678819444444453</v>
      </c>
      <c r="AC4494" s="6">
        <v>2.1701388888888892E-2</v>
      </c>
      <c r="AD4494" s="6">
        <v>0.55338541666666674</v>
      </c>
      <c r="AE4494" s="6">
        <v>2.3546006944444442</v>
      </c>
      <c r="AF4494" s="6">
        <v>99.999999999999986</v>
      </c>
      <c r="AG4494" s="6"/>
      <c r="AH4494" s="6">
        <v>71.20558305076365</v>
      </c>
      <c r="AI4494" s="6">
        <v>1.396157135897498</v>
      </c>
      <c r="AJ4494" s="6">
        <v>22.785427345185504</v>
      </c>
      <c r="AK4494" s="6">
        <v>0</v>
      </c>
      <c r="AL4494" s="6">
        <v>1.0953140943647479</v>
      </c>
      <c r="AM4494" s="6">
        <v>2.154105826614235E-2</v>
      </c>
      <c r="AN4494" s="6">
        <v>1.0422463670263842</v>
      </c>
      <c r="AO4494" s="6">
        <v>2.7248977771043837E-2</v>
      </c>
      <c r="AP4494" s="6">
        <v>0.62870487530983443</v>
      </c>
      <c r="AQ4494" s="6">
        <v>1.7600988329502651</v>
      </c>
      <c r="AR4494" s="6">
        <v>100</v>
      </c>
      <c r="AS4494" s="6"/>
      <c r="AT4494" s="6">
        <v>0.4875868476478491</v>
      </c>
      <c r="AU4494" s="6" t="s">
        <v>2564</v>
      </c>
      <c r="AV4494" s="6" t="s">
        <v>2564</v>
      </c>
      <c r="AW4494" s="6"/>
      <c r="AX4494" s="6">
        <v>0.94183462103868509</v>
      </c>
      <c r="AY4494" s="6">
        <v>1</v>
      </c>
      <c r="AZ4494" s="6">
        <f>LOG(Tabella1[[#This Row],[SiO2]]/Tabella1[[#This Row],[Al2O3]])</f>
        <v>0.2653144433974467</v>
      </c>
      <c r="BA4494" s="6">
        <f>LOG((Tabella1[[#This Row],[FeO]]*0.8998+Tabella1[[#This Row],[Fe2O3]])/Tabella1[[#This Row],[K2O]])</f>
        <v>-0.36947652031380923</v>
      </c>
      <c r="BB4494" s="6">
        <f>Tabella1[[#This Row],[Log SiO2/Al2O3]]/Tabella1[[#This Row],[Log (FeO3/K2O)]]</f>
        <v>-0.71808201282210282</v>
      </c>
    </row>
    <row r="4495" spans="1:54">
      <c r="A4495" s="19" t="s">
        <v>4368</v>
      </c>
      <c r="B4495" s="19" t="s">
        <v>4564</v>
      </c>
      <c r="C4495" s="19" t="s">
        <v>4389</v>
      </c>
      <c r="D4495" s="19" t="s">
        <v>4565</v>
      </c>
      <c r="E4495" s="8" t="s">
        <v>2787</v>
      </c>
      <c r="F4495" s="19" t="s">
        <v>4566</v>
      </c>
      <c r="G4495" s="8" t="s">
        <v>4586</v>
      </c>
      <c r="H4495" s="8"/>
      <c r="I4495" s="6">
        <v>58.3</v>
      </c>
      <c r="J4495" s="6">
        <v>1.0900000000000001</v>
      </c>
      <c r="K4495" s="6">
        <v>22.1</v>
      </c>
      <c r="L4495" s="6"/>
      <c r="M4495" s="6">
        <v>3.06</v>
      </c>
      <c r="N4495" s="6">
        <v>0.02</v>
      </c>
      <c r="O4495" s="6">
        <v>1.45</v>
      </c>
      <c r="P4495" s="6">
        <v>0.1</v>
      </c>
      <c r="Q4495" s="6">
        <v>0.18</v>
      </c>
      <c r="R4495" s="6">
        <v>4.74</v>
      </c>
      <c r="S4495" s="6">
        <v>0.11</v>
      </c>
      <c r="T4495" s="6">
        <v>8.5</v>
      </c>
      <c r="U4495" s="6">
        <v>91.04</v>
      </c>
      <c r="V4495" s="12"/>
      <c r="W4495" s="6">
        <v>64.0377855887522</v>
      </c>
      <c r="X4495" s="6">
        <v>1.1972759226713532</v>
      </c>
      <c r="Y4495" s="6">
        <v>24.275043936731109</v>
      </c>
      <c r="Z4495" s="6">
        <v>3.3611599297012305</v>
      </c>
      <c r="AA4495" s="6">
        <v>2.196836555360281E-2</v>
      </c>
      <c r="AB4495" s="6">
        <v>1.5927065026362037</v>
      </c>
      <c r="AC4495" s="6">
        <v>0.10984182776801404</v>
      </c>
      <c r="AD4495" s="6">
        <v>0.19771528998242527</v>
      </c>
      <c r="AE4495" s="6">
        <v>5.206502636203866</v>
      </c>
      <c r="AF4495" s="6">
        <v>100</v>
      </c>
      <c r="AG4495" s="6"/>
      <c r="AH4495" s="6">
        <v>72.660787013960686</v>
      </c>
      <c r="AI4495" s="6">
        <v>1.0216766442442202</v>
      </c>
      <c r="AJ4495" s="6">
        <v>16.236087801603048</v>
      </c>
      <c r="AK4495" s="6">
        <v>0</v>
      </c>
      <c r="AL4495" s="6">
        <v>3.1895425543512088</v>
      </c>
      <c r="AM4495" s="6">
        <v>2.1114099232356378E-2</v>
      </c>
      <c r="AN4495" s="6">
        <v>2.6932782605876411</v>
      </c>
      <c r="AO4495" s="6">
        <v>0.13354441864687602</v>
      </c>
      <c r="AP4495" s="6">
        <v>0.21749770564521223</v>
      </c>
      <c r="AQ4495" s="6">
        <v>3.7684363619084573</v>
      </c>
      <c r="AR4495" s="6">
        <v>99.999999999999986</v>
      </c>
      <c r="AS4495" s="6"/>
      <c r="AT4495" s="6">
        <v>0.45782088989491632</v>
      </c>
      <c r="AU4495" s="6" t="s">
        <v>2564</v>
      </c>
      <c r="AV4495" s="6" t="s">
        <v>2564</v>
      </c>
      <c r="AW4495" s="6"/>
      <c r="AX4495" s="6">
        <v>0.49227822257378318</v>
      </c>
      <c r="AY4495" s="6">
        <v>0.55404204566160553</v>
      </c>
      <c r="AZ4495" s="6">
        <f>LOG(Tabella1[[#This Row],[SiO2]]/Tabella1[[#This Row],[Al2O3]])</f>
        <v>0.4212762810739033</v>
      </c>
      <c r="BA4495" s="6">
        <f>LOG((Tabella1[[#This Row],[FeO]]*0.8998+Tabella1[[#This Row],[Fe2O3]])/Tabella1[[#This Row],[K2O]])</f>
        <v>-0.23591092636295699</v>
      </c>
      <c r="BB4495" s="6">
        <f>Tabella1[[#This Row],[Log SiO2/Al2O3]]/Tabella1[[#This Row],[Log (FeO3/K2O)]]</f>
        <v>-1.7857429817631907</v>
      </c>
    </row>
    <row r="4496" spans="1:54">
      <c r="A4496" s="19" t="s">
        <v>4368</v>
      </c>
      <c r="B4496" s="19" t="s">
        <v>4564</v>
      </c>
      <c r="C4496" s="19" t="s">
        <v>4389</v>
      </c>
      <c r="D4496" s="19" t="s">
        <v>4565</v>
      </c>
      <c r="E4496" s="19" t="s">
        <v>2771</v>
      </c>
      <c r="F4496" s="19" t="s">
        <v>4566</v>
      </c>
      <c r="G4496" s="8" t="s">
        <v>4587</v>
      </c>
      <c r="H4496" s="8"/>
      <c r="I4496" s="6">
        <v>58.5</v>
      </c>
      <c r="J4496" s="6">
        <v>1.19</v>
      </c>
      <c r="K4496" s="6">
        <v>23.3</v>
      </c>
      <c r="L4496" s="6"/>
      <c r="M4496" s="6">
        <v>5.38</v>
      </c>
      <c r="N4496" s="6">
        <v>0.01</v>
      </c>
      <c r="O4496" s="6">
        <v>1.29</v>
      </c>
      <c r="P4496" s="6">
        <v>0.16</v>
      </c>
      <c r="Q4496" s="6">
        <v>1.0900000000000001</v>
      </c>
      <c r="R4496" s="6">
        <v>2.23</v>
      </c>
      <c r="S4496" s="6">
        <v>0.11</v>
      </c>
      <c r="T4496" s="6">
        <v>7</v>
      </c>
      <c r="U4496" s="6">
        <v>93.15</v>
      </c>
      <c r="V4496" s="12"/>
      <c r="W4496" s="6">
        <v>62.80193236714976</v>
      </c>
      <c r="X4496" s="6">
        <v>1.2775093934514223</v>
      </c>
      <c r="Y4496" s="6">
        <v>25.013419216317768</v>
      </c>
      <c r="Z4496" s="6">
        <v>5.7756307031669349</v>
      </c>
      <c r="AA4496" s="6">
        <v>1.0735373054213633E-2</v>
      </c>
      <c r="AB4496" s="6">
        <v>1.3848631239935587</v>
      </c>
      <c r="AC4496" s="6">
        <v>0.17176596886741813</v>
      </c>
      <c r="AD4496" s="6">
        <v>1.1701556629092862</v>
      </c>
      <c r="AE4496" s="6">
        <v>2.3939881910896403</v>
      </c>
      <c r="AF4496" s="6">
        <v>100</v>
      </c>
      <c r="AG4496" s="6"/>
      <c r="AH4496" s="6">
        <v>71.118409069945372</v>
      </c>
      <c r="AI4496" s="6">
        <v>1.0879991419200263</v>
      </c>
      <c r="AJ4496" s="6">
        <v>16.697046726598575</v>
      </c>
      <c r="AK4496" s="6">
        <v>0</v>
      </c>
      <c r="AL4496" s="6">
        <v>5.4699565170672617</v>
      </c>
      <c r="AM4496" s="6">
        <v>1.0297627707568013E-2</v>
      </c>
      <c r="AN4496" s="6">
        <v>2.337209041050567</v>
      </c>
      <c r="AO4496" s="6">
        <v>0.20842045922250357</v>
      </c>
      <c r="AP4496" s="6">
        <v>1.284704652204927</v>
      </c>
      <c r="AQ4496" s="6">
        <v>1.7293477413502876</v>
      </c>
      <c r="AR4496" s="6">
        <v>99.999999999999972</v>
      </c>
      <c r="AS4496" s="6"/>
      <c r="AT4496" s="6">
        <v>0.29936716771944916</v>
      </c>
      <c r="AU4496" s="6" t="s">
        <v>2564</v>
      </c>
      <c r="AV4496" s="6" t="s">
        <v>2564</v>
      </c>
      <c r="AW4496" s="6"/>
      <c r="AX4496" s="6">
        <v>0.60297394071064703</v>
      </c>
      <c r="AY4496" s="6">
        <v>0.34784211258948572</v>
      </c>
      <c r="AZ4496" s="6">
        <f>LOG(Tabella1[[#This Row],[SiO2]]/Tabella1[[#This Row],[Al2O3]])</f>
        <v>0.39979994505616145</v>
      </c>
      <c r="BA4496" s="6">
        <f>LOG((Tabella1[[#This Row],[FeO]]*0.8998+Tabella1[[#This Row],[Fe2O3]])/Tabella1[[#This Row],[K2O]])</f>
        <v>0.33662340144777658</v>
      </c>
      <c r="BB4496" s="6">
        <f>Tabella1[[#This Row],[Log SiO2/Al2O3]]/Tabella1[[#This Row],[Log (FeO3/K2O)]]</f>
        <v>1.1876772183296531</v>
      </c>
    </row>
    <row r="4497" spans="1:54">
      <c r="A4497" s="19" t="s">
        <v>4368</v>
      </c>
      <c r="B4497" s="19" t="s">
        <v>4564</v>
      </c>
      <c r="C4497" s="19" t="s">
        <v>4389</v>
      </c>
      <c r="D4497" s="19" t="s">
        <v>4565</v>
      </c>
      <c r="E4497" s="8" t="s">
        <v>2787</v>
      </c>
      <c r="F4497" s="19" t="s">
        <v>4566</v>
      </c>
      <c r="G4497" s="8" t="s">
        <v>4588</v>
      </c>
      <c r="H4497" s="8"/>
      <c r="I4497" s="6">
        <v>60.4</v>
      </c>
      <c r="J4497" s="6">
        <v>0.87</v>
      </c>
      <c r="K4497" s="6">
        <v>20.2</v>
      </c>
      <c r="L4497" s="6"/>
      <c r="M4497" s="6">
        <v>4.49</v>
      </c>
      <c r="N4497" s="6">
        <v>0.04</v>
      </c>
      <c r="O4497" s="6">
        <v>2.02</v>
      </c>
      <c r="P4497" s="6">
        <v>0.46</v>
      </c>
      <c r="Q4497" s="6">
        <v>0.51</v>
      </c>
      <c r="R4497" s="6">
        <v>5.19</v>
      </c>
      <c r="S4497" s="6">
        <v>0.12</v>
      </c>
      <c r="T4497" s="6">
        <v>5.5</v>
      </c>
      <c r="U4497" s="6">
        <v>94.179999999999993</v>
      </c>
      <c r="V4497" s="12"/>
      <c r="W4497" s="6">
        <v>64.132512210660437</v>
      </c>
      <c r="X4497" s="6">
        <v>0.9237630070078573</v>
      </c>
      <c r="Y4497" s="6">
        <v>21.448290507538754</v>
      </c>
      <c r="Z4497" s="6">
        <v>4.7674665534083678</v>
      </c>
      <c r="AA4497" s="6">
        <v>4.2471862391165863E-2</v>
      </c>
      <c r="AB4497" s="6">
        <v>2.1448290507538754</v>
      </c>
      <c r="AC4497" s="6">
        <v>0.48842641749840732</v>
      </c>
      <c r="AD4497" s="6">
        <v>0.54151624548736466</v>
      </c>
      <c r="AE4497" s="6">
        <v>5.5107241452537705</v>
      </c>
      <c r="AF4497" s="6">
        <v>100</v>
      </c>
      <c r="AG4497" s="6"/>
      <c r="AH4497" s="6">
        <v>71.810935077289571</v>
      </c>
      <c r="AI4497" s="6">
        <v>0.77790814827538302</v>
      </c>
      <c r="AJ4497" s="6">
        <v>14.156718208744637</v>
      </c>
      <c r="AK4497" s="6">
        <v>0</v>
      </c>
      <c r="AL4497" s="6">
        <v>4.4645266095864145</v>
      </c>
      <c r="AM4497" s="6">
        <v>4.0283264178051136E-2</v>
      </c>
      <c r="AN4497" s="6">
        <v>3.5792059875977889</v>
      </c>
      <c r="AO4497" s="6">
        <v>0.58601087284407805</v>
      </c>
      <c r="AP4497" s="6">
        <v>0.5878607324957178</v>
      </c>
      <c r="AQ4497" s="6">
        <v>3.9361560001340279</v>
      </c>
      <c r="AR4497" s="6">
        <v>100.00000000000001</v>
      </c>
      <c r="AS4497" s="6"/>
      <c r="AT4497" s="6">
        <v>0.44496829604339777</v>
      </c>
      <c r="AU4497" s="6" t="s">
        <v>2564</v>
      </c>
      <c r="AV4497" s="6" t="s">
        <v>2564</v>
      </c>
      <c r="AW4497" s="6"/>
      <c r="AX4497" s="6">
        <v>0.15919602008994974</v>
      </c>
      <c r="AY4497" s="6">
        <v>0.49260837675968261</v>
      </c>
      <c r="AZ4497" s="6">
        <f>LOG(Tabella1[[#This Row],[SiO2]]/Tabella1[[#This Row],[Al2O3]])</f>
        <v>0.47568556917450805</v>
      </c>
      <c r="BA4497" s="6">
        <f>LOG((Tabella1[[#This Row],[FeO]]*0.8998+Tabella1[[#This Row],[Fe2O3]])/Tabella1[[#This Row],[K2O]])</f>
        <v>-0.10877502801558667</v>
      </c>
      <c r="BB4497" s="6">
        <f>Tabella1[[#This Row],[Log SiO2/Al2O3]]/Tabella1[[#This Row],[Log (FeO3/K2O)]]</f>
        <v>-4.3731137362368298</v>
      </c>
    </row>
    <row r="4498" spans="1:54">
      <c r="A4498" s="19" t="s">
        <v>4368</v>
      </c>
      <c r="B4498" s="19" t="s">
        <v>4564</v>
      </c>
      <c r="C4498" s="19" t="s">
        <v>4389</v>
      </c>
      <c r="D4498" s="19" t="s">
        <v>4565</v>
      </c>
      <c r="E4498" s="19" t="s">
        <v>5136</v>
      </c>
      <c r="F4498" s="19" t="s">
        <v>4566</v>
      </c>
      <c r="G4498" s="8" t="s">
        <v>4589</v>
      </c>
      <c r="H4498" s="8"/>
      <c r="I4498" s="6">
        <v>60</v>
      </c>
      <c r="J4498" s="6">
        <v>0.8</v>
      </c>
      <c r="K4498" s="6">
        <v>19.7</v>
      </c>
      <c r="L4498" s="6"/>
      <c r="M4498" s="6">
        <v>5.92</v>
      </c>
      <c r="N4498" s="6">
        <v>0.05</v>
      </c>
      <c r="O4498" s="6">
        <v>2.0299999999999998</v>
      </c>
      <c r="P4498" s="6">
        <v>0.44</v>
      </c>
      <c r="Q4498" s="6">
        <v>1.35</v>
      </c>
      <c r="R4498" s="6">
        <v>3.74</v>
      </c>
      <c r="S4498" s="6">
        <v>0.16</v>
      </c>
      <c r="T4498" s="6">
        <v>5.2</v>
      </c>
      <c r="U4498" s="6">
        <v>94.029999999999987</v>
      </c>
      <c r="V4498" s="12"/>
      <c r="W4498" s="6">
        <v>63.809422524726159</v>
      </c>
      <c r="X4498" s="6">
        <v>0.85079230032968223</v>
      </c>
      <c r="Y4498" s="6">
        <v>20.950760395618424</v>
      </c>
      <c r="Z4498" s="6">
        <v>6.2958630224396472</v>
      </c>
      <c r="AA4498" s="6">
        <v>5.3174518770605139E-2</v>
      </c>
      <c r="AB4498" s="6">
        <v>2.1588854620865683</v>
      </c>
      <c r="AC4498" s="6">
        <v>0.46793576518132524</v>
      </c>
      <c r="AD4498" s="6">
        <v>1.4357120068063387</v>
      </c>
      <c r="AE4498" s="6">
        <v>3.977454004041264</v>
      </c>
      <c r="AF4498" s="6">
        <v>100.00000000000003</v>
      </c>
      <c r="AG4498" s="6"/>
      <c r="AH4498" s="6">
        <v>71.033968185587867</v>
      </c>
      <c r="AI4498" s="6">
        <v>0.71229556082969969</v>
      </c>
      <c r="AJ4498" s="6">
        <v>13.747971620717728</v>
      </c>
      <c r="AK4498" s="6">
        <v>0</v>
      </c>
      <c r="AL4498" s="6">
        <v>5.8615431217281593</v>
      </c>
      <c r="AM4498" s="6">
        <v>5.0141330094351753E-2</v>
      </c>
      <c r="AN4498" s="6">
        <v>3.5817275260384052</v>
      </c>
      <c r="AO4498" s="6">
        <v>0.5581638448762688</v>
      </c>
      <c r="AP4498" s="6">
        <v>1.549527280350427</v>
      </c>
      <c r="AQ4498" s="6">
        <v>2.8244749636477682</v>
      </c>
      <c r="AR4498" s="6">
        <v>100.00000000000001</v>
      </c>
      <c r="AS4498" s="6"/>
      <c r="AT4498" s="6">
        <v>0.37928887772432135</v>
      </c>
      <c r="AU4498" s="6" t="s">
        <v>2564</v>
      </c>
      <c r="AV4498" s="6" t="s">
        <v>2564</v>
      </c>
      <c r="AW4498" s="6"/>
      <c r="AX4498" s="6">
        <v>0.28229432766582541</v>
      </c>
      <c r="AY4498" s="6">
        <v>0.41023224672778236</v>
      </c>
      <c r="AZ4498" s="6">
        <f>LOG(Tabella1[[#This Row],[SiO2]]/Tabella1[[#This Row],[Al2O3]])</f>
        <v>0.48368502422205073</v>
      </c>
      <c r="BA4498" s="6">
        <f>LOG((Tabella1[[#This Row],[FeO]]*0.8998+Tabella1[[#This Row],[Fe2O3]])/Tabella1[[#This Row],[K2O]])</f>
        <v>0.15359609335198762</v>
      </c>
      <c r="BB4498" s="6">
        <f>Tabella1[[#This Row],[Log SiO2/Al2O3]]/Tabella1[[#This Row],[Log (FeO3/K2O)]]</f>
        <v>3.1490711362926183</v>
      </c>
    </row>
    <row r="4499" spans="1:54">
      <c r="A4499" s="19" t="s">
        <v>4368</v>
      </c>
      <c r="B4499" s="19" t="s">
        <v>4564</v>
      </c>
      <c r="C4499" s="19" t="s">
        <v>4389</v>
      </c>
      <c r="D4499" s="19" t="s">
        <v>4565</v>
      </c>
      <c r="E4499" s="19" t="s">
        <v>2771</v>
      </c>
      <c r="F4499" s="19" t="s">
        <v>4566</v>
      </c>
      <c r="G4499" s="8" t="s">
        <v>4590</v>
      </c>
      <c r="H4499" s="8"/>
      <c r="I4499" s="6">
        <v>59</v>
      </c>
      <c r="J4499" s="6">
        <v>1.17</v>
      </c>
      <c r="K4499" s="6">
        <v>23</v>
      </c>
      <c r="L4499" s="6"/>
      <c r="M4499" s="6">
        <v>6.46</v>
      </c>
      <c r="N4499" s="6">
        <v>0.04</v>
      </c>
      <c r="O4499" s="6">
        <v>1.3</v>
      </c>
      <c r="P4499" s="6">
        <v>0.1</v>
      </c>
      <c r="Q4499" s="6">
        <v>1.19</v>
      </c>
      <c r="R4499" s="6">
        <v>2.1800000000000002</v>
      </c>
      <c r="S4499" s="6">
        <v>0.08</v>
      </c>
      <c r="T4499" s="6">
        <v>5.5</v>
      </c>
      <c r="U4499" s="6">
        <v>94.44</v>
      </c>
      <c r="V4499" s="12"/>
      <c r="W4499" s="6">
        <v>62.473528166031343</v>
      </c>
      <c r="X4499" s="6">
        <v>1.2388818297331639</v>
      </c>
      <c r="Y4499" s="6">
        <v>24.35408725116476</v>
      </c>
      <c r="Z4499" s="6">
        <v>6.8403218975010587</v>
      </c>
      <c r="AA4499" s="6">
        <v>4.2354934349851762E-2</v>
      </c>
      <c r="AB4499" s="6">
        <v>1.3765353663701823</v>
      </c>
      <c r="AC4499" s="6">
        <v>0.10588733587462941</v>
      </c>
      <c r="AD4499" s="6">
        <v>1.2600592969080897</v>
      </c>
      <c r="AE4499" s="6">
        <v>2.3083439220669209</v>
      </c>
      <c r="AF4499" s="6">
        <v>100</v>
      </c>
      <c r="AG4499" s="6"/>
      <c r="AH4499" s="6">
        <v>70.661293266206656</v>
      </c>
      <c r="AI4499" s="6">
        <v>1.0538307251582779</v>
      </c>
      <c r="AJ4499" s="6">
        <v>16.237343599329986</v>
      </c>
      <c r="AK4499" s="6">
        <v>0</v>
      </c>
      <c r="AL4499" s="6">
        <v>6.4704952044364257</v>
      </c>
      <c r="AM4499" s="6">
        <v>4.0578929077008094E-2</v>
      </c>
      <c r="AN4499" s="6">
        <v>2.3203559011283739</v>
      </c>
      <c r="AO4499" s="6">
        <v>0.1283286924359377</v>
      </c>
      <c r="AP4499" s="6">
        <v>1.3817426517345579</v>
      </c>
      <c r="AQ4499" s="6">
        <v>1.6654721121592466</v>
      </c>
      <c r="AR4499" s="6">
        <v>100.00000000000004</v>
      </c>
      <c r="AS4499" s="6"/>
      <c r="AT4499" s="6">
        <v>0.2639512230686672</v>
      </c>
      <c r="AU4499" s="6" t="s">
        <v>2564</v>
      </c>
      <c r="AV4499" s="6" t="s">
        <v>2564</v>
      </c>
      <c r="AW4499" s="6"/>
      <c r="AX4499" s="6">
        <v>0.56030175915015146</v>
      </c>
      <c r="AY4499" s="6">
        <v>0.29990303592898865</v>
      </c>
      <c r="AZ4499" s="6">
        <f>LOG(Tabella1[[#This Row],[SiO2]]/Tabella1[[#This Row],[Al2O3]])</f>
        <v>0.40912417562455128</v>
      </c>
      <c r="BA4499" s="6">
        <f>LOG((Tabella1[[#This Row],[FeO]]*0.8998+Tabella1[[#This Row],[Fe2O3]])/Tabella1[[#This Row],[K2O]])</f>
        <v>0.42592201322002732</v>
      </c>
      <c r="BB4499" s="6">
        <f>Tabella1[[#This Row],[Log SiO2/Al2O3]]/Tabella1[[#This Row],[Log (FeO3/K2O)]]</f>
        <v>0.96056123639047875</v>
      </c>
    </row>
    <row r="4500" spans="1:54">
      <c r="A4500" s="19" t="s">
        <v>4368</v>
      </c>
      <c r="B4500" s="19" t="s">
        <v>4564</v>
      </c>
      <c r="C4500" s="19" t="s">
        <v>4389</v>
      </c>
      <c r="D4500" s="19" t="s">
        <v>4565</v>
      </c>
      <c r="E4500" s="19" t="s">
        <v>2771</v>
      </c>
      <c r="F4500" s="19" t="s">
        <v>4566</v>
      </c>
      <c r="G4500" s="8" t="s">
        <v>4591</v>
      </c>
      <c r="H4500" s="8"/>
      <c r="I4500" s="6">
        <v>56.7</v>
      </c>
      <c r="J4500" s="6">
        <v>1.17</v>
      </c>
      <c r="K4500" s="6">
        <v>23.2</v>
      </c>
      <c r="L4500" s="6"/>
      <c r="M4500" s="6">
        <v>7.07</v>
      </c>
      <c r="N4500" s="6">
        <v>0.05</v>
      </c>
      <c r="O4500" s="6">
        <v>1.28</v>
      </c>
      <c r="P4500" s="6">
        <v>0.15</v>
      </c>
      <c r="Q4500" s="6">
        <v>1.38</v>
      </c>
      <c r="R4500" s="6">
        <v>2.35</v>
      </c>
      <c r="S4500" s="6">
        <v>0.1</v>
      </c>
      <c r="T4500" s="6">
        <v>6.5</v>
      </c>
      <c r="U4500" s="6">
        <v>93.35</v>
      </c>
      <c r="V4500" s="12"/>
      <c r="W4500" s="6">
        <v>60.739153722549553</v>
      </c>
      <c r="X4500" s="6">
        <v>1.2533476164970541</v>
      </c>
      <c r="Y4500" s="6">
        <v>24.852704874129618</v>
      </c>
      <c r="Z4500" s="6">
        <v>7.5736475629351911</v>
      </c>
      <c r="AA4500" s="6">
        <v>5.3561863952865572E-2</v>
      </c>
      <c r="AB4500" s="6">
        <v>1.3711837171933585</v>
      </c>
      <c r="AC4500" s="6">
        <v>0.16068559185859668</v>
      </c>
      <c r="AD4500" s="6">
        <v>1.4783074450990894</v>
      </c>
      <c r="AE4500" s="6">
        <v>2.5174076057846815</v>
      </c>
      <c r="AF4500" s="6">
        <v>100.00000000000001</v>
      </c>
      <c r="AG4500" s="6"/>
      <c r="AH4500" s="6">
        <v>69.013094810958989</v>
      </c>
      <c r="AI4500" s="6">
        <v>1.0710006411481976</v>
      </c>
      <c r="AJ4500" s="6">
        <v>16.645391108927754</v>
      </c>
      <c r="AK4500" s="6">
        <v>0</v>
      </c>
      <c r="AL4500" s="6">
        <v>7.1968638983177087</v>
      </c>
      <c r="AM4500" s="6">
        <v>5.1550094836217079E-2</v>
      </c>
      <c r="AN4500" s="6">
        <v>2.3218817318611045</v>
      </c>
      <c r="AO4500" s="6">
        <v>0.19562930069621465</v>
      </c>
      <c r="AP4500" s="6">
        <v>1.6284640026460504</v>
      </c>
      <c r="AQ4500" s="6">
        <v>1.8245997367411706</v>
      </c>
      <c r="AR4500" s="6">
        <v>100.00000000000001</v>
      </c>
      <c r="AS4500" s="6"/>
      <c r="AT4500" s="6">
        <v>0.24392728013444007</v>
      </c>
      <c r="AU4500" s="6" t="s">
        <v>2564</v>
      </c>
      <c r="AV4500" s="6" t="s">
        <v>2564</v>
      </c>
      <c r="AW4500" s="6"/>
      <c r="AX4500" s="6">
        <v>0.52981863880062674</v>
      </c>
      <c r="AY4500" s="6">
        <v>0.27485225168090005</v>
      </c>
      <c r="AZ4500" s="6">
        <f>LOG(Tabella1[[#This Row],[SiO2]]/Tabella1[[#This Row],[Al2O3]])</f>
        <v>0.38809507400200693</v>
      </c>
      <c r="BA4500" s="6">
        <f>LOG((Tabella1[[#This Row],[FeO]]*0.8998+Tabella1[[#This Row],[Fe2O3]])/Tabella1[[#This Row],[K2O]])</f>
        <v>0.43249754035471122</v>
      </c>
      <c r="BB4500" s="6">
        <f>Tabella1[[#This Row],[Log SiO2/Al2O3]]/Tabella1[[#This Row],[Log (FeO3/K2O)]]</f>
        <v>0.89733475405134611</v>
      </c>
    </row>
    <row r="4501" spans="1:54">
      <c r="A4501" s="19" t="s">
        <v>4368</v>
      </c>
      <c r="B4501" s="19" t="s">
        <v>4564</v>
      </c>
      <c r="C4501" s="19" t="s">
        <v>4389</v>
      </c>
      <c r="D4501" s="19" t="s">
        <v>4565</v>
      </c>
      <c r="E4501" s="19" t="s">
        <v>2771</v>
      </c>
      <c r="F4501" s="19" t="s">
        <v>4566</v>
      </c>
      <c r="G4501" s="8" t="s">
        <v>4592</v>
      </c>
      <c r="H4501" s="8"/>
      <c r="I4501" s="6">
        <v>57.1</v>
      </c>
      <c r="J4501" s="6">
        <v>0.93</v>
      </c>
      <c r="K4501" s="6">
        <v>19.899999999999999</v>
      </c>
      <c r="L4501" s="6"/>
      <c r="M4501" s="6">
        <v>7.04</v>
      </c>
      <c r="N4501" s="6">
        <v>0.09</v>
      </c>
      <c r="O4501" s="6">
        <v>2.1</v>
      </c>
      <c r="P4501" s="6">
        <v>0.34</v>
      </c>
      <c r="Q4501" s="6">
        <v>1.24</v>
      </c>
      <c r="R4501" s="6">
        <v>4.18</v>
      </c>
      <c r="S4501" s="6">
        <v>0.1</v>
      </c>
      <c r="T4501" s="6">
        <v>5.0999999999999996</v>
      </c>
      <c r="U4501" s="6">
        <v>92.92</v>
      </c>
      <c r="V4501" s="12"/>
      <c r="W4501" s="6">
        <v>61.450710288420154</v>
      </c>
      <c r="X4501" s="6">
        <v>1.0008609556607835</v>
      </c>
      <c r="Y4501" s="6">
        <v>21.416272061988806</v>
      </c>
      <c r="Z4501" s="6">
        <v>7.5764098148945331</v>
      </c>
      <c r="AA4501" s="6">
        <v>9.6857511838140328E-2</v>
      </c>
      <c r="AB4501" s="6">
        <v>2.2600086095566079</v>
      </c>
      <c r="AC4501" s="6">
        <v>0.36590615583297459</v>
      </c>
      <c r="AD4501" s="6">
        <v>1.3344812742143779</v>
      </c>
      <c r="AE4501" s="6">
        <v>4.4984933275936285</v>
      </c>
      <c r="AF4501" s="6">
        <v>100</v>
      </c>
      <c r="AG4501" s="6"/>
      <c r="AH4501" s="6">
        <v>68.879277884940521</v>
      </c>
      <c r="AI4501" s="6">
        <v>0.84370544212197185</v>
      </c>
      <c r="AJ4501" s="6">
        <v>14.150217923133749</v>
      </c>
      <c r="AK4501" s="6">
        <v>0</v>
      </c>
      <c r="AL4501" s="6">
        <v>7.1023254296486966</v>
      </c>
      <c r="AM4501" s="6">
        <v>9.1961491526977204E-2</v>
      </c>
      <c r="AN4501" s="6">
        <v>3.7753172505345858</v>
      </c>
      <c r="AO4501" s="6">
        <v>0.43946631618205734</v>
      </c>
      <c r="AP4501" s="6">
        <v>1.450189627310865</v>
      </c>
      <c r="AQ4501" s="6">
        <v>3.2164741110287012</v>
      </c>
      <c r="AR4501" s="6">
        <v>100</v>
      </c>
      <c r="AS4501" s="6"/>
      <c r="AT4501" s="6">
        <v>0.3470712691650002</v>
      </c>
      <c r="AU4501" s="6" t="s">
        <v>2564</v>
      </c>
      <c r="AV4501" s="6" t="s">
        <v>2564</v>
      </c>
      <c r="AW4501" s="6"/>
      <c r="AX4501" s="6">
        <v>0.21703405065736014</v>
      </c>
      <c r="AY4501" s="6">
        <v>0.37625482011326866</v>
      </c>
      <c r="AZ4501" s="6">
        <f>LOG(Tabella1[[#This Row],[SiO2]]/Tabella1[[#This Row],[Al2O3]])</f>
        <v>0.45778303183614144</v>
      </c>
      <c r="BA4501" s="6">
        <f>LOG((Tabella1[[#This Row],[FeO]]*0.8998+Tabella1[[#This Row],[Fe2O3]])/Tabella1[[#This Row],[K2O]])</f>
        <v>0.18054236619662511</v>
      </c>
      <c r="BB4501" s="6">
        <f>Tabella1[[#This Row],[Log SiO2/Al2O3]]/Tabella1[[#This Row],[Log (FeO3/K2O)]]</f>
        <v>2.5355989371357803</v>
      </c>
    </row>
    <row r="4502" spans="1:54">
      <c r="A4502" s="19" t="s">
        <v>4368</v>
      </c>
      <c r="B4502" s="19" t="s">
        <v>4564</v>
      </c>
      <c r="C4502" s="19" t="s">
        <v>4389</v>
      </c>
      <c r="D4502" s="19" t="s">
        <v>4565</v>
      </c>
      <c r="E4502" s="8" t="s">
        <v>2787</v>
      </c>
      <c r="F4502" s="19" t="s">
        <v>4566</v>
      </c>
      <c r="G4502" s="8" t="s">
        <v>4593</v>
      </c>
      <c r="H4502" s="8"/>
      <c r="I4502" s="6">
        <v>59.6</v>
      </c>
      <c r="J4502" s="6">
        <v>0.88</v>
      </c>
      <c r="K4502" s="6">
        <v>19.899999999999999</v>
      </c>
      <c r="L4502" s="6"/>
      <c r="M4502" s="6">
        <v>6.1</v>
      </c>
      <c r="N4502" s="6">
        <v>0.06</v>
      </c>
      <c r="O4502" s="6">
        <v>2.37</v>
      </c>
      <c r="P4502" s="6">
        <v>0.35</v>
      </c>
      <c r="Q4502" s="6">
        <v>1.34</v>
      </c>
      <c r="R4502" s="6">
        <v>3.8</v>
      </c>
      <c r="S4502" s="6">
        <v>0.13</v>
      </c>
      <c r="T4502" s="6">
        <v>5.3</v>
      </c>
      <c r="U4502" s="6">
        <v>94.399999999999991</v>
      </c>
      <c r="V4502" s="12"/>
      <c r="W4502" s="6">
        <v>63.13559322033899</v>
      </c>
      <c r="X4502" s="6">
        <v>0.93220338983050854</v>
      </c>
      <c r="Y4502" s="6">
        <v>21.08050847457627</v>
      </c>
      <c r="Z4502" s="6">
        <v>6.4618644067796618</v>
      </c>
      <c r="AA4502" s="6">
        <v>6.3559322033898316E-2</v>
      </c>
      <c r="AB4502" s="6">
        <v>2.5105932203389836</v>
      </c>
      <c r="AC4502" s="6">
        <v>0.37076271186440679</v>
      </c>
      <c r="AD4502" s="6">
        <v>1.419491525423729</v>
      </c>
      <c r="AE4502" s="6">
        <v>4.0254237288135597</v>
      </c>
      <c r="AF4502" s="6">
        <v>100.00000000000001</v>
      </c>
      <c r="AG4502" s="6"/>
      <c r="AH4502" s="6">
        <v>70.258284572535786</v>
      </c>
      <c r="AI4502" s="6">
        <v>0.78017023829451959</v>
      </c>
      <c r="AJ4502" s="6">
        <v>13.82808158755004</v>
      </c>
      <c r="AK4502" s="6">
        <v>0</v>
      </c>
      <c r="AL4502" s="6">
        <v>6.0139047960138852</v>
      </c>
      <c r="AM4502" s="6">
        <v>5.9911963413126448E-2</v>
      </c>
      <c r="AN4502" s="6">
        <v>4.1637180069152775</v>
      </c>
      <c r="AO4502" s="6">
        <v>0.44209288504057193</v>
      </c>
      <c r="AP4502" s="6">
        <v>1.5314637187443354</v>
      </c>
      <c r="AQ4502" s="6">
        <v>2.857499610970156</v>
      </c>
      <c r="AR4502" s="6">
        <v>100</v>
      </c>
      <c r="AS4502" s="6"/>
      <c r="AT4502" s="6">
        <v>0.40910516016735671</v>
      </c>
      <c r="AU4502" s="6" t="s">
        <v>2564</v>
      </c>
      <c r="AV4502" s="6" t="s">
        <v>2564</v>
      </c>
      <c r="AW4502" s="6"/>
      <c r="AX4502" s="6">
        <v>0.27127357034828831</v>
      </c>
      <c r="AY4502" s="6">
        <v>0.44306879745097766</v>
      </c>
      <c r="AZ4502" s="6">
        <f>LOG(Tabella1[[#This Row],[SiO2]]/Tabella1[[#This Row],[Al2O3]])</f>
        <v>0.47639318333052977</v>
      </c>
      <c r="BA4502" s="6">
        <f>LOG((Tabella1[[#This Row],[FeO]]*0.8998+Tabella1[[#This Row],[Fe2O3]])/Tabella1[[#This Row],[K2O]])</f>
        <v>0.15969222722350498</v>
      </c>
      <c r="BB4502" s="6">
        <f>Tabella1[[#This Row],[Log SiO2/Al2O3]]/Tabella1[[#This Row],[Log (FeO3/K2O)]]</f>
        <v>2.9831958111760231</v>
      </c>
    </row>
    <row r="4503" spans="1:54">
      <c r="A4503" s="19" t="s">
        <v>4368</v>
      </c>
      <c r="B4503" s="19" t="s">
        <v>4564</v>
      </c>
      <c r="C4503" s="19" t="s">
        <v>4389</v>
      </c>
      <c r="D4503" s="19" t="s">
        <v>4565</v>
      </c>
      <c r="E4503" s="8" t="s">
        <v>2787</v>
      </c>
      <c r="F4503" s="19" t="s">
        <v>4566</v>
      </c>
      <c r="G4503" s="8" t="s">
        <v>4594</v>
      </c>
      <c r="H4503" s="8"/>
      <c r="I4503" s="6">
        <v>58.3</v>
      </c>
      <c r="J4503" s="6">
        <v>0.86</v>
      </c>
      <c r="K4503" s="6">
        <v>18</v>
      </c>
      <c r="L4503" s="6"/>
      <c r="M4503" s="6">
        <v>6.6</v>
      </c>
      <c r="N4503" s="6">
        <v>0.03</v>
      </c>
      <c r="O4503" s="6">
        <v>2.2400000000000002</v>
      </c>
      <c r="P4503" s="6">
        <v>0.51</v>
      </c>
      <c r="Q4503" s="6">
        <v>0.81</v>
      </c>
      <c r="R4503" s="6">
        <v>3.92</v>
      </c>
      <c r="S4503" s="6">
        <v>0.13</v>
      </c>
      <c r="T4503" s="6">
        <v>8.4</v>
      </c>
      <c r="U4503" s="6">
        <v>91.27</v>
      </c>
      <c r="V4503" s="12"/>
      <c r="W4503" s="6">
        <v>63.876410649720604</v>
      </c>
      <c r="X4503" s="6">
        <v>0.9422592308535116</v>
      </c>
      <c r="Y4503" s="6">
        <v>19.721704831817686</v>
      </c>
      <c r="Z4503" s="6">
        <v>7.2312917716664842</v>
      </c>
      <c r="AA4503" s="6">
        <v>3.2869508053029475E-2</v>
      </c>
      <c r="AB4503" s="6">
        <v>2.4542566012928679</v>
      </c>
      <c r="AC4503" s="6">
        <v>0.55878163690150107</v>
      </c>
      <c r="AD4503" s="6">
        <v>0.88747671743179579</v>
      </c>
      <c r="AE4503" s="6">
        <v>4.2949490522625178</v>
      </c>
      <c r="AF4503" s="6">
        <v>100.00000000000001</v>
      </c>
      <c r="AG4503" s="6"/>
      <c r="AH4503" s="6">
        <v>70.81431327953986</v>
      </c>
      <c r="AI4503" s="6">
        <v>0.78560885349227128</v>
      </c>
      <c r="AJ4503" s="6">
        <v>12.887912327504377</v>
      </c>
      <c r="AK4503" s="6">
        <v>0</v>
      </c>
      <c r="AL4503" s="6">
        <v>6.7045843699019985</v>
      </c>
      <c r="AM4503" s="6">
        <v>3.0866313848928583E-2</v>
      </c>
      <c r="AN4503" s="6">
        <v>4.0549190823018408</v>
      </c>
      <c r="AO4503" s="6">
        <v>0.6637688512041886</v>
      </c>
      <c r="AP4503" s="6">
        <v>0.95386770280672539</v>
      </c>
      <c r="AQ4503" s="6">
        <v>3.0373151852146267</v>
      </c>
      <c r="AR4503" s="6">
        <v>99.999999999999986</v>
      </c>
      <c r="AS4503" s="6"/>
      <c r="AT4503" s="6">
        <v>0.37686860739575145</v>
      </c>
      <c r="AU4503" s="6" t="s">
        <v>2564</v>
      </c>
      <c r="AV4503" s="6" t="s">
        <v>2564</v>
      </c>
      <c r="AW4503" s="6"/>
      <c r="AX4503" s="6">
        <v>0.19272653101379122</v>
      </c>
      <c r="AY4503" s="6">
        <v>0.40655323175619457</v>
      </c>
      <c r="AZ4503" s="6">
        <f>LOG(Tabella1[[#This Row],[SiO2]]/Tabella1[[#This Row],[Al2O3]])</f>
        <v>0.51039604965570806</v>
      </c>
      <c r="BA4503" s="6">
        <f>LOG((Tabella1[[#This Row],[FeO]]*0.8998+Tabella1[[#This Row],[Fe2O3]])/Tabella1[[#This Row],[K2O]])</f>
        <v>0.18040385735095946</v>
      </c>
      <c r="BB4503" s="6">
        <f>Tabella1[[#This Row],[Log SiO2/Al2O3]]/Tabella1[[#This Row],[Log (FeO3/K2O)]]</f>
        <v>2.8291859007359168</v>
      </c>
    </row>
    <row r="4504" spans="1:54">
      <c r="A4504" s="19" t="s">
        <v>4368</v>
      </c>
      <c r="B4504" s="19" t="s">
        <v>4564</v>
      </c>
      <c r="C4504" s="19" t="s">
        <v>4389</v>
      </c>
      <c r="D4504" s="19" t="s">
        <v>4565</v>
      </c>
      <c r="E4504" s="19" t="s">
        <v>5136</v>
      </c>
      <c r="F4504" s="19" t="s">
        <v>4566</v>
      </c>
      <c r="G4504" s="8" t="s">
        <v>4595</v>
      </c>
      <c r="H4504" s="8"/>
      <c r="I4504" s="6">
        <v>57.6</v>
      </c>
      <c r="J4504" s="6">
        <v>0.76</v>
      </c>
      <c r="K4504" s="6">
        <v>19.600000000000001</v>
      </c>
      <c r="L4504" s="6"/>
      <c r="M4504" s="6">
        <v>6.96</v>
      </c>
      <c r="N4504" s="6">
        <v>0.05</v>
      </c>
      <c r="O4504" s="6">
        <v>2.16</v>
      </c>
      <c r="P4504" s="6">
        <v>0.35</v>
      </c>
      <c r="Q4504" s="6">
        <v>1.28</v>
      </c>
      <c r="R4504" s="6">
        <v>4.9400000000000004</v>
      </c>
      <c r="S4504" s="6">
        <v>0.11</v>
      </c>
      <c r="T4504" s="6">
        <v>5.3</v>
      </c>
      <c r="U4504" s="6">
        <v>93.699999999999989</v>
      </c>
      <c r="V4504" s="12"/>
      <c r="W4504" s="6">
        <v>61.472785485592333</v>
      </c>
      <c r="X4504" s="6">
        <v>0.81109925293489871</v>
      </c>
      <c r="Y4504" s="6">
        <v>20.917822838847389</v>
      </c>
      <c r="Z4504" s="6">
        <v>7.4279615795090725</v>
      </c>
      <c r="AA4504" s="6">
        <v>5.3361792956243347E-2</v>
      </c>
      <c r="AB4504" s="6">
        <v>2.3052294557097124</v>
      </c>
      <c r="AC4504" s="6">
        <v>0.37353255069370334</v>
      </c>
      <c r="AD4504" s="6">
        <v>1.3660618996798295</v>
      </c>
      <c r="AE4504" s="6">
        <v>5.2721451440768421</v>
      </c>
      <c r="AF4504" s="6">
        <v>100.00000000000003</v>
      </c>
      <c r="AG4504" s="6"/>
      <c r="AH4504" s="6">
        <v>68.882107846374012</v>
      </c>
      <c r="AI4504" s="6">
        <v>0.68352273109862738</v>
      </c>
      <c r="AJ4504" s="6">
        <v>13.81648567539335</v>
      </c>
      <c r="AK4504" s="6">
        <v>0</v>
      </c>
      <c r="AL4504" s="6">
        <v>6.9609516326936811</v>
      </c>
      <c r="AM4504" s="6">
        <v>5.0648311225554153E-2</v>
      </c>
      <c r="AN4504" s="6">
        <v>3.8496334267937269</v>
      </c>
      <c r="AO4504" s="6">
        <v>0.44848320949332526</v>
      </c>
      <c r="AP4504" s="6">
        <v>1.4840363775012066</v>
      </c>
      <c r="AQ4504" s="6">
        <v>3.7684451209774115</v>
      </c>
      <c r="AR4504" s="6">
        <v>100.00000000000001</v>
      </c>
      <c r="AS4504" s="6"/>
      <c r="AT4504" s="6">
        <v>0.35609852802696135</v>
      </c>
      <c r="AU4504" s="6" t="s">
        <v>2564</v>
      </c>
      <c r="AV4504" s="6" t="s">
        <v>2564</v>
      </c>
      <c r="AW4504" s="6"/>
      <c r="AX4504" s="6">
        <v>7.0170574848803666E-2</v>
      </c>
      <c r="AY4504" s="6">
        <v>0.38013328070492919</v>
      </c>
      <c r="AZ4504" s="6">
        <f>LOG(Tabella1[[#This Row],[SiO2]]/Tabella1[[#This Row],[Al2O3]])</f>
        <v>0.46816641206673593</v>
      </c>
      <c r="BA4504" s="6">
        <f>LOG((Tabella1[[#This Row],[FeO]]*0.8998+Tabella1[[#This Row],[Fe2O3]])/Tabella1[[#This Row],[K2O]])</f>
        <v>0.10302827951646321</v>
      </c>
      <c r="BB4504" s="6">
        <f>Tabella1[[#This Row],[Log SiO2/Al2O3]]/Tabella1[[#This Row],[Log (FeO3/K2O)]]</f>
        <v>4.5440573623470648</v>
      </c>
    </row>
    <row r="4505" spans="1:54">
      <c r="A4505" s="19" t="s">
        <v>4368</v>
      </c>
      <c r="B4505" s="19" t="s">
        <v>4564</v>
      </c>
      <c r="C4505" s="19" t="s">
        <v>4389</v>
      </c>
      <c r="D4505" s="19" t="s">
        <v>4565</v>
      </c>
      <c r="E4505" s="19" t="s">
        <v>2771</v>
      </c>
      <c r="F4505" s="19" t="s">
        <v>4566</v>
      </c>
      <c r="G4505" s="8" t="s">
        <v>4596</v>
      </c>
      <c r="H4505" s="8"/>
      <c r="I4505" s="6">
        <v>55.1</v>
      </c>
      <c r="J4505" s="6">
        <v>0.97</v>
      </c>
      <c r="K4505" s="6">
        <v>21.5</v>
      </c>
      <c r="L4505" s="6"/>
      <c r="M4505" s="6">
        <v>5.23</v>
      </c>
      <c r="N4505" s="6">
        <v>0.06</v>
      </c>
      <c r="O4505" s="6">
        <v>2.46</v>
      </c>
      <c r="P4505" s="6">
        <v>0.57999999999999996</v>
      </c>
      <c r="Q4505" s="6">
        <v>0.22</v>
      </c>
      <c r="R4505" s="6">
        <v>6.69</v>
      </c>
      <c r="S4505" s="6">
        <v>0.22</v>
      </c>
      <c r="T4505" s="6">
        <v>6.6</v>
      </c>
      <c r="U4505" s="6">
        <v>92.809999999999988</v>
      </c>
      <c r="V4505" s="12"/>
      <c r="W4505" s="6">
        <v>59.368602521280046</v>
      </c>
      <c r="X4505" s="6">
        <v>1.0451459971985777</v>
      </c>
      <c r="Y4505" s="6">
        <v>23.165607154401467</v>
      </c>
      <c r="Z4505" s="6">
        <v>5.6351686240706833</v>
      </c>
      <c r="AA4505" s="6">
        <v>6.464820601228316E-2</v>
      </c>
      <c r="AB4505" s="6">
        <v>2.6505764465036097</v>
      </c>
      <c r="AC4505" s="6">
        <v>0.62493265811873722</v>
      </c>
      <c r="AD4505" s="6">
        <v>0.23704342204503831</v>
      </c>
      <c r="AE4505" s="6">
        <v>7.2082749703695743</v>
      </c>
      <c r="AF4505" s="6">
        <v>100.00000000000001</v>
      </c>
      <c r="AG4505" s="6"/>
      <c r="AH4505" s="6">
        <v>67.368116792879718</v>
      </c>
      <c r="AI4505" s="6">
        <v>0.89192834826237366</v>
      </c>
      <c r="AJ4505" s="6">
        <v>15.495259118083601</v>
      </c>
      <c r="AK4505" s="6">
        <v>0</v>
      </c>
      <c r="AL4505" s="6">
        <v>5.347858760545467</v>
      </c>
      <c r="AM4505" s="6">
        <v>6.2139117150980215E-2</v>
      </c>
      <c r="AN4505" s="6">
        <v>4.4824927529343253</v>
      </c>
      <c r="AO4505" s="6">
        <v>0.75984498424884417</v>
      </c>
      <c r="AP4505" s="6">
        <v>0.26078110507473329</v>
      </c>
      <c r="AQ4505" s="6">
        <v>5.2177134844160804</v>
      </c>
      <c r="AR4505" s="6">
        <v>99.999999999999986</v>
      </c>
      <c r="AS4505" s="6"/>
      <c r="AT4505" s="6">
        <v>0.45598499166461565</v>
      </c>
      <c r="AU4505" s="6" t="s">
        <v>2564</v>
      </c>
      <c r="AV4505" s="6" t="s">
        <v>2564</v>
      </c>
      <c r="AW4505" s="6"/>
      <c r="AX4505" s="6">
        <v>-9.8158219030173785E-2</v>
      </c>
      <c r="AY4505" s="6">
        <v>0.50148585159598369</v>
      </c>
      <c r="AZ4505" s="6">
        <f>LOG(Tabella1[[#This Row],[SiO2]]/Tabella1[[#This Row],[Al2O3]])</f>
        <v>0.40871313893617978</v>
      </c>
      <c r="BA4505" s="6">
        <f>LOG((Tabella1[[#This Row],[FeO]]*0.8998+Tabella1[[#This Row],[Fe2O3]])/Tabella1[[#This Row],[K2O]])</f>
        <v>-0.1527784400710008</v>
      </c>
      <c r="BB4505" s="6">
        <f>Tabella1[[#This Row],[Log SiO2/Al2O3]]/Tabella1[[#This Row],[Log (FeO3/K2O)]]</f>
        <v>-2.6752016760102952</v>
      </c>
    </row>
    <row r="4506" spans="1:54">
      <c r="A4506" s="19" t="s">
        <v>4368</v>
      </c>
      <c r="B4506" s="19" t="s">
        <v>4564</v>
      </c>
      <c r="C4506" s="19" t="s">
        <v>4389</v>
      </c>
      <c r="D4506" s="19" t="s">
        <v>4565</v>
      </c>
      <c r="E4506" s="8" t="s">
        <v>2787</v>
      </c>
      <c r="F4506" s="19" t="s">
        <v>4566</v>
      </c>
      <c r="G4506" s="8" t="s">
        <v>4597</v>
      </c>
      <c r="H4506" s="8"/>
      <c r="I4506" s="6">
        <v>60.2</v>
      </c>
      <c r="J4506" s="6">
        <v>0.89</v>
      </c>
      <c r="K4506" s="6">
        <v>18.5</v>
      </c>
      <c r="L4506" s="6"/>
      <c r="M4506" s="6">
        <v>5.9</v>
      </c>
      <c r="N4506" s="6">
        <v>7.0000000000000007E-2</v>
      </c>
      <c r="O4506" s="6">
        <v>2.23</v>
      </c>
      <c r="P4506" s="6">
        <v>0.48</v>
      </c>
      <c r="Q4506" s="6">
        <v>1.03</v>
      </c>
      <c r="R4506" s="6">
        <v>4.03</v>
      </c>
      <c r="S4506" s="6">
        <v>0.13</v>
      </c>
      <c r="T4506" s="6">
        <v>6.4</v>
      </c>
      <c r="U4506" s="6">
        <v>93.330000000000013</v>
      </c>
      <c r="V4506" s="12"/>
      <c r="W4506" s="6">
        <v>64.502303653701915</v>
      </c>
      <c r="X4506" s="6">
        <v>0.95360548591021088</v>
      </c>
      <c r="Y4506" s="6">
        <v>19.822136504875171</v>
      </c>
      <c r="Z4506" s="6">
        <v>6.321654344798028</v>
      </c>
      <c r="AA4506" s="6">
        <v>7.5002678667095257E-2</v>
      </c>
      <c r="AB4506" s="6">
        <v>2.389371048966034</v>
      </c>
      <c r="AC4506" s="6">
        <v>0.51430408228865299</v>
      </c>
      <c r="AD4506" s="6">
        <v>1.1036108432444014</v>
      </c>
      <c r="AE4506" s="6">
        <v>4.3180113575484835</v>
      </c>
      <c r="AF4506" s="6">
        <v>100</v>
      </c>
      <c r="AG4506" s="6"/>
      <c r="AH4506" s="6">
        <v>71.470845899072202</v>
      </c>
      <c r="AI4506" s="6">
        <v>0.7946536130642895</v>
      </c>
      <c r="AJ4506" s="6">
        <v>12.946778983792839</v>
      </c>
      <c r="AK4506" s="6">
        <v>0</v>
      </c>
      <c r="AL4506" s="6">
        <v>5.8581417237008555</v>
      </c>
      <c r="AM4506" s="6">
        <v>7.0394947746134112E-2</v>
      </c>
      <c r="AN4506" s="6">
        <v>3.9456537814048258</v>
      </c>
      <c r="AO4506" s="6">
        <v>0.61061556060045907</v>
      </c>
      <c r="AP4506" s="6">
        <v>1.1855511273000683</v>
      </c>
      <c r="AQ4506" s="6">
        <v>3.0520298605150655</v>
      </c>
      <c r="AR4506" s="6">
        <v>99.999999999999986</v>
      </c>
      <c r="AS4506" s="6"/>
      <c r="AT4506" s="6">
        <v>0.40246186075076579</v>
      </c>
      <c r="AU4506" s="6" t="s">
        <v>2564</v>
      </c>
      <c r="AV4506" s="6" t="s">
        <v>2564</v>
      </c>
      <c r="AW4506" s="6"/>
      <c r="AX4506" s="6">
        <v>0.19714966633382053</v>
      </c>
      <c r="AY4506" s="6">
        <v>0.4379611098022983</v>
      </c>
      <c r="AZ4506" s="6">
        <f>LOG(Tabella1[[#This Row],[SiO2]]/Tabella1[[#This Row],[Al2O3]])</f>
        <v>0.51242476285481076</v>
      </c>
      <c r="BA4506" s="6">
        <f>LOG((Tabella1[[#This Row],[FeO]]*0.8998+Tabella1[[#This Row],[Fe2O3]])/Tabella1[[#This Row],[K2O]])</f>
        <v>0.11969295433058284</v>
      </c>
      <c r="BB4506" s="6">
        <f>Tabella1[[#This Row],[Log SiO2/Al2O3]]/Tabella1[[#This Row],[Log (FeO3/K2O)]]</f>
        <v>4.2811606223665635</v>
      </c>
    </row>
    <row r="4507" spans="1:54">
      <c r="A4507" s="19" t="s">
        <v>4368</v>
      </c>
      <c r="B4507" s="19" t="s">
        <v>4564</v>
      </c>
      <c r="C4507" s="19" t="s">
        <v>4389</v>
      </c>
      <c r="D4507" s="19" t="s">
        <v>4565</v>
      </c>
      <c r="E4507" s="8" t="s">
        <v>2787</v>
      </c>
      <c r="F4507" s="19" t="s">
        <v>4566</v>
      </c>
      <c r="G4507" s="8" t="s">
        <v>4598</v>
      </c>
      <c r="H4507" s="8"/>
      <c r="I4507" s="6">
        <v>59.5</v>
      </c>
      <c r="J4507" s="6">
        <v>0.87</v>
      </c>
      <c r="K4507" s="6">
        <v>19.899999999999999</v>
      </c>
      <c r="L4507" s="6"/>
      <c r="M4507" s="6">
        <v>3.71</v>
      </c>
      <c r="N4507" s="6">
        <v>0.05</v>
      </c>
      <c r="O4507" s="6">
        <v>2.0299999999999998</v>
      </c>
      <c r="P4507" s="6">
        <v>0.51</v>
      </c>
      <c r="Q4507" s="6">
        <v>0.96</v>
      </c>
      <c r="R4507" s="6">
        <v>5.66</v>
      </c>
      <c r="S4507" s="6">
        <v>0.15</v>
      </c>
      <c r="T4507" s="6">
        <v>4.9000000000000004</v>
      </c>
      <c r="U4507" s="6">
        <v>93.189999999999984</v>
      </c>
      <c r="V4507" s="12"/>
      <c r="W4507" s="6">
        <v>63.848052366133714</v>
      </c>
      <c r="X4507" s="6">
        <v>0.93357656400901401</v>
      </c>
      <c r="Y4507" s="6">
        <v>21.354222556068251</v>
      </c>
      <c r="Z4507" s="6">
        <v>3.9811138534177495</v>
      </c>
      <c r="AA4507" s="6">
        <v>5.3653825517759428E-2</v>
      </c>
      <c r="AB4507" s="6">
        <v>2.1783453160210327</v>
      </c>
      <c r="AC4507" s="6">
        <v>0.54726902028114621</v>
      </c>
      <c r="AD4507" s="6">
        <v>1.030153449940981</v>
      </c>
      <c r="AE4507" s="6">
        <v>6.0736130486103672</v>
      </c>
      <c r="AF4507" s="6">
        <v>100.00000000000003</v>
      </c>
      <c r="AG4507" s="6"/>
      <c r="AH4507" s="6">
        <v>71.508992842817577</v>
      </c>
      <c r="AI4507" s="6">
        <v>0.78635449364955567</v>
      </c>
      <c r="AJ4507" s="6">
        <v>14.097897438517249</v>
      </c>
      <c r="AK4507" s="6">
        <v>0</v>
      </c>
      <c r="AL4507" s="6">
        <v>3.7290056103159386</v>
      </c>
      <c r="AM4507" s="6">
        <v>5.0900813090064376E-2</v>
      </c>
      <c r="AN4507" s="6">
        <v>3.6359794006133961</v>
      </c>
      <c r="AO4507" s="6">
        <v>0.65676208170851469</v>
      </c>
      <c r="AP4507" s="6">
        <v>1.1185761643707004</v>
      </c>
      <c r="AQ4507" s="6">
        <v>4.3392175864645184</v>
      </c>
      <c r="AR4507" s="6">
        <v>99.999999999999972</v>
      </c>
      <c r="AS4507" s="6"/>
      <c r="AT4507" s="6">
        <v>0.4936845621841392</v>
      </c>
      <c r="AU4507" s="6" t="s">
        <v>2564</v>
      </c>
      <c r="AV4507" s="6" t="s">
        <v>2564</v>
      </c>
      <c r="AW4507" s="6"/>
      <c r="AX4507" s="6">
        <v>-7.1802064495300258E-2</v>
      </c>
      <c r="AY4507" s="6">
        <v>0.55269548746702535</v>
      </c>
      <c r="AZ4507" s="6">
        <f>LOG(Tabella1[[#This Row],[SiO2]]/Tabella1[[#This Row],[Al2O3]])</f>
        <v>0.47566388931884296</v>
      </c>
      <c r="BA4507" s="6">
        <f>LOG((Tabella1[[#This Row],[FeO]]*0.8998+Tabella1[[#This Row],[Fe2O3]])/Tabella1[[#This Row],[K2O]])</f>
        <v>-0.22929653274367753</v>
      </c>
      <c r="BB4507" s="6">
        <f>Tabella1[[#This Row],[Log SiO2/Al2O3]]/Tabella1[[#This Row],[Log (FeO3/K2O)]]</f>
        <v>-2.0744486784306102</v>
      </c>
    </row>
    <row r="4508" spans="1:54">
      <c r="A4508" s="19" t="s">
        <v>4368</v>
      </c>
      <c r="B4508" s="19" t="s">
        <v>4564</v>
      </c>
      <c r="C4508" s="19" t="s">
        <v>4389</v>
      </c>
      <c r="D4508" s="19" t="s">
        <v>4565</v>
      </c>
      <c r="E4508" s="19" t="s">
        <v>5136</v>
      </c>
      <c r="F4508" s="19" t="s">
        <v>4566</v>
      </c>
      <c r="G4508" s="8" t="s">
        <v>4599</v>
      </c>
      <c r="H4508" s="8"/>
      <c r="I4508" s="6">
        <v>59.8</v>
      </c>
      <c r="J4508" s="6">
        <v>0.98</v>
      </c>
      <c r="K4508" s="6">
        <v>25.6</v>
      </c>
      <c r="L4508" s="6"/>
      <c r="M4508" s="6">
        <v>2.4700000000000002</v>
      </c>
      <c r="N4508" s="6">
        <v>0.02</v>
      </c>
      <c r="O4508" s="6">
        <v>0.96</v>
      </c>
      <c r="P4508" s="6">
        <v>0.09</v>
      </c>
      <c r="Q4508" s="6">
        <v>0.81</v>
      </c>
      <c r="R4508" s="6">
        <v>5.12</v>
      </c>
      <c r="S4508" s="6">
        <v>0.08</v>
      </c>
      <c r="T4508" s="6">
        <v>4.0999999999999996</v>
      </c>
      <c r="U4508" s="6">
        <v>95.85</v>
      </c>
      <c r="V4508" s="12"/>
      <c r="W4508" s="6">
        <v>62.389149713093374</v>
      </c>
      <c r="X4508" s="6">
        <v>1.0224308815858112</v>
      </c>
      <c r="Y4508" s="6">
        <v>26.708398539384458</v>
      </c>
      <c r="Z4508" s="6">
        <v>2.5769431403234222</v>
      </c>
      <c r="AA4508" s="6">
        <v>2.0865936358894107E-2</v>
      </c>
      <c r="AB4508" s="6">
        <v>1.0015649452269171</v>
      </c>
      <c r="AC4508" s="6">
        <v>9.3896713615023469E-2</v>
      </c>
      <c r="AD4508" s="6">
        <v>0.84507042253521136</v>
      </c>
      <c r="AE4508" s="6">
        <v>5.3416797078768914</v>
      </c>
      <c r="AF4508" s="6">
        <v>100</v>
      </c>
      <c r="AG4508" s="6"/>
      <c r="AH4508" s="6">
        <v>71.76947542395277</v>
      </c>
      <c r="AI4508" s="6">
        <v>0.88454531849193085</v>
      </c>
      <c r="AJ4508" s="6">
        <v>18.110737170886189</v>
      </c>
      <c r="AK4508" s="6">
        <v>0</v>
      </c>
      <c r="AL4508" s="6">
        <v>2.4791966290363723</v>
      </c>
      <c r="AM4508" s="6">
        <v>2.0331976705668279E-2</v>
      </c>
      <c r="AN4508" s="6">
        <v>1.7170838422620329</v>
      </c>
      <c r="AO4508" s="6">
        <v>0.11573781961038668</v>
      </c>
      <c r="AP4508" s="6">
        <v>0.94248454846328455</v>
      </c>
      <c r="AQ4508" s="6">
        <v>3.9197633698516725</v>
      </c>
      <c r="AR4508" s="6">
        <v>100</v>
      </c>
      <c r="AS4508" s="6"/>
      <c r="AT4508" s="6">
        <v>0.40919186741841779</v>
      </c>
      <c r="AU4508" s="6" t="s">
        <v>2564</v>
      </c>
      <c r="AV4508" s="6" t="s">
        <v>2564</v>
      </c>
      <c r="AW4508" s="6"/>
      <c r="AX4508" s="6">
        <v>0.62024424194387207</v>
      </c>
      <c r="AY4508" s="6">
        <v>0.51848465020124546</v>
      </c>
      <c r="AZ4508" s="6">
        <f>LOG(Tabella1[[#This Row],[SiO2]]/Tabella1[[#This Row],[Al2O3]])</f>
        <v>0.36846121867656118</v>
      </c>
      <c r="BA4508" s="6">
        <f>LOG((Tabella1[[#This Row],[FeO]]*0.8998+Tabella1[[#This Row],[Fe2O3]])/Tabella1[[#This Row],[K2O]])</f>
        <v>-0.36242701888661699</v>
      </c>
      <c r="BB4508" s="6">
        <f>Tabella1[[#This Row],[Log SiO2/Al2O3]]/Tabella1[[#This Row],[Log (FeO3/K2O)]]</f>
        <v>-1.0166494203673926</v>
      </c>
    </row>
    <row r="4509" spans="1:54">
      <c r="A4509" s="19" t="s">
        <v>4368</v>
      </c>
      <c r="B4509" s="19" t="s">
        <v>4564</v>
      </c>
      <c r="C4509" s="19" t="s">
        <v>4389</v>
      </c>
      <c r="D4509" s="19" t="s">
        <v>4565</v>
      </c>
      <c r="E4509" s="19" t="s">
        <v>2771</v>
      </c>
      <c r="F4509" s="19" t="s">
        <v>4566</v>
      </c>
      <c r="G4509" s="8" t="s">
        <v>4600</v>
      </c>
      <c r="H4509" s="8"/>
      <c r="I4509" s="6">
        <v>57.6</v>
      </c>
      <c r="J4509" s="6">
        <v>0.99</v>
      </c>
      <c r="K4509" s="6">
        <v>23.2</v>
      </c>
      <c r="L4509" s="6"/>
      <c r="M4509" s="6">
        <v>5.0999999999999996</v>
      </c>
      <c r="N4509" s="6">
        <v>0.01</v>
      </c>
      <c r="O4509" s="6">
        <v>1.21</v>
      </c>
      <c r="P4509" s="6">
        <v>0.11</v>
      </c>
      <c r="Q4509" s="6">
        <v>0.98</v>
      </c>
      <c r="R4509" s="6">
        <v>3.86</v>
      </c>
      <c r="S4509" s="6">
        <v>0.09</v>
      </c>
      <c r="T4509" s="6">
        <v>6.9</v>
      </c>
      <c r="U4509" s="6">
        <v>93.06</v>
      </c>
      <c r="V4509" s="12"/>
      <c r="W4509" s="6">
        <v>61.895551257253388</v>
      </c>
      <c r="X4509" s="6">
        <v>1.0638297872340425</v>
      </c>
      <c r="Y4509" s="6">
        <v>24.930152589727054</v>
      </c>
      <c r="Z4509" s="6">
        <v>5.48033526756931</v>
      </c>
      <c r="AA4509" s="6">
        <v>1.0745755426606491E-2</v>
      </c>
      <c r="AB4509" s="6">
        <v>1.3002364066193852</v>
      </c>
      <c r="AC4509" s="6">
        <v>0.1182033096926714</v>
      </c>
      <c r="AD4509" s="6">
        <v>1.0530840318074359</v>
      </c>
      <c r="AE4509" s="6">
        <v>4.147861594670105</v>
      </c>
      <c r="AF4509" s="6">
        <v>100.00000000000001</v>
      </c>
      <c r="AG4509" s="6"/>
      <c r="AH4509" s="6">
        <v>70.531608703815223</v>
      </c>
      <c r="AI4509" s="6">
        <v>0.91169993814797445</v>
      </c>
      <c r="AJ4509" s="6">
        <v>16.74583723586797</v>
      </c>
      <c r="AK4509" s="6">
        <v>0</v>
      </c>
      <c r="AL4509" s="6">
        <v>5.2228423103114388</v>
      </c>
      <c r="AM4509" s="6">
        <v>1.0372234475858551E-2</v>
      </c>
      <c r="AN4509" s="6">
        <v>2.2081489077332854</v>
      </c>
      <c r="AO4509" s="6">
        <v>0.14432720133543978</v>
      </c>
      <c r="AP4509" s="6">
        <v>1.1634239874847652</v>
      </c>
      <c r="AQ4509" s="6">
        <v>3.015087442621216</v>
      </c>
      <c r="AR4509" s="6">
        <v>99.999999999999986</v>
      </c>
      <c r="AS4509" s="6"/>
      <c r="AT4509" s="6">
        <v>0.29715401928765883</v>
      </c>
      <c r="AU4509" s="6" t="s">
        <v>2564</v>
      </c>
      <c r="AV4509" s="6" t="s">
        <v>2564</v>
      </c>
      <c r="AW4509" s="6"/>
      <c r="AX4509" s="6">
        <v>0.50068393978806236</v>
      </c>
      <c r="AY4509" s="6">
        <v>0.33870996292840244</v>
      </c>
      <c r="AZ4509" s="6">
        <f>LOG(Tabella1[[#This Row],[SiO2]]/Tabella1[[#This Row],[Al2O3]])</f>
        <v>0.39493449853231238</v>
      </c>
      <c r="BA4509" s="6">
        <f>LOG((Tabella1[[#This Row],[FeO]]*0.8998+Tabella1[[#This Row],[Fe2O3]])/Tabella1[[#This Row],[K2O]])</f>
        <v>7.5128860255729485E-2</v>
      </c>
      <c r="BB4509" s="6">
        <f>Tabella1[[#This Row],[Log SiO2/Al2O3]]/Tabella1[[#This Row],[Log (FeO3/K2O)]]</f>
        <v>5.2567614787180785</v>
      </c>
    </row>
    <row r="4510" spans="1:54">
      <c r="A4510" s="19" t="s">
        <v>4368</v>
      </c>
      <c r="B4510" s="19" t="s">
        <v>4564</v>
      </c>
      <c r="C4510" s="19" t="s">
        <v>4389</v>
      </c>
      <c r="D4510" s="19" t="s">
        <v>4565</v>
      </c>
      <c r="E4510" s="19" t="s">
        <v>2771</v>
      </c>
      <c r="F4510" s="19" t="s">
        <v>4566</v>
      </c>
      <c r="G4510" s="8" t="s">
        <v>4601</v>
      </c>
      <c r="H4510" s="8"/>
      <c r="I4510" s="6">
        <v>55.2</v>
      </c>
      <c r="J4510" s="6">
        <v>0.97</v>
      </c>
      <c r="K4510" s="6">
        <v>22.1</v>
      </c>
      <c r="L4510" s="6"/>
      <c r="M4510" s="6">
        <v>7.55</v>
      </c>
      <c r="N4510" s="6">
        <v>0.11</v>
      </c>
      <c r="O4510" s="6">
        <v>1.44</v>
      </c>
      <c r="P4510" s="6">
        <v>0.3</v>
      </c>
      <c r="Q4510" s="6">
        <v>1.1599999999999999</v>
      </c>
      <c r="R4510" s="6">
        <v>3.7</v>
      </c>
      <c r="S4510" s="6">
        <v>0.13</v>
      </c>
      <c r="T4510" s="6">
        <v>7.2</v>
      </c>
      <c r="U4510" s="6">
        <v>92.53</v>
      </c>
      <c r="V4510" s="12"/>
      <c r="W4510" s="6">
        <v>59.656327677509999</v>
      </c>
      <c r="X4510" s="6">
        <v>1.0483086566518967</v>
      </c>
      <c r="Y4510" s="6">
        <v>23.884145682481357</v>
      </c>
      <c r="Z4510" s="6">
        <v>8.1595158327029065</v>
      </c>
      <c r="AA4510" s="6">
        <v>0.11888036312547282</v>
      </c>
      <c r="AB4510" s="6">
        <v>1.5562520263698258</v>
      </c>
      <c r="AC4510" s="6">
        <v>0.32421917216038043</v>
      </c>
      <c r="AD4510" s="6">
        <v>1.2536474656868042</v>
      </c>
      <c r="AE4510" s="6">
        <v>3.9987031233113584</v>
      </c>
      <c r="AF4510" s="6">
        <v>100</v>
      </c>
      <c r="AG4510" s="6"/>
      <c r="AH4510" s="6">
        <v>67.837014546462541</v>
      </c>
      <c r="AI4510" s="6">
        <v>0.89650931825425473</v>
      </c>
      <c r="AJ4510" s="6">
        <v>16.009490008072071</v>
      </c>
      <c r="AK4510" s="6">
        <v>0</v>
      </c>
      <c r="AL4510" s="6">
        <v>7.7597911411989182</v>
      </c>
      <c r="AM4510" s="6">
        <v>0.11450682002413315</v>
      </c>
      <c r="AN4510" s="6">
        <v>2.6373746144519497</v>
      </c>
      <c r="AO4510" s="6">
        <v>0.39504184667254599</v>
      </c>
      <c r="AP4510" s="6">
        <v>1.3820898269990212</v>
      </c>
      <c r="AQ4510" s="6">
        <v>2.9005521237497027</v>
      </c>
      <c r="AR4510" s="6">
        <v>100</v>
      </c>
      <c r="AS4510" s="6"/>
      <c r="AT4510" s="6">
        <v>0.25366284201235656</v>
      </c>
      <c r="AU4510" s="6" t="s">
        <v>2564</v>
      </c>
      <c r="AV4510" s="6" t="s">
        <v>2564</v>
      </c>
      <c r="AW4510" s="6"/>
      <c r="AX4510" s="6">
        <v>0.37728343458426478</v>
      </c>
      <c r="AY4510" s="6">
        <v>0.27759919873227701</v>
      </c>
      <c r="AZ4510" s="6">
        <f>LOG(Tabella1[[#This Row],[SiO2]]/Tabella1[[#This Row],[Al2O3]])</f>
        <v>0.39754680404408821</v>
      </c>
      <c r="BA4510" s="6">
        <f>LOG((Tabella1[[#This Row],[FeO]]*0.8998+Tabella1[[#This Row],[Fe2O3]])/Tabella1[[#This Row],[K2O]])</f>
        <v>0.26389121639174123</v>
      </c>
      <c r="BB4510" s="6">
        <f>Tabella1[[#This Row],[Log SiO2/Al2O3]]/Tabella1[[#This Row],[Log (FeO3/K2O)]]</f>
        <v>1.5064798649983784</v>
      </c>
    </row>
    <row r="4511" spans="1:54">
      <c r="A4511" s="19" t="s">
        <v>4368</v>
      </c>
      <c r="B4511" s="19" t="s">
        <v>4564</v>
      </c>
      <c r="C4511" s="19" t="s">
        <v>4389</v>
      </c>
      <c r="D4511" s="19" t="s">
        <v>4565</v>
      </c>
      <c r="E4511" s="19" t="s">
        <v>2771</v>
      </c>
      <c r="F4511" s="19" t="s">
        <v>4566</v>
      </c>
      <c r="G4511" s="8" t="s">
        <v>4602</v>
      </c>
      <c r="H4511" s="8"/>
      <c r="I4511" s="6">
        <v>58.3</v>
      </c>
      <c r="J4511" s="6">
        <v>1.2</v>
      </c>
      <c r="K4511" s="6">
        <v>22.8</v>
      </c>
      <c r="L4511" s="6"/>
      <c r="M4511" s="6">
        <v>6.4</v>
      </c>
      <c r="N4511" s="6">
        <v>0.04</v>
      </c>
      <c r="O4511" s="6">
        <v>1.31</v>
      </c>
      <c r="P4511" s="6">
        <v>0.13</v>
      </c>
      <c r="Q4511" s="6">
        <v>1.0900000000000001</v>
      </c>
      <c r="R4511" s="6">
        <v>2.4700000000000002</v>
      </c>
      <c r="S4511" s="6">
        <v>0.11</v>
      </c>
      <c r="T4511" s="6">
        <v>6.2</v>
      </c>
      <c r="U4511" s="6">
        <v>93.740000000000009</v>
      </c>
      <c r="V4511" s="12"/>
      <c r="W4511" s="6">
        <v>62.193300618732664</v>
      </c>
      <c r="X4511" s="6">
        <v>1.2801365478984423</v>
      </c>
      <c r="Y4511" s="6">
        <v>24.322594410070405</v>
      </c>
      <c r="Z4511" s="6">
        <v>6.827394922125027</v>
      </c>
      <c r="AA4511" s="6">
        <v>4.2671218263281414E-2</v>
      </c>
      <c r="AB4511" s="6">
        <v>1.3974823981224662</v>
      </c>
      <c r="AC4511" s="6">
        <v>0.13868145935566459</v>
      </c>
      <c r="AD4511" s="6">
        <v>1.1627906976744187</v>
      </c>
      <c r="AE4511" s="6">
        <v>2.6349477277576274</v>
      </c>
      <c r="AF4511" s="6">
        <v>100</v>
      </c>
      <c r="AG4511" s="6"/>
      <c r="AH4511" s="6">
        <v>70.411314827871578</v>
      </c>
      <c r="AI4511" s="6">
        <v>1.0899600249901062</v>
      </c>
      <c r="AJ4511" s="6">
        <v>16.231786481631165</v>
      </c>
      <c r="AK4511" s="6">
        <v>0</v>
      </c>
      <c r="AL4511" s="6">
        <v>6.464416125944572</v>
      </c>
      <c r="AM4511" s="6">
        <v>4.0920874916224745E-2</v>
      </c>
      <c r="AN4511" s="6">
        <v>2.3579081071364389</v>
      </c>
      <c r="AO4511" s="6">
        <v>0.16823310121808482</v>
      </c>
      <c r="AP4511" s="6">
        <v>1.2762948872810231</v>
      </c>
      <c r="AQ4511" s="6">
        <v>1.9029271126315683</v>
      </c>
      <c r="AR4511" s="6">
        <v>99.999999999999986</v>
      </c>
      <c r="AS4511" s="6"/>
      <c r="AT4511" s="6">
        <v>0.26726609052691652</v>
      </c>
      <c r="AU4511" s="6" t="s">
        <v>2564</v>
      </c>
      <c r="AV4511" s="6" t="s">
        <v>2564</v>
      </c>
      <c r="AW4511" s="6"/>
      <c r="AX4511" s="6">
        <v>0.54459448162285307</v>
      </c>
      <c r="AY4511" s="6">
        <v>0.30494012486752731</v>
      </c>
      <c r="AZ4511" s="6">
        <f>LOG(Tabella1[[#This Row],[SiO2]]/Tabella1[[#This Row],[Al2O3]])</f>
        <v>0.40773370775856027</v>
      </c>
      <c r="BA4511" s="6">
        <f>LOG((Tabella1[[#This Row],[FeO]]*0.8998+Tabella1[[#This Row],[Fe2O3]])/Tabella1[[#This Row],[K2O]])</f>
        <v>0.36762900955376948</v>
      </c>
      <c r="BB4511" s="6">
        <f>Tabella1[[#This Row],[Log SiO2/Al2O3]]/Tabella1[[#This Row],[Log (FeO3/K2O)]]</f>
        <v>1.1090901347896081</v>
      </c>
    </row>
    <row r="4512" spans="1:54">
      <c r="A4512" s="19" t="s">
        <v>4368</v>
      </c>
      <c r="B4512" s="19" t="s">
        <v>4564</v>
      </c>
      <c r="C4512" s="19" t="s">
        <v>4389</v>
      </c>
      <c r="D4512" s="19" t="s">
        <v>4565</v>
      </c>
      <c r="E4512" s="19" t="s">
        <v>2771</v>
      </c>
      <c r="F4512" s="19" t="s">
        <v>4566</v>
      </c>
      <c r="G4512" s="8" t="s">
        <v>4603</v>
      </c>
      <c r="H4512" s="8"/>
      <c r="I4512" s="6">
        <v>59</v>
      </c>
      <c r="J4512" s="6">
        <v>0.87</v>
      </c>
      <c r="K4512" s="6">
        <v>18.7</v>
      </c>
      <c r="L4512" s="6"/>
      <c r="M4512" s="6">
        <v>6.87</v>
      </c>
      <c r="N4512" s="6">
        <v>0.04</v>
      </c>
      <c r="O4512" s="6">
        <v>1.75</v>
      </c>
      <c r="P4512" s="6">
        <v>0.32</v>
      </c>
      <c r="Q4512" s="6">
        <v>0.54</v>
      </c>
      <c r="R4512" s="6">
        <v>3.91</v>
      </c>
      <c r="S4512" s="6">
        <v>0.13</v>
      </c>
      <c r="T4512" s="6">
        <v>7.6</v>
      </c>
      <c r="U4512" s="6">
        <v>92</v>
      </c>
      <c r="V4512" s="12"/>
      <c r="W4512" s="6">
        <v>64.130434782608688</v>
      </c>
      <c r="X4512" s="6">
        <v>0.94565217391304346</v>
      </c>
      <c r="Y4512" s="6">
        <v>20.326086956521738</v>
      </c>
      <c r="Z4512" s="6">
        <v>7.4673913043478262</v>
      </c>
      <c r="AA4512" s="6">
        <v>4.3478260869565216E-2</v>
      </c>
      <c r="AB4512" s="6">
        <v>1.9021739130434785</v>
      </c>
      <c r="AC4512" s="6">
        <v>0.34782608695652173</v>
      </c>
      <c r="AD4512" s="6">
        <v>0.58695652173913049</v>
      </c>
      <c r="AE4512" s="6">
        <v>4.25</v>
      </c>
      <c r="AF4512" s="6">
        <v>99.999999999999986</v>
      </c>
      <c r="AG4512" s="6"/>
      <c r="AH4512" s="6">
        <v>71.532127533300994</v>
      </c>
      <c r="AI4512" s="6">
        <v>0.79327507325346702</v>
      </c>
      <c r="AJ4512" s="6">
        <v>13.364364492074479</v>
      </c>
      <c r="AK4512" s="6">
        <v>0</v>
      </c>
      <c r="AL4512" s="6">
        <v>6.9659651778494549</v>
      </c>
      <c r="AM4512" s="6">
        <v>4.1079026376800228E-2</v>
      </c>
      <c r="AN4512" s="6">
        <v>3.1620509235787844</v>
      </c>
      <c r="AO4512" s="6">
        <v>0.41571271486022948</v>
      </c>
      <c r="AP4512" s="6">
        <v>0.63473657261693794</v>
      </c>
      <c r="AQ4512" s="6">
        <v>3.0239679864319302</v>
      </c>
      <c r="AR4512" s="6">
        <v>100.00000000000004</v>
      </c>
      <c r="AS4512" s="6"/>
      <c r="AT4512" s="6">
        <v>0.3122083231219267</v>
      </c>
      <c r="AU4512" s="6" t="s">
        <v>2564</v>
      </c>
      <c r="AV4512" s="6" t="s">
        <v>2564</v>
      </c>
      <c r="AW4512" s="6"/>
      <c r="AX4512" s="6">
        <v>0.27067514988381269</v>
      </c>
      <c r="AY4512" s="6">
        <v>0.33874008009808304</v>
      </c>
      <c r="AZ4512" s="6">
        <f>LOG(Tabella1[[#This Row],[SiO2]]/Tabella1[[#This Row],[Al2O3]])</f>
        <v>0.49901040510564526</v>
      </c>
      <c r="BA4512" s="6">
        <f>LOG((Tabella1[[#This Row],[FeO]]*0.8998+Tabella1[[#This Row],[Fe2O3]])/Tabella1[[#This Row],[K2O]])</f>
        <v>0.19892596849323171</v>
      </c>
      <c r="BB4512" s="6">
        <f>Tabella1[[#This Row],[Log SiO2/Al2O3]]/Tabella1[[#This Row],[Log (FeO3/K2O)]]</f>
        <v>2.5085231902370939</v>
      </c>
    </row>
    <row r="4513" spans="1:54">
      <c r="A4513" s="19" t="s">
        <v>4368</v>
      </c>
      <c r="B4513" s="19" t="s">
        <v>4564</v>
      </c>
      <c r="C4513" s="19" t="s">
        <v>4389</v>
      </c>
      <c r="D4513" s="19" t="s">
        <v>4565</v>
      </c>
      <c r="E4513" s="19" t="s">
        <v>2771</v>
      </c>
      <c r="F4513" s="19" t="s">
        <v>4566</v>
      </c>
      <c r="G4513" s="8" t="s">
        <v>4604</v>
      </c>
      <c r="H4513" s="8"/>
      <c r="I4513" s="6">
        <v>63.6</v>
      </c>
      <c r="J4513" s="6">
        <v>0.85</v>
      </c>
      <c r="K4513" s="6">
        <v>17.399999999999999</v>
      </c>
      <c r="L4513" s="6"/>
      <c r="M4513" s="6">
        <v>5.53</v>
      </c>
      <c r="N4513" s="6">
        <v>0.04</v>
      </c>
      <c r="O4513" s="6">
        <v>2.19</v>
      </c>
      <c r="P4513" s="6">
        <v>0.33</v>
      </c>
      <c r="Q4513" s="6">
        <v>2.31</v>
      </c>
      <c r="R4513" s="6">
        <v>3.22</v>
      </c>
      <c r="S4513" s="6">
        <v>0.12</v>
      </c>
      <c r="T4513" s="6">
        <v>4.2</v>
      </c>
      <c r="U4513" s="6">
        <v>95.47</v>
      </c>
      <c r="V4513" s="12"/>
      <c r="W4513" s="6">
        <v>66.617785691840368</v>
      </c>
      <c r="X4513" s="6">
        <v>0.89033204147899858</v>
      </c>
      <c r="Y4513" s="6">
        <v>18.225620613805383</v>
      </c>
      <c r="Z4513" s="6">
        <v>5.7923955169163088</v>
      </c>
      <c r="AA4513" s="6">
        <v>4.1897978422541116E-2</v>
      </c>
      <c r="AB4513" s="6">
        <v>2.2939143186341258</v>
      </c>
      <c r="AC4513" s="6">
        <v>0.34565832198596419</v>
      </c>
      <c r="AD4513" s="6">
        <v>2.4196082539017496</v>
      </c>
      <c r="AE4513" s="6">
        <v>3.3727872630145601</v>
      </c>
      <c r="AF4513" s="6">
        <v>100.00000000000001</v>
      </c>
      <c r="AG4513" s="6"/>
      <c r="AH4513" s="6">
        <v>73.005686077858087</v>
      </c>
      <c r="AI4513" s="6">
        <v>0.73379360304069541</v>
      </c>
      <c r="AJ4513" s="6">
        <v>11.773521847492262</v>
      </c>
      <c r="AK4513" s="6">
        <v>0</v>
      </c>
      <c r="AL4513" s="6">
        <v>5.3088460783940752</v>
      </c>
      <c r="AM4513" s="6">
        <v>3.8892922856399982E-2</v>
      </c>
      <c r="AN4513" s="6">
        <v>3.7464968036199786</v>
      </c>
      <c r="AO4513" s="6">
        <v>0.40588940025539177</v>
      </c>
      <c r="AP4513" s="6">
        <v>2.5707638425985255</v>
      </c>
      <c r="AQ4513" s="6">
        <v>2.3577988085812915</v>
      </c>
      <c r="AR4513" s="6">
        <v>99.999999999999972</v>
      </c>
      <c r="AS4513" s="6"/>
      <c r="AT4513" s="6">
        <v>0.4137332901067019</v>
      </c>
      <c r="AU4513" s="6" t="s">
        <v>2564</v>
      </c>
      <c r="AV4513" s="6" t="s">
        <v>2564</v>
      </c>
      <c r="AW4513" s="6"/>
      <c r="AX4513" s="6">
        <v>0.18730030438261769</v>
      </c>
      <c r="AY4513" s="6">
        <v>0.45021626118185887</v>
      </c>
      <c r="AZ4513" s="6">
        <f>LOG(Tabella1[[#This Row],[SiO2]]/Tabella1[[#This Row],[Al2O3]])</f>
        <v>0.56290786736581422</v>
      </c>
      <c r="BA4513" s="6">
        <f>LOG((Tabella1[[#This Row],[FeO]]*0.8998+Tabella1[[#This Row],[Fe2O3]])/Tabella1[[#This Row],[K2O]])</f>
        <v>0.18901524843841541</v>
      </c>
      <c r="BB4513" s="6">
        <f>Tabella1[[#This Row],[Log SiO2/Al2O3]]/Tabella1[[#This Row],[Log (FeO3/K2O)]]</f>
        <v>2.9781082320944057</v>
      </c>
    </row>
    <row r="4514" spans="1:54">
      <c r="A4514" s="19" t="s">
        <v>4368</v>
      </c>
      <c r="B4514" s="19" t="s">
        <v>4564</v>
      </c>
      <c r="C4514" s="19" t="s">
        <v>4389</v>
      </c>
      <c r="D4514" s="19" t="s">
        <v>4565</v>
      </c>
      <c r="E4514" s="8" t="s">
        <v>2787</v>
      </c>
      <c r="F4514" s="19" t="s">
        <v>4566</v>
      </c>
      <c r="G4514" s="8" t="s">
        <v>4605</v>
      </c>
      <c r="H4514" s="8"/>
      <c r="I4514" s="6">
        <v>58.7</v>
      </c>
      <c r="J4514" s="6">
        <v>0.83</v>
      </c>
      <c r="K4514" s="6">
        <v>18.600000000000001</v>
      </c>
      <c r="L4514" s="6"/>
      <c r="M4514" s="6">
        <v>6.19</v>
      </c>
      <c r="N4514" s="6">
        <v>0.08</v>
      </c>
      <c r="O4514" s="6">
        <v>2.56</v>
      </c>
      <c r="P4514" s="6">
        <v>0.48</v>
      </c>
      <c r="Q4514" s="6">
        <v>2.37</v>
      </c>
      <c r="R4514" s="6">
        <v>3.98</v>
      </c>
      <c r="S4514" s="6">
        <v>0.12</v>
      </c>
      <c r="T4514" s="6">
        <v>5.7</v>
      </c>
      <c r="U4514" s="6">
        <v>93.79</v>
      </c>
      <c r="V4514" s="12"/>
      <c r="W4514" s="6">
        <v>62.586629704659344</v>
      </c>
      <c r="X4514" s="6">
        <v>0.8849557522123892</v>
      </c>
      <c r="Y4514" s="6">
        <v>19.83153854355475</v>
      </c>
      <c r="Z4514" s="6">
        <v>6.5998507303550484</v>
      </c>
      <c r="AA4514" s="6">
        <v>8.5296939972278496E-2</v>
      </c>
      <c r="AB4514" s="6">
        <v>2.7295020791129119</v>
      </c>
      <c r="AC4514" s="6">
        <v>0.51178163983367086</v>
      </c>
      <c r="AD4514" s="6">
        <v>2.5269218466787504</v>
      </c>
      <c r="AE4514" s="6">
        <v>4.243522763620855</v>
      </c>
      <c r="AF4514" s="6">
        <v>100</v>
      </c>
      <c r="AG4514" s="6"/>
      <c r="AH4514" s="6">
        <v>69.262704482801468</v>
      </c>
      <c r="AI4514" s="6">
        <v>0.73653749624602682</v>
      </c>
      <c r="AJ4514" s="6">
        <v>12.936948910073143</v>
      </c>
      <c r="AK4514" s="6">
        <v>0</v>
      </c>
      <c r="AL4514" s="6">
        <v>6.1083993834353079</v>
      </c>
      <c r="AM4514" s="6">
        <v>7.9958078878886341E-2</v>
      </c>
      <c r="AN4514" s="6">
        <v>4.5017667584668235</v>
      </c>
      <c r="AO4514" s="6">
        <v>0.60687155303154749</v>
      </c>
      <c r="AP4514" s="6">
        <v>2.7111922987523456</v>
      </c>
      <c r="AQ4514" s="6">
        <v>2.995682051533894</v>
      </c>
      <c r="AR4514" s="6">
        <v>100.00000000000004</v>
      </c>
      <c r="AS4514" s="6"/>
      <c r="AT4514" s="6">
        <v>0.42428805527259839</v>
      </c>
      <c r="AU4514" s="6" t="s">
        <v>2564</v>
      </c>
      <c r="AV4514" s="6" t="s">
        <v>2564</v>
      </c>
      <c r="AW4514" s="6"/>
      <c r="AX4514" s="6">
        <v>7.7684727152168509E-2</v>
      </c>
      <c r="AY4514" s="6">
        <v>0.45593843155599867</v>
      </c>
      <c r="AZ4514" s="6">
        <f>LOG(Tabella1[[#This Row],[SiO2]]/Tabella1[[#This Row],[Al2O3]])</f>
        <v>0.49912515702969812</v>
      </c>
      <c r="BA4514" s="6">
        <f>LOG((Tabella1[[#This Row],[FeO]]*0.8998+Tabella1[[#This Row],[Fe2O3]])/Tabella1[[#This Row],[K2O]])</f>
        <v>0.14595356577597823</v>
      </c>
      <c r="BB4514" s="6">
        <f>Tabella1[[#This Row],[Log SiO2/Al2O3]]/Tabella1[[#This Row],[Log (FeO3/K2O)]]</f>
        <v>3.4197530863740409</v>
      </c>
    </row>
    <row r="4515" spans="1:54">
      <c r="A4515" s="19" t="s">
        <v>4368</v>
      </c>
      <c r="B4515" s="19" t="s">
        <v>4564</v>
      </c>
      <c r="C4515" s="19" t="s">
        <v>4389</v>
      </c>
      <c r="D4515" s="19" t="s">
        <v>4565</v>
      </c>
      <c r="E4515" s="8" t="s">
        <v>2787</v>
      </c>
      <c r="F4515" s="19" t="s">
        <v>4566</v>
      </c>
      <c r="G4515" s="8" t="s">
        <v>4606</v>
      </c>
      <c r="H4515" s="8"/>
      <c r="I4515" s="6">
        <v>62</v>
      </c>
      <c r="J4515" s="6">
        <v>0.75</v>
      </c>
      <c r="K4515" s="6">
        <v>18.100000000000001</v>
      </c>
      <c r="L4515" s="6"/>
      <c r="M4515" s="6">
        <v>6.53</v>
      </c>
      <c r="N4515" s="6">
        <v>0.08</v>
      </c>
      <c r="O4515" s="6">
        <v>2.14</v>
      </c>
      <c r="P4515" s="6">
        <v>0.32</v>
      </c>
      <c r="Q4515" s="6">
        <v>1.43</v>
      </c>
      <c r="R4515" s="6">
        <v>3.28</v>
      </c>
      <c r="S4515" s="6">
        <v>0.09</v>
      </c>
      <c r="T4515" s="6">
        <v>4.7</v>
      </c>
      <c r="U4515" s="6">
        <v>94.63</v>
      </c>
      <c r="V4515" s="12"/>
      <c r="W4515" s="6">
        <v>65.518334566205226</v>
      </c>
      <c r="X4515" s="6">
        <v>0.79256049878474055</v>
      </c>
      <c r="Y4515" s="6">
        <v>19.127126704005075</v>
      </c>
      <c r="Z4515" s="6">
        <v>6.9005600760858083</v>
      </c>
      <c r="AA4515" s="6">
        <v>8.4539786537039002E-2</v>
      </c>
      <c r="AB4515" s="6">
        <v>2.2614392898657933</v>
      </c>
      <c r="AC4515" s="6">
        <v>0.33815914614815601</v>
      </c>
      <c r="AD4515" s="6">
        <v>1.5111486843495721</v>
      </c>
      <c r="AE4515" s="6">
        <v>3.4661312480185988</v>
      </c>
      <c r="AF4515" s="6">
        <v>100.00000000000001</v>
      </c>
      <c r="AG4515" s="6"/>
      <c r="AH4515" s="6">
        <v>72.251551710269013</v>
      </c>
      <c r="AI4515" s="6">
        <v>0.65731293283995085</v>
      </c>
      <c r="AJ4515" s="6">
        <v>12.433449615379095</v>
      </c>
      <c r="AK4515" s="6">
        <v>0</v>
      </c>
      <c r="AL4515" s="6">
        <v>6.3642041432697001</v>
      </c>
      <c r="AM4515" s="6">
        <v>7.8968974094783692E-2</v>
      </c>
      <c r="AN4515" s="6">
        <v>3.7166438205876937</v>
      </c>
      <c r="AO4515" s="6">
        <v>0.3995762498062736</v>
      </c>
      <c r="AP4515" s="6">
        <v>1.6156309297083848</v>
      </c>
      <c r="AQ4515" s="6">
        <v>2.4382634810365409</v>
      </c>
      <c r="AR4515" s="6">
        <v>100.00000000000003</v>
      </c>
      <c r="AS4515" s="6"/>
      <c r="AT4515" s="6">
        <v>0.36868364981922969</v>
      </c>
      <c r="AU4515" s="6" t="s">
        <v>2564</v>
      </c>
      <c r="AV4515" s="6" t="s">
        <v>2564</v>
      </c>
      <c r="AW4515" s="6"/>
      <c r="AX4515" s="6">
        <v>0.25652471158872958</v>
      </c>
      <c r="AY4515" s="6">
        <v>0.39440017024974272</v>
      </c>
      <c r="AZ4515" s="6">
        <f>LOG(Tabella1[[#This Row],[SiO2]]/Tabella1[[#This Row],[Al2O3]])</f>
        <v>0.53471311462906934</v>
      </c>
      <c r="BA4515" s="6">
        <f>LOG((Tabella1[[#This Row],[FeO]]*0.8998+Tabella1[[#This Row],[Fe2O3]])/Tabella1[[#This Row],[K2O]])</f>
        <v>0.25318532639294294</v>
      </c>
      <c r="BB4515" s="6">
        <f>Tabella1[[#This Row],[Log SiO2/Al2O3]]/Tabella1[[#This Row],[Log (FeO3/K2O)]]</f>
        <v>2.1119435405162306</v>
      </c>
    </row>
    <row r="4516" spans="1:54">
      <c r="A4516" s="19" t="s">
        <v>4368</v>
      </c>
      <c r="B4516" s="19" t="s">
        <v>4564</v>
      </c>
      <c r="C4516" s="19" t="s">
        <v>4389</v>
      </c>
      <c r="D4516" s="19" t="s">
        <v>4565</v>
      </c>
      <c r="E4516" s="19" t="s">
        <v>5136</v>
      </c>
      <c r="F4516" s="19" t="s">
        <v>4566</v>
      </c>
      <c r="G4516" s="8" t="s">
        <v>4607</v>
      </c>
      <c r="H4516" s="8"/>
      <c r="I4516" s="6">
        <v>58</v>
      </c>
      <c r="J4516" s="6">
        <v>0.92</v>
      </c>
      <c r="K4516" s="6">
        <v>19.899999999999999</v>
      </c>
      <c r="L4516" s="6"/>
      <c r="M4516" s="6">
        <v>7.32</v>
      </c>
      <c r="N4516" s="6">
        <v>0.05</v>
      </c>
      <c r="O4516" s="6">
        <v>2.2000000000000002</v>
      </c>
      <c r="P4516" s="6">
        <v>0.3</v>
      </c>
      <c r="Q4516" s="6">
        <v>1.44</v>
      </c>
      <c r="R4516" s="6">
        <v>3.82</v>
      </c>
      <c r="S4516" s="6">
        <v>0.14000000000000001</v>
      </c>
      <c r="T4516" s="6">
        <v>5.2</v>
      </c>
      <c r="U4516" s="6">
        <v>93.949999999999989</v>
      </c>
      <c r="V4516" s="12"/>
      <c r="W4516" s="6">
        <v>61.734965407131462</v>
      </c>
      <c r="X4516" s="6">
        <v>0.97924427887174037</v>
      </c>
      <c r="Y4516" s="6">
        <v>21.181479510377862</v>
      </c>
      <c r="Z4516" s="6">
        <v>7.791378392762109</v>
      </c>
      <c r="AA4516" s="6">
        <v>5.3219797764768505E-2</v>
      </c>
      <c r="AB4516" s="6">
        <v>2.3416711016498142</v>
      </c>
      <c r="AC4516" s="6">
        <v>0.31931878658861101</v>
      </c>
      <c r="AD4516" s="6">
        <v>1.5327301756253326</v>
      </c>
      <c r="AE4516" s="6">
        <v>4.0659925492283131</v>
      </c>
      <c r="AF4516" s="6">
        <v>100</v>
      </c>
      <c r="AG4516" s="6"/>
      <c r="AH4516" s="6">
        <v>68.982911484716809</v>
      </c>
      <c r="AI4516" s="6">
        <v>0.82291841073481997</v>
      </c>
      <c r="AJ4516" s="6">
        <v>13.951605188180505</v>
      </c>
      <c r="AK4516" s="6">
        <v>0</v>
      </c>
      <c r="AL4516" s="6">
        <v>7.2811510249259133</v>
      </c>
      <c r="AM4516" s="6">
        <v>5.0372621242777214E-2</v>
      </c>
      <c r="AN4516" s="6">
        <v>3.8995804822012667</v>
      </c>
      <c r="AO4516" s="6">
        <v>0.38232172799172054</v>
      </c>
      <c r="AP4516" s="6">
        <v>1.6604532434289012</v>
      </c>
      <c r="AQ4516" s="6">
        <v>2.898198923286027</v>
      </c>
      <c r="AR4516" s="6">
        <v>100.00000000000001</v>
      </c>
      <c r="AS4516" s="6"/>
      <c r="AT4516" s="6">
        <v>0.34877686488719195</v>
      </c>
      <c r="AU4516" s="6" t="s">
        <v>2564</v>
      </c>
      <c r="AV4516" s="6" t="s">
        <v>2564</v>
      </c>
      <c r="AW4516" s="6"/>
      <c r="AX4516" s="6">
        <v>0.24981451762409257</v>
      </c>
      <c r="AY4516" s="6">
        <v>0.37648685546947119</v>
      </c>
      <c r="AZ4516" s="6">
        <f>LOG(Tabella1[[#This Row],[SiO2]]/Tabella1[[#This Row],[Al2O3]])</f>
        <v>0.46457491715323068</v>
      </c>
      <c r="BA4516" s="6">
        <f>LOG((Tabella1[[#This Row],[FeO]]*0.8998+Tabella1[[#This Row],[Fe2O3]])/Tabella1[[#This Row],[K2O]])</f>
        <v>0.23659370697623119</v>
      </c>
      <c r="BB4516" s="6">
        <f>Tabella1[[#This Row],[Log SiO2/Al2O3]]/Tabella1[[#This Row],[Log (FeO3/K2O)]]</f>
        <v>1.9635979464149613</v>
      </c>
    </row>
    <row r="4517" spans="1:54">
      <c r="A4517" s="19" t="s">
        <v>4368</v>
      </c>
      <c r="B4517" s="19" t="s">
        <v>4564</v>
      </c>
      <c r="C4517" s="19" t="s">
        <v>4389</v>
      </c>
      <c r="D4517" s="19" t="s">
        <v>4565</v>
      </c>
      <c r="E4517" s="8" t="s">
        <v>2787</v>
      </c>
      <c r="F4517" s="19" t="s">
        <v>4566</v>
      </c>
      <c r="G4517" s="8" t="s">
        <v>4608</v>
      </c>
      <c r="H4517" s="8"/>
      <c r="I4517" s="6">
        <v>60</v>
      </c>
      <c r="J4517" s="6">
        <v>0.75</v>
      </c>
      <c r="K4517" s="6">
        <v>17.7</v>
      </c>
      <c r="L4517" s="6"/>
      <c r="M4517" s="6">
        <v>5.59</v>
      </c>
      <c r="N4517" s="6">
        <v>0.02</v>
      </c>
      <c r="O4517" s="6">
        <v>2.09</v>
      </c>
      <c r="P4517" s="6">
        <v>0.33</v>
      </c>
      <c r="Q4517" s="6">
        <v>1.42</v>
      </c>
      <c r="R4517" s="6">
        <v>3.49</v>
      </c>
      <c r="S4517" s="6">
        <v>0.13</v>
      </c>
      <c r="T4517" s="6">
        <v>8.6</v>
      </c>
      <c r="U4517" s="6">
        <v>91.39</v>
      </c>
      <c r="V4517" s="12"/>
      <c r="W4517" s="6">
        <v>65.652697231644595</v>
      </c>
      <c r="X4517" s="6">
        <v>0.82065871539555757</v>
      </c>
      <c r="Y4517" s="6">
        <v>19.367545683335155</v>
      </c>
      <c r="Z4517" s="6">
        <v>6.1166429587482218</v>
      </c>
      <c r="AA4517" s="6">
        <v>2.18842324105482E-2</v>
      </c>
      <c r="AB4517" s="6">
        <v>2.2869022869022868</v>
      </c>
      <c r="AC4517" s="6">
        <v>0.36108983477404533</v>
      </c>
      <c r="AD4517" s="6">
        <v>1.5537805011489221</v>
      </c>
      <c r="AE4517" s="6">
        <v>3.8187985556406607</v>
      </c>
      <c r="AF4517" s="6">
        <v>99.999999999999972</v>
      </c>
      <c r="AG4517" s="6"/>
      <c r="AH4517" s="6">
        <v>72.44981571860761</v>
      </c>
      <c r="AI4517" s="6">
        <v>0.6810872069041195</v>
      </c>
      <c r="AJ4517" s="6">
        <v>12.598443013799136</v>
      </c>
      <c r="AK4517" s="6">
        <v>0</v>
      </c>
      <c r="AL4517" s="6">
        <v>5.6451212466502039</v>
      </c>
      <c r="AM4517" s="6">
        <v>2.0456298404901475E-2</v>
      </c>
      <c r="AN4517" s="6">
        <v>3.7610923865120971</v>
      </c>
      <c r="AO4517" s="6">
        <v>0.42696686601143413</v>
      </c>
      <c r="AP4517" s="6">
        <v>1.6623597358487168</v>
      </c>
      <c r="AQ4517" s="6">
        <v>2.6882073422847927</v>
      </c>
      <c r="AR4517" s="6">
        <v>100.00000000000001</v>
      </c>
      <c r="AS4517" s="6"/>
      <c r="AT4517" s="6">
        <v>0.39985189930750542</v>
      </c>
      <c r="AU4517" s="6" t="s">
        <v>2564</v>
      </c>
      <c r="AV4517" s="6" t="s">
        <v>2564</v>
      </c>
      <c r="AW4517" s="6"/>
      <c r="AX4517" s="6">
        <v>0.23404148735849281</v>
      </c>
      <c r="AY4517" s="6">
        <v>0.43106451445713467</v>
      </c>
      <c r="AZ4517" s="6">
        <f>LOG(Tabella1[[#This Row],[SiO2]]/Tabella1[[#This Row],[Al2O3]])</f>
        <v>0.53017798402183702</v>
      </c>
      <c r="BA4517" s="6">
        <f>LOG((Tabella1[[#This Row],[FeO]]*0.8998+Tabella1[[#This Row],[Fe2O3]])/Tabella1[[#This Row],[K2O]])</f>
        <v>0.15873236975679139</v>
      </c>
      <c r="BB4517" s="6">
        <f>Tabella1[[#This Row],[Log SiO2/Al2O3]]/Tabella1[[#This Row],[Log (FeO3/K2O)]]</f>
        <v>3.3400747738736087</v>
      </c>
    </row>
    <row r="4518" spans="1:54">
      <c r="A4518" s="19" t="s">
        <v>4368</v>
      </c>
      <c r="B4518" s="19" t="s">
        <v>4564</v>
      </c>
      <c r="C4518" s="19" t="s">
        <v>4389</v>
      </c>
      <c r="D4518" s="19" t="s">
        <v>4565</v>
      </c>
      <c r="E4518" s="19" t="s">
        <v>5136</v>
      </c>
      <c r="F4518" s="19" t="s">
        <v>4566</v>
      </c>
      <c r="G4518" s="8" t="s">
        <v>4609</v>
      </c>
      <c r="H4518" s="8"/>
      <c r="I4518" s="6">
        <v>58</v>
      </c>
      <c r="J4518" s="6">
        <v>0.91</v>
      </c>
      <c r="K4518" s="6">
        <v>19.899999999999999</v>
      </c>
      <c r="L4518" s="6"/>
      <c r="M4518" s="6">
        <v>5.64</v>
      </c>
      <c r="N4518" s="6">
        <v>0.05</v>
      </c>
      <c r="O4518" s="6">
        <v>1.89</v>
      </c>
      <c r="P4518" s="6">
        <v>0.32</v>
      </c>
      <c r="Q4518" s="6">
        <v>1.39</v>
      </c>
      <c r="R4518" s="6">
        <v>3.99</v>
      </c>
      <c r="S4518" s="6">
        <v>0.14000000000000001</v>
      </c>
      <c r="T4518" s="6">
        <v>8</v>
      </c>
      <c r="U4518" s="6">
        <v>92.089999999999989</v>
      </c>
      <c r="V4518" s="12"/>
      <c r="W4518" s="6">
        <v>62.981865566293848</v>
      </c>
      <c r="X4518" s="6">
        <v>0.98816375285047253</v>
      </c>
      <c r="Y4518" s="6">
        <v>21.609295254642198</v>
      </c>
      <c r="Z4518" s="6">
        <v>6.1244434792051257</v>
      </c>
      <c r="AA4518" s="6">
        <v>5.4294711695080905E-2</v>
      </c>
      <c r="AB4518" s="6">
        <v>2.0523401020740581</v>
      </c>
      <c r="AC4518" s="6">
        <v>0.3474861548485178</v>
      </c>
      <c r="AD4518" s="6">
        <v>1.509392985123249</v>
      </c>
      <c r="AE4518" s="6">
        <v>4.3327179932674564</v>
      </c>
      <c r="AF4518" s="6">
        <v>100</v>
      </c>
      <c r="AG4518" s="6"/>
      <c r="AH4518" s="6">
        <v>70.486172928380839</v>
      </c>
      <c r="AI4518" s="6">
        <v>0.83171159195814348</v>
      </c>
      <c r="AJ4518" s="6">
        <v>14.255635703930212</v>
      </c>
      <c r="AK4518" s="6">
        <v>0</v>
      </c>
      <c r="AL4518" s="6">
        <v>5.7323206153486721</v>
      </c>
      <c r="AM4518" s="6">
        <v>5.1470331062510394E-2</v>
      </c>
      <c r="AN4518" s="6">
        <v>3.423098705226082</v>
      </c>
      <c r="AO4518" s="6">
        <v>0.41669675156342223</v>
      </c>
      <c r="AP4518" s="6">
        <v>1.6377264752980112</v>
      </c>
      <c r="AQ4518" s="6">
        <v>3.0931439680344379</v>
      </c>
      <c r="AR4518" s="6">
        <v>99.999999999999986</v>
      </c>
      <c r="AS4518" s="6"/>
      <c r="AT4518" s="6">
        <v>0.37388770359577467</v>
      </c>
      <c r="AU4518" s="6" t="s">
        <v>2564</v>
      </c>
      <c r="AV4518" s="6" t="s">
        <v>2564</v>
      </c>
      <c r="AW4518" s="6"/>
      <c r="AX4518" s="6">
        <v>0.27528964202767908</v>
      </c>
      <c r="AY4518" s="6">
        <v>0.41124686459828358</v>
      </c>
      <c r="AZ4518" s="6">
        <f>LOG(Tabella1[[#This Row],[SiO2]]/Tabella1[[#This Row],[Al2O3]])</f>
        <v>0.46457491715323068</v>
      </c>
      <c r="BA4518" s="6">
        <f>LOG((Tabella1[[#This Row],[FeO]]*0.8998+Tabella1[[#This Row],[Fe2O3]])/Tabella1[[#This Row],[K2O]])</f>
        <v>0.10445219712614212</v>
      </c>
      <c r="BB4518" s="6">
        <f>Tabella1[[#This Row],[Log SiO2/Al2O3]]/Tabella1[[#This Row],[Log (FeO3/K2O)]]</f>
        <v>4.447727572376337</v>
      </c>
    </row>
    <row r="4519" spans="1:54">
      <c r="A4519" s="19" t="s">
        <v>4368</v>
      </c>
      <c r="B4519" s="19" t="s">
        <v>4564</v>
      </c>
      <c r="C4519" s="19" t="s">
        <v>4389</v>
      </c>
      <c r="D4519" s="19" t="s">
        <v>4565</v>
      </c>
      <c r="E4519" s="8" t="s">
        <v>2787</v>
      </c>
      <c r="F4519" s="19" t="s">
        <v>4566</v>
      </c>
      <c r="G4519" s="8" t="s">
        <v>4610</v>
      </c>
      <c r="H4519" s="8"/>
      <c r="I4519" s="6">
        <v>62.2</v>
      </c>
      <c r="J4519" s="6">
        <v>0.83</v>
      </c>
      <c r="K4519" s="6">
        <v>17.899999999999999</v>
      </c>
      <c r="L4519" s="6"/>
      <c r="M4519" s="6">
        <v>5.82</v>
      </c>
      <c r="N4519" s="6">
        <v>0.05</v>
      </c>
      <c r="O4519" s="6">
        <v>2.0299999999999998</v>
      </c>
      <c r="P4519" s="6">
        <v>0.47</v>
      </c>
      <c r="Q4519" s="6">
        <v>2.5</v>
      </c>
      <c r="R4519" s="6">
        <v>3.04</v>
      </c>
      <c r="S4519" s="6">
        <v>0.15</v>
      </c>
      <c r="T4519" s="6">
        <v>4.7</v>
      </c>
      <c r="U4519" s="6">
        <v>94.84</v>
      </c>
      <c r="V4519" s="12"/>
      <c r="W4519" s="6">
        <v>65.584141712357663</v>
      </c>
      <c r="X4519" s="6">
        <v>0.87515816111345424</v>
      </c>
      <c r="Y4519" s="6">
        <v>18.873892872205818</v>
      </c>
      <c r="Z4519" s="6">
        <v>6.1366512020244626</v>
      </c>
      <c r="AA4519" s="6">
        <v>5.2720371151412905E-2</v>
      </c>
      <c r="AB4519" s="6">
        <v>2.1404470687473633</v>
      </c>
      <c r="AC4519" s="6">
        <v>0.49557148882328128</v>
      </c>
      <c r="AD4519" s="6">
        <v>2.6360185575706452</v>
      </c>
      <c r="AE4519" s="6">
        <v>3.205398566005905</v>
      </c>
      <c r="AF4519" s="6">
        <v>100.00000000000003</v>
      </c>
      <c r="AG4519" s="6"/>
      <c r="AH4519" s="6">
        <v>72.12360149957172</v>
      </c>
      <c r="AI4519" s="6">
        <v>0.72380326447261023</v>
      </c>
      <c r="AJ4519" s="6">
        <v>12.234821178550247</v>
      </c>
      <c r="AK4519" s="6">
        <v>0</v>
      </c>
      <c r="AL4519" s="6">
        <v>5.6439796168142191</v>
      </c>
      <c r="AM4519" s="6">
        <v>4.9109786338498829E-2</v>
      </c>
      <c r="AN4519" s="6">
        <v>3.508041633428475</v>
      </c>
      <c r="AO4519" s="6">
        <v>0.58395459134841654</v>
      </c>
      <c r="AP4519" s="6">
        <v>2.810461635086404</v>
      </c>
      <c r="AQ4519" s="6">
        <v>2.2485984412470157</v>
      </c>
      <c r="AR4519" s="6">
        <v>99.999999999999972</v>
      </c>
      <c r="AS4519" s="6"/>
      <c r="AT4519" s="6">
        <v>0.38330785489986141</v>
      </c>
      <c r="AU4519" s="6" t="s">
        <v>2564</v>
      </c>
      <c r="AV4519" s="6" t="s">
        <v>2564</v>
      </c>
      <c r="AW4519" s="6"/>
      <c r="AX4519" s="6">
        <v>0.2173088743408442</v>
      </c>
      <c r="AY4519" s="6">
        <v>0.41622578335673482</v>
      </c>
      <c r="AZ4519" s="6">
        <f>LOG(Tabella1[[#This Row],[SiO2]]/Tabella1[[#This Row],[Al2O3]])</f>
        <v>0.54093735371092555</v>
      </c>
      <c r="BA4519" s="6">
        <f>LOG((Tabella1[[#This Row],[FeO]]*0.8998+Tabella1[[#This Row],[Fe2O3]])/Tabella1[[#This Row],[K2O]])</f>
        <v>0.23619538987068278</v>
      </c>
      <c r="BB4519" s="6">
        <f>Tabella1[[#This Row],[Log SiO2/Al2O3]]/Tabella1[[#This Row],[Log (FeO3/K2O)]]</f>
        <v>2.2902113119442733</v>
      </c>
    </row>
    <row r="4520" spans="1:54">
      <c r="A4520" s="19" t="s">
        <v>4368</v>
      </c>
      <c r="B4520" s="19" t="s">
        <v>4564</v>
      </c>
      <c r="C4520" s="19" t="s">
        <v>4389</v>
      </c>
      <c r="D4520" s="19" t="s">
        <v>4565</v>
      </c>
      <c r="E4520" s="8" t="s">
        <v>2787</v>
      </c>
      <c r="F4520" s="19" t="s">
        <v>4566</v>
      </c>
      <c r="G4520" s="8" t="s">
        <v>4611</v>
      </c>
      <c r="H4520" s="8"/>
      <c r="I4520" s="6">
        <v>60.8</v>
      </c>
      <c r="J4520" s="6">
        <v>0.87</v>
      </c>
      <c r="K4520" s="6">
        <v>18.2</v>
      </c>
      <c r="L4520" s="6"/>
      <c r="M4520" s="6">
        <v>6.39</v>
      </c>
      <c r="N4520" s="6">
        <v>0.08</v>
      </c>
      <c r="O4520" s="6">
        <v>2.16</v>
      </c>
      <c r="P4520" s="6">
        <v>0.33</v>
      </c>
      <c r="Q4520" s="6">
        <v>0.84</v>
      </c>
      <c r="R4520" s="6">
        <v>4.5199999999999996</v>
      </c>
      <c r="S4520" s="6">
        <v>0.13</v>
      </c>
      <c r="T4520" s="6">
        <v>5.4</v>
      </c>
      <c r="U4520" s="6">
        <v>94.189999999999984</v>
      </c>
      <c r="V4520" s="12"/>
      <c r="W4520" s="6">
        <v>64.550376897759847</v>
      </c>
      <c r="X4520" s="6">
        <v>0.92366493258307703</v>
      </c>
      <c r="Y4520" s="6">
        <v>19.322645716105747</v>
      </c>
      <c r="Z4520" s="6">
        <v>6.784159677248117</v>
      </c>
      <c r="AA4520" s="6">
        <v>8.4934706444420874E-2</v>
      </c>
      <c r="AB4520" s="6">
        <v>2.2932370739993635</v>
      </c>
      <c r="AC4520" s="6">
        <v>0.3503556640832361</v>
      </c>
      <c r="AD4520" s="6">
        <v>0.89181441766641911</v>
      </c>
      <c r="AE4520" s="6">
        <v>4.7988109141097786</v>
      </c>
      <c r="AF4520" s="6">
        <v>100.00000000000001</v>
      </c>
      <c r="AG4520" s="6"/>
      <c r="AH4520" s="6">
        <v>71.596920319499134</v>
      </c>
      <c r="AI4520" s="6">
        <v>0.77048722077326737</v>
      </c>
      <c r="AJ4520" s="6">
        <v>12.63338482524169</v>
      </c>
      <c r="AK4520" s="6">
        <v>0</v>
      </c>
      <c r="AL4520" s="6">
        <v>6.2931350582746655</v>
      </c>
      <c r="AM4520" s="6">
        <v>7.9797956427201319E-2</v>
      </c>
      <c r="AN4520" s="6">
        <v>3.7907591711689697</v>
      </c>
      <c r="AO4520" s="6">
        <v>0.41638866787448031</v>
      </c>
      <c r="AP4520" s="6">
        <v>0.95900457895981683</v>
      </c>
      <c r="AQ4520" s="6">
        <v>3.3953183347710176</v>
      </c>
      <c r="AR4520" s="6">
        <v>100.00000000000003</v>
      </c>
      <c r="AS4520" s="6"/>
      <c r="AT4520" s="6">
        <v>0.3759221472296343</v>
      </c>
      <c r="AU4520" s="6" t="s">
        <v>2564</v>
      </c>
      <c r="AV4520" s="6" t="s">
        <v>2564</v>
      </c>
      <c r="AW4520" s="6"/>
      <c r="AX4520" s="6">
        <v>0.12149740626978663</v>
      </c>
      <c r="AY4520" s="6">
        <v>0.40702174485018655</v>
      </c>
      <c r="AZ4520" s="6">
        <f>LOG(Tabella1[[#This Row],[SiO2]]/Tabella1[[#This Row],[Al2O3]])</f>
        <v>0.52383219128766012</v>
      </c>
      <c r="BA4520" s="6">
        <f>LOG((Tabella1[[#This Row],[FeO]]*0.8998+Tabella1[[#This Row],[Fe2O3]])/Tabella1[[#This Row],[K2O]])</f>
        <v>0.10450841217656616</v>
      </c>
      <c r="BB4520" s="6">
        <f>Tabella1[[#This Row],[Log SiO2/Al2O3]]/Tabella1[[#This Row],[Log (FeO3/K2O)]]</f>
        <v>5.0123447517569177</v>
      </c>
    </row>
    <row r="4521" spans="1:54">
      <c r="A4521" s="19" t="s">
        <v>4368</v>
      </c>
      <c r="B4521" s="19" t="s">
        <v>4564</v>
      </c>
      <c r="C4521" s="19" t="s">
        <v>4389</v>
      </c>
      <c r="D4521" s="19" t="s">
        <v>4565</v>
      </c>
      <c r="E4521" s="19" t="s">
        <v>5136</v>
      </c>
      <c r="F4521" s="19" t="s">
        <v>4566</v>
      </c>
      <c r="G4521" s="8" t="s">
        <v>4612</v>
      </c>
      <c r="H4521" s="8"/>
      <c r="I4521" s="6">
        <v>60.3</v>
      </c>
      <c r="J4521" s="6">
        <v>0.85</v>
      </c>
      <c r="K4521" s="6">
        <v>19.5</v>
      </c>
      <c r="L4521" s="6"/>
      <c r="M4521" s="6">
        <v>5.54</v>
      </c>
      <c r="N4521" s="6">
        <v>0.03</v>
      </c>
      <c r="O4521" s="6">
        <v>1.93</v>
      </c>
      <c r="P4521" s="6">
        <v>0.1</v>
      </c>
      <c r="Q4521" s="6">
        <v>0.15</v>
      </c>
      <c r="R4521" s="6">
        <v>5.0599999999999996</v>
      </c>
      <c r="S4521" s="6">
        <v>0.09</v>
      </c>
      <c r="T4521" s="6">
        <v>6.6</v>
      </c>
      <c r="U4521" s="6">
        <v>93.460000000000022</v>
      </c>
      <c r="V4521" s="12"/>
      <c r="W4521" s="6">
        <v>64.519580569227458</v>
      </c>
      <c r="X4521" s="6">
        <v>0.9094799914401881</v>
      </c>
      <c r="Y4521" s="6">
        <v>20.864540980098432</v>
      </c>
      <c r="Z4521" s="6">
        <v>5.927669591268991</v>
      </c>
      <c r="AA4521" s="6">
        <v>3.2099293815536049E-2</v>
      </c>
      <c r="AB4521" s="6">
        <v>2.0650545687994857</v>
      </c>
      <c r="AC4521" s="6">
        <v>0.10699764605178684</v>
      </c>
      <c r="AD4521" s="6">
        <v>0.16049646907768025</v>
      </c>
      <c r="AE4521" s="6">
        <v>5.4140808902204141</v>
      </c>
      <c r="AF4521" s="6">
        <v>99.999999999999972</v>
      </c>
      <c r="AG4521" s="6"/>
      <c r="AH4521" s="6">
        <v>72.226607803763898</v>
      </c>
      <c r="AI4521" s="6">
        <v>0.76569225908192595</v>
      </c>
      <c r="AJ4521" s="6">
        <v>13.768039149471948</v>
      </c>
      <c r="AK4521" s="6">
        <v>0</v>
      </c>
      <c r="AL4521" s="6">
        <v>5.5496437138413892</v>
      </c>
      <c r="AM4521" s="6">
        <v>3.0437724423611943E-2</v>
      </c>
      <c r="AN4521" s="6">
        <v>3.4452353582004713</v>
      </c>
      <c r="AO4521" s="6">
        <v>0.12834356696451685</v>
      </c>
      <c r="AP4521" s="6">
        <v>0.17418942970401993</v>
      </c>
      <c r="AQ4521" s="6">
        <v>3.8661769226085689</v>
      </c>
      <c r="AR4521" s="6">
        <v>100</v>
      </c>
      <c r="AS4521" s="6"/>
      <c r="AT4521" s="6">
        <v>0.38302186506420632</v>
      </c>
      <c r="AU4521" s="6" t="s">
        <v>2564</v>
      </c>
      <c r="AV4521" s="6" t="s">
        <v>2564</v>
      </c>
      <c r="AW4521" s="6"/>
      <c r="AX4521" s="6">
        <v>0.19515065058612308</v>
      </c>
      <c r="AY4521" s="6">
        <v>0.41866048693592156</v>
      </c>
      <c r="AZ4521" s="6">
        <f>LOG(Tabella1[[#This Row],[SiO2]]/Tabella1[[#This Row],[Al2O3]])</f>
        <v>0.49028270077763325</v>
      </c>
      <c r="BA4521" s="6">
        <f>LOG((Tabella1[[#This Row],[FeO]]*0.8998+Tabella1[[#This Row],[Fe2O3]])/Tabella1[[#This Row],[K2O]])</f>
        <v>-6.4947632818212545E-3</v>
      </c>
      <c r="BB4521" s="6">
        <f>Tabella1[[#This Row],[Log SiO2/Al2O3]]/Tabella1[[#This Row],[Log (FeO3/K2O)]]</f>
        <v>-75.488925385460504</v>
      </c>
    </row>
    <row r="4522" spans="1:54">
      <c r="A4522" s="19" t="s">
        <v>4368</v>
      </c>
      <c r="B4522" s="19" t="s">
        <v>4564</v>
      </c>
      <c r="C4522" s="19" t="s">
        <v>4389</v>
      </c>
      <c r="D4522" s="19" t="s">
        <v>4565</v>
      </c>
      <c r="E4522" s="19" t="s">
        <v>5136</v>
      </c>
      <c r="F4522" s="19" t="s">
        <v>4566</v>
      </c>
      <c r="G4522" s="8" t="s">
        <v>4613</v>
      </c>
      <c r="H4522" s="8"/>
      <c r="I4522" s="6">
        <v>58.5</v>
      </c>
      <c r="J4522" s="6">
        <v>0.84</v>
      </c>
      <c r="K4522" s="6">
        <v>18.899999999999999</v>
      </c>
      <c r="L4522" s="6"/>
      <c r="M4522" s="6">
        <v>6.49</v>
      </c>
      <c r="N4522" s="6">
        <v>0.03</v>
      </c>
      <c r="O4522" s="6">
        <v>1.74</v>
      </c>
      <c r="P4522" s="6">
        <v>0.4</v>
      </c>
      <c r="Q4522" s="6">
        <v>0.89</v>
      </c>
      <c r="R4522" s="6">
        <v>4.3499999999999996</v>
      </c>
      <c r="S4522" s="6">
        <v>0.17</v>
      </c>
      <c r="T4522" s="6">
        <v>7.3</v>
      </c>
      <c r="U4522" s="6">
        <v>92.14</v>
      </c>
      <c r="V4522" s="12"/>
      <c r="W4522" s="6">
        <v>63.4903407857608</v>
      </c>
      <c r="X4522" s="6">
        <v>0.91165617538528332</v>
      </c>
      <c r="Y4522" s="6">
        <v>20.512263946168872</v>
      </c>
      <c r="Z4522" s="6">
        <v>7.0436292598220094</v>
      </c>
      <c r="AA4522" s="6">
        <v>3.2559149120902978E-2</v>
      </c>
      <c r="AB4522" s="6">
        <v>1.8884306490123723</v>
      </c>
      <c r="AC4522" s="6">
        <v>0.43412198827870635</v>
      </c>
      <c r="AD4522" s="6">
        <v>0.96592142392012159</v>
      </c>
      <c r="AE4522" s="6">
        <v>4.7210766225309309</v>
      </c>
      <c r="AF4522" s="6">
        <v>100</v>
      </c>
      <c r="AG4522" s="6"/>
      <c r="AH4522" s="6">
        <v>70.94587103419687</v>
      </c>
      <c r="AI4522" s="6">
        <v>0.76613617619753482</v>
      </c>
      <c r="AJ4522" s="6">
        <v>13.511097810075714</v>
      </c>
      <c r="AK4522" s="6">
        <v>0</v>
      </c>
      <c r="AL4522" s="6">
        <v>6.5825078752594361</v>
      </c>
      <c r="AM4522" s="6">
        <v>3.0817934913902612E-2</v>
      </c>
      <c r="AN4522" s="6">
        <v>3.1448663085801236</v>
      </c>
      <c r="AO4522" s="6">
        <v>0.51978704298436795</v>
      </c>
      <c r="AP4522" s="6">
        <v>1.0464341343901817</v>
      </c>
      <c r="AQ4522" s="6">
        <v>3.3652072601366925</v>
      </c>
      <c r="AR4522" s="6">
        <v>99.999999999999957</v>
      </c>
      <c r="AS4522" s="6"/>
      <c r="AT4522" s="6">
        <v>0.32330064096894762</v>
      </c>
      <c r="AU4522" s="6" t="s">
        <v>2564</v>
      </c>
      <c r="AV4522" s="6" t="s">
        <v>2564</v>
      </c>
      <c r="AW4522" s="6"/>
      <c r="AX4522" s="6">
        <v>0.19278362463767015</v>
      </c>
      <c r="AY4522" s="6">
        <v>0.35094105366894884</v>
      </c>
      <c r="AZ4522" s="6">
        <f>LOG(Tabella1[[#This Row],[SiO2]]/Tabella1[[#This Row],[Al2O3]])</f>
        <v>0.49069406190893633</v>
      </c>
      <c r="BA4522" s="6">
        <f>LOG((Tabella1[[#This Row],[FeO]]*0.8998+Tabella1[[#This Row],[Fe2O3]])/Tabella1[[#This Row],[K2O]])</f>
        <v>0.12790142867528007</v>
      </c>
      <c r="BB4522" s="6">
        <f>Tabella1[[#This Row],[Log SiO2/Al2O3]]/Tabella1[[#This Row],[Log (FeO3/K2O)]]</f>
        <v>3.836501804485116</v>
      </c>
    </row>
    <row r="4523" spans="1:54">
      <c r="A4523" s="19" t="s">
        <v>4368</v>
      </c>
      <c r="B4523" s="19" t="s">
        <v>4564</v>
      </c>
      <c r="C4523" s="19" t="s">
        <v>4389</v>
      </c>
      <c r="D4523" s="19" t="s">
        <v>4565</v>
      </c>
      <c r="E4523" s="19" t="s">
        <v>5136</v>
      </c>
      <c r="F4523" s="19" t="s">
        <v>4566</v>
      </c>
      <c r="G4523" s="8" t="s">
        <v>4614</v>
      </c>
      <c r="H4523" s="8"/>
      <c r="I4523" s="6">
        <v>61.7</v>
      </c>
      <c r="J4523" s="6">
        <v>0.9</v>
      </c>
      <c r="K4523" s="6">
        <v>18.3</v>
      </c>
      <c r="L4523" s="6"/>
      <c r="M4523" s="6">
        <v>5.53</v>
      </c>
      <c r="N4523" s="6">
        <v>0.06</v>
      </c>
      <c r="O4523" s="6">
        <v>2.79</v>
      </c>
      <c r="P4523" s="6">
        <v>0.36</v>
      </c>
      <c r="Q4523" s="6">
        <v>1.48</v>
      </c>
      <c r="R4523" s="6">
        <v>3.96</v>
      </c>
      <c r="S4523" s="6">
        <v>0.13</v>
      </c>
      <c r="T4523" s="6">
        <v>4.5</v>
      </c>
      <c r="U4523" s="6">
        <v>95.080000000000013</v>
      </c>
      <c r="V4523" s="12"/>
      <c r="W4523" s="6">
        <v>64.89272191838451</v>
      </c>
      <c r="X4523" s="6">
        <v>0.94657130837189729</v>
      </c>
      <c r="Y4523" s="6">
        <v>19.246949936895245</v>
      </c>
      <c r="Z4523" s="6">
        <v>5.8161548169962138</v>
      </c>
      <c r="AA4523" s="6">
        <v>6.3104753891459808E-2</v>
      </c>
      <c r="AB4523" s="6">
        <v>2.9343710559528815</v>
      </c>
      <c r="AC4523" s="6">
        <v>0.37862852334875885</v>
      </c>
      <c r="AD4523" s="6">
        <v>1.5565839293226753</v>
      </c>
      <c r="AE4523" s="6">
        <v>4.1649137568363477</v>
      </c>
      <c r="AF4523" s="6">
        <v>99.999999999999986</v>
      </c>
      <c r="AG4523" s="6"/>
      <c r="AH4523" s="6">
        <v>71.412455722864536</v>
      </c>
      <c r="AI4523" s="6">
        <v>0.78340571945649995</v>
      </c>
      <c r="AJ4523" s="6">
        <v>12.48525647785964</v>
      </c>
      <c r="AK4523" s="6">
        <v>0</v>
      </c>
      <c r="AL4523" s="6">
        <v>5.3529029138590607</v>
      </c>
      <c r="AM4523" s="6">
        <v>5.8823528789187431E-2</v>
      </c>
      <c r="AN4523" s="6">
        <v>4.8125437165719367</v>
      </c>
      <c r="AO4523" s="6">
        <v>0.44646303127371145</v>
      </c>
      <c r="AP4523" s="6">
        <v>1.6607381079410928</v>
      </c>
      <c r="AQ4523" s="6">
        <v>2.9237167169015614</v>
      </c>
      <c r="AR4523" s="6">
        <v>99.999999999999986</v>
      </c>
      <c r="AS4523" s="6"/>
      <c r="AT4523" s="6">
        <v>0.47342176802790348</v>
      </c>
      <c r="AU4523" s="6" t="s">
        <v>2564</v>
      </c>
      <c r="AV4523" s="6" t="s">
        <v>2564</v>
      </c>
      <c r="AW4523" s="6"/>
      <c r="AX4523" s="6">
        <v>0.16241197807358249</v>
      </c>
      <c r="AY4523" s="6">
        <v>0.51295275326955125</v>
      </c>
      <c r="AZ4523" s="6">
        <f>LOG(Tabella1[[#This Row],[SiO2]]/Tabella1[[#This Row],[Al2O3]])</f>
        <v>0.52783407430281226</v>
      </c>
      <c r="BA4523" s="6">
        <f>LOG((Tabella1[[#This Row],[FeO]]*0.8998+Tabella1[[#This Row],[Fe2O3]])/Tabella1[[#This Row],[K2O]])</f>
        <v>9.9175934208733982E-2</v>
      </c>
      <c r="BB4523" s="6">
        <f>Tabella1[[#This Row],[Log SiO2/Al2O3]]/Tabella1[[#This Row],[Log (FeO3/K2O)]]</f>
        <v>5.3221991656956664</v>
      </c>
    </row>
    <row r="4524" spans="1:54">
      <c r="A4524" s="19" t="s">
        <v>4368</v>
      </c>
      <c r="B4524" s="19" t="s">
        <v>4564</v>
      </c>
      <c r="C4524" s="19" t="s">
        <v>4389</v>
      </c>
      <c r="D4524" s="19" t="s">
        <v>4565</v>
      </c>
      <c r="E4524" s="19" t="s">
        <v>5136</v>
      </c>
      <c r="F4524" s="19" t="s">
        <v>4566</v>
      </c>
      <c r="G4524" s="8" t="s">
        <v>4615</v>
      </c>
      <c r="H4524" s="8"/>
      <c r="I4524" s="6">
        <v>56.6</v>
      </c>
      <c r="J4524" s="6">
        <v>0.85</v>
      </c>
      <c r="K4524" s="6">
        <v>20.3</v>
      </c>
      <c r="L4524" s="6"/>
      <c r="M4524" s="6">
        <v>8.25</v>
      </c>
      <c r="N4524" s="6">
        <v>0.03</v>
      </c>
      <c r="O4524" s="6">
        <v>2.08</v>
      </c>
      <c r="P4524" s="6">
        <v>0.16</v>
      </c>
      <c r="Q4524" s="6">
        <v>0.73</v>
      </c>
      <c r="R4524" s="6">
        <v>4.1900000000000004</v>
      </c>
      <c r="S4524" s="6">
        <v>7.0000000000000007E-2</v>
      </c>
      <c r="T4524" s="6">
        <v>5.9</v>
      </c>
      <c r="U4524" s="6">
        <v>93.19</v>
      </c>
      <c r="V4524" s="12"/>
      <c r="W4524" s="6">
        <v>60.736130486103669</v>
      </c>
      <c r="X4524" s="6">
        <v>0.91211503380191006</v>
      </c>
      <c r="Y4524" s="6">
        <v>21.783453160210325</v>
      </c>
      <c r="Z4524" s="6">
        <v>8.8528812104303043</v>
      </c>
      <c r="AA4524" s="6">
        <v>3.219229531065565E-2</v>
      </c>
      <c r="AB4524" s="6">
        <v>2.2319991415387919</v>
      </c>
      <c r="AC4524" s="6">
        <v>0.17169224165683014</v>
      </c>
      <c r="AD4524" s="6">
        <v>0.78334585255928746</v>
      </c>
      <c r="AE4524" s="6">
        <v>4.496190578388239</v>
      </c>
      <c r="AF4524" s="6">
        <v>100.00000000000001</v>
      </c>
      <c r="AG4524" s="6"/>
      <c r="AH4524" s="6">
        <v>68.347609283683326</v>
      </c>
      <c r="AI4524" s="6">
        <v>0.77193591494183356</v>
      </c>
      <c r="AJ4524" s="6">
        <v>14.449755865136421</v>
      </c>
      <c r="AK4524" s="6">
        <v>0</v>
      </c>
      <c r="AL4524" s="6">
        <v>8.3317508982239659</v>
      </c>
      <c r="AM4524" s="6">
        <v>3.0685921625824224E-2</v>
      </c>
      <c r="AN4524" s="6">
        <v>3.7432765399163523</v>
      </c>
      <c r="AO4524" s="6">
        <v>0.20702418260922212</v>
      </c>
      <c r="AP4524" s="6">
        <v>0.85463443825925489</v>
      </c>
      <c r="AQ4524" s="6">
        <v>3.2275443679298363</v>
      </c>
      <c r="AR4524" s="6">
        <v>99.999999999999986</v>
      </c>
      <c r="AS4524" s="6"/>
      <c r="AT4524" s="6">
        <v>0.31000149350326084</v>
      </c>
      <c r="AU4524" s="6" t="s">
        <v>2564</v>
      </c>
      <c r="AV4524" s="6" t="s">
        <v>2564</v>
      </c>
      <c r="AW4524" s="6"/>
      <c r="AX4524" s="6">
        <v>0.25282801241425362</v>
      </c>
      <c r="AY4524" s="6">
        <v>0.33117280632768875</v>
      </c>
      <c r="AZ4524" s="6">
        <f>LOG(Tabella1[[#This Row],[SiO2]]/Tabella1[[#This Row],[Al2O3]])</f>
        <v>0.44532039327505851</v>
      </c>
      <c r="BA4524" s="6">
        <f>LOG((Tabella1[[#This Row],[FeO]]*0.8998+Tabella1[[#This Row],[Fe2O3]])/Tabella1[[#This Row],[K2O]])</f>
        <v>0.24838591441317781</v>
      </c>
      <c r="BB4524" s="6">
        <f>Tabella1[[#This Row],[Log SiO2/Al2O3]]/Tabella1[[#This Row],[Log (FeO3/K2O)]]</f>
        <v>1.7928568708380535</v>
      </c>
    </row>
    <row r="4525" spans="1:54">
      <c r="A4525" s="19" t="s">
        <v>4368</v>
      </c>
      <c r="B4525" s="19" t="s">
        <v>4564</v>
      </c>
      <c r="C4525" s="19" t="s">
        <v>4389</v>
      </c>
      <c r="D4525" s="19" t="s">
        <v>4565</v>
      </c>
      <c r="E4525" s="19" t="s">
        <v>5136</v>
      </c>
      <c r="F4525" s="19" t="s">
        <v>4566</v>
      </c>
      <c r="G4525" s="8" t="s">
        <v>4616</v>
      </c>
      <c r="H4525" s="8"/>
      <c r="I4525" s="6">
        <v>58.8</v>
      </c>
      <c r="J4525" s="6">
        <v>0.79</v>
      </c>
      <c r="K4525" s="6">
        <v>18.899999999999999</v>
      </c>
      <c r="L4525" s="6"/>
      <c r="M4525" s="6">
        <v>6.73</v>
      </c>
      <c r="N4525" s="6">
        <v>0.01</v>
      </c>
      <c r="O4525" s="6">
        <v>1.84</v>
      </c>
      <c r="P4525" s="6">
        <v>0.13</v>
      </c>
      <c r="Q4525" s="6">
        <v>0.41</v>
      </c>
      <c r="R4525" s="6">
        <v>5.18</v>
      </c>
      <c r="S4525" s="6">
        <v>0.06</v>
      </c>
      <c r="T4525" s="6">
        <v>6.9</v>
      </c>
      <c r="U4525" s="6">
        <v>92.79</v>
      </c>
      <c r="V4525" s="12"/>
      <c r="W4525" s="6">
        <v>63.368897510507594</v>
      </c>
      <c r="X4525" s="6">
        <v>0.851384847505119</v>
      </c>
      <c r="Y4525" s="6">
        <v>20.368574199806012</v>
      </c>
      <c r="Z4525" s="6">
        <v>7.2529367388727231</v>
      </c>
      <c r="AA4525" s="6">
        <v>1.0777023386140748E-2</v>
      </c>
      <c r="AB4525" s="6">
        <v>1.9829723030498976</v>
      </c>
      <c r="AC4525" s="6">
        <v>0.1401013040198297</v>
      </c>
      <c r="AD4525" s="6">
        <v>0.44185795883177059</v>
      </c>
      <c r="AE4525" s="6">
        <v>5.5824981140209067</v>
      </c>
      <c r="AF4525" s="6">
        <v>100</v>
      </c>
      <c r="AG4525" s="6"/>
      <c r="AH4525" s="6">
        <v>71.031085931434319</v>
      </c>
      <c r="AI4525" s="6">
        <v>0.71771767927590435</v>
      </c>
      <c r="AJ4525" s="6">
        <v>13.458309363553841</v>
      </c>
      <c r="AK4525" s="6">
        <v>0</v>
      </c>
      <c r="AL4525" s="6">
        <v>6.7992596130122402</v>
      </c>
      <c r="AM4525" s="6">
        <v>1.0232509300807735E-2</v>
      </c>
      <c r="AN4525" s="6">
        <v>3.3126124653539519</v>
      </c>
      <c r="AO4525" s="6">
        <v>0.16827076903336147</v>
      </c>
      <c r="AP4525" s="6">
        <v>0.48018171348453259</v>
      </c>
      <c r="AQ4525" s="6">
        <v>3.9916475655630332</v>
      </c>
      <c r="AR4525" s="6">
        <v>99.999999999999957</v>
      </c>
      <c r="AS4525" s="6"/>
      <c r="AT4525" s="6">
        <v>0.32759635799201897</v>
      </c>
      <c r="AU4525" s="6" t="s">
        <v>2564</v>
      </c>
      <c r="AV4525" s="6" t="s">
        <v>2564</v>
      </c>
      <c r="AW4525" s="6"/>
      <c r="AX4525" s="6">
        <v>9.0713162652701698E-2</v>
      </c>
      <c r="AY4525" s="6">
        <v>0.35262486910740365</v>
      </c>
      <c r="AZ4525" s="6">
        <f>LOG(Tabella1[[#This Row],[SiO2]]/Tabella1[[#This Row],[Al2O3]])</f>
        <v>0.49291552190289434</v>
      </c>
      <c r="BA4525" s="6">
        <f>LOG((Tabella1[[#This Row],[FeO]]*0.8998+Tabella1[[#This Row],[Fe2O3]])/Tabella1[[#This Row],[K2O]])</f>
        <v>6.7831293308291921E-2</v>
      </c>
      <c r="BB4525" s="6">
        <f>Tabella1[[#This Row],[Log SiO2/Al2O3]]/Tabella1[[#This Row],[Log (FeO3/K2O)]]</f>
        <v>7.2667864323713065</v>
      </c>
    </row>
    <row r="4526" spans="1:54">
      <c r="A4526" s="19" t="s">
        <v>4368</v>
      </c>
      <c r="B4526" s="19" t="s">
        <v>4564</v>
      </c>
      <c r="C4526" s="19" t="s">
        <v>4389</v>
      </c>
      <c r="D4526" s="19" t="s">
        <v>4565</v>
      </c>
      <c r="E4526" s="19" t="s">
        <v>5136</v>
      </c>
      <c r="F4526" s="19" t="s">
        <v>4566</v>
      </c>
      <c r="G4526" s="8" t="s">
        <v>4617</v>
      </c>
      <c r="H4526" s="8"/>
      <c r="I4526" s="6">
        <v>59.2</v>
      </c>
      <c r="J4526" s="6">
        <v>0.85</v>
      </c>
      <c r="K4526" s="6">
        <v>20</v>
      </c>
      <c r="L4526" s="6"/>
      <c r="M4526" s="6">
        <v>5.01</v>
      </c>
      <c r="N4526" s="6">
        <v>0.04</v>
      </c>
      <c r="O4526" s="6">
        <v>2.17</v>
      </c>
      <c r="P4526" s="6">
        <v>0.33</v>
      </c>
      <c r="Q4526" s="6">
        <v>0.56999999999999995</v>
      </c>
      <c r="R4526" s="6">
        <v>5.15</v>
      </c>
      <c r="S4526" s="6">
        <v>0.14000000000000001</v>
      </c>
      <c r="T4526" s="6">
        <v>6.5</v>
      </c>
      <c r="U4526" s="6">
        <v>93.320000000000022</v>
      </c>
      <c r="V4526" s="12"/>
      <c r="W4526" s="6">
        <v>63.437633947706807</v>
      </c>
      <c r="X4526" s="6">
        <v>0.91084440634376318</v>
      </c>
      <c r="Y4526" s="6">
        <v>21.431633090441487</v>
      </c>
      <c r="Z4526" s="6">
        <v>5.3686240891555919</v>
      </c>
      <c r="AA4526" s="6">
        <v>4.2863266180882979E-2</v>
      </c>
      <c r="AB4526" s="6">
        <v>2.3253321903129014</v>
      </c>
      <c r="AC4526" s="6">
        <v>0.35362194599228458</v>
      </c>
      <c r="AD4526" s="6">
        <v>0.61080154307758239</v>
      </c>
      <c r="AE4526" s="6">
        <v>5.5186455207886835</v>
      </c>
      <c r="AF4526" s="6">
        <v>100</v>
      </c>
      <c r="AG4526" s="6"/>
      <c r="AH4526" s="6">
        <v>71.036804242850479</v>
      </c>
      <c r="AI4526" s="6">
        <v>0.76707187445243052</v>
      </c>
      <c r="AJ4526" s="6">
        <v>14.14650896576976</v>
      </c>
      <c r="AK4526" s="6">
        <v>0</v>
      </c>
      <c r="AL4526" s="6">
        <v>5.027763793383822</v>
      </c>
      <c r="AM4526" s="6">
        <v>4.0656755680027329E-2</v>
      </c>
      <c r="AN4526" s="6">
        <v>3.8806379204069139</v>
      </c>
      <c r="AO4526" s="6">
        <v>0.42429688918534947</v>
      </c>
      <c r="AP4526" s="6">
        <v>0.66311247230011661</v>
      </c>
      <c r="AQ4526" s="6">
        <v>3.9420328494949217</v>
      </c>
      <c r="AR4526" s="6">
        <v>100</v>
      </c>
      <c r="AS4526" s="6"/>
      <c r="AT4526" s="6">
        <v>0.43561550602275323</v>
      </c>
      <c r="AU4526" s="6" t="s">
        <v>2564</v>
      </c>
      <c r="AV4526" s="6" t="s">
        <v>2564</v>
      </c>
      <c r="AW4526" s="6"/>
      <c r="AX4526" s="6">
        <v>0.15294877146431299</v>
      </c>
      <c r="AY4526" s="6">
        <v>0.4766589730409837</v>
      </c>
      <c r="AZ4526" s="6">
        <f>LOG(Tabella1[[#This Row],[SiO2]]/Tabella1[[#This Row],[Al2O3]])</f>
        <v>0.47129171105893858</v>
      </c>
      <c r="BA4526" s="6">
        <f>LOG((Tabella1[[#This Row],[FeO]]*0.8998+Tabella1[[#This Row],[Fe2O3]])/Tabella1[[#This Row],[K2O]])</f>
        <v>-5.7823514344397295E-2</v>
      </c>
      <c r="BB4526" s="6">
        <f>Tabella1[[#This Row],[Log SiO2/Al2O3]]/Tabella1[[#This Row],[Log (FeO3/K2O)]]</f>
        <v>-8.1505200159907538</v>
      </c>
    </row>
    <row r="4527" spans="1:54">
      <c r="A4527" s="19" t="s">
        <v>4368</v>
      </c>
      <c r="B4527" s="19" t="s">
        <v>4564</v>
      </c>
      <c r="C4527" s="19" t="s">
        <v>4389</v>
      </c>
      <c r="D4527" s="19" t="s">
        <v>4565</v>
      </c>
      <c r="E4527" s="8" t="s">
        <v>2787</v>
      </c>
      <c r="F4527" s="19" t="s">
        <v>4566</v>
      </c>
      <c r="G4527" s="8" t="s">
        <v>4618</v>
      </c>
      <c r="H4527" s="8"/>
      <c r="I4527" s="6">
        <v>50.3</v>
      </c>
      <c r="J4527" s="6">
        <v>0.93</v>
      </c>
      <c r="K4527" s="6">
        <v>22.7</v>
      </c>
      <c r="L4527" s="6"/>
      <c r="M4527" s="6">
        <v>9.18</v>
      </c>
      <c r="N4527" s="6">
        <v>0.13</v>
      </c>
      <c r="O4527" s="6">
        <v>1.39</v>
      </c>
      <c r="P4527" s="6">
        <v>0.46</v>
      </c>
      <c r="Q4527" s="6">
        <v>0.73</v>
      </c>
      <c r="R4527" s="6">
        <v>4.66</v>
      </c>
      <c r="S4527" s="6">
        <v>0.16</v>
      </c>
      <c r="T4527" s="6">
        <v>8.3000000000000007</v>
      </c>
      <c r="U4527" s="6">
        <v>90.47999999999999</v>
      </c>
      <c r="V4527" s="12"/>
      <c r="W4527" s="6">
        <v>55.592396109637491</v>
      </c>
      <c r="X4527" s="6">
        <v>1.0278514588859418</v>
      </c>
      <c r="Y4527" s="6">
        <v>25.088417329796641</v>
      </c>
      <c r="Z4527" s="6">
        <v>10.145888594164457</v>
      </c>
      <c r="AA4527" s="6">
        <v>0.14367816091954025</v>
      </c>
      <c r="AB4527" s="6">
        <v>1.5362511052166226</v>
      </c>
      <c r="AC4527" s="6">
        <v>0.50839964633068091</v>
      </c>
      <c r="AD4527" s="6">
        <v>0.80680813439434129</v>
      </c>
      <c r="AE4527" s="6">
        <v>5.150309460654289</v>
      </c>
      <c r="AF4527" s="6">
        <v>100.00000000000001</v>
      </c>
      <c r="AG4527" s="6"/>
      <c r="AH4527" s="6">
        <v>64.092458797398479</v>
      </c>
      <c r="AI4527" s="6">
        <v>0.89120439806621521</v>
      </c>
      <c r="AJ4527" s="6">
        <v>17.049921342141346</v>
      </c>
      <c r="AK4527" s="6">
        <v>0</v>
      </c>
      <c r="AL4527" s="6">
        <v>9.7826622713449289</v>
      </c>
      <c r="AM4527" s="6">
        <v>0.14031151696744759</v>
      </c>
      <c r="AN4527" s="6">
        <v>2.6395836441167413</v>
      </c>
      <c r="AO4527" s="6">
        <v>0.62804531250528584</v>
      </c>
      <c r="AP4527" s="6">
        <v>0.90180458708511835</v>
      </c>
      <c r="AQ4527" s="6">
        <v>3.7877051611714521</v>
      </c>
      <c r="AR4527" s="6">
        <v>100</v>
      </c>
      <c r="AS4527" s="6"/>
      <c r="AT4527" s="6">
        <v>0.21248843905362674</v>
      </c>
      <c r="AU4527" s="6" t="s">
        <v>2564</v>
      </c>
      <c r="AV4527" s="6" t="s">
        <v>2564</v>
      </c>
      <c r="AW4527" s="6"/>
      <c r="AX4527" s="6">
        <v>0.27821251934629276</v>
      </c>
      <c r="AY4527" s="6">
        <v>0.22891112135315167</v>
      </c>
      <c r="AZ4527" s="6">
        <f>LOG(Tabella1[[#This Row],[SiO2]]/Tabella1[[#This Row],[Al2O3]])</f>
        <v>0.34554212786280469</v>
      </c>
      <c r="BA4527" s="6">
        <f>LOG((Tabella1[[#This Row],[FeO]]*0.8998+Tabella1[[#This Row],[Fe2O3]])/Tabella1[[#This Row],[K2O]])</f>
        <v>0.24860275334079029</v>
      </c>
      <c r="BB4527" s="6">
        <f>Tabella1[[#This Row],[Log SiO2/Al2O3]]/Tabella1[[#This Row],[Log (FeO3/K2O)]]</f>
        <v>1.3899368499315359</v>
      </c>
    </row>
    <row r="4528" spans="1:54">
      <c r="A4528" s="19" t="s">
        <v>4368</v>
      </c>
      <c r="B4528" s="19" t="s">
        <v>4564</v>
      </c>
      <c r="C4528" s="19" t="s">
        <v>4389</v>
      </c>
      <c r="D4528" s="19" t="s">
        <v>4565</v>
      </c>
      <c r="E4528" s="8" t="s">
        <v>2787</v>
      </c>
      <c r="F4528" s="19" t="s">
        <v>4566</v>
      </c>
      <c r="G4528" s="8" t="s">
        <v>4619</v>
      </c>
      <c r="H4528" s="8"/>
      <c r="I4528" s="6">
        <v>58.1</v>
      </c>
      <c r="J4528" s="6">
        <v>0.75</v>
      </c>
      <c r="K4528" s="6">
        <v>19.2</v>
      </c>
      <c r="L4528" s="6"/>
      <c r="M4528" s="6">
        <v>6.62</v>
      </c>
      <c r="N4528" s="6">
        <v>0.1</v>
      </c>
      <c r="O4528" s="6">
        <v>2.38</v>
      </c>
      <c r="P4528" s="6">
        <v>0.96</v>
      </c>
      <c r="Q4528" s="6">
        <v>0.9</v>
      </c>
      <c r="R4528" s="6">
        <v>4.24</v>
      </c>
      <c r="S4528" s="6">
        <v>0.18</v>
      </c>
      <c r="T4528" s="6">
        <v>5.7</v>
      </c>
      <c r="U4528" s="6">
        <v>93.249999999999986</v>
      </c>
      <c r="V4528" s="12"/>
      <c r="W4528" s="6">
        <v>62.305630026809666</v>
      </c>
      <c r="X4528" s="6">
        <v>0.80428954423592514</v>
      </c>
      <c r="Y4528" s="6">
        <v>20.589812332439681</v>
      </c>
      <c r="Z4528" s="6">
        <v>7.0991957104557653</v>
      </c>
      <c r="AA4528" s="6">
        <v>0.10723860589812335</v>
      </c>
      <c r="AB4528" s="6">
        <v>2.5522788203753355</v>
      </c>
      <c r="AC4528" s="6">
        <v>1.0294906166219839</v>
      </c>
      <c r="AD4528" s="6">
        <v>0.96514745308311012</v>
      </c>
      <c r="AE4528" s="6">
        <v>4.5469168900804293</v>
      </c>
      <c r="AF4528" s="6">
        <v>100</v>
      </c>
      <c r="AG4528" s="6"/>
      <c r="AH4528" s="6">
        <v>69.305267908331174</v>
      </c>
      <c r="AI4528" s="6">
        <v>0.67283225405653702</v>
      </c>
      <c r="AJ4528" s="6">
        <v>13.500470921496991</v>
      </c>
      <c r="AK4528" s="6">
        <v>0</v>
      </c>
      <c r="AL4528" s="6">
        <v>6.6042504624663723</v>
      </c>
      <c r="AM4528" s="6">
        <v>0.10104181392560346</v>
      </c>
      <c r="AN4528" s="6">
        <v>4.2310557902083064</v>
      </c>
      <c r="AO4528" s="6">
        <v>1.2270310322195106</v>
      </c>
      <c r="AP4528" s="6">
        <v>1.0408382787825232</v>
      </c>
      <c r="AQ4528" s="6">
        <v>3.2263187501805719</v>
      </c>
      <c r="AR4528" s="6">
        <v>100</v>
      </c>
      <c r="AS4528" s="6"/>
      <c r="AT4528" s="6">
        <v>0.3904878820719882</v>
      </c>
      <c r="AU4528" s="6" t="s">
        <v>2564</v>
      </c>
      <c r="AV4528" s="6" t="s">
        <v>2564</v>
      </c>
      <c r="AW4528" s="6"/>
      <c r="AX4528" s="6">
        <v>0.15447263472662504</v>
      </c>
      <c r="AY4528" s="6">
        <v>0.41634111839141064</v>
      </c>
      <c r="AZ4528" s="6">
        <f>LOG(Tabella1[[#This Row],[SiO2]]/Tabella1[[#This Row],[Al2O3]])</f>
        <v>0.48087490368678115</v>
      </c>
      <c r="BA4528" s="6">
        <f>LOG((Tabella1[[#This Row],[FeO]]*0.8998+Tabella1[[#This Row],[Fe2O3]])/Tabella1[[#This Row],[K2O]])</f>
        <v>0.14763812167651541</v>
      </c>
      <c r="BB4528" s="6">
        <f>Tabella1[[#This Row],[Log SiO2/Al2O3]]/Tabella1[[#This Row],[Log (FeO3/K2O)]]</f>
        <v>3.2571188133943405</v>
      </c>
    </row>
    <row r="4529" spans="1:54">
      <c r="A4529" s="19" t="s">
        <v>4368</v>
      </c>
      <c r="B4529" s="19" t="s">
        <v>4564</v>
      </c>
      <c r="C4529" s="19" t="s">
        <v>4389</v>
      </c>
      <c r="D4529" s="19" t="s">
        <v>4565</v>
      </c>
      <c r="E4529" s="8" t="s">
        <v>2787</v>
      </c>
      <c r="F4529" s="19" t="s">
        <v>4566</v>
      </c>
      <c r="G4529" s="8" t="s">
        <v>4620</v>
      </c>
      <c r="H4529" s="8"/>
      <c r="I4529" s="6">
        <v>60.7</v>
      </c>
      <c r="J4529" s="6">
        <v>0.83</v>
      </c>
      <c r="K4529" s="6">
        <v>17.8</v>
      </c>
      <c r="L4529" s="6"/>
      <c r="M4529" s="6">
        <v>6.69</v>
      </c>
      <c r="N4529" s="6">
        <v>0.06</v>
      </c>
      <c r="O4529" s="6">
        <v>2.1800000000000002</v>
      </c>
      <c r="P4529" s="6">
        <v>0.4</v>
      </c>
      <c r="Q4529" s="6">
        <v>0.77</v>
      </c>
      <c r="R4529" s="6">
        <v>4.12</v>
      </c>
      <c r="S4529" s="6">
        <v>0.14000000000000001</v>
      </c>
      <c r="T4529" s="6">
        <v>6</v>
      </c>
      <c r="U4529" s="6">
        <v>93.550000000000011</v>
      </c>
      <c r="V4529" s="12"/>
      <c r="W4529" s="6">
        <v>64.885088188134688</v>
      </c>
      <c r="X4529" s="6">
        <v>0.88722608230892563</v>
      </c>
      <c r="Y4529" s="6">
        <v>19.027258150721536</v>
      </c>
      <c r="Z4529" s="6">
        <v>7.1512560128273641</v>
      </c>
      <c r="AA4529" s="6">
        <v>6.4136825227151251E-2</v>
      </c>
      <c r="AB4529" s="6">
        <v>2.330304649919829</v>
      </c>
      <c r="AC4529" s="6">
        <v>0.427578834847675</v>
      </c>
      <c r="AD4529" s="6">
        <v>0.82308925708177438</v>
      </c>
      <c r="AE4529" s="6">
        <v>4.4040619989310521</v>
      </c>
      <c r="AF4529" s="6">
        <v>100</v>
      </c>
      <c r="AG4529" s="6"/>
      <c r="AH4529" s="6">
        <v>71.771498329931276</v>
      </c>
      <c r="AI4529" s="6">
        <v>0.73806878609708226</v>
      </c>
      <c r="AJ4529" s="6">
        <v>12.406260580438206</v>
      </c>
      <c r="AK4529" s="6">
        <v>0</v>
      </c>
      <c r="AL4529" s="6">
        <v>6.6155334708564464</v>
      </c>
      <c r="AM4529" s="6">
        <v>6.0093236105675817E-2</v>
      </c>
      <c r="AN4529" s="6">
        <v>3.841505823889666</v>
      </c>
      <c r="AO4529" s="6">
        <v>0.50677771865628185</v>
      </c>
      <c r="AP4529" s="6">
        <v>0.88268283058761288</v>
      </c>
      <c r="AQ4529" s="6">
        <v>3.1075050208186421</v>
      </c>
      <c r="AR4529" s="6">
        <v>100</v>
      </c>
      <c r="AS4529" s="6"/>
      <c r="AT4529" s="6">
        <v>0.36736075246649774</v>
      </c>
      <c r="AU4529" s="6" t="s">
        <v>2564</v>
      </c>
      <c r="AV4529" s="6" t="s">
        <v>2564</v>
      </c>
      <c r="AW4529" s="6"/>
      <c r="AX4529" s="6">
        <v>0.16552698250799844</v>
      </c>
      <c r="AY4529" s="6">
        <v>0.3952585122540565</v>
      </c>
      <c r="AZ4529" s="6">
        <f>LOG(Tabella1[[#This Row],[SiO2]]/Tabella1[[#This Row],[Al2O3]])</f>
        <v>0.53276868876636363</v>
      </c>
      <c r="BA4529" s="6">
        <f>LOG((Tabella1[[#This Row],[FeO]]*0.8998+Tabella1[[#This Row],[Fe2O3]])/Tabella1[[#This Row],[K2O]])</f>
        <v>0.16467489056423659</v>
      </c>
      <c r="BB4529" s="6">
        <f>Tabella1[[#This Row],[Log SiO2/Al2O3]]/Tabella1[[#This Row],[Log (FeO3/K2O)]]</f>
        <v>3.2352758027705537</v>
      </c>
    </row>
    <row r="4530" spans="1:54">
      <c r="A4530" s="19" t="s">
        <v>4368</v>
      </c>
      <c r="B4530" s="19" t="s">
        <v>4564</v>
      </c>
      <c r="C4530" s="19" t="s">
        <v>4389</v>
      </c>
      <c r="D4530" s="19" t="s">
        <v>4565</v>
      </c>
      <c r="E4530" s="8" t="s">
        <v>2787</v>
      </c>
      <c r="F4530" s="19" t="s">
        <v>4566</v>
      </c>
      <c r="G4530" s="8" t="s">
        <v>4621</v>
      </c>
      <c r="H4530" s="8"/>
      <c r="I4530" s="6">
        <v>60</v>
      </c>
      <c r="J4530" s="6">
        <v>0.83</v>
      </c>
      <c r="K4530" s="6">
        <v>18.100000000000001</v>
      </c>
      <c r="L4530" s="6"/>
      <c r="M4530" s="6">
        <v>6.33</v>
      </c>
      <c r="N4530" s="6">
        <v>0.06</v>
      </c>
      <c r="O4530" s="6">
        <v>2.14</v>
      </c>
      <c r="P4530" s="6">
        <v>0.52</v>
      </c>
      <c r="Q4530" s="6">
        <v>0.99</v>
      </c>
      <c r="R4530" s="6">
        <v>3.73</v>
      </c>
      <c r="S4530" s="6">
        <v>0.15</v>
      </c>
      <c r="T4530" s="6">
        <v>6.6</v>
      </c>
      <c r="U4530" s="6">
        <v>92.7</v>
      </c>
      <c r="V4530" s="12"/>
      <c r="W4530" s="6">
        <v>64.724919093851128</v>
      </c>
      <c r="X4530" s="6">
        <v>0.89536138079827388</v>
      </c>
      <c r="Y4530" s="6">
        <v>19.52535059331176</v>
      </c>
      <c r="Z4530" s="6">
        <v>6.8284789644012935</v>
      </c>
      <c r="AA4530" s="6">
        <v>6.4724919093851127E-2</v>
      </c>
      <c r="AB4530" s="6">
        <v>2.3085221143473573</v>
      </c>
      <c r="AC4530" s="6">
        <v>0.56094929881337652</v>
      </c>
      <c r="AD4530" s="6">
        <v>1.0679611650485437</v>
      </c>
      <c r="AE4530" s="6">
        <v>4.0237324703344113</v>
      </c>
      <c r="AF4530" s="6">
        <v>99.999999999999986</v>
      </c>
      <c r="AG4530" s="6"/>
      <c r="AH4530" s="6">
        <v>71.609781454385811</v>
      </c>
      <c r="AI4530" s="6">
        <v>0.74499715625845975</v>
      </c>
      <c r="AJ4530" s="6">
        <v>12.733777220824702</v>
      </c>
      <c r="AK4530" s="6">
        <v>0</v>
      </c>
      <c r="AL4530" s="6">
        <v>6.3182999510253541</v>
      </c>
      <c r="AM4530" s="6">
        <v>6.0657340958472562E-2</v>
      </c>
      <c r="AN4530" s="6">
        <v>3.806418643622377</v>
      </c>
      <c r="AO4530" s="6">
        <v>0.66499539917644523</v>
      </c>
      <c r="AP4530" s="6">
        <v>1.1455312062810861</v>
      </c>
      <c r="AQ4530" s="6">
        <v>2.8397573413173713</v>
      </c>
      <c r="AR4530" s="6">
        <v>100.00000000000004</v>
      </c>
      <c r="AS4530" s="6"/>
      <c r="AT4530" s="6">
        <v>0.37595303099432098</v>
      </c>
      <c r="AU4530" s="6" t="s">
        <v>2564</v>
      </c>
      <c r="AV4530" s="6" t="s">
        <v>2564</v>
      </c>
      <c r="AW4530" s="6"/>
      <c r="AX4530" s="6">
        <v>0.22071481423809619</v>
      </c>
      <c r="AY4530" s="6">
        <v>0.40581361276290012</v>
      </c>
      <c r="AZ4530" s="6">
        <f>LOG(Tabella1[[#This Row],[SiO2]]/Tabella1[[#This Row],[Al2O3]])</f>
        <v>0.52047267551445908</v>
      </c>
      <c r="BA4530" s="6">
        <f>LOG((Tabella1[[#This Row],[FeO]]*0.8998+Tabella1[[#This Row],[Fe2O3]])/Tabella1[[#This Row],[K2O]])</f>
        <v>0.18384086703821559</v>
      </c>
      <c r="BB4530" s="6">
        <f>Tabella1[[#This Row],[Log SiO2/Al2O3]]/Tabella1[[#This Row],[Log (FeO3/K2O)]]</f>
        <v>2.8311043344147566</v>
      </c>
    </row>
    <row r="4531" spans="1:54">
      <c r="A4531" s="19" t="s">
        <v>4368</v>
      </c>
      <c r="B4531" s="19" t="s">
        <v>4564</v>
      </c>
      <c r="C4531" s="19" t="s">
        <v>4389</v>
      </c>
      <c r="D4531" s="19" t="s">
        <v>4565</v>
      </c>
      <c r="E4531" s="19" t="s">
        <v>2771</v>
      </c>
      <c r="F4531" s="19" t="s">
        <v>4566</v>
      </c>
      <c r="G4531" s="8" t="s">
        <v>4622</v>
      </c>
      <c r="H4531" s="8"/>
      <c r="I4531" s="6">
        <v>57.1</v>
      </c>
      <c r="J4531" s="6">
        <v>0.93</v>
      </c>
      <c r="K4531" s="6">
        <v>20.3</v>
      </c>
      <c r="L4531" s="6"/>
      <c r="M4531" s="6">
        <v>6.9</v>
      </c>
      <c r="N4531" s="6">
        <v>0.08</v>
      </c>
      <c r="O4531" s="6">
        <v>2.64</v>
      </c>
      <c r="P4531" s="6">
        <v>0.3</v>
      </c>
      <c r="Q4531" s="6">
        <v>1.44</v>
      </c>
      <c r="R4531" s="6">
        <v>4.7</v>
      </c>
      <c r="S4531" s="6">
        <v>0.21</v>
      </c>
      <c r="T4531" s="6">
        <v>5.0999999999999996</v>
      </c>
      <c r="U4531" s="6">
        <v>94.39</v>
      </c>
      <c r="V4531" s="12"/>
      <c r="W4531" s="6">
        <v>60.493696366140483</v>
      </c>
      <c r="X4531" s="6">
        <v>0.98527386375675396</v>
      </c>
      <c r="Y4531" s="6">
        <v>21.50651552071194</v>
      </c>
      <c r="Z4531" s="6">
        <v>7.3100964085178521</v>
      </c>
      <c r="AA4531" s="6">
        <v>8.4754740968322917E-2</v>
      </c>
      <c r="AB4531" s="6">
        <v>2.7969064519546563</v>
      </c>
      <c r="AC4531" s="6">
        <v>0.31783027863121094</v>
      </c>
      <c r="AD4531" s="6">
        <v>1.5255853374298123</v>
      </c>
      <c r="AE4531" s="6">
        <v>4.9793410318889713</v>
      </c>
      <c r="AF4531" s="6">
        <v>100</v>
      </c>
      <c r="AG4531" s="6"/>
      <c r="AH4531" s="6">
        <v>67.699764433998155</v>
      </c>
      <c r="AI4531" s="6">
        <v>0.82925752762323812</v>
      </c>
      <c r="AJ4531" s="6">
        <v>14.187460387610079</v>
      </c>
      <c r="AK4531" s="6">
        <v>0</v>
      </c>
      <c r="AL4531" s="6">
        <v>6.8418818708924274</v>
      </c>
      <c r="AM4531" s="6">
        <v>8.0343742198734316E-2</v>
      </c>
      <c r="AN4531" s="6">
        <v>4.6648389722738344</v>
      </c>
      <c r="AO4531" s="6">
        <v>0.38112418007165294</v>
      </c>
      <c r="AP4531" s="6">
        <v>1.655252198909452</v>
      </c>
      <c r="AQ4531" s="6">
        <v>3.554677526063907</v>
      </c>
      <c r="AR4531" s="6">
        <v>100</v>
      </c>
      <c r="AS4531" s="6"/>
      <c r="AT4531" s="6">
        <v>0.40540124644148645</v>
      </c>
      <c r="AU4531" s="6" t="s">
        <v>2564</v>
      </c>
      <c r="AV4531" s="6" t="s">
        <v>2564</v>
      </c>
      <c r="AW4531" s="6"/>
      <c r="AX4531" s="6">
        <v>0.14688436328216986</v>
      </c>
      <c r="AY4531" s="6">
        <v>0.43688644338241817</v>
      </c>
      <c r="AZ4531" s="6">
        <f>LOG(Tabella1[[#This Row],[SiO2]]/Tabella1[[#This Row],[Al2O3]])</f>
        <v>0.44914007033263514</v>
      </c>
      <c r="BA4531" s="6">
        <f>LOG((Tabella1[[#This Row],[FeO]]*0.8998+Tabella1[[#This Row],[Fe2O3]])/Tabella1[[#This Row],[K2O]])</f>
        <v>0.12089722163108595</v>
      </c>
      <c r="BB4531" s="6">
        <f>Tabella1[[#This Row],[Log SiO2/Al2O3]]/Tabella1[[#This Row],[Log (FeO3/K2O)]]</f>
        <v>3.7150570068778905</v>
      </c>
    </row>
    <row r="4532" spans="1:54">
      <c r="A4532" s="19" t="s">
        <v>4368</v>
      </c>
      <c r="B4532" s="19" t="s">
        <v>4564</v>
      </c>
      <c r="C4532" s="19" t="s">
        <v>4389</v>
      </c>
      <c r="D4532" s="19" t="s">
        <v>4565</v>
      </c>
      <c r="E4532" s="8" t="s">
        <v>2787</v>
      </c>
      <c r="F4532" s="19" t="s">
        <v>4566</v>
      </c>
      <c r="G4532" s="8" t="s">
        <v>4623</v>
      </c>
      <c r="H4532" s="8"/>
      <c r="I4532" s="6">
        <v>57.6</v>
      </c>
      <c r="J4532" s="6">
        <v>0.96</v>
      </c>
      <c r="K4532" s="6">
        <v>20.8</v>
      </c>
      <c r="L4532" s="6"/>
      <c r="M4532" s="6">
        <v>5.78</v>
      </c>
      <c r="N4532" s="6">
        <v>0.06</v>
      </c>
      <c r="O4532" s="6">
        <v>2.1800000000000002</v>
      </c>
      <c r="P4532" s="6">
        <v>0.37</v>
      </c>
      <c r="Q4532" s="6">
        <v>0.88</v>
      </c>
      <c r="R4532" s="6">
        <v>5.03</v>
      </c>
      <c r="S4532" s="6">
        <v>0.23</v>
      </c>
      <c r="T4532" s="6">
        <v>5.5</v>
      </c>
      <c r="U4532" s="6">
        <v>93.660000000000011</v>
      </c>
      <c r="V4532" s="12"/>
      <c r="W4532" s="6">
        <v>61.499039077514404</v>
      </c>
      <c r="X4532" s="6">
        <v>1.02498398462524</v>
      </c>
      <c r="Y4532" s="6">
        <v>22.20798633354687</v>
      </c>
      <c r="Z4532" s="6">
        <v>6.1712577407644664</v>
      </c>
      <c r="AA4532" s="6">
        <v>6.4061499039077499E-2</v>
      </c>
      <c r="AB4532" s="6">
        <v>2.3275677984198162</v>
      </c>
      <c r="AC4532" s="6">
        <v>0.395045910740978</v>
      </c>
      <c r="AD4532" s="6">
        <v>0.93956865257313682</v>
      </c>
      <c r="AE4532" s="6">
        <v>5.3704890027759982</v>
      </c>
      <c r="AF4532" s="6">
        <v>99.999999999999986</v>
      </c>
      <c r="AG4532" s="6"/>
      <c r="AH4532" s="6">
        <v>69.170781801887998</v>
      </c>
      <c r="AI4532" s="6">
        <v>0.86701549404994793</v>
      </c>
      <c r="AJ4532" s="6">
        <v>14.723840717900741</v>
      </c>
      <c r="AK4532" s="6">
        <v>0</v>
      </c>
      <c r="AL4532" s="6">
        <v>5.8050166651173614</v>
      </c>
      <c r="AM4532" s="6">
        <v>6.1032684288298958E-2</v>
      </c>
      <c r="AN4532" s="6">
        <v>3.9015607634912381</v>
      </c>
      <c r="AO4532" s="6">
        <v>0.47609774449073144</v>
      </c>
      <c r="AP4532" s="6">
        <v>1.0245508197812458</v>
      </c>
      <c r="AQ4532" s="6">
        <v>3.8531816836096953</v>
      </c>
      <c r="AR4532" s="6">
        <v>99.999999999999972</v>
      </c>
      <c r="AS4532" s="6"/>
      <c r="AT4532" s="6">
        <v>0.40195020254945946</v>
      </c>
      <c r="AU4532" s="6" t="s">
        <v>2564</v>
      </c>
      <c r="AV4532" s="6" t="s">
        <v>2564</v>
      </c>
      <c r="AW4532" s="6"/>
      <c r="AX4532" s="6">
        <v>0.1885059851492171</v>
      </c>
      <c r="AY4532" s="6">
        <v>0.44137489983954026</v>
      </c>
      <c r="AZ4532" s="6">
        <f>LOG(Tabella1[[#This Row],[SiO2]]/Tabella1[[#This Row],[Al2O3]])</f>
        <v>0.44235914846045049</v>
      </c>
      <c r="BA4532" s="6">
        <f>LOG((Tabella1[[#This Row],[FeO]]*0.8998+Tabella1[[#This Row],[Fe2O3]])/Tabella1[[#This Row],[K2O]])</f>
        <v>1.4505842194149712E-2</v>
      </c>
      <c r="BB4532" s="6">
        <f>Tabella1[[#This Row],[Log SiO2/Al2O3]]/Tabella1[[#This Row],[Log (FeO3/K2O)]]</f>
        <v>30.495240644411286</v>
      </c>
    </row>
    <row r="4533" spans="1:54">
      <c r="A4533" s="19" t="s">
        <v>4368</v>
      </c>
      <c r="B4533" s="19" t="s">
        <v>4564</v>
      </c>
      <c r="C4533" s="19" t="s">
        <v>4389</v>
      </c>
      <c r="D4533" s="19" t="s">
        <v>4565</v>
      </c>
      <c r="E4533" s="19" t="s">
        <v>5136</v>
      </c>
      <c r="F4533" s="19" t="s">
        <v>4566</v>
      </c>
      <c r="G4533" s="8" t="s">
        <v>4624</v>
      </c>
      <c r="H4533" s="8"/>
      <c r="I4533" s="6">
        <v>57.9</v>
      </c>
      <c r="J4533" s="6">
        <v>0.94</v>
      </c>
      <c r="K4533" s="6">
        <v>19.100000000000001</v>
      </c>
      <c r="L4533" s="6"/>
      <c r="M4533" s="6">
        <v>7.1</v>
      </c>
      <c r="N4533" s="6">
        <v>0.05</v>
      </c>
      <c r="O4533" s="6">
        <v>1.91</v>
      </c>
      <c r="P4533" s="6">
        <v>0.15</v>
      </c>
      <c r="Q4533" s="6">
        <v>0.65</v>
      </c>
      <c r="R4533" s="6">
        <v>3.86</v>
      </c>
      <c r="S4533" s="6">
        <v>0.17</v>
      </c>
      <c r="T4533" s="6">
        <v>7.2</v>
      </c>
      <c r="U4533" s="6">
        <v>91.66</v>
      </c>
      <c r="V4533" s="12"/>
      <c r="W4533" s="6">
        <v>63.168230416757588</v>
      </c>
      <c r="X4533" s="6">
        <v>1.0255291293912285</v>
      </c>
      <c r="Y4533" s="6">
        <v>20.837879118481347</v>
      </c>
      <c r="Z4533" s="6">
        <v>7.7460178922103422</v>
      </c>
      <c r="AA4533" s="6">
        <v>5.4549421776129176E-2</v>
      </c>
      <c r="AB4533" s="6">
        <v>2.0837879118481344</v>
      </c>
      <c r="AC4533" s="6">
        <v>0.16364826532838753</v>
      </c>
      <c r="AD4533" s="6">
        <v>0.70914248308967931</v>
      </c>
      <c r="AE4533" s="6">
        <v>4.2112153611171728</v>
      </c>
      <c r="AF4533" s="6">
        <v>100</v>
      </c>
      <c r="AG4533" s="6"/>
      <c r="AH4533" s="6">
        <v>70.594555123974672</v>
      </c>
      <c r="AI4533" s="6">
        <v>0.86193778673161381</v>
      </c>
      <c r="AJ4533" s="6">
        <v>13.727251292513001</v>
      </c>
      <c r="AK4533" s="6">
        <v>0</v>
      </c>
      <c r="AL4533" s="6">
        <v>7.2397975545237161</v>
      </c>
      <c r="AM4533" s="6">
        <v>5.1638505689446848E-2</v>
      </c>
      <c r="AN4533" s="6">
        <v>3.4706249919612477</v>
      </c>
      <c r="AO4533" s="6">
        <v>0.19596481420877457</v>
      </c>
      <c r="AP4533" s="6">
        <v>0.7683456391887975</v>
      </c>
      <c r="AQ4533" s="6">
        <v>3.0021421213019375</v>
      </c>
      <c r="AR4533" s="6">
        <v>100.00000000000004</v>
      </c>
      <c r="AS4533" s="6"/>
      <c r="AT4533" s="6">
        <v>0.32404183652868734</v>
      </c>
      <c r="AU4533" s="6" t="s">
        <v>2564</v>
      </c>
      <c r="AV4533" s="6" t="s">
        <v>2564</v>
      </c>
      <c r="AW4533" s="6"/>
      <c r="AX4533" s="6">
        <v>0.28639153578953036</v>
      </c>
      <c r="AY4533" s="6">
        <v>0.35240192543570203</v>
      </c>
      <c r="AZ4533" s="6">
        <f>LOG(Tabella1[[#This Row],[SiO2]]/Tabella1[[#This Row],[Al2O3]])</f>
        <v>0.4816451964797086</v>
      </c>
      <c r="BA4533" s="6">
        <f>LOG((Tabella1[[#This Row],[FeO]]*0.8998+Tabella1[[#This Row],[Fe2O3]])/Tabella1[[#This Row],[K2O]])</f>
        <v>0.21881703287686841</v>
      </c>
      <c r="BB4533" s="6">
        <f>Tabella1[[#This Row],[Log SiO2/Al2O3]]/Tabella1[[#This Row],[Log (FeO3/K2O)]]</f>
        <v>2.2011321063417286</v>
      </c>
    </row>
    <row r="4534" spans="1:54">
      <c r="A4534" s="19" t="s">
        <v>4368</v>
      </c>
      <c r="B4534" s="19" t="s">
        <v>4564</v>
      </c>
      <c r="C4534" s="19" t="s">
        <v>4389</v>
      </c>
      <c r="D4534" s="19" t="s">
        <v>4565</v>
      </c>
      <c r="E4534" s="19" t="s">
        <v>2771</v>
      </c>
      <c r="F4534" s="19" t="s">
        <v>4566</v>
      </c>
      <c r="G4534" s="8" t="s">
        <v>4625</v>
      </c>
      <c r="H4534" s="8"/>
      <c r="I4534" s="6">
        <v>57.6</v>
      </c>
      <c r="J4534" s="6">
        <v>0.95</v>
      </c>
      <c r="K4534" s="6">
        <v>20.2</v>
      </c>
      <c r="L4534" s="6"/>
      <c r="M4534" s="6">
        <v>6.96</v>
      </c>
      <c r="N4534" s="6">
        <v>0.05</v>
      </c>
      <c r="O4534" s="6">
        <v>2.0699999999999998</v>
      </c>
      <c r="P4534" s="6">
        <v>0.25</v>
      </c>
      <c r="Q4534" s="6">
        <v>1.66</v>
      </c>
      <c r="R4534" s="6">
        <v>4.07</v>
      </c>
      <c r="S4534" s="6">
        <v>0.19</v>
      </c>
      <c r="T4534" s="6">
        <v>5.2</v>
      </c>
      <c r="U4534" s="6">
        <v>93.809999999999988</v>
      </c>
      <c r="V4534" s="12"/>
      <c r="W4534" s="6">
        <v>61.400703549728185</v>
      </c>
      <c r="X4534" s="6">
        <v>1.012685214795864</v>
      </c>
      <c r="Y4534" s="6">
        <v>21.532885619869951</v>
      </c>
      <c r="Z4534" s="6">
        <v>7.4192516789254883</v>
      </c>
      <c r="AA4534" s="6">
        <v>5.3299221831361265E-2</v>
      </c>
      <c r="AB4534" s="6">
        <v>2.2065877838183567</v>
      </c>
      <c r="AC4534" s="6">
        <v>0.26649610915680633</v>
      </c>
      <c r="AD4534" s="6">
        <v>1.769534164801194</v>
      </c>
      <c r="AE4534" s="6">
        <v>4.3385566570728074</v>
      </c>
      <c r="AF4534" s="6">
        <v>100.00000000000003</v>
      </c>
      <c r="AG4534" s="6"/>
      <c r="AH4534" s="6">
        <v>68.797697675719945</v>
      </c>
      <c r="AI4534" s="6">
        <v>0.85335640267941504</v>
      </c>
      <c r="AJ4534" s="6">
        <v>14.221989888753161</v>
      </c>
      <c r="AK4534" s="6">
        <v>0</v>
      </c>
      <c r="AL4534" s="6">
        <v>6.9524214768433277</v>
      </c>
      <c r="AM4534" s="6">
        <v>5.0586245288149569E-2</v>
      </c>
      <c r="AN4534" s="6">
        <v>3.6847111400469008</v>
      </c>
      <c r="AO4534" s="6">
        <v>0.31995258922444098</v>
      </c>
      <c r="AP4534" s="6">
        <v>1.9222512034948718</v>
      </c>
      <c r="AQ4534" s="6">
        <v>3.1009669086660754</v>
      </c>
      <c r="AR4534" s="6">
        <v>99.999999999999943</v>
      </c>
      <c r="AS4534" s="6"/>
      <c r="AT4534" s="6">
        <v>0.34640078983278938</v>
      </c>
      <c r="AU4534" s="6" t="s">
        <v>2564</v>
      </c>
      <c r="AV4534" s="6" t="s">
        <v>2564</v>
      </c>
      <c r="AW4534" s="6"/>
      <c r="AX4534" s="6">
        <v>0.23448309436339107</v>
      </c>
      <c r="AY4534" s="6">
        <v>0.37661441343015428</v>
      </c>
      <c r="AZ4534" s="6">
        <f>LOG(Tabella1[[#This Row],[SiO2]]/Tabella1[[#This Row],[Al2O3]])</f>
        <v>0.45507111397658834</v>
      </c>
      <c r="BA4534" s="6">
        <f>LOG((Tabella1[[#This Row],[FeO]]*0.8998+Tabella1[[#This Row],[Fe2O3]])/Tabella1[[#This Row],[K2O]])</f>
        <v>0.18716081921489008</v>
      </c>
      <c r="BB4534" s="6">
        <f>Tabella1[[#This Row],[Log SiO2/Al2O3]]/Tabella1[[#This Row],[Log (FeO3/K2O)]]</f>
        <v>2.4314443369372896</v>
      </c>
    </row>
    <row r="4535" spans="1:54">
      <c r="A4535" s="19" t="s">
        <v>4368</v>
      </c>
      <c r="B4535" s="19" t="s">
        <v>4564</v>
      </c>
      <c r="C4535" s="19" t="s">
        <v>4389</v>
      </c>
      <c r="D4535" s="19" t="s">
        <v>4565</v>
      </c>
      <c r="E4535" s="19" t="s">
        <v>5136</v>
      </c>
      <c r="F4535" s="19" t="s">
        <v>4566</v>
      </c>
      <c r="G4535" s="8" t="s">
        <v>4626</v>
      </c>
      <c r="H4535" s="8"/>
      <c r="I4535" s="6">
        <v>59.5</v>
      </c>
      <c r="J4535" s="6">
        <v>0.82</v>
      </c>
      <c r="K4535" s="6">
        <v>19.399999999999999</v>
      </c>
      <c r="L4535" s="6"/>
      <c r="M4535" s="6">
        <v>5.7</v>
      </c>
      <c r="N4535" s="6">
        <v>0.05</v>
      </c>
      <c r="O4535" s="6">
        <v>2.14</v>
      </c>
      <c r="P4535" s="6">
        <v>0.42</v>
      </c>
      <c r="Q4535" s="6">
        <v>1.19</v>
      </c>
      <c r="R4535" s="6">
        <v>4.3600000000000003</v>
      </c>
      <c r="S4535" s="6">
        <v>0.17</v>
      </c>
      <c r="T4535" s="6">
        <v>5.9</v>
      </c>
      <c r="U4535" s="6">
        <v>93.58</v>
      </c>
      <c r="V4535" s="12"/>
      <c r="W4535" s="6">
        <v>63.581961957683262</v>
      </c>
      <c r="X4535" s="6">
        <v>0.87625561017311382</v>
      </c>
      <c r="Y4535" s="6">
        <v>20.730925411412692</v>
      </c>
      <c r="Z4535" s="6">
        <v>6.0910450951057928</v>
      </c>
      <c r="AA4535" s="6">
        <v>5.343022013250695E-2</v>
      </c>
      <c r="AB4535" s="6">
        <v>2.2868134216712974</v>
      </c>
      <c r="AC4535" s="6">
        <v>0.44881384911305833</v>
      </c>
      <c r="AD4535" s="6">
        <v>1.2716392391536653</v>
      </c>
      <c r="AE4535" s="6">
        <v>4.6591151955546062</v>
      </c>
      <c r="AF4535" s="6">
        <v>100</v>
      </c>
      <c r="AG4535" s="6"/>
      <c r="AH4535" s="6">
        <v>70.826624593954008</v>
      </c>
      <c r="AI4535" s="6">
        <v>0.73408923652834335</v>
      </c>
      <c r="AJ4535" s="6">
        <v>13.61253106769075</v>
      </c>
      <c r="AK4535" s="6">
        <v>0</v>
      </c>
      <c r="AL4535" s="6">
        <v>5.6745296093165551</v>
      </c>
      <c r="AM4535" s="6">
        <v>5.0415096576473639E-2</v>
      </c>
      <c r="AN4535" s="6">
        <v>3.7964268231294569</v>
      </c>
      <c r="AO4535" s="6">
        <v>0.53570175444961365</v>
      </c>
      <c r="AP4535" s="6">
        <v>1.3733371641983534</v>
      </c>
      <c r="AQ4535" s="6">
        <v>3.3106812541292512</v>
      </c>
      <c r="AR4535" s="6">
        <v>99.999999999999986</v>
      </c>
      <c r="AS4535" s="6"/>
      <c r="AT4535" s="6">
        <v>0.40084935985171399</v>
      </c>
      <c r="AU4535" s="6" t="s">
        <v>2564</v>
      </c>
      <c r="AV4535" s="6" t="s">
        <v>2564</v>
      </c>
      <c r="AW4535" s="6"/>
      <c r="AX4535" s="6">
        <v>0.19057065830919953</v>
      </c>
      <c r="AY4535" s="6">
        <v>0.43452953306917041</v>
      </c>
      <c r="AZ4535" s="6">
        <f>LOG(Tabella1[[#This Row],[SiO2]]/Tabella1[[#This Row],[Al2O3]])</f>
        <v>0.48671523579832354</v>
      </c>
      <c r="BA4535" s="6">
        <f>LOG((Tabella1[[#This Row],[FeO]]*0.8998+Tabella1[[#This Row],[Fe2O3]])/Tabella1[[#This Row],[K2O]])</f>
        <v>7.053435523345343E-2</v>
      </c>
      <c r="BB4535" s="6">
        <f>Tabella1[[#This Row],[Log SiO2/Al2O3]]/Tabella1[[#This Row],[Log (FeO3/K2O)]]</f>
        <v>6.9003995880787681</v>
      </c>
    </row>
    <row r="4536" spans="1:54">
      <c r="A4536" s="19" t="s">
        <v>4368</v>
      </c>
      <c r="B4536" s="19" t="s">
        <v>4564</v>
      </c>
      <c r="C4536" s="19" t="s">
        <v>4389</v>
      </c>
      <c r="D4536" s="19" t="s">
        <v>4565</v>
      </c>
      <c r="E4536" s="19" t="s">
        <v>5136</v>
      </c>
      <c r="F4536" s="19" t="s">
        <v>4566</v>
      </c>
      <c r="G4536" s="8" t="s">
        <v>4627</v>
      </c>
      <c r="H4536" s="8"/>
      <c r="I4536" s="6">
        <v>57.9</v>
      </c>
      <c r="J4536" s="6">
        <v>1.05</v>
      </c>
      <c r="K4536" s="6">
        <v>21.3</v>
      </c>
      <c r="L4536" s="6"/>
      <c r="M4536" s="6">
        <v>5.05</v>
      </c>
      <c r="N4536" s="6">
        <v>0.06</v>
      </c>
      <c r="O4536" s="6">
        <v>2.2200000000000002</v>
      </c>
      <c r="P4536" s="6">
        <v>0.35</v>
      </c>
      <c r="Q4536" s="6">
        <v>1.36</v>
      </c>
      <c r="R4536" s="6">
        <v>5.05</v>
      </c>
      <c r="S4536" s="6">
        <v>0.13</v>
      </c>
      <c r="T4536" s="6">
        <v>5.5</v>
      </c>
      <c r="U4536" s="6">
        <v>94.339999999999989</v>
      </c>
      <c r="V4536" s="12"/>
      <c r="W4536" s="6">
        <v>61.373754504981981</v>
      </c>
      <c r="X4536" s="6">
        <v>1.1129955480178082</v>
      </c>
      <c r="Y4536" s="6">
        <v>22.577909688361249</v>
      </c>
      <c r="Z4536" s="6">
        <v>5.352978588085648</v>
      </c>
      <c r="AA4536" s="6">
        <v>6.359974560101761E-2</v>
      </c>
      <c r="AB4536" s="6">
        <v>2.3531905872376515</v>
      </c>
      <c r="AC4536" s="6">
        <v>0.37099851600593603</v>
      </c>
      <c r="AD4536" s="6">
        <v>1.4415942336230658</v>
      </c>
      <c r="AE4536" s="6">
        <v>5.352978588085648</v>
      </c>
      <c r="AF4536" s="6">
        <v>100.00000000000001</v>
      </c>
      <c r="AG4536" s="6"/>
      <c r="AH4536" s="6">
        <v>69.094705900227851</v>
      </c>
      <c r="AI4536" s="6">
        <v>0.94234717434399351</v>
      </c>
      <c r="AJ4536" s="6">
        <v>14.983158959993389</v>
      </c>
      <c r="AK4536" s="6">
        <v>0</v>
      </c>
      <c r="AL4536" s="6">
        <v>5.0400288048769548</v>
      </c>
      <c r="AM4536" s="6">
        <v>6.0649675162177362E-2</v>
      </c>
      <c r="AN4536" s="6">
        <v>3.9482156342306527</v>
      </c>
      <c r="AO4536" s="6">
        <v>0.4475364909063545</v>
      </c>
      <c r="AP4536" s="6">
        <v>1.573460153857861</v>
      </c>
      <c r="AQ4536" s="6">
        <v>3.8442257922548748</v>
      </c>
      <c r="AR4536" s="6">
        <v>100.00000000000001</v>
      </c>
      <c r="AS4536" s="6"/>
      <c r="AT4536" s="6">
        <v>0.4392643814905694</v>
      </c>
      <c r="AU4536" s="6" t="s">
        <v>2564</v>
      </c>
      <c r="AV4536" s="6" t="s">
        <v>2564</v>
      </c>
      <c r="AW4536" s="6"/>
      <c r="AX4536" s="6">
        <v>0.17003722567623286</v>
      </c>
      <c r="AY4536" s="6">
        <v>0.4907116638838479</v>
      </c>
      <c r="AZ4536" s="6">
        <f>LOG(Tabella1[[#This Row],[SiO2]]/Tabella1[[#This Row],[Al2O3]])</f>
        <v>0.43429896028869847</v>
      </c>
      <c r="BA4536" s="6">
        <f>LOG((Tabella1[[#This Row],[FeO]]*0.8998+Tabella1[[#This Row],[Fe2O3]])/Tabella1[[#This Row],[K2O]])</f>
        <v>-4.5854011170451937E-2</v>
      </c>
      <c r="BB4536" s="6">
        <f>Tabella1[[#This Row],[Log SiO2/Al2O3]]/Tabella1[[#This Row],[Log (FeO3/K2O)]]</f>
        <v>-9.4713406570755634</v>
      </c>
    </row>
    <row r="4537" spans="1:54">
      <c r="A4537" s="19" t="s">
        <v>4368</v>
      </c>
      <c r="B4537" s="19" t="s">
        <v>4564</v>
      </c>
      <c r="C4537" s="19" t="s">
        <v>4389</v>
      </c>
      <c r="D4537" s="19" t="s">
        <v>4565</v>
      </c>
      <c r="E4537" s="19" t="s">
        <v>5136</v>
      </c>
      <c r="F4537" s="19" t="s">
        <v>4566</v>
      </c>
      <c r="G4537" s="8" t="s">
        <v>4628</v>
      </c>
      <c r="H4537" s="8"/>
      <c r="I4537" s="6">
        <v>53.9</v>
      </c>
      <c r="J4537" s="6">
        <v>0.88</v>
      </c>
      <c r="K4537" s="6">
        <v>21.5</v>
      </c>
      <c r="L4537" s="6"/>
      <c r="M4537" s="6">
        <v>7.95</v>
      </c>
      <c r="N4537" s="6">
        <v>0.06</v>
      </c>
      <c r="O4537" s="6">
        <v>2.17</v>
      </c>
      <c r="P4537" s="6">
        <v>0.41</v>
      </c>
      <c r="Q4537" s="6">
        <v>1.04</v>
      </c>
      <c r="R4537" s="6">
        <v>4.42</v>
      </c>
      <c r="S4537" s="6">
        <v>0.16</v>
      </c>
      <c r="T4537" s="6">
        <v>6.3</v>
      </c>
      <c r="U4537" s="6">
        <v>92.330000000000013</v>
      </c>
      <c r="V4537" s="12"/>
      <c r="W4537" s="6">
        <v>58.37755875663381</v>
      </c>
      <c r="X4537" s="6">
        <v>0.95310300010830706</v>
      </c>
      <c r="Y4537" s="6">
        <v>23.286039207191592</v>
      </c>
      <c r="Z4537" s="6">
        <v>8.6104191487057271</v>
      </c>
      <c r="AA4537" s="6">
        <v>6.4984295461930019E-2</v>
      </c>
      <c r="AB4537" s="6">
        <v>2.3502653525398025</v>
      </c>
      <c r="AC4537" s="6">
        <v>0.44405935232318844</v>
      </c>
      <c r="AD4537" s="6">
        <v>1.1263944546734537</v>
      </c>
      <c r="AE4537" s="6">
        <v>4.7871764323621786</v>
      </c>
      <c r="AF4537" s="6">
        <v>100</v>
      </c>
      <c r="AG4537" s="6"/>
      <c r="AH4537" s="6">
        <v>66.13191143245632</v>
      </c>
      <c r="AI4537" s="6">
        <v>0.81200818532886532</v>
      </c>
      <c r="AJ4537" s="6">
        <v>15.549568609511738</v>
      </c>
      <c r="AK4537" s="6">
        <v>0</v>
      </c>
      <c r="AL4537" s="6">
        <v>8.1576462858515519</v>
      </c>
      <c r="AM4537" s="6">
        <v>6.2356909175272646E-2</v>
      </c>
      <c r="AN4537" s="6">
        <v>3.9679274665425077</v>
      </c>
      <c r="AO4537" s="6">
        <v>0.53901439792156292</v>
      </c>
      <c r="AP4537" s="6">
        <v>1.2371042009168536</v>
      </c>
      <c r="AQ4537" s="6">
        <v>3.459360966926889</v>
      </c>
      <c r="AR4537" s="6">
        <v>100.00000000000001</v>
      </c>
      <c r="AS4537" s="6"/>
      <c r="AT4537" s="6">
        <v>0.32723626506820636</v>
      </c>
      <c r="AU4537" s="6" t="s">
        <v>2564</v>
      </c>
      <c r="AV4537" s="6" t="s">
        <v>2564</v>
      </c>
      <c r="AW4537" s="6"/>
      <c r="AX4537" s="6">
        <v>0.245054550687758</v>
      </c>
      <c r="AY4537" s="6">
        <v>0.35072298322055973</v>
      </c>
      <c r="AZ4537" s="6">
        <f>LOG(Tabella1[[#This Row],[SiO2]]/Tabella1[[#This Row],[Al2O3]])</f>
        <v>0.39915030527113338</v>
      </c>
      <c r="BA4537" s="6">
        <f>LOG((Tabella1[[#This Row],[FeO]]*0.8998+Tabella1[[#This Row],[Fe2O3]])/Tabella1[[#This Row],[K2O]])</f>
        <v>0.20909084813692649</v>
      </c>
      <c r="BB4537" s="6">
        <f>Tabella1[[#This Row],[Log SiO2/Al2O3]]/Tabella1[[#This Row],[Log (FeO3/K2O)]]</f>
        <v>1.9089802773660538</v>
      </c>
    </row>
    <row r="4538" spans="1:54">
      <c r="A4538" s="19" t="s">
        <v>4368</v>
      </c>
      <c r="B4538" s="19" t="s">
        <v>4564</v>
      </c>
      <c r="C4538" s="19" t="s">
        <v>4389</v>
      </c>
      <c r="D4538" s="19" t="s">
        <v>4565</v>
      </c>
      <c r="E4538" s="8" t="s">
        <v>2787</v>
      </c>
      <c r="F4538" s="19" t="s">
        <v>4566</v>
      </c>
      <c r="G4538" s="8" t="s">
        <v>4629</v>
      </c>
      <c r="H4538" s="8"/>
      <c r="I4538" s="6">
        <v>58.7</v>
      </c>
      <c r="J4538" s="6">
        <v>0.91</v>
      </c>
      <c r="K4538" s="6">
        <v>19.3</v>
      </c>
      <c r="L4538" s="6"/>
      <c r="M4538" s="6">
        <v>6.25</v>
      </c>
      <c r="N4538" s="6">
        <v>7.0000000000000007E-2</v>
      </c>
      <c r="O4538" s="6">
        <v>2.21</v>
      </c>
      <c r="P4538" s="6">
        <v>0.45</v>
      </c>
      <c r="Q4538" s="6">
        <v>1.41</v>
      </c>
      <c r="R4538" s="6">
        <v>4.18</v>
      </c>
      <c r="S4538" s="6">
        <v>0.21</v>
      </c>
      <c r="T4538" s="6">
        <v>6</v>
      </c>
      <c r="U4538" s="6">
        <v>93.47999999999999</v>
      </c>
      <c r="V4538" s="12"/>
      <c r="W4538" s="6">
        <v>62.794180573384693</v>
      </c>
      <c r="X4538" s="6">
        <v>0.97347026101839984</v>
      </c>
      <c r="Y4538" s="6">
        <v>20.64612751390672</v>
      </c>
      <c r="Z4538" s="6">
        <v>6.685922122379119</v>
      </c>
      <c r="AA4538" s="6">
        <v>7.4882327770646143E-2</v>
      </c>
      <c r="AB4538" s="6">
        <v>2.3641420624732565</v>
      </c>
      <c r="AC4538" s="6">
        <v>0.48138639281129658</v>
      </c>
      <c r="AD4538" s="6">
        <v>1.5083440308087293</v>
      </c>
      <c r="AE4538" s="6">
        <v>4.4715447154471546</v>
      </c>
      <c r="AF4538" s="6">
        <v>100.00000000000004</v>
      </c>
      <c r="AG4538" s="6"/>
      <c r="AH4538" s="6">
        <v>69.926332352065572</v>
      </c>
      <c r="AI4538" s="6">
        <v>0.81526625339647607</v>
      </c>
      <c r="AJ4538" s="6">
        <v>13.552441226740831</v>
      </c>
      <c r="AK4538" s="6">
        <v>0</v>
      </c>
      <c r="AL4538" s="6">
        <v>6.2267022305301074</v>
      </c>
      <c r="AM4538" s="6">
        <v>7.0633659697662637E-2</v>
      </c>
      <c r="AN4538" s="6">
        <v>3.9235266156052773</v>
      </c>
      <c r="AO4538" s="6">
        <v>0.57439329491758817</v>
      </c>
      <c r="AP4538" s="6">
        <v>1.6284423695944739</v>
      </c>
      <c r="AQ4538" s="6">
        <v>3.1763637554170674</v>
      </c>
      <c r="AR4538" s="6">
        <v>99.999999999999957</v>
      </c>
      <c r="AS4538" s="6"/>
      <c r="AT4538" s="6">
        <v>0.38654563114595469</v>
      </c>
      <c r="AU4538" s="6" t="s">
        <v>2564</v>
      </c>
      <c r="AV4538" s="6" t="s">
        <v>2564</v>
      </c>
      <c r="AW4538" s="6"/>
      <c r="AX4538" s="6">
        <v>0.18886161599125831</v>
      </c>
      <c r="AY4538" s="6">
        <v>0.42030448184732372</v>
      </c>
      <c r="AZ4538" s="6">
        <f>LOG(Tabella1[[#This Row],[SiO2]]/Tabella1[[#This Row],[Al2O3]])</f>
        <v>0.48308079223984074</v>
      </c>
      <c r="BA4538" s="6">
        <f>LOG((Tabella1[[#This Row],[FeO]]*0.8998+Tabella1[[#This Row],[Fe2O3]])/Tabella1[[#This Row],[K2O]])</f>
        <v>0.12884972439858808</v>
      </c>
      <c r="BB4538" s="6">
        <f>Tabella1[[#This Row],[Log SiO2/Al2O3]]/Tabella1[[#This Row],[Log (FeO3/K2O)]]</f>
        <v>3.7491798643314311</v>
      </c>
    </row>
    <row r="4539" spans="1:54">
      <c r="A4539" s="19" t="s">
        <v>4368</v>
      </c>
      <c r="B4539" s="19" t="s">
        <v>4564</v>
      </c>
      <c r="C4539" s="19" t="s">
        <v>4389</v>
      </c>
      <c r="D4539" s="19" t="s">
        <v>4565</v>
      </c>
      <c r="E4539" s="8" t="s">
        <v>2787</v>
      </c>
      <c r="F4539" s="19" t="s">
        <v>4566</v>
      </c>
      <c r="G4539" s="8" t="s">
        <v>4630</v>
      </c>
      <c r="H4539" s="8"/>
      <c r="I4539" s="6">
        <v>63.1</v>
      </c>
      <c r="J4539" s="6">
        <v>0.7</v>
      </c>
      <c r="K4539" s="6">
        <v>15.9</v>
      </c>
      <c r="L4539" s="6"/>
      <c r="M4539" s="6">
        <v>5.18</v>
      </c>
      <c r="N4539" s="6">
        <v>0.06</v>
      </c>
      <c r="O4539" s="6">
        <v>1.88</v>
      </c>
      <c r="P4539" s="6">
        <v>0.52</v>
      </c>
      <c r="Q4539" s="6">
        <v>1.35</v>
      </c>
      <c r="R4539" s="6">
        <v>3.67</v>
      </c>
      <c r="S4539" s="6">
        <v>0.13</v>
      </c>
      <c r="T4539" s="6">
        <v>7.7</v>
      </c>
      <c r="U4539" s="6">
        <v>92.359999999999985</v>
      </c>
      <c r="V4539" s="12"/>
      <c r="W4539" s="6">
        <v>68.319618882633179</v>
      </c>
      <c r="X4539" s="6">
        <v>0.75790385448246</v>
      </c>
      <c r="Y4539" s="6">
        <v>17.215244694673022</v>
      </c>
      <c r="Z4539" s="6">
        <v>5.6084885231702044</v>
      </c>
      <c r="AA4539" s="6">
        <v>6.4963187527068006E-2</v>
      </c>
      <c r="AB4539" s="6">
        <v>2.0355132091814641</v>
      </c>
      <c r="AC4539" s="6">
        <v>0.56301429190125607</v>
      </c>
      <c r="AD4539" s="6">
        <v>1.4616717193590301</v>
      </c>
      <c r="AE4539" s="6">
        <v>3.9735816370723267</v>
      </c>
      <c r="AF4539" s="6">
        <v>100.00000000000001</v>
      </c>
      <c r="AG4539" s="6"/>
      <c r="AH4539" s="6">
        <v>74.722424087675805</v>
      </c>
      <c r="AI4539" s="6">
        <v>0.6234118568178344</v>
      </c>
      <c r="AJ4539" s="6">
        <v>11.098806819416815</v>
      </c>
      <c r="AK4539" s="6">
        <v>0</v>
      </c>
      <c r="AL4539" s="6">
        <v>5.1301112660001777</v>
      </c>
      <c r="AM4539" s="6">
        <v>6.0184390059702331E-2</v>
      </c>
      <c r="AN4539" s="6">
        <v>3.3178834267403818</v>
      </c>
      <c r="AO4539" s="6">
        <v>0.6598103685313681</v>
      </c>
      <c r="AP4539" s="6">
        <v>1.549908263855984</v>
      </c>
      <c r="AQ4539" s="6">
        <v>2.7722919170498033</v>
      </c>
      <c r="AR4539" s="6">
        <v>99.999999999999986</v>
      </c>
      <c r="AS4539" s="6"/>
      <c r="AT4539" s="6">
        <v>0.39274212963124489</v>
      </c>
      <c r="AU4539" s="6" t="s">
        <v>2564</v>
      </c>
      <c r="AV4539" s="6" t="s">
        <v>2564</v>
      </c>
      <c r="AW4539" s="6"/>
      <c r="AX4539" s="6">
        <v>9.1645680578746974E-2</v>
      </c>
      <c r="AY4539" s="6">
        <v>0.42403326749995551</v>
      </c>
      <c r="AZ4539" s="6">
        <f>LOG(Tabella1[[#This Row],[SiO2]]/Tabella1[[#This Row],[Al2O3]])</f>
        <v>0.59863223492368278</v>
      </c>
      <c r="BA4539" s="6">
        <f>LOG((Tabella1[[#This Row],[FeO]]*0.8998+Tabella1[[#This Row],[Fe2O3]])/Tabella1[[#This Row],[K2O]])</f>
        <v>0.10380968432269175</v>
      </c>
      <c r="BB4539" s="6">
        <f>Tabella1[[#This Row],[Log SiO2/Al2O3]]/Tabella1[[#This Row],[Log (FeO3/K2O)]]</f>
        <v>5.7666318786100748</v>
      </c>
    </row>
    <row r="4540" spans="1:54">
      <c r="A4540" s="19" t="s">
        <v>4368</v>
      </c>
      <c r="B4540" s="19" t="s">
        <v>4564</v>
      </c>
      <c r="C4540" s="19" t="s">
        <v>4389</v>
      </c>
      <c r="D4540" s="19" t="s">
        <v>4565</v>
      </c>
      <c r="E4540" s="19" t="s">
        <v>5136</v>
      </c>
      <c r="F4540" s="19" t="s">
        <v>4566</v>
      </c>
      <c r="G4540" s="8" t="s">
        <v>4631</v>
      </c>
      <c r="H4540" s="8"/>
      <c r="I4540" s="6">
        <v>71.3</v>
      </c>
      <c r="J4540" s="6">
        <v>0.73</v>
      </c>
      <c r="K4540" s="6">
        <v>13.7</v>
      </c>
      <c r="L4540" s="6"/>
      <c r="M4540" s="6">
        <v>5.0599999999999996</v>
      </c>
      <c r="N4540" s="6">
        <v>0.1</v>
      </c>
      <c r="O4540" s="6">
        <v>1.35</v>
      </c>
      <c r="P4540" s="6">
        <v>0.26</v>
      </c>
      <c r="Q4540" s="6">
        <v>0.7</v>
      </c>
      <c r="R4540" s="6">
        <v>2.77</v>
      </c>
      <c r="S4540" s="6">
        <v>0.1</v>
      </c>
      <c r="T4540" s="6">
        <v>4.2</v>
      </c>
      <c r="U4540" s="6">
        <v>95.97</v>
      </c>
      <c r="V4540" s="12"/>
      <c r="W4540" s="6">
        <v>74.294050224028339</v>
      </c>
      <c r="X4540" s="6">
        <v>0.76065437115765344</v>
      </c>
      <c r="Y4540" s="6">
        <v>14.275294362821715</v>
      </c>
      <c r="Z4540" s="6">
        <v>5.2724809836407207</v>
      </c>
      <c r="AA4540" s="6">
        <v>0.10419922892570596</v>
      </c>
      <c r="AB4540" s="6">
        <v>1.4066895904970305</v>
      </c>
      <c r="AC4540" s="6">
        <v>0.27091799520683546</v>
      </c>
      <c r="AD4540" s="6">
        <v>0.72939460247994159</v>
      </c>
      <c r="AE4540" s="6">
        <v>2.8863186412420547</v>
      </c>
      <c r="AF4540" s="6">
        <v>99.999999999999986</v>
      </c>
      <c r="AG4540" s="6"/>
      <c r="AH4540" s="6">
        <v>80.094648587483135</v>
      </c>
      <c r="AI4540" s="6">
        <v>0.61672599630041747</v>
      </c>
      <c r="AJ4540" s="6">
        <v>9.071771701999376</v>
      </c>
      <c r="AK4540" s="6">
        <v>0</v>
      </c>
      <c r="AL4540" s="6">
        <v>4.7537891907280381</v>
      </c>
      <c r="AM4540" s="6">
        <v>9.5153548830389872E-2</v>
      </c>
      <c r="AN4540" s="6">
        <v>2.2601091810361131</v>
      </c>
      <c r="AO4540" s="6">
        <v>0.31295472825378795</v>
      </c>
      <c r="AP4540" s="6">
        <v>0.76236446076468212</v>
      </c>
      <c r="AQ4540" s="6">
        <v>1.9849292917895081</v>
      </c>
      <c r="AR4540" s="6">
        <v>100.00000000000004</v>
      </c>
      <c r="AS4540" s="6"/>
      <c r="AT4540" s="6">
        <v>0.32223295252389655</v>
      </c>
      <c r="AU4540" s="6" t="s">
        <v>2564</v>
      </c>
      <c r="AV4540" s="6" t="s">
        <v>2564</v>
      </c>
      <c r="AW4540" s="6"/>
      <c r="AX4540" s="6">
        <v>0.25591329629204973</v>
      </c>
      <c r="AY4540" s="6">
        <v>0.35329815243133528</v>
      </c>
      <c r="AZ4540" s="6">
        <f>LOG(Tabella1[[#This Row],[SiO2]]/Tabella1[[#This Row],[Al2O3]])</f>
        <v>0.7163689626954588</v>
      </c>
      <c r="BA4540" s="6">
        <f>LOG((Tabella1[[#This Row],[FeO]]*0.8998+Tabella1[[#This Row],[Fe2O3]])/Tabella1[[#This Row],[K2O]])</f>
        <v>0.21581673660489861</v>
      </c>
      <c r="BB4540" s="6">
        <f>Tabella1[[#This Row],[Log SiO2/Al2O3]]/Tabella1[[#This Row],[Log (FeO3/K2O)]]</f>
        <v>3.3193392410845983</v>
      </c>
    </row>
    <row r="4541" spans="1:54">
      <c r="A4541" s="19" t="s">
        <v>4368</v>
      </c>
      <c r="B4541" s="19" t="s">
        <v>4564</v>
      </c>
      <c r="C4541" s="19" t="s">
        <v>4389</v>
      </c>
      <c r="D4541" s="19" t="s">
        <v>4565</v>
      </c>
      <c r="E4541" s="8" t="s">
        <v>2787</v>
      </c>
      <c r="F4541" s="19" t="s">
        <v>4566</v>
      </c>
      <c r="G4541" s="8" t="s">
        <v>4632</v>
      </c>
      <c r="H4541" s="8"/>
      <c r="I4541" s="6">
        <v>71.7</v>
      </c>
      <c r="J4541" s="6">
        <v>0.91</v>
      </c>
      <c r="K4541" s="6">
        <v>15.9</v>
      </c>
      <c r="L4541" s="6"/>
      <c r="M4541" s="6">
        <v>3.95</v>
      </c>
      <c r="N4541" s="6">
        <v>0.06</v>
      </c>
      <c r="O4541" s="6">
        <v>1.22</v>
      </c>
      <c r="P4541" s="6">
        <v>0.23</v>
      </c>
      <c r="Q4541" s="6">
        <v>0.77</v>
      </c>
      <c r="R4541" s="6">
        <v>2.4700000000000002</v>
      </c>
      <c r="S4541" s="6">
        <v>0.11</v>
      </c>
      <c r="T4541" s="6">
        <v>3.3</v>
      </c>
      <c r="U4541" s="6">
        <v>97.210000000000008</v>
      </c>
      <c r="V4541" s="12"/>
      <c r="W4541" s="6">
        <v>73.757843843225999</v>
      </c>
      <c r="X4541" s="6">
        <v>0.93611768336590884</v>
      </c>
      <c r="Y4541" s="6">
        <v>16.356341940129614</v>
      </c>
      <c r="Z4541" s="6">
        <v>4.0633679662586148</v>
      </c>
      <c r="AA4541" s="6">
        <v>6.1722045057092882E-2</v>
      </c>
      <c r="AB4541" s="6">
        <v>1.2550149161608886</v>
      </c>
      <c r="AC4541" s="6">
        <v>0.23660117271885606</v>
      </c>
      <c r="AD4541" s="6">
        <v>0.79209957823269206</v>
      </c>
      <c r="AE4541" s="6">
        <v>2.540890854850324</v>
      </c>
      <c r="AF4541" s="6">
        <v>99.999999999999972</v>
      </c>
      <c r="AG4541" s="6"/>
      <c r="AH4541" s="6">
        <v>80.071909385500845</v>
      </c>
      <c r="AI4541" s="6">
        <v>0.76428941718064913</v>
      </c>
      <c r="AJ4541" s="6">
        <v>10.466843440339487</v>
      </c>
      <c r="AK4541" s="6">
        <v>0</v>
      </c>
      <c r="AL4541" s="6">
        <v>3.6892115213975827</v>
      </c>
      <c r="AM4541" s="6">
        <v>5.6757505428887932E-2</v>
      </c>
      <c r="AN4541" s="6">
        <v>2.0304978798168314</v>
      </c>
      <c r="AO4541" s="6">
        <v>0.2752219478360739</v>
      </c>
      <c r="AP4541" s="6">
        <v>0.83368576558203977</v>
      </c>
      <c r="AQ4541" s="6">
        <v>1.7595810801060714</v>
      </c>
      <c r="AR4541" s="6">
        <v>100.00000000000001</v>
      </c>
      <c r="AS4541" s="6"/>
      <c r="AT4541" s="6">
        <v>0.35500018224452351</v>
      </c>
      <c r="AU4541" s="6" t="s">
        <v>2564</v>
      </c>
      <c r="AV4541" s="6" t="s">
        <v>2564</v>
      </c>
      <c r="AW4541" s="6"/>
      <c r="AX4541" s="6">
        <v>0.46183259547415068</v>
      </c>
      <c r="AY4541" s="6">
        <v>0.40975293443523314</v>
      </c>
      <c r="AZ4541" s="6">
        <f>LOG(Tabella1[[#This Row],[SiO2]]/Tabella1[[#This Row],[Al2O3]])</f>
        <v>0.65412203134734859</v>
      </c>
      <c r="BA4541" s="6">
        <f>LOG((Tabella1[[#This Row],[FeO]]*0.8998+Tabella1[[#This Row],[Fe2O3]])/Tabella1[[#This Row],[K2O]])</f>
        <v>0.1580461311963425</v>
      </c>
      <c r="BB4541" s="6">
        <f>Tabella1[[#This Row],[Log SiO2/Al2O3]]/Tabella1[[#This Row],[Log (FeO3/K2O)]]</f>
        <v>4.1388044515605724</v>
      </c>
    </row>
    <row r="4542" spans="1:54">
      <c r="A4542" s="19" t="s">
        <v>4368</v>
      </c>
      <c r="B4542" s="19" t="s">
        <v>4564</v>
      </c>
      <c r="C4542" s="19" t="s">
        <v>4389</v>
      </c>
      <c r="D4542" s="19" t="s">
        <v>4565</v>
      </c>
      <c r="E4542" s="19" t="s">
        <v>5136</v>
      </c>
      <c r="F4542" s="19" t="s">
        <v>4566</v>
      </c>
      <c r="G4542" s="8" t="s">
        <v>4633</v>
      </c>
      <c r="H4542" s="8"/>
      <c r="I4542" s="6">
        <v>63.1</v>
      </c>
      <c r="J4542" s="6">
        <v>1.01</v>
      </c>
      <c r="K4542" s="6">
        <v>20.5</v>
      </c>
      <c r="L4542" s="6"/>
      <c r="M4542" s="6">
        <v>4.9400000000000004</v>
      </c>
      <c r="N4542" s="6">
        <v>0.12</v>
      </c>
      <c r="O4542" s="6">
        <v>1.3</v>
      </c>
      <c r="P4542" s="6">
        <v>0.22</v>
      </c>
      <c r="Q4542" s="6">
        <v>0.96</v>
      </c>
      <c r="R4542" s="6">
        <v>3.52</v>
      </c>
      <c r="S4542" s="6">
        <v>0.09</v>
      </c>
      <c r="T4542" s="6">
        <v>4.5999999999999996</v>
      </c>
      <c r="U4542" s="6">
        <v>95.669999999999987</v>
      </c>
      <c r="V4542" s="12"/>
      <c r="W4542" s="6">
        <v>65.955890038674625</v>
      </c>
      <c r="X4542" s="6">
        <v>1.0557123445176129</v>
      </c>
      <c r="Y4542" s="6">
        <v>21.427824814466398</v>
      </c>
      <c r="Z4542" s="6">
        <v>5.1635831504128786</v>
      </c>
      <c r="AA4542" s="6">
        <v>0.12543116964565695</v>
      </c>
      <c r="AB4542" s="6">
        <v>1.3588376711612837</v>
      </c>
      <c r="AC4542" s="6">
        <v>0.2299571443503711</v>
      </c>
      <c r="AD4542" s="6">
        <v>1.0034493571652556</v>
      </c>
      <c r="AE4542" s="6">
        <v>3.6793143096059375</v>
      </c>
      <c r="AF4542" s="6">
        <v>100</v>
      </c>
      <c r="AG4542" s="6"/>
      <c r="AH4542" s="6">
        <v>73.745895797981959</v>
      </c>
      <c r="AI4542" s="6">
        <v>0.88773898976052534</v>
      </c>
      <c r="AJ4542" s="6">
        <v>14.122771483499836</v>
      </c>
      <c r="AK4542" s="6">
        <v>0</v>
      </c>
      <c r="AL4542" s="6">
        <v>4.8284848893447991</v>
      </c>
      <c r="AM4542" s="6">
        <v>0.11879571125262622</v>
      </c>
      <c r="AN4542" s="6">
        <v>2.2642977189028808</v>
      </c>
      <c r="AO4542" s="6">
        <v>0.27550239336327376</v>
      </c>
      <c r="AP4542" s="6">
        <v>1.0877531792528305</v>
      </c>
      <c r="AQ4542" s="6">
        <v>2.6242334131316167</v>
      </c>
      <c r="AR4542" s="6">
        <v>99.999999999999986</v>
      </c>
      <c r="AS4542" s="6"/>
      <c r="AT4542" s="6">
        <v>0.31923968969102395</v>
      </c>
      <c r="AU4542" s="6" t="s">
        <v>2564</v>
      </c>
      <c r="AV4542" s="6" t="s">
        <v>2564</v>
      </c>
      <c r="AW4542" s="6"/>
      <c r="AX4542" s="6">
        <v>0.44796364226361807</v>
      </c>
      <c r="AY4542" s="6">
        <v>0.36491245801345995</v>
      </c>
      <c r="AZ4542" s="6">
        <f>LOG(Tabella1[[#This Row],[SiO2]]/Tabella1[[#This Row],[Al2O3]])</f>
        <v>0.48827549818838001</v>
      </c>
      <c r="BA4542" s="6">
        <f>LOG((Tabella1[[#This Row],[FeO]]*0.8998+Tabella1[[#This Row],[Fe2O3]])/Tabella1[[#This Row],[K2O]])</f>
        <v>0.10133027427506393</v>
      </c>
      <c r="BB4542" s="6">
        <f>Tabella1[[#This Row],[Log SiO2/Al2O3]]/Tabella1[[#This Row],[Log (FeO3/K2O)]]</f>
        <v>4.8186536716849515</v>
      </c>
    </row>
    <row r="4543" spans="1:54">
      <c r="A4543" s="19" t="s">
        <v>4368</v>
      </c>
      <c r="B4543" s="19" t="s">
        <v>4564</v>
      </c>
      <c r="C4543" s="19" t="s">
        <v>4389</v>
      </c>
      <c r="D4543" s="19" t="s">
        <v>4565</v>
      </c>
      <c r="E4543" s="19" t="s">
        <v>2771</v>
      </c>
      <c r="F4543" s="19" t="s">
        <v>4566</v>
      </c>
      <c r="G4543" s="8" t="s">
        <v>4590</v>
      </c>
      <c r="H4543" s="8"/>
      <c r="I4543" s="6">
        <v>64.599999999999994</v>
      </c>
      <c r="J4543" s="6">
        <v>0.74</v>
      </c>
      <c r="K4543" s="6">
        <v>17.600000000000001</v>
      </c>
      <c r="L4543" s="6"/>
      <c r="M4543" s="6">
        <v>5.13</v>
      </c>
      <c r="N4543" s="6">
        <v>0.04</v>
      </c>
      <c r="O4543" s="6">
        <v>2.11</v>
      </c>
      <c r="P4543" s="6">
        <v>0.31</v>
      </c>
      <c r="Q4543" s="6">
        <v>1.47</v>
      </c>
      <c r="R4543" s="6">
        <v>3.23</v>
      </c>
      <c r="S4543" s="6">
        <v>0.11</v>
      </c>
      <c r="T4543" s="6">
        <v>4.4000000000000004</v>
      </c>
      <c r="U4543" s="6">
        <v>95.23</v>
      </c>
      <c r="V4543" s="12"/>
      <c r="W4543" s="6">
        <v>67.835766040113398</v>
      </c>
      <c r="X4543" s="6">
        <v>0.77706605061430223</v>
      </c>
      <c r="Y4543" s="6">
        <v>18.481570933529351</v>
      </c>
      <c r="Z4543" s="6">
        <v>5.3869578914207707</v>
      </c>
      <c r="AA4543" s="6">
        <v>4.200357030347579E-2</v>
      </c>
      <c r="AB4543" s="6">
        <v>2.2156883335083482</v>
      </c>
      <c r="AC4543" s="6">
        <v>0.32552766985193737</v>
      </c>
      <c r="AD4543" s="6">
        <v>1.5436312086527353</v>
      </c>
      <c r="AE4543" s="6">
        <v>3.3917883020056703</v>
      </c>
      <c r="AF4543" s="6">
        <v>100.00000000000001</v>
      </c>
      <c r="AG4543" s="6"/>
      <c r="AH4543" s="6">
        <v>74.368921811883808</v>
      </c>
      <c r="AI4543" s="6">
        <v>0.64068729461368368</v>
      </c>
      <c r="AJ4543" s="6">
        <v>11.943433885029703</v>
      </c>
      <c r="AK4543" s="6">
        <v>0</v>
      </c>
      <c r="AL4543" s="6">
        <v>4.9391448612409299</v>
      </c>
      <c r="AM4543" s="6">
        <v>3.900587084603916E-2</v>
      </c>
      <c r="AN4543" s="6">
        <v>3.6201211360342369</v>
      </c>
      <c r="AO4543" s="6">
        <v>0.3823973377869051</v>
      </c>
      <c r="AP4543" s="6">
        <v>1.6406915224235585</v>
      </c>
      <c r="AQ4543" s="6">
        <v>2.3719896558790334</v>
      </c>
      <c r="AR4543" s="6">
        <v>99.999999999999957</v>
      </c>
      <c r="AS4543" s="6"/>
      <c r="AT4543" s="6">
        <v>0.42294761457193858</v>
      </c>
      <c r="AU4543" s="6" t="s">
        <v>2564</v>
      </c>
      <c r="AV4543" s="6" t="s">
        <v>2564</v>
      </c>
      <c r="AW4543" s="6"/>
      <c r="AX4543" s="6">
        <v>0.27363441142630229</v>
      </c>
      <c r="AY4543" s="6">
        <v>0.45716804390887628</v>
      </c>
      <c r="AZ4543" s="6">
        <f>LOG(Tabella1[[#This Row],[SiO2]]/Tabella1[[#This Row],[Al2O3]])</f>
        <v>0.56471985018093418</v>
      </c>
      <c r="BA4543" s="6">
        <f>LOG((Tabella1[[#This Row],[FeO]]*0.8998+Tabella1[[#This Row],[Fe2O3]])/Tabella1[[#This Row],[K2O]])</f>
        <v>0.15506083161026149</v>
      </c>
      <c r="BB4543" s="6">
        <f>Tabella1[[#This Row],[Log SiO2/Al2O3]]/Tabella1[[#This Row],[Log (FeO3/K2O)]]</f>
        <v>3.6419245551341581</v>
      </c>
    </row>
    <row r="4544" spans="1:54">
      <c r="A4544" s="19" t="s">
        <v>4368</v>
      </c>
      <c r="B4544" s="19" t="s">
        <v>4564</v>
      </c>
      <c r="C4544" s="19" t="s">
        <v>4389</v>
      </c>
      <c r="D4544" s="19" t="s">
        <v>4565</v>
      </c>
      <c r="E4544" s="19" t="s">
        <v>5136</v>
      </c>
      <c r="F4544" s="19" t="s">
        <v>4566</v>
      </c>
      <c r="G4544" s="8" t="s">
        <v>4634</v>
      </c>
      <c r="H4544" s="8"/>
      <c r="I4544" s="6">
        <v>65.099999999999994</v>
      </c>
      <c r="J4544" s="6">
        <v>0.92</v>
      </c>
      <c r="K4544" s="6">
        <v>17.600000000000001</v>
      </c>
      <c r="L4544" s="6"/>
      <c r="M4544" s="6">
        <v>4.41</v>
      </c>
      <c r="N4544" s="6">
        <v>0.02</v>
      </c>
      <c r="O4544" s="6">
        <v>2.2999999999999998</v>
      </c>
      <c r="P4544" s="6">
        <v>0.17</v>
      </c>
      <c r="Q4544" s="6">
        <v>1.23</v>
      </c>
      <c r="R4544" s="6">
        <v>4.43</v>
      </c>
      <c r="S4544" s="6">
        <v>0.04</v>
      </c>
      <c r="T4544" s="6">
        <v>4</v>
      </c>
      <c r="U4544" s="6">
        <v>96.18</v>
      </c>
      <c r="V4544" s="12"/>
      <c r="W4544" s="6">
        <v>67.685589519650648</v>
      </c>
      <c r="X4544" s="6">
        <v>0.95653982116864211</v>
      </c>
      <c r="Y4544" s="6">
        <v>18.299022665834894</v>
      </c>
      <c r="Z4544" s="6">
        <v>4.5851528384279474</v>
      </c>
      <c r="AA4544" s="6">
        <v>2.0794343938448742E-2</v>
      </c>
      <c r="AB4544" s="6">
        <v>2.3913495529216049</v>
      </c>
      <c r="AC4544" s="6">
        <v>0.17675192347681432</v>
      </c>
      <c r="AD4544" s="6">
        <v>1.2788521522145975</v>
      </c>
      <c r="AE4544" s="6">
        <v>4.6059471823663953</v>
      </c>
      <c r="AF4544" s="6">
        <v>100</v>
      </c>
      <c r="AG4544" s="6"/>
      <c r="AH4544" s="6">
        <v>74.385689642963825</v>
      </c>
      <c r="AI4544" s="6">
        <v>0.7905906198789272</v>
      </c>
      <c r="AJ4544" s="6">
        <v>11.854374624657115</v>
      </c>
      <c r="AK4544" s="6">
        <v>0</v>
      </c>
      <c r="AL4544" s="6">
        <v>4.2142706760751407</v>
      </c>
      <c r="AM4544" s="6">
        <v>1.9357506811735051E-2</v>
      </c>
      <c r="AN4544" s="6">
        <v>3.9166784801789611</v>
      </c>
      <c r="AO4544" s="6">
        <v>0.20813807119130023</v>
      </c>
      <c r="AP4544" s="6">
        <v>1.3625867101211002</v>
      </c>
      <c r="AQ4544" s="6">
        <v>3.228965707104281</v>
      </c>
      <c r="AR4544" s="6">
        <v>99.999999999999986</v>
      </c>
      <c r="AS4544" s="6"/>
      <c r="AT4544" s="6">
        <v>0.48170003340463152</v>
      </c>
      <c r="AU4544" s="6" t="s">
        <v>2564</v>
      </c>
      <c r="AV4544" s="6" t="s">
        <v>2564</v>
      </c>
      <c r="AW4544" s="6"/>
      <c r="AX4544" s="6">
        <v>8.263916675471504E-2</v>
      </c>
      <c r="AY4544" s="6">
        <v>0.53358135856305189</v>
      </c>
      <c r="AZ4544" s="6">
        <f>LOG(Tabella1[[#This Row],[SiO2]]/Tabella1[[#This Row],[Al2O3]])</f>
        <v>0.56806832075404201</v>
      </c>
      <c r="BA4544" s="6">
        <f>LOG((Tabella1[[#This Row],[FeO]]*0.8998+Tabella1[[#This Row],[Fe2O3]])/Tabella1[[#This Row],[K2O]])</f>
        <v>-4.7819147925682891E-2</v>
      </c>
      <c r="BB4544" s="6">
        <f>Tabella1[[#This Row],[Log SiO2/Al2O3]]/Tabella1[[#This Row],[Log (FeO3/K2O)]]</f>
        <v>-11.879515746221436</v>
      </c>
    </row>
    <row r="4545" spans="1:54">
      <c r="A4545" s="19" t="s">
        <v>4368</v>
      </c>
      <c r="B4545" s="19" t="s">
        <v>4564</v>
      </c>
      <c r="C4545" s="19" t="s">
        <v>4389</v>
      </c>
      <c r="D4545" s="19" t="s">
        <v>4565</v>
      </c>
      <c r="E4545" s="8" t="s">
        <v>2787</v>
      </c>
      <c r="F4545" s="19" t="s">
        <v>4566</v>
      </c>
      <c r="G4545" s="8" t="s">
        <v>4635</v>
      </c>
      <c r="H4545" s="8"/>
      <c r="I4545" s="6">
        <v>64.5</v>
      </c>
      <c r="J4545" s="6">
        <v>0.7</v>
      </c>
      <c r="K4545" s="6">
        <v>15.2</v>
      </c>
      <c r="L4545" s="6"/>
      <c r="M4545" s="6">
        <v>5.4</v>
      </c>
      <c r="N4545" s="6">
        <v>0.04</v>
      </c>
      <c r="O4545" s="6">
        <v>2.09</v>
      </c>
      <c r="P4545" s="6">
        <v>0.32</v>
      </c>
      <c r="Q4545" s="6">
        <v>1.62</v>
      </c>
      <c r="R4545" s="6">
        <v>2.64</v>
      </c>
      <c r="S4545" s="6">
        <v>0.12</v>
      </c>
      <c r="T4545" s="6">
        <v>7.6</v>
      </c>
      <c r="U4545" s="6">
        <v>92.510000000000019</v>
      </c>
      <c r="V4545" s="12"/>
      <c r="W4545" s="6">
        <v>69.722192195438311</v>
      </c>
      <c r="X4545" s="6">
        <v>0.75667495405902052</v>
      </c>
      <c r="Y4545" s="6">
        <v>16.430656145281585</v>
      </c>
      <c r="Z4545" s="6">
        <v>5.8372067884553012</v>
      </c>
      <c r="AA4545" s="6">
        <v>4.3238568803372603E-2</v>
      </c>
      <c r="AB4545" s="6">
        <v>2.2592152199762183</v>
      </c>
      <c r="AC4545" s="6">
        <v>0.34590855042698082</v>
      </c>
      <c r="AD4545" s="6">
        <v>1.7511620365365903</v>
      </c>
      <c r="AE4545" s="6">
        <v>2.8537455410225916</v>
      </c>
      <c r="AF4545" s="6">
        <v>99.999999999999972</v>
      </c>
      <c r="AG4545" s="6"/>
      <c r="AH4545" s="6">
        <v>75.615953261656372</v>
      </c>
      <c r="AI4545" s="6">
        <v>0.61717337409068551</v>
      </c>
      <c r="AJ4545" s="6">
        <v>10.504004027097952</v>
      </c>
      <c r="AK4545" s="6">
        <v>0</v>
      </c>
      <c r="AL4545" s="6">
        <v>5.2944750767505164</v>
      </c>
      <c r="AM4545" s="6">
        <v>3.9721416561154917E-2</v>
      </c>
      <c r="AN4545" s="6">
        <v>3.6515872630661019</v>
      </c>
      <c r="AO4545" s="6">
        <v>0.40197393592700853</v>
      </c>
      <c r="AP4545" s="6">
        <v>1.8412779974081539</v>
      </c>
      <c r="AQ4545" s="6">
        <v>1.9742809044160272</v>
      </c>
      <c r="AR4545" s="6">
        <v>100</v>
      </c>
      <c r="AS4545" s="6"/>
      <c r="AT4545" s="6">
        <v>0.40817815977134747</v>
      </c>
      <c r="AU4545" s="6" t="s">
        <v>2564</v>
      </c>
      <c r="AV4545" s="6" t="s">
        <v>2564</v>
      </c>
      <c r="AW4545" s="6"/>
      <c r="AX4545" s="6">
        <v>0.23344194596871046</v>
      </c>
      <c r="AY4545" s="6">
        <v>0.43842429381550002</v>
      </c>
      <c r="AZ4545" s="6">
        <f>LOG(Tabella1[[#This Row],[SiO2]]/Tabella1[[#This Row],[Al2O3]])</f>
        <v>0.62771612669049526</v>
      </c>
      <c r="BA4545" s="6">
        <f>LOG((Tabella1[[#This Row],[FeO]]*0.8998+Tabella1[[#This Row],[Fe2O3]])/Tabella1[[#This Row],[K2O]])</f>
        <v>0.26493582178268549</v>
      </c>
      <c r="BB4545" s="6">
        <f>Tabella1[[#This Row],[Log SiO2/Al2O3]]/Tabella1[[#This Row],[Log (FeO3/K2O)]]</f>
        <v>2.3693139057857624</v>
      </c>
    </row>
    <row r="4546" spans="1:54">
      <c r="A4546" s="19" t="s">
        <v>4368</v>
      </c>
      <c r="B4546" s="19" t="s">
        <v>4564</v>
      </c>
      <c r="C4546" s="19" t="s">
        <v>4389</v>
      </c>
      <c r="D4546" s="19" t="s">
        <v>4565</v>
      </c>
      <c r="E4546" s="8" t="s">
        <v>2787</v>
      </c>
      <c r="F4546" s="19" t="s">
        <v>4566</v>
      </c>
      <c r="G4546" s="8" t="s">
        <v>4636</v>
      </c>
      <c r="H4546" s="8"/>
      <c r="I4546" s="6">
        <v>71.599999999999994</v>
      </c>
      <c r="J4546" s="6">
        <v>0.51</v>
      </c>
      <c r="K4546" s="6">
        <v>12.9</v>
      </c>
      <c r="L4546" s="6"/>
      <c r="M4546" s="6">
        <v>4.09</v>
      </c>
      <c r="N4546" s="6">
        <v>0.05</v>
      </c>
      <c r="O4546" s="6">
        <v>1.48</v>
      </c>
      <c r="P4546" s="6">
        <v>0.45</v>
      </c>
      <c r="Q4546" s="6">
        <v>1.67</v>
      </c>
      <c r="R4546" s="6">
        <v>2.33</v>
      </c>
      <c r="S4546" s="6">
        <v>0.09</v>
      </c>
      <c r="T4546" s="6">
        <v>5.0999999999999996</v>
      </c>
      <c r="U4546" s="6">
        <v>95.080000000000013</v>
      </c>
      <c r="V4546" s="12"/>
      <c r="W4546" s="6">
        <v>75.305006310475378</v>
      </c>
      <c r="X4546" s="6">
        <v>0.53639040807740845</v>
      </c>
      <c r="Y4546" s="6">
        <v>13.56752208666386</v>
      </c>
      <c r="Z4546" s="6">
        <v>4.3016407236011771</v>
      </c>
      <c r="AA4546" s="6">
        <v>5.2587294909549852E-2</v>
      </c>
      <c r="AB4546" s="6">
        <v>1.5565839293226753</v>
      </c>
      <c r="AC4546" s="6">
        <v>0.47328565418594865</v>
      </c>
      <c r="AD4546" s="6">
        <v>1.7564156499789647</v>
      </c>
      <c r="AE4546" s="6">
        <v>2.4505679427850229</v>
      </c>
      <c r="AF4546" s="6">
        <v>99.999999999999972</v>
      </c>
      <c r="AG4546" s="6"/>
      <c r="AH4546" s="6">
        <v>80.556327394360764</v>
      </c>
      <c r="AI4546" s="6">
        <v>0.43153123556939899</v>
      </c>
      <c r="AJ4546" s="6">
        <v>8.5552739561090387</v>
      </c>
      <c r="AK4546" s="6">
        <v>0</v>
      </c>
      <c r="AL4546" s="6">
        <v>3.848445809023687</v>
      </c>
      <c r="AM4546" s="6">
        <v>4.7650521736119153E-2</v>
      </c>
      <c r="AN4546" s="6">
        <v>2.4815900087803735</v>
      </c>
      <c r="AO4546" s="6">
        <v>0.54249201333171593</v>
      </c>
      <c r="AP4546" s="6">
        <v>1.8216030267743428</v>
      </c>
      <c r="AQ4546" s="6">
        <v>1.6722217129230321</v>
      </c>
      <c r="AR4546" s="6">
        <v>99.999999999999986</v>
      </c>
      <c r="AS4546" s="6"/>
      <c r="AT4546" s="6">
        <v>0.39203411800618482</v>
      </c>
      <c r="AU4546" s="6" t="s">
        <v>2564</v>
      </c>
      <c r="AV4546" s="6" t="s">
        <v>2564</v>
      </c>
      <c r="AW4546" s="6"/>
      <c r="AX4546" s="6">
        <v>0.1825683494036387</v>
      </c>
      <c r="AY4546" s="6">
        <v>0.42071511078494706</v>
      </c>
      <c r="AZ4546" s="6">
        <f>LOG(Tabella1[[#This Row],[SiO2]]/Tabella1[[#This Row],[Al2O3]])</f>
        <v>0.74432331200860657</v>
      </c>
      <c r="BA4546" s="6">
        <f>LOG((Tabella1[[#This Row],[FeO]]*0.8998+Tabella1[[#This Row],[Fe2O3]])/Tabella1[[#This Row],[K2O]])</f>
        <v>0.19851337581087086</v>
      </c>
      <c r="BB4546" s="6">
        <f>Tabella1[[#This Row],[Log SiO2/Al2O3]]/Tabella1[[#This Row],[Log (FeO3/K2O)]]</f>
        <v>3.7494869500267014</v>
      </c>
    </row>
    <row r="4547" spans="1:54">
      <c r="A4547" s="19" t="s">
        <v>4368</v>
      </c>
      <c r="B4547" s="19" t="s">
        <v>4564</v>
      </c>
      <c r="C4547" s="19" t="s">
        <v>4389</v>
      </c>
      <c r="D4547" s="19" t="s">
        <v>4565</v>
      </c>
      <c r="E4547" s="19" t="s">
        <v>5136</v>
      </c>
      <c r="F4547" s="19" t="s">
        <v>4566</v>
      </c>
      <c r="G4547" s="8" t="s">
        <v>4637</v>
      </c>
      <c r="H4547" s="8"/>
      <c r="I4547" s="6">
        <v>66.2</v>
      </c>
      <c r="J4547" s="6">
        <v>0.49</v>
      </c>
      <c r="K4547" s="6">
        <v>12.2</v>
      </c>
      <c r="L4547" s="6"/>
      <c r="M4547" s="6">
        <v>4.7300000000000004</v>
      </c>
      <c r="N4547" s="6">
        <v>0.02</v>
      </c>
      <c r="O4547" s="6">
        <v>7.66</v>
      </c>
      <c r="P4547" s="6">
        <v>0.22</v>
      </c>
      <c r="Q4547" s="6">
        <v>0.48</v>
      </c>
      <c r="R4547" s="6">
        <v>2.36</v>
      </c>
      <c r="S4547" s="6">
        <v>7.0000000000000007E-2</v>
      </c>
      <c r="T4547" s="6">
        <v>5</v>
      </c>
      <c r="U4547" s="6">
        <v>94.36</v>
      </c>
      <c r="V4547" s="12"/>
      <c r="W4547" s="6">
        <v>70.15684612123782</v>
      </c>
      <c r="X4547" s="6">
        <v>0.51928783382789312</v>
      </c>
      <c r="Y4547" s="6">
        <v>12.929207291225095</v>
      </c>
      <c r="Z4547" s="6">
        <v>5.0127172530733368</v>
      </c>
      <c r="AA4547" s="6">
        <v>2.1195421788893599E-2</v>
      </c>
      <c r="AB4547" s="6">
        <v>8.1178465451462483</v>
      </c>
      <c r="AC4547" s="6">
        <v>0.23314963967782956</v>
      </c>
      <c r="AD4547" s="6">
        <v>0.50869012293344629</v>
      </c>
      <c r="AE4547" s="6">
        <v>2.5010597710894444</v>
      </c>
      <c r="AF4547" s="6">
        <v>100</v>
      </c>
      <c r="AG4547" s="6"/>
      <c r="AH4547" s="6">
        <v>72.440921102735189</v>
      </c>
      <c r="AI4547" s="6">
        <v>0.40325288125282066</v>
      </c>
      <c r="AJ4547" s="6">
        <v>7.8694318704404864</v>
      </c>
      <c r="AK4547" s="6">
        <v>0</v>
      </c>
      <c r="AL4547" s="6">
        <v>4.3287504197587037</v>
      </c>
      <c r="AM4547" s="6">
        <v>1.8538175527522755E-2</v>
      </c>
      <c r="AN4547" s="6">
        <v>12.492127972378567</v>
      </c>
      <c r="AO4547" s="6">
        <v>0.25795434898621805</v>
      </c>
      <c r="AP4547" s="6">
        <v>0.50923452930201918</v>
      </c>
      <c r="AQ4547" s="6">
        <v>1.6473628905185858</v>
      </c>
      <c r="AR4547" s="6">
        <v>100</v>
      </c>
      <c r="AS4547" s="6"/>
      <c r="AT4547" s="6">
        <v>0.7426561016110711</v>
      </c>
      <c r="AU4547" s="6" t="s">
        <v>2564</v>
      </c>
      <c r="AV4547" s="6" t="s">
        <v>2564</v>
      </c>
      <c r="AW4547" s="6"/>
      <c r="AX4547" s="6">
        <v>0.12138802492234381</v>
      </c>
      <c r="AY4547" s="6">
        <v>0.76089736387863272</v>
      </c>
      <c r="AZ4547" s="6">
        <f>LOG(Tabella1[[#This Row],[SiO2]]/Tabella1[[#This Row],[Al2O3]])</f>
        <v>0.73449815876495173</v>
      </c>
      <c r="BA4547" s="6">
        <f>LOG((Tabella1[[#This Row],[FeO]]*0.8998+Tabella1[[#This Row],[Fe2O3]])/Tabella1[[#This Row],[K2O]])</f>
        <v>0.25609512659725314</v>
      </c>
      <c r="BB4547" s="6">
        <f>Tabella1[[#This Row],[Log SiO2/Al2O3]]/Tabella1[[#This Row],[Log (FeO3/K2O)]]</f>
        <v>2.8680676923620534</v>
      </c>
    </row>
    <row r="4548" spans="1:54">
      <c r="A4548" s="19" t="s">
        <v>4368</v>
      </c>
      <c r="B4548" s="19" t="s">
        <v>4564</v>
      </c>
      <c r="C4548" s="19" t="s">
        <v>4389</v>
      </c>
      <c r="D4548" s="19" t="s">
        <v>4565</v>
      </c>
      <c r="E4548" s="19" t="s">
        <v>2771</v>
      </c>
      <c r="F4548" s="19" t="s">
        <v>4566</v>
      </c>
      <c r="G4548" s="8" t="s">
        <v>4638</v>
      </c>
      <c r="H4548" s="8"/>
      <c r="I4548" s="6">
        <v>65.099999999999994</v>
      </c>
      <c r="J4548" s="6">
        <v>0.67</v>
      </c>
      <c r="K4548" s="6">
        <v>17.8</v>
      </c>
      <c r="L4548" s="6"/>
      <c r="M4548" s="6">
        <v>5.5</v>
      </c>
      <c r="N4548" s="6">
        <v>7.0000000000000007E-2</v>
      </c>
      <c r="O4548" s="6">
        <v>2.2599999999999998</v>
      </c>
      <c r="P4548" s="6">
        <v>0.28999999999999998</v>
      </c>
      <c r="Q4548" s="6">
        <v>1.54</v>
      </c>
      <c r="R4548" s="6">
        <v>3.27</v>
      </c>
      <c r="S4548" s="6">
        <v>0.11</v>
      </c>
      <c r="T4548" s="6">
        <v>2.6</v>
      </c>
      <c r="U4548" s="6">
        <v>96.5</v>
      </c>
      <c r="V4548" s="12"/>
      <c r="W4548" s="6">
        <v>67.461139896373041</v>
      </c>
      <c r="X4548" s="6">
        <v>0.69430051813471505</v>
      </c>
      <c r="Y4548" s="6">
        <v>18.445595854922281</v>
      </c>
      <c r="Z4548" s="6">
        <v>5.6994818652849739</v>
      </c>
      <c r="AA4548" s="6">
        <v>7.2538860103626951E-2</v>
      </c>
      <c r="AB4548" s="6">
        <v>2.3419689119170983</v>
      </c>
      <c r="AC4548" s="6">
        <v>0.30051813471502592</v>
      </c>
      <c r="AD4548" s="6">
        <v>1.5958549222797929</v>
      </c>
      <c r="AE4548" s="6">
        <v>3.3886010362694301</v>
      </c>
      <c r="AF4548" s="6">
        <v>99.999999999999986</v>
      </c>
      <c r="AG4548" s="6"/>
      <c r="AH4548" s="6">
        <v>73.927000249636848</v>
      </c>
      <c r="AI4548" s="6">
        <v>0.57220588872620237</v>
      </c>
      <c r="AJ4548" s="6">
        <v>11.915154349854314</v>
      </c>
      <c r="AK4548" s="6">
        <v>0</v>
      </c>
      <c r="AL4548" s="6">
        <v>5.2234833722977942</v>
      </c>
      <c r="AM4548" s="6">
        <v>6.7333494684295961E-2</v>
      </c>
      <c r="AN4548" s="6">
        <v>3.824830688478932</v>
      </c>
      <c r="AO4548" s="6">
        <v>0.35286963846090968</v>
      </c>
      <c r="AP4548" s="6">
        <v>1.695483034589981</v>
      </c>
      <c r="AQ4548" s="6">
        <v>2.368760483651188</v>
      </c>
      <c r="AR4548" s="6">
        <v>99.999999999999986</v>
      </c>
      <c r="AS4548" s="6"/>
      <c r="AT4548" s="6">
        <v>0.42271197294743329</v>
      </c>
      <c r="AU4548" s="6" t="s">
        <v>2564</v>
      </c>
      <c r="AV4548" s="6" t="s">
        <v>2564</v>
      </c>
      <c r="AW4548" s="6"/>
      <c r="AX4548" s="6">
        <v>0.25732155638392928</v>
      </c>
      <c r="AY4548" s="6">
        <v>0.4512484516291439</v>
      </c>
      <c r="AZ4548" s="6">
        <f>LOG(Tabella1[[#This Row],[SiO2]]/Tabella1[[#This Row],[Al2O3]])</f>
        <v>0.56316098625929789</v>
      </c>
      <c r="BA4548" s="6">
        <f>LOG((Tabella1[[#This Row],[FeO]]*0.8998+Tabella1[[#This Row],[Fe2O3]])/Tabella1[[#This Row],[K2O]])</f>
        <v>0.1799609256635058</v>
      </c>
      <c r="BB4548" s="6">
        <f>Tabella1[[#This Row],[Log SiO2/Al2O3]]/Tabella1[[#This Row],[Log (FeO3/K2O)]]</f>
        <v>3.1293514643968132</v>
      </c>
    </row>
    <row r="4549" spans="1:54">
      <c r="A4549" s="19" t="s">
        <v>4368</v>
      </c>
      <c r="B4549" s="19" t="s">
        <v>4564</v>
      </c>
      <c r="C4549" s="19" t="s">
        <v>4389</v>
      </c>
      <c r="D4549" s="19" t="s">
        <v>4565</v>
      </c>
      <c r="E4549" s="19" t="s">
        <v>2771</v>
      </c>
      <c r="F4549" s="19" t="s">
        <v>4566</v>
      </c>
      <c r="G4549" s="8" t="s">
        <v>4639</v>
      </c>
      <c r="H4549" s="8"/>
      <c r="I4549" s="6">
        <v>63</v>
      </c>
      <c r="J4549" s="6">
        <v>0.87</v>
      </c>
      <c r="K4549" s="6">
        <v>17.3</v>
      </c>
      <c r="L4549" s="6"/>
      <c r="M4549" s="6">
        <v>4.97</v>
      </c>
      <c r="N4549" s="6">
        <v>0.04</v>
      </c>
      <c r="O4549" s="6">
        <v>2.13</v>
      </c>
      <c r="P4549" s="6">
        <v>0.35</v>
      </c>
      <c r="Q4549" s="6">
        <v>1.89</v>
      </c>
      <c r="R4549" s="6">
        <v>3.72</v>
      </c>
      <c r="S4549" s="6">
        <v>0.14000000000000001</v>
      </c>
      <c r="T4549" s="6">
        <v>5.7</v>
      </c>
      <c r="U4549" s="6">
        <v>94.27</v>
      </c>
      <c r="V4549" s="12"/>
      <c r="W4549" s="6">
        <v>66.829320038188186</v>
      </c>
      <c r="X4549" s="6">
        <v>0.92288108624164633</v>
      </c>
      <c r="Y4549" s="6">
        <v>18.351543439058027</v>
      </c>
      <c r="Z4549" s="6">
        <v>5.272090803012623</v>
      </c>
      <c r="AA4549" s="6">
        <v>4.2431314309960749E-2</v>
      </c>
      <c r="AB4549" s="6">
        <v>2.2594674870054101</v>
      </c>
      <c r="AC4549" s="6">
        <v>0.37127400021215656</v>
      </c>
      <c r="AD4549" s="6">
        <v>2.0048796011456456</v>
      </c>
      <c r="AE4549" s="6">
        <v>3.9461122308263499</v>
      </c>
      <c r="AF4549" s="6">
        <v>99.999999999999986</v>
      </c>
      <c r="AG4549" s="6"/>
      <c r="AH4549" s="6">
        <v>73.378263725489916</v>
      </c>
      <c r="AI4549" s="6">
        <v>0.76208174593644429</v>
      </c>
      <c r="AJ4549" s="6">
        <v>11.877650984189135</v>
      </c>
      <c r="AK4549" s="6">
        <v>0</v>
      </c>
      <c r="AL4549" s="6">
        <v>4.8412632888856884</v>
      </c>
      <c r="AM4549" s="6">
        <v>3.9463708363112041E-2</v>
      </c>
      <c r="AN4549" s="6">
        <v>3.6973295844646752</v>
      </c>
      <c r="AO4549" s="6">
        <v>0.43680653305443506</v>
      </c>
      <c r="AP4549" s="6">
        <v>2.1342206521126283</v>
      </c>
      <c r="AQ4549" s="6">
        <v>2.7638923442565035</v>
      </c>
      <c r="AR4549" s="6">
        <v>99.999999999999986</v>
      </c>
      <c r="AS4549" s="6"/>
      <c r="AT4549" s="6">
        <v>0.43301392153317664</v>
      </c>
      <c r="AU4549" s="6" t="s">
        <v>2564</v>
      </c>
      <c r="AV4549" s="6" t="s">
        <v>2564</v>
      </c>
      <c r="AW4549" s="6"/>
      <c r="AX4549" s="6">
        <v>0.13800713866194689</v>
      </c>
      <c r="AY4549" s="6">
        <v>0.47544837574150334</v>
      </c>
      <c r="AZ4549" s="6">
        <f>LOG(Tabella1[[#This Row],[SiO2]]/Tabella1[[#This Row],[Al2O3]])</f>
        <v>0.56129444632478631</v>
      </c>
      <c r="BA4549" s="6">
        <f>LOG((Tabella1[[#This Row],[FeO]]*0.8998+Tabella1[[#This Row],[Fe2O3]])/Tabella1[[#This Row],[K2O]])</f>
        <v>7.9959437680982667E-2</v>
      </c>
      <c r="BB4549" s="6">
        <f>Tabella1[[#This Row],[Log SiO2/Al2O3]]/Tabella1[[#This Row],[Log (FeO3/K2O)]]</f>
        <v>7.0197397906199015</v>
      </c>
    </row>
    <row r="4550" spans="1:54">
      <c r="A4550" s="19" t="s">
        <v>4368</v>
      </c>
      <c r="B4550" s="19" t="s">
        <v>4564</v>
      </c>
      <c r="C4550" s="19" t="s">
        <v>4389</v>
      </c>
      <c r="D4550" s="19" t="s">
        <v>4565</v>
      </c>
      <c r="E4550" s="19" t="s">
        <v>5136</v>
      </c>
      <c r="F4550" s="19" t="s">
        <v>4566</v>
      </c>
      <c r="G4550" s="8" t="s">
        <v>4640</v>
      </c>
      <c r="H4550" s="8"/>
      <c r="I4550" s="6">
        <v>62.5</v>
      </c>
      <c r="J4550" s="6">
        <v>0.85</v>
      </c>
      <c r="K4550" s="6">
        <v>17.3</v>
      </c>
      <c r="L4550" s="6"/>
      <c r="M4550" s="6">
        <v>5.04</v>
      </c>
      <c r="N4550" s="6">
        <v>0.01</v>
      </c>
      <c r="O4550" s="6">
        <v>1.69</v>
      </c>
      <c r="P4550" s="6">
        <v>0.27</v>
      </c>
      <c r="Q4550" s="6">
        <v>0.87</v>
      </c>
      <c r="R4550" s="6">
        <v>3.64</v>
      </c>
      <c r="S4550" s="6">
        <v>0.08</v>
      </c>
      <c r="T4550" s="6">
        <v>8.6</v>
      </c>
      <c r="U4550" s="6">
        <v>92.170000000000016</v>
      </c>
      <c r="V4550" s="12"/>
      <c r="W4550" s="6">
        <v>67.809482478029707</v>
      </c>
      <c r="X4550" s="6">
        <v>0.92220896170120414</v>
      </c>
      <c r="Y4550" s="6">
        <v>18.769664749918626</v>
      </c>
      <c r="Z4550" s="6">
        <v>5.4681566670283166</v>
      </c>
      <c r="AA4550" s="6">
        <v>1.0849517196484755E-2</v>
      </c>
      <c r="AB4550" s="6">
        <v>1.8335684062059234</v>
      </c>
      <c r="AC4550" s="6">
        <v>0.29293696430508842</v>
      </c>
      <c r="AD4550" s="6">
        <v>0.94390799609417375</v>
      </c>
      <c r="AE4550" s="6">
        <v>3.9492242595204505</v>
      </c>
      <c r="AF4550" s="6">
        <v>99.999999999999957</v>
      </c>
      <c r="AG4550" s="6"/>
      <c r="AH4550" s="6">
        <v>74.789584746240706</v>
      </c>
      <c r="AI4550" s="6">
        <v>0.76495423785559236</v>
      </c>
      <c r="AJ4550" s="6">
        <v>12.202948612917053</v>
      </c>
      <c r="AK4550" s="6">
        <v>0</v>
      </c>
      <c r="AL4550" s="6">
        <v>5.0439070247246409</v>
      </c>
      <c r="AM4550" s="6">
        <v>1.0136128891799503E-2</v>
      </c>
      <c r="AN4550" s="6">
        <v>3.0139045194875842</v>
      </c>
      <c r="AO4550" s="6">
        <v>0.34619362619070854</v>
      </c>
      <c r="AP4550" s="6">
        <v>1.0093249043535066</v>
      </c>
      <c r="AQ4550" s="6">
        <v>2.7785216775442616</v>
      </c>
      <c r="AR4550" s="6">
        <v>99.999999999999972</v>
      </c>
      <c r="AS4550" s="6"/>
      <c r="AT4550" s="6">
        <v>0.37403512144093459</v>
      </c>
      <c r="AU4550" s="6" t="s">
        <v>2564</v>
      </c>
      <c r="AV4550" s="6" t="s">
        <v>2564</v>
      </c>
      <c r="AW4550" s="6"/>
      <c r="AX4550" s="6">
        <v>0.26629768189052716</v>
      </c>
      <c r="AY4550" s="6">
        <v>0.41326799536590292</v>
      </c>
      <c r="AZ4550" s="6">
        <f>LOG(Tabella1[[#This Row],[SiO2]]/Tabella1[[#This Row],[Al2O3]])</f>
        <v>0.55783391421527984</v>
      </c>
      <c r="BA4550" s="6">
        <f>LOG((Tabella1[[#This Row],[FeO]]*0.8998+Tabella1[[#This Row],[Fe2O3]])/Tabella1[[#This Row],[K2O]])</f>
        <v>9.5475141626017349E-2</v>
      </c>
      <c r="BB4550" s="6">
        <f>Tabella1[[#This Row],[Log SiO2/Al2O3]]/Tabella1[[#This Row],[Log (FeO3/K2O)]]</f>
        <v>5.8427136604871812</v>
      </c>
    </row>
    <row r="4551" spans="1:54">
      <c r="A4551" s="19" t="s">
        <v>4368</v>
      </c>
      <c r="B4551" s="19" t="s">
        <v>4564</v>
      </c>
      <c r="C4551" s="19" t="s">
        <v>4389</v>
      </c>
      <c r="D4551" s="19" t="s">
        <v>4565</v>
      </c>
      <c r="E4551" s="8" t="s">
        <v>2787</v>
      </c>
      <c r="F4551" s="19" t="s">
        <v>4566</v>
      </c>
      <c r="G4551" s="8" t="s">
        <v>4641</v>
      </c>
      <c r="H4551" s="8"/>
      <c r="I4551" s="6">
        <v>66.3</v>
      </c>
      <c r="J4551" s="6">
        <v>0.67</v>
      </c>
      <c r="K4551" s="6">
        <v>17.3</v>
      </c>
      <c r="L4551" s="6"/>
      <c r="M4551" s="6">
        <v>4.2699999999999996</v>
      </c>
      <c r="N4551" s="6">
        <v>0.06</v>
      </c>
      <c r="O4551" s="6">
        <v>2.16</v>
      </c>
      <c r="P4551" s="6">
        <v>0.48</v>
      </c>
      <c r="Q4551" s="6">
        <v>2.2799999999999998</v>
      </c>
      <c r="R4551" s="6">
        <v>3.12</v>
      </c>
      <c r="S4551" s="6">
        <v>0.12</v>
      </c>
      <c r="T4551" s="6">
        <v>2.8</v>
      </c>
      <c r="U4551" s="6">
        <v>96.64</v>
      </c>
      <c r="V4551" s="12"/>
      <c r="W4551" s="6">
        <v>68.605132450331112</v>
      </c>
      <c r="X4551" s="6">
        <v>0.69329470198675502</v>
      </c>
      <c r="Y4551" s="6">
        <v>17.901490066225168</v>
      </c>
      <c r="Z4551" s="6">
        <v>4.4184602649006619</v>
      </c>
      <c r="AA4551" s="6">
        <v>6.2086092715231793E-2</v>
      </c>
      <c r="AB4551" s="6">
        <v>2.2350993377483444</v>
      </c>
      <c r="AC4551" s="6">
        <v>0.49668874172185434</v>
      </c>
      <c r="AD4551" s="6">
        <v>2.3592715231788079</v>
      </c>
      <c r="AE4551" s="6">
        <v>3.2284768211920527</v>
      </c>
      <c r="AF4551" s="6">
        <v>99.999999999999972</v>
      </c>
      <c r="AG4551" s="6"/>
      <c r="AH4551" s="6">
        <v>74.823525214714863</v>
      </c>
      <c r="AI4551" s="6">
        <v>0.56866285953255769</v>
      </c>
      <c r="AJ4551" s="6">
        <v>11.508754210789325</v>
      </c>
      <c r="AK4551" s="6">
        <v>0</v>
      </c>
      <c r="AL4551" s="6">
        <v>4.0302124819597491</v>
      </c>
      <c r="AM4551" s="6">
        <v>5.7357063328671312E-2</v>
      </c>
      <c r="AN4551" s="6">
        <v>3.6329554219070923</v>
      </c>
      <c r="AO4551" s="6">
        <v>0.58044366227331567</v>
      </c>
      <c r="AP4551" s="6">
        <v>2.4946528356948345</v>
      </c>
      <c r="AQ4551" s="6">
        <v>2.2461074710389495</v>
      </c>
      <c r="AR4551" s="6">
        <v>99.999999999999986</v>
      </c>
      <c r="AS4551" s="6"/>
      <c r="AT4551" s="6">
        <v>0.47408010205203771</v>
      </c>
      <c r="AU4551" s="6" t="s">
        <v>2564</v>
      </c>
      <c r="AV4551" s="6" t="s">
        <v>2564</v>
      </c>
      <c r="AW4551" s="6"/>
      <c r="AX4551" s="6">
        <v>0.21004839267451206</v>
      </c>
      <c r="AY4551" s="6">
        <v>0.51208018025279911</v>
      </c>
      <c r="AZ4551" s="6">
        <f>LOG(Tabella1[[#This Row],[SiO2]]/Tabella1[[#This Row],[Al2O3]])</f>
        <v>0.58346742527597772</v>
      </c>
      <c r="BA4551" s="6">
        <f>LOG((Tabella1[[#This Row],[FeO]]*0.8998+Tabella1[[#This Row],[Fe2O3]])/Tabella1[[#This Row],[K2O]])</f>
        <v>9.0419269836129038E-2</v>
      </c>
      <c r="BB4551" s="6">
        <f>Tabella1[[#This Row],[Log SiO2/Al2O3]]/Tabella1[[#This Row],[Log (FeO3/K2O)]]</f>
        <v>6.4529101632143497</v>
      </c>
    </row>
    <row r="4552" spans="1:54">
      <c r="A4552" s="19" t="s">
        <v>4368</v>
      </c>
      <c r="B4552" s="19" t="s">
        <v>4564</v>
      </c>
      <c r="C4552" s="19" t="s">
        <v>4389</v>
      </c>
      <c r="D4552" s="19" t="s">
        <v>4565</v>
      </c>
      <c r="E4552" s="8" t="s">
        <v>2787</v>
      </c>
      <c r="F4552" s="19" t="s">
        <v>4566</v>
      </c>
      <c r="G4552" s="8" t="s">
        <v>4642</v>
      </c>
      <c r="H4552" s="8"/>
      <c r="I4552" s="6">
        <v>63</v>
      </c>
      <c r="J4552" s="6">
        <v>0.77</v>
      </c>
      <c r="K4552" s="6">
        <v>17.5</v>
      </c>
      <c r="L4552" s="6"/>
      <c r="M4552" s="6">
        <v>3.83</v>
      </c>
      <c r="N4552" s="6">
        <v>0.04</v>
      </c>
      <c r="O4552" s="6">
        <v>1.85</v>
      </c>
      <c r="P4552" s="6">
        <v>0.49</v>
      </c>
      <c r="Q4552" s="6">
        <v>0.93</v>
      </c>
      <c r="R4552" s="6">
        <v>4.6500000000000004</v>
      </c>
      <c r="S4552" s="6">
        <v>0.12</v>
      </c>
      <c r="T4552" s="6">
        <v>7.3</v>
      </c>
      <c r="U4552" s="6">
        <v>93.060000000000016</v>
      </c>
      <c r="V4552" s="12"/>
      <c r="W4552" s="6">
        <v>67.698259187620877</v>
      </c>
      <c r="X4552" s="6">
        <v>0.82742316784869963</v>
      </c>
      <c r="Y4552" s="6">
        <v>18.805071996561352</v>
      </c>
      <c r="Z4552" s="6">
        <v>4.1156243283902851</v>
      </c>
      <c r="AA4552" s="6">
        <v>4.2983021706425956E-2</v>
      </c>
      <c r="AB4552" s="6">
        <v>1.9879647539222005</v>
      </c>
      <c r="AC4552" s="6">
        <v>0.52654201590371796</v>
      </c>
      <c r="AD4552" s="6">
        <v>0.99935525467440345</v>
      </c>
      <c r="AE4552" s="6">
        <v>4.9967762733720171</v>
      </c>
      <c r="AF4552" s="6">
        <v>99.999999999999957</v>
      </c>
      <c r="AG4552" s="6"/>
      <c r="AH4552" s="6">
        <v>74.704264766919152</v>
      </c>
      <c r="AI4552" s="6">
        <v>0.6866746206130705</v>
      </c>
      <c r="AJ4552" s="6">
        <v>12.232084422874491</v>
      </c>
      <c r="AK4552" s="6">
        <v>0</v>
      </c>
      <c r="AL4552" s="6">
        <v>3.7982106910347131</v>
      </c>
      <c r="AM4552" s="6">
        <v>4.0176847591697637E-2</v>
      </c>
      <c r="AN4552" s="6">
        <v>3.2693262035508472</v>
      </c>
      <c r="AO4552" s="6">
        <v>0.62257994311517695</v>
      </c>
      <c r="AP4552" s="6">
        <v>1.069149474985551</v>
      </c>
      <c r="AQ4552" s="6">
        <v>3.5172974766244405</v>
      </c>
      <c r="AR4552" s="6">
        <v>99.999999999999972</v>
      </c>
      <c r="AS4552" s="6"/>
      <c r="AT4552" s="6">
        <v>0.46258353544011604</v>
      </c>
      <c r="AU4552" s="6" t="s">
        <v>2564</v>
      </c>
      <c r="AV4552" s="6" t="s">
        <v>2564</v>
      </c>
      <c r="AW4552" s="6"/>
      <c r="AX4552" s="6">
        <v>2.8804350281900107E-2</v>
      </c>
      <c r="AY4552" s="6">
        <v>0.5123643268224759</v>
      </c>
      <c r="AZ4552" s="6">
        <f>LOG(Tabella1[[#This Row],[SiO2]]/Tabella1[[#This Row],[Al2O3]])</f>
        <v>0.55630250076728727</v>
      </c>
      <c r="BA4552" s="6">
        <f>LOG((Tabella1[[#This Row],[FeO]]*0.8998+Tabella1[[#This Row],[Fe2O3]])/Tabella1[[#This Row],[K2O]])</f>
        <v>-0.13010819009178318</v>
      </c>
      <c r="BB4552" s="6">
        <f>Tabella1[[#This Row],[Log SiO2/Al2O3]]/Tabella1[[#This Row],[Log (FeO3/K2O)]]</f>
        <v>-4.2756916407403001</v>
      </c>
    </row>
    <row r="4553" spans="1:54">
      <c r="A4553" s="19" t="s">
        <v>4368</v>
      </c>
      <c r="B4553" s="19" t="s">
        <v>4564</v>
      </c>
      <c r="C4553" s="19" t="s">
        <v>4389</v>
      </c>
      <c r="D4553" s="19" t="s">
        <v>4565</v>
      </c>
      <c r="E4553" s="8" t="s">
        <v>2787</v>
      </c>
      <c r="F4553" s="19" t="s">
        <v>4566</v>
      </c>
      <c r="G4553" s="8" t="s">
        <v>4643</v>
      </c>
      <c r="H4553" s="8"/>
      <c r="I4553" s="6">
        <v>63.4</v>
      </c>
      <c r="J4553" s="6">
        <v>0.84</v>
      </c>
      <c r="K4553" s="6">
        <v>18.899999999999999</v>
      </c>
      <c r="L4553" s="6"/>
      <c r="M4553" s="6">
        <v>4.2699999999999996</v>
      </c>
      <c r="N4553" s="6">
        <v>0.05</v>
      </c>
      <c r="O4553" s="6">
        <v>1.86</v>
      </c>
      <c r="P4553" s="6">
        <v>0.31</v>
      </c>
      <c r="Q4553" s="6">
        <v>1.24</v>
      </c>
      <c r="R4553" s="6">
        <v>4.43</v>
      </c>
      <c r="S4553" s="6">
        <v>0.12</v>
      </c>
      <c r="T4553" s="6">
        <v>4.5</v>
      </c>
      <c r="U4553" s="6">
        <v>95.299999999999969</v>
      </c>
      <c r="V4553" s="12"/>
      <c r="W4553" s="6">
        <v>66.526757607555112</v>
      </c>
      <c r="X4553" s="6">
        <v>0.88142707240293838</v>
      </c>
      <c r="Y4553" s="6">
        <v>19.832109129066112</v>
      </c>
      <c r="Z4553" s="6">
        <v>4.4805876180482702</v>
      </c>
      <c r="AA4553" s="6">
        <v>5.246589716684158E-2</v>
      </c>
      <c r="AB4553" s="6">
        <v>1.9517313746065066</v>
      </c>
      <c r="AC4553" s="6">
        <v>0.32528856243441773</v>
      </c>
      <c r="AD4553" s="6">
        <v>1.3011542497376709</v>
      </c>
      <c r="AE4553" s="6">
        <v>4.6484784889821631</v>
      </c>
      <c r="AF4553" s="6">
        <v>100.00000000000006</v>
      </c>
      <c r="AG4553" s="6"/>
      <c r="AH4553" s="6">
        <v>73.747406428996797</v>
      </c>
      <c r="AI4553" s="6">
        <v>0.73483901168800725</v>
      </c>
      <c r="AJ4553" s="6">
        <v>12.959160616657986</v>
      </c>
      <c r="AK4553" s="6">
        <v>0</v>
      </c>
      <c r="AL4553" s="6">
        <v>4.1539455567921353</v>
      </c>
      <c r="AM4553" s="6">
        <v>4.9265003485399951E-2</v>
      </c>
      <c r="AN4553" s="6">
        <v>3.2244238025262639</v>
      </c>
      <c r="AO4553" s="6">
        <v>0.38637888646534402</v>
      </c>
      <c r="AP4553" s="6">
        <v>1.3983948340094541</v>
      </c>
      <c r="AQ4553" s="6">
        <v>3.2870970081393689</v>
      </c>
      <c r="AR4553" s="6">
        <v>99.999999999999986</v>
      </c>
      <c r="AS4553" s="6"/>
      <c r="AT4553" s="6">
        <v>0.43701035357548579</v>
      </c>
      <c r="AU4553" s="6" t="s">
        <v>2564</v>
      </c>
      <c r="AV4553" s="6" t="s">
        <v>2564</v>
      </c>
      <c r="AW4553" s="6"/>
      <c r="AX4553" s="6">
        <v>0.18520171898518842</v>
      </c>
      <c r="AY4553" s="6">
        <v>0.48534794511420404</v>
      </c>
      <c r="AZ4553" s="6">
        <f>LOG(Tabella1[[#This Row],[SiO2]]/Tabella1[[#This Row],[Al2O3]])</f>
        <v>0.52562745370848862</v>
      </c>
      <c r="BA4553" s="6">
        <f>LOG((Tabella1[[#This Row],[FeO]]*0.8998+Tabella1[[#This Row],[Fe2O3]])/Tabella1[[#This Row],[K2O]])</f>
        <v>-6.1829862368497683E-2</v>
      </c>
      <c r="BB4553" s="6">
        <f>Tabella1[[#This Row],[Log SiO2/Al2O3]]/Tabella1[[#This Row],[Log (FeO3/K2O)]]</f>
        <v>-8.5011907446246529</v>
      </c>
    </row>
    <row r="4554" spans="1:54">
      <c r="A4554" s="19" t="s">
        <v>4368</v>
      </c>
      <c r="B4554" s="19" t="s">
        <v>4564</v>
      </c>
      <c r="C4554" s="19" t="s">
        <v>4389</v>
      </c>
      <c r="D4554" s="19" t="s">
        <v>4565</v>
      </c>
      <c r="E4554" s="19" t="s">
        <v>5136</v>
      </c>
      <c r="F4554" s="19" t="s">
        <v>4566</v>
      </c>
      <c r="G4554" s="8" t="s">
        <v>4644</v>
      </c>
      <c r="H4554" s="8"/>
      <c r="I4554" s="6">
        <v>67.599999999999994</v>
      </c>
      <c r="J4554" s="6">
        <v>0.64</v>
      </c>
      <c r="K4554" s="6">
        <v>15.7</v>
      </c>
      <c r="L4554" s="6"/>
      <c r="M4554" s="6">
        <v>5.22</v>
      </c>
      <c r="N4554" s="6">
        <v>0.04</v>
      </c>
      <c r="O4554" s="6">
        <v>1.86</v>
      </c>
      <c r="P4554" s="6">
        <v>0.17</v>
      </c>
      <c r="Q4554" s="6">
        <v>1.59</v>
      </c>
      <c r="R4554" s="6">
        <v>3.43</v>
      </c>
      <c r="S4554" s="6">
        <v>0.05</v>
      </c>
      <c r="T4554" s="6">
        <v>3.5</v>
      </c>
      <c r="U4554" s="6">
        <v>96.250000000000014</v>
      </c>
      <c r="V4554" s="12"/>
      <c r="W4554" s="6">
        <v>70.233766233766218</v>
      </c>
      <c r="X4554" s="6">
        <v>0.66493506493506493</v>
      </c>
      <c r="Y4554" s="6">
        <v>16.311688311688307</v>
      </c>
      <c r="Z4554" s="6">
        <v>5.4233766233766225</v>
      </c>
      <c r="AA4554" s="6">
        <v>4.1558441558441558E-2</v>
      </c>
      <c r="AB4554" s="6">
        <v>1.9324675324675324</v>
      </c>
      <c r="AC4554" s="6">
        <v>0.17662337662337663</v>
      </c>
      <c r="AD4554" s="6">
        <v>1.6519480519480516</v>
      </c>
      <c r="AE4554" s="6">
        <v>3.5636363636363635</v>
      </c>
      <c r="AF4554" s="6">
        <v>99.999999999999986</v>
      </c>
      <c r="AG4554" s="6"/>
      <c r="AH4554" s="6">
        <v>76.4357849514262</v>
      </c>
      <c r="AI4554" s="6">
        <v>0.54423370251052872</v>
      </c>
      <c r="AJ4554" s="6">
        <v>10.464229624047885</v>
      </c>
      <c r="AK4554" s="6">
        <v>0</v>
      </c>
      <c r="AL4554" s="6">
        <v>4.9362366078567828</v>
      </c>
      <c r="AM4554" s="6">
        <v>3.831078449269739E-2</v>
      </c>
      <c r="AN4554" s="6">
        <v>3.1343295613567914</v>
      </c>
      <c r="AO4554" s="6">
        <v>0.20596487108819186</v>
      </c>
      <c r="AP4554" s="6">
        <v>1.7430016184817705</v>
      </c>
      <c r="AQ4554" s="6">
        <v>2.4739758460875794</v>
      </c>
      <c r="AR4554" s="6">
        <v>100</v>
      </c>
      <c r="AS4554" s="6"/>
      <c r="AT4554" s="6">
        <v>0.38836551186621543</v>
      </c>
      <c r="AU4554" s="6" t="s">
        <v>2564</v>
      </c>
      <c r="AV4554" s="6" t="s">
        <v>2564</v>
      </c>
      <c r="AW4554" s="6"/>
      <c r="AX4554" s="6">
        <v>0.13484890854607909</v>
      </c>
      <c r="AY4554" s="6">
        <v>0.4164484594885034</v>
      </c>
      <c r="AZ4554" s="6">
        <f>LOG(Tabella1[[#This Row],[SiO2]]/Tabella1[[#This Row],[Al2O3]])</f>
        <v>0.63404704353240215</v>
      </c>
      <c r="BA4554" s="6">
        <f>LOG((Tabella1[[#This Row],[FeO]]*0.8998+Tabella1[[#This Row],[Fe2O3]])/Tabella1[[#This Row],[K2O]])</f>
        <v>0.1365223717890397</v>
      </c>
      <c r="BB4554" s="6">
        <f>Tabella1[[#This Row],[Log SiO2/Al2O3]]/Tabella1[[#This Row],[Log (FeO3/K2O)]]</f>
        <v>4.6442721088391226</v>
      </c>
    </row>
    <row r="4555" spans="1:54">
      <c r="A4555" s="19" t="s">
        <v>4368</v>
      </c>
      <c r="B4555" s="19" t="s">
        <v>4564</v>
      </c>
      <c r="C4555" s="19" t="s">
        <v>4389</v>
      </c>
      <c r="D4555" s="19" t="s">
        <v>4565</v>
      </c>
      <c r="E4555" s="19" t="s">
        <v>5136</v>
      </c>
      <c r="F4555" s="19" t="s">
        <v>4566</v>
      </c>
      <c r="G4555" s="8" t="s">
        <v>4645</v>
      </c>
      <c r="H4555" s="8"/>
      <c r="I4555" s="6">
        <v>69.400000000000006</v>
      </c>
      <c r="J4555" s="6">
        <v>0.52</v>
      </c>
      <c r="K4555" s="6">
        <v>16.100000000000001</v>
      </c>
      <c r="L4555" s="6"/>
      <c r="M4555" s="6">
        <v>3.48</v>
      </c>
      <c r="N4555" s="6">
        <v>0.03</v>
      </c>
      <c r="O4555" s="6">
        <v>1.73</v>
      </c>
      <c r="P4555" s="6">
        <v>0.19</v>
      </c>
      <c r="Q4555" s="6">
        <v>1.37</v>
      </c>
      <c r="R4555" s="6">
        <v>3.68</v>
      </c>
      <c r="S4555" s="6">
        <v>7.0000000000000007E-2</v>
      </c>
      <c r="T4555" s="6">
        <v>3.3</v>
      </c>
      <c r="U4555" s="6">
        <v>96.500000000000028</v>
      </c>
      <c r="V4555" s="12"/>
      <c r="W4555" s="6">
        <v>71.91709844559584</v>
      </c>
      <c r="X4555" s="6">
        <v>0.53886010362694281</v>
      </c>
      <c r="Y4555" s="6">
        <v>16.683937823834192</v>
      </c>
      <c r="Z4555" s="6">
        <v>3.6062176165803095</v>
      </c>
      <c r="AA4555" s="6">
        <v>3.1088082901554397E-2</v>
      </c>
      <c r="AB4555" s="6">
        <v>1.7927461139896368</v>
      </c>
      <c r="AC4555" s="6">
        <v>0.19689119170984451</v>
      </c>
      <c r="AD4555" s="6">
        <v>1.4196891191709842</v>
      </c>
      <c r="AE4555" s="6">
        <v>3.8134715025906729</v>
      </c>
      <c r="AF4555" s="6">
        <v>99.999999999999972</v>
      </c>
      <c r="AG4555" s="6"/>
      <c r="AH4555" s="6">
        <v>78.237338747829838</v>
      </c>
      <c r="AI4555" s="6">
        <v>0.44087286276175353</v>
      </c>
      <c r="AJ4555" s="6">
        <v>10.698873430979239</v>
      </c>
      <c r="AK4555" s="6">
        <v>0</v>
      </c>
      <c r="AL4555" s="6">
        <v>3.281022997608027</v>
      </c>
      <c r="AM4555" s="6">
        <v>2.864750959749093E-2</v>
      </c>
      <c r="AN4555" s="6">
        <v>2.9065806815175192</v>
      </c>
      <c r="AO4555" s="6">
        <v>0.22951041539511483</v>
      </c>
      <c r="AP4555" s="6">
        <v>1.4973585206297888</v>
      </c>
      <c r="AQ4555" s="6">
        <v>2.6463892206345729</v>
      </c>
      <c r="AR4555" s="6">
        <v>100.00000000000001</v>
      </c>
      <c r="AS4555" s="6"/>
      <c r="AT4555" s="6">
        <v>0.46974254206408506</v>
      </c>
      <c r="AU4555" s="6" t="s">
        <v>2564</v>
      </c>
      <c r="AV4555" s="6" t="s">
        <v>2564</v>
      </c>
      <c r="AW4555" s="6"/>
      <c r="AX4555" s="6">
        <v>0.16604298519366809</v>
      </c>
      <c r="AY4555" s="6">
        <v>0.50577985543381332</v>
      </c>
      <c r="AZ4555" s="6">
        <f>LOG(Tabella1[[#This Row],[SiO2]]/Tabella1[[#This Row],[Al2O3]])</f>
        <v>0.63453359442300528</v>
      </c>
      <c r="BA4555" s="6">
        <f>LOG((Tabella1[[#This Row],[FeO]]*0.8998+Tabella1[[#This Row],[Fe2O3]])/Tabella1[[#This Row],[K2O]])</f>
        <v>-7.0122585897388706E-2</v>
      </c>
      <c r="BB4555" s="6">
        <f>Tabella1[[#This Row],[Log SiO2/Al2O3]]/Tabella1[[#This Row],[Log (FeO3/K2O)]]</f>
        <v>-9.04891892252129</v>
      </c>
    </row>
    <row r="4556" spans="1:54">
      <c r="A4556" s="19" t="s">
        <v>4368</v>
      </c>
      <c r="B4556" s="19" t="s">
        <v>4564</v>
      </c>
      <c r="C4556" s="19" t="s">
        <v>4389</v>
      </c>
      <c r="D4556" s="19" t="s">
        <v>4565</v>
      </c>
      <c r="E4556" s="8" t="s">
        <v>2787</v>
      </c>
      <c r="F4556" s="19" t="s">
        <v>4566</v>
      </c>
      <c r="G4556" s="8" t="s">
        <v>4646</v>
      </c>
      <c r="H4556" s="8"/>
      <c r="I4556" s="6">
        <v>64.2</v>
      </c>
      <c r="J4556" s="6">
        <v>0.79</v>
      </c>
      <c r="K4556" s="6">
        <v>17.399999999999999</v>
      </c>
      <c r="L4556" s="6"/>
      <c r="M4556" s="6">
        <v>4.57</v>
      </c>
      <c r="N4556" s="6">
        <v>0.04</v>
      </c>
      <c r="O4556" s="6">
        <v>2.0699999999999998</v>
      </c>
      <c r="P4556" s="6">
        <v>0.38</v>
      </c>
      <c r="Q4556" s="6">
        <v>1.4</v>
      </c>
      <c r="R4556" s="6">
        <v>3.66</v>
      </c>
      <c r="S4556" s="6">
        <v>0.12</v>
      </c>
      <c r="T4556" s="6">
        <v>5.4</v>
      </c>
      <c r="U4556" s="6">
        <v>94.510000000000019</v>
      </c>
      <c r="V4556" s="12"/>
      <c r="W4556" s="6">
        <v>67.929319648714412</v>
      </c>
      <c r="X4556" s="6">
        <v>0.83589038197016186</v>
      </c>
      <c r="Y4556" s="6">
        <v>18.410750185165586</v>
      </c>
      <c r="Z4556" s="6">
        <v>4.8354671463337207</v>
      </c>
      <c r="AA4556" s="6">
        <v>4.2323563644058822E-2</v>
      </c>
      <c r="AB4556" s="6">
        <v>2.1902444185800438</v>
      </c>
      <c r="AC4556" s="6">
        <v>0.40207385461855882</v>
      </c>
      <c r="AD4556" s="6">
        <v>1.4813247275420587</v>
      </c>
      <c r="AE4556" s="6">
        <v>3.8726060734313825</v>
      </c>
      <c r="AF4556" s="6">
        <v>100</v>
      </c>
      <c r="AG4556" s="6"/>
      <c r="AH4556" s="6">
        <v>74.528393832242344</v>
      </c>
      <c r="AI4556" s="6">
        <v>0.68971433069564358</v>
      </c>
      <c r="AJ4556" s="6">
        <v>11.906758820563663</v>
      </c>
      <c r="AK4556" s="6">
        <v>0</v>
      </c>
      <c r="AL4556" s="6">
        <v>4.4368869718594368</v>
      </c>
      <c r="AM4556" s="6">
        <v>3.9333060937630962E-2</v>
      </c>
      <c r="AN4556" s="6">
        <v>3.5812839780724013</v>
      </c>
      <c r="AO4556" s="6">
        <v>0.47267706415295352</v>
      </c>
      <c r="AP4556" s="6">
        <v>1.5756704905137773</v>
      </c>
      <c r="AQ4556" s="6">
        <v>2.710310954105859</v>
      </c>
      <c r="AR4556" s="6">
        <v>99.999999999999972</v>
      </c>
      <c r="AS4556" s="6"/>
      <c r="AT4556" s="6">
        <v>0.44664599949728501</v>
      </c>
      <c r="AU4556" s="6" t="s">
        <v>2564</v>
      </c>
      <c r="AV4556" s="6" t="s">
        <v>2564</v>
      </c>
      <c r="AW4556" s="6"/>
      <c r="AX4556" s="6">
        <v>0.20794877392117181</v>
      </c>
      <c r="AY4556" s="6">
        <v>0.48868188271347895</v>
      </c>
      <c r="AZ4556" s="6">
        <f>LOG(Tabella1[[#This Row],[SiO2]]/Tabella1[[#This Row],[Al2O3]])</f>
        <v>0.56698577978625364</v>
      </c>
      <c r="BA4556" s="6">
        <f>LOG((Tabella1[[#This Row],[FeO]]*0.8998+Tabella1[[#This Row],[Fe2O3]])/Tabella1[[#This Row],[K2O]])</f>
        <v>5.0581103504987616E-2</v>
      </c>
      <c r="BB4556" s="6">
        <f>Tabella1[[#This Row],[Log SiO2/Al2O3]]/Tabella1[[#This Row],[Log (FeO3/K2O)]]</f>
        <v>11.209438713221139</v>
      </c>
    </row>
    <row r="4557" spans="1:54">
      <c r="A4557" s="19" t="s">
        <v>4368</v>
      </c>
      <c r="B4557" s="19" t="s">
        <v>4564</v>
      </c>
      <c r="C4557" s="19" t="s">
        <v>4389</v>
      </c>
      <c r="D4557" s="19" t="s">
        <v>4565</v>
      </c>
      <c r="E4557" s="8" t="s">
        <v>2787</v>
      </c>
      <c r="F4557" s="19" t="s">
        <v>4566</v>
      </c>
      <c r="G4557" s="8" t="s">
        <v>4647</v>
      </c>
      <c r="H4557" s="8"/>
      <c r="I4557" s="6">
        <v>64.099999999999994</v>
      </c>
      <c r="J4557" s="6">
        <v>0.78</v>
      </c>
      <c r="K4557" s="6">
        <v>17.100000000000001</v>
      </c>
      <c r="L4557" s="6"/>
      <c r="M4557" s="6">
        <v>4.97</v>
      </c>
      <c r="N4557" s="6">
        <v>0.05</v>
      </c>
      <c r="O4557" s="6">
        <v>1.88</v>
      </c>
      <c r="P4557" s="6">
        <v>0.42</v>
      </c>
      <c r="Q4557" s="6">
        <v>1.39</v>
      </c>
      <c r="R4557" s="6">
        <v>3.93</v>
      </c>
      <c r="S4557" s="6">
        <v>0.12</v>
      </c>
      <c r="T4557" s="6">
        <v>5.0999999999999996</v>
      </c>
      <c r="U4557" s="6">
        <v>94.61999999999999</v>
      </c>
      <c r="V4557" s="12"/>
      <c r="W4557" s="6">
        <v>67.74466286197422</v>
      </c>
      <c r="X4557" s="6">
        <v>0.82435003170577059</v>
      </c>
      <c r="Y4557" s="6">
        <v>18.07228915662651</v>
      </c>
      <c r="Z4557" s="6">
        <v>5.2525893045867678</v>
      </c>
      <c r="AA4557" s="6">
        <v>5.2842950750369905E-2</v>
      </c>
      <c r="AB4557" s="6">
        <v>1.9868949482139082</v>
      </c>
      <c r="AC4557" s="6">
        <v>0.44388078630310723</v>
      </c>
      <c r="AD4557" s="6">
        <v>1.4690340308602832</v>
      </c>
      <c r="AE4557" s="6">
        <v>4.1534559289790742</v>
      </c>
      <c r="AF4557" s="6">
        <v>100.00000000000001</v>
      </c>
      <c r="AG4557" s="6"/>
      <c r="AH4557" s="6">
        <v>74.428829441969967</v>
      </c>
      <c r="AI4557" s="6">
        <v>0.68113498380600956</v>
      </c>
      <c r="AJ4557" s="6">
        <v>11.704068217909896</v>
      </c>
      <c r="AK4557" s="6">
        <v>0</v>
      </c>
      <c r="AL4557" s="6">
        <v>4.8263073974326476</v>
      </c>
      <c r="AM4557" s="6">
        <v>4.9177243685617475E-2</v>
      </c>
      <c r="AN4557" s="6">
        <v>3.2532893323752385</v>
      </c>
      <c r="AO4557" s="6">
        <v>0.52254855212704543</v>
      </c>
      <c r="AP4557" s="6">
        <v>1.5647630839658624</v>
      </c>
      <c r="AQ4557" s="6">
        <v>2.910898155315663</v>
      </c>
      <c r="AR4557" s="6">
        <v>99.999999999999957</v>
      </c>
      <c r="AS4557" s="6"/>
      <c r="AT4557" s="6">
        <v>0.40265491474010662</v>
      </c>
      <c r="AU4557" s="6" t="s">
        <v>2564</v>
      </c>
      <c r="AV4557" s="6" t="s">
        <v>2564</v>
      </c>
      <c r="AW4557" s="6"/>
      <c r="AX4557" s="6">
        <v>0.12745097006304612</v>
      </c>
      <c r="AY4557" s="6">
        <v>0.43972510017143956</v>
      </c>
      <c r="AZ4557" s="6">
        <f>LOG(Tabella1[[#This Row],[SiO2]]/Tabella1[[#This Row],[Al2O3]])</f>
        <v>0.57386191912666351</v>
      </c>
      <c r="BA4557" s="6">
        <f>LOG((Tabella1[[#This Row],[FeO]]*0.8998+Tabella1[[#This Row],[Fe2O3]])/Tabella1[[#This Row],[K2O]])</f>
        <v>5.610982718745345E-2</v>
      </c>
      <c r="BB4557" s="6">
        <f>Tabella1[[#This Row],[Log SiO2/Al2O3]]/Tabella1[[#This Row],[Log (FeO3/K2O)]]</f>
        <v>10.227476146192499</v>
      </c>
    </row>
    <row r="4558" spans="1:54">
      <c r="A4558" s="19" t="s">
        <v>4368</v>
      </c>
      <c r="B4558" s="19" t="s">
        <v>4564</v>
      </c>
      <c r="C4558" s="19" t="s">
        <v>4389</v>
      </c>
      <c r="D4558" s="19" t="s">
        <v>4565</v>
      </c>
      <c r="E4558" s="8" t="s">
        <v>2787</v>
      </c>
      <c r="F4558" s="19" t="s">
        <v>4566</v>
      </c>
      <c r="G4558" s="8" t="s">
        <v>4648</v>
      </c>
      <c r="H4558" s="8"/>
      <c r="I4558" s="6">
        <v>58.2</v>
      </c>
      <c r="J4558" s="6">
        <v>0.7</v>
      </c>
      <c r="K4558" s="6">
        <v>13.4</v>
      </c>
      <c r="L4558" s="6"/>
      <c r="M4558" s="6">
        <v>5.86</v>
      </c>
      <c r="N4558" s="6">
        <v>0.06</v>
      </c>
      <c r="O4558" s="6">
        <v>1.87</v>
      </c>
      <c r="P4558" s="6">
        <v>1.23</v>
      </c>
      <c r="Q4558" s="6">
        <v>1.19</v>
      </c>
      <c r="R4558" s="6">
        <v>3.27</v>
      </c>
      <c r="S4558" s="6">
        <v>0.14000000000000001</v>
      </c>
      <c r="T4558" s="6">
        <v>14.6</v>
      </c>
      <c r="U4558" s="6">
        <v>85.780000000000015</v>
      </c>
      <c r="V4558" s="12"/>
      <c r="W4558" s="6">
        <v>67.847983212870119</v>
      </c>
      <c r="X4558" s="6">
        <v>0.81604103520634164</v>
      </c>
      <c r="Y4558" s="6">
        <v>15.621356959664254</v>
      </c>
      <c r="Z4558" s="6">
        <v>6.8314292375845174</v>
      </c>
      <c r="AA4558" s="6">
        <v>6.9946374446257856E-2</v>
      </c>
      <c r="AB4558" s="6">
        <v>2.17999533690837</v>
      </c>
      <c r="AC4558" s="6">
        <v>1.433900676148286</v>
      </c>
      <c r="AD4558" s="6">
        <v>1.3872697598507808</v>
      </c>
      <c r="AE4558" s="6">
        <v>3.8120774073210533</v>
      </c>
      <c r="AF4558" s="6">
        <v>99.999999999999986</v>
      </c>
      <c r="AG4558" s="6"/>
      <c r="AH4558" s="6">
        <v>73.688863160950334</v>
      </c>
      <c r="AI4558" s="6">
        <v>0.66654939188140105</v>
      </c>
      <c r="AJ4558" s="6">
        <v>10.000949745112544</v>
      </c>
      <c r="AK4558" s="6">
        <v>0</v>
      </c>
      <c r="AL4558" s="6">
        <v>6.2051447851746371</v>
      </c>
      <c r="AM4558" s="6">
        <v>6.4348902184530932E-2</v>
      </c>
      <c r="AN4558" s="6">
        <v>3.5285977993613868</v>
      </c>
      <c r="AO4558" s="6">
        <v>1.6686996786715016</v>
      </c>
      <c r="AP4558" s="6">
        <v>1.4607519183486726</v>
      </c>
      <c r="AQ4558" s="6">
        <v>2.6410579203067837</v>
      </c>
      <c r="AR4558" s="6">
        <v>100.00000000000001</v>
      </c>
      <c r="AS4558" s="6"/>
      <c r="AT4558" s="6">
        <v>0.36251192886149075</v>
      </c>
      <c r="AU4558" s="6" t="s">
        <v>2564</v>
      </c>
      <c r="AV4558" s="6" t="s">
        <v>2564</v>
      </c>
      <c r="AW4558" s="6"/>
      <c r="AX4558" s="6">
        <v>-9.6974135723191315E-2</v>
      </c>
      <c r="AY4558" s="6">
        <v>0.3891609811755109</v>
      </c>
      <c r="AZ4558" s="6">
        <f>LOG(Tabella1[[#This Row],[SiO2]]/Tabella1[[#This Row],[Al2O3]])</f>
        <v>0.6378181862850808</v>
      </c>
      <c r="BA4558" s="6">
        <f>LOG((Tabella1[[#This Row],[FeO]]*0.8998+Tabella1[[#This Row],[Fe2O3]])/Tabella1[[#This Row],[K2O]])</f>
        <v>0.20749585218735264</v>
      </c>
      <c r="BB4558" s="6">
        <f>Tabella1[[#This Row],[Log SiO2/Al2O3]]/Tabella1[[#This Row],[Log (FeO3/K2O)]]</f>
        <v>3.0738840297837884</v>
      </c>
    </row>
    <row r="4559" spans="1:54">
      <c r="A4559" s="19" t="s">
        <v>4368</v>
      </c>
      <c r="B4559" s="19" t="s">
        <v>4564</v>
      </c>
      <c r="C4559" s="19" t="s">
        <v>4389</v>
      </c>
      <c r="D4559" s="19" t="s">
        <v>4565</v>
      </c>
      <c r="E4559" s="8" t="s">
        <v>2787</v>
      </c>
      <c r="F4559" s="19" t="s">
        <v>4566</v>
      </c>
      <c r="G4559" s="8" t="s">
        <v>4649</v>
      </c>
      <c r="H4559" s="8"/>
      <c r="I4559" s="6">
        <v>67.400000000000006</v>
      </c>
      <c r="J4559" s="6">
        <v>0.62</v>
      </c>
      <c r="K4559" s="6">
        <v>11.3</v>
      </c>
      <c r="L4559" s="6"/>
      <c r="M4559" s="6">
        <v>4.28</v>
      </c>
      <c r="N4559" s="6">
        <v>0.04</v>
      </c>
      <c r="O4559" s="6">
        <v>1.62</v>
      </c>
      <c r="P4559" s="6">
        <v>1.2</v>
      </c>
      <c r="Q4559" s="6">
        <v>0.92</v>
      </c>
      <c r="R4559" s="6">
        <v>2.87</v>
      </c>
      <c r="S4559" s="6">
        <v>0.05</v>
      </c>
      <c r="T4559" s="6">
        <v>10</v>
      </c>
      <c r="U4559" s="6">
        <v>90.250000000000028</v>
      </c>
      <c r="V4559" s="12"/>
      <c r="W4559" s="6">
        <v>74.681440443213276</v>
      </c>
      <c r="X4559" s="6">
        <v>0.68698060941828232</v>
      </c>
      <c r="Y4559" s="6">
        <v>12.520775623268696</v>
      </c>
      <c r="Z4559" s="6">
        <v>4.7423822714681432</v>
      </c>
      <c r="AA4559" s="6">
        <v>4.4321329639889183E-2</v>
      </c>
      <c r="AB4559" s="6">
        <v>1.7950138504155122</v>
      </c>
      <c r="AC4559" s="6">
        <v>1.3296398891966754</v>
      </c>
      <c r="AD4559" s="6">
        <v>1.0193905817174511</v>
      </c>
      <c r="AE4559" s="6">
        <v>3.1800554016620493</v>
      </c>
      <c r="AF4559" s="6">
        <v>99.999999999999957</v>
      </c>
      <c r="AG4559" s="6"/>
      <c r="AH4559" s="6">
        <v>79.683536167863863</v>
      </c>
      <c r="AI4559" s="6">
        <v>0.55125915680258741</v>
      </c>
      <c r="AJ4559" s="6">
        <v>7.874894069603755</v>
      </c>
      <c r="AK4559" s="6">
        <v>0</v>
      </c>
      <c r="AL4559" s="6">
        <v>4.2318269775763682</v>
      </c>
      <c r="AM4559" s="6">
        <v>4.0057119263463663E-2</v>
      </c>
      <c r="AN4559" s="6">
        <v>2.8543379871597114</v>
      </c>
      <c r="AO4559" s="6">
        <v>1.5201419617778775</v>
      </c>
      <c r="AP4559" s="6">
        <v>1.054501402592007</v>
      </c>
      <c r="AQ4559" s="6">
        <v>2.1644218037098786</v>
      </c>
      <c r="AR4559" s="6">
        <v>100.00000000000003</v>
      </c>
      <c r="AS4559" s="6"/>
      <c r="AT4559" s="6">
        <v>0.40280433794078624</v>
      </c>
      <c r="AU4559" s="6" t="s">
        <v>2564</v>
      </c>
      <c r="AV4559" s="6" t="s">
        <v>2564</v>
      </c>
      <c r="AW4559" s="6"/>
      <c r="AX4559" s="6">
        <v>-0.2045238162991897</v>
      </c>
      <c r="AY4559" s="6">
        <v>0.43678334027316729</v>
      </c>
      <c r="AZ4559" s="6">
        <f>LOG(Tabella1[[#This Row],[SiO2]]/Tabella1[[#This Row],[Al2O3]])</f>
        <v>0.77558145305190007</v>
      </c>
      <c r="BA4559" s="6">
        <f>LOG((Tabella1[[#This Row],[FeO]]*0.8998+Tabella1[[#This Row],[Fe2O3]])/Tabella1[[#This Row],[K2O]])</f>
        <v>0.12770786110872781</v>
      </c>
      <c r="BB4559" s="6">
        <f>Tabella1[[#This Row],[Log SiO2/Al2O3]]/Tabella1[[#This Row],[Log (FeO3/K2O)]]</f>
        <v>6.0730909304916336</v>
      </c>
    </row>
    <row r="4560" spans="1:54">
      <c r="A4560" s="19" t="s">
        <v>4368</v>
      </c>
      <c r="B4560" s="19" t="s">
        <v>4650</v>
      </c>
      <c r="C4560" s="19" t="s">
        <v>4389</v>
      </c>
      <c r="D4560" s="19" t="s">
        <v>4565</v>
      </c>
      <c r="E4560" s="19" t="s">
        <v>5136</v>
      </c>
      <c r="F4560" s="19" t="s">
        <v>4651</v>
      </c>
      <c r="G4560" s="8" t="s">
        <v>4652</v>
      </c>
      <c r="H4560" s="8"/>
      <c r="I4560" s="6">
        <v>63.02</v>
      </c>
      <c r="J4560" s="6">
        <v>0.83</v>
      </c>
      <c r="K4560" s="6">
        <v>21.15</v>
      </c>
      <c r="L4560" s="6"/>
      <c r="M4560" s="6">
        <v>7.67</v>
      </c>
      <c r="N4560" s="6">
        <v>7.0000000000000007E-2</v>
      </c>
      <c r="O4560" s="6">
        <v>1.68</v>
      </c>
      <c r="P4560" s="6">
        <v>0.05</v>
      </c>
      <c r="Q4560" s="6">
        <v>0.72</v>
      </c>
      <c r="R4560" s="6">
        <v>3.81</v>
      </c>
      <c r="S4560" s="6">
        <v>0.15</v>
      </c>
      <c r="T4560" s="6">
        <v>6.26</v>
      </c>
      <c r="U4560" s="6">
        <v>99</v>
      </c>
      <c r="V4560" s="12"/>
      <c r="W4560" s="6">
        <v>63.656565656565654</v>
      </c>
      <c r="X4560" s="6">
        <v>0.83838383838383845</v>
      </c>
      <c r="Y4560" s="6">
        <v>21.363636363636363</v>
      </c>
      <c r="Z4560" s="6">
        <v>7.7474747474747474</v>
      </c>
      <c r="AA4560" s="6">
        <v>7.0707070707070718E-2</v>
      </c>
      <c r="AB4560" s="6">
        <v>1.6969696969696968</v>
      </c>
      <c r="AC4560" s="6">
        <v>5.0505050505050504E-2</v>
      </c>
      <c r="AD4560" s="6">
        <v>0.72727272727272729</v>
      </c>
      <c r="AE4560" s="6">
        <v>3.8484848484848482</v>
      </c>
      <c r="AF4560" s="6">
        <v>100</v>
      </c>
      <c r="AG4560" s="6"/>
      <c r="AH4560" s="6">
        <v>71.342408079851623</v>
      </c>
      <c r="AI4560" s="6">
        <v>0.70664759072058392</v>
      </c>
      <c r="AJ4560" s="6">
        <v>14.113583986858014</v>
      </c>
      <c r="AK4560" s="6">
        <v>0</v>
      </c>
      <c r="AL4560" s="6">
        <v>7.2617310656247991</v>
      </c>
      <c r="AM4560" s="6">
        <v>6.7124092222856355E-2</v>
      </c>
      <c r="AN4560" s="6">
        <v>2.8343947037437074</v>
      </c>
      <c r="AO4560" s="6">
        <v>6.0650385957425987E-2</v>
      </c>
      <c r="AP4560" s="6">
        <v>0.79022814586465429</v>
      </c>
      <c r="AQ4560" s="6">
        <v>2.7513487442709623</v>
      </c>
      <c r="AR4560" s="6">
        <v>100</v>
      </c>
      <c r="AS4560" s="6"/>
      <c r="AT4560" s="6">
        <v>0.2807408275700386</v>
      </c>
      <c r="AU4560" s="6" t="s">
        <v>2564</v>
      </c>
      <c r="AV4560" s="6" t="s">
        <v>2564</v>
      </c>
      <c r="AW4560" s="6"/>
      <c r="AX4560" s="6">
        <v>0.3506040535983585</v>
      </c>
      <c r="AY4560" s="6">
        <v>0.30186924659873465</v>
      </c>
      <c r="AZ4560" s="6">
        <f>LOG(Tabella1[[#This Row],[SiO2]]/Tabella1[[#This Row],[Al2O3]])</f>
        <v>0.4741680271269198</v>
      </c>
      <c r="BA4560" s="6">
        <f>LOG((Tabella1[[#This Row],[FeO]]*0.8998+Tabella1[[#This Row],[Fe2O3]])/Tabella1[[#This Row],[K2O]])</f>
        <v>0.2580163771029097</v>
      </c>
      <c r="BB4560" s="6">
        <f>Tabella1[[#This Row],[Log SiO2/Al2O3]]/Tabella1[[#This Row],[Log (FeO3/K2O)]]</f>
        <v>1.8377439155259441</v>
      </c>
    </row>
    <row r="4561" spans="1:54">
      <c r="A4561" s="19" t="s">
        <v>4368</v>
      </c>
      <c r="B4561" s="19" t="s">
        <v>4650</v>
      </c>
      <c r="C4561" s="19" t="s">
        <v>4389</v>
      </c>
      <c r="D4561" s="19" t="s">
        <v>4565</v>
      </c>
      <c r="E4561" s="8" t="s">
        <v>2787</v>
      </c>
      <c r="F4561" s="19" t="s">
        <v>4651</v>
      </c>
      <c r="G4561" s="8" t="s">
        <v>4653</v>
      </c>
      <c r="H4561" s="8"/>
      <c r="I4561" s="6">
        <v>63.46</v>
      </c>
      <c r="J4561" s="6">
        <v>0.88</v>
      </c>
      <c r="K4561" s="6">
        <v>20.27</v>
      </c>
      <c r="L4561" s="6"/>
      <c r="M4561" s="6">
        <v>7.13</v>
      </c>
      <c r="N4561" s="6">
        <v>0.03</v>
      </c>
      <c r="O4561" s="6">
        <v>2.2599999999999998</v>
      </c>
      <c r="P4561" s="6">
        <v>0.22</v>
      </c>
      <c r="Q4561" s="6">
        <v>1.2</v>
      </c>
      <c r="R4561" s="6">
        <v>3.56</v>
      </c>
      <c r="S4561" s="6">
        <v>0.2</v>
      </c>
      <c r="T4561" s="6">
        <v>4.6100000000000003</v>
      </c>
      <c r="U4561" s="6">
        <v>99.01</v>
      </c>
      <c r="V4561" s="12"/>
      <c r="W4561" s="6">
        <v>64.094535905464085</v>
      </c>
      <c r="X4561" s="6">
        <v>0.88879911120088884</v>
      </c>
      <c r="Y4561" s="6">
        <v>20.472679527320469</v>
      </c>
      <c r="Z4561" s="6">
        <v>7.2012927987072013</v>
      </c>
      <c r="AA4561" s="6">
        <v>3.0299969700030301E-2</v>
      </c>
      <c r="AB4561" s="6">
        <v>2.282597717402282</v>
      </c>
      <c r="AC4561" s="6">
        <v>0.22219977780022221</v>
      </c>
      <c r="AD4561" s="6">
        <v>1.211998788001212</v>
      </c>
      <c r="AE4561" s="6">
        <v>3.5955964044035955</v>
      </c>
      <c r="AF4561" s="6">
        <v>99.999999999999972</v>
      </c>
      <c r="AG4561" s="6"/>
      <c r="AH4561" s="6">
        <v>71.15822917200741</v>
      </c>
      <c r="AI4561" s="6">
        <v>0.74210124616699302</v>
      </c>
      <c r="AJ4561" s="6">
        <v>13.397889372964661</v>
      </c>
      <c r="AK4561" s="6">
        <v>0</v>
      </c>
      <c r="AL4561" s="6">
        <v>6.6863641523555355</v>
      </c>
      <c r="AM4561" s="6">
        <v>2.8494257103670876E-2</v>
      </c>
      <c r="AN4561" s="6">
        <v>3.7767234404693864</v>
      </c>
      <c r="AO4561" s="6">
        <v>0.26432725378362493</v>
      </c>
      <c r="AP4561" s="6">
        <v>1.3045386246753221</v>
      </c>
      <c r="AQ4561" s="6">
        <v>2.546398461502656</v>
      </c>
      <c r="AR4561" s="6">
        <v>99.999999999999986</v>
      </c>
      <c r="AS4561" s="6"/>
      <c r="AT4561" s="6">
        <v>0.3609568788336705</v>
      </c>
      <c r="AU4561" s="6" t="s">
        <v>2564</v>
      </c>
      <c r="AV4561" s="6" t="s">
        <v>2564</v>
      </c>
      <c r="AW4561" s="6"/>
      <c r="AX4561" s="6">
        <v>0.31422298660344988</v>
      </c>
      <c r="AY4561" s="6">
        <v>0.3885123696082366</v>
      </c>
      <c r="AZ4561" s="6">
        <f>LOG(Tabella1[[#This Row],[SiO2]]/Tabella1[[#This Row],[Al2O3]])</f>
        <v>0.49564631907138473</v>
      </c>
      <c r="BA4561" s="6">
        <f>LOG((Tabella1[[#This Row],[FeO]]*0.8998+Tabella1[[#This Row],[Fe2O3]])/Tabella1[[#This Row],[K2O]])</f>
        <v>0.25578552070853844</v>
      </c>
      <c r="BB4561" s="6">
        <f>Tabella1[[#This Row],[Log SiO2/Al2O3]]/Tabella1[[#This Row],[Log (FeO3/K2O)]]</f>
        <v>1.9377418928890897</v>
      </c>
    </row>
    <row r="4562" spans="1:54">
      <c r="A4562" s="19" t="s">
        <v>4368</v>
      </c>
      <c r="B4562" s="19" t="s">
        <v>4650</v>
      </c>
      <c r="C4562" s="19" t="s">
        <v>4389</v>
      </c>
      <c r="D4562" s="19" t="s">
        <v>4565</v>
      </c>
      <c r="E4562" s="19" t="s">
        <v>5136</v>
      </c>
      <c r="F4562" s="19" t="s">
        <v>4651</v>
      </c>
      <c r="G4562" s="8" t="s">
        <v>4654</v>
      </c>
      <c r="H4562" s="8"/>
      <c r="I4562" s="6">
        <v>65.3</v>
      </c>
      <c r="J4562" s="6">
        <v>0.84</v>
      </c>
      <c r="K4562" s="6">
        <v>20.13</v>
      </c>
      <c r="L4562" s="6"/>
      <c r="M4562" s="6">
        <v>5.61</v>
      </c>
      <c r="N4562" s="6">
        <v>0.03</v>
      </c>
      <c r="O4562" s="6">
        <v>1.99</v>
      </c>
      <c r="P4562" s="6">
        <v>0.32</v>
      </c>
      <c r="Q4562" s="6">
        <v>1.46</v>
      </c>
      <c r="R4562" s="6">
        <v>3.5</v>
      </c>
      <c r="S4562" s="6">
        <v>0.19</v>
      </c>
      <c r="T4562" s="6">
        <v>4.25</v>
      </c>
      <c r="U4562" s="6">
        <v>99.179999999999978</v>
      </c>
      <c r="V4562" s="12"/>
      <c r="W4562" s="6">
        <v>65.839887074006867</v>
      </c>
      <c r="X4562" s="6">
        <v>0.84694494857834257</v>
      </c>
      <c r="Y4562" s="6">
        <v>20.296430732002424</v>
      </c>
      <c r="Z4562" s="6">
        <v>5.6563823351482165</v>
      </c>
      <c r="AA4562" s="6">
        <v>3.0248033877797949E-2</v>
      </c>
      <c r="AB4562" s="6">
        <v>2.0064529138939307</v>
      </c>
      <c r="AC4562" s="6">
        <v>0.3226456946965115</v>
      </c>
      <c r="AD4562" s="6">
        <v>1.4720709820528335</v>
      </c>
      <c r="AE4562" s="6">
        <v>3.5289372857430936</v>
      </c>
      <c r="AF4562" s="6">
        <v>100.00000000000003</v>
      </c>
      <c r="AG4562" s="6"/>
      <c r="AH4562" s="6">
        <v>72.918497211134977</v>
      </c>
      <c r="AI4562" s="6">
        <v>0.70543863171812493</v>
      </c>
      <c r="AJ4562" s="6">
        <v>13.25030508788106</v>
      </c>
      <c r="AK4562" s="6">
        <v>0</v>
      </c>
      <c r="AL4562" s="6">
        <v>5.2391739875186509</v>
      </c>
      <c r="AM4562" s="6">
        <v>2.8376367692153424E-2</v>
      </c>
      <c r="AN4562" s="6">
        <v>3.3117632712648102</v>
      </c>
      <c r="AO4562" s="6">
        <v>0.38288531128509062</v>
      </c>
      <c r="AP4562" s="6">
        <v>1.580621977605029</v>
      </c>
      <c r="AQ4562" s="6">
        <v>2.4931239682536352</v>
      </c>
      <c r="AR4562" s="6">
        <v>100</v>
      </c>
      <c r="AS4562" s="6"/>
      <c r="AT4562" s="6">
        <v>0.38729827749151019</v>
      </c>
      <c r="AU4562" s="6" t="s">
        <v>2564</v>
      </c>
      <c r="AV4562" s="6" t="s">
        <v>2564</v>
      </c>
      <c r="AW4562" s="6"/>
      <c r="AX4562" s="6">
        <v>0.34359953706899765</v>
      </c>
      <c r="AY4562" s="6">
        <v>0.42212272650713578</v>
      </c>
      <c r="AZ4562" s="6">
        <f>LOG(Tabella1[[#This Row],[SiO2]]/Tabella1[[#This Row],[Al2O3]])</f>
        <v>0.5110694063864194</v>
      </c>
      <c r="BA4562" s="6">
        <f>LOG((Tabella1[[#This Row],[FeO]]*0.8998+Tabella1[[#This Row],[Fe2O3]])/Tabella1[[#This Row],[K2O]])</f>
        <v>0.15904080573543389</v>
      </c>
      <c r="BB4562" s="6">
        <f>Tabella1[[#This Row],[Log SiO2/Al2O3]]/Tabella1[[#This Row],[Log (FeO3/K2O)]]</f>
        <v>3.2134482972664822</v>
      </c>
    </row>
    <row r="4563" spans="1:54">
      <c r="A4563" s="19" t="s">
        <v>4368</v>
      </c>
      <c r="B4563" s="19" t="s">
        <v>4650</v>
      </c>
      <c r="C4563" s="19" t="s">
        <v>4389</v>
      </c>
      <c r="D4563" s="19" t="s">
        <v>4565</v>
      </c>
      <c r="E4563" s="19" t="s">
        <v>5136</v>
      </c>
      <c r="F4563" s="19" t="s">
        <v>4651</v>
      </c>
      <c r="G4563" s="8" t="s">
        <v>4655</v>
      </c>
      <c r="H4563" s="8"/>
      <c r="I4563" s="6">
        <v>61.27</v>
      </c>
      <c r="J4563" s="6">
        <v>0.82</v>
      </c>
      <c r="K4563" s="6">
        <v>21.36</v>
      </c>
      <c r="L4563" s="6"/>
      <c r="M4563" s="6">
        <v>7.47</v>
      </c>
      <c r="N4563" s="6">
        <v>0.05</v>
      </c>
      <c r="O4563" s="6">
        <v>2.39</v>
      </c>
      <c r="P4563" s="6">
        <v>0.36</v>
      </c>
      <c r="Q4563" s="6">
        <v>1.29</v>
      </c>
      <c r="R4563" s="6">
        <v>3.93</v>
      </c>
      <c r="S4563" s="6">
        <v>0.23</v>
      </c>
      <c r="T4563" s="6">
        <v>5.18</v>
      </c>
      <c r="U4563" s="6">
        <v>98.940000000000012</v>
      </c>
      <c r="V4563" s="12"/>
      <c r="W4563" s="6">
        <v>61.926420052557098</v>
      </c>
      <c r="X4563" s="6">
        <v>0.82878512229634105</v>
      </c>
      <c r="Y4563" s="6">
        <v>21.588841722255907</v>
      </c>
      <c r="Z4563" s="6">
        <v>7.5500303214069113</v>
      </c>
      <c r="AA4563" s="6">
        <v>5.0535678188801288E-2</v>
      </c>
      <c r="AB4563" s="6">
        <v>2.4156054174247017</v>
      </c>
      <c r="AC4563" s="6">
        <v>0.36385688295936924</v>
      </c>
      <c r="AD4563" s="6">
        <v>1.3038204972710732</v>
      </c>
      <c r="AE4563" s="6">
        <v>3.9721043056397813</v>
      </c>
      <c r="AF4563" s="6">
        <v>99.999999999999972</v>
      </c>
      <c r="AG4563" s="6"/>
      <c r="AH4563" s="6">
        <v>69.176962614188227</v>
      </c>
      <c r="AI4563" s="6">
        <v>0.69627834132860844</v>
      </c>
      <c r="AJ4563" s="6">
        <v>14.215836899817305</v>
      </c>
      <c r="AK4563" s="6">
        <v>0</v>
      </c>
      <c r="AL4563" s="6">
        <v>7.0535807467624627</v>
      </c>
      <c r="AM4563" s="6">
        <v>4.7818355147389954E-2</v>
      </c>
      <c r="AN4563" s="6">
        <v>4.0215473873176917</v>
      </c>
      <c r="AO4563" s="6">
        <v>0.43552221151786857</v>
      </c>
      <c r="AP4563" s="6">
        <v>1.4120626031820063</v>
      </c>
      <c r="AQ4563" s="6">
        <v>2.8304628595822634</v>
      </c>
      <c r="AR4563" s="6">
        <v>99.999999999999986</v>
      </c>
      <c r="AS4563" s="6"/>
      <c r="AT4563" s="6">
        <v>0.36311520179551415</v>
      </c>
      <c r="AU4563" s="6" t="s">
        <v>2564</v>
      </c>
      <c r="AV4563" s="6" t="s">
        <v>2564</v>
      </c>
      <c r="AW4563" s="6"/>
      <c r="AX4563" s="6">
        <v>0.29019624612953321</v>
      </c>
      <c r="AY4563" s="6">
        <v>0.38747524702846059</v>
      </c>
      <c r="AZ4563" s="6">
        <f>LOG(Tabella1[[#This Row],[SiO2]]/Tabella1[[#This Row],[Al2O3]])</f>
        <v>0.4576466319754352</v>
      </c>
      <c r="BA4563" s="6">
        <f>LOG((Tabella1[[#This Row],[FeO]]*0.8998+Tabella1[[#This Row],[Fe2O3]])/Tabella1[[#This Row],[K2O]])</f>
        <v>0.23307404026952006</v>
      </c>
      <c r="BB4563" s="6">
        <f>Tabella1[[#This Row],[Log SiO2/Al2O3]]/Tabella1[[#This Row],[Log (FeO3/K2O)]]</f>
        <v>1.9635246870317515</v>
      </c>
    </row>
    <row r="4564" spans="1:54">
      <c r="A4564" s="19" t="s">
        <v>4368</v>
      </c>
      <c r="B4564" s="19" t="s">
        <v>4650</v>
      </c>
      <c r="C4564" s="19" t="s">
        <v>4389</v>
      </c>
      <c r="D4564" s="19" t="s">
        <v>4565</v>
      </c>
      <c r="E4564" s="19" t="s">
        <v>5136</v>
      </c>
      <c r="F4564" s="19" t="s">
        <v>4651</v>
      </c>
      <c r="G4564" s="8" t="s">
        <v>4656</v>
      </c>
      <c r="H4564" s="8"/>
      <c r="I4564" s="6">
        <v>64.819999999999993</v>
      </c>
      <c r="J4564" s="6">
        <v>0.86</v>
      </c>
      <c r="K4564" s="6">
        <v>20.04</v>
      </c>
      <c r="L4564" s="6"/>
      <c r="M4564" s="6">
        <v>6.4</v>
      </c>
      <c r="N4564" s="6">
        <v>0.04</v>
      </c>
      <c r="O4564" s="6">
        <v>1.76</v>
      </c>
      <c r="P4564" s="6">
        <v>0.26</v>
      </c>
      <c r="Q4564" s="6">
        <v>1.04</v>
      </c>
      <c r="R4564" s="6">
        <v>3.93</v>
      </c>
      <c r="S4564" s="6">
        <v>0.14000000000000001</v>
      </c>
      <c r="T4564" s="6">
        <v>5.59</v>
      </c>
      <c r="U4564" s="6">
        <v>99.150000000000034</v>
      </c>
      <c r="V4564" s="12"/>
      <c r="W4564" s="6">
        <v>65.375693393847683</v>
      </c>
      <c r="X4564" s="6">
        <v>0.86737266767523913</v>
      </c>
      <c r="Y4564" s="6">
        <v>20.211800302571852</v>
      </c>
      <c r="Z4564" s="6">
        <v>6.4548663640948041</v>
      </c>
      <c r="AA4564" s="6">
        <v>4.0342914775592521E-2</v>
      </c>
      <c r="AB4564" s="6">
        <v>1.775088250126071</v>
      </c>
      <c r="AC4564" s="6">
        <v>0.26222894604135139</v>
      </c>
      <c r="AD4564" s="6">
        <v>1.0489157841654055</v>
      </c>
      <c r="AE4564" s="6">
        <v>3.963691376701965</v>
      </c>
      <c r="AF4564" s="6">
        <v>99.999999999999957</v>
      </c>
      <c r="AG4564" s="6"/>
      <c r="AH4564" s="6">
        <v>72.715388195573951</v>
      </c>
      <c r="AI4564" s="6">
        <v>0.72555639820099749</v>
      </c>
      <c r="AJ4564" s="6">
        <v>13.251730413396896</v>
      </c>
      <c r="AK4564" s="6">
        <v>0</v>
      </c>
      <c r="AL4564" s="6">
        <v>6.0044427147005575</v>
      </c>
      <c r="AM4564" s="6">
        <v>3.8009163470118672E-2</v>
      </c>
      <c r="AN4564" s="6">
        <v>2.9424673236381356</v>
      </c>
      <c r="AO4564" s="6">
        <v>0.31252506005182634</v>
      </c>
      <c r="AP4564" s="6">
        <v>1.1311007013685976</v>
      </c>
      <c r="AQ4564" s="6">
        <v>2.8122967946711674</v>
      </c>
      <c r="AR4564" s="6">
        <v>100.00000000000001</v>
      </c>
      <c r="AS4564" s="6"/>
      <c r="AT4564" s="6">
        <v>0.32888084389239125</v>
      </c>
      <c r="AU4564" s="6" t="s">
        <v>2564</v>
      </c>
      <c r="AV4564" s="6" t="s">
        <v>2564</v>
      </c>
      <c r="AW4564" s="6"/>
      <c r="AX4564" s="6">
        <v>0.30411128398910647</v>
      </c>
      <c r="AY4564" s="6">
        <v>0.3579054560154955</v>
      </c>
      <c r="AZ4564" s="6">
        <f>LOG(Tabella1[[#This Row],[SiO2]]/Tabella1[[#This Row],[Al2O3]])</f>
        <v>0.50981130950098308</v>
      </c>
      <c r="BA4564" s="6">
        <f>LOG((Tabella1[[#This Row],[FeO]]*0.8998+Tabella1[[#This Row],[Fe2O3]])/Tabella1[[#This Row],[K2O]])</f>
        <v>0.16593341243800855</v>
      </c>
      <c r="BB4564" s="6">
        <f>Tabella1[[#This Row],[Log SiO2/Al2O3]]/Tabella1[[#This Row],[Log (FeO3/K2O)]]</f>
        <v>3.0723848922919288</v>
      </c>
    </row>
    <row r="4565" spans="1:54">
      <c r="A4565" s="19" t="s">
        <v>4368</v>
      </c>
      <c r="B4565" s="19" t="s">
        <v>4650</v>
      </c>
      <c r="C4565" s="19" t="s">
        <v>4389</v>
      </c>
      <c r="D4565" s="19" t="s">
        <v>4565</v>
      </c>
      <c r="E4565" s="19" t="s">
        <v>2771</v>
      </c>
      <c r="F4565" s="19" t="s">
        <v>4651</v>
      </c>
      <c r="G4565" s="8" t="s">
        <v>4657</v>
      </c>
      <c r="H4565" s="8"/>
      <c r="I4565" s="6">
        <v>65.63</v>
      </c>
      <c r="J4565" s="6">
        <v>0.81</v>
      </c>
      <c r="K4565" s="6">
        <v>17.989999999999998</v>
      </c>
      <c r="L4565" s="6"/>
      <c r="M4565" s="6">
        <v>6.42</v>
      </c>
      <c r="N4565" s="6">
        <v>7.0000000000000007E-2</v>
      </c>
      <c r="O4565" s="6">
        <v>2.39</v>
      </c>
      <c r="P4565" s="6">
        <v>0.31</v>
      </c>
      <c r="Q4565" s="6">
        <v>1.39</v>
      </c>
      <c r="R4565" s="6">
        <v>4.0999999999999996</v>
      </c>
      <c r="S4565" s="6">
        <v>0.18</v>
      </c>
      <c r="T4565" s="6">
        <v>3.89</v>
      </c>
      <c r="U4565" s="6">
        <v>99.109999999999985</v>
      </c>
      <c r="V4565" s="12"/>
      <c r="W4565" s="6">
        <v>66.219352234890522</v>
      </c>
      <c r="X4565" s="6">
        <v>0.81727373625264876</v>
      </c>
      <c r="Y4565" s="6">
        <v>18.151548784179198</v>
      </c>
      <c r="Z4565" s="6">
        <v>6.4776510947432158</v>
      </c>
      <c r="AA4565" s="6">
        <v>7.0628594490969643E-2</v>
      </c>
      <c r="AB4565" s="6">
        <v>2.4114620119059635</v>
      </c>
      <c r="AC4565" s="6">
        <v>0.31278377560286558</v>
      </c>
      <c r="AD4565" s="6">
        <v>1.4024820906063971</v>
      </c>
      <c r="AE4565" s="6">
        <v>4.1368176773282217</v>
      </c>
      <c r="AF4565" s="6">
        <v>100</v>
      </c>
      <c r="AG4565" s="6"/>
      <c r="AH4565" s="6">
        <v>72.75618945736835</v>
      </c>
      <c r="AI4565" s="6">
        <v>0.67531746960089412</v>
      </c>
      <c r="AJ4565" s="6">
        <v>11.755910716323022</v>
      </c>
      <c r="AK4565" s="6">
        <v>0</v>
      </c>
      <c r="AL4565" s="6">
        <v>5.9522066474485689</v>
      </c>
      <c r="AM4565" s="6">
        <v>6.5731962804209468E-2</v>
      </c>
      <c r="AN4565" s="6">
        <v>3.9486361978387827</v>
      </c>
      <c r="AO4565" s="6">
        <v>0.36823361697893109</v>
      </c>
      <c r="AP4565" s="6">
        <v>1.4939393729427835</v>
      </c>
      <c r="AQ4565" s="6">
        <v>2.899363710866778</v>
      </c>
      <c r="AR4565" s="6">
        <v>99.999999999999972</v>
      </c>
      <c r="AS4565" s="6"/>
      <c r="AT4565" s="6">
        <v>0.39881818745545211</v>
      </c>
      <c r="AU4565" s="6" t="s">
        <v>2564</v>
      </c>
      <c r="AV4565" s="6" t="s">
        <v>2564</v>
      </c>
      <c r="AW4565" s="6"/>
      <c r="AX4565" s="6">
        <v>0.13802221531470971</v>
      </c>
      <c r="AY4565" s="6">
        <v>0.42801206836905709</v>
      </c>
      <c r="AZ4565" s="6">
        <f>LOG(Tabella1[[#This Row],[SiO2]]/Tabella1[[#This Row],[Al2O3]])</f>
        <v>0.56207124091137173</v>
      </c>
      <c r="BA4565" s="6">
        <f>LOG((Tabella1[[#This Row],[FeO]]*0.8998+Tabella1[[#This Row],[Fe2O3]])/Tabella1[[#This Row],[K2O]])</f>
        <v>0.14889716017866589</v>
      </c>
      <c r="BB4565" s="6">
        <f>Tabella1[[#This Row],[Log SiO2/Al2O3]]/Tabella1[[#This Row],[Log (FeO3/K2O)]]</f>
        <v>3.7748956409707657</v>
      </c>
    </row>
    <row r="4566" spans="1:54">
      <c r="A4566" s="19" t="s">
        <v>4368</v>
      </c>
      <c r="B4566" s="19" t="s">
        <v>4650</v>
      </c>
      <c r="C4566" s="19" t="s">
        <v>4389</v>
      </c>
      <c r="D4566" s="19" t="s">
        <v>4565</v>
      </c>
      <c r="E4566" s="19" t="s">
        <v>5136</v>
      </c>
      <c r="F4566" s="19" t="s">
        <v>4651</v>
      </c>
      <c r="G4566" s="8" t="s">
        <v>4658</v>
      </c>
      <c r="H4566" s="8"/>
      <c r="I4566" s="6">
        <v>65.67</v>
      </c>
      <c r="J4566" s="6">
        <v>0.75</v>
      </c>
      <c r="K4566" s="6">
        <v>17.57</v>
      </c>
      <c r="L4566" s="6"/>
      <c r="M4566" s="6">
        <v>7.16</v>
      </c>
      <c r="N4566" s="6">
        <v>7.0000000000000007E-2</v>
      </c>
      <c r="O4566" s="6">
        <v>1.96</v>
      </c>
      <c r="P4566" s="6">
        <v>0.76</v>
      </c>
      <c r="Q4566" s="6">
        <v>0.94</v>
      </c>
      <c r="R4566" s="6">
        <v>3.52</v>
      </c>
      <c r="S4566" s="6">
        <v>0.8</v>
      </c>
      <c r="T4566" s="6">
        <v>7.09</v>
      </c>
      <c r="U4566" s="6">
        <v>98.399999999999991</v>
      </c>
      <c r="V4566" s="12"/>
      <c r="W4566" s="6">
        <v>66.737804878048792</v>
      </c>
      <c r="X4566" s="6">
        <v>0.76219512195121963</v>
      </c>
      <c r="Y4566" s="6">
        <v>17.855691056910572</v>
      </c>
      <c r="Z4566" s="6">
        <v>7.2764227642276431</v>
      </c>
      <c r="AA4566" s="6">
        <v>7.1138211382113833E-2</v>
      </c>
      <c r="AB4566" s="6">
        <v>1.9918699186991871</v>
      </c>
      <c r="AC4566" s="6">
        <v>0.77235772357723587</v>
      </c>
      <c r="AD4566" s="6">
        <v>0.9552845528455286</v>
      </c>
      <c r="AE4566" s="6">
        <v>3.5772357723577239</v>
      </c>
      <c r="AF4566" s="6">
        <v>100.00000000000001</v>
      </c>
      <c r="AG4566" s="6"/>
      <c r="AH4566" s="6">
        <v>73.072946484423667</v>
      </c>
      <c r="AI4566" s="6">
        <v>0.62763375333960414</v>
      </c>
      <c r="AJ4566" s="6">
        <v>11.524416338886013</v>
      </c>
      <c r="AK4566" s="6">
        <v>0</v>
      </c>
      <c r="AL4566" s="6">
        <v>6.6631264791562836</v>
      </c>
      <c r="AM4566" s="6">
        <v>6.5977926556308741E-2</v>
      </c>
      <c r="AN4566" s="6">
        <v>3.2503292429892654</v>
      </c>
      <c r="AO4566" s="6">
        <v>0.90614436609115845</v>
      </c>
      <c r="AP4566" s="6">
        <v>1.0140703598649956</v>
      </c>
      <c r="AQ4566" s="6">
        <v>2.4985242442923852</v>
      </c>
      <c r="AR4566" s="6">
        <v>100</v>
      </c>
      <c r="AS4566" s="6"/>
      <c r="AT4566" s="6">
        <v>0.32787045547884919</v>
      </c>
      <c r="AU4566" s="6" t="s">
        <v>2564</v>
      </c>
      <c r="AV4566" s="6" t="s">
        <v>2564</v>
      </c>
      <c r="AW4566" s="6"/>
      <c r="AX4566" s="6">
        <v>0.24509165560377016</v>
      </c>
      <c r="AY4566" s="6">
        <v>0.35003139774897291</v>
      </c>
      <c r="AZ4566" s="6">
        <f>LOG(Tabella1[[#This Row],[SiO2]]/Tabella1[[#This Row],[Al2O3]])</f>
        <v>0.57259525479229922</v>
      </c>
      <c r="BA4566" s="6">
        <f>LOG((Tabella1[[#This Row],[FeO]]*0.8998+Tabella1[[#This Row],[Fe2O3]])/Tabella1[[#This Row],[K2O]])</f>
        <v>0.26251634765927262</v>
      </c>
      <c r="BB4566" s="6">
        <f>Tabella1[[#This Row],[Log SiO2/Al2O3]]/Tabella1[[#This Row],[Log (FeO3/K2O)]]</f>
        <v>2.1811794194831888</v>
      </c>
    </row>
    <row r="4567" spans="1:54">
      <c r="A4567" s="19" t="s">
        <v>4368</v>
      </c>
      <c r="B4567" s="19" t="s">
        <v>4650</v>
      </c>
      <c r="C4567" s="19" t="s">
        <v>4389</v>
      </c>
      <c r="D4567" s="19" t="s">
        <v>4565</v>
      </c>
      <c r="E4567" s="8" t="s">
        <v>2787</v>
      </c>
      <c r="F4567" s="19" t="s">
        <v>4651</v>
      </c>
      <c r="G4567" s="8" t="s">
        <v>4659</v>
      </c>
      <c r="H4567" s="8"/>
      <c r="I4567" s="6">
        <v>67.349999999999994</v>
      </c>
      <c r="J4567" s="6">
        <v>0.9</v>
      </c>
      <c r="K4567" s="6">
        <v>21.33</v>
      </c>
      <c r="L4567" s="6"/>
      <c r="M4567" s="6">
        <v>3.38</v>
      </c>
      <c r="N4567" s="6">
        <v>0.01</v>
      </c>
      <c r="O4567" s="6">
        <v>1.28</v>
      </c>
      <c r="P4567" s="6">
        <v>0.03</v>
      </c>
      <c r="Q4567" s="6">
        <v>0.21</v>
      </c>
      <c r="R4567" s="6">
        <v>5.0599999999999996</v>
      </c>
      <c r="S4567" s="6">
        <v>7.0000000000000007E-2</v>
      </c>
      <c r="T4567" s="6">
        <v>4.91</v>
      </c>
      <c r="U4567" s="6">
        <v>99.55</v>
      </c>
      <c r="V4567" s="12"/>
      <c r="W4567" s="6">
        <v>67.654445002511295</v>
      </c>
      <c r="X4567" s="6">
        <v>0.90406830738322452</v>
      </c>
      <c r="Y4567" s="6">
        <v>21.426418884982422</v>
      </c>
      <c r="Z4567" s="6">
        <v>3.3952787543947767</v>
      </c>
      <c r="AA4567" s="6">
        <v>1.0045203415369162E-2</v>
      </c>
      <c r="AB4567" s="6">
        <v>1.2857860371672527</v>
      </c>
      <c r="AC4567" s="6">
        <v>3.0135610246107485E-2</v>
      </c>
      <c r="AD4567" s="6">
        <v>0.21094927172275241</v>
      </c>
      <c r="AE4567" s="6">
        <v>5.082872928176795</v>
      </c>
      <c r="AF4567" s="6">
        <v>100.00000000000001</v>
      </c>
      <c r="AG4567" s="6"/>
      <c r="AH4567" s="6">
        <v>75.81373765542439</v>
      </c>
      <c r="AI4567" s="6">
        <v>0.76191801484279387</v>
      </c>
      <c r="AJ4567" s="6">
        <v>14.153333435812829</v>
      </c>
      <c r="AK4567" s="6">
        <v>0</v>
      </c>
      <c r="AL4567" s="6">
        <v>3.1820165920432171</v>
      </c>
      <c r="AM4567" s="6">
        <v>9.535013843614203E-3</v>
      </c>
      <c r="AN4567" s="6">
        <v>2.1473456573523539</v>
      </c>
      <c r="AO4567" s="6">
        <v>3.6184765445755607E-2</v>
      </c>
      <c r="AP4567" s="6">
        <v>0.2291818574279739</v>
      </c>
      <c r="AQ4567" s="6">
        <v>3.6333909164054314</v>
      </c>
      <c r="AR4567" s="6">
        <v>99.999999999999986</v>
      </c>
      <c r="AS4567" s="6"/>
      <c r="AT4567" s="6">
        <v>0.40292732166890977</v>
      </c>
      <c r="AU4567" s="6" t="s">
        <v>2564</v>
      </c>
      <c r="AV4567" s="6" t="s">
        <v>2564</v>
      </c>
      <c r="AW4567" s="6"/>
      <c r="AX4567" s="6">
        <v>0.39834149721148571</v>
      </c>
      <c r="AY4567" s="6">
        <v>0.47014162561803274</v>
      </c>
      <c r="AZ4567" s="6">
        <f>LOG(Tabella1[[#This Row],[SiO2]]/Tabella1[[#This Row],[Al2O3]])</f>
        <v>0.49934674460957568</v>
      </c>
      <c r="BA4567" s="6">
        <f>LOG((Tabella1[[#This Row],[FeO]]*0.8998+Tabella1[[#This Row],[Fe2O3]])/Tabella1[[#This Row],[K2O]])</f>
        <v>-0.22108782773259628</v>
      </c>
      <c r="BB4567" s="6">
        <f>Tabella1[[#This Row],[Log SiO2/Al2O3]]/Tabella1[[#This Row],[Log (FeO3/K2O)]]</f>
        <v>-2.2585899446871904</v>
      </c>
    </row>
    <row r="4568" spans="1:54">
      <c r="A4568" s="19" t="s">
        <v>4368</v>
      </c>
      <c r="B4568" s="19" t="s">
        <v>4650</v>
      </c>
      <c r="C4568" s="19" t="s">
        <v>4389</v>
      </c>
      <c r="D4568" s="19" t="s">
        <v>4565</v>
      </c>
      <c r="E4568" s="8" t="s">
        <v>2787</v>
      </c>
      <c r="F4568" s="19" t="s">
        <v>4651</v>
      </c>
      <c r="G4568" s="8" t="s">
        <v>4660</v>
      </c>
      <c r="H4568" s="8"/>
      <c r="I4568" s="6">
        <v>65.790000000000006</v>
      </c>
      <c r="J4568" s="6">
        <v>0.86</v>
      </c>
      <c r="K4568" s="6">
        <v>18.8</v>
      </c>
      <c r="L4568" s="6"/>
      <c r="M4568" s="6">
        <v>5.9</v>
      </c>
      <c r="N4568" s="6">
        <v>7.0000000000000007E-2</v>
      </c>
      <c r="O4568" s="6">
        <v>2.17</v>
      </c>
      <c r="P4568" s="6">
        <v>0.47</v>
      </c>
      <c r="Q4568" s="6">
        <v>1.1399999999999999</v>
      </c>
      <c r="R4568" s="6">
        <v>3.99</v>
      </c>
      <c r="S4568" s="6">
        <v>0.15</v>
      </c>
      <c r="T4568" s="6">
        <v>4.8499999999999996</v>
      </c>
      <c r="U4568" s="6">
        <v>99.19</v>
      </c>
      <c r="V4568" s="12"/>
      <c r="W4568" s="6">
        <v>66.327250730920468</v>
      </c>
      <c r="X4568" s="6">
        <v>0.86702288537150918</v>
      </c>
      <c r="Y4568" s="6">
        <v>18.953523540679505</v>
      </c>
      <c r="Z4568" s="6">
        <v>5.9481802601068656</v>
      </c>
      <c r="AA4568" s="6">
        <v>7.0571630204657732E-2</v>
      </c>
      <c r="AB4568" s="6">
        <v>2.1877205363443899</v>
      </c>
      <c r="AC4568" s="6">
        <v>0.47383808851698761</v>
      </c>
      <c r="AD4568" s="6">
        <v>1.1493094061901401</v>
      </c>
      <c r="AE4568" s="6">
        <v>4.0225829216654905</v>
      </c>
      <c r="AF4568" s="6">
        <v>100</v>
      </c>
      <c r="AG4568" s="6"/>
      <c r="AH4568" s="6">
        <v>73.129342894743729</v>
      </c>
      <c r="AI4568" s="6">
        <v>0.71892843416119012</v>
      </c>
      <c r="AJ4568" s="6">
        <v>12.318198798223841</v>
      </c>
      <c r="AK4568" s="6">
        <v>0</v>
      </c>
      <c r="AL4568" s="6">
        <v>5.4847801969206955</v>
      </c>
      <c r="AM4568" s="6">
        <v>6.590841150175282E-2</v>
      </c>
      <c r="AN4568" s="6">
        <v>3.594787303322537</v>
      </c>
      <c r="AO4568" s="6">
        <v>0.55978833162042541</v>
      </c>
      <c r="AP4568" s="6">
        <v>1.2285342487450222</v>
      </c>
      <c r="AQ4568" s="6">
        <v>2.8291500486226928</v>
      </c>
      <c r="AR4568" s="6">
        <v>99.999999999999972</v>
      </c>
      <c r="AS4568" s="6"/>
      <c r="AT4568" s="6">
        <v>0.39592054392747628</v>
      </c>
      <c r="AU4568" s="6" t="s">
        <v>2564</v>
      </c>
      <c r="AV4568" s="6" t="s">
        <v>2564</v>
      </c>
      <c r="AW4568" s="6"/>
      <c r="AX4568" s="6">
        <v>0.21410276255792582</v>
      </c>
      <c r="AY4568" s="6">
        <v>0.4299656132634756</v>
      </c>
      <c r="AZ4568" s="6">
        <f>LOG(Tabella1[[#This Row],[SiO2]]/Tabella1[[#This Row],[Al2O3]])</f>
        <v>0.54400203713350548</v>
      </c>
      <c r="BA4568" s="6">
        <f>LOG((Tabella1[[#This Row],[FeO]]*0.8998+Tabella1[[#This Row],[Fe2O3]])/Tabella1[[#This Row],[K2O]])</f>
        <v>0.12402510478494408</v>
      </c>
      <c r="BB4568" s="6">
        <f>Tabella1[[#This Row],[Log SiO2/Al2O3]]/Tabella1[[#This Row],[Log (FeO3/K2O)]]</f>
        <v>4.386225176562351</v>
      </c>
    </row>
    <row r="4569" spans="1:54">
      <c r="A4569" s="19" t="s">
        <v>4368</v>
      </c>
      <c r="B4569" s="19" t="s">
        <v>4650</v>
      </c>
      <c r="C4569" s="19" t="s">
        <v>4389</v>
      </c>
      <c r="D4569" s="19" t="s">
        <v>4565</v>
      </c>
      <c r="E4569" s="8" t="s">
        <v>2787</v>
      </c>
      <c r="F4569" s="19" t="s">
        <v>4651</v>
      </c>
      <c r="G4569" s="8" t="s">
        <v>4661</v>
      </c>
      <c r="H4569" s="8"/>
      <c r="I4569" s="6">
        <v>61.44</v>
      </c>
      <c r="J4569" s="6">
        <v>1.05</v>
      </c>
      <c r="K4569" s="6">
        <v>25.7</v>
      </c>
      <c r="L4569" s="6"/>
      <c r="M4569" s="6">
        <v>3.34</v>
      </c>
      <c r="N4569" s="6">
        <v>0.01</v>
      </c>
      <c r="O4569" s="6">
        <v>1.4</v>
      </c>
      <c r="P4569" s="6">
        <v>0.06</v>
      </c>
      <c r="Q4569" s="6">
        <v>1.08</v>
      </c>
      <c r="R4569" s="6">
        <v>5.42</v>
      </c>
      <c r="S4569" s="6">
        <v>0.13</v>
      </c>
      <c r="T4569" s="6">
        <v>6.59</v>
      </c>
      <c r="U4569" s="6">
        <v>99.500000000000014</v>
      </c>
      <c r="V4569" s="12"/>
      <c r="W4569" s="6">
        <v>61.748743718592955</v>
      </c>
      <c r="X4569" s="6">
        <v>1.0552763819095476</v>
      </c>
      <c r="Y4569" s="6">
        <v>25.829145728643212</v>
      </c>
      <c r="Z4569" s="6">
        <v>3.3567839195979894</v>
      </c>
      <c r="AA4569" s="6">
        <v>1.0050251256281405E-2</v>
      </c>
      <c r="AB4569" s="6">
        <v>1.4070351758793966</v>
      </c>
      <c r="AC4569" s="6">
        <v>6.0301507537688433E-2</v>
      </c>
      <c r="AD4569" s="6">
        <v>1.0854271356783918</v>
      </c>
      <c r="AE4569" s="6">
        <v>5.4472361809045218</v>
      </c>
      <c r="AF4569" s="6">
        <v>100</v>
      </c>
      <c r="AG4569" s="6"/>
      <c r="AH4569" s="6">
        <v>70.709315325153199</v>
      </c>
      <c r="AI4569" s="6">
        <v>0.90880383026449052</v>
      </c>
      <c r="AJ4569" s="6">
        <v>17.43476600782919</v>
      </c>
      <c r="AK4569" s="6">
        <v>0</v>
      </c>
      <c r="AL4569" s="6">
        <v>3.2147508760627432</v>
      </c>
      <c r="AM4569" s="6">
        <v>9.7484696709671213E-3</v>
      </c>
      <c r="AN4569" s="6">
        <v>2.4012376335361374</v>
      </c>
      <c r="AO4569" s="6">
        <v>7.3989633215949452E-2</v>
      </c>
      <c r="AP4569" s="6">
        <v>1.2050354203534694</v>
      </c>
      <c r="AQ4569" s="6">
        <v>3.9790189983487991</v>
      </c>
      <c r="AR4569" s="6">
        <v>99.999999999999986</v>
      </c>
      <c r="AS4569" s="6"/>
      <c r="AT4569" s="6">
        <v>0.42757167850894423</v>
      </c>
      <c r="AU4569" s="6" t="s">
        <v>2564</v>
      </c>
      <c r="AV4569" s="6" t="s">
        <v>2564</v>
      </c>
      <c r="AW4569" s="6"/>
      <c r="AX4569" s="6">
        <v>0.47697124363582677</v>
      </c>
      <c r="AY4569" s="6">
        <v>0.5101218237895182</v>
      </c>
      <c r="AZ4569" s="6">
        <f>LOG(Tabella1[[#This Row],[SiO2]]/Tabella1[[#This Row],[Al2O3]])</f>
        <v>0.37851808369216106</v>
      </c>
      <c r="BA4569" s="6">
        <f>LOG((Tabella1[[#This Row],[FeO]]*0.8998+Tabella1[[#This Row],[Fe2O3]])/Tabella1[[#This Row],[K2O]])</f>
        <v>-0.25610683089727443</v>
      </c>
      <c r="BB4569" s="6">
        <f>Tabella1[[#This Row],[Log SiO2/Al2O3]]/Tabella1[[#This Row],[Log (FeO3/K2O)]]</f>
        <v>-1.477969495643739</v>
      </c>
    </row>
    <row r="4570" spans="1:54">
      <c r="A4570" s="19" t="s">
        <v>4368</v>
      </c>
      <c r="B4570" s="19" t="s">
        <v>4650</v>
      </c>
      <c r="C4570" s="19" t="s">
        <v>4389</v>
      </c>
      <c r="D4570" s="19" t="s">
        <v>4565</v>
      </c>
      <c r="E4570" s="19" t="s">
        <v>5136</v>
      </c>
      <c r="F4570" s="19" t="s">
        <v>4651</v>
      </c>
      <c r="G4570" s="8" t="s">
        <v>4662</v>
      </c>
      <c r="H4570" s="8"/>
      <c r="I4570" s="6">
        <v>60.49</v>
      </c>
      <c r="J4570" s="6">
        <v>0.94</v>
      </c>
      <c r="K4570" s="6">
        <v>21.39</v>
      </c>
      <c r="L4570" s="6"/>
      <c r="M4570" s="6">
        <v>6.95</v>
      </c>
      <c r="N4570" s="6">
        <v>0.05</v>
      </c>
      <c r="O4570" s="6">
        <v>2.5499999999999998</v>
      </c>
      <c r="P4570" s="6">
        <v>0.3</v>
      </c>
      <c r="Q4570" s="6">
        <v>1.41</v>
      </c>
      <c r="R4570" s="6">
        <v>4.42</v>
      </c>
      <c r="S4570" s="6">
        <v>0.19</v>
      </c>
      <c r="T4570" s="6">
        <v>5.1100000000000003</v>
      </c>
      <c r="U4570" s="6">
        <v>98.499999999999986</v>
      </c>
      <c r="V4570" s="12"/>
      <c r="W4570" s="6">
        <v>61.411167512690369</v>
      </c>
      <c r="X4570" s="6">
        <v>0.95431472081218294</v>
      </c>
      <c r="Y4570" s="6">
        <v>21.715736040609141</v>
      </c>
      <c r="Z4570" s="6">
        <v>7.055837563451778</v>
      </c>
      <c r="AA4570" s="6">
        <v>5.0761421319796968E-2</v>
      </c>
      <c r="AB4570" s="6">
        <v>2.5888324873096451</v>
      </c>
      <c r="AC4570" s="6">
        <v>0.30456852791878175</v>
      </c>
      <c r="AD4570" s="6">
        <v>1.4314720812182742</v>
      </c>
      <c r="AE4570" s="6">
        <v>4.4873096446700513</v>
      </c>
      <c r="AF4570" s="6">
        <v>100</v>
      </c>
      <c r="AG4570" s="6"/>
      <c r="AH4570" s="6">
        <v>68.700280658957354</v>
      </c>
      <c r="AI4570" s="6">
        <v>0.80289398632671338</v>
      </c>
      <c r="AJ4570" s="6">
        <v>14.320008840885956</v>
      </c>
      <c r="AK4570" s="6">
        <v>0</v>
      </c>
      <c r="AL4570" s="6">
        <v>6.6013865333682125</v>
      </c>
      <c r="AM4570" s="6">
        <v>4.810120442470444E-2</v>
      </c>
      <c r="AN4570" s="6">
        <v>4.3161525678649593</v>
      </c>
      <c r="AO4570" s="6">
        <v>0.36508196596524961</v>
      </c>
      <c r="AP4570" s="6">
        <v>1.5525466966966219</v>
      </c>
      <c r="AQ4570" s="6">
        <v>3.2022003255089837</v>
      </c>
      <c r="AR4570" s="6">
        <v>100</v>
      </c>
      <c r="AS4570" s="6"/>
      <c r="AT4570" s="6">
        <v>0.39534115956382843</v>
      </c>
      <c r="AU4570" s="6" t="s">
        <v>2564</v>
      </c>
      <c r="AV4570" s="6" t="s">
        <v>2564</v>
      </c>
      <c r="AW4570" s="6"/>
      <c r="AX4570" s="6">
        <v>0.23460384900835468</v>
      </c>
      <c r="AY4570" s="6">
        <v>0.42672308507433737</v>
      </c>
      <c r="AZ4570" s="6">
        <f>LOG(Tabella1[[#This Row],[SiO2]]/Tabella1[[#This Row],[Al2O3]])</f>
        <v>0.45147279993582279</v>
      </c>
      <c r="BA4570" s="6">
        <f>LOG((Tabella1[[#This Row],[FeO]]*0.8998+Tabella1[[#This Row],[Fe2O3]])/Tabella1[[#This Row],[K2O]])</f>
        <v>0.15070852407057006</v>
      </c>
      <c r="BB4570" s="6">
        <f>Tabella1[[#This Row],[Log SiO2/Al2O3]]/Tabella1[[#This Row],[Log (FeO3/K2O)]]</f>
        <v>2.9956686439608307</v>
      </c>
    </row>
    <row r="4571" spans="1:54">
      <c r="A4571" s="19" t="s">
        <v>4368</v>
      </c>
      <c r="B4571" s="19" t="s">
        <v>4650</v>
      </c>
      <c r="C4571" s="19" t="s">
        <v>4389</v>
      </c>
      <c r="D4571" s="19" t="s">
        <v>4565</v>
      </c>
      <c r="E4571" s="8" t="s">
        <v>2787</v>
      </c>
      <c r="F4571" s="19" t="s">
        <v>4651</v>
      </c>
      <c r="G4571" s="8" t="s">
        <v>4663</v>
      </c>
      <c r="H4571" s="8"/>
      <c r="I4571" s="6">
        <v>61.52</v>
      </c>
      <c r="J4571" s="6">
        <v>1.04</v>
      </c>
      <c r="K4571" s="6">
        <v>23.41</v>
      </c>
      <c r="L4571" s="6"/>
      <c r="M4571" s="6">
        <v>6.59</v>
      </c>
      <c r="N4571" s="6">
        <v>0.03</v>
      </c>
      <c r="O4571" s="6">
        <v>1.85</v>
      </c>
      <c r="P4571" s="6">
        <v>0.08</v>
      </c>
      <c r="Q4571" s="6">
        <v>0.27</v>
      </c>
      <c r="R4571" s="6">
        <v>4.33</v>
      </c>
      <c r="S4571" s="6">
        <v>0.15</v>
      </c>
      <c r="T4571" s="6">
        <v>7.04</v>
      </c>
      <c r="U4571" s="6">
        <v>99.11999999999999</v>
      </c>
      <c r="V4571" s="12"/>
      <c r="W4571" s="6">
        <v>62.066182405165463</v>
      </c>
      <c r="X4571" s="6">
        <v>1.0492332526230834</v>
      </c>
      <c r="Y4571" s="6">
        <v>23.617836965294593</v>
      </c>
      <c r="Z4571" s="6">
        <v>6.6485068603712669</v>
      </c>
      <c r="AA4571" s="6">
        <v>3.026634382566586E-2</v>
      </c>
      <c r="AB4571" s="6">
        <v>1.8664245359160618</v>
      </c>
      <c r="AC4571" s="6">
        <v>8.0710250201775635E-2</v>
      </c>
      <c r="AD4571" s="6">
        <v>0.27239709443099275</v>
      </c>
      <c r="AE4571" s="6">
        <v>4.3684422921711059</v>
      </c>
      <c r="AF4571" s="6">
        <v>100.00000000000003</v>
      </c>
      <c r="AG4571" s="6"/>
      <c r="AH4571" s="6">
        <v>70.253576045970775</v>
      </c>
      <c r="AI4571" s="6">
        <v>0.8931838725557627</v>
      </c>
      <c r="AJ4571" s="6">
        <v>15.758362885754623</v>
      </c>
      <c r="AK4571" s="6">
        <v>0</v>
      </c>
      <c r="AL4571" s="6">
        <v>6.2938002440900362</v>
      </c>
      <c r="AM4571" s="6">
        <v>2.9019129688633991E-2</v>
      </c>
      <c r="AN4571" s="6">
        <v>3.1485131954419945</v>
      </c>
      <c r="AO4571" s="6">
        <v>9.788954161253903E-2</v>
      </c>
      <c r="AP4571" s="6">
        <v>0.29892793709269544</v>
      </c>
      <c r="AQ4571" s="6">
        <v>3.1542150991803402</v>
      </c>
      <c r="AR4571" s="6">
        <v>100</v>
      </c>
      <c r="AS4571" s="6"/>
      <c r="AT4571" s="6">
        <v>0.33344722303542146</v>
      </c>
      <c r="AU4571" s="6" t="s">
        <v>2564</v>
      </c>
      <c r="AV4571" s="6" t="s">
        <v>2564</v>
      </c>
      <c r="AW4571" s="6"/>
      <c r="AX4571" s="6">
        <v>0.41226611816048442</v>
      </c>
      <c r="AY4571" s="6">
        <v>0.36828465059228116</v>
      </c>
      <c r="AZ4571" s="6">
        <f>LOG(Tabella1[[#This Row],[SiO2]]/Tabella1[[#This Row],[Al2O3]])</f>
        <v>0.41961491309675031</v>
      </c>
      <c r="BA4571" s="6">
        <f>LOG((Tabella1[[#This Row],[FeO]]*0.8998+Tabella1[[#This Row],[Fe2O3]])/Tabella1[[#This Row],[K2O]])</f>
        <v>0.1365435070701925</v>
      </c>
      <c r="BB4571" s="6">
        <f>Tabella1[[#This Row],[Log SiO2/Al2O3]]/Tabella1[[#This Row],[Log (FeO3/K2O)]]</f>
        <v>3.0731224215666306</v>
      </c>
    </row>
    <row r="4572" spans="1:54">
      <c r="A4572" s="19" t="s">
        <v>4368</v>
      </c>
      <c r="B4572" s="19" t="s">
        <v>4650</v>
      </c>
      <c r="C4572" s="19" t="s">
        <v>4389</v>
      </c>
      <c r="D4572" s="19" t="s">
        <v>4565</v>
      </c>
      <c r="E4572" s="8" t="s">
        <v>2787</v>
      </c>
      <c r="F4572" s="19" t="s">
        <v>4651</v>
      </c>
      <c r="G4572" s="8" t="s">
        <v>4664</v>
      </c>
      <c r="H4572" s="8"/>
      <c r="I4572" s="6">
        <v>64.09</v>
      </c>
      <c r="J4572" s="6">
        <v>0.8</v>
      </c>
      <c r="K4572" s="6">
        <v>18.04</v>
      </c>
      <c r="L4572" s="6"/>
      <c r="M4572" s="6">
        <v>6.83</v>
      </c>
      <c r="N4572" s="6">
        <v>0.06</v>
      </c>
      <c r="O4572" s="6">
        <v>2.4300000000000002</v>
      </c>
      <c r="P4572" s="6">
        <v>0.43</v>
      </c>
      <c r="Q4572" s="6">
        <v>2.41</v>
      </c>
      <c r="R4572" s="6">
        <v>3.97</v>
      </c>
      <c r="S4572" s="6">
        <v>0.19</v>
      </c>
      <c r="T4572" s="6">
        <v>4.08</v>
      </c>
      <c r="U4572" s="6">
        <v>99.060000000000016</v>
      </c>
      <c r="V4572" s="12"/>
      <c r="W4572" s="6">
        <v>64.698162729658776</v>
      </c>
      <c r="X4572" s="6">
        <v>0.80759135877246113</v>
      </c>
      <c r="Y4572" s="6">
        <v>18.211185140318996</v>
      </c>
      <c r="Z4572" s="6">
        <v>6.8948112255198852</v>
      </c>
      <c r="AA4572" s="6">
        <v>6.0569351907934575E-2</v>
      </c>
      <c r="AB4572" s="6">
        <v>2.4530587522713505</v>
      </c>
      <c r="AC4572" s="6">
        <v>0.43408035534019779</v>
      </c>
      <c r="AD4572" s="6">
        <v>2.4328689683020386</v>
      </c>
      <c r="AE4572" s="6">
        <v>4.0076721179083377</v>
      </c>
      <c r="AF4572" s="6">
        <v>99.999999999999957</v>
      </c>
      <c r="AG4572" s="6"/>
      <c r="AH4572" s="6">
        <v>71.116166299912265</v>
      </c>
      <c r="AI4572" s="6">
        <v>0.66761098946810804</v>
      </c>
      <c r="AJ4572" s="6">
        <v>11.79973280576041</v>
      </c>
      <c r="AK4572" s="6">
        <v>0</v>
      </c>
      <c r="AL4572" s="6">
        <v>6.3383205695818985</v>
      </c>
      <c r="AM4572" s="6">
        <v>5.6394965525622176E-2</v>
      </c>
      <c r="AN4572" s="6">
        <v>4.0185189385590103</v>
      </c>
      <c r="AO4572" s="6">
        <v>0.51125870999366496</v>
      </c>
      <c r="AP4572" s="6">
        <v>2.5926610301909774</v>
      </c>
      <c r="AQ4572" s="6">
        <v>2.8100876949608842</v>
      </c>
      <c r="AR4572" s="6">
        <v>100.00000000000001</v>
      </c>
      <c r="AS4572" s="6"/>
      <c r="AT4572" s="6">
        <v>0.38800629626444305</v>
      </c>
      <c r="AU4572" s="6" t="s">
        <v>2564</v>
      </c>
      <c r="AV4572" s="6" t="s">
        <v>2564</v>
      </c>
      <c r="AW4572" s="6"/>
      <c r="AX4572" s="6">
        <v>5.4918881469580717E-2</v>
      </c>
      <c r="AY4572" s="6">
        <v>0.4147408569025528</v>
      </c>
      <c r="AZ4572" s="6">
        <f>LOG(Tabella1[[#This Row],[SiO2]]/Tabella1[[#This Row],[Al2O3]])</f>
        <v>0.55055373837814392</v>
      </c>
      <c r="BA4572" s="6">
        <f>LOG((Tabella1[[#This Row],[FeO]]*0.8998+Tabella1[[#This Row],[Fe2O3]])/Tabella1[[#This Row],[K2O]])</f>
        <v>0.18977618574796556</v>
      </c>
      <c r="BB4572" s="6">
        <f>Tabella1[[#This Row],[Log SiO2/Al2O3]]/Tabella1[[#This Row],[Log (FeO3/K2O)]]</f>
        <v>2.9010686256984481</v>
      </c>
    </row>
    <row r="4573" spans="1:54">
      <c r="A4573" s="19" t="s">
        <v>4368</v>
      </c>
      <c r="B4573" s="19" t="s">
        <v>4650</v>
      </c>
      <c r="C4573" s="19" t="s">
        <v>4389</v>
      </c>
      <c r="D4573" s="19" t="s">
        <v>4565</v>
      </c>
      <c r="E4573" s="19" t="s">
        <v>5136</v>
      </c>
      <c r="F4573" s="19" t="s">
        <v>4651</v>
      </c>
      <c r="G4573" s="8" t="s">
        <v>4665</v>
      </c>
      <c r="H4573" s="8"/>
      <c r="I4573" s="6">
        <v>67.260000000000005</v>
      </c>
      <c r="J4573" s="6">
        <v>0.78</v>
      </c>
      <c r="K4573" s="6">
        <v>17.559999999999999</v>
      </c>
      <c r="L4573" s="6"/>
      <c r="M4573" s="6">
        <v>5.93</v>
      </c>
      <c r="N4573" s="6">
        <v>0.05</v>
      </c>
      <c r="O4573" s="6">
        <v>1.74</v>
      </c>
      <c r="P4573" s="6">
        <v>0.19</v>
      </c>
      <c r="Q4573" s="6">
        <v>2.3199999999999998</v>
      </c>
      <c r="R4573" s="6">
        <v>3.38</v>
      </c>
      <c r="S4573" s="6">
        <v>0.13</v>
      </c>
      <c r="T4573" s="6">
        <v>4.3899999999999997</v>
      </c>
      <c r="U4573" s="6">
        <v>99.20999999999998</v>
      </c>
      <c r="V4573" s="12"/>
      <c r="W4573" s="6">
        <v>67.795585122467514</v>
      </c>
      <c r="X4573" s="6">
        <v>0.78621106743271862</v>
      </c>
      <c r="Y4573" s="6">
        <v>17.699828646305818</v>
      </c>
      <c r="Z4573" s="6">
        <v>5.9772200383025913</v>
      </c>
      <c r="AA4573" s="6">
        <v>5.0398145348251197E-2</v>
      </c>
      <c r="AB4573" s="6">
        <v>1.7538554581191417</v>
      </c>
      <c r="AC4573" s="6">
        <v>0.19151295232335455</v>
      </c>
      <c r="AD4573" s="6">
        <v>2.3384739441588551</v>
      </c>
      <c r="AE4573" s="6">
        <v>3.4069146255417806</v>
      </c>
      <c r="AF4573" s="6">
        <v>100.00000000000003</v>
      </c>
      <c r="AG4573" s="6"/>
      <c r="AH4573" s="6">
        <v>74.356176900128958</v>
      </c>
      <c r="AI4573" s="6">
        <v>0.64850035234803693</v>
      </c>
      <c r="AJ4573" s="6">
        <v>11.443062640665943</v>
      </c>
      <c r="AK4573" s="6">
        <v>0</v>
      </c>
      <c r="AL4573" s="6">
        <v>5.4826473680025396</v>
      </c>
      <c r="AM4573" s="6">
        <v>4.6821056935626493E-2</v>
      </c>
      <c r="AN4573" s="6">
        <v>2.8667585592674687</v>
      </c>
      <c r="AO4573" s="6">
        <v>0.22506501355653896</v>
      </c>
      <c r="AP4573" s="6">
        <v>2.4865592150083753</v>
      </c>
      <c r="AQ4573" s="6">
        <v>2.3835715356826115</v>
      </c>
      <c r="AR4573" s="6">
        <v>100</v>
      </c>
      <c r="AS4573" s="6"/>
      <c r="AT4573" s="6">
        <v>0.34334880639882942</v>
      </c>
      <c r="AU4573" s="6" t="s">
        <v>2564</v>
      </c>
      <c r="AV4573" s="6" t="s">
        <v>2564</v>
      </c>
      <c r="AW4573" s="6"/>
      <c r="AX4573" s="6">
        <v>0.18804680641208155</v>
      </c>
      <c r="AY4573" s="6">
        <v>0.37226252567010809</v>
      </c>
      <c r="AZ4573" s="6">
        <f>LOG(Tabella1[[#This Row],[SiO2]]/Tabella1[[#This Row],[Al2O3]])</f>
        <v>0.58323235140853302</v>
      </c>
      <c r="BA4573" s="6">
        <f>LOG((Tabella1[[#This Row],[FeO]]*0.8998+Tabella1[[#This Row],[Fe2O3]])/Tabella1[[#This Row],[K2O]])</f>
        <v>0.19828398191615593</v>
      </c>
      <c r="BB4573" s="6">
        <f>Tabella1[[#This Row],[Log SiO2/Al2O3]]/Tabella1[[#This Row],[Log (FeO3/K2O)]]</f>
        <v>2.9413992283812007</v>
      </c>
    </row>
    <row r="4574" spans="1:54">
      <c r="A4574" s="19" t="s">
        <v>4368</v>
      </c>
      <c r="B4574" s="19" t="s">
        <v>4650</v>
      </c>
      <c r="C4574" s="19" t="s">
        <v>4389</v>
      </c>
      <c r="D4574" s="19" t="s">
        <v>4565</v>
      </c>
      <c r="E4574" s="19" t="s">
        <v>5136</v>
      </c>
      <c r="F4574" s="19" t="s">
        <v>4651</v>
      </c>
      <c r="G4574" s="8" t="s">
        <v>4666</v>
      </c>
      <c r="H4574" s="8"/>
      <c r="I4574" s="6">
        <v>59.03</v>
      </c>
      <c r="J4574" s="6">
        <v>0.84</v>
      </c>
      <c r="K4574" s="6">
        <v>20.100000000000001</v>
      </c>
      <c r="L4574" s="6"/>
      <c r="M4574" s="6">
        <v>6.25</v>
      </c>
      <c r="N4574" s="6">
        <v>0.04</v>
      </c>
      <c r="O4574" s="6">
        <v>1.86</v>
      </c>
      <c r="P4574" s="6">
        <v>2.8</v>
      </c>
      <c r="Q4574" s="6">
        <v>1.1399999999999999</v>
      </c>
      <c r="R4574" s="6">
        <v>4.7699999999999996</v>
      </c>
      <c r="S4574" s="6">
        <v>2.4700000000000002</v>
      </c>
      <c r="T4574" s="6">
        <v>5.79</v>
      </c>
      <c r="U4574" s="6">
        <v>96.83</v>
      </c>
      <c r="V4574" s="12"/>
      <c r="W4574" s="6">
        <v>60.96251161830012</v>
      </c>
      <c r="X4574" s="6">
        <v>0.867499741815553</v>
      </c>
      <c r="Y4574" s="6">
        <v>20.758029536300736</v>
      </c>
      <c r="Z4574" s="6">
        <v>6.4546111742228645</v>
      </c>
      <c r="AA4574" s="6">
        <v>4.1309511515026341E-2</v>
      </c>
      <c r="AB4574" s="6">
        <v>1.9208922854487249</v>
      </c>
      <c r="AC4574" s="6">
        <v>2.8916658060518432</v>
      </c>
      <c r="AD4574" s="6">
        <v>1.1773210781782504</v>
      </c>
      <c r="AE4574" s="6">
        <v>4.9261592481668899</v>
      </c>
      <c r="AF4574" s="6">
        <v>100</v>
      </c>
      <c r="AG4574" s="6"/>
      <c r="AH4574" s="6">
        <v>67.280840426136606</v>
      </c>
      <c r="AI4574" s="6">
        <v>0.72003454873680628</v>
      </c>
      <c r="AJ4574" s="6">
        <v>13.50430557804572</v>
      </c>
      <c r="AK4574" s="6">
        <v>0</v>
      </c>
      <c r="AL4574" s="6">
        <v>5.957637485095316</v>
      </c>
      <c r="AM4574" s="6">
        <v>3.8617987329380175E-2</v>
      </c>
      <c r="AN4574" s="6">
        <v>3.1594628220064402</v>
      </c>
      <c r="AO4574" s="6">
        <v>3.4195649336704008</v>
      </c>
      <c r="AP4574" s="6">
        <v>1.2597202420565916</v>
      </c>
      <c r="AQ4574" s="6">
        <v>3.4680735936484917</v>
      </c>
      <c r="AR4574" s="6">
        <v>100</v>
      </c>
      <c r="AS4574" s="6"/>
      <c r="AT4574" s="6">
        <v>0.34654250974351786</v>
      </c>
      <c r="AU4574" s="6" t="s">
        <v>2564</v>
      </c>
      <c r="AV4574" s="6" t="s">
        <v>2564</v>
      </c>
      <c r="AW4574" s="6"/>
      <c r="AX4574" s="6">
        <v>0.17976821318463199</v>
      </c>
      <c r="AY4574" s="6">
        <v>0.3762579587826928</v>
      </c>
      <c r="AZ4574" s="6">
        <f>LOG(Tabella1[[#This Row],[SiO2]]/Tabella1[[#This Row],[Al2O3]])</f>
        <v>0.46787672580070588</v>
      </c>
      <c r="BA4574" s="6">
        <f>LOG((Tabella1[[#This Row],[FeO]]*0.8998+Tabella1[[#This Row],[Fe2O3]])/Tabella1[[#This Row],[K2O]])</f>
        <v>7.1507627133509374E-2</v>
      </c>
      <c r="BB4574" s="6">
        <f>Tabella1[[#This Row],[Log SiO2/Al2O3]]/Tabella1[[#This Row],[Log (FeO3/K2O)]]</f>
        <v>6.5430324645949964</v>
      </c>
    </row>
    <row r="4575" spans="1:54">
      <c r="A4575" s="19" t="s">
        <v>4368</v>
      </c>
      <c r="B4575" s="19" t="s">
        <v>4650</v>
      </c>
      <c r="C4575" s="19" t="s">
        <v>4389</v>
      </c>
      <c r="D4575" s="19" t="s">
        <v>4565</v>
      </c>
      <c r="E4575" s="19" t="s">
        <v>5136</v>
      </c>
      <c r="F4575" s="19" t="s">
        <v>4651</v>
      </c>
      <c r="G4575" s="8" t="s">
        <v>4667</v>
      </c>
      <c r="H4575" s="8"/>
      <c r="I4575" s="6">
        <v>63.34</v>
      </c>
      <c r="J4575" s="6">
        <v>0.87</v>
      </c>
      <c r="K4575" s="6">
        <v>22.01</v>
      </c>
      <c r="L4575" s="6"/>
      <c r="M4575" s="6">
        <v>4.29</v>
      </c>
      <c r="N4575" s="6">
        <v>0.02</v>
      </c>
      <c r="O4575" s="6">
        <v>1.57</v>
      </c>
      <c r="P4575" s="6">
        <v>0.11</v>
      </c>
      <c r="Q4575" s="6">
        <v>1.72</v>
      </c>
      <c r="R4575" s="6">
        <v>5.46</v>
      </c>
      <c r="S4575" s="6">
        <v>0.13</v>
      </c>
      <c r="T4575" s="6">
        <v>5.04</v>
      </c>
      <c r="U4575" s="6">
        <v>99.39</v>
      </c>
      <c r="V4575" s="12"/>
      <c r="W4575" s="6">
        <v>63.728745346614346</v>
      </c>
      <c r="X4575" s="6">
        <v>0.87533957138545126</v>
      </c>
      <c r="Y4575" s="6">
        <v>22.145085018613546</v>
      </c>
      <c r="Z4575" s="6">
        <v>4.3163296106248108</v>
      </c>
      <c r="AA4575" s="6">
        <v>2.012274876748164E-2</v>
      </c>
      <c r="AB4575" s="6">
        <v>1.5796357782473087</v>
      </c>
      <c r="AC4575" s="6">
        <v>0.110675118221149</v>
      </c>
      <c r="AD4575" s="6">
        <v>1.730556394003421</v>
      </c>
      <c r="AE4575" s="6">
        <v>5.493510413522487</v>
      </c>
      <c r="AF4575" s="6">
        <v>99.999999999999986</v>
      </c>
      <c r="AG4575" s="6"/>
      <c r="AH4575" s="6">
        <v>71.784456921657807</v>
      </c>
      <c r="AI4575" s="6">
        <v>0.74152711695735551</v>
      </c>
      <c r="AJ4575" s="6">
        <v>14.70381322294711</v>
      </c>
      <c r="AK4575" s="6">
        <v>0</v>
      </c>
      <c r="AL4575" s="6">
        <v>4.0661658053030303</v>
      </c>
      <c r="AM4575" s="6">
        <v>1.9199652821355495E-2</v>
      </c>
      <c r="AN4575" s="6">
        <v>2.651756811384828</v>
      </c>
      <c r="AO4575" s="6">
        <v>0.13357932491633867</v>
      </c>
      <c r="AP4575" s="6">
        <v>1.8898678592874869</v>
      </c>
      <c r="AQ4575" s="6">
        <v>3.9472651838972377</v>
      </c>
      <c r="AR4575" s="6">
        <v>100</v>
      </c>
      <c r="AS4575" s="6"/>
      <c r="AT4575" s="6">
        <v>0.39472869258684995</v>
      </c>
      <c r="AU4575" s="6" t="s">
        <v>2564</v>
      </c>
      <c r="AV4575" s="6" t="s">
        <v>2564</v>
      </c>
      <c r="AW4575" s="6"/>
      <c r="AX4575" s="6">
        <v>0.13990695438528969</v>
      </c>
      <c r="AY4575" s="6">
        <v>0.44370504119153525</v>
      </c>
      <c r="AZ4575" s="6">
        <f>LOG(Tabella1[[#This Row],[SiO2]]/Tabella1[[#This Row],[Al2O3]])</f>
        <v>0.45905801648254513</v>
      </c>
      <c r="BA4575" s="6">
        <f>LOG((Tabella1[[#This Row],[FeO]]*0.8998+Tabella1[[#This Row],[Fe2O3]])/Tabella1[[#This Row],[K2O]])</f>
        <v>-0.15058936169046491</v>
      </c>
      <c r="BB4575" s="6">
        <f>Tabella1[[#This Row],[Log SiO2/Al2O3]]/Tabella1[[#This Row],[Log (FeO3/K2O)]]</f>
        <v>-3.0484093386764917</v>
      </c>
    </row>
    <row r="4576" spans="1:54">
      <c r="A4576" s="19" t="s">
        <v>4368</v>
      </c>
      <c r="B4576" s="19" t="s">
        <v>4650</v>
      </c>
      <c r="C4576" s="19" t="s">
        <v>4389</v>
      </c>
      <c r="D4576" s="19" t="s">
        <v>4565</v>
      </c>
      <c r="E4576" s="8" t="s">
        <v>2787</v>
      </c>
      <c r="F4576" s="19" t="s">
        <v>4651</v>
      </c>
      <c r="G4576" s="8" t="s">
        <v>4668</v>
      </c>
      <c r="H4576" s="8"/>
      <c r="I4576" s="6">
        <v>65.540000000000006</v>
      </c>
      <c r="J4576" s="6">
        <v>0.86</v>
      </c>
      <c r="K4576" s="6">
        <v>19.809999999999999</v>
      </c>
      <c r="L4576" s="6"/>
      <c r="M4576" s="6">
        <v>5.89</v>
      </c>
      <c r="N4576" s="6">
        <v>0.06</v>
      </c>
      <c r="O4576" s="6">
        <v>1.89</v>
      </c>
      <c r="P4576" s="6">
        <v>0.24</v>
      </c>
      <c r="Q4576" s="6">
        <v>0.82</v>
      </c>
      <c r="R4576" s="6">
        <v>4.09</v>
      </c>
      <c r="S4576" s="6">
        <v>0.14000000000000001</v>
      </c>
      <c r="T4576" s="6">
        <v>5.1100000000000003</v>
      </c>
      <c r="U4576" s="6">
        <v>99.2</v>
      </c>
      <c r="V4576" s="12"/>
      <c r="W4576" s="6">
        <v>66.068548387096783</v>
      </c>
      <c r="X4576" s="6">
        <v>0.86693548387096775</v>
      </c>
      <c r="Y4576" s="6">
        <v>19.969758064516128</v>
      </c>
      <c r="Z4576" s="6">
        <v>5.9375</v>
      </c>
      <c r="AA4576" s="6">
        <v>6.048387096774193E-2</v>
      </c>
      <c r="AB4576" s="6">
        <v>1.9052419354838708</v>
      </c>
      <c r="AC4576" s="6">
        <v>0.24193548387096772</v>
      </c>
      <c r="AD4576" s="6">
        <v>0.82661290322580627</v>
      </c>
      <c r="AE4576" s="6">
        <v>4.122983870967742</v>
      </c>
      <c r="AF4576" s="6">
        <v>100</v>
      </c>
      <c r="AG4576" s="6"/>
      <c r="AH4576" s="6">
        <v>73.329015464172215</v>
      </c>
      <c r="AI4576" s="6">
        <v>0.72364121304900375</v>
      </c>
      <c r="AJ4576" s="6">
        <v>13.065061769086823</v>
      </c>
      <c r="AK4576" s="6">
        <v>0</v>
      </c>
      <c r="AL4576" s="6">
        <v>5.5113773027496684</v>
      </c>
      <c r="AM4576" s="6">
        <v>5.6863251213880785E-2</v>
      </c>
      <c r="AN4576" s="6">
        <v>3.1514680008692988</v>
      </c>
      <c r="AO4576" s="6">
        <v>0.28772318410218994</v>
      </c>
      <c r="AP4576" s="6">
        <v>0.88947531830494142</v>
      </c>
      <c r="AQ4576" s="6">
        <v>2.9190667512652073</v>
      </c>
      <c r="AR4576" s="6">
        <v>100.00000000000001</v>
      </c>
      <c r="AS4576" s="6"/>
      <c r="AT4576" s="6">
        <v>0.36379132841639805</v>
      </c>
      <c r="AU4576" s="6" t="s">
        <v>2564</v>
      </c>
      <c r="AV4576" s="6" t="s">
        <v>2564</v>
      </c>
      <c r="AW4576" s="6"/>
      <c r="AX4576" s="6">
        <v>0.29684887224602985</v>
      </c>
      <c r="AY4576" s="6">
        <v>0.39695011803671254</v>
      </c>
      <c r="AZ4576" s="6">
        <f>LOG(Tabella1[[#This Row],[SiO2]]/Tabella1[[#This Row],[Al2O3]])</f>
        <v>0.51962196150781004</v>
      </c>
      <c r="BA4576" s="6">
        <f>LOG((Tabella1[[#This Row],[FeO]]*0.8998+Tabella1[[#This Row],[Fe2O3]])/Tabella1[[#This Row],[K2O]])</f>
        <v>0.11253797560930789</v>
      </c>
      <c r="BB4576" s="6">
        <f>Tabella1[[#This Row],[Log SiO2/Al2O3]]/Tabella1[[#This Row],[Log (FeO3/K2O)]]</f>
        <v>4.6173032586951264</v>
      </c>
    </row>
    <row r="4577" spans="1:54">
      <c r="A4577" s="19" t="s">
        <v>4368</v>
      </c>
      <c r="B4577" s="19" t="s">
        <v>4650</v>
      </c>
      <c r="C4577" s="19" t="s">
        <v>4389</v>
      </c>
      <c r="D4577" s="19" t="s">
        <v>4565</v>
      </c>
      <c r="E4577" s="19" t="s">
        <v>5136</v>
      </c>
      <c r="F4577" s="19" t="s">
        <v>4651</v>
      </c>
      <c r="G4577" s="8" t="s">
        <v>4669</v>
      </c>
      <c r="H4577" s="8"/>
      <c r="I4577" s="6">
        <v>59.77</v>
      </c>
      <c r="J4577" s="6">
        <v>0.9</v>
      </c>
      <c r="K4577" s="6">
        <v>22.09</v>
      </c>
      <c r="L4577" s="6"/>
      <c r="M4577" s="6">
        <v>7.22</v>
      </c>
      <c r="N4577" s="6">
        <v>0.09</v>
      </c>
      <c r="O4577" s="6">
        <v>1.8</v>
      </c>
      <c r="P4577" s="6">
        <v>0.15</v>
      </c>
      <c r="Q4577" s="6">
        <v>2.2799999999999998</v>
      </c>
      <c r="R4577" s="6">
        <v>4.74</v>
      </c>
      <c r="S4577" s="6">
        <v>0.16</v>
      </c>
      <c r="T4577" s="6">
        <v>5.8</v>
      </c>
      <c r="U4577" s="6">
        <v>99.04</v>
      </c>
      <c r="V4577" s="12"/>
      <c r="W4577" s="6">
        <v>60.349353796445882</v>
      </c>
      <c r="X4577" s="6">
        <v>0.90872374798061395</v>
      </c>
      <c r="Y4577" s="6">
        <v>22.30411954765751</v>
      </c>
      <c r="Z4577" s="6">
        <v>7.2899838449111467</v>
      </c>
      <c r="AA4577" s="6">
        <v>9.0872374798061387E-2</v>
      </c>
      <c r="AB4577" s="6">
        <v>1.8174474959612279</v>
      </c>
      <c r="AC4577" s="6">
        <v>0.15145395799676897</v>
      </c>
      <c r="AD4577" s="6">
        <v>2.3021001615508885</v>
      </c>
      <c r="AE4577" s="6">
        <v>4.7859450726978991</v>
      </c>
      <c r="AF4577" s="6">
        <v>100</v>
      </c>
      <c r="AG4577" s="6"/>
      <c r="AH4577" s="6">
        <v>68.131204159368295</v>
      </c>
      <c r="AI4577" s="6">
        <v>0.77154407961909821</v>
      </c>
      <c r="AJ4577" s="6">
        <v>14.842809023074487</v>
      </c>
      <c r="AK4577" s="6">
        <v>0</v>
      </c>
      <c r="AL4577" s="6">
        <v>6.882963048983318</v>
      </c>
      <c r="AM4577" s="6">
        <v>8.6899312040549695E-2</v>
      </c>
      <c r="AN4577" s="6">
        <v>3.0578557520618035</v>
      </c>
      <c r="AO4577" s="6">
        <v>0.18320961709928066</v>
      </c>
      <c r="AP4577" s="6">
        <v>2.5196968210600263</v>
      </c>
      <c r="AQ4577" s="6">
        <v>3.4466124451264761</v>
      </c>
      <c r="AR4577" s="6">
        <v>99.999999999999986</v>
      </c>
      <c r="AS4577" s="6"/>
      <c r="AT4577" s="6">
        <v>0.30760602453998237</v>
      </c>
      <c r="AU4577" s="6" t="s">
        <v>2564</v>
      </c>
      <c r="AV4577" s="6" t="s">
        <v>2564</v>
      </c>
      <c r="AW4577" s="6"/>
      <c r="AX4577" s="6">
        <v>0.17783152192913365</v>
      </c>
      <c r="AY4577" s="6">
        <v>0.33348938110845916</v>
      </c>
      <c r="AZ4577" s="6">
        <f>LOG(Tabella1[[#This Row],[SiO2]]/Tabella1[[#This Row],[Al2O3]])</f>
        <v>0.43228753996224673</v>
      </c>
      <c r="BA4577" s="6">
        <f>LOG((Tabella1[[#This Row],[FeO]]*0.8998+Tabella1[[#This Row],[Fe2O3]])/Tabella1[[#This Row],[K2O]])</f>
        <v>0.13690484472510209</v>
      </c>
      <c r="BB4577" s="6">
        <f>Tabella1[[#This Row],[Log SiO2/Al2O3]]/Tabella1[[#This Row],[Log (FeO3/K2O)]]</f>
        <v>3.1575766425962351</v>
      </c>
    </row>
    <row r="4578" spans="1:54">
      <c r="A4578" s="19" t="s">
        <v>4368</v>
      </c>
      <c r="B4578" s="19" t="s">
        <v>4650</v>
      </c>
      <c r="C4578" s="19" t="s">
        <v>4389</v>
      </c>
      <c r="D4578" s="19" t="s">
        <v>4565</v>
      </c>
      <c r="E4578" s="19" t="s">
        <v>5136</v>
      </c>
      <c r="F4578" s="19" t="s">
        <v>4651</v>
      </c>
      <c r="G4578" s="8" t="s">
        <v>4670</v>
      </c>
      <c r="H4578" s="8"/>
      <c r="I4578" s="6">
        <v>62.6</v>
      </c>
      <c r="J4578" s="6">
        <v>0.87</v>
      </c>
      <c r="K4578" s="6">
        <v>20.059999999999999</v>
      </c>
      <c r="L4578" s="6"/>
      <c r="M4578" s="6">
        <v>6.6</v>
      </c>
      <c r="N4578" s="6">
        <v>7.0000000000000007E-2</v>
      </c>
      <c r="O4578" s="6">
        <v>2.0499999999999998</v>
      </c>
      <c r="P4578" s="6">
        <v>0.26</v>
      </c>
      <c r="Q4578" s="6">
        <v>2.7</v>
      </c>
      <c r="R4578" s="6">
        <v>3.89</v>
      </c>
      <c r="S4578" s="6">
        <v>0.17</v>
      </c>
      <c r="T4578" s="6">
        <v>4.72</v>
      </c>
      <c r="U4578" s="6">
        <v>99.1</v>
      </c>
      <c r="V4578" s="12"/>
      <c r="W4578" s="6">
        <v>63.168516649848641</v>
      </c>
      <c r="X4578" s="6">
        <v>0.87790110998990922</v>
      </c>
      <c r="Y4578" s="6">
        <v>20.242179616548942</v>
      </c>
      <c r="Z4578" s="6">
        <v>6.6599394550958628</v>
      </c>
      <c r="AA4578" s="6">
        <v>7.0635721493440981E-2</v>
      </c>
      <c r="AB4578" s="6">
        <v>2.0686175580221997</v>
      </c>
      <c r="AC4578" s="6">
        <v>0.26236125126135218</v>
      </c>
      <c r="AD4578" s="6">
        <v>2.7245206861755809</v>
      </c>
      <c r="AE4578" s="6">
        <v>3.9253279515640767</v>
      </c>
      <c r="AF4578" s="6">
        <v>100</v>
      </c>
      <c r="AG4578" s="6"/>
      <c r="AH4578" s="6">
        <v>70.208642113119268</v>
      </c>
      <c r="AI4578" s="6">
        <v>0.73382232082880827</v>
      </c>
      <c r="AJ4578" s="6">
        <v>13.261869308861973</v>
      </c>
      <c r="AK4578" s="6">
        <v>0</v>
      </c>
      <c r="AL4578" s="6">
        <v>6.1906408252483827</v>
      </c>
      <c r="AM4578" s="6">
        <v>6.6500559650465918E-2</v>
      </c>
      <c r="AN4578" s="6">
        <v>3.4265082512359357</v>
      </c>
      <c r="AO4578" s="6">
        <v>0.31245234420650436</v>
      </c>
      <c r="AP4578" s="6">
        <v>2.9358281921197946</v>
      </c>
      <c r="AQ4578" s="6">
        <v>2.783025225847704</v>
      </c>
      <c r="AR4578" s="6">
        <v>100</v>
      </c>
      <c r="AS4578" s="6"/>
      <c r="AT4578" s="6">
        <v>0.35629147723355692</v>
      </c>
      <c r="AU4578" s="6" t="s">
        <v>2564</v>
      </c>
      <c r="AV4578" s="6" t="s">
        <v>2564</v>
      </c>
      <c r="AW4578" s="6"/>
      <c r="AX4578" s="6">
        <v>0.17875302285764072</v>
      </c>
      <c r="AY4578" s="6">
        <v>0.38572354090819322</v>
      </c>
      <c r="AZ4578" s="6">
        <f>LOG(Tabella1[[#This Row],[SiO2]]/Tabella1[[#This Row],[Al2O3]])</f>
        <v>0.49424340452603044</v>
      </c>
      <c r="BA4578" s="6">
        <f>LOG((Tabella1[[#This Row],[FeO]]*0.8998+Tabella1[[#This Row],[Fe2O3]])/Tabella1[[#This Row],[K2O]])</f>
        <v>0.18374032304570892</v>
      </c>
      <c r="BB4578" s="6">
        <f>Tabella1[[#This Row],[Log SiO2/Al2O3]]/Tabella1[[#This Row],[Log (FeO3/K2O)]]</f>
        <v>2.6899016847982677</v>
      </c>
    </row>
    <row r="4579" spans="1:54">
      <c r="A4579" s="19" t="s">
        <v>4368</v>
      </c>
      <c r="B4579" s="19" t="s">
        <v>4650</v>
      </c>
      <c r="C4579" s="19" t="s">
        <v>4389</v>
      </c>
      <c r="D4579" s="19" t="s">
        <v>4565</v>
      </c>
      <c r="E4579" s="8" t="s">
        <v>2787</v>
      </c>
      <c r="F4579" s="19" t="s">
        <v>4651</v>
      </c>
      <c r="G4579" s="8" t="s">
        <v>4671</v>
      </c>
      <c r="H4579" s="8"/>
      <c r="I4579" s="6">
        <v>63.22</v>
      </c>
      <c r="J4579" s="6">
        <v>0.88</v>
      </c>
      <c r="K4579" s="6">
        <v>20.09</v>
      </c>
      <c r="L4579" s="6"/>
      <c r="M4579" s="6">
        <v>7.14</v>
      </c>
      <c r="N4579" s="6">
        <v>0.04</v>
      </c>
      <c r="O4579" s="6">
        <v>2.2200000000000002</v>
      </c>
      <c r="P4579" s="6">
        <v>0.23</v>
      </c>
      <c r="Q4579" s="6">
        <v>1.56</v>
      </c>
      <c r="R4579" s="6">
        <v>3.62</v>
      </c>
      <c r="S4579" s="6">
        <v>0.2</v>
      </c>
      <c r="T4579" s="6">
        <v>5.46</v>
      </c>
      <c r="U4579" s="6">
        <v>99.000000000000014</v>
      </c>
      <c r="V4579" s="12"/>
      <c r="W4579" s="6">
        <v>63.858585858585847</v>
      </c>
      <c r="X4579" s="6">
        <v>0.88888888888888873</v>
      </c>
      <c r="Y4579" s="6">
        <v>20.292929292929291</v>
      </c>
      <c r="Z4579" s="6">
        <v>7.212121212121211</v>
      </c>
      <c r="AA4579" s="6">
        <v>4.0404040404040401E-2</v>
      </c>
      <c r="AB4579" s="6">
        <v>2.2424242424242422</v>
      </c>
      <c r="AC4579" s="6">
        <v>0.23232323232323229</v>
      </c>
      <c r="AD4579" s="6">
        <v>1.5757575757575755</v>
      </c>
      <c r="AE4579" s="6">
        <v>3.6565656565656557</v>
      </c>
      <c r="AF4579" s="6">
        <v>100</v>
      </c>
      <c r="AG4579" s="6"/>
      <c r="AH4579" s="6">
        <v>70.881859943609911</v>
      </c>
      <c r="AI4579" s="6">
        <v>0.74202529505011139</v>
      </c>
      <c r="AJ4579" s="6">
        <v>13.27755548480817</v>
      </c>
      <c r="AK4579" s="6">
        <v>0</v>
      </c>
      <c r="AL4579" s="6">
        <v>6.6950566595805325</v>
      </c>
      <c r="AM4579" s="6">
        <v>3.7988454439413524E-2</v>
      </c>
      <c r="AN4579" s="6">
        <v>3.7094990864391315</v>
      </c>
      <c r="AO4579" s="6">
        <v>0.27631384643560941</v>
      </c>
      <c r="AP4579" s="6">
        <v>1.6957266434228437</v>
      </c>
      <c r="AQ4579" s="6">
        <v>2.5890502833635414</v>
      </c>
      <c r="AR4579" s="6">
        <v>100.00000000000001</v>
      </c>
      <c r="AS4579" s="6"/>
      <c r="AT4579" s="6">
        <v>0.3565264271718882</v>
      </c>
      <c r="AU4579" s="6" t="s">
        <v>2564</v>
      </c>
      <c r="AV4579" s="6" t="s">
        <v>2564</v>
      </c>
      <c r="AW4579" s="6"/>
      <c r="AX4579" s="6">
        <v>0.28304659734518528</v>
      </c>
      <c r="AY4579" s="6">
        <v>0.3839055519940861</v>
      </c>
      <c r="AZ4579" s="6">
        <f>LOG(Tabella1[[#This Row],[SiO2]]/Tabella1[[#This Row],[Al2O3]])</f>
        <v>0.49787455475531178</v>
      </c>
      <c r="BA4579" s="6">
        <f>LOG((Tabella1[[#This Row],[FeO]]*0.8998+Tabella1[[#This Row],[Fe2O3]])/Tabella1[[#This Row],[K2O]])</f>
        <v>0.24913563007255671</v>
      </c>
      <c r="BB4579" s="6">
        <f>Tabella1[[#This Row],[Log SiO2/Al2O3]]/Tabella1[[#This Row],[Log (FeO3/K2O)]]</f>
        <v>1.9984076730025082</v>
      </c>
    </row>
    <row r="4580" spans="1:54">
      <c r="A4580" s="19" t="s">
        <v>4368</v>
      </c>
      <c r="B4580" s="19" t="s">
        <v>4650</v>
      </c>
      <c r="C4580" s="19" t="s">
        <v>4389</v>
      </c>
      <c r="D4580" s="19" t="s">
        <v>4565</v>
      </c>
      <c r="E4580" s="8" t="s">
        <v>2787</v>
      </c>
      <c r="F4580" s="19" t="s">
        <v>4651</v>
      </c>
      <c r="G4580" s="8" t="s">
        <v>4672</v>
      </c>
      <c r="H4580" s="8"/>
      <c r="I4580" s="6">
        <v>70.52</v>
      </c>
      <c r="J4580" s="6">
        <v>0.72</v>
      </c>
      <c r="K4580" s="6">
        <v>17.54</v>
      </c>
      <c r="L4580" s="6"/>
      <c r="M4580" s="6">
        <v>2.83</v>
      </c>
      <c r="N4580" s="6">
        <v>7.0000000000000007E-2</v>
      </c>
      <c r="O4580" s="6">
        <v>2.17</v>
      </c>
      <c r="P4580" s="6">
        <v>0.59</v>
      </c>
      <c r="Q4580" s="6">
        <v>2.08</v>
      </c>
      <c r="R4580" s="6">
        <v>3.01</v>
      </c>
      <c r="S4580" s="6">
        <v>0.16</v>
      </c>
      <c r="T4580" s="6">
        <v>3.61</v>
      </c>
      <c r="U4580" s="6">
        <v>99.53</v>
      </c>
      <c r="V4580" s="12"/>
      <c r="W4580" s="6">
        <v>70.85300914297197</v>
      </c>
      <c r="X4580" s="6">
        <v>0.72339997990555605</v>
      </c>
      <c r="Y4580" s="6">
        <v>17.622827288254797</v>
      </c>
      <c r="Z4580" s="6">
        <v>2.8433638099065606</v>
      </c>
      <c r="AA4580" s="6">
        <v>7.0330553601929066E-2</v>
      </c>
      <c r="AB4580" s="6">
        <v>2.1802471616598007</v>
      </c>
      <c r="AC4580" s="6">
        <v>0.59278609464483067</v>
      </c>
      <c r="AD4580" s="6">
        <v>2.0898221641716068</v>
      </c>
      <c r="AE4580" s="6">
        <v>3.0242138048829497</v>
      </c>
      <c r="AF4580" s="6">
        <v>100.00000000000001</v>
      </c>
      <c r="AG4580" s="6"/>
      <c r="AH4580" s="6">
        <v>76.905155676992436</v>
      </c>
      <c r="AI4580" s="6">
        <v>0.59051518938767433</v>
      </c>
      <c r="AJ4580" s="6">
        <v>11.275357373980865</v>
      </c>
      <c r="AK4580" s="6">
        <v>0</v>
      </c>
      <c r="AL4580" s="6">
        <v>2.581101118819547</v>
      </c>
      <c r="AM4580" s="6">
        <v>6.4662458381207572E-2</v>
      </c>
      <c r="AN4580" s="6">
        <v>3.5268303255071629</v>
      </c>
      <c r="AO4580" s="6">
        <v>0.68942870658296584</v>
      </c>
      <c r="AP4580" s="6">
        <v>2.1991614758057345</v>
      </c>
      <c r="AQ4580" s="6">
        <v>2.093924164492603</v>
      </c>
      <c r="AR4580" s="6">
        <v>100.00000000000001</v>
      </c>
      <c r="AS4580" s="6"/>
      <c r="AT4580" s="6">
        <v>0.57741812553954308</v>
      </c>
      <c r="AU4580" s="6" t="s">
        <v>2564</v>
      </c>
      <c r="AV4580" s="6" t="s">
        <v>2564</v>
      </c>
      <c r="AW4580" s="6"/>
      <c r="AX4580" s="6">
        <v>0.29880787297868827</v>
      </c>
      <c r="AY4580" s="6">
        <v>0.63921773572005625</v>
      </c>
      <c r="AZ4580" s="6">
        <f>LOG(Tabella1[[#This Row],[SiO2]]/Tabella1[[#This Row],[Al2O3]])</f>
        <v>0.60428271459726268</v>
      </c>
      <c r="BA4580" s="6">
        <f>LOG((Tabella1[[#This Row],[FeO]]*0.8998+Tabella1[[#This Row],[Fe2O3]])/Tabella1[[#This Row],[K2O]])</f>
        <v>-7.2634071240005038E-2</v>
      </c>
      <c r="BB4580" s="6">
        <f>Tabella1[[#This Row],[Log SiO2/Al2O3]]/Tabella1[[#This Row],[Log (FeO3/K2O)]]</f>
        <v>-8.319548997887356</v>
      </c>
    </row>
    <row r="4581" spans="1:54">
      <c r="A4581" s="19" t="s">
        <v>4368</v>
      </c>
      <c r="B4581" s="19" t="s">
        <v>4650</v>
      </c>
      <c r="C4581" s="19" t="s">
        <v>4389</v>
      </c>
      <c r="D4581" s="19" t="s">
        <v>4565</v>
      </c>
      <c r="E4581" s="19" t="s">
        <v>5136</v>
      </c>
      <c r="F4581" s="19" t="s">
        <v>4651</v>
      </c>
      <c r="G4581" s="8" t="s">
        <v>4673</v>
      </c>
      <c r="H4581" s="8"/>
      <c r="I4581" s="6">
        <v>65.69</v>
      </c>
      <c r="J4581" s="6">
        <v>0.66</v>
      </c>
      <c r="K4581" s="6">
        <v>15.91</v>
      </c>
      <c r="L4581" s="6"/>
      <c r="M4581" s="6">
        <v>5.98</v>
      </c>
      <c r="N4581" s="6">
        <v>7.0000000000000007E-2</v>
      </c>
      <c r="O4581" s="6">
        <v>7.44</v>
      </c>
      <c r="P4581" s="6">
        <v>0.11</v>
      </c>
      <c r="Q4581" s="6">
        <v>1.19</v>
      </c>
      <c r="R4581" s="6">
        <v>2.1800000000000002</v>
      </c>
      <c r="S4581" s="6">
        <v>0.1</v>
      </c>
      <c r="T4581" s="6">
        <v>5.1100000000000003</v>
      </c>
      <c r="U4581" s="6">
        <v>99.22999999999999</v>
      </c>
      <c r="V4581" s="12"/>
      <c r="W4581" s="6">
        <v>66.199737982464995</v>
      </c>
      <c r="X4581" s="6">
        <v>0.66512143504988419</v>
      </c>
      <c r="Y4581" s="6">
        <v>16.03345762370251</v>
      </c>
      <c r="Z4581" s="6">
        <v>6.0264033054519812</v>
      </c>
      <c r="AA4581" s="6">
        <v>7.0543182505290764E-2</v>
      </c>
      <c r="AB4581" s="6">
        <v>7.497732540562331</v>
      </c>
      <c r="AC4581" s="6">
        <v>0.11085357250831404</v>
      </c>
      <c r="AD4581" s="6">
        <v>1.1992341025899427</v>
      </c>
      <c r="AE4581" s="6">
        <v>2.1969162551647692</v>
      </c>
      <c r="AF4581" s="6">
        <v>100</v>
      </c>
      <c r="AG4581" s="6"/>
      <c r="AH4581" s="6">
        <v>69.573726373173145</v>
      </c>
      <c r="AI4581" s="6">
        <v>0.52570894081222763</v>
      </c>
      <c r="AJ4581" s="6">
        <v>9.9328472622185817</v>
      </c>
      <c r="AK4581" s="6">
        <v>0</v>
      </c>
      <c r="AL4581" s="6">
        <v>5.2969103000350906</v>
      </c>
      <c r="AM4581" s="6">
        <v>6.2799337595637578E-2</v>
      </c>
      <c r="AN4581" s="6">
        <v>11.743582931978775</v>
      </c>
      <c r="AO4581" s="6">
        <v>0.12483400015126304</v>
      </c>
      <c r="AP4581" s="6">
        <v>1.2219223161275734</v>
      </c>
      <c r="AQ4581" s="6">
        <v>1.472833988428158</v>
      </c>
      <c r="AR4581" s="6">
        <v>100.00000000000001</v>
      </c>
      <c r="AS4581" s="6"/>
      <c r="AT4581" s="6">
        <v>0.68915745407628115</v>
      </c>
      <c r="AU4581" s="6" t="s">
        <v>2564</v>
      </c>
      <c r="AV4581" s="6" t="s">
        <v>2564</v>
      </c>
      <c r="AW4581" s="6"/>
      <c r="AX4581" s="6">
        <v>0.20629500752756519</v>
      </c>
      <c r="AY4581" s="6">
        <v>0.71109514510796534</v>
      </c>
      <c r="AZ4581" s="6">
        <f>LOG(Tabella1[[#This Row],[SiO2]]/Tabella1[[#This Row],[Al2O3]])</f>
        <v>0.61582908222117672</v>
      </c>
      <c r="BA4581" s="6">
        <f>LOG((Tabella1[[#This Row],[FeO]]*0.8998+Tabella1[[#This Row],[Fe2O3]])/Tabella1[[#This Row],[K2O]])</f>
        <v>0.39239067921335408</v>
      </c>
      <c r="BB4581" s="6">
        <f>Tabella1[[#This Row],[Log SiO2/Al2O3]]/Tabella1[[#This Row],[Log (FeO3/K2O)]]</f>
        <v>1.5694284162298686</v>
      </c>
    </row>
    <row r="4582" spans="1:54">
      <c r="A4582" s="19" t="s">
        <v>4368</v>
      </c>
      <c r="B4582" s="19" t="s">
        <v>4650</v>
      </c>
      <c r="C4582" s="19" t="s">
        <v>4389</v>
      </c>
      <c r="D4582" s="19" t="s">
        <v>4565</v>
      </c>
      <c r="E4582" s="19"/>
      <c r="F4582" s="19" t="s">
        <v>4651</v>
      </c>
      <c r="G4582" s="8" t="s">
        <v>4674</v>
      </c>
      <c r="H4582" s="8"/>
      <c r="I4582" s="6">
        <v>63.65</v>
      </c>
      <c r="J4582" s="6">
        <v>0.85</v>
      </c>
      <c r="K4582" s="6">
        <v>21.19</v>
      </c>
      <c r="L4582" s="6"/>
      <c r="M4582" s="6">
        <v>5.53</v>
      </c>
      <c r="N4582" s="6">
        <v>0.02</v>
      </c>
      <c r="O4582" s="6">
        <v>2.13</v>
      </c>
      <c r="P4582" s="6">
        <v>0.5</v>
      </c>
      <c r="Q4582" s="6">
        <v>1.1299999999999999</v>
      </c>
      <c r="R4582" s="6">
        <v>4.22</v>
      </c>
      <c r="S4582" s="6">
        <v>0.16</v>
      </c>
      <c r="T4582" s="6">
        <v>5.47</v>
      </c>
      <c r="U4582" s="6">
        <v>99.219999999999985</v>
      </c>
      <c r="V4582" s="12"/>
      <c r="W4582" s="6">
        <v>64.150372908687771</v>
      </c>
      <c r="X4582" s="6">
        <v>0.85668212054021387</v>
      </c>
      <c r="Y4582" s="6">
        <v>21.356581334408389</v>
      </c>
      <c r="Z4582" s="6">
        <v>5.5734730901028033</v>
      </c>
      <c r="AA4582" s="6">
        <v>2.0157226365652089E-2</v>
      </c>
      <c r="AB4582" s="6">
        <v>2.1467446079419474</v>
      </c>
      <c r="AC4582" s="6">
        <v>0.5039306591413022</v>
      </c>
      <c r="AD4582" s="6">
        <v>1.138883289659343</v>
      </c>
      <c r="AE4582" s="6">
        <v>4.2531747631525905</v>
      </c>
      <c r="AF4582" s="6">
        <v>100.00000000000003</v>
      </c>
      <c r="AG4582" s="6"/>
      <c r="AH4582" s="6">
        <v>71.527156579387636</v>
      </c>
      <c r="AI4582" s="6">
        <v>0.71836787599328156</v>
      </c>
      <c r="AJ4582" s="6">
        <v>14.0365728612515</v>
      </c>
      <c r="AK4582" s="6">
        <v>0</v>
      </c>
      <c r="AL4582" s="6">
        <v>5.1972441099349709</v>
      </c>
      <c r="AM4582" s="6">
        <v>1.9037660091166753E-2</v>
      </c>
      <c r="AN4582" s="6">
        <v>3.5672523842106854</v>
      </c>
      <c r="AO4582" s="6">
        <v>0.60205581618552495</v>
      </c>
      <c r="AP4582" s="6">
        <v>1.2311235202969728</v>
      </c>
      <c r="AQ4582" s="6">
        <v>3.0250761045542989</v>
      </c>
      <c r="AR4582" s="6">
        <v>100.00000000000003</v>
      </c>
      <c r="AS4582" s="6"/>
      <c r="AT4582" s="6">
        <v>0.40701167335664645</v>
      </c>
      <c r="AU4582" s="6" t="s">
        <v>2564</v>
      </c>
      <c r="AV4582" s="6" t="s">
        <v>2564</v>
      </c>
      <c r="AW4582" s="6"/>
      <c r="AX4582" s="6">
        <v>0.29592879634812241</v>
      </c>
      <c r="AY4582" s="6">
        <v>0.44335015676518358</v>
      </c>
      <c r="AZ4582" s="6">
        <f>LOG(Tabella1[[#This Row],[SiO2]]/Tabella1[[#This Row],[Al2O3]])</f>
        <v>0.47766745127887955</v>
      </c>
      <c r="BA4582" s="6">
        <f>LOG((Tabella1[[#This Row],[FeO]]*0.8998+Tabella1[[#This Row],[Fe2O3]])/Tabella1[[#This Row],[K2O]])</f>
        <v>7.1558669172572489E-2</v>
      </c>
      <c r="BB4582" s="6">
        <f>Tabella1[[#This Row],[Log SiO2/Al2O3]]/Tabella1[[#This Row],[Log (FeO3/K2O)]]</f>
        <v>6.6751863443257449</v>
      </c>
    </row>
    <row r="4583" spans="1:54">
      <c r="A4583" s="19" t="s">
        <v>4368</v>
      </c>
      <c r="B4583" s="19" t="s">
        <v>4650</v>
      </c>
      <c r="C4583" s="19" t="s">
        <v>4389</v>
      </c>
      <c r="D4583" s="19" t="s">
        <v>4565</v>
      </c>
      <c r="E4583" s="8" t="s">
        <v>2787</v>
      </c>
      <c r="F4583" s="19" t="s">
        <v>4651</v>
      </c>
      <c r="G4583" s="8" t="s">
        <v>4675</v>
      </c>
      <c r="H4583" s="8"/>
      <c r="I4583" s="6">
        <v>71.75</v>
      </c>
      <c r="J4583" s="6">
        <v>0.71</v>
      </c>
      <c r="K4583" s="6">
        <v>13.37</v>
      </c>
      <c r="L4583" s="6"/>
      <c r="M4583" s="6">
        <v>5.0199999999999996</v>
      </c>
      <c r="N4583" s="6">
        <v>0.53</v>
      </c>
      <c r="O4583" s="6">
        <v>2.61</v>
      </c>
      <c r="P4583" s="6">
        <v>0.38</v>
      </c>
      <c r="Q4583" s="6">
        <v>0.19</v>
      </c>
      <c r="R4583" s="6">
        <v>4.72</v>
      </c>
      <c r="S4583" s="6">
        <v>0.16</v>
      </c>
      <c r="T4583" s="6">
        <v>5.43</v>
      </c>
      <c r="U4583" s="6">
        <v>99.279999999999987</v>
      </c>
      <c r="V4583" s="12"/>
      <c r="W4583" s="6">
        <v>72.270346494762293</v>
      </c>
      <c r="X4583" s="6">
        <v>0.7151490733279614</v>
      </c>
      <c r="Y4583" s="6">
        <v>13.46696212731668</v>
      </c>
      <c r="Z4583" s="6">
        <v>5.0564061240934732</v>
      </c>
      <c r="AA4583" s="6">
        <v>0.53384367445608394</v>
      </c>
      <c r="AB4583" s="6">
        <v>2.6289282836422241</v>
      </c>
      <c r="AC4583" s="6">
        <v>0.38275584206285257</v>
      </c>
      <c r="AD4583" s="6">
        <v>0.19137792103142628</v>
      </c>
      <c r="AE4583" s="6">
        <v>4.7542304593070108</v>
      </c>
      <c r="AF4583" s="6">
        <v>100</v>
      </c>
      <c r="AG4583" s="6"/>
      <c r="AH4583" s="6">
        <v>77.674934490744647</v>
      </c>
      <c r="AI4583" s="6">
        <v>0.5780597938398051</v>
      </c>
      <c r="AJ4583" s="6">
        <v>8.5319435285972123</v>
      </c>
      <c r="AK4583" s="6">
        <v>0</v>
      </c>
      <c r="AL4583" s="6">
        <v>4.5450444919395494</v>
      </c>
      <c r="AM4583" s="6">
        <v>0.48601075476864464</v>
      </c>
      <c r="AN4583" s="6">
        <v>4.2109606020693304</v>
      </c>
      <c r="AO4583" s="6">
        <v>0.44079512820126593</v>
      </c>
      <c r="AP4583" s="6">
        <v>0.19941747974771698</v>
      </c>
      <c r="AQ4583" s="6">
        <v>3.2595097923390153</v>
      </c>
      <c r="AR4583" s="6">
        <v>99.999999999999986</v>
      </c>
      <c r="AS4583" s="6"/>
      <c r="AT4583" s="6">
        <v>0.48092258476991928</v>
      </c>
      <c r="AU4583" s="6" t="s">
        <v>2564</v>
      </c>
      <c r="AV4583" s="6" t="s">
        <v>2564</v>
      </c>
      <c r="AW4583" s="6"/>
      <c r="AX4583" s="6">
        <v>-0.25129986384561354</v>
      </c>
      <c r="AY4583" s="6">
        <v>0.51491669942843354</v>
      </c>
      <c r="AZ4583" s="6">
        <f>LOG(Tabella1[[#This Row],[SiO2]]/Tabella1[[#This Row],[Al2O3]])</f>
        <v>0.72969049814404563</v>
      </c>
      <c r="BA4583" s="6">
        <f>LOG((Tabella1[[#This Row],[FeO]]*0.8998+Tabella1[[#This Row],[Fe2O3]])/Tabella1[[#This Row],[K2O]])</f>
        <v>-1.9092292659520393E-2</v>
      </c>
      <c r="BB4583" s="6">
        <f>Tabella1[[#This Row],[Log SiO2/Al2O3]]/Tabella1[[#This Row],[Log (FeO3/K2O)]]</f>
        <v>-38.21911339601138</v>
      </c>
    </row>
    <row r="4584" spans="1:54">
      <c r="A4584" s="19" t="s">
        <v>4368</v>
      </c>
      <c r="B4584" s="19" t="s">
        <v>4650</v>
      </c>
      <c r="C4584" s="19" t="s">
        <v>4389</v>
      </c>
      <c r="D4584" s="19" t="s">
        <v>4565</v>
      </c>
      <c r="E4584" s="8" t="s">
        <v>2787</v>
      </c>
      <c r="F4584" s="19" t="s">
        <v>4651</v>
      </c>
      <c r="G4584" s="8" t="s">
        <v>4676</v>
      </c>
      <c r="H4584" s="8"/>
      <c r="I4584" s="6">
        <v>64.41</v>
      </c>
      <c r="J4584" s="6">
        <v>0.89</v>
      </c>
      <c r="K4584" s="6">
        <v>19.36</v>
      </c>
      <c r="L4584" s="6"/>
      <c r="M4584" s="6">
        <v>5.79</v>
      </c>
      <c r="N4584" s="6">
        <v>0.02</v>
      </c>
      <c r="O4584" s="6">
        <v>2.52</v>
      </c>
      <c r="P4584" s="6">
        <v>0.71</v>
      </c>
      <c r="Q4584" s="6">
        <v>0.73</v>
      </c>
      <c r="R4584" s="6">
        <v>4.6900000000000004</v>
      </c>
      <c r="S4584" s="6">
        <v>0.23</v>
      </c>
      <c r="T4584" s="6">
        <v>4.67</v>
      </c>
      <c r="U4584" s="6">
        <v>99.11999999999999</v>
      </c>
      <c r="V4584" s="12"/>
      <c r="W4584" s="6">
        <v>64.981840193704599</v>
      </c>
      <c r="X4584" s="6">
        <v>0.89790153349475399</v>
      </c>
      <c r="Y4584" s="6">
        <v>19.531880548829701</v>
      </c>
      <c r="Z4584" s="6">
        <v>5.8414043583535111</v>
      </c>
      <c r="AA4584" s="6">
        <v>2.0177562550443909E-2</v>
      </c>
      <c r="AB4584" s="6">
        <v>2.5423728813559325</v>
      </c>
      <c r="AC4584" s="6">
        <v>0.71630347054075871</v>
      </c>
      <c r="AD4584" s="6">
        <v>0.73648103309120261</v>
      </c>
      <c r="AE4584" s="6">
        <v>4.7316384180790969</v>
      </c>
      <c r="AF4584" s="6">
        <v>100.00000000000003</v>
      </c>
      <c r="AG4584" s="6"/>
      <c r="AH4584" s="6">
        <v>71.834951359933484</v>
      </c>
      <c r="AI4584" s="6">
        <v>0.74649677222758448</v>
      </c>
      <c r="AJ4584" s="6">
        <v>12.727568134097941</v>
      </c>
      <c r="AK4584" s="6">
        <v>0</v>
      </c>
      <c r="AL4584" s="6">
        <v>5.4005314327554661</v>
      </c>
      <c r="AM4584" s="6">
        <v>1.8893982919886088E-2</v>
      </c>
      <c r="AN4584" s="6">
        <v>4.1885598385522469</v>
      </c>
      <c r="AO4584" s="6">
        <v>0.84846718555551937</v>
      </c>
      <c r="AP4584" s="6">
        <v>0.78932524869780962</v>
      </c>
      <c r="AQ4584" s="6">
        <v>3.3366192174624274</v>
      </c>
      <c r="AR4584" s="6">
        <v>100</v>
      </c>
      <c r="AS4584" s="6"/>
      <c r="AT4584" s="6">
        <v>0.43680466897683745</v>
      </c>
      <c r="AU4584" s="6" t="s">
        <v>2564</v>
      </c>
      <c r="AV4584" s="6" t="s">
        <v>2564</v>
      </c>
      <c r="AW4584" s="6"/>
      <c r="AX4584" s="6">
        <v>0.14019918682242793</v>
      </c>
      <c r="AY4584" s="6">
        <v>0.47367996338495133</v>
      </c>
      <c r="AZ4584" s="6">
        <f>LOG(Tabella1[[#This Row],[SiO2]]/Tabella1[[#This Row],[Al2O3]])</f>
        <v>0.52204794618353623</v>
      </c>
      <c r="BA4584" s="6">
        <f>LOG((Tabella1[[#This Row],[FeO]]*0.8998+Tabella1[[#This Row],[Fe2O3]])/Tabella1[[#This Row],[K2O]])</f>
        <v>4.5651709841900923E-2</v>
      </c>
      <c r="BB4584" s="6">
        <f>Tabella1[[#This Row],[Log SiO2/Al2O3]]/Tabella1[[#This Row],[Log (FeO3/K2O)]]</f>
        <v>11.435452209598955</v>
      </c>
    </row>
    <row r="4585" spans="1:54">
      <c r="A4585" s="19" t="s">
        <v>4368</v>
      </c>
      <c r="B4585" s="19" t="s">
        <v>4650</v>
      </c>
      <c r="C4585" s="19" t="s">
        <v>4389</v>
      </c>
      <c r="D4585" s="19" t="s">
        <v>4565</v>
      </c>
      <c r="E4585" s="8" t="s">
        <v>2787</v>
      </c>
      <c r="F4585" s="19" t="s">
        <v>4651</v>
      </c>
      <c r="G4585" s="8" t="s">
        <v>4677</v>
      </c>
      <c r="H4585" s="8"/>
      <c r="I4585" s="6">
        <v>65.709999999999994</v>
      </c>
      <c r="J4585" s="6">
        <v>0.79</v>
      </c>
      <c r="K4585" s="6">
        <v>18.52</v>
      </c>
      <c r="L4585" s="6"/>
      <c r="M4585" s="6">
        <v>5.83</v>
      </c>
      <c r="N4585" s="6">
        <v>0.08</v>
      </c>
      <c r="O4585" s="6">
        <v>2.02</v>
      </c>
      <c r="P4585" s="6">
        <v>0.56999999999999995</v>
      </c>
      <c r="Q4585" s="6">
        <v>2.27</v>
      </c>
      <c r="R4585" s="6">
        <v>3.4</v>
      </c>
      <c r="S4585" s="6">
        <v>0.16</v>
      </c>
      <c r="T4585" s="6">
        <v>4.88</v>
      </c>
      <c r="U4585" s="6">
        <v>99.189999999999984</v>
      </c>
      <c r="V4585" s="12"/>
      <c r="W4585" s="6">
        <v>66.246597439257997</v>
      </c>
      <c r="X4585" s="6">
        <v>0.79645125516685167</v>
      </c>
      <c r="Y4585" s="6">
        <v>18.671237019860875</v>
      </c>
      <c r="Z4585" s="6">
        <v>5.877608629902209</v>
      </c>
      <c r="AA4585" s="6">
        <v>8.0653291662465987E-2</v>
      </c>
      <c r="AB4585" s="6">
        <v>2.0364956144772663</v>
      </c>
      <c r="AC4585" s="6">
        <v>0.57465470309507016</v>
      </c>
      <c r="AD4585" s="6">
        <v>2.2885371509224721</v>
      </c>
      <c r="AE4585" s="6">
        <v>3.4277648956548044</v>
      </c>
      <c r="AF4585" s="6">
        <v>100</v>
      </c>
      <c r="AG4585" s="6"/>
      <c r="AH4585" s="6">
        <v>72.830541718507106</v>
      </c>
      <c r="AI4585" s="6">
        <v>0.6585133579837037</v>
      </c>
      <c r="AJ4585" s="6">
        <v>12.099867934844642</v>
      </c>
      <c r="AK4585" s="6">
        <v>0</v>
      </c>
      <c r="AL4585" s="6">
        <v>5.4041333804761145</v>
      </c>
      <c r="AM4585" s="6">
        <v>7.510746082858101E-2</v>
      </c>
      <c r="AN4585" s="6">
        <v>3.3366843402103994</v>
      </c>
      <c r="AO4585" s="6">
        <v>0.67694148193926884</v>
      </c>
      <c r="AP4585" s="6">
        <v>2.4392626301987632</v>
      </c>
      <c r="AQ4585" s="6">
        <v>2.4038772720289843</v>
      </c>
      <c r="AR4585" s="6">
        <v>100</v>
      </c>
      <c r="AS4585" s="6"/>
      <c r="AT4585" s="6">
        <v>0.38173594814974959</v>
      </c>
      <c r="AU4585" s="6" t="s">
        <v>2564</v>
      </c>
      <c r="AV4585" s="6" t="s">
        <v>2564</v>
      </c>
      <c r="AW4585" s="6"/>
      <c r="AX4585" s="6">
        <v>0.20013385302156483</v>
      </c>
      <c r="AY4585" s="6">
        <v>0.41283824395528901</v>
      </c>
      <c r="AZ4585" s="6">
        <f>LOG(Tabella1[[#This Row],[SiO2]]/Tabella1[[#This Row],[Al2O3]])</f>
        <v>0.54999048484459978</v>
      </c>
      <c r="BA4585" s="6">
        <f>LOG((Tabella1[[#This Row],[FeO]]*0.8998+Tabella1[[#This Row],[Fe2O3]])/Tabella1[[#This Row],[K2O]])</f>
        <v>0.18833562654630706</v>
      </c>
      <c r="BB4585" s="6">
        <f>Tabella1[[#This Row],[Log SiO2/Al2O3]]/Tabella1[[#This Row],[Log (FeO3/K2O)]]</f>
        <v>2.9202679011417456</v>
      </c>
    </row>
    <row r="4586" spans="1:54">
      <c r="A4586" s="19" t="s">
        <v>4368</v>
      </c>
      <c r="B4586" s="19" t="s">
        <v>4650</v>
      </c>
      <c r="C4586" s="19" t="s">
        <v>4389</v>
      </c>
      <c r="D4586" s="19" t="s">
        <v>4565</v>
      </c>
      <c r="E4586" s="8" t="s">
        <v>2787</v>
      </c>
      <c r="F4586" s="19" t="s">
        <v>4651</v>
      </c>
      <c r="G4586" s="8" t="s">
        <v>4678</v>
      </c>
      <c r="H4586" s="8"/>
      <c r="I4586" s="6">
        <v>61.33</v>
      </c>
      <c r="J4586" s="6">
        <v>0.88</v>
      </c>
      <c r="K4586" s="6">
        <v>21.47</v>
      </c>
      <c r="L4586" s="6"/>
      <c r="M4586" s="6">
        <v>6.4</v>
      </c>
      <c r="N4586" s="6">
        <v>0.03</v>
      </c>
      <c r="O4586" s="6">
        <v>2.61</v>
      </c>
      <c r="P4586" s="6">
        <v>0.76</v>
      </c>
      <c r="Q4586" s="6">
        <v>1.34</v>
      </c>
      <c r="R4586" s="6">
        <v>4.28</v>
      </c>
      <c r="S4586" s="6">
        <v>0.19</v>
      </c>
      <c r="T4586" s="6">
        <v>5.57</v>
      </c>
      <c r="U4586" s="6">
        <v>99.100000000000023</v>
      </c>
      <c r="V4586" s="12"/>
      <c r="W4586" s="6">
        <v>61.886982845610483</v>
      </c>
      <c r="X4586" s="6">
        <v>0.88799192734611476</v>
      </c>
      <c r="Y4586" s="6">
        <v>21.664984863773959</v>
      </c>
      <c r="Z4586" s="6">
        <v>6.458123107971744</v>
      </c>
      <c r="AA4586" s="6">
        <v>3.0272452068617547E-2</v>
      </c>
      <c r="AB4586" s="6">
        <v>2.6337033299697268</v>
      </c>
      <c r="AC4586" s="6">
        <v>0.76690211907164463</v>
      </c>
      <c r="AD4586" s="6">
        <v>1.352169525731584</v>
      </c>
      <c r="AE4586" s="6">
        <v>4.318869828456104</v>
      </c>
      <c r="AF4586" s="6">
        <v>99.999999999999957</v>
      </c>
      <c r="AG4586" s="6"/>
      <c r="AH4586" s="6">
        <v>69.034696992234856</v>
      </c>
      <c r="AI4586" s="6">
        <v>0.74495931531726445</v>
      </c>
      <c r="AJ4586" s="6">
        <v>14.245709289097725</v>
      </c>
      <c r="AK4586" s="6">
        <v>0</v>
      </c>
      <c r="AL4586" s="6">
        <v>6.0249002891224848</v>
      </c>
      <c r="AM4586" s="6">
        <v>2.8603997597449238E-2</v>
      </c>
      <c r="AN4586" s="6">
        <v>4.378412209622649</v>
      </c>
      <c r="AO4586" s="6">
        <v>0.91664727060622753</v>
      </c>
      <c r="AP4586" s="6">
        <v>1.4623451489805774</v>
      </c>
      <c r="AQ4586" s="6">
        <v>3.0731908292037686</v>
      </c>
      <c r="AR4586" s="6">
        <v>99.999999999999957</v>
      </c>
      <c r="AS4586" s="6"/>
      <c r="AT4586" s="6">
        <v>0.42086712382722152</v>
      </c>
      <c r="AU4586" s="6" t="s">
        <v>2564</v>
      </c>
      <c r="AV4586" s="6" t="s">
        <v>2564</v>
      </c>
      <c r="AW4586" s="6"/>
      <c r="AX4586" s="6">
        <v>0.23390665014482567</v>
      </c>
      <c r="AY4586" s="6">
        <v>0.45332906412402463</v>
      </c>
      <c r="AZ4586" s="6">
        <f>LOG(Tabella1[[#This Row],[SiO2]]/Tabella1[[#This Row],[Al2O3]])</f>
        <v>0.45584092025124429</v>
      </c>
      <c r="BA4586" s="6">
        <f>LOG((Tabella1[[#This Row],[FeO]]*0.8998+Tabella1[[#This Row],[Fe2O3]])/Tabella1[[#This Row],[K2O]])</f>
        <v>0.12888219380026314</v>
      </c>
      <c r="BB4586" s="6">
        <f>Tabella1[[#This Row],[Log SiO2/Al2O3]]/Tabella1[[#This Row],[Log (FeO3/K2O)]]</f>
        <v>3.5368805170843824</v>
      </c>
    </row>
    <row r="4587" spans="1:54" hidden="1">
      <c r="A4587" s="19" t="s">
        <v>4368</v>
      </c>
      <c r="B4587" s="19" t="s">
        <v>601</v>
      </c>
      <c r="C4587" s="19" t="s">
        <v>4370</v>
      </c>
      <c r="D4587" s="19" t="s">
        <v>4679</v>
      </c>
      <c r="E4587" s="19" t="s">
        <v>2770</v>
      </c>
      <c r="F4587" s="19" t="s">
        <v>606</v>
      </c>
      <c r="G4587" s="12" t="s">
        <v>607</v>
      </c>
      <c r="H4587" s="8"/>
      <c r="I4587" s="6">
        <v>60.85</v>
      </c>
      <c r="J4587" s="6">
        <v>0.55000000000000004</v>
      </c>
      <c r="K4587" s="6">
        <v>16.43</v>
      </c>
      <c r="L4587" s="6">
        <v>3.87</v>
      </c>
      <c r="M4587" s="6">
        <v>7.6</v>
      </c>
      <c r="N4587" s="6">
        <v>0.05</v>
      </c>
      <c r="O4587" s="6">
        <v>2.34</v>
      </c>
      <c r="P4587" s="6">
        <v>1.08</v>
      </c>
      <c r="Q4587" s="6">
        <v>0.8</v>
      </c>
      <c r="R4587" s="6">
        <v>3.53</v>
      </c>
      <c r="S4587" s="6"/>
      <c r="T4587" s="6">
        <v>2.98</v>
      </c>
      <c r="U4587" s="6">
        <v>96.71</v>
      </c>
      <c r="V4587" s="12"/>
      <c r="W4587" s="6">
        <v>62.920070313307832</v>
      </c>
      <c r="X4587" s="6">
        <v>0.56871057801675118</v>
      </c>
      <c r="Y4587" s="6">
        <v>16.988935994209491</v>
      </c>
      <c r="Z4587" s="6">
        <v>11.456933098955641</v>
      </c>
      <c r="AA4587" s="6">
        <v>5.1700961637886476E-2</v>
      </c>
      <c r="AB4587" s="6">
        <v>2.4196050046530866</v>
      </c>
      <c r="AC4587" s="6">
        <v>1.1167407713783477</v>
      </c>
      <c r="AD4587" s="6">
        <v>0.82721538620618362</v>
      </c>
      <c r="AE4587" s="6">
        <v>3.6500878916347848</v>
      </c>
      <c r="AF4587" s="6">
        <v>100.00000000000001</v>
      </c>
      <c r="AG4587" s="6"/>
      <c r="AH4587" s="6">
        <v>70.367078794107115</v>
      </c>
      <c r="AI4587" s="6">
        <v>0.47832937651230911</v>
      </c>
      <c r="AJ4587" s="6">
        <v>11.199640382438321</v>
      </c>
      <c r="AK4587" s="6">
        <v>1.683903472414193</v>
      </c>
      <c r="AL4587" s="6">
        <v>7.3501798087767343</v>
      </c>
      <c r="AM4587" s="6">
        <v>4.8976750113198735E-2</v>
      </c>
      <c r="AN4587" s="6">
        <v>4.0327980794101901</v>
      </c>
      <c r="AO4587" s="6">
        <v>1.3382180831928472</v>
      </c>
      <c r="AP4587" s="6">
        <v>0.8969114302756549</v>
      </c>
      <c r="AQ4587" s="6">
        <v>2.6039638227594528</v>
      </c>
      <c r="AR4587" s="6">
        <v>99.999999999999986</v>
      </c>
      <c r="AS4587" s="6"/>
      <c r="AT4587" s="6">
        <v>0.27339549217638592</v>
      </c>
      <c r="AU4587" s="6">
        <v>0.31422010702668435</v>
      </c>
      <c r="AV4587" s="6">
        <v>0.3542832217565286</v>
      </c>
      <c r="AW4587" s="6"/>
      <c r="AX4587" s="6">
        <v>7.4723747622778267E-2</v>
      </c>
      <c r="AY4587" s="6">
        <v>0.28255811284194365</v>
      </c>
      <c r="AZ4587" s="6">
        <f>LOG(Tabella1[[#This Row],[SiO2]]/Tabella1[[#This Row],[Al2O3]])</f>
        <v>0.56862301913102209</v>
      </c>
      <c r="BA4587" s="6">
        <f>LOG((Tabella1[[#This Row],[FeO]]*0.8998+Tabella1[[#This Row],[Fe2O3]])/Tabella1[[#This Row],[K2O]])</f>
        <v>0.48195312450465722</v>
      </c>
      <c r="BB4587" s="6">
        <f>Tabella1[[#This Row],[Log SiO2/Al2O3]]/Tabella1[[#This Row],[Log (FeO3/K2O)]]</f>
        <v>1.1798305482829738</v>
      </c>
    </row>
    <row r="4588" spans="1:54" hidden="1">
      <c r="A4588" s="19" t="s">
        <v>4368</v>
      </c>
      <c r="B4588" s="19" t="s">
        <v>601</v>
      </c>
      <c r="C4588" s="19" t="s">
        <v>4370</v>
      </c>
      <c r="D4588" s="19" t="s">
        <v>4679</v>
      </c>
      <c r="E4588" s="19" t="s">
        <v>2770</v>
      </c>
      <c r="F4588" s="19" t="s">
        <v>606</v>
      </c>
      <c r="G4588" s="12" t="s">
        <v>1922</v>
      </c>
      <c r="H4588" s="8"/>
      <c r="I4588" s="6">
        <v>54.28</v>
      </c>
      <c r="J4588" s="6">
        <v>0.68</v>
      </c>
      <c r="K4588" s="6">
        <v>19.510000000000002</v>
      </c>
      <c r="L4588" s="6">
        <v>2.02</v>
      </c>
      <c r="M4588" s="6">
        <v>5.3</v>
      </c>
      <c r="N4588" s="6">
        <v>0.05</v>
      </c>
      <c r="O4588" s="6">
        <v>4.5199999999999996</v>
      </c>
      <c r="P4588" s="6">
        <v>0.81</v>
      </c>
      <c r="Q4588" s="6">
        <v>3.53</v>
      </c>
      <c r="R4588" s="6">
        <v>6.46</v>
      </c>
      <c r="S4588" s="6"/>
      <c r="T4588" s="6">
        <v>2.31</v>
      </c>
      <c r="U4588" s="6">
        <v>96.96</v>
      </c>
      <c r="V4588" s="12"/>
      <c r="W4588" s="6">
        <v>55.981848184818482</v>
      </c>
      <c r="X4588" s="6">
        <v>0.70132013201320142</v>
      </c>
      <c r="Y4588" s="6">
        <v>20.121699669967001</v>
      </c>
      <c r="Z4588" s="6">
        <v>7.3432343234323429</v>
      </c>
      <c r="AA4588" s="6">
        <v>5.1567656765676574E-2</v>
      </c>
      <c r="AB4588" s="6">
        <v>4.6617161716171616</v>
      </c>
      <c r="AC4588" s="6">
        <v>0.83539603960396047</v>
      </c>
      <c r="AD4588" s="6">
        <v>3.6406765676567656</v>
      </c>
      <c r="AE4588" s="6">
        <v>6.6625412541254132</v>
      </c>
      <c r="AF4588" s="6">
        <v>100</v>
      </c>
      <c r="AG4588" s="6"/>
      <c r="AH4588" s="6">
        <v>62.625345624465801</v>
      </c>
      <c r="AI4588" s="6">
        <v>0.59003073403066053</v>
      </c>
      <c r="AJ4588" s="6">
        <v>13.268601191487514</v>
      </c>
      <c r="AK4588" s="6">
        <v>0.87691793814763486</v>
      </c>
      <c r="AL4588" s="6">
        <v>5.1140102939122318</v>
      </c>
      <c r="AM4588" s="6">
        <v>4.8864259408375126E-2</v>
      </c>
      <c r="AN4588" s="6">
        <v>7.7719574117977128</v>
      </c>
      <c r="AO4588" s="6">
        <v>1.0013583293753232</v>
      </c>
      <c r="AP4588" s="6">
        <v>3.9485317474599428</v>
      </c>
      <c r="AQ4588" s="6">
        <v>4.7543824699147859</v>
      </c>
      <c r="AR4588" s="6">
        <v>99.999999999999972</v>
      </c>
      <c r="AS4588" s="6"/>
      <c r="AT4588" s="6">
        <v>0.53087853045724998</v>
      </c>
      <c r="AU4588" s="6">
        <v>0.25536912633590336</v>
      </c>
      <c r="AV4588" s="6">
        <v>0.60313339201943328</v>
      </c>
      <c r="AW4588" s="6"/>
      <c r="AX4588" s="6" t="s">
        <v>2564</v>
      </c>
      <c r="AY4588" s="6" t="s">
        <v>2564</v>
      </c>
      <c r="AZ4588" s="6">
        <f>LOG(Tabella1[[#This Row],[SiO2]]/Tabella1[[#This Row],[Al2O3]])</f>
        <v>0.44438256959318134</v>
      </c>
      <c r="BA4588" s="6">
        <f>LOG((Tabella1[[#This Row],[FeO]]*0.8998+Tabella1[[#This Row],[Fe2O3]])/Tabella1[[#This Row],[K2O]])</f>
        <v>2.1569452443327902E-2</v>
      </c>
      <c r="BB4588" s="6">
        <f>Tabella1[[#This Row],[Log SiO2/Al2O3]]/Tabella1[[#This Row],[Log (FeO3/K2O)]]</f>
        <v>20.602403828319833</v>
      </c>
    </row>
    <row r="4589" spans="1:54" hidden="1">
      <c r="A4589" s="19" t="s">
        <v>4368</v>
      </c>
      <c r="B4589" s="19" t="s">
        <v>601</v>
      </c>
      <c r="C4589" s="19" t="s">
        <v>4370</v>
      </c>
      <c r="D4589" s="19" t="s">
        <v>4679</v>
      </c>
      <c r="E4589" s="19" t="s">
        <v>2770</v>
      </c>
      <c r="F4589" s="19" t="s">
        <v>606</v>
      </c>
      <c r="G4589" s="12" t="s">
        <v>608</v>
      </c>
      <c r="H4589" s="8"/>
      <c r="I4589" s="6">
        <v>62.11</v>
      </c>
      <c r="J4589" s="6">
        <v>0.63</v>
      </c>
      <c r="K4589" s="6">
        <v>20.5</v>
      </c>
      <c r="L4589" s="6">
        <v>0.74</v>
      </c>
      <c r="M4589" s="6">
        <v>4.4000000000000004</v>
      </c>
      <c r="N4589" s="6">
        <v>0.05</v>
      </c>
      <c r="O4589" s="6">
        <v>2.2999999999999998</v>
      </c>
      <c r="P4589" s="6">
        <v>0.73</v>
      </c>
      <c r="Q4589" s="6">
        <v>0.8</v>
      </c>
      <c r="R4589" s="6">
        <v>4.87</v>
      </c>
      <c r="S4589" s="6"/>
      <c r="T4589" s="6">
        <v>3.01</v>
      </c>
      <c r="U4589" s="6">
        <v>97.06</v>
      </c>
      <c r="V4589" s="12"/>
      <c r="W4589" s="6">
        <v>63.991345559447765</v>
      </c>
      <c r="X4589" s="6">
        <v>0.6490830414176797</v>
      </c>
      <c r="Y4589" s="6">
        <v>21.120956109622913</v>
      </c>
      <c r="Z4589" s="6">
        <v>5.2235730475994231</v>
      </c>
      <c r="AA4589" s="6">
        <v>5.1514527096641255E-2</v>
      </c>
      <c r="AB4589" s="6">
        <v>2.3696682464454977</v>
      </c>
      <c r="AC4589" s="6">
        <v>0.75211209561096226</v>
      </c>
      <c r="AD4589" s="6">
        <v>0.82423243354626008</v>
      </c>
      <c r="AE4589" s="6">
        <v>5.017514939212858</v>
      </c>
      <c r="AF4589" s="6">
        <v>100</v>
      </c>
      <c r="AG4589" s="6"/>
      <c r="AH4589" s="6">
        <v>71.587823040325532</v>
      </c>
      <c r="AI4589" s="6">
        <v>0.54610179091814604</v>
      </c>
      <c r="AJ4589" s="6">
        <v>13.92800976040026</v>
      </c>
      <c r="AK4589" s="6">
        <v>0.32092727922221531</v>
      </c>
      <c r="AL4589" s="6">
        <v>4.2413658440795627</v>
      </c>
      <c r="AM4589" s="6">
        <v>4.8815602156931044E-2</v>
      </c>
      <c r="AN4589" s="6">
        <v>3.9508190868696342</v>
      </c>
      <c r="AO4589" s="6">
        <v>0.90156010571300371</v>
      </c>
      <c r="AP4589" s="6">
        <v>0.89396032707652495</v>
      </c>
      <c r="AQ4589" s="6">
        <v>3.5806171632381729</v>
      </c>
      <c r="AR4589" s="6">
        <v>99.999999999999986</v>
      </c>
      <c r="AS4589" s="6"/>
      <c r="AT4589" s="6">
        <v>0.44722678584503583</v>
      </c>
      <c r="AU4589" s="6">
        <v>0.13144083320766656</v>
      </c>
      <c r="AV4589" s="6">
        <v>0.48226683359452294</v>
      </c>
      <c r="AW4589" s="6"/>
      <c r="AX4589" s="6">
        <v>0.14368207725095977</v>
      </c>
      <c r="AY4589" s="6">
        <v>0.47669507549463896</v>
      </c>
      <c r="AZ4589" s="6">
        <f>LOG(Tabella1[[#This Row],[SiO2]]/Tabella1[[#This Row],[Al2O3]])</f>
        <v>0.48140766818979647</v>
      </c>
      <c r="BA4589" s="6">
        <f>LOG((Tabella1[[#This Row],[FeO]]*0.8998+Tabella1[[#This Row],[Fe2O3]])/Tabella1[[#This Row],[K2O]])</f>
        <v>-1.5512425603813502E-2</v>
      </c>
      <c r="BB4589" s="6">
        <f>Tabella1[[#This Row],[Log SiO2/Al2O3]]/Tabella1[[#This Row],[Log (FeO3/K2O)]]</f>
        <v>-31.0336810299641</v>
      </c>
    </row>
    <row r="4590" spans="1:54" hidden="1">
      <c r="A4590" s="19" t="s">
        <v>4368</v>
      </c>
      <c r="B4590" s="19" t="s">
        <v>601</v>
      </c>
      <c r="C4590" s="19" t="s">
        <v>4370</v>
      </c>
      <c r="D4590" s="19" t="s">
        <v>4679</v>
      </c>
      <c r="E4590" s="19" t="s">
        <v>2770</v>
      </c>
      <c r="F4590" s="19" t="s">
        <v>606</v>
      </c>
      <c r="G4590" s="12" t="s">
        <v>609</v>
      </c>
      <c r="H4590" s="8"/>
      <c r="I4590" s="6">
        <v>55.73</v>
      </c>
      <c r="J4590" s="6">
        <v>0.83</v>
      </c>
      <c r="K4590" s="6">
        <v>24.47</v>
      </c>
      <c r="L4590" s="6">
        <v>1.39</v>
      </c>
      <c r="M4590" s="6">
        <v>4.9000000000000004</v>
      </c>
      <c r="N4590" s="6">
        <v>0.05</v>
      </c>
      <c r="O4590" s="6">
        <v>2.63</v>
      </c>
      <c r="P4590" s="6">
        <v>0.28000000000000003</v>
      </c>
      <c r="Q4590" s="6">
        <v>0.32</v>
      </c>
      <c r="R4590" s="6">
        <v>4.68</v>
      </c>
      <c r="S4590" s="6"/>
      <c r="T4590" s="6">
        <v>3.02</v>
      </c>
      <c r="U4590" s="6">
        <v>95.139999999999986</v>
      </c>
      <c r="V4590" s="12"/>
      <c r="W4590" s="6">
        <v>58.576834139163346</v>
      </c>
      <c r="X4590" s="6">
        <v>0.87239857052764358</v>
      </c>
      <c r="Y4590" s="6">
        <v>25.719991591339081</v>
      </c>
      <c r="Z4590" s="6">
        <v>6.4641580828253105</v>
      </c>
      <c r="AA4590" s="6">
        <v>5.2554130754677325E-2</v>
      </c>
      <c r="AB4590" s="6">
        <v>2.7643472776960274</v>
      </c>
      <c r="AC4590" s="6">
        <v>0.29430313222619303</v>
      </c>
      <c r="AD4590" s="6">
        <v>0.33634643682993487</v>
      </c>
      <c r="AE4590" s="6">
        <v>4.9190666386377968</v>
      </c>
      <c r="AF4590" s="6">
        <v>100.00000000000001</v>
      </c>
      <c r="AG4590" s="6"/>
      <c r="AH4590" s="6">
        <v>67.179417573647015</v>
      </c>
      <c r="AI4590" s="6">
        <v>0.75245530483451806</v>
      </c>
      <c r="AJ4590" s="6">
        <v>17.38756375251592</v>
      </c>
      <c r="AK4590" s="6">
        <v>0.63046252846245165</v>
      </c>
      <c r="AL4590" s="6">
        <v>4.9399062034486541</v>
      </c>
      <c r="AM4590" s="6">
        <v>5.1053816780749731E-2</v>
      </c>
      <c r="AN4590" s="6">
        <v>4.7248129539590238</v>
      </c>
      <c r="AO4590" s="6">
        <v>0.36165912035641512</v>
      </c>
      <c r="AP4590" s="6">
        <v>0.37397950434864263</v>
      </c>
      <c r="AQ4590" s="6">
        <v>3.5986892416465994</v>
      </c>
      <c r="AR4590" s="6">
        <v>99.999999999999972</v>
      </c>
      <c r="AS4590" s="6"/>
      <c r="AT4590" s="6">
        <v>0.43245165788584577</v>
      </c>
      <c r="AU4590" s="6">
        <v>0.2033477454841984</v>
      </c>
      <c r="AV4590" s="6">
        <v>0.48887224522583417</v>
      </c>
      <c r="AW4590" s="6"/>
      <c r="AX4590" s="6">
        <v>0.36532787345883949</v>
      </c>
      <c r="AY4590" s="6">
        <v>0.46443774867364984</v>
      </c>
      <c r="AZ4590" s="6">
        <f>LOG(Tabella1[[#This Row],[SiO2]]/Tabella1[[#This Row],[Al2O3]])</f>
        <v>0.35745507370441104</v>
      </c>
      <c r="BA4590" s="6">
        <f>LOG((Tabella1[[#This Row],[FeO]]*0.8998+Tabella1[[#This Row],[Fe2O3]])/Tabella1[[#This Row],[K2O]])</f>
        <v>9.3108753496933289E-2</v>
      </c>
      <c r="BB4590" s="6">
        <f>Tabella1[[#This Row],[Log SiO2/Al2O3]]/Tabella1[[#This Row],[Log (FeO3/K2O)]]</f>
        <v>3.8391135127395351</v>
      </c>
    </row>
    <row r="4591" spans="1:54" hidden="1">
      <c r="A4591" s="19" t="s">
        <v>4368</v>
      </c>
      <c r="B4591" s="19" t="s">
        <v>601</v>
      </c>
      <c r="C4591" s="19" t="s">
        <v>4370</v>
      </c>
      <c r="D4591" s="19" t="s">
        <v>4679</v>
      </c>
      <c r="E4591" s="19" t="s">
        <v>2770</v>
      </c>
      <c r="F4591" s="19" t="s">
        <v>606</v>
      </c>
      <c r="G4591" s="12" t="s">
        <v>605</v>
      </c>
      <c r="H4591" s="8"/>
      <c r="I4591" s="6">
        <v>47.58</v>
      </c>
      <c r="J4591" s="6">
        <v>0.95</v>
      </c>
      <c r="K4591" s="6">
        <v>26.83</v>
      </c>
      <c r="L4591" s="6">
        <v>1.36</v>
      </c>
      <c r="M4591" s="6">
        <v>6.3</v>
      </c>
      <c r="N4591" s="6">
        <v>0.08</v>
      </c>
      <c r="O4591" s="6">
        <v>3</v>
      </c>
      <c r="P4591" s="6">
        <v>1.53</v>
      </c>
      <c r="Q4591" s="6">
        <v>1.77</v>
      </c>
      <c r="R4591" s="6">
        <v>4.95</v>
      </c>
      <c r="S4591" s="6"/>
      <c r="T4591" s="6">
        <v>3.97</v>
      </c>
      <c r="U4591" s="6">
        <v>94.21</v>
      </c>
      <c r="V4591" s="12"/>
      <c r="W4591" s="6">
        <v>50.504192760853414</v>
      </c>
      <c r="X4591" s="6">
        <v>1.0083855217068252</v>
      </c>
      <c r="Y4591" s="6">
        <v>28.478930049888547</v>
      </c>
      <c r="Z4591" s="6">
        <v>7.9821674981424477</v>
      </c>
      <c r="AA4591" s="6">
        <v>8.4916675512153705E-2</v>
      </c>
      <c r="AB4591" s="6">
        <v>3.1843753317057639</v>
      </c>
      <c r="AC4591" s="6">
        <v>1.6240314191699394</v>
      </c>
      <c r="AD4591" s="6">
        <v>1.8787814457064007</v>
      </c>
      <c r="AE4591" s="6">
        <v>5.2542192973145108</v>
      </c>
      <c r="AF4591" s="6">
        <v>99.999999999999986</v>
      </c>
      <c r="AG4591" s="6"/>
      <c r="AH4591" s="6">
        <v>58.782731597559547</v>
      </c>
      <c r="AI4591" s="6">
        <v>0.88268217381133862</v>
      </c>
      <c r="AJ4591" s="6">
        <v>19.53905580781597</v>
      </c>
      <c r="AK4591" s="6">
        <v>0.63221023455185921</v>
      </c>
      <c r="AL4591" s="6">
        <v>6.5094052057490188</v>
      </c>
      <c r="AM4591" s="6">
        <v>8.3719443488226936E-2</v>
      </c>
      <c r="AN4591" s="6">
        <v>5.523676823897711</v>
      </c>
      <c r="AO4591" s="6">
        <v>2.0254007001635772</v>
      </c>
      <c r="AP4591" s="6">
        <v>2.1200652344036444</v>
      </c>
      <c r="AQ4591" s="6">
        <v>3.9010527785590972</v>
      </c>
      <c r="AR4591" s="6">
        <v>99.999999999999972</v>
      </c>
      <c r="AS4591" s="6"/>
      <c r="AT4591" s="6">
        <v>0.41539205007983754</v>
      </c>
      <c r="AU4591" s="6">
        <v>0.16265099347338668</v>
      </c>
      <c r="AV4591" s="6">
        <v>0.45904090159849731</v>
      </c>
      <c r="AW4591" s="6"/>
      <c r="AX4591" s="6">
        <v>0.22914460258531955</v>
      </c>
      <c r="AY4591" s="6">
        <v>0.44492603834158212</v>
      </c>
      <c r="AZ4591" s="6">
        <f>LOG(Tabella1[[#This Row],[SiO2]]/Tabella1[[#This Row],[Al2O3]])</f>
        <v>0.24880376502930845</v>
      </c>
      <c r="BA4591" s="6">
        <f>LOG((Tabella1[[#This Row],[FeO]]*0.8998+Tabella1[[#This Row],[Fe2O3]])/Tabella1[[#This Row],[K2O]])</f>
        <v>0.15227227970049623</v>
      </c>
      <c r="BB4591" s="6">
        <f>Tabella1[[#This Row],[Log SiO2/Al2O3]]/Tabella1[[#This Row],[Log (FeO3/K2O)]]</f>
        <v>1.6339399759344224</v>
      </c>
    </row>
    <row r="4592" spans="1:54" hidden="1">
      <c r="A4592" s="19" t="s">
        <v>4368</v>
      </c>
      <c r="B4592" s="19" t="s">
        <v>601</v>
      </c>
      <c r="C4592" s="19" t="s">
        <v>4370</v>
      </c>
      <c r="D4592" s="19" t="s">
        <v>4679</v>
      </c>
      <c r="E4592" s="19" t="s">
        <v>2770</v>
      </c>
      <c r="F4592" s="19" t="s">
        <v>606</v>
      </c>
      <c r="G4592" s="12" t="s">
        <v>604</v>
      </c>
      <c r="H4592" s="8"/>
      <c r="I4592" s="6">
        <v>60.26</v>
      </c>
      <c r="J4592" s="6">
        <v>0.73</v>
      </c>
      <c r="K4592" s="6">
        <v>25.07</v>
      </c>
      <c r="L4592" s="6">
        <v>0.66</v>
      </c>
      <c r="M4592" s="6">
        <v>3.2</v>
      </c>
      <c r="N4592" s="6">
        <v>0.04</v>
      </c>
      <c r="O4592" s="6">
        <v>1.93</v>
      </c>
      <c r="P4592" s="6">
        <v>0.1</v>
      </c>
      <c r="Q4592" s="6">
        <v>0.3</v>
      </c>
      <c r="R4592" s="6">
        <v>4.3099999999999996</v>
      </c>
      <c r="S4592" s="6"/>
      <c r="T4592" s="6">
        <v>2.15</v>
      </c>
      <c r="U4592" s="6">
        <v>96.530000000000015</v>
      </c>
      <c r="V4592" s="12"/>
      <c r="W4592" s="6">
        <v>62.426188749611512</v>
      </c>
      <c r="X4592" s="6">
        <v>0.75624158292758714</v>
      </c>
      <c r="Y4592" s="6">
        <v>25.971200663006318</v>
      </c>
      <c r="Z4592" s="6">
        <v>3.9262405469802126</v>
      </c>
      <c r="AA4592" s="6">
        <v>4.1437894954936286E-2</v>
      </c>
      <c r="AB4592" s="6">
        <v>1.9993784315756755</v>
      </c>
      <c r="AC4592" s="6">
        <v>0.10359473738734072</v>
      </c>
      <c r="AD4592" s="6">
        <v>0.31078421216202212</v>
      </c>
      <c r="AE4592" s="6">
        <v>4.4649331813943842</v>
      </c>
      <c r="AF4592" s="6">
        <v>99.999999999999986</v>
      </c>
      <c r="AG4592" s="6"/>
      <c r="AH4592" s="6">
        <v>71.255411091391167</v>
      </c>
      <c r="AI4592" s="6">
        <v>0.64918280407587925</v>
      </c>
      <c r="AJ4592" s="6">
        <v>17.474333956380001</v>
      </c>
      <c r="AK4592" s="6">
        <v>0.29364996002897059</v>
      </c>
      <c r="AL4592" s="6">
        <v>3.1645658162671633</v>
      </c>
      <c r="AM4592" s="6">
        <v>4.0064500616506141E-2</v>
      </c>
      <c r="AN4592" s="6">
        <v>3.4011650857567242</v>
      </c>
      <c r="AO4592" s="6">
        <v>0.12670183994895443</v>
      </c>
      <c r="AP4592" s="6">
        <v>0.34392251618283465</v>
      </c>
      <c r="AQ4592" s="6">
        <v>3.2510024293518085</v>
      </c>
      <c r="AR4592" s="6">
        <v>100</v>
      </c>
      <c r="AS4592" s="6"/>
      <c r="AT4592" s="6">
        <v>0.47548587030509176</v>
      </c>
      <c r="AU4592" s="6">
        <v>0.15653543099151318</v>
      </c>
      <c r="AV4592" s="6">
        <v>0.51801774037195381</v>
      </c>
      <c r="AW4592" s="6"/>
      <c r="AX4592" s="6">
        <v>0.52714935335061741</v>
      </c>
      <c r="AY4592" s="6">
        <v>0.52294658121477844</v>
      </c>
      <c r="AZ4592" s="6">
        <f>LOG(Tabella1[[#This Row],[SiO2]]/Tabella1[[#This Row],[Al2O3]])</f>
        <v>0.38087479337912178</v>
      </c>
      <c r="BA4592" s="6">
        <f>LOG((Tabella1[[#This Row],[FeO]]*0.8998+Tabella1[[#This Row],[Fe2O3]])/Tabella1[[#This Row],[K2O]])</f>
        <v>-8.5552531749839747E-2</v>
      </c>
      <c r="BB4592" s="6">
        <f>Tabella1[[#This Row],[Log SiO2/Al2O3]]/Tabella1[[#This Row],[Log (FeO3/K2O)]]</f>
        <v>-4.4519406449924865</v>
      </c>
    </row>
    <row r="4593" spans="1:54" hidden="1">
      <c r="A4593" s="19" t="s">
        <v>4368</v>
      </c>
      <c r="B4593" s="19" t="s">
        <v>4680</v>
      </c>
      <c r="C4593" s="19" t="s">
        <v>4370</v>
      </c>
      <c r="D4593" s="19" t="s">
        <v>508</v>
      </c>
      <c r="E4593" s="19" t="s">
        <v>5137</v>
      </c>
      <c r="F4593" s="19" t="s">
        <v>2358</v>
      </c>
      <c r="G4593" s="8">
        <v>1</v>
      </c>
      <c r="H4593" s="8"/>
      <c r="I4593" s="6">
        <v>59.18</v>
      </c>
      <c r="J4593" s="6">
        <v>1.25</v>
      </c>
      <c r="K4593" s="6">
        <v>24.34</v>
      </c>
      <c r="L4593" s="6">
        <v>0.74</v>
      </c>
      <c r="M4593" s="6">
        <v>5.6</v>
      </c>
      <c r="N4593" s="6">
        <v>0.05</v>
      </c>
      <c r="O4593" s="6">
        <v>1.99</v>
      </c>
      <c r="P4593" s="6">
        <v>0.21</v>
      </c>
      <c r="Q4593" s="6">
        <v>0.8</v>
      </c>
      <c r="R4593" s="6">
        <v>3.1</v>
      </c>
      <c r="S4593" s="6">
        <v>0.14000000000000001</v>
      </c>
      <c r="T4593" s="6">
        <v>2.48</v>
      </c>
      <c r="U4593" s="6">
        <v>97.189999999999969</v>
      </c>
      <c r="V4593" s="12"/>
      <c r="W4593" s="6">
        <v>60.891038172651527</v>
      </c>
      <c r="X4593" s="6">
        <v>1.2861405494392431</v>
      </c>
      <c r="Y4593" s="6">
        <v>25.04372877868094</v>
      </c>
      <c r="Z4593" s="6">
        <v>6.4512809959872435</v>
      </c>
      <c r="AA4593" s="6">
        <v>5.1445621977569723E-2</v>
      </c>
      <c r="AB4593" s="6">
        <v>2.0475357547072752</v>
      </c>
      <c r="AC4593" s="6">
        <v>0.21607161230579286</v>
      </c>
      <c r="AD4593" s="6">
        <v>0.82312995164111558</v>
      </c>
      <c r="AE4593" s="6">
        <v>3.189628562609323</v>
      </c>
      <c r="AF4593" s="6">
        <v>100.00000000000004</v>
      </c>
      <c r="AG4593" s="6"/>
      <c r="AH4593" s="6">
        <v>69.236634596908615</v>
      </c>
      <c r="AI4593" s="6">
        <v>1.0998321905762352</v>
      </c>
      <c r="AJ4593" s="6">
        <v>16.78568765892237</v>
      </c>
      <c r="AK4593" s="6">
        <v>0.32575417958677771</v>
      </c>
      <c r="AL4593" s="6">
        <v>5.4792920289651308</v>
      </c>
      <c r="AM4593" s="6">
        <v>4.9549812250939511E-2</v>
      </c>
      <c r="AN4593" s="6">
        <v>3.4697305185280163</v>
      </c>
      <c r="AO4593" s="6">
        <v>0.26325369936774118</v>
      </c>
      <c r="AP4593" s="6">
        <v>0.90740591960804096</v>
      </c>
      <c r="AQ4593" s="6">
        <v>2.313523866529323</v>
      </c>
      <c r="AR4593" s="6">
        <v>100</v>
      </c>
      <c r="AS4593" s="6"/>
      <c r="AT4593" s="6">
        <v>0.36141027535452241</v>
      </c>
      <c r="AU4593" s="6">
        <v>0.10626807560625108</v>
      </c>
      <c r="AV4593" s="6">
        <v>0.38772173163201801</v>
      </c>
      <c r="AW4593" s="6"/>
      <c r="AX4593" s="6">
        <v>0.51163017895431562</v>
      </c>
      <c r="AY4593" s="6">
        <v>0.40817003806526747</v>
      </c>
      <c r="AZ4593" s="6">
        <f>LOG(Tabella1[[#This Row],[SiO2]]/Tabella1[[#This Row],[Al2O3]])</f>
        <v>0.38585438693056801</v>
      </c>
      <c r="BA4593" s="6">
        <f>LOG((Tabella1[[#This Row],[FeO]]*0.8998+Tabella1[[#This Row],[Fe2O3]])/Tabella1[[#This Row],[K2O]])</f>
        <v>0.27048198248382882</v>
      </c>
      <c r="BB4593" s="6">
        <f>Tabella1[[#This Row],[Log SiO2/Al2O3]]/Tabella1[[#This Row],[Log (FeO3/K2O)]]</f>
        <v>1.4265437697079764</v>
      </c>
    </row>
    <row r="4594" spans="1:54" hidden="1">
      <c r="A4594" s="19" t="s">
        <v>4368</v>
      </c>
      <c r="B4594" s="19" t="s">
        <v>4680</v>
      </c>
      <c r="C4594" s="19" t="s">
        <v>4370</v>
      </c>
      <c r="D4594" s="19" t="s">
        <v>508</v>
      </c>
      <c r="E4594" s="19" t="s">
        <v>5137</v>
      </c>
      <c r="F4594" s="19" t="s">
        <v>2358</v>
      </c>
      <c r="G4594" s="8">
        <v>3</v>
      </c>
      <c r="H4594" s="8"/>
      <c r="I4594" s="6">
        <v>61.95</v>
      </c>
      <c r="J4594" s="6">
        <v>0.75</v>
      </c>
      <c r="K4594" s="6">
        <v>19.73</v>
      </c>
      <c r="L4594" s="6">
        <v>1.05</v>
      </c>
      <c r="M4594" s="6">
        <v>4.8</v>
      </c>
      <c r="N4594" s="6">
        <v>0.08</v>
      </c>
      <c r="O4594" s="6">
        <v>2.2400000000000002</v>
      </c>
      <c r="P4594" s="6">
        <v>0.73</v>
      </c>
      <c r="Q4594" s="6">
        <v>1.82</v>
      </c>
      <c r="R4594" s="6">
        <v>3.96</v>
      </c>
      <c r="S4594" s="6">
        <v>7.0000000000000007E-2</v>
      </c>
      <c r="T4594" s="6">
        <v>2.68</v>
      </c>
      <c r="U4594" s="6">
        <v>96.999999999999986</v>
      </c>
      <c r="V4594" s="12"/>
      <c r="W4594" s="6">
        <v>63.865979381443317</v>
      </c>
      <c r="X4594" s="6">
        <v>0.77319587628865993</v>
      </c>
      <c r="Y4594" s="6">
        <v>20.340206185567013</v>
      </c>
      <c r="Z4594" s="6">
        <v>5.9175257731958775</v>
      </c>
      <c r="AA4594" s="6">
        <v>8.2474226804123724E-2</v>
      </c>
      <c r="AB4594" s="6">
        <v>2.3092783505154646</v>
      </c>
      <c r="AC4594" s="6">
        <v>0.75257731958762897</v>
      </c>
      <c r="AD4594" s="6">
        <v>1.8762886597938147</v>
      </c>
      <c r="AE4594" s="6">
        <v>4.0824742268041243</v>
      </c>
      <c r="AF4594" s="6">
        <v>100.00000000000003</v>
      </c>
      <c r="AG4594" s="6"/>
      <c r="AH4594" s="6">
        <v>71.156079384728514</v>
      </c>
      <c r="AI4594" s="6">
        <v>0.64786928124870624</v>
      </c>
      <c r="AJ4594" s="6">
        <v>13.358428192152957</v>
      </c>
      <c r="AK4594" s="6">
        <v>0.45379247213826113</v>
      </c>
      <c r="AL4594" s="6">
        <v>4.6109176848898885</v>
      </c>
      <c r="AM4594" s="6">
        <v>7.7834422436645637E-2</v>
      </c>
      <c r="AN4594" s="6">
        <v>3.834426338649751</v>
      </c>
      <c r="AO4594" s="6">
        <v>0.89843726979061556</v>
      </c>
      <c r="AP4594" s="6">
        <v>2.0267151799639538</v>
      </c>
      <c r="AQ4594" s="6">
        <v>2.9014640065706394</v>
      </c>
      <c r="AR4594" s="6">
        <v>100</v>
      </c>
      <c r="AS4594" s="6"/>
      <c r="AT4594" s="6">
        <v>0.40997064682562862</v>
      </c>
      <c r="AU4594" s="6">
        <v>0.16446217484426859</v>
      </c>
      <c r="AV4594" s="6">
        <v>0.45402843601895732</v>
      </c>
      <c r="AW4594" s="6"/>
      <c r="AX4594" s="6">
        <v>0.17467214528486721</v>
      </c>
      <c r="AY4594" s="6">
        <v>0.4404824868193094</v>
      </c>
      <c r="AZ4594" s="6">
        <f>LOG(Tabella1[[#This Row],[SiO2]]/Tabella1[[#This Row],[Al2O3]])</f>
        <v>0.49691422545989111</v>
      </c>
      <c r="BA4594" s="6">
        <f>LOG((Tabella1[[#This Row],[FeO]]*0.8998+Tabella1[[#This Row],[Fe2O3]])/Tabella1[[#This Row],[K2O]])</f>
        <v>0.13220145359640773</v>
      </c>
      <c r="BB4594" s="6">
        <f>Tabella1[[#This Row],[Log SiO2/Al2O3]]/Tabella1[[#This Row],[Log (FeO3/K2O)]]</f>
        <v>3.7587652173394379</v>
      </c>
    </row>
    <row r="4595" spans="1:54" hidden="1">
      <c r="A4595" s="19" t="s">
        <v>4368</v>
      </c>
      <c r="B4595" s="19" t="s">
        <v>4680</v>
      </c>
      <c r="C4595" s="19" t="s">
        <v>4370</v>
      </c>
      <c r="D4595" s="19" t="s">
        <v>508</v>
      </c>
      <c r="E4595" s="19" t="s">
        <v>5137</v>
      </c>
      <c r="F4595" s="19" t="s">
        <v>2358</v>
      </c>
      <c r="G4595" s="8">
        <v>4</v>
      </c>
      <c r="H4595" s="8"/>
      <c r="I4595" s="6">
        <v>69.260000000000005</v>
      </c>
      <c r="J4595" s="6">
        <v>0.73</v>
      </c>
      <c r="K4595" s="6">
        <v>15.86</v>
      </c>
      <c r="L4595" s="6">
        <v>0.48</v>
      </c>
      <c r="M4595" s="6">
        <v>4.6100000000000003</v>
      </c>
      <c r="N4595" s="6">
        <v>0.14000000000000001</v>
      </c>
      <c r="O4595" s="6">
        <v>2.5099999999999998</v>
      </c>
      <c r="P4595" s="6">
        <v>1.25</v>
      </c>
      <c r="Q4595" s="6">
        <v>1.1000000000000001</v>
      </c>
      <c r="R4595" s="6">
        <v>2.72</v>
      </c>
      <c r="S4595" s="6">
        <v>0.21</v>
      </c>
      <c r="T4595" s="6">
        <v>1.28</v>
      </c>
      <c r="U4595" s="6">
        <v>98.610000000000014</v>
      </c>
      <c r="V4595" s="12"/>
      <c r="W4595" s="6">
        <v>70.236284352499752</v>
      </c>
      <c r="X4595" s="6">
        <v>0.74029003143697381</v>
      </c>
      <c r="Y4595" s="6">
        <v>16.083561504918361</v>
      </c>
      <c r="Z4595" s="6">
        <v>5.1110435047155454</v>
      </c>
      <c r="AA4595" s="6">
        <v>0.14197343068654292</v>
      </c>
      <c r="AB4595" s="6">
        <v>2.5453807930230195</v>
      </c>
      <c r="AC4595" s="6">
        <v>1.2676199168441333</v>
      </c>
      <c r="AD4595" s="6">
        <v>1.1155055268228373</v>
      </c>
      <c r="AE4595" s="6">
        <v>2.7583409390528342</v>
      </c>
      <c r="AF4595" s="6">
        <v>100</v>
      </c>
      <c r="AG4595" s="6"/>
      <c r="AH4595" s="6">
        <v>75.873839265641152</v>
      </c>
      <c r="AI4595" s="6">
        <v>0.60143383659888805</v>
      </c>
      <c r="AJ4595" s="6">
        <v>10.24165944796729</v>
      </c>
      <c r="AK4595" s="6">
        <v>0.19785548675376399</v>
      </c>
      <c r="AL4595" s="6">
        <v>4.2236306219959365</v>
      </c>
      <c r="AM4595" s="6">
        <v>0.12991180847784087</v>
      </c>
      <c r="AN4595" s="6">
        <v>4.0979341465559909</v>
      </c>
      <c r="AO4595" s="6">
        <v>1.4672826595644664</v>
      </c>
      <c r="AP4595" s="6">
        <v>1.1682960013322081</v>
      </c>
      <c r="AQ4595" s="6">
        <v>1.9007709164465456</v>
      </c>
      <c r="AR4595" s="6">
        <v>100</v>
      </c>
      <c r="AS4595" s="6"/>
      <c r="AT4595" s="6">
        <v>0.47009344063583047</v>
      </c>
      <c r="AU4595" s="6">
        <v>8.5663933988497171E-2</v>
      </c>
      <c r="AV4595" s="6">
        <v>0.49244754568786359</v>
      </c>
      <c r="AW4595" s="6"/>
      <c r="AX4595" s="6">
        <v>0.21542324074206209</v>
      </c>
      <c r="AY4595" s="6">
        <v>0.50493025791924129</v>
      </c>
      <c r="AZ4595" s="6">
        <f>LOG(Tabella1[[#This Row],[SiO2]]/Tabella1[[#This Row],[Al2O3]])</f>
        <v>0.64017930423185709</v>
      </c>
      <c r="BA4595" s="6">
        <f>LOG((Tabella1[[#This Row],[FeO]]*0.8998+Tabella1[[#This Row],[Fe2O3]])/Tabella1[[#This Row],[K2O]])</f>
        <v>0.23083176575375189</v>
      </c>
      <c r="BB4595" s="6">
        <f>Tabella1[[#This Row],[Log SiO2/Al2O3]]/Tabella1[[#This Row],[Log (FeO3/K2O)]]</f>
        <v>2.7733587798951009</v>
      </c>
    </row>
    <row r="4596" spans="1:54" hidden="1">
      <c r="A4596" s="19" t="s">
        <v>4368</v>
      </c>
      <c r="B4596" s="19" t="s">
        <v>4680</v>
      </c>
      <c r="C4596" s="19" t="s">
        <v>4370</v>
      </c>
      <c r="D4596" s="19" t="s">
        <v>500</v>
      </c>
      <c r="E4596" s="19" t="s">
        <v>2773</v>
      </c>
      <c r="F4596" s="19" t="s">
        <v>1816</v>
      </c>
      <c r="G4596" s="8" t="s">
        <v>494</v>
      </c>
      <c r="H4596" s="8"/>
      <c r="I4596" s="6">
        <v>72.099999999999994</v>
      </c>
      <c r="J4596" s="6">
        <v>0.44</v>
      </c>
      <c r="K4596" s="6">
        <v>13.1</v>
      </c>
      <c r="L4596" s="6">
        <v>0.95</v>
      </c>
      <c r="M4596" s="6">
        <v>3.66</v>
      </c>
      <c r="N4596" s="6">
        <v>0.06</v>
      </c>
      <c r="O4596" s="6">
        <v>2.1</v>
      </c>
      <c r="P4596" s="6">
        <v>1.35</v>
      </c>
      <c r="Q4596" s="6">
        <v>2</v>
      </c>
      <c r="R4596" s="6">
        <v>2.54</v>
      </c>
      <c r="S4596" s="6">
        <v>0.06</v>
      </c>
      <c r="T4596" s="6">
        <v>2.17</v>
      </c>
      <c r="U4596" s="6">
        <v>98.199999999999989</v>
      </c>
      <c r="V4596" s="12"/>
      <c r="W4596" s="6">
        <v>73.421588594704687</v>
      </c>
      <c r="X4596" s="6">
        <v>0.44806517311608968</v>
      </c>
      <c r="Y4596" s="6">
        <v>13.340122199592669</v>
      </c>
      <c r="Z4596" s="6">
        <v>4.5926680244399183</v>
      </c>
      <c r="AA4596" s="6">
        <v>6.1099796334012225E-2</v>
      </c>
      <c r="AB4596" s="6">
        <v>2.1384928716904281</v>
      </c>
      <c r="AC4596" s="6">
        <v>1.3747454175152753</v>
      </c>
      <c r="AD4596" s="6">
        <v>2.0366598778004072</v>
      </c>
      <c r="AE4596" s="6">
        <v>2.5865580448065177</v>
      </c>
      <c r="AF4596" s="6">
        <v>100</v>
      </c>
      <c r="AG4596" s="6"/>
      <c r="AH4596" s="6">
        <v>78.554840199652986</v>
      </c>
      <c r="AI4596" s="6">
        <v>0.36053363391874121</v>
      </c>
      <c r="AJ4596" s="6">
        <v>8.4133034870424499</v>
      </c>
      <c r="AK4596" s="6">
        <v>0.38945616045144382</v>
      </c>
      <c r="AL4596" s="6">
        <v>3.3349874328270128</v>
      </c>
      <c r="AM4596" s="6">
        <v>5.5373242465029518E-2</v>
      </c>
      <c r="AN4596" s="6">
        <v>3.4098765802683979</v>
      </c>
      <c r="AO4596" s="6">
        <v>1.5760342539328971</v>
      </c>
      <c r="AP4596" s="6">
        <v>2.1126050448903917</v>
      </c>
      <c r="AQ4596" s="6">
        <v>1.7653169964599706</v>
      </c>
      <c r="AR4596" s="6">
        <v>99.999999999999972</v>
      </c>
      <c r="AS4596" s="6"/>
      <c r="AT4596" s="6">
        <v>0.45321344347517506</v>
      </c>
      <c r="AU4596" s="6">
        <v>0.18933672853760727</v>
      </c>
      <c r="AV4596" s="6">
        <v>0.50555156837083626</v>
      </c>
      <c r="AW4596" s="6"/>
      <c r="AX4596" s="6">
        <v>-7.1668058531734066E-2</v>
      </c>
      <c r="AY4596" s="6">
        <v>0.47602415875571641</v>
      </c>
      <c r="AZ4596" s="6">
        <f>LOG(Tabella1[[#This Row],[SiO2]]/Tabella1[[#This Row],[Al2O3]])</f>
        <v>0.74066396906366472</v>
      </c>
      <c r="BA4596" s="6">
        <f>LOG((Tabella1[[#This Row],[FeO]]*0.8998+Tabella1[[#This Row],[Fe2O3]])/Tabella1[[#This Row],[K2O]])</f>
        <v>0.22286674556042127</v>
      </c>
      <c r="BB4596" s="6">
        <f>Tabella1[[#This Row],[Log SiO2/Al2O3]]/Tabella1[[#This Row],[Log (FeO3/K2O)]]</f>
        <v>3.3233489689149867</v>
      </c>
    </row>
    <row r="4597" spans="1:54" hidden="1">
      <c r="A4597" s="19" t="s">
        <v>4368</v>
      </c>
      <c r="B4597" s="19" t="s">
        <v>4680</v>
      </c>
      <c r="C4597" s="19" t="s">
        <v>4370</v>
      </c>
      <c r="D4597" s="19" t="s">
        <v>500</v>
      </c>
      <c r="E4597" s="19" t="s">
        <v>2773</v>
      </c>
      <c r="F4597" s="19" t="s">
        <v>1816</v>
      </c>
      <c r="G4597" s="8" t="s">
        <v>495</v>
      </c>
      <c r="H4597" s="8"/>
      <c r="I4597" s="6">
        <v>62.1</v>
      </c>
      <c r="J4597" s="6">
        <v>0.63</v>
      </c>
      <c r="K4597" s="6">
        <v>17.899999999999999</v>
      </c>
      <c r="L4597" s="6">
        <v>0.93</v>
      </c>
      <c r="M4597" s="6">
        <v>5.21</v>
      </c>
      <c r="N4597" s="6">
        <v>0.08</v>
      </c>
      <c r="O4597" s="6">
        <v>3.19</v>
      </c>
      <c r="P4597" s="6">
        <v>0.36</v>
      </c>
      <c r="Q4597" s="6">
        <v>0.49</v>
      </c>
      <c r="R4597" s="6">
        <v>4.1500000000000004</v>
      </c>
      <c r="S4597" s="6">
        <v>0.04</v>
      </c>
      <c r="T4597" s="6">
        <v>4.1399999999999997</v>
      </c>
      <c r="U4597" s="6">
        <v>94.949999999999989</v>
      </c>
      <c r="V4597" s="12"/>
      <c r="W4597" s="6">
        <v>65.402843601895739</v>
      </c>
      <c r="X4597" s="6">
        <v>0.66350710900473941</v>
      </c>
      <c r="Y4597" s="6">
        <v>18.852027382833072</v>
      </c>
      <c r="Z4597" s="6">
        <v>6.3717746182201163</v>
      </c>
      <c r="AA4597" s="6">
        <v>8.4254870984728822E-2</v>
      </c>
      <c r="AB4597" s="6">
        <v>3.3596629805160614</v>
      </c>
      <c r="AC4597" s="6">
        <v>0.37914691943127965</v>
      </c>
      <c r="AD4597" s="6">
        <v>0.51606108478146395</v>
      </c>
      <c r="AE4597" s="6">
        <v>4.3707214323328074</v>
      </c>
      <c r="AF4597" s="6">
        <v>100</v>
      </c>
      <c r="AG4597" s="6"/>
      <c r="AH4597" s="6">
        <v>72.059052539063813</v>
      </c>
      <c r="AI4597" s="6">
        <v>0.54978504415857521</v>
      </c>
      <c r="AJ4597" s="6">
        <v>12.24355546845228</v>
      </c>
      <c r="AK4597" s="6">
        <v>0.40604782057917388</v>
      </c>
      <c r="AL4597" s="6">
        <v>5.0560353557850375</v>
      </c>
      <c r="AM4597" s="6">
        <v>7.8631752347425588E-2</v>
      </c>
      <c r="AN4597" s="6">
        <v>5.5165722568728679</v>
      </c>
      <c r="AO4597" s="6">
        <v>0.4476036787066453</v>
      </c>
      <c r="AP4597" s="6">
        <v>0.55124372592931614</v>
      </c>
      <c r="AQ4597" s="6">
        <v>3.0718241139642304</v>
      </c>
      <c r="AR4597" s="6">
        <v>99.999999999999986</v>
      </c>
      <c r="AS4597" s="6"/>
      <c r="AT4597" s="6">
        <v>0.48456003936893693</v>
      </c>
      <c r="AU4597" s="6">
        <v>0.13839085078048791</v>
      </c>
      <c r="AV4597" s="6">
        <v>0.52177972161458352</v>
      </c>
      <c r="AW4597" s="6"/>
      <c r="AX4597" s="6">
        <v>0.16200981312918908</v>
      </c>
      <c r="AY4597" s="6">
        <v>0.50914756808737915</v>
      </c>
      <c r="AZ4597" s="6">
        <f>LOG(Tabella1[[#This Row],[SiO2]]/Tabella1[[#This Row],[Al2O3]])</f>
        <v>0.540238569196687</v>
      </c>
      <c r="BA4597" s="6">
        <f>LOG((Tabella1[[#This Row],[FeO]]*0.8998+Tabella1[[#This Row],[Fe2O3]])/Tabella1[[#This Row],[K2O]])</f>
        <v>0.13153039136877048</v>
      </c>
      <c r="BB4597" s="6">
        <f>Tabella1[[#This Row],[Log SiO2/Al2O3]]/Tabella1[[#This Row],[Log (FeO3/K2O)]]</f>
        <v>4.1073288353717841</v>
      </c>
    </row>
    <row r="4598" spans="1:54" hidden="1">
      <c r="A4598" s="19" t="s">
        <v>4368</v>
      </c>
      <c r="B4598" s="19" t="s">
        <v>4680</v>
      </c>
      <c r="C4598" s="19" t="s">
        <v>4370</v>
      </c>
      <c r="D4598" s="19" t="s">
        <v>500</v>
      </c>
      <c r="E4598" s="19" t="s">
        <v>2773</v>
      </c>
      <c r="F4598" s="19" t="s">
        <v>1816</v>
      </c>
      <c r="G4598" s="8" t="s">
        <v>496</v>
      </c>
      <c r="H4598" s="8"/>
      <c r="I4598" s="6">
        <v>57.8</v>
      </c>
      <c r="J4598" s="6">
        <v>0.72</v>
      </c>
      <c r="K4598" s="6">
        <v>18.899999999999999</v>
      </c>
      <c r="L4598" s="6">
        <v>1.45</v>
      </c>
      <c r="M4598" s="6">
        <v>6.4</v>
      </c>
      <c r="N4598" s="6">
        <v>0.1</v>
      </c>
      <c r="O4598" s="6">
        <v>3.52</v>
      </c>
      <c r="P4598" s="6">
        <v>0.93</v>
      </c>
      <c r="Q4598" s="6">
        <v>1.21</v>
      </c>
      <c r="R4598" s="6">
        <v>4.0199999999999996</v>
      </c>
      <c r="S4598" s="6">
        <v>0.04</v>
      </c>
      <c r="T4598" s="6">
        <v>4.3899999999999997</v>
      </c>
      <c r="U4598" s="6">
        <v>94.899999999999977</v>
      </c>
      <c r="V4598" s="12"/>
      <c r="W4598" s="6">
        <v>60.906217070600647</v>
      </c>
      <c r="X4598" s="6">
        <v>0.75869336143308763</v>
      </c>
      <c r="Y4598" s="6">
        <v>19.91570073761855</v>
      </c>
      <c r="Z4598" s="6">
        <v>8.1138040042149662</v>
      </c>
      <c r="AA4598" s="6">
        <v>0.10537407797681773</v>
      </c>
      <c r="AB4598" s="6">
        <v>3.709167544783984</v>
      </c>
      <c r="AC4598" s="6">
        <v>0.97997892518440488</v>
      </c>
      <c r="AD4598" s="6">
        <v>1.2750263435194946</v>
      </c>
      <c r="AE4598" s="6">
        <v>4.2360379346680723</v>
      </c>
      <c r="AF4598" s="6">
        <v>100.00000000000004</v>
      </c>
      <c r="AG4598" s="6"/>
      <c r="AH4598" s="6">
        <v>67.632413966921291</v>
      </c>
      <c r="AI4598" s="6">
        <v>0.63359971239916157</v>
      </c>
      <c r="AJ4598" s="6">
        <v>13.036062358183164</v>
      </c>
      <c r="AK4598" s="6">
        <v>0.63839920928133376</v>
      </c>
      <c r="AL4598" s="6">
        <v>6.2630006365969884</v>
      </c>
      <c r="AM4598" s="6">
        <v>9.9114699865091443E-2</v>
      </c>
      <c r="AN4598" s="6">
        <v>6.1383464200575748</v>
      </c>
      <c r="AO4598" s="6">
        <v>1.1660151625962045</v>
      </c>
      <c r="AP4598" s="6">
        <v>1.3726602352694093</v>
      </c>
      <c r="AQ4598" s="6">
        <v>3.0005744341705873</v>
      </c>
      <c r="AR4598" s="6">
        <v>99.999999999999986</v>
      </c>
      <c r="AS4598" s="6"/>
      <c r="AT4598" s="6">
        <v>0.44877037104038314</v>
      </c>
      <c r="AU4598" s="6">
        <v>0.16934117331534523</v>
      </c>
      <c r="AV4598" s="6">
        <v>0.49497416627524654</v>
      </c>
      <c r="AW4598" s="6"/>
      <c r="AX4598" s="6">
        <v>0.10692047492435632</v>
      </c>
      <c r="AY4598" s="6">
        <v>0.47056804672756058</v>
      </c>
      <c r="AZ4598" s="6">
        <f>LOG(Tabella1[[#This Row],[SiO2]]/Tabella1[[#This Row],[Al2O3]])</f>
        <v>0.48546603424728491</v>
      </c>
      <c r="BA4598" s="6">
        <f>LOG((Tabella1[[#This Row],[FeO]]*0.8998+Tabella1[[#This Row],[Fe2O3]])/Tabella1[[#This Row],[K2O]])</f>
        <v>0.25363210396683089</v>
      </c>
      <c r="BB4598" s="6">
        <f>Tabella1[[#This Row],[Log SiO2/Al2O3]]/Tabella1[[#This Row],[Log (FeO3/K2O)]]</f>
        <v>1.9140559363524912</v>
      </c>
    </row>
    <row r="4599" spans="1:54">
      <c r="A4599" s="19" t="s">
        <v>4368</v>
      </c>
      <c r="B4599" s="19" t="s">
        <v>4680</v>
      </c>
      <c r="C4599" s="19" t="s">
        <v>4370</v>
      </c>
      <c r="D4599" s="19" t="s">
        <v>500</v>
      </c>
      <c r="E4599" s="19" t="s">
        <v>2771</v>
      </c>
      <c r="F4599" s="19" t="s">
        <v>1816</v>
      </c>
      <c r="G4599" s="8" t="s">
        <v>492</v>
      </c>
      <c r="H4599" s="8"/>
      <c r="I4599" s="6">
        <v>58.1</v>
      </c>
      <c r="J4599" s="6">
        <v>0.62</v>
      </c>
      <c r="K4599" s="6">
        <v>19</v>
      </c>
      <c r="L4599" s="6">
        <v>1.56</v>
      </c>
      <c r="M4599" s="6">
        <v>5.89</v>
      </c>
      <c r="N4599" s="6">
        <v>0.09</v>
      </c>
      <c r="O4599" s="6">
        <v>3.72</v>
      </c>
      <c r="P4599" s="6">
        <v>0.48</v>
      </c>
      <c r="Q4599" s="6">
        <v>1.88</v>
      </c>
      <c r="R4599" s="6">
        <v>3.53</v>
      </c>
      <c r="S4599" s="6">
        <v>0.13</v>
      </c>
      <c r="T4599" s="6">
        <v>4.57</v>
      </c>
      <c r="U4599" s="6">
        <v>94.710000000000008</v>
      </c>
      <c r="V4599" s="12"/>
      <c r="W4599" s="6">
        <v>61.345158906134515</v>
      </c>
      <c r="X4599" s="6">
        <v>0.6546299229226058</v>
      </c>
      <c r="Y4599" s="6">
        <v>20.061239573434694</v>
      </c>
      <c r="Z4599" s="6">
        <v>7.6971808679125742</v>
      </c>
      <c r="AA4599" s="6">
        <v>9.5026924295216961E-2</v>
      </c>
      <c r="AB4599" s="6">
        <v>3.9277795375356348</v>
      </c>
      <c r="AC4599" s="6">
        <v>0.50681026290782383</v>
      </c>
      <c r="AD4599" s="6">
        <v>1.9850068630556432</v>
      </c>
      <c r="AE4599" s="6">
        <v>3.7271671418012873</v>
      </c>
      <c r="AF4599" s="6">
        <v>99.999999999999986</v>
      </c>
      <c r="AG4599" s="6"/>
      <c r="AH4599" s="6">
        <v>67.918979933920909</v>
      </c>
      <c r="AI4599" s="6">
        <v>0.54508237117010938</v>
      </c>
      <c r="AJ4599" s="6">
        <v>13.092608993167129</v>
      </c>
      <c r="AK4599" s="6">
        <v>0.68617818765151528</v>
      </c>
      <c r="AL4599" s="6">
        <v>5.7584519671074696</v>
      </c>
      <c r="AM4599" s="6">
        <v>8.9118640265837032E-2</v>
      </c>
      <c r="AN4599" s="6">
        <v>6.48096450245413</v>
      </c>
      <c r="AO4599" s="6">
        <v>0.60124358920194776</v>
      </c>
      <c r="AP4599" s="6">
        <v>2.1307058764587041</v>
      </c>
      <c r="AQ4599" s="6">
        <v>2.6323342158313792</v>
      </c>
      <c r="AR4599" s="6">
        <v>100.00000000000004</v>
      </c>
      <c r="AS4599" s="6"/>
      <c r="AT4599" s="6">
        <v>0.47612934599472323</v>
      </c>
      <c r="AU4599" s="6">
        <v>0.19245453101592111</v>
      </c>
      <c r="AV4599" s="6">
        <v>0.52951580809197429</v>
      </c>
      <c r="AW4599" s="6"/>
      <c r="AX4599" s="6">
        <v>0.17009414309227308</v>
      </c>
      <c r="AY4599" s="6">
        <v>0.49599127763081385</v>
      </c>
      <c r="AZ4599" s="6">
        <f>LOG(Tabella1[[#This Row],[SiO2]]/Tabella1[[#This Row],[Al2O3]])</f>
        <v>0.48542253143750175</v>
      </c>
      <c r="BA4599" s="6">
        <f>LOG((Tabella1[[#This Row],[FeO]]*0.8998+Tabella1[[#This Row],[Fe2O3]])/Tabella1[[#This Row],[K2O]])</f>
        <v>0.2885381413071616</v>
      </c>
      <c r="BB4599" s="6">
        <f>Tabella1[[#This Row],[Log SiO2/Al2O3]]/Tabella1[[#This Row],[Log (FeO3/K2O)]]</f>
        <v>1.6823513495941878</v>
      </c>
    </row>
    <row r="4600" spans="1:54" hidden="1">
      <c r="A4600" s="19" t="s">
        <v>4368</v>
      </c>
      <c r="B4600" s="19" t="s">
        <v>4680</v>
      </c>
      <c r="C4600" s="19" t="s">
        <v>4370</v>
      </c>
      <c r="D4600" s="19" t="s">
        <v>500</v>
      </c>
      <c r="E4600" s="19" t="s">
        <v>2770</v>
      </c>
      <c r="F4600" s="19" t="s">
        <v>1816</v>
      </c>
      <c r="G4600" s="8" t="s">
        <v>493</v>
      </c>
      <c r="H4600" s="8"/>
      <c r="I4600" s="6">
        <v>59.9</v>
      </c>
      <c r="J4600" s="6">
        <v>0.54</v>
      </c>
      <c r="K4600" s="6">
        <v>17.899999999999999</v>
      </c>
      <c r="L4600" s="6">
        <v>0.63</v>
      </c>
      <c r="M4600" s="6">
        <v>6.53</v>
      </c>
      <c r="N4600" s="6">
        <v>0.05</v>
      </c>
      <c r="O4600" s="6">
        <v>3.5</v>
      </c>
      <c r="P4600" s="6">
        <v>0.27</v>
      </c>
      <c r="Q4600" s="6">
        <v>1.24</v>
      </c>
      <c r="R4600" s="6">
        <v>3.96</v>
      </c>
      <c r="S4600" s="6">
        <v>0.16</v>
      </c>
      <c r="T4600" s="6">
        <v>3.59</v>
      </c>
      <c r="U4600" s="6">
        <v>94.45999999999998</v>
      </c>
      <c r="V4600" s="12"/>
      <c r="W4600" s="6">
        <v>63.413084903662941</v>
      </c>
      <c r="X4600" s="6">
        <v>0.57167054838026699</v>
      </c>
      <c r="Y4600" s="6">
        <v>18.949820029642179</v>
      </c>
      <c r="Z4600" s="6">
        <v>7.5164090620368427</v>
      </c>
      <c r="AA4600" s="6">
        <v>5.2932458183358053E-2</v>
      </c>
      <c r="AB4600" s="6">
        <v>3.7052720728350632</v>
      </c>
      <c r="AC4600" s="6">
        <v>0.28583527419013349</v>
      </c>
      <c r="AD4600" s="6">
        <v>1.3127249629472795</v>
      </c>
      <c r="AE4600" s="6">
        <v>4.1922506881219572</v>
      </c>
      <c r="AF4600" s="6">
        <v>100.00000000000003</v>
      </c>
      <c r="AG4600" s="6"/>
      <c r="AH4600" s="6">
        <v>69.73258510120057</v>
      </c>
      <c r="AI4600" s="6">
        <v>0.47277894549213578</v>
      </c>
      <c r="AJ4600" s="6">
        <v>12.283426991046069</v>
      </c>
      <c r="AK4600" s="6">
        <v>0.27596040932347271</v>
      </c>
      <c r="AL4600" s="6">
        <v>6.3576637664291713</v>
      </c>
      <c r="AM4600" s="6">
        <v>4.9304886947787986E-2</v>
      </c>
      <c r="AN4600" s="6">
        <v>6.0723761806876366</v>
      </c>
      <c r="AO4600" s="6">
        <v>0.33679598559933716</v>
      </c>
      <c r="AP4600" s="6">
        <v>1.3995269323311834</v>
      </c>
      <c r="AQ4600" s="6">
        <v>2.9407318838856207</v>
      </c>
      <c r="AR4600" s="6">
        <v>100.00000000000001</v>
      </c>
      <c r="AS4600" s="6"/>
      <c r="AT4600" s="6">
        <v>0.467754932421442</v>
      </c>
      <c r="AU4600" s="6">
        <v>7.9877568882943978E-2</v>
      </c>
      <c r="AV4600" s="6">
        <v>0.4885242691513752</v>
      </c>
      <c r="AW4600" s="6"/>
      <c r="AX4600" s="6">
        <v>0.13711451465182242</v>
      </c>
      <c r="AY4600" s="6">
        <v>0.48543352138723528</v>
      </c>
      <c r="AZ4600" s="6">
        <f>LOG(Tabella1[[#This Row],[SiO2]]/Tabella1[[#This Row],[Al2O3]])</f>
        <v>0.52457379140941818</v>
      </c>
      <c r="BA4600" s="6">
        <f>LOG((Tabella1[[#This Row],[FeO]]*0.8998+Tabella1[[#This Row],[Fe2O3]])/Tabella1[[#This Row],[K2O]])</f>
        <v>0.21559844614715948</v>
      </c>
      <c r="BB4600" s="6">
        <f>Tabella1[[#This Row],[Log SiO2/Al2O3]]/Tabella1[[#This Row],[Log (FeO3/K2O)]]</f>
        <v>2.4331056219735627</v>
      </c>
    </row>
    <row r="4601" spans="1:54" hidden="1">
      <c r="A4601" s="19" t="s">
        <v>4368</v>
      </c>
      <c r="B4601" s="19" t="s">
        <v>4680</v>
      </c>
      <c r="C4601" s="19" t="s">
        <v>4370</v>
      </c>
      <c r="D4601" s="19" t="s">
        <v>501</v>
      </c>
      <c r="E4601" s="19" t="s">
        <v>2773</v>
      </c>
      <c r="F4601" s="19" t="s">
        <v>506</v>
      </c>
      <c r="G4601" s="8" t="s">
        <v>502</v>
      </c>
      <c r="H4601" s="8"/>
      <c r="I4601" s="6">
        <v>53.7</v>
      </c>
      <c r="J4601" s="6">
        <v>0.8</v>
      </c>
      <c r="K4601" s="6">
        <v>21.2</v>
      </c>
      <c r="L4601" s="6">
        <v>1.3</v>
      </c>
      <c r="M4601" s="6">
        <v>8</v>
      </c>
      <c r="N4601" s="6">
        <v>0.1</v>
      </c>
      <c r="O4601" s="6">
        <v>4.3</v>
      </c>
      <c r="P4601" s="6">
        <v>1.5</v>
      </c>
      <c r="Q4601" s="6">
        <v>2.6</v>
      </c>
      <c r="R4601" s="6">
        <v>3.4</v>
      </c>
      <c r="S4601" s="6"/>
      <c r="T4601" s="6">
        <v>3.8</v>
      </c>
      <c r="U4601" s="6">
        <v>96.77</v>
      </c>
      <c r="V4601" s="12"/>
      <c r="W4601" s="6">
        <v>55.492404670869078</v>
      </c>
      <c r="X4601" s="6">
        <v>0.82670249044125255</v>
      </c>
      <c r="Y4601" s="6">
        <v>21.907615996693188</v>
      </c>
      <c r="Z4601" s="6">
        <v>9.4760772966828561</v>
      </c>
      <c r="AA4601" s="6">
        <v>0.10333781130515657</v>
      </c>
      <c r="AB4601" s="6">
        <v>4.4435258861217317</v>
      </c>
      <c r="AC4601" s="6">
        <v>1.5500671695773485</v>
      </c>
      <c r="AD4601" s="6">
        <v>2.6867830939340709</v>
      </c>
      <c r="AE4601" s="6">
        <v>3.5134855843753225</v>
      </c>
      <c r="AF4601" s="6">
        <v>100</v>
      </c>
      <c r="AG4601" s="6"/>
      <c r="AH4601" s="6">
        <v>61.889181826338792</v>
      </c>
      <c r="AI4601" s="6">
        <v>0.69340324119202967</v>
      </c>
      <c r="AJ4601" s="6">
        <v>14.402367596016715</v>
      </c>
      <c r="AK4601" s="6">
        <v>0.56374291376499785</v>
      </c>
      <c r="AL4601" s="6">
        <v>7.7109142618292505</v>
      </c>
      <c r="AM4601" s="6">
        <v>9.7622848483301342E-2</v>
      </c>
      <c r="AN4601" s="6">
        <v>7.3856817825007939</v>
      </c>
      <c r="AO4601" s="6">
        <v>1.8523622159607873</v>
      </c>
      <c r="AP4601" s="6">
        <v>2.9051224049135254</v>
      </c>
      <c r="AQ4601" s="6">
        <v>2.4996009089998243</v>
      </c>
      <c r="AR4601" s="6">
        <v>100</v>
      </c>
      <c r="AS4601" s="6"/>
      <c r="AT4601" s="6">
        <v>0.45522956804791126</v>
      </c>
      <c r="AU4601" s="6">
        <v>0.12756673336019284</v>
      </c>
      <c r="AV4601" s="6">
        <v>0.48922828436379179</v>
      </c>
      <c r="AW4601" s="6"/>
      <c r="AX4601" s="6">
        <v>0.12140688589215445</v>
      </c>
      <c r="AY4601" s="6">
        <v>0.47555435007949287</v>
      </c>
      <c r="AZ4601" s="6">
        <f>LOG(Tabella1[[#This Row],[SiO2]]/Tabella1[[#This Row],[Al2O3]])</f>
        <v>0.40363842477080419</v>
      </c>
      <c r="BA4601" s="6">
        <f>LOG((Tabella1[[#This Row],[FeO]]*0.8998+Tabella1[[#This Row],[Fe2O3]])/Tabella1[[#This Row],[K2O]])</f>
        <v>0.39785825142746195</v>
      </c>
      <c r="BB4601" s="6">
        <f>Tabella1[[#This Row],[Log SiO2/Al2O3]]/Tabella1[[#This Row],[Log (FeO3/K2O)]]</f>
        <v>1.0145282228597843</v>
      </c>
    </row>
    <row r="4602" spans="1:54" hidden="1">
      <c r="A4602" s="19" t="s">
        <v>4368</v>
      </c>
      <c r="B4602" s="19" t="s">
        <v>4680</v>
      </c>
      <c r="C4602" s="19" t="s">
        <v>4370</v>
      </c>
      <c r="D4602" s="19" t="s">
        <v>501</v>
      </c>
      <c r="E4602" s="19" t="s">
        <v>2773</v>
      </c>
      <c r="F4602" s="19" t="s">
        <v>506</v>
      </c>
      <c r="G4602" s="8" t="s">
        <v>503</v>
      </c>
      <c r="H4602" s="8"/>
      <c r="I4602" s="6">
        <v>50.3</v>
      </c>
      <c r="J4602" s="6">
        <v>0.9</v>
      </c>
      <c r="K4602" s="6">
        <v>22.3</v>
      </c>
      <c r="L4602" s="6">
        <v>2.5</v>
      </c>
      <c r="M4602" s="6">
        <v>7.4</v>
      </c>
      <c r="N4602" s="6">
        <v>0.1</v>
      </c>
      <c r="O4602" s="6">
        <v>4.5999999999999996</v>
      </c>
      <c r="P4602" s="6">
        <v>1.9</v>
      </c>
      <c r="Q4602" s="6">
        <v>2.7</v>
      </c>
      <c r="R4602" s="6">
        <v>3.6</v>
      </c>
      <c r="S4602" s="6"/>
      <c r="T4602" s="6">
        <v>4.0999999999999996</v>
      </c>
      <c r="U4602" s="6">
        <v>96.05</v>
      </c>
      <c r="V4602" s="12"/>
      <c r="W4602" s="6">
        <v>52.368558042686097</v>
      </c>
      <c r="X4602" s="6">
        <v>0.93701197293076521</v>
      </c>
      <c r="Y4602" s="6">
        <v>23.217074440395631</v>
      </c>
      <c r="Z4602" s="6">
        <v>10.04685059864654</v>
      </c>
      <c r="AA4602" s="6">
        <v>0.10411244143675169</v>
      </c>
      <c r="AB4602" s="6">
        <v>4.7891723060905775</v>
      </c>
      <c r="AC4602" s="6">
        <v>1.978136387298282</v>
      </c>
      <c r="AD4602" s="6">
        <v>2.811035918792296</v>
      </c>
      <c r="AE4602" s="6">
        <v>3.7480478917230609</v>
      </c>
      <c r="AF4602" s="6">
        <v>100</v>
      </c>
      <c r="AG4602" s="6"/>
      <c r="AH4602" s="6">
        <v>59.078077475280907</v>
      </c>
      <c r="AI4602" s="6">
        <v>0.79498018346508359</v>
      </c>
      <c r="AJ4602" s="6">
        <v>15.43905828583897</v>
      </c>
      <c r="AK4602" s="6">
        <v>1.104830527010022</v>
      </c>
      <c r="AL4602" s="6">
        <v>7.2688468766035008</v>
      </c>
      <c r="AM4602" s="6">
        <v>9.9487699556526935E-2</v>
      </c>
      <c r="AN4602" s="6">
        <v>8.0518908903978392</v>
      </c>
      <c r="AO4602" s="6">
        <v>2.3911464109176244</v>
      </c>
      <c r="AP4602" s="6">
        <v>3.0744877376021389</v>
      </c>
      <c r="AQ4602" s="6">
        <v>2.6971939133273959</v>
      </c>
      <c r="AR4602" s="6">
        <v>100.00000000000003</v>
      </c>
      <c r="AS4602" s="6"/>
      <c r="AT4602" s="6">
        <v>0.45931019440028387</v>
      </c>
      <c r="AU4602" s="6">
        <v>0.23312330064956555</v>
      </c>
      <c r="AV4602" s="6">
        <v>0.52555503611193266</v>
      </c>
      <c r="AW4602" s="6"/>
      <c r="AX4602" s="6">
        <v>0.10108051843984903</v>
      </c>
      <c r="AY4602" s="6">
        <v>0.48112874047431503</v>
      </c>
      <c r="AZ4602" s="6">
        <f>LOG(Tabella1[[#This Row],[SiO2]]/Tabella1[[#This Row],[Al2O3]])</f>
        <v>0.35326312200776666</v>
      </c>
      <c r="BA4602" s="6">
        <f>LOG((Tabella1[[#This Row],[FeO]]*0.8998+Tabella1[[#This Row],[Fe2O3]])/Tabella1[[#This Row],[K2O]])</f>
        <v>0.40552279738042113</v>
      </c>
      <c r="BB4602" s="6">
        <f>Tabella1[[#This Row],[Log SiO2/Al2O3]]/Tabella1[[#This Row],[Log (FeO3/K2O)]]</f>
        <v>0.87113011719627287</v>
      </c>
    </row>
    <row r="4603" spans="1:54" hidden="1">
      <c r="A4603" s="19" t="s">
        <v>4368</v>
      </c>
      <c r="B4603" s="19" t="s">
        <v>4680</v>
      </c>
      <c r="C4603" s="19" t="s">
        <v>4370</v>
      </c>
      <c r="D4603" s="19" t="s">
        <v>501</v>
      </c>
      <c r="E4603" s="19" t="s">
        <v>2773</v>
      </c>
      <c r="F4603" s="19" t="s">
        <v>506</v>
      </c>
      <c r="G4603" s="8" t="s">
        <v>504</v>
      </c>
      <c r="H4603" s="8"/>
      <c r="I4603" s="6">
        <v>56.6</v>
      </c>
      <c r="J4603" s="6">
        <v>0.8</v>
      </c>
      <c r="K4603" s="6">
        <v>19.399999999999999</v>
      </c>
      <c r="L4603" s="6">
        <v>0.6</v>
      </c>
      <c r="M4603" s="6">
        <v>8</v>
      </c>
      <c r="N4603" s="6">
        <v>0.1</v>
      </c>
      <c r="O4603" s="6">
        <v>3.9</v>
      </c>
      <c r="P4603" s="6">
        <v>1.5</v>
      </c>
      <c r="Q4603" s="6">
        <v>2.2000000000000002</v>
      </c>
      <c r="R4603" s="6">
        <v>3.1</v>
      </c>
      <c r="S4603" s="6"/>
      <c r="T4603" s="6">
        <v>3.3</v>
      </c>
      <c r="U4603" s="6">
        <v>96.139999999999986</v>
      </c>
      <c r="V4603" s="12"/>
      <c r="W4603" s="6">
        <v>58.872477636779706</v>
      </c>
      <c r="X4603" s="6">
        <v>0.83211982525483674</v>
      </c>
      <c r="Y4603" s="6">
        <v>20.178905762429793</v>
      </c>
      <c r="Z4603" s="6">
        <v>8.8828791345953828</v>
      </c>
      <c r="AA4603" s="6">
        <v>0.10401497815685459</v>
      </c>
      <c r="AB4603" s="6">
        <v>4.056584148117329</v>
      </c>
      <c r="AC4603" s="6">
        <v>1.560224672352819</v>
      </c>
      <c r="AD4603" s="6">
        <v>2.2883295194508015</v>
      </c>
      <c r="AE4603" s="6">
        <v>3.224464322862493</v>
      </c>
      <c r="AF4603" s="6">
        <v>100</v>
      </c>
      <c r="AG4603" s="6"/>
      <c r="AH4603" s="6">
        <v>64.931887727387604</v>
      </c>
      <c r="AI4603" s="6">
        <v>0.69021915796489808</v>
      </c>
      <c r="AJ4603" s="6">
        <v>13.119005150027835</v>
      </c>
      <c r="AK4603" s="6">
        <v>0.25899425824074213</v>
      </c>
      <c r="AL4603" s="6">
        <v>7.6755060155038777</v>
      </c>
      <c r="AM4603" s="6">
        <v>9.7174567806236553E-2</v>
      </c>
      <c r="AN4603" s="6">
        <v>6.6678816906448999</v>
      </c>
      <c r="AO4603" s="6">
        <v>1.8438562339981508</v>
      </c>
      <c r="AP4603" s="6">
        <v>2.4468926183258675</v>
      </c>
      <c r="AQ4603" s="6">
        <v>2.2685825800998622</v>
      </c>
      <c r="AR4603" s="6">
        <v>99.999999999999986</v>
      </c>
      <c r="AS4603" s="6"/>
      <c r="AT4603" s="6">
        <v>0.4486718854806554</v>
      </c>
      <c r="AU4603" s="6">
        <v>6.3219486442492409E-2</v>
      </c>
      <c r="AV4603" s="6">
        <v>0.46487495334079876</v>
      </c>
      <c r="AW4603" s="6"/>
      <c r="AX4603" s="6">
        <v>0.12489504258059056</v>
      </c>
      <c r="AY4603" s="6">
        <v>0.4705248597710292</v>
      </c>
      <c r="AZ4603" s="6">
        <f>LOG(Tabella1[[#This Row],[SiO2]]/Tabella1[[#This Row],[Al2O3]])</f>
        <v>0.46501470125804545</v>
      </c>
      <c r="BA4603" s="6">
        <f>LOG((Tabella1[[#This Row],[FeO]]*0.8998+Tabella1[[#This Row],[Fe2O3]])/Tabella1[[#This Row],[K2O]])</f>
        <v>0.40064381367035762</v>
      </c>
      <c r="BB4603" s="6">
        <f>Tabella1[[#This Row],[Log SiO2/Al2O3]]/Tabella1[[#This Row],[Log (FeO3/K2O)]]</f>
        <v>1.1606686173386194</v>
      </c>
    </row>
    <row r="4604" spans="1:54" hidden="1">
      <c r="A4604" s="19" t="s">
        <v>4368</v>
      </c>
      <c r="B4604" s="19" t="s">
        <v>4680</v>
      </c>
      <c r="C4604" s="19" t="s">
        <v>4370</v>
      </c>
      <c r="D4604" s="19" t="s">
        <v>501</v>
      </c>
      <c r="E4604" s="19" t="s">
        <v>2773</v>
      </c>
      <c r="F4604" s="19" t="s">
        <v>506</v>
      </c>
      <c r="G4604" s="8" t="s">
        <v>505</v>
      </c>
      <c r="H4604" s="8"/>
      <c r="I4604" s="6">
        <v>65</v>
      </c>
      <c r="J4604" s="6">
        <v>0.6</v>
      </c>
      <c r="K4604" s="6">
        <v>14.4</v>
      </c>
      <c r="L4604" s="6">
        <v>0.4</v>
      </c>
      <c r="M4604" s="6">
        <v>5.5</v>
      </c>
      <c r="N4604" s="6">
        <v>0.1</v>
      </c>
      <c r="O4604" s="6">
        <v>2.9</v>
      </c>
      <c r="P4604" s="6">
        <v>2</v>
      </c>
      <c r="Q4604" s="6">
        <v>2.6</v>
      </c>
      <c r="R4604" s="6">
        <v>2.8</v>
      </c>
      <c r="S4604" s="6"/>
      <c r="T4604" s="6">
        <v>1.6</v>
      </c>
      <c r="U4604" s="6">
        <v>96.259999999999991</v>
      </c>
      <c r="V4604" s="12"/>
      <c r="W4604" s="6">
        <v>67.525451901101192</v>
      </c>
      <c r="X4604" s="6">
        <v>0.62331186370247249</v>
      </c>
      <c r="Y4604" s="6">
        <v>14.959484728859341</v>
      </c>
      <c r="Z4604" s="6">
        <v>6.0876792021608148</v>
      </c>
      <c r="AA4604" s="6">
        <v>0.10388531061707876</v>
      </c>
      <c r="AB4604" s="6">
        <v>3.0126740078952836</v>
      </c>
      <c r="AC4604" s="6">
        <v>2.077706212341575</v>
      </c>
      <c r="AD4604" s="6">
        <v>2.7010180760440474</v>
      </c>
      <c r="AE4604" s="6">
        <v>2.9087886972782049</v>
      </c>
      <c r="AF4604" s="6">
        <v>100.00000000000001</v>
      </c>
      <c r="AG4604" s="6"/>
      <c r="AH4604" s="6">
        <v>72.588130524052403</v>
      </c>
      <c r="AI4604" s="6">
        <v>0.50391690727143257</v>
      </c>
      <c r="AJ4604" s="6">
        <v>9.4792138648587336</v>
      </c>
      <c r="AK4604" s="6">
        <v>0.16807748232514078</v>
      </c>
      <c r="AL4604" s="6">
        <v>5.1367730201909323</v>
      </c>
      <c r="AM4604" s="6">
        <v>9.4593931235286782E-2</v>
      </c>
      <c r="AN4604" s="6">
        <v>4.8264958078647338</v>
      </c>
      <c r="AO4604" s="6">
        <v>2.3931859778285469</v>
      </c>
      <c r="AP4604" s="6">
        <v>2.8149859717265628</v>
      </c>
      <c r="AQ4604" s="6">
        <v>1.9946265126462293</v>
      </c>
      <c r="AR4604" s="6">
        <v>100</v>
      </c>
      <c r="AS4604" s="6"/>
      <c r="AT4604" s="6">
        <v>0.46861804165033555</v>
      </c>
      <c r="AU4604" s="6">
        <v>6.1421412008591303E-2</v>
      </c>
      <c r="AV4604" s="6">
        <v>0.48442894507410633</v>
      </c>
      <c r="AW4604" s="6"/>
      <c r="AX4604" s="6">
        <v>-0.21191484730402263</v>
      </c>
      <c r="AY4604" s="6">
        <v>0.49272547753924995</v>
      </c>
      <c r="AZ4604" s="6">
        <f>LOG(Tabella1[[#This Row],[SiO2]]/Tabella1[[#This Row],[Al2O3]])</f>
        <v>0.65455086454760592</v>
      </c>
      <c r="BA4604" s="6">
        <f>LOG((Tabella1[[#This Row],[FeO]]*0.8998+Tabella1[[#This Row],[Fe2O3]])/Tabella1[[#This Row],[K2O]])</f>
        <v>0.28110644730543316</v>
      </c>
      <c r="BB4604" s="6">
        <f>Tabella1[[#This Row],[Log SiO2/Al2O3]]/Tabella1[[#This Row],[Log (FeO3/K2O)]]</f>
        <v>2.3284804415617359</v>
      </c>
    </row>
    <row r="4605" spans="1:54" hidden="1">
      <c r="A4605" s="19" t="s">
        <v>4368</v>
      </c>
      <c r="B4605" s="19" t="s">
        <v>4680</v>
      </c>
      <c r="C4605" s="19" t="s">
        <v>4370</v>
      </c>
      <c r="D4605" s="19" t="s">
        <v>90</v>
      </c>
      <c r="E4605" s="19" t="s">
        <v>5138</v>
      </c>
      <c r="F4605" s="19" t="s">
        <v>507</v>
      </c>
      <c r="G4605" s="8">
        <v>62</v>
      </c>
      <c r="H4605" s="8"/>
      <c r="I4605" s="6">
        <v>64</v>
      </c>
      <c r="J4605" s="6">
        <v>0.8</v>
      </c>
      <c r="K4605" s="6">
        <v>18.95</v>
      </c>
      <c r="L4605" s="6">
        <v>1.06</v>
      </c>
      <c r="M4605" s="6">
        <v>5.5</v>
      </c>
      <c r="N4605" s="6">
        <v>7.0000000000000007E-2</v>
      </c>
      <c r="O4605" s="6">
        <v>2.69</v>
      </c>
      <c r="P4605" s="6">
        <v>0.89</v>
      </c>
      <c r="Q4605" s="6">
        <v>2.48</v>
      </c>
      <c r="R4605" s="6">
        <v>2.72</v>
      </c>
      <c r="S4605" s="6"/>
      <c r="T4605" s="6">
        <v>1.55</v>
      </c>
      <c r="U4605" s="6">
        <v>99.05</v>
      </c>
      <c r="V4605" s="12"/>
      <c r="W4605" s="6">
        <v>64.613831398283693</v>
      </c>
      <c r="X4605" s="6">
        <v>0.80767289247854612</v>
      </c>
      <c r="Y4605" s="6">
        <v>19.131751640585563</v>
      </c>
      <c r="Z4605" s="6">
        <v>6.5118626956082792</v>
      </c>
      <c r="AA4605" s="6">
        <v>7.0671378091872794E-2</v>
      </c>
      <c r="AB4605" s="6">
        <v>2.7158001009591115</v>
      </c>
      <c r="AC4605" s="6">
        <v>0.89853609288238268</v>
      </c>
      <c r="AD4605" s="6">
        <v>2.5037859666834934</v>
      </c>
      <c r="AE4605" s="6">
        <v>2.746087834427057</v>
      </c>
      <c r="AF4605" s="6">
        <v>100.00000000000001</v>
      </c>
      <c r="AG4605" s="6"/>
      <c r="AH4605" s="6">
        <v>71.164872328579577</v>
      </c>
      <c r="AI4605" s="6">
        <v>0.66900769371469759</v>
      </c>
      <c r="AJ4605" s="6">
        <v>12.420883535558811</v>
      </c>
      <c r="AK4605" s="6">
        <v>0.44349512845548378</v>
      </c>
      <c r="AL4605" s="6">
        <v>5.114743058505983</v>
      </c>
      <c r="AM4605" s="6">
        <v>6.5931773874864388E-2</v>
      </c>
      <c r="AN4605" s="6">
        <v>4.4577905697480675</v>
      </c>
      <c r="AO4605" s="6">
        <v>1.0604004571091712</v>
      </c>
      <c r="AP4605" s="6">
        <v>2.6735481712841795</v>
      </c>
      <c r="AQ4605" s="6">
        <v>1.9293272831691588</v>
      </c>
      <c r="AR4605" s="6">
        <v>100</v>
      </c>
      <c r="AS4605" s="6"/>
      <c r="AT4605" s="6">
        <v>0.42619440604468178</v>
      </c>
      <c r="AU4605" s="6">
        <v>0.14778901532204231</v>
      </c>
      <c r="AV4605" s="6">
        <v>0.46568554813853724</v>
      </c>
      <c r="AW4605" s="6"/>
      <c r="AX4605" s="6">
        <v>0.22845345228774599</v>
      </c>
      <c r="AY4605" s="6">
        <v>0.45531721541310383</v>
      </c>
      <c r="AZ4605" s="6">
        <f>LOG(Tabella1[[#This Row],[SiO2]]/Tabella1[[#This Row],[Al2O3]])</f>
        <v>0.52857075967979605</v>
      </c>
      <c r="BA4605" s="6">
        <f>LOG((Tabella1[[#This Row],[FeO]]*0.8998+Tabella1[[#This Row],[Fe2O3]])/Tabella1[[#This Row],[K2O]])</f>
        <v>0.34422607251863646</v>
      </c>
      <c r="BB4605" s="6">
        <f>Tabella1[[#This Row],[Log SiO2/Al2O3]]/Tabella1[[#This Row],[Log (FeO3/K2O)]]</f>
        <v>1.5355337723617062</v>
      </c>
    </row>
    <row r="4606" spans="1:54" hidden="1">
      <c r="A4606" s="19" t="s">
        <v>4368</v>
      </c>
      <c r="B4606" s="19" t="s">
        <v>4680</v>
      </c>
      <c r="C4606" s="19" t="s">
        <v>4370</v>
      </c>
      <c r="D4606" s="19" t="s">
        <v>90</v>
      </c>
      <c r="E4606" s="19" t="s">
        <v>5138</v>
      </c>
      <c r="F4606" s="19" t="s">
        <v>507</v>
      </c>
      <c r="G4606" s="8" t="s">
        <v>1727</v>
      </c>
      <c r="H4606" s="8"/>
      <c r="I4606" s="6">
        <v>58.5</v>
      </c>
      <c r="J4606" s="6">
        <v>0.72</v>
      </c>
      <c r="K4606" s="6">
        <v>21.5</v>
      </c>
      <c r="L4606" s="6">
        <v>1.22</v>
      </c>
      <c r="M4606" s="6">
        <v>6.11</v>
      </c>
      <c r="N4606" s="6">
        <v>0.08</v>
      </c>
      <c r="O4606" s="6">
        <v>2.75</v>
      </c>
      <c r="P4606" s="6">
        <v>1.44</v>
      </c>
      <c r="Q4606" s="6">
        <v>2.5499999999999998</v>
      </c>
      <c r="R4606" s="6">
        <v>3</v>
      </c>
      <c r="S4606" s="6"/>
      <c r="T4606" s="6">
        <v>1.91</v>
      </c>
      <c r="U4606" s="6">
        <v>97.749999999999986</v>
      </c>
      <c r="V4606" s="12"/>
      <c r="W4606" s="6">
        <v>59.846547314578011</v>
      </c>
      <c r="X4606" s="6">
        <v>0.73657289002557558</v>
      </c>
      <c r="Y4606" s="6">
        <v>21.994884910485936</v>
      </c>
      <c r="Z4606" s="6">
        <v>7.3759590792838896</v>
      </c>
      <c r="AA4606" s="6">
        <v>8.1841432225063959E-2</v>
      </c>
      <c r="AB4606" s="6">
        <v>2.8132992327365733</v>
      </c>
      <c r="AC4606" s="6">
        <v>1.4731457800511512</v>
      </c>
      <c r="AD4606" s="6">
        <v>2.6086956521739131</v>
      </c>
      <c r="AE4606" s="6">
        <v>3.0690537084398981</v>
      </c>
      <c r="AF4606" s="6">
        <v>100</v>
      </c>
      <c r="AG4606" s="6"/>
      <c r="AH4606" s="6">
        <v>66.949697770537981</v>
      </c>
      <c r="AI4606" s="6">
        <v>0.61969882954179301</v>
      </c>
      <c r="AJ4606" s="6">
        <v>14.504033341077124</v>
      </c>
      <c r="AK4606" s="6">
        <v>0.52535137502674212</v>
      </c>
      <c r="AL4606" s="6">
        <v>5.8480273698132388</v>
      </c>
      <c r="AM4606" s="6">
        <v>7.7552135576840001E-2</v>
      </c>
      <c r="AN4606" s="6">
        <v>4.6903702780902252</v>
      </c>
      <c r="AO4606" s="6">
        <v>1.765832256789917</v>
      </c>
      <c r="AP4606" s="6">
        <v>2.8293297574708829</v>
      </c>
      <c r="AQ4606" s="6">
        <v>2.1901068860752506</v>
      </c>
      <c r="AR4606" s="6">
        <v>100</v>
      </c>
      <c r="AS4606" s="6"/>
      <c r="AT4606" s="6">
        <v>0.40472255110647715</v>
      </c>
      <c r="AU4606" s="6">
        <v>0.15230379095823837</v>
      </c>
      <c r="AV4606" s="6">
        <v>0.44507433053860324</v>
      </c>
      <c r="AW4606" s="6"/>
      <c r="AX4606" s="6">
        <v>0.23333532383172409</v>
      </c>
      <c r="AY4606" s="6">
        <v>0.4275867055132237</v>
      </c>
      <c r="AZ4606" s="6">
        <f>LOG(Tabella1[[#This Row],[SiO2]]/Tabella1[[#This Row],[Al2O3]])</f>
        <v>0.43471740616657512</v>
      </c>
      <c r="BA4606" s="6">
        <f>LOG((Tabella1[[#This Row],[FeO]]*0.8998+Tabella1[[#This Row],[Fe2O3]])/Tabella1[[#This Row],[K2O]])</f>
        <v>0.35010439304915159</v>
      </c>
      <c r="BB4606" s="6">
        <f>Tabella1[[#This Row],[Log SiO2/Al2O3]]/Tabella1[[#This Row],[Log (FeO3/K2O)]]</f>
        <v>1.2416793813425375</v>
      </c>
    </row>
    <row r="4607" spans="1:54" hidden="1">
      <c r="A4607" s="19" t="s">
        <v>4368</v>
      </c>
      <c r="B4607" s="19" t="s">
        <v>4680</v>
      </c>
      <c r="C4607" s="19" t="s">
        <v>4370</v>
      </c>
      <c r="D4607" s="19" t="s">
        <v>90</v>
      </c>
      <c r="E4607" s="19" t="s">
        <v>5138</v>
      </c>
      <c r="F4607" s="19" t="s">
        <v>507</v>
      </c>
      <c r="G4607" s="8">
        <v>450</v>
      </c>
      <c r="H4607" s="8"/>
      <c r="I4607" s="6">
        <v>56.8</v>
      </c>
      <c r="J4607" s="6">
        <v>0.76</v>
      </c>
      <c r="K4607" s="6">
        <v>22.4</v>
      </c>
      <c r="L4607" s="6">
        <v>0.83</v>
      </c>
      <c r="M4607" s="6">
        <v>6.13</v>
      </c>
      <c r="N4607" s="6">
        <v>0.09</v>
      </c>
      <c r="O4607" s="6">
        <v>3.01</v>
      </c>
      <c r="P4607" s="6">
        <v>1.35</v>
      </c>
      <c r="Q4607" s="6">
        <v>2.33</v>
      </c>
      <c r="R4607" s="6">
        <v>2.95</v>
      </c>
      <c r="S4607" s="6"/>
      <c r="T4607" s="6">
        <v>2.5</v>
      </c>
      <c r="U4607" s="6">
        <v>96.57</v>
      </c>
      <c r="V4607" s="12"/>
      <c r="W4607" s="6">
        <v>58.817438127782964</v>
      </c>
      <c r="X4607" s="6">
        <v>0.78699389044216639</v>
      </c>
      <c r="Y4607" s="6">
        <v>23.195609402505955</v>
      </c>
      <c r="Z4607" s="6">
        <v>7.1243657450554014</v>
      </c>
      <c r="AA4607" s="6">
        <v>9.3196644920782862E-2</v>
      </c>
      <c r="AB4607" s="6">
        <v>3.1169100134617373</v>
      </c>
      <c r="AC4607" s="6">
        <v>1.397949673811743</v>
      </c>
      <c r="AD4607" s="6">
        <v>2.4127575851713785</v>
      </c>
      <c r="AE4607" s="6">
        <v>3.0547789168478827</v>
      </c>
      <c r="AF4607" s="6">
        <v>100</v>
      </c>
      <c r="AG4607" s="6"/>
      <c r="AH4607" s="6">
        <v>65.920839147478077</v>
      </c>
      <c r="AI4607" s="6">
        <v>0.66335103089308123</v>
      </c>
      <c r="AJ4607" s="6">
        <v>15.324276677860052</v>
      </c>
      <c r="AK4607" s="6">
        <v>0.36245139171914831</v>
      </c>
      <c r="AL4607" s="6">
        <v>5.949908643153309</v>
      </c>
      <c r="AM4607" s="6">
        <v>8.8476497246601032E-2</v>
      </c>
      <c r="AN4607" s="6">
        <v>5.2062206159524829</v>
      </c>
      <c r="AO4607" s="6">
        <v>1.678813136949147</v>
      </c>
      <c r="AP4607" s="6">
        <v>2.6216876277634604</v>
      </c>
      <c r="AQ4607" s="6">
        <v>2.1839752309846592</v>
      </c>
      <c r="AR4607" s="6">
        <v>100.00000000000003</v>
      </c>
      <c r="AS4607" s="6"/>
      <c r="AT4607" s="6">
        <v>0.43819599150223931</v>
      </c>
      <c r="AU4607" s="6">
        <v>0.10860273603391633</v>
      </c>
      <c r="AV4607" s="6">
        <v>0.46666908342811564</v>
      </c>
      <c r="AW4607" s="6"/>
      <c r="AX4607" s="6">
        <v>0.28502127655140619</v>
      </c>
      <c r="AY4607" s="6">
        <v>0.46410845615463237</v>
      </c>
      <c r="AZ4607" s="6">
        <f>LOG(Tabella1[[#This Row],[SiO2]]/Tabella1[[#This Row],[Al2O3]])</f>
        <v>0.40410031737685603</v>
      </c>
      <c r="BA4607" s="6">
        <f>LOG((Tabella1[[#This Row],[FeO]]*0.8998+Tabella1[[#This Row],[Fe2O3]])/Tabella1[[#This Row],[K2O]])</f>
        <v>0.33266258498814216</v>
      </c>
      <c r="BB4607" s="6">
        <f>Tabella1[[#This Row],[Log SiO2/Al2O3]]/Tabella1[[#This Row],[Log (FeO3/K2O)]]</f>
        <v>1.2147453173649219</v>
      </c>
    </row>
    <row r="4608" spans="1:54" hidden="1">
      <c r="A4608" s="19" t="s">
        <v>4368</v>
      </c>
      <c r="B4608" s="19" t="s">
        <v>4680</v>
      </c>
      <c r="C4608" s="19" t="s">
        <v>4370</v>
      </c>
      <c r="D4608" s="19" t="s">
        <v>90</v>
      </c>
      <c r="E4608" s="19" t="s">
        <v>2770</v>
      </c>
      <c r="F4608" s="19" t="s">
        <v>507</v>
      </c>
      <c r="G4608" s="8">
        <v>191</v>
      </c>
      <c r="H4608" s="8"/>
      <c r="I4608" s="6">
        <v>67.099999999999994</v>
      </c>
      <c r="J4608" s="6">
        <v>0.55000000000000004</v>
      </c>
      <c r="K4608" s="6">
        <v>15.4</v>
      </c>
      <c r="L4608" s="6">
        <v>0.59</v>
      </c>
      <c r="M4608" s="6">
        <v>4.78</v>
      </c>
      <c r="N4608" s="6">
        <v>0.12</v>
      </c>
      <c r="O4608" s="6">
        <v>3.1</v>
      </c>
      <c r="P4608" s="6">
        <v>1</v>
      </c>
      <c r="Q4608" s="6">
        <v>1.97</v>
      </c>
      <c r="R4608" s="6">
        <v>2.6</v>
      </c>
      <c r="S4608" s="6"/>
      <c r="T4608" s="6">
        <v>2.6</v>
      </c>
      <c r="U4608" s="6">
        <v>97.149999999999991</v>
      </c>
      <c r="V4608" s="12"/>
      <c r="W4608" s="6">
        <v>69.068450849202264</v>
      </c>
      <c r="X4608" s="6">
        <v>0.56613484302624817</v>
      </c>
      <c r="Y4608" s="6">
        <v>15.851775604734947</v>
      </c>
      <c r="Z4608" s="6">
        <v>5.4657745753988678</v>
      </c>
      <c r="AA4608" s="6">
        <v>0.12352032938754505</v>
      </c>
      <c r="AB4608" s="6">
        <v>3.1909418425115805</v>
      </c>
      <c r="AC4608" s="6">
        <v>1.029336078229542</v>
      </c>
      <c r="AD4608" s="6">
        <v>2.027792074112198</v>
      </c>
      <c r="AE4608" s="6">
        <v>2.6762738033968092</v>
      </c>
      <c r="AF4608" s="6">
        <v>100</v>
      </c>
      <c r="AG4608" s="6"/>
      <c r="AH4608" s="6">
        <v>74.412806128065313</v>
      </c>
      <c r="AI4608" s="6">
        <v>0.45871535323205703</v>
      </c>
      <c r="AJ4608" s="6">
        <v>10.067078558473199</v>
      </c>
      <c r="AK4608" s="6">
        <v>0.2461922976798816</v>
      </c>
      <c r="AL4608" s="6">
        <v>4.4333139782904709</v>
      </c>
      <c r="AM4608" s="6">
        <v>0.11272426908242464</v>
      </c>
      <c r="AN4608" s="6">
        <v>5.1235211869610486</v>
      </c>
      <c r="AO4608" s="6">
        <v>1.1882815692919646</v>
      </c>
      <c r="AP4608" s="6">
        <v>2.1180783462344293</v>
      </c>
      <c r="AQ4608" s="6">
        <v>1.8392883126892012</v>
      </c>
      <c r="AR4608" s="6">
        <v>99.999999999999972</v>
      </c>
      <c r="AS4608" s="6"/>
      <c r="AT4608" s="6">
        <v>0.50984268520458664</v>
      </c>
      <c r="AU4608" s="6">
        <v>9.9962388684063777E-2</v>
      </c>
      <c r="AV4608" s="6">
        <v>0.53611065780333633</v>
      </c>
      <c r="AW4608" s="6"/>
      <c r="AX4608" s="6">
        <v>0.11472469496534568</v>
      </c>
      <c r="AY4608" s="6">
        <v>0.53422854203777392</v>
      </c>
      <c r="AZ4608" s="6">
        <f>LOG(Tabella1[[#This Row],[SiO2]]/Tabella1[[#This Row],[Al2O3]])</f>
        <v>0.63920179933252896</v>
      </c>
      <c r="BA4608" s="6">
        <f>LOG((Tabella1[[#This Row],[FeO]]*0.8998+Tabella1[[#This Row],[Fe2O3]])/Tabella1[[#This Row],[K2O]])</f>
        <v>0.27442822179613008</v>
      </c>
      <c r="BB4608" s="6">
        <f>Tabella1[[#This Row],[Log SiO2/Al2O3]]/Tabella1[[#This Row],[Log (FeO3/K2O)]]</f>
        <v>2.3292130639806623</v>
      </c>
    </row>
    <row r="4609" spans="1:54" hidden="1">
      <c r="A4609" s="19" t="s">
        <v>4368</v>
      </c>
      <c r="B4609" s="19" t="s">
        <v>4680</v>
      </c>
      <c r="C4609" s="19" t="s">
        <v>4370</v>
      </c>
      <c r="D4609" s="19" t="s">
        <v>90</v>
      </c>
      <c r="E4609" s="19" t="s">
        <v>2773</v>
      </c>
      <c r="F4609" s="19" t="s">
        <v>507</v>
      </c>
      <c r="G4609" s="8">
        <v>283</v>
      </c>
      <c r="H4609" s="8"/>
      <c r="I4609" s="6">
        <v>59.8</v>
      </c>
      <c r="J4609" s="6">
        <v>0.69</v>
      </c>
      <c r="K4609" s="6">
        <v>19.2</v>
      </c>
      <c r="L4609" s="6">
        <v>1.34</v>
      </c>
      <c r="M4609" s="6">
        <v>4.71</v>
      </c>
      <c r="N4609" s="6">
        <v>0.11</v>
      </c>
      <c r="O4609" s="6">
        <v>3.25</v>
      </c>
      <c r="P4609" s="6">
        <v>0.72</v>
      </c>
      <c r="Q4609" s="6">
        <v>3</v>
      </c>
      <c r="R4609" s="6">
        <v>3.37</v>
      </c>
      <c r="S4609" s="6"/>
      <c r="T4609" s="6">
        <v>2.76</v>
      </c>
      <c r="U4609" s="6">
        <v>96.06</v>
      </c>
      <c r="V4609" s="12"/>
      <c r="W4609" s="6">
        <v>62.252758692483859</v>
      </c>
      <c r="X4609" s="6">
        <v>0.71830106183635223</v>
      </c>
      <c r="Y4609" s="6">
        <v>19.987507807620236</v>
      </c>
      <c r="Z4609" s="6">
        <v>6.1628149073495733</v>
      </c>
      <c r="AA4609" s="6">
        <v>0.11451176348115762</v>
      </c>
      <c r="AB4609" s="6">
        <v>3.383302102852384</v>
      </c>
      <c r="AC4609" s="6">
        <v>0.74953154278575884</v>
      </c>
      <c r="AD4609" s="6">
        <v>3.1230480949406623</v>
      </c>
      <c r="AE4609" s="6">
        <v>3.5082240266500109</v>
      </c>
      <c r="AF4609" s="6">
        <v>99.999999999999986</v>
      </c>
      <c r="AG4609" s="6"/>
      <c r="AH4609" s="6">
        <v>68.857206132457662</v>
      </c>
      <c r="AI4609" s="6">
        <v>0.59752038844219424</v>
      </c>
      <c r="AJ4609" s="6">
        <v>13.031878335670619</v>
      </c>
      <c r="AK4609" s="6">
        <v>0.58056426369145031</v>
      </c>
      <c r="AL4609" s="6">
        <v>4.5357024046082834</v>
      </c>
      <c r="AM4609" s="6">
        <v>0.10728818993839347</v>
      </c>
      <c r="AN4609" s="6">
        <v>5.5771619388632541</v>
      </c>
      <c r="AO4609" s="6">
        <v>0.88833118594302518</v>
      </c>
      <c r="AP4609" s="6">
        <v>3.3490381915997673</v>
      </c>
      <c r="AQ4609" s="6">
        <v>2.475308968785356</v>
      </c>
      <c r="AR4609" s="6">
        <v>100</v>
      </c>
      <c r="AS4609" s="6"/>
      <c r="AT4609" s="6">
        <v>0.49469269696642709</v>
      </c>
      <c r="AU4609" s="6">
        <v>0.2038200784338631</v>
      </c>
      <c r="AV4609" s="6">
        <v>0.55149181769294153</v>
      </c>
      <c r="AW4609" s="6"/>
      <c r="AX4609" s="6">
        <v>0.11362190581102857</v>
      </c>
      <c r="AY4609" s="6">
        <v>0.5223787115126951</v>
      </c>
      <c r="AZ4609" s="6">
        <f>LOG(Tabella1[[#This Row],[SiO2]]/Tabella1[[#This Row],[Al2O3]])</f>
        <v>0.49339995528486125</v>
      </c>
      <c r="BA4609" s="6">
        <f>LOG((Tabella1[[#This Row],[FeO]]*0.8998+Tabella1[[#This Row],[Fe2O3]])/Tabella1[[#This Row],[K2O]])</f>
        <v>0.21885312482581207</v>
      </c>
      <c r="BB4609" s="6">
        <f>Tabella1[[#This Row],[Log SiO2/Al2O3]]/Tabella1[[#This Row],[Log (FeO3/K2O)]]</f>
        <v>2.2544798283212288</v>
      </c>
    </row>
    <row r="4610" spans="1:54" hidden="1">
      <c r="A4610" s="19" t="s">
        <v>4368</v>
      </c>
      <c r="B4610" s="19" t="s">
        <v>4680</v>
      </c>
      <c r="C4610" s="19" t="s">
        <v>4370</v>
      </c>
      <c r="D4610" s="19" t="s">
        <v>90</v>
      </c>
      <c r="E4610" s="19" t="s">
        <v>2773</v>
      </c>
      <c r="F4610" s="19" t="s">
        <v>507</v>
      </c>
      <c r="G4610" s="8">
        <v>301</v>
      </c>
      <c r="H4610" s="8"/>
      <c r="I4610" s="6">
        <v>57.6</v>
      </c>
      <c r="J4610" s="6">
        <v>0.7</v>
      </c>
      <c r="K4610" s="6">
        <v>18.2</v>
      </c>
      <c r="L4610" s="6">
        <v>2.96</v>
      </c>
      <c r="M4610" s="6">
        <v>6.76</v>
      </c>
      <c r="N4610" s="6">
        <v>0.14000000000000001</v>
      </c>
      <c r="O4610" s="6">
        <v>4</v>
      </c>
      <c r="P4610" s="6">
        <v>1.1100000000000001</v>
      </c>
      <c r="Q4610" s="6">
        <v>2.2200000000000002</v>
      </c>
      <c r="R4610" s="6">
        <v>3.4</v>
      </c>
      <c r="S4610" s="6"/>
      <c r="T4610" s="6">
        <v>2.52</v>
      </c>
      <c r="U4610" s="6">
        <v>96.79</v>
      </c>
      <c r="V4610" s="12"/>
      <c r="W4610" s="6">
        <v>59.510279987602019</v>
      </c>
      <c r="X4610" s="6">
        <v>0.72321520818266349</v>
      </c>
      <c r="Y4610" s="6">
        <v>18.80359541274925</v>
      </c>
      <c r="Z4610" s="6">
        <v>9.7324103729724136</v>
      </c>
      <c r="AA4610" s="6">
        <v>0.14464304163653272</v>
      </c>
      <c r="AB4610" s="6">
        <v>4.1326583324723627</v>
      </c>
      <c r="AC4610" s="6">
        <v>1.1468126872610807</v>
      </c>
      <c r="AD4610" s="6">
        <v>2.2936253745221613</v>
      </c>
      <c r="AE4610" s="6">
        <v>3.5127595826015079</v>
      </c>
      <c r="AF4610" s="6">
        <v>99.999999999999972</v>
      </c>
      <c r="AG4610" s="6"/>
      <c r="AH4610" s="6">
        <v>66.045625719770769</v>
      </c>
      <c r="AI4610" s="6">
        <v>0.60363587180388634</v>
      </c>
      <c r="AJ4610" s="6">
        <v>12.301286640037212</v>
      </c>
      <c r="AK4610" s="6">
        <v>1.2770578604983123</v>
      </c>
      <c r="AL4610" s="6">
        <v>6.4825175787295422</v>
      </c>
      <c r="AM4610" s="6">
        <v>0.13597548958875252</v>
      </c>
      <c r="AN4610" s="6">
        <v>6.8353891946046641</v>
      </c>
      <c r="AO4610" s="6">
        <v>1.3637625288978725</v>
      </c>
      <c r="AP4610" s="6">
        <v>2.4678864995350978</v>
      </c>
      <c r="AQ4610" s="6">
        <v>2.4868626165338754</v>
      </c>
      <c r="AR4610" s="6">
        <v>99.999999999999972</v>
      </c>
      <c r="AS4610" s="6"/>
      <c r="AT4610" s="6">
        <v>0.43065647097250082</v>
      </c>
      <c r="AU4610" s="6">
        <v>0.28264018648117778</v>
      </c>
      <c r="AV4610" s="6">
        <v>0.51324801344088322</v>
      </c>
      <c r="AW4610" s="6"/>
      <c r="AX4610" s="6">
        <v>6.1990705303056129E-2</v>
      </c>
      <c r="AY4610" s="6">
        <v>0.44768248038202985</v>
      </c>
      <c r="AZ4610" s="6">
        <f>LOG(Tabella1[[#This Row],[SiO2]]/Tabella1[[#This Row],[Al2O3]])</f>
        <v>0.50035109543813727</v>
      </c>
      <c r="BA4610" s="6">
        <f>LOG((Tabella1[[#This Row],[FeO]]*0.8998+Tabella1[[#This Row],[Fe2O3]])/Tabella1[[#This Row],[K2O]])</f>
        <v>0.42481670849837738</v>
      </c>
      <c r="BB4610" s="6">
        <f>Tabella1[[#This Row],[Log SiO2/Al2O3]]/Tabella1[[#This Row],[Log (FeO3/K2O)]]</f>
        <v>1.1778046518150271</v>
      </c>
    </row>
    <row r="4611" spans="1:54">
      <c r="A4611" s="19" t="s">
        <v>4368</v>
      </c>
      <c r="B4611" s="19" t="s">
        <v>4681</v>
      </c>
      <c r="C4611" s="19" t="s">
        <v>4370</v>
      </c>
      <c r="D4611" s="19" t="s">
        <v>4682</v>
      </c>
      <c r="E4611" s="19" t="s">
        <v>5136</v>
      </c>
      <c r="F4611" s="19" t="s">
        <v>4683</v>
      </c>
      <c r="G4611" s="8" t="s">
        <v>4684</v>
      </c>
      <c r="H4611" s="8"/>
      <c r="I4611" s="6">
        <v>64.900000000000006</v>
      </c>
      <c r="J4611" s="6">
        <v>0.59</v>
      </c>
      <c r="K4611" s="6">
        <v>15.1</v>
      </c>
      <c r="L4611" s="6"/>
      <c r="M4611" s="6">
        <v>6.69</v>
      </c>
      <c r="N4611" s="6">
        <v>0.12</v>
      </c>
      <c r="O4611" s="6">
        <v>3.46</v>
      </c>
      <c r="P4611" s="6">
        <v>0.75</v>
      </c>
      <c r="Q4611" s="6">
        <v>1.99</v>
      </c>
      <c r="R4611" s="6">
        <v>2.63</v>
      </c>
      <c r="S4611" s="6">
        <v>0.15</v>
      </c>
      <c r="T4611" s="6">
        <v>3.23</v>
      </c>
      <c r="U4611" s="6">
        <v>96.22999999999999</v>
      </c>
      <c r="V4611" s="12"/>
      <c r="W4611" s="6">
        <v>67.44258547230595</v>
      </c>
      <c r="X4611" s="6">
        <v>0.61311441338459938</v>
      </c>
      <c r="Y4611" s="6">
        <v>15.691572274758393</v>
      </c>
      <c r="Z4611" s="6">
        <v>6.9520939415982559</v>
      </c>
      <c r="AA4611" s="6">
        <v>0.12470123662059648</v>
      </c>
      <c r="AB4611" s="6">
        <v>3.5955523225605321</v>
      </c>
      <c r="AC4611" s="6">
        <v>0.77938272887872806</v>
      </c>
      <c r="AD4611" s="6">
        <v>2.0679621739582252</v>
      </c>
      <c r="AE4611" s="6">
        <v>2.73303543593474</v>
      </c>
      <c r="AF4611" s="6">
        <v>100.00000000000001</v>
      </c>
      <c r="AG4611" s="6"/>
      <c r="AH4611" s="6">
        <v>72.455722895134329</v>
      </c>
      <c r="AI4611" s="6">
        <v>0.49537653757749706</v>
      </c>
      <c r="AJ4611" s="6">
        <v>9.937165411722324</v>
      </c>
      <c r="AK4611" s="6">
        <v>0</v>
      </c>
      <c r="AL4611" s="6">
        <v>6.2463964711755224</v>
      </c>
      <c r="AM4611" s="6">
        <v>0.11348024452014933</v>
      </c>
      <c r="AN4611" s="6">
        <v>5.7568614356104293</v>
      </c>
      <c r="AO4611" s="6">
        <v>0.89718800667120557</v>
      </c>
      <c r="AP4611" s="6">
        <v>2.1539305968398668</v>
      </c>
      <c r="AQ4611" s="6">
        <v>1.8729882233423749</v>
      </c>
      <c r="AR4611" s="6">
        <v>99.999999999999986</v>
      </c>
      <c r="AS4611" s="6"/>
      <c r="AT4611" s="6">
        <v>0.47960824305506511</v>
      </c>
      <c r="AU4611" s="6" t="s">
        <v>2564</v>
      </c>
      <c r="AV4611" s="6" t="s">
        <v>2564</v>
      </c>
      <c r="AW4611" s="6"/>
      <c r="AX4611" s="6">
        <v>0.11554470942475527</v>
      </c>
      <c r="AY4611" s="6">
        <v>0.50025380440695333</v>
      </c>
      <c r="AZ4611" s="6">
        <f>LOG(Tabella1[[#This Row],[SiO2]]/Tabella1[[#This Row],[Al2O3]])</f>
        <v>0.63326774950719988</v>
      </c>
      <c r="BA4611" s="6">
        <f>LOG((Tabella1[[#This Row],[FeO]]*0.8998+Tabella1[[#This Row],[Fe2O3]])/Tabella1[[#This Row],[K2O]])</f>
        <v>0.35961635810761328</v>
      </c>
      <c r="BB4611" s="6">
        <f>Tabella1[[#This Row],[Log SiO2/Al2O3]]/Tabella1[[#This Row],[Log (FeO3/K2O)]]</f>
        <v>1.7609536808603625</v>
      </c>
    </row>
    <row r="4612" spans="1:54">
      <c r="A4612" s="19" t="s">
        <v>4368</v>
      </c>
      <c r="B4612" s="19" t="s">
        <v>4681</v>
      </c>
      <c r="C4612" s="19" t="s">
        <v>4370</v>
      </c>
      <c r="D4612" s="19" t="s">
        <v>4682</v>
      </c>
      <c r="E4612" s="19" t="s">
        <v>5136</v>
      </c>
      <c r="F4612" s="19" t="s">
        <v>4683</v>
      </c>
      <c r="G4612" s="8" t="s">
        <v>4685</v>
      </c>
      <c r="H4612" s="8"/>
      <c r="I4612" s="6">
        <v>66.900000000000006</v>
      </c>
      <c r="J4612" s="6">
        <v>0.57999999999999996</v>
      </c>
      <c r="K4612" s="6">
        <v>14.1</v>
      </c>
      <c r="L4612" s="6"/>
      <c r="M4612" s="6">
        <v>6.23</v>
      </c>
      <c r="N4612" s="6">
        <v>0.13</v>
      </c>
      <c r="O4612" s="6">
        <v>3.12</v>
      </c>
      <c r="P4612" s="6">
        <v>0.85</v>
      </c>
      <c r="Q4612" s="6">
        <v>2</v>
      </c>
      <c r="R4612" s="6">
        <v>2.4</v>
      </c>
      <c r="S4612" s="6">
        <v>0.13</v>
      </c>
      <c r="T4612" s="6">
        <v>3.08</v>
      </c>
      <c r="U4612" s="6">
        <v>96.31</v>
      </c>
      <c r="V4612" s="12"/>
      <c r="W4612" s="6">
        <v>69.463191776554879</v>
      </c>
      <c r="X4612" s="6">
        <v>0.602221991485827</v>
      </c>
      <c r="Y4612" s="6">
        <v>14.64022427577614</v>
      </c>
      <c r="Z4612" s="6">
        <v>6.4686948395805217</v>
      </c>
      <c r="AA4612" s="6">
        <v>0.13498079119509918</v>
      </c>
      <c r="AB4612" s="6">
        <v>3.23953898868238</v>
      </c>
      <c r="AC4612" s="6">
        <v>0.88256671166026357</v>
      </c>
      <c r="AD4612" s="6">
        <v>2.0766275568476793</v>
      </c>
      <c r="AE4612" s="6">
        <v>2.4919530682172151</v>
      </c>
      <c r="AF4612" s="6">
        <v>100.00000000000001</v>
      </c>
      <c r="AG4612" s="6"/>
      <c r="AH4612" s="6">
        <v>74.28903094151697</v>
      </c>
      <c r="AI4612" s="6">
        <v>0.484375305488351</v>
      </c>
      <c r="AJ4612" s="6">
        <v>9.2294381314586929</v>
      </c>
      <c r="AK4612" s="6">
        <v>0</v>
      </c>
      <c r="AL4612" s="6">
        <v>5.7857818357227702</v>
      </c>
      <c r="AM4612" s="6">
        <v>0.12227930106324682</v>
      </c>
      <c r="AN4612" s="6">
        <v>5.1633890579921005</v>
      </c>
      <c r="AO4612" s="6">
        <v>1.011373803194985</v>
      </c>
      <c r="AP4612" s="6">
        <v>2.1531743781931465</v>
      </c>
      <c r="AQ4612" s="6">
        <v>1.7000477447186142</v>
      </c>
      <c r="AR4612" s="6">
        <v>100.00000000000001</v>
      </c>
      <c r="AS4612" s="6"/>
      <c r="AT4612" s="6">
        <v>0.47157808642442772</v>
      </c>
      <c r="AU4612" s="6" t="s">
        <v>2564</v>
      </c>
      <c r="AV4612" s="6" t="s">
        <v>2564</v>
      </c>
      <c r="AW4612" s="6"/>
      <c r="AX4612" s="6">
        <v>0.10044020300212039</v>
      </c>
      <c r="AY4612" s="6">
        <v>0.49340562980524927</v>
      </c>
      <c r="AZ4612" s="6">
        <f>LOG(Tabella1[[#This Row],[SiO2]]/Tabella1[[#This Row],[Al2O3]])</f>
        <v>0.67620700511244325</v>
      </c>
      <c r="BA4612" s="6">
        <f>LOG((Tabella1[[#This Row],[FeO]]*0.8998+Tabella1[[#This Row],[Fe2O3]])/Tabella1[[#This Row],[K2O]])</f>
        <v>0.36842279377711173</v>
      </c>
      <c r="BB4612" s="6">
        <f>Tabella1[[#This Row],[Log SiO2/Al2O3]]/Tabella1[[#This Row],[Log (FeO3/K2O)]]</f>
        <v>1.835410339788951</v>
      </c>
    </row>
    <row r="4613" spans="1:54">
      <c r="A4613" s="19" t="s">
        <v>4368</v>
      </c>
      <c r="B4613" s="19" t="s">
        <v>4681</v>
      </c>
      <c r="C4613" s="19" t="s">
        <v>4370</v>
      </c>
      <c r="D4613" s="19" t="s">
        <v>4682</v>
      </c>
      <c r="E4613" s="19" t="s">
        <v>5136</v>
      </c>
      <c r="F4613" s="19" t="s">
        <v>4683</v>
      </c>
      <c r="G4613" s="8" t="s">
        <v>4686</v>
      </c>
      <c r="H4613" s="8"/>
      <c r="I4613" s="6">
        <v>61.8</v>
      </c>
      <c r="J4613" s="6">
        <v>0.78</v>
      </c>
      <c r="K4613" s="6">
        <v>17</v>
      </c>
      <c r="L4613" s="6"/>
      <c r="M4613" s="6">
        <v>6.18</v>
      </c>
      <c r="N4613" s="6">
        <v>0.11</v>
      </c>
      <c r="O4613" s="6">
        <v>3.43</v>
      </c>
      <c r="P4613" s="6">
        <v>0.92</v>
      </c>
      <c r="Q4613" s="6">
        <v>1.69</v>
      </c>
      <c r="R4613" s="6">
        <v>3.77</v>
      </c>
      <c r="S4613" s="6">
        <v>0.17</v>
      </c>
      <c r="T4613" s="6">
        <v>3.62</v>
      </c>
      <c r="U4613" s="6">
        <v>95.68</v>
      </c>
      <c r="V4613" s="12"/>
      <c r="W4613" s="6">
        <v>64.590301003344479</v>
      </c>
      <c r="X4613" s="6">
        <v>0.81521739130434778</v>
      </c>
      <c r="Y4613" s="6">
        <v>17.767558528428093</v>
      </c>
      <c r="Z4613" s="6">
        <v>6.4590301003344477</v>
      </c>
      <c r="AA4613" s="6">
        <v>0.11496655518394648</v>
      </c>
      <c r="AB4613" s="6">
        <v>3.5848662207357855</v>
      </c>
      <c r="AC4613" s="6">
        <v>0.96153846153846156</v>
      </c>
      <c r="AD4613" s="6">
        <v>1.7663043478260869</v>
      </c>
      <c r="AE4613" s="6">
        <v>3.9402173913043472</v>
      </c>
      <c r="AF4613" s="6">
        <v>100</v>
      </c>
      <c r="AG4613" s="6"/>
      <c r="AH4613" s="6">
        <v>70.321497911948654</v>
      </c>
      <c r="AI4613" s="6">
        <v>0.66749753361455377</v>
      </c>
      <c r="AJ4613" s="6">
        <v>11.402658928437649</v>
      </c>
      <c r="AK4613" s="6">
        <v>0</v>
      </c>
      <c r="AL4613" s="6">
        <v>5.8811674454126592</v>
      </c>
      <c r="AM4613" s="6">
        <v>0.10602379444778748</v>
      </c>
      <c r="AN4613" s="6">
        <v>5.8166835689421736</v>
      </c>
      <c r="AO4613" s="6">
        <v>1.1217127706970496</v>
      </c>
      <c r="AP4613" s="6">
        <v>1.864390900735283</v>
      </c>
      <c r="AQ4613" s="6">
        <v>2.7364800692467846</v>
      </c>
      <c r="AR4613" s="6">
        <v>100.00000000000001</v>
      </c>
      <c r="AS4613" s="6"/>
      <c r="AT4613" s="6">
        <v>0.49724377253602586</v>
      </c>
      <c r="AU4613" s="6" t="s">
        <v>2564</v>
      </c>
      <c r="AV4613" s="6" t="s">
        <v>2564</v>
      </c>
      <c r="AW4613" s="6"/>
      <c r="AX4613" s="6">
        <v>4.1707578316975115E-2</v>
      </c>
      <c r="AY4613" s="6">
        <v>0.52733428526098325</v>
      </c>
      <c r="AZ4613" s="6">
        <f>LOG(Tabella1[[#This Row],[SiO2]]/Tabella1[[#This Row],[Al2O3]])</f>
        <v>0.56053955371054187</v>
      </c>
      <c r="BA4613" s="6">
        <f>LOG((Tabella1[[#This Row],[FeO]]*0.8998+Tabella1[[#This Row],[Fe2O3]])/Tabella1[[#This Row],[K2O]])</f>
        <v>0.16879311371257097</v>
      </c>
      <c r="BB4613" s="6">
        <f>Tabella1[[#This Row],[Log SiO2/Al2O3]]/Tabella1[[#This Row],[Log (FeO3/K2O)]]</f>
        <v>3.3208674298470231</v>
      </c>
    </row>
    <row r="4614" spans="1:54">
      <c r="A4614" s="19" t="s">
        <v>4368</v>
      </c>
      <c r="B4614" s="19" t="s">
        <v>4681</v>
      </c>
      <c r="C4614" s="19" t="s">
        <v>4370</v>
      </c>
      <c r="D4614" s="19" t="s">
        <v>4682</v>
      </c>
      <c r="E4614" s="19" t="s">
        <v>5136</v>
      </c>
      <c r="F4614" s="19" t="s">
        <v>4683</v>
      </c>
      <c r="G4614" s="8" t="s">
        <v>4687</v>
      </c>
      <c r="H4614" s="8"/>
      <c r="I4614" s="6">
        <v>58.2</v>
      </c>
      <c r="J4614" s="6">
        <v>0.81</v>
      </c>
      <c r="K4614" s="6">
        <v>18.100000000000001</v>
      </c>
      <c r="L4614" s="6"/>
      <c r="M4614" s="6">
        <v>6.22</v>
      </c>
      <c r="N4614" s="6">
        <v>0.1</v>
      </c>
      <c r="O4614" s="6">
        <v>4.13</v>
      </c>
      <c r="P4614" s="6">
        <v>1.04</v>
      </c>
      <c r="Q4614" s="6">
        <v>2.9</v>
      </c>
      <c r="R4614" s="6">
        <v>3.22</v>
      </c>
      <c r="S4614" s="6">
        <v>0.18</v>
      </c>
      <c r="T4614" s="6">
        <v>3.62</v>
      </c>
      <c r="U4614" s="6">
        <v>94.720000000000013</v>
      </c>
      <c r="V4614" s="12"/>
      <c r="W4614" s="6">
        <v>61.444256756756758</v>
      </c>
      <c r="X4614" s="6">
        <v>0.85515202702702697</v>
      </c>
      <c r="Y4614" s="6">
        <v>19.108952702702702</v>
      </c>
      <c r="Z4614" s="6">
        <v>6.5667229729729719</v>
      </c>
      <c r="AA4614" s="6">
        <v>0.10557432432432431</v>
      </c>
      <c r="AB4614" s="6">
        <v>4.3602195945945939</v>
      </c>
      <c r="AC4614" s="6">
        <v>1.0979729729729728</v>
      </c>
      <c r="AD4614" s="6">
        <v>3.0616554054054048</v>
      </c>
      <c r="AE4614" s="6">
        <v>3.399493243243243</v>
      </c>
      <c r="AF4614" s="6">
        <v>99.999999999999986</v>
      </c>
      <c r="AG4614" s="6"/>
      <c r="AH4614" s="6">
        <v>66.91474644499803</v>
      </c>
      <c r="AI4614" s="6">
        <v>0.70038896607072065</v>
      </c>
      <c r="AJ4614" s="6">
        <v>12.266904991823026</v>
      </c>
      <c r="AK4614" s="6">
        <v>0</v>
      </c>
      <c r="AL4614" s="6">
        <v>5.9808742077526853</v>
      </c>
      <c r="AM4614" s="6">
        <v>9.7388992243576722E-2</v>
      </c>
      <c r="AN4614" s="6">
        <v>7.0766967270104271</v>
      </c>
      <c r="AO4614" s="6">
        <v>1.2812279090851828</v>
      </c>
      <c r="AP4614" s="6">
        <v>3.2325666050826181</v>
      </c>
      <c r="AQ4614" s="6">
        <v>2.3615982859262261</v>
      </c>
      <c r="AR4614" s="6">
        <v>100.00000000000003</v>
      </c>
      <c r="AS4614" s="6"/>
      <c r="AT4614" s="6">
        <v>0.54196119342305615</v>
      </c>
      <c r="AU4614" s="6" t="s">
        <v>2564</v>
      </c>
      <c r="AV4614" s="6" t="s">
        <v>2564</v>
      </c>
      <c r="AW4614" s="6"/>
      <c r="AX4614" s="6">
        <v>7.2110909889276695E-2</v>
      </c>
      <c r="AY4614" s="6">
        <v>0.57267884740547093</v>
      </c>
      <c r="AZ4614" s="6">
        <f>LOG(Tabella1[[#This Row],[SiO2]]/Tabella1[[#This Row],[Al2O3]])</f>
        <v>0.50724440978070395</v>
      </c>
      <c r="BA4614" s="6">
        <f>LOG((Tabella1[[#This Row],[FeO]]*0.8998+Tabella1[[#This Row],[Fe2O3]])/Tabella1[[#This Row],[K2O]])</f>
        <v>0.24008050182453583</v>
      </c>
      <c r="BB4614" s="6">
        <f>Tabella1[[#This Row],[Log SiO2/Al2O3]]/Tabella1[[#This Row],[Log (FeO3/K2O)]]</f>
        <v>2.1128096864418682</v>
      </c>
    </row>
    <row r="4615" spans="1:54">
      <c r="A4615" s="19" t="s">
        <v>4368</v>
      </c>
      <c r="B4615" s="19" t="s">
        <v>4681</v>
      </c>
      <c r="C4615" s="19" t="s">
        <v>4370</v>
      </c>
      <c r="D4615" s="19" t="s">
        <v>4682</v>
      </c>
      <c r="E4615" s="19" t="s">
        <v>5136</v>
      </c>
      <c r="F4615" s="19" t="s">
        <v>4683</v>
      </c>
      <c r="G4615" s="8" t="s">
        <v>4688</v>
      </c>
      <c r="H4615" s="8"/>
      <c r="I4615" s="6">
        <v>51.4</v>
      </c>
      <c r="J4615" s="6">
        <v>1.05</v>
      </c>
      <c r="K4615" s="6">
        <v>24.9</v>
      </c>
      <c r="L4615" s="6"/>
      <c r="M4615" s="6">
        <v>6.5</v>
      </c>
      <c r="N4615" s="6">
        <v>0.04</v>
      </c>
      <c r="O4615" s="6">
        <v>3.36</v>
      </c>
      <c r="P4615" s="6">
        <v>0.27</v>
      </c>
      <c r="Q4615" s="6">
        <v>1.82</v>
      </c>
      <c r="R4615" s="6">
        <v>5.24</v>
      </c>
      <c r="S4615" s="6">
        <v>0.2</v>
      </c>
      <c r="T4615" s="6">
        <v>4.16</v>
      </c>
      <c r="U4615" s="6">
        <v>94.579999999999984</v>
      </c>
      <c r="V4615" s="12"/>
      <c r="W4615" s="6">
        <v>54.345527595686193</v>
      </c>
      <c r="X4615" s="6">
        <v>1.1101712835694653</v>
      </c>
      <c r="Y4615" s="6">
        <v>26.3269190103616</v>
      </c>
      <c r="Z4615" s="6">
        <v>6.8724888982871661</v>
      </c>
      <c r="AA4615" s="6">
        <v>4.2292239374074864E-2</v>
      </c>
      <c r="AB4615" s="6">
        <v>3.5525481074222882</v>
      </c>
      <c r="AC4615" s="6">
        <v>0.28547261577500538</v>
      </c>
      <c r="AD4615" s="6">
        <v>1.9242968915204064</v>
      </c>
      <c r="AE4615" s="6">
        <v>5.5402833580038076</v>
      </c>
      <c r="AF4615" s="6">
        <v>100.00000000000001</v>
      </c>
      <c r="AG4615" s="6"/>
      <c r="AH4615" s="6">
        <v>62.057891752257419</v>
      </c>
      <c r="AI4615" s="6">
        <v>0.95340762800845569</v>
      </c>
      <c r="AJ4615" s="6">
        <v>17.721105879267007</v>
      </c>
      <c r="AK4615" s="6">
        <v>0</v>
      </c>
      <c r="AL4615" s="6">
        <v>6.5633065129892501</v>
      </c>
      <c r="AM4615" s="6">
        <v>4.0907685624538843E-2</v>
      </c>
      <c r="AN4615" s="6">
        <v>6.0458150379266353</v>
      </c>
      <c r="AO4615" s="6">
        <v>0.34929459206280855</v>
      </c>
      <c r="AP4615" s="6">
        <v>2.1303743212055135</v>
      </c>
      <c r="AQ4615" s="6">
        <v>4.035677808756124</v>
      </c>
      <c r="AR4615" s="6">
        <v>99.999999999999986</v>
      </c>
      <c r="AS4615" s="6"/>
      <c r="AT4615" s="6">
        <v>0.47947947947947944</v>
      </c>
      <c r="AU4615" s="6" t="s">
        <v>2564</v>
      </c>
      <c r="AV4615" s="6" t="s">
        <v>2564</v>
      </c>
      <c r="AW4615" s="6"/>
      <c r="AX4615" s="6">
        <v>0.22967206485219957</v>
      </c>
      <c r="AY4615" s="6">
        <v>0.51869967622013768</v>
      </c>
      <c r="AZ4615" s="6">
        <f>LOG(Tabella1[[#This Row],[SiO2]]/Tabella1[[#This Row],[Al2O3]])</f>
        <v>0.31476377189953936</v>
      </c>
      <c r="BA4615" s="6">
        <f>LOG((Tabella1[[#This Row],[FeO]]*0.8998+Tabella1[[#This Row],[Fe2O3]])/Tabella1[[#This Row],[K2O]])</f>
        <v>4.7728058488676957E-2</v>
      </c>
      <c r="BB4615" s="6">
        <f>Tabella1[[#This Row],[Log SiO2/Al2O3]]/Tabella1[[#This Row],[Log (FeO3/K2O)]]</f>
        <v>6.5949418825451316</v>
      </c>
    </row>
    <row r="4616" spans="1:54">
      <c r="A4616" s="19" t="s">
        <v>4368</v>
      </c>
      <c r="B4616" s="19" t="s">
        <v>4681</v>
      </c>
      <c r="C4616" s="19" t="s">
        <v>4370</v>
      </c>
      <c r="D4616" s="19" t="s">
        <v>4682</v>
      </c>
      <c r="E4616" s="19" t="s">
        <v>5136</v>
      </c>
      <c r="F4616" s="19" t="s">
        <v>4683</v>
      </c>
      <c r="G4616" s="8" t="s">
        <v>4689</v>
      </c>
      <c r="H4616" s="8"/>
      <c r="I4616" s="6">
        <v>49.1</v>
      </c>
      <c r="J4616" s="6">
        <v>1.08</v>
      </c>
      <c r="K4616" s="6">
        <v>25</v>
      </c>
      <c r="L4616" s="6"/>
      <c r="M4616" s="6">
        <v>7.46</v>
      </c>
      <c r="N4616" s="6">
        <v>0.09</v>
      </c>
      <c r="O4616" s="6">
        <v>4.09</v>
      </c>
      <c r="P4616" s="6">
        <v>0.87</v>
      </c>
      <c r="Q4616" s="6">
        <v>1.35</v>
      </c>
      <c r="R4616" s="6">
        <v>5.17</v>
      </c>
      <c r="S4616" s="6">
        <v>0.2</v>
      </c>
      <c r="T4616" s="6">
        <v>4.7699999999999996</v>
      </c>
      <c r="U4616" s="6">
        <v>94.210000000000008</v>
      </c>
      <c r="V4616" s="12"/>
      <c r="W4616" s="6">
        <v>52.117609595584334</v>
      </c>
      <c r="X4616" s="6">
        <v>1.146375119414075</v>
      </c>
      <c r="Y4616" s="6">
        <v>26.536461097548031</v>
      </c>
      <c r="Z4616" s="6">
        <v>7.918479991508331</v>
      </c>
      <c r="AA4616" s="6">
        <v>9.5531259951172898E-2</v>
      </c>
      <c r="AB4616" s="6">
        <v>4.3413650355588569</v>
      </c>
      <c r="AC4616" s="6">
        <v>0.92346884619467129</v>
      </c>
      <c r="AD4616" s="6">
        <v>1.4329688992675937</v>
      </c>
      <c r="AE4616" s="6">
        <v>5.4877401549729328</v>
      </c>
      <c r="AF4616" s="6">
        <v>100</v>
      </c>
      <c r="AG4616" s="6"/>
      <c r="AH4616" s="6">
        <v>59.383325551016121</v>
      </c>
      <c r="AI4616" s="6">
        <v>0.98234084738035643</v>
      </c>
      <c r="AJ4616" s="6">
        <v>17.822991762059221</v>
      </c>
      <c r="AK4616" s="6">
        <v>0</v>
      </c>
      <c r="AL4616" s="6">
        <v>7.5456608603888125</v>
      </c>
      <c r="AM4616" s="6">
        <v>9.2201195500529187E-2</v>
      </c>
      <c r="AN4616" s="6">
        <v>7.3720455765054131</v>
      </c>
      <c r="AO4616" s="6">
        <v>1.1274478807383423</v>
      </c>
      <c r="AP4616" s="6">
        <v>1.5829508249776236</v>
      </c>
      <c r="AQ4616" s="6">
        <v>3.9886402478809839</v>
      </c>
      <c r="AR4616" s="6">
        <v>100.00000000000003</v>
      </c>
      <c r="AS4616" s="6"/>
      <c r="AT4616" s="6">
        <v>0.49418089889964534</v>
      </c>
      <c r="AU4616" s="6" t="s">
        <v>2564</v>
      </c>
      <c r="AV4616" s="6" t="s">
        <v>2564</v>
      </c>
      <c r="AW4616" s="6"/>
      <c r="AX4616" s="6">
        <v>0.20019047661327308</v>
      </c>
      <c r="AY4616" s="6">
        <v>0.52901701998064232</v>
      </c>
      <c r="AZ4616" s="6">
        <f>LOG(Tabella1[[#This Row],[SiO2]]/Tabella1[[#This Row],[Al2O3]])</f>
        <v>0.29314148345093083</v>
      </c>
      <c r="BA4616" s="6">
        <f>LOG((Tabella1[[#This Row],[FeO]]*0.8998+Tabella1[[#This Row],[Fe2O3]])/Tabella1[[#This Row],[K2O]])</f>
        <v>0.1133942732082744</v>
      </c>
      <c r="BB4616" s="6">
        <f>Tabella1[[#This Row],[Log SiO2/Al2O3]]/Tabella1[[#This Row],[Log (FeO3/K2O)]]</f>
        <v>2.5851524522099081</v>
      </c>
    </row>
    <row r="4617" spans="1:54">
      <c r="A4617" s="19" t="s">
        <v>4368</v>
      </c>
      <c r="B4617" s="19" t="s">
        <v>4681</v>
      </c>
      <c r="C4617" s="19" t="s">
        <v>4370</v>
      </c>
      <c r="D4617" s="19" t="s">
        <v>4682</v>
      </c>
      <c r="E4617" s="19" t="s">
        <v>5136</v>
      </c>
      <c r="F4617" s="19" t="s">
        <v>4683</v>
      </c>
      <c r="G4617" s="8" t="s">
        <v>4690</v>
      </c>
      <c r="H4617" s="8"/>
      <c r="I4617" s="6">
        <v>55.9</v>
      </c>
      <c r="J4617" s="6">
        <v>0.86</v>
      </c>
      <c r="K4617" s="6">
        <v>21.7</v>
      </c>
      <c r="L4617" s="6"/>
      <c r="M4617" s="6">
        <v>6.14</v>
      </c>
      <c r="N4617" s="6">
        <v>7.0000000000000007E-2</v>
      </c>
      <c r="O4617" s="6">
        <v>3.26</v>
      </c>
      <c r="P4617" s="6">
        <v>0.87</v>
      </c>
      <c r="Q4617" s="6">
        <v>2.74</v>
      </c>
      <c r="R4617" s="6">
        <v>3.72</v>
      </c>
      <c r="S4617" s="6">
        <v>0.2</v>
      </c>
      <c r="T4617" s="6">
        <v>3.62</v>
      </c>
      <c r="U4617" s="6">
        <v>95.259999999999991</v>
      </c>
      <c r="V4617" s="12"/>
      <c r="W4617" s="6">
        <v>58.681503254251524</v>
      </c>
      <c r="X4617" s="6">
        <v>0.90279235775771582</v>
      </c>
      <c r="Y4617" s="6">
        <v>22.779760655049341</v>
      </c>
      <c r="Z4617" s="6">
        <v>6.4455175309678774</v>
      </c>
      <c r="AA4617" s="6">
        <v>7.3483098887255946E-2</v>
      </c>
      <c r="AB4617" s="6">
        <v>3.4222128910350618</v>
      </c>
      <c r="AC4617" s="6">
        <v>0.91328994331303803</v>
      </c>
      <c r="AD4617" s="6">
        <v>2.8763384421583043</v>
      </c>
      <c r="AE4617" s="6">
        <v>3.9051018265798869</v>
      </c>
      <c r="AF4617" s="6">
        <v>99.999999999999986</v>
      </c>
      <c r="AG4617" s="6"/>
      <c r="AH4617" s="6">
        <v>65.428131995605099</v>
      </c>
      <c r="AI4617" s="6">
        <v>0.75701866787636651</v>
      </c>
      <c r="AJ4617" s="6">
        <v>14.971662274252534</v>
      </c>
      <c r="AK4617" s="6">
        <v>0</v>
      </c>
      <c r="AL4617" s="6">
        <v>6.0103050638247515</v>
      </c>
      <c r="AM4617" s="6">
        <v>6.9400367972812252E-2</v>
      </c>
      <c r="AN4617" s="6">
        <v>5.6865910073028765</v>
      </c>
      <c r="AO4617" s="6">
        <v>1.0911040428144569</v>
      </c>
      <c r="AP4617" s="6">
        <v>3.109237580080249</v>
      </c>
      <c r="AQ4617" s="6">
        <v>2.7774545081661572</v>
      </c>
      <c r="AR4617" s="6">
        <v>100</v>
      </c>
      <c r="AS4617" s="6"/>
      <c r="AT4617" s="6">
        <v>0.48616239493993096</v>
      </c>
      <c r="AU4617" s="6" t="s">
        <v>2564</v>
      </c>
      <c r="AV4617" s="6" t="s">
        <v>2564</v>
      </c>
      <c r="AW4617" s="6"/>
      <c r="AX4617" s="6">
        <v>0.20200174341781613</v>
      </c>
      <c r="AY4617" s="6">
        <v>0.51980390617657712</v>
      </c>
      <c r="AZ4617" s="6">
        <f>LOG(Tabella1[[#This Row],[SiO2]]/Tabella1[[#This Row],[Al2O3]])</f>
        <v>0.4109520740378938</v>
      </c>
      <c r="BA4617" s="6">
        <f>LOG((Tabella1[[#This Row],[FeO]]*0.8998+Tabella1[[#This Row],[Fe2O3]])/Tabella1[[#This Row],[K2O]])</f>
        <v>0.17177142008881816</v>
      </c>
      <c r="BB4617" s="6">
        <f>Tabella1[[#This Row],[Log SiO2/Al2O3]]/Tabella1[[#This Row],[Log (FeO3/K2O)]]</f>
        <v>2.3924356789121384</v>
      </c>
    </row>
    <row r="4618" spans="1:54">
      <c r="A4618" s="19" t="s">
        <v>4368</v>
      </c>
      <c r="B4618" s="19" t="s">
        <v>4681</v>
      </c>
      <c r="C4618" s="19" t="s">
        <v>4370</v>
      </c>
      <c r="D4618" s="19" t="s">
        <v>4682</v>
      </c>
      <c r="E4618" s="19" t="s">
        <v>5136</v>
      </c>
      <c r="F4618" s="19" t="s">
        <v>4683</v>
      </c>
      <c r="G4618" s="8" t="s">
        <v>4691</v>
      </c>
      <c r="H4618" s="8"/>
      <c r="I4618" s="6">
        <v>58</v>
      </c>
      <c r="J4618" s="6">
        <v>0.81</v>
      </c>
      <c r="K4618" s="6">
        <v>20.6</v>
      </c>
      <c r="L4618" s="6"/>
      <c r="M4618" s="6">
        <v>6.59</v>
      </c>
      <c r="N4618" s="6">
        <v>0.03</v>
      </c>
      <c r="O4618" s="6">
        <v>3.14</v>
      </c>
      <c r="P4618" s="6">
        <v>0.25</v>
      </c>
      <c r="Q4618" s="6">
        <v>1.7</v>
      </c>
      <c r="R4618" s="6">
        <v>3.97</v>
      </c>
      <c r="S4618" s="6">
        <v>0.18</v>
      </c>
      <c r="T4618" s="6">
        <v>3.7</v>
      </c>
      <c r="U4618" s="6">
        <v>95.09</v>
      </c>
      <c r="V4618" s="12"/>
      <c r="W4618" s="6">
        <v>60.994846987064889</v>
      </c>
      <c r="X4618" s="6">
        <v>0.85182458723314747</v>
      </c>
      <c r="Y4618" s="6">
        <v>21.663687033336839</v>
      </c>
      <c r="Z4618" s="6">
        <v>6.930276580082027</v>
      </c>
      <c r="AA4618" s="6">
        <v>3.154905878641287E-2</v>
      </c>
      <c r="AB4618" s="6">
        <v>3.302134819644547</v>
      </c>
      <c r="AC4618" s="6">
        <v>0.26290882322010722</v>
      </c>
      <c r="AD4618" s="6">
        <v>1.7877799978967293</v>
      </c>
      <c r="AE4618" s="6">
        <v>4.1749921127353034</v>
      </c>
      <c r="AF4618" s="6">
        <v>100</v>
      </c>
      <c r="AG4618" s="6"/>
      <c r="AH4618" s="6">
        <v>67.841609583301761</v>
      </c>
      <c r="AI4618" s="6">
        <v>0.71253892345757386</v>
      </c>
      <c r="AJ4618" s="6">
        <v>14.203420502447086</v>
      </c>
      <c r="AK4618" s="6">
        <v>0</v>
      </c>
      <c r="AL4618" s="6">
        <v>6.4465743497903629</v>
      </c>
      <c r="AM4618" s="6">
        <v>2.9723532658929377E-2</v>
      </c>
      <c r="AN4618" s="6">
        <v>5.4736809337208774</v>
      </c>
      <c r="AO4618" s="6">
        <v>0.3133302732442419</v>
      </c>
      <c r="AP4618" s="6">
        <v>1.9278254230405321</v>
      </c>
      <c r="AQ4618" s="6">
        <v>2.9621698531822598</v>
      </c>
      <c r="AR4618" s="6">
        <v>100</v>
      </c>
      <c r="AS4618" s="6"/>
      <c r="AT4618" s="6">
        <v>0.45919158638258173</v>
      </c>
      <c r="AU4618" s="6" t="s">
        <v>2564</v>
      </c>
      <c r="AV4618" s="6" t="s">
        <v>2564</v>
      </c>
      <c r="AW4618" s="6"/>
      <c r="AX4618" s="6">
        <v>0.23132471691826573</v>
      </c>
      <c r="AY4618" s="6">
        <v>0.48838503383526632</v>
      </c>
      <c r="AZ4618" s="6">
        <f>LOG(Tabella1[[#This Row],[SiO2]]/Tabella1[[#This Row],[Al2O3]])</f>
        <v>0.44956077319378385</v>
      </c>
      <c r="BA4618" s="6">
        <f>LOG((Tabella1[[#This Row],[FeO]]*0.8998+Tabella1[[#This Row],[Fe2O3]])/Tabella1[[#This Row],[K2O]])</f>
        <v>0.17424089666044282</v>
      </c>
      <c r="BB4618" s="6">
        <f>Tabella1[[#This Row],[Log SiO2/Al2O3]]/Tabella1[[#This Row],[Log (FeO3/K2O)]]</f>
        <v>2.5801105355298928</v>
      </c>
    </row>
    <row r="4619" spans="1:54">
      <c r="A4619" s="19" t="s">
        <v>4368</v>
      </c>
      <c r="B4619" s="19" t="s">
        <v>4681</v>
      </c>
      <c r="C4619" s="19" t="s">
        <v>4370</v>
      </c>
      <c r="D4619" s="19" t="s">
        <v>4682</v>
      </c>
      <c r="E4619" s="19" t="s">
        <v>5136</v>
      </c>
      <c r="F4619" s="19" t="s">
        <v>4683</v>
      </c>
      <c r="G4619" s="8" t="s">
        <v>4692</v>
      </c>
      <c r="H4619" s="8"/>
      <c r="I4619" s="6">
        <v>61</v>
      </c>
      <c r="J4619" s="6">
        <v>0.65</v>
      </c>
      <c r="K4619" s="6">
        <v>15.4</v>
      </c>
      <c r="L4619" s="6"/>
      <c r="M4619" s="6">
        <v>7.24</v>
      </c>
      <c r="N4619" s="6">
        <v>0.09</v>
      </c>
      <c r="O4619" s="6">
        <v>2.91</v>
      </c>
      <c r="P4619" s="6">
        <v>1.76</v>
      </c>
      <c r="Q4619" s="6">
        <v>1.34</v>
      </c>
      <c r="R4619" s="6">
        <v>2.85</v>
      </c>
      <c r="S4619" s="6">
        <v>0.14000000000000001</v>
      </c>
      <c r="T4619" s="6">
        <v>4.8499999999999996</v>
      </c>
      <c r="U4619" s="6">
        <v>93.24</v>
      </c>
      <c r="V4619" s="12"/>
      <c r="W4619" s="6">
        <v>65.422565422565427</v>
      </c>
      <c r="X4619" s="6">
        <v>0.69712569712569716</v>
      </c>
      <c r="Y4619" s="6">
        <v>16.516516516516518</v>
      </c>
      <c r="Z4619" s="6">
        <v>7.7649077649077647</v>
      </c>
      <c r="AA4619" s="6">
        <v>9.6525096525096526E-2</v>
      </c>
      <c r="AB4619" s="6">
        <v>3.1209781209781213</v>
      </c>
      <c r="AC4619" s="6">
        <v>1.8876018876018876</v>
      </c>
      <c r="AD4619" s="6">
        <v>1.4371514371514373</v>
      </c>
      <c r="AE4619" s="6">
        <v>3.0566280566280568</v>
      </c>
      <c r="AF4619" s="6">
        <v>100.00000000000001</v>
      </c>
      <c r="AG4619" s="6"/>
      <c r="AH4619" s="6">
        <v>70.850368818101146</v>
      </c>
      <c r="AI4619" s="6">
        <v>0.5677812697186656</v>
      </c>
      <c r="AJ4619" s="6">
        <v>10.543640167489613</v>
      </c>
      <c r="AK4619" s="6">
        <v>0</v>
      </c>
      <c r="AL4619" s="6">
        <v>7.032767791483856</v>
      </c>
      <c r="AM4619" s="6">
        <v>8.8545360338030482E-2</v>
      </c>
      <c r="AN4619" s="6">
        <v>5.0371739637140269</v>
      </c>
      <c r="AO4619" s="6">
        <v>2.1903783955041596</v>
      </c>
      <c r="AP4619" s="6">
        <v>1.5089251973018256</v>
      </c>
      <c r="AQ4619" s="6">
        <v>2.1115843840272075</v>
      </c>
      <c r="AR4619" s="6">
        <v>100.00000000000001</v>
      </c>
      <c r="AS4619" s="6"/>
      <c r="AT4619" s="6">
        <v>0.41733208542988898</v>
      </c>
      <c r="AU4619" s="6" t="s">
        <v>2564</v>
      </c>
      <c r="AV4619" s="6" t="s">
        <v>2564</v>
      </c>
      <c r="AW4619" s="6"/>
      <c r="AX4619" s="6">
        <v>6.0372569799195329E-2</v>
      </c>
      <c r="AY4619" s="6">
        <v>0.4379328535776521</v>
      </c>
      <c r="AZ4619" s="6">
        <f>LOG(Tabella1[[#This Row],[SiO2]]/Tabella1[[#This Row],[Al2O3]])</f>
        <v>0.59780911417430393</v>
      </c>
      <c r="BA4619" s="6">
        <f>LOG((Tabella1[[#This Row],[FeO]]*0.8998+Tabella1[[#This Row],[Fe2O3]])/Tabella1[[#This Row],[K2O]])</f>
        <v>0.35903969501818472</v>
      </c>
      <c r="BB4619" s="6">
        <f>Tabella1[[#This Row],[Log SiO2/Al2O3]]/Tabella1[[#This Row],[Log (FeO3/K2O)]]</f>
        <v>1.6650223428471493</v>
      </c>
    </row>
    <row r="4620" spans="1:54">
      <c r="A4620" s="19" t="s">
        <v>4368</v>
      </c>
      <c r="B4620" s="19" t="s">
        <v>4681</v>
      </c>
      <c r="C4620" s="19" t="s">
        <v>4370</v>
      </c>
      <c r="D4620" s="19" t="s">
        <v>4682</v>
      </c>
      <c r="E4620" s="19" t="s">
        <v>5136</v>
      </c>
      <c r="F4620" s="19" t="s">
        <v>4683</v>
      </c>
      <c r="G4620" s="8" t="s">
        <v>4693</v>
      </c>
      <c r="H4620" s="8"/>
      <c r="I4620" s="6">
        <v>55</v>
      </c>
      <c r="J4620" s="6">
        <v>0.85</v>
      </c>
      <c r="K4620" s="6">
        <v>21</v>
      </c>
      <c r="L4620" s="6"/>
      <c r="M4620" s="6">
        <v>6.51</v>
      </c>
      <c r="N4620" s="6">
        <v>0.06</v>
      </c>
      <c r="O4620" s="6">
        <v>3.28</v>
      </c>
      <c r="P4620" s="6">
        <v>0.38</v>
      </c>
      <c r="Q4620" s="6">
        <v>2.21</v>
      </c>
      <c r="R4620" s="6">
        <v>4.53</v>
      </c>
      <c r="S4620" s="6">
        <v>0.18</v>
      </c>
      <c r="T4620" s="6">
        <v>5.7</v>
      </c>
      <c r="U4620" s="6">
        <v>93.82</v>
      </c>
      <c r="V4620" s="12"/>
      <c r="W4620" s="6">
        <v>58.6228949051375</v>
      </c>
      <c r="X4620" s="6">
        <v>0.90599019398848857</v>
      </c>
      <c r="Y4620" s="6">
        <v>22.383287145597954</v>
      </c>
      <c r="Z4620" s="6">
        <v>6.9388190151353655</v>
      </c>
      <c r="AA4620" s="6">
        <v>6.395224898742273E-2</v>
      </c>
      <c r="AB4620" s="6">
        <v>3.4960562779791085</v>
      </c>
      <c r="AC4620" s="6">
        <v>0.40503091025367727</v>
      </c>
      <c r="AD4620" s="6">
        <v>2.3555745043700704</v>
      </c>
      <c r="AE4620" s="6">
        <v>4.8283947985504163</v>
      </c>
      <c r="AF4620" s="6">
        <v>99.999999999999986</v>
      </c>
      <c r="AG4620" s="6"/>
      <c r="AH4620" s="6">
        <v>65.540762848005457</v>
      </c>
      <c r="AI4620" s="6">
        <v>0.76176875039393588</v>
      </c>
      <c r="AJ4620" s="6">
        <v>14.751142959364621</v>
      </c>
      <c r="AK4620" s="6">
        <v>0</v>
      </c>
      <c r="AL4620" s="6">
        <v>6.4879160628540724</v>
      </c>
      <c r="AM4620" s="6">
        <v>6.056351497352408E-2</v>
      </c>
      <c r="AN4620" s="6">
        <v>5.8251126270202942</v>
      </c>
      <c r="AO4620" s="6">
        <v>0.48520648652053117</v>
      </c>
      <c r="AP4620" s="6">
        <v>2.5532404034662188</v>
      </c>
      <c r="AQ4620" s="6">
        <v>3.4434858735960279</v>
      </c>
      <c r="AR4620" s="6">
        <v>100</v>
      </c>
      <c r="AS4620" s="6"/>
      <c r="AT4620" s="6">
        <v>0.47308528013181533</v>
      </c>
      <c r="AU4620" s="6" t="s">
        <v>2564</v>
      </c>
      <c r="AV4620" s="6" t="s">
        <v>2564</v>
      </c>
      <c r="AW4620" s="6"/>
      <c r="AX4620" s="6">
        <v>0.12729566959880032</v>
      </c>
      <c r="AY4620" s="6">
        <v>0.50428374545628174</v>
      </c>
      <c r="AZ4620" s="6">
        <f>LOG(Tabella1[[#This Row],[SiO2]]/Tabella1[[#This Row],[Al2O3]])</f>
        <v>0.41814339476032458</v>
      </c>
      <c r="BA4620" s="6">
        <f>LOG((Tabella1[[#This Row],[FeO]]*0.8998+Tabella1[[#This Row],[Fe2O3]])/Tabella1[[#This Row],[K2O]])</f>
        <v>0.11162877538490806</v>
      </c>
      <c r="BB4620" s="6">
        <f>Tabella1[[#This Row],[Log SiO2/Al2O3]]/Tabella1[[#This Row],[Log (FeO3/K2O)]]</f>
        <v>3.7458387706800602</v>
      </c>
    </row>
    <row r="4621" spans="1:54">
      <c r="A4621" s="19" t="s">
        <v>4368</v>
      </c>
      <c r="B4621" s="19" t="s">
        <v>4681</v>
      </c>
      <c r="C4621" s="19" t="s">
        <v>4370</v>
      </c>
      <c r="D4621" s="19" t="s">
        <v>4682</v>
      </c>
      <c r="E4621" s="19" t="s">
        <v>5136</v>
      </c>
      <c r="F4621" s="19" t="s">
        <v>4683</v>
      </c>
      <c r="G4621" s="8" t="s">
        <v>4694</v>
      </c>
      <c r="H4621" s="8"/>
      <c r="I4621" s="6">
        <v>60.5</v>
      </c>
      <c r="J4621" s="6">
        <v>0.81</v>
      </c>
      <c r="K4621" s="6">
        <v>19.600000000000001</v>
      </c>
      <c r="L4621" s="6"/>
      <c r="M4621" s="6">
        <v>5.44</v>
      </c>
      <c r="N4621" s="6">
        <v>0.04</v>
      </c>
      <c r="O4621" s="6">
        <v>2.25</v>
      </c>
      <c r="P4621" s="6">
        <v>0.95</v>
      </c>
      <c r="Q4621" s="6">
        <v>2.42</v>
      </c>
      <c r="R4621" s="6">
        <v>4.07</v>
      </c>
      <c r="S4621" s="6">
        <v>0.22</v>
      </c>
      <c r="T4621" s="6">
        <v>3.39</v>
      </c>
      <c r="U4621" s="6">
        <v>96.080000000000013</v>
      </c>
      <c r="V4621" s="12"/>
      <c r="W4621" s="6">
        <v>62.968359700249785</v>
      </c>
      <c r="X4621" s="6">
        <v>0.8430474604496252</v>
      </c>
      <c r="Y4621" s="6">
        <v>20.399666944213156</v>
      </c>
      <c r="Z4621" s="6">
        <v>5.6619483763530392</v>
      </c>
      <c r="AA4621" s="6">
        <v>4.1631973355537047E-2</v>
      </c>
      <c r="AB4621" s="6">
        <v>2.3417985012489586</v>
      </c>
      <c r="AC4621" s="6">
        <v>0.98875936719400492</v>
      </c>
      <c r="AD4621" s="6">
        <v>2.5187343880099915</v>
      </c>
      <c r="AE4621" s="6">
        <v>4.2360532889258948</v>
      </c>
      <c r="AF4621" s="6">
        <v>100</v>
      </c>
      <c r="AG4621" s="6"/>
      <c r="AH4621" s="6">
        <v>69.818770346971277</v>
      </c>
      <c r="AI4621" s="6">
        <v>0.70300313971412576</v>
      </c>
      <c r="AJ4621" s="6">
        <v>13.333079455088685</v>
      </c>
      <c r="AK4621" s="6">
        <v>0</v>
      </c>
      <c r="AL4621" s="6">
        <v>5.2503850218748438</v>
      </c>
      <c r="AM4621" s="6">
        <v>3.910099709589996E-2</v>
      </c>
      <c r="AN4621" s="6">
        <v>3.8697331668291617</v>
      </c>
      <c r="AO4621" s="6">
        <v>1.1747207102728185</v>
      </c>
      <c r="AP4621" s="6">
        <v>2.7075894870277537</v>
      </c>
      <c r="AQ4621" s="6">
        <v>2.9961429584159749</v>
      </c>
      <c r="AR4621" s="6">
        <v>100</v>
      </c>
      <c r="AS4621" s="6"/>
      <c r="AT4621" s="6">
        <v>0.42430734851902857</v>
      </c>
      <c r="AU4621" s="6" t="s">
        <v>2564</v>
      </c>
      <c r="AV4621" s="6" t="s">
        <v>2564</v>
      </c>
      <c r="AW4621" s="6"/>
      <c r="AX4621" s="6">
        <v>8.8830449098355302E-2</v>
      </c>
      <c r="AY4621" s="6">
        <v>0.45974578514209097</v>
      </c>
      <c r="AZ4621" s="6">
        <f>LOG(Tabella1[[#This Row],[SiO2]]/Tabella1[[#This Row],[Al2O3]])</f>
        <v>0.48949930329599278</v>
      </c>
      <c r="BA4621" s="6">
        <f>LOG((Tabella1[[#This Row],[FeO]]*0.8998+Tabella1[[#This Row],[Fe2O3]])/Tabella1[[#This Row],[K2O]])</f>
        <v>8.0150479302507904E-2</v>
      </c>
      <c r="BB4621" s="6">
        <f>Tabella1[[#This Row],[Log SiO2/Al2O3]]/Tabella1[[#This Row],[Log (FeO3/K2O)]]</f>
        <v>6.1072536004245253</v>
      </c>
    </row>
    <row r="4622" spans="1:54">
      <c r="A4622" s="19" t="s">
        <v>4368</v>
      </c>
      <c r="B4622" s="19" t="s">
        <v>4681</v>
      </c>
      <c r="C4622" s="19" t="s">
        <v>4370</v>
      </c>
      <c r="D4622" s="19" t="s">
        <v>4682</v>
      </c>
      <c r="E4622" s="19" t="s">
        <v>5136</v>
      </c>
      <c r="F4622" s="19" t="s">
        <v>4683</v>
      </c>
      <c r="G4622" s="8" t="s">
        <v>4695</v>
      </c>
      <c r="H4622" s="8"/>
      <c r="I4622" s="6">
        <v>62.4</v>
      </c>
      <c r="J4622" s="6">
        <v>0.7</v>
      </c>
      <c r="K4622" s="6">
        <v>18</v>
      </c>
      <c r="L4622" s="6"/>
      <c r="M4622" s="6">
        <v>5.61</v>
      </c>
      <c r="N4622" s="6">
        <v>0.04</v>
      </c>
      <c r="O4622" s="6">
        <v>2.4700000000000002</v>
      </c>
      <c r="P4622" s="6">
        <v>0.89</v>
      </c>
      <c r="Q4622" s="6">
        <v>2.4</v>
      </c>
      <c r="R4622" s="6">
        <v>3.45</v>
      </c>
      <c r="S4622" s="6">
        <v>0.21</v>
      </c>
      <c r="T4622" s="6">
        <v>3.54</v>
      </c>
      <c r="U4622" s="6">
        <v>95.960000000000008</v>
      </c>
      <c r="V4622" s="12"/>
      <c r="W4622" s="6">
        <v>65.027094622759478</v>
      </c>
      <c r="X4622" s="6">
        <v>0.72947061275531455</v>
      </c>
      <c r="Y4622" s="6">
        <v>18.757815756565233</v>
      </c>
      <c r="Z4622" s="6">
        <v>5.8461859107961649</v>
      </c>
      <c r="AA4622" s="6">
        <v>4.1684035014589407E-2</v>
      </c>
      <c r="AB4622" s="6">
        <v>2.5739891621508963</v>
      </c>
      <c r="AC4622" s="6">
        <v>0.92746977907461436</v>
      </c>
      <c r="AD4622" s="6">
        <v>2.5010421008753645</v>
      </c>
      <c r="AE4622" s="6">
        <v>3.595248020008337</v>
      </c>
      <c r="AF4622" s="6">
        <v>100</v>
      </c>
      <c r="AG4622" s="6"/>
      <c r="AH4622" s="6">
        <v>71.303136201364694</v>
      </c>
      <c r="AI4622" s="6">
        <v>0.60155800079386157</v>
      </c>
      <c r="AJ4622" s="6">
        <v>12.124228772411387</v>
      </c>
      <c r="AK4622" s="6">
        <v>0</v>
      </c>
      <c r="AL4622" s="6">
        <v>5.3612040305763937</v>
      </c>
      <c r="AM4622" s="6">
        <v>3.8716407638994352E-2</v>
      </c>
      <c r="AN4622" s="6">
        <v>4.2063235590515511</v>
      </c>
      <c r="AO4622" s="6">
        <v>1.0897032554119699</v>
      </c>
      <c r="AP4622" s="6">
        <v>2.6588015081415866</v>
      </c>
      <c r="AQ4622" s="6">
        <v>2.5147478117808904</v>
      </c>
      <c r="AR4622" s="6">
        <v>100.00000000000001</v>
      </c>
      <c r="AS4622" s="6"/>
      <c r="AT4622" s="6">
        <v>0.43964582486405179</v>
      </c>
      <c r="AU4622" s="6" t="s">
        <v>2564</v>
      </c>
      <c r="AV4622" s="6" t="s">
        <v>2564</v>
      </c>
      <c r="AW4622" s="6"/>
      <c r="AX4622" s="6">
        <v>0.11543765963643468</v>
      </c>
      <c r="AY4622" s="6">
        <v>0.46914318829387575</v>
      </c>
      <c r="AZ4622" s="6">
        <f>LOG(Tabella1[[#This Row],[SiO2]]/Tabella1[[#This Row],[Al2O3]])</f>
        <v>0.53991208457911788</v>
      </c>
      <c r="BA4622" s="6">
        <f>LOG((Tabella1[[#This Row],[FeO]]*0.8998+Tabella1[[#This Row],[Fe2O3]])/Tabella1[[#This Row],[K2O]])</f>
        <v>0.16528975501243534</v>
      </c>
      <c r="BB4622" s="6">
        <f>Tabella1[[#This Row],[Log SiO2/Al2O3]]/Tabella1[[#This Row],[Log (FeO3/K2O)]]</f>
        <v>3.2664582541035188</v>
      </c>
    </row>
    <row r="4623" spans="1:54">
      <c r="A4623" s="19" t="s">
        <v>4368</v>
      </c>
      <c r="B4623" s="19" t="s">
        <v>4681</v>
      </c>
      <c r="C4623" s="19" t="s">
        <v>4370</v>
      </c>
      <c r="D4623" s="19" t="s">
        <v>4682</v>
      </c>
      <c r="E4623" s="19" t="s">
        <v>5136</v>
      </c>
      <c r="F4623" s="19" t="s">
        <v>4683</v>
      </c>
      <c r="G4623" s="8" t="s">
        <v>4696</v>
      </c>
      <c r="H4623" s="8"/>
      <c r="I4623" s="6">
        <v>63.7</v>
      </c>
      <c r="J4623" s="6">
        <v>0.66</v>
      </c>
      <c r="K4623" s="6">
        <v>17.7</v>
      </c>
      <c r="L4623" s="6"/>
      <c r="M4623" s="6">
        <v>5.99</v>
      </c>
      <c r="N4623" s="6">
        <v>0.03</v>
      </c>
      <c r="O4623" s="6">
        <v>2.13</v>
      </c>
      <c r="P4623" s="6">
        <v>0.33</v>
      </c>
      <c r="Q4623" s="6">
        <v>2.76</v>
      </c>
      <c r="R4623" s="6">
        <v>3.12</v>
      </c>
      <c r="S4623" s="6">
        <v>0.21</v>
      </c>
      <c r="T4623" s="6">
        <v>2.85</v>
      </c>
      <c r="U4623" s="6">
        <v>96.42</v>
      </c>
      <c r="V4623" s="12"/>
      <c r="W4623" s="6">
        <v>66.065131715411738</v>
      </c>
      <c r="X4623" s="6">
        <v>0.68450528935905419</v>
      </c>
      <c r="Y4623" s="6">
        <v>18.357187305538268</v>
      </c>
      <c r="Z4623" s="6">
        <v>6.2124040655465675</v>
      </c>
      <c r="AA4623" s="6">
        <v>3.1113876789047916E-2</v>
      </c>
      <c r="AB4623" s="6">
        <v>2.2090852520224016</v>
      </c>
      <c r="AC4623" s="6">
        <v>0.3422526446795271</v>
      </c>
      <c r="AD4623" s="6">
        <v>2.8624766645924082</v>
      </c>
      <c r="AE4623" s="6">
        <v>3.2358431860609835</v>
      </c>
      <c r="AF4623" s="6">
        <v>100.00000000000001</v>
      </c>
      <c r="AG4623" s="6"/>
      <c r="AH4623" s="6">
        <v>72.429281879240051</v>
      </c>
      <c r="AI4623" s="6">
        <v>0.56438323842038263</v>
      </c>
      <c r="AJ4623" s="6">
        <v>11.863302050392949</v>
      </c>
      <c r="AK4623" s="6">
        <v>0</v>
      </c>
      <c r="AL4623" s="6">
        <v>5.6960920750560637</v>
      </c>
      <c r="AM4623" s="6">
        <v>2.8893956960932787E-2</v>
      </c>
      <c r="AN4623" s="6">
        <v>3.6094084519694594</v>
      </c>
      <c r="AO4623" s="6">
        <v>0.40205261010867138</v>
      </c>
      <c r="AP4623" s="6">
        <v>3.0425271414389896</v>
      </c>
      <c r="AQ4623" s="6">
        <v>2.2629796168587202</v>
      </c>
      <c r="AR4623" s="6">
        <v>99.999999999999986</v>
      </c>
      <c r="AS4623" s="6"/>
      <c r="AT4623" s="6">
        <v>0.3878790228947735</v>
      </c>
      <c r="AU4623" s="6" t="s">
        <v>2564</v>
      </c>
      <c r="AV4623" s="6" t="s">
        <v>2564</v>
      </c>
      <c r="AW4623" s="6"/>
      <c r="AX4623" s="6">
        <v>0.18367057165558809</v>
      </c>
      <c r="AY4623" s="6">
        <v>0.41292300890123729</v>
      </c>
      <c r="AZ4623" s="6">
        <f>LOG(Tabella1[[#This Row],[SiO2]]/Tabella1[[#This Row],[Al2O3]])</f>
        <v>0.55616616597354385</v>
      </c>
      <c r="BA4623" s="6">
        <f>LOG((Tabella1[[#This Row],[FeO]]*0.8998+Tabella1[[#This Row],[Fe2O3]])/Tabella1[[#This Row],[K2O]])</f>
        <v>0.23741821720041664</v>
      </c>
      <c r="BB4623" s="6">
        <f>Tabella1[[#This Row],[Log SiO2/Al2O3]]/Tabella1[[#This Row],[Log (FeO3/K2O)]]</f>
        <v>2.3425589347428049</v>
      </c>
    </row>
    <row r="4624" spans="1:54">
      <c r="A4624" s="19" t="s">
        <v>4368</v>
      </c>
      <c r="B4624" s="19" t="s">
        <v>4681</v>
      </c>
      <c r="C4624" s="19" t="s">
        <v>4370</v>
      </c>
      <c r="D4624" s="19" t="s">
        <v>4682</v>
      </c>
      <c r="E4624" s="19" t="s">
        <v>5136</v>
      </c>
      <c r="F4624" s="19" t="s">
        <v>4683</v>
      </c>
      <c r="G4624" s="8" t="s">
        <v>4697</v>
      </c>
      <c r="H4624" s="8"/>
      <c r="I4624" s="6">
        <v>56.1</v>
      </c>
      <c r="J4624" s="6">
        <v>0.77</v>
      </c>
      <c r="K4624" s="6">
        <v>16.600000000000001</v>
      </c>
      <c r="L4624" s="6"/>
      <c r="M4624" s="6">
        <v>8.11</v>
      </c>
      <c r="N4624" s="6">
        <v>0.12</v>
      </c>
      <c r="O4624" s="6">
        <v>6.74</v>
      </c>
      <c r="P4624" s="6">
        <v>1.1399999999999999</v>
      </c>
      <c r="Q4624" s="6">
        <v>1.54</v>
      </c>
      <c r="R4624" s="6">
        <v>2.52</v>
      </c>
      <c r="S4624" s="6">
        <v>0.11</v>
      </c>
      <c r="T4624" s="6">
        <v>5.08</v>
      </c>
      <c r="U4624" s="6">
        <v>93.64</v>
      </c>
      <c r="V4624" s="12"/>
      <c r="W4624" s="6">
        <v>59.910294745835117</v>
      </c>
      <c r="X4624" s="6">
        <v>0.82229816317812898</v>
      </c>
      <c r="Y4624" s="6">
        <v>17.727466894489535</v>
      </c>
      <c r="Z4624" s="6">
        <v>8.6608287056813325</v>
      </c>
      <c r="AA4624" s="6">
        <v>0.12815036309269542</v>
      </c>
      <c r="AB4624" s="6">
        <v>7.1977787270397258</v>
      </c>
      <c r="AC4624" s="6">
        <v>1.2174284493806065</v>
      </c>
      <c r="AD4624" s="6">
        <v>1.644596326356258</v>
      </c>
      <c r="AE4624" s="6">
        <v>2.6911576249466043</v>
      </c>
      <c r="AF4624" s="6">
        <v>100.00000000000001</v>
      </c>
      <c r="AG4624" s="6"/>
      <c r="AH4624" s="6">
        <v>63.922972063546979</v>
      </c>
      <c r="AI4624" s="6">
        <v>0.65984244371861311</v>
      </c>
      <c r="AJ4624" s="6">
        <v>11.149612157925153</v>
      </c>
      <c r="AK4624" s="6">
        <v>0</v>
      </c>
      <c r="AL4624" s="6">
        <v>7.7284140889258888</v>
      </c>
      <c r="AM4624" s="6">
        <v>0.1158207475564509</v>
      </c>
      <c r="AN4624" s="6">
        <v>11.445523856099577</v>
      </c>
      <c r="AO4624" s="6">
        <v>1.3918522895991254</v>
      </c>
      <c r="AP4624" s="6">
        <v>1.701239472511042</v>
      </c>
      <c r="AQ4624" s="6">
        <v>1.8316645484580378</v>
      </c>
      <c r="AR4624" s="6">
        <v>100.00000000000003</v>
      </c>
      <c r="AS4624" s="6"/>
      <c r="AT4624" s="6">
        <v>0.59693130795121996</v>
      </c>
      <c r="AU4624" s="6" t="s">
        <v>2564</v>
      </c>
      <c r="AV4624" s="6" t="s">
        <v>2564</v>
      </c>
      <c r="AW4624" s="6"/>
      <c r="AX4624" s="6">
        <v>0.12885025292978658</v>
      </c>
      <c r="AY4624" s="6">
        <v>0.61820594234763848</v>
      </c>
      <c r="AZ4624" s="6">
        <f>LOG(Tabella1[[#This Row],[SiO2]]/Tabella1[[#This Row],[Al2O3]])</f>
        <v>0.5288547732161063</v>
      </c>
      <c r="BA4624" s="6">
        <f>LOG((Tabella1[[#This Row],[FeO]]*0.8998+Tabella1[[#This Row],[Fe2O3]])/Tabella1[[#This Row],[K2O]])</f>
        <v>0.46176630225915999</v>
      </c>
      <c r="BB4624" s="6">
        <f>Tabella1[[#This Row],[Log SiO2/Al2O3]]/Tabella1[[#This Row],[Log (FeO3/K2O)]]</f>
        <v>1.1452866322828681</v>
      </c>
    </row>
    <row r="4625" spans="1:54">
      <c r="A4625" s="19" t="s">
        <v>4368</v>
      </c>
      <c r="B4625" s="19" t="s">
        <v>4681</v>
      </c>
      <c r="C4625" s="19" t="s">
        <v>4370</v>
      </c>
      <c r="D4625" s="19" t="s">
        <v>4682</v>
      </c>
      <c r="E4625" s="19" t="s">
        <v>5136</v>
      </c>
      <c r="F4625" s="19" t="s">
        <v>4683</v>
      </c>
      <c r="G4625" s="8" t="s">
        <v>4698</v>
      </c>
      <c r="H4625" s="8"/>
      <c r="I4625" s="6">
        <v>58.4</v>
      </c>
      <c r="J4625" s="6">
        <v>0.74</v>
      </c>
      <c r="K4625" s="6">
        <v>16.600000000000001</v>
      </c>
      <c r="L4625" s="6"/>
      <c r="M4625" s="6">
        <v>7.83</v>
      </c>
      <c r="N4625" s="6">
        <v>0.11</v>
      </c>
      <c r="O4625" s="6">
        <v>6.68</v>
      </c>
      <c r="P4625" s="6">
        <v>0.46</v>
      </c>
      <c r="Q4625" s="6">
        <v>1.54</v>
      </c>
      <c r="R4625" s="6">
        <v>2.56</v>
      </c>
      <c r="S4625" s="6">
        <v>0.11</v>
      </c>
      <c r="T4625" s="6">
        <v>4.47</v>
      </c>
      <c r="U4625" s="6">
        <v>94.92</v>
      </c>
      <c r="V4625" s="12"/>
      <c r="W4625" s="6">
        <v>61.525495153813736</v>
      </c>
      <c r="X4625" s="6">
        <v>0.77960387694900968</v>
      </c>
      <c r="Y4625" s="6">
        <v>17.488411293721029</v>
      </c>
      <c r="Z4625" s="6">
        <v>8.2490518331226301</v>
      </c>
      <c r="AA4625" s="6">
        <v>0.11588706278971765</v>
      </c>
      <c r="AB4625" s="6">
        <v>7.0375052675937635</v>
      </c>
      <c r="AC4625" s="6">
        <v>0.48461862621154661</v>
      </c>
      <c r="AD4625" s="6">
        <v>1.6224188790560472</v>
      </c>
      <c r="AE4625" s="6">
        <v>2.6970080067425202</v>
      </c>
      <c r="AF4625" s="6">
        <v>100</v>
      </c>
      <c r="AG4625" s="6"/>
      <c r="AH4625" s="6">
        <v>65.61492088915702</v>
      </c>
      <c r="AI4625" s="6">
        <v>0.62528341102958074</v>
      </c>
      <c r="AJ4625" s="6">
        <v>10.993992218328936</v>
      </c>
      <c r="AK4625" s="6">
        <v>0</v>
      </c>
      <c r="AL4625" s="6">
        <v>7.3574438443095289</v>
      </c>
      <c r="AM4625" s="6">
        <v>0.10468717186848016</v>
      </c>
      <c r="AN4625" s="6">
        <v>11.185306920837364</v>
      </c>
      <c r="AO4625" s="6">
        <v>0.55378577150839581</v>
      </c>
      <c r="AP4625" s="6">
        <v>1.6774945403823776</v>
      </c>
      <c r="AQ4625" s="6">
        <v>1.8347674589090863</v>
      </c>
      <c r="AR4625" s="6">
        <v>100.00000000000003</v>
      </c>
      <c r="AS4625" s="6"/>
      <c r="AT4625" s="6">
        <v>0.6032172390442393</v>
      </c>
      <c r="AU4625" s="6" t="s">
        <v>2564</v>
      </c>
      <c r="AV4625" s="6" t="s">
        <v>2564</v>
      </c>
      <c r="AW4625" s="6"/>
      <c r="AX4625" s="6">
        <v>0.16078495470989482</v>
      </c>
      <c r="AY4625" s="6">
        <v>0.62426830197444494</v>
      </c>
      <c r="AZ4625" s="6">
        <f>LOG(Tabella1[[#This Row],[SiO2]]/Tabella1[[#This Row],[Al2O3]])</f>
        <v>0.54630475907234433</v>
      </c>
      <c r="BA4625" s="6">
        <f>LOG((Tabella1[[#This Row],[FeO]]*0.8998+Tabella1[[#This Row],[Fe2O3]])/Tabella1[[#This Row],[K2O]])</f>
        <v>0.4396677855756419</v>
      </c>
      <c r="BB4625" s="6">
        <f>Tabella1[[#This Row],[Log SiO2/Al2O3]]/Tabella1[[#This Row],[Log (FeO3/K2O)]]</f>
        <v>1.2425398835101968</v>
      </c>
    </row>
    <row r="4626" spans="1:54">
      <c r="A4626" s="19" t="s">
        <v>4368</v>
      </c>
      <c r="B4626" s="19" t="s">
        <v>4681</v>
      </c>
      <c r="C4626" s="19" t="s">
        <v>4370</v>
      </c>
      <c r="D4626" s="19" t="s">
        <v>4682</v>
      </c>
      <c r="E4626" s="19" t="s">
        <v>5136</v>
      </c>
      <c r="F4626" s="19" t="s">
        <v>4683</v>
      </c>
      <c r="G4626" s="8" t="s">
        <v>4699</v>
      </c>
      <c r="H4626" s="8"/>
      <c r="I4626" s="6">
        <v>56.4</v>
      </c>
      <c r="J4626" s="6">
        <v>0.75</v>
      </c>
      <c r="K4626" s="6">
        <v>16.8</v>
      </c>
      <c r="L4626" s="6"/>
      <c r="M4626" s="6">
        <v>8.1300000000000008</v>
      </c>
      <c r="N4626" s="6">
        <v>0.12</v>
      </c>
      <c r="O4626" s="6">
        <v>6.76</v>
      </c>
      <c r="P4626" s="6">
        <v>1.22</v>
      </c>
      <c r="Q4626" s="6">
        <v>1.83</v>
      </c>
      <c r="R4626" s="6">
        <v>2.4300000000000002</v>
      </c>
      <c r="S4626" s="6">
        <v>0.11</v>
      </c>
      <c r="T4626" s="6">
        <v>4.7</v>
      </c>
      <c r="U4626" s="6">
        <v>94.440000000000012</v>
      </c>
      <c r="V4626" s="12"/>
      <c r="W4626" s="6">
        <v>59.720457433290974</v>
      </c>
      <c r="X4626" s="6">
        <v>0.7941550190597203</v>
      </c>
      <c r="Y4626" s="6">
        <v>17.789072426937736</v>
      </c>
      <c r="Z4626" s="6">
        <v>8.6086404066073694</v>
      </c>
      <c r="AA4626" s="6">
        <v>0.12706480304955525</v>
      </c>
      <c r="AB4626" s="6">
        <v>7.1579839051249454</v>
      </c>
      <c r="AC4626" s="6">
        <v>1.2918254976704784</v>
      </c>
      <c r="AD4626" s="6">
        <v>1.9377382465057178</v>
      </c>
      <c r="AE4626" s="6">
        <v>2.5730622617534942</v>
      </c>
      <c r="AF4626" s="6">
        <v>99.999999999999972</v>
      </c>
      <c r="AG4626" s="6"/>
      <c r="AH4626" s="6">
        <v>63.713890937685022</v>
      </c>
      <c r="AI4626" s="6">
        <v>0.63719405015003672</v>
      </c>
      <c r="AJ4626" s="6">
        <v>11.187212313091328</v>
      </c>
      <c r="AK4626" s="6">
        <v>0</v>
      </c>
      <c r="AL4626" s="6">
        <v>7.6810572295024278</v>
      </c>
      <c r="AM4626" s="6">
        <v>0.11482786491567622</v>
      </c>
      <c r="AN4626" s="6">
        <v>11.38107801399598</v>
      </c>
      <c r="AO4626" s="6">
        <v>1.4767570523187181</v>
      </c>
      <c r="AP4626" s="6">
        <v>2.004272398209916</v>
      </c>
      <c r="AQ4626" s="6">
        <v>1.7511066552721968</v>
      </c>
      <c r="AR4626" s="6">
        <v>100</v>
      </c>
      <c r="AS4626" s="6"/>
      <c r="AT4626" s="6">
        <v>0.59705158255436086</v>
      </c>
      <c r="AU4626" s="6" t="s">
        <v>2564</v>
      </c>
      <c r="AV4626" s="6" t="s">
        <v>2564</v>
      </c>
      <c r="AW4626" s="6"/>
      <c r="AX4626" s="6">
        <v>0.12483680428655197</v>
      </c>
      <c r="AY4626" s="6">
        <v>0.61769955706044211</v>
      </c>
      <c r="AZ4626" s="6">
        <f>LOG(Tabella1[[#This Row],[SiO2]]/Tabella1[[#This Row],[Al2O3]])</f>
        <v>0.52596982225747935</v>
      </c>
      <c r="BA4626" s="6">
        <f>LOG((Tabella1[[#This Row],[FeO]]*0.8998+Tabella1[[#This Row],[Fe2O3]])/Tabella1[[#This Row],[K2O]])</f>
        <v>0.47863026082530408</v>
      </c>
      <c r="BB4626" s="6">
        <f>Tabella1[[#This Row],[Log SiO2/Al2O3]]/Tabella1[[#This Row],[Log (FeO3/K2O)]]</f>
        <v>1.0989063277164037</v>
      </c>
    </row>
    <row r="4627" spans="1:54">
      <c r="A4627" s="19" t="s">
        <v>4368</v>
      </c>
      <c r="B4627" s="19" t="s">
        <v>4681</v>
      </c>
      <c r="C4627" s="19" t="s">
        <v>4370</v>
      </c>
      <c r="D4627" s="19" t="s">
        <v>4682</v>
      </c>
      <c r="E4627" s="19" t="s">
        <v>5136</v>
      </c>
      <c r="F4627" s="19" t="s">
        <v>4683</v>
      </c>
      <c r="G4627" s="8" t="s">
        <v>4700</v>
      </c>
      <c r="H4627" s="8"/>
      <c r="I4627" s="6">
        <v>57.2</v>
      </c>
      <c r="J4627" s="6">
        <v>0.76</v>
      </c>
      <c r="K4627" s="6">
        <v>16.8</v>
      </c>
      <c r="L4627" s="6"/>
      <c r="M4627" s="6">
        <v>7.72</v>
      </c>
      <c r="N4627" s="6">
        <v>0.12</v>
      </c>
      <c r="O4627" s="6">
        <v>6.69</v>
      </c>
      <c r="P4627" s="6">
        <v>0.99</v>
      </c>
      <c r="Q4627" s="6">
        <v>1.72</v>
      </c>
      <c r="R4627" s="6">
        <v>2.62</v>
      </c>
      <c r="S4627" s="6">
        <v>0.11</v>
      </c>
      <c r="T4627" s="6">
        <v>4.62</v>
      </c>
      <c r="U4627" s="6">
        <v>94.62</v>
      </c>
      <c r="V4627" s="12"/>
      <c r="W4627" s="6">
        <v>60.452335658423159</v>
      </c>
      <c r="X4627" s="6">
        <v>0.80321285140562237</v>
      </c>
      <c r="Y4627" s="6">
        <v>17.755231452124288</v>
      </c>
      <c r="Z4627" s="6">
        <v>8.158951595857113</v>
      </c>
      <c r="AA4627" s="6">
        <v>0.12682308180088775</v>
      </c>
      <c r="AB4627" s="6">
        <v>7.0703868103994925</v>
      </c>
      <c r="AC4627" s="6">
        <v>1.0462904248573239</v>
      </c>
      <c r="AD4627" s="6">
        <v>1.8177975058127245</v>
      </c>
      <c r="AE4627" s="6">
        <v>2.7689706193193828</v>
      </c>
      <c r="AF4627" s="6">
        <v>100</v>
      </c>
      <c r="AG4627" s="6"/>
      <c r="AH4627" s="6">
        <v>64.524031986767156</v>
      </c>
      <c r="AI4627" s="6">
        <v>0.6447546545035483</v>
      </c>
      <c r="AJ4627" s="6">
        <v>11.171007040173308</v>
      </c>
      <c r="AK4627" s="6">
        <v>0</v>
      </c>
      <c r="AL4627" s="6">
        <v>7.2831323302954765</v>
      </c>
      <c r="AM4627" s="6">
        <v>0.11466153063708437</v>
      </c>
      <c r="AN4627" s="6">
        <v>11.246911230760372</v>
      </c>
      <c r="AO4627" s="6">
        <v>1.196616157507254</v>
      </c>
      <c r="AP4627" s="6">
        <v>1.8810682278475579</v>
      </c>
      <c r="AQ4627" s="6">
        <v>1.8852895555992824</v>
      </c>
      <c r="AR4627" s="6">
        <v>100</v>
      </c>
      <c r="AS4627" s="6"/>
      <c r="AT4627" s="6">
        <v>0.60695546633240183</v>
      </c>
      <c r="AU4627" s="6" t="s">
        <v>2564</v>
      </c>
      <c r="AV4627" s="6" t="s">
        <v>2564</v>
      </c>
      <c r="AW4627" s="6"/>
      <c r="AX4627" s="6">
        <v>0.12745468425953121</v>
      </c>
      <c r="AY4627" s="6">
        <v>0.62883587117455231</v>
      </c>
      <c r="AZ4627" s="6">
        <f>LOG(Tabella1[[#This Row],[SiO2]]/Tabella1[[#This Row],[Al2O3]])</f>
        <v>0.5320867470671613</v>
      </c>
      <c r="BA4627" s="6">
        <f>LOG((Tabella1[[#This Row],[FeO]]*0.8998+Tabella1[[#This Row],[Fe2O3]])/Tabella1[[#This Row],[K2O]])</f>
        <v>0.42346199784553873</v>
      </c>
      <c r="BB4627" s="6">
        <f>Tabella1[[#This Row],[Log SiO2/Al2O3]]/Tabella1[[#This Row],[Log (FeO3/K2O)]]</f>
        <v>1.2565159324196178</v>
      </c>
    </row>
    <row r="4628" spans="1:54">
      <c r="A4628" s="19" t="s">
        <v>4368</v>
      </c>
      <c r="B4628" s="19" t="s">
        <v>4681</v>
      </c>
      <c r="C4628" s="19" t="s">
        <v>4370</v>
      </c>
      <c r="D4628" s="19" t="s">
        <v>4682</v>
      </c>
      <c r="E4628" s="19" t="s">
        <v>5136</v>
      </c>
      <c r="F4628" s="19" t="s">
        <v>4683</v>
      </c>
      <c r="G4628" s="8" t="s">
        <v>4701</v>
      </c>
      <c r="H4628" s="8"/>
      <c r="I4628" s="6">
        <v>52.8</v>
      </c>
      <c r="J4628" s="6">
        <v>0.7</v>
      </c>
      <c r="K4628" s="6">
        <v>15.8</v>
      </c>
      <c r="L4628" s="6"/>
      <c r="M4628" s="6">
        <v>8.14</v>
      </c>
      <c r="N4628" s="6">
        <v>0.12</v>
      </c>
      <c r="O4628" s="6">
        <v>9.81</v>
      </c>
      <c r="P4628" s="6">
        <v>1.59</v>
      </c>
      <c r="Q4628" s="6">
        <v>2.2999999999999998</v>
      </c>
      <c r="R4628" s="6">
        <v>2.4</v>
      </c>
      <c r="S4628" s="6">
        <v>0.1</v>
      </c>
      <c r="T4628" s="6">
        <v>5.31</v>
      </c>
      <c r="U4628" s="6">
        <v>93.660000000000011</v>
      </c>
      <c r="V4628" s="12"/>
      <c r="W4628" s="6">
        <v>56.374119154388204</v>
      </c>
      <c r="X4628" s="6">
        <v>0.7473841554559042</v>
      </c>
      <c r="Y4628" s="6">
        <v>16.869528080290412</v>
      </c>
      <c r="Z4628" s="6">
        <v>8.6910100363015168</v>
      </c>
      <c r="AA4628" s="6">
        <v>0.128122998078155</v>
      </c>
      <c r="AB4628" s="6">
        <v>10.474055092889174</v>
      </c>
      <c r="AC4628" s="6">
        <v>1.6976297245355538</v>
      </c>
      <c r="AD4628" s="6">
        <v>2.4556907964979708</v>
      </c>
      <c r="AE4628" s="6">
        <v>2.5624599615631003</v>
      </c>
      <c r="AF4628" s="6">
        <v>100.00000000000001</v>
      </c>
      <c r="AG4628" s="6"/>
      <c r="AH4628" s="6">
        <v>58.878448090166458</v>
      </c>
      <c r="AI4628" s="6">
        <v>0.58705108706353393</v>
      </c>
      <c r="AJ4628" s="6">
        <v>10.385731569421038</v>
      </c>
      <c r="AK4628" s="6">
        <v>0</v>
      </c>
      <c r="AL4628" s="6">
        <v>7.5914068657103799</v>
      </c>
      <c r="AM4628" s="6">
        <v>0.11334821826825814</v>
      </c>
      <c r="AN4628" s="6">
        <v>16.303209892681835</v>
      </c>
      <c r="AO4628" s="6">
        <v>1.8998256865609946</v>
      </c>
      <c r="AP4628" s="6">
        <v>2.4865712042978294</v>
      </c>
      <c r="AQ4628" s="6">
        <v>1.707202251369476</v>
      </c>
      <c r="AR4628" s="6">
        <v>100.00000000000001</v>
      </c>
      <c r="AS4628" s="6"/>
      <c r="AT4628" s="6">
        <v>0.68229635392481691</v>
      </c>
      <c r="AU4628" s="6" t="s">
        <v>2564</v>
      </c>
      <c r="AV4628" s="6" t="s">
        <v>2564</v>
      </c>
      <c r="AW4628" s="6"/>
      <c r="AX4628" s="6">
        <v>4.2521197400916512E-2</v>
      </c>
      <c r="AY4628" s="6">
        <v>0.69948145261419947</v>
      </c>
      <c r="AZ4628" s="6">
        <f>LOG(Tabella1[[#This Row],[SiO2]]/Tabella1[[#This Row],[Al2O3]])</f>
        <v>0.52397683557938957</v>
      </c>
      <c r="BA4628" s="6">
        <f>LOG((Tabella1[[#This Row],[FeO]]*0.8998+Tabella1[[#This Row],[Fe2O3]])/Tabella1[[#This Row],[K2O]])</f>
        <v>0.48455915200714333</v>
      </c>
      <c r="BB4628" s="6">
        <f>Tabella1[[#This Row],[Log SiO2/Al2O3]]/Tabella1[[#This Row],[Log (FeO3/K2O)]]</f>
        <v>1.0813475164156328</v>
      </c>
    </row>
    <row r="4629" spans="1:54">
      <c r="A4629" s="19" t="s">
        <v>4368</v>
      </c>
      <c r="B4629" s="19" t="s">
        <v>4681</v>
      </c>
      <c r="C4629" s="19" t="s">
        <v>4370</v>
      </c>
      <c r="D4629" s="19" t="s">
        <v>4682</v>
      </c>
      <c r="E4629" s="19" t="s">
        <v>5136</v>
      </c>
      <c r="F4629" s="19" t="s">
        <v>4683</v>
      </c>
      <c r="G4629" s="8" t="s">
        <v>4702</v>
      </c>
      <c r="H4629" s="8"/>
      <c r="I4629" s="6">
        <v>57.9</v>
      </c>
      <c r="J4629" s="6">
        <v>0.89</v>
      </c>
      <c r="K4629" s="6">
        <v>20.7</v>
      </c>
      <c r="L4629" s="6"/>
      <c r="M4629" s="6">
        <v>5.39</v>
      </c>
      <c r="N4629" s="6">
        <v>0.09</v>
      </c>
      <c r="O4629" s="6">
        <v>3.14</v>
      </c>
      <c r="P4629" s="6">
        <v>1.4</v>
      </c>
      <c r="Q4629" s="6">
        <v>2.34</v>
      </c>
      <c r="R4629" s="6">
        <v>4.13</v>
      </c>
      <c r="S4629" s="6">
        <v>0.18</v>
      </c>
      <c r="T4629" s="6">
        <v>3.16</v>
      </c>
      <c r="U4629" s="6">
        <v>95.98</v>
      </c>
      <c r="V4629" s="12"/>
      <c r="W4629" s="6">
        <v>60.325067722442171</v>
      </c>
      <c r="X4629" s="6">
        <v>0.92727651594082094</v>
      </c>
      <c r="Y4629" s="6">
        <v>21.566993123567407</v>
      </c>
      <c r="Z4629" s="6">
        <v>5.6157532819337357</v>
      </c>
      <c r="AA4629" s="6">
        <v>9.3769535319858308E-2</v>
      </c>
      <c r="AB4629" s="6">
        <v>3.2715148989372786</v>
      </c>
      <c r="AC4629" s="6">
        <v>1.4586372160866845</v>
      </c>
      <c r="AD4629" s="6">
        <v>2.4380079183163157</v>
      </c>
      <c r="AE4629" s="6">
        <v>4.3029797874557199</v>
      </c>
      <c r="AF4629" s="6">
        <v>100.00000000000001</v>
      </c>
      <c r="AG4629" s="6"/>
      <c r="AH4629" s="6">
        <v>66.925292569286086</v>
      </c>
      <c r="AI4629" s="6">
        <v>0.77367247468979505</v>
      </c>
      <c r="AJ4629" s="6">
        <v>14.103913472605528</v>
      </c>
      <c r="AK4629" s="6">
        <v>0</v>
      </c>
      <c r="AL4629" s="6">
        <v>5.2104581427033825</v>
      </c>
      <c r="AM4629" s="6">
        <v>8.811812428123017E-2</v>
      </c>
      <c r="AN4629" s="6">
        <v>5.4090754995157821</v>
      </c>
      <c r="AO4629" s="6">
        <v>1.7339395369937105</v>
      </c>
      <c r="AP4629" s="6">
        <v>2.6222748168646688</v>
      </c>
      <c r="AQ4629" s="6">
        <v>3.0451806925912046</v>
      </c>
      <c r="AR4629" s="6">
        <v>100.00000000000001</v>
      </c>
      <c r="AS4629" s="6"/>
      <c r="AT4629" s="6">
        <v>0.50935151031598846</v>
      </c>
      <c r="AU4629" s="6" t="s">
        <v>2564</v>
      </c>
      <c r="AV4629" s="6" t="s">
        <v>2564</v>
      </c>
      <c r="AW4629" s="6"/>
      <c r="AX4629" s="6">
        <v>8.4242274500173367E-2</v>
      </c>
      <c r="AY4629" s="6">
        <v>0.54937556070304461</v>
      </c>
      <c r="AZ4629" s="6">
        <f>LOG(Tabella1[[#This Row],[SiO2]]/Tabella1[[#This Row],[Al2O3]])</f>
        <v>0.44670821827051843</v>
      </c>
      <c r="BA4629" s="6">
        <f>LOG((Tabella1[[#This Row],[FeO]]*0.8998+Tabella1[[#This Row],[Fe2O3]])/Tabella1[[#This Row],[K2O]])</f>
        <v>6.9784702359885792E-2</v>
      </c>
      <c r="BB4629" s="6">
        <f>Tabella1[[#This Row],[Log SiO2/Al2O3]]/Tabella1[[#This Row],[Log (FeO3/K2O)]]</f>
        <v>6.401234126740345</v>
      </c>
    </row>
    <row r="4630" spans="1:54">
      <c r="A4630" s="19" t="s">
        <v>4368</v>
      </c>
      <c r="B4630" s="19" t="s">
        <v>4681</v>
      </c>
      <c r="C4630" s="19" t="s">
        <v>4370</v>
      </c>
      <c r="D4630" s="19" t="s">
        <v>4682</v>
      </c>
      <c r="E4630" s="19" t="s">
        <v>5136</v>
      </c>
      <c r="F4630" s="19" t="s">
        <v>4683</v>
      </c>
      <c r="G4630" s="8" t="s">
        <v>4703</v>
      </c>
      <c r="H4630" s="8"/>
      <c r="I4630" s="6">
        <v>59.5</v>
      </c>
      <c r="J4630" s="6">
        <v>0.82</v>
      </c>
      <c r="K4630" s="6">
        <v>19.5</v>
      </c>
      <c r="L4630" s="6"/>
      <c r="M4630" s="6">
        <v>5.91</v>
      </c>
      <c r="N4630" s="6">
        <v>7.0000000000000007E-2</v>
      </c>
      <c r="O4630" s="6">
        <v>2.93</v>
      </c>
      <c r="P4630" s="6">
        <v>1.94</v>
      </c>
      <c r="Q4630" s="6">
        <v>1.93</v>
      </c>
      <c r="R4630" s="6">
        <v>3.9</v>
      </c>
      <c r="S4630" s="6">
        <v>0.16</v>
      </c>
      <c r="T4630" s="6">
        <v>2.93</v>
      </c>
      <c r="U4630" s="6">
        <v>96.5</v>
      </c>
      <c r="V4630" s="12"/>
      <c r="W4630" s="6">
        <v>61.6580310880829</v>
      </c>
      <c r="X4630" s="6">
        <v>0.84974093264248707</v>
      </c>
      <c r="Y4630" s="6">
        <v>20.207253886010363</v>
      </c>
      <c r="Z4630" s="6">
        <v>6.1243523316062181</v>
      </c>
      <c r="AA4630" s="6">
        <v>7.2538860103626951E-2</v>
      </c>
      <c r="AB4630" s="6">
        <v>3.0362694300518136</v>
      </c>
      <c r="AC4630" s="6">
        <v>2.0103626943005182</v>
      </c>
      <c r="AD4630" s="6">
        <v>2</v>
      </c>
      <c r="AE4630" s="6">
        <v>4.0414507772020727</v>
      </c>
      <c r="AF4630" s="6">
        <v>100</v>
      </c>
      <c r="AG4630" s="6"/>
      <c r="AH4630" s="6">
        <v>68.011436016103659</v>
      </c>
      <c r="AI4630" s="6">
        <v>0.70491094876374627</v>
      </c>
      <c r="AJ4630" s="6">
        <v>13.138844271395358</v>
      </c>
      <c r="AK4630" s="6">
        <v>0</v>
      </c>
      <c r="AL4630" s="6">
        <v>5.6497325764173327</v>
      </c>
      <c r="AM4630" s="6">
        <v>6.7775704243978663E-2</v>
      </c>
      <c r="AN4630" s="6">
        <v>4.991306967498863</v>
      </c>
      <c r="AO4630" s="6">
        <v>2.3760791753086465</v>
      </c>
      <c r="AP4630" s="6">
        <v>2.1388135172638512</v>
      </c>
      <c r="AQ4630" s="6">
        <v>2.8436810722421293</v>
      </c>
      <c r="AR4630" s="6">
        <v>100</v>
      </c>
      <c r="AS4630" s="6"/>
      <c r="AT4630" s="6">
        <v>0.4690619696411657</v>
      </c>
      <c r="AU4630" s="6" t="s">
        <v>2564</v>
      </c>
      <c r="AV4630" s="6" t="s">
        <v>2564</v>
      </c>
      <c r="AW4630" s="6"/>
      <c r="AX4630" s="6">
        <v>3.4117885767199214E-2</v>
      </c>
      <c r="AY4630" s="6">
        <v>0.50233920784136976</v>
      </c>
      <c r="AZ4630" s="6">
        <f>LOG(Tabella1[[#This Row],[SiO2]]/Tabella1[[#This Row],[Al2O3]])</f>
        <v>0.48448235436603154</v>
      </c>
      <c r="BA4630" s="6">
        <f>LOG((Tabella1[[#This Row],[FeO]]*0.8998+Tabella1[[#This Row],[Fe2O3]])/Tabella1[[#This Row],[K2O]])</f>
        <v>0.13466886268430428</v>
      </c>
      <c r="BB4630" s="6">
        <f>Tabella1[[#This Row],[Log SiO2/Al2O3]]/Tabella1[[#This Row],[Log (FeO3/K2O)]]</f>
        <v>3.5975825792913465</v>
      </c>
    </row>
    <row r="4631" spans="1:54">
      <c r="A4631" s="19" t="s">
        <v>4368</v>
      </c>
      <c r="B4631" s="19" t="s">
        <v>4681</v>
      </c>
      <c r="C4631" s="19" t="s">
        <v>4370</v>
      </c>
      <c r="D4631" s="19" t="s">
        <v>4682</v>
      </c>
      <c r="E4631" s="19" t="s">
        <v>5136</v>
      </c>
      <c r="F4631" s="19" t="s">
        <v>4683</v>
      </c>
      <c r="G4631" s="8" t="s">
        <v>4702</v>
      </c>
      <c r="H4631" s="8"/>
      <c r="I4631" s="6">
        <v>61.3</v>
      </c>
      <c r="J4631" s="6">
        <v>0.79</v>
      </c>
      <c r="K4631" s="6">
        <v>18.7</v>
      </c>
      <c r="L4631" s="6"/>
      <c r="M4631" s="6">
        <v>5.0999999999999996</v>
      </c>
      <c r="N4631" s="6">
        <v>0.09</v>
      </c>
      <c r="O4631" s="6">
        <v>2.86</v>
      </c>
      <c r="P4631" s="6">
        <v>2.16</v>
      </c>
      <c r="Q4631" s="6">
        <v>2.96</v>
      </c>
      <c r="R4631" s="6">
        <v>3.08</v>
      </c>
      <c r="S4631" s="6">
        <v>0.17</v>
      </c>
      <c r="T4631" s="6">
        <v>2.54</v>
      </c>
      <c r="U4631" s="6">
        <v>97.039999999999978</v>
      </c>
      <c r="V4631" s="12"/>
      <c r="W4631" s="6">
        <v>63.16982687551527</v>
      </c>
      <c r="X4631" s="6">
        <v>0.81409727947238286</v>
      </c>
      <c r="Y4631" s="6">
        <v>19.270403957131084</v>
      </c>
      <c r="Z4631" s="6">
        <v>5.2555647155812046</v>
      </c>
      <c r="AA4631" s="6">
        <v>9.2745259686727144E-2</v>
      </c>
      <c r="AB4631" s="6">
        <v>2.9472382522671068</v>
      </c>
      <c r="AC4631" s="6">
        <v>2.2258862324814515</v>
      </c>
      <c r="AD4631" s="6">
        <v>3.050288540807915</v>
      </c>
      <c r="AE4631" s="6">
        <v>3.1739488870568842</v>
      </c>
      <c r="AF4631" s="6">
        <v>100.00000000000003</v>
      </c>
      <c r="AG4631" s="6"/>
      <c r="AH4631" s="6">
        <v>69.076783642854735</v>
      </c>
      <c r="AI4631" s="6">
        <v>0.66950550014359733</v>
      </c>
      <c r="AJ4631" s="6">
        <v>12.42140764025442</v>
      </c>
      <c r="AK4631" s="6">
        <v>0</v>
      </c>
      <c r="AL4631" s="6">
        <v>4.8063704492219994</v>
      </c>
      <c r="AM4631" s="6">
        <v>8.5906329319706945E-2</v>
      </c>
      <c r="AN4631" s="6">
        <v>4.8030747645360536</v>
      </c>
      <c r="AO4631" s="6">
        <v>2.6080720407731861</v>
      </c>
      <c r="AP4631" s="6">
        <v>3.2338061033563577</v>
      </c>
      <c r="AQ4631" s="6">
        <v>2.2139797836724737</v>
      </c>
      <c r="AR4631" s="6">
        <v>99.999999999999986</v>
      </c>
      <c r="AS4631" s="6"/>
      <c r="AT4631" s="6">
        <v>0.49982851847257398</v>
      </c>
      <c r="AU4631" s="6" t="s">
        <v>2564</v>
      </c>
      <c r="AV4631" s="6" t="s">
        <v>2564</v>
      </c>
      <c r="AW4631" s="6"/>
      <c r="AX4631" s="6">
        <v>2.2726958280734309E-2</v>
      </c>
      <c r="AY4631" s="6">
        <v>0.53726030805571845</v>
      </c>
      <c r="AZ4631" s="6">
        <f>LOG(Tabella1[[#This Row],[SiO2]]/Tabella1[[#This Row],[Al2O3]])</f>
        <v>0.51561886798191603</v>
      </c>
      <c r="BA4631" s="6">
        <f>LOG((Tabella1[[#This Row],[FeO]]*0.8998+Tabella1[[#This Row],[Fe2O3]])/Tabella1[[#This Row],[K2O]])</f>
        <v>0.17316544842704015</v>
      </c>
      <c r="BB4631" s="6">
        <f>Tabella1[[#This Row],[Log SiO2/Al2O3]]/Tabella1[[#This Row],[Log (FeO3/K2O)]]</f>
        <v>2.9776082507542601</v>
      </c>
    </row>
    <row r="4632" spans="1:54">
      <c r="A4632" s="19" t="s">
        <v>4368</v>
      </c>
      <c r="B4632" s="19" t="s">
        <v>4681</v>
      </c>
      <c r="C4632" s="19" t="s">
        <v>4370</v>
      </c>
      <c r="D4632" s="19" t="s">
        <v>4682</v>
      </c>
      <c r="E4632" s="19" t="s">
        <v>5136</v>
      </c>
      <c r="F4632" s="19" t="s">
        <v>4683</v>
      </c>
      <c r="G4632" s="8" t="s">
        <v>4704</v>
      </c>
      <c r="H4632" s="8"/>
      <c r="I4632" s="6">
        <v>60.5</v>
      </c>
      <c r="J4632" s="6">
        <v>0.57999999999999996</v>
      </c>
      <c r="K4632" s="6">
        <v>17.7</v>
      </c>
      <c r="L4632" s="6"/>
      <c r="M4632" s="6">
        <v>4.9000000000000004</v>
      </c>
      <c r="N4632" s="6">
        <v>0.06</v>
      </c>
      <c r="O4632" s="6">
        <v>3.22</v>
      </c>
      <c r="P4632" s="6">
        <v>1.45</v>
      </c>
      <c r="Q4632" s="6">
        <v>1.55</v>
      </c>
      <c r="R4632" s="6">
        <v>5.22</v>
      </c>
      <c r="S4632" s="6">
        <v>0.13</v>
      </c>
      <c r="T4632" s="6">
        <v>2.31</v>
      </c>
      <c r="U4632" s="6">
        <v>95.18</v>
      </c>
      <c r="V4632" s="12"/>
      <c r="W4632" s="6">
        <v>63.563773902080264</v>
      </c>
      <c r="X4632" s="6">
        <v>0.60937171674721569</v>
      </c>
      <c r="Y4632" s="6">
        <v>18.596343769699512</v>
      </c>
      <c r="Z4632" s="6">
        <v>5.1481403656230302</v>
      </c>
      <c r="AA4632" s="6">
        <v>6.3038453456608523E-2</v>
      </c>
      <c r="AB4632" s="6">
        <v>3.3830636688379911</v>
      </c>
      <c r="AC4632" s="6">
        <v>1.5234292918680394</v>
      </c>
      <c r="AD4632" s="6">
        <v>1.6284933809623869</v>
      </c>
      <c r="AE4632" s="6">
        <v>5.4843454507249412</v>
      </c>
      <c r="AF4632" s="6">
        <v>100</v>
      </c>
      <c r="AG4632" s="6"/>
      <c r="AH4632" s="6">
        <v>69.733667026252078</v>
      </c>
      <c r="AI4632" s="6">
        <v>0.502771379499652</v>
      </c>
      <c r="AJ4632" s="6">
        <v>12.025910576704906</v>
      </c>
      <c r="AK4632" s="6">
        <v>0</v>
      </c>
      <c r="AL4632" s="6">
        <v>4.7234425836370981</v>
      </c>
      <c r="AM4632" s="6">
        <v>5.8580004309648076E-2</v>
      </c>
      <c r="AN4632" s="6">
        <v>5.531267744890509</v>
      </c>
      <c r="AO4632" s="6">
        <v>1.7908092556179651</v>
      </c>
      <c r="AP4632" s="6">
        <v>1.7320860314821915</v>
      </c>
      <c r="AQ4632" s="6">
        <v>3.838035021212312</v>
      </c>
      <c r="AR4632" s="6">
        <v>99.999999999999957</v>
      </c>
      <c r="AS4632" s="6"/>
      <c r="AT4632" s="6">
        <v>0.53938800489596084</v>
      </c>
      <c r="AU4632" s="6" t="s">
        <v>2564</v>
      </c>
      <c r="AV4632" s="6" t="s">
        <v>2564</v>
      </c>
      <c r="AW4632" s="6"/>
      <c r="AX4632" s="6" t="s">
        <v>2564</v>
      </c>
      <c r="AY4632" s="6" t="s">
        <v>2564</v>
      </c>
      <c r="AZ4632" s="6">
        <f>LOG(Tabella1[[#This Row],[SiO2]]/Tabella1[[#This Row],[Al2O3]])</f>
        <v>0.53378210829066219</v>
      </c>
      <c r="BA4632" s="6">
        <f>LOG((Tabella1[[#This Row],[FeO]]*0.8998+Tabella1[[#This Row],[Fe2O3]])/Tabella1[[#This Row],[K2O]])</f>
        <v>-7.3328434144200372E-2</v>
      </c>
      <c r="BB4632" s="6">
        <f>Tabella1[[#This Row],[Log SiO2/Al2O3]]/Tabella1[[#This Row],[Log (FeO3/K2O)]]</f>
        <v>-7.2793332425588089</v>
      </c>
    </row>
    <row r="4633" spans="1:54">
      <c r="A4633" s="19" t="s">
        <v>4368</v>
      </c>
      <c r="B4633" s="19" t="s">
        <v>4681</v>
      </c>
      <c r="C4633" s="19" t="s">
        <v>4370</v>
      </c>
      <c r="D4633" s="19" t="s">
        <v>94</v>
      </c>
      <c r="E4633" s="19" t="s">
        <v>2771</v>
      </c>
      <c r="F4633" s="19" t="s">
        <v>95</v>
      </c>
      <c r="G4633" s="8">
        <v>1</v>
      </c>
      <c r="H4633" s="8"/>
      <c r="I4633" s="6">
        <v>55.07</v>
      </c>
      <c r="J4633" s="6">
        <v>0.98</v>
      </c>
      <c r="K4633" s="6">
        <v>21.5</v>
      </c>
      <c r="L4633" s="6">
        <v>2.72</v>
      </c>
      <c r="M4633" s="6">
        <v>6.04</v>
      </c>
      <c r="N4633" s="6">
        <v>0.05</v>
      </c>
      <c r="O4633" s="6">
        <v>3</v>
      </c>
      <c r="P4633" s="6">
        <v>0.98</v>
      </c>
      <c r="Q4633" s="6">
        <v>1.43</v>
      </c>
      <c r="R4633" s="6">
        <v>3.01</v>
      </c>
      <c r="S4633" s="6">
        <v>0.11</v>
      </c>
      <c r="T4633" s="6">
        <v>3.65</v>
      </c>
      <c r="U4633" s="6">
        <v>94.51</v>
      </c>
      <c r="V4633" s="12"/>
      <c r="W4633" s="6">
        <v>58.268966246957987</v>
      </c>
      <c r="X4633" s="6">
        <v>1.0369273092794413</v>
      </c>
      <c r="Y4633" s="6">
        <v>22.748915458681619</v>
      </c>
      <c r="Z4633" s="6">
        <v>8.9831763834514877</v>
      </c>
      <c r="AA4633" s="6">
        <v>5.2904454555073532E-2</v>
      </c>
      <c r="AB4633" s="6">
        <v>3.1742672733044119</v>
      </c>
      <c r="AC4633" s="6">
        <v>1.0369273092794413</v>
      </c>
      <c r="AD4633" s="6">
        <v>1.513067400275103</v>
      </c>
      <c r="AE4633" s="6">
        <v>3.1848481642154267</v>
      </c>
      <c r="AF4633" s="6">
        <v>99.999999999999986</v>
      </c>
      <c r="AG4633" s="6"/>
      <c r="AH4633" s="6">
        <v>65.974372067220372</v>
      </c>
      <c r="AI4633" s="6">
        <v>0.88296134131003279</v>
      </c>
      <c r="AJ4633" s="6">
        <v>15.182952158426927</v>
      </c>
      <c r="AK4633" s="6">
        <v>1.2261013787600912</v>
      </c>
      <c r="AL4633" s="6">
        <v>6.051632673950218</v>
      </c>
      <c r="AM4633" s="6">
        <v>5.0738919330126378E-2</v>
      </c>
      <c r="AN4633" s="6">
        <v>5.3562781804749475</v>
      </c>
      <c r="AO4633" s="6">
        <v>1.2579994859249579</v>
      </c>
      <c r="AP4633" s="6">
        <v>1.6609129010355617</v>
      </c>
      <c r="AQ4633" s="6">
        <v>2.3002656053525024</v>
      </c>
      <c r="AR4633" s="6">
        <v>100</v>
      </c>
      <c r="AS4633" s="6"/>
      <c r="AT4633" s="6">
        <v>0.38645268938189919</v>
      </c>
      <c r="AU4633" s="6">
        <v>0.28836432422542441</v>
      </c>
      <c r="AV4633" s="6">
        <v>0.46952314484445945</v>
      </c>
      <c r="AW4633" s="6"/>
      <c r="AX4633" s="6">
        <v>0.29952986196972547</v>
      </c>
      <c r="AY4633" s="6">
        <v>0.41274680829592553</v>
      </c>
      <c r="AZ4633" s="6">
        <f>LOG(Tabella1[[#This Row],[SiO2]]/Tabella1[[#This Row],[Al2O3]])</f>
        <v>0.40847661656567724</v>
      </c>
      <c r="BA4633" s="6">
        <f>LOG((Tabella1[[#This Row],[FeO]]*0.8998+Tabella1[[#This Row],[Fe2O3]])/Tabella1[[#This Row],[K2O]])</f>
        <v>0.43284639260228364</v>
      </c>
      <c r="BB4633" s="6">
        <f>Tabella1[[#This Row],[Log SiO2/Al2O3]]/Tabella1[[#This Row],[Log (FeO3/K2O)]]</f>
        <v>0.94369878910138383</v>
      </c>
    </row>
    <row r="4634" spans="1:54" hidden="1">
      <c r="A4634" s="19" t="s">
        <v>4368</v>
      </c>
      <c r="B4634" s="19" t="s">
        <v>4681</v>
      </c>
      <c r="C4634" s="19" t="s">
        <v>4370</v>
      </c>
      <c r="D4634" s="19" t="s">
        <v>94</v>
      </c>
      <c r="E4634" s="19" t="s">
        <v>2770</v>
      </c>
      <c r="F4634" s="19" t="s">
        <v>95</v>
      </c>
      <c r="G4634" s="8">
        <v>2</v>
      </c>
      <c r="H4634" s="8"/>
      <c r="I4634" s="6">
        <v>60.73</v>
      </c>
      <c r="J4634" s="6">
        <v>0.74</v>
      </c>
      <c r="K4634" s="6">
        <v>21.18</v>
      </c>
      <c r="L4634" s="6">
        <v>3.23</v>
      </c>
      <c r="M4634" s="6">
        <v>4.16</v>
      </c>
      <c r="N4634" s="6">
        <v>0.04</v>
      </c>
      <c r="O4634" s="6">
        <v>2.75</v>
      </c>
      <c r="P4634" s="6">
        <v>0.79</v>
      </c>
      <c r="Q4634" s="6">
        <v>0.9</v>
      </c>
      <c r="R4634" s="6">
        <v>2.2999999999999998</v>
      </c>
      <c r="S4634" s="6">
        <v>0.09</v>
      </c>
      <c r="T4634" s="6">
        <v>2.81</v>
      </c>
      <c r="U4634" s="6">
        <v>96.500000000000028</v>
      </c>
      <c r="V4634" s="12"/>
      <c r="W4634" s="6">
        <v>62.932642487046607</v>
      </c>
      <c r="X4634" s="6">
        <v>0.76683937823834181</v>
      </c>
      <c r="Y4634" s="6">
        <v>21.948186528497402</v>
      </c>
      <c r="Z4634" s="6">
        <v>7.3264248704663189</v>
      </c>
      <c r="AA4634" s="6">
        <v>4.1450777202072527E-2</v>
      </c>
      <c r="AB4634" s="6">
        <v>2.8497409326424861</v>
      </c>
      <c r="AC4634" s="6">
        <v>0.81865284974093244</v>
      </c>
      <c r="AD4634" s="6">
        <v>0.93264248704663189</v>
      </c>
      <c r="AE4634" s="6">
        <v>2.3834196891191701</v>
      </c>
      <c r="AF4634" s="6">
        <v>99.999999999999957</v>
      </c>
      <c r="AG4634" s="6"/>
      <c r="AH4634" s="6">
        <v>70.762382227187771</v>
      </c>
      <c r="AI4634" s="6">
        <v>0.64846465325677094</v>
      </c>
      <c r="AJ4634" s="6">
        <v>14.547310027926802</v>
      </c>
      <c r="AK4634" s="6">
        <v>1.4161164710737002</v>
      </c>
      <c r="AL4634" s="6">
        <v>4.0538523445635359</v>
      </c>
      <c r="AM4634" s="6">
        <v>3.9479366495642307E-2</v>
      </c>
      <c r="AN4634" s="6">
        <v>4.7754416001998878</v>
      </c>
      <c r="AO4634" s="6">
        <v>0.98632593828846449</v>
      </c>
      <c r="AP4634" s="6">
        <v>1.0166987872219986</v>
      </c>
      <c r="AQ4634" s="6">
        <v>1.7095361985567912</v>
      </c>
      <c r="AR4634" s="6">
        <v>99.999999999999972</v>
      </c>
      <c r="AS4634" s="6"/>
      <c r="AT4634" s="6">
        <v>0.40950397375149539</v>
      </c>
      <c r="AU4634" s="6">
        <v>0.41129797616842845</v>
      </c>
      <c r="AV4634" s="6">
        <v>0.54086336122404888</v>
      </c>
      <c r="AW4634" s="6"/>
      <c r="AX4634" s="6">
        <v>0.40715766546269172</v>
      </c>
      <c r="AY4634" s="6">
        <v>0.43361614588964609</v>
      </c>
      <c r="AZ4634" s="6">
        <f>LOG(Tabella1[[#This Row],[SiO2]]/Tabella1[[#This Row],[Al2O3]])</f>
        <v>0.45747732535109725</v>
      </c>
      <c r="BA4634" s="6">
        <f>LOG((Tabella1[[#This Row],[FeO]]*0.8998+Tabella1[[#This Row],[Fe2O3]])/Tabella1[[#This Row],[K2O]])</f>
        <v>0.48170229248777668</v>
      </c>
      <c r="BB4634" s="6">
        <f>Tabella1[[#This Row],[Log SiO2/Al2O3]]/Tabella1[[#This Row],[Log (FeO3/K2O)]]</f>
        <v>0.94970967023725728</v>
      </c>
    </row>
    <row r="4635" spans="1:54" hidden="1">
      <c r="A4635" s="19" t="s">
        <v>4368</v>
      </c>
      <c r="B4635" s="19" t="s">
        <v>4681</v>
      </c>
      <c r="C4635" s="19" t="s">
        <v>4370</v>
      </c>
      <c r="D4635" s="19" t="s">
        <v>94</v>
      </c>
      <c r="E4635" s="19" t="s">
        <v>2770</v>
      </c>
      <c r="F4635" s="19" t="s">
        <v>95</v>
      </c>
      <c r="G4635" s="8">
        <v>3</v>
      </c>
      <c r="H4635" s="8"/>
      <c r="I4635" s="6">
        <v>57.14</v>
      </c>
      <c r="J4635" s="6">
        <v>0.71</v>
      </c>
      <c r="K4635" s="6">
        <v>25.61</v>
      </c>
      <c r="L4635" s="6">
        <v>2.33</v>
      </c>
      <c r="M4635" s="6">
        <v>4.17</v>
      </c>
      <c r="N4635" s="6">
        <v>0.05</v>
      </c>
      <c r="O4635" s="6">
        <v>2.39</v>
      </c>
      <c r="P4635" s="6">
        <v>1.01</v>
      </c>
      <c r="Q4635" s="6">
        <v>1.01</v>
      </c>
      <c r="R4635" s="6">
        <v>2.66</v>
      </c>
      <c r="S4635" s="6">
        <v>0.09</v>
      </c>
      <c r="T4635" s="6">
        <v>2.14</v>
      </c>
      <c r="U4635" s="6">
        <v>96.850000000000009</v>
      </c>
      <c r="V4635" s="12"/>
      <c r="W4635" s="6">
        <v>58.998451213216306</v>
      </c>
      <c r="X4635" s="6">
        <v>0.73309241094475985</v>
      </c>
      <c r="Y4635" s="6">
        <v>26.442953020134226</v>
      </c>
      <c r="Z4635" s="6">
        <v>6.4739287558079495</v>
      </c>
      <c r="AA4635" s="6">
        <v>5.1626226122870413E-2</v>
      </c>
      <c r="AB4635" s="6">
        <v>2.467733608673206</v>
      </c>
      <c r="AC4635" s="6">
        <v>1.0428497676819823</v>
      </c>
      <c r="AD4635" s="6">
        <v>1.0428497676819823</v>
      </c>
      <c r="AE4635" s="6">
        <v>2.7465152297367061</v>
      </c>
      <c r="AF4635" s="6">
        <v>99.999999999999986</v>
      </c>
      <c r="AG4635" s="6"/>
      <c r="AH4635" s="6">
        <v>67.593387820796352</v>
      </c>
      <c r="AI4635" s="6">
        <v>0.63165181946624593</v>
      </c>
      <c r="AJ4635" s="6">
        <v>17.857930616639887</v>
      </c>
      <c r="AK4635" s="6">
        <v>1.0370917677914808</v>
      </c>
      <c r="AL4635" s="6">
        <v>4.1254892952889382</v>
      </c>
      <c r="AM4635" s="6">
        <v>5.0100839407387576E-2</v>
      </c>
      <c r="AN4635" s="6">
        <v>4.2135054457681438</v>
      </c>
      <c r="AO4635" s="6">
        <v>1.2802050938073022</v>
      </c>
      <c r="AP4635" s="6">
        <v>1.1583398138224188</v>
      </c>
      <c r="AQ4635" s="6">
        <v>2.0072289674118466</v>
      </c>
      <c r="AR4635" s="6">
        <v>100</v>
      </c>
      <c r="AS4635" s="6"/>
      <c r="AT4635" s="6">
        <v>0.40463202816956767</v>
      </c>
      <c r="AU4635" s="6">
        <v>0.33456338619263171</v>
      </c>
      <c r="AV4635" s="6">
        <v>0.50527738373822551</v>
      </c>
      <c r="AW4635" s="6"/>
      <c r="AX4635" s="6">
        <v>0.49395742747996979</v>
      </c>
      <c r="AY4635" s="6">
        <v>0.43076154465420358</v>
      </c>
      <c r="AZ4635" s="6">
        <f>LOG(Tabella1[[#This Row],[SiO2]]/Tabella1[[#This Row],[Al2O3]])</f>
        <v>0.34853065757829449</v>
      </c>
      <c r="BA4635" s="6">
        <f>LOG((Tabella1[[#This Row],[FeO]]*0.8998+Tabella1[[#This Row],[Fe2O3]])/Tabella1[[#This Row],[K2O]])</f>
        <v>0.35917663249835102</v>
      </c>
      <c r="BB4635" s="6">
        <f>Tabella1[[#This Row],[Log SiO2/Al2O3]]/Tabella1[[#This Row],[Log (FeO3/K2O)]]</f>
        <v>0.97036005698364747</v>
      </c>
    </row>
    <row r="4636" spans="1:54">
      <c r="A4636" s="19" t="s">
        <v>4368</v>
      </c>
      <c r="B4636" s="19" t="s">
        <v>4681</v>
      </c>
      <c r="C4636" s="19" t="s">
        <v>4370</v>
      </c>
      <c r="D4636" s="19" t="s">
        <v>94</v>
      </c>
      <c r="E4636" s="19" t="s">
        <v>2771</v>
      </c>
      <c r="F4636" s="19" t="s">
        <v>95</v>
      </c>
      <c r="G4636" s="8">
        <v>7</v>
      </c>
      <c r="H4636" s="8"/>
      <c r="I4636" s="6">
        <v>60.54</v>
      </c>
      <c r="J4636" s="6">
        <v>0.84</v>
      </c>
      <c r="K4636" s="6">
        <v>21.85</v>
      </c>
      <c r="L4636" s="6"/>
      <c r="M4636" s="6">
        <v>5.7</v>
      </c>
      <c r="N4636" s="6">
        <v>0.05</v>
      </c>
      <c r="O4636" s="6">
        <v>0.96</v>
      </c>
      <c r="P4636" s="6">
        <v>2.0499999999999998</v>
      </c>
      <c r="Q4636" s="6">
        <v>1.55</v>
      </c>
      <c r="R4636" s="6">
        <v>2.11</v>
      </c>
      <c r="S4636" s="6"/>
      <c r="T4636" s="6">
        <v>3.92</v>
      </c>
      <c r="U4636" s="6">
        <v>95.649999999999991</v>
      </c>
      <c r="V4636" s="12"/>
      <c r="W4636" s="6">
        <v>63.293256664924201</v>
      </c>
      <c r="X4636" s="6">
        <v>0.87820177731312077</v>
      </c>
      <c r="Y4636" s="6">
        <v>22.843700993204394</v>
      </c>
      <c r="Z4636" s="6">
        <v>5.9592263460533204</v>
      </c>
      <c r="AA4636" s="6">
        <v>5.2273915316257198E-2</v>
      </c>
      <c r="AB4636" s="6">
        <v>1.0036591740721381</v>
      </c>
      <c r="AC4636" s="6">
        <v>2.1432305279665447</v>
      </c>
      <c r="AD4636" s="6">
        <v>1.6204913748039729</v>
      </c>
      <c r="AE4636" s="6">
        <v>2.2059592263460535</v>
      </c>
      <c r="AF4636" s="6">
        <v>100.00000000000003</v>
      </c>
      <c r="AG4636" s="6"/>
      <c r="AH4636" s="6">
        <v>70.942314153615925</v>
      </c>
      <c r="AI4636" s="6">
        <v>0.74028277672252507</v>
      </c>
      <c r="AJ4636" s="6">
        <v>15.092874144499513</v>
      </c>
      <c r="AK4636" s="6">
        <v>0</v>
      </c>
      <c r="AL4636" s="6">
        <v>5.5861580840166294</v>
      </c>
      <c r="AM4636" s="6">
        <v>4.9629963836080267E-2</v>
      </c>
      <c r="AN4636" s="6">
        <v>1.676547445015016</v>
      </c>
      <c r="AO4636" s="6">
        <v>2.5740145330918844</v>
      </c>
      <c r="AP4636" s="6">
        <v>1.7609428633507187</v>
      </c>
      <c r="AQ4636" s="6">
        <v>1.5772360358517059</v>
      </c>
      <c r="AR4636" s="6">
        <v>100.00000000000001</v>
      </c>
      <c r="AS4636" s="6"/>
      <c r="AT4636" s="6">
        <v>0.23084337349397588</v>
      </c>
      <c r="AU4636" s="6" t="s">
        <v>2564</v>
      </c>
      <c r="AV4636" s="6" t="s">
        <v>2564</v>
      </c>
      <c r="AW4636" s="6"/>
      <c r="AX4636" s="6">
        <v>0.48022835732940528</v>
      </c>
      <c r="AY4636" s="6">
        <v>0.25704366439931708</v>
      </c>
      <c r="AZ4636" s="6">
        <f>LOG(Tabella1[[#This Row],[SiO2]]/Tabella1[[#This Row],[Al2O3]])</f>
        <v>0.44259097531411346</v>
      </c>
      <c r="BA4636" s="6">
        <f>LOG((Tabella1[[#This Row],[FeO]]*0.8998+Tabella1[[#This Row],[Fe2O3]])/Tabella1[[#This Row],[K2O]])</f>
        <v>0.38573838920434683</v>
      </c>
      <c r="BB4636" s="6">
        <f>Tabella1[[#This Row],[Log SiO2/Al2O3]]/Tabella1[[#This Row],[Log (FeO3/K2O)]]</f>
        <v>1.1473863833647335</v>
      </c>
    </row>
    <row r="4637" spans="1:54" hidden="1">
      <c r="A4637" s="19" t="s">
        <v>4368</v>
      </c>
      <c r="B4637" s="19" t="s">
        <v>4681</v>
      </c>
      <c r="C4637" s="19" t="s">
        <v>4370</v>
      </c>
      <c r="D4637" s="19" t="s">
        <v>94</v>
      </c>
      <c r="E4637" s="19" t="s">
        <v>2776</v>
      </c>
      <c r="F4637" s="19" t="s">
        <v>95</v>
      </c>
      <c r="G4637" s="8">
        <v>8</v>
      </c>
      <c r="H4637" s="8"/>
      <c r="I4637" s="6">
        <v>41.5</v>
      </c>
      <c r="J4637" s="6">
        <v>2.0499999999999998</v>
      </c>
      <c r="K4637" s="6">
        <v>21.59</v>
      </c>
      <c r="L4637" s="6">
        <v>2</v>
      </c>
      <c r="M4637" s="6">
        <v>16.100000000000001</v>
      </c>
      <c r="N4637" s="6">
        <v>0.09</v>
      </c>
      <c r="O4637" s="6">
        <v>2.4700000000000002</v>
      </c>
      <c r="P4637" s="6">
        <v>3.71</v>
      </c>
      <c r="Q4637" s="6">
        <v>2.02</v>
      </c>
      <c r="R4637" s="6">
        <v>3.13</v>
      </c>
      <c r="S4637" s="6">
        <v>0.38</v>
      </c>
      <c r="T4637" s="6">
        <v>3.3200000000000003</v>
      </c>
      <c r="U4637" s="6">
        <v>94.45999999999998</v>
      </c>
      <c r="V4637" s="12"/>
      <c r="W4637" s="6">
        <v>43.933940292187181</v>
      </c>
      <c r="X4637" s="6">
        <v>2.1702307855176799</v>
      </c>
      <c r="Y4637" s="6">
        <v>22.856235443574004</v>
      </c>
      <c r="Z4637" s="6">
        <v>18.949820029642179</v>
      </c>
      <c r="AA4637" s="6">
        <v>9.5278424730044484E-2</v>
      </c>
      <c r="AB4637" s="6">
        <v>2.6148634342578876</v>
      </c>
      <c r="AC4637" s="6">
        <v>3.9275883972051675</v>
      </c>
      <c r="AD4637" s="6">
        <v>2.1384713106076649</v>
      </c>
      <c r="AE4637" s="6">
        <v>3.3135718822782136</v>
      </c>
      <c r="AF4637" s="6">
        <v>100.00000000000003</v>
      </c>
      <c r="AG4637" s="6"/>
      <c r="AH4637" s="6">
        <v>50.712318273036892</v>
      </c>
      <c r="AI4637" s="6">
        <v>1.8839729089991746</v>
      </c>
      <c r="AJ4637" s="6">
        <v>15.551618172874745</v>
      </c>
      <c r="AK4637" s="6">
        <v>0.91958663609532554</v>
      </c>
      <c r="AL4637" s="6">
        <v>16.453817474803188</v>
      </c>
      <c r="AM4637" s="6">
        <v>9.3157729916817825E-2</v>
      </c>
      <c r="AN4637" s="6">
        <v>4.4982542768790426</v>
      </c>
      <c r="AO4637" s="6">
        <v>4.8577311631616542</v>
      </c>
      <c r="AP4637" s="6">
        <v>2.3931359413079658</v>
      </c>
      <c r="AQ4637" s="6">
        <v>2.4398380865458891</v>
      </c>
      <c r="AR4637" s="6">
        <v>99.999999999999986</v>
      </c>
      <c r="AS4637" s="6"/>
      <c r="AT4637" s="6">
        <v>0.1973676414854611</v>
      </c>
      <c r="AU4637" s="6">
        <v>0.10053978037970035</v>
      </c>
      <c r="AV4637" s="6">
        <v>0.21469257695329724</v>
      </c>
      <c r="AW4637" s="6"/>
      <c r="AX4637" s="6">
        <v>7.2590791358134857E-2</v>
      </c>
      <c r="AY4637" s="6">
        <v>0.21515261542317254</v>
      </c>
      <c r="AZ4637" s="6">
        <f>LOG(Tabella1[[#This Row],[SiO2]]/Tabella1[[#This Row],[Al2O3]])</f>
        <v>0.28379545437786197</v>
      </c>
      <c r="BA4637" s="6">
        <f>LOG((Tabella1[[#This Row],[FeO]]*0.8998+Tabella1[[#This Row],[Fe2O3]])/Tabella1[[#This Row],[K2O]])</f>
        <v>0.72159150519419235</v>
      </c>
      <c r="BB4637" s="6">
        <f>Tabella1[[#This Row],[Log SiO2/Al2O3]]/Tabella1[[#This Row],[Log (FeO3/K2O)]]</f>
        <v>0.39329101345433365</v>
      </c>
    </row>
    <row r="4638" spans="1:54" hidden="1">
      <c r="A4638" s="19" t="s">
        <v>4368</v>
      </c>
      <c r="B4638" s="19" t="s">
        <v>4681</v>
      </c>
      <c r="C4638" s="19" t="s">
        <v>4370</v>
      </c>
      <c r="D4638" s="19" t="s">
        <v>4705</v>
      </c>
      <c r="E4638" s="19" t="s">
        <v>5137</v>
      </c>
      <c r="F4638" s="19" t="s">
        <v>4706</v>
      </c>
      <c r="G4638" s="8" t="s">
        <v>4707</v>
      </c>
      <c r="H4638" s="8"/>
      <c r="I4638" s="6">
        <v>57</v>
      </c>
      <c r="J4638" s="6">
        <v>0.81</v>
      </c>
      <c r="K4638" s="6">
        <v>25.3</v>
      </c>
      <c r="L4638" s="6">
        <v>1.93</v>
      </c>
      <c r="M4638" s="6">
        <v>5.46</v>
      </c>
      <c r="N4638" s="6">
        <v>0.05</v>
      </c>
      <c r="O4638" s="6">
        <v>3.17</v>
      </c>
      <c r="P4638" s="6">
        <v>1.1599999999999999</v>
      </c>
      <c r="Q4638" s="6">
        <v>1.81</v>
      </c>
      <c r="R4638" s="6">
        <v>2.2200000000000002</v>
      </c>
      <c r="S4638" s="6">
        <v>0.09</v>
      </c>
      <c r="T4638" s="6">
        <v>0.95</v>
      </c>
      <c r="U4638" s="6">
        <v>98.72</v>
      </c>
      <c r="V4638" s="12"/>
      <c r="W4638" s="6">
        <v>57.739059967585092</v>
      </c>
      <c r="X4638" s="6">
        <v>0.82050243111831456</v>
      </c>
      <c r="Y4638" s="6">
        <v>25.628038897893031</v>
      </c>
      <c r="Z4638" s="6">
        <v>7.2933549432739069</v>
      </c>
      <c r="AA4638" s="6">
        <v>5.06482982171799E-2</v>
      </c>
      <c r="AB4638" s="6">
        <v>3.2111021069692063</v>
      </c>
      <c r="AC4638" s="6">
        <v>1.1750405186385737</v>
      </c>
      <c r="AD4638" s="6">
        <v>1.8334683954619124</v>
      </c>
      <c r="AE4638" s="6">
        <v>2.2487844408427877</v>
      </c>
      <c r="AF4638" s="6">
        <v>100</v>
      </c>
      <c r="AG4638" s="6"/>
      <c r="AH4638" s="6">
        <v>65.491773128142427</v>
      </c>
      <c r="AI4638" s="6">
        <v>0.69992633868844023</v>
      </c>
      <c r="AJ4638" s="6">
        <v>17.13523200367829</v>
      </c>
      <c r="AK4638" s="6">
        <v>0.83438500359569512</v>
      </c>
      <c r="AL4638" s="6">
        <v>5.2466243109046937</v>
      </c>
      <c r="AM4638" s="6">
        <v>4.8662331983911275E-2</v>
      </c>
      <c r="AN4638" s="6">
        <v>5.4281624424978023</v>
      </c>
      <c r="AO4638" s="6">
        <v>1.4281179614439559</v>
      </c>
      <c r="AP4638" s="6">
        <v>2.0162347705708248</v>
      </c>
      <c r="AQ4638" s="6">
        <v>1.6271072069392438</v>
      </c>
      <c r="AR4638" s="6">
        <v>99.999999999999972</v>
      </c>
      <c r="AS4638" s="6"/>
      <c r="AT4638" s="6">
        <v>0.43975675308002854</v>
      </c>
      <c r="AU4638" s="6">
        <v>0.24131234322019524</v>
      </c>
      <c r="AV4638" s="6">
        <v>0.50850312684397392</v>
      </c>
      <c r="AW4638" s="6"/>
      <c r="AX4638" s="6">
        <v>0.43475061133227261</v>
      </c>
      <c r="AY4638" s="6">
        <v>0.46619157821135143</v>
      </c>
      <c r="AZ4638" s="6">
        <f>LOG(Tabella1[[#This Row],[SiO2]]/Tabella1[[#This Row],[Al2O3]])</f>
        <v>0.35275433449667343</v>
      </c>
      <c r="BA4638" s="6">
        <f>LOG((Tabella1[[#This Row],[FeO]]*0.8998+Tabella1[[#This Row],[Fe2O3]])/Tabella1[[#This Row],[K2O]])</f>
        <v>0.48888772667954289</v>
      </c>
      <c r="BB4638" s="6">
        <f>Tabella1[[#This Row],[Log SiO2/Al2O3]]/Tabella1[[#This Row],[Log (FeO3/K2O)]]</f>
        <v>0.72154467221448071</v>
      </c>
    </row>
    <row r="4639" spans="1:54">
      <c r="A4639" s="19" t="s">
        <v>4368</v>
      </c>
      <c r="B4639" s="19" t="s">
        <v>4681</v>
      </c>
      <c r="C4639" s="19" t="s">
        <v>4370</v>
      </c>
      <c r="D4639" s="19" t="s">
        <v>4705</v>
      </c>
      <c r="E4639" s="19"/>
      <c r="F4639" s="19" t="s">
        <v>4706</v>
      </c>
      <c r="G4639" s="8" t="s">
        <v>4708</v>
      </c>
      <c r="H4639" s="8"/>
      <c r="I4639" s="6">
        <v>55.7</v>
      </c>
      <c r="J4639" s="6">
        <v>0.8</v>
      </c>
      <c r="K4639" s="6">
        <v>22.8</v>
      </c>
      <c r="L4639" s="6">
        <v>1.0900000000000001</v>
      </c>
      <c r="M4639" s="6">
        <v>5.2</v>
      </c>
      <c r="N4639" s="6">
        <v>0.09</v>
      </c>
      <c r="O4639" s="6">
        <v>3.13</v>
      </c>
      <c r="P4639" s="6">
        <v>0.5</v>
      </c>
      <c r="Q4639" s="6">
        <v>1.3</v>
      </c>
      <c r="R4639" s="6">
        <v>4.96</v>
      </c>
      <c r="S4639" s="6">
        <v>0.05</v>
      </c>
      <c r="T4639" s="6">
        <v>2.83</v>
      </c>
      <c r="U4639" s="6">
        <v>95.45999999999998</v>
      </c>
      <c r="V4639" s="12"/>
      <c r="W4639" s="6">
        <v>58.349046721139764</v>
      </c>
      <c r="X4639" s="6">
        <v>0.83804734967525696</v>
      </c>
      <c r="Y4639" s="6">
        <v>23.884349465744819</v>
      </c>
      <c r="Z4639" s="6">
        <v>6.4739157762413582</v>
      </c>
      <c r="AA4639" s="6">
        <v>9.4280326838466391E-2</v>
      </c>
      <c r="AB4639" s="6">
        <v>3.2788602556044424</v>
      </c>
      <c r="AC4639" s="6">
        <v>0.52377959354703552</v>
      </c>
      <c r="AD4639" s="6">
        <v>1.3618269432222925</v>
      </c>
      <c r="AE4639" s="6">
        <v>5.1958935679865927</v>
      </c>
      <c r="AF4639" s="6">
        <v>100.00000000000003</v>
      </c>
      <c r="AG4639" s="6"/>
      <c r="AH4639" s="6">
        <v>66.134207946693252</v>
      </c>
      <c r="AI4639" s="6">
        <v>0.71435875733658039</v>
      </c>
      <c r="AJ4639" s="6">
        <v>15.957445990474731</v>
      </c>
      <c r="AK4639" s="6">
        <v>0.4869616353725747</v>
      </c>
      <c r="AL4639" s="6">
        <v>5.1635660490292707</v>
      </c>
      <c r="AM4639" s="6">
        <v>9.0515820129816557E-2</v>
      </c>
      <c r="AN4639" s="6">
        <v>5.5385614628606579</v>
      </c>
      <c r="AO4639" s="6">
        <v>0.63611430892466991</v>
      </c>
      <c r="AP4639" s="6">
        <v>1.496459424906232</v>
      </c>
      <c r="AQ4639" s="6">
        <v>3.7566777198449595</v>
      </c>
      <c r="AR4639" s="6">
        <v>100.00000000000003</v>
      </c>
      <c r="AS4639" s="6"/>
      <c r="AT4639" s="6">
        <v>0.47435229307992971</v>
      </c>
      <c r="AU4639" s="6">
        <v>0.15868431210254968</v>
      </c>
      <c r="AV4639" s="6">
        <v>0.51751966669313054</v>
      </c>
      <c r="AW4639" s="6"/>
      <c r="AX4639" s="6">
        <v>0.19401105628907656</v>
      </c>
      <c r="AY4639" s="6">
        <v>0.5052651953802576</v>
      </c>
      <c r="AZ4639" s="6">
        <f>LOG(Tabella1[[#This Row],[SiO2]]/Tabella1[[#This Row],[Al2O3]])</f>
        <v>0.38792034817327514</v>
      </c>
      <c r="BA4639" s="6">
        <f>LOG((Tabella1[[#This Row],[FeO]]*0.8998+Tabella1[[#This Row],[Fe2O3]])/Tabella1[[#This Row],[K2O]])</f>
        <v>6.5615851228648395E-2</v>
      </c>
      <c r="BB4639" s="6">
        <f>Tabella1[[#This Row],[Log SiO2/Al2O3]]/Tabella1[[#This Row],[Log (FeO3/K2O)]]</f>
        <v>5.9119914000887954</v>
      </c>
    </row>
    <row r="4640" spans="1:54" hidden="1">
      <c r="A4640" s="19" t="s">
        <v>4368</v>
      </c>
      <c r="B4640" s="19" t="s">
        <v>4681</v>
      </c>
      <c r="C4640" s="19" t="s">
        <v>4370</v>
      </c>
      <c r="D4640" s="19" t="s">
        <v>4705</v>
      </c>
      <c r="E4640" s="19" t="s">
        <v>5137</v>
      </c>
      <c r="F4640" s="19" t="s">
        <v>4706</v>
      </c>
      <c r="G4640" s="8" t="s">
        <v>4709</v>
      </c>
      <c r="H4640" s="8"/>
      <c r="I4640" s="6">
        <v>61.1</v>
      </c>
      <c r="J4640" s="6">
        <v>0.71</v>
      </c>
      <c r="K4640" s="6">
        <v>18.7</v>
      </c>
      <c r="L4640" s="6">
        <v>1.01</v>
      </c>
      <c r="M4640" s="6">
        <v>5.55</v>
      </c>
      <c r="N4640" s="6">
        <v>0.08</v>
      </c>
      <c r="O4640" s="6">
        <v>3.19</v>
      </c>
      <c r="P4640" s="6">
        <v>1.44</v>
      </c>
      <c r="Q4640" s="6">
        <v>2.36</v>
      </c>
      <c r="R4640" s="6">
        <v>3.25</v>
      </c>
      <c r="S4640" s="6">
        <v>0.06</v>
      </c>
      <c r="T4640" s="6">
        <v>2.5</v>
      </c>
      <c r="U4640" s="6">
        <v>97.289999999999992</v>
      </c>
      <c r="V4640" s="12"/>
      <c r="W4640" s="6">
        <v>62.80193236714976</v>
      </c>
      <c r="X4640" s="6">
        <v>0.72977695549388433</v>
      </c>
      <c r="Y4640" s="6">
        <v>19.220886010895263</v>
      </c>
      <c r="Z4640" s="6">
        <v>6.639942440127454</v>
      </c>
      <c r="AA4640" s="6">
        <v>8.2228389351423584E-2</v>
      </c>
      <c r="AB4640" s="6">
        <v>3.2788570253880156</v>
      </c>
      <c r="AC4640" s="6">
        <v>1.4801110083256246</v>
      </c>
      <c r="AD4640" s="6">
        <v>2.4257374858669958</v>
      </c>
      <c r="AE4640" s="6">
        <v>3.3405283174015832</v>
      </c>
      <c r="AF4640" s="6">
        <v>100</v>
      </c>
      <c r="AG4640" s="6"/>
      <c r="AH4640" s="6">
        <v>69.094146388034673</v>
      </c>
      <c r="AI4640" s="6">
        <v>0.60382879419332935</v>
      </c>
      <c r="AJ4640" s="6">
        <v>12.465199306248625</v>
      </c>
      <c r="AK4640" s="6">
        <v>0.42975279231840952</v>
      </c>
      <c r="AL4640" s="6">
        <v>5.2489019502888645</v>
      </c>
      <c r="AM4640" s="6">
        <v>7.6630392922480847E-2</v>
      </c>
      <c r="AN4640" s="6">
        <v>5.376162771517647</v>
      </c>
      <c r="AO4640" s="6">
        <v>1.7448445315722938</v>
      </c>
      <c r="AP4640" s="6">
        <v>2.5873946786167048</v>
      </c>
      <c r="AQ4640" s="6">
        <v>2.3444161677604263</v>
      </c>
      <c r="AR4640" s="6">
        <v>99.999999999999986</v>
      </c>
      <c r="AS4640" s="6"/>
      <c r="AT4640" s="6">
        <v>0.46812049803042194</v>
      </c>
      <c r="AU4640" s="6">
        <v>0.14070861836288334</v>
      </c>
      <c r="AV4640" s="6">
        <v>0.50598870804841301</v>
      </c>
      <c r="AW4640" s="6"/>
      <c r="AX4640" s="6">
        <v>9.8992477407547283E-2</v>
      </c>
      <c r="AY4640" s="6">
        <v>0.49409893300607632</v>
      </c>
      <c r="AZ4640" s="6">
        <f>LOG(Tabella1[[#This Row],[SiO2]]/Tabella1[[#This Row],[Al2O3]])</f>
        <v>0.51419960370605533</v>
      </c>
      <c r="BA4640" s="6">
        <f>LOG((Tabella1[[#This Row],[FeO]]*0.8998+Tabella1[[#This Row],[Fe2O3]])/Tabella1[[#This Row],[K2O]])</f>
        <v>0.26654936575847493</v>
      </c>
      <c r="BB4640" s="6">
        <f>Tabella1[[#This Row],[Log SiO2/Al2O3]]/Tabella1[[#This Row],[Log (FeO3/K2O)]]</f>
        <v>1.9290970820466353</v>
      </c>
    </row>
    <row r="4641" spans="1:54" hidden="1">
      <c r="A4641" s="19" t="s">
        <v>4368</v>
      </c>
      <c r="B4641" s="19" t="s">
        <v>4681</v>
      </c>
      <c r="C4641" s="19" t="s">
        <v>4370</v>
      </c>
      <c r="D4641" s="19" t="s">
        <v>4705</v>
      </c>
      <c r="E4641" s="19" t="s">
        <v>5135</v>
      </c>
      <c r="F4641" s="19" t="s">
        <v>4706</v>
      </c>
      <c r="G4641" s="8" t="s">
        <v>4710</v>
      </c>
      <c r="H4641" s="8"/>
      <c r="I4641" s="6">
        <v>54.2</v>
      </c>
      <c r="J4641" s="6">
        <v>0.89</v>
      </c>
      <c r="K4641" s="6">
        <v>22.4</v>
      </c>
      <c r="L4641" s="6">
        <v>3.05</v>
      </c>
      <c r="M4641" s="6">
        <v>6.12</v>
      </c>
      <c r="N4641" s="6">
        <v>0.1</v>
      </c>
      <c r="O4641" s="6">
        <v>4.21</v>
      </c>
      <c r="P4641" s="6">
        <v>0.82</v>
      </c>
      <c r="Q4641" s="6">
        <v>1.89</v>
      </c>
      <c r="R4641" s="6">
        <v>4</v>
      </c>
      <c r="S4641" s="6">
        <v>0.06</v>
      </c>
      <c r="T4641" s="6">
        <v>1.65</v>
      </c>
      <c r="U4641" s="6">
        <v>97.36999999999999</v>
      </c>
      <c r="V4641" s="12"/>
      <c r="W4641" s="6">
        <v>55.66396220601829</v>
      </c>
      <c r="X4641" s="6">
        <v>0.91403923179624125</v>
      </c>
      <c r="Y4641" s="6">
        <v>23.005032350826742</v>
      </c>
      <c r="Z4641" s="6">
        <v>9.0993119030502214</v>
      </c>
      <c r="AA4641" s="6">
        <v>0.10270103728047654</v>
      </c>
      <c r="AB4641" s="6">
        <v>4.3237136695080629</v>
      </c>
      <c r="AC4641" s="6">
        <v>0.84214850569990762</v>
      </c>
      <c r="AD4641" s="6">
        <v>1.9410496046010066</v>
      </c>
      <c r="AE4641" s="6">
        <v>4.1080414912190619</v>
      </c>
      <c r="AF4641" s="6">
        <v>100.00000000000003</v>
      </c>
      <c r="AG4641" s="6"/>
      <c r="AH4641" s="6">
        <v>63.033336073555866</v>
      </c>
      <c r="AI4641" s="6">
        <v>0.77842439501114735</v>
      </c>
      <c r="AJ4641" s="6">
        <v>15.355946825023214</v>
      </c>
      <c r="AK4641" s="6">
        <v>1.334652283018311</v>
      </c>
      <c r="AL4641" s="6">
        <v>5.9524788388373251</v>
      </c>
      <c r="AM4641" s="6">
        <v>9.8510387257772336E-2</v>
      </c>
      <c r="AN4641" s="6">
        <v>7.2968393183034257</v>
      </c>
      <c r="AO4641" s="6">
        <v>1.0218309620353818</v>
      </c>
      <c r="AP4641" s="6">
        <v>2.1309999658285639</v>
      </c>
      <c r="AQ4641" s="6">
        <v>2.9674424085207507</v>
      </c>
      <c r="AR4641" s="6">
        <v>100</v>
      </c>
      <c r="AS4641" s="6"/>
      <c r="AT4641" s="6">
        <v>0.45838383415415029</v>
      </c>
      <c r="AU4641" s="6">
        <v>0.30960004916472939</v>
      </c>
      <c r="AV4641" s="6">
        <v>0.55073319485280658</v>
      </c>
      <c r="AW4641" s="6"/>
      <c r="AX4641" s="6">
        <v>0.18335229463458871</v>
      </c>
      <c r="AY4641" s="6">
        <v>0.48195136946975614</v>
      </c>
      <c r="AZ4641" s="6">
        <f>LOG(Tabella1[[#This Row],[SiO2]]/Tabella1[[#This Row],[Al2O3]])</f>
        <v>0.38375126820422412</v>
      </c>
      <c r="BA4641" s="6">
        <f>LOG((Tabella1[[#This Row],[FeO]]*0.8998+Tabella1[[#This Row],[Fe2O3]])/Tabella1[[#This Row],[K2O]])</f>
        <v>0.33025017181275496</v>
      </c>
      <c r="BB4641" s="6">
        <f>Tabella1[[#This Row],[Log SiO2/Al2O3]]/Tabella1[[#This Row],[Log (FeO3/K2O)]]</f>
        <v>1.1620017215972962</v>
      </c>
    </row>
    <row r="4642" spans="1:54" hidden="1">
      <c r="A4642" s="19" t="s">
        <v>4368</v>
      </c>
      <c r="B4642" s="19" t="s">
        <v>4681</v>
      </c>
      <c r="C4642" s="19" t="s">
        <v>4370</v>
      </c>
      <c r="D4642" s="19" t="s">
        <v>4705</v>
      </c>
      <c r="E4642" s="19" t="s">
        <v>5137</v>
      </c>
      <c r="F4642" s="19" t="s">
        <v>4706</v>
      </c>
      <c r="G4642" s="8" t="s">
        <v>4711</v>
      </c>
      <c r="H4642" s="8"/>
      <c r="I4642" s="6">
        <v>61.5</v>
      </c>
      <c r="J4642" s="6">
        <v>0.71</v>
      </c>
      <c r="K4642" s="6">
        <v>18.2</v>
      </c>
      <c r="L4642" s="6">
        <v>1.06</v>
      </c>
      <c r="M4642" s="6">
        <v>6.28</v>
      </c>
      <c r="N4642" s="6">
        <v>0.08</v>
      </c>
      <c r="O4642" s="6">
        <v>3.16</v>
      </c>
      <c r="P4642" s="6">
        <v>1.33</v>
      </c>
      <c r="Q4642" s="6">
        <v>1.69</v>
      </c>
      <c r="R4642" s="6">
        <v>3.24</v>
      </c>
      <c r="S4642" s="6">
        <v>0.12</v>
      </c>
      <c r="T4642" s="6">
        <v>1.6800000000000002</v>
      </c>
      <c r="U4642" s="6">
        <v>97.139999999999986</v>
      </c>
      <c r="V4642" s="12"/>
      <c r="W4642" s="6">
        <v>63.310685608400249</v>
      </c>
      <c r="X4642" s="6">
        <v>0.73090385011323866</v>
      </c>
      <c r="Y4642" s="6">
        <v>18.735845171916825</v>
      </c>
      <c r="Z4642" s="6">
        <v>7.4428659666460799</v>
      </c>
      <c r="AA4642" s="6">
        <v>8.235536339304099E-2</v>
      </c>
      <c r="AB4642" s="6">
        <v>3.2530368540251189</v>
      </c>
      <c r="AC4642" s="6">
        <v>1.3691579164093064</v>
      </c>
      <c r="AD4642" s="6">
        <v>1.7397570516779908</v>
      </c>
      <c r="AE4642" s="6">
        <v>3.3353922174181601</v>
      </c>
      <c r="AF4642" s="6">
        <v>100</v>
      </c>
      <c r="AG4642" s="6"/>
      <c r="AH4642" s="6">
        <v>69.592539547048474</v>
      </c>
      <c r="AI4642" s="6">
        <v>0.60422868992364864</v>
      </c>
      <c r="AJ4642" s="6">
        <v>12.139939764528313</v>
      </c>
      <c r="AK4642" s="6">
        <v>0.4513263836629729</v>
      </c>
      <c r="AL4642" s="6">
        <v>5.9432314622672253</v>
      </c>
      <c r="AM4642" s="6">
        <v>7.6681142683401621E-2</v>
      </c>
      <c r="AN4642" s="6">
        <v>5.3291302169504018</v>
      </c>
      <c r="AO4642" s="6">
        <v>1.612625077658586</v>
      </c>
      <c r="AP4642" s="6">
        <v>1.8540647875752789</v>
      </c>
      <c r="AQ4642" s="6">
        <v>2.3387504310976719</v>
      </c>
      <c r="AR4642" s="6">
        <v>99.999999999999986</v>
      </c>
      <c r="AS4642" s="6"/>
      <c r="AT4642" s="6">
        <v>0.43771038140027135</v>
      </c>
      <c r="AU4642" s="6">
        <v>0.13185334969936929</v>
      </c>
      <c r="AV4642" s="6">
        <v>0.47276075489801678</v>
      </c>
      <c r="AW4642" s="6"/>
      <c r="AX4642" s="6">
        <v>0.13775637776301872</v>
      </c>
      <c r="AY4642" s="6">
        <v>0.46056770292384663</v>
      </c>
      <c r="AZ4642" s="6">
        <f>LOG(Tabella1[[#This Row],[SiO2]]/Tabella1[[#This Row],[Al2O3]])</f>
        <v>0.5288037277903419</v>
      </c>
      <c r="BA4642" s="6">
        <f>LOG((Tabella1[[#This Row],[FeO]]*0.8998+Tabella1[[#This Row],[Fe2O3]])/Tabella1[[#This Row],[K2O]])</f>
        <v>0.31622566155440296</v>
      </c>
      <c r="BB4642" s="6">
        <f>Tabella1[[#This Row],[Log SiO2/Al2O3]]/Tabella1[[#This Row],[Log (FeO3/K2O)]]</f>
        <v>1.6722353435550243</v>
      </c>
    </row>
    <row r="4643" spans="1:54">
      <c r="A4643" s="19" t="s">
        <v>4368</v>
      </c>
      <c r="B4643" s="19" t="s">
        <v>4681</v>
      </c>
      <c r="C4643" s="19" t="s">
        <v>4370</v>
      </c>
      <c r="D4643" s="19" t="s">
        <v>4705</v>
      </c>
      <c r="E4643" s="19"/>
      <c r="F4643" s="19" t="s">
        <v>4706</v>
      </c>
      <c r="G4643" s="8" t="s">
        <v>4712</v>
      </c>
      <c r="H4643" s="8"/>
      <c r="I4643" s="6">
        <v>57.2</v>
      </c>
      <c r="J4643" s="6">
        <v>0.75</v>
      </c>
      <c r="K4643" s="6">
        <v>19.7</v>
      </c>
      <c r="L4643" s="6">
        <v>1.81</v>
      </c>
      <c r="M4643" s="6">
        <v>6.16</v>
      </c>
      <c r="N4643" s="6">
        <v>0.08</v>
      </c>
      <c r="O4643" s="6">
        <v>3.71</v>
      </c>
      <c r="P4643" s="6">
        <v>0.63</v>
      </c>
      <c r="Q4643" s="6">
        <v>1.08</v>
      </c>
      <c r="R4643" s="6">
        <v>4.97</v>
      </c>
      <c r="S4643" s="6">
        <v>0.11</v>
      </c>
      <c r="T4643" s="6">
        <v>2.29</v>
      </c>
      <c r="U4643" s="6">
        <v>95.91</v>
      </c>
      <c r="V4643" s="12"/>
      <c r="W4643" s="6">
        <v>59.639245125638631</v>
      </c>
      <c r="X4643" s="6">
        <v>0.78198310916484204</v>
      </c>
      <c r="Y4643" s="6">
        <v>20.540089667396519</v>
      </c>
      <c r="Z4643" s="6">
        <v>8.1221978938588268</v>
      </c>
      <c r="AA4643" s="6">
        <v>8.3411531644249831E-2</v>
      </c>
      <c r="AB4643" s="6">
        <v>3.8682097800020854</v>
      </c>
      <c r="AC4643" s="6">
        <v>0.65686581169846736</v>
      </c>
      <c r="AD4643" s="6">
        <v>1.1260556771973727</v>
      </c>
      <c r="AE4643" s="6">
        <v>5.1819414033990201</v>
      </c>
      <c r="AF4643" s="6">
        <v>100.00000000000001</v>
      </c>
      <c r="AG4643" s="6"/>
      <c r="AH4643" s="6">
        <v>66.709257263879351</v>
      </c>
      <c r="AI4643" s="6">
        <v>0.65781953222557099</v>
      </c>
      <c r="AJ4643" s="6">
        <v>13.542968783062136</v>
      </c>
      <c r="AK4643" s="6">
        <v>0.79426593972807236</v>
      </c>
      <c r="AL4643" s="6">
        <v>6.0082254446561905</v>
      </c>
      <c r="AM4643" s="6">
        <v>7.902983648126774E-2</v>
      </c>
      <c r="AN4643" s="6">
        <v>6.4483064192491337</v>
      </c>
      <c r="AO4643" s="6">
        <v>0.78727203503658039</v>
      </c>
      <c r="AP4643" s="6">
        <v>1.2211372071594919</v>
      </c>
      <c r="AQ4643" s="6">
        <v>3.6974113192550728</v>
      </c>
      <c r="AR4643" s="6">
        <v>100.00000000000003</v>
      </c>
      <c r="AS4643" s="6"/>
      <c r="AT4643" s="6">
        <v>0.45911549688031755</v>
      </c>
      <c r="AU4643" s="6">
        <v>0.20910657161761598</v>
      </c>
      <c r="AV4643" s="6">
        <v>0.5176646669956404</v>
      </c>
      <c r="AW4643" s="6"/>
      <c r="AX4643" s="6">
        <v>4.4491080720220164E-2</v>
      </c>
      <c r="AY4643" s="6">
        <v>0.48167541560833305</v>
      </c>
      <c r="AZ4643" s="6">
        <f>LOG(Tabella1[[#This Row],[SiO2]]/Tabella1[[#This Row],[Al2O3]])</f>
        <v>0.4629298026314313</v>
      </c>
      <c r="BA4643" s="6">
        <f>LOG((Tabella1[[#This Row],[FeO]]*0.8998+Tabella1[[#This Row],[Fe2O3]])/Tabella1[[#This Row],[K2O]])</f>
        <v>0.17009447427235991</v>
      </c>
      <c r="BB4643" s="6">
        <f>Tabella1[[#This Row],[Log SiO2/Al2O3]]/Tabella1[[#This Row],[Log (FeO3/K2O)]]</f>
        <v>2.7216040063134295</v>
      </c>
    </row>
    <row r="4644" spans="1:54" hidden="1">
      <c r="A4644" s="19" t="s">
        <v>4368</v>
      </c>
      <c r="B4644" s="19" t="s">
        <v>4681</v>
      </c>
      <c r="C4644" s="19" t="s">
        <v>4370</v>
      </c>
      <c r="D4644" s="19" t="s">
        <v>4705</v>
      </c>
      <c r="E4644" s="19" t="s">
        <v>2770</v>
      </c>
      <c r="F4644" s="19" t="s">
        <v>4706</v>
      </c>
      <c r="G4644" s="8" t="s">
        <v>4713</v>
      </c>
      <c r="H4644" s="8"/>
      <c r="I4644" s="6">
        <v>60.8</v>
      </c>
      <c r="J4644" s="6">
        <v>0.64</v>
      </c>
      <c r="K4644" s="6">
        <v>17</v>
      </c>
      <c r="L4644" s="6">
        <v>1.99</v>
      </c>
      <c r="M4644" s="6">
        <v>5.64</v>
      </c>
      <c r="N4644" s="6">
        <v>0.08</v>
      </c>
      <c r="O4644" s="6">
        <v>3.31</v>
      </c>
      <c r="P4644" s="6">
        <v>1.07</v>
      </c>
      <c r="Q4644" s="6">
        <v>1.75</v>
      </c>
      <c r="R4644" s="6">
        <v>2.9</v>
      </c>
      <c r="S4644" s="6">
        <v>0.11</v>
      </c>
      <c r="T4644" s="6">
        <v>3.1399999999999997</v>
      </c>
      <c r="U4644" s="6">
        <v>94.97999999999999</v>
      </c>
      <c r="V4644" s="12"/>
      <c r="W4644" s="6">
        <v>64.013476521372922</v>
      </c>
      <c r="X4644" s="6">
        <v>0.67382606864603078</v>
      </c>
      <c r="Y4644" s="6">
        <v>17.898504948410192</v>
      </c>
      <c r="Z4644" s="6">
        <v>7.8226995156875132</v>
      </c>
      <c r="AA4644" s="6">
        <v>8.4228258580753848E-2</v>
      </c>
      <c r="AB4644" s="6">
        <v>3.4849441987786909</v>
      </c>
      <c r="AC4644" s="6">
        <v>1.1265529585175829</v>
      </c>
      <c r="AD4644" s="6">
        <v>1.8424931564539906</v>
      </c>
      <c r="AE4644" s="6">
        <v>3.0532743735523273</v>
      </c>
      <c r="AF4644" s="6">
        <v>100.00000000000001</v>
      </c>
      <c r="AG4644" s="6"/>
      <c r="AH4644" s="6">
        <v>70.282330211524908</v>
      </c>
      <c r="AI4644" s="6">
        <v>0.55638827776965039</v>
      </c>
      <c r="AJ4644" s="6">
        <v>11.583747144375922</v>
      </c>
      <c r="AK4644" s="6">
        <v>0.8655515473705796</v>
      </c>
      <c r="AL4644" s="6">
        <v>5.4525180049800834</v>
      </c>
      <c r="AM4644" s="6">
        <v>7.8332787203614085E-2</v>
      </c>
      <c r="AN4644" s="6">
        <v>5.7023286920829328</v>
      </c>
      <c r="AO4644" s="6">
        <v>1.3253193827835437</v>
      </c>
      <c r="AP4644" s="6">
        <v>1.9612423094935205</v>
      </c>
      <c r="AQ4644" s="6">
        <v>2.1384144082073662</v>
      </c>
      <c r="AR4644" s="6">
        <v>100</v>
      </c>
      <c r="AS4644" s="6"/>
      <c r="AT4644" s="6">
        <v>0.44252296370965011</v>
      </c>
      <c r="AU4644" s="6">
        <v>0.24097917619963752</v>
      </c>
      <c r="AV4644" s="6">
        <v>0.5111974056608336</v>
      </c>
      <c r="AW4644" s="6"/>
      <c r="AX4644" s="6">
        <v>0.14324068344973465</v>
      </c>
      <c r="AY4644" s="6">
        <v>0.46249241593807455</v>
      </c>
      <c r="AZ4644" s="6">
        <f>LOG(Tabella1[[#This Row],[SiO2]]/Tabella1[[#This Row],[Al2O3]])</f>
        <v>0.55345465789446102</v>
      </c>
      <c r="BA4644" s="6">
        <f>LOG((Tabella1[[#This Row],[FeO]]*0.8998+Tabella1[[#This Row],[Fe2O3]])/Tabella1[[#This Row],[K2O]])</f>
        <v>0.38670629989251981</v>
      </c>
      <c r="BB4644" s="6">
        <f>Tabella1[[#This Row],[Log SiO2/Al2O3]]/Tabella1[[#This Row],[Log (FeO3/K2O)]]</f>
        <v>1.4312015554137256</v>
      </c>
    </row>
    <row r="4645" spans="1:54">
      <c r="A4645" s="19" t="s">
        <v>4368</v>
      </c>
      <c r="B4645" s="19" t="s">
        <v>4681</v>
      </c>
      <c r="C4645" s="19" t="s">
        <v>4370</v>
      </c>
      <c r="D4645" s="19" t="s">
        <v>4705</v>
      </c>
      <c r="E4645" s="19"/>
      <c r="F4645" s="19" t="s">
        <v>4706</v>
      </c>
      <c r="G4645" s="8" t="s">
        <v>4714</v>
      </c>
      <c r="H4645" s="8"/>
      <c r="I4645" s="6">
        <v>57.4</v>
      </c>
      <c r="J4645" s="6">
        <v>0.82</v>
      </c>
      <c r="K4645" s="6">
        <v>19.2</v>
      </c>
      <c r="L4645" s="6">
        <v>1.75</v>
      </c>
      <c r="M4645" s="6">
        <v>6.52</v>
      </c>
      <c r="N4645" s="6">
        <v>0.09</v>
      </c>
      <c r="O4645" s="6">
        <v>3.62</v>
      </c>
      <c r="P4645" s="6">
        <v>0.79</v>
      </c>
      <c r="Q4645" s="6">
        <v>0.98</v>
      </c>
      <c r="R4645" s="6">
        <v>3.83</v>
      </c>
      <c r="S4645" s="6">
        <v>0.16</v>
      </c>
      <c r="T4645" s="6">
        <v>2.33</v>
      </c>
      <c r="U4645" s="6">
        <v>94.820000000000022</v>
      </c>
      <c r="V4645" s="12"/>
      <c r="W4645" s="6">
        <v>60.535751951065166</v>
      </c>
      <c r="X4645" s="6">
        <v>0.864796456443788</v>
      </c>
      <c r="Y4645" s="6">
        <v>20.248892638683817</v>
      </c>
      <c r="Z4645" s="6">
        <v>8.5319552836954209</v>
      </c>
      <c r="AA4645" s="6">
        <v>9.4916684243830388E-2</v>
      </c>
      <c r="AB4645" s="6">
        <v>3.8177599662518449</v>
      </c>
      <c r="AC4645" s="6">
        <v>0.83315756169584465</v>
      </c>
      <c r="AD4645" s="6">
        <v>1.0335372284328199</v>
      </c>
      <c r="AE4645" s="6">
        <v>4.0392322294874488</v>
      </c>
      <c r="AF4645" s="6">
        <v>99.999999999999986</v>
      </c>
      <c r="AG4645" s="6"/>
      <c r="AH4645" s="6">
        <v>67.351581602901945</v>
      </c>
      <c r="AI4645" s="6">
        <v>0.72361103853359143</v>
      </c>
      <c r="AJ4645" s="6">
        <v>13.27989709386215</v>
      </c>
      <c r="AK4645" s="6">
        <v>0.77262942302609661</v>
      </c>
      <c r="AL4645" s="6">
        <v>6.3982165300676801</v>
      </c>
      <c r="AM4645" s="6">
        <v>8.9451872384341574E-2</v>
      </c>
      <c r="AN4645" s="6">
        <v>6.3303271862713828</v>
      </c>
      <c r="AO4645" s="6">
        <v>0.99324685038966187</v>
      </c>
      <c r="AP4645" s="6">
        <v>1.1148401832860577</v>
      </c>
      <c r="AQ4645" s="6">
        <v>2.8667246540693658</v>
      </c>
      <c r="AR4645" s="6">
        <v>100.00000000000001</v>
      </c>
      <c r="AS4645" s="6"/>
      <c r="AT4645" s="6">
        <v>0.4434926963996676</v>
      </c>
      <c r="AU4645" s="6">
        <v>0.19453183561160622</v>
      </c>
      <c r="AV4645" s="6">
        <v>0.49733318495386275</v>
      </c>
      <c r="AW4645" s="6"/>
      <c r="AX4645" s="6">
        <v>0.17310020587008171</v>
      </c>
      <c r="AY4645" s="6">
        <v>0.46717621482512983</v>
      </c>
      <c r="AZ4645" s="6">
        <f>LOG(Tabella1[[#This Row],[SiO2]]/Tabella1[[#This Row],[Al2O3]])</f>
        <v>0.47561066369442395</v>
      </c>
      <c r="BA4645" s="6">
        <f>LOG((Tabella1[[#This Row],[FeO]]*0.8998+Tabella1[[#This Row],[Fe2O3]])/Tabella1[[#This Row],[K2O]])</f>
        <v>0.29856784827079241</v>
      </c>
      <c r="BB4645" s="6">
        <f>Tabella1[[#This Row],[Log SiO2/Al2O3]]/Tabella1[[#This Row],[Log (FeO3/K2O)]]</f>
        <v>1.5929734780519931</v>
      </c>
    </row>
    <row r="4646" spans="1:54">
      <c r="A4646" s="19" t="s">
        <v>4368</v>
      </c>
      <c r="B4646" s="19" t="s">
        <v>4681</v>
      </c>
      <c r="C4646" s="19" t="s">
        <v>4370</v>
      </c>
      <c r="D4646" s="19" t="s">
        <v>4705</v>
      </c>
      <c r="E4646" s="19"/>
      <c r="F4646" s="19" t="s">
        <v>4706</v>
      </c>
      <c r="G4646" s="8" t="s">
        <v>4715</v>
      </c>
      <c r="H4646" s="8"/>
      <c r="I4646" s="6">
        <v>63.8</v>
      </c>
      <c r="J4646" s="6">
        <v>0.49</v>
      </c>
      <c r="K4646" s="6">
        <v>19.600000000000001</v>
      </c>
      <c r="L4646" s="6">
        <v>1.1299999999999999</v>
      </c>
      <c r="M4646" s="6">
        <v>2.9</v>
      </c>
      <c r="N4646" s="6">
        <v>0.06</v>
      </c>
      <c r="O4646" s="6">
        <v>2.56</v>
      </c>
      <c r="P4646" s="6">
        <v>1.18</v>
      </c>
      <c r="Q4646" s="6">
        <v>1.84</v>
      </c>
      <c r="R4646" s="6">
        <v>3.45</v>
      </c>
      <c r="S4646" s="6">
        <v>0.12</v>
      </c>
      <c r="T4646" s="6">
        <v>2.9400000000000004</v>
      </c>
      <c r="U4646" s="6">
        <v>96.9</v>
      </c>
      <c r="V4646" s="12"/>
      <c r="W4646" s="6">
        <v>65.841073271413819</v>
      </c>
      <c r="X4646" s="6">
        <v>0.50567595459236314</v>
      </c>
      <c r="Y4646" s="6">
        <v>20.227038183694532</v>
      </c>
      <c r="Z4646" s="6">
        <v>4.0454076367389051</v>
      </c>
      <c r="AA4646" s="6">
        <v>6.1919504643962842E-2</v>
      </c>
      <c r="AB4646" s="6">
        <v>2.6418988648090815</v>
      </c>
      <c r="AC4646" s="6">
        <v>1.217750257997936</v>
      </c>
      <c r="AD4646" s="6">
        <v>1.8988648090815272</v>
      </c>
      <c r="AE4646" s="6">
        <v>3.560371517027864</v>
      </c>
      <c r="AF4646" s="6">
        <v>99.999999999999986</v>
      </c>
      <c r="AG4646" s="6"/>
      <c r="AH4646" s="6">
        <v>72.71615154348315</v>
      </c>
      <c r="AI4646" s="6">
        <v>0.42001201299066476</v>
      </c>
      <c r="AJ4646" s="6">
        <v>13.168122361371051</v>
      </c>
      <c r="AK4646" s="6">
        <v>0.4846028218328774</v>
      </c>
      <c r="AL4646" s="6">
        <v>2.7642902171493033</v>
      </c>
      <c r="AM4646" s="6">
        <v>5.7925858307314809E-2</v>
      </c>
      <c r="AN4646" s="6">
        <v>4.3484236913448804</v>
      </c>
      <c r="AO4646" s="6">
        <v>1.4410744348010807</v>
      </c>
      <c r="AP4646" s="6">
        <v>2.0331932651690008</v>
      </c>
      <c r="AQ4646" s="6">
        <v>2.5083065003020431</v>
      </c>
      <c r="AR4646" s="6">
        <v>99.999999999999986</v>
      </c>
      <c r="AS4646" s="6"/>
      <c r="AT4646" s="6">
        <v>0.53804342684687323</v>
      </c>
      <c r="AU4646" s="6">
        <v>0.25959735320402039</v>
      </c>
      <c r="AV4646" s="6">
        <v>0.61135928525845562</v>
      </c>
      <c r="AW4646" s="6"/>
      <c r="AX4646" s="6">
        <v>0.23563101843680534</v>
      </c>
      <c r="AY4646" s="6">
        <v>0.56753800135473176</v>
      </c>
      <c r="AZ4646" s="6">
        <f>LOG(Tabella1[[#This Row],[SiO2]]/Tabella1[[#This Row],[Al2O3]])</f>
        <v>0.51256460736468623</v>
      </c>
      <c r="BA4646" s="6">
        <f>LOG((Tabella1[[#This Row],[FeO]]*0.8998+Tabella1[[#This Row],[Fe2O3]])/Tabella1[[#This Row],[K2O]])</f>
        <v>3.4985151423151707E-2</v>
      </c>
      <c r="BB4646" s="6">
        <f>Tabella1[[#This Row],[Log SiO2/Al2O3]]/Tabella1[[#This Row],[Log (FeO3/K2O)]]</f>
        <v>14.650918647317686</v>
      </c>
    </row>
    <row r="4647" spans="1:54" hidden="1">
      <c r="A4647" s="19" t="s">
        <v>4368</v>
      </c>
      <c r="B4647" s="19" t="s">
        <v>4681</v>
      </c>
      <c r="C4647" s="19" t="s">
        <v>4370</v>
      </c>
      <c r="D4647" s="19" t="s">
        <v>4705</v>
      </c>
      <c r="E4647" s="19" t="s">
        <v>2770</v>
      </c>
      <c r="F4647" s="19" t="s">
        <v>4706</v>
      </c>
      <c r="G4647" s="8" t="s">
        <v>4716</v>
      </c>
      <c r="H4647" s="8"/>
      <c r="I4647" s="6">
        <v>51.1</v>
      </c>
      <c r="J4647" s="6">
        <v>0.82</v>
      </c>
      <c r="K4647" s="6">
        <v>23.3</v>
      </c>
      <c r="L4647" s="6">
        <v>2.77</v>
      </c>
      <c r="M4647" s="6">
        <v>6.6</v>
      </c>
      <c r="N4647" s="6">
        <v>0.1</v>
      </c>
      <c r="O4647" s="6">
        <v>4.54</v>
      </c>
      <c r="P4647" s="6">
        <v>0.84</v>
      </c>
      <c r="Q4647" s="6">
        <v>1.1299999999999999</v>
      </c>
      <c r="R4647" s="6">
        <v>4.28</v>
      </c>
      <c r="S4647" s="6">
        <v>0.16</v>
      </c>
      <c r="T4647" s="6">
        <v>3.3899999999999997</v>
      </c>
      <c r="U4647" s="6">
        <v>95.2</v>
      </c>
      <c r="V4647" s="12"/>
      <c r="W4647" s="6">
        <v>53.67647058823529</v>
      </c>
      <c r="X4647" s="6">
        <v>0.86134453781512599</v>
      </c>
      <c r="Y4647" s="6">
        <v>24.474789915966387</v>
      </c>
      <c r="Z4647" s="6">
        <v>9.5483193277310914</v>
      </c>
      <c r="AA4647" s="6">
        <v>0.10504201680672269</v>
      </c>
      <c r="AB4647" s="6">
        <v>4.76890756302521</v>
      </c>
      <c r="AC4647" s="6">
        <v>0.88235294117647056</v>
      </c>
      <c r="AD4647" s="6">
        <v>1.1869747899159662</v>
      </c>
      <c r="AE4647" s="6">
        <v>4.4957983193277311</v>
      </c>
      <c r="AF4647" s="6">
        <v>99.999999999999986</v>
      </c>
      <c r="AG4647" s="6"/>
      <c r="AH4647" s="6">
        <v>61.082346988806933</v>
      </c>
      <c r="AI4647" s="6">
        <v>0.73716395716197947</v>
      </c>
      <c r="AJ4647" s="6">
        <v>16.417548631305632</v>
      </c>
      <c r="AK4647" s="6">
        <v>1.2458675450231442</v>
      </c>
      <c r="AL4647" s="6">
        <v>6.5980284327070011</v>
      </c>
      <c r="AM4647" s="6">
        <v>0.10125251875037335</v>
      </c>
      <c r="AN4647" s="6">
        <v>8.0878362370753329</v>
      </c>
      <c r="AO4647" s="6">
        <v>1.0758910647873121</v>
      </c>
      <c r="AP4647" s="6">
        <v>1.3095554466878312</v>
      </c>
      <c r="AQ4647" s="6">
        <v>3.2635471073299742</v>
      </c>
      <c r="AR4647" s="6">
        <v>100.00000000000003</v>
      </c>
      <c r="AS4647" s="6"/>
      <c r="AT4647" s="6">
        <v>0.47083622567510697</v>
      </c>
      <c r="AU4647" s="6">
        <v>0.27412540313166939</v>
      </c>
      <c r="AV4647" s="6">
        <v>0.55072250895222274</v>
      </c>
      <c r="AW4647" s="6"/>
      <c r="AX4647" s="6">
        <v>0.21531996244063289</v>
      </c>
      <c r="AY4647" s="6">
        <v>0.49194780078539552</v>
      </c>
      <c r="AZ4647" s="6">
        <f>LOG(Tabella1[[#This Row],[SiO2]]/Tabella1[[#This Row],[Al2O3]])</f>
        <v>0.34106497910869377</v>
      </c>
      <c r="BA4647" s="6">
        <f>LOG((Tabella1[[#This Row],[FeO]]*0.8998+Tabella1[[#This Row],[Fe2O3]])/Tabella1[[#This Row],[K2O]])</f>
        <v>0.30850856370288121</v>
      </c>
      <c r="BB4647" s="6">
        <f>Tabella1[[#This Row],[Log SiO2/Al2O3]]/Tabella1[[#This Row],[Log (FeO3/K2O)]]</f>
        <v>1.1055284009463251</v>
      </c>
    </row>
    <row r="4648" spans="1:54">
      <c r="A4648" s="19" t="s">
        <v>4368</v>
      </c>
      <c r="B4648" s="19" t="s">
        <v>4681</v>
      </c>
      <c r="C4648" s="19" t="s">
        <v>4370</v>
      </c>
      <c r="D4648" s="19" t="s">
        <v>4705</v>
      </c>
      <c r="E4648" s="19"/>
      <c r="F4648" s="19" t="s">
        <v>4706</v>
      </c>
      <c r="G4648" s="8" t="s">
        <v>4717</v>
      </c>
      <c r="H4648" s="8"/>
      <c r="I4648" s="6">
        <v>56.6</v>
      </c>
      <c r="J4648" s="6">
        <v>0.74</v>
      </c>
      <c r="K4648" s="6">
        <v>19.8</v>
      </c>
      <c r="L4648" s="6">
        <v>2.0299999999999998</v>
      </c>
      <c r="M4648" s="6">
        <v>5.64</v>
      </c>
      <c r="N4648" s="6">
        <v>7.0000000000000007E-2</v>
      </c>
      <c r="O4648" s="6">
        <v>3.25</v>
      </c>
      <c r="P4648" s="6">
        <v>0.84</v>
      </c>
      <c r="Q4648" s="6">
        <v>1.01</v>
      </c>
      <c r="R4648" s="6">
        <v>4.99</v>
      </c>
      <c r="S4648" s="6">
        <v>0.11</v>
      </c>
      <c r="T4648" s="6">
        <v>4.07</v>
      </c>
      <c r="U4648" s="6">
        <v>94.77</v>
      </c>
      <c r="V4648" s="12"/>
      <c r="W4648" s="6">
        <v>59.723541205022691</v>
      </c>
      <c r="X4648" s="6">
        <v>0.78083781787485496</v>
      </c>
      <c r="Y4648" s="6">
        <v>20.892687559354229</v>
      </c>
      <c r="Z4648" s="6">
        <v>7.8822412155745498</v>
      </c>
      <c r="AA4648" s="6">
        <v>7.3863036825999803E-2</v>
      </c>
      <c r="AB4648" s="6">
        <v>3.4293552812071333</v>
      </c>
      <c r="AC4648" s="6">
        <v>0.88635644191199736</v>
      </c>
      <c r="AD4648" s="6">
        <v>1.0657381027751398</v>
      </c>
      <c r="AE4648" s="6">
        <v>5.2653793394534141</v>
      </c>
      <c r="AF4648" s="6">
        <v>100.00000000000001</v>
      </c>
      <c r="AG4648" s="6"/>
      <c r="AH4648" s="6">
        <v>67.124899871827282</v>
      </c>
      <c r="AI4648" s="6">
        <v>0.66001584857409978</v>
      </c>
      <c r="AJ4648" s="6">
        <v>13.841717607617593</v>
      </c>
      <c r="AK4648" s="6">
        <v>0.90585887890447703</v>
      </c>
      <c r="AL4648" s="6">
        <v>5.5939908957858542</v>
      </c>
      <c r="AM4648" s="6">
        <v>7.0319581852096955E-2</v>
      </c>
      <c r="AN4648" s="6">
        <v>5.7442358255067365</v>
      </c>
      <c r="AO4648" s="6">
        <v>1.0674331961314745</v>
      </c>
      <c r="AP4648" s="6">
        <v>1.1612860941210612</v>
      </c>
      <c r="AQ4648" s="6">
        <v>3.7750183457041113</v>
      </c>
      <c r="AR4648" s="6">
        <v>100.00000000000001</v>
      </c>
      <c r="AS4648" s="6"/>
      <c r="AT4648" s="6">
        <v>0.43682586148068703</v>
      </c>
      <c r="AU4648" s="6">
        <v>0.24463800056859208</v>
      </c>
      <c r="AV4648" s="6">
        <v>0.50662559205306468</v>
      </c>
      <c r="AW4648" s="6"/>
      <c r="AX4648" s="6">
        <v>3.6416028579485775E-2</v>
      </c>
      <c r="AY4648" s="6">
        <v>0.45990941945551855</v>
      </c>
      <c r="AZ4648" s="6">
        <f>LOG(Tabella1[[#This Row],[SiO2]]/Tabella1[[#This Row],[Al2O3]])</f>
        <v>0.45615124092674031</v>
      </c>
      <c r="BA4648" s="6">
        <f>LOG((Tabella1[[#This Row],[FeO]]*0.8998+Tabella1[[#This Row],[Fe2O3]])/Tabella1[[#This Row],[K2O]])</f>
        <v>0.15345571254517573</v>
      </c>
      <c r="BB4648" s="6">
        <f>Tabella1[[#This Row],[Log SiO2/Al2O3]]/Tabella1[[#This Row],[Log (FeO3/K2O)]]</f>
        <v>2.9725269484018342</v>
      </c>
    </row>
    <row r="4649" spans="1:54" hidden="1">
      <c r="A4649" s="19" t="s">
        <v>4368</v>
      </c>
      <c r="B4649" s="19" t="s">
        <v>4681</v>
      </c>
      <c r="C4649" s="19" t="s">
        <v>4370</v>
      </c>
      <c r="D4649" s="19" t="s">
        <v>4705</v>
      </c>
      <c r="E4649" s="19" t="s">
        <v>2770</v>
      </c>
      <c r="F4649" s="19" t="s">
        <v>4706</v>
      </c>
      <c r="G4649" s="8" t="s">
        <v>4718</v>
      </c>
      <c r="H4649" s="8"/>
      <c r="I4649" s="6">
        <v>58.7</v>
      </c>
      <c r="J4649" s="6">
        <v>0.75</v>
      </c>
      <c r="K4649" s="6">
        <v>20.3</v>
      </c>
      <c r="L4649" s="6">
        <v>1.4</v>
      </c>
      <c r="M4649" s="6">
        <v>6.44</v>
      </c>
      <c r="N4649" s="6">
        <v>0.08</v>
      </c>
      <c r="O4649" s="6">
        <v>3.8</v>
      </c>
      <c r="P4649" s="6">
        <v>1.03</v>
      </c>
      <c r="Q4649" s="6">
        <v>0.79</v>
      </c>
      <c r="R4649" s="6">
        <v>3.79</v>
      </c>
      <c r="S4649" s="6">
        <v>0.12</v>
      </c>
      <c r="T4649" s="6">
        <v>1.81</v>
      </c>
      <c r="U4649" s="6">
        <v>96.940000000000012</v>
      </c>
      <c r="V4649" s="12"/>
      <c r="W4649" s="6">
        <v>60.552919331545283</v>
      </c>
      <c r="X4649" s="6">
        <v>0.77367443779657508</v>
      </c>
      <c r="Y4649" s="6">
        <v>20.940788116360633</v>
      </c>
      <c r="Z4649" s="6">
        <v>7.9430575613781711</v>
      </c>
      <c r="AA4649" s="6">
        <v>8.252527336496801E-2</v>
      </c>
      <c r="AB4649" s="6">
        <v>3.9199504848359803</v>
      </c>
      <c r="AC4649" s="6">
        <v>1.0625128945739633</v>
      </c>
      <c r="AD4649" s="6">
        <v>0.81493707447905916</v>
      </c>
      <c r="AE4649" s="6">
        <v>3.9096348256653597</v>
      </c>
      <c r="AF4649" s="6">
        <v>99.999999999999986</v>
      </c>
      <c r="AG4649" s="6"/>
      <c r="AH4649" s="6">
        <v>67.307337028907185</v>
      </c>
      <c r="AI4649" s="6">
        <v>0.64675678745584331</v>
      </c>
      <c r="AJ4649" s="6">
        <v>13.720752162052898</v>
      </c>
      <c r="AK4649" s="6">
        <v>0.60401765180388756</v>
      </c>
      <c r="AL4649" s="6">
        <v>6.1756916822292549</v>
      </c>
      <c r="AM4649" s="6">
        <v>7.7700768450667257E-2</v>
      </c>
      <c r="AN4649" s="6">
        <v>6.4936605756396553</v>
      </c>
      <c r="AO4649" s="6">
        <v>1.2654812966536744</v>
      </c>
      <c r="AP4649" s="6">
        <v>0.87821738584490261</v>
      </c>
      <c r="AQ4649" s="6">
        <v>2.7721378221396451</v>
      </c>
      <c r="AR4649" s="6">
        <v>99.999999999999986</v>
      </c>
      <c r="AS4649" s="6"/>
      <c r="AT4649" s="6">
        <v>0.46793105307989741</v>
      </c>
      <c r="AU4649" s="6">
        <v>0.16360779670279621</v>
      </c>
      <c r="AV4649" s="6">
        <v>0.51254874309824761</v>
      </c>
      <c r="AW4649" s="6"/>
      <c r="AX4649" s="6">
        <v>0.20705470467247131</v>
      </c>
      <c r="AY4649" s="6">
        <v>0.49080506338294594</v>
      </c>
      <c r="AZ4649" s="6">
        <f>LOG(Tabella1[[#This Row],[SiO2]]/Tabella1[[#This Row],[Al2O3]])</f>
        <v>0.46114206333440155</v>
      </c>
      <c r="BA4649" s="6">
        <f>LOG((Tabella1[[#This Row],[FeO]]*0.8998+Tabella1[[#This Row],[Fe2O3]])/Tabella1[[#This Row],[K2O]])</f>
        <v>0.27837420410522862</v>
      </c>
      <c r="BB4649" s="6">
        <f>Tabella1[[#This Row],[Log SiO2/Al2O3]]/Tabella1[[#This Row],[Log (FeO3/K2O)]]</f>
        <v>1.6565545820477123</v>
      </c>
    </row>
    <row r="4650" spans="1:54" hidden="1">
      <c r="A4650" s="19" t="s">
        <v>4368</v>
      </c>
      <c r="B4650" s="19" t="s">
        <v>4681</v>
      </c>
      <c r="C4650" s="19" t="s">
        <v>4370</v>
      </c>
      <c r="D4650" s="19" t="s">
        <v>4705</v>
      </c>
      <c r="E4650" s="19" t="s">
        <v>2770</v>
      </c>
      <c r="F4650" s="19" t="s">
        <v>4706</v>
      </c>
      <c r="G4650" s="8" t="s">
        <v>4719</v>
      </c>
      <c r="H4650" s="8"/>
      <c r="I4650" s="6">
        <v>59</v>
      </c>
      <c r="J4650" s="6">
        <v>0.74</v>
      </c>
      <c r="K4650" s="6">
        <v>19.2</v>
      </c>
      <c r="L4650" s="6">
        <v>1.61</v>
      </c>
      <c r="M4650" s="6">
        <v>5.72</v>
      </c>
      <c r="N4650" s="6">
        <v>0.09</v>
      </c>
      <c r="O4650" s="6">
        <v>3.41</v>
      </c>
      <c r="P4650" s="6">
        <v>0.89</v>
      </c>
      <c r="Q4650" s="6">
        <v>1.37</v>
      </c>
      <c r="R4650" s="6">
        <v>3.32</v>
      </c>
      <c r="S4650" s="6">
        <v>0.12</v>
      </c>
      <c r="T4650" s="6">
        <v>2.7</v>
      </c>
      <c r="U4650" s="6">
        <v>95.19</v>
      </c>
      <c r="V4650" s="12"/>
      <c r="W4650" s="6">
        <v>61.981300556781171</v>
      </c>
      <c r="X4650" s="6">
        <v>0.77739258325454352</v>
      </c>
      <c r="Y4650" s="6">
        <v>20.170185943901668</v>
      </c>
      <c r="Z4650" s="6">
        <v>7.5323038134257807</v>
      </c>
      <c r="AA4650" s="6">
        <v>9.4547746612039074E-2</v>
      </c>
      <c r="AB4650" s="6">
        <v>3.5823090660783699</v>
      </c>
      <c r="AC4650" s="6">
        <v>0.93497216094127533</v>
      </c>
      <c r="AD4650" s="6">
        <v>1.4392268095388172</v>
      </c>
      <c r="AE4650" s="6">
        <v>3.4877613194663302</v>
      </c>
      <c r="AF4650" s="6">
        <v>100</v>
      </c>
      <c r="AG4650" s="6"/>
      <c r="AH4650" s="6">
        <v>68.706470210660214</v>
      </c>
      <c r="AI4650" s="6">
        <v>0.64808619424054292</v>
      </c>
      <c r="AJ4650" s="6">
        <v>13.179666747007147</v>
      </c>
      <c r="AK4650" s="6">
        <v>0.70545414494160696</v>
      </c>
      <c r="AL4650" s="6">
        <v>5.5707938306412936</v>
      </c>
      <c r="AM4650" s="6">
        <v>8.8776732198198413E-2</v>
      </c>
      <c r="AN4650" s="6">
        <v>5.9180916316958969</v>
      </c>
      <c r="AO4650" s="6">
        <v>1.1105288140166378</v>
      </c>
      <c r="AP4650" s="6">
        <v>1.5467382477379925</v>
      </c>
      <c r="AQ4650" s="6">
        <v>2.4662381444568826</v>
      </c>
      <c r="AR4650" s="6">
        <v>99.999999999999986</v>
      </c>
      <c r="AS4650" s="6"/>
      <c r="AT4650" s="6">
        <v>0.45877412812722157</v>
      </c>
      <c r="AU4650" s="6">
        <v>0.20208657796148111</v>
      </c>
      <c r="AV4650" s="6">
        <v>0.51511451229073146</v>
      </c>
      <c r="AW4650" s="6"/>
      <c r="AX4650" s="6">
        <v>0.21325112478057084</v>
      </c>
      <c r="AY4650" s="6">
        <v>0.4830421885022293</v>
      </c>
      <c r="AZ4650" s="6">
        <f>LOG(Tabella1[[#This Row],[SiO2]]/Tabella1[[#This Row],[Al2O3]])</f>
        <v>0.48755078293859461</v>
      </c>
      <c r="BA4650" s="6">
        <f>LOG((Tabella1[[#This Row],[FeO]]*0.8998+Tabella1[[#This Row],[Fe2O3]])/Tabella1[[#This Row],[K2O]])</f>
        <v>0.30860657977151018</v>
      </c>
      <c r="BB4650" s="6">
        <f>Tabella1[[#This Row],[Log SiO2/Al2O3]]/Tabella1[[#This Row],[Log (FeO3/K2O)]]</f>
        <v>1.5798457158611889</v>
      </c>
    </row>
    <row r="4651" spans="1:54">
      <c r="A4651" s="19" t="s">
        <v>4368</v>
      </c>
      <c r="B4651" s="19" t="s">
        <v>4681</v>
      </c>
      <c r="C4651" s="19" t="s">
        <v>4370</v>
      </c>
      <c r="D4651" s="19" t="s">
        <v>4705</v>
      </c>
      <c r="E4651" s="19"/>
      <c r="F4651" s="19" t="s">
        <v>4706</v>
      </c>
      <c r="G4651" s="8" t="s">
        <v>4720</v>
      </c>
      <c r="H4651" s="8"/>
      <c r="I4651" s="6">
        <v>58.6</v>
      </c>
      <c r="J4651" s="6">
        <v>0.7</v>
      </c>
      <c r="K4651" s="6">
        <v>20.100000000000001</v>
      </c>
      <c r="L4651" s="6">
        <v>1.6</v>
      </c>
      <c r="M4651" s="6">
        <v>4.0599999999999996</v>
      </c>
      <c r="N4651" s="6">
        <v>0.08</v>
      </c>
      <c r="O4651" s="6">
        <v>3.53</v>
      </c>
      <c r="P4651" s="6">
        <v>1</v>
      </c>
      <c r="Q4651" s="6">
        <v>1.99</v>
      </c>
      <c r="R4651" s="6">
        <v>4.63</v>
      </c>
      <c r="S4651" s="6">
        <v>0.16</v>
      </c>
      <c r="T4651" s="6">
        <v>1.6700000000000002</v>
      </c>
      <c r="U4651" s="6">
        <v>96.13</v>
      </c>
      <c r="V4651" s="12"/>
      <c r="W4651" s="6">
        <v>60.959117861229593</v>
      </c>
      <c r="X4651" s="6">
        <v>0.72818058878601899</v>
      </c>
      <c r="Y4651" s="6">
        <v>20.909185477998545</v>
      </c>
      <c r="Z4651" s="6">
        <v>5.7214189118901491</v>
      </c>
      <c r="AA4651" s="6">
        <v>8.3220638718402171E-2</v>
      </c>
      <c r="AB4651" s="6">
        <v>3.6721106834494956</v>
      </c>
      <c r="AC4651" s="6">
        <v>1.0402579839800272</v>
      </c>
      <c r="AD4651" s="6">
        <v>2.0701133881202538</v>
      </c>
      <c r="AE4651" s="6">
        <v>4.8163944658275257</v>
      </c>
      <c r="AF4651" s="6">
        <v>100</v>
      </c>
      <c r="AG4651" s="6"/>
      <c r="AH4651" s="6">
        <v>67.884704864204011</v>
      </c>
      <c r="AI4651" s="6">
        <v>0.60985667679800537</v>
      </c>
      <c r="AJ4651" s="6">
        <v>13.72549292820467</v>
      </c>
      <c r="AK4651" s="6">
        <v>0.6974154894163791</v>
      </c>
      <c r="AL4651" s="6">
        <v>3.9334694664124101</v>
      </c>
      <c r="AM4651" s="6">
        <v>7.8501024569915229E-2</v>
      </c>
      <c r="AN4651" s="6">
        <v>6.0943964753701465</v>
      </c>
      <c r="AO4651" s="6">
        <v>1.2412764539474381</v>
      </c>
      <c r="AP4651" s="6">
        <v>2.2350025692057263</v>
      </c>
      <c r="AQ4651" s="6">
        <v>3.4214217386203174</v>
      </c>
      <c r="AR4651" s="6">
        <v>100.00000000000001</v>
      </c>
      <c r="AS4651" s="6"/>
      <c r="AT4651" s="6">
        <v>0.5335339384144191</v>
      </c>
      <c r="AU4651" s="6">
        <v>0.26177783951306044</v>
      </c>
      <c r="AV4651" s="6">
        <v>0.60774610577679955</v>
      </c>
      <c r="AW4651" s="6"/>
      <c r="AX4651" s="6">
        <v>2.2287944556244846E-2</v>
      </c>
      <c r="AY4651" s="6">
        <v>0.56362586868467512</v>
      </c>
      <c r="AZ4651" s="6">
        <f>LOG(Tabella1[[#This Row],[SiO2]]/Tabella1[[#This Row],[Al2O3]])</f>
        <v>0.46470155859760176</v>
      </c>
      <c r="BA4651" s="6">
        <f>LOG((Tabella1[[#This Row],[FeO]]*0.8998+Tabella1[[#This Row],[Fe2O3]])/Tabella1[[#This Row],[K2O]])</f>
        <v>5.4841952503904869E-2</v>
      </c>
      <c r="BB4651" s="6">
        <f>Tabella1[[#This Row],[Log SiO2/Al2O3]]/Tabella1[[#This Row],[Log (FeO3/K2O)]]</f>
        <v>8.4734685287602396</v>
      </c>
    </row>
    <row r="4652" spans="1:54">
      <c r="A4652" s="19" t="s">
        <v>4368</v>
      </c>
      <c r="B4652" s="19" t="s">
        <v>4681</v>
      </c>
      <c r="C4652" s="19" t="s">
        <v>4370</v>
      </c>
      <c r="D4652" s="19" t="s">
        <v>4705</v>
      </c>
      <c r="E4652" s="19"/>
      <c r="F4652" s="19" t="s">
        <v>4706</v>
      </c>
      <c r="G4652" s="8" t="s">
        <v>4721</v>
      </c>
      <c r="H4652" s="8"/>
      <c r="I4652" s="6">
        <v>58.9</v>
      </c>
      <c r="J4652" s="6">
        <v>0.64</v>
      </c>
      <c r="K4652" s="6">
        <v>18.399999999999999</v>
      </c>
      <c r="L4652" s="6">
        <v>1.1200000000000001</v>
      </c>
      <c r="M4652" s="6">
        <v>4.9400000000000004</v>
      </c>
      <c r="N4652" s="6">
        <v>7.0000000000000007E-2</v>
      </c>
      <c r="O4652" s="6">
        <v>3.33</v>
      </c>
      <c r="P4652" s="6">
        <v>1.8</v>
      </c>
      <c r="Q4652" s="6">
        <v>2.95</v>
      </c>
      <c r="R4652" s="6">
        <v>3.08</v>
      </c>
      <c r="S4652" s="6">
        <v>0.18</v>
      </c>
      <c r="T4652" s="6">
        <v>2.87</v>
      </c>
      <c r="U4652" s="6">
        <v>95.11999999999999</v>
      </c>
      <c r="V4652" s="12"/>
      <c r="W4652" s="6">
        <v>61.921783010933559</v>
      </c>
      <c r="X4652" s="6">
        <v>0.67283431455004206</v>
      </c>
      <c r="Y4652" s="6">
        <v>19.343986543313711</v>
      </c>
      <c r="Z4652" s="6">
        <v>6.2552565180824233</v>
      </c>
      <c r="AA4652" s="6">
        <v>7.3591253153910866E-2</v>
      </c>
      <c r="AB4652" s="6">
        <v>3.500841042893188</v>
      </c>
      <c r="AC4652" s="6">
        <v>1.8923465096719934</v>
      </c>
      <c r="AD4652" s="6">
        <v>3.1013456686291003</v>
      </c>
      <c r="AE4652" s="6">
        <v>3.2380151387720777</v>
      </c>
      <c r="AF4652" s="6">
        <v>100</v>
      </c>
      <c r="AG4652" s="6"/>
      <c r="AH4652" s="6">
        <v>67.988659146204554</v>
      </c>
      <c r="AI4652" s="6">
        <v>0.55559276302106753</v>
      </c>
      <c r="AJ4652" s="6">
        <v>12.519776591669313</v>
      </c>
      <c r="AK4652" s="6">
        <v>0.48644807820551533</v>
      </c>
      <c r="AL4652" s="6">
        <v>4.7689587056583491</v>
      </c>
      <c r="AM4652" s="6">
        <v>6.8443189746106553E-2</v>
      </c>
      <c r="AN4652" s="6">
        <v>5.7285814917661204</v>
      </c>
      <c r="AO4652" s="6">
        <v>2.2263215266608514</v>
      </c>
      <c r="AP4652" s="6">
        <v>3.3013671801357489</v>
      </c>
      <c r="AQ4652" s="6">
        <v>2.2678963348822414</v>
      </c>
      <c r="AR4652" s="6">
        <v>99.999999999999986</v>
      </c>
      <c r="AS4652" s="6"/>
      <c r="AT4652" s="6">
        <v>0.49942140953082315</v>
      </c>
      <c r="AU4652" s="6">
        <v>0.16943935013717787</v>
      </c>
      <c r="AV4652" s="6">
        <v>0.54570703079294758</v>
      </c>
      <c r="AW4652" s="6"/>
      <c r="AX4652" s="6">
        <v>4.2257300354176935E-2</v>
      </c>
      <c r="AY4652" s="6">
        <v>0.52484320495321657</v>
      </c>
      <c r="AZ4652" s="6">
        <f>LOG(Tabella1[[#This Row],[SiO2]]/Tabella1[[#This Row],[Al2O3]])</f>
        <v>0.50529747177756523</v>
      </c>
      <c r="BA4652" s="6">
        <f>LOG((Tabella1[[#This Row],[FeO]]*0.8998+Tabella1[[#This Row],[Fe2O3]])/Tabella1[[#This Row],[K2O]])</f>
        <v>0.25691538865333119</v>
      </c>
      <c r="BB4652" s="6">
        <f>Tabella1[[#This Row],[Log SiO2/Al2O3]]/Tabella1[[#This Row],[Log (FeO3/K2O)]]</f>
        <v>1.9667855414429396</v>
      </c>
    </row>
    <row r="4653" spans="1:54">
      <c r="A4653" s="19" t="s">
        <v>4368</v>
      </c>
      <c r="B4653" s="19" t="s">
        <v>4681</v>
      </c>
      <c r="C4653" s="19" t="s">
        <v>4370</v>
      </c>
      <c r="D4653" s="19" t="s">
        <v>4705</v>
      </c>
      <c r="E4653" s="19"/>
      <c r="F4653" s="19" t="s">
        <v>4706</v>
      </c>
      <c r="G4653" s="25" t="s">
        <v>4722</v>
      </c>
      <c r="H4653" s="8"/>
      <c r="I4653" s="6">
        <v>62.6</v>
      </c>
      <c r="J4653" s="6">
        <v>0.59</v>
      </c>
      <c r="K4653" s="6">
        <v>17.5</v>
      </c>
      <c r="L4653" s="6">
        <v>1.66</v>
      </c>
      <c r="M4653" s="6">
        <v>4.47</v>
      </c>
      <c r="N4653" s="6">
        <v>0.06</v>
      </c>
      <c r="O4653" s="6">
        <v>2.78</v>
      </c>
      <c r="P4653" s="6">
        <v>1.04</v>
      </c>
      <c r="Q4653" s="6">
        <v>2.4900000000000002</v>
      </c>
      <c r="R4653" s="6">
        <v>3.03</v>
      </c>
      <c r="S4653" s="6">
        <v>0.14000000000000001</v>
      </c>
      <c r="T4653" s="6">
        <v>2.21</v>
      </c>
      <c r="U4653" s="6">
        <v>96.05</v>
      </c>
      <c r="V4653" s="12"/>
      <c r="W4653" s="6">
        <v>65.174388339406562</v>
      </c>
      <c r="X4653" s="6">
        <v>0.61426340447683492</v>
      </c>
      <c r="Y4653" s="6">
        <v>18.219677251431545</v>
      </c>
      <c r="Z4653" s="6">
        <v>6.205101509630401</v>
      </c>
      <c r="AA4653" s="6">
        <v>6.2467464862051014E-2</v>
      </c>
      <c r="AB4653" s="6">
        <v>2.8943258719416969</v>
      </c>
      <c r="AC4653" s="6">
        <v>1.0827693909422176</v>
      </c>
      <c r="AD4653" s="6">
        <v>2.5923997917751174</v>
      </c>
      <c r="AE4653" s="6">
        <v>3.1546069755335764</v>
      </c>
      <c r="AF4653" s="6">
        <v>100.00000000000001</v>
      </c>
      <c r="AG4653" s="6"/>
      <c r="AH4653" s="6">
        <v>71.594576365409935</v>
      </c>
      <c r="AI4653" s="6">
        <v>0.50747333434774999</v>
      </c>
      <c r="AJ4653" s="6">
        <v>11.797810439370142</v>
      </c>
      <c r="AK4653" s="6">
        <v>0.71435019292401514</v>
      </c>
      <c r="AL4653" s="6">
        <v>4.275518058627366</v>
      </c>
      <c r="AM4653" s="6">
        <v>5.8125681881157958E-2</v>
      </c>
      <c r="AN4653" s="6">
        <v>4.7384059713811082</v>
      </c>
      <c r="AO4653" s="6">
        <v>1.2744808926400735</v>
      </c>
      <c r="AP4653" s="6">
        <v>2.7609323768142602</v>
      </c>
      <c r="AQ4653" s="6">
        <v>2.2105468319404662</v>
      </c>
      <c r="AR4653" s="6">
        <v>99.999999999999986</v>
      </c>
      <c r="AS4653" s="6"/>
      <c r="AT4653" s="6">
        <v>0.45375623815275024</v>
      </c>
      <c r="AU4653" s="6">
        <v>0.25046382773642611</v>
      </c>
      <c r="AV4653" s="6">
        <v>0.52567627102318204</v>
      </c>
      <c r="AW4653" s="6"/>
      <c r="AX4653" s="6">
        <v>0.12014777488401232</v>
      </c>
      <c r="AY4653" s="6">
        <v>0.47693345903920892</v>
      </c>
      <c r="AZ4653" s="6">
        <f>LOG(Tabella1[[#This Row],[SiO2]]/Tabella1[[#This Row],[Al2O3]])</f>
        <v>0.55353628452413528</v>
      </c>
      <c r="BA4653" s="6">
        <f>LOG((Tabella1[[#This Row],[FeO]]*0.8998+Tabella1[[#This Row],[Fe2O3]])/Tabella1[[#This Row],[K2O]])</f>
        <v>0.27306670274763289</v>
      </c>
      <c r="BB4653" s="6">
        <f>Tabella1[[#This Row],[Log SiO2/Al2O3]]/Tabella1[[#This Row],[Log (FeO3/K2O)]]</f>
        <v>2.0271101491114836</v>
      </c>
    </row>
    <row r="4654" spans="1:54">
      <c r="A4654" s="19" t="s">
        <v>4368</v>
      </c>
      <c r="B4654" s="19" t="s">
        <v>4681</v>
      </c>
      <c r="C4654" s="19" t="s">
        <v>4370</v>
      </c>
      <c r="D4654" s="19" t="s">
        <v>4705</v>
      </c>
      <c r="E4654" s="19"/>
      <c r="F4654" s="19" t="s">
        <v>4706</v>
      </c>
      <c r="G4654" s="25" t="s">
        <v>4723</v>
      </c>
      <c r="H4654" s="8"/>
      <c r="I4654" s="6">
        <v>60.9</v>
      </c>
      <c r="J4654" s="6">
        <v>0.68</v>
      </c>
      <c r="K4654" s="6">
        <v>17.600000000000001</v>
      </c>
      <c r="L4654" s="6">
        <v>1.33</v>
      </c>
      <c r="M4654" s="6">
        <v>6.24</v>
      </c>
      <c r="N4654" s="6">
        <v>0.06</v>
      </c>
      <c r="O4654" s="6">
        <v>3.83</v>
      </c>
      <c r="P4654" s="6">
        <v>0.32</v>
      </c>
      <c r="Q4654" s="6">
        <v>2.13</v>
      </c>
      <c r="R4654" s="6">
        <v>2.77</v>
      </c>
      <c r="S4654" s="6">
        <v>0.14000000000000001</v>
      </c>
      <c r="T4654" s="6">
        <v>3.03</v>
      </c>
      <c r="U4654" s="6">
        <v>95.72999999999999</v>
      </c>
      <c r="V4654" s="12"/>
      <c r="W4654" s="6">
        <v>63.61642118458164</v>
      </c>
      <c r="X4654" s="6">
        <v>0.71033113966363737</v>
      </c>
      <c r="Y4654" s="6">
        <v>18.385041261882382</v>
      </c>
      <c r="Z4654" s="6">
        <v>7.7718583516139157</v>
      </c>
      <c r="AA4654" s="6">
        <v>6.2676277029144481E-2</v>
      </c>
      <c r="AB4654" s="6">
        <v>4.0008356836937224</v>
      </c>
      <c r="AC4654" s="6">
        <v>0.33427347748877057</v>
      </c>
      <c r="AD4654" s="6">
        <v>2.2250078345346291</v>
      </c>
      <c r="AE4654" s="6">
        <v>2.8935547895121703</v>
      </c>
      <c r="AF4654" s="6">
        <v>99.999999999999986</v>
      </c>
      <c r="AG4654" s="6"/>
      <c r="AH4654" s="6">
        <v>69.601562616317906</v>
      </c>
      <c r="AI4654" s="6">
        <v>0.58447512805988788</v>
      </c>
      <c r="AJ4654" s="6">
        <v>11.85692137363006</v>
      </c>
      <c r="AK4654" s="6">
        <v>0.57194020436793358</v>
      </c>
      <c r="AL4654" s="6">
        <v>5.9643307431247026</v>
      </c>
      <c r="AM4654" s="6">
        <v>5.8084996515678181E-2</v>
      </c>
      <c r="AN4654" s="6">
        <v>6.5235223091555312</v>
      </c>
      <c r="AO4654" s="6">
        <v>0.39187348101019587</v>
      </c>
      <c r="AP4654" s="6">
        <v>2.3601083038913915</v>
      </c>
      <c r="AQ4654" s="6">
        <v>2.0194484321156265</v>
      </c>
      <c r="AR4654" s="6">
        <v>100.00000000000001</v>
      </c>
      <c r="AS4654" s="6"/>
      <c r="AT4654" s="6">
        <v>0.47855412723638102</v>
      </c>
      <c r="AU4654" s="6">
        <v>0.16092380829689582</v>
      </c>
      <c r="AV4654" s="6">
        <v>0.52238941969006925</v>
      </c>
      <c r="AW4654" s="6"/>
      <c r="AX4654" s="6">
        <v>0.2005173851076483</v>
      </c>
      <c r="AY4654" s="6">
        <v>0.49999180997878273</v>
      </c>
      <c r="AZ4654" s="6">
        <f>LOG(Tabella1[[#This Row],[SiO2]]/Tabella1[[#This Row],[Al2O3]])</f>
        <v>0.53910462481872545</v>
      </c>
      <c r="BA4654" s="6">
        <f>LOG((Tabella1[[#This Row],[FeO]]*0.8998+Tabella1[[#This Row],[Fe2O3]])/Tabella1[[#This Row],[K2O]])</f>
        <v>0.39917697244841049</v>
      </c>
      <c r="BB4654" s="6">
        <f>Tabella1[[#This Row],[Log SiO2/Al2O3]]/Tabella1[[#This Row],[Log (FeO3/K2O)]]</f>
        <v>1.3505403919270398</v>
      </c>
    </row>
    <row r="4655" spans="1:54">
      <c r="A4655" s="19" t="s">
        <v>4368</v>
      </c>
      <c r="B4655" s="19" t="s">
        <v>4681</v>
      </c>
      <c r="C4655" s="19" t="s">
        <v>4370</v>
      </c>
      <c r="D4655" s="19" t="s">
        <v>4705</v>
      </c>
      <c r="E4655" s="19"/>
      <c r="F4655" s="19" t="s">
        <v>4706</v>
      </c>
      <c r="G4655" s="8" t="s">
        <v>4724</v>
      </c>
      <c r="H4655" s="8"/>
      <c r="I4655" s="6">
        <v>58.3</v>
      </c>
      <c r="J4655" s="6">
        <v>0.67</v>
      </c>
      <c r="K4655" s="6">
        <v>19.7</v>
      </c>
      <c r="L4655" s="6">
        <v>1.5</v>
      </c>
      <c r="M4655" s="6">
        <v>5.12</v>
      </c>
      <c r="N4655" s="6">
        <v>0.08</v>
      </c>
      <c r="O4655" s="6">
        <v>3.43</v>
      </c>
      <c r="P4655" s="6">
        <v>0.89</v>
      </c>
      <c r="Q4655" s="6">
        <v>1.8</v>
      </c>
      <c r="R4655" s="6">
        <v>3.57</v>
      </c>
      <c r="S4655" s="6">
        <v>0.13</v>
      </c>
      <c r="T4655" s="6">
        <v>3.19</v>
      </c>
      <c r="U4655" s="6">
        <v>94.91</v>
      </c>
      <c r="V4655" s="12"/>
      <c r="W4655" s="6">
        <v>61.426614687598779</v>
      </c>
      <c r="X4655" s="6">
        <v>0.70593193551785915</v>
      </c>
      <c r="Y4655" s="6">
        <v>20.756506163734066</v>
      </c>
      <c r="Z4655" s="6">
        <v>6.816984511642608</v>
      </c>
      <c r="AA4655" s="6">
        <v>8.429038036034138E-2</v>
      </c>
      <c r="AB4655" s="6">
        <v>3.6139500579496366</v>
      </c>
      <c r="AC4655" s="6">
        <v>0.9377304815087979</v>
      </c>
      <c r="AD4655" s="6">
        <v>1.8965335581076812</v>
      </c>
      <c r="AE4655" s="6">
        <v>3.7614582235802336</v>
      </c>
      <c r="AF4655" s="6">
        <v>99.999999999999986</v>
      </c>
      <c r="AG4655" s="6"/>
      <c r="AH4655" s="6">
        <v>68.208365171802939</v>
      </c>
      <c r="AI4655" s="6">
        <v>0.58952104460041999</v>
      </c>
      <c r="AJ4655" s="6">
        <v>13.586039927384839</v>
      </c>
      <c r="AK4655" s="6">
        <v>0.66032483663735497</v>
      </c>
      <c r="AL4655" s="6">
        <v>5.0097318230039072</v>
      </c>
      <c r="AM4655" s="6">
        <v>7.9281177641940093E-2</v>
      </c>
      <c r="AN4655" s="6">
        <v>5.9806017871970987</v>
      </c>
      <c r="AO4655" s="6">
        <v>1.1157150499973507</v>
      </c>
      <c r="AP4655" s="6">
        <v>2.0417013825941059</v>
      </c>
      <c r="AQ4655" s="6">
        <v>2.6643336078359408</v>
      </c>
      <c r="AR4655" s="6">
        <v>100.00000000000001</v>
      </c>
      <c r="AS4655" s="6"/>
      <c r="AT4655" s="6">
        <v>0.48579399788678918</v>
      </c>
      <c r="AU4655" s="6">
        <v>0.20862086653878095</v>
      </c>
      <c r="AV4655" s="6">
        <v>0.54416926722279158</v>
      </c>
      <c r="AW4655" s="6"/>
      <c r="AX4655" s="6">
        <v>0.18440663586201356</v>
      </c>
      <c r="AY4655" s="6">
        <v>0.51022659676041859</v>
      </c>
      <c r="AZ4655" s="6">
        <f>LOG(Tabella1[[#This Row],[SiO2]]/Tabella1[[#This Row],[Al2O3]])</f>
        <v>0.47120232859742112</v>
      </c>
      <c r="BA4655" s="6">
        <f>LOG((Tabella1[[#This Row],[FeO]]*0.8998+Tabella1[[#This Row],[Fe2O3]])/Tabella1[[#This Row],[K2O]])</f>
        <v>0.23315799713927313</v>
      </c>
      <c r="BB4655" s="6">
        <f>Tabella1[[#This Row],[Log SiO2/Al2O3]]/Tabella1[[#This Row],[Log (FeO3/K2O)]]</f>
        <v>2.0209571808766058</v>
      </c>
    </row>
    <row r="4656" spans="1:54">
      <c r="A4656" s="19" t="s">
        <v>4368</v>
      </c>
      <c r="B4656" s="19" t="s">
        <v>4681</v>
      </c>
      <c r="C4656" s="19" t="s">
        <v>4370</v>
      </c>
      <c r="D4656" s="19" t="s">
        <v>4705</v>
      </c>
      <c r="E4656" s="19"/>
      <c r="F4656" s="19" t="s">
        <v>4706</v>
      </c>
      <c r="G4656" s="8" t="s">
        <v>4725</v>
      </c>
      <c r="H4656" s="8"/>
      <c r="I4656" s="6">
        <v>67.5</v>
      </c>
      <c r="J4656" s="6">
        <v>0.71</v>
      </c>
      <c r="K4656" s="6">
        <v>16.5</v>
      </c>
      <c r="L4656" s="6">
        <v>1.1399999999999999</v>
      </c>
      <c r="M4656" s="6">
        <v>4.83</v>
      </c>
      <c r="N4656" s="6">
        <v>0.05</v>
      </c>
      <c r="O4656" s="6">
        <v>2.5099999999999998</v>
      </c>
      <c r="P4656" s="6">
        <v>1.06</v>
      </c>
      <c r="Q4656" s="6">
        <v>1.59</v>
      </c>
      <c r="R4656" s="6">
        <v>3.36</v>
      </c>
      <c r="S4656" s="6">
        <v>0.11</v>
      </c>
      <c r="T4656" s="6">
        <v>1.1500000000000001</v>
      </c>
      <c r="U4656" s="6">
        <v>99.14</v>
      </c>
      <c r="V4656" s="12"/>
      <c r="W4656" s="6">
        <v>68.085535606213426</v>
      </c>
      <c r="X4656" s="6">
        <v>0.71615896711720795</v>
      </c>
      <c r="Y4656" s="6">
        <v>16.643130925963284</v>
      </c>
      <c r="Z4656" s="6">
        <v>5.9108331652209003</v>
      </c>
      <c r="AA4656" s="6">
        <v>5.0433730078676624E-2</v>
      </c>
      <c r="AB4656" s="6">
        <v>2.5317732499495658</v>
      </c>
      <c r="AC4656" s="6">
        <v>1.0691950776679444</v>
      </c>
      <c r="AD4656" s="6">
        <v>1.6037926165019165</v>
      </c>
      <c r="AE4656" s="6">
        <v>3.3891466612870689</v>
      </c>
      <c r="AF4656" s="6">
        <v>100.00000000000001</v>
      </c>
      <c r="AG4656" s="6"/>
      <c r="AH4656" s="6">
        <v>74.274736504018705</v>
      </c>
      <c r="AI4656" s="6">
        <v>0.58755850938373022</v>
      </c>
      <c r="AJ4656" s="6">
        <v>10.702343008260049</v>
      </c>
      <c r="AK4656" s="6">
        <v>0.47199726940236936</v>
      </c>
      <c r="AL4656" s="6">
        <v>4.4448786549803696</v>
      </c>
      <c r="AM4656" s="6">
        <v>4.660348251027456E-2</v>
      </c>
      <c r="AN4656" s="6">
        <v>4.1161647488541568</v>
      </c>
      <c r="AO4656" s="6">
        <v>1.2497910528657667</v>
      </c>
      <c r="AP4656" s="6">
        <v>1.6962314192815149</v>
      </c>
      <c r="AQ4656" s="6">
        <v>2.3584567994855683</v>
      </c>
      <c r="AR4656" s="6">
        <v>99.999999999999972</v>
      </c>
      <c r="AS4656" s="6"/>
      <c r="AT4656" s="6">
        <v>0.4330508487913749</v>
      </c>
      <c r="AU4656" s="6">
        <v>0.17517475450961267</v>
      </c>
      <c r="AV4656" s="6">
        <v>0.4808017615014672</v>
      </c>
      <c r="AW4656" s="6"/>
      <c r="AX4656" s="6">
        <v>8.718658134250204E-2</v>
      </c>
      <c r="AY4656" s="6">
        <v>0.46158387912888688</v>
      </c>
      <c r="AZ4656" s="6">
        <f>LOG(Tabella1[[#This Row],[SiO2]]/Tabella1[[#This Row],[Al2O3]])</f>
        <v>0.61181982861711859</v>
      </c>
      <c r="BA4656" s="6">
        <f>LOG((Tabella1[[#This Row],[FeO]]*0.8998+Tabella1[[#This Row],[Fe2O3]])/Tabella1[[#This Row],[K2O]])</f>
        <v>0.21291921745114711</v>
      </c>
      <c r="BB4656" s="6">
        <f>Tabella1[[#This Row],[Log SiO2/Al2O3]]/Tabella1[[#This Row],[Log (FeO3/K2O)]]</f>
        <v>2.8734833611601851</v>
      </c>
    </row>
    <row r="4657" spans="1:54">
      <c r="A4657" s="19" t="s">
        <v>4368</v>
      </c>
      <c r="B4657" s="19" t="s">
        <v>4681</v>
      </c>
      <c r="C4657" s="19" t="s">
        <v>4370</v>
      </c>
      <c r="D4657" s="19" t="s">
        <v>4705</v>
      </c>
      <c r="E4657" s="19"/>
      <c r="F4657" s="19" t="s">
        <v>4706</v>
      </c>
      <c r="G4657" s="8" t="s">
        <v>4726</v>
      </c>
      <c r="H4657" s="8"/>
      <c r="I4657" s="6">
        <v>60.9</v>
      </c>
      <c r="J4657" s="6">
        <v>0.68</v>
      </c>
      <c r="K4657" s="6">
        <v>18.600000000000001</v>
      </c>
      <c r="L4657" s="6">
        <v>1.1100000000000001</v>
      </c>
      <c r="M4657" s="6">
        <v>5.74</v>
      </c>
      <c r="N4657" s="6">
        <v>0.08</v>
      </c>
      <c r="O4657" s="6">
        <v>3.28</v>
      </c>
      <c r="P4657" s="6">
        <v>1.28</v>
      </c>
      <c r="Q4657" s="6">
        <v>2.0499999999999998</v>
      </c>
      <c r="R4657" s="6">
        <v>2.99</v>
      </c>
      <c r="S4657" s="6">
        <v>0.14000000000000001</v>
      </c>
      <c r="T4657" s="6">
        <v>1.0900000000000001</v>
      </c>
      <c r="U4657" s="6">
        <v>96.6</v>
      </c>
      <c r="V4657" s="12"/>
      <c r="W4657" s="6">
        <v>63.04347826086957</v>
      </c>
      <c r="X4657" s="6">
        <v>0.70393374741200843</v>
      </c>
      <c r="Y4657" s="6">
        <v>19.254658385093173</v>
      </c>
      <c r="Z4657" s="6">
        <v>6.9772256728778475</v>
      </c>
      <c r="AA4657" s="6">
        <v>8.2815734989648046E-2</v>
      </c>
      <c r="AB4657" s="6">
        <v>3.395445134575569</v>
      </c>
      <c r="AC4657" s="6">
        <v>1.3250517598343687</v>
      </c>
      <c r="AD4657" s="6">
        <v>2.1221532091097308</v>
      </c>
      <c r="AE4657" s="6">
        <v>3.0952380952380958</v>
      </c>
      <c r="AF4657" s="6">
        <v>100.00000000000001</v>
      </c>
      <c r="AG4657" s="6"/>
      <c r="AH4657" s="6">
        <v>69.3027971121912</v>
      </c>
      <c r="AI4657" s="6">
        <v>0.58196626188332035</v>
      </c>
      <c r="AJ4657" s="6">
        <v>12.476822300823981</v>
      </c>
      <c r="AK4657" s="6">
        <v>0.4752845942775959</v>
      </c>
      <c r="AL4657" s="6">
        <v>5.4628691068504578</v>
      </c>
      <c r="AM4657" s="6">
        <v>7.7114221337795469E-2</v>
      </c>
      <c r="AN4657" s="6">
        <v>5.5627429893311406</v>
      </c>
      <c r="AO4657" s="6">
        <v>1.5607654384317291</v>
      </c>
      <c r="AP4657" s="6">
        <v>2.2617154458074342</v>
      </c>
      <c r="AQ4657" s="6">
        <v>2.170480859407192</v>
      </c>
      <c r="AR4657" s="6">
        <v>100.00000000000006</v>
      </c>
      <c r="AS4657" s="6"/>
      <c r="AT4657" s="6">
        <v>0.46448386652435325</v>
      </c>
      <c r="AU4657" s="6">
        <v>0.14821522321905622</v>
      </c>
      <c r="AV4657" s="6">
        <v>0.50452917632188743</v>
      </c>
      <c r="AW4657" s="6"/>
      <c r="AX4657" s="6">
        <v>0.1720475415143988</v>
      </c>
      <c r="AY4657" s="6">
        <v>0.48820765433809188</v>
      </c>
      <c r="AZ4657" s="6">
        <f>LOG(Tabella1[[#This Row],[SiO2]]/Tabella1[[#This Row],[Al2O3]])</f>
        <v>0.515104348414959</v>
      </c>
      <c r="BA4657" s="6">
        <f>LOG((Tabella1[[#This Row],[FeO]]*0.8998+Tabella1[[#This Row],[Fe2O3]])/Tabella1[[#This Row],[K2O]])</f>
        <v>0.32193229858700079</v>
      </c>
      <c r="BB4657" s="6">
        <f>Tabella1[[#This Row],[Log SiO2/Al2O3]]/Tabella1[[#This Row],[Log (FeO3/K2O)]]</f>
        <v>1.6000393581998866</v>
      </c>
    </row>
    <row r="4658" spans="1:54" hidden="1">
      <c r="A4658" s="19" t="s">
        <v>4368</v>
      </c>
      <c r="B4658" s="19" t="s">
        <v>4681</v>
      </c>
      <c r="C4658" s="19" t="s">
        <v>4370</v>
      </c>
      <c r="D4658" s="19" t="s">
        <v>4705</v>
      </c>
      <c r="E4658" s="19" t="s">
        <v>5138</v>
      </c>
      <c r="F4658" s="19" t="s">
        <v>4706</v>
      </c>
      <c r="G4658" s="8" t="s">
        <v>4727</v>
      </c>
      <c r="H4658" s="8"/>
      <c r="I4658" s="6">
        <v>58</v>
      </c>
      <c r="J4658" s="6">
        <v>0.75</v>
      </c>
      <c r="K4658" s="6">
        <v>20.5</v>
      </c>
      <c r="L4658" s="6">
        <v>1.43</v>
      </c>
      <c r="M4658" s="6">
        <v>6.9</v>
      </c>
      <c r="N4658" s="6">
        <v>0.08</v>
      </c>
      <c r="O4658" s="6">
        <v>3.67</v>
      </c>
      <c r="P4658" s="6">
        <v>1.08</v>
      </c>
      <c r="Q4658" s="6">
        <v>1.85</v>
      </c>
      <c r="R4658" s="6">
        <v>3.61</v>
      </c>
      <c r="S4658" s="6">
        <v>0.15</v>
      </c>
      <c r="T4658" s="6">
        <v>1.29</v>
      </c>
      <c r="U4658" s="6">
        <v>97.72999999999999</v>
      </c>
      <c r="V4658" s="12"/>
      <c r="W4658" s="6">
        <v>59.347181008902083</v>
      </c>
      <c r="X4658" s="6">
        <v>0.76742044408063037</v>
      </c>
      <c r="Y4658" s="6">
        <v>20.976158804870565</v>
      </c>
      <c r="Z4658" s="6">
        <v>8.3802312493604827</v>
      </c>
      <c r="AA4658" s="6">
        <v>8.1858180701933916E-2</v>
      </c>
      <c r="AB4658" s="6">
        <v>3.7552440397012181</v>
      </c>
      <c r="AC4658" s="6">
        <v>1.1050854394761078</v>
      </c>
      <c r="AD4658" s="6">
        <v>1.8929704287322218</v>
      </c>
      <c r="AE4658" s="6">
        <v>3.6938504041747673</v>
      </c>
      <c r="AF4658" s="6">
        <v>100.00000000000001</v>
      </c>
      <c r="AG4658" s="6"/>
      <c r="AH4658" s="6">
        <v>66.050824803411501</v>
      </c>
      <c r="AI4658" s="6">
        <v>0.64234291718694658</v>
      </c>
      <c r="AJ4658" s="6">
        <v>13.761370495145631</v>
      </c>
      <c r="AK4658" s="6">
        <v>0.61275036267191796</v>
      </c>
      <c r="AL4658" s="6">
        <v>6.5716552757937476</v>
      </c>
      <c r="AM4658" s="6">
        <v>7.7170490116698853E-2</v>
      </c>
      <c r="AN4658" s="6">
        <v>6.2287083543478801</v>
      </c>
      <c r="AO4658" s="6">
        <v>1.3178567524939611</v>
      </c>
      <c r="AP4658" s="6">
        <v>2.0425496031835757</v>
      </c>
      <c r="AQ4658" s="6">
        <v>2.6224592879049635</v>
      </c>
      <c r="AR4658" s="6">
        <v>100.00000000000003</v>
      </c>
      <c r="AS4658" s="6"/>
      <c r="AT4658" s="6">
        <v>0.44408730873772179</v>
      </c>
      <c r="AU4658" s="6">
        <v>0.15717278520078842</v>
      </c>
      <c r="AV4658" s="6">
        <v>0.48660401644222379</v>
      </c>
      <c r="AW4658" s="6"/>
      <c r="AX4658" s="6">
        <v>0.17171679451775448</v>
      </c>
      <c r="AY4658" s="6">
        <v>0.46540130585689504</v>
      </c>
      <c r="AZ4658" s="6">
        <f>LOG(Tabella1[[#This Row],[SiO2]]/Tabella1[[#This Row],[Al2O3]])</f>
        <v>0.45167413250718297</v>
      </c>
      <c r="BA4658" s="6">
        <f>LOG((Tabella1[[#This Row],[FeO]]*0.8998+Tabella1[[#This Row],[Fe2O3]])/Tabella1[[#This Row],[K2O]])</f>
        <v>0.3255077037224941</v>
      </c>
      <c r="BB4658" s="6">
        <f>Tabella1[[#This Row],[Log SiO2/Al2O3]]/Tabella1[[#This Row],[Log (FeO3/K2O)]]</f>
        <v>1.3875989027044651</v>
      </c>
    </row>
    <row r="4659" spans="1:54">
      <c r="A4659" s="19" t="s">
        <v>4368</v>
      </c>
      <c r="B4659" s="19" t="s">
        <v>4681</v>
      </c>
      <c r="C4659" s="19" t="s">
        <v>4370</v>
      </c>
      <c r="D4659" s="19" t="s">
        <v>4705</v>
      </c>
      <c r="E4659" s="19"/>
      <c r="F4659" s="19" t="s">
        <v>4706</v>
      </c>
      <c r="G4659" s="8" t="s">
        <v>4728</v>
      </c>
      <c r="H4659" s="8"/>
      <c r="I4659" s="6">
        <v>63.2</v>
      </c>
      <c r="J4659" s="6">
        <v>0.56000000000000005</v>
      </c>
      <c r="K4659" s="6">
        <v>17.2</v>
      </c>
      <c r="L4659" s="6">
        <v>0.81</v>
      </c>
      <c r="M4659" s="6">
        <v>4.8</v>
      </c>
      <c r="N4659" s="6">
        <v>0.06</v>
      </c>
      <c r="O4659" s="6">
        <v>2.73</v>
      </c>
      <c r="P4659" s="6">
        <v>1.69</v>
      </c>
      <c r="Q4659" s="6">
        <v>2.64</v>
      </c>
      <c r="R4659" s="6">
        <v>2.95</v>
      </c>
      <c r="S4659" s="6">
        <v>0.14000000000000001</v>
      </c>
      <c r="T4659" s="6">
        <v>1.52</v>
      </c>
      <c r="U4659" s="6">
        <v>96.560000000000016</v>
      </c>
      <c r="V4659" s="12"/>
      <c r="W4659" s="6">
        <v>65.451532725766356</v>
      </c>
      <c r="X4659" s="6">
        <v>0.57995028997514497</v>
      </c>
      <c r="Y4659" s="6">
        <v>17.81275890637945</v>
      </c>
      <c r="Z4659" s="6">
        <v>5.7270091135045558</v>
      </c>
      <c r="AA4659" s="6">
        <v>6.2137531068765524E-2</v>
      </c>
      <c r="AB4659" s="6">
        <v>2.8272576636288314</v>
      </c>
      <c r="AC4659" s="6">
        <v>1.750207125103562</v>
      </c>
      <c r="AD4659" s="6">
        <v>2.7340513670256832</v>
      </c>
      <c r="AE4659" s="6">
        <v>3.0550952775476383</v>
      </c>
      <c r="AF4659" s="6">
        <v>99.999999999999972</v>
      </c>
      <c r="AG4659" s="6"/>
      <c r="AH4659" s="6">
        <v>71.404437543829076</v>
      </c>
      <c r="AI4659" s="6">
        <v>0.47582973279987367</v>
      </c>
      <c r="AJ4659" s="6">
        <v>11.454975006169779</v>
      </c>
      <c r="AK4659" s="6">
        <v>0.34434234364740834</v>
      </c>
      <c r="AL4659" s="6">
        <v>4.5354960513820357</v>
      </c>
      <c r="AM4659" s="6">
        <v>5.7420952793170138E-2</v>
      </c>
      <c r="AN4659" s="6">
        <v>4.5967665872324099</v>
      </c>
      <c r="AO4659" s="6">
        <v>2.0459217906084337</v>
      </c>
      <c r="AP4659" s="6">
        <v>2.8917629107855691</v>
      </c>
      <c r="AQ4659" s="6">
        <v>2.1260890045798115</v>
      </c>
      <c r="AR4659" s="6">
        <v>100.00000000000001</v>
      </c>
      <c r="AS4659" s="6"/>
      <c r="AT4659" s="6">
        <v>0.46805735075122429</v>
      </c>
      <c r="AU4659" s="6">
        <v>0.13182635167964007</v>
      </c>
      <c r="AV4659" s="6">
        <v>0.50335461967504636</v>
      </c>
      <c r="AW4659" s="6"/>
      <c r="AX4659" s="6">
        <v>3.7313732141964109E-2</v>
      </c>
      <c r="AY4659" s="6">
        <v>0.49188964627067183</v>
      </c>
      <c r="AZ4659" s="6">
        <f>LOG(Tabella1[[#This Row],[SiO2]]/Tabella1[[#This Row],[Al2O3]])</f>
        <v>0.5651886313748361</v>
      </c>
      <c r="BA4659" s="6">
        <f>LOG((Tabella1[[#This Row],[FeO]]*0.8998+Tabella1[[#This Row],[Fe2O3]])/Tabella1[[#This Row],[K2O]])</f>
        <v>0.24021407004636161</v>
      </c>
      <c r="BB4659" s="6">
        <f>Tabella1[[#This Row],[Log SiO2/Al2O3]]/Tabella1[[#This Row],[Log (FeO3/K2O)]]</f>
        <v>2.3528539825571166</v>
      </c>
    </row>
    <row r="4660" spans="1:54" hidden="1">
      <c r="A4660" s="19" t="s">
        <v>4368</v>
      </c>
      <c r="B4660" s="19" t="s">
        <v>4681</v>
      </c>
      <c r="C4660" s="19" t="s">
        <v>4370</v>
      </c>
      <c r="D4660" s="19" t="s">
        <v>4705</v>
      </c>
      <c r="E4660" s="19" t="s">
        <v>5137</v>
      </c>
      <c r="F4660" s="19" t="s">
        <v>4706</v>
      </c>
      <c r="G4660" s="8" t="s">
        <v>4729</v>
      </c>
      <c r="H4660" s="8"/>
      <c r="I4660" s="6">
        <v>60</v>
      </c>
      <c r="J4660" s="6">
        <v>0.75</v>
      </c>
      <c r="K4660" s="6">
        <v>18.600000000000001</v>
      </c>
      <c r="L4660" s="6">
        <v>1.61</v>
      </c>
      <c r="M4660" s="6">
        <v>5.6</v>
      </c>
      <c r="N4660" s="6">
        <v>0.08</v>
      </c>
      <c r="O4660" s="6">
        <v>3.34</v>
      </c>
      <c r="P4660" s="6">
        <v>1.73</v>
      </c>
      <c r="Q4660" s="6">
        <v>3.04</v>
      </c>
      <c r="R4660" s="6">
        <v>3.4</v>
      </c>
      <c r="S4660" s="6">
        <v>0.11</v>
      </c>
      <c r="T4660" s="6">
        <v>1.33</v>
      </c>
      <c r="U4660" s="6">
        <v>97.990000000000009</v>
      </c>
      <c r="V4660" s="12"/>
      <c r="W4660" s="6">
        <v>61.230737830390844</v>
      </c>
      <c r="X4660" s="6">
        <v>0.76538422287988572</v>
      </c>
      <c r="Y4660" s="6">
        <v>18.981528727421164</v>
      </c>
      <c r="Z4660" s="6">
        <v>7.1946116950709254</v>
      </c>
      <c r="AA4660" s="6">
        <v>8.1640983773854467E-2</v>
      </c>
      <c r="AB4660" s="6">
        <v>3.408511072558424</v>
      </c>
      <c r="AC4660" s="6">
        <v>1.7654862741096029</v>
      </c>
      <c r="AD4660" s="6">
        <v>3.1023573834064697</v>
      </c>
      <c r="AE4660" s="6">
        <v>3.4697418103888147</v>
      </c>
      <c r="AF4660" s="6">
        <v>100</v>
      </c>
      <c r="AG4660" s="6"/>
      <c r="AH4660" s="6">
        <v>67.507372899394213</v>
      </c>
      <c r="AI4660" s="6">
        <v>0.63462422364277193</v>
      </c>
      <c r="AJ4660" s="6">
        <v>12.335889656980829</v>
      </c>
      <c r="AK4660" s="6">
        <v>0.68158986019772549</v>
      </c>
      <c r="AL4660" s="6">
        <v>5.2694272814051857</v>
      </c>
      <c r="AM4660" s="6">
        <v>7.6243173339434242E-2</v>
      </c>
      <c r="AN4660" s="6">
        <v>5.6005168011458988</v>
      </c>
      <c r="AO4660" s="6">
        <v>2.0856443785418319</v>
      </c>
      <c r="AP4660" s="6">
        <v>3.3160736888444604</v>
      </c>
      <c r="AQ4660" s="6">
        <v>2.4402267033941318</v>
      </c>
      <c r="AR4660" s="6">
        <v>99.999999999999986</v>
      </c>
      <c r="AS4660" s="6"/>
      <c r="AT4660" s="6">
        <v>0.45781575428811805</v>
      </c>
      <c r="AU4660" s="6">
        <v>0.20552698509430328</v>
      </c>
      <c r="AV4660" s="6">
        <v>0.51522958707175837</v>
      </c>
      <c r="AW4660" s="6"/>
      <c r="AX4660" s="6">
        <v>-1.86069772360936E-2</v>
      </c>
      <c r="AY4660" s="6">
        <v>0.48286562954568713</v>
      </c>
      <c r="AZ4660" s="6">
        <f>LOG(Tabella1[[#This Row],[SiO2]]/Tabella1[[#This Row],[Al2O3]])</f>
        <v>0.50863830616572725</v>
      </c>
      <c r="BA4660" s="6">
        <f>LOG((Tabella1[[#This Row],[FeO]]*0.8998+Tabella1[[#This Row],[Fe2O3]])/Tabella1[[#This Row],[K2O]])</f>
        <v>0.29126957776684076</v>
      </c>
      <c r="BB4660" s="6">
        <f>Tabella1[[#This Row],[Log SiO2/Al2O3]]/Tabella1[[#This Row],[Log (FeO3/K2O)]]</f>
        <v>1.7462802331278435</v>
      </c>
    </row>
    <row r="4661" spans="1:54" hidden="1">
      <c r="A4661" s="19" t="s">
        <v>4368</v>
      </c>
      <c r="B4661" s="19" t="s">
        <v>4681</v>
      </c>
      <c r="C4661" s="19" t="s">
        <v>4370</v>
      </c>
      <c r="D4661" s="19" t="s">
        <v>4705</v>
      </c>
      <c r="E4661" s="19" t="s">
        <v>5137</v>
      </c>
      <c r="F4661" s="19" t="s">
        <v>4706</v>
      </c>
      <c r="G4661" s="8" t="s">
        <v>4730</v>
      </c>
      <c r="H4661" s="8"/>
      <c r="I4661" s="6">
        <v>59.7</v>
      </c>
      <c r="J4661" s="6">
        <v>0.76</v>
      </c>
      <c r="K4661" s="6">
        <v>18.600000000000001</v>
      </c>
      <c r="L4661" s="6">
        <v>1.3</v>
      </c>
      <c r="M4661" s="6">
        <v>6.82</v>
      </c>
      <c r="N4661" s="6">
        <v>0.11</v>
      </c>
      <c r="O4661" s="6">
        <v>3.73</v>
      </c>
      <c r="P4661" s="6">
        <v>1.43</v>
      </c>
      <c r="Q4661" s="6">
        <v>2.2799999999999998</v>
      </c>
      <c r="R4661" s="6">
        <v>3.1</v>
      </c>
      <c r="S4661" s="6">
        <v>0.14000000000000001</v>
      </c>
      <c r="T4661" s="6">
        <v>1.31</v>
      </c>
      <c r="U4661" s="6">
        <v>97.7</v>
      </c>
      <c r="V4661" s="12"/>
      <c r="W4661" s="6">
        <v>61.105424769703177</v>
      </c>
      <c r="X4661" s="6">
        <v>0.77789150460593659</v>
      </c>
      <c r="Y4661" s="6">
        <v>19.037871033776867</v>
      </c>
      <c r="Z4661" s="6">
        <v>8.178096212896623</v>
      </c>
      <c r="AA4661" s="6">
        <v>0.11258955987717503</v>
      </c>
      <c r="AB4661" s="6">
        <v>3.8178096212896619</v>
      </c>
      <c r="AC4661" s="6">
        <v>1.4636642784032752</v>
      </c>
      <c r="AD4661" s="6">
        <v>2.3336745138178094</v>
      </c>
      <c r="AE4661" s="6">
        <v>3.1729785056294779</v>
      </c>
      <c r="AF4661" s="6">
        <v>100</v>
      </c>
      <c r="AG4661" s="6"/>
      <c r="AH4661" s="6">
        <v>67.18428288489487</v>
      </c>
      <c r="AI4661" s="6">
        <v>0.64322419450203294</v>
      </c>
      <c r="AJ4661" s="6">
        <v>12.338542853087619</v>
      </c>
      <c r="AK4661" s="6">
        <v>0.55047043043639532</v>
      </c>
      <c r="AL4661" s="6">
        <v>6.4187899062311624</v>
      </c>
      <c r="AM4661" s="6">
        <v>0.10485691105675604</v>
      </c>
      <c r="AN4661" s="6">
        <v>6.2558145694593712</v>
      </c>
      <c r="AO4661" s="6">
        <v>1.7243427338580875</v>
      </c>
      <c r="AP4661" s="6">
        <v>2.4875901810606211</v>
      </c>
      <c r="AQ4661" s="6">
        <v>2.2253911154348045</v>
      </c>
      <c r="AR4661" s="6">
        <v>100.00000000000004</v>
      </c>
      <c r="AS4661" s="6"/>
      <c r="AT4661" s="6">
        <v>0.45412464019519178</v>
      </c>
      <c r="AU4661" s="6">
        <v>0.14640695192027361</v>
      </c>
      <c r="AV4661" s="6">
        <v>0.49357079200836712</v>
      </c>
      <c r="AW4661" s="6"/>
      <c r="AX4661" s="6">
        <v>0.11298497440587127</v>
      </c>
      <c r="AY4661" s="6">
        <v>0.47636777244372497</v>
      </c>
      <c r="AZ4661" s="6">
        <f>LOG(Tabella1[[#This Row],[SiO2]]/Tabella1[[#This Row],[Al2O3]])</f>
        <v>0.5064613869114527</v>
      </c>
      <c r="BA4661" s="6">
        <f>LOG((Tabella1[[#This Row],[FeO]]*0.8998+Tabella1[[#This Row],[Fe2O3]])/Tabella1[[#This Row],[K2O]])</f>
        <v>0.38001483082112997</v>
      </c>
      <c r="BB4661" s="6">
        <f>Tabella1[[#This Row],[Log SiO2/Al2O3]]/Tabella1[[#This Row],[Log (FeO3/K2O)]]</f>
        <v>1.3327411085959435</v>
      </c>
    </row>
    <row r="4662" spans="1:54" hidden="1">
      <c r="A4662" s="19" t="s">
        <v>4368</v>
      </c>
      <c r="B4662" s="19" t="s">
        <v>4681</v>
      </c>
      <c r="C4662" s="19" t="s">
        <v>4370</v>
      </c>
      <c r="D4662" s="19" t="s">
        <v>4705</v>
      </c>
      <c r="E4662" s="19" t="s">
        <v>5137</v>
      </c>
      <c r="F4662" s="19" t="s">
        <v>4706</v>
      </c>
      <c r="G4662" s="8" t="s">
        <v>4731</v>
      </c>
      <c r="H4662" s="8"/>
      <c r="I4662" s="6">
        <v>57.6</v>
      </c>
      <c r="J4662" s="6">
        <v>0.7</v>
      </c>
      <c r="K4662" s="6">
        <v>18.2</v>
      </c>
      <c r="L4662" s="6">
        <v>1.86</v>
      </c>
      <c r="M4662" s="6">
        <v>6.01</v>
      </c>
      <c r="N4662" s="6">
        <v>0.1</v>
      </c>
      <c r="O4662" s="6">
        <v>3.56</v>
      </c>
      <c r="P4662" s="6">
        <v>1.1599999999999999</v>
      </c>
      <c r="Q4662" s="6">
        <v>2.38</v>
      </c>
      <c r="R4662" s="6">
        <v>4.03</v>
      </c>
      <c r="S4662" s="6">
        <v>0.1</v>
      </c>
      <c r="T4662" s="6">
        <v>1.6400000000000001</v>
      </c>
      <c r="U4662" s="6">
        <v>95.41</v>
      </c>
      <c r="V4662" s="12"/>
      <c r="W4662" s="6">
        <v>60.371030290325969</v>
      </c>
      <c r="X4662" s="6">
        <v>0.73367571533382248</v>
      </c>
      <c r="Y4662" s="6">
        <v>19.075568598679386</v>
      </c>
      <c r="Z4662" s="6">
        <v>8.0494707053767947</v>
      </c>
      <c r="AA4662" s="6">
        <v>0.10481081647626037</v>
      </c>
      <c r="AB4662" s="6">
        <v>3.7312650665548688</v>
      </c>
      <c r="AC4662" s="6">
        <v>1.21580547112462</v>
      </c>
      <c r="AD4662" s="6">
        <v>2.4944974321349962</v>
      </c>
      <c r="AE4662" s="6">
        <v>4.2238759039932923</v>
      </c>
      <c r="AF4662" s="6">
        <v>100</v>
      </c>
      <c r="AG4662" s="6"/>
      <c r="AH4662" s="6">
        <v>66.872100222022581</v>
      </c>
      <c r="AI4662" s="6">
        <v>0.61118958412402125</v>
      </c>
      <c r="AJ4662" s="6">
        <v>12.455221130657659</v>
      </c>
      <c r="AK4662" s="6">
        <v>0.81251747790506601</v>
      </c>
      <c r="AL4662" s="6">
        <v>5.8354235432303598</v>
      </c>
      <c r="AM4662" s="6">
        <v>9.8340746247350494E-2</v>
      </c>
      <c r="AN4662" s="6">
        <v>6.1596233725401479</v>
      </c>
      <c r="AO4662" s="6">
        <v>1.4430277006050234</v>
      </c>
      <c r="AP4662" s="6">
        <v>2.6788603166042537</v>
      </c>
      <c r="AQ4662" s="6">
        <v>2.9845497803940324</v>
      </c>
      <c r="AR4662" s="6">
        <v>100.00000000000001</v>
      </c>
      <c r="AS4662" s="6"/>
      <c r="AT4662" s="6">
        <v>0.45224569357344913</v>
      </c>
      <c r="AU4662" s="6">
        <v>0.21781971657896521</v>
      </c>
      <c r="AV4662" s="6">
        <v>0.51351390418004728</v>
      </c>
      <c r="AW4662" s="6"/>
      <c r="AX4662" s="6">
        <v>-3.6367223550724304E-2</v>
      </c>
      <c r="AY4662" s="6">
        <v>0.4734933026141937</v>
      </c>
      <c r="AZ4662" s="6">
        <f>LOG(Tabella1[[#This Row],[SiO2]]/Tabella1[[#This Row],[Al2O3]])</f>
        <v>0.50035109543813727</v>
      </c>
      <c r="BA4662" s="6">
        <f>LOG((Tabella1[[#This Row],[FeO]]*0.8998+Tabella1[[#This Row],[Fe2O3]])/Tabella1[[#This Row],[K2O]])</f>
        <v>0.25609780195216914</v>
      </c>
      <c r="BB4662" s="6">
        <f>Tabella1[[#This Row],[Log SiO2/Al2O3]]/Tabella1[[#This Row],[Log (FeO3/K2O)]]</f>
        <v>1.9537500580797129</v>
      </c>
    </row>
    <row r="4663" spans="1:54" hidden="1">
      <c r="A4663" s="19" t="s">
        <v>4368</v>
      </c>
      <c r="B4663" s="19" t="s">
        <v>4681</v>
      </c>
      <c r="C4663" s="19" t="s">
        <v>4370</v>
      </c>
      <c r="D4663" s="19" t="s">
        <v>4705</v>
      </c>
      <c r="E4663" s="19" t="s">
        <v>5137</v>
      </c>
      <c r="F4663" s="19" t="s">
        <v>4706</v>
      </c>
      <c r="G4663" s="8" t="s">
        <v>4732</v>
      </c>
      <c r="H4663" s="8"/>
      <c r="I4663" s="6">
        <v>60.8</v>
      </c>
      <c r="J4663" s="6">
        <v>0.78</v>
      </c>
      <c r="K4663" s="6">
        <v>17.100000000000001</v>
      </c>
      <c r="L4663" s="6">
        <v>1.97</v>
      </c>
      <c r="M4663" s="6">
        <v>5.95</v>
      </c>
      <c r="N4663" s="6">
        <v>0.09</v>
      </c>
      <c r="O4663" s="6">
        <v>3.33</v>
      </c>
      <c r="P4663" s="6">
        <v>2.14</v>
      </c>
      <c r="Q4663" s="6">
        <v>2.67</v>
      </c>
      <c r="R4663" s="6">
        <v>3.12</v>
      </c>
      <c r="S4663" s="6">
        <v>0.11</v>
      </c>
      <c r="T4663" s="6">
        <v>1.05</v>
      </c>
      <c r="U4663" s="6">
        <v>97.750000000000014</v>
      </c>
      <c r="V4663" s="12"/>
      <c r="W4663" s="6">
        <v>62.199488491048584</v>
      </c>
      <c r="X4663" s="6">
        <v>0.79795396419437337</v>
      </c>
      <c r="Y4663" s="6">
        <v>17.493606138107413</v>
      </c>
      <c r="Z4663" s="6">
        <v>7.8976982097186692</v>
      </c>
      <c r="AA4663" s="6">
        <v>9.2071611253196906E-2</v>
      </c>
      <c r="AB4663" s="6">
        <v>3.406649616368286</v>
      </c>
      <c r="AC4663" s="6">
        <v>2.1892583120204603</v>
      </c>
      <c r="AD4663" s="6">
        <v>2.7314578005115084</v>
      </c>
      <c r="AE4663" s="6">
        <v>3.1918158567774935</v>
      </c>
      <c r="AF4663" s="6">
        <v>99.999999999999986</v>
      </c>
      <c r="AG4663" s="6"/>
      <c r="AH4663" s="6">
        <v>68.206340950823702</v>
      </c>
      <c r="AI4663" s="6">
        <v>0.65806864699980583</v>
      </c>
      <c r="AJ4663" s="6">
        <v>11.307715092706179</v>
      </c>
      <c r="AK4663" s="6">
        <v>0.83154295107581888</v>
      </c>
      <c r="AL4663" s="6">
        <v>5.5823051072737506</v>
      </c>
      <c r="AM4663" s="6">
        <v>8.5521380302885142E-2</v>
      </c>
      <c r="AN4663" s="6">
        <v>5.5673315622868769</v>
      </c>
      <c r="AO4663" s="6">
        <v>2.5723445827368603</v>
      </c>
      <c r="AP4663" s="6">
        <v>2.9039094221959441</v>
      </c>
      <c r="AQ4663" s="6">
        <v>2.2326830104154776</v>
      </c>
      <c r="AR4663" s="6">
        <v>99.999999999999986</v>
      </c>
      <c r="AS4663" s="6"/>
      <c r="AT4663" s="6">
        <v>0.43451589083637437</v>
      </c>
      <c r="AU4663" s="6">
        <v>0.22953708088192365</v>
      </c>
      <c r="AV4663" s="6">
        <v>0.4993285187028671</v>
      </c>
      <c r="AW4663" s="6"/>
      <c r="AX4663" s="6">
        <v>-6.0412854370122615E-2</v>
      </c>
      <c r="AY4663" s="6">
        <v>0.45804114183519073</v>
      </c>
      <c r="AZ4663" s="6">
        <f>LOG(Tabella1[[#This Row],[SiO2]]/Tabella1[[#This Row],[Al2O3]])</f>
        <v>0.55090746888058106</v>
      </c>
      <c r="BA4663" s="6">
        <f>LOG((Tabella1[[#This Row],[FeO]]*0.8998+Tabella1[[#This Row],[Fe2O3]])/Tabella1[[#This Row],[K2O]])</f>
        <v>0.37058247495066188</v>
      </c>
      <c r="BB4663" s="6">
        <f>Tabella1[[#This Row],[Log SiO2/Al2O3]]/Tabella1[[#This Row],[Log (FeO3/K2O)]]</f>
        <v>1.4865988170485587</v>
      </c>
    </row>
    <row r="4664" spans="1:54" hidden="1">
      <c r="A4664" s="19" t="s">
        <v>4368</v>
      </c>
      <c r="B4664" s="19" t="s">
        <v>4681</v>
      </c>
      <c r="C4664" s="19" t="s">
        <v>4370</v>
      </c>
      <c r="D4664" s="19" t="s">
        <v>4705</v>
      </c>
      <c r="E4664" s="19" t="s">
        <v>5137</v>
      </c>
      <c r="F4664" s="19" t="s">
        <v>4706</v>
      </c>
      <c r="G4664" s="8" t="s">
        <v>4733</v>
      </c>
      <c r="H4664" s="8"/>
      <c r="I4664" s="6">
        <v>51</v>
      </c>
      <c r="J4664" s="6">
        <v>1</v>
      </c>
      <c r="K4664" s="6">
        <v>23.1</v>
      </c>
      <c r="L4664" s="6">
        <v>1.73</v>
      </c>
      <c r="M4664" s="6">
        <v>7.98</v>
      </c>
      <c r="N4664" s="6">
        <v>0.12</v>
      </c>
      <c r="O4664" s="6">
        <v>4.79</v>
      </c>
      <c r="P4664" s="6">
        <v>1.35</v>
      </c>
      <c r="Q4664" s="6">
        <v>2.23</v>
      </c>
      <c r="R4664" s="6">
        <v>4.1100000000000003</v>
      </c>
      <c r="S4664" s="6">
        <v>0.12</v>
      </c>
      <c r="T4664" s="6">
        <v>1.82</v>
      </c>
      <c r="U4664" s="6">
        <v>97.240000000000009</v>
      </c>
      <c r="V4664" s="12"/>
      <c r="W4664" s="6">
        <v>52.447552447552447</v>
      </c>
      <c r="X4664" s="6">
        <v>1.0283833813245578</v>
      </c>
      <c r="Y4664" s="6">
        <v>23.755656108597282</v>
      </c>
      <c r="Z4664" s="6">
        <v>9.810777457836279</v>
      </c>
      <c r="AA4664" s="6">
        <v>0.12340600575894692</v>
      </c>
      <c r="AB4664" s="6">
        <v>4.9259563965446311</v>
      </c>
      <c r="AC4664" s="6">
        <v>1.3883175647881529</v>
      </c>
      <c r="AD4664" s="6">
        <v>2.2932949403537637</v>
      </c>
      <c r="AE4664" s="6">
        <v>4.2266556972439329</v>
      </c>
      <c r="AF4664" s="6">
        <v>100</v>
      </c>
      <c r="AG4664" s="6"/>
      <c r="AH4664" s="6">
        <v>59.154494529520939</v>
      </c>
      <c r="AI4664" s="6">
        <v>0.87231430864043624</v>
      </c>
      <c r="AJ4664" s="6">
        <v>15.793817895963969</v>
      </c>
      <c r="AK4664" s="6">
        <v>0.75502435779863242</v>
      </c>
      <c r="AL4664" s="6">
        <v>7.7409790928011066</v>
      </c>
      <c r="AM4664" s="6">
        <v>0.11789892291012832</v>
      </c>
      <c r="AN4664" s="6">
        <v>8.28008443742997</v>
      </c>
      <c r="AO4664" s="6">
        <v>1.6778206651480148</v>
      </c>
      <c r="AP4664" s="6">
        <v>2.5076854883934661</v>
      </c>
      <c r="AQ4664" s="6">
        <v>3.0409599097677731</v>
      </c>
      <c r="AR4664" s="6">
        <v>99.999999999999986</v>
      </c>
      <c r="AS4664" s="6"/>
      <c r="AT4664" s="6">
        <v>0.47230799285996683</v>
      </c>
      <c r="AU4664" s="6">
        <v>0.16323037254589112</v>
      </c>
      <c r="AV4664" s="6">
        <v>0.51682489254260788</v>
      </c>
      <c r="AW4664" s="6"/>
      <c r="AX4664" s="6">
        <v>0.13866317407523582</v>
      </c>
      <c r="AY4664" s="6">
        <v>0.49703973051657602</v>
      </c>
      <c r="AZ4664" s="6">
        <f>LOG(Tabella1[[#This Row],[SiO2]]/Tabella1[[#This Row],[Al2O3]])</f>
        <v>0.34395819620579204</v>
      </c>
      <c r="BA4664" s="6">
        <f>LOG((Tabella1[[#This Row],[FeO]]*0.8998+Tabella1[[#This Row],[Fe2O3]])/Tabella1[[#This Row],[K2O]])</f>
        <v>0.33605557363028288</v>
      </c>
      <c r="BB4664" s="6">
        <f>Tabella1[[#This Row],[Log SiO2/Al2O3]]/Tabella1[[#This Row],[Log (FeO3/K2O)]]</f>
        <v>1.0235158205833044</v>
      </c>
    </row>
    <row r="4665" spans="1:54" hidden="1">
      <c r="A4665" s="19" t="s">
        <v>4368</v>
      </c>
      <c r="B4665" s="19" t="s">
        <v>4681</v>
      </c>
      <c r="C4665" s="19" t="s">
        <v>4370</v>
      </c>
      <c r="D4665" s="19" t="s">
        <v>4705</v>
      </c>
      <c r="E4665" s="19" t="s">
        <v>5137</v>
      </c>
      <c r="F4665" s="19" t="s">
        <v>4706</v>
      </c>
      <c r="G4665" s="8" t="s">
        <v>4734</v>
      </c>
      <c r="H4665" s="8"/>
      <c r="I4665" s="6">
        <v>57.5</v>
      </c>
      <c r="J4665" s="6">
        <v>0.9</v>
      </c>
      <c r="K4665" s="6">
        <v>19.899999999999999</v>
      </c>
      <c r="L4665" s="6">
        <v>1.51</v>
      </c>
      <c r="M4665" s="6">
        <v>6.89</v>
      </c>
      <c r="N4665" s="6">
        <v>0.1</v>
      </c>
      <c r="O4665" s="6">
        <v>4.0199999999999996</v>
      </c>
      <c r="P4665" s="6">
        <v>1.24</v>
      </c>
      <c r="Q4665" s="6">
        <v>2</v>
      </c>
      <c r="R4665" s="6">
        <v>3.92</v>
      </c>
      <c r="S4665" s="6">
        <v>0.15</v>
      </c>
      <c r="T4665" s="6">
        <v>1.2</v>
      </c>
      <c r="U4665" s="6">
        <v>97.829999999999984</v>
      </c>
      <c r="V4665" s="12"/>
      <c r="W4665" s="6">
        <v>58.775426760707361</v>
      </c>
      <c r="X4665" s="6">
        <v>0.91996320147194122</v>
      </c>
      <c r="Y4665" s="6">
        <v>20.34140856587959</v>
      </c>
      <c r="Z4665" s="6">
        <v>8.4329960134927955</v>
      </c>
      <c r="AA4665" s="6">
        <v>0.10221813349688237</v>
      </c>
      <c r="AB4665" s="6">
        <v>4.1091689665746705</v>
      </c>
      <c r="AC4665" s="6">
        <v>1.2675048553613413</v>
      </c>
      <c r="AD4665" s="6">
        <v>2.0443626699376471</v>
      </c>
      <c r="AE4665" s="6">
        <v>4.0069508330777888</v>
      </c>
      <c r="AF4665" s="6">
        <v>100.00000000000001</v>
      </c>
      <c r="AG4665" s="6"/>
      <c r="AH4665" s="6">
        <v>65.233268999703085</v>
      </c>
      <c r="AI4665" s="6">
        <v>0.76789038924153952</v>
      </c>
      <c r="AJ4665" s="6">
        <v>13.307974165608746</v>
      </c>
      <c r="AK4665" s="6">
        <v>0.64457808092675506</v>
      </c>
      <c r="AL4665" s="6">
        <v>6.5372629099474082</v>
      </c>
      <c r="AM4665" s="6">
        <v>9.6097550512794866E-2</v>
      </c>
      <c r="AN4665" s="6">
        <v>6.7968710660164247</v>
      </c>
      <c r="AO4665" s="6">
        <v>1.5073606792775156</v>
      </c>
      <c r="AP4665" s="6">
        <v>2.1997935570757234</v>
      </c>
      <c r="AQ4665" s="6">
        <v>2.8368649803439974</v>
      </c>
      <c r="AR4665" s="6">
        <v>99.999999999999986</v>
      </c>
      <c r="AS4665" s="6"/>
      <c r="AT4665" s="6">
        <v>0.46479766194606315</v>
      </c>
      <c r="AU4665" s="6">
        <v>0.16471851941821275</v>
      </c>
      <c r="AV4665" s="6">
        <v>0.50973472130012287</v>
      </c>
      <c r="AW4665" s="6"/>
      <c r="AX4665" s="6">
        <v>8.760518119505685E-2</v>
      </c>
      <c r="AY4665" s="6">
        <v>0.49055755801741308</v>
      </c>
      <c r="AZ4665" s="6">
        <f>LOG(Tabella1[[#This Row],[SiO2]]/Tabella1[[#This Row],[Al2O3]])</f>
        <v>0.46081476827992385</v>
      </c>
      <c r="BA4665" s="6">
        <f>LOG((Tabella1[[#This Row],[FeO]]*0.8998+Tabella1[[#This Row],[Fe2O3]])/Tabella1[[#This Row],[K2O]])</f>
        <v>0.29374701824988647</v>
      </c>
      <c r="BB4665" s="6">
        <f>Tabella1[[#This Row],[Log SiO2/Al2O3]]/Tabella1[[#This Row],[Log (FeO3/K2O)]]</f>
        <v>1.5687470498438054</v>
      </c>
    </row>
    <row r="4666" spans="1:54" hidden="1">
      <c r="A4666" s="19" t="s">
        <v>4368</v>
      </c>
      <c r="B4666" s="19" t="s">
        <v>4681</v>
      </c>
      <c r="C4666" s="19" t="s">
        <v>4370</v>
      </c>
      <c r="D4666" s="19" t="s">
        <v>4705</v>
      </c>
      <c r="E4666" s="19" t="s">
        <v>5137</v>
      </c>
      <c r="F4666" s="19" t="s">
        <v>4706</v>
      </c>
      <c r="G4666" s="8" t="s">
        <v>4735</v>
      </c>
      <c r="H4666" s="8"/>
      <c r="I4666" s="6">
        <v>54.4</v>
      </c>
      <c r="J4666" s="6">
        <v>0.99</v>
      </c>
      <c r="K4666" s="6">
        <v>20.8</v>
      </c>
      <c r="L4666" s="6">
        <v>2.06</v>
      </c>
      <c r="M4666" s="6">
        <v>7</v>
      </c>
      <c r="N4666" s="6">
        <v>0.1</v>
      </c>
      <c r="O4666" s="6">
        <v>4.3</v>
      </c>
      <c r="P4666" s="6">
        <v>1.51</v>
      </c>
      <c r="Q4666" s="6">
        <v>2.2400000000000002</v>
      </c>
      <c r="R4666" s="6">
        <v>4.05</v>
      </c>
      <c r="S4666" s="6">
        <v>0.12</v>
      </c>
      <c r="T4666" s="6">
        <v>1.51</v>
      </c>
      <c r="U4666" s="6">
        <v>97.239999999999981</v>
      </c>
      <c r="V4666" s="12"/>
      <c r="W4666" s="6">
        <v>55.944055944055947</v>
      </c>
      <c r="X4666" s="6">
        <v>1.0180995475113124</v>
      </c>
      <c r="Y4666" s="6">
        <v>21.390374331550806</v>
      </c>
      <c r="Z4666" s="6">
        <v>9.1011929247223389</v>
      </c>
      <c r="AA4666" s="6">
        <v>0.1028383381324558</v>
      </c>
      <c r="AB4666" s="6">
        <v>4.4220485396955995</v>
      </c>
      <c r="AC4666" s="6">
        <v>1.5528589058000826</v>
      </c>
      <c r="AD4666" s="6">
        <v>2.3035787741670104</v>
      </c>
      <c r="AE4666" s="6">
        <v>4.1649526943644597</v>
      </c>
      <c r="AF4666" s="6">
        <v>100</v>
      </c>
      <c r="AG4666" s="6"/>
      <c r="AH4666" s="6">
        <v>62.563353459656788</v>
      </c>
      <c r="AI4666" s="6">
        <v>0.85627199217240046</v>
      </c>
      <c r="AJ4666" s="6">
        <v>14.100744042654878</v>
      </c>
      <c r="AK4666" s="6">
        <v>0.89142667931427044</v>
      </c>
      <c r="AL4666" s="6">
        <v>6.7327825959247827</v>
      </c>
      <c r="AM4666" s="6">
        <v>9.741641417640573E-2</v>
      </c>
      <c r="AN4666" s="6">
        <v>7.3700639417656628</v>
      </c>
      <c r="AO4666" s="6">
        <v>1.8607681591883158</v>
      </c>
      <c r="AP4666" s="6">
        <v>2.4975820820507035</v>
      </c>
      <c r="AQ4666" s="6">
        <v>2.9711696080446495</v>
      </c>
      <c r="AR4666" s="6">
        <v>99.999999999999986</v>
      </c>
      <c r="AS4666" s="6"/>
      <c r="AT4666" s="6">
        <v>0.46394329427521447</v>
      </c>
      <c r="AU4666" s="6">
        <v>0.20936232691760931</v>
      </c>
      <c r="AV4666" s="6">
        <v>0.52259406794712393</v>
      </c>
      <c r="AW4666" s="6"/>
      <c r="AX4666" s="6">
        <v>6.3764938808727328E-2</v>
      </c>
      <c r="AY4666" s="6">
        <v>0.49037554780992548</v>
      </c>
      <c r="AZ4666" s="6">
        <f>LOG(Tabella1[[#This Row],[SiO2]]/Tabella1[[#This Row],[Al2O3]])</f>
        <v>0.41753556473541836</v>
      </c>
      <c r="BA4666" s="6">
        <f>LOG((Tabella1[[#This Row],[FeO]]*0.8998+Tabella1[[#This Row],[Fe2O3]])/Tabella1[[#This Row],[K2O]])</f>
        <v>0.31467851939295227</v>
      </c>
      <c r="BB4666" s="6">
        <f>Tabella1[[#This Row],[Log SiO2/Al2O3]]/Tabella1[[#This Row],[Log (FeO3/K2O)]]</f>
        <v>1.326863891252851</v>
      </c>
    </row>
    <row r="4667" spans="1:54" hidden="1">
      <c r="A4667" s="19" t="s">
        <v>4368</v>
      </c>
      <c r="B4667" s="19" t="s">
        <v>4681</v>
      </c>
      <c r="C4667" s="19" t="s">
        <v>4370</v>
      </c>
      <c r="D4667" s="19" t="s">
        <v>4705</v>
      </c>
      <c r="E4667" s="19" t="s">
        <v>5137</v>
      </c>
      <c r="F4667" s="19" t="s">
        <v>4706</v>
      </c>
      <c r="G4667" s="8" t="s">
        <v>4736</v>
      </c>
      <c r="H4667" s="8"/>
      <c r="I4667" s="6">
        <v>58.1</v>
      </c>
      <c r="J4667" s="6">
        <v>0.94</v>
      </c>
      <c r="K4667" s="6">
        <v>20.3</v>
      </c>
      <c r="L4667" s="6">
        <v>1.64</v>
      </c>
      <c r="M4667" s="6">
        <v>7.35</v>
      </c>
      <c r="N4667" s="6">
        <v>0.09</v>
      </c>
      <c r="O4667" s="6">
        <v>3.89</v>
      </c>
      <c r="P4667" s="6">
        <v>1.2</v>
      </c>
      <c r="Q4667" s="6">
        <v>1.98</v>
      </c>
      <c r="R4667" s="6">
        <v>3.55</v>
      </c>
      <c r="S4667" s="6">
        <v>0.12</v>
      </c>
      <c r="T4667" s="6">
        <v>1.32</v>
      </c>
      <c r="U4667" s="6">
        <v>98.88000000000001</v>
      </c>
      <c r="V4667" s="12"/>
      <c r="W4667" s="6">
        <v>58.758090614886726</v>
      </c>
      <c r="X4667" s="6">
        <v>0.95064724919093835</v>
      </c>
      <c r="Y4667" s="6">
        <v>20.529935275080906</v>
      </c>
      <c r="Z4667" s="6">
        <v>8.9300161812297727</v>
      </c>
      <c r="AA4667" s="6">
        <v>9.1019417475728143E-2</v>
      </c>
      <c r="AB4667" s="6">
        <v>3.9340614886731387</v>
      </c>
      <c r="AC4667" s="6">
        <v>1.2135922330097086</v>
      </c>
      <c r="AD4667" s="6">
        <v>2.0024271844660193</v>
      </c>
      <c r="AE4667" s="6">
        <v>3.5902103559870544</v>
      </c>
      <c r="AF4667" s="6">
        <v>99.999999999999986</v>
      </c>
      <c r="AG4667" s="6"/>
      <c r="AH4667" s="6">
        <v>65.331171018256413</v>
      </c>
      <c r="AI4667" s="6">
        <v>0.79492762306105658</v>
      </c>
      <c r="AJ4667" s="6">
        <v>13.455440588501602</v>
      </c>
      <c r="AK4667" s="6">
        <v>0.69388171981660163</v>
      </c>
      <c r="AL4667" s="6">
        <v>6.9120533403951994</v>
      </c>
      <c r="AM4667" s="6">
        <v>8.5723094395504407E-2</v>
      </c>
      <c r="AN4667" s="6">
        <v>6.5189191112385512</v>
      </c>
      <c r="AO4667" s="6">
        <v>1.4458384014305952</v>
      </c>
      <c r="AP4667" s="6">
        <v>2.1585401574891225</v>
      </c>
      <c r="AQ4667" s="6">
        <v>2.5463843976504652</v>
      </c>
      <c r="AR4667" s="6">
        <v>99.999999999999986</v>
      </c>
      <c r="AS4667" s="6"/>
      <c r="AT4667" s="6">
        <v>0.43991060769767215</v>
      </c>
      <c r="AU4667" s="6">
        <v>0.16720410539333064</v>
      </c>
      <c r="AV4667" s="6">
        <v>0.4853646401787971</v>
      </c>
      <c r="AW4667" s="6"/>
      <c r="AX4667" s="6">
        <v>0.14624943802280049</v>
      </c>
      <c r="AY4667" s="6">
        <v>0.46484656568058841</v>
      </c>
      <c r="AZ4667" s="6">
        <f>LOG(Tabella1[[#This Row],[SiO2]]/Tabella1[[#This Row],[Al2O3]])</f>
        <v>0.45668009447711783</v>
      </c>
      <c r="BA4667" s="6">
        <f>LOG((Tabella1[[#This Row],[FeO]]*0.8998+Tabella1[[#This Row],[Fe2O3]])/Tabella1[[#This Row],[K2O]])</f>
        <v>0.36641138114729421</v>
      </c>
      <c r="BB4667" s="6">
        <f>Tabella1[[#This Row],[Log SiO2/Al2O3]]/Tabella1[[#This Row],[Log (FeO3/K2O)]]</f>
        <v>1.2463589232604551</v>
      </c>
    </row>
    <row r="4668" spans="1:54" hidden="1">
      <c r="A4668" s="19" t="s">
        <v>4368</v>
      </c>
      <c r="B4668" s="19" t="s">
        <v>4681</v>
      </c>
      <c r="C4668" s="19" t="s">
        <v>4370</v>
      </c>
      <c r="D4668" s="19" t="s">
        <v>4705</v>
      </c>
      <c r="E4668" s="19" t="s">
        <v>5137</v>
      </c>
      <c r="F4668" s="19" t="s">
        <v>4706</v>
      </c>
      <c r="G4668" s="8" t="s">
        <v>4737</v>
      </c>
      <c r="H4668" s="8"/>
      <c r="I4668" s="6">
        <v>63.5</v>
      </c>
      <c r="J4668" s="6">
        <v>0.73</v>
      </c>
      <c r="K4668" s="6">
        <v>17.3</v>
      </c>
      <c r="L4668" s="6">
        <v>1.4</v>
      </c>
      <c r="M4668" s="6">
        <v>5.4</v>
      </c>
      <c r="N4668" s="6">
        <v>0.06</v>
      </c>
      <c r="O4668" s="6">
        <v>3.25</v>
      </c>
      <c r="P4668" s="6">
        <v>1.53</v>
      </c>
      <c r="Q4668" s="6">
        <v>2.17</v>
      </c>
      <c r="R4668" s="6">
        <v>2.82</v>
      </c>
      <c r="S4668" s="6">
        <v>0.15</v>
      </c>
      <c r="T4668" s="6">
        <v>0.89</v>
      </c>
      <c r="U4668" s="6">
        <v>98.02</v>
      </c>
      <c r="V4668" s="12"/>
      <c r="W4668" s="6">
        <v>64.782697408692101</v>
      </c>
      <c r="X4668" s="6">
        <v>0.7447459702101612</v>
      </c>
      <c r="Y4668" s="6">
        <v>17.649459294021629</v>
      </c>
      <c r="Z4668" s="6">
        <v>6.7945317282187307</v>
      </c>
      <c r="AA4668" s="6">
        <v>6.1211997551520098E-2</v>
      </c>
      <c r="AB4668" s="6">
        <v>3.3156498673740056</v>
      </c>
      <c r="AC4668" s="6">
        <v>1.5609059375637626</v>
      </c>
      <c r="AD4668" s="6">
        <v>2.2138339114466437</v>
      </c>
      <c r="AE4668" s="6">
        <v>2.8769638849214445</v>
      </c>
      <c r="AF4668" s="6">
        <v>100</v>
      </c>
      <c r="AG4668" s="6"/>
      <c r="AH4668" s="6">
        <v>70.720834725606949</v>
      </c>
      <c r="AI4668" s="6">
        <v>0.61143731235364229</v>
      </c>
      <c r="AJ4668" s="6">
        <v>11.357358394369362</v>
      </c>
      <c r="AK4668" s="6">
        <v>0.58667688353915659</v>
      </c>
      <c r="AL4668" s="6">
        <v>5.0297088261904568</v>
      </c>
      <c r="AM4668" s="6">
        <v>5.6602540356762251E-2</v>
      </c>
      <c r="AN4668" s="6">
        <v>5.3943446974013396</v>
      </c>
      <c r="AO4668" s="6">
        <v>1.825825560434597</v>
      </c>
      <c r="AP4668" s="6">
        <v>2.3430632843960177</v>
      </c>
      <c r="AQ4668" s="6">
        <v>2.0034294905170862</v>
      </c>
      <c r="AR4668" s="6">
        <v>99.999999999999972</v>
      </c>
      <c r="AS4668" s="6"/>
      <c r="AT4668" s="6">
        <v>0.465133677053921</v>
      </c>
      <c r="AU4668" s="6">
        <v>0.18915717025837747</v>
      </c>
      <c r="AV4668" s="6">
        <v>0.5174901189055503</v>
      </c>
      <c r="AW4668" s="6"/>
      <c r="AX4668" s="6">
        <v>0.11402601037119406</v>
      </c>
      <c r="AY4668" s="6">
        <v>0.4910212487425703</v>
      </c>
      <c r="AZ4668" s="6">
        <f>LOG(Tabella1[[#This Row],[SiO2]]/Tabella1[[#This Row],[Al2O3]])</f>
        <v>0.56472762216318029</v>
      </c>
      <c r="BA4668" s="6">
        <f>LOG((Tabella1[[#This Row],[FeO]]*0.8998+Tabella1[[#This Row],[Fe2O3]])/Tabella1[[#This Row],[K2O]])</f>
        <v>0.3462502922224967</v>
      </c>
      <c r="BB4668" s="6">
        <f>Tabella1[[#This Row],[Log SiO2/Al2O3]]/Tabella1[[#This Row],[Log (FeO3/K2O)]]</f>
        <v>1.6309809257873273</v>
      </c>
    </row>
    <row r="4669" spans="1:54" hidden="1">
      <c r="A4669" s="19" t="s">
        <v>4368</v>
      </c>
      <c r="B4669" s="19" t="s">
        <v>4681</v>
      </c>
      <c r="C4669" s="19" t="s">
        <v>4370</v>
      </c>
      <c r="D4669" s="19" t="s">
        <v>4705</v>
      </c>
      <c r="E4669" s="19" t="s">
        <v>5137</v>
      </c>
      <c r="F4669" s="19" t="s">
        <v>4706</v>
      </c>
      <c r="G4669" s="8" t="s">
        <v>4738</v>
      </c>
      <c r="H4669" s="8"/>
      <c r="I4669" s="6">
        <v>56</v>
      </c>
      <c r="J4669" s="6">
        <v>1.03</v>
      </c>
      <c r="K4669" s="6">
        <v>20.5</v>
      </c>
      <c r="L4669" s="6">
        <v>1.63</v>
      </c>
      <c r="M4669" s="6">
        <v>7.98</v>
      </c>
      <c r="N4669" s="6">
        <v>0.09</v>
      </c>
      <c r="O4669" s="6">
        <v>4.0599999999999996</v>
      </c>
      <c r="P4669" s="6">
        <v>0.84</v>
      </c>
      <c r="Q4669" s="6">
        <v>1.58</v>
      </c>
      <c r="R4669" s="6">
        <v>4.0999999999999996</v>
      </c>
      <c r="S4669" s="6">
        <v>0.1</v>
      </c>
      <c r="T4669" s="6">
        <v>1.38</v>
      </c>
      <c r="U4669" s="6">
        <v>97.65</v>
      </c>
      <c r="V4669" s="12"/>
      <c r="W4669" s="6">
        <v>57.347670250896051</v>
      </c>
      <c r="X4669" s="6">
        <v>1.0547875064004095</v>
      </c>
      <c r="Y4669" s="6">
        <v>20.993343573988735</v>
      </c>
      <c r="Z4669" s="6">
        <v>9.6774193548387082</v>
      </c>
      <c r="AA4669" s="6">
        <v>9.216589861751151E-2</v>
      </c>
      <c r="AB4669" s="6">
        <v>4.1577060931899634</v>
      </c>
      <c r="AC4669" s="6">
        <v>0.86021505376344087</v>
      </c>
      <c r="AD4669" s="6">
        <v>1.6180235535074243</v>
      </c>
      <c r="AE4669" s="6">
        <v>4.1986687147977468</v>
      </c>
      <c r="AF4669" s="6">
        <v>99.999999999999986</v>
      </c>
      <c r="AG4669" s="6"/>
      <c r="AH4669" s="6">
        <v>64.100799477428524</v>
      </c>
      <c r="AI4669" s="6">
        <v>0.88668236005199375</v>
      </c>
      <c r="AJ4669" s="6">
        <v>13.832059708139408</v>
      </c>
      <c r="AK4669" s="6">
        <v>0.70203750069056359</v>
      </c>
      <c r="AL4669" s="6">
        <v>7.6393031076591793</v>
      </c>
      <c r="AM4669" s="6">
        <v>8.7262760696635286E-2</v>
      </c>
      <c r="AN4669" s="6">
        <v>6.9260103036558611</v>
      </c>
      <c r="AO4669" s="6">
        <v>1.0302649003027855</v>
      </c>
      <c r="AP4669" s="6">
        <v>1.7534086237916369</v>
      </c>
      <c r="AQ4669" s="6">
        <v>2.9937158527552676</v>
      </c>
      <c r="AR4669" s="6">
        <v>100</v>
      </c>
      <c r="AS4669" s="6"/>
      <c r="AT4669" s="6">
        <v>0.43370541968592013</v>
      </c>
      <c r="AU4669" s="6">
        <v>0.15526001284603252</v>
      </c>
      <c r="AV4669" s="6">
        <v>0.47551399053832932</v>
      </c>
      <c r="AW4669" s="6"/>
      <c r="AX4669" s="6">
        <v>0.12874455967137144</v>
      </c>
      <c r="AY4669" s="6">
        <v>0.45920210070272177</v>
      </c>
      <c r="AZ4669" s="6">
        <f>LOG(Tabella1[[#This Row],[SiO2]]/Tabella1[[#This Row],[Al2O3]])</f>
        <v>0.43643416595044615</v>
      </c>
      <c r="BA4669" s="6">
        <f>LOG((Tabella1[[#This Row],[FeO]]*0.8998+Tabella1[[#This Row],[Fe2O3]])/Tabella1[[#This Row],[K2O]])</f>
        <v>0.33221196666937203</v>
      </c>
      <c r="BB4669" s="6">
        <f>Tabella1[[#This Row],[Log SiO2/Al2O3]]/Tabella1[[#This Row],[Log (FeO3/K2O)]]</f>
        <v>1.3137219899871921</v>
      </c>
    </row>
    <row r="4670" spans="1:54" hidden="1">
      <c r="A4670" s="19" t="s">
        <v>4368</v>
      </c>
      <c r="B4670" s="19" t="s">
        <v>4681</v>
      </c>
      <c r="C4670" s="19" t="s">
        <v>4370</v>
      </c>
      <c r="D4670" s="19" t="s">
        <v>4705</v>
      </c>
      <c r="E4670" s="19" t="s">
        <v>5137</v>
      </c>
      <c r="F4670" s="19" t="s">
        <v>4706</v>
      </c>
      <c r="G4670" s="8" t="s">
        <v>4739</v>
      </c>
      <c r="H4670" s="8"/>
      <c r="I4670" s="6">
        <v>61</v>
      </c>
      <c r="J4670" s="6">
        <v>0.77</v>
      </c>
      <c r="K4670" s="6">
        <v>17.600000000000001</v>
      </c>
      <c r="L4670" s="6">
        <v>1.54</v>
      </c>
      <c r="M4670" s="6">
        <v>7.07</v>
      </c>
      <c r="N4670" s="6">
        <v>7.0000000000000007E-2</v>
      </c>
      <c r="O4670" s="6">
        <v>3.46</v>
      </c>
      <c r="P4670" s="6">
        <v>1.6</v>
      </c>
      <c r="Q4670" s="6">
        <v>1.84</v>
      </c>
      <c r="R4670" s="6">
        <v>2.14</v>
      </c>
      <c r="S4670" s="6">
        <v>0.1</v>
      </c>
      <c r="T4670" s="6">
        <v>1.07</v>
      </c>
      <c r="U4670" s="6">
        <v>96.94</v>
      </c>
      <c r="V4670" s="12"/>
      <c r="W4670" s="6">
        <v>62.925520940788118</v>
      </c>
      <c r="X4670" s="6">
        <v>0.79430575613781729</v>
      </c>
      <c r="Y4670" s="6">
        <v>18.155560140292966</v>
      </c>
      <c r="Z4670" s="6">
        <v>8.7270476583453682</v>
      </c>
      <c r="AA4670" s="6">
        <v>7.220961419434703E-2</v>
      </c>
      <c r="AB4670" s="6">
        <v>3.5692180730348668</v>
      </c>
      <c r="AC4670" s="6">
        <v>1.6505054672993607</v>
      </c>
      <c r="AD4670" s="6">
        <v>1.8980812873942647</v>
      </c>
      <c r="AE4670" s="6">
        <v>2.2075510625128949</v>
      </c>
      <c r="AF4670" s="6">
        <v>99.999999999999986</v>
      </c>
      <c r="AG4670" s="6"/>
      <c r="AH4670" s="6">
        <v>68.874023840598781</v>
      </c>
      <c r="AI4670" s="6">
        <v>0.6538404298996322</v>
      </c>
      <c r="AJ4670" s="6">
        <v>11.713747660860587</v>
      </c>
      <c r="AK4670" s="6">
        <v>0.65424984782693318</v>
      </c>
      <c r="AL4670" s="6">
        <v>6.6760636240235876</v>
      </c>
      <c r="AM4670" s="6">
        <v>6.6947548951714134E-2</v>
      </c>
      <c r="AN4670" s="6">
        <v>5.8221501432524514</v>
      </c>
      <c r="AO4670" s="6">
        <v>1.9357078144017121</v>
      </c>
      <c r="AP4670" s="6">
        <v>2.014160509299697</v>
      </c>
      <c r="AQ4670" s="6">
        <v>1.5413124844461703</v>
      </c>
      <c r="AR4670" s="6">
        <v>100</v>
      </c>
      <c r="AS4670" s="6"/>
      <c r="AT4670" s="6">
        <v>0.42168979307671822</v>
      </c>
      <c r="AU4670" s="6">
        <v>0.1638786798057135</v>
      </c>
      <c r="AV4670" s="6">
        <v>0.46583857914932897</v>
      </c>
      <c r="AW4670" s="6"/>
      <c r="AX4670" s="6">
        <v>0.20053702194228601</v>
      </c>
      <c r="AY4670" s="6">
        <v>0.44265234893026972</v>
      </c>
      <c r="AZ4670" s="6">
        <f>LOG(Tabella1[[#This Row],[SiO2]]/Tabella1[[#This Row],[Al2O3]])</f>
        <v>0.53981716719661721</v>
      </c>
      <c r="BA4670" s="6">
        <f>LOG((Tabella1[[#This Row],[FeO]]*0.8998+Tabella1[[#This Row],[Fe2O3]])/Tabella1[[#This Row],[K2O]])</f>
        <v>0.56730049793072901</v>
      </c>
      <c r="BB4670" s="6">
        <f>Tabella1[[#This Row],[Log SiO2/Al2O3]]/Tabella1[[#This Row],[Log (FeO3/K2O)]]</f>
        <v>0.95155419247055251</v>
      </c>
    </row>
    <row r="4671" spans="1:54" hidden="1">
      <c r="A4671" s="19" t="s">
        <v>4368</v>
      </c>
      <c r="B4671" s="19" t="s">
        <v>4681</v>
      </c>
      <c r="C4671" s="19" t="s">
        <v>4370</v>
      </c>
      <c r="D4671" s="19" t="s">
        <v>4705</v>
      </c>
      <c r="E4671" s="19" t="s">
        <v>5137</v>
      </c>
      <c r="F4671" s="19" t="s">
        <v>4706</v>
      </c>
      <c r="G4671" s="8" t="s">
        <v>4740</v>
      </c>
      <c r="H4671" s="8"/>
      <c r="I4671" s="6">
        <v>61.3</v>
      </c>
      <c r="J4671" s="6">
        <v>0.75</v>
      </c>
      <c r="K4671" s="6">
        <v>19.100000000000001</v>
      </c>
      <c r="L4671" s="6">
        <v>1.45</v>
      </c>
      <c r="M4671" s="6">
        <v>5.6</v>
      </c>
      <c r="N4671" s="6">
        <v>7.0000000000000007E-2</v>
      </c>
      <c r="O4671" s="6">
        <v>3.51</v>
      </c>
      <c r="P4671" s="6">
        <v>1.1499999999999999</v>
      </c>
      <c r="Q4671" s="6">
        <v>2.02</v>
      </c>
      <c r="R4671" s="6">
        <v>4.08</v>
      </c>
      <c r="S4671" s="6">
        <v>0.13</v>
      </c>
      <c r="T4671" s="6">
        <v>1.04</v>
      </c>
      <c r="U4671" s="6">
        <v>98.88000000000001</v>
      </c>
      <c r="V4671" s="12"/>
      <c r="W4671" s="6">
        <v>61.994336569579275</v>
      </c>
      <c r="X4671" s="6">
        <v>0.7584951456310679</v>
      </c>
      <c r="Y4671" s="6">
        <v>19.316343042071196</v>
      </c>
      <c r="Z4671" s="6">
        <v>6.9781553398058254</v>
      </c>
      <c r="AA4671" s="6">
        <v>7.0792880258899682E-2</v>
      </c>
      <c r="AB4671" s="6">
        <v>3.5497572815533971</v>
      </c>
      <c r="AC4671" s="6">
        <v>1.1630258899676373</v>
      </c>
      <c r="AD4671" s="6">
        <v>2.0428802588996762</v>
      </c>
      <c r="AE4671" s="6">
        <v>4.1262135922330092</v>
      </c>
      <c r="AF4671" s="6">
        <v>99.999999999999986</v>
      </c>
      <c r="AG4671" s="6"/>
      <c r="AH4671" s="6">
        <v>68.498919294871456</v>
      </c>
      <c r="AI4671" s="6">
        <v>0.63028929827080327</v>
      </c>
      <c r="AJ4671" s="6">
        <v>12.580971750678053</v>
      </c>
      <c r="AK4671" s="6">
        <v>0.6096611701203416</v>
      </c>
      <c r="AL4671" s="6">
        <v>5.2334334236750317</v>
      </c>
      <c r="AM4671" s="6">
        <v>6.6257081951482055E-2</v>
      </c>
      <c r="AN4671" s="6">
        <v>5.8453704831596731</v>
      </c>
      <c r="AO4671" s="6">
        <v>1.37694085049008</v>
      </c>
      <c r="AP4671" s="6">
        <v>2.1883926462796843</v>
      </c>
      <c r="AQ4671" s="6">
        <v>2.9082699068916589</v>
      </c>
      <c r="AR4671" s="6">
        <v>100.00000000000001</v>
      </c>
      <c r="AS4671" s="6"/>
      <c r="AT4671" s="6">
        <v>0.47530577957351494</v>
      </c>
      <c r="AU4671" s="6">
        <v>0.18896148945528413</v>
      </c>
      <c r="AV4671" s="6">
        <v>0.52761746956759148</v>
      </c>
      <c r="AW4671" s="6"/>
      <c r="AX4671" s="6">
        <v>4.0761532657736604E-2</v>
      </c>
      <c r="AY4671" s="6">
        <v>0.50098150229623784</v>
      </c>
      <c r="AZ4671" s="6">
        <f>LOG(Tabella1[[#This Row],[SiO2]]/Tabella1[[#This Row],[Al2O3]])</f>
        <v>0.50642710727068752</v>
      </c>
      <c r="BA4671" s="6">
        <f>LOG((Tabella1[[#This Row],[FeO]]*0.8998+Tabella1[[#This Row],[Fe2O3]])/Tabella1[[#This Row],[K2O]])</f>
        <v>0.20150957965883939</v>
      </c>
      <c r="BB4671" s="6">
        <f>Tabella1[[#This Row],[Log SiO2/Al2O3]]/Tabella1[[#This Row],[Log (FeO3/K2O)]]</f>
        <v>2.513166411880174</v>
      </c>
    </row>
    <row r="4672" spans="1:54" hidden="1">
      <c r="A4672" s="19" t="s">
        <v>4368</v>
      </c>
      <c r="B4672" s="19" t="s">
        <v>4681</v>
      </c>
      <c r="C4672" s="19" t="s">
        <v>4370</v>
      </c>
      <c r="D4672" s="19" t="s">
        <v>4705</v>
      </c>
      <c r="E4672" s="19" t="s">
        <v>5137</v>
      </c>
      <c r="F4672" s="19" t="s">
        <v>4706</v>
      </c>
      <c r="G4672" s="8" t="s">
        <v>4741</v>
      </c>
      <c r="H4672" s="8"/>
      <c r="I4672" s="6">
        <v>56.6</v>
      </c>
      <c r="J4672" s="6">
        <v>0.84</v>
      </c>
      <c r="K4672" s="6">
        <v>19.899999999999999</v>
      </c>
      <c r="L4672" s="6">
        <v>1.63</v>
      </c>
      <c r="M4672" s="6">
        <v>7.98</v>
      </c>
      <c r="N4672" s="6">
        <v>0.08</v>
      </c>
      <c r="O4672" s="6">
        <v>3.75</v>
      </c>
      <c r="P4672" s="6">
        <v>0.63</v>
      </c>
      <c r="Q4672" s="6">
        <v>1.25</v>
      </c>
      <c r="R4672" s="6">
        <v>5.49</v>
      </c>
      <c r="S4672" s="6">
        <v>0.1</v>
      </c>
      <c r="T4672" s="6">
        <v>1.1499999999999999</v>
      </c>
      <c r="U4672" s="6">
        <v>97.99</v>
      </c>
      <c r="V4672" s="12"/>
      <c r="W4672" s="6">
        <v>57.76099602000204</v>
      </c>
      <c r="X4672" s="6">
        <v>0.85723032962547208</v>
      </c>
      <c r="Y4672" s="6">
        <v>20.3081947137463</v>
      </c>
      <c r="Z4672" s="6">
        <v>9.6438412082865597</v>
      </c>
      <c r="AA4672" s="6">
        <v>8.1640983773854481E-2</v>
      </c>
      <c r="AB4672" s="6">
        <v>3.8269211143994286</v>
      </c>
      <c r="AC4672" s="6">
        <v>0.64292274721910403</v>
      </c>
      <c r="AD4672" s="6">
        <v>1.2756403714664764</v>
      </c>
      <c r="AE4672" s="6">
        <v>5.6026125114807641</v>
      </c>
      <c r="AF4672" s="6">
        <v>100</v>
      </c>
      <c r="AG4672" s="6"/>
      <c r="AH4672" s="6">
        <v>64.806374780415879</v>
      </c>
      <c r="AI4672" s="6">
        <v>0.72332921692450358</v>
      </c>
      <c r="AJ4672" s="6">
        <v>13.4311113003229</v>
      </c>
      <c r="AK4672" s="6">
        <v>0.70224101160357655</v>
      </c>
      <c r="AL4672" s="6">
        <v>7.6415176354425132</v>
      </c>
      <c r="AM4672" s="6">
        <v>7.7589383962661726E-2</v>
      </c>
      <c r="AN4672" s="6">
        <v>6.3990314573000635</v>
      </c>
      <c r="AO4672" s="6">
        <v>0.7729226698323981</v>
      </c>
      <c r="AP4672" s="6">
        <v>1.3875924941289588</v>
      </c>
      <c r="AQ4672" s="6">
        <v>4.0098205986901032</v>
      </c>
      <c r="AR4672" s="6">
        <v>100</v>
      </c>
      <c r="AS4672" s="6"/>
      <c r="AT4672" s="6">
        <v>0.41431003986077636</v>
      </c>
      <c r="AU4672" s="6">
        <v>0.15526001284603252</v>
      </c>
      <c r="AV4672" s="6">
        <v>0.45575364717094008</v>
      </c>
      <c r="AW4672" s="6"/>
      <c r="AX4672" s="6">
        <v>-4.2288576947152337E-2</v>
      </c>
      <c r="AY4672" s="6">
        <v>0.43466655561907314</v>
      </c>
      <c r="AZ4672" s="6">
        <f>LOG(Tabella1[[#This Row],[SiO2]]/Tabella1[[#This Row],[Al2O3]])</f>
        <v>0.45396335477856481</v>
      </c>
      <c r="BA4672" s="6">
        <f>LOG((Tabella1[[#This Row],[FeO]]*0.8998+Tabella1[[#This Row],[Fe2O3]])/Tabella1[[#This Row],[K2O]])</f>
        <v>0.20542347893901558</v>
      </c>
      <c r="BB4672" s="6">
        <f>Tabella1[[#This Row],[Log SiO2/Al2O3]]/Tabella1[[#This Row],[Log (FeO3/K2O)]]</f>
        <v>2.2098903062260651</v>
      </c>
    </row>
    <row r="4673" spans="1:54" hidden="1">
      <c r="A4673" s="19" t="s">
        <v>4368</v>
      </c>
      <c r="B4673" s="19" t="s">
        <v>4681</v>
      </c>
      <c r="C4673" s="19" t="s">
        <v>4370</v>
      </c>
      <c r="D4673" s="19" t="s">
        <v>4705</v>
      </c>
      <c r="E4673" s="19" t="s">
        <v>5135</v>
      </c>
      <c r="F4673" s="19" t="s">
        <v>4706</v>
      </c>
      <c r="G4673" s="8" t="s">
        <v>4742</v>
      </c>
      <c r="H4673" s="8"/>
      <c r="I4673" s="6">
        <v>60.5</v>
      </c>
      <c r="J4673" s="6">
        <v>0.74</v>
      </c>
      <c r="K4673" s="6">
        <v>18.2</v>
      </c>
      <c r="L4673" s="6">
        <v>0.95</v>
      </c>
      <c r="M4673" s="6">
        <v>6.26</v>
      </c>
      <c r="N4673" s="6">
        <v>0.06</v>
      </c>
      <c r="O4673" s="6">
        <v>3.38</v>
      </c>
      <c r="P4673" s="6">
        <v>2.0099999999999998</v>
      </c>
      <c r="Q4673" s="6">
        <v>3.35</v>
      </c>
      <c r="R4673" s="6">
        <v>3.62</v>
      </c>
      <c r="S4673" s="6">
        <v>0.08</v>
      </c>
      <c r="T4673" s="6">
        <v>0.37</v>
      </c>
      <c r="U4673" s="6">
        <v>98.97</v>
      </c>
      <c r="V4673" s="12"/>
      <c r="W4673" s="6">
        <v>61.12963524300293</v>
      </c>
      <c r="X4673" s="6">
        <v>0.74770132363342423</v>
      </c>
      <c r="Y4673" s="6">
        <v>18.389410932605841</v>
      </c>
      <c r="Z4673" s="6">
        <v>7.1839951500454688</v>
      </c>
      <c r="AA4673" s="6">
        <v>6.0624431645953318E-2</v>
      </c>
      <c r="AB4673" s="6">
        <v>3.4151763160553705</v>
      </c>
      <c r="AC4673" s="6">
        <v>2.0309184601394357</v>
      </c>
      <c r="AD4673" s="6">
        <v>3.3848641002323938</v>
      </c>
      <c r="AE4673" s="6">
        <v>3.6576740426391834</v>
      </c>
      <c r="AF4673" s="6">
        <v>99.999999999999986</v>
      </c>
      <c r="AG4673" s="6"/>
      <c r="AH4673" s="6">
        <v>67.065444937582328</v>
      </c>
      <c r="AI4673" s="6">
        <v>0.61692245758882447</v>
      </c>
      <c r="AJ4673" s="6">
        <v>11.892479139511277</v>
      </c>
      <c r="AK4673" s="6">
        <v>0.39624548683578786</v>
      </c>
      <c r="AL4673" s="6">
        <v>5.8035429160231109</v>
      </c>
      <c r="AM4673" s="6">
        <v>5.633855526331398E-2</v>
      </c>
      <c r="AN4673" s="6">
        <v>5.5839538000507138</v>
      </c>
      <c r="AO4673" s="6">
        <v>2.3874467403301178</v>
      </c>
      <c r="AP4673" s="6">
        <v>3.6003015273129249</v>
      </c>
      <c r="AQ4673" s="6">
        <v>2.5597839241991802</v>
      </c>
      <c r="AR4673" s="6">
        <v>99.999999999999943</v>
      </c>
      <c r="AS4673" s="6"/>
      <c r="AT4673" s="6">
        <v>0.45845315629932593</v>
      </c>
      <c r="AU4673" s="6">
        <v>0.12014658913589332</v>
      </c>
      <c r="AV4673" s="6">
        <v>0.49035832363128412</v>
      </c>
      <c r="AW4673" s="6"/>
      <c r="AX4673" s="6">
        <v>-0.16638650744492178</v>
      </c>
      <c r="AY4673" s="6">
        <v>0.48291293769768645</v>
      </c>
      <c r="AZ4673" s="6">
        <f>LOG(Tabella1[[#This Row],[SiO2]]/Tabella1[[#This Row],[Al2O3]])</f>
        <v>0.52168398666739413</v>
      </c>
      <c r="BA4673" s="6">
        <f>LOG((Tabella1[[#This Row],[FeO]]*0.8998+Tabella1[[#This Row],[Fe2O3]])/Tabella1[[#This Row],[K2O]])</f>
        <v>0.25969865926584917</v>
      </c>
      <c r="BB4673" s="6">
        <f>Tabella1[[#This Row],[Log SiO2/Al2O3]]/Tabella1[[#This Row],[Log (FeO3/K2O)]]</f>
        <v>2.0088050825605341</v>
      </c>
    </row>
    <row r="4674" spans="1:54" hidden="1">
      <c r="A4674" s="19" t="s">
        <v>4368</v>
      </c>
      <c r="B4674" s="19" t="s">
        <v>4681</v>
      </c>
      <c r="C4674" s="19" t="s">
        <v>4370</v>
      </c>
      <c r="D4674" s="19" t="s">
        <v>4705</v>
      </c>
      <c r="E4674" s="19" t="s">
        <v>5135</v>
      </c>
      <c r="F4674" s="19" t="s">
        <v>4706</v>
      </c>
      <c r="G4674" s="8" t="s">
        <v>4743</v>
      </c>
      <c r="H4674" s="8"/>
      <c r="I4674" s="6">
        <v>57.4</v>
      </c>
      <c r="J4674" s="6">
        <v>0.81</v>
      </c>
      <c r="K4674" s="6">
        <v>20.100000000000001</v>
      </c>
      <c r="L4674" s="6">
        <v>1.1399999999999999</v>
      </c>
      <c r="M4674" s="6">
        <v>6.83</v>
      </c>
      <c r="N4674" s="6">
        <v>0.09</v>
      </c>
      <c r="O4674" s="6">
        <v>4.22</v>
      </c>
      <c r="P4674" s="6">
        <v>1.4</v>
      </c>
      <c r="Q4674" s="6">
        <v>2.61</v>
      </c>
      <c r="R4674" s="6">
        <v>4.3600000000000003</v>
      </c>
      <c r="S4674" s="6">
        <v>0.08</v>
      </c>
      <c r="T4674" s="6">
        <v>0.59</v>
      </c>
      <c r="U4674" s="6">
        <v>98.850000000000009</v>
      </c>
      <c r="V4674" s="12"/>
      <c r="W4674" s="6">
        <v>58.067779463834093</v>
      </c>
      <c r="X4674" s="6">
        <v>0.81942336874051591</v>
      </c>
      <c r="Y4674" s="6">
        <v>20.333839150227618</v>
      </c>
      <c r="Z4674" s="6">
        <v>7.9514415781487102</v>
      </c>
      <c r="AA4674" s="6">
        <v>9.1047040971168419E-2</v>
      </c>
      <c r="AB4674" s="6">
        <v>4.2690945877592306</v>
      </c>
      <c r="AC4674" s="6">
        <v>1.4162873039959534</v>
      </c>
      <c r="AD4674" s="6">
        <v>2.6403641881638844</v>
      </c>
      <c r="AE4674" s="6">
        <v>4.4107233181588263</v>
      </c>
      <c r="AF4674" s="6">
        <v>100.00000000000001</v>
      </c>
      <c r="AG4674" s="6"/>
      <c r="AH4674" s="6">
        <v>64.342928312423382</v>
      </c>
      <c r="AI4674" s="6">
        <v>0.6828563830785328</v>
      </c>
      <c r="AJ4674" s="6">
        <v>13.281360406391233</v>
      </c>
      <c r="AK4674" s="6">
        <v>0.48082946040099289</v>
      </c>
      <c r="AL4674" s="6">
        <v>6.403023047062514</v>
      </c>
      <c r="AM4674" s="6">
        <v>8.5455980026900316E-2</v>
      </c>
      <c r="AN4674" s="6">
        <v>7.0499016979489255</v>
      </c>
      <c r="AO4674" s="6">
        <v>1.6815553400601584</v>
      </c>
      <c r="AP4674" s="6">
        <v>2.8364822437905923</v>
      </c>
      <c r="AQ4674" s="6">
        <v>3.1176454225940344</v>
      </c>
      <c r="AR4674" s="6">
        <v>100.00000000000003</v>
      </c>
      <c r="AS4674" s="6"/>
      <c r="AT4674" s="6">
        <v>0.48908118759398761</v>
      </c>
      <c r="AU4674" s="6">
        <v>0.1305771145309664</v>
      </c>
      <c r="AV4674" s="6">
        <v>0.52404230541489816</v>
      </c>
      <c r="AW4674" s="6"/>
      <c r="AX4674" s="6">
        <v>-3.4899882410572895E-2</v>
      </c>
      <c r="AY4674" s="6">
        <v>0.51340239671180143</v>
      </c>
      <c r="AZ4674" s="6">
        <f>LOG(Tabella1[[#This Row],[SiO2]]/Tabella1[[#This Row],[Al2O3]])</f>
        <v>0.45571583497748458</v>
      </c>
      <c r="BA4674" s="6">
        <f>LOG((Tabella1[[#This Row],[FeO]]*0.8998+Tabella1[[#This Row],[Fe2O3]])/Tabella1[[#This Row],[K2O]])</f>
        <v>0.22298086103384568</v>
      </c>
      <c r="BB4674" s="6">
        <f>Tabella1[[#This Row],[Log SiO2/Al2O3]]/Tabella1[[#This Row],[Log (FeO3/K2O)]]</f>
        <v>2.043744170977583</v>
      </c>
    </row>
    <row r="4675" spans="1:54" hidden="1">
      <c r="A4675" s="19" t="s">
        <v>4368</v>
      </c>
      <c r="B4675" s="19" t="s">
        <v>4681</v>
      </c>
      <c r="C4675" s="19" t="s">
        <v>4370</v>
      </c>
      <c r="D4675" s="19" t="s">
        <v>4705</v>
      </c>
      <c r="E4675" s="19" t="s">
        <v>5135</v>
      </c>
      <c r="F4675" s="19" t="s">
        <v>4706</v>
      </c>
      <c r="G4675" s="8" t="s">
        <v>4744</v>
      </c>
      <c r="H4675" s="8"/>
      <c r="I4675" s="6">
        <v>56.6</v>
      </c>
      <c r="J4675" s="6">
        <v>0.87</v>
      </c>
      <c r="K4675" s="6">
        <v>19.7</v>
      </c>
      <c r="L4675" s="6">
        <v>1.39</v>
      </c>
      <c r="M4675" s="6">
        <v>9.02</v>
      </c>
      <c r="N4675" s="6">
        <v>0.12</v>
      </c>
      <c r="O4675" s="6">
        <v>3.81</v>
      </c>
      <c r="P4675" s="6">
        <v>1.56</v>
      </c>
      <c r="Q4675" s="6">
        <v>2.6</v>
      </c>
      <c r="R4675" s="6">
        <v>3</v>
      </c>
      <c r="S4675" s="6">
        <v>7.0000000000000007E-2</v>
      </c>
      <c r="T4675" s="6">
        <v>0.75</v>
      </c>
      <c r="U4675" s="6">
        <v>98.53</v>
      </c>
      <c r="V4675" s="12"/>
      <c r="W4675" s="6">
        <v>57.444433167563183</v>
      </c>
      <c r="X4675" s="6">
        <v>0.88297980310565305</v>
      </c>
      <c r="Y4675" s="6">
        <v>19.993910484116512</v>
      </c>
      <c r="Z4675" s="6">
        <v>10.423221353902363</v>
      </c>
      <c r="AA4675" s="6">
        <v>0.12179031766974524</v>
      </c>
      <c r="AB4675" s="6">
        <v>3.8668425860144122</v>
      </c>
      <c r="AC4675" s="6">
        <v>1.5832741297066883</v>
      </c>
      <c r="AD4675" s="6">
        <v>2.6387902161778141</v>
      </c>
      <c r="AE4675" s="6">
        <v>3.0447579417436312</v>
      </c>
      <c r="AF4675" s="6">
        <v>100.00000000000001</v>
      </c>
      <c r="AG4675" s="6"/>
      <c r="AH4675" s="6">
        <v>63.703730577401764</v>
      </c>
      <c r="AI4675" s="6">
        <v>0.73641582416284113</v>
      </c>
      <c r="AJ4675" s="6">
        <v>13.069899126001964</v>
      </c>
      <c r="AK4675" s="6">
        <v>0.5886545739306408</v>
      </c>
      <c r="AL4675" s="6">
        <v>8.4904440387862863</v>
      </c>
      <c r="AM4675" s="6">
        <v>0.11440386601715097</v>
      </c>
      <c r="AN4675" s="6">
        <v>6.3907980060615062</v>
      </c>
      <c r="AO4675" s="6">
        <v>1.8813397524667792</v>
      </c>
      <c r="AP4675" s="6">
        <v>2.8370854393443312</v>
      </c>
      <c r="AQ4675" s="6">
        <v>2.1538774562783152</v>
      </c>
      <c r="AR4675" s="6">
        <v>100.00000000000001</v>
      </c>
      <c r="AS4675" s="6"/>
      <c r="AT4675" s="6">
        <v>0.39796852962445733</v>
      </c>
      <c r="AU4675" s="6">
        <v>0.12177691394597243</v>
      </c>
      <c r="AV4675" s="6">
        <v>0.42945326652180482</v>
      </c>
      <c r="AW4675" s="6"/>
      <c r="AX4675" s="6">
        <v>0.1155109157753226</v>
      </c>
      <c r="AY4675" s="6">
        <v>0.4170957802122503</v>
      </c>
      <c r="AZ4675" s="6">
        <f>LOG(Tabella1[[#This Row],[SiO2]]/Tabella1[[#This Row],[Al2O3]])</f>
        <v>0.45835020502667856</v>
      </c>
      <c r="BA4675" s="6">
        <f>LOG((Tabella1[[#This Row],[FeO]]*0.8998+Tabella1[[#This Row],[Fe2O3]])/Tabella1[[#This Row],[K2O]])</f>
        <v>0.50088550967216394</v>
      </c>
      <c r="BB4675" s="6">
        <f>Tabella1[[#This Row],[Log SiO2/Al2O3]]/Tabella1[[#This Row],[Log (FeO3/K2O)]]</f>
        <v>0.91507978605065798</v>
      </c>
    </row>
    <row r="4676" spans="1:54" hidden="1">
      <c r="A4676" s="19" t="s">
        <v>4368</v>
      </c>
      <c r="B4676" s="19" t="s">
        <v>4681</v>
      </c>
      <c r="C4676" s="19" t="s">
        <v>4370</v>
      </c>
      <c r="D4676" s="19" t="s">
        <v>4705</v>
      </c>
      <c r="E4676" s="19" t="s">
        <v>5135</v>
      </c>
      <c r="F4676" s="19" t="s">
        <v>4706</v>
      </c>
      <c r="G4676" s="8" t="s">
        <v>4745</v>
      </c>
      <c r="H4676" s="8"/>
      <c r="I4676" s="6">
        <v>48.4</v>
      </c>
      <c r="J4676" s="6">
        <v>1.0900000000000001</v>
      </c>
      <c r="K4676" s="6">
        <v>23.4</v>
      </c>
      <c r="L4676" s="6">
        <v>1.51</v>
      </c>
      <c r="M4676" s="6">
        <v>9.35</v>
      </c>
      <c r="N4676" s="6">
        <v>0.16</v>
      </c>
      <c r="O4676" s="6">
        <v>6.04</v>
      </c>
      <c r="P4676" s="6">
        <v>1.9</v>
      </c>
      <c r="Q4676" s="6">
        <v>2.72</v>
      </c>
      <c r="R4676" s="6">
        <v>3.82</v>
      </c>
      <c r="S4676" s="6">
        <v>0.05</v>
      </c>
      <c r="T4676" s="6">
        <v>0.63</v>
      </c>
      <c r="U4676" s="6">
        <v>98.240000000000009</v>
      </c>
      <c r="V4676" s="12"/>
      <c r="W4676" s="6">
        <v>49.267100977198695</v>
      </c>
      <c r="X4676" s="6">
        <v>1.1095276872964168</v>
      </c>
      <c r="Y4676" s="6">
        <v>23.819218241042343</v>
      </c>
      <c r="Z4676" s="6">
        <v>10.90187296416938</v>
      </c>
      <c r="AA4676" s="6">
        <v>0.16286644951140064</v>
      </c>
      <c r="AB4676" s="6">
        <v>6.1482084690553735</v>
      </c>
      <c r="AC4676" s="6">
        <v>1.9340390879478826</v>
      </c>
      <c r="AD4676" s="6">
        <v>2.768729641693811</v>
      </c>
      <c r="AE4676" s="6">
        <v>3.8884364820846904</v>
      </c>
      <c r="AF4676" s="6">
        <v>99.999999999999986</v>
      </c>
      <c r="AG4676" s="6"/>
      <c r="AH4676" s="6">
        <v>55.207664468049401</v>
      </c>
      <c r="AI4676" s="6">
        <v>0.9350523712736859</v>
      </c>
      <c r="AJ4676" s="6">
        <v>15.733576113990056</v>
      </c>
      <c r="AK4676" s="6">
        <v>0.64807944679415486</v>
      </c>
      <c r="AL4676" s="6">
        <v>8.9195112108633072</v>
      </c>
      <c r="AM4676" s="6">
        <v>0.15459128808119021</v>
      </c>
      <c r="AN4676" s="6">
        <v>10.267687267165332</v>
      </c>
      <c r="AO4676" s="6">
        <v>2.322211723799851</v>
      </c>
      <c r="AP4676" s="6">
        <v>3.0079703388214551</v>
      </c>
      <c r="AQ4676" s="6">
        <v>2.7795127939326032</v>
      </c>
      <c r="AR4676" s="6">
        <v>99.999999999999972</v>
      </c>
      <c r="AS4676" s="6"/>
      <c r="AT4676" s="6">
        <v>0.50126974210745823</v>
      </c>
      <c r="AU4676" s="6">
        <v>0.1268794783245292</v>
      </c>
      <c r="AV4676" s="6">
        <v>0.53513217570157068</v>
      </c>
      <c r="AW4676" s="6"/>
      <c r="AX4676" s="6">
        <v>9.8892234370619725E-2</v>
      </c>
      <c r="AY4676" s="6">
        <v>0.52524693404287659</v>
      </c>
      <c r="AZ4676" s="6">
        <f>LOG(Tabella1[[#This Row],[SiO2]]/Tabella1[[#This Row],[Al2O3]])</f>
        <v>0.31562950423426966</v>
      </c>
      <c r="BA4676" s="6">
        <f>LOG((Tabella1[[#This Row],[FeO]]*0.8998+Tabella1[[#This Row],[Fe2O3]])/Tabella1[[#This Row],[K2O]])</f>
        <v>0.41458531804497556</v>
      </c>
      <c r="BB4676" s="6">
        <f>Tabella1[[#This Row],[Log SiO2/Al2O3]]/Tabella1[[#This Row],[Log (FeO3/K2O)]]</f>
        <v>0.76131375255316969</v>
      </c>
    </row>
    <row r="4677" spans="1:54" hidden="1">
      <c r="A4677" s="19" t="s">
        <v>4368</v>
      </c>
      <c r="B4677" s="19" t="s">
        <v>4681</v>
      </c>
      <c r="C4677" s="19" t="s">
        <v>4370</v>
      </c>
      <c r="D4677" s="19" t="s">
        <v>4705</v>
      </c>
      <c r="E4677" s="19" t="s">
        <v>5135</v>
      </c>
      <c r="F4677" s="19" t="s">
        <v>4706</v>
      </c>
      <c r="G4677" s="8" t="s">
        <v>4746</v>
      </c>
      <c r="H4677" s="8"/>
      <c r="I4677" s="6">
        <v>57.3</v>
      </c>
      <c r="J4677" s="6">
        <v>0.84</v>
      </c>
      <c r="K4677" s="6">
        <v>21.1</v>
      </c>
      <c r="L4677" s="6">
        <v>1.33</v>
      </c>
      <c r="M4677" s="6">
        <v>6.91</v>
      </c>
      <c r="N4677" s="6">
        <v>0.1</v>
      </c>
      <c r="O4677" s="6">
        <v>4.6900000000000004</v>
      </c>
      <c r="P4677" s="6">
        <v>1.08</v>
      </c>
      <c r="Q4677" s="6">
        <v>2.12</v>
      </c>
      <c r="R4677" s="6">
        <v>3.53</v>
      </c>
      <c r="S4677" s="6">
        <v>0.08</v>
      </c>
      <c r="T4677" s="6">
        <v>1.06</v>
      </c>
      <c r="U4677" s="6">
        <v>98.87</v>
      </c>
      <c r="V4677" s="12"/>
      <c r="W4677" s="6">
        <v>57.954890259937287</v>
      </c>
      <c r="X4677" s="6">
        <v>0.84960048548599165</v>
      </c>
      <c r="Y4677" s="6">
        <v>21.341155052088602</v>
      </c>
      <c r="Z4677" s="6">
        <v>8.2026904015373709</v>
      </c>
      <c r="AA4677" s="6">
        <v>0.10114291493880853</v>
      </c>
      <c r="AB4677" s="6">
        <v>4.7436027106301202</v>
      </c>
      <c r="AC4677" s="6">
        <v>1.0923434813391322</v>
      </c>
      <c r="AD4677" s="6">
        <v>2.1442297967027408</v>
      </c>
      <c r="AE4677" s="6">
        <v>3.570344897339941</v>
      </c>
      <c r="AF4677" s="6">
        <v>99.999999999999986</v>
      </c>
      <c r="AG4677" s="6"/>
      <c r="AH4677" s="6">
        <v>64.222227877685128</v>
      </c>
      <c r="AI4677" s="6">
        <v>0.7080524926364945</v>
      </c>
      <c r="AJ4677" s="6">
        <v>13.940256836548809</v>
      </c>
      <c r="AK4677" s="6">
        <v>0.56089255326208654</v>
      </c>
      <c r="AL4677" s="6">
        <v>6.4771540189058285</v>
      </c>
      <c r="AM4677" s="6">
        <v>9.4938368711412591E-2</v>
      </c>
      <c r="AN4677" s="6">
        <v>7.8340306895480865</v>
      </c>
      <c r="AO4677" s="6">
        <v>1.2970260532272857</v>
      </c>
      <c r="AP4677" s="6">
        <v>2.3036539364217061</v>
      </c>
      <c r="AQ4677" s="6">
        <v>2.5238105524042735</v>
      </c>
      <c r="AR4677" s="6">
        <v>100.00000000000001</v>
      </c>
      <c r="AS4677" s="6"/>
      <c r="AT4677" s="6">
        <v>0.50761653676954399</v>
      </c>
      <c r="AU4677" s="6">
        <v>0.14762391012846737</v>
      </c>
      <c r="AV4677" s="6">
        <v>0.54740616162408706</v>
      </c>
      <c r="AW4677" s="6"/>
      <c r="AX4677" s="6">
        <v>0.16428691864060052</v>
      </c>
      <c r="AY4677" s="6">
        <v>0.53202544490092241</v>
      </c>
      <c r="AZ4677" s="6">
        <f>LOG(Tabella1[[#This Row],[SiO2]]/Tabella1[[#This Row],[Al2O3]])</f>
        <v>0.43387216666969725</v>
      </c>
      <c r="BA4677" s="6">
        <f>LOG((Tabella1[[#This Row],[FeO]]*0.8998+Tabella1[[#This Row],[Fe2O3]])/Tabella1[[#This Row],[K2O]])</f>
        <v>0.33003520615140225</v>
      </c>
      <c r="BB4677" s="6">
        <f>Tabella1[[#This Row],[Log SiO2/Al2O3]]/Tabella1[[#This Row],[Log (FeO3/K2O)]]</f>
        <v>1.3146238903696239</v>
      </c>
    </row>
    <row r="4678" spans="1:54" hidden="1">
      <c r="A4678" s="19" t="s">
        <v>4368</v>
      </c>
      <c r="B4678" s="19" t="s">
        <v>4681</v>
      </c>
      <c r="C4678" s="19" t="s">
        <v>4370</v>
      </c>
      <c r="D4678" s="19" t="s">
        <v>4705</v>
      </c>
      <c r="E4678" s="19" t="s">
        <v>5135</v>
      </c>
      <c r="F4678" s="19" t="s">
        <v>4706</v>
      </c>
      <c r="G4678" s="8" t="s">
        <v>4747</v>
      </c>
      <c r="H4678" s="8"/>
      <c r="I4678" s="6">
        <v>51.9</v>
      </c>
      <c r="J4678" s="6">
        <v>0.9</v>
      </c>
      <c r="K4678" s="6">
        <v>21.1</v>
      </c>
      <c r="L4678" s="6">
        <v>1.9</v>
      </c>
      <c r="M4678" s="6">
        <v>8.19</v>
      </c>
      <c r="N4678" s="6">
        <v>0.12</v>
      </c>
      <c r="O4678" s="6">
        <v>4.6900000000000004</v>
      </c>
      <c r="P4678" s="6">
        <v>0.98</v>
      </c>
      <c r="Q4678" s="6">
        <v>2.13</v>
      </c>
      <c r="R4678" s="6">
        <v>6.45</v>
      </c>
      <c r="S4678" s="6">
        <v>0.1</v>
      </c>
      <c r="T4678" s="6">
        <v>1.02</v>
      </c>
      <c r="U4678" s="6">
        <v>98.170000000000016</v>
      </c>
      <c r="V4678" s="12"/>
      <c r="W4678" s="6">
        <v>52.867474788631952</v>
      </c>
      <c r="X4678" s="6">
        <v>0.91677701945604551</v>
      </c>
      <c r="Y4678" s="6">
        <v>21.493327900580621</v>
      </c>
      <c r="Z4678" s="6">
        <v>10.084547214016501</v>
      </c>
      <c r="AA4678" s="6">
        <v>0.12223693592747273</v>
      </c>
      <c r="AB4678" s="6">
        <v>4.7774269124987265</v>
      </c>
      <c r="AC4678" s="6">
        <v>0.99826831007436068</v>
      </c>
      <c r="AD4678" s="6">
        <v>2.1697056127126411</v>
      </c>
      <c r="AE4678" s="6">
        <v>6.5702353061016598</v>
      </c>
      <c r="AF4678" s="6">
        <v>100</v>
      </c>
      <c r="AG4678" s="6"/>
      <c r="AH4678" s="6">
        <v>59.694863743153682</v>
      </c>
      <c r="AI4678" s="6">
        <v>0.77851599810299832</v>
      </c>
      <c r="AJ4678" s="6">
        <v>14.30571726333425</v>
      </c>
      <c r="AK4678" s="6">
        <v>0.82228145600790492</v>
      </c>
      <c r="AL4678" s="6">
        <v>7.8782351713390266</v>
      </c>
      <c r="AM4678" s="6">
        <v>0.11691274926873332</v>
      </c>
      <c r="AN4678" s="6">
        <v>8.0394091293302097</v>
      </c>
      <c r="AO4678" s="6">
        <v>1.207785696692443</v>
      </c>
      <c r="AP4678" s="6">
        <v>2.3751981314609547</v>
      </c>
      <c r="AQ4678" s="6">
        <v>4.7323910380086192</v>
      </c>
      <c r="AR4678" s="6">
        <v>99.999999999999986</v>
      </c>
      <c r="AS4678" s="6"/>
      <c r="AT4678" s="6">
        <v>0.45776758194285549</v>
      </c>
      <c r="AU4678" s="6">
        <v>0.1726974464459545</v>
      </c>
      <c r="AV4678" s="6">
        <v>0.50506274530787221</v>
      </c>
      <c r="AW4678" s="6"/>
      <c r="AX4678" s="6">
        <v>-0.24586189901296535</v>
      </c>
      <c r="AY4678" s="6">
        <v>0.47900125345164779</v>
      </c>
      <c r="AZ4678" s="6">
        <f>LOG(Tabella1[[#This Row],[SiO2]]/Tabella1[[#This Row],[Al2O3]])</f>
        <v>0.39088490255076519</v>
      </c>
      <c r="BA4678" s="6">
        <f>LOG((Tabella1[[#This Row],[FeO]]*0.8998+Tabella1[[#This Row],[Fe2O3]])/Tabella1[[#This Row],[K2O]])</f>
        <v>0.15749012852597283</v>
      </c>
      <c r="BB4678" s="6">
        <f>Tabella1[[#This Row],[Log SiO2/Al2O3]]/Tabella1[[#This Row],[Log (FeO3/K2O)]]</f>
        <v>2.4819644647524783</v>
      </c>
    </row>
    <row r="4679" spans="1:54" hidden="1">
      <c r="A4679" s="19" t="s">
        <v>4368</v>
      </c>
      <c r="B4679" s="19" t="s">
        <v>4681</v>
      </c>
      <c r="C4679" s="19" t="s">
        <v>4370</v>
      </c>
      <c r="D4679" s="19" t="s">
        <v>4705</v>
      </c>
      <c r="E4679" s="19" t="s">
        <v>5135</v>
      </c>
      <c r="F4679" s="19" t="s">
        <v>4706</v>
      </c>
      <c r="G4679" s="8" t="s">
        <v>4748</v>
      </c>
      <c r="H4679" s="8"/>
      <c r="I4679" s="6">
        <v>54.6</v>
      </c>
      <c r="J4679" s="6">
        <v>0.91</v>
      </c>
      <c r="K4679" s="6">
        <v>23</v>
      </c>
      <c r="L4679" s="6">
        <v>0.55000000000000004</v>
      </c>
      <c r="M4679" s="6">
        <v>6.59</v>
      </c>
      <c r="N4679" s="6">
        <v>0.06</v>
      </c>
      <c r="O4679" s="6">
        <v>4.54</v>
      </c>
      <c r="P4679" s="6">
        <v>1.35</v>
      </c>
      <c r="Q4679" s="6">
        <v>2.81</v>
      </c>
      <c r="R4679" s="6">
        <v>3.72</v>
      </c>
      <c r="S4679" s="6">
        <v>0.08</v>
      </c>
      <c r="T4679" s="6">
        <v>0.83000000000000007</v>
      </c>
      <c r="U4679" s="6">
        <v>98.07</v>
      </c>
      <c r="V4679" s="12"/>
      <c r="W4679" s="6">
        <v>55.674518201284805</v>
      </c>
      <c r="X4679" s="6">
        <v>0.9279086366880801</v>
      </c>
      <c r="Y4679" s="6">
        <v>23.452635872336089</v>
      </c>
      <c r="Z4679" s="6">
        <v>7.219333129397369</v>
      </c>
      <c r="AA4679" s="6">
        <v>6.11807892321811E-2</v>
      </c>
      <c r="AB4679" s="6">
        <v>4.6293463852350367</v>
      </c>
      <c r="AC4679" s="6">
        <v>1.3765677577240749</v>
      </c>
      <c r="AD4679" s="6">
        <v>2.8653002957071481</v>
      </c>
      <c r="AE4679" s="6">
        <v>3.7932089323952285</v>
      </c>
      <c r="AF4679" s="6">
        <v>100.00000000000001</v>
      </c>
      <c r="AG4679" s="6"/>
      <c r="AH4679" s="6">
        <v>62.077202706784142</v>
      </c>
      <c r="AI4679" s="6">
        <v>0.77810160839604903</v>
      </c>
      <c r="AJ4679" s="6">
        <v>15.414339028877356</v>
      </c>
      <c r="AK4679" s="6">
        <v>0.23528783488934871</v>
      </c>
      <c r="AL4679" s="6">
        <v>6.2661435834188151</v>
      </c>
      <c r="AM4679" s="6">
        <v>5.7783223566900042E-2</v>
      </c>
      <c r="AN4679" s="6">
        <v>7.692668706371915</v>
      </c>
      <c r="AO4679" s="6">
        <v>1.644627180747281</v>
      </c>
      <c r="AP4679" s="6">
        <v>3.0973939664243435</v>
      </c>
      <c r="AQ4679" s="6">
        <v>2.6979490079599269</v>
      </c>
      <c r="AR4679" s="6">
        <v>99.999999999999986</v>
      </c>
      <c r="AS4679" s="6"/>
      <c r="AT4679" s="6">
        <v>0.53312508665831615</v>
      </c>
      <c r="AU4679" s="6">
        <v>6.985234979999258E-2</v>
      </c>
      <c r="AV4679" s="6">
        <v>0.55109765406031141</v>
      </c>
      <c r="AW4679" s="6"/>
      <c r="AX4679" s="6">
        <v>0.16547242808236667</v>
      </c>
      <c r="AY4679" s="6">
        <v>0.56351236861357767</v>
      </c>
      <c r="AZ4679" s="6">
        <f>LOG(Tabella1[[#This Row],[SiO2]]/Tabella1[[#This Row],[Al2O3]])</f>
        <v>0.37546480668714438</v>
      </c>
      <c r="BA4679" s="6">
        <f>LOG((Tabella1[[#This Row],[FeO]]*0.8998+Tabella1[[#This Row],[Fe2O3]])/Tabella1[[#This Row],[K2O]])</f>
        <v>0.24101075286615581</v>
      </c>
      <c r="BB4679" s="6">
        <f>Tabella1[[#This Row],[Log SiO2/Al2O3]]/Tabella1[[#This Row],[Log (FeO3/K2O)]]</f>
        <v>1.5578757471275857</v>
      </c>
    </row>
    <row r="4680" spans="1:54" hidden="1">
      <c r="A4680" s="19" t="s">
        <v>4368</v>
      </c>
      <c r="B4680" s="19" t="s">
        <v>4681</v>
      </c>
      <c r="C4680" s="19" t="s">
        <v>4370</v>
      </c>
      <c r="D4680" s="19" t="s">
        <v>4705</v>
      </c>
      <c r="E4680" s="19" t="s">
        <v>5137</v>
      </c>
      <c r="F4680" s="19" t="s">
        <v>4706</v>
      </c>
      <c r="G4680" s="8" t="s">
        <v>4749</v>
      </c>
      <c r="H4680" s="8"/>
      <c r="I4680" s="6">
        <v>45.7</v>
      </c>
      <c r="J4680" s="6">
        <v>1.26</v>
      </c>
      <c r="K4680" s="6">
        <v>24.3</v>
      </c>
      <c r="L4680" s="6">
        <v>2.15</v>
      </c>
      <c r="M4680" s="6">
        <v>9.51</v>
      </c>
      <c r="N4680" s="6">
        <v>0.09</v>
      </c>
      <c r="O4680" s="6">
        <v>5.89</v>
      </c>
      <c r="P4680" s="6">
        <v>1.31</v>
      </c>
      <c r="Q4680" s="6">
        <v>2.42</v>
      </c>
      <c r="R4680" s="6">
        <v>4.32</v>
      </c>
      <c r="S4680" s="6">
        <v>0.05</v>
      </c>
      <c r="T4680" s="6">
        <v>1.8900000000000001</v>
      </c>
      <c r="U4680" s="6">
        <v>96.730000000000018</v>
      </c>
      <c r="V4680" s="12"/>
      <c r="W4680" s="6">
        <v>47.244908508218749</v>
      </c>
      <c r="X4680" s="6">
        <v>1.3025948516489194</v>
      </c>
      <c r="Y4680" s="6">
        <v>25.121472138943446</v>
      </c>
      <c r="Z4680" s="6">
        <v>11.826734208621934</v>
      </c>
      <c r="AA4680" s="6">
        <v>9.3042489403494244E-2</v>
      </c>
      <c r="AB4680" s="6">
        <v>6.0891140287397896</v>
      </c>
      <c r="AC4680" s="6">
        <v>1.3542851235397497</v>
      </c>
      <c r="AD4680" s="6">
        <v>2.5018091595161782</v>
      </c>
      <c r="AE4680" s="6">
        <v>4.4660394913677237</v>
      </c>
      <c r="AF4680" s="6">
        <v>99.999999999999986</v>
      </c>
      <c r="AG4680" s="6"/>
      <c r="AH4680" s="6">
        <v>53.692034885332873</v>
      </c>
      <c r="AI4680" s="6">
        <v>1.1133190322934199</v>
      </c>
      <c r="AJ4680" s="6">
        <v>16.828969059997441</v>
      </c>
      <c r="AK4680" s="6">
        <v>0.95045029848885887</v>
      </c>
      <c r="AL4680" s="6">
        <v>9.3443610848120855</v>
      </c>
      <c r="AM4680" s="6">
        <v>8.956682778227501E-2</v>
      </c>
      <c r="AN4680" s="6">
        <v>10.313133485816612</v>
      </c>
      <c r="AO4680" s="6">
        <v>1.6491461997475259</v>
      </c>
      <c r="AP4680" s="6">
        <v>2.7565105672361168</v>
      </c>
      <c r="AQ4680" s="6">
        <v>3.2376411530571159</v>
      </c>
      <c r="AR4680" s="6">
        <v>100.00000000000001</v>
      </c>
      <c r="AS4680" s="6"/>
      <c r="AT4680" s="6">
        <v>0.47838131760907221</v>
      </c>
      <c r="AU4680" s="6">
        <v>0.16904013892855621</v>
      </c>
      <c r="AV4680" s="6">
        <v>0.52464129895912626</v>
      </c>
      <c r="AW4680" s="6"/>
      <c r="AX4680" s="6">
        <v>0.12020128045018798</v>
      </c>
      <c r="AY4680" s="6">
        <v>0.50443116071373484</v>
      </c>
      <c r="AZ4680" s="6">
        <f>LOG(Tabella1[[#This Row],[SiO2]]/Tabella1[[#This Row],[Al2O3]])</f>
        <v>0.27430992647153801</v>
      </c>
      <c r="BA4680" s="6">
        <f>LOG((Tabella1[[#This Row],[FeO]]*0.8998+Tabella1[[#This Row],[Fe2O3]])/Tabella1[[#This Row],[K2O]])</f>
        <v>0.39418803089211435</v>
      </c>
      <c r="BB4680" s="6">
        <f>Tabella1[[#This Row],[Log SiO2/Al2O3]]/Tabella1[[#This Row],[Log (FeO3/K2O)]]</f>
        <v>0.69588598580917882</v>
      </c>
    </row>
    <row r="4681" spans="1:54">
      <c r="A4681" s="19" t="s">
        <v>4368</v>
      </c>
      <c r="B4681" s="19" t="s">
        <v>4681</v>
      </c>
      <c r="C4681" s="19" t="s">
        <v>4370</v>
      </c>
      <c r="D4681" s="19" t="s">
        <v>4705</v>
      </c>
      <c r="E4681" s="19"/>
      <c r="F4681" s="19" t="s">
        <v>4706</v>
      </c>
      <c r="G4681" s="8" t="s">
        <v>4750</v>
      </c>
      <c r="H4681" s="8"/>
      <c r="I4681" s="6">
        <v>53.5</v>
      </c>
      <c r="J4681" s="6">
        <v>0.92</v>
      </c>
      <c r="K4681" s="6">
        <v>22</v>
      </c>
      <c r="L4681" s="6">
        <v>1.95</v>
      </c>
      <c r="M4681" s="6">
        <v>7.89</v>
      </c>
      <c r="N4681" s="6">
        <v>0.06</v>
      </c>
      <c r="O4681" s="6">
        <v>5.45</v>
      </c>
      <c r="P4681" s="6">
        <v>0.85</v>
      </c>
      <c r="Q4681" s="6">
        <v>1.83</v>
      </c>
      <c r="R4681" s="6">
        <v>3.3</v>
      </c>
      <c r="S4681" s="6">
        <v>0.05</v>
      </c>
      <c r="T4681" s="6">
        <v>1.4400000000000002</v>
      </c>
      <c r="U4681" s="6">
        <v>97.55</v>
      </c>
      <c r="V4681" s="12"/>
      <c r="W4681" s="6">
        <v>54.843669912865202</v>
      </c>
      <c r="X4681" s="6">
        <v>0.94310609943618673</v>
      </c>
      <c r="Y4681" s="6">
        <v>22.55253716043055</v>
      </c>
      <c r="Z4681" s="6">
        <v>9.8821117375704777</v>
      </c>
      <c r="AA4681" s="6">
        <v>6.1506919528446946E-2</v>
      </c>
      <c r="AB4681" s="6">
        <v>5.5868785238339314</v>
      </c>
      <c r="AC4681" s="6">
        <v>0.87134802665299849</v>
      </c>
      <c r="AD4681" s="6">
        <v>1.8759610456176321</v>
      </c>
      <c r="AE4681" s="6">
        <v>3.3828805740645818</v>
      </c>
      <c r="AF4681" s="6">
        <v>100</v>
      </c>
      <c r="AG4681" s="6"/>
      <c r="AH4681" s="6">
        <v>61.159099954960759</v>
      </c>
      <c r="AI4681" s="6">
        <v>0.79095277765199612</v>
      </c>
      <c r="AJ4681" s="6">
        <v>14.824756171113854</v>
      </c>
      <c r="AK4681" s="6">
        <v>0.83876288095933427</v>
      </c>
      <c r="AL4681" s="6">
        <v>7.5432714821393079</v>
      </c>
      <c r="AM4681" s="6">
        <v>5.809912259079425E-2</v>
      </c>
      <c r="AN4681" s="6">
        <v>9.2850765019099892</v>
      </c>
      <c r="AO4681" s="6">
        <v>1.0411670806889868</v>
      </c>
      <c r="AP4681" s="6">
        <v>2.0281918131013845</v>
      </c>
      <c r="AQ4681" s="6">
        <v>2.4064261848460928</v>
      </c>
      <c r="AR4681" s="6">
        <v>100.00000000000001</v>
      </c>
      <c r="AS4681" s="6"/>
      <c r="AT4681" s="6">
        <v>0.50173672582917139</v>
      </c>
      <c r="AU4681" s="6">
        <v>0.18192849463203326</v>
      </c>
      <c r="AV4681" s="6">
        <v>0.55175210963731092</v>
      </c>
      <c r="AW4681" s="6"/>
      <c r="AX4681" s="6">
        <v>0.20673632449150239</v>
      </c>
      <c r="AY4681" s="6">
        <v>0.52413874826293705</v>
      </c>
      <c r="AZ4681" s="6">
        <f>LOG(Tabella1[[#This Row],[SiO2]]/Tabella1[[#This Row],[Al2O3]])</f>
        <v>0.38593110119902219</v>
      </c>
      <c r="BA4681" s="6">
        <f>LOG((Tabella1[[#This Row],[FeO]]*0.8998+Tabella1[[#This Row],[Fe2O3]])/Tabella1[[#This Row],[K2O]])</f>
        <v>0.43810690118069157</v>
      </c>
      <c r="BB4681" s="6">
        <f>Tabella1[[#This Row],[Log SiO2/Al2O3]]/Tabella1[[#This Row],[Log (FeO3/K2O)]]</f>
        <v>0.8809062358044204</v>
      </c>
    </row>
    <row r="4682" spans="1:54" hidden="1">
      <c r="A4682" s="19" t="s">
        <v>4368</v>
      </c>
      <c r="B4682" s="19" t="s">
        <v>4681</v>
      </c>
      <c r="C4682" s="19" t="s">
        <v>4370</v>
      </c>
      <c r="D4682" s="19" t="s">
        <v>4705</v>
      </c>
      <c r="E4682" s="19" t="s">
        <v>5135</v>
      </c>
      <c r="F4682" s="19" t="s">
        <v>4706</v>
      </c>
      <c r="G4682" s="8" t="s">
        <v>4751</v>
      </c>
      <c r="H4682" s="8"/>
      <c r="I4682" s="6">
        <v>66.900000000000006</v>
      </c>
      <c r="J4682" s="6">
        <v>0.57999999999999996</v>
      </c>
      <c r="K4682" s="6">
        <v>17.3</v>
      </c>
      <c r="L4682" s="6">
        <v>0.48</v>
      </c>
      <c r="M4682" s="6">
        <v>3.5</v>
      </c>
      <c r="N4682" s="6">
        <v>0.04</v>
      </c>
      <c r="O4682" s="6">
        <v>5.85</v>
      </c>
      <c r="P4682" s="6">
        <v>0.4</v>
      </c>
      <c r="Q4682" s="6">
        <v>1.59</v>
      </c>
      <c r="R4682" s="6">
        <v>2.5299999999999998</v>
      </c>
      <c r="S4682" s="6">
        <v>0.03</v>
      </c>
      <c r="T4682" s="6">
        <v>0.60000000000000009</v>
      </c>
      <c r="U4682" s="6">
        <v>99.120000000000019</v>
      </c>
      <c r="V4682" s="12"/>
      <c r="W4682" s="6">
        <v>67.493946731234857</v>
      </c>
      <c r="X4682" s="6">
        <v>0.58514931396287317</v>
      </c>
      <c r="Y4682" s="6">
        <v>17.453591606133976</v>
      </c>
      <c r="Z4682" s="6">
        <v>3.9648910411622271</v>
      </c>
      <c r="AA4682" s="6">
        <v>4.0355125100887804E-2</v>
      </c>
      <c r="AB4682" s="6">
        <v>5.901937046004841</v>
      </c>
      <c r="AC4682" s="6">
        <v>0.40355125100887806</v>
      </c>
      <c r="AD4682" s="6">
        <v>1.6041162227602903</v>
      </c>
      <c r="AE4682" s="6">
        <v>2.5524616626311536</v>
      </c>
      <c r="AF4682" s="6">
        <v>100.00000000000001</v>
      </c>
      <c r="AG4682" s="6"/>
      <c r="AH4682" s="6">
        <v>71.942696500341469</v>
      </c>
      <c r="AI4682" s="6">
        <v>0.46907686307607993</v>
      </c>
      <c r="AJ4682" s="6">
        <v>10.966404773669657</v>
      </c>
      <c r="AK4682" s="6">
        <v>0.19422231179899618</v>
      </c>
      <c r="AL4682" s="6">
        <v>3.1477778119939961</v>
      </c>
      <c r="AM4682" s="6">
        <v>3.6436076489873709E-2</v>
      </c>
      <c r="AN4682" s="6">
        <v>9.3755799275924456</v>
      </c>
      <c r="AO4682" s="6">
        <v>0.46090857100421556</v>
      </c>
      <c r="AP4682" s="6">
        <v>1.6577092099244553</v>
      </c>
      <c r="AQ4682" s="6">
        <v>1.7355311633399286</v>
      </c>
      <c r="AR4682" s="6">
        <v>99.999999999999986</v>
      </c>
      <c r="AS4682" s="6"/>
      <c r="AT4682" s="6">
        <v>0.72612480147040837</v>
      </c>
      <c r="AU4682" s="6">
        <v>0.10984733869914605</v>
      </c>
      <c r="AV4682" s="6">
        <v>0.74864745721957282</v>
      </c>
      <c r="AW4682" s="6"/>
      <c r="AX4682" s="6">
        <v>0.22857059910653735</v>
      </c>
      <c r="AY4682" s="6">
        <v>0.75349889600239128</v>
      </c>
      <c r="AZ4682" s="6">
        <f>LOG(Tabella1[[#This Row],[SiO2]]/Tabella1[[#This Row],[Al2O3]])</f>
        <v>0.58738001463902778</v>
      </c>
      <c r="BA4682" s="6">
        <f>LOG((Tabella1[[#This Row],[FeO]]*0.8998+Tabella1[[#This Row],[Fe2O3]])/Tabella1[[#This Row],[K2O]])</f>
        <v>0.15670234753715759</v>
      </c>
      <c r="BB4682" s="6">
        <f>Tabella1[[#This Row],[Log SiO2/Al2O3]]/Tabella1[[#This Row],[Log (FeO3/K2O)]]</f>
        <v>3.7483804414592257</v>
      </c>
    </row>
    <row r="4683" spans="1:54" hidden="1">
      <c r="A4683" s="19" t="s">
        <v>4368</v>
      </c>
      <c r="B4683" s="19" t="s">
        <v>4681</v>
      </c>
      <c r="C4683" s="19" t="s">
        <v>4370</v>
      </c>
      <c r="D4683" s="19" t="s">
        <v>844</v>
      </c>
      <c r="E4683" s="19" t="s">
        <v>5138</v>
      </c>
      <c r="F4683" s="19" t="s">
        <v>1728</v>
      </c>
      <c r="G4683" s="8" t="s">
        <v>845</v>
      </c>
      <c r="H4683" s="8"/>
      <c r="I4683" s="6">
        <v>60.99</v>
      </c>
      <c r="J4683" s="6">
        <v>0.64</v>
      </c>
      <c r="K4683" s="6">
        <v>16.73</v>
      </c>
      <c r="L4683" s="6">
        <v>1.76</v>
      </c>
      <c r="M4683" s="6">
        <v>6.04</v>
      </c>
      <c r="N4683" s="6">
        <v>0.09</v>
      </c>
      <c r="O4683" s="6">
        <v>3.75</v>
      </c>
      <c r="P4683" s="6">
        <v>1.32</v>
      </c>
      <c r="Q4683" s="6">
        <v>2.48</v>
      </c>
      <c r="R4683" s="6">
        <v>2.99</v>
      </c>
      <c r="S4683" s="6">
        <v>0.19</v>
      </c>
      <c r="T4683" s="6">
        <v>3.17</v>
      </c>
      <c r="U4683" s="6">
        <v>96.61</v>
      </c>
      <c r="V4683" s="12"/>
      <c r="W4683" s="6">
        <v>63.130110754580272</v>
      </c>
      <c r="X4683" s="6">
        <v>0.66245730255667123</v>
      </c>
      <c r="Y4683" s="6">
        <v>17.317047924645482</v>
      </c>
      <c r="Z4683" s="6">
        <v>7.8873822585653661</v>
      </c>
      <c r="AA4683" s="6">
        <v>9.3158058172031877E-2</v>
      </c>
      <c r="AB4683" s="6">
        <v>3.8815857571679948</v>
      </c>
      <c r="AC4683" s="6">
        <v>1.3663181865231344</v>
      </c>
      <c r="AD4683" s="6">
        <v>2.567022047407101</v>
      </c>
      <c r="AE4683" s="6">
        <v>3.0949177103819481</v>
      </c>
      <c r="AF4683" s="6">
        <v>100.00000000000001</v>
      </c>
      <c r="AG4683" s="6"/>
      <c r="AH4683" s="6">
        <v>68.901107996345274</v>
      </c>
      <c r="AI4683" s="6">
        <v>0.54375463403698132</v>
      </c>
      <c r="AJ4683" s="6">
        <v>11.140920834135764</v>
      </c>
      <c r="AK4683" s="6">
        <v>0.74813078875250916</v>
      </c>
      <c r="AL4683" s="6">
        <v>5.7066329890333822</v>
      </c>
      <c r="AM4683" s="6">
        <v>8.6123387135253651E-2</v>
      </c>
      <c r="AN4683" s="6">
        <v>6.3136502597706823</v>
      </c>
      <c r="AO4683" s="6">
        <v>1.5978488805783131</v>
      </c>
      <c r="AP4683" s="6">
        <v>2.7162509136943349</v>
      </c>
      <c r="AQ4683" s="6">
        <v>2.1547161263612802</v>
      </c>
      <c r="AR4683" s="6">
        <v>100.00000000000004</v>
      </c>
      <c r="AS4683" s="6"/>
      <c r="AT4683" s="6">
        <v>0.46710533948598826</v>
      </c>
      <c r="AU4683" s="6">
        <v>0.20773059548254619</v>
      </c>
      <c r="AV4683" s="6">
        <v>0.52524970743920252</v>
      </c>
      <c r="AW4683" s="6"/>
      <c r="AX4683" s="6">
        <v>4.8799923876792217E-2</v>
      </c>
      <c r="AY4683" s="6">
        <v>0.48668406458401875</v>
      </c>
      <c r="AZ4683" s="6">
        <f>LOG(Tabella1[[#This Row],[SiO2]]/Tabella1[[#This Row],[Al2O3]])</f>
        <v>0.56176269239530652</v>
      </c>
      <c r="BA4683" s="6">
        <f>LOG((Tabella1[[#This Row],[FeO]]*0.8998+Tabella1[[#This Row],[Fe2O3]])/Tabella1[[#This Row],[K2O]])</f>
        <v>0.38134705476292935</v>
      </c>
      <c r="BB4683" s="6">
        <f>Tabella1[[#This Row],[Log SiO2/Al2O3]]/Tabella1[[#This Row],[Log (FeO3/K2O)]]</f>
        <v>1.4731009073730372</v>
      </c>
    </row>
    <row r="4684" spans="1:54" hidden="1">
      <c r="A4684" s="19" t="s">
        <v>4368</v>
      </c>
      <c r="B4684" s="19" t="s">
        <v>4681</v>
      </c>
      <c r="C4684" s="19" t="s">
        <v>4370</v>
      </c>
      <c r="D4684" s="19" t="s">
        <v>844</v>
      </c>
      <c r="E4684" s="19" t="s">
        <v>5138</v>
      </c>
      <c r="F4684" s="19" t="s">
        <v>1728</v>
      </c>
      <c r="G4684" s="8" t="s">
        <v>846</v>
      </c>
      <c r="H4684" s="8"/>
      <c r="I4684" s="6">
        <v>59.53</v>
      </c>
      <c r="J4684" s="6">
        <v>0.67</v>
      </c>
      <c r="K4684" s="6">
        <v>17.71</v>
      </c>
      <c r="L4684" s="6">
        <v>1.64</v>
      </c>
      <c r="M4684" s="6">
        <v>6.6</v>
      </c>
      <c r="N4684" s="6">
        <v>0.1</v>
      </c>
      <c r="O4684" s="6">
        <v>3.48</v>
      </c>
      <c r="P4684" s="6">
        <v>2.2000000000000002</v>
      </c>
      <c r="Q4684" s="6">
        <v>2.6</v>
      </c>
      <c r="R4684" s="6">
        <v>3.64</v>
      </c>
      <c r="S4684" s="6">
        <v>0.19</v>
      </c>
      <c r="T4684" s="6">
        <v>1.83</v>
      </c>
      <c r="U4684" s="6">
        <v>98.009999999999991</v>
      </c>
      <c r="V4684" s="12"/>
      <c r="W4684" s="6">
        <v>60.738700132639536</v>
      </c>
      <c r="X4684" s="6">
        <v>0.68360371390674435</v>
      </c>
      <c r="Y4684" s="6">
        <v>18.069584736251407</v>
      </c>
      <c r="Z4684" s="6">
        <v>8.2440567289052158</v>
      </c>
      <c r="AA4684" s="6">
        <v>0.10203040506070811</v>
      </c>
      <c r="AB4684" s="6">
        <v>3.5506580961126417</v>
      </c>
      <c r="AC4684" s="6">
        <v>2.2446689113355784</v>
      </c>
      <c r="AD4684" s="6">
        <v>2.6527905315784106</v>
      </c>
      <c r="AE4684" s="6">
        <v>3.7139067442097753</v>
      </c>
      <c r="AF4684" s="6">
        <v>100.00000000000001</v>
      </c>
      <c r="AG4684" s="6"/>
      <c r="AH4684" s="6">
        <v>66.766426781141575</v>
      </c>
      <c r="AI4684" s="6">
        <v>0.56513535673514159</v>
      </c>
      <c r="AJ4684" s="6">
        <v>11.708422553295483</v>
      </c>
      <c r="AK4684" s="6">
        <v>0.69209129622843224</v>
      </c>
      <c r="AL4684" s="6">
        <v>6.1907265140001373</v>
      </c>
      <c r="AM4684" s="6">
        <v>9.5002114469528207E-2</v>
      </c>
      <c r="AN4684" s="6">
        <v>5.816787202785167</v>
      </c>
      <c r="AO4684" s="6">
        <v>2.6438641228656081</v>
      </c>
      <c r="AP4684" s="6">
        <v>2.8271329463081094</v>
      </c>
      <c r="AQ4684" s="6">
        <v>2.6042036095227945</v>
      </c>
      <c r="AR4684" s="6">
        <v>100</v>
      </c>
      <c r="AS4684" s="6"/>
      <c r="AT4684" s="6">
        <v>0.43435775935052823</v>
      </c>
      <c r="AU4684" s="6">
        <v>0.18273256787688186</v>
      </c>
      <c r="AV4684" s="6">
        <v>0.48442894507410639</v>
      </c>
      <c r="AW4684" s="6"/>
      <c r="AX4684" s="6">
        <v>-0.11032602543508142</v>
      </c>
      <c r="AY4684" s="6">
        <v>0.4534954633843799</v>
      </c>
      <c r="AZ4684" s="6">
        <f>LOG(Tabella1[[#This Row],[SiO2]]/Tabella1[[#This Row],[Al2O3]])</f>
        <v>0.52651732136167861</v>
      </c>
      <c r="BA4684" s="6">
        <f>LOG((Tabella1[[#This Row],[FeO]]*0.8998+Tabella1[[#This Row],[Fe2O3]])/Tabella1[[#This Row],[K2O]])</f>
        <v>0.31849218627889114</v>
      </c>
      <c r="BB4684" s="6">
        <f>Tabella1[[#This Row],[Log SiO2/Al2O3]]/Tabella1[[#This Row],[Log (FeO3/K2O)]]</f>
        <v>1.6531561653466373</v>
      </c>
    </row>
    <row r="4685" spans="1:54" hidden="1">
      <c r="A4685" s="19" t="s">
        <v>4368</v>
      </c>
      <c r="B4685" s="19" t="s">
        <v>4681</v>
      </c>
      <c r="C4685" s="19" t="s">
        <v>4370</v>
      </c>
      <c r="D4685" s="19" t="s">
        <v>844</v>
      </c>
      <c r="E4685" s="19" t="s">
        <v>5138</v>
      </c>
      <c r="F4685" s="19" t="s">
        <v>1728</v>
      </c>
      <c r="G4685" s="8" t="s">
        <v>847</v>
      </c>
      <c r="H4685" s="8"/>
      <c r="I4685" s="6">
        <v>62.36</v>
      </c>
      <c r="J4685" s="6">
        <v>0.61</v>
      </c>
      <c r="K4685" s="6">
        <v>16.559999999999999</v>
      </c>
      <c r="L4685" s="6">
        <v>1.79</v>
      </c>
      <c r="M4685" s="6">
        <v>5.56</v>
      </c>
      <c r="N4685" s="6">
        <v>0.08</v>
      </c>
      <c r="O4685" s="6">
        <v>3.8</v>
      </c>
      <c r="P4685" s="6">
        <v>1.1299999999999999</v>
      </c>
      <c r="Q4685" s="6">
        <v>2.36</v>
      </c>
      <c r="R4685" s="6">
        <v>3.19</v>
      </c>
      <c r="S4685" s="6">
        <v>0.18</v>
      </c>
      <c r="T4685" s="6">
        <v>2.77</v>
      </c>
      <c r="U4685" s="6">
        <v>97.259999999999991</v>
      </c>
      <c r="V4685" s="12"/>
      <c r="W4685" s="6">
        <v>64.116800329015007</v>
      </c>
      <c r="X4685" s="6">
        <v>0.62718486530947981</v>
      </c>
      <c r="Y4685" s="6">
        <v>17.026526835286859</v>
      </c>
      <c r="Z4685" s="6">
        <v>7.3719925971622455</v>
      </c>
      <c r="AA4685" s="6">
        <v>8.2253752827472756E-2</v>
      </c>
      <c r="AB4685" s="6">
        <v>3.9070532593049561</v>
      </c>
      <c r="AC4685" s="6">
        <v>1.1618342586880528</v>
      </c>
      <c r="AD4685" s="6">
        <v>2.4264857084104463</v>
      </c>
      <c r="AE4685" s="6">
        <v>3.2798683939954763</v>
      </c>
      <c r="AF4685" s="6">
        <v>99.999999999999986</v>
      </c>
      <c r="AG4685" s="6"/>
      <c r="AH4685" s="6">
        <v>69.875284987873513</v>
      </c>
      <c r="AI4685" s="6">
        <v>0.51404690109389561</v>
      </c>
      <c r="AJ4685" s="6">
        <v>10.937936376926663</v>
      </c>
      <c r="AK4685" s="6">
        <v>0.75468862561308658</v>
      </c>
      <c r="AL4685" s="6">
        <v>5.2103597323558093</v>
      </c>
      <c r="AM4685" s="6">
        <v>7.5930890380515065E-2</v>
      </c>
      <c r="AN4685" s="6">
        <v>6.3457471421305218</v>
      </c>
      <c r="AO4685" s="6">
        <v>1.3567196908124386</v>
      </c>
      <c r="AP4685" s="6">
        <v>2.5637762540499405</v>
      </c>
      <c r="AQ4685" s="6">
        <v>2.2801292714787724</v>
      </c>
      <c r="AR4685" s="6">
        <v>100.00000000000001</v>
      </c>
      <c r="AS4685" s="6"/>
      <c r="AT4685" s="6">
        <v>0.4856878689739686</v>
      </c>
      <c r="AU4685" s="6">
        <v>0.22461850142557122</v>
      </c>
      <c r="AV4685" s="6">
        <v>0.5491249960781095</v>
      </c>
      <c r="AW4685" s="6"/>
      <c r="AX4685" s="6">
        <v>3.5476050073842864E-2</v>
      </c>
      <c r="AY4685" s="6">
        <v>0.5055793235920315</v>
      </c>
      <c r="AZ4685" s="6">
        <f>LOG(Tabella1[[#This Row],[SiO2]]/Tabella1[[#This Row],[Al2O3]])</f>
        <v>0.57584577406794279</v>
      </c>
      <c r="BA4685" s="6">
        <f>LOG((Tabella1[[#This Row],[FeO]]*0.8998+Tabella1[[#This Row],[Fe2O3]])/Tabella1[[#This Row],[K2O]])</f>
        <v>0.32826377101787335</v>
      </c>
      <c r="BB4685" s="6">
        <f>Tabella1[[#This Row],[Log SiO2/Al2O3]]/Tabella1[[#This Row],[Log (FeO3/K2O)]]</f>
        <v>1.754216654132658</v>
      </c>
    </row>
    <row r="4686" spans="1:54" hidden="1">
      <c r="A4686" s="19" t="s">
        <v>4368</v>
      </c>
      <c r="B4686" s="19" t="s">
        <v>4681</v>
      </c>
      <c r="C4686" s="19" t="s">
        <v>4370</v>
      </c>
      <c r="D4686" s="19" t="s">
        <v>844</v>
      </c>
      <c r="E4686" s="19" t="s">
        <v>2770</v>
      </c>
      <c r="F4686" s="19" t="s">
        <v>1728</v>
      </c>
      <c r="G4686" s="8" t="s">
        <v>848</v>
      </c>
      <c r="H4686" s="8"/>
      <c r="I4686" s="6">
        <v>60.86</v>
      </c>
      <c r="J4686" s="6">
        <v>0.56999999999999995</v>
      </c>
      <c r="K4686" s="6">
        <v>17.27</v>
      </c>
      <c r="L4686" s="6">
        <v>1.55</v>
      </c>
      <c r="M4686" s="6">
        <v>5.54</v>
      </c>
      <c r="N4686" s="6">
        <v>7.0000000000000007E-2</v>
      </c>
      <c r="O4686" s="6">
        <v>3.56</v>
      </c>
      <c r="P4686" s="6">
        <v>1.83</v>
      </c>
      <c r="Q4686" s="6">
        <v>3.12</v>
      </c>
      <c r="R4686" s="6">
        <v>3.34</v>
      </c>
      <c r="S4686" s="6">
        <v>0.19</v>
      </c>
      <c r="T4686" s="6">
        <v>2.16</v>
      </c>
      <c r="U4686" s="6">
        <v>97.550000000000011</v>
      </c>
      <c r="V4686" s="12"/>
      <c r="W4686" s="6">
        <v>62.388518708354681</v>
      </c>
      <c r="X4686" s="6">
        <v>0.58431573552024596</v>
      </c>
      <c r="Y4686" s="6">
        <v>17.70374167093798</v>
      </c>
      <c r="Z4686" s="6">
        <v>7.1040492055356212</v>
      </c>
      <c r="AA4686" s="6">
        <v>7.1758072783188104E-2</v>
      </c>
      <c r="AB4686" s="6">
        <v>3.6494105586878516</v>
      </c>
      <c r="AC4686" s="6">
        <v>1.8759610456176319</v>
      </c>
      <c r="AD4686" s="6">
        <v>3.198359815479241</v>
      </c>
      <c r="AE4686" s="6">
        <v>3.4238851870835467</v>
      </c>
      <c r="AF4686" s="6">
        <v>99.999999999999972</v>
      </c>
      <c r="AG4686" s="6"/>
      <c r="AH4686" s="6">
        <v>68.192944236925683</v>
      </c>
      <c r="AI4686" s="6">
        <v>0.48032785620174512</v>
      </c>
      <c r="AJ4686" s="6">
        <v>11.406631350410299</v>
      </c>
      <c r="AK4686" s="6">
        <v>0.6534862884498911</v>
      </c>
      <c r="AL4686" s="6">
        <v>5.1914979852342897</v>
      </c>
      <c r="AM4686" s="6">
        <v>6.6438000478199047E-2</v>
      </c>
      <c r="AN4686" s="6">
        <v>5.9448263336052465</v>
      </c>
      <c r="AO4686" s="6">
        <v>2.1971149657835478</v>
      </c>
      <c r="AP4686" s="6">
        <v>3.38932113406194</v>
      </c>
      <c r="AQ4686" s="6">
        <v>2.3872904546715636</v>
      </c>
      <c r="AR4686" s="6">
        <v>99.999999999999972</v>
      </c>
      <c r="AS4686" s="6"/>
      <c r="AT4686" s="6">
        <v>0.47775331436805957</v>
      </c>
      <c r="AU4686" s="6">
        <v>0.2011200273054061</v>
      </c>
      <c r="AV4686" s="6">
        <v>0.53382302485105149</v>
      </c>
      <c r="AW4686" s="6"/>
      <c r="AX4686" s="6">
        <v>-9.5339708795129319E-2</v>
      </c>
      <c r="AY4686" s="6">
        <v>0.49693569497318052</v>
      </c>
      <c r="AZ4686" s="6">
        <f>LOG(Tabella1[[#This Row],[SiO2]]/Tabella1[[#This Row],[Al2O3]])</f>
        <v>0.54703961045468952</v>
      </c>
      <c r="BA4686" s="6">
        <f>LOG((Tabella1[[#This Row],[FeO]]*0.8998+Tabella1[[#This Row],[Fe2O3]])/Tabella1[[#This Row],[K2O]])</f>
        <v>0.29149194772295961</v>
      </c>
      <c r="BB4686" s="6">
        <f>Tabella1[[#This Row],[Log SiO2/Al2O3]]/Tabella1[[#This Row],[Log (FeO3/K2O)]]</f>
        <v>1.8766885834342431</v>
      </c>
    </row>
    <row r="4687" spans="1:54" hidden="1">
      <c r="A4687" s="19" t="s">
        <v>4368</v>
      </c>
      <c r="B4687" s="19" t="s">
        <v>4681</v>
      </c>
      <c r="C4687" s="19" t="s">
        <v>4370</v>
      </c>
      <c r="D4687" s="19" t="s">
        <v>844</v>
      </c>
      <c r="E4687" s="19" t="s">
        <v>2770</v>
      </c>
      <c r="F4687" s="19" t="s">
        <v>1728</v>
      </c>
      <c r="G4687" s="8" t="s">
        <v>849</v>
      </c>
      <c r="H4687" s="8"/>
      <c r="I4687" s="6">
        <v>60.94</v>
      </c>
      <c r="J4687" s="6">
        <v>0.6</v>
      </c>
      <c r="K4687" s="6">
        <v>17.329999999999998</v>
      </c>
      <c r="L4687" s="6">
        <v>1.86</v>
      </c>
      <c r="M4687" s="6">
        <v>6</v>
      </c>
      <c r="N4687" s="6">
        <v>0.09</v>
      </c>
      <c r="O4687" s="6">
        <v>3.86</v>
      </c>
      <c r="P4687" s="6">
        <v>2.11</v>
      </c>
      <c r="Q4687" s="6">
        <v>2.54</v>
      </c>
      <c r="R4687" s="6">
        <v>2.54</v>
      </c>
      <c r="S4687" s="6">
        <v>0.15</v>
      </c>
      <c r="T4687" s="6">
        <v>2.06</v>
      </c>
      <c r="U4687" s="6">
        <v>97.680000000000021</v>
      </c>
      <c r="V4687" s="12"/>
      <c r="W4687" s="6">
        <v>62.387387387387371</v>
      </c>
      <c r="X4687" s="6">
        <v>0.61425061425061411</v>
      </c>
      <c r="Y4687" s="6">
        <v>17.741605241605235</v>
      </c>
      <c r="Z4687" s="6">
        <v>7.8521703521703499</v>
      </c>
      <c r="AA4687" s="6">
        <v>9.2137592137592123E-2</v>
      </c>
      <c r="AB4687" s="6">
        <v>3.9516789516789506</v>
      </c>
      <c r="AC4687" s="6">
        <v>2.1601146601146595</v>
      </c>
      <c r="AD4687" s="6">
        <v>2.6003276003275997</v>
      </c>
      <c r="AE4687" s="6">
        <v>2.6003276003275997</v>
      </c>
      <c r="AF4687" s="6">
        <v>99.999999999999986</v>
      </c>
      <c r="AG4687" s="6"/>
      <c r="AH4687" s="6">
        <v>68.043352885635784</v>
      </c>
      <c r="AI4687" s="6">
        <v>0.50383685320030258</v>
      </c>
      <c r="AJ4687" s="6">
        <v>11.406158263198996</v>
      </c>
      <c r="AK4687" s="6">
        <v>0.78143613130358769</v>
      </c>
      <c r="AL4687" s="6">
        <v>5.6028621531947369</v>
      </c>
      <c r="AM4687" s="6">
        <v>8.5121013329653605E-2</v>
      </c>
      <c r="AN4687" s="6">
        <v>6.4232117742608352</v>
      </c>
      <c r="AO4687" s="6">
        <v>2.5244101059256363</v>
      </c>
      <c r="AP4687" s="6">
        <v>2.7495878780678886</v>
      </c>
      <c r="AQ4687" s="6">
        <v>1.8091237439771517</v>
      </c>
      <c r="AR4687" s="6">
        <v>100.00000000000001</v>
      </c>
      <c r="AS4687" s="6"/>
      <c r="AT4687" s="6">
        <v>0.47267916764273948</v>
      </c>
      <c r="AU4687" s="6">
        <v>0.21810357067668065</v>
      </c>
      <c r="AV4687" s="6">
        <v>0.53410712531848137</v>
      </c>
      <c r="AW4687" s="6"/>
      <c r="AX4687" s="6">
        <v>6.7097129529149091E-2</v>
      </c>
      <c r="AY4687" s="6">
        <v>0.49087948819547256</v>
      </c>
      <c r="AZ4687" s="6">
        <f>LOG(Tabella1[[#This Row],[SiO2]]/Tabella1[[#This Row],[Al2O3]])</f>
        <v>0.54610388717273783</v>
      </c>
      <c r="BA4687" s="6">
        <f>LOG((Tabella1[[#This Row],[FeO]]*0.8998+Tabella1[[#This Row],[Fe2O3]])/Tabella1[[#This Row],[K2O]])</f>
        <v>0.45603111393503759</v>
      </c>
      <c r="BB4687" s="6">
        <f>Tabella1[[#This Row],[Log SiO2/Al2O3]]/Tabella1[[#This Row],[Log (FeO3/K2O)]]</f>
        <v>1.1975145346125029</v>
      </c>
    </row>
    <row r="4688" spans="1:54" hidden="1">
      <c r="A4688" s="19" t="s">
        <v>4368</v>
      </c>
      <c r="B4688" s="19" t="s">
        <v>4681</v>
      </c>
      <c r="C4688" s="19" t="s">
        <v>4370</v>
      </c>
      <c r="D4688" s="19" t="s">
        <v>844</v>
      </c>
      <c r="E4688" s="19" t="s">
        <v>2770</v>
      </c>
      <c r="F4688" s="19" t="s">
        <v>1728</v>
      </c>
      <c r="G4688" s="8" t="s">
        <v>850</v>
      </c>
      <c r="H4688" s="8"/>
      <c r="I4688" s="6">
        <v>60.96</v>
      </c>
      <c r="J4688" s="6">
        <v>0.64</v>
      </c>
      <c r="K4688" s="6">
        <v>17.88</v>
      </c>
      <c r="L4688" s="6">
        <v>1.89</v>
      </c>
      <c r="M4688" s="6">
        <v>6.12</v>
      </c>
      <c r="N4688" s="6">
        <v>7.0000000000000007E-2</v>
      </c>
      <c r="O4688" s="6">
        <v>3.62</v>
      </c>
      <c r="P4688" s="6">
        <v>1.1200000000000001</v>
      </c>
      <c r="Q4688" s="6">
        <v>1.47</v>
      </c>
      <c r="R4688" s="6">
        <v>3.31</v>
      </c>
      <c r="S4688" s="6">
        <v>0.18</v>
      </c>
      <c r="T4688" s="6">
        <v>2.82</v>
      </c>
      <c r="U4688" s="6">
        <v>96.890000000000015</v>
      </c>
      <c r="V4688" s="12"/>
      <c r="W4688" s="6">
        <v>62.916709670760653</v>
      </c>
      <c r="X4688" s="6">
        <v>0.66054288368252656</v>
      </c>
      <c r="Y4688" s="6">
        <v>18.453916812880582</v>
      </c>
      <c r="Z4688" s="6">
        <v>8.0710083599958704</v>
      </c>
      <c r="AA4688" s="6">
        <v>7.2246877902776341E-2</v>
      </c>
      <c r="AB4688" s="6">
        <v>3.7361956858292902</v>
      </c>
      <c r="AC4688" s="6">
        <v>1.1559500464444215</v>
      </c>
      <c r="AD4688" s="6">
        <v>1.5171844359583031</v>
      </c>
      <c r="AE4688" s="6">
        <v>3.4162452265455667</v>
      </c>
      <c r="AF4688" s="6">
        <v>99.999999999999972</v>
      </c>
      <c r="AG4688" s="6"/>
      <c r="AH4688" s="6">
        <v>69.211708268455382</v>
      </c>
      <c r="AI4688" s="6">
        <v>0.54647463526934703</v>
      </c>
      <c r="AJ4688" s="6">
        <v>11.966294843189198</v>
      </c>
      <c r="AK4688" s="6">
        <v>0.80740921597780391</v>
      </c>
      <c r="AL4688" s="6">
        <v>5.8111416786509986</v>
      </c>
      <c r="AM4688" s="6">
        <v>6.7319932228411747E-2</v>
      </c>
      <c r="AN4688" s="6">
        <v>6.125264700987235</v>
      </c>
      <c r="AO4688" s="6">
        <v>1.3625323801094233</v>
      </c>
      <c r="AP4688" s="6">
        <v>1.6180896392054549</v>
      </c>
      <c r="AQ4688" s="6">
        <v>2.3972531899391081</v>
      </c>
      <c r="AR4688" s="6">
        <v>99.999999999999986</v>
      </c>
      <c r="AS4688" s="6"/>
      <c r="AT4688" s="6">
        <v>0.4520081974986293</v>
      </c>
      <c r="AU4688" s="6">
        <v>0.21745584515719918</v>
      </c>
      <c r="AV4688" s="6">
        <v>0.51315819067923507</v>
      </c>
      <c r="AW4688" s="6"/>
      <c r="AX4688" s="6">
        <v>0.13801816945914558</v>
      </c>
      <c r="AY4688" s="6">
        <v>0.47100210445706586</v>
      </c>
      <c r="AZ4688" s="6">
        <f>LOG(Tabella1[[#This Row],[SiO2]]/Tabella1[[#This Row],[Al2O3]])</f>
        <v>0.53267744387164528</v>
      </c>
      <c r="BA4688" s="6">
        <f>LOG((Tabella1[[#This Row],[FeO]]*0.8998+Tabella1[[#This Row],[Fe2O3]])/Tabella1[[#This Row],[K2O]])</f>
        <v>0.34921447318400334</v>
      </c>
      <c r="BB4688" s="6">
        <f>Tabella1[[#This Row],[Log SiO2/Al2O3]]/Tabella1[[#This Row],[Log (FeO3/K2O)]]</f>
        <v>1.5253590122279215</v>
      </c>
    </row>
    <row r="4689" spans="1:54" hidden="1">
      <c r="A4689" s="19" t="s">
        <v>4368</v>
      </c>
      <c r="B4689" s="19" t="s">
        <v>4681</v>
      </c>
      <c r="C4689" s="19" t="s">
        <v>4370</v>
      </c>
      <c r="D4689" s="19" t="s">
        <v>844</v>
      </c>
      <c r="E4689" s="19" t="s">
        <v>2770</v>
      </c>
      <c r="F4689" s="19" t="s">
        <v>1728</v>
      </c>
      <c r="G4689" s="8" t="s">
        <v>851</v>
      </c>
      <c r="H4689" s="8"/>
      <c r="I4689" s="6">
        <v>61.09</v>
      </c>
      <c r="J4689" s="6">
        <v>0.66</v>
      </c>
      <c r="K4689" s="6">
        <v>17.14</v>
      </c>
      <c r="L4689" s="6">
        <v>2.2000000000000002</v>
      </c>
      <c r="M4689" s="6">
        <v>5.28</v>
      </c>
      <c r="N4689" s="6">
        <v>0.1</v>
      </c>
      <c r="O4689" s="6">
        <v>3.89</v>
      </c>
      <c r="P4689" s="6">
        <v>1.48</v>
      </c>
      <c r="Q4689" s="6">
        <v>1.95</v>
      </c>
      <c r="R4689" s="6">
        <v>2.72</v>
      </c>
      <c r="S4689" s="6">
        <v>0.16</v>
      </c>
      <c r="T4689" s="6">
        <v>3.1799999999999997</v>
      </c>
      <c r="U4689" s="6">
        <v>96.29</v>
      </c>
      <c r="V4689" s="12"/>
      <c r="W4689" s="6">
        <v>63.443763630698932</v>
      </c>
      <c r="X4689" s="6">
        <v>0.68542943192439498</v>
      </c>
      <c r="Y4689" s="6">
        <v>17.800394641188078</v>
      </c>
      <c r="Z4689" s="6">
        <v>7.5397237511683448</v>
      </c>
      <c r="AA4689" s="6">
        <v>0.10385294423096894</v>
      </c>
      <c r="AB4689" s="6">
        <v>4.0398795305846917</v>
      </c>
      <c r="AC4689" s="6">
        <v>1.5370235746183403</v>
      </c>
      <c r="AD4689" s="6">
        <v>2.0251324125038943</v>
      </c>
      <c r="AE4689" s="6">
        <v>2.8248000830823554</v>
      </c>
      <c r="AF4689" s="6">
        <v>99.999999999999986</v>
      </c>
      <c r="AG4689" s="6"/>
      <c r="AH4689" s="6">
        <v>69.345884827035988</v>
      </c>
      <c r="AI4689" s="6">
        <v>0.56344292386873152</v>
      </c>
      <c r="AJ4689" s="6">
        <v>11.468825929056512</v>
      </c>
      <c r="AK4689" s="6">
        <v>0.9396595620353092</v>
      </c>
      <c r="AL4689" s="6">
        <v>5.0125639100472279</v>
      </c>
      <c r="AM4689" s="6">
        <v>9.6152723208498131E-2</v>
      </c>
      <c r="AN4689" s="6">
        <v>6.5808478614479746</v>
      </c>
      <c r="AO4689" s="6">
        <v>1.8001408332610678</v>
      </c>
      <c r="AP4689" s="6">
        <v>2.1460301161021578</v>
      </c>
      <c r="AQ4689" s="6">
        <v>1.9695670681101414</v>
      </c>
      <c r="AR4689" s="6">
        <v>100.00000000000001</v>
      </c>
      <c r="AS4689" s="6"/>
      <c r="AT4689" s="6">
        <v>0.48845686241783992</v>
      </c>
      <c r="AU4689" s="6">
        <v>0.27268587043151543</v>
      </c>
      <c r="AV4689" s="6">
        <v>0.56763686058562579</v>
      </c>
      <c r="AW4689" s="6"/>
      <c r="AX4689" s="6">
        <v>0.12654228757197683</v>
      </c>
      <c r="AY4689" s="6">
        <v>0.50977620732267537</v>
      </c>
      <c r="AZ4689" s="6">
        <f>LOG(Tabella1[[#This Row],[SiO2]]/Tabella1[[#This Row],[Al2O3]])</f>
        <v>0.55195930754483025</v>
      </c>
      <c r="BA4689" s="6">
        <f>LOG((Tabella1[[#This Row],[FeO]]*0.8998+Tabella1[[#This Row],[Fe2O3]])/Tabella1[[#This Row],[K2O]])</f>
        <v>0.40747488561355538</v>
      </c>
      <c r="BB4689" s="6">
        <f>Tabella1[[#This Row],[Log SiO2/Al2O3]]/Tabella1[[#This Row],[Log (FeO3/K2O)]]</f>
        <v>1.3545848518092529</v>
      </c>
    </row>
    <row r="4690" spans="1:54" hidden="1">
      <c r="A4690" s="19" t="s">
        <v>4368</v>
      </c>
      <c r="B4690" s="19" t="s">
        <v>4681</v>
      </c>
      <c r="C4690" s="19" t="s">
        <v>4370</v>
      </c>
      <c r="D4690" s="19" t="s">
        <v>844</v>
      </c>
      <c r="E4690" s="19" t="s">
        <v>2770</v>
      </c>
      <c r="F4690" s="19" t="s">
        <v>1728</v>
      </c>
      <c r="G4690" s="8" t="s">
        <v>852</v>
      </c>
      <c r="H4690" s="8"/>
      <c r="I4690" s="6">
        <v>58.37</v>
      </c>
      <c r="J4690" s="6">
        <v>0.62</v>
      </c>
      <c r="K4690" s="6">
        <v>17.559999999999999</v>
      </c>
      <c r="L4690" s="6">
        <v>2.37</v>
      </c>
      <c r="M4690" s="6">
        <v>6</v>
      </c>
      <c r="N4690" s="6">
        <v>0.08</v>
      </c>
      <c r="O4690" s="6">
        <v>4.0599999999999996</v>
      </c>
      <c r="P4690" s="6">
        <v>2.06</v>
      </c>
      <c r="Q4690" s="6">
        <v>2.34</v>
      </c>
      <c r="R4690" s="6">
        <v>3.48</v>
      </c>
      <c r="S4690" s="6">
        <v>0.12</v>
      </c>
      <c r="T4690" s="6">
        <v>2.85</v>
      </c>
      <c r="U4690" s="6">
        <v>96.7</v>
      </c>
      <c r="V4690" s="12"/>
      <c r="W4690" s="6">
        <v>60.361944157187175</v>
      </c>
      <c r="X4690" s="6">
        <v>0.64115822130299893</v>
      </c>
      <c r="Y4690" s="6">
        <v>18.159255429162354</v>
      </c>
      <c r="Z4690" s="6">
        <v>8.4074457083764216</v>
      </c>
      <c r="AA4690" s="6">
        <v>8.2730093071354704E-2</v>
      </c>
      <c r="AB4690" s="6">
        <v>4.1985522233712507</v>
      </c>
      <c r="AC4690" s="6">
        <v>2.1302998965873834</v>
      </c>
      <c r="AD4690" s="6">
        <v>2.4198552223371248</v>
      </c>
      <c r="AE4690" s="6">
        <v>3.59875904860393</v>
      </c>
      <c r="AF4690" s="6">
        <v>99.999999999999972</v>
      </c>
      <c r="AG4690" s="6"/>
      <c r="AH4690" s="6">
        <v>66.358119945121103</v>
      </c>
      <c r="AI4690" s="6">
        <v>0.53009229779717426</v>
      </c>
      <c r="AJ4690" s="6">
        <v>11.767561213593996</v>
      </c>
      <c r="AK4690" s="6">
        <v>1.0137946935561268</v>
      </c>
      <c r="AL4690" s="6">
        <v>5.7046770279472332</v>
      </c>
      <c r="AM4690" s="6">
        <v>7.7038068688658715E-2</v>
      </c>
      <c r="AN4690" s="6">
        <v>6.8787906766679692</v>
      </c>
      <c r="AO4690" s="6">
        <v>2.5093763420812465</v>
      </c>
      <c r="AP4690" s="6">
        <v>2.5791159622236748</v>
      </c>
      <c r="AQ4690" s="6">
        <v>2.5236837132234076</v>
      </c>
      <c r="AR4690" s="6">
        <v>100</v>
      </c>
      <c r="AS4690" s="6"/>
      <c r="AT4690" s="6">
        <v>0.47079349792990882</v>
      </c>
      <c r="AU4690" s="6">
        <v>0.26222446023888779</v>
      </c>
      <c r="AV4690" s="6">
        <v>0.54665302428082319</v>
      </c>
      <c r="AW4690" s="6"/>
      <c r="AX4690" s="6">
        <v>-5.2272386095017311E-2</v>
      </c>
      <c r="AY4690" s="6">
        <v>0.48851699988861058</v>
      </c>
      <c r="AZ4690" s="6">
        <f>LOG(Tabella1[[#This Row],[SiO2]]/Tabella1[[#This Row],[Al2O3]])</f>
        <v>0.52166518174007626</v>
      </c>
      <c r="BA4690" s="6">
        <f>LOG((Tabella1[[#This Row],[FeO]]*0.8998+Tabella1[[#This Row],[Fe2O3]])/Tabella1[[#This Row],[K2O]])</f>
        <v>0.34877469716759824</v>
      </c>
      <c r="BB4690" s="6">
        <f>Tabella1[[#This Row],[Log SiO2/Al2O3]]/Tabella1[[#This Row],[Log (FeO3/K2O)]]</f>
        <v>1.4957082207411343</v>
      </c>
    </row>
    <row r="4691" spans="1:54" hidden="1">
      <c r="A4691" s="19" t="s">
        <v>4368</v>
      </c>
      <c r="B4691" s="19" t="s">
        <v>4681</v>
      </c>
      <c r="C4691" s="19" t="s">
        <v>4389</v>
      </c>
      <c r="D4691" s="19" t="s">
        <v>2535</v>
      </c>
      <c r="E4691" s="19" t="s">
        <v>2773</v>
      </c>
      <c r="F4691" s="19" t="s">
        <v>2536</v>
      </c>
      <c r="G4691" s="8" t="s">
        <v>2537</v>
      </c>
      <c r="H4691" s="8"/>
      <c r="I4691" s="6">
        <v>66.790000000000006</v>
      </c>
      <c r="J4691" s="6">
        <v>0.82</v>
      </c>
      <c r="K4691" s="6">
        <v>16.16</v>
      </c>
      <c r="L4691" s="6"/>
      <c r="M4691" s="6">
        <v>7.07</v>
      </c>
      <c r="N4691" s="6">
        <v>0.04</v>
      </c>
      <c r="O4691" s="6">
        <v>2.44</v>
      </c>
      <c r="P4691" s="6">
        <v>0.32</v>
      </c>
      <c r="Q4691" s="6">
        <v>2.1</v>
      </c>
      <c r="R4691" s="6">
        <v>2.85</v>
      </c>
      <c r="S4691" s="6"/>
      <c r="T4691" s="6">
        <v>2.93</v>
      </c>
      <c r="U4691" s="6">
        <v>98.589999999999975</v>
      </c>
      <c r="V4691" s="12"/>
      <c r="W4691" s="6">
        <v>67.745207424688118</v>
      </c>
      <c r="X4691" s="6">
        <v>0.83172735571558998</v>
      </c>
      <c r="Y4691" s="6">
        <v>16.391114717516995</v>
      </c>
      <c r="Z4691" s="6">
        <v>7.1711126889136851</v>
      </c>
      <c r="AA4691" s="6">
        <v>4.0572066132467804E-2</v>
      </c>
      <c r="AB4691" s="6">
        <v>2.4748960340805359</v>
      </c>
      <c r="AC4691" s="6">
        <v>0.32457652905974244</v>
      </c>
      <c r="AD4691" s="6">
        <v>2.1300334719545599</v>
      </c>
      <c r="AE4691" s="6">
        <v>2.890759711938331</v>
      </c>
      <c r="AF4691" s="6">
        <v>100.00000000000001</v>
      </c>
      <c r="AG4691" s="6"/>
      <c r="AH4691" s="6">
        <v>73.62830560480333</v>
      </c>
      <c r="AI4691" s="6">
        <v>0.67983362282467519</v>
      </c>
      <c r="AJ4691" s="6">
        <v>10.501039545658799</v>
      </c>
      <c r="AK4691" s="6">
        <v>0</v>
      </c>
      <c r="AL4691" s="6">
        <v>6.5182078975219255</v>
      </c>
      <c r="AM4691" s="6">
        <v>3.7351184074272008E-2</v>
      </c>
      <c r="AN4691" s="6">
        <v>4.0087121252966336</v>
      </c>
      <c r="AO4691" s="6">
        <v>0.37798758890568568</v>
      </c>
      <c r="AP4691" s="6">
        <v>2.2444156567766211</v>
      </c>
      <c r="AQ4691" s="6">
        <v>2.0041467741380679</v>
      </c>
      <c r="AR4691" s="6">
        <v>100</v>
      </c>
      <c r="AS4691" s="6"/>
      <c r="AT4691" s="6">
        <v>0.38080579282517529</v>
      </c>
      <c r="AU4691" s="6" t="s">
        <v>2564</v>
      </c>
      <c r="AV4691" s="6" t="s">
        <v>2564</v>
      </c>
      <c r="AW4691" s="6"/>
      <c r="AX4691" s="6">
        <v>0.15932305884967898</v>
      </c>
      <c r="AY4691" s="6">
        <v>0.4070962681203979</v>
      </c>
      <c r="AZ4691" s="6">
        <f>LOG(Tabella1[[#This Row],[SiO2]]/Tabella1[[#This Row],[Al2O3]])</f>
        <v>0.61627008702616703</v>
      </c>
      <c r="BA4691" s="6">
        <f>LOG((Tabella1[[#This Row],[FeO]]*0.8998+Tabella1[[#This Row],[Fe2O3]])/Tabella1[[#This Row],[K2O]])</f>
        <v>0.34872054261793728</v>
      </c>
      <c r="BB4691" s="6">
        <f>Tabella1[[#This Row],[Log SiO2/Al2O3]]/Tabella1[[#This Row],[Log (FeO3/K2O)]]</f>
        <v>1.7672319571415684</v>
      </c>
    </row>
    <row r="4692" spans="1:54" hidden="1">
      <c r="A4692" s="19" t="s">
        <v>4368</v>
      </c>
      <c r="B4692" s="19" t="s">
        <v>4681</v>
      </c>
      <c r="C4692" s="19" t="s">
        <v>4389</v>
      </c>
      <c r="D4692" s="19" t="s">
        <v>2535</v>
      </c>
      <c r="E4692" s="19" t="s">
        <v>2773</v>
      </c>
      <c r="F4692" s="19" t="s">
        <v>2536</v>
      </c>
      <c r="G4692" s="8" t="s">
        <v>2545</v>
      </c>
      <c r="H4692" s="8"/>
      <c r="I4692" s="6">
        <v>64.8</v>
      </c>
      <c r="J4692" s="6">
        <v>0.77</v>
      </c>
      <c r="K4692" s="6">
        <v>17.239999999999998</v>
      </c>
      <c r="L4692" s="6"/>
      <c r="M4692" s="6">
        <v>6.95</v>
      </c>
      <c r="N4692" s="6">
        <v>0.03</v>
      </c>
      <c r="O4692" s="6">
        <v>2.62</v>
      </c>
      <c r="P4692" s="6">
        <v>0.23</v>
      </c>
      <c r="Q4692" s="6">
        <v>1.8</v>
      </c>
      <c r="R4692" s="6">
        <v>3.57</v>
      </c>
      <c r="S4692" s="6"/>
      <c r="T4692" s="6">
        <v>3.21</v>
      </c>
      <c r="U4692" s="6">
        <v>98.009999999999991</v>
      </c>
      <c r="V4692" s="12"/>
      <c r="W4692" s="6">
        <v>66.11570247933885</v>
      </c>
      <c r="X4692" s="6">
        <v>0.78563411896745239</v>
      </c>
      <c r="Y4692" s="6">
        <v>17.590041832466074</v>
      </c>
      <c r="Z4692" s="6">
        <v>7.0911131517192123</v>
      </c>
      <c r="AA4692" s="6">
        <v>3.0609121518212427E-2</v>
      </c>
      <c r="AB4692" s="6">
        <v>2.6731966125905524</v>
      </c>
      <c r="AC4692" s="6">
        <v>0.23466993163962865</v>
      </c>
      <c r="AD4692" s="6">
        <v>1.8365472910927458</v>
      </c>
      <c r="AE4692" s="6">
        <v>3.6424854606672787</v>
      </c>
      <c r="AF4692" s="6">
        <v>100</v>
      </c>
      <c r="AG4692" s="6"/>
      <c r="AH4692" s="6">
        <v>72.359512059072657</v>
      </c>
      <c r="AI4692" s="6">
        <v>0.64664626526113878</v>
      </c>
      <c r="AJ4692" s="6">
        <v>11.347898953635221</v>
      </c>
      <c r="AK4692" s="6">
        <v>0</v>
      </c>
      <c r="AL4692" s="6">
        <v>6.4905404356268335</v>
      </c>
      <c r="AM4692" s="6">
        <v>2.8376112570545248E-2</v>
      </c>
      <c r="AN4692" s="6">
        <v>4.3601717389853984</v>
      </c>
      <c r="AO4692" s="6">
        <v>0.27519634327361536</v>
      </c>
      <c r="AP4692" s="6">
        <v>1.9486945070227302</v>
      </c>
      <c r="AQ4692" s="6">
        <v>2.5429635845518379</v>
      </c>
      <c r="AR4692" s="6">
        <v>99.999999999999986</v>
      </c>
      <c r="AS4692" s="6"/>
      <c r="AT4692" s="6">
        <v>0.40183277086521885</v>
      </c>
      <c r="AU4692" s="6" t="s">
        <v>2564</v>
      </c>
      <c r="AV4692" s="6" t="s">
        <v>2564</v>
      </c>
      <c r="AW4692" s="6"/>
      <c r="AX4692" s="6">
        <v>0.1277967287612824</v>
      </c>
      <c r="AY4692" s="6">
        <v>0.42729748883625879</v>
      </c>
      <c r="AZ4692" s="6">
        <f>LOG(Tabella1[[#This Row],[SiO2]]/Tabella1[[#This Row],[Al2O3]])</f>
        <v>0.57503774438189936</v>
      </c>
      <c r="BA4692" s="6">
        <f>LOG((Tabella1[[#This Row],[FeO]]*0.8998+Tabella1[[#This Row],[Fe2O3]])/Tabella1[[#This Row],[K2O]])</f>
        <v>0.24346257730746879</v>
      </c>
      <c r="BB4692" s="6">
        <f>Tabella1[[#This Row],[Log SiO2/Al2O3]]/Tabella1[[#This Row],[Log (FeO3/K2O)]]</f>
        <v>2.3619143062618795</v>
      </c>
    </row>
    <row r="4693" spans="1:54" hidden="1">
      <c r="A4693" s="19" t="s">
        <v>4368</v>
      </c>
      <c r="B4693" s="19" t="s">
        <v>4681</v>
      </c>
      <c r="C4693" s="19" t="s">
        <v>4389</v>
      </c>
      <c r="D4693" s="19" t="s">
        <v>2535</v>
      </c>
      <c r="E4693" s="19" t="s">
        <v>5138</v>
      </c>
      <c r="F4693" s="19" t="s">
        <v>2536</v>
      </c>
      <c r="G4693" s="8" t="s">
        <v>2544</v>
      </c>
      <c r="H4693" s="8"/>
      <c r="I4693" s="6">
        <v>61.06</v>
      </c>
      <c r="J4693" s="6">
        <v>0.87</v>
      </c>
      <c r="K4693" s="6">
        <v>19.399999999999999</v>
      </c>
      <c r="L4693" s="6"/>
      <c r="M4693" s="6">
        <v>8.17</v>
      </c>
      <c r="N4693" s="6">
        <v>0.02</v>
      </c>
      <c r="O4693" s="6">
        <v>2.92</v>
      </c>
      <c r="P4693" s="6">
        <v>0.44</v>
      </c>
      <c r="Q4693" s="6">
        <v>2.61</v>
      </c>
      <c r="R4693" s="6">
        <v>4.3600000000000003</v>
      </c>
      <c r="S4693" s="6"/>
      <c r="T4693" s="6">
        <v>2.06</v>
      </c>
      <c r="U4693" s="6">
        <v>99.85</v>
      </c>
      <c r="V4693" s="12"/>
      <c r="W4693" s="6">
        <v>61.151727591387086</v>
      </c>
      <c r="X4693" s="6">
        <v>0.87130696044066103</v>
      </c>
      <c r="Y4693" s="6">
        <v>19.42914371557336</v>
      </c>
      <c r="Z4693" s="6">
        <v>8.1822734101151742</v>
      </c>
      <c r="AA4693" s="6">
        <v>2.0030045067601403E-2</v>
      </c>
      <c r="AB4693" s="6">
        <v>2.9243865798698048</v>
      </c>
      <c r="AC4693" s="6">
        <v>0.44066099148723087</v>
      </c>
      <c r="AD4693" s="6">
        <v>2.6139208813219827</v>
      </c>
      <c r="AE4693" s="6">
        <v>4.3665498247371062</v>
      </c>
      <c r="AF4693" s="6">
        <v>100.00000000000001</v>
      </c>
      <c r="AG4693" s="6"/>
      <c r="AH4693" s="6">
        <v>67.743211312294576</v>
      </c>
      <c r="AI4693" s="6">
        <v>0.72591146809935803</v>
      </c>
      <c r="AJ4693" s="6">
        <v>12.687272998564525</v>
      </c>
      <c r="AK4693" s="6">
        <v>0</v>
      </c>
      <c r="AL4693" s="6">
        <v>7.5806503952247795</v>
      </c>
      <c r="AM4693" s="6">
        <v>1.879533175231091E-2</v>
      </c>
      <c r="AN4693" s="6">
        <v>4.8280694900373167</v>
      </c>
      <c r="AO4693" s="6">
        <v>0.52306523465043853</v>
      </c>
      <c r="AP4693" s="6">
        <v>2.8073730058634419</v>
      </c>
      <c r="AQ4693" s="6">
        <v>3.0856507635132489</v>
      </c>
      <c r="AR4693" s="6">
        <v>99.999999999999986</v>
      </c>
      <c r="AS4693" s="6"/>
      <c r="AT4693" s="6">
        <v>0.38908683044506792</v>
      </c>
      <c r="AU4693" s="6" t="s">
        <v>2564</v>
      </c>
      <c r="AV4693" s="6" t="s">
        <v>2564</v>
      </c>
      <c r="AW4693" s="6"/>
      <c r="AX4693" s="6">
        <v>8.4770506574879251E-3</v>
      </c>
      <c r="AY4693" s="6">
        <v>0.41326274621987258</v>
      </c>
      <c r="AZ4693" s="6">
        <f>LOG(Tabella1[[#This Row],[SiO2]]/Tabella1[[#This Row],[Al2O3]])</f>
        <v>0.49795507003241701</v>
      </c>
      <c r="BA4693" s="6">
        <f>LOG((Tabella1[[#This Row],[FeO]]*0.8998+Tabella1[[#This Row],[Fe2O3]])/Tabella1[[#This Row],[K2O]])</f>
        <v>0.22688155609337751</v>
      </c>
      <c r="BB4693" s="6">
        <f>Tabella1[[#This Row],[Log SiO2/Al2O3]]/Tabella1[[#This Row],[Log (FeO3/K2O)]]</f>
        <v>2.1947798604989908</v>
      </c>
    </row>
    <row r="4694" spans="1:54" hidden="1">
      <c r="A4694" s="19" t="s">
        <v>4368</v>
      </c>
      <c r="B4694" s="19" t="s">
        <v>4681</v>
      </c>
      <c r="C4694" s="19" t="s">
        <v>4389</v>
      </c>
      <c r="D4694" s="19" t="s">
        <v>2535</v>
      </c>
      <c r="E4694" s="19" t="s">
        <v>5138</v>
      </c>
      <c r="F4694" s="19" t="s">
        <v>2536</v>
      </c>
      <c r="G4694" s="8" t="s">
        <v>2539</v>
      </c>
      <c r="H4694" s="8"/>
      <c r="I4694" s="6">
        <v>60.88</v>
      </c>
      <c r="J4694" s="6">
        <v>0.92</v>
      </c>
      <c r="K4694" s="6">
        <v>19.829999999999998</v>
      </c>
      <c r="L4694" s="6"/>
      <c r="M4694" s="6">
        <v>7.45</v>
      </c>
      <c r="N4694" s="6">
        <v>0.04</v>
      </c>
      <c r="O4694" s="6">
        <v>2.94</v>
      </c>
      <c r="P4694" s="6">
        <v>0.38</v>
      </c>
      <c r="Q4694" s="6">
        <v>1.34</v>
      </c>
      <c r="R4694" s="6">
        <v>4.58</v>
      </c>
      <c r="S4694" s="6"/>
      <c r="T4694" s="6">
        <v>2.6</v>
      </c>
      <c r="U4694" s="6">
        <v>98.36</v>
      </c>
      <c r="V4694" s="12"/>
      <c r="W4694" s="6">
        <v>61.895079300528678</v>
      </c>
      <c r="X4694" s="6">
        <v>0.93533956893045966</v>
      </c>
      <c r="Y4694" s="6">
        <v>20.160634404229359</v>
      </c>
      <c r="Z4694" s="6">
        <v>7.574217161447744</v>
      </c>
      <c r="AA4694" s="6">
        <v>4.0666937779585195E-2</v>
      </c>
      <c r="AB4694" s="6">
        <v>2.9890199267995117</v>
      </c>
      <c r="AC4694" s="6">
        <v>0.3863359089060594</v>
      </c>
      <c r="AD4694" s="6">
        <v>1.3623424156161044</v>
      </c>
      <c r="AE4694" s="6">
        <v>4.6563643757625055</v>
      </c>
      <c r="AF4694" s="6">
        <v>100.00000000000001</v>
      </c>
      <c r="AG4694" s="6"/>
      <c r="AH4694" s="6">
        <v>68.763817562054669</v>
      </c>
      <c r="AI4694" s="6">
        <v>0.7814992898316464</v>
      </c>
      <c r="AJ4694" s="6">
        <v>13.202787235214958</v>
      </c>
      <c r="AK4694" s="6">
        <v>0</v>
      </c>
      <c r="AL4694" s="6">
        <v>7.0374778337831954</v>
      </c>
      <c r="AM4694" s="6">
        <v>3.8269813594800597E-2</v>
      </c>
      <c r="AN4694" s="6">
        <v>4.9489645924234589</v>
      </c>
      <c r="AO4694" s="6">
        <v>0.45989970534850155</v>
      </c>
      <c r="AP4694" s="6">
        <v>1.4673738191337153</v>
      </c>
      <c r="AQ4694" s="6">
        <v>3.2999101486150226</v>
      </c>
      <c r="AR4694" s="6">
        <v>99.999999999999972</v>
      </c>
      <c r="AS4694" s="6"/>
      <c r="AT4694" s="6">
        <v>0.41288018716906788</v>
      </c>
      <c r="AU4694" s="6" t="s">
        <v>2564</v>
      </c>
      <c r="AV4694" s="6" t="s">
        <v>2564</v>
      </c>
      <c r="AW4694" s="6"/>
      <c r="AX4694" s="6">
        <v>0.10935642513850294</v>
      </c>
      <c r="AY4694" s="6">
        <v>0.44167690386196234</v>
      </c>
      <c r="AZ4694" s="6">
        <f>LOG(Tabella1[[#This Row],[SiO2]]/Tabella1[[#This Row],[Al2O3]])</f>
        <v>0.48715192955721376</v>
      </c>
      <c r="BA4694" s="6">
        <f>LOG((Tabella1[[#This Row],[FeO]]*0.8998+Tabella1[[#This Row],[Fe2O3]])/Tabella1[[#This Row],[K2O]])</f>
        <v>0.16543678357397171</v>
      </c>
      <c r="BB4694" s="6">
        <f>Tabella1[[#This Row],[Log SiO2/Al2O3]]/Tabella1[[#This Row],[Log (FeO3/K2O)]]</f>
        <v>2.9446409621436676</v>
      </c>
    </row>
    <row r="4695" spans="1:54" hidden="1">
      <c r="A4695" s="19" t="s">
        <v>4368</v>
      </c>
      <c r="B4695" s="19" t="s">
        <v>4681</v>
      </c>
      <c r="C4695" s="19" t="s">
        <v>4389</v>
      </c>
      <c r="D4695" s="19" t="s">
        <v>2535</v>
      </c>
      <c r="E4695" s="19" t="s">
        <v>5138</v>
      </c>
      <c r="F4695" s="19" t="s">
        <v>2536</v>
      </c>
      <c r="G4695" s="8" t="s">
        <v>2541</v>
      </c>
      <c r="H4695" s="8"/>
      <c r="I4695" s="6">
        <v>60.63</v>
      </c>
      <c r="J4695" s="6">
        <v>0.86</v>
      </c>
      <c r="K4695" s="6">
        <v>19.46</v>
      </c>
      <c r="L4695" s="6"/>
      <c r="M4695" s="6">
        <v>7.73</v>
      </c>
      <c r="N4695" s="6">
        <v>0.03</v>
      </c>
      <c r="O4695" s="6">
        <v>2.96</v>
      </c>
      <c r="P4695" s="6">
        <v>0.36</v>
      </c>
      <c r="Q4695" s="6">
        <v>1.7</v>
      </c>
      <c r="R4695" s="6">
        <v>4.62</v>
      </c>
      <c r="S4695" s="6"/>
      <c r="T4695" s="6">
        <v>3.09</v>
      </c>
      <c r="U4695" s="6">
        <v>98.350000000000009</v>
      </c>
      <c r="V4695" s="12"/>
      <c r="W4695" s="6">
        <v>61.647178444331466</v>
      </c>
      <c r="X4695" s="6">
        <v>0.87442806304016252</v>
      </c>
      <c r="Y4695" s="6">
        <v>19.786476868327401</v>
      </c>
      <c r="Z4695" s="6">
        <v>7.8596847991865779</v>
      </c>
      <c r="AA4695" s="6">
        <v>3.0503304524656834E-2</v>
      </c>
      <c r="AB4695" s="6">
        <v>3.0096593797661408</v>
      </c>
      <c r="AC4695" s="6">
        <v>0.36603965429588203</v>
      </c>
      <c r="AD4695" s="6">
        <v>1.728520589730554</v>
      </c>
      <c r="AE4695" s="6">
        <v>4.697508896797153</v>
      </c>
      <c r="AF4695" s="6">
        <v>99.999999999999972</v>
      </c>
      <c r="AG4695" s="6"/>
      <c r="AH4695" s="6">
        <v>68.407739086957903</v>
      </c>
      <c r="AI4695" s="6">
        <v>0.72974570016337803</v>
      </c>
      <c r="AJ4695" s="6">
        <v>12.9424971926239</v>
      </c>
      <c r="AK4695" s="6">
        <v>0</v>
      </c>
      <c r="AL4695" s="6">
        <v>7.2941147991585646</v>
      </c>
      <c r="AM4695" s="6">
        <v>2.8671468900866397E-2</v>
      </c>
      <c r="AN4695" s="6">
        <v>4.9772683956095305</v>
      </c>
      <c r="AO4695" s="6">
        <v>0.43522553576907175</v>
      </c>
      <c r="AP4695" s="6">
        <v>1.8595900863217627</v>
      </c>
      <c r="AQ4695" s="6">
        <v>3.325147734495002</v>
      </c>
      <c r="AR4695" s="6">
        <v>99.999999999999986</v>
      </c>
      <c r="AS4695" s="6"/>
      <c r="AT4695" s="6">
        <v>0.40559962284704704</v>
      </c>
      <c r="AU4695" s="6" t="s">
        <v>2564</v>
      </c>
      <c r="AV4695" s="6" t="s">
        <v>2564</v>
      </c>
      <c r="AW4695" s="6"/>
      <c r="AX4695" s="6">
        <v>5.5038906131234987E-2</v>
      </c>
      <c r="AY4695" s="6">
        <v>0.43124456108903231</v>
      </c>
      <c r="AZ4695" s="6">
        <f>LOG(Tabella1[[#This Row],[SiO2]]/Tabella1[[#This Row],[Al2O3]])</f>
        <v>0.49354473230263329</v>
      </c>
      <c r="BA4695" s="6">
        <f>LOG((Tabella1[[#This Row],[FeO]]*0.8998+Tabella1[[#This Row],[Fe2O3]])/Tabella1[[#This Row],[K2O]])</f>
        <v>0.1776835071917475</v>
      </c>
      <c r="BB4695" s="6">
        <f>Tabella1[[#This Row],[Log SiO2/Al2O3]]/Tabella1[[#This Row],[Log (FeO3/K2O)]]</f>
        <v>2.7776620357342652</v>
      </c>
    </row>
    <row r="4696" spans="1:54" hidden="1">
      <c r="A4696" s="19" t="s">
        <v>4368</v>
      </c>
      <c r="B4696" s="19" t="s">
        <v>4681</v>
      </c>
      <c r="C4696" s="19" t="s">
        <v>4389</v>
      </c>
      <c r="D4696" s="19" t="s">
        <v>2535</v>
      </c>
      <c r="E4696" s="19" t="s">
        <v>5138</v>
      </c>
      <c r="F4696" s="19" t="s">
        <v>2536</v>
      </c>
      <c r="G4696" s="8" t="s">
        <v>2542</v>
      </c>
      <c r="H4696" s="8"/>
      <c r="I4696" s="6">
        <v>60.54</v>
      </c>
      <c r="J4696" s="6">
        <v>0.83</v>
      </c>
      <c r="K4696" s="6">
        <v>18.91</v>
      </c>
      <c r="L4696" s="6"/>
      <c r="M4696" s="6">
        <v>8.1199999999999992</v>
      </c>
      <c r="N4696" s="6">
        <v>0.03</v>
      </c>
      <c r="O4696" s="6">
        <v>2.65</v>
      </c>
      <c r="P4696" s="6">
        <v>0.43</v>
      </c>
      <c r="Q4696" s="6">
        <v>1.4</v>
      </c>
      <c r="R4696" s="6">
        <v>4.7699999999999996</v>
      </c>
      <c r="S4696" s="6"/>
      <c r="T4696" s="6">
        <v>3.51</v>
      </c>
      <c r="U4696" s="6">
        <v>97.680000000000021</v>
      </c>
      <c r="V4696" s="12"/>
      <c r="W4696" s="6">
        <v>61.977886977886968</v>
      </c>
      <c r="X4696" s="6">
        <v>0.84971334971334944</v>
      </c>
      <c r="Y4696" s="6">
        <v>19.359131859131857</v>
      </c>
      <c r="Z4696" s="6">
        <v>8.3128583128583102</v>
      </c>
      <c r="AA4696" s="6">
        <v>3.0712530712530706E-2</v>
      </c>
      <c r="AB4696" s="6">
        <v>2.7129402129402123</v>
      </c>
      <c r="AC4696" s="6">
        <v>0.44021294021294011</v>
      </c>
      <c r="AD4696" s="6">
        <v>1.4332514332514328</v>
      </c>
      <c r="AE4696" s="6">
        <v>4.8832923832923818</v>
      </c>
      <c r="AF4696" s="6">
        <v>99.999999999999986</v>
      </c>
      <c r="AG4696" s="6"/>
      <c r="AH4696" s="6">
        <v>68.844303354295846</v>
      </c>
      <c r="AI4696" s="6">
        <v>0.70983777965446948</v>
      </c>
      <c r="AJ4696" s="6">
        <v>12.675780104762252</v>
      </c>
      <c r="AK4696" s="6">
        <v>0</v>
      </c>
      <c r="AL4696" s="6">
        <v>7.7224846506940326</v>
      </c>
      <c r="AM4696" s="6">
        <v>2.8897339985797663E-2</v>
      </c>
      <c r="AN4696" s="6">
        <v>4.4911043661293721</v>
      </c>
      <c r="AO4696" s="6">
        <v>0.52394807322561165</v>
      </c>
      <c r="AP4696" s="6">
        <v>1.5434915661124453</v>
      </c>
      <c r="AQ4696" s="6">
        <v>3.4601527651401836</v>
      </c>
      <c r="AR4696" s="6">
        <v>100.00000000000001</v>
      </c>
      <c r="AS4696" s="6"/>
      <c r="AT4696" s="6">
        <v>0.36771372935041252</v>
      </c>
      <c r="AU4696" s="6" t="s">
        <v>2564</v>
      </c>
      <c r="AV4696" s="6" t="s">
        <v>2564</v>
      </c>
      <c r="AW4696" s="6"/>
      <c r="AX4696" s="6">
        <v>1.9424590088565032E-2</v>
      </c>
      <c r="AY4696" s="6">
        <v>0.39040346696810424</v>
      </c>
      <c r="AZ4696" s="6">
        <f>LOG(Tabella1[[#This Row],[SiO2]]/Tabella1[[#This Row],[Al2O3]])</f>
        <v>0.5053508877755144</v>
      </c>
      <c r="BA4696" s="6">
        <f>LOG((Tabella1[[#This Row],[FeO]]*0.8998+Tabella1[[#This Row],[Fe2O3]])/Tabella1[[#This Row],[K2O]])</f>
        <v>0.18518363903060944</v>
      </c>
      <c r="BB4696" s="6">
        <f>Tabella1[[#This Row],[Log SiO2/Al2O3]]/Tabella1[[#This Row],[Log (FeO3/K2O)]]</f>
        <v>2.7289175783611412</v>
      </c>
    </row>
    <row r="4697" spans="1:54" hidden="1">
      <c r="A4697" s="19" t="s">
        <v>4368</v>
      </c>
      <c r="B4697" s="19" t="s">
        <v>4681</v>
      </c>
      <c r="C4697" s="19" t="s">
        <v>4389</v>
      </c>
      <c r="D4697" s="19" t="s">
        <v>2535</v>
      </c>
      <c r="E4697" s="19" t="s">
        <v>5138</v>
      </c>
      <c r="F4697" s="19" t="s">
        <v>2536</v>
      </c>
      <c r="G4697" s="8" t="s">
        <v>2543</v>
      </c>
      <c r="H4697" s="8"/>
      <c r="I4697" s="6">
        <v>64.69</v>
      </c>
      <c r="J4697" s="6">
        <v>0.9</v>
      </c>
      <c r="K4697" s="6">
        <v>19.170000000000002</v>
      </c>
      <c r="L4697" s="6"/>
      <c r="M4697" s="6">
        <v>4.8499999999999996</v>
      </c>
      <c r="N4697" s="6">
        <v>0.03</v>
      </c>
      <c r="O4697" s="6">
        <v>2.65</v>
      </c>
      <c r="P4697" s="6">
        <v>0.66</v>
      </c>
      <c r="Q4697" s="6">
        <v>1.56</v>
      </c>
      <c r="R4697" s="6">
        <v>4.8499999999999996</v>
      </c>
      <c r="S4697" s="6"/>
      <c r="T4697" s="6">
        <v>4.87</v>
      </c>
      <c r="U4697" s="6">
        <v>99.36</v>
      </c>
      <c r="V4697" s="12"/>
      <c r="W4697" s="6">
        <v>65.106682769726248</v>
      </c>
      <c r="X4697" s="6">
        <v>0.90579710144927539</v>
      </c>
      <c r="Y4697" s="6">
        <v>19.293478260869566</v>
      </c>
      <c r="Z4697" s="6">
        <v>4.8812399355877609</v>
      </c>
      <c r="AA4697" s="6">
        <v>3.0193236714975844E-2</v>
      </c>
      <c r="AB4697" s="6">
        <v>2.6670692431561998</v>
      </c>
      <c r="AC4697" s="6">
        <v>0.66425120772946855</v>
      </c>
      <c r="AD4697" s="6">
        <v>1.5700483091787441</v>
      </c>
      <c r="AE4697" s="6">
        <v>4.8812399355877609</v>
      </c>
      <c r="AF4697" s="6">
        <v>100</v>
      </c>
      <c r="AG4697" s="6"/>
      <c r="AH4697" s="6">
        <v>71.868771419129359</v>
      </c>
      <c r="AI4697" s="6">
        <v>0.7519708468322176</v>
      </c>
      <c r="AJ4697" s="6">
        <v>12.554018296040285</v>
      </c>
      <c r="AK4697" s="6">
        <v>0</v>
      </c>
      <c r="AL4697" s="6">
        <v>4.506301441431793</v>
      </c>
      <c r="AM4697" s="6">
        <v>2.8231590387131938E-2</v>
      </c>
      <c r="AN4697" s="6">
        <v>4.3876363330583006</v>
      </c>
      <c r="AO4697" s="6">
        <v>0.7856718702815455</v>
      </c>
      <c r="AP4697" s="6">
        <v>1.6802670078619437</v>
      </c>
      <c r="AQ4697" s="6">
        <v>3.4371311949774332</v>
      </c>
      <c r="AR4697" s="6">
        <v>100.00000000000001</v>
      </c>
      <c r="AS4697" s="6"/>
      <c r="AT4697" s="6">
        <v>0.49332887684947307</v>
      </c>
      <c r="AU4697" s="6" t="s">
        <v>2564</v>
      </c>
      <c r="AV4697" s="6" t="s">
        <v>2564</v>
      </c>
      <c r="AW4697" s="6"/>
      <c r="AX4697" s="6">
        <v>-2.8201030375519222E-2</v>
      </c>
      <c r="AY4697" s="6">
        <v>0.53889144626143193</v>
      </c>
      <c r="AZ4697" s="6">
        <f>LOG(Tabella1[[#This Row],[SiO2]]/Tabella1[[#This Row],[Al2O3]])</f>
        <v>0.52821503826242566</v>
      </c>
      <c r="BA4697" s="6">
        <f>LOG((Tabella1[[#This Row],[FeO]]*0.8998+Tabella1[[#This Row],[Fe2O3]])/Tabella1[[#This Row],[K2O]])</f>
        <v>-4.5854011170451937E-2</v>
      </c>
      <c r="BB4697" s="6">
        <f>Tabella1[[#This Row],[Log SiO2/Al2O3]]/Tabella1[[#This Row],[Log (FeO3/K2O)]]</f>
        <v>-11.519494691509221</v>
      </c>
    </row>
    <row r="4698" spans="1:54" hidden="1">
      <c r="A4698" s="19" t="s">
        <v>4368</v>
      </c>
      <c r="B4698" s="19" t="s">
        <v>4681</v>
      </c>
      <c r="C4698" s="19" t="s">
        <v>4389</v>
      </c>
      <c r="D4698" s="19" t="s">
        <v>2535</v>
      </c>
      <c r="E4698" s="19" t="s">
        <v>5138</v>
      </c>
      <c r="F4698" s="19" t="s">
        <v>2536</v>
      </c>
      <c r="G4698" s="8" t="s">
        <v>2538</v>
      </c>
      <c r="H4698" s="8"/>
      <c r="I4698" s="6">
        <v>60.34</v>
      </c>
      <c r="J4698" s="6">
        <v>0.9</v>
      </c>
      <c r="K4698" s="6">
        <v>19.45</v>
      </c>
      <c r="L4698" s="6"/>
      <c r="M4698" s="6">
        <v>7.83</v>
      </c>
      <c r="N4698" s="6">
        <v>0.03</v>
      </c>
      <c r="O4698" s="6">
        <v>2.85</v>
      </c>
      <c r="P4698" s="6">
        <v>0.62</v>
      </c>
      <c r="Q4698" s="6">
        <v>1.4</v>
      </c>
      <c r="R4698" s="6">
        <v>4.8899999999999997</v>
      </c>
      <c r="S4698" s="6"/>
      <c r="T4698" s="6">
        <v>1.67</v>
      </c>
      <c r="U4698" s="6">
        <v>98.31</v>
      </c>
      <c r="V4698" s="12"/>
      <c r="W4698" s="6">
        <v>61.377275963788023</v>
      </c>
      <c r="X4698" s="6">
        <v>0.91547146780592004</v>
      </c>
      <c r="Y4698" s="6">
        <v>19.784355609805715</v>
      </c>
      <c r="Z4698" s="6">
        <v>7.9646017699115044</v>
      </c>
      <c r="AA4698" s="6">
        <v>3.0515715593530668E-2</v>
      </c>
      <c r="AB4698" s="6">
        <v>2.8989929813854136</v>
      </c>
      <c r="AC4698" s="6">
        <v>0.63065812226630047</v>
      </c>
      <c r="AD4698" s="6">
        <v>1.4240667276980976</v>
      </c>
      <c r="AE4698" s="6">
        <v>4.9740616417454984</v>
      </c>
      <c r="AF4698" s="6">
        <v>100.00000000000001</v>
      </c>
      <c r="AG4698" s="6"/>
      <c r="AH4698" s="6">
        <v>68.223822655289638</v>
      </c>
      <c r="AI4698" s="6">
        <v>0.76529465133967989</v>
      </c>
      <c r="AJ4698" s="6">
        <v>12.963071734873305</v>
      </c>
      <c r="AK4698" s="6">
        <v>0</v>
      </c>
      <c r="AL4698" s="6">
        <v>7.4040260401635596</v>
      </c>
      <c r="AM4698" s="6">
        <v>2.8731812161469986E-2</v>
      </c>
      <c r="AN4698" s="6">
        <v>4.8023884350147492</v>
      </c>
      <c r="AO4698" s="6">
        <v>0.75113263667112595</v>
      </c>
      <c r="AP4698" s="6">
        <v>1.5346502402003621</v>
      </c>
      <c r="AQ4698" s="6">
        <v>3.5268817942861248</v>
      </c>
      <c r="AR4698" s="6">
        <v>100.00000000000001</v>
      </c>
      <c r="AS4698" s="6"/>
      <c r="AT4698" s="6">
        <v>0.39343153919444451</v>
      </c>
      <c r="AU4698" s="6" t="s">
        <v>2564</v>
      </c>
      <c r="AV4698" s="6" t="s">
        <v>2564</v>
      </c>
      <c r="AW4698" s="6"/>
      <c r="AX4698" s="6">
        <v>8.3762747283931942E-3</v>
      </c>
      <c r="AY4698" s="6">
        <v>0.41974811110784188</v>
      </c>
      <c r="AZ4698" s="6">
        <f>LOG(Tabella1[[#This Row],[SiO2]]/Tabella1[[#This Row],[Al2O3]])</f>
        <v>0.49168570017724311</v>
      </c>
      <c r="BA4698" s="6">
        <f>LOG((Tabella1[[#This Row],[FeO]]*0.8998+Tabella1[[#This Row],[Fe2O3]])/Tabella1[[#This Row],[K2O]])</f>
        <v>0.15859889176387124</v>
      </c>
      <c r="BB4698" s="6">
        <f>Tabella1[[#This Row],[Log SiO2/Al2O3]]/Tabella1[[#This Row],[Log (FeO3/K2O)]]</f>
        <v>3.1001837068904976</v>
      </c>
    </row>
    <row r="4699" spans="1:54" hidden="1">
      <c r="A4699" s="19" t="s">
        <v>4368</v>
      </c>
      <c r="B4699" s="19" t="s">
        <v>4681</v>
      </c>
      <c r="C4699" s="19" t="s">
        <v>4389</v>
      </c>
      <c r="D4699" s="19" t="s">
        <v>2535</v>
      </c>
      <c r="E4699" s="19" t="s">
        <v>5138</v>
      </c>
      <c r="F4699" s="19" t="s">
        <v>2536</v>
      </c>
      <c r="G4699" s="8" t="s">
        <v>2540</v>
      </c>
      <c r="H4699" s="8"/>
      <c r="I4699" s="6">
        <v>59.27</v>
      </c>
      <c r="J4699" s="6">
        <v>0.94</v>
      </c>
      <c r="K4699" s="6">
        <v>20.64</v>
      </c>
      <c r="L4699" s="6"/>
      <c r="M4699" s="6">
        <v>7.61</v>
      </c>
      <c r="N4699" s="6">
        <v>0.04</v>
      </c>
      <c r="O4699" s="6">
        <v>3.15</v>
      </c>
      <c r="P4699" s="6">
        <v>0.44</v>
      </c>
      <c r="Q4699" s="6">
        <v>1.36</v>
      </c>
      <c r="R4699" s="6">
        <v>4.9000000000000004</v>
      </c>
      <c r="S4699" s="6"/>
      <c r="T4699" s="6">
        <v>2.4700000000000002</v>
      </c>
      <c r="U4699" s="6">
        <v>98.350000000000009</v>
      </c>
      <c r="V4699" s="12"/>
      <c r="W4699" s="6">
        <v>60.264361972547022</v>
      </c>
      <c r="X4699" s="6">
        <v>0.95577020843924754</v>
      </c>
      <c r="Y4699" s="6">
        <v>20.986273512963905</v>
      </c>
      <c r="Z4699" s="6">
        <v>7.7376715810879517</v>
      </c>
      <c r="AA4699" s="6">
        <v>4.0671072699542447E-2</v>
      </c>
      <c r="AB4699" s="6">
        <v>3.2028469750889674</v>
      </c>
      <c r="AC4699" s="6">
        <v>0.44738179969496694</v>
      </c>
      <c r="AD4699" s="6">
        <v>1.3828164717844433</v>
      </c>
      <c r="AE4699" s="6">
        <v>4.9822064056939501</v>
      </c>
      <c r="AF4699" s="6">
        <v>99.999999999999986</v>
      </c>
      <c r="AG4699" s="6"/>
      <c r="AH4699" s="6">
        <v>67.23611514741151</v>
      </c>
      <c r="AI4699" s="6">
        <v>0.80195677988228498</v>
      </c>
      <c r="AJ4699" s="6">
        <v>13.801775305331383</v>
      </c>
      <c r="AK4699" s="6">
        <v>0</v>
      </c>
      <c r="AL4699" s="6">
        <v>7.2198433273048881</v>
      </c>
      <c r="AM4699" s="6">
        <v>3.8436045272057642E-2</v>
      </c>
      <c r="AN4699" s="6">
        <v>5.3254942414057993</v>
      </c>
      <c r="AO4699" s="6">
        <v>0.53482852296001182</v>
      </c>
      <c r="AP4699" s="6">
        <v>1.495743848893065</v>
      </c>
      <c r="AQ4699" s="6">
        <v>3.5458067815389778</v>
      </c>
      <c r="AR4699" s="6">
        <v>99.999999999999972</v>
      </c>
      <c r="AS4699" s="6"/>
      <c r="AT4699" s="6">
        <v>0.42449987592905503</v>
      </c>
      <c r="AU4699" s="6" t="s">
        <v>2564</v>
      </c>
      <c r="AV4699" s="6" t="s">
        <v>2564</v>
      </c>
      <c r="AW4699" s="6"/>
      <c r="AX4699" s="6">
        <v>8.8045989291842097E-2</v>
      </c>
      <c r="AY4699" s="6">
        <v>0.4534890196588019</v>
      </c>
      <c r="AZ4699" s="6">
        <f>LOG(Tabella1[[#This Row],[SiO2]]/Tabella1[[#This Row],[Al2O3]])</f>
        <v>0.45812523428384438</v>
      </c>
      <c r="BA4699" s="6">
        <f>LOG((Tabella1[[#This Row],[FeO]]*0.8998+Tabella1[[#This Row],[Fe2O3]])/Tabella1[[#This Row],[K2O]])</f>
        <v>0.1453345655716072</v>
      </c>
      <c r="BB4699" s="6">
        <f>Tabella1[[#This Row],[Log SiO2/Al2O3]]/Tabella1[[#This Row],[Log (FeO3/K2O)]]</f>
        <v>3.1522111239127306</v>
      </c>
    </row>
    <row r="4700" spans="1:54">
      <c r="A4700" s="19" t="s">
        <v>4368</v>
      </c>
      <c r="B4700" s="19" t="s">
        <v>4752</v>
      </c>
      <c r="C4700" s="19" t="s">
        <v>4370</v>
      </c>
      <c r="D4700" s="19" t="s">
        <v>4753</v>
      </c>
      <c r="E4700" s="19" t="s">
        <v>2771</v>
      </c>
      <c r="F4700" s="19" t="s">
        <v>4754</v>
      </c>
      <c r="G4700" s="8" t="s">
        <v>4755</v>
      </c>
      <c r="H4700" s="8"/>
      <c r="I4700" s="6">
        <v>59.96</v>
      </c>
      <c r="J4700" s="6">
        <v>0.82</v>
      </c>
      <c r="K4700" s="6">
        <v>16.84</v>
      </c>
      <c r="L4700" s="6"/>
      <c r="M4700" s="6">
        <v>6.34</v>
      </c>
      <c r="N4700" s="6">
        <v>0.06</v>
      </c>
      <c r="O4700" s="6">
        <v>4.18</v>
      </c>
      <c r="P4700" s="6">
        <v>0.42</v>
      </c>
      <c r="Q4700" s="6">
        <v>1.37</v>
      </c>
      <c r="R4700" s="6">
        <v>5.29</v>
      </c>
      <c r="S4700" s="6">
        <v>0.18</v>
      </c>
      <c r="T4700" s="6">
        <v>4.13</v>
      </c>
      <c r="U4700" s="6">
        <v>95.28000000000003</v>
      </c>
      <c r="V4700" s="12"/>
      <c r="W4700" s="6">
        <v>62.930310663308134</v>
      </c>
      <c r="X4700" s="6">
        <v>0.86062132661628854</v>
      </c>
      <c r="Y4700" s="6">
        <v>17.674223341729633</v>
      </c>
      <c r="Z4700" s="6">
        <v>6.654072208228377</v>
      </c>
      <c r="AA4700" s="6">
        <v>6.2972292191435741E-2</v>
      </c>
      <c r="AB4700" s="6">
        <v>4.3870696893366903</v>
      </c>
      <c r="AC4700" s="6">
        <v>0.44080604534005019</v>
      </c>
      <c r="AD4700" s="6">
        <v>1.4378673383711162</v>
      </c>
      <c r="AE4700" s="6">
        <v>5.5520570948782515</v>
      </c>
      <c r="AF4700" s="6">
        <v>99.999999999999972</v>
      </c>
      <c r="AG4700" s="6"/>
      <c r="AH4700" s="6">
        <v>68.670979655825036</v>
      </c>
      <c r="AI4700" s="6">
        <v>0.70628648497521307</v>
      </c>
      <c r="AJ4700" s="6">
        <v>11.368712419523549</v>
      </c>
      <c r="AK4700" s="6">
        <v>0</v>
      </c>
      <c r="AL4700" s="6">
        <v>6.0726228346309883</v>
      </c>
      <c r="AM4700" s="6">
        <v>5.8206822133633582E-2</v>
      </c>
      <c r="AN4700" s="6">
        <v>7.1345992071050999</v>
      </c>
      <c r="AO4700" s="6">
        <v>0.51541269142510271</v>
      </c>
      <c r="AP4700" s="6">
        <v>1.5211877455521015</v>
      </c>
      <c r="AQ4700" s="6">
        <v>3.864724961044979</v>
      </c>
      <c r="AR4700" s="6">
        <v>99.999999999999972</v>
      </c>
      <c r="AS4700" s="6"/>
      <c r="AT4700" s="6">
        <v>0.54020438094847523</v>
      </c>
      <c r="AU4700" s="6" t="s">
        <v>2564</v>
      </c>
      <c r="AV4700" s="6" t="s">
        <v>2564</v>
      </c>
      <c r="AW4700" s="6"/>
      <c r="AX4700" s="6">
        <v>-0.18720005962161057</v>
      </c>
      <c r="AY4700" s="6">
        <v>0.57072522090128663</v>
      </c>
      <c r="AZ4700" s="6">
        <f>LOG(Tabella1[[#This Row],[SiO2]]/Tabella1[[#This Row],[Al2O3]])</f>
        <v>0.55151953701261114</v>
      </c>
      <c r="BA4700" s="6">
        <f>LOG((Tabella1[[#This Row],[FeO]]*0.8998+Tabella1[[#This Row],[Fe2O3]])/Tabella1[[#This Row],[K2O]])</f>
        <v>3.2779574676095005E-2</v>
      </c>
      <c r="BB4700" s="6">
        <f>Tabella1[[#This Row],[Log SiO2/Al2O3]]/Tabella1[[#This Row],[Log (FeO3/K2O)]]</f>
        <v>16.825097410882972</v>
      </c>
    </row>
    <row r="4701" spans="1:54">
      <c r="A4701" s="19" t="s">
        <v>4368</v>
      </c>
      <c r="B4701" s="19" t="s">
        <v>4752</v>
      </c>
      <c r="C4701" s="19" t="s">
        <v>4370</v>
      </c>
      <c r="D4701" s="19" t="s">
        <v>4753</v>
      </c>
      <c r="E4701" s="19" t="s">
        <v>2771</v>
      </c>
      <c r="F4701" s="19" t="s">
        <v>4754</v>
      </c>
      <c r="G4701" s="8" t="s">
        <v>4756</v>
      </c>
      <c r="H4701" s="8"/>
      <c r="I4701" s="6">
        <v>57.88</v>
      </c>
      <c r="J4701" s="6">
        <v>0.8</v>
      </c>
      <c r="K4701" s="6">
        <v>17.82</v>
      </c>
      <c r="L4701" s="6"/>
      <c r="M4701" s="6">
        <v>5.94</v>
      </c>
      <c r="N4701" s="6">
        <v>0.06</v>
      </c>
      <c r="O4701" s="6">
        <v>5.66</v>
      </c>
      <c r="P4701" s="6">
        <v>0.43</v>
      </c>
      <c r="Q4701" s="6">
        <v>1.75</v>
      </c>
      <c r="R4701" s="6">
        <v>4.87</v>
      </c>
      <c r="S4701" s="6">
        <v>0.17</v>
      </c>
      <c r="T4701" s="6">
        <v>4.76</v>
      </c>
      <c r="U4701" s="6">
        <v>95.210000000000008</v>
      </c>
      <c r="V4701" s="12"/>
      <c r="W4701" s="6">
        <v>60.791933620418028</v>
      </c>
      <c r="X4701" s="6">
        <v>0.84024787312257121</v>
      </c>
      <c r="Y4701" s="6">
        <v>18.716521373805271</v>
      </c>
      <c r="Z4701" s="6">
        <v>6.2388404579350905</v>
      </c>
      <c r="AA4701" s="6">
        <v>6.3018590484192824E-2</v>
      </c>
      <c r="AB4701" s="6">
        <v>5.9447537023421901</v>
      </c>
      <c r="AC4701" s="6">
        <v>0.45163323180338194</v>
      </c>
      <c r="AD4701" s="6">
        <v>1.8380422224556243</v>
      </c>
      <c r="AE4701" s="6">
        <v>5.1150089276336521</v>
      </c>
      <c r="AF4701" s="6">
        <v>100.00000000000001</v>
      </c>
      <c r="AG4701" s="6"/>
      <c r="AH4701" s="6">
        <v>65.940824543205423</v>
      </c>
      <c r="AI4701" s="6">
        <v>0.68544286903224994</v>
      </c>
      <c r="AJ4701" s="6">
        <v>11.967160767360213</v>
      </c>
      <c r="AK4701" s="6">
        <v>0</v>
      </c>
      <c r="AL4701" s="6">
        <v>5.6596259272776619</v>
      </c>
      <c r="AM4701" s="6">
        <v>5.7901274213078058E-2</v>
      </c>
      <c r="AN4701" s="6">
        <v>9.6100127242661983</v>
      </c>
      <c r="AO4701" s="6">
        <v>0.52491442250670928</v>
      </c>
      <c r="AP4701" s="6">
        <v>1.932922901791593</v>
      </c>
      <c r="AQ4701" s="6">
        <v>3.5392082152036339</v>
      </c>
      <c r="AR4701" s="6">
        <v>99.999999999999986</v>
      </c>
      <c r="AS4701" s="6"/>
      <c r="AT4701" s="6">
        <v>0.6293542986555587</v>
      </c>
      <c r="AU4701" s="6" t="s">
        <v>2564</v>
      </c>
      <c r="AV4701" s="6" t="s">
        <v>2564</v>
      </c>
      <c r="AW4701" s="6"/>
      <c r="AX4701" s="6">
        <v>-6.0731854879085882E-2</v>
      </c>
      <c r="AY4701" s="6">
        <v>0.65893333218893568</v>
      </c>
      <c r="AZ4701" s="6">
        <f>LOG(Tabella1[[#This Row],[SiO2]]/Tabella1[[#This Row],[Al2O3]])</f>
        <v>0.51162082274614384</v>
      </c>
      <c r="BA4701" s="6">
        <f>LOG((Tabella1[[#This Row],[FeO]]*0.8998+Tabella1[[#This Row],[Fe2O3]])/Tabella1[[#This Row],[K2O]])</f>
        <v>4.0403472596107319E-2</v>
      </c>
      <c r="BB4701" s="6">
        <f>Tabella1[[#This Row],[Log SiO2/Al2O3]]/Tabella1[[#This Row],[Log (FeO3/K2O)]]</f>
        <v>12.662793316320936</v>
      </c>
    </row>
    <row r="4702" spans="1:54">
      <c r="A4702" s="19" t="s">
        <v>4368</v>
      </c>
      <c r="B4702" s="19" t="s">
        <v>4752</v>
      </c>
      <c r="C4702" s="19" t="s">
        <v>4370</v>
      </c>
      <c r="D4702" s="19" t="s">
        <v>4753</v>
      </c>
      <c r="E4702" s="19" t="s">
        <v>2771</v>
      </c>
      <c r="F4702" s="19" t="s">
        <v>4754</v>
      </c>
      <c r="G4702" s="8" t="s">
        <v>4757</v>
      </c>
      <c r="H4702" s="8"/>
      <c r="I4702" s="6">
        <v>60.85</v>
      </c>
      <c r="J4702" s="6">
        <v>0.8</v>
      </c>
      <c r="K4702" s="6">
        <v>16.57</v>
      </c>
      <c r="L4702" s="6"/>
      <c r="M4702" s="6">
        <v>5.57</v>
      </c>
      <c r="N4702" s="6">
        <v>0.06</v>
      </c>
      <c r="O4702" s="6">
        <v>4.4400000000000004</v>
      </c>
      <c r="P4702" s="6">
        <v>0.46</v>
      </c>
      <c r="Q4702" s="6">
        <v>1.47</v>
      </c>
      <c r="R4702" s="6">
        <v>5.0999999999999996</v>
      </c>
      <c r="S4702" s="6">
        <v>0.17</v>
      </c>
      <c r="T4702" s="6">
        <v>4.24</v>
      </c>
      <c r="U4702" s="6">
        <v>95.32</v>
      </c>
      <c r="V4702" s="12"/>
      <c r="W4702" s="6">
        <v>63.83759966428871</v>
      </c>
      <c r="X4702" s="6">
        <v>0.83927822073017222</v>
      </c>
      <c r="Y4702" s="6">
        <v>17.383550146873691</v>
      </c>
      <c r="Z4702" s="6">
        <v>5.8434746118338241</v>
      </c>
      <c r="AA4702" s="6">
        <v>6.2945866554762905E-2</v>
      </c>
      <c r="AB4702" s="6">
        <v>4.6579941250524559</v>
      </c>
      <c r="AC4702" s="6">
        <v>0.48258497691984897</v>
      </c>
      <c r="AD4702" s="6">
        <v>1.5421737305916914</v>
      </c>
      <c r="AE4702" s="6">
        <v>5.3503986571548472</v>
      </c>
      <c r="AF4702" s="6">
        <v>99.999999999999986</v>
      </c>
      <c r="AG4702" s="6"/>
      <c r="AH4702" s="6">
        <v>69.31423998484793</v>
      </c>
      <c r="AI4702" s="6">
        <v>0.68534191662166255</v>
      </c>
      <c r="AJ4702" s="6">
        <v>11.12607456736602</v>
      </c>
      <c r="AK4702" s="6">
        <v>0</v>
      </c>
      <c r="AL4702" s="6">
        <v>5.3063086743050549</v>
      </c>
      <c r="AM4702" s="6">
        <v>5.7892746480903756E-2</v>
      </c>
      <c r="AN4702" s="6">
        <v>7.5374862652850485</v>
      </c>
      <c r="AO4702" s="6">
        <v>0.56145365557044802</v>
      </c>
      <c r="AP4702" s="6">
        <v>1.62341610464997</v>
      </c>
      <c r="AQ4702" s="6">
        <v>3.7058118047261308</v>
      </c>
      <c r="AR4702" s="6">
        <v>99.999999999999986</v>
      </c>
      <c r="AS4702" s="6"/>
      <c r="AT4702" s="6">
        <v>0.58685819111384852</v>
      </c>
      <c r="AU4702" s="6" t="s">
        <v>2564</v>
      </c>
      <c r="AV4702" s="6" t="s">
        <v>2564</v>
      </c>
      <c r="AW4702" s="6"/>
      <c r="AX4702" s="6">
        <v>-0.18555785385707557</v>
      </c>
      <c r="AY4702" s="6">
        <v>0.61993793544672504</v>
      </c>
      <c r="AZ4702" s="6">
        <f>LOG(Tabella1[[#This Row],[SiO2]]/Tabella1[[#This Row],[Al2O3]])</f>
        <v>0.56493807414674713</v>
      </c>
      <c r="BA4702" s="6">
        <f>LOG((Tabella1[[#This Row],[FeO]]*0.8998+Tabella1[[#This Row],[Fe2O3]])/Tabella1[[#This Row],[K2O]])</f>
        <v>-7.5689920946593603E-3</v>
      </c>
      <c r="BB4702" s="6">
        <f>Tabella1[[#This Row],[Log SiO2/Al2O3]]/Tabella1[[#This Row],[Log (FeO3/K2O)]]</f>
        <v>-74.638481198225108</v>
      </c>
    </row>
    <row r="4703" spans="1:54">
      <c r="A4703" s="19" t="s">
        <v>4368</v>
      </c>
      <c r="B4703" s="19" t="s">
        <v>4752</v>
      </c>
      <c r="C4703" s="19" t="s">
        <v>4370</v>
      </c>
      <c r="D4703" s="19" t="s">
        <v>4753</v>
      </c>
      <c r="E4703" s="19" t="s">
        <v>2771</v>
      </c>
      <c r="F4703" s="19" t="s">
        <v>4754</v>
      </c>
      <c r="G4703" s="8" t="s">
        <v>4758</v>
      </c>
      <c r="H4703" s="8"/>
      <c r="I4703" s="6">
        <v>62.31</v>
      </c>
      <c r="J4703" s="6">
        <v>0.68</v>
      </c>
      <c r="K4703" s="6">
        <v>15.49</v>
      </c>
      <c r="L4703" s="6"/>
      <c r="M4703" s="6">
        <v>5.66</v>
      </c>
      <c r="N4703" s="6">
        <v>0.13</v>
      </c>
      <c r="O4703" s="6">
        <v>4.71</v>
      </c>
      <c r="P4703" s="6">
        <v>0.42</v>
      </c>
      <c r="Q4703" s="6">
        <v>1.7</v>
      </c>
      <c r="R4703" s="6">
        <v>3.78</v>
      </c>
      <c r="S4703" s="6">
        <v>0.13</v>
      </c>
      <c r="T4703" s="6">
        <v>4.5999999999999996</v>
      </c>
      <c r="U4703" s="6">
        <v>94.88</v>
      </c>
      <c r="V4703" s="12"/>
      <c r="W4703" s="6">
        <v>65.672428330522763</v>
      </c>
      <c r="X4703" s="6">
        <v>0.71669477234401358</v>
      </c>
      <c r="Y4703" s="6">
        <v>16.325885328836424</v>
      </c>
      <c r="Z4703" s="6">
        <v>5.9654300168634062</v>
      </c>
      <c r="AA4703" s="6">
        <v>0.1370151770657673</v>
      </c>
      <c r="AB4703" s="6">
        <v>4.9641652613827993</v>
      </c>
      <c r="AC4703" s="6">
        <v>0.44266441821247898</v>
      </c>
      <c r="AD4703" s="6">
        <v>1.7917369308600339</v>
      </c>
      <c r="AE4703" s="6">
        <v>3.9839797639123105</v>
      </c>
      <c r="AF4703" s="6">
        <v>100</v>
      </c>
      <c r="AG4703" s="6"/>
      <c r="AH4703" s="6">
        <v>70.502496643401031</v>
      </c>
      <c r="AI4703" s="6">
        <v>0.57864350496002737</v>
      </c>
      <c r="AJ4703" s="6">
        <v>10.33131819982462</v>
      </c>
      <c r="AK4703" s="6">
        <v>0</v>
      </c>
      <c r="AL4703" s="6">
        <v>5.3559758242681461</v>
      </c>
      <c r="AM4703" s="6">
        <v>0.1245951443228703</v>
      </c>
      <c r="AN4703" s="6">
        <v>7.9423556977307328</v>
      </c>
      <c r="AO4703" s="6">
        <v>0.50920215709303396</v>
      </c>
      <c r="AP4703" s="6">
        <v>1.8648602793766611</v>
      </c>
      <c r="AQ4703" s="6">
        <v>2.7282856977494281</v>
      </c>
      <c r="AR4703" s="6">
        <v>99.999999999999972</v>
      </c>
      <c r="AS4703" s="6"/>
      <c r="AT4703" s="6">
        <v>0.59724452534455341</v>
      </c>
      <c r="AU4703" s="6" t="s">
        <v>2564</v>
      </c>
      <c r="AV4703" s="6" t="s">
        <v>2564</v>
      </c>
      <c r="AW4703" s="6"/>
      <c r="AX4703" s="6">
        <v>-1.5784033618853285E-3</v>
      </c>
      <c r="AY4703" s="6">
        <v>0.62441434782766925</v>
      </c>
      <c r="AZ4703" s="6">
        <f>LOG(Tabella1[[#This Row],[SiO2]]/Tabella1[[#This Row],[Al2O3]])</f>
        <v>0.6045063334955556</v>
      </c>
      <c r="BA4703" s="6">
        <f>LOG((Tabella1[[#This Row],[FeO]]*0.8998+Tabella1[[#This Row],[Fe2O3]])/Tabella1[[#This Row],[K2O]])</f>
        <v>0.12947062018059419</v>
      </c>
      <c r="BB4703" s="6">
        <f>Tabella1[[#This Row],[Log SiO2/Al2O3]]/Tabella1[[#This Row],[Log (FeO3/K2O)]]</f>
        <v>4.6690618508843951</v>
      </c>
    </row>
    <row r="4704" spans="1:54">
      <c r="A4704" s="19" t="s">
        <v>4368</v>
      </c>
      <c r="B4704" s="19" t="s">
        <v>4752</v>
      </c>
      <c r="C4704" s="19" t="s">
        <v>4370</v>
      </c>
      <c r="D4704" s="19" t="s">
        <v>4753</v>
      </c>
      <c r="E4704" s="19" t="s">
        <v>2771</v>
      </c>
      <c r="F4704" s="19" t="s">
        <v>4754</v>
      </c>
      <c r="G4704" s="8" t="s">
        <v>4759</v>
      </c>
      <c r="H4704" s="8"/>
      <c r="I4704" s="6">
        <v>60.16</v>
      </c>
      <c r="J4704" s="6">
        <v>0.75</v>
      </c>
      <c r="K4704" s="6">
        <v>17.27</v>
      </c>
      <c r="L4704" s="6"/>
      <c r="M4704" s="6">
        <v>7.14</v>
      </c>
      <c r="N4704" s="6">
        <v>0.09</v>
      </c>
      <c r="O4704" s="6">
        <v>3.54</v>
      </c>
      <c r="P4704" s="6">
        <v>0.44</v>
      </c>
      <c r="Q4704" s="6">
        <v>1.25</v>
      </c>
      <c r="R4704" s="6">
        <v>4.99</v>
      </c>
      <c r="S4704" s="6">
        <v>0.13</v>
      </c>
      <c r="T4704" s="6">
        <v>4.05</v>
      </c>
      <c r="U4704" s="6">
        <v>95.63</v>
      </c>
      <c r="V4704" s="12"/>
      <c r="W4704" s="6">
        <v>62.909128934434797</v>
      </c>
      <c r="X4704" s="6">
        <v>0.7842727177663914</v>
      </c>
      <c r="Y4704" s="6">
        <v>18.059186447767438</v>
      </c>
      <c r="Z4704" s="6">
        <v>7.466276273136045</v>
      </c>
      <c r="AA4704" s="6">
        <v>9.4112726131966959E-2</v>
      </c>
      <c r="AB4704" s="6">
        <v>3.7017672278573674</v>
      </c>
      <c r="AC4704" s="6">
        <v>0.46010666108961629</v>
      </c>
      <c r="AD4704" s="6">
        <v>1.3071211962773188</v>
      </c>
      <c r="AE4704" s="6">
        <v>5.2180278155390569</v>
      </c>
      <c r="AF4704" s="6">
        <v>100</v>
      </c>
      <c r="AG4704" s="6"/>
      <c r="AH4704" s="6">
        <v>69.031242343533833</v>
      </c>
      <c r="AI4704" s="6">
        <v>0.64722390569603516</v>
      </c>
      <c r="AJ4704" s="6">
        <v>11.681208454967042</v>
      </c>
      <c r="AK4704" s="6">
        <v>0</v>
      </c>
      <c r="AL4704" s="6">
        <v>6.8519077163518123</v>
      </c>
      <c r="AM4704" s="6">
        <v>8.747649855953743E-2</v>
      </c>
      <c r="AN4704" s="6">
        <v>6.0537266147652371</v>
      </c>
      <c r="AO4704" s="6">
        <v>0.54098439440441781</v>
      </c>
      <c r="AP4704" s="6">
        <v>1.3905880946841243</v>
      </c>
      <c r="AQ4704" s="6">
        <v>3.6524956606498931</v>
      </c>
      <c r="AR4704" s="6">
        <v>100.00000000000001</v>
      </c>
      <c r="AS4704" s="6"/>
      <c r="AT4704" s="6">
        <v>0.46907625456030227</v>
      </c>
      <c r="AU4704" s="6" t="s">
        <v>2564</v>
      </c>
      <c r="AV4704" s="6" t="s">
        <v>2564</v>
      </c>
      <c r="AW4704" s="6"/>
      <c r="AX4704" s="6">
        <v>-8.8567544670300286E-2</v>
      </c>
      <c r="AY4704" s="6">
        <v>0.4938427091828525</v>
      </c>
      <c r="AZ4704" s="6">
        <f>LOG(Tabella1[[#This Row],[SiO2]]/Tabella1[[#This Row],[Al2O3]])</f>
        <v>0.54201549001612703</v>
      </c>
      <c r="BA4704" s="6">
        <f>LOG((Tabella1[[#This Row],[FeO]]*0.8998+Tabella1[[#This Row],[Fe2O3]])/Tabella1[[#This Row],[K2O]])</f>
        <v>0.10974365498233252</v>
      </c>
      <c r="BB4704" s="6">
        <f>Tabella1[[#This Row],[Log SiO2/Al2O3]]/Tabella1[[#This Row],[Log (FeO3/K2O)]]</f>
        <v>4.9389232580542846</v>
      </c>
    </row>
    <row r="4705" spans="1:54">
      <c r="A4705" s="19" t="s">
        <v>4368</v>
      </c>
      <c r="B4705" s="19" t="s">
        <v>4752</v>
      </c>
      <c r="C4705" s="19" t="s">
        <v>4370</v>
      </c>
      <c r="D4705" s="19" t="s">
        <v>4753</v>
      </c>
      <c r="E4705" s="19" t="s">
        <v>2771</v>
      </c>
      <c r="F4705" s="19" t="s">
        <v>4754</v>
      </c>
      <c r="G4705" s="8" t="s">
        <v>4760</v>
      </c>
      <c r="H4705" s="8"/>
      <c r="I4705" s="6">
        <v>57.55</v>
      </c>
      <c r="J4705" s="6">
        <v>0.86</v>
      </c>
      <c r="K4705" s="6">
        <v>17.71</v>
      </c>
      <c r="L4705" s="6"/>
      <c r="M4705" s="6">
        <v>8.49</v>
      </c>
      <c r="N4705" s="6">
        <v>0.06</v>
      </c>
      <c r="O4705" s="6">
        <v>3.12</v>
      </c>
      <c r="P4705" s="6">
        <v>0.6</v>
      </c>
      <c r="Q4705" s="6">
        <v>1.21</v>
      </c>
      <c r="R4705" s="6">
        <v>5.84</v>
      </c>
      <c r="S4705" s="6">
        <v>0.13</v>
      </c>
      <c r="T4705" s="6">
        <v>3.91</v>
      </c>
      <c r="U4705" s="6">
        <v>95.44</v>
      </c>
      <c r="V4705" s="12"/>
      <c r="W4705" s="6">
        <v>60.299664710813076</v>
      </c>
      <c r="X4705" s="6">
        <v>0.90108968985750204</v>
      </c>
      <c r="Y4705" s="6">
        <v>18.556160938809725</v>
      </c>
      <c r="Z4705" s="6">
        <v>8.8956412405699918</v>
      </c>
      <c r="AA4705" s="6">
        <v>6.286672254819782E-2</v>
      </c>
      <c r="AB4705" s="6">
        <v>3.2690695725062868</v>
      </c>
      <c r="AC4705" s="6">
        <v>0.62866722548197818</v>
      </c>
      <c r="AD4705" s="6">
        <v>1.2678122380553227</v>
      </c>
      <c r="AE4705" s="6">
        <v>6.1190276613579213</v>
      </c>
      <c r="AF4705" s="6">
        <v>99.999999999999986</v>
      </c>
      <c r="AG4705" s="6"/>
      <c r="AH4705" s="6">
        <v>66.892468518767146</v>
      </c>
      <c r="AI4705" s="6">
        <v>0.75177135029380493</v>
      </c>
      <c r="AJ4705" s="6">
        <v>12.134112884858087</v>
      </c>
      <c r="AK4705" s="6">
        <v>0</v>
      </c>
      <c r="AL4705" s="6">
        <v>8.253060271611611</v>
      </c>
      <c r="AM4705" s="6">
        <v>5.907369892192716E-2</v>
      </c>
      <c r="AN4705" s="6">
        <v>5.4046574027559195</v>
      </c>
      <c r="AO4705" s="6">
        <v>0.74726965077059793</v>
      </c>
      <c r="AP4705" s="6">
        <v>1.3635400462087315</v>
      </c>
      <c r="AQ4705" s="6">
        <v>4.3300812273329141</v>
      </c>
      <c r="AR4705" s="6">
        <v>99.999999999999986</v>
      </c>
      <c r="AS4705" s="6"/>
      <c r="AT4705" s="6">
        <v>0.39572185716646119</v>
      </c>
      <c r="AU4705" s="6" t="s">
        <v>2564</v>
      </c>
      <c r="AV4705" s="6" t="s">
        <v>2564</v>
      </c>
      <c r="AW4705" s="6"/>
      <c r="AX4705" s="6">
        <v>-0.27124346877622602</v>
      </c>
      <c r="AY4705" s="6">
        <v>0.41877265463862207</v>
      </c>
      <c r="AZ4705" s="6">
        <f>LOG(Tabella1[[#This Row],[SiO2]]/Tabella1[[#This Row],[Al2O3]])</f>
        <v>0.5118267667757358</v>
      </c>
      <c r="BA4705" s="6">
        <f>LOG((Tabella1[[#This Row],[FeO]]*0.8998+Tabella1[[#This Row],[Fe2O3]])/Tabella1[[#This Row],[K2O]])</f>
        <v>0.11664083196110128</v>
      </c>
      <c r="BB4705" s="6">
        <f>Tabella1[[#This Row],[Log SiO2/Al2O3]]/Tabella1[[#This Row],[Log (FeO3/K2O)]]</f>
        <v>4.3880582654488061</v>
      </c>
    </row>
    <row r="4706" spans="1:54">
      <c r="A4706" s="19" t="s">
        <v>4368</v>
      </c>
      <c r="B4706" s="19" t="s">
        <v>4752</v>
      </c>
      <c r="C4706" s="19" t="s">
        <v>4370</v>
      </c>
      <c r="D4706" s="19" t="s">
        <v>4753</v>
      </c>
      <c r="E4706" s="19" t="s">
        <v>2771</v>
      </c>
      <c r="F4706" s="19" t="s">
        <v>4754</v>
      </c>
      <c r="G4706" s="8" t="s">
        <v>4761</v>
      </c>
      <c r="H4706" s="8"/>
      <c r="I4706" s="6">
        <v>55.61</v>
      </c>
      <c r="J4706" s="6">
        <v>0.7</v>
      </c>
      <c r="K4706" s="6">
        <v>15.62</v>
      </c>
      <c r="L4706" s="6"/>
      <c r="M4706" s="6">
        <v>7.65</v>
      </c>
      <c r="N4706" s="6">
        <v>0.03</v>
      </c>
      <c r="O4706" s="6">
        <v>9.44</v>
      </c>
      <c r="P4706" s="6">
        <v>0.35</v>
      </c>
      <c r="Q4706" s="6">
        <v>1.01</v>
      </c>
      <c r="R4706" s="6">
        <v>2.72</v>
      </c>
      <c r="S4706" s="6">
        <v>0.13</v>
      </c>
      <c r="T4706" s="6">
        <v>6.55</v>
      </c>
      <c r="U4706" s="6">
        <v>93.13000000000001</v>
      </c>
      <c r="V4706" s="12"/>
      <c r="W4706" s="6">
        <v>59.712230215827333</v>
      </c>
      <c r="X4706" s="6">
        <v>0.75163749597337037</v>
      </c>
      <c r="Y4706" s="6">
        <v>16.772253838720065</v>
      </c>
      <c r="Z4706" s="6">
        <v>8.214324063137548</v>
      </c>
      <c r="AA4706" s="6">
        <v>3.2213035541715875E-2</v>
      </c>
      <c r="AB4706" s="6">
        <v>10.136368517126595</v>
      </c>
      <c r="AC4706" s="6">
        <v>0.37581874798668519</v>
      </c>
      <c r="AD4706" s="6">
        <v>1.0845055299044346</v>
      </c>
      <c r="AE4706" s="6">
        <v>2.9206485557822397</v>
      </c>
      <c r="AF4706" s="6">
        <v>99.999999999999986</v>
      </c>
      <c r="AG4706" s="6"/>
      <c r="AH4706" s="6">
        <v>62.49703927998609</v>
      </c>
      <c r="AI4706" s="6">
        <v>0.59164338520481452</v>
      </c>
      <c r="AJ4706" s="6">
        <v>10.347731539340318</v>
      </c>
      <c r="AK4706" s="6">
        <v>0</v>
      </c>
      <c r="AL4706" s="6">
        <v>7.19024047232657</v>
      </c>
      <c r="AM4706" s="6">
        <v>2.8558725569614977E-2</v>
      </c>
      <c r="AN4706" s="6">
        <v>15.811032211984216</v>
      </c>
      <c r="AO4706" s="6">
        <v>0.42147206203517013</v>
      </c>
      <c r="AP4706" s="6">
        <v>1.1004708786853672</v>
      </c>
      <c r="AQ4706" s="6">
        <v>1.9499647197420675</v>
      </c>
      <c r="AR4706" s="6">
        <v>99.999999999999986</v>
      </c>
      <c r="AS4706" s="6"/>
      <c r="AT4706" s="6">
        <v>0.68739814657164389</v>
      </c>
      <c r="AU4706" s="6" t="s">
        <v>2564</v>
      </c>
      <c r="AV4706" s="6" t="s">
        <v>2564</v>
      </c>
      <c r="AW4706" s="6"/>
      <c r="AX4706" s="6">
        <v>0.124339248277576</v>
      </c>
      <c r="AY4706" s="6">
        <v>0.70554635246085895</v>
      </c>
      <c r="AZ4706" s="6">
        <f>LOG(Tabella1[[#This Row],[SiO2]]/Tabella1[[#This Row],[Al2O3]])</f>
        <v>0.55147186553561878</v>
      </c>
      <c r="BA4706" s="6">
        <f>LOG((Tabella1[[#This Row],[FeO]]*0.8998+Tabella1[[#This Row],[Fe2O3]])/Tabella1[[#This Row],[K2O]])</f>
        <v>0.40323851994896692</v>
      </c>
      <c r="BB4706" s="6">
        <f>Tabella1[[#This Row],[Log SiO2/Al2O3]]/Tabella1[[#This Row],[Log (FeO3/K2O)]]</f>
        <v>1.3676071065963935</v>
      </c>
    </row>
    <row r="4707" spans="1:54">
      <c r="A4707" s="19" t="s">
        <v>4368</v>
      </c>
      <c r="B4707" s="19" t="s">
        <v>4752</v>
      </c>
      <c r="C4707" s="19" t="s">
        <v>4370</v>
      </c>
      <c r="D4707" s="19" t="s">
        <v>4753</v>
      </c>
      <c r="E4707" s="19" t="s">
        <v>2771</v>
      </c>
      <c r="F4707" s="19" t="s">
        <v>4754</v>
      </c>
      <c r="G4707" s="8" t="s">
        <v>4762</v>
      </c>
      <c r="H4707" s="8"/>
      <c r="I4707" s="6">
        <v>57.86</v>
      </c>
      <c r="J4707" s="6">
        <v>0.64</v>
      </c>
      <c r="K4707" s="6">
        <v>17.54</v>
      </c>
      <c r="L4707" s="6"/>
      <c r="M4707" s="6">
        <v>8.2200000000000006</v>
      </c>
      <c r="N4707" s="6">
        <v>0.05</v>
      </c>
      <c r="O4707" s="6">
        <v>3.28</v>
      </c>
      <c r="P4707" s="6">
        <v>0.52</v>
      </c>
      <c r="Q4707" s="6">
        <v>1.24</v>
      </c>
      <c r="R4707" s="6">
        <v>5.85</v>
      </c>
      <c r="S4707" s="6">
        <v>0.14000000000000001</v>
      </c>
      <c r="T4707" s="6">
        <v>4.12</v>
      </c>
      <c r="U4707" s="6">
        <v>95.199999999999974</v>
      </c>
      <c r="V4707" s="12"/>
      <c r="W4707" s="6">
        <v>60.777310924369765</v>
      </c>
      <c r="X4707" s="6">
        <v>0.67226890756302538</v>
      </c>
      <c r="Y4707" s="6">
        <v>18.424369747899163</v>
      </c>
      <c r="Z4707" s="6">
        <v>8.6344537815126081</v>
      </c>
      <c r="AA4707" s="6">
        <v>5.2521008403361366E-2</v>
      </c>
      <c r="AB4707" s="6">
        <v>3.4453781512605053</v>
      </c>
      <c r="AC4707" s="6">
        <v>0.54621848739495815</v>
      </c>
      <c r="AD4707" s="6">
        <v>1.3025210084033618</v>
      </c>
      <c r="AE4707" s="6">
        <v>6.1449579831932786</v>
      </c>
      <c r="AF4707" s="6">
        <v>100.00000000000001</v>
      </c>
      <c r="AG4707" s="6"/>
      <c r="AH4707" s="6">
        <v>67.250848342721994</v>
      </c>
      <c r="AI4707" s="6">
        <v>0.55944157323016219</v>
      </c>
      <c r="AJ4707" s="6">
        <v>12.017288892932086</v>
      </c>
      <c r="AK4707" s="6">
        <v>0</v>
      </c>
      <c r="AL4707" s="6">
        <v>7.9903644220372216</v>
      </c>
      <c r="AM4707" s="6">
        <v>4.9226659083699664E-2</v>
      </c>
      <c r="AN4707" s="6">
        <v>5.6816550401311021</v>
      </c>
      <c r="AO4707" s="6">
        <v>0.64761497204236096</v>
      </c>
      <c r="AP4707" s="6">
        <v>1.3973064221662117</v>
      </c>
      <c r="AQ4707" s="6">
        <v>4.3373703382327538</v>
      </c>
      <c r="AR4707" s="6">
        <v>100.00000000000001</v>
      </c>
      <c r="AS4707" s="6"/>
      <c r="AT4707" s="6">
        <v>0.41556809188669891</v>
      </c>
      <c r="AU4707" s="6" t="s">
        <v>2564</v>
      </c>
      <c r="AV4707" s="6" t="s">
        <v>2564</v>
      </c>
      <c r="AW4707" s="6"/>
      <c r="AX4707" s="6">
        <v>-0.27276362605940169</v>
      </c>
      <c r="AY4707" s="6">
        <v>0.43329809654928153</v>
      </c>
      <c r="AZ4707" s="6">
        <f>LOG(Tabella1[[#This Row],[SiO2]]/Tabella1[[#This Row],[Al2O3]])</f>
        <v>0.51834884028194239</v>
      </c>
      <c r="BA4707" s="6">
        <f>LOG((Tabella1[[#This Row],[FeO]]*0.8998+Tabella1[[#This Row],[Fe2O3]])/Tabella1[[#This Row],[K2O]])</f>
        <v>0.10186194028741807</v>
      </c>
      <c r="BB4707" s="6">
        <f>Tabella1[[#This Row],[Log SiO2/Al2O3]]/Tabella1[[#This Row],[Log (FeO3/K2O)]]</f>
        <v>5.0887391190404072</v>
      </c>
    </row>
    <row r="4708" spans="1:54">
      <c r="A4708" s="19" t="s">
        <v>4368</v>
      </c>
      <c r="B4708" s="19" t="s">
        <v>4752</v>
      </c>
      <c r="C4708" s="19" t="s">
        <v>4370</v>
      </c>
      <c r="D4708" s="19" t="s">
        <v>4753</v>
      </c>
      <c r="E4708" s="19" t="s">
        <v>2771</v>
      </c>
      <c r="F4708" s="19" t="s">
        <v>4754</v>
      </c>
      <c r="G4708" s="8" t="s">
        <v>4763</v>
      </c>
      <c r="H4708" s="8"/>
      <c r="I4708" s="6">
        <v>56.84</v>
      </c>
      <c r="J4708" s="6">
        <v>0.92</v>
      </c>
      <c r="K4708" s="6">
        <v>18.59</v>
      </c>
      <c r="L4708" s="6"/>
      <c r="M4708" s="6">
        <v>8.5500000000000007</v>
      </c>
      <c r="N4708" s="6">
        <v>0.19</v>
      </c>
      <c r="O4708" s="6">
        <v>3.11</v>
      </c>
      <c r="P4708" s="6">
        <v>0.55000000000000004</v>
      </c>
      <c r="Q4708" s="6">
        <v>1.5</v>
      </c>
      <c r="R4708" s="6">
        <v>5.37</v>
      </c>
      <c r="S4708" s="6">
        <v>0.17</v>
      </c>
      <c r="T4708" s="6">
        <v>4.0599999999999996</v>
      </c>
      <c r="U4708" s="6">
        <v>95.62</v>
      </c>
      <c r="V4708" s="12"/>
      <c r="W4708" s="6">
        <v>59.443631039531475</v>
      </c>
      <c r="X4708" s="6">
        <v>0.96214181133654053</v>
      </c>
      <c r="Y4708" s="6">
        <v>19.441539426898139</v>
      </c>
      <c r="Z4708" s="6">
        <v>8.9416440075298063</v>
      </c>
      <c r="AA4708" s="6">
        <v>0.19870320016732901</v>
      </c>
      <c r="AB4708" s="6">
        <v>3.2524576448441747</v>
      </c>
      <c r="AC4708" s="6">
        <v>0.57519347416858402</v>
      </c>
      <c r="AD4708" s="6">
        <v>1.5687094750052291</v>
      </c>
      <c r="AE4708" s="6">
        <v>5.6159799205187193</v>
      </c>
      <c r="AF4708" s="6">
        <v>100</v>
      </c>
      <c r="AG4708" s="6"/>
      <c r="AH4708" s="6">
        <v>66.110281242830808</v>
      </c>
      <c r="AI4708" s="6">
        <v>0.8047448155838639</v>
      </c>
      <c r="AJ4708" s="6">
        <v>12.745353928612655</v>
      </c>
      <c r="AK4708" s="6">
        <v>0</v>
      </c>
      <c r="AL4708" s="6">
        <v>8.3168042879495143</v>
      </c>
      <c r="AM4708" s="6">
        <v>0.18718866901267817</v>
      </c>
      <c r="AN4708" s="6">
        <v>5.3908469871360287</v>
      </c>
      <c r="AO4708" s="6">
        <v>0.68544375505552824</v>
      </c>
      <c r="AP4708" s="6">
        <v>1.6914408951647462</v>
      </c>
      <c r="AQ4708" s="6">
        <v>3.9841944153150024</v>
      </c>
      <c r="AR4708" s="6">
        <v>100</v>
      </c>
      <c r="AS4708" s="6"/>
      <c r="AT4708" s="6">
        <v>0.39327284295116322</v>
      </c>
      <c r="AU4708" s="6" t="s">
        <v>2564</v>
      </c>
      <c r="AV4708" s="6" t="s">
        <v>2564</v>
      </c>
      <c r="AW4708" s="6"/>
      <c r="AX4708" s="6">
        <v>-0.11253091893471173</v>
      </c>
      <c r="AY4708" s="6">
        <v>0.41780098182190706</v>
      </c>
      <c r="AZ4708" s="6">
        <f>LOG(Tabella1[[#This Row],[SiO2]]/Tabella1[[#This Row],[Al2O3]])</f>
        <v>0.48537467948353358</v>
      </c>
      <c r="BA4708" s="6">
        <f>LOG((Tabella1[[#This Row],[FeO]]*0.8998+Tabella1[[#This Row],[Fe2O3]])/Tabella1[[#This Row],[K2O]])</f>
        <v>0.15613781785816511</v>
      </c>
      <c r="BB4708" s="6">
        <f>Tabella1[[#This Row],[Log SiO2/Al2O3]]/Tabella1[[#This Row],[Log (FeO3/K2O)]]</f>
        <v>3.108629838316594</v>
      </c>
    </row>
    <row r="4709" spans="1:54">
      <c r="A4709" s="19" t="s">
        <v>4368</v>
      </c>
      <c r="B4709" s="19" t="s">
        <v>4752</v>
      </c>
      <c r="C4709" s="19" t="s">
        <v>4370</v>
      </c>
      <c r="D4709" s="19" t="s">
        <v>4753</v>
      </c>
      <c r="E4709" s="19" t="s">
        <v>2771</v>
      </c>
      <c r="F4709" s="19" t="s">
        <v>4754</v>
      </c>
      <c r="G4709" s="8" t="s">
        <v>4764</v>
      </c>
      <c r="H4709" s="8"/>
      <c r="I4709" s="6">
        <v>62.83</v>
      </c>
      <c r="J4709" s="6">
        <v>0.68</v>
      </c>
      <c r="K4709" s="6">
        <v>17.38</v>
      </c>
      <c r="L4709" s="6"/>
      <c r="M4709" s="6">
        <v>5.34</v>
      </c>
      <c r="N4709" s="6">
        <v>0.33</v>
      </c>
      <c r="O4709" s="6">
        <v>3.26</v>
      </c>
      <c r="P4709" s="6">
        <v>0.53</v>
      </c>
      <c r="Q4709" s="6">
        <v>1.65</v>
      </c>
      <c r="R4709" s="6">
        <v>4.08</v>
      </c>
      <c r="S4709" s="6">
        <v>0.13</v>
      </c>
      <c r="T4709" s="6">
        <v>3.58</v>
      </c>
      <c r="U4709" s="6">
        <v>96.080000000000013</v>
      </c>
      <c r="V4709" s="12"/>
      <c r="W4709" s="6">
        <v>65.393422148209808</v>
      </c>
      <c r="X4709" s="6">
        <v>0.70774354704412989</v>
      </c>
      <c r="Y4709" s="6">
        <v>18.089092422980848</v>
      </c>
      <c r="Z4709" s="6">
        <v>5.557868442964196</v>
      </c>
      <c r="AA4709" s="6">
        <v>0.34346378018318069</v>
      </c>
      <c r="AB4709" s="6">
        <v>3.393005828476269</v>
      </c>
      <c r="AC4709" s="6">
        <v>0.55162364696086597</v>
      </c>
      <c r="AD4709" s="6">
        <v>1.7173189009159029</v>
      </c>
      <c r="AE4709" s="6">
        <v>4.2464612822647787</v>
      </c>
      <c r="AF4709" s="6">
        <v>99.999999999999972</v>
      </c>
      <c r="AG4709" s="6"/>
      <c r="AH4709" s="6">
        <v>71.385147178358082</v>
      </c>
      <c r="AI4709" s="6">
        <v>0.58103880365424265</v>
      </c>
      <c r="AJ4709" s="6">
        <v>11.639870442245554</v>
      </c>
      <c r="AK4709" s="6">
        <v>0</v>
      </c>
      <c r="AL4709" s="6">
        <v>5.0740820786757768</v>
      </c>
      <c r="AM4709" s="6">
        <v>0.31758922486176011</v>
      </c>
      <c r="AN4709" s="6">
        <v>5.5200127415614499</v>
      </c>
      <c r="AO4709" s="6">
        <v>0.6452245274174031</v>
      </c>
      <c r="AP4709" s="6">
        <v>1.8175040022340481</v>
      </c>
      <c r="AQ4709" s="6">
        <v>2.9570063956671331</v>
      </c>
      <c r="AR4709" s="6">
        <v>99.999999999999972</v>
      </c>
      <c r="AS4709" s="6"/>
      <c r="AT4709" s="6">
        <v>0.52104618990354135</v>
      </c>
      <c r="AU4709" s="6" t="s">
        <v>2564</v>
      </c>
      <c r="AV4709" s="6" t="s">
        <v>2564</v>
      </c>
      <c r="AW4709" s="6"/>
      <c r="AX4709" s="6">
        <v>4.8875181937727538E-2</v>
      </c>
      <c r="AY4709" s="6">
        <v>0.55128152008932707</v>
      </c>
      <c r="AZ4709" s="6">
        <f>LOG(Tabella1[[#This Row],[SiO2]]/Tabella1[[#This Row],[Al2O3]])</f>
        <v>0.5581172876032916</v>
      </c>
      <c r="BA4709" s="6">
        <f>LOG((Tabella1[[#This Row],[FeO]]*0.8998+Tabella1[[#This Row],[Fe2O3]])/Tabella1[[#This Row],[K2O]])</f>
        <v>7.1027082768224475E-2</v>
      </c>
      <c r="BB4709" s="6">
        <f>Tabella1[[#This Row],[Log SiO2/Al2O3]]/Tabella1[[#This Row],[Log (FeO3/K2O)]]</f>
        <v>7.8578095263258882</v>
      </c>
    </row>
    <row r="4710" spans="1:54">
      <c r="A4710" s="19" t="s">
        <v>4368</v>
      </c>
      <c r="B4710" s="19" t="s">
        <v>4752</v>
      </c>
      <c r="C4710" s="19" t="s">
        <v>4370</v>
      </c>
      <c r="D4710" s="19" t="s">
        <v>4753</v>
      </c>
      <c r="E4710" s="19" t="s">
        <v>2771</v>
      </c>
      <c r="F4710" s="19" t="s">
        <v>4754</v>
      </c>
      <c r="G4710" s="8" t="s">
        <v>4765</v>
      </c>
      <c r="H4710" s="8"/>
      <c r="I4710" s="6">
        <v>60.3</v>
      </c>
      <c r="J4710" s="6">
        <v>0.67</v>
      </c>
      <c r="K4710" s="6">
        <v>17.37</v>
      </c>
      <c r="L4710" s="6"/>
      <c r="M4710" s="6">
        <v>6.14</v>
      </c>
      <c r="N4710" s="6">
        <v>0.06</v>
      </c>
      <c r="O4710" s="6">
        <v>3.7</v>
      </c>
      <c r="P4710" s="6">
        <v>0.25</v>
      </c>
      <c r="Q4710" s="6">
        <v>0.65</v>
      </c>
      <c r="R4710" s="6">
        <v>5.93</v>
      </c>
      <c r="S4710" s="6">
        <v>0.1</v>
      </c>
      <c r="T4710" s="6">
        <v>4.59</v>
      </c>
      <c r="U4710" s="6">
        <v>95.070000000000007</v>
      </c>
      <c r="V4710" s="12"/>
      <c r="W4710" s="6">
        <v>63.426948564215834</v>
      </c>
      <c r="X4710" s="6">
        <v>0.7047438729357316</v>
      </c>
      <c r="Y4710" s="6">
        <v>18.270747869990533</v>
      </c>
      <c r="Z4710" s="6">
        <v>6.4583990743662554</v>
      </c>
      <c r="AA4710" s="6">
        <v>6.3111391606184911E-2</v>
      </c>
      <c r="AB4710" s="6">
        <v>3.8918691490480697</v>
      </c>
      <c r="AC4710" s="6">
        <v>0.2629641316924371</v>
      </c>
      <c r="AD4710" s="6">
        <v>0.68370674240033658</v>
      </c>
      <c r="AE4710" s="6">
        <v>6.2375092037446089</v>
      </c>
      <c r="AF4710" s="6">
        <v>99.999999999999986</v>
      </c>
      <c r="AG4710" s="6"/>
      <c r="AH4710" s="6">
        <v>69.738332103178607</v>
      </c>
      <c r="AI4710" s="6">
        <v>0.58275293785009075</v>
      </c>
      <c r="AJ4710" s="6">
        <v>11.841634098246857</v>
      </c>
      <c r="AK4710" s="6">
        <v>0</v>
      </c>
      <c r="AL4710" s="6">
        <v>5.9387910711188239</v>
      </c>
      <c r="AM4710" s="6">
        <v>5.8778231426459514E-2</v>
      </c>
      <c r="AN4710" s="6">
        <v>6.3773117676728841</v>
      </c>
      <c r="AO4710" s="6">
        <v>0.3098050209071147</v>
      </c>
      <c r="AP4710" s="6">
        <v>0.72881656160736652</v>
      </c>
      <c r="AQ4710" s="6">
        <v>4.3748205029619101</v>
      </c>
      <c r="AR4710" s="6">
        <v>99.999999999999972</v>
      </c>
      <c r="AS4710" s="6"/>
      <c r="AT4710" s="6">
        <v>0.51780273769608609</v>
      </c>
      <c r="AU4710" s="6" t="s">
        <v>2564</v>
      </c>
      <c r="AV4710" s="6" t="s">
        <v>2564</v>
      </c>
      <c r="AW4710" s="6"/>
      <c r="AX4710" s="6">
        <v>-0.22540319816476861</v>
      </c>
      <c r="AY4710" s="6">
        <v>0.54352012183333043</v>
      </c>
      <c r="AZ4710" s="6">
        <f>LOG(Tabella1[[#This Row],[SiO2]]/Tabella1[[#This Row],[Al2O3]])</f>
        <v>0.54051749369305258</v>
      </c>
      <c r="BA4710" s="6">
        <f>LOG((Tabella1[[#This Row],[FeO]]*0.8998+Tabella1[[#This Row],[Fe2O3]])/Tabella1[[#This Row],[K2O]])</f>
        <v>-3.0740333393546922E-2</v>
      </c>
      <c r="BB4710" s="6">
        <f>Tabella1[[#This Row],[Log SiO2/Al2O3]]/Tabella1[[#This Row],[Log (FeO3/K2O)]]</f>
        <v>-17.58333219009652</v>
      </c>
    </row>
    <row r="4711" spans="1:54">
      <c r="A4711" s="19" t="s">
        <v>4368</v>
      </c>
      <c r="B4711" s="19" t="s">
        <v>4752</v>
      </c>
      <c r="C4711" s="19" t="s">
        <v>4370</v>
      </c>
      <c r="D4711" s="19" t="s">
        <v>4753</v>
      </c>
      <c r="E4711" s="19" t="s">
        <v>2771</v>
      </c>
      <c r="F4711" s="19" t="s">
        <v>4754</v>
      </c>
      <c r="G4711" s="8" t="s">
        <v>4766</v>
      </c>
      <c r="H4711" s="8"/>
      <c r="I4711" s="6">
        <v>60.31</v>
      </c>
      <c r="J4711" s="6">
        <v>0.81</v>
      </c>
      <c r="K4711" s="6">
        <v>18.3</v>
      </c>
      <c r="L4711" s="6"/>
      <c r="M4711" s="6">
        <v>4.5599999999999996</v>
      </c>
      <c r="N4711" s="6">
        <v>0.03</v>
      </c>
      <c r="O4711" s="6">
        <v>2.5099999999999998</v>
      </c>
      <c r="P4711" s="6">
        <v>0.23</v>
      </c>
      <c r="Q4711" s="6">
        <v>1.67</v>
      </c>
      <c r="R4711" s="6">
        <v>4.55</v>
      </c>
      <c r="S4711" s="6">
        <v>0.1</v>
      </c>
      <c r="T4711" s="6">
        <v>6.5</v>
      </c>
      <c r="U4711" s="6">
        <v>92.970000000000013</v>
      </c>
      <c r="V4711" s="12"/>
      <c r="W4711" s="6">
        <v>64.870388297300195</v>
      </c>
      <c r="X4711" s="6">
        <v>0.87124878993223609</v>
      </c>
      <c r="Y4711" s="6">
        <v>19.683768957728297</v>
      </c>
      <c r="Z4711" s="6">
        <v>4.9048080025814764</v>
      </c>
      <c r="AA4711" s="6">
        <v>3.2268473701193928E-2</v>
      </c>
      <c r="AB4711" s="6">
        <v>2.6997956329998916</v>
      </c>
      <c r="AC4711" s="6">
        <v>0.24739163170915346</v>
      </c>
      <c r="AD4711" s="6">
        <v>1.7962783693664619</v>
      </c>
      <c r="AE4711" s="6">
        <v>4.894051844681079</v>
      </c>
      <c r="AF4711" s="6">
        <v>99.999999999999986</v>
      </c>
      <c r="AG4711" s="6"/>
      <c r="AH4711" s="6">
        <v>71.715283692807191</v>
      </c>
      <c r="AI4711" s="6">
        <v>0.72437397012631954</v>
      </c>
      <c r="AJ4711" s="6">
        <v>12.827176091232568</v>
      </c>
      <c r="AK4711" s="6">
        <v>0</v>
      </c>
      <c r="AL4711" s="6">
        <v>4.5348472859558893</v>
      </c>
      <c r="AM4711" s="6">
        <v>3.0217231156790262E-2</v>
      </c>
      <c r="AN4711" s="6">
        <v>4.4481333080682699</v>
      </c>
      <c r="AO4711" s="6">
        <v>0.29305182299121568</v>
      </c>
      <c r="AP4711" s="6">
        <v>1.9252604774113755</v>
      </c>
      <c r="AQ4711" s="6">
        <v>3.4513189034307468</v>
      </c>
      <c r="AR4711" s="6">
        <v>99.999999999999972</v>
      </c>
      <c r="AS4711" s="6"/>
      <c r="AT4711" s="6">
        <v>0.49517342952152749</v>
      </c>
      <c r="AU4711" s="6" t="s">
        <v>2564</v>
      </c>
      <c r="AV4711" s="6" t="s">
        <v>2564</v>
      </c>
      <c r="AW4711" s="6"/>
      <c r="AX4711" s="6">
        <v>4.8690586399312813E-2</v>
      </c>
      <c r="AY4711" s="6">
        <v>0.53860578553248384</v>
      </c>
      <c r="AZ4711" s="6">
        <f>LOG(Tabella1[[#This Row],[SiO2]]/Tabella1[[#This Row],[Al2O3]])</f>
        <v>0.51793823874052336</v>
      </c>
      <c r="BA4711" s="6">
        <f>LOG((Tabella1[[#This Row],[FeO]]*0.8998+Tabella1[[#This Row],[Fe2O3]])/Tabella1[[#This Row],[K2O]])</f>
        <v>-4.4900565163129423E-2</v>
      </c>
      <c r="BB4711" s="6">
        <f>Tabella1[[#This Row],[Log SiO2/Al2O3]]/Tabella1[[#This Row],[Log (FeO3/K2O)]]</f>
        <v>-11.535227604792686</v>
      </c>
    </row>
    <row r="4712" spans="1:54">
      <c r="A4712" s="19" t="s">
        <v>4368</v>
      </c>
      <c r="B4712" s="19" t="s">
        <v>4752</v>
      </c>
      <c r="C4712" s="19" t="s">
        <v>4370</v>
      </c>
      <c r="D4712" s="19" t="s">
        <v>4753</v>
      </c>
      <c r="E4712" s="19" t="s">
        <v>2771</v>
      </c>
      <c r="F4712" s="19" t="s">
        <v>4754</v>
      </c>
      <c r="G4712" s="8" t="s">
        <v>4767</v>
      </c>
      <c r="H4712" s="8"/>
      <c r="I4712" s="6">
        <v>64.33</v>
      </c>
      <c r="J4712" s="6">
        <v>0.46</v>
      </c>
      <c r="K4712" s="6">
        <v>13.03</v>
      </c>
      <c r="L4712" s="6"/>
      <c r="M4712" s="6">
        <v>4.49</v>
      </c>
      <c r="N4712" s="6">
        <v>0.02</v>
      </c>
      <c r="O4712" s="6">
        <v>5.6</v>
      </c>
      <c r="P4712" s="6">
        <v>1.17</v>
      </c>
      <c r="Q4712" s="6">
        <v>0.54</v>
      </c>
      <c r="R4712" s="6">
        <v>3.04</v>
      </c>
      <c r="S4712" s="6">
        <v>0.1</v>
      </c>
      <c r="T4712" s="6">
        <v>6.62</v>
      </c>
      <c r="U4712" s="6">
        <v>92.679999999999993</v>
      </c>
      <c r="V4712" s="12"/>
      <c r="W4712" s="6">
        <v>69.410876132930525</v>
      </c>
      <c r="X4712" s="6">
        <v>0.49633146309883475</v>
      </c>
      <c r="Y4712" s="6">
        <v>14.059128182995254</v>
      </c>
      <c r="Z4712" s="6">
        <v>4.844626672421235</v>
      </c>
      <c r="AA4712" s="6">
        <v>2.1579628830384119E-2</v>
      </c>
      <c r="AB4712" s="6">
        <v>6.0422960725075532</v>
      </c>
      <c r="AC4712" s="6">
        <v>1.2624082865774708</v>
      </c>
      <c r="AD4712" s="6">
        <v>0.58264997842037125</v>
      </c>
      <c r="AE4712" s="6">
        <v>3.2801035822183864</v>
      </c>
      <c r="AF4712" s="6">
        <v>100.00000000000001</v>
      </c>
      <c r="AG4712" s="6"/>
      <c r="AH4712" s="6">
        <v>72.908994384930494</v>
      </c>
      <c r="AI4712" s="6">
        <v>0.39208552844631456</v>
      </c>
      <c r="AJ4712" s="6">
        <v>8.7050154696469519</v>
      </c>
      <c r="AK4712" s="6">
        <v>0</v>
      </c>
      <c r="AL4712" s="6">
        <v>4.2558795623625247</v>
      </c>
      <c r="AM4712" s="6">
        <v>1.9200324660681122E-2</v>
      </c>
      <c r="AN4712" s="6">
        <v>9.4588266071438785</v>
      </c>
      <c r="AO4712" s="6">
        <v>1.4208479910588454</v>
      </c>
      <c r="AP4712" s="6">
        <v>0.59335136896701213</v>
      </c>
      <c r="AQ4712" s="6">
        <v>2.1978216218382722</v>
      </c>
      <c r="AR4712" s="6">
        <v>99.999999999999986</v>
      </c>
      <c r="AS4712" s="6"/>
      <c r="AT4712" s="6">
        <v>0.68968496227610432</v>
      </c>
      <c r="AU4712" s="6" t="s">
        <v>2564</v>
      </c>
      <c r="AV4712" s="6" t="s">
        <v>2564</v>
      </c>
      <c r="AW4712" s="6"/>
      <c r="AX4712" s="6">
        <v>1.8945288915410981E-2</v>
      </c>
      <c r="AY4712" s="6">
        <v>0.7099824322845264</v>
      </c>
      <c r="AZ4712" s="6">
        <f>LOG(Tabella1[[#This Row],[SiO2]]/Tabella1[[#This Row],[Al2O3]])</f>
        <v>0.69346913568778346</v>
      </c>
      <c r="BA4712" s="6">
        <f>LOG((Tabella1[[#This Row],[FeO]]*0.8998+Tabella1[[#This Row],[Fe2O3]])/Tabella1[[#This Row],[K2O]])</f>
        <v>0.12351874622411746</v>
      </c>
      <c r="BB4712" s="6">
        <f>Tabella1[[#This Row],[Log SiO2/Al2O3]]/Tabella1[[#This Row],[Log (FeO3/K2O)]]</f>
        <v>5.614282502750835</v>
      </c>
    </row>
    <row r="4713" spans="1:54">
      <c r="A4713" s="19" t="s">
        <v>4368</v>
      </c>
      <c r="B4713" s="19" t="s">
        <v>4752</v>
      </c>
      <c r="C4713" s="19" t="s">
        <v>4370</v>
      </c>
      <c r="D4713" s="19" t="s">
        <v>4753</v>
      </c>
      <c r="E4713" s="19" t="s">
        <v>2771</v>
      </c>
      <c r="F4713" s="19" t="s">
        <v>4754</v>
      </c>
      <c r="G4713" s="8" t="s">
        <v>4768</v>
      </c>
      <c r="H4713" s="8"/>
      <c r="I4713" s="6">
        <v>61.12</v>
      </c>
      <c r="J4713" s="6">
        <v>0.78</v>
      </c>
      <c r="K4713" s="6">
        <v>17.41</v>
      </c>
      <c r="L4713" s="6"/>
      <c r="M4713" s="6">
        <v>3.39</v>
      </c>
      <c r="N4713" s="6">
        <v>0.01</v>
      </c>
      <c r="O4713" s="6">
        <v>4.51</v>
      </c>
      <c r="P4713" s="6">
        <v>0.66</v>
      </c>
      <c r="Q4713" s="6">
        <v>1.02</v>
      </c>
      <c r="R4713" s="6">
        <v>4.76</v>
      </c>
      <c r="S4713" s="6">
        <v>0.14000000000000001</v>
      </c>
      <c r="T4713" s="6">
        <v>5.86</v>
      </c>
      <c r="U4713" s="6">
        <v>93.660000000000011</v>
      </c>
      <c r="V4713" s="12"/>
      <c r="W4713" s="6">
        <v>65.257313687806956</v>
      </c>
      <c r="X4713" s="6">
        <v>0.83279948750800759</v>
      </c>
      <c r="Y4713" s="6">
        <v>18.588511637838991</v>
      </c>
      <c r="Z4713" s="6">
        <v>3.6194746957078792</v>
      </c>
      <c r="AA4713" s="6">
        <v>1.0676916506512918E-2</v>
      </c>
      <c r="AB4713" s="6">
        <v>4.8152893444373257</v>
      </c>
      <c r="AC4713" s="6">
        <v>0.70467648942985261</v>
      </c>
      <c r="AD4713" s="6">
        <v>1.0890454836643175</v>
      </c>
      <c r="AE4713" s="6">
        <v>5.0822122571001485</v>
      </c>
      <c r="AF4713" s="6">
        <v>100.00000000000001</v>
      </c>
      <c r="AG4713" s="6"/>
      <c r="AH4713" s="6">
        <v>70.801441478133583</v>
      </c>
      <c r="AI4713" s="6">
        <v>0.67953022969820276</v>
      </c>
      <c r="AJ4713" s="6">
        <v>11.888172552403278</v>
      </c>
      <c r="AK4713" s="6">
        <v>0</v>
      </c>
      <c r="AL4713" s="6">
        <v>3.284232420575004</v>
      </c>
      <c r="AM4713" s="6">
        <v>9.8122764186575877E-3</v>
      </c>
      <c r="AN4713" s="6">
        <v>7.7860462054054</v>
      </c>
      <c r="AO4713" s="6">
        <v>0.81921310062788122</v>
      </c>
      <c r="AP4713" s="6">
        <v>1.1455381525046155</v>
      </c>
      <c r="AQ4713" s="6">
        <v>3.5173615204929405</v>
      </c>
      <c r="AR4713" s="6">
        <v>99.999999999999986</v>
      </c>
      <c r="AS4713" s="6"/>
      <c r="AT4713" s="6">
        <v>0.70332883827626813</v>
      </c>
      <c r="AU4713" s="6" t="s">
        <v>2564</v>
      </c>
      <c r="AV4713" s="6" t="s">
        <v>2564</v>
      </c>
      <c r="AW4713" s="6"/>
      <c r="AX4713" s="6">
        <v>-4.0018620485269975E-2</v>
      </c>
      <c r="AY4713" s="6">
        <v>0.7493248713626095</v>
      </c>
      <c r="AZ4713" s="6">
        <f>LOG(Tabella1[[#This Row],[SiO2]]/Tabella1[[#This Row],[Al2O3]])</f>
        <v>0.54538457445030231</v>
      </c>
      <c r="BA4713" s="6">
        <f>LOG((Tabella1[[#This Row],[FeO]]*0.8998+Tabella1[[#This Row],[Fe2O3]])/Tabella1[[#This Row],[K2O]])</f>
        <v>-0.19326126568786289</v>
      </c>
      <c r="BB4713" s="6">
        <f>Tabella1[[#This Row],[Log SiO2/Al2O3]]/Tabella1[[#This Row],[Log (FeO3/K2O)]]</f>
        <v>-2.822006637021385</v>
      </c>
    </row>
    <row r="4714" spans="1:54">
      <c r="A4714" s="19" t="s">
        <v>4368</v>
      </c>
      <c r="B4714" s="19" t="s">
        <v>4752</v>
      </c>
      <c r="C4714" s="19" t="s">
        <v>4370</v>
      </c>
      <c r="D4714" s="19" t="s">
        <v>4753</v>
      </c>
      <c r="E4714" s="19" t="s">
        <v>2771</v>
      </c>
      <c r="F4714" s="19" t="s">
        <v>4754</v>
      </c>
      <c r="G4714" s="8" t="s">
        <v>4769</v>
      </c>
      <c r="H4714" s="8"/>
      <c r="I4714" s="6">
        <v>62.58</v>
      </c>
      <c r="J4714" s="6">
        <v>0.67</v>
      </c>
      <c r="K4714" s="6">
        <v>14.26</v>
      </c>
      <c r="L4714" s="6"/>
      <c r="M4714" s="6">
        <v>4.57</v>
      </c>
      <c r="N4714" s="6">
        <v>0.05</v>
      </c>
      <c r="O4714" s="6">
        <v>4.5</v>
      </c>
      <c r="P4714" s="6">
        <v>2.69</v>
      </c>
      <c r="Q4714" s="6">
        <v>1.65</v>
      </c>
      <c r="R4714" s="6">
        <v>2.52</v>
      </c>
      <c r="S4714" s="6">
        <v>0.17</v>
      </c>
      <c r="T4714" s="6">
        <v>6.01</v>
      </c>
      <c r="U4714" s="6">
        <v>93.490000000000009</v>
      </c>
      <c r="V4714" s="12"/>
      <c r="W4714" s="6">
        <v>66.937640389346441</v>
      </c>
      <c r="X4714" s="6">
        <v>0.71665418761364852</v>
      </c>
      <c r="Y4714" s="6">
        <v>15.252968231896457</v>
      </c>
      <c r="Z4714" s="6">
        <v>4.8882233393945871</v>
      </c>
      <c r="AA4714" s="6">
        <v>5.3481655792063321E-2</v>
      </c>
      <c r="AB4714" s="6">
        <v>4.8133490212856982</v>
      </c>
      <c r="AC4714" s="6">
        <v>2.8773130816130066</v>
      </c>
      <c r="AD4714" s="6">
        <v>1.7648946411380892</v>
      </c>
      <c r="AE4714" s="6">
        <v>2.6954754519199913</v>
      </c>
      <c r="AF4714" s="6">
        <v>99.999999999999986</v>
      </c>
      <c r="AG4714" s="6"/>
      <c r="AH4714" s="6">
        <v>70.934702653422192</v>
      </c>
      <c r="AI4714" s="6">
        <v>0.57115426106650036</v>
      </c>
      <c r="AJ4714" s="6">
        <v>9.5279680913909406</v>
      </c>
      <c r="AK4714" s="6">
        <v>0</v>
      </c>
      <c r="AL4714" s="6">
        <v>4.33226311757715</v>
      </c>
      <c r="AM4714" s="6">
        <v>4.8006961379190936E-2</v>
      </c>
      <c r="AN4714" s="6">
        <v>7.6018166076781357</v>
      </c>
      <c r="AO4714" s="6">
        <v>3.2671545043670021</v>
      </c>
      <c r="AP4714" s="6">
        <v>1.8132503505633037</v>
      </c>
      <c r="AQ4714" s="6">
        <v>1.822111863567794</v>
      </c>
      <c r="AR4714" s="6">
        <v>100</v>
      </c>
      <c r="AS4714" s="6"/>
      <c r="AT4714" s="6">
        <v>0.63698389676339473</v>
      </c>
      <c r="AU4714" s="6" t="s">
        <v>2564</v>
      </c>
      <c r="AV4714" s="6" t="s">
        <v>2564</v>
      </c>
      <c r="AW4714" s="6"/>
      <c r="AX4714" s="6">
        <v>-7.035257616465819E-2</v>
      </c>
      <c r="AY4714" s="6">
        <v>0.66900171365515848</v>
      </c>
      <c r="AZ4714" s="6">
        <f>LOG(Tabella1[[#This Row],[SiO2]]/Tabella1[[#This Row],[Al2O3]])</f>
        <v>0.64231603329432774</v>
      </c>
      <c r="BA4714" s="6">
        <f>LOG((Tabella1[[#This Row],[FeO]]*0.8998+Tabella1[[#This Row],[Fe2O3]])/Tabella1[[#This Row],[K2O]])</f>
        <v>0.21266164811785424</v>
      </c>
      <c r="BB4714" s="6">
        <f>Tabella1[[#This Row],[Log SiO2/Al2O3]]/Tabella1[[#This Row],[Log (FeO3/K2O)]]</f>
        <v>3.0203661025817161</v>
      </c>
    </row>
    <row r="4715" spans="1:54">
      <c r="A4715" s="19" t="s">
        <v>4368</v>
      </c>
      <c r="B4715" s="19" t="s">
        <v>4752</v>
      </c>
      <c r="C4715" s="19" t="s">
        <v>4370</v>
      </c>
      <c r="D4715" s="19" t="s">
        <v>4753</v>
      </c>
      <c r="E4715" s="19" t="s">
        <v>2771</v>
      </c>
      <c r="F4715" s="19" t="s">
        <v>4754</v>
      </c>
      <c r="G4715" s="8" t="s">
        <v>4770</v>
      </c>
      <c r="H4715" s="8"/>
      <c r="I4715" s="6">
        <v>58.85</v>
      </c>
      <c r="J4715" s="6">
        <v>0.73</v>
      </c>
      <c r="K4715" s="6">
        <v>16.03</v>
      </c>
      <c r="L4715" s="6"/>
      <c r="M4715" s="6">
        <v>4.9000000000000004</v>
      </c>
      <c r="N4715" s="6">
        <v>0.16</v>
      </c>
      <c r="O4715" s="6">
        <v>3.89</v>
      </c>
      <c r="P4715" s="6">
        <v>2.41</v>
      </c>
      <c r="Q4715" s="6">
        <v>1.1200000000000001</v>
      </c>
      <c r="R4715" s="6">
        <v>4.13</v>
      </c>
      <c r="S4715" s="6">
        <v>0.15</v>
      </c>
      <c r="T4715" s="6">
        <v>7.27</v>
      </c>
      <c r="U4715" s="6">
        <v>92.22</v>
      </c>
      <c r="V4715" s="12"/>
      <c r="W4715" s="6">
        <v>63.814790717848624</v>
      </c>
      <c r="X4715" s="6">
        <v>0.79158533940576881</v>
      </c>
      <c r="Y4715" s="6">
        <v>17.382346562567776</v>
      </c>
      <c r="Z4715" s="6">
        <v>5.3133810453263939</v>
      </c>
      <c r="AA4715" s="6">
        <v>0.17349815658208634</v>
      </c>
      <c r="AB4715" s="6">
        <v>4.2181739319019735</v>
      </c>
      <c r="AC4715" s="6">
        <v>2.6133159835176754</v>
      </c>
      <c r="AD4715" s="6">
        <v>1.2144870960746044</v>
      </c>
      <c r="AE4715" s="6">
        <v>4.478421166775103</v>
      </c>
      <c r="AF4715" s="6">
        <v>100.00000000000001</v>
      </c>
      <c r="AG4715" s="6"/>
      <c r="AH4715" s="6">
        <v>69.036136603377713</v>
      </c>
      <c r="AI4715" s="6">
        <v>0.64403326107566172</v>
      </c>
      <c r="AJ4715" s="6">
        <v>11.084627657498293</v>
      </c>
      <c r="AK4715" s="6">
        <v>0</v>
      </c>
      <c r="AL4715" s="6">
        <v>4.8073033058547079</v>
      </c>
      <c r="AM4715" s="6">
        <v>0.15898678044713185</v>
      </c>
      <c r="AN4715" s="6">
        <v>6.8008202159500541</v>
      </c>
      <c r="AO4715" s="6">
        <v>3.0292928086947306</v>
      </c>
      <c r="AP4715" s="6">
        <v>1.2737924400522225</v>
      </c>
      <c r="AQ4715" s="6">
        <v>3.0905186243575953</v>
      </c>
      <c r="AR4715" s="6">
        <v>99.999999999999986</v>
      </c>
      <c r="AS4715" s="6"/>
      <c r="AT4715" s="6">
        <v>0.58586731982782192</v>
      </c>
      <c r="AU4715" s="6" t="s">
        <v>2564</v>
      </c>
      <c r="AV4715" s="6" t="s">
        <v>2564</v>
      </c>
      <c r="AW4715" s="6"/>
      <c r="AX4715" s="6">
        <v>-0.25700799545956027</v>
      </c>
      <c r="AY4715" s="6">
        <v>0.62028130508092028</v>
      </c>
      <c r="AZ4715" s="6">
        <f>LOG(Tabella1[[#This Row],[SiO2]]/Tabella1[[#This Row],[Al2O3]])</f>
        <v>0.56481294482530864</v>
      </c>
      <c r="BA4715" s="6">
        <f>LOG((Tabella1[[#This Row],[FeO]]*0.8998+Tabella1[[#This Row],[Fe2O3]])/Tabella1[[#This Row],[K2O]])</f>
        <v>2.8392017201660794E-2</v>
      </c>
      <c r="BB4715" s="6">
        <f>Tabella1[[#This Row],[Log SiO2/Al2O3]]/Tabella1[[#This Row],[Log (FeO3/K2O)]]</f>
        <v>19.893371464718253</v>
      </c>
    </row>
    <row r="4716" spans="1:54">
      <c r="A4716" s="19" t="s">
        <v>4368</v>
      </c>
      <c r="B4716" s="19" t="s">
        <v>4752</v>
      </c>
      <c r="C4716" s="19" t="s">
        <v>4370</v>
      </c>
      <c r="D4716" s="19" t="s">
        <v>4753</v>
      </c>
      <c r="E4716" s="19" t="s">
        <v>2771</v>
      </c>
      <c r="F4716" s="19" t="s">
        <v>4754</v>
      </c>
      <c r="G4716" s="8" t="s">
        <v>4771</v>
      </c>
      <c r="H4716" s="8"/>
      <c r="I4716" s="6">
        <v>61.07</v>
      </c>
      <c r="J4716" s="6">
        <v>0.79</v>
      </c>
      <c r="K4716" s="6">
        <v>16.850000000000001</v>
      </c>
      <c r="L4716" s="6"/>
      <c r="M4716" s="6">
        <v>6.21</v>
      </c>
      <c r="N4716" s="6">
        <v>0.02</v>
      </c>
      <c r="O4716" s="6">
        <v>3.01</v>
      </c>
      <c r="P4716" s="6">
        <v>0.4</v>
      </c>
      <c r="Q4716" s="6">
        <v>1.18</v>
      </c>
      <c r="R4716" s="6">
        <v>4.07</v>
      </c>
      <c r="S4716" s="6">
        <v>0.11</v>
      </c>
      <c r="T4716" s="6">
        <v>5.36</v>
      </c>
      <c r="U4716" s="6">
        <v>93.600000000000009</v>
      </c>
      <c r="V4716" s="12"/>
      <c r="W4716" s="6">
        <v>65.245726495726487</v>
      </c>
      <c r="X4716" s="6">
        <v>0.84401709401709402</v>
      </c>
      <c r="Y4716" s="6">
        <v>18.002136752136753</v>
      </c>
      <c r="Z4716" s="6">
        <v>6.634615384615385</v>
      </c>
      <c r="AA4716" s="6">
        <v>2.1367521367521364E-2</v>
      </c>
      <c r="AB4716" s="6">
        <v>3.2158119658119655</v>
      </c>
      <c r="AC4716" s="6">
        <v>0.42735042735042733</v>
      </c>
      <c r="AD4716" s="6">
        <v>1.2606837606837606</v>
      </c>
      <c r="AE4716" s="6">
        <v>4.3482905982905979</v>
      </c>
      <c r="AF4716" s="6">
        <v>100</v>
      </c>
      <c r="AG4716" s="6"/>
      <c r="AH4716" s="6">
        <v>71.419846317620895</v>
      </c>
      <c r="AI4716" s="6">
        <v>0.69482191418830064</v>
      </c>
      <c r="AJ4716" s="6">
        <v>11.615782495541211</v>
      </c>
      <c r="AK4716" s="6">
        <v>0</v>
      </c>
      <c r="AL4716" s="6">
        <v>6.0737655375569153</v>
      </c>
      <c r="AM4716" s="6">
        <v>1.9812168223331976E-2</v>
      </c>
      <c r="AN4716" s="6">
        <v>5.2461314402618333</v>
      </c>
      <c r="AO4716" s="6">
        <v>0.50123937723365564</v>
      </c>
      <c r="AP4716" s="6">
        <v>1.3378999292034051</v>
      </c>
      <c r="AQ4716" s="6">
        <v>3.0362442250616262</v>
      </c>
      <c r="AR4716" s="6">
        <v>99.999999999999972</v>
      </c>
      <c r="AS4716" s="6"/>
      <c r="AT4716" s="6">
        <v>0.46344339091968667</v>
      </c>
      <c r="AU4716" s="6" t="s">
        <v>2564</v>
      </c>
      <c r="AV4716" s="6" t="s">
        <v>2564</v>
      </c>
      <c r="AW4716" s="6"/>
      <c r="AX4716" s="6">
        <v>7.4027795361278778E-2</v>
      </c>
      <c r="AY4716" s="6">
        <v>0.49375005906728153</v>
      </c>
      <c r="AZ4716" s="6">
        <f>LOG(Tabella1[[#This Row],[SiO2]]/Tabella1[[#This Row],[Al2O3]])</f>
        <v>0.55922801478850814</v>
      </c>
      <c r="BA4716" s="6">
        <f>LOG((Tabella1[[#This Row],[FeO]]*0.8998+Tabella1[[#This Row],[Fe2O3]])/Tabella1[[#This Row],[K2O]])</f>
        <v>0.13764317978090812</v>
      </c>
      <c r="BB4716" s="6">
        <f>Tabella1[[#This Row],[Log SiO2/Al2O3]]/Tabella1[[#This Row],[Log (FeO3/K2O)]]</f>
        <v>4.0628821252070217</v>
      </c>
    </row>
    <row r="4717" spans="1:54">
      <c r="A4717" s="19" t="s">
        <v>4368</v>
      </c>
      <c r="B4717" s="19" t="s">
        <v>4752</v>
      </c>
      <c r="C4717" s="19" t="s">
        <v>4370</v>
      </c>
      <c r="D4717" s="19" t="s">
        <v>4753</v>
      </c>
      <c r="E4717" s="19" t="s">
        <v>2771</v>
      </c>
      <c r="F4717" s="19" t="s">
        <v>4754</v>
      </c>
      <c r="G4717" s="8" t="s">
        <v>4772</v>
      </c>
      <c r="H4717" s="8"/>
      <c r="I4717" s="6">
        <v>56.46</v>
      </c>
      <c r="J4717" s="6">
        <v>0.77</v>
      </c>
      <c r="K4717" s="6">
        <v>16.63</v>
      </c>
      <c r="L4717" s="6"/>
      <c r="M4717" s="6">
        <v>5.3</v>
      </c>
      <c r="N4717" s="6">
        <v>0.04</v>
      </c>
      <c r="O4717" s="6">
        <v>5.33</v>
      </c>
      <c r="P4717" s="6">
        <v>1.17</v>
      </c>
      <c r="Q4717" s="6">
        <v>1.2</v>
      </c>
      <c r="R4717" s="6">
        <v>5.01</v>
      </c>
      <c r="S4717" s="6">
        <v>0.16</v>
      </c>
      <c r="T4717" s="6">
        <v>5.8</v>
      </c>
      <c r="U4717" s="6">
        <v>91.910000000000011</v>
      </c>
      <c r="V4717" s="12"/>
      <c r="W4717" s="6">
        <v>61.429659449461425</v>
      </c>
      <c r="X4717" s="6">
        <v>0.83777608530083769</v>
      </c>
      <c r="Y4717" s="6">
        <v>18.093787400718089</v>
      </c>
      <c r="Z4717" s="6">
        <v>5.7665107170057652</v>
      </c>
      <c r="AA4717" s="6">
        <v>4.3520835600043516E-2</v>
      </c>
      <c r="AB4717" s="6">
        <v>5.7991513437057991</v>
      </c>
      <c r="AC4717" s="6">
        <v>1.2729844413012728</v>
      </c>
      <c r="AD4717" s="6">
        <v>1.3056250680013055</v>
      </c>
      <c r="AE4717" s="6">
        <v>5.4509846589054503</v>
      </c>
      <c r="AF4717" s="6">
        <v>100</v>
      </c>
      <c r="AG4717" s="6"/>
      <c r="AH4717" s="6">
        <v>66.476393917214438</v>
      </c>
      <c r="AI4717" s="6">
        <v>0.68182469786528466</v>
      </c>
      <c r="AJ4717" s="6">
        <v>11.541875964310872</v>
      </c>
      <c r="AK4717" s="6">
        <v>0</v>
      </c>
      <c r="AL4717" s="6">
        <v>5.2188868368446544</v>
      </c>
      <c r="AM4717" s="6">
        <v>3.9893082033425897E-2</v>
      </c>
      <c r="AN4717" s="6">
        <v>9.3526669309741273</v>
      </c>
      <c r="AO4717" s="6">
        <v>1.4760689328450174</v>
      </c>
      <c r="AP4717" s="6">
        <v>1.3698040849231525</v>
      </c>
      <c r="AQ4717" s="6">
        <v>3.7628387339837257</v>
      </c>
      <c r="AR4717" s="6">
        <v>100.00000000000003</v>
      </c>
      <c r="AS4717" s="6"/>
      <c r="AT4717" s="6">
        <v>0.64184417667451876</v>
      </c>
      <c r="AU4717" s="6" t="s">
        <v>2564</v>
      </c>
      <c r="AV4717" s="6" t="s">
        <v>2564</v>
      </c>
      <c r="AW4717" s="6"/>
      <c r="AX4717" s="6">
        <v>-0.20121791659034272</v>
      </c>
      <c r="AY4717" s="6">
        <v>0.6733512859661156</v>
      </c>
      <c r="AZ4717" s="6">
        <f>LOG(Tabella1[[#This Row],[SiO2]]/Tabella1[[#This Row],[Al2O3]])</f>
        <v>0.53084862459138138</v>
      </c>
      <c r="BA4717" s="6">
        <f>LOG((Tabella1[[#This Row],[FeO]]*0.8998+Tabella1[[#This Row],[Fe2O3]])/Tabella1[[#This Row],[K2O]])</f>
        <v>-2.1415867436908636E-2</v>
      </c>
      <c r="BB4717" s="6">
        <f>Tabella1[[#This Row],[Log SiO2/Al2O3]]/Tabella1[[#This Row],[Log (FeO3/K2O)]]</f>
        <v>-24.787631234423113</v>
      </c>
    </row>
    <row r="4718" spans="1:54">
      <c r="A4718" s="19" t="s">
        <v>4368</v>
      </c>
      <c r="B4718" s="19" t="s">
        <v>4752</v>
      </c>
      <c r="C4718" s="19" t="s">
        <v>4370</v>
      </c>
      <c r="D4718" s="19" t="s">
        <v>4753</v>
      </c>
      <c r="E4718" s="19" t="s">
        <v>2771</v>
      </c>
      <c r="F4718" s="19" t="s">
        <v>4754</v>
      </c>
      <c r="G4718" s="8" t="s">
        <v>4773</v>
      </c>
      <c r="H4718" s="8"/>
      <c r="I4718" s="6">
        <v>59.16</v>
      </c>
      <c r="J4718" s="6">
        <v>0.72</v>
      </c>
      <c r="K4718" s="6">
        <v>16.23</v>
      </c>
      <c r="L4718" s="6"/>
      <c r="M4718" s="6">
        <v>3.78</v>
      </c>
      <c r="N4718" s="6">
        <v>0.03</v>
      </c>
      <c r="O4718" s="6">
        <v>6.15</v>
      </c>
      <c r="P4718" s="6">
        <v>1.43</v>
      </c>
      <c r="Q4718" s="6">
        <v>1.68</v>
      </c>
      <c r="R4718" s="6">
        <v>4.13</v>
      </c>
      <c r="S4718" s="6">
        <v>0.16</v>
      </c>
      <c r="T4718" s="6">
        <v>6.35</v>
      </c>
      <c r="U4718" s="6">
        <v>93.310000000000016</v>
      </c>
      <c r="V4718" s="12"/>
      <c r="W4718" s="6">
        <v>63.401564676883496</v>
      </c>
      <c r="X4718" s="6">
        <v>0.77162147679777071</v>
      </c>
      <c r="Y4718" s="6">
        <v>17.393634122816415</v>
      </c>
      <c r="Z4718" s="6">
        <v>4.0510127531882958</v>
      </c>
      <c r="AA4718" s="6">
        <v>3.2150894866573777E-2</v>
      </c>
      <c r="AB4718" s="6">
        <v>6.5909334476476245</v>
      </c>
      <c r="AC4718" s="6">
        <v>1.5325259886400167</v>
      </c>
      <c r="AD4718" s="6">
        <v>1.8004501125281316</v>
      </c>
      <c r="AE4718" s="6">
        <v>4.4261065266316564</v>
      </c>
      <c r="AF4718" s="6">
        <v>99.999999999999986</v>
      </c>
      <c r="AG4718" s="6"/>
      <c r="AH4718" s="6">
        <v>67.623791974301824</v>
      </c>
      <c r="AI4718" s="6">
        <v>0.61895528534437771</v>
      </c>
      <c r="AJ4718" s="6">
        <v>10.935721694447526</v>
      </c>
      <c r="AK4718" s="6">
        <v>0</v>
      </c>
      <c r="AL4718" s="6">
        <v>3.6135875896984393</v>
      </c>
      <c r="AM4718" s="6">
        <v>2.9047156810341944E-2</v>
      </c>
      <c r="AN4718" s="6">
        <v>10.476787880599204</v>
      </c>
      <c r="AO4718" s="6">
        <v>1.7514655164643904</v>
      </c>
      <c r="AP4718" s="6">
        <v>1.8617924658121461</v>
      </c>
      <c r="AQ4718" s="6">
        <v>3.0114295491999168</v>
      </c>
      <c r="AR4718" s="6">
        <v>100.00000000000001</v>
      </c>
      <c r="AS4718" s="6"/>
      <c r="AT4718" s="6">
        <v>0.74354213645223</v>
      </c>
      <c r="AU4718" s="6" t="s">
        <v>2564</v>
      </c>
      <c r="AV4718" s="6" t="s">
        <v>2564</v>
      </c>
      <c r="AW4718" s="6"/>
      <c r="AX4718" s="6">
        <v>-0.12096820191551086</v>
      </c>
      <c r="AY4718" s="6">
        <v>0.77770478069573701</v>
      </c>
      <c r="AZ4718" s="6">
        <f>LOG(Tabella1[[#This Row],[SiO2]]/Tabella1[[#This Row],[Al2O3]])</f>
        <v>0.5617096454986229</v>
      </c>
      <c r="BA4718" s="6">
        <f>LOG((Tabella1[[#This Row],[FeO]]*0.8998+Tabella1[[#This Row],[Fe2O3]])/Tabella1[[#This Row],[K2O]])</f>
        <v>-8.4312262989627643E-2</v>
      </c>
      <c r="BB4718" s="6">
        <f>Tabella1[[#This Row],[Log SiO2/Al2O3]]/Tabella1[[#This Row],[Log (FeO3/K2O)]]</f>
        <v>-6.6622532189383428</v>
      </c>
    </row>
    <row r="4719" spans="1:54">
      <c r="A4719" s="19" t="s">
        <v>4368</v>
      </c>
      <c r="B4719" s="19" t="s">
        <v>4752</v>
      </c>
      <c r="C4719" s="19" t="s">
        <v>4370</v>
      </c>
      <c r="D4719" s="19" t="s">
        <v>4753</v>
      </c>
      <c r="E4719" s="19" t="s">
        <v>2771</v>
      </c>
      <c r="F4719" s="19" t="s">
        <v>4754</v>
      </c>
      <c r="G4719" s="8" t="s">
        <v>4774</v>
      </c>
      <c r="H4719" s="8"/>
      <c r="I4719" s="6">
        <v>61.07</v>
      </c>
      <c r="J4719" s="6">
        <v>0.98</v>
      </c>
      <c r="K4719" s="6">
        <v>17.28</v>
      </c>
      <c r="L4719" s="6"/>
      <c r="M4719" s="6">
        <v>5.93</v>
      </c>
      <c r="N4719" s="6">
        <v>0.03</v>
      </c>
      <c r="O4719" s="6">
        <v>3.58</v>
      </c>
      <c r="P4719" s="6">
        <v>0.47</v>
      </c>
      <c r="Q4719" s="6">
        <v>2.09</v>
      </c>
      <c r="R4719" s="6">
        <v>4.1399999999999997</v>
      </c>
      <c r="S4719" s="6">
        <v>0.26</v>
      </c>
      <c r="T4719" s="6">
        <v>3.8</v>
      </c>
      <c r="U4719" s="6">
        <v>95.57</v>
      </c>
      <c r="V4719" s="12"/>
      <c r="W4719" s="6">
        <v>63.90080569216282</v>
      </c>
      <c r="X4719" s="6">
        <v>1.0254263890342159</v>
      </c>
      <c r="Y4719" s="6">
        <v>18.080987757664541</v>
      </c>
      <c r="Z4719" s="6">
        <v>6.204876007115204</v>
      </c>
      <c r="AA4719" s="6">
        <v>3.1390603745945378E-2</v>
      </c>
      <c r="AB4719" s="6">
        <v>3.7459453803494824</v>
      </c>
      <c r="AC4719" s="6">
        <v>0.49178612535314431</v>
      </c>
      <c r="AD4719" s="6">
        <v>2.1868787276341948</v>
      </c>
      <c r="AE4719" s="6">
        <v>4.3319033169404619</v>
      </c>
      <c r="AF4719" s="6">
        <v>100.00000000000003</v>
      </c>
      <c r="AG4719" s="6"/>
      <c r="AH4719" s="6">
        <v>69.719387450597395</v>
      </c>
      <c r="AI4719" s="6">
        <v>0.84140898082408766</v>
      </c>
      <c r="AJ4719" s="6">
        <v>11.628587247924498</v>
      </c>
      <c r="AK4719" s="6">
        <v>0</v>
      </c>
      <c r="AL4719" s="6">
        <v>5.6618162125931075</v>
      </c>
      <c r="AM4719" s="6">
        <v>2.9010680584272686E-2</v>
      </c>
      <c r="AN4719" s="6">
        <v>6.0910245508605572</v>
      </c>
      <c r="AO4719" s="6">
        <v>0.57493361263950493</v>
      </c>
      <c r="AP4719" s="6">
        <v>2.3132499475932855</v>
      </c>
      <c r="AQ4719" s="6">
        <v>3.0149303601854136</v>
      </c>
      <c r="AR4719" s="6">
        <v>99.999999999999986</v>
      </c>
      <c r="AS4719" s="6"/>
      <c r="AT4719" s="6">
        <v>0.51825976999544243</v>
      </c>
      <c r="AU4719" s="6" t="s">
        <v>2564</v>
      </c>
      <c r="AV4719" s="6" t="s">
        <v>2564</v>
      </c>
      <c r="AW4719" s="6"/>
      <c r="AX4719" s="6">
        <v>1.0380043891710622E-2</v>
      </c>
      <c r="AY4719" s="6">
        <v>0.55822413338615628</v>
      </c>
      <c r="AZ4719" s="6">
        <f>LOG(Tabella1[[#This Row],[SiO2]]/Tabella1[[#This Row],[Al2O3]])</f>
        <v>0.5482841818529911</v>
      </c>
      <c r="BA4719" s="6">
        <f>LOG((Tabella1[[#This Row],[FeO]]*0.8998+Tabella1[[#This Row],[Fe2O3]])/Tabella1[[#This Row],[K2O]])</f>
        <v>0.11020034107291177</v>
      </c>
      <c r="BB4719" s="6">
        <f>Tabella1[[#This Row],[Log SiO2/Al2O3]]/Tabella1[[#This Row],[Log (FeO3/K2O)]]</f>
        <v>4.9753401533506167</v>
      </c>
    </row>
    <row r="4720" spans="1:54">
      <c r="A4720" s="19" t="s">
        <v>4368</v>
      </c>
      <c r="B4720" s="19" t="s">
        <v>4752</v>
      </c>
      <c r="C4720" s="19" t="s">
        <v>4370</v>
      </c>
      <c r="D4720" s="19" t="s">
        <v>4753</v>
      </c>
      <c r="E4720" s="19" t="s">
        <v>2771</v>
      </c>
      <c r="F4720" s="19" t="s">
        <v>4754</v>
      </c>
      <c r="G4720" s="8" t="s">
        <v>4775</v>
      </c>
      <c r="H4720" s="8"/>
      <c r="I4720" s="6">
        <v>58.01</v>
      </c>
      <c r="J4720" s="6">
        <v>0.73</v>
      </c>
      <c r="K4720" s="6">
        <v>15.74</v>
      </c>
      <c r="L4720" s="6"/>
      <c r="M4720" s="6">
        <v>5.15</v>
      </c>
      <c r="N4720" s="6">
        <v>0.08</v>
      </c>
      <c r="O4720" s="6">
        <v>3.71</v>
      </c>
      <c r="P4720" s="6">
        <v>2.72</v>
      </c>
      <c r="Q4720" s="6">
        <v>1.04</v>
      </c>
      <c r="R4720" s="6">
        <v>5.0199999999999996</v>
      </c>
      <c r="S4720" s="6">
        <v>0.15</v>
      </c>
      <c r="T4720" s="6">
        <v>6.8</v>
      </c>
      <c r="U4720" s="6">
        <v>92.199999999999989</v>
      </c>
      <c r="V4720" s="12"/>
      <c r="W4720" s="6">
        <v>62.91757049891541</v>
      </c>
      <c r="X4720" s="6">
        <v>0.79175704989154028</v>
      </c>
      <c r="Y4720" s="6">
        <v>17.071583514099785</v>
      </c>
      <c r="Z4720" s="6">
        <v>5.5856832971800445</v>
      </c>
      <c r="AA4720" s="6">
        <v>8.6767895878524959E-2</v>
      </c>
      <c r="AB4720" s="6">
        <v>4.0238611713665948</v>
      </c>
      <c r="AC4720" s="6">
        <v>2.9501084598698486</v>
      </c>
      <c r="AD4720" s="6">
        <v>1.1279826464208245</v>
      </c>
      <c r="AE4720" s="6">
        <v>5.4446854663774404</v>
      </c>
      <c r="AF4720" s="6">
        <v>100</v>
      </c>
      <c r="AG4720" s="6"/>
      <c r="AH4720" s="6">
        <v>68.303582529890093</v>
      </c>
      <c r="AI4720" s="6">
        <v>0.6464261287179135</v>
      </c>
      <c r="AJ4720" s="6">
        <v>10.924533993337402</v>
      </c>
      <c r="AK4720" s="6">
        <v>0</v>
      </c>
      <c r="AL4720" s="6">
        <v>5.0713464233036989</v>
      </c>
      <c r="AM4720" s="6">
        <v>7.9788743232075396E-2</v>
      </c>
      <c r="AN4720" s="6">
        <v>6.5102281375612341</v>
      </c>
      <c r="AO4720" s="6">
        <v>3.4316557975398823</v>
      </c>
      <c r="AP4720" s="6">
        <v>1.187201916480874</v>
      </c>
      <c r="AQ4720" s="6">
        <v>3.7704712703443222</v>
      </c>
      <c r="AR4720" s="6">
        <v>99.999999999999986</v>
      </c>
      <c r="AS4720" s="6"/>
      <c r="AT4720" s="6">
        <v>0.56211943404999665</v>
      </c>
      <c r="AU4720" s="6" t="s">
        <v>2564</v>
      </c>
      <c r="AV4720" s="6" t="s">
        <v>2564</v>
      </c>
      <c r="AW4720" s="6"/>
      <c r="AX4720" s="6" t="s">
        <v>2564</v>
      </c>
      <c r="AY4720" s="6" t="s">
        <v>2564</v>
      </c>
      <c r="AZ4720" s="6">
        <f>LOG(Tabella1[[#This Row],[SiO2]]/Tabella1[[#This Row],[Al2O3]])</f>
        <v>0.56649813744455124</v>
      </c>
      <c r="BA4720" s="6">
        <f>LOG((Tabella1[[#This Row],[FeO]]*0.8998+Tabella1[[#This Row],[Fe2O3]])/Tabella1[[#This Row],[K2O]])</f>
        <v>-3.4750499274280221E-2</v>
      </c>
      <c r="BB4720" s="6">
        <f>Tabella1[[#This Row],[Log SiO2/Al2O3]]/Tabella1[[#This Row],[Log (FeO3/K2O)]]</f>
        <v>-16.30187045582484</v>
      </c>
    </row>
    <row r="4721" spans="1:54">
      <c r="A4721" s="19" t="s">
        <v>4368</v>
      </c>
      <c r="B4721" s="19" t="s">
        <v>4752</v>
      </c>
      <c r="C4721" s="19" t="s">
        <v>4370</v>
      </c>
      <c r="D4721" s="19" t="s">
        <v>4753</v>
      </c>
      <c r="E4721" s="19" t="s">
        <v>2771</v>
      </c>
      <c r="F4721" s="19" t="s">
        <v>4754</v>
      </c>
      <c r="G4721" s="8" t="s">
        <v>4776</v>
      </c>
      <c r="H4721" s="8"/>
      <c r="I4721" s="6">
        <v>64.790000000000006</v>
      </c>
      <c r="J4721" s="6">
        <v>0.84</v>
      </c>
      <c r="K4721" s="6">
        <v>15.81</v>
      </c>
      <c r="L4721" s="6"/>
      <c r="M4721" s="6">
        <v>4.28</v>
      </c>
      <c r="N4721" s="6">
        <v>0.02</v>
      </c>
      <c r="O4721" s="6">
        <v>2.79</v>
      </c>
      <c r="P4721" s="6">
        <v>0.59</v>
      </c>
      <c r="Q4721" s="6">
        <v>2</v>
      </c>
      <c r="R4721" s="6">
        <v>4.16</v>
      </c>
      <c r="S4721" s="6">
        <v>0.24</v>
      </c>
      <c r="T4721" s="6">
        <v>4.08</v>
      </c>
      <c r="U4721" s="6">
        <v>95.280000000000015</v>
      </c>
      <c r="V4721" s="12"/>
      <c r="W4721" s="6">
        <v>67.999580184718724</v>
      </c>
      <c r="X4721" s="6">
        <v>0.8816120906801006</v>
      </c>
      <c r="Y4721" s="6">
        <v>16.593198992443323</v>
      </c>
      <c r="Z4721" s="6">
        <v>4.492023509655751</v>
      </c>
      <c r="AA4721" s="6">
        <v>2.099076406381192E-2</v>
      </c>
      <c r="AB4721" s="6">
        <v>2.9282115869017629</v>
      </c>
      <c r="AC4721" s="6">
        <v>0.61922753988245161</v>
      </c>
      <c r="AD4721" s="6">
        <v>2.099076406381192</v>
      </c>
      <c r="AE4721" s="6">
        <v>4.3660789252728796</v>
      </c>
      <c r="AF4721" s="6">
        <v>99.999999999999986</v>
      </c>
      <c r="AG4721" s="6"/>
      <c r="AH4721" s="6">
        <v>73.774184832698992</v>
      </c>
      <c r="AI4721" s="6">
        <v>0.71933493111592861</v>
      </c>
      <c r="AJ4721" s="6">
        <v>10.611722492564866</v>
      </c>
      <c r="AK4721" s="6">
        <v>0</v>
      </c>
      <c r="AL4721" s="6">
        <v>4.0758260440662823</v>
      </c>
      <c r="AM4721" s="6">
        <v>1.9290232186879155E-2</v>
      </c>
      <c r="AN4721" s="6">
        <v>4.7345894209211412</v>
      </c>
      <c r="AO4721" s="6">
        <v>0.71985106284678335</v>
      </c>
      <c r="AP4721" s="6">
        <v>2.2078881434933963</v>
      </c>
      <c r="AQ4721" s="6">
        <v>3.021628522697867</v>
      </c>
      <c r="AR4721" s="6">
        <v>100</v>
      </c>
      <c r="AS4721" s="6"/>
      <c r="AT4721" s="6">
        <v>0.53738548877023928</v>
      </c>
      <c r="AU4721" s="6" t="s">
        <v>2564</v>
      </c>
      <c r="AV4721" s="6" t="s">
        <v>2564</v>
      </c>
      <c r="AW4721" s="6"/>
      <c r="AX4721" s="6">
        <v>-0.140264511737166</v>
      </c>
      <c r="AY4721" s="6">
        <v>0.58516157404451041</v>
      </c>
      <c r="AZ4721" s="6">
        <f>LOG(Tabella1[[#This Row],[SiO2]]/Tabella1[[#This Row],[Al2O3]])</f>
        <v>0.61257611001311774</v>
      </c>
      <c r="BA4721" s="6">
        <f>LOG((Tabella1[[#This Row],[FeO]]*0.8998+Tabella1[[#This Row],[Fe2O3]])/Tabella1[[#This Row],[K2O]])</f>
        <v>-3.3503572784022641E-2</v>
      </c>
      <c r="BB4721" s="6">
        <f>Tabella1[[#This Row],[Log SiO2/Al2O3]]/Tabella1[[#This Row],[Log (FeO3/K2O)]]</f>
        <v>-18.283904046951264</v>
      </c>
    </row>
    <row r="4722" spans="1:54" hidden="1">
      <c r="A4722" s="19" t="s">
        <v>4368</v>
      </c>
      <c r="B4722" s="19" t="s">
        <v>4752</v>
      </c>
      <c r="C4722" s="19" t="s">
        <v>4389</v>
      </c>
      <c r="D4722" s="19" t="s">
        <v>91</v>
      </c>
      <c r="E4722" s="19" t="s">
        <v>2773</v>
      </c>
      <c r="F4722" s="19" t="s">
        <v>1369</v>
      </c>
      <c r="G4722" s="8">
        <v>4</v>
      </c>
      <c r="H4722" s="8"/>
      <c r="I4722" s="6">
        <v>66.89</v>
      </c>
      <c r="J4722" s="6">
        <v>0.66</v>
      </c>
      <c r="K4722" s="6">
        <v>14.33</v>
      </c>
      <c r="L4722" s="6">
        <v>1.06</v>
      </c>
      <c r="M4722" s="6">
        <v>5.16</v>
      </c>
      <c r="N4722" s="6">
        <v>0.1</v>
      </c>
      <c r="O4722" s="6">
        <v>3.45</v>
      </c>
      <c r="P4722" s="6">
        <v>0.28000000000000003</v>
      </c>
      <c r="Q4722" s="6">
        <v>0.9</v>
      </c>
      <c r="R4722" s="6">
        <v>3.09</v>
      </c>
      <c r="S4722" s="6">
        <v>0.2</v>
      </c>
      <c r="T4722" s="6">
        <v>3.32</v>
      </c>
      <c r="U4722" s="6">
        <v>95.81</v>
      </c>
      <c r="V4722" s="12"/>
      <c r="W4722" s="6">
        <v>69.815259367498172</v>
      </c>
      <c r="X4722" s="6">
        <v>0.68886337543053955</v>
      </c>
      <c r="Y4722" s="6">
        <v>14.956685105938838</v>
      </c>
      <c r="Z4722" s="6">
        <v>6.3772048846675711</v>
      </c>
      <c r="AA4722" s="6">
        <v>0.10437323870159691</v>
      </c>
      <c r="AB4722" s="6">
        <v>3.6008767352050932</v>
      </c>
      <c r="AC4722" s="6">
        <v>0.29224506836447139</v>
      </c>
      <c r="AD4722" s="6">
        <v>0.93935914831437228</v>
      </c>
      <c r="AE4722" s="6">
        <v>3.2251330758793446</v>
      </c>
      <c r="AF4722" s="6">
        <v>99.999999999999986</v>
      </c>
      <c r="AG4722" s="6"/>
      <c r="AH4722" s="6">
        <v>75.15531650273698</v>
      </c>
      <c r="AI4722" s="6">
        <v>0.55769644019979503</v>
      </c>
      <c r="AJ4722" s="6">
        <v>9.4907881053953123</v>
      </c>
      <c r="AK4722" s="6">
        <v>0.44812757164267708</v>
      </c>
      <c r="AL4722" s="6">
        <v>4.8486813679874388</v>
      </c>
      <c r="AM4722" s="6">
        <v>9.517207365157844E-2</v>
      </c>
      <c r="AN4722" s="6">
        <v>5.7769590331617708</v>
      </c>
      <c r="AO4722" s="6">
        <v>0.33709378269544094</v>
      </c>
      <c r="AP4722" s="6">
        <v>0.98037370351059649</v>
      </c>
      <c r="AQ4722" s="6">
        <v>2.2146662777032686</v>
      </c>
      <c r="AR4722" s="6">
        <v>100.00000000000001</v>
      </c>
      <c r="AS4722" s="6"/>
      <c r="AT4722" s="6">
        <v>0.5013896377451732</v>
      </c>
      <c r="AU4722" s="6">
        <v>0.15600784125755091</v>
      </c>
      <c r="AV4722" s="6">
        <v>0.54368102204333657</v>
      </c>
      <c r="AW4722" s="6"/>
      <c r="AX4722" s="6">
        <v>0.14413102538613817</v>
      </c>
      <c r="AY4722" s="6">
        <v>0.52689293383321545</v>
      </c>
      <c r="AZ4722" s="6">
        <f>LOG(Tabella1[[#This Row],[SiO2]]/Tabella1[[#This Row],[Al2O3]])</f>
        <v>0.6691150055552888</v>
      </c>
      <c r="BA4722" s="6">
        <f>LOG((Tabella1[[#This Row],[FeO]]*0.8998+Tabella1[[#This Row],[Fe2O3]])/Tabella1[[#This Row],[K2O]])</f>
        <v>0.2661424552915333</v>
      </c>
      <c r="BB4722" s="6">
        <f>Tabella1[[#This Row],[Log SiO2/Al2O3]]/Tabella1[[#This Row],[Log (FeO3/K2O)]]</f>
        <v>2.5141235163789935</v>
      </c>
    </row>
    <row r="4723" spans="1:54" hidden="1">
      <c r="A4723" s="19" t="s">
        <v>4368</v>
      </c>
      <c r="B4723" s="19" t="s">
        <v>4752</v>
      </c>
      <c r="C4723" s="19" t="s">
        <v>4389</v>
      </c>
      <c r="D4723" s="19" t="s">
        <v>91</v>
      </c>
      <c r="E4723" s="19" t="s">
        <v>2776</v>
      </c>
      <c r="F4723" s="19" t="s">
        <v>1369</v>
      </c>
      <c r="G4723" s="8">
        <v>5</v>
      </c>
      <c r="H4723" s="8"/>
      <c r="I4723" s="6">
        <v>62.64</v>
      </c>
      <c r="J4723" s="6">
        <v>0.83</v>
      </c>
      <c r="K4723" s="6">
        <v>16.52</v>
      </c>
      <c r="L4723" s="6">
        <v>0.54</v>
      </c>
      <c r="M4723" s="6">
        <v>5.45</v>
      </c>
      <c r="N4723" s="6">
        <v>0.12</v>
      </c>
      <c r="O4723" s="6">
        <v>3.47</v>
      </c>
      <c r="P4723" s="6">
        <v>1.98</v>
      </c>
      <c r="Q4723" s="6">
        <v>1.35</v>
      </c>
      <c r="R4723" s="6">
        <v>4.5599999999999996</v>
      </c>
      <c r="S4723" s="6">
        <v>0.14000000000000001</v>
      </c>
      <c r="T4723" s="6">
        <v>1.76</v>
      </c>
      <c r="U4723" s="6">
        <v>97.41</v>
      </c>
      <c r="V4723" s="12"/>
      <c r="W4723" s="6">
        <v>64.305512781028639</v>
      </c>
      <c r="X4723" s="6">
        <v>0.85206857612154818</v>
      </c>
      <c r="Y4723" s="6">
        <v>16.959244430756595</v>
      </c>
      <c r="Z4723" s="6">
        <v>6.0979365568216819</v>
      </c>
      <c r="AA4723" s="6">
        <v>0.12319063751154913</v>
      </c>
      <c r="AB4723" s="6">
        <v>3.5622626013756293</v>
      </c>
      <c r="AC4723" s="6">
        <v>2.0326455189405608</v>
      </c>
      <c r="AD4723" s="6">
        <v>1.3858946720049277</v>
      </c>
      <c r="AE4723" s="6">
        <v>4.6812442254388662</v>
      </c>
      <c r="AF4723" s="6">
        <v>100</v>
      </c>
      <c r="AG4723" s="6"/>
      <c r="AH4723" s="6">
        <v>70.0397710893793</v>
      </c>
      <c r="AI4723" s="6">
        <v>0.69795349454048272</v>
      </c>
      <c r="AJ4723" s="6">
        <v>10.888312747301402</v>
      </c>
      <c r="AK4723" s="6">
        <v>0.22718728244557695</v>
      </c>
      <c r="AL4723" s="6">
        <v>5.0964163789207095</v>
      </c>
      <c r="AM4723" s="6">
        <v>0.11365413340399912</v>
      </c>
      <c r="AN4723" s="6">
        <v>5.7823466551274283</v>
      </c>
      <c r="AO4723" s="6">
        <v>2.372205771945703</v>
      </c>
      <c r="AP4723" s="6">
        <v>1.4634482496998484</v>
      </c>
      <c r="AQ4723" s="6">
        <v>3.2524386464949941</v>
      </c>
      <c r="AR4723" s="6">
        <v>100.00000000000001</v>
      </c>
      <c r="AS4723" s="6"/>
      <c r="AT4723" s="6">
        <v>0.51021586958130805</v>
      </c>
      <c r="AU4723" s="6">
        <v>8.1857625244867144E-2</v>
      </c>
      <c r="AV4723" s="6">
        <v>0.53152611533406458</v>
      </c>
      <c r="AW4723" s="6"/>
      <c r="AX4723" s="6">
        <v>-0.30470451334093634</v>
      </c>
      <c r="AY4723" s="6">
        <v>0.54369972333020522</v>
      </c>
      <c r="AZ4723" s="6">
        <f>LOG(Tabella1[[#This Row],[SiO2]]/Tabella1[[#This Row],[Al2O3]])</f>
        <v>0.57884170606552354</v>
      </c>
      <c r="BA4723" s="6">
        <f>LOG((Tabella1[[#This Row],[FeO]]*0.8998+Tabella1[[#This Row],[Fe2O3]])/Tabella1[[#This Row],[K2O]])</f>
        <v>7.6946094067732285E-2</v>
      </c>
      <c r="BB4723" s="6">
        <f>Tabella1[[#This Row],[Log SiO2/Al2O3]]/Tabella1[[#This Row],[Log (FeO3/K2O)]]</f>
        <v>7.5226912175164404</v>
      </c>
    </row>
    <row r="4724" spans="1:54" hidden="1">
      <c r="A4724" s="19" t="s">
        <v>4368</v>
      </c>
      <c r="B4724" s="19" t="s">
        <v>4752</v>
      </c>
      <c r="C4724" s="19" t="s">
        <v>4389</v>
      </c>
      <c r="D4724" s="19" t="s">
        <v>91</v>
      </c>
      <c r="E4724" s="19" t="s">
        <v>2776</v>
      </c>
      <c r="F4724" s="19" t="s">
        <v>1369</v>
      </c>
      <c r="G4724" s="8">
        <v>6</v>
      </c>
      <c r="H4724" s="8"/>
      <c r="I4724" s="6">
        <v>55.4</v>
      </c>
      <c r="J4724" s="6">
        <v>0.99</v>
      </c>
      <c r="K4724" s="6">
        <v>22.33</v>
      </c>
      <c r="L4724" s="6">
        <v>1.3</v>
      </c>
      <c r="M4724" s="6">
        <v>6.82</v>
      </c>
      <c r="N4724" s="6">
        <v>0.14000000000000001</v>
      </c>
      <c r="O4724" s="6">
        <v>2.35</v>
      </c>
      <c r="P4724" s="6">
        <v>0.38</v>
      </c>
      <c r="Q4724" s="6">
        <v>1.02</v>
      </c>
      <c r="R4724" s="6">
        <v>5.45</v>
      </c>
      <c r="S4724" s="6">
        <v>0.2</v>
      </c>
      <c r="T4724" s="6">
        <v>3.55</v>
      </c>
      <c r="U4724" s="6">
        <v>96.049999999999983</v>
      </c>
      <c r="V4724" s="12"/>
      <c r="W4724" s="6">
        <v>57.678292555960439</v>
      </c>
      <c r="X4724" s="6">
        <v>1.0307131702238419</v>
      </c>
      <c r="Y4724" s="6">
        <v>23.248308172826654</v>
      </c>
      <c r="Z4724" s="6">
        <v>8.3185840707964616</v>
      </c>
      <c r="AA4724" s="6">
        <v>0.14575741801145242</v>
      </c>
      <c r="AB4724" s="6">
        <v>2.4466423737636656</v>
      </c>
      <c r="AC4724" s="6">
        <v>0.39562727745965653</v>
      </c>
      <c r="AD4724" s="6">
        <v>1.0619469026548674</v>
      </c>
      <c r="AE4724" s="6">
        <v>5.6741280583029683</v>
      </c>
      <c r="AF4724" s="6">
        <v>100</v>
      </c>
      <c r="AG4724" s="6"/>
      <c r="AH4724" s="6">
        <v>65.890955515136667</v>
      </c>
      <c r="AI4724" s="6">
        <v>0.88553689443381756</v>
      </c>
      <c r="AJ4724" s="6">
        <v>15.655334038157731</v>
      </c>
      <c r="AK4724" s="6">
        <v>0.58177717832577913</v>
      </c>
      <c r="AL4724" s="6">
        <v>6.7838439150177789</v>
      </c>
      <c r="AM4724" s="6">
        <v>0.14104415598238781</v>
      </c>
      <c r="AN4724" s="6">
        <v>4.1654850835579449</v>
      </c>
      <c r="AO4724" s="6">
        <v>0.48427699226212867</v>
      </c>
      <c r="AP4724" s="6">
        <v>1.1761611895425257</v>
      </c>
      <c r="AQ4724" s="6">
        <v>4.1348888928100331</v>
      </c>
      <c r="AR4724" s="6">
        <v>100</v>
      </c>
      <c r="AS4724" s="6"/>
      <c r="AT4724" s="6">
        <v>0.3438888133732701</v>
      </c>
      <c r="AU4724" s="6">
        <v>0.14640695192027361</v>
      </c>
      <c r="AV4724" s="6">
        <v>0.38043290909422728</v>
      </c>
      <c r="AW4724" s="6"/>
      <c r="AX4724" s="6">
        <v>0.14641902207189098</v>
      </c>
      <c r="AY4724" s="6">
        <v>0.37101242917051291</v>
      </c>
      <c r="AZ4724" s="6">
        <f>LOG(Tabella1[[#This Row],[SiO2]]/Tabella1[[#This Row],[Al2O3]])</f>
        <v>0.39462104165699186</v>
      </c>
      <c r="BA4724" s="6">
        <f>LOG((Tabella1[[#This Row],[FeO]]*0.8998+Tabella1[[#This Row],[Fe2O3]])/Tabella1[[#This Row],[K2O]])</f>
        <v>0.13498002237876022</v>
      </c>
      <c r="BB4724" s="6">
        <f>Tabella1[[#This Row],[Log SiO2/Al2O3]]/Tabella1[[#This Row],[Log (FeO3/K2O)]]</f>
        <v>2.923551461190804</v>
      </c>
    </row>
    <row r="4725" spans="1:54" hidden="1">
      <c r="A4725" s="19" t="s">
        <v>4368</v>
      </c>
      <c r="B4725" s="19" t="s">
        <v>4752</v>
      </c>
      <c r="C4725" s="19" t="s">
        <v>4389</v>
      </c>
      <c r="D4725" s="19" t="s">
        <v>91</v>
      </c>
      <c r="E4725" s="19" t="s">
        <v>2770</v>
      </c>
      <c r="F4725" s="19" t="s">
        <v>1369</v>
      </c>
      <c r="G4725" s="8">
        <v>7</v>
      </c>
      <c r="H4725" s="8"/>
      <c r="I4725" s="6">
        <v>56.5</v>
      </c>
      <c r="J4725" s="6">
        <v>0.99</v>
      </c>
      <c r="K4725" s="6">
        <v>22.5</v>
      </c>
      <c r="L4725" s="6">
        <v>1.1100000000000001</v>
      </c>
      <c r="M4725" s="6">
        <v>7.26</v>
      </c>
      <c r="N4725" s="6">
        <v>0.19</v>
      </c>
      <c r="O4725" s="6">
        <v>1.97</v>
      </c>
      <c r="P4725" s="6">
        <v>0.49</v>
      </c>
      <c r="Q4725" s="6">
        <v>1.66</v>
      </c>
      <c r="R4725" s="6">
        <v>5</v>
      </c>
      <c r="S4725" s="6">
        <v>0.12</v>
      </c>
      <c r="T4725" s="6">
        <v>2.8</v>
      </c>
      <c r="U4725" s="6">
        <v>97.56</v>
      </c>
      <c r="V4725" s="12"/>
      <c r="W4725" s="6">
        <v>57.91307913079131</v>
      </c>
      <c r="X4725" s="6">
        <v>1.014760147601476</v>
      </c>
      <c r="Y4725" s="6">
        <v>23.062730627306273</v>
      </c>
      <c r="Z4725" s="6">
        <v>8.466584665846657</v>
      </c>
      <c r="AA4725" s="6">
        <v>0.19475194751947519</v>
      </c>
      <c r="AB4725" s="6">
        <v>2.019270192701927</v>
      </c>
      <c r="AC4725" s="6">
        <v>0.50225502255022547</v>
      </c>
      <c r="AD4725" s="6">
        <v>1.7015170151701515</v>
      </c>
      <c r="AE4725" s="6">
        <v>5.125051250512505</v>
      </c>
      <c r="AF4725" s="6">
        <v>100</v>
      </c>
      <c r="AG4725" s="6"/>
      <c r="AH4725" s="6">
        <v>66.106251941311839</v>
      </c>
      <c r="AI4725" s="6">
        <v>0.87113348153375214</v>
      </c>
      <c r="AJ4725" s="6">
        <v>15.51794397206619</v>
      </c>
      <c r="AK4725" s="6">
        <v>0.4886685094131481</v>
      </c>
      <c r="AL4725" s="6">
        <v>7.1040521170959394</v>
      </c>
      <c r="AM4725" s="6">
        <v>0.18830363663650734</v>
      </c>
      <c r="AN4725" s="6">
        <v>3.4351206357688291</v>
      </c>
      <c r="AO4725" s="6">
        <v>0.61430544632357698</v>
      </c>
      <c r="AP4725" s="6">
        <v>1.8830107820663509</v>
      </c>
      <c r="AQ4725" s="6">
        <v>3.7317744951932701</v>
      </c>
      <c r="AR4725" s="6">
        <v>99.999999999999943</v>
      </c>
      <c r="AS4725" s="6"/>
      <c r="AT4725" s="6">
        <v>0.29827792481127918</v>
      </c>
      <c r="AU4725" s="6">
        <v>0.12093676005304305</v>
      </c>
      <c r="AV4725" s="6">
        <v>0.32593835553507661</v>
      </c>
      <c r="AW4725" s="6"/>
      <c r="AX4725" s="6">
        <v>0.15971688879961451</v>
      </c>
      <c r="AY4725" s="6">
        <v>0.32268663334568387</v>
      </c>
      <c r="AZ4725" s="6">
        <f>LOG(Tabella1[[#This Row],[SiO2]]/Tabella1[[#This Row],[Al2O3]])</f>
        <v>0.39986592970807605</v>
      </c>
      <c r="BA4725" s="6">
        <f>LOG((Tabella1[[#This Row],[FeO]]*0.8998+Tabella1[[#This Row],[Fe2O3]])/Tabella1[[#This Row],[K2O]])</f>
        <v>0.18426817071270205</v>
      </c>
      <c r="BB4725" s="6">
        <f>Tabella1[[#This Row],[Log SiO2/Al2O3]]/Tabella1[[#This Row],[Log (FeO3/K2O)]]</f>
        <v>2.1700217034851823</v>
      </c>
    </row>
    <row r="4726" spans="1:54" hidden="1">
      <c r="A4726" s="19" t="s">
        <v>4368</v>
      </c>
      <c r="B4726" s="19" t="s">
        <v>4752</v>
      </c>
      <c r="C4726" s="19" t="s">
        <v>4389</v>
      </c>
      <c r="D4726" s="19" t="s">
        <v>91</v>
      </c>
      <c r="E4726" s="19" t="s">
        <v>2776</v>
      </c>
      <c r="F4726" s="19" t="s">
        <v>1369</v>
      </c>
      <c r="G4726" s="8">
        <v>9</v>
      </c>
      <c r="H4726" s="8"/>
      <c r="I4726" s="6">
        <v>54.21</v>
      </c>
      <c r="J4726" s="6">
        <v>1.03</v>
      </c>
      <c r="K4726" s="6">
        <v>23.8</v>
      </c>
      <c r="L4726" s="6">
        <v>1.42</v>
      </c>
      <c r="M4726" s="6">
        <v>6.95</v>
      </c>
      <c r="N4726" s="6">
        <v>0.2</v>
      </c>
      <c r="O4726" s="6">
        <v>1.94</v>
      </c>
      <c r="P4726" s="6">
        <v>0.36</v>
      </c>
      <c r="Q4726" s="6">
        <v>1.34</v>
      </c>
      <c r="R4726" s="6">
        <v>4.1900000000000004</v>
      </c>
      <c r="S4726" s="6">
        <v>0.11</v>
      </c>
      <c r="T4726" s="6">
        <v>4.28</v>
      </c>
      <c r="U4726" s="6">
        <v>95.300000000000011</v>
      </c>
      <c r="V4726" s="12"/>
      <c r="W4726" s="6">
        <v>56.883525708289604</v>
      </c>
      <c r="X4726" s="6">
        <v>1.0807974816369359</v>
      </c>
      <c r="Y4726" s="6">
        <v>24.973767051416576</v>
      </c>
      <c r="Z4726" s="6">
        <v>8.6358866736621192</v>
      </c>
      <c r="AA4726" s="6">
        <v>0.20986358866736621</v>
      </c>
      <c r="AB4726" s="6">
        <v>2.0356768100734519</v>
      </c>
      <c r="AC4726" s="6">
        <v>0.37775445960125914</v>
      </c>
      <c r="AD4726" s="6">
        <v>1.4060860440713534</v>
      </c>
      <c r="AE4726" s="6">
        <v>4.3966421825813224</v>
      </c>
      <c r="AF4726" s="6">
        <v>99.999999999999986</v>
      </c>
      <c r="AG4726" s="6"/>
      <c r="AH4726" s="6">
        <v>65.45083566529712</v>
      </c>
      <c r="AI4726" s="6">
        <v>0.9352515530461627</v>
      </c>
      <c r="AJ4726" s="6">
        <v>16.938319497892763</v>
      </c>
      <c r="AK4726" s="6">
        <v>0.64509165064053064</v>
      </c>
      <c r="AL4726" s="6">
        <v>7.0177198135854688</v>
      </c>
      <c r="AM4726" s="6">
        <v>0.20453931830368999</v>
      </c>
      <c r="AN4726" s="6">
        <v>3.490753636718714</v>
      </c>
      <c r="AO4726" s="6">
        <v>0.46572814965825216</v>
      </c>
      <c r="AP4726" s="6">
        <v>1.5685241837868222</v>
      </c>
      <c r="AQ4726" s="6">
        <v>3.2270159563451797</v>
      </c>
      <c r="AR4726" s="6">
        <v>99.999999999999972</v>
      </c>
      <c r="AS4726" s="6"/>
      <c r="AT4726" s="6">
        <v>0.29586025852050513</v>
      </c>
      <c r="AU4726" s="6">
        <v>0.15529590119706019</v>
      </c>
      <c r="AV4726" s="6">
        <v>0.33218465586147233</v>
      </c>
      <c r="AW4726" s="6"/>
      <c r="AX4726" s="6">
        <v>0.3324615290192301</v>
      </c>
      <c r="AY4726" s="6">
        <v>0.32133144008916775</v>
      </c>
      <c r="AZ4726" s="6">
        <f>LOG(Tabella1[[#This Row],[SiO2]]/Tabella1[[#This Row],[Al2O3]])</f>
        <v>0.35750245022408234</v>
      </c>
      <c r="BA4726" s="6">
        <f>LOG((Tabella1[[#This Row],[FeO]]*0.8998+Tabella1[[#This Row],[Fe2O3]])/Tabella1[[#This Row],[K2O]])</f>
        <v>0.2627857000753111</v>
      </c>
      <c r="BB4726" s="6">
        <f>Tabella1[[#This Row],[Log SiO2/Al2O3]]/Tabella1[[#This Row],[Log (FeO3/K2O)]]</f>
        <v>1.3604334258737314</v>
      </c>
    </row>
    <row r="4727" spans="1:54" hidden="1">
      <c r="A4727" s="19" t="s">
        <v>4368</v>
      </c>
      <c r="B4727" s="19" t="s">
        <v>4752</v>
      </c>
      <c r="C4727" s="19" t="s">
        <v>4389</v>
      </c>
      <c r="D4727" s="19" t="s">
        <v>91</v>
      </c>
      <c r="E4727" s="19" t="s">
        <v>2770</v>
      </c>
      <c r="F4727" s="19" t="s">
        <v>1369</v>
      </c>
      <c r="G4727" s="8">
        <v>19</v>
      </c>
      <c r="H4727" s="8"/>
      <c r="I4727" s="6">
        <v>52.9</v>
      </c>
      <c r="J4727" s="6">
        <v>1.2</v>
      </c>
      <c r="K4727" s="6">
        <v>25.3</v>
      </c>
      <c r="L4727" s="6">
        <v>1.22</v>
      </c>
      <c r="M4727" s="6">
        <v>7.83</v>
      </c>
      <c r="N4727" s="6">
        <v>0.13</v>
      </c>
      <c r="O4727" s="6">
        <v>1.67</v>
      </c>
      <c r="P4727" s="6">
        <v>0.25</v>
      </c>
      <c r="Q4727" s="6">
        <v>2.25</v>
      </c>
      <c r="R4727" s="6">
        <v>3.62</v>
      </c>
      <c r="S4727" s="6">
        <v>0.17</v>
      </c>
      <c r="T4727" s="6">
        <v>3.94</v>
      </c>
      <c r="U4727" s="6">
        <v>96.25</v>
      </c>
      <c r="V4727" s="12"/>
      <c r="W4727" s="6">
        <v>54.961038961038952</v>
      </c>
      <c r="X4727" s="6">
        <v>1.2467532467532467</v>
      </c>
      <c r="Y4727" s="6">
        <v>26.285714285714285</v>
      </c>
      <c r="Z4727" s="6">
        <v>9.2779220779220779</v>
      </c>
      <c r="AA4727" s="6">
        <v>0.13506493506493508</v>
      </c>
      <c r="AB4727" s="6">
        <v>1.735064935064935</v>
      </c>
      <c r="AC4727" s="6">
        <v>0.25974025974025972</v>
      </c>
      <c r="AD4727" s="6">
        <v>2.3376623376623376</v>
      </c>
      <c r="AE4727" s="6">
        <v>3.7610389610389614</v>
      </c>
      <c r="AF4727" s="6">
        <v>100</v>
      </c>
      <c r="AG4727" s="6"/>
      <c r="AH4727" s="6">
        <v>63.617830448558344</v>
      </c>
      <c r="AI4727" s="6">
        <v>1.0853251152751537</v>
      </c>
      <c r="AJ4727" s="6">
        <v>17.934995755471071</v>
      </c>
      <c r="AK4727" s="6">
        <v>0.55205239817778884</v>
      </c>
      <c r="AL4727" s="6">
        <v>7.875177947611876</v>
      </c>
      <c r="AM4727" s="6">
        <v>0.13242730913874429</v>
      </c>
      <c r="AN4727" s="6">
        <v>2.9931007379817625</v>
      </c>
      <c r="AO4727" s="6">
        <v>0.32214944688571684</v>
      </c>
      <c r="AP4727" s="6">
        <v>2.6233505781245401</v>
      </c>
      <c r="AQ4727" s="6">
        <v>2.7770458748403657</v>
      </c>
      <c r="AR4727" s="6">
        <v>99.999999999999986</v>
      </c>
      <c r="AS4727" s="6"/>
      <c r="AT4727" s="6">
        <v>0.25000040656018624</v>
      </c>
      <c r="AU4727" s="6">
        <v>0.12296135758697961</v>
      </c>
      <c r="AV4727" s="6">
        <v>0.27539786424038276</v>
      </c>
      <c r="AW4727" s="6"/>
      <c r="AX4727" s="6">
        <v>0.38953006742051771</v>
      </c>
      <c r="AY4727" s="6">
        <v>0.27492281543596958</v>
      </c>
      <c r="AZ4727" s="6">
        <f>LOG(Tabella1[[#This Row],[SiO2]]/Tabella1[[#This Row],[Al2O3]])</f>
        <v>0.32033515085936781</v>
      </c>
      <c r="BA4727" s="6">
        <f>LOG((Tabella1[[#This Row],[FeO]]*0.8998+Tabella1[[#This Row],[Fe2O3]])/Tabella1[[#This Row],[K2O]])</f>
        <v>0.35855709183366197</v>
      </c>
      <c r="BB4727" s="6">
        <f>Tabella1[[#This Row],[Log SiO2/Al2O3]]/Tabella1[[#This Row],[Log (FeO3/K2O)]]</f>
        <v>0.89340068333657263</v>
      </c>
    </row>
    <row r="4728" spans="1:54">
      <c r="A4728" s="19" t="s">
        <v>4368</v>
      </c>
      <c r="B4728" s="19" t="s">
        <v>4752</v>
      </c>
      <c r="C4728" s="19" t="s">
        <v>4389</v>
      </c>
      <c r="D4728" s="19" t="s">
        <v>91</v>
      </c>
      <c r="E4728" s="19" t="s">
        <v>2771</v>
      </c>
      <c r="F4728" s="19" t="s">
        <v>1904</v>
      </c>
      <c r="G4728" s="8" t="s">
        <v>1091</v>
      </c>
      <c r="H4728" s="8"/>
      <c r="I4728" s="6">
        <v>70.3</v>
      </c>
      <c r="J4728" s="6">
        <v>0.69</v>
      </c>
      <c r="K4728" s="6">
        <v>13.2</v>
      </c>
      <c r="L4728" s="6">
        <v>2.3199999999999998</v>
      </c>
      <c r="M4728" s="6">
        <v>4.04</v>
      </c>
      <c r="N4728" s="6">
        <v>0.09</v>
      </c>
      <c r="O4728" s="6">
        <v>3.04</v>
      </c>
      <c r="P4728" s="6">
        <v>0.18</v>
      </c>
      <c r="Q4728" s="6">
        <v>0.04</v>
      </c>
      <c r="R4728" s="6">
        <v>2.76</v>
      </c>
      <c r="S4728" s="6">
        <v>0.1</v>
      </c>
      <c r="T4728" s="6">
        <v>2.13</v>
      </c>
      <c r="U4728" s="6">
        <v>96.430000000000021</v>
      </c>
      <c r="V4728" s="12"/>
      <c r="W4728" s="6">
        <v>72.902623664834579</v>
      </c>
      <c r="X4728" s="6">
        <v>0.71554495488955705</v>
      </c>
      <c r="Y4728" s="6">
        <v>13.688686093539351</v>
      </c>
      <c r="Z4728" s="6">
        <v>6.3569428601057743</v>
      </c>
      <c r="AA4728" s="6">
        <v>9.3331950637768307E-2</v>
      </c>
      <c r="AB4728" s="6">
        <v>3.1525458882090627</v>
      </c>
      <c r="AC4728" s="6">
        <v>0.18666390127553661</v>
      </c>
      <c r="AD4728" s="6">
        <v>4.1480866950119252E-2</v>
      </c>
      <c r="AE4728" s="6">
        <v>2.8621798195582282</v>
      </c>
      <c r="AF4728" s="6">
        <v>99.999999999999957</v>
      </c>
      <c r="AG4728" s="6"/>
      <c r="AH4728" s="6">
        <v>78.553661369592447</v>
      </c>
      <c r="AI4728" s="6">
        <v>0.57984994811654311</v>
      </c>
      <c r="AJ4728" s="6">
        <v>8.6944599875396396</v>
      </c>
      <c r="AK4728" s="6">
        <v>0.97543060977074192</v>
      </c>
      <c r="AL4728" s="6">
        <v>3.7754428782231035</v>
      </c>
      <c r="AM4728" s="6">
        <v>8.5185295941172218E-2</v>
      </c>
      <c r="AN4728" s="6">
        <v>5.0625155638125383</v>
      </c>
      <c r="AO4728" s="6">
        <v>0.21551515314075453</v>
      </c>
      <c r="AP4728" s="6">
        <v>4.3333296719850548E-2</v>
      </c>
      <c r="AQ4728" s="6">
        <v>1.967304070255278</v>
      </c>
      <c r="AR4728" s="6">
        <v>100</v>
      </c>
      <c r="AS4728" s="6"/>
      <c r="AT4728" s="6">
        <v>0.46923720319860196</v>
      </c>
      <c r="AU4728" s="6">
        <v>0.34068418062237621</v>
      </c>
      <c r="AV4728" s="6">
        <v>0.57281504512783066</v>
      </c>
      <c r="AW4728" s="6"/>
      <c r="AX4728" s="6">
        <v>0.20862796704360703</v>
      </c>
      <c r="AY4728" s="6">
        <v>0.49588897860452896</v>
      </c>
      <c r="AZ4728" s="6">
        <f>LOG(Tabella1[[#This Row],[SiO2]]/Tabella1[[#This Row],[Al2O3]])</f>
        <v>0.72638139381397415</v>
      </c>
      <c r="BA4728" s="6">
        <f>LOG((Tabella1[[#This Row],[FeO]]*0.8998+Tabella1[[#This Row],[Fe2O3]])/Tabella1[[#This Row],[K2O]])</f>
        <v>0.33398668596958531</v>
      </c>
      <c r="BB4728" s="6">
        <f>Tabella1[[#This Row],[Log SiO2/Al2O3]]/Tabella1[[#This Row],[Log (FeO3/K2O)]]</f>
        <v>2.1748812881724349</v>
      </c>
    </row>
    <row r="4729" spans="1:54" hidden="1">
      <c r="A4729" s="19" t="s">
        <v>4368</v>
      </c>
      <c r="B4729" s="19" t="s">
        <v>4752</v>
      </c>
      <c r="C4729" s="19" t="s">
        <v>4389</v>
      </c>
      <c r="D4729" s="19" t="s">
        <v>91</v>
      </c>
      <c r="E4729" s="19" t="s">
        <v>2776</v>
      </c>
      <c r="F4729" s="19" t="s">
        <v>1904</v>
      </c>
      <c r="G4729" s="8" t="s">
        <v>1092</v>
      </c>
      <c r="H4729" s="8"/>
      <c r="I4729" s="6">
        <v>62.5</v>
      </c>
      <c r="J4729" s="6">
        <v>0.91</v>
      </c>
      <c r="K4729" s="6">
        <v>16.3</v>
      </c>
      <c r="L4729" s="6">
        <v>2.4500000000000002</v>
      </c>
      <c r="M4729" s="6">
        <v>4.3600000000000003</v>
      </c>
      <c r="N4729" s="6">
        <v>0.1</v>
      </c>
      <c r="O4729" s="6">
        <v>3.34</v>
      </c>
      <c r="P4729" s="6">
        <v>0.91</v>
      </c>
      <c r="Q4729" s="6">
        <v>0.99</v>
      </c>
      <c r="R4729" s="6">
        <v>5.05</v>
      </c>
      <c r="S4729" s="6">
        <v>0.16</v>
      </c>
      <c r="T4729" s="6">
        <v>2.29</v>
      </c>
      <c r="U4729" s="6">
        <v>96.659999999999982</v>
      </c>
      <c r="V4729" s="12"/>
      <c r="W4729" s="6">
        <v>64.659631698737854</v>
      </c>
      <c r="X4729" s="6">
        <v>0.94144423753362327</v>
      </c>
      <c r="Y4729" s="6">
        <v>16.863231947030833</v>
      </c>
      <c r="Z4729" s="6">
        <v>6.7866749430995243</v>
      </c>
      <c r="AA4729" s="6">
        <v>0.10345541071798059</v>
      </c>
      <c r="AB4729" s="6">
        <v>3.4554107179805511</v>
      </c>
      <c r="AC4729" s="6">
        <v>0.94144423753362327</v>
      </c>
      <c r="AD4729" s="6">
        <v>1.0242085661080076</v>
      </c>
      <c r="AE4729" s="6">
        <v>5.2244982412580185</v>
      </c>
      <c r="AF4729" s="6">
        <v>100</v>
      </c>
      <c r="AG4729" s="6"/>
      <c r="AH4729" s="6">
        <v>71.3085439010746</v>
      </c>
      <c r="AI4729" s="6">
        <v>0.78083337506766881</v>
      </c>
      <c r="AJ4729" s="6">
        <v>10.962427399514043</v>
      </c>
      <c r="AK4729" s="6">
        <v>1.051780036306891</v>
      </c>
      <c r="AL4729" s="6">
        <v>4.1602887253217311</v>
      </c>
      <c r="AM4729" s="6">
        <v>9.6643482447489659E-2</v>
      </c>
      <c r="AN4729" s="6">
        <v>5.6792331532031799</v>
      </c>
      <c r="AO4729" s="6">
        <v>1.1124926295989075</v>
      </c>
      <c r="AP4729" s="6">
        <v>1.0950838590475422</v>
      </c>
      <c r="AQ4729" s="6">
        <v>3.6753967788074124</v>
      </c>
      <c r="AR4729" s="6">
        <v>100.00000000000004</v>
      </c>
      <c r="AS4729" s="6"/>
      <c r="AT4729" s="6">
        <v>0.47552492534489421</v>
      </c>
      <c r="AU4729" s="6">
        <v>0.33582548692859404</v>
      </c>
      <c r="AV4729" s="6">
        <v>0.57718588599292597</v>
      </c>
      <c r="AW4729" s="6"/>
      <c r="AX4729" s="6">
        <v>-0.22011816111120402</v>
      </c>
      <c r="AY4729" s="6">
        <v>0.50878934602639014</v>
      </c>
      <c r="AZ4729" s="6">
        <f>LOG(Tabella1[[#This Row],[SiO2]]/Tabella1[[#This Row],[Al2O3]])</f>
        <v>0.58369241294011742</v>
      </c>
      <c r="BA4729" s="6">
        <f>LOG((Tabella1[[#This Row],[FeO]]*0.8998+Tabella1[[#This Row],[Fe2O3]])/Tabella1[[#This Row],[K2O]])</f>
        <v>0.10106126296208945</v>
      </c>
      <c r="BB4729" s="6">
        <f>Tabella1[[#This Row],[Log SiO2/Al2O3]]/Tabella1[[#This Row],[Log (FeO3/K2O)]]</f>
        <v>5.7756295125569004</v>
      </c>
    </row>
    <row r="4730" spans="1:54" hidden="1">
      <c r="A4730" s="19" t="s">
        <v>4368</v>
      </c>
      <c r="B4730" s="19" t="s">
        <v>4752</v>
      </c>
      <c r="C4730" s="19" t="s">
        <v>4389</v>
      </c>
      <c r="D4730" s="19" t="s">
        <v>91</v>
      </c>
      <c r="E4730" s="19" t="s">
        <v>5138</v>
      </c>
      <c r="F4730" s="19" t="s">
        <v>1904</v>
      </c>
      <c r="G4730" s="8" t="s">
        <v>1093</v>
      </c>
      <c r="H4730" s="8"/>
      <c r="I4730" s="6">
        <v>64.5</v>
      </c>
      <c r="J4730" s="6">
        <v>0.73</v>
      </c>
      <c r="K4730" s="6">
        <v>14.6</v>
      </c>
      <c r="L4730" s="6">
        <v>1.61</v>
      </c>
      <c r="M4730" s="6">
        <v>4.84</v>
      </c>
      <c r="N4730" s="6">
        <v>0.82</v>
      </c>
      <c r="O4730" s="6">
        <v>5</v>
      </c>
      <c r="P4730" s="6">
        <v>1.1499999999999999</v>
      </c>
      <c r="Q4730" s="6">
        <v>1.51</v>
      </c>
      <c r="R4730" s="6">
        <v>3.41</v>
      </c>
      <c r="S4730" s="6">
        <v>0.15</v>
      </c>
      <c r="T4730" s="6">
        <v>0.92</v>
      </c>
      <c r="U4730" s="6">
        <v>98.01</v>
      </c>
      <c r="V4730" s="12"/>
      <c r="W4730" s="6">
        <v>65.809611264156715</v>
      </c>
      <c r="X4730" s="6">
        <v>0.74482195694316899</v>
      </c>
      <c r="Y4730" s="6">
        <v>14.896439138863379</v>
      </c>
      <c r="Z4730" s="6">
        <v>6.4177124783185384</v>
      </c>
      <c r="AA4730" s="6">
        <v>0.83664932149780624</v>
      </c>
      <c r="AB4730" s="6">
        <v>5.101520253035404</v>
      </c>
      <c r="AC4730" s="6">
        <v>1.1733496581981429</v>
      </c>
      <c r="AD4730" s="6">
        <v>1.5406591164166921</v>
      </c>
      <c r="AE4730" s="6">
        <v>3.4792368125701461</v>
      </c>
      <c r="AF4730" s="6">
        <v>99.999999999999986</v>
      </c>
      <c r="AG4730" s="6"/>
      <c r="AH4730" s="6">
        <v>70.576702129135853</v>
      </c>
      <c r="AI4730" s="6">
        <v>0.60073084428908907</v>
      </c>
      <c r="AJ4730" s="6">
        <v>9.4169892993325917</v>
      </c>
      <c r="AK4730" s="6">
        <v>0.66286457551834466</v>
      </c>
      <c r="AL4730" s="6">
        <v>4.4291709169616942</v>
      </c>
      <c r="AM4730" s="6">
        <v>0.76002262100970019</v>
      </c>
      <c r="AN4730" s="6">
        <v>8.1536737705714248</v>
      </c>
      <c r="AO4730" s="6">
        <v>1.3483222018325813</v>
      </c>
      <c r="AP4730" s="6">
        <v>1.60187722138901</v>
      </c>
      <c r="AQ4730" s="6">
        <v>2.3801664355082583</v>
      </c>
      <c r="AR4730" s="6">
        <v>99.999999999999986</v>
      </c>
      <c r="AS4730" s="6"/>
      <c r="AT4730" s="6">
        <v>0.58623363295239561</v>
      </c>
      <c r="AU4730" s="6">
        <v>0.23036527748044675</v>
      </c>
      <c r="AV4730" s="6">
        <v>0.64799923809358906</v>
      </c>
      <c r="AW4730" s="6"/>
      <c r="AX4730" s="6">
        <v>-3.4363332788495786E-2</v>
      </c>
      <c r="AY4730" s="6">
        <v>0.61269687161740716</v>
      </c>
      <c r="AZ4730" s="6">
        <f>LOG(Tabella1[[#This Row],[SiO2]]/Tabella1[[#This Row],[Al2O3]])</f>
        <v>0.64520685885083062</v>
      </c>
      <c r="BA4730" s="6">
        <f>LOG((Tabella1[[#This Row],[FeO]]*0.8998+Tabella1[[#This Row],[Fe2O3]])/Tabella1[[#This Row],[K2O]])</f>
        <v>0.24285839883551325</v>
      </c>
      <c r="BB4730" s="6">
        <f>Tabella1[[#This Row],[Log SiO2/Al2O3]]/Tabella1[[#This Row],[Log (FeO3/K2O)]]</f>
        <v>2.6567203849837862</v>
      </c>
    </row>
    <row r="4731" spans="1:54" hidden="1">
      <c r="A4731" s="19" t="s">
        <v>4368</v>
      </c>
      <c r="B4731" s="19" t="s">
        <v>4752</v>
      </c>
      <c r="C4731" s="19" t="s">
        <v>4389</v>
      </c>
      <c r="D4731" s="19" t="s">
        <v>91</v>
      </c>
      <c r="E4731" s="19" t="s">
        <v>5138</v>
      </c>
      <c r="F4731" s="19" t="s">
        <v>1904</v>
      </c>
      <c r="G4731" s="8" t="s">
        <v>1094</v>
      </c>
      <c r="H4731" s="8"/>
      <c r="I4731" s="6">
        <v>66.5</v>
      </c>
      <c r="J4731" s="6">
        <v>0.69</v>
      </c>
      <c r="K4731" s="6">
        <v>15.8</v>
      </c>
      <c r="L4731" s="6">
        <v>1.92</v>
      </c>
      <c r="M4731" s="6">
        <v>4.4400000000000004</v>
      </c>
      <c r="N4731" s="6">
        <v>0.74</v>
      </c>
      <c r="O4731" s="6">
        <v>5.0599999999999996</v>
      </c>
      <c r="P4731" s="6">
        <v>0.55000000000000004</v>
      </c>
      <c r="Q4731" s="6">
        <v>0.98</v>
      </c>
      <c r="R4731" s="6">
        <v>2.67</v>
      </c>
      <c r="S4731" s="6">
        <v>0.1</v>
      </c>
      <c r="T4731" s="6">
        <v>0.69</v>
      </c>
      <c r="U4731" s="6">
        <v>99.16</v>
      </c>
      <c r="V4731" s="12"/>
      <c r="W4731" s="6">
        <v>67.063331988705116</v>
      </c>
      <c r="X4731" s="6">
        <v>0.69584509883017343</v>
      </c>
      <c r="Y4731" s="6">
        <v>15.933844292053248</v>
      </c>
      <c r="Z4731" s="6">
        <v>6.2222670431625655</v>
      </c>
      <c r="AA4731" s="6">
        <v>0.74626865671641784</v>
      </c>
      <c r="AB4731" s="6">
        <v>5.1028640580879383</v>
      </c>
      <c r="AC4731" s="6">
        <v>0.55465913674868905</v>
      </c>
      <c r="AD4731" s="6">
        <v>0.98830173457039128</v>
      </c>
      <c r="AE4731" s="6">
        <v>2.692617991125454</v>
      </c>
      <c r="AF4731" s="6">
        <v>100</v>
      </c>
      <c r="AG4731" s="6"/>
      <c r="AH4731" s="6">
        <v>72.109371517945362</v>
      </c>
      <c r="AI4731" s="6">
        <v>0.56269697513135819</v>
      </c>
      <c r="AJ4731" s="6">
        <v>10.09914777014796</v>
      </c>
      <c r="AK4731" s="6">
        <v>0.78337296889050501</v>
      </c>
      <c r="AL4731" s="6">
        <v>4.0265070771373566</v>
      </c>
      <c r="AM4731" s="6">
        <v>0.67969301168198248</v>
      </c>
      <c r="AN4731" s="6">
        <v>8.1771556124826521</v>
      </c>
      <c r="AO4731" s="6">
        <v>0.63903839680755092</v>
      </c>
      <c r="AP4731" s="6">
        <v>1.030259844146443</v>
      </c>
      <c r="AQ4731" s="6">
        <v>1.8468542692959482</v>
      </c>
      <c r="AR4731" s="6">
        <v>99.999999999999957</v>
      </c>
      <c r="AS4731" s="6"/>
      <c r="AT4731" s="6">
        <v>0.59382083957997844</v>
      </c>
      <c r="AU4731" s="6">
        <v>0.28011354637492231</v>
      </c>
      <c r="AV4731" s="6">
        <v>0.67005749179202101</v>
      </c>
      <c r="AW4731" s="6"/>
      <c r="AX4731" s="6">
        <v>0.18721808932958933</v>
      </c>
      <c r="AY4731" s="6">
        <v>0.61911978605903772</v>
      </c>
      <c r="AZ4731" s="6">
        <f>LOG(Tabella1[[#This Row],[SiO2]]/Tabella1[[#This Row],[Al2O3]])</f>
        <v>0.62416455834868201</v>
      </c>
      <c r="BA4731" s="6">
        <f>LOG((Tabella1[[#This Row],[FeO]]*0.8998+Tabella1[[#This Row],[Fe2O3]])/Tabella1[[#This Row],[K2O]])</f>
        <v>0.34545171084898901</v>
      </c>
      <c r="BB4731" s="6">
        <f>Tabella1[[#This Row],[Log SiO2/Al2O3]]/Tabella1[[#This Row],[Log (FeO3/K2O)]]</f>
        <v>1.8068069682292867</v>
      </c>
    </row>
    <row r="4732" spans="1:54" hidden="1">
      <c r="A4732" s="19" t="s">
        <v>4368</v>
      </c>
      <c r="B4732" s="19" t="s">
        <v>4752</v>
      </c>
      <c r="C4732" s="19" t="s">
        <v>4389</v>
      </c>
      <c r="D4732" s="19" t="s">
        <v>91</v>
      </c>
      <c r="E4732" s="19" t="s">
        <v>5138</v>
      </c>
      <c r="F4732" s="19" t="s">
        <v>1904</v>
      </c>
      <c r="G4732" s="8" t="s">
        <v>1095</v>
      </c>
      <c r="H4732" s="8"/>
      <c r="I4732" s="6">
        <v>66.2</v>
      </c>
      <c r="J4732" s="6">
        <v>0.69</v>
      </c>
      <c r="K4732" s="6">
        <v>14.8</v>
      </c>
      <c r="L4732" s="6">
        <v>1.18</v>
      </c>
      <c r="M4732" s="6">
        <v>5.48</v>
      </c>
      <c r="N4732" s="6">
        <v>0.16</v>
      </c>
      <c r="O4732" s="6">
        <v>4.4800000000000004</v>
      </c>
      <c r="P4732" s="6">
        <v>0.77</v>
      </c>
      <c r="Q4732" s="6">
        <v>1.41</v>
      </c>
      <c r="R4732" s="6">
        <v>3.79</v>
      </c>
      <c r="S4732" s="6">
        <v>0.12</v>
      </c>
      <c r="T4732" s="6">
        <v>0.87</v>
      </c>
      <c r="U4732" s="6">
        <v>98.84</v>
      </c>
      <c r="V4732" s="12"/>
      <c r="W4732" s="6">
        <v>66.976932416025903</v>
      </c>
      <c r="X4732" s="6">
        <v>0.69809793605827586</v>
      </c>
      <c r="Y4732" s="6">
        <v>14.973694860380412</v>
      </c>
      <c r="Z4732" s="6">
        <v>6.6167543504653983</v>
      </c>
      <c r="AA4732" s="6">
        <v>0.16187778227438285</v>
      </c>
      <c r="AB4732" s="6">
        <v>4.5325779036827196</v>
      </c>
      <c r="AC4732" s="6">
        <v>0.77903682719546741</v>
      </c>
      <c r="AD4732" s="6">
        <v>1.4265479562929986</v>
      </c>
      <c r="AE4732" s="6">
        <v>3.8344799676244437</v>
      </c>
      <c r="AF4732" s="6">
        <v>100.00000000000001</v>
      </c>
      <c r="AG4732" s="6"/>
      <c r="AH4732" s="6">
        <v>72.001327870561525</v>
      </c>
      <c r="AI4732" s="6">
        <v>0.56440003484378298</v>
      </c>
      <c r="AJ4732" s="6">
        <v>9.4885927386025646</v>
      </c>
      <c r="AK4732" s="6">
        <v>0.48290512178760486</v>
      </c>
      <c r="AL4732" s="6">
        <v>4.9846940396441877</v>
      </c>
      <c r="AM4732" s="6">
        <v>0.14740544255490295</v>
      </c>
      <c r="AN4732" s="6">
        <v>7.2617653436422316</v>
      </c>
      <c r="AO4732" s="6">
        <v>0.89736151625250848</v>
      </c>
      <c r="AP4732" s="6">
        <v>1.4867990030787339</v>
      </c>
      <c r="AQ4732" s="6">
        <v>2.6294991069175855</v>
      </c>
      <c r="AR4732" s="6">
        <v>99.999999999999986</v>
      </c>
      <c r="AS4732" s="6"/>
      <c r="AT4732" s="6">
        <v>0.54962285426558855</v>
      </c>
      <c r="AU4732" s="6">
        <v>0.1623072932320751</v>
      </c>
      <c r="AV4732" s="6">
        <v>0.5929685565734093</v>
      </c>
      <c r="AW4732" s="6"/>
      <c r="AX4732" s="6">
        <v>-4.9792549254666044E-2</v>
      </c>
      <c r="AY4732" s="6">
        <v>0.57414928979226498</v>
      </c>
      <c r="AZ4732" s="6">
        <f>LOG(Tabella1[[#This Row],[SiO2]]/Tabella1[[#This Row],[Al2O3]])</f>
        <v>0.65059627404474252</v>
      </c>
      <c r="BA4732" s="6">
        <f>LOG((Tabella1[[#This Row],[FeO]]*0.8998+Tabella1[[#This Row],[Fe2O3]])/Tabella1[[#This Row],[K2O]])</f>
        <v>0.20746625120262221</v>
      </c>
      <c r="BB4732" s="6">
        <f>Tabella1[[#This Row],[Log SiO2/Al2O3]]/Tabella1[[#This Row],[Log (FeO3/K2O)]]</f>
        <v>3.1359137704249389</v>
      </c>
    </row>
    <row r="4733" spans="1:54" hidden="1">
      <c r="A4733" s="19" t="s">
        <v>4368</v>
      </c>
      <c r="B4733" s="19" t="s">
        <v>4752</v>
      </c>
      <c r="C4733" s="19" t="s">
        <v>4389</v>
      </c>
      <c r="D4733" s="19" t="s">
        <v>91</v>
      </c>
      <c r="E4733" s="19" t="s">
        <v>5138</v>
      </c>
      <c r="F4733" s="19" t="s">
        <v>1904</v>
      </c>
      <c r="G4733" s="8" t="s">
        <v>1096</v>
      </c>
      <c r="H4733" s="8"/>
      <c r="I4733" s="6">
        <v>61.1</v>
      </c>
      <c r="J4733" s="6">
        <v>0.81</v>
      </c>
      <c r="K4733" s="6">
        <v>17.600000000000001</v>
      </c>
      <c r="L4733" s="6">
        <v>1.39</v>
      </c>
      <c r="M4733" s="6">
        <v>6.77</v>
      </c>
      <c r="N4733" s="6">
        <v>0.64</v>
      </c>
      <c r="O4733" s="6">
        <v>4.53</v>
      </c>
      <c r="P4733" s="6">
        <v>0.89</v>
      </c>
      <c r="Q4733" s="6">
        <v>0.93</v>
      </c>
      <c r="R4733" s="6">
        <v>4.2</v>
      </c>
      <c r="S4733" s="6">
        <v>0.13</v>
      </c>
      <c r="T4733" s="6">
        <v>1.45</v>
      </c>
      <c r="U4733" s="6">
        <v>98.720000000000013</v>
      </c>
      <c r="V4733" s="12"/>
      <c r="W4733" s="6">
        <v>61.892220421393837</v>
      </c>
      <c r="X4733" s="6">
        <v>0.82050243111831433</v>
      </c>
      <c r="Y4733" s="6">
        <v>17.828200972447323</v>
      </c>
      <c r="Z4733" s="6">
        <v>8.1239870340356557</v>
      </c>
      <c r="AA4733" s="6">
        <v>0.64829821717990277</v>
      </c>
      <c r="AB4733" s="6">
        <v>4.5887358184764988</v>
      </c>
      <c r="AC4733" s="6">
        <v>0.90153970826580221</v>
      </c>
      <c r="AD4733" s="6">
        <v>0.94205834683954615</v>
      </c>
      <c r="AE4733" s="6">
        <v>4.2544570502431114</v>
      </c>
      <c r="AF4733" s="6">
        <v>99.999999999999972</v>
      </c>
      <c r="AG4733" s="6"/>
      <c r="AH4733" s="6">
        <v>67.77482801097932</v>
      </c>
      <c r="AI4733" s="6">
        <v>0.67572137559338608</v>
      </c>
      <c r="AJ4733" s="6">
        <v>11.507936491502425</v>
      </c>
      <c r="AK4733" s="6">
        <v>0.58014867146561122</v>
      </c>
      <c r="AL4733" s="6">
        <v>6.2804579783001495</v>
      </c>
      <c r="AM4733" s="6">
        <v>0.60133738931427694</v>
      </c>
      <c r="AN4733" s="6">
        <v>7.4887114421632912</v>
      </c>
      <c r="AO4733" s="6">
        <v>1.057819137119399</v>
      </c>
      <c r="AP4733" s="6">
        <v>1.0001399945067455</v>
      </c>
      <c r="AQ4733" s="6">
        <v>2.9718562976282215</v>
      </c>
      <c r="AR4733" s="6">
        <v>99.999999999999957</v>
      </c>
      <c r="AS4733" s="6"/>
      <c r="AT4733" s="6">
        <v>0.501606089543985</v>
      </c>
      <c r="AU4733" s="6">
        <v>0.15593811284459824</v>
      </c>
      <c r="AV4733" s="6">
        <v>0.54387532126910509</v>
      </c>
      <c r="AW4733" s="6"/>
      <c r="AX4733" s="6">
        <v>4.9219849880317391E-2</v>
      </c>
      <c r="AY4733" s="6">
        <v>0.5253855206767144</v>
      </c>
      <c r="AZ4733" s="6">
        <f>LOG(Tabella1[[#This Row],[SiO2]]/Tabella1[[#This Row],[Al2O3]])</f>
        <v>0.54052854242840431</v>
      </c>
      <c r="BA4733" s="6">
        <f>LOG((Tabella1[[#This Row],[FeO]]*0.8998+Tabella1[[#This Row],[Fe2O3]])/Tabella1[[#This Row],[K2O]])</f>
        <v>0.2507478649633893</v>
      </c>
      <c r="BB4733" s="6">
        <f>Tabella1[[#This Row],[Log SiO2/Al2O3]]/Tabella1[[#This Row],[Log (FeO3/K2O)]]</f>
        <v>2.155665582665379</v>
      </c>
    </row>
    <row r="4734" spans="1:54" hidden="1">
      <c r="A4734" s="19" t="s">
        <v>4368</v>
      </c>
      <c r="B4734" s="19" t="s">
        <v>4752</v>
      </c>
      <c r="C4734" s="19" t="s">
        <v>4389</v>
      </c>
      <c r="D4734" s="19" t="s">
        <v>91</v>
      </c>
      <c r="E4734" s="19" t="s">
        <v>5138</v>
      </c>
      <c r="F4734" s="19" t="s">
        <v>1904</v>
      </c>
      <c r="G4734" s="8" t="s">
        <v>1097</v>
      </c>
      <c r="H4734" s="8"/>
      <c r="I4734" s="6">
        <v>60.8</v>
      </c>
      <c r="J4734" s="6">
        <v>0.86</v>
      </c>
      <c r="K4734" s="6">
        <v>17.899999999999999</v>
      </c>
      <c r="L4734" s="6">
        <v>0.86</v>
      </c>
      <c r="M4734" s="6">
        <v>6.45</v>
      </c>
      <c r="N4734" s="6">
        <v>0.73</v>
      </c>
      <c r="O4734" s="6">
        <v>4.09</v>
      </c>
      <c r="P4734" s="6">
        <v>1.08</v>
      </c>
      <c r="Q4734" s="6">
        <v>3.23</v>
      </c>
      <c r="R4734" s="6">
        <v>3.23</v>
      </c>
      <c r="S4734" s="6">
        <v>0.13</v>
      </c>
      <c r="T4734" s="6">
        <v>1.24</v>
      </c>
      <c r="U4734" s="6">
        <v>99.140000000000015</v>
      </c>
      <c r="V4734" s="12"/>
      <c r="W4734" s="6">
        <v>61.327415775670758</v>
      </c>
      <c r="X4734" s="6">
        <v>0.86746015735323767</v>
      </c>
      <c r="Y4734" s="6">
        <v>18.055275368166228</v>
      </c>
      <c r="Z4734" s="6">
        <v>7.2826306233609026</v>
      </c>
      <c r="AA4734" s="6">
        <v>0.73633245914867851</v>
      </c>
      <c r="AB4734" s="6">
        <v>4.125479120435747</v>
      </c>
      <c r="AC4734" s="6">
        <v>1.0893685696994149</v>
      </c>
      <c r="AD4734" s="6">
        <v>3.2580189630825087</v>
      </c>
      <c r="AE4734" s="6">
        <v>3.2580189630825087</v>
      </c>
      <c r="AF4734" s="6">
        <v>99.999999999999972</v>
      </c>
      <c r="AG4734" s="6"/>
      <c r="AH4734" s="6">
        <v>66.935258434973747</v>
      </c>
      <c r="AI4734" s="6">
        <v>0.71204139307512504</v>
      </c>
      <c r="AJ4734" s="6">
        <v>11.616143568149695</v>
      </c>
      <c r="AK4734" s="6">
        <v>0.35624362746839389</v>
      </c>
      <c r="AL4734" s="6">
        <v>5.9386333305534968</v>
      </c>
      <c r="AM4734" s="6">
        <v>0.68074623058288408</v>
      </c>
      <c r="AN4734" s="6">
        <v>6.7105227622166046</v>
      </c>
      <c r="AO4734" s="6">
        <v>1.273999682580506</v>
      </c>
      <c r="AP4734" s="6">
        <v>3.4475019436248955</v>
      </c>
      <c r="AQ4734" s="6">
        <v>2.2683245272385455</v>
      </c>
      <c r="AR4734" s="6">
        <v>100.00000000000001</v>
      </c>
      <c r="AS4734" s="6"/>
      <c r="AT4734" s="6">
        <v>0.50222286193324095</v>
      </c>
      <c r="AU4734" s="6">
        <v>0.1071228894107123</v>
      </c>
      <c r="AV4734" s="6">
        <v>0.53051149918626972</v>
      </c>
      <c r="AW4734" s="6"/>
      <c r="AX4734" s="6">
        <v>2.2533943670851916E-2</v>
      </c>
      <c r="AY4734" s="6">
        <v>0.53049280019119394</v>
      </c>
      <c r="AZ4734" s="6">
        <f>LOG(Tabella1[[#This Row],[SiO2]]/Tabella1[[#This Row],[Al2O3]])</f>
        <v>0.53105054829284182</v>
      </c>
      <c r="BA4734" s="6">
        <f>LOG((Tabella1[[#This Row],[FeO]]*0.8998+Tabella1[[#This Row],[Fe2O3]])/Tabella1[[#This Row],[K2O]])</f>
        <v>0.31451356628667992</v>
      </c>
      <c r="BB4734" s="6">
        <f>Tabella1[[#This Row],[Log SiO2/Al2O3]]/Tabella1[[#This Row],[Log (FeO3/K2O)]]</f>
        <v>1.6884821680753443</v>
      </c>
    </row>
    <row r="4735" spans="1:54" hidden="1">
      <c r="A4735" s="19" t="s">
        <v>4368</v>
      </c>
      <c r="B4735" s="19" t="s">
        <v>4752</v>
      </c>
      <c r="C4735" s="19" t="s">
        <v>4389</v>
      </c>
      <c r="D4735" s="19" t="s">
        <v>91</v>
      </c>
      <c r="E4735" s="19" t="s">
        <v>5138</v>
      </c>
      <c r="F4735" s="19" t="s">
        <v>1904</v>
      </c>
      <c r="G4735" s="8" t="s">
        <v>1098</v>
      </c>
      <c r="H4735" s="8"/>
      <c r="I4735" s="6">
        <v>64.900000000000006</v>
      </c>
      <c r="J4735" s="6">
        <v>0.98</v>
      </c>
      <c r="K4735" s="6">
        <v>18.399999999999999</v>
      </c>
      <c r="L4735" s="6">
        <v>2.4300000000000002</v>
      </c>
      <c r="M4735" s="6">
        <v>4.88</v>
      </c>
      <c r="N4735" s="6">
        <v>7.0000000000000007E-2</v>
      </c>
      <c r="O4735" s="6">
        <v>2</v>
      </c>
      <c r="P4735" s="6">
        <v>0.28999999999999998</v>
      </c>
      <c r="Q4735" s="6">
        <v>0.18</v>
      </c>
      <c r="R4735" s="6">
        <v>3.77</v>
      </c>
      <c r="S4735" s="6">
        <v>0.15</v>
      </c>
      <c r="T4735" s="6">
        <v>1.66</v>
      </c>
      <c r="U4735" s="6">
        <v>97.66</v>
      </c>
      <c r="V4735" s="12"/>
      <c r="W4735" s="6">
        <v>66.455048126151965</v>
      </c>
      <c r="X4735" s="6">
        <v>1.0034814663116935</v>
      </c>
      <c r="Y4735" s="6">
        <v>18.840876510342003</v>
      </c>
      <c r="Z4735" s="6">
        <v>7.2394020069629335</v>
      </c>
      <c r="AA4735" s="6">
        <v>7.1677247593692414E-2</v>
      </c>
      <c r="AB4735" s="6">
        <v>2.047921359819783</v>
      </c>
      <c r="AC4735" s="6">
        <v>0.29694859717386851</v>
      </c>
      <c r="AD4735" s="6">
        <v>0.18431292238378047</v>
      </c>
      <c r="AE4735" s="6">
        <v>3.8603317632602914</v>
      </c>
      <c r="AF4735" s="6">
        <v>100.00000000000001</v>
      </c>
      <c r="AG4735" s="6"/>
      <c r="AH4735" s="6">
        <v>74.19488369706194</v>
      </c>
      <c r="AI4735" s="6">
        <v>0.84257925452449667</v>
      </c>
      <c r="AJ4735" s="6">
        <v>12.399513888038722</v>
      </c>
      <c r="AK4735" s="6">
        <v>1.0452804385819887</v>
      </c>
      <c r="AL4735" s="6">
        <v>4.6657827715074713</v>
      </c>
      <c r="AM4735" s="6">
        <v>6.7785736876744218E-2</v>
      </c>
      <c r="AN4735" s="6">
        <v>3.4075398058646789</v>
      </c>
      <c r="AO4735" s="6">
        <v>0.35523967048871713</v>
      </c>
      <c r="AP4735" s="6">
        <v>0.19950436346437153</v>
      </c>
      <c r="AQ4735" s="6">
        <v>2.7492986133024875</v>
      </c>
      <c r="AR4735" s="6">
        <v>99.999999999999972</v>
      </c>
      <c r="AS4735" s="6"/>
      <c r="AT4735" s="6">
        <v>0.33525962995412928</v>
      </c>
      <c r="AU4735" s="6">
        <v>0.3094219278758949</v>
      </c>
      <c r="AV4735" s="6">
        <v>0.42207403125638843</v>
      </c>
      <c r="AW4735" s="6"/>
      <c r="AX4735" s="6">
        <v>0.29170232331228152</v>
      </c>
      <c r="AY4735" s="6">
        <v>0.36556470347362197</v>
      </c>
      <c r="AZ4735" s="6">
        <f>LOG(Tabella1[[#This Row],[SiO2]]/Tabella1[[#This Row],[Al2O3]])</f>
        <v>0.54742687379083288</v>
      </c>
      <c r="BA4735" s="6">
        <f>LOG((Tabella1[[#This Row],[FeO]]*0.8998+Tabella1[[#This Row],[Fe2O3]])/Tabella1[[#This Row],[K2O]])</f>
        <v>0.25750822740763479</v>
      </c>
      <c r="BB4735" s="6">
        <f>Tabella1[[#This Row],[Log SiO2/Al2O3]]/Tabella1[[#This Row],[Log (FeO3/K2O)]]</f>
        <v>2.1258616833405393</v>
      </c>
    </row>
    <row r="4736" spans="1:54" hidden="1">
      <c r="A4736" s="19" t="s">
        <v>4368</v>
      </c>
      <c r="B4736" s="19" t="s">
        <v>4752</v>
      </c>
      <c r="C4736" s="19" t="s">
        <v>4389</v>
      </c>
      <c r="D4736" s="19" t="s">
        <v>91</v>
      </c>
      <c r="E4736" s="19" t="s">
        <v>5137</v>
      </c>
      <c r="F4736" s="19" t="s">
        <v>1904</v>
      </c>
      <c r="G4736" s="8" t="s">
        <v>1099</v>
      </c>
      <c r="H4736" s="8"/>
      <c r="I4736" s="6">
        <v>66.099999999999994</v>
      </c>
      <c r="J4736" s="6">
        <v>1.06</v>
      </c>
      <c r="K4736" s="6">
        <v>16.8</v>
      </c>
      <c r="L4736" s="6">
        <v>1.52</v>
      </c>
      <c r="M4736" s="6">
        <v>5.17</v>
      </c>
      <c r="N4736" s="6">
        <v>0.22</v>
      </c>
      <c r="O4736" s="6">
        <v>1.88</v>
      </c>
      <c r="P4736" s="6">
        <v>0.32</v>
      </c>
      <c r="Q4736" s="6">
        <v>0.28000000000000003</v>
      </c>
      <c r="R4736" s="6">
        <v>4.3499999999999996</v>
      </c>
      <c r="S4736" s="6">
        <v>0.16</v>
      </c>
      <c r="T4736" s="6">
        <v>3.23</v>
      </c>
      <c r="U4736" s="6">
        <v>97.549999999999983</v>
      </c>
      <c r="V4736" s="12"/>
      <c r="W4736" s="6">
        <v>67.760123013839063</v>
      </c>
      <c r="X4736" s="6">
        <v>1.0866222450025629</v>
      </c>
      <c r="Y4736" s="6">
        <v>17.221937467965152</v>
      </c>
      <c r="Z4736" s="6">
        <v>6.7042542286007185</v>
      </c>
      <c r="AA4736" s="6">
        <v>0.22552537160430552</v>
      </c>
      <c r="AB4736" s="6">
        <v>1.9272168118913378</v>
      </c>
      <c r="AC4736" s="6">
        <v>0.3280369041517171</v>
      </c>
      <c r="AD4736" s="6">
        <v>0.28703229113275247</v>
      </c>
      <c r="AE4736" s="6">
        <v>4.4592516658124044</v>
      </c>
      <c r="AF4736" s="6">
        <v>100</v>
      </c>
      <c r="AG4736" s="6"/>
      <c r="AH4736" s="6">
        <v>74.993459230115462</v>
      </c>
      <c r="AI4736" s="6">
        <v>0.90444719724275191</v>
      </c>
      <c r="AJ4736" s="6">
        <v>11.235406341529893</v>
      </c>
      <c r="AK4736" s="6">
        <v>0.64887763147137756</v>
      </c>
      <c r="AL4736" s="6">
        <v>4.9055522062292738</v>
      </c>
      <c r="AM4736" s="6">
        <v>0.21142465374849187</v>
      </c>
      <c r="AN4736" s="6">
        <v>3.1787872115582005</v>
      </c>
      <c r="AO4736" s="6">
        <v>0.38901478243854265</v>
      </c>
      <c r="AP4736" s="6">
        <v>0.30798572723877526</v>
      </c>
      <c r="AQ4736" s="6">
        <v>3.1482012389303868</v>
      </c>
      <c r="AR4736" s="6">
        <v>99.999999999999986</v>
      </c>
      <c r="AS4736" s="6"/>
      <c r="AT4736" s="6">
        <v>0.33881423282660678</v>
      </c>
      <c r="AU4736" s="6">
        <v>0.20920376257215731</v>
      </c>
      <c r="AV4736" s="6">
        <v>0.3932030865210967</v>
      </c>
      <c r="AW4736" s="6"/>
      <c r="AX4736" s="6">
        <v>0.13736300426370818</v>
      </c>
      <c r="AY4736" s="6">
        <v>0.37496100395183368</v>
      </c>
      <c r="AZ4736" s="6">
        <f>LOG(Tabella1[[#This Row],[SiO2]]/Tabella1[[#This Row],[Al2O3]])</f>
        <v>0.59489217775977732</v>
      </c>
      <c r="BA4736" s="6">
        <f>LOG((Tabella1[[#This Row],[FeO]]*0.8998+Tabella1[[#This Row],[Fe2O3]])/Tabella1[[#This Row],[K2O]])</f>
        <v>0.1519342680105083</v>
      </c>
      <c r="BB4736" s="6">
        <f>Tabella1[[#This Row],[Log SiO2/Al2O3]]/Tabella1[[#This Row],[Log (FeO3/K2O)]]</f>
        <v>3.9154575564127017</v>
      </c>
    </row>
    <row r="4737" spans="1:54" hidden="1">
      <c r="A4737" s="19" t="s">
        <v>4368</v>
      </c>
      <c r="B4737" s="19" t="s">
        <v>4752</v>
      </c>
      <c r="C4737" s="19" t="s">
        <v>4389</v>
      </c>
      <c r="D4737" s="19" t="s">
        <v>91</v>
      </c>
      <c r="E4737" s="19" t="s">
        <v>5137</v>
      </c>
      <c r="F4737" s="19" t="s">
        <v>1904</v>
      </c>
      <c r="G4737" s="8" t="s">
        <v>1100</v>
      </c>
      <c r="H4737" s="8"/>
      <c r="I4737" s="6">
        <v>62.3</v>
      </c>
      <c r="J4737" s="6">
        <v>1.07</v>
      </c>
      <c r="K4737" s="6">
        <v>18.100000000000001</v>
      </c>
      <c r="L4737" s="6">
        <v>2.0299999999999998</v>
      </c>
      <c r="M4737" s="6">
        <v>5.6</v>
      </c>
      <c r="N4737" s="6">
        <v>0.12</v>
      </c>
      <c r="O4737" s="6">
        <v>2.06</v>
      </c>
      <c r="P4737" s="6">
        <v>0.79</v>
      </c>
      <c r="Q4737" s="6">
        <v>1.1100000000000001</v>
      </c>
      <c r="R4737" s="6">
        <v>3.46</v>
      </c>
      <c r="S4737" s="6">
        <v>0.14000000000000001</v>
      </c>
      <c r="T4737" s="6">
        <v>2.71</v>
      </c>
      <c r="U4737" s="6">
        <v>96.44</v>
      </c>
      <c r="V4737" s="12"/>
      <c r="W4737" s="6">
        <v>64.599751140605548</v>
      </c>
      <c r="X4737" s="6">
        <v>1.1094981335545417</v>
      </c>
      <c r="Y4737" s="6">
        <v>18.768145997511407</v>
      </c>
      <c r="Z4737" s="6">
        <v>7.7042720862712564</v>
      </c>
      <c r="AA4737" s="6">
        <v>0.1244296972210701</v>
      </c>
      <c r="AB4737" s="6">
        <v>2.1360431356283698</v>
      </c>
      <c r="AC4737" s="6">
        <v>0.81916217337204489</v>
      </c>
      <c r="AD4737" s="6">
        <v>1.1509746992948984</v>
      </c>
      <c r="AE4737" s="6">
        <v>3.5877229365408549</v>
      </c>
      <c r="AF4737" s="6">
        <v>100</v>
      </c>
      <c r="AG4737" s="6"/>
      <c r="AH4737" s="6">
        <v>71.954895943329092</v>
      </c>
      <c r="AI4737" s="6">
        <v>0.92941891168958601</v>
      </c>
      <c r="AJ4737" s="6">
        <v>12.322773116459954</v>
      </c>
      <c r="AK4737" s="6">
        <v>0.8821971056672604</v>
      </c>
      <c r="AL4737" s="6">
        <v>5.4092339030091035</v>
      </c>
      <c r="AM4737" s="6">
        <v>0.11739904625575057</v>
      </c>
      <c r="AN4737" s="6">
        <v>3.5458568913791475</v>
      </c>
      <c r="AO4737" s="6">
        <v>0.97767293593861837</v>
      </c>
      <c r="AP4737" s="6">
        <v>1.2429278341044248</v>
      </c>
      <c r="AQ4737" s="6">
        <v>2.5491753061911702</v>
      </c>
      <c r="AR4737" s="6">
        <v>100.00000000000001</v>
      </c>
      <c r="AS4737" s="6"/>
      <c r="AT4737" s="6">
        <v>0.33078612353915643</v>
      </c>
      <c r="AU4737" s="6">
        <v>0.24595562847851363</v>
      </c>
      <c r="AV4737" s="6">
        <v>0.39595990401361142</v>
      </c>
      <c r="AW4737" s="6"/>
      <c r="AX4737" s="6">
        <v>0.21509151601883861</v>
      </c>
      <c r="AY4737" s="6">
        <v>0.36218926995194273</v>
      </c>
      <c r="AZ4737" s="6">
        <f>LOG(Tabella1[[#This Row],[SiO2]]/Tabella1[[#This Row],[Al2O3]])</f>
        <v>0.53680947178998506</v>
      </c>
      <c r="BA4737" s="6">
        <f>LOG((Tabella1[[#This Row],[FeO]]*0.8998+Tabella1[[#This Row],[Fe2O3]])/Tabella1[[#This Row],[K2O]])</f>
        <v>0.31027451042826543</v>
      </c>
      <c r="BB4737" s="6">
        <f>Tabella1[[#This Row],[Log SiO2/Al2O3]]/Tabella1[[#This Row],[Log (FeO3/K2O)]]</f>
        <v>1.7301114134352775</v>
      </c>
    </row>
    <row r="4738" spans="1:54" hidden="1">
      <c r="A4738" s="19" t="s">
        <v>4368</v>
      </c>
      <c r="B4738" s="19" t="s">
        <v>4752</v>
      </c>
      <c r="C4738" s="19" t="s">
        <v>4389</v>
      </c>
      <c r="D4738" s="19" t="s">
        <v>91</v>
      </c>
      <c r="E4738" s="19" t="s">
        <v>5137</v>
      </c>
      <c r="F4738" s="19" t="s">
        <v>1904</v>
      </c>
      <c r="G4738" s="8" t="s">
        <v>1101</v>
      </c>
      <c r="H4738" s="8"/>
      <c r="I4738" s="6">
        <v>62.4</v>
      </c>
      <c r="J4738" s="6">
        <v>0.81</v>
      </c>
      <c r="K4738" s="6">
        <v>17</v>
      </c>
      <c r="L4738" s="6">
        <v>2.2400000000000002</v>
      </c>
      <c r="M4738" s="6">
        <v>5.28</v>
      </c>
      <c r="N4738" s="6">
        <v>0.26</v>
      </c>
      <c r="O4738" s="6">
        <v>2.38</v>
      </c>
      <c r="P4738" s="6">
        <v>2.06</v>
      </c>
      <c r="Q4738" s="6">
        <v>2.34</v>
      </c>
      <c r="R4738" s="6">
        <v>3.33</v>
      </c>
      <c r="S4738" s="6">
        <v>0.16</v>
      </c>
      <c r="T4738" s="6">
        <v>1.1200000000000001</v>
      </c>
      <c r="U4738" s="6">
        <v>97.88000000000001</v>
      </c>
      <c r="V4738" s="12"/>
      <c r="W4738" s="6">
        <v>63.75153248876174</v>
      </c>
      <c r="X4738" s="6">
        <v>0.82754393134450344</v>
      </c>
      <c r="Y4738" s="6">
        <v>17.368205966489576</v>
      </c>
      <c r="Z4738" s="6">
        <v>7.4581119738455239</v>
      </c>
      <c r="AA4738" s="6">
        <v>0.2656313853698406</v>
      </c>
      <c r="AB4738" s="6">
        <v>2.4315488353085408</v>
      </c>
      <c r="AC4738" s="6">
        <v>2.104617899468737</v>
      </c>
      <c r="AD4738" s="6">
        <v>2.3906824683285652</v>
      </c>
      <c r="AE4738" s="6">
        <v>3.4021250510829582</v>
      </c>
      <c r="AF4738" s="6">
        <v>99.999999999999986</v>
      </c>
      <c r="AG4738" s="6"/>
      <c r="AH4738" s="6">
        <v>70.330623946646782</v>
      </c>
      <c r="AI4738" s="6">
        <v>0.6865945064128125</v>
      </c>
      <c r="AJ4738" s="6">
        <v>11.294483538616557</v>
      </c>
      <c r="AK4738" s="6">
        <v>0.94995971133946788</v>
      </c>
      <c r="AL4738" s="6">
        <v>4.9770182669550946</v>
      </c>
      <c r="AM4738" s="6">
        <v>0.24822427362054819</v>
      </c>
      <c r="AN4738" s="6">
        <v>3.9977765691894858</v>
      </c>
      <c r="AO4738" s="6">
        <v>2.4878334343466668</v>
      </c>
      <c r="AP4738" s="6">
        <v>2.5569743423003422</v>
      </c>
      <c r="AQ4738" s="6">
        <v>2.3941723747442767</v>
      </c>
      <c r="AR4738" s="6">
        <v>100.00000000000001</v>
      </c>
      <c r="AS4738" s="6"/>
      <c r="AT4738" s="6">
        <v>0.36762129781440217</v>
      </c>
      <c r="AU4738" s="6">
        <v>0.27627404935525068</v>
      </c>
      <c r="AV4738" s="6">
        <v>0.44544489786987296</v>
      </c>
      <c r="AW4738" s="6"/>
      <c r="AX4738" s="6">
        <v>-7.1335049963460573E-2</v>
      </c>
      <c r="AY4738" s="6">
        <v>0.39239591468715668</v>
      </c>
      <c r="AZ4738" s="6">
        <f>LOG(Tabella1[[#This Row],[SiO2]]/Tabella1[[#This Row],[Al2O3]])</f>
        <v>0.56473566830415001</v>
      </c>
      <c r="BA4738" s="6">
        <f>LOG((Tabella1[[#This Row],[FeO]]*0.8998+Tabella1[[#This Row],[Fe2O3]])/Tabella1[[#This Row],[K2O]])</f>
        <v>0.32209158978011992</v>
      </c>
      <c r="BB4738" s="6">
        <f>Tabella1[[#This Row],[Log SiO2/Al2O3]]/Tabella1[[#This Row],[Log (FeO3/K2O)]]</f>
        <v>1.7533387589836613</v>
      </c>
    </row>
    <row r="4739" spans="1:54" hidden="1">
      <c r="A4739" s="19" t="s">
        <v>4368</v>
      </c>
      <c r="B4739" s="19" t="s">
        <v>4752</v>
      </c>
      <c r="C4739" s="19" t="s">
        <v>4389</v>
      </c>
      <c r="D4739" s="19" t="s">
        <v>91</v>
      </c>
      <c r="E4739" s="19" t="s">
        <v>2773</v>
      </c>
      <c r="F4739" s="19" t="s">
        <v>1904</v>
      </c>
      <c r="G4739" s="8" t="s">
        <v>1102</v>
      </c>
      <c r="H4739" s="8"/>
      <c r="I4739" s="6">
        <v>51.8</v>
      </c>
      <c r="J4739" s="6">
        <v>1.2</v>
      </c>
      <c r="K4739" s="6">
        <v>24.2</v>
      </c>
      <c r="L4739" s="6">
        <v>1.8</v>
      </c>
      <c r="M4739" s="6">
        <v>7.7</v>
      </c>
      <c r="N4739" s="6">
        <v>0.14000000000000001</v>
      </c>
      <c r="O4739" s="6">
        <v>2.2999999999999998</v>
      </c>
      <c r="P4739" s="6">
        <v>0.1</v>
      </c>
      <c r="Q4739" s="6">
        <v>1.52</v>
      </c>
      <c r="R4739" s="6">
        <v>4.3499999999999996</v>
      </c>
      <c r="S4739" s="6">
        <v>0.12</v>
      </c>
      <c r="T4739" s="6">
        <v>4.74</v>
      </c>
      <c r="U4739" s="6">
        <v>94.929999999999978</v>
      </c>
      <c r="V4739" s="12"/>
      <c r="W4739" s="6">
        <v>54.566522700937547</v>
      </c>
      <c r="X4739" s="6">
        <v>1.2640893289792481</v>
      </c>
      <c r="Y4739" s="6">
        <v>25.492468134414835</v>
      </c>
      <c r="Z4739" s="6">
        <v>9.8177604550721611</v>
      </c>
      <c r="AA4739" s="6">
        <v>0.14747708838091228</v>
      </c>
      <c r="AB4739" s="6">
        <v>2.4228378805435589</v>
      </c>
      <c r="AC4739" s="6">
        <v>0.10534077741493734</v>
      </c>
      <c r="AD4739" s="6">
        <v>1.6011798167070477</v>
      </c>
      <c r="AE4739" s="6">
        <v>4.5823238175497742</v>
      </c>
      <c r="AF4739" s="6">
        <v>100.00000000000001</v>
      </c>
      <c r="AG4739" s="6"/>
      <c r="AH4739" s="6">
        <v>63.142008315916222</v>
      </c>
      <c r="AI4739" s="6">
        <v>1.1000826166985003</v>
      </c>
      <c r="AJ4739" s="6">
        <v>17.388478075304807</v>
      </c>
      <c r="AK4739" s="6">
        <v>0.82557859493622587</v>
      </c>
      <c r="AL4739" s="6">
        <v>7.8497312487986362</v>
      </c>
      <c r="AM4739" s="6">
        <v>0.14455319225624266</v>
      </c>
      <c r="AN4739" s="6">
        <v>4.17828584802173</v>
      </c>
      <c r="AO4739" s="6">
        <v>0.13061192503894758</v>
      </c>
      <c r="AP4739" s="6">
        <v>1.7963164681187409</v>
      </c>
      <c r="AQ4739" s="6">
        <v>3.3824328969640325</v>
      </c>
      <c r="AR4739" s="6">
        <v>99.999999999999986</v>
      </c>
      <c r="AS4739" s="6"/>
      <c r="AT4739" s="6">
        <v>0.30544868867460745</v>
      </c>
      <c r="AU4739" s="6">
        <v>0.17378976719185674</v>
      </c>
      <c r="AV4739" s="6">
        <v>0.34737944038392404</v>
      </c>
      <c r="AW4739" s="6"/>
      <c r="AX4739" s="6">
        <v>0.30209035926200917</v>
      </c>
      <c r="AY4739" s="6">
        <v>0.33216117328951916</v>
      </c>
      <c r="AZ4739" s="6">
        <f>LOG(Tabella1[[#This Row],[SiO2]]/Tabella1[[#This Row],[Al2O3]])</f>
        <v>0.33051439376480168</v>
      </c>
      <c r="BA4739" s="6">
        <f>LOG((Tabella1[[#This Row],[FeO]]*0.8998+Tabella1[[#This Row],[Fe2O3]])/Tabella1[[#This Row],[K2O]])</f>
        <v>0.302448369053396</v>
      </c>
      <c r="BB4739" s="6">
        <f>Tabella1[[#This Row],[Log SiO2/Al2O3]]/Tabella1[[#This Row],[Log (FeO3/K2O)]]</f>
        <v>1.0927960854913743</v>
      </c>
    </row>
    <row r="4740" spans="1:54" hidden="1">
      <c r="A4740" s="19" t="s">
        <v>4368</v>
      </c>
      <c r="B4740" s="19" t="s">
        <v>4752</v>
      </c>
      <c r="C4740" s="19" t="s">
        <v>4389</v>
      </c>
      <c r="D4740" s="19" t="s">
        <v>91</v>
      </c>
      <c r="E4740" s="19" t="s">
        <v>2776</v>
      </c>
      <c r="F4740" s="19" t="s">
        <v>1904</v>
      </c>
      <c r="G4740" s="8" t="s">
        <v>1103</v>
      </c>
      <c r="H4740" s="8"/>
      <c r="I4740" s="6">
        <v>58.3</v>
      </c>
      <c r="J4740" s="6">
        <v>0.98</v>
      </c>
      <c r="K4740" s="6">
        <v>22.2</v>
      </c>
      <c r="L4740" s="6">
        <v>3.16</v>
      </c>
      <c r="M4740" s="6">
        <v>4.76</v>
      </c>
      <c r="N4740" s="6">
        <v>7.0000000000000007E-2</v>
      </c>
      <c r="O4740" s="6">
        <v>1.41</v>
      </c>
      <c r="P4740" s="6">
        <v>0.2</v>
      </c>
      <c r="Q4740" s="6">
        <v>1.31</v>
      </c>
      <c r="R4740" s="6">
        <v>3.34</v>
      </c>
      <c r="S4740" s="6">
        <v>0.17</v>
      </c>
      <c r="T4740" s="6">
        <v>2.4300000000000002</v>
      </c>
      <c r="U4740" s="6">
        <v>95.409999999999982</v>
      </c>
      <c r="V4740" s="12"/>
      <c r="W4740" s="6">
        <v>61.104706005659793</v>
      </c>
      <c r="X4740" s="6">
        <v>1.0271460014673515</v>
      </c>
      <c r="Y4740" s="6">
        <v>23.2680012577298</v>
      </c>
      <c r="Z4740" s="6">
        <v>7.9656220521957879</v>
      </c>
      <c r="AA4740" s="6">
        <v>7.3367571533382275E-2</v>
      </c>
      <c r="AB4740" s="6">
        <v>1.4778325123152711</v>
      </c>
      <c r="AC4740" s="6">
        <v>0.20962163295252076</v>
      </c>
      <c r="AD4740" s="6">
        <v>1.3730216958390109</v>
      </c>
      <c r="AE4740" s="6">
        <v>3.500681270307096</v>
      </c>
      <c r="AF4740" s="6">
        <v>100.00000000000001</v>
      </c>
      <c r="AG4740" s="6"/>
      <c r="AH4740" s="6">
        <v>70.122175469806194</v>
      </c>
      <c r="AI4740" s="6">
        <v>0.88647874455012188</v>
      </c>
      <c r="AJ4740" s="6">
        <v>15.739733531810582</v>
      </c>
      <c r="AK4740" s="6">
        <v>1.4301157740852939</v>
      </c>
      <c r="AL4740" s="6">
        <v>4.7881661346950217</v>
      </c>
      <c r="AM4740" s="6">
        <v>7.1317463137414661E-2</v>
      </c>
      <c r="AN4740" s="6">
        <v>2.5274793712107271</v>
      </c>
      <c r="AO4740" s="6">
        <v>0.25775732805014245</v>
      </c>
      <c r="AP4740" s="6">
        <v>1.5275968500918125</v>
      </c>
      <c r="AQ4740" s="6">
        <v>2.5626222609635692</v>
      </c>
      <c r="AR4740" s="6">
        <v>100</v>
      </c>
      <c r="AS4740" s="6"/>
      <c r="AT4740" s="6">
        <v>0.24837951144449494</v>
      </c>
      <c r="AU4740" s="6">
        <v>0.37396480501768975</v>
      </c>
      <c r="AV4740" s="6">
        <v>0.34548959065476209</v>
      </c>
      <c r="AW4740" s="6"/>
      <c r="AX4740" s="6">
        <v>0.41257156864979166</v>
      </c>
      <c r="AY4740" s="6">
        <v>0.27208213998304004</v>
      </c>
      <c r="AZ4740" s="6">
        <f>LOG(Tabella1[[#This Row],[SiO2]]/Tabella1[[#This Row],[Al2O3]])</f>
        <v>0.41931558030837546</v>
      </c>
      <c r="BA4740" s="6">
        <f>LOG((Tabella1[[#This Row],[FeO]]*0.8998+Tabella1[[#This Row],[Fe2O3]])/Tabella1[[#This Row],[K2O]])</f>
        <v>0.34800435294181636</v>
      </c>
      <c r="BB4740" s="6">
        <f>Tabella1[[#This Row],[Log SiO2/Al2O3]]/Tabella1[[#This Row],[Log (FeO3/K2O)]]</f>
        <v>1.2049147568521414</v>
      </c>
    </row>
    <row r="4741" spans="1:54" hidden="1">
      <c r="A4741" s="19" t="s">
        <v>4368</v>
      </c>
      <c r="B4741" s="19" t="s">
        <v>4752</v>
      </c>
      <c r="C4741" s="19" t="s">
        <v>4389</v>
      </c>
      <c r="D4741" s="19" t="s">
        <v>91</v>
      </c>
      <c r="E4741" s="19" t="s">
        <v>2776</v>
      </c>
      <c r="F4741" s="19" t="s">
        <v>1904</v>
      </c>
      <c r="G4741" s="8" t="s">
        <v>1104</v>
      </c>
      <c r="H4741" s="8"/>
      <c r="I4741" s="6">
        <v>44.2</v>
      </c>
      <c r="J4741" s="6">
        <v>1.51</v>
      </c>
      <c r="K4741" s="6">
        <v>28.3</v>
      </c>
      <c r="L4741" s="6">
        <v>2.29</v>
      </c>
      <c r="M4741" s="6">
        <v>8.02</v>
      </c>
      <c r="N4741" s="6">
        <v>0.16</v>
      </c>
      <c r="O4741" s="6">
        <v>2.6</v>
      </c>
      <c r="P4741" s="6">
        <v>0.69</v>
      </c>
      <c r="Q4741" s="6">
        <v>1.33</v>
      </c>
      <c r="R4741" s="6">
        <v>5.73</v>
      </c>
      <c r="S4741" s="6">
        <v>0.12</v>
      </c>
      <c r="T4741" s="6">
        <v>3.89</v>
      </c>
      <c r="U4741" s="6">
        <v>94.6</v>
      </c>
      <c r="V4741" s="12"/>
      <c r="W4741" s="6">
        <v>46.723044397463006</v>
      </c>
      <c r="X4741" s="6">
        <v>1.5961945031712474</v>
      </c>
      <c r="Y4741" s="6">
        <v>29.915433403805498</v>
      </c>
      <c r="Z4741" s="6">
        <v>10.655391120507399</v>
      </c>
      <c r="AA4741" s="6">
        <v>0.16913319238900634</v>
      </c>
      <c r="AB4741" s="6">
        <v>2.7484143763213531</v>
      </c>
      <c r="AC4741" s="6">
        <v>0.72938689217758979</v>
      </c>
      <c r="AD4741" s="6">
        <v>1.4059196617336154</v>
      </c>
      <c r="AE4741" s="6">
        <v>6.057082452431291</v>
      </c>
      <c r="AF4741" s="6">
        <v>100.00000000000001</v>
      </c>
      <c r="AG4741" s="6"/>
      <c r="AH4741" s="6">
        <v>55.715529687759116</v>
      </c>
      <c r="AI4741" s="6">
        <v>1.4314835654850071</v>
      </c>
      <c r="AJ4741" s="6">
        <v>21.028001757739155</v>
      </c>
      <c r="AK4741" s="6">
        <v>1.0861423922352642</v>
      </c>
      <c r="AL4741" s="6">
        <v>8.4548088668506569</v>
      </c>
      <c r="AM4741" s="6">
        <v>0.17083820392160834</v>
      </c>
      <c r="AN4741" s="6">
        <v>4.8843752610548634</v>
      </c>
      <c r="AO4741" s="6">
        <v>0.9319600245717321</v>
      </c>
      <c r="AP4741" s="6">
        <v>1.6253850745850003</v>
      </c>
      <c r="AQ4741" s="6">
        <v>4.6074424314569846</v>
      </c>
      <c r="AR4741" s="6">
        <v>100</v>
      </c>
      <c r="AS4741" s="6"/>
      <c r="AT4741" s="6">
        <v>0.31488798956737063</v>
      </c>
      <c r="AU4741" s="6">
        <v>0.2044100537497818</v>
      </c>
      <c r="AV4741" s="6">
        <v>0.36616746678207773</v>
      </c>
      <c r="AW4741" s="6"/>
      <c r="AX4741" s="6">
        <v>0.25666952496685175</v>
      </c>
      <c r="AY4741" s="6">
        <v>0.34690201308578544</v>
      </c>
      <c r="AZ4741" s="6">
        <f>LOG(Tabella1[[#This Row],[SiO2]]/Tabella1[[#This Row],[Al2O3]])</f>
        <v>0.19363583382480165</v>
      </c>
      <c r="BA4741" s="6">
        <f>LOG((Tabella1[[#This Row],[FeO]]*0.8998+Tabella1[[#This Row],[Fe2O3]])/Tabella1[[#This Row],[K2O]])</f>
        <v>0.21986127941074343</v>
      </c>
      <c r="BB4741" s="6">
        <f>Tabella1[[#This Row],[Log SiO2/Al2O3]]/Tabella1[[#This Row],[Log (FeO3/K2O)]]</f>
        <v>0.88071821624876667</v>
      </c>
    </row>
    <row r="4742" spans="1:54" hidden="1">
      <c r="A4742" s="19" t="s">
        <v>4368</v>
      </c>
      <c r="B4742" s="19" t="s">
        <v>4752</v>
      </c>
      <c r="C4742" s="19" t="s">
        <v>4389</v>
      </c>
      <c r="D4742" s="19" t="s">
        <v>91</v>
      </c>
      <c r="E4742" s="19" t="s">
        <v>2770</v>
      </c>
      <c r="F4742" s="19" t="s">
        <v>1904</v>
      </c>
      <c r="G4742" s="8" t="s">
        <v>1105</v>
      </c>
      <c r="H4742" s="8"/>
      <c r="I4742" s="6">
        <v>55.2</v>
      </c>
      <c r="J4742" s="6">
        <v>1.27</v>
      </c>
      <c r="K4742" s="6">
        <v>22.9</v>
      </c>
      <c r="L4742" s="6">
        <v>1.73</v>
      </c>
      <c r="M4742" s="6">
        <v>5.95</v>
      </c>
      <c r="N4742" s="6">
        <v>0.25</v>
      </c>
      <c r="O4742" s="6">
        <v>2.2799999999999998</v>
      </c>
      <c r="P4742" s="6">
        <v>1.05</v>
      </c>
      <c r="Q4742" s="6">
        <v>2.64</v>
      </c>
      <c r="R4742" s="6">
        <v>4.49</v>
      </c>
      <c r="S4742" s="6">
        <v>0.15</v>
      </c>
      <c r="T4742" s="6">
        <v>2.74</v>
      </c>
      <c r="U4742" s="6">
        <v>97.59</v>
      </c>
      <c r="V4742" s="12"/>
      <c r="W4742" s="6">
        <v>56.563172456194287</v>
      </c>
      <c r="X4742" s="6">
        <v>1.3013628445537451</v>
      </c>
      <c r="Y4742" s="6">
        <v>23.46551900809509</v>
      </c>
      <c r="Z4742" s="6">
        <v>7.6954606004713604</v>
      </c>
      <c r="AA4742" s="6">
        <v>0.25617378829798138</v>
      </c>
      <c r="AB4742" s="6">
        <v>2.3363049492775896</v>
      </c>
      <c r="AC4742" s="6">
        <v>1.0759299108515217</v>
      </c>
      <c r="AD4742" s="6">
        <v>2.7051952044266829</v>
      </c>
      <c r="AE4742" s="6">
        <v>4.6008812378317447</v>
      </c>
      <c r="AF4742" s="6">
        <v>100.00000000000001</v>
      </c>
      <c r="AG4742" s="6"/>
      <c r="AH4742" s="6">
        <v>64.559224721576896</v>
      </c>
      <c r="AI4742" s="6">
        <v>1.1170648190604733</v>
      </c>
      <c r="AJ4742" s="6">
        <v>15.787460819805526</v>
      </c>
      <c r="AK4742" s="6">
        <v>0.76131190245623959</v>
      </c>
      <c r="AL4742" s="6">
        <v>5.8198477833351898</v>
      </c>
      <c r="AM4742" s="6">
        <v>0.24766820536743878</v>
      </c>
      <c r="AN4742" s="6">
        <v>3.9740722296018571</v>
      </c>
      <c r="AO4742" s="6">
        <v>1.3158389167763489</v>
      </c>
      <c r="AP4742" s="6">
        <v>2.9934622633328507</v>
      </c>
      <c r="AQ4742" s="6">
        <v>3.3497845169664466</v>
      </c>
      <c r="AR4742" s="6">
        <v>100.00000000000001</v>
      </c>
      <c r="AS4742" s="6"/>
      <c r="AT4742" s="6">
        <v>0.351173670474688</v>
      </c>
      <c r="AU4742" s="6">
        <v>0.20737210714571711</v>
      </c>
      <c r="AV4742" s="6">
        <v>0.40576931650987558</v>
      </c>
      <c r="AW4742" s="6"/>
      <c r="AX4742" s="6">
        <v>0.14115661789192091</v>
      </c>
      <c r="AY4742" s="6">
        <v>0.3896348264527712</v>
      </c>
      <c r="AZ4742" s="6">
        <f>LOG(Tabella1[[#This Row],[SiO2]]/Tabella1[[#This Row],[Al2O3]])</f>
        <v>0.38210359538931093</v>
      </c>
      <c r="BA4742" s="6">
        <f>LOG((Tabella1[[#This Row],[FeO]]*0.8998+Tabella1[[#This Row],[Fe2O3]])/Tabella1[[#This Row],[K2O]])</f>
        <v>0.19802056314399658</v>
      </c>
      <c r="BB4742" s="6">
        <f>Tabella1[[#This Row],[Log SiO2/Al2O3]]/Tabella1[[#This Row],[Log (FeO3/K2O)]]</f>
        <v>1.9296157395101077</v>
      </c>
    </row>
    <row r="4743" spans="1:54" hidden="1">
      <c r="A4743" s="19" t="s">
        <v>4368</v>
      </c>
      <c r="B4743" s="19" t="s">
        <v>4752</v>
      </c>
      <c r="C4743" s="19" t="s">
        <v>4389</v>
      </c>
      <c r="D4743" s="19" t="s">
        <v>91</v>
      </c>
      <c r="E4743" s="19" t="s">
        <v>5138</v>
      </c>
      <c r="F4743" s="19" t="s">
        <v>1904</v>
      </c>
      <c r="G4743" s="8" t="s">
        <v>1106</v>
      </c>
      <c r="H4743" s="8"/>
      <c r="I4743" s="6">
        <v>57.8</v>
      </c>
      <c r="J4743" s="6">
        <v>1.1599999999999999</v>
      </c>
      <c r="K4743" s="6">
        <v>22.7</v>
      </c>
      <c r="L4743" s="6">
        <v>3.86</v>
      </c>
      <c r="M4743" s="6">
        <v>3.64</v>
      </c>
      <c r="N4743" s="6">
        <v>7.0000000000000007E-2</v>
      </c>
      <c r="O4743" s="6">
        <v>1.44</v>
      </c>
      <c r="P4743" s="6">
        <v>0.81</v>
      </c>
      <c r="Q4743" s="6">
        <v>1.38</v>
      </c>
      <c r="R4743" s="6">
        <v>5.37</v>
      </c>
      <c r="S4743" s="6">
        <v>0.23</v>
      </c>
      <c r="T4743" s="6">
        <v>1.33</v>
      </c>
      <c r="U4743" s="6">
        <v>97.839999999999989</v>
      </c>
      <c r="V4743" s="12"/>
      <c r="W4743" s="6">
        <v>59.076042518397387</v>
      </c>
      <c r="X4743" s="6">
        <v>1.1856091578086674</v>
      </c>
      <c r="Y4743" s="6">
        <v>23.201144726083403</v>
      </c>
      <c r="Z4743" s="6">
        <v>7.2669664758789869</v>
      </c>
      <c r="AA4743" s="6">
        <v>7.1545380212592005E-2</v>
      </c>
      <c r="AB4743" s="6">
        <v>1.4717906786590353</v>
      </c>
      <c r="AC4743" s="6">
        <v>0.82788225674570748</v>
      </c>
      <c r="AD4743" s="6">
        <v>1.4104660670482421</v>
      </c>
      <c r="AE4743" s="6">
        <v>5.4885527391659856</v>
      </c>
      <c r="AF4743" s="6">
        <v>100.00000000000001</v>
      </c>
      <c r="AG4743" s="6"/>
      <c r="AH4743" s="6">
        <v>68.415373115481501</v>
      </c>
      <c r="AI4743" s="6">
        <v>1.0326170112707427</v>
      </c>
      <c r="AJ4743" s="6">
        <v>15.838326566777653</v>
      </c>
      <c r="AK4743" s="6">
        <v>1.7191368671542271</v>
      </c>
      <c r="AL4743" s="6">
        <v>3.6033187086355412</v>
      </c>
      <c r="AM4743" s="6">
        <v>7.0183483663188717E-2</v>
      </c>
      <c r="AN4743" s="6">
        <v>2.5402124138094933</v>
      </c>
      <c r="AO4743" s="6">
        <v>1.0273184298359364</v>
      </c>
      <c r="AP4743" s="6">
        <v>1.5836367807292484</v>
      </c>
      <c r="AQ4743" s="6">
        <v>4.0546320439532426</v>
      </c>
      <c r="AR4743" s="6">
        <v>100</v>
      </c>
      <c r="AS4743" s="6"/>
      <c r="AT4743" s="6">
        <v>0.26510792609380784</v>
      </c>
      <c r="AU4743" s="6">
        <v>0.4882807066963617</v>
      </c>
      <c r="AV4743" s="6">
        <v>0.41347758531392059</v>
      </c>
      <c r="AW4743" s="6"/>
      <c r="AX4743" s="6">
        <v>0.14480855180899646</v>
      </c>
      <c r="AY4743" s="6">
        <v>0.29712909105766117</v>
      </c>
      <c r="AZ4743" s="6">
        <f>LOG(Tabella1[[#This Row],[SiO2]]/Tabella1[[#This Row],[Al2O3]])</f>
        <v>0.40590198122740628</v>
      </c>
      <c r="BA4743" s="6">
        <f>LOG((Tabella1[[#This Row],[FeO]]*0.8998+Tabella1[[#This Row],[Fe2O3]])/Tabella1[[#This Row],[K2O]])</f>
        <v>0.12343624758117314</v>
      </c>
      <c r="BB4743" s="6">
        <f>Tabella1[[#This Row],[Log SiO2/Al2O3]]/Tabella1[[#This Row],[Log (FeO3/K2O)]]</f>
        <v>3.2883532121347123</v>
      </c>
    </row>
    <row r="4744" spans="1:54" hidden="1">
      <c r="A4744" s="19" t="s">
        <v>4368</v>
      </c>
      <c r="B4744" s="19" t="s">
        <v>4752</v>
      </c>
      <c r="C4744" s="19" t="s">
        <v>4389</v>
      </c>
      <c r="D4744" s="19" t="s">
        <v>91</v>
      </c>
      <c r="E4744" s="19" t="s">
        <v>5138</v>
      </c>
      <c r="F4744" s="19" t="s">
        <v>1904</v>
      </c>
      <c r="G4744" s="8" t="s">
        <v>1107</v>
      </c>
      <c r="H4744" s="8"/>
      <c r="I4744" s="6">
        <v>56.9</v>
      </c>
      <c r="J4744" s="6">
        <v>1.23</v>
      </c>
      <c r="K4744" s="6">
        <v>22</v>
      </c>
      <c r="L4744" s="6">
        <v>5.24</v>
      </c>
      <c r="M4744" s="6">
        <v>3.78</v>
      </c>
      <c r="N4744" s="6">
        <v>0.15</v>
      </c>
      <c r="O4744" s="6">
        <v>2.0699999999999998</v>
      </c>
      <c r="P4744" s="6">
        <v>0.57999999999999996</v>
      </c>
      <c r="Q4744" s="6">
        <v>1.77</v>
      </c>
      <c r="R4744" s="6">
        <v>4.72</v>
      </c>
      <c r="S4744" s="6">
        <v>0.15</v>
      </c>
      <c r="T4744" s="6">
        <v>2.35</v>
      </c>
      <c r="U4744" s="6">
        <v>97.919999999999987</v>
      </c>
      <c r="V4744" s="12"/>
      <c r="W4744" s="6">
        <v>58.10866013071896</v>
      </c>
      <c r="X4744" s="6">
        <v>1.2561274509803924</v>
      </c>
      <c r="Y4744" s="6">
        <v>22.467320261437912</v>
      </c>
      <c r="Z4744" s="6">
        <v>8.6805555555555571</v>
      </c>
      <c r="AA4744" s="6">
        <v>0.15318627450980393</v>
      </c>
      <c r="AB4744" s="6">
        <v>2.1139705882352944</v>
      </c>
      <c r="AC4744" s="6">
        <v>0.59232026143790861</v>
      </c>
      <c r="AD4744" s="6">
        <v>1.8075980392156865</v>
      </c>
      <c r="AE4744" s="6">
        <v>4.8202614379084974</v>
      </c>
      <c r="AF4744" s="6">
        <v>100.00000000000001</v>
      </c>
      <c r="AG4744" s="6"/>
      <c r="AH4744" s="6">
        <v>67.297358805431983</v>
      </c>
      <c r="AI4744" s="6">
        <v>1.09407297290784</v>
      </c>
      <c r="AJ4744" s="6">
        <v>15.337903786679885</v>
      </c>
      <c r="AK4744" s="6">
        <v>2.3319236576974252</v>
      </c>
      <c r="AL4744" s="6">
        <v>3.7389786470636279</v>
      </c>
      <c r="AM4744" s="6">
        <v>0.15027544839564938</v>
      </c>
      <c r="AN4744" s="6">
        <v>3.6486968320135338</v>
      </c>
      <c r="AO4744" s="6">
        <v>0.73503487628728881</v>
      </c>
      <c r="AP4744" s="6">
        <v>2.0295962511844299</v>
      </c>
      <c r="AQ4744" s="6">
        <v>3.5610580509104302</v>
      </c>
      <c r="AR4744" s="6">
        <v>99.999999999999972</v>
      </c>
      <c r="AS4744" s="6"/>
      <c r="AT4744" s="6">
        <v>0.30275815714236354</v>
      </c>
      <c r="AU4744" s="6">
        <v>0.55503319195609202</v>
      </c>
      <c r="AV4744" s="6">
        <v>0.4938897008060395</v>
      </c>
      <c r="AW4744" s="6"/>
      <c r="AX4744" s="6">
        <v>0.16341831202139367</v>
      </c>
      <c r="AY4744" s="6">
        <v>0.33298777465838153</v>
      </c>
      <c r="AZ4744" s="6">
        <f>LOG(Tabella1[[#This Row],[SiO2]]/Tabella1[[#This Row],[Al2O3]])</f>
        <v>0.41268958557286495</v>
      </c>
      <c r="BA4744" s="6">
        <f>LOG((Tabella1[[#This Row],[FeO]]*0.8998+Tabella1[[#This Row],[Fe2O3]])/Tabella1[[#This Row],[K2O]])</f>
        <v>0.26263426970653414</v>
      </c>
      <c r="BB4744" s="6">
        <f>Tabella1[[#This Row],[Log SiO2/Al2O3]]/Tabella1[[#This Row],[Log (FeO3/K2O)]]</f>
        <v>1.5713470524391264</v>
      </c>
    </row>
    <row r="4745" spans="1:54" hidden="1">
      <c r="A4745" s="19" t="s">
        <v>4368</v>
      </c>
      <c r="B4745" s="19" t="s">
        <v>4752</v>
      </c>
      <c r="C4745" s="19" t="s">
        <v>4389</v>
      </c>
      <c r="D4745" s="19" t="s">
        <v>91</v>
      </c>
      <c r="E4745" s="19" t="s">
        <v>5138</v>
      </c>
      <c r="F4745" s="19" t="s">
        <v>1904</v>
      </c>
      <c r="G4745" s="8" t="s">
        <v>1108</v>
      </c>
      <c r="H4745" s="8"/>
      <c r="I4745" s="6">
        <v>57.8</v>
      </c>
      <c r="J4745" s="6">
        <v>1.23</v>
      </c>
      <c r="K4745" s="6">
        <v>21</v>
      </c>
      <c r="L4745" s="6">
        <v>2.2799999999999998</v>
      </c>
      <c r="M4745" s="6">
        <v>6.48</v>
      </c>
      <c r="N4745" s="6">
        <v>0.27</v>
      </c>
      <c r="O4745" s="6">
        <v>2.2799999999999998</v>
      </c>
      <c r="P4745" s="6">
        <v>0.9</v>
      </c>
      <c r="Q4745" s="6">
        <v>2.4</v>
      </c>
      <c r="R4745" s="6">
        <v>4.58</v>
      </c>
      <c r="S4745" s="6">
        <v>0.08</v>
      </c>
      <c r="T4745" s="6">
        <v>1.82</v>
      </c>
      <c r="U4745" s="6">
        <v>98.990000000000009</v>
      </c>
      <c r="V4745" s="12"/>
      <c r="W4745" s="6">
        <v>58.389736337003725</v>
      </c>
      <c r="X4745" s="6">
        <v>1.2425497525002525</v>
      </c>
      <c r="Y4745" s="6">
        <v>21.214264067077483</v>
      </c>
      <c r="Z4745" s="6">
        <v>8.6170320234367086</v>
      </c>
      <c r="AA4745" s="6">
        <v>0.27275482371956761</v>
      </c>
      <c r="AB4745" s="6">
        <v>2.3032629558541262</v>
      </c>
      <c r="AC4745" s="6">
        <v>0.90918274573189206</v>
      </c>
      <c r="AD4745" s="6">
        <v>2.424487321951712</v>
      </c>
      <c r="AE4745" s="6">
        <v>4.626729972724517</v>
      </c>
      <c r="AF4745" s="6">
        <v>99.999999999999986</v>
      </c>
      <c r="AG4745" s="6"/>
      <c r="AH4745" s="6">
        <v>66.243128612136445</v>
      </c>
      <c r="AI4745" s="6">
        <v>1.060165173143123</v>
      </c>
      <c r="AJ4745" s="6">
        <v>14.186977067786138</v>
      </c>
      <c r="AK4745" s="6">
        <v>0.98320738540163721</v>
      </c>
      <c r="AL4745" s="6">
        <v>6.2110272499187937</v>
      </c>
      <c r="AM4745" s="6">
        <v>0.26211252931272044</v>
      </c>
      <c r="AN4745" s="6">
        <v>3.8943010775952738</v>
      </c>
      <c r="AO4745" s="6">
        <v>1.1052224696531376</v>
      </c>
      <c r="AP4745" s="6">
        <v>2.6667043604667291</v>
      </c>
      <c r="AQ4745" s="6">
        <v>3.3483417377862414</v>
      </c>
      <c r="AR4745" s="6">
        <v>100</v>
      </c>
      <c r="AS4745" s="6"/>
      <c r="AT4745" s="6">
        <v>0.32259641759093549</v>
      </c>
      <c r="AU4745" s="6">
        <v>0.24046820091420715</v>
      </c>
      <c r="AV4745" s="6">
        <v>0.38537105884943379</v>
      </c>
      <c r="AW4745" s="6"/>
      <c r="AX4745" s="6">
        <v>4.3384628664888313E-2</v>
      </c>
      <c r="AY4745" s="6">
        <v>0.35365513499135148</v>
      </c>
      <c r="AZ4745" s="6">
        <f>LOG(Tabella1[[#This Row],[SiO2]]/Tabella1[[#This Row],[Al2O3]])</f>
        <v>0.43970854368660978</v>
      </c>
      <c r="BA4745" s="6">
        <f>LOG((Tabella1[[#This Row],[FeO]]*0.8998+Tabella1[[#This Row],[Fe2O3]])/Tabella1[[#This Row],[K2O]])</f>
        <v>0.24819307411675515</v>
      </c>
      <c r="BB4745" s="6">
        <f>Tabella1[[#This Row],[Log SiO2/Al2O3]]/Tabella1[[#This Row],[Log (FeO3/K2O)]]</f>
        <v>1.7716390566151003</v>
      </c>
    </row>
    <row r="4746" spans="1:54">
      <c r="A4746" s="19" t="s">
        <v>4368</v>
      </c>
      <c r="B4746" s="19" t="s">
        <v>4752</v>
      </c>
      <c r="C4746" s="19" t="s">
        <v>4389</v>
      </c>
      <c r="D4746" s="19" t="s">
        <v>91</v>
      </c>
      <c r="E4746" s="19" t="s">
        <v>2771</v>
      </c>
      <c r="F4746" s="19" t="s">
        <v>300</v>
      </c>
      <c r="G4746" s="8" t="s">
        <v>2391</v>
      </c>
      <c r="H4746" s="8"/>
      <c r="I4746" s="6">
        <v>72.88</v>
      </c>
      <c r="J4746" s="6">
        <v>0.72</v>
      </c>
      <c r="K4746" s="6">
        <v>12.22</v>
      </c>
      <c r="L4746" s="6"/>
      <c r="M4746" s="6">
        <v>4.53</v>
      </c>
      <c r="N4746" s="6">
        <v>0.04</v>
      </c>
      <c r="O4746" s="6">
        <v>1.62</v>
      </c>
      <c r="P4746" s="6">
        <v>2.4500000000000002</v>
      </c>
      <c r="Q4746" s="6">
        <v>1.38</v>
      </c>
      <c r="R4746" s="6">
        <v>2.2400000000000002</v>
      </c>
      <c r="S4746" s="6">
        <v>0.15</v>
      </c>
      <c r="T4746" s="6" t="s">
        <v>2564</v>
      </c>
      <c r="U4746" s="6">
        <v>98.08</v>
      </c>
      <c r="V4746" s="12"/>
      <c r="W4746" s="6">
        <v>74.306688417618275</v>
      </c>
      <c r="X4746" s="6">
        <v>0.73409461663947795</v>
      </c>
      <c r="Y4746" s="6">
        <v>12.459216965742252</v>
      </c>
      <c r="Z4746" s="6">
        <v>4.6186786296900495</v>
      </c>
      <c r="AA4746" s="6">
        <v>4.0783034257748776E-2</v>
      </c>
      <c r="AB4746" s="6">
        <v>1.6517128874388256</v>
      </c>
      <c r="AC4746" s="6">
        <v>2.497960848287113</v>
      </c>
      <c r="AD4746" s="6">
        <v>1.4070146818923328</v>
      </c>
      <c r="AE4746" s="6">
        <v>2.2838499184339316</v>
      </c>
      <c r="AF4746" s="6">
        <v>100</v>
      </c>
      <c r="AG4746" s="6"/>
      <c r="AH4746" s="6">
        <v>78.9453688220526</v>
      </c>
      <c r="AI4746" s="6">
        <v>0.58655158839677846</v>
      </c>
      <c r="AJ4746" s="6">
        <v>7.8027389038169224</v>
      </c>
      <c r="AK4746" s="6">
        <v>0</v>
      </c>
      <c r="AL4746" s="6">
        <v>4.1038542442868788</v>
      </c>
      <c r="AM4746" s="6">
        <v>3.6701964032909346E-2</v>
      </c>
      <c r="AN4746" s="6">
        <v>2.6152607094253688</v>
      </c>
      <c r="AO4746" s="6">
        <v>2.8436659481150781</v>
      </c>
      <c r="AP4746" s="6">
        <v>1.4492656959190595</v>
      </c>
      <c r="AQ4746" s="6">
        <v>1.5478098768120701</v>
      </c>
      <c r="AR4746" s="6">
        <v>99.999999999999986</v>
      </c>
      <c r="AS4746" s="6"/>
      <c r="AT4746" s="6">
        <v>0.38922696328933354</v>
      </c>
      <c r="AU4746" s="6" t="s">
        <v>2564</v>
      </c>
      <c r="AV4746" s="6" t="s">
        <v>2564</v>
      </c>
      <c r="AW4746" s="6"/>
      <c r="AX4746" s="6">
        <v>-0.1729745596258408</v>
      </c>
      <c r="AY4746" s="6">
        <v>0.42645473901121861</v>
      </c>
      <c r="AZ4746" s="6">
        <f>LOG(Tabella1[[#This Row],[SiO2]]/Tabella1[[#This Row],[Al2O3]])</f>
        <v>0.7755371580584064</v>
      </c>
      <c r="BA4746" s="6">
        <f>LOG((Tabella1[[#This Row],[FeO]]*0.8998+Tabella1[[#This Row],[Fe2O3]])/Tabella1[[#This Row],[K2O]])</f>
        <v>0.2599961725082171</v>
      </c>
      <c r="BB4746" s="6">
        <f>Tabella1[[#This Row],[Log SiO2/Al2O3]]/Tabella1[[#This Row],[Log (FeO3/K2O)]]</f>
        <v>2.9828791346299366</v>
      </c>
    </row>
    <row r="4747" spans="1:54" hidden="1">
      <c r="A4747" s="19" t="s">
        <v>4368</v>
      </c>
      <c r="B4747" s="19" t="s">
        <v>4752</v>
      </c>
      <c r="C4747" s="19" t="s">
        <v>4389</v>
      </c>
      <c r="D4747" s="19" t="s">
        <v>91</v>
      </c>
      <c r="E4747" s="19" t="s">
        <v>2773</v>
      </c>
      <c r="F4747" s="19" t="s">
        <v>300</v>
      </c>
      <c r="G4747" s="8" t="s">
        <v>301</v>
      </c>
      <c r="H4747" s="8"/>
      <c r="I4747" s="6">
        <v>65.010000000000005</v>
      </c>
      <c r="J4747" s="6">
        <v>0.8</v>
      </c>
      <c r="K4747" s="6">
        <v>16.32</v>
      </c>
      <c r="L4747" s="6"/>
      <c r="M4747" s="6">
        <v>7.08</v>
      </c>
      <c r="N4747" s="6">
        <v>0.11</v>
      </c>
      <c r="O4747" s="6">
        <v>3.73</v>
      </c>
      <c r="P4747" s="6">
        <v>1.54</v>
      </c>
      <c r="Q4747" s="6">
        <v>0.59</v>
      </c>
      <c r="R4747" s="6">
        <v>3.99</v>
      </c>
      <c r="S4747" s="6"/>
      <c r="T4747" s="6">
        <v>4.8899999999999997</v>
      </c>
      <c r="U4747" s="6">
        <v>99.17</v>
      </c>
      <c r="V4747" s="12"/>
      <c r="W4747" s="6">
        <v>65.554099021881612</v>
      </c>
      <c r="X4747" s="6">
        <v>0.80669557325804175</v>
      </c>
      <c r="Y4747" s="6">
        <v>16.456589694464054</v>
      </c>
      <c r="Z4747" s="6">
        <v>7.1392558233336691</v>
      </c>
      <c r="AA4747" s="6">
        <v>0.11092064132298073</v>
      </c>
      <c r="AB4747" s="6">
        <v>3.7612181103156193</v>
      </c>
      <c r="AC4747" s="6">
        <v>1.5528889785217304</v>
      </c>
      <c r="AD4747" s="6">
        <v>0.59493798527780573</v>
      </c>
      <c r="AE4747" s="6">
        <v>4.0233941716244832</v>
      </c>
      <c r="AF4747" s="6">
        <v>100.00000000000001</v>
      </c>
      <c r="AG4747" s="6"/>
      <c r="AH4747" s="6">
        <v>70.993058136306445</v>
      </c>
      <c r="AI4747" s="6">
        <v>0.65702384301106331</v>
      </c>
      <c r="AJ4747" s="6">
        <v>10.505420670534754</v>
      </c>
      <c r="AK4747" s="6">
        <v>0</v>
      </c>
      <c r="AL4747" s="6">
        <v>6.4661296416251641</v>
      </c>
      <c r="AM4747" s="6">
        <v>0.10175117275557223</v>
      </c>
      <c r="AN4747" s="6">
        <v>6.0705247042738764</v>
      </c>
      <c r="AO4747" s="6">
        <v>1.8019827876947954</v>
      </c>
      <c r="AP4747" s="6">
        <v>0.62465232702856843</v>
      </c>
      <c r="AQ4747" s="6">
        <v>2.7794567167697712</v>
      </c>
      <c r="AR4747" s="6">
        <v>100</v>
      </c>
      <c r="AS4747" s="6"/>
      <c r="AT4747" s="6">
        <v>0.48422206888551977</v>
      </c>
      <c r="AU4747" s="6" t="s">
        <v>2564</v>
      </c>
      <c r="AV4747" s="6" t="s">
        <v>2564</v>
      </c>
      <c r="AW4747" s="6"/>
      <c r="AX4747" s="6">
        <v>-2.2339377705082791E-2</v>
      </c>
      <c r="AY4747" s="6">
        <v>0.51100282140914333</v>
      </c>
      <c r="AZ4747" s="6">
        <f>LOG(Tabella1[[#This Row],[SiO2]]/Tabella1[[#This Row],[Al2O3]])</f>
        <v>0.60026001162163811</v>
      </c>
      <c r="BA4747" s="6">
        <f>LOG((Tabella1[[#This Row],[FeO]]*0.8998+Tabella1[[#This Row],[Fe2O3]])/Tabella1[[#This Row],[K2O]])</f>
        <v>0.20320635083256883</v>
      </c>
      <c r="BB4747" s="6">
        <f>Tabella1[[#This Row],[Log SiO2/Al2O3]]/Tabella1[[#This Row],[Log (FeO3/K2O)]]</f>
        <v>2.9539431674368304</v>
      </c>
    </row>
    <row r="4748" spans="1:54" hidden="1">
      <c r="A4748" s="19" t="s">
        <v>4368</v>
      </c>
      <c r="B4748" s="19" t="s">
        <v>4752</v>
      </c>
      <c r="C4748" s="19" t="s">
        <v>4389</v>
      </c>
      <c r="D4748" s="19" t="s">
        <v>91</v>
      </c>
      <c r="E4748" s="19" t="s">
        <v>2773</v>
      </c>
      <c r="F4748" s="19" t="s">
        <v>300</v>
      </c>
      <c r="G4748" s="8" t="s">
        <v>302</v>
      </c>
      <c r="H4748" s="8"/>
      <c r="I4748" s="6">
        <v>61.77</v>
      </c>
      <c r="J4748" s="6">
        <v>0.84</v>
      </c>
      <c r="K4748" s="6">
        <v>18.11</v>
      </c>
      <c r="L4748" s="6"/>
      <c r="M4748" s="6">
        <v>8.14</v>
      </c>
      <c r="N4748" s="6">
        <v>0.15</v>
      </c>
      <c r="O4748" s="6">
        <v>4.71</v>
      </c>
      <c r="P4748" s="6">
        <v>0.14000000000000001</v>
      </c>
      <c r="Q4748" s="6">
        <v>1.4</v>
      </c>
      <c r="R4748" s="6">
        <v>3.76</v>
      </c>
      <c r="S4748" s="6"/>
      <c r="T4748" s="6">
        <v>4.7</v>
      </c>
      <c r="U4748" s="6">
        <v>99.02000000000001</v>
      </c>
      <c r="V4748" s="12"/>
      <c r="W4748" s="6">
        <v>62.381337103615429</v>
      </c>
      <c r="X4748" s="6">
        <v>0.84831347202585328</v>
      </c>
      <c r="Y4748" s="6">
        <v>18.289234498081193</v>
      </c>
      <c r="Z4748" s="6">
        <v>8.2205615027267207</v>
      </c>
      <c r="AA4748" s="6">
        <v>0.15148454857604521</v>
      </c>
      <c r="AB4748" s="6">
        <v>4.7566148252878202</v>
      </c>
      <c r="AC4748" s="6">
        <v>0.14138557867097556</v>
      </c>
      <c r="AD4748" s="6">
        <v>1.4138557867097552</v>
      </c>
      <c r="AE4748" s="6">
        <v>3.7972126843062002</v>
      </c>
      <c r="AF4748" s="6">
        <v>100.00000000000001</v>
      </c>
      <c r="AG4748" s="6"/>
      <c r="AH4748" s="6">
        <v>67.926189866510981</v>
      </c>
      <c r="AI4748" s="6">
        <v>0.69469530559509518</v>
      </c>
      <c r="AJ4748" s="6">
        <v>11.739123685591677</v>
      </c>
      <c r="AK4748" s="6">
        <v>0</v>
      </c>
      <c r="AL4748" s="6">
        <v>7.4861666339392858</v>
      </c>
      <c r="AM4748" s="6">
        <v>0.13972107947623774</v>
      </c>
      <c r="AN4748" s="6">
        <v>7.7190213311158526</v>
      </c>
      <c r="AO4748" s="6">
        <v>0.16496123073302457</v>
      </c>
      <c r="AP4748" s="6">
        <v>1.4925824168293027</v>
      </c>
      <c r="AQ4748" s="6">
        <v>2.6375384502085342</v>
      </c>
      <c r="AR4748" s="6">
        <v>100</v>
      </c>
      <c r="AS4748" s="6"/>
      <c r="AT4748" s="6">
        <v>0.50765708052119174</v>
      </c>
      <c r="AU4748" s="6" t="s">
        <v>2564</v>
      </c>
      <c r="AV4748" s="6" t="s">
        <v>2564</v>
      </c>
      <c r="AW4748" s="6"/>
      <c r="AX4748" s="6">
        <v>0.13003808471092582</v>
      </c>
      <c r="AY4748" s="6">
        <v>0.53196135460524674</v>
      </c>
      <c r="AZ4748" s="6">
        <f>LOG(Tabella1[[#This Row],[SiO2]]/Tabella1[[#This Row],[Al2O3]])</f>
        <v>0.53285915102363546</v>
      </c>
      <c r="BA4748" s="6">
        <f>LOG((Tabella1[[#This Row],[FeO]]*0.8998+Tabella1[[#This Row],[Fe2O3]])/Tabella1[[#This Row],[K2O]])</f>
        <v>0.2895825487910883</v>
      </c>
      <c r="BB4748" s="6">
        <f>Tabella1[[#This Row],[Log SiO2/Al2O3]]/Tabella1[[#This Row],[Log (FeO3/K2O)]]</f>
        <v>1.8400941398165973</v>
      </c>
    </row>
    <row r="4749" spans="1:54" hidden="1">
      <c r="A4749" s="19" t="s">
        <v>4368</v>
      </c>
      <c r="B4749" s="19" t="s">
        <v>4752</v>
      </c>
      <c r="C4749" s="19" t="s">
        <v>4389</v>
      </c>
      <c r="D4749" s="19" t="s">
        <v>91</v>
      </c>
      <c r="E4749" s="19" t="s">
        <v>2776</v>
      </c>
      <c r="F4749" s="19" t="s">
        <v>300</v>
      </c>
      <c r="G4749" s="8" t="s">
        <v>303</v>
      </c>
      <c r="H4749" s="8"/>
      <c r="I4749" s="6">
        <v>63.38</v>
      </c>
      <c r="J4749" s="6">
        <v>0.8</v>
      </c>
      <c r="K4749" s="6">
        <v>16.43</v>
      </c>
      <c r="L4749" s="6"/>
      <c r="M4749" s="6">
        <v>7.33</v>
      </c>
      <c r="N4749" s="6">
        <v>0.14000000000000001</v>
      </c>
      <c r="O4749" s="6">
        <v>3.87</v>
      </c>
      <c r="P4749" s="6">
        <v>1.87</v>
      </c>
      <c r="Q4749" s="6">
        <v>1.21</v>
      </c>
      <c r="R4749" s="6">
        <v>4.13</v>
      </c>
      <c r="S4749" s="6"/>
      <c r="T4749" s="6">
        <v>3.53</v>
      </c>
      <c r="U4749" s="6">
        <v>99.160000000000011</v>
      </c>
      <c r="V4749" s="12"/>
      <c r="W4749" s="6">
        <v>63.916901976603469</v>
      </c>
      <c r="X4749" s="6">
        <v>0.80677692617991126</v>
      </c>
      <c r="Y4749" s="6">
        <v>16.569181121419927</v>
      </c>
      <c r="Z4749" s="6">
        <v>7.3920935861234351</v>
      </c>
      <c r="AA4749" s="6">
        <v>0.14118596208148448</v>
      </c>
      <c r="AB4749" s="6">
        <v>3.90278338039532</v>
      </c>
      <c r="AC4749" s="6">
        <v>1.8858410649455426</v>
      </c>
      <c r="AD4749" s="6">
        <v>1.2202501008471156</v>
      </c>
      <c r="AE4749" s="6">
        <v>4.1649858814037914</v>
      </c>
      <c r="AF4749" s="6">
        <v>99.999999999999986</v>
      </c>
      <c r="AG4749" s="6"/>
      <c r="AH4749" s="6">
        <v>69.272067459211257</v>
      </c>
      <c r="AI4749" s="6">
        <v>0.65758413441604857</v>
      </c>
      <c r="AJ4749" s="6">
        <v>10.5852483758045</v>
      </c>
      <c r="AK4749" s="6">
        <v>0</v>
      </c>
      <c r="AL4749" s="6">
        <v>6.7001622695031999</v>
      </c>
      <c r="AM4749" s="6">
        <v>0.12961192781889483</v>
      </c>
      <c r="AN4749" s="6">
        <v>6.3037438912199164</v>
      </c>
      <c r="AO4749" s="6">
        <v>2.1899879251851169</v>
      </c>
      <c r="AP4749" s="6">
        <v>1.2821590942886647</v>
      </c>
      <c r="AQ4749" s="6">
        <v>2.8794349225523965</v>
      </c>
      <c r="AR4749" s="6">
        <v>100</v>
      </c>
      <c r="AS4749" s="6"/>
      <c r="AT4749" s="6">
        <v>0.48475771920437949</v>
      </c>
      <c r="AU4749" s="6" t="s">
        <v>2564</v>
      </c>
      <c r="AV4749" s="6" t="s">
        <v>2564</v>
      </c>
      <c r="AW4749" s="6"/>
      <c r="AX4749" s="6">
        <v>-0.14094692661579392</v>
      </c>
      <c r="AY4749" s="6">
        <v>0.51057666224711629</v>
      </c>
      <c r="AZ4749" s="6">
        <f>LOG(Tabella1[[#This Row],[SiO2]]/Tabella1[[#This Row],[Al2O3]])</f>
        <v>0.58631467141922</v>
      </c>
      <c r="BA4749" s="6">
        <f>LOG((Tabella1[[#This Row],[FeO]]*0.8998+Tabella1[[#This Row],[Fe2O3]])/Tabella1[[#This Row],[K2O]])</f>
        <v>0.20329991181427504</v>
      </c>
      <c r="BB4749" s="6">
        <f>Tabella1[[#This Row],[Log SiO2/Al2O3]]/Tabella1[[#This Row],[Log (FeO3/K2O)]]</f>
        <v>2.8839888133097111</v>
      </c>
    </row>
    <row r="4750" spans="1:54" hidden="1">
      <c r="A4750" s="19" t="s">
        <v>4368</v>
      </c>
      <c r="B4750" s="19" t="s">
        <v>4752</v>
      </c>
      <c r="C4750" s="19" t="s">
        <v>4389</v>
      </c>
      <c r="D4750" s="19" t="s">
        <v>91</v>
      </c>
      <c r="E4750" s="19" t="s">
        <v>2770</v>
      </c>
      <c r="F4750" s="19" t="s">
        <v>300</v>
      </c>
      <c r="G4750" s="8" t="s">
        <v>304</v>
      </c>
      <c r="H4750" s="8"/>
      <c r="I4750" s="6">
        <v>59.57</v>
      </c>
      <c r="J4750" s="6">
        <v>1.01</v>
      </c>
      <c r="K4750" s="6">
        <v>23.5</v>
      </c>
      <c r="L4750" s="6"/>
      <c r="M4750" s="6">
        <v>8.91</v>
      </c>
      <c r="N4750" s="6">
        <v>0.15</v>
      </c>
      <c r="O4750" s="6">
        <v>1.89</v>
      </c>
      <c r="P4750" s="6">
        <v>0.23</v>
      </c>
      <c r="Q4750" s="6">
        <v>1.1000000000000001</v>
      </c>
      <c r="R4750" s="6">
        <v>3.67</v>
      </c>
      <c r="S4750" s="6"/>
      <c r="T4750" s="6">
        <v>3.81</v>
      </c>
      <c r="U4750" s="6">
        <v>100.03</v>
      </c>
      <c r="V4750" s="12"/>
      <c r="W4750" s="6">
        <v>59.55213435969209</v>
      </c>
      <c r="X4750" s="6">
        <v>1.0096970908727383</v>
      </c>
      <c r="Y4750" s="6">
        <v>23.492952114365689</v>
      </c>
      <c r="Z4750" s="6">
        <v>8.9073278016595019</v>
      </c>
      <c r="AA4750" s="6">
        <v>0.14995501349595119</v>
      </c>
      <c r="AB4750" s="6">
        <v>1.889433170048985</v>
      </c>
      <c r="AC4750" s="6">
        <v>0.22993102069379187</v>
      </c>
      <c r="AD4750" s="6">
        <v>1.099670098970309</v>
      </c>
      <c r="AE4750" s="6">
        <v>3.6688993302009392</v>
      </c>
      <c r="AF4750" s="6">
        <v>100.00000000000001</v>
      </c>
      <c r="AG4750" s="6"/>
      <c r="AH4750" s="6">
        <v>67.515626005449278</v>
      </c>
      <c r="AI4750" s="6">
        <v>0.86090156474637314</v>
      </c>
      <c r="AJ4750" s="6">
        <v>15.700089773697472</v>
      </c>
      <c r="AK4750" s="6">
        <v>0</v>
      </c>
      <c r="AL4750" s="6">
        <v>8.4455868876582247</v>
      </c>
      <c r="AM4750" s="6">
        <v>0.14400546624933749</v>
      </c>
      <c r="AN4750" s="6">
        <v>3.1924211799150011</v>
      </c>
      <c r="AO4750" s="6">
        <v>0.27931787784325257</v>
      </c>
      <c r="AP4750" s="6">
        <v>1.2087041576100683</v>
      </c>
      <c r="AQ4750" s="6">
        <v>2.6533470868309816</v>
      </c>
      <c r="AR4750" s="6">
        <v>99.999999999999986</v>
      </c>
      <c r="AS4750" s="6"/>
      <c r="AT4750" s="6">
        <v>0.27430993013400534</v>
      </c>
      <c r="AU4750" s="6" t="s">
        <v>2564</v>
      </c>
      <c r="AV4750" s="6" t="s">
        <v>2564</v>
      </c>
      <c r="AW4750" s="6"/>
      <c r="AX4750" s="6">
        <v>0.36713709881071011</v>
      </c>
      <c r="AY4750" s="6">
        <v>0.29622247669888246</v>
      </c>
      <c r="AZ4750" s="6">
        <f>LOG(Tabella1[[#This Row],[SiO2]]/Tabella1[[#This Row],[Al2O3]])</f>
        <v>0.40395973782710842</v>
      </c>
      <c r="BA4750" s="6">
        <f>LOG((Tabella1[[#This Row],[FeO]]*0.8998+Tabella1[[#This Row],[Fe2O3]])/Tabella1[[#This Row],[K2O]])</f>
        <v>0.3393576286143335</v>
      </c>
      <c r="BB4750" s="6">
        <f>Tabella1[[#This Row],[Log SiO2/Al2O3]]/Tabella1[[#This Row],[Log (FeO3/K2O)]]</f>
        <v>1.1903658670546424</v>
      </c>
    </row>
    <row r="4751" spans="1:54" hidden="1">
      <c r="A4751" s="19" t="s">
        <v>4368</v>
      </c>
      <c r="B4751" s="19" t="s">
        <v>4752</v>
      </c>
      <c r="C4751" s="19" t="s">
        <v>4389</v>
      </c>
      <c r="D4751" s="19" t="s">
        <v>91</v>
      </c>
      <c r="E4751" s="19" t="s">
        <v>2770</v>
      </c>
      <c r="F4751" s="19" t="s">
        <v>300</v>
      </c>
      <c r="G4751" s="8" t="s">
        <v>305</v>
      </c>
      <c r="H4751" s="8"/>
      <c r="I4751" s="6">
        <v>62.49</v>
      </c>
      <c r="J4751" s="6">
        <v>0.65</v>
      </c>
      <c r="K4751" s="6">
        <v>14.77</v>
      </c>
      <c r="L4751" s="6"/>
      <c r="M4751" s="6">
        <v>6.63</v>
      </c>
      <c r="N4751" s="6">
        <v>0.75</v>
      </c>
      <c r="O4751" s="6">
        <v>8</v>
      </c>
      <c r="P4751" s="6">
        <v>1.07</v>
      </c>
      <c r="Q4751" s="6">
        <v>1.61</v>
      </c>
      <c r="R4751" s="6">
        <v>3.92</v>
      </c>
      <c r="S4751" s="6"/>
      <c r="T4751" s="6">
        <v>1.46</v>
      </c>
      <c r="U4751" s="6">
        <v>99.889999999999986</v>
      </c>
      <c r="V4751" s="12"/>
      <c r="W4751" s="6">
        <v>62.55881469616579</v>
      </c>
      <c r="X4751" s="6">
        <v>0.6507157873661028</v>
      </c>
      <c r="Y4751" s="6">
        <v>14.786264891380521</v>
      </c>
      <c r="Z4751" s="6">
        <v>6.6373010311342489</v>
      </c>
      <c r="AA4751" s="6">
        <v>0.75082590849934938</v>
      </c>
      <c r="AB4751" s="6">
        <v>8.0088096906597261</v>
      </c>
      <c r="AC4751" s="6">
        <v>1.0711782961257386</v>
      </c>
      <c r="AD4751" s="6">
        <v>1.6117729502452702</v>
      </c>
      <c r="AE4751" s="6">
        <v>3.9243167484232662</v>
      </c>
      <c r="AF4751" s="6">
        <v>100.00000000000001</v>
      </c>
      <c r="AG4751" s="6"/>
      <c r="AH4751" s="6">
        <v>65.781747579585158</v>
      </c>
      <c r="AI4751" s="6">
        <v>0.51459275042699726</v>
      </c>
      <c r="AJ4751" s="6">
        <v>9.1650101932080617</v>
      </c>
      <c r="AK4751" s="6">
        <v>0</v>
      </c>
      <c r="AL4751" s="6">
        <v>5.8369213603757037</v>
      </c>
      <c r="AM4751" s="6">
        <v>0.66875519007043471</v>
      </c>
      <c r="AN4751" s="6">
        <v>12.550659572380063</v>
      </c>
      <c r="AO4751" s="6">
        <v>1.2069043677234523</v>
      </c>
      <c r="AP4751" s="6">
        <v>1.6431279773172121</v>
      </c>
      <c r="AQ4751" s="6">
        <v>2.6322810089129343</v>
      </c>
      <c r="AR4751" s="6">
        <v>100</v>
      </c>
      <c r="AS4751" s="6"/>
      <c r="AT4751" s="6">
        <v>0.68256175830188892</v>
      </c>
      <c r="AU4751" s="6" t="s">
        <v>2564</v>
      </c>
      <c r="AV4751" s="6" t="s">
        <v>2564</v>
      </c>
      <c r="AW4751" s="6"/>
      <c r="AX4751" s="6">
        <v>-9.7099824131618315E-2</v>
      </c>
      <c r="AY4751" s="6">
        <v>0.7022138348857101</v>
      </c>
      <c r="AZ4751" s="6">
        <f>LOG(Tabella1[[#This Row],[SiO2]]/Tabella1[[#This Row],[Al2O3]])</f>
        <v>0.62643002935545888</v>
      </c>
      <c r="BA4751" s="6">
        <f>LOG((Tabella1[[#This Row],[FeO]]*0.8998+Tabella1[[#This Row],[Fe2O3]])/Tabella1[[#This Row],[K2O]])</f>
        <v>0.18237345021386395</v>
      </c>
      <c r="BB4751" s="6">
        <f>Tabella1[[#This Row],[Log SiO2/Al2O3]]/Tabella1[[#This Row],[Log (FeO3/K2O)]]</f>
        <v>3.4348751346254782</v>
      </c>
    </row>
    <row r="4752" spans="1:54" hidden="1">
      <c r="A4752" s="19" t="s">
        <v>4368</v>
      </c>
      <c r="B4752" s="19" t="s">
        <v>4752</v>
      </c>
      <c r="C4752" s="19" t="s">
        <v>4389</v>
      </c>
      <c r="D4752" s="19" t="s">
        <v>91</v>
      </c>
      <c r="E4752" s="19" t="s">
        <v>2770</v>
      </c>
      <c r="F4752" s="19" t="s">
        <v>300</v>
      </c>
      <c r="G4752" s="8" t="s">
        <v>306</v>
      </c>
      <c r="H4752" s="8"/>
      <c r="I4752" s="6">
        <v>60.91</v>
      </c>
      <c r="J4752" s="6">
        <v>0.91</v>
      </c>
      <c r="K4752" s="6">
        <v>21.34</v>
      </c>
      <c r="L4752" s="6"/>
      <c r="M4752" s="6">
        <v>8.99</v>
      </c>
      <c r="N4752" s="6">
        <v>0.16</v>
      </c>
      <c r="O4752" s="6">
        <v>2.11</v>
      </c>
      <c r="P4752" s="6">
        <v>0.28999999999999998</v>
      </c>
      <c r="Q4752" s="6">
        <v>0.75</v>
      </c>
      <c r="R4752" s="6">
        <v>3.93</v>
      </c>
      <c r="S4752" s="6"/>
      <c r="T4752" s="6">
        <v>2.31</v>
      </c>
      <c r="U4752" s="6">
        <v>99.39</v>
      </c>
      <c r="V4752" s="12"/>
      <c r="W4752" s="6">
        <v>61.283831371365324</v>
      </c>
      <c r="X4752" s="6">
        <v>0.91558506892041458</v>
      </c>
      <c r="Y4752" s="6">
        <v>21.470972934902907</v>
      </c>
      <c r="Z4752" s="6">
        <v>9.0451755709829964</v>
      </c>
      <c r="AA4752" s="6">
        <v>0.16098199013985312</v>
      </c>
      <c r="AB4752" s="6">
        <v>2.1229499949693125</v>
      </c>
      <c r="AC4752" s="6">
        <v>0.2917798571284837</v>
      </c>
      <c r="AD4752" s="6">
        <v>0.75460307878056143</v>
      </c>
      <c r="AE4752" s="6">
        <v>3.9541201328101421</v>
      </c>
      <c r="AF4752" s="6">
        <v>100.00000000000001</v>
      </c>
      <c r="AG4752" s="6"/>
      <c r="AH4752" s="6">
        <v>68.811607879932183</v>
      </c>
      <c r="AI4752" s="6">
        <v>0.77316097200996903</v>
      </c>
      <c r="AJ4752" s="6">
        <v>14.211014946317807</v>
      </c>
      <c r="AK4752" s="6">
        <v>0</v>
      </c>
      <c r="AL4752" s="6">
        <v>8.4939212393911738</v>
      </c>
      <c r="AM4752" s="6">
        <v>0.15311019475017495</v>
      </c>
      <c r="AN4752" s="6">
        <v>3.552525813006624</v>
      </c>
      <c r="AO4752" s="6">
        <v>0.35104703019318928</v>
      </c>
      <c r="AP4752" s="6">
        <v>0.82145731603773986</v>
      </c>
      <c r="AQ4752" s="6">
        <v>2.8321546083611477</v>
      </c>
      <c r="AR4752" s="6">
        <v>100</v>
      </c>
      <c r="AS4752" s="6"/>
      <c r="AT4752" s="6">
        <v>0.29490237225585175</v>
      </c>
      <c r="AU4752" s="6" t="s">
        <v>2564</v>
      </c>
      <c r="AV4752" s="6" t="s">
        <v>2564</v>
      </c>
      <c r="AW4752" s="6"/>
      <c r="AX4752" s="6">
        <v>0.28719261342989083</v>
      </c>
      <c r="AY4752" s="6">
        <v>0.31512779749171482</v>
      </c>
      <c r="AZ4752" s="6">
        <f>LOG(Tabella1[[#This Row],[SiO2]]/Tabella1[[#This Row],[Al2O3]])</f>
        <v>0.45549418441297018</v>
      </c>
      <c r="BA4752" s="6">
        <f>LOG((Tabella1[[#This Row],[FeO]]*0.8998+Tabella1[[#This Row],[Fe2O3]])/Tabella1[[#This Row],[K2O]])</f>
        <v>0.31351313018735011</v>
      </c>
      <c r="BB4752" s="6">
        <f>Tabella1[[#This Row],[Log SiO2/Al2O3]]/Tabella1[[#This Row],[Log (FeO3/K2O)]]</f>
        <v>1.4528711577112403</v>
      </c>
    </row>
    <row r="4753" spans="1:54" hidden="1">
      <c r="A4753" s="19" t="s">
        <v>4368</v>
      </c>
      <c r="B4753" s="19" t="s">
        <v>4752</v>
      </c>
      <c r="C4753" s="19" t="s">
        <v>4389</v>
      </c>
      <c r="D4753" s="19" t="s">
        <v>91</v>
      </c>
      <c r="E4753" s="19" t="s">
        <v>2770</v>
      </c>
      <c r="F4753" s="19" t="s">
        <v>300</v>
      </c>
      <c r="G4753" s="8" t="s">
        <v>307</v>
      </c>
      <c r="H4753" s="8"/>
      <c r="I4753" s="6">
        <v>54.18</v>
      </c>
      <c r="J4753" s="6">
        <v>1.29</v>
      </c>
      <c r="K4753" s="6">
        <v>24.75</v>
      </c>
      <c r="L4753" s="6"/>
      <c r="M4753" s="6">
        <v>10.23</v>
      </c>
      <c r="N4753" s="6">
        <v>0.28999999999999998</v>
      </c>
      <c r="O4753" s="6">
        <v>2.4700000000000002</v>
      </c>
      <c r="P4753" s="6">
        <v>0.43</v>
      </c>
      <c r="Q4753" s="6">
        <v>1.21</v>
      </c>
      <c r="R4753" s="6">
        <v>4.71</v>
      </c>
      <c r="S4753" s="6"/>
      <c r="T4753" s="6">
        <v>2.52</v>
      </c>
      <c r="U4753" s="6">
        <v>99.56</v>
      </c>
      <c r="V4753" s="12"/>
      <c r="W4753" s="6">
        <v>54.419445560466052</v>
      </c>
      <c r="X4753" s="6">
        <v>1.2957010847730013</v>
      </c>
      <c r="Y4753" s="6">
        <v>24.859381277621534</v>
      </c>
      <c r="Z4753" s="6">
        <v>10.275210928083569</v>
      </c>
      <c r="AA4753" s="6">
        <v>0.29128163921253514</v>
      </c>
      <c r="AB4753" s="6">
        <v>2.4809160305343512</v>
      </c>
      <c r="AC4753" s="6">
        <v>0.43190036159100037</v>
      </c>
      <c r="AD4753" s="6">
        <v>1.2153475291281639</v>
      </c>
      <c r="AE4753" s="6">
        <v>4.7308155885897953</v>
      </c>
      <c r="AF4753" s="6">
        <v>100</v>
      </c>
      <c r="AG4753" s="6"/>
      <c r="AH4753" s="6">
        <v>62.376149060287247</v>
      </c>
      <c r="AI4753" s="6">
        <v>1.1169267527959537</v>
      </c>
      <c r="AJ4753" s="6">
        <v>16.796250240092728</v>
      </c>
      <c r="AK4753" s="6">
        <v>0</v>
      </c>
      <c r="AL4753" s="6">
        <v>9.8498728339089112</v>
      </c>
      <c r="AM4753" s="6">
        <v>0.28280597195397178</v>
      </c>
      <c r="AN4753" s="6">
        <v>4.2379730651789531</v>
      </c>
      <c r="AO4753" s="6">
        <v>0.53044726312646617</v>
      </c>
      <c r="AP4753" s="6">
        <v>1.3505652177566656</v>
      </c>
      <c r="AQ4753" s="6">
        <v>3.4590095948990962</v>
      </c>
      <c r="AR4753" s="6">
        <v>99.999999999999986</v>
      </c>
      <c r="AS4753" s="6"/>
      <c r="AT4753" s="6">
        <v>0.30082477445706202</v>
      </c>
      <c r="AU4753" s="6" t="s">
        <v>2564</v>
      </c>
      <c r="AV4753" s="6" t="s">
        <v>2564</v>
      </c>
      <c r="AW4753" s="6"/>
      <c r="AX4753" s="6">
        <v>0.25919103128385007</v>
      </c>
      <c r="AY4753" s="6">
        <v>0.32672881677706644</v>
      </c>
      <c r="AZ4753" s="6">
        <f>LOG(Tabella1[[#This Row],[SiO2]]/Tabella1[[#This Row],[Al2O3]])</f>
        <v>0.34026379742756185</v>
      </c>
      <c r="BA4753" s="6">
        <f>LOG((Tabella1[[#This Row],[FeO]]*0.8998+Tabella1[[#This Row],[Fe2O3]])/Tabella1[[#This Row],[K2O]])</f>
        <v>0.29100071541281208</v>
      </c>
      <c r="BB4753" s="6">
        <f>Tabella1[[#This Row],[Log SiO2/Al2O3]]/Tabella1[[#This Row],[Log (FeO3/K2O)]]</f>
        <v>1.1692885254418204</v>
      </c>
    </row>
    <row r="4754" spans="1:54" hidden="1">
      <c r="A4754" s="19" t="s">
        <v>4368</v>
      </c>
      <c r="B4754" s="19" t="s">
        <v>4752</v>
      </c>
      <c r="C4754" s="19" t="s">
        <v>4389</v>
      </c>
      <c r="D4754" s="19" t="s">
        <v>91</v>
      </c>
      <c r="E4754" s="19" t="s">
        <v>5138</v>
      </c>
      <c r="F4754" s="19" t="s">
        <v>300</v>
      </c>
      <c r="G4754" s="8" t="s">
        <v>308</v>
      </c>
      <c r="H4754" s="8"/>
      <c r="I4754" s="6">
        <v>60.05</v>
      </c>
      <c r="J4754" s="6">
        <v>1.18</v>
      </c>
      <c r="K4754" s="6">
        <v>23.06</v>
      </c>
      <c r="L4754" s="6"/>
      <c r="M4754" s="6">
        <v>7.36</v>
      </c>
      <c r="N4754" s="6">
        <v>0.16</v>
      </c>
      <c r="O4754" s="6">
        <v>1.9</v>
      </c>
      <c r="P4754" s="6">
        <v>0.95</v>
      </c>
      <c r="Q4754" s="6">
        <v>1.18</v>
      </c>
      <c r="R4754" s="6">
        <v>3.33</v>
      </c>
      <c r="S4754" s="6"/>
      <c r="T4754" s="6">
        <v>1.8</v>
      </c>
      <c r="U4754" s="6">
        <v>99.17</v>
      </c>
      <c r="V4754" s="12"/>
      <c r="W4754" s="6">
        <v>60.552586467681756</v>
      </c>
      <c r="X4754" s="6">
        <v>1.1898759705556115</v>
      </c>
      <c r="Y4754" s="6">
        <v>23.252999899163051</v>
      </c>
      <c r="Z4754" s="6">
        <v>7.4215992739739844</v>
      </c>
      <c r="AA4754" s="6">
        <v>0.16133911465160836</v>
      </c>
      <c r="AB4754" s="6">
        <v>1.915901986487849</v>
      </c>
      <c r="AC4754" s="6">
        <v>0.95795099324392452</v>
      </c>
      <c r="AD4754" s="6">
        <v>1.1898759705556115</v>
      </c>
      <c r="AE4754" s="6">
        <v>3.3578703236865985</v>
      </c>
      <c r="AF4754" s="6">
        <v>100</v>
      </c>
      <c r="AG4754" s="6"/>
      <c r="AH4754" s="6">
        <v>68.28586140136251</v>
      </c>
      <c r="AI4754" s="6">
        <v>1.009148810221205</v>
      </c>
      <c r="AJ4754" s="6">
        <v>15.457336385475246</v>
      </c>
      <c r="AK4754" s="6">
        <v>0</v>
      </c>
      <c r="AL4754" s="6">
        <v>6.9995646053327061</v>
      </c>
      <c r="AM4754" s="6">
        <v>0.1541163741842938</v>
      </c>
      <c r="AN4754" s="6">
        <v>3.2199791683414283</v>
      </c>
      <c r="AO4754" s="6">
        <v>1.1575388736405707</v>
      </c>
      <c r="AP4754" s="6">
        <v>1.3009194891364035</v>
      </c>
      <c r="AQ4754" s="6">
        <v>2.415534892305637</v>
      </c>
      <c r="AR4754" s="6">
        <v>100.00000000000001</v>
      </c>
      <c r="AS4754" s="6"/>
      <c r="AT4754" s="6">
        <v>0.3150805201927111</v>
      </c>
      <c r="AU4754" s="6" t="s">
        <v>2564</v>
      </c>
      <c r="AV4754" s="6" t="s">
        <v>2564</v>
      </c>
      <c r="AW4754" s="6"/>
      <c r="AX4754" s="6">
        <v>0.38444168024705305</v>
      </c>
      <c r="AY4754" s="6">
        <v>0.34960272400026104</v>
      </c>
      <c r="AZ4754" s="6">
        <f>LOG(Tabella1[[#This Row],[SiO2]]/Tabella1[[#This Row],[Al2O3]])</f>
        <v>0.41565370878024466</v>
      </c>
      <c r="BA4754" s="6">
        <f>LOG((Tabella1[[#This Row],[FeO]]*0.8998+Tabella1[[#This Row],[Fe2O3]])/Tabella1[[#This Row],[K2O]])</f>
        <v>0.29857956966072707</v>
      </c>
      <c r="BB4754" s="6">
        <f>Tabella1[[#This Row],[Log SiO2/Al2O3]]/Tabella1[[#This Row],[Log (FeO3/K2O)]]</f>
        <v>1.3921036501343602</v>
      </c>
    </row>
    <row r="4755" spans="1:54" hidden="1">
      <c r="A4755" s="19" t="s">
        <v>4368</v>
      </c>
      <c r="B4755" s="19" t="s">
        <v>4752</v>
      </c>
      <c r="C4755" s="19" t="s">
        <v>4389</v>
      </c>
      <c r="D4755" s="19" t="s">
        <v>479</v>
      </c>
      <c r="E4755" s="19" t="s">
        <v>2776</v>
      </c>
      <c r="F4755" s="19" t="s">
        <v>1704</v>
      </c>
      <c r="G4755" s="8" t="s">
        <v>1705</v>
      </c>
      <c r="H4755" s="8"/>
      <c r="I4755" s="6">
        <v>59.28</v>
      </c>
      <c r="J4755" s="6">
        <v>0.82</v>
      </c>
      <c r="K4755" s="6">
        <v>17.739999999999998</v>
      </c>
      <c r="L4755" s="6"/>
      <c r="M4755" s="6">
        <v>8.15</v>
      </c>
      <c r="N4755" s="6">
        <v>0.09</v>
      </c>
      <c r="O4755" s="6">
        <v>2.27</v>
      </c>
      <c r="P4755" s="6">
        <v>1.21</v>
      </c>
      <c r="Q4755" s="6">
        <v>1.87</v>
      </c>
      <c r="R4755" s="6">
        <v>4.4800000000000004</v>
      </c>
      <c r="S4755" s="6">
        <v>0.23</v>
      </c>
      <c r="T4755" s="6">
        <v>3.09</v>
      </c>
      <c r="U4755" s="6">
        <v>95.910000000000011</v>
      </c>
      <c r="V4755" s="12"/>
      <c r="W4755" s="6">
        <v>61.807944948389107</v>
      </c>
      <c r="X4755" s="6">
        <v>0.8549681993535605</v>
      </c>
      <c r="Y4755" s="6">
        <v>18.496507142112392</v>
      </c>
      <c r="Z4755" s="6">
        <v>8.4975497862579488</v>
      </c>
      <c r="AA4755" s="6">
        <v>9.3837973099781022E-2</v>
      </c>
      <c r="AB4755" s="6">
        <v>2.3668022104055884</v>
      </c>
      <c r="AC4755" s="6">
        <v>1.2615994161192783</v>
      </c>
      <c r="AD4755" s="6">
        <v>1.9497445521843393</v>
      </c>
      <c r="AE4755" s="6">
        <v>4.6710457720779894</v>
      </c>
      <c r="AF4755" s="6">
        <v>100</v>
      </c>
      <c r="AG4755" s="6"/>
      <c r="AH4755" s="6">
        <v>68.378617208776362</v>
      </c>
      <c r="AI4755" s="6">
        <v>0.71134682282969353</v>
      </c>
      <c r="AJ4755" s="6">
        <v>12.06211068318764</v>
      </c>
      <c r="AK4755" s="6">
        <v>0</v>
      </c>
      <c r="AL4755" s="6">
        <v>7.8622194073757008</v>
      </c>
      <c r="AM4755" s="6">
        <v>8.7935785702935615E-2</v>
      </c>
      <c r="AN4755" s="6">
        <v>3.9022910404898017</v>
      </c>
      <c r="AO4755" s="6">
        <v>1.4955181509940492</v>
      </c>
      <c r="AP4755" s="6">
        <v>2.0912423134026916</v>
      </c>
      <c r="AQ4755" s="6">
        <v>3.2964116038208084</v>
      </c>
      <c r="AR4755" s="6">
        <v>100</v>
      </c>
      <c r="AS4755" s="6"/>
      <c r="AT4755" s="6">
        <v>0.33170024862341935</v>
      </c>
      <c r="AU4755" s="6" t="s">
        <v>2564</v>
      </c>
      <c r="AV4755" s="6" t="s">
        <v>2564</v>
      </c>
      <c r="AW4755" s="6"/>
      <c r="AX4755" s="6">
        <v>-0.10381124481173866</v>
      </c>
      <c r="AY4755" s="6">
        <v>0.35304743265095373</v>
      </c>
      <c r="AZ4755" s="6">
        <f>LOG(Tabella1[[#This Row],[SiO2]]/Tabella1[[#This Row],[Al2O3]])</f>
        <v>0.52395457947556423</v>
      </c>
      <c r="BA4755" s="6">
        <f>LOG((Tabella1[[#This Row],[FeO]]*0.8998+Tabella1[[#This Row],[Fe2O3]])/Tabella1[[#This Row],[K2O]])</f>
        <v>0.21402558357138066</v>
      </c>
      <c r="BB4755" s="6">
        <f>Tabella1[[#This Row],[Log SiO2/Al2O3]]/Tabella1[[#This Row],[Log (FeO3/K2O)]]</f>
        <v>2.4480932173270666</v>
      </c>
    </row>
    <row r="4756" spans="1:54" hidden="1">
      <c r="A4756" s="19" t="s">
        <v>4368</v>
      </c>
      <c r="B4756" s="19" t="s">
        <v>4752</v>
      </c>
      <c r="C4756" s="19" t="s">
        <v>4389</v>
      </c>
      <c r="D4756" s="19" t="s">
        <v>479</v>
      </c>
      <c r="E4756" s="19" t="s">
        <v>2776</v>
      </c>
      <c r="F4756" s="19" t="s">
        <v>1704</v>
      </c>
      <c r="G4756" s="8">
        <v>44</v>
      </c>
      <c r="H4756" s="8"/>
      <c r="I4756" s="6">
        <v>51.96</v>
      </c>
      <c r="J4756" s="6">
        <v>0.79</v>
      </c>
      <c r="K4756" s="6">
        <v>24.89</v>
      </c>
      <c r="L4756" s="6"/>
      <c r="M4756" s="6">
        <v>6.52</v>
      </c>
      <c r="N4756" s="6">
        <v>0.15</v>
      </c>
      <c r="O4756" s="6">
        <v>2.1</v>
      </c>
      <c r="P4756" s="6">
        <v>0.59</v>
      </c>
      <c r="Q4756" s="6">
        <v>0.79</v>
      </c>
      <c r="R4756" s="6">
        <v>6.21</v>
      </c>
      <c r="S4756" s="6">
        <v>0.16</v>
      </c>
      <c r="T4756" s="6">
        <v>3.85</v>
      </c>
      <c r="U4756" s="6">
        <v>94</v>
      </c>
      <c r="V4756" s="12"/>
      <c r="W4756" s="6">
        <v>55.276595744680854</v>
      </c>
      <c r="X4756" s="6">
        <v>0.84042553191489355</v>
      </c>
      <c r="Y4756" s="6">
        <v>26.478723404255323</v>
      </c>
      <c r="Z4756" s="6">
        <v>6.9361702127659575</v>
      </c>
      <c r="AA4756" s="6">
        <v>0.15957446808510636</v>
      </c>
      <c r="AB4756" s="6">
        <v>2.2340425531914896</v>
      </c>
      <c r="AC4756" s="6">
        <v>0.62765957446808507</v>
      </c>
      <c r="AD4756" s="6">
        <v>0.84042553191489355</v>
      </c>
      <c r="AE4756" s="6">
        <v>6.6063829787234045</v>
      </c>
      <c r="AF4756" s="6">
        <v>100</v>
      </c>
      <c r="AG4756" s="6"/>
      <c r="AH4756" s="6">
        <v>63.862214901166091</v>
      </c>
      <c r="AI4756" s="6">
        <v>0.7302260981044304</v>
      </c>
      <c r="AJ4756" s="6">
        <v>18.032556676269738</v>
      </c>
      <c r="AK4756" s="6">
        <v>0</v>
      </c>
      <c r="AL4756" s="6">
        <v>6.7018987404368611</v>
      </c>
      <c r="AM4756" s="6">
        <v>0.15616262960286637</v>
      </c>
      <c r="AN4756" s="6">
        <v>3.8465892166761599</v>
      </c>
      <c r="AO4756" s="6">
        <v>0.77700004719164661</v>
      </c>
      <c r="AP4756" s="6">
        <v>0.94135310162220076</v>
      </c>
      <c r="AQ4756" s="6">
        <v>4.8687529244451371</v>
      </c>
      <c r="AR4756" s="6">
        <v>100</v>
      </c>
      <c r="AS4756" s="6"/>
      <c r="AT4756" s="6">
        <v>0.36465787630561225</v>
      </c>
      <c r="AU4756" s="6" t="s">
        <v>2564</v>
      </c>
      <c r="AV4756" s="6" t="s">
        <v>2564</v>
      </c>
      <c r="AW4756" s="6"/>
      <c r="AX4756" s="6">
        <v>0.16820417503720389</v>
      </c>
      <c r="AY4756" s="6">
        <v>0.39177904112903472</v>
      </c>
      <c r="AZ4756" s="6">
        <f>LOG(Tabella1[[#This Row],[SiO2]]/Tabella1[[#This Row],[Al2O3]])</f>
        <v>0.31964424579239703</v>
      </c>
      <c r="BA4756" s="6">
        <f>LOG((Tabella1[[#This Row],[FeO]]*0.8998+Tabella1[[#This Row],[Fe2O3]])/Tabella1[[#This Row],[K2O]])</f>
        <v>-2.4698015615111927E-2</v>
      </c>
      <c r="BB4756" s="6">
        <f>Tabella1[[#This Row],[Log SiO2/Al2O3]]/Tabella1[[#This Row],[Log (FeO3/K2O)]]</f>
        <v>-12.942102344320203</v>
      </c>
    </row>
    <row r="4757" spans="1:54" hidden="1">
      <c r="A4757" s="19" t="s">
        <v>4368</v>
      </c>
      <c r="B4757" s="19" t="s">
        <v>4752</v>
      </c>
      <c r="C4757" s="19" t="s">
        <v>4389</v>
      </c>
      <c r="D4757" s="19" t="s">
        <v>479</v>
      </c>
      <c r="E4757" s="19" t="s">
        <v>2776</v>
      </c>
      <c r="F4757" s="19" t="s">
        <v>1704</v>
      </c>
      <c r="G4757" s="8" t="s">
        <v>1706</v>
      </c>
      <c r="H4757" s="8"/>
      <c r="I4757" s="6">
        <v>53.72</v>
      </c>
      <c r="J4757" s="6">
        <v>0.74</v>
      </c>
      <c r="K4757" s="6">
        <v>25.63</v>
      </c>
      <c r="L4757" s="6"/>
      <c r="M4757" s="6">
        <v>2.86</v>
      </c>
      <c r="N4757" s="6">
        <v>0.36</v>
      </c>
      <c r="O4757" s="6">
        <v>1.53</v>
      </c>
      <c r="P4757" s="6">
        <v>0.08</v>
      </c>
      <c r="Q4757" s="6">
        <v>0.79</v>
      </c>
      <c r="R4757" s="6">
        <v>7.01</v>
      </c>
      <c r="S4757" s="6">
        <v>0.11</v>
      </c>
      <c r="T4757" s="6">
        <v>6.02</v>
      </c>
      <c r="U4757" s="6">
        <v>92.720000000000013</v>
      </c>
      <c r="V4757" s="12"/>
      <c r="W4757" s="6">
        <v>57.937877480586707</v>
      </c>
      <c r="X4757" s="6">
        <v>0.79810181190681606</v>
      </c>
      <c r="Y4757" s="6">
        <v>27.642364106988776</v>
      </c>
      <c r="Z4757" s="6">
        <v>3.0845556514236407</v>
      </c>
      <c r="AA4757" s="6">
        <v>0.38826574633304567</v>
      </c>
      <c r="AB4757" s="6">
        <v>1.6501294219154441</v>
      </c>
      <c r="AC4757" s="6">
        <v>8.6281276962899042E-2</v>
      </c>
      <c r="AD4757" s="6">
        <v>0.85202761000862792</v>
      </c>
      <c r="AE4757" s="6">
        <v>7.5603968938740271</v>
      </c>
      <c r="AF4757" s="6">
        <v>99.999999999999986</v>
      </c>
      <c r="AG4757" s="6"/>
      <c r="AH4757" s="6">
        <v>67.376221408230037</v>
      </c>
      <c r="AI4757" s="6">
        <v>0.69800380754964586</v>
      </c>
      <c r="AJ4757" s="6">
        <v>18.948586917066272</v>
      </c>
      <c r="AK4757" s="6">
        <v>0</v>
      </c>
      <c r="AL4757" s="6">
        <v>2.9999368443717169</v>
      </c>
      <c r="AM4757" s="6">
        <v>0.38245836832721247</v>
      </c>
      <c r="AN4757" s="6">
        <v>2.859853317430876</v>
      </c>
      <c r="AO4757" s="6">
        <v>0.10751147824192606</v>
      </c>
      <c r="AP4757" s="6">
        <v>0.96061280309125885</v>
      </c>
      <c r="AQ4757" s="6">
        <v>5.6084127303142983</v>
      </c>
      <c r="AR4757" s="6">
        <v>100.00000000000004</v>
      </c>
      <c r="AS4757" s="6"/>
      <c r="AT4757" s="6">
        <v>0.48804705261854053</v>
      </c>
      <c r="AU4757" s="6" t="s">
        <v>2564</v>
      </c>
      <c r="AV4757" s="6" t="s">
        <v>2564</v>
      </c>
      <c r="AW4757" s="6"/>
      <c r="AX4757" s="6">
        <v>0.18384565221758495</v>
      </c>
      <c r="AY4757" s="6">
        <v>0.5540433332880117</v>
      </c>
      <c r="AZ4757" s="6">
        <f>LOG(Tabella1[[#This Row],[SiO2]]/Tabella1[[#This Row],[Al2O3]])</f>
        <v>0.32138739781243369</v>
      </c>
      <c r="BA4757" s="6">
        <f>LOG((Tabella1[[#This Row],[FeO]]*0.8998+Tabella1[[#This Row],[Fe2O3]])/Tabella1[[#This Row],[K2O]])</f>
        <v>-0.43520599600806764</v>
      </c>
      <c r="BB4757" s="6">
        <f>Tabella1[[#This Row],[Log SiO2/Al2O3]]/Tabella1[[#This Row],[Log (FeO3/K2O)]]</f>
        <v>-0.7384718978147442</v>
      </c>
    </row>
    <row r="4758" spans="1:54" hidden="1">
      <c r="A4758" s="19" t="s">
        <v>4368</v>
      </c>
      <c r="B4758" s="19" t="s">
        <v>4752</v>
      </c>
      <c r="C4758" s="19" t="s">
        <v>4389</v>
      </c>
      <c r="D4758" s="19" t="s">
        <v>479</v>
      </c>
      <c r="E4758" s="19" t="s">
        <v>2770</v>
      </c>
      <c r="F4758" s="19" t="s">
        <v>1704</v>
      </c>
      <c r="G4758" s="8" t="s">
        <v>1707</v>
      </c>
      <c r="H4758" s="8"/>
      <c r="I4758" s="6">
        <v>58.29</v>
      </c>
      <c r="J4758" s="6">
        <v>0.86</v>
      </c>
      <c r="K4758" s="6">
        <v>21.09</v>
      </c>
      <c r="L4758" s="6"/>
      <c r="M4758" s="6">
        <v>5.93</v>
      </c>
      <c r="N4758" s="6">
        <v>0.14000000000000001</v>
      </c>
      <c r="O4758" s="6">
        <v>2.04</v>
      </c>
      <c r="P4758" s="6">
        <v>0.7</v>
      </c>
      <c r="Q4758" s="6">
        <v>1.71</v>
      </c>
      <c r="R4758" s="6">
        <v>4.55</v>
      </c>
      <c r="S4758" s="6">
        <v>0.18</v>
      </c>
      <c r="T4758" s="6">
        <v>3.84</v>
      </c>
      <c r="U4758" s="6">
        <v>95.31</v>
      </c>
      <c r="V4758" s="12"/>
      <c r="W4758" s="6">
        <v>61.158325464274469</v>
      </c>
      <c r="X4758" s="6">
        <v>0.90231874934424505</v>
      </c>
      <c r="Y4758" s="6">
        <v>22.127793515895497</v>
      </c>
      <c r="Z4758" s="6">
        <v>6.2218025390829919</v>
      </c>
      <c r="AA4758" s="6">
        <v>0.14688909873045852</v>
      </c>
      <c r="AB4758" s="6">
        <v>2.1403840100723954</v>
      </c>
      <c r="AC4758" s="6">
        <v>0.7344454936522925</v>
      </c>
      <c r="AD4758" s="6">
        <v>1.7941454202077429</v>
      </c>
      <c r="AE4758" s="6">
        <v>4.773895708739901</v>
      </c>
      <c r="AF4758" s="6">
        <v>99.999999999999986</v>
      </c>
      <c r="AG4758" s="6"/>
      <c r="AH4758" s="6">
        <v>68.678770076639282</v>
      </c>
      <c r="AI4758" s="6">
        <v>0.76204800363950365</v>
      </c>
      <c r="AJ4758" s="6">
        <v>14.647469698327962</v>
      </c>
      <c r="AK4758" s="6">
        <v>0</v>
      </c>
      <c r="AL4758" s="6">
        <v>5.8433053108126156</v>
      </c>
      <c r="AM4758" s="6">
        <v>0.13972287371429984</v>
      </c>
      <c r="AN4758" s="6">
        <v>3.5821214124568725</v>
      </c>
      <c r="AO4758" s="6">
        <v>0.88373222729069434</v>
      </c>
      <c r="AP4758" s="6">
        <v>1.9533280932570476</v>
      </c>
      <c r="AQ4758" s="6">
        <v>3.4197247504459014</v>
      </c>
      <c r="AR4758" s="6">
        <v>100.00000000000001</v>
      </c>
      <c r="AS4758" s="6"/>
      <c r="AT4758" s="6">
        <v>0.38004872539227674</v>
      </c>
      <c r="AU4758" s="6" t="s">
        <v>2564</v>
      </c>
      <c r="AV4758" s="6" t="s">
        <v>2564</v>
      </c>
      <c r="AW4758" s="6"/>
      <c r="AX4758" s="6">
        <v>0.17600495563519422</v>
      </c>
      <c r="AY4758" s="6">
        <v>0.41347856631735314</v>
      </c>
      <c r="AZ4758" s="6">
        <f>LOG(Tabella1[[#This Row],[SiO2]]/Tabella1[[#This Row],[Al2O3]])</f>
        <v>0.44151747557995852</v>
      </c>
      <c r="BA4758" s="6">
        <f>LOG((Tabella1[[#This Row],[FeO]]*0.8998+Tabella1[[#This Row],[Fe2O3]])/Tabella1[[#This Row],[K2O]])</f>
        <v>6.9189285536698245E-2</v>
      </c>
      <c r="BB4758" s="6">
        <f>Tabella1[[#This Row],[Log SiO2/Al2O3]]/Tabella1[[#This Row],[Log (FeO3/K2O)]]</f>
        <v>6.381298378139431</v>
      </c>
    </row>
    <row r="4759" spans="1:54" hidden="1">
      <c r="A4759" s="19" t="s">
        <v>4368</v>
      </c>
      <c r="B4759" s="19" t="s">
        <v>4752</v>
      </c>
      <c r="C4759" s="19" t="s">
        <v>4389</v>
      </c>
      <c r="D4759" s="19" t="s">
        <v>479</v>
      </c>
      <c r="E4759" s="19" t="s">
        <v>2770</v>
      </c>
      <c r="F4759" s="19" t="s">
        <v>1704</v>
      </c>
      <c r="G4759" s="8" t="s">
        <v>460</v>
      </c>
      <c r="H4759" s="8"/>
      <c r="I4759" s="6">
        <v>48.76</v>
      </c>
      <c r="J4759" s="6">
        <v>1.28</v>
      </c>
      <c r="K4759" s="6">
        <v>29.84</v>
      </c>
      <c r="L4759" s="6"/>
      <c r="M4759" s="6">
        <v>5.72</v>
      </c>
      <c r="N4759" s="6">
        <v>0.1</v>
      </c>
      <c r="O4759" s="6">
        <v>2.44</v>
      </c>
      <c r="P4759" s="6">
        <v>0.99</v>
      </c>
      <c r="Q4759" s="6">
        <v>1.66</v>
      </c>
      <c r="R4759" s="6">
        <v>4.03</v>
      </c>
      <c r="S4759" s="6">
        <v>0.34</v>
      </c>
      <c r="T4759" s="6">
        <v>3.53</v>
      </c>
      <c r="U4759" s="6">
        <v>94.819999999999979</v>
      </c>
      <c r="V4759" s="12"/>
      <c r="W4759" s="6">
        <v>51.423750263657467</v>
      </c>
      <c r="X4759" s="6">
        <v>1.3499261759122552</v>
      </c>
      <c r="Y4759" s="6">
        <v>31.470153975954446</v>
      </c>
      <c r="Z4759" s="6">
        <v>6.0324825986078894</v>
      </c>
      <c r="AA4759" s="6">
        <v>0.10546298249314494</v>
      </c>
      <c r="AB4759" s="6">
        <v>2.5732967728327361</v>
      </c>
      <c r="AC4759" s="6">
        <v>1.0440835266821349</v>
      </c>
      <c r="AD4759" s="6">
        <v>1.7506855093862059</v>
      </c>
      <c r="AE4759" s="6">
        <v>4.250158194473741</v>
      </c>
      <c r="AF4759" s="6">
        <v>100.00000000000001</v>
      </c>
      <c r="AG4759" s="6"/>
      <c r="AH4759" s="6">
        <v>60.047800093538626</v>
      </c>
      <c r="AI4759" s="6">
        <v>1.1854924669358391</v>
      </c>
      <c r="AJ4759" s="6">
        <v>21.661563385538514</v>
      </c>
      <c r="AK4759" s="6">
        <v>0</v>
      </c>
      <c r="AL4759" s="6">
        <v>5.8912148919053662</v>
      </c>
      <c r="AM4759" s="6">
        <v>0.10431443837681223</v>
      </c>
      <c r="AN4759" s="6">
        <v>4.4782147000547088</v>
      </c>
      <c r="AO4759" s="6">
        <v>1.3063597710175729</v>
      </c>
      <c r="AP4759" s="6">
        <v>1.9819474006177409</v>
      </c>
      <c r="AQ4759" s="6">
        <v>3.1658457560040096</v>
      </c>
      <c r="AR4759" s="6">
        <v>99.999999999999986</v>
      </c>
      <c r="AS4759" s="6"/>
      <c r="AT4759" s="6">
        <v>0.43186702415404671</v>
      </c>
      <c r="AU4759" s="6" t="s">
        <v>2564</v>
      </c>
      <c r="AV4759" s="6" t="s">
        <v>2564</v>
      </c>
      <c r="AW4759" s="6"/>
      <c r="AX4759" s="6">
        <v>0.50757635938630308</v>
      </c>
      <c r="AY4759" s="6">
        <v>0.48761382390701968</v>
      </c>
      <c r="AZ4759" s="6">
        <f>LOG(Tabella1[[#This Row],[SiO2]]/Tabella1[[#This Row],[Al2O3]])</f>
        <v>0.2132648781457131</v>
      </c>
      <c r="BA4759" s="6">
        <f>LOG((Tabella1[[#This Row],[FeO]]*0.8998+Tabella1[[#This Row],[Fe2O3]])/Tabella1[[#This Row],[K2O]])</f>
        <v>0.10623697148146276</v>
      </c>
      <c r="BB4759" s="6">
        <f>Tabella1[[#This Row],[Log SiO2/Al2O3]]/Tabella1[[#This Row],[Log (FeO3/K2O)]]</f>
        <v>2.007445008755032</v>
      </c>
    </row>
    <row r="4760" spans="1:54" hidden="1">
      <c r="A4760" s="19" t="s">
        <v>4368</v>
      </c>
      <c r="B4760" s="19" t="s">
        <v>4752</v>
      </c>
      <c r="C4760" s="19" t="s">
        <v>4389</v>
      </c>
      <c r="D4760" s="19" t="s">
        <v>479</v>
      </c>
      <c r="E4760" s="19" t="s">
        <v>2770</v>
      </c>
      <c r="F4760" s="19" t="s">
        <v>1704</v>
      </c>
      <c r="G4760" s="8" t="s">
        <v>1708</v>
      </c>
      <c r="H4760" s="8"/>
      <c r="I4760" s="6">
        <v>51.86</v>
      </c>
      <c r="J4760" s="6">
        <v>1.04</v>
      </c>
      <c r="K4760" s="6">
        <v>26.22</v>
      </c>
      <c r="L4760" s="6"/>
      <c r="M4760" s="6">
        <v>8.31</v>
      </c>
      <c r="N4760" s="6">
        <v>0.19</v>
      </c>
      <c r="O4760" s="6">
        <v>3.46</v>
      </c>
      <c r="P4760" s="6">
        <v>0.78</v>
      </c>
      <c r="Q4760" s="6">
        <v>0.98</v>
      </c>
      <c r="R4760" s="6">
        <v>3.26</v>
      </c>
      <c r="S4760" s="6">
        <v>0.16</v>
      </c>
      <c r="T4760" s="6">
        <v>2.16</v>
      </c>
      <c r="U4760" s="6">
        <v>96.100000000000009</v>
      </c>
      <c r="V4760" s="12"/>
      <c r="W4760" s="6">
        <v>53.964620187304888</v>
      </c>
      <c r="X4760" s="6">
        <v>1.0822060353798126</v>
      </c>
      <c r="Y4760" s="6">
        <v>27.2840790842872</v>
      </c>
      <c r="Z4760" s="6">
        <v>8.647242455775233</v>
      </c>
      <c r="AA4760" s="6">
        <v>0.19771071800208118</v>
      </c>
      <c r="AB4760" s="6">
        <v>3.60041623309053</v>
      </c>
      <c r="AC4760" s="6">
        <v>0.81165452653485948</v>
      </c>
      <c r="AD4760" s="6">
        <v>1.019771071800208</v>
      </c>
      <c r="AE4760" s="6">
        <v>3.3922996878251817</v>
      </c>
      <c r="AF4760" s="6">
        <v>100</v>
      </c>
      <c r="AG4760" s="6"/>
      <c r="AH4760" s="6">
        <v>61.519545520326005</v>
      </c>
      <c r="AI4760" s="6">
        <v>0.92783204949327924</v>
      </c>
      <c r="AJ4760" s="6">
        <v>18.334575875923726</v>
      </c>
      <c r="AK4760" s="6">
        <v>0</v>
      </c>
      <c r="AL4760" s="6">
        <v>8.244362160350132</v>
      </c>
      <c r="AM4760" s="6">
        <v>0.19091727493653188</v>
      </c>
      <c r="AN4760" s="6">
        <v>6.1169986600135227</v>
      </c>
      <c r="AO4760" s="6">
        <v>0.99144678255857277</v>
      </c>
      <c r="AP4760" s="6">
        <v>1.1270866709394898</v>
      </c>
      <c r="AQ4760" s="6">
        <v>2.4668884254012786</v>
      </c>
      <c r="AR4760" s="6">
        <v>99.999999999999986</v>
      </c>
      <c r="AS4760" s="6"/>
      <c r="AT4760" s="6">
        <v>0.42593447351729646</v>
      </c>
      <c r="AU4760" s="6" t="s">
        <v>2564</v>
      </c>
      <c r="AV4760" s="6" t="s">
        <v>2564</v>
      </c>
      <c r="AW4760" s="6"/>
      <c r="AX4760" s="6">
        <v>0.40339782671831526</v>
      </c>
      <c r="AY4760" s="6">
        <v>0.4553530769426562</v>
      </c>
      <c r="AZ4760" s="6">
        <f>LOG(Tabella1[[#This Row],[SiO2]]/Tabella1[[#This Row],[Al2O3]])</f>
        <v>0.29619982507926718</v>
      </c>
      <c r="BA4760" s="6">
        <f>LOG((Tabella1[[#This Row],[FeO]]*0.8998+Tabella1[[#This Row],[Fe2O3]])/Tabella1[[#This Row],[K2O]])</f>
        <v>0.36052941254572007</v>
      </c>
      <c r="BB4760" s="6">
        <f>Tabella1[[#This Row],[Log SiO2/Al2O3]]/Tabella1[[#This Row],[Log (FeO3/K2O)]]</f>
        <v>0.82156910025116181</v>
      </c>
    </row>
    <row r="4761" spans="1:54" hidden="1">
      <c r="A4761" s="19" t="s">
        <v>4368</v>
      </c>
      <c r="B4761" s="19" t="s">
        <v>4752</v>
      </c>
      <c r="C4761" s="19" t="s">
        <v>4389</v>
      </c>
      <c r="D4761" s="19" t="s">
        <v>479</v>
      </c>
      <c r="E4761" s="19" t="s">
        <v>2770</v>
      </c>
      <c r="F4761" s="19" t="s">
        <v>1704</v>
      </c>
      <c r="G4761" s="8" t="s">
        <v>1709</v>
      </c>
      <c r="H4761" s="8"/>
      <c r="I4761" s="6">
        <v>63.75</v>
      </c>
      <c r="J4761" s="6">
        <v>0.56999999999999995</v>
      </c>
      <c r="K4761" s="6">
        <v>19.2</v>
      </c>
      <c r="L4761" s="6"/>
      <c r="M4761" s="6">
        <v>2.71</v>
      </c>
      <c r="N4761" s="6">
        <v>0.09</v>
      </c>
      <c r="O4761" s="6">
        <v>0.71</v>
      </c>
      <c r="P4761" s="6">
        <v>0.81</v>
      </c>
      <c r="Q4761" s="6">
        <v>2.2599999999999998</v>
      </c>
      <c r="R4761" s="6">
        <v>4.53</v>
      </c>
      <c r="S4761" s="6">
        <v>0.12</v>
      </c>
      <c r="T4761" s="6">
        <v>4.82</v>
      </c>
      <c r="U4761" s="6">
        <v>94.63</v>
      </c>
      <c r="V4761" s="12"/>
      <c r="W4761" s="6">
        <v>67.367642396702948</v>
      </c>
      <c r="X4761" s="6">
        <v>0.60234597907640286</v>
      </c>
      <c r="Y4761" s="6">
        <v>20.289548768889361</v>
      </c>
      <c r="Z4761" s="6">
        <v>2.8637852689421961</v>
      </c>
      <c r="AA4761" s="6">
        <v>9.5107259854168874E-2</v>
      </c>
      <c r="AB4761" s="6">
        <v>0.75029060551622107</v>
      </c>
      <c r="AC4761" s="6">
        <v>0.85596533868751989</v>
      </c>
      <c r="AD4761" s="6">
        <v>2.3882489696713511</v>
      </c>
      <c r="AE4761" s="6">
        <v>4.7870654126598335</v>
      </c>
      <c r="AF4761" s="6">
        <v>100.00000000000001</v>
      </c>
      <c r="AG4761" s="6"/>
      <c r="AH4761" s="6">
        <v>75.091272953839933</v>
      </c>
      <c r="AI4761" s="6">
        <v>0.50493974670767028</v>
      </c>
      <c r="AJ4761" s="6">
        <v>13.331164300797905</v>
      </c>
      <c r="AK4761" s="6">
        <v>0</v>
      </c>
      <c r="AL4761" s="6">
        <v>2.6696479853218853</v>
      </c>
      <c r="AM4761" s="6">
        <v>8.979720244374681E-2</v>
      </c>
      <c r="AN4761" s="6">
        <v>1.2463766573978101</v>
      </c>
      <c r="AO4761" s="6">
        <v>1.0223238564949106</v>
      </c>
      <c r="AP4761" s="6">
        <v>2.5808831887476682</v>
      </c>
      <c r="AQ4761" s="6">
        <v>3.4037588278318092</v>
      </c>
      <c r="AR4761" s="6">
        <v>100</v>
      </c>
      <c r="AS4761" s="6"/>
      <c r="AT4761" s="6">
        <v>0.31827599954330116</v>
      </c>
      <c r="AU4761" s="6" t="s">
        <v>2564</v>
      </c>
      <c r="AV4761" s="6" t="s">
        <v>2564</v>
      </c>
      <c r="AW4761" s="6"/>
      <c r="AX4761" s="6">
        <v>-9.0773467039107117E-2</v>
      </c>
      <c r="AY4761" s="6">
        <v>0.36539010179869064</v>
      </c>
      <c r="AZ4761" s="6">
        <f>LOG(Tabella1[[#This Row],[SiO2]]/Tabella1[[#This Row],[Al2O3]])</f>
        <v>0.52117896040244316</v>
      </c>
      <c r="BA4761" s="6">
        <f>LOG((Tabella1[[#This Row],[FeO]]*0.8998+Tabella1[[#This Row],[Fe2O3]])/Tabella1[[#This Row],[K2O]])</f>
        <v>-0.2689829223088781</v>
      </c>
      <c r="BB4761" s="6">
        <f>Tabella1[[#This Row],[Log SiO2/Al2O3]]/Tabella1[[#This Row],[Log (FeO3/K2O)]]</f>
        <v>-1.9375912638943065</v>
      </c>
    </row>
    <row r="4762" spans="1:54" hidden="1">
      <c r="A4762" s="19" t="s">
        <v>4368</v>
      </c>
      <c r="B4762" s="19" t="s">
        <v>4752</v>
      </c>
      <c r="C4762" s="19" t="s">
        <v>4389</v>
      </c>
      <c r="D4762" s="19" t="s">
        <v>479</v>
      </c>
      <c r="E4762" s="19" t="s">
        <v>2770</v>
      </c>
      <c r="F4762" s="19" t="s">
        <v>1704</v>
      </c>
      <c r="G4762" s="8" t="s">
        <v>1710</v>
      </c>
      <c r="H4762" s="8"/>
      <c r="I4762" s="6">
        <v>48.49</v>
      </c>
      <c r="J4762" s="6">
        <v>1.36</v>
      </c>
      <c r="K4762" s="6">
        <v>29.77</v>
      </c>
      <c r="L4762" s="6"/>
      <c r="M4762" s="6">
        <v>9.5399999999999991</v>
      </c>
      <c r="N4762" s="6">
        <v>0.15</v>
      </c>
      <c r="O4762" s="6">
        <v>2.99</v>
      </c>
      <c r="P4762" s="6">
        <v>0.6</v>
      </c>
      <c r="Q4762" s="6">
        <v>0.54</v>
      </c>
      <c r="R4762" s="6">
        <v>3.09</v>
      </c>
      <c r="S4762" s="6">
        <v>0.38</v>
      </c>
      <c r="T4762" s="6">
        <v>1.7</v>
      </c>
      <c r="U4762" s="6">
        <v>96.53</v>
      </c>
      <c r="V4762" s="12"/>
      <c r="W4762" s="6">
        <v>50.233088159121522</v>
      </c>
      <c r="X4762" s="6">
        <v>1.408888428467834</v>
      </c>
      <c r="Y4762" s="6">
        <v>30.840153320211332</v>
      </c>
      <c r="Z4762" s="6">
        <v>9.8829379467523051</v>
      </c>
      <c r="AA4762" s="6">
        <v>0.15539210608101109</v>
      </c>
      <c r="AB4762" s="6">
        <v>3.0974826478814879</v>
      </c>
      <c r="AC4762" s="6">
        <v>0.62156842432404436</v>
      </c>
      <c r="AD4762" s="6">
        <v>0.55941158189163998</v>
      </c>
      <c r="AE4762" s="6">
        <v>3.2010773852688281</v>
      </c>
      <c r="AF4762" s="6">
        <v>100</v>
      </c>
      <c r="AG4762" s="6"/>
      <c r="AH4762" s="6">
        <v>58.477169815194664</v>
      </c>
      <c r="AI4762" s="6">
        <v>1.2334697249952997</v>
      </c>
      <c r="AJ4762" s="6">
        <v>21.162675403621904</v>
      </c>
      <c r="AK4762" s="6">
        <v>0</v>
      </c>
      <c r="AL4762" s="6">
        <v>9.6218363829748181</v>
      </c>
      <c r="AM4762" s="6">
        <v>0.15322740275614716</v>
      </c>
      <c r="AN4762" s="6">
        <v>5.3738684416415392</v>
      </c>
      <c r="AO4762" s="6">
        <v>0.77531754290449928</v>
      </c>
      <c r="AP4762" s="6">
        <v>0.63136216562561942</v>
      </c>
      <c r="AQ4762" s="6">
        <v>2.3770807876999389</v>
      </c>
      <c r="AR4762" s="6">
        <v>99.999999999999972</v>
      </c>
      <c r="AS4762" s="6"/>
      <c r="AT4762" s="6">
        <v>0.35836051085908333</v>
      </c>
      <c r="AU4762" s="6" t="s">
        <v>2564</v>
      </c>
      <c r="AV4762" s="6" t="s">
        <v>2564</v>
      </c>
      <c r="AW4762" s="6"/>
      <c r="AX4762" s="6">
        <v>0.49092166558175088</v>
      </c>
      <c r="AY4762" s="6">
        <v>0.39047933731269485</v>
      </c>
      <c r="AZ4762" s="6">
        <f>LOG(Tabella1[[#This Row],[SiO2]]/Tabella1[[#This Row],[Al2O3]])</f>
        <v>0.21187334946879965</v>
      </c>
      <c r="BA4762" s="6">
        <f>LOG((Tabella1[[#This Row],[FeO]]*0.8998+Tabella1[[#This Row],[Fe2O3]])/Tabella1[[#This Row],[K2O]])</f>
        <v>0.44373588410880854</v>
      </c>
      <c r="BB4762" s="6">
        <f>Tabella1[[#This Row],[Log SiO2/Al2O3]]/Tabella1[[#This Row],[Log (FeO3/K2O)]]</f>
        <v>0.47747625796440246</v>
      </c>
    </row>
    <row r="4763" spans="1:54" hidden="1">
      <c r="A4763" s="19" t="s">
        <v>4368</v>
      </c>
      <c r="B4763" s="19" t="s">
        <v>4752</v>
      </c>
      <c r="C4763" s="19" t="s">
        <v>4389</v>
      </c>
      <c r="D4763" s="19" t="s">
        <v>479</v>
      </c>
      <c r="E4763" s="19" t="s">
        <v>2770</v>
      </c>
      <c r="F4763" s="19" t="s">
        <v>1704</v>
      </c>
      <c r="G4763" s="8" t="s">
        <v>1711</v>
      </c>
      <c r="H4763" s="8"/>
      <c r="I4763" s="6">
        <v>50.62</v>
      </c>
      <c r="J4763" s="6">
        <v>0.93</v>
      </c>
      <c r="K4763" s="6">
        <v>31.77</v>
      </c>
      <c r="L4763" s="6"/>
      <c r="M4763" s="6">
        <v>2.4900000000000002</v>
      </c>
      <c r="N4763" s="6">
        <v>0.13</v>
      </c>
      <c r="O4763" s="6">
        <v>1.18</v>
      </c>
      <c r="P4763" s="6">
        <v>0.74</v>
      </c>
      <c r="Q4763" s="6">
        <v>1.85</v>
      </c>
      <c r="R4763" s="6">
        <v>4.46</v>
      </c>
      <c r="S4763" s="6">
        <v>0.2</v>
      </c>
      <c r="T4763" s="6">
        <v>4.75</v>
      </c>
      <c r="U4763" s="6">
        <v>94.169999999999973</v>
      </c>
      <c r="V4763" s="12"/>
      <c r="W4763" s="6">
        <v>53.753849421259439</v>
      </c>
      <c r="X4763" s="6">
        <v>0.98757566103854755</v>
      </c>
      <c r="Y4763" s="6">
        <v>33.73685887225232</v>
      </c>
      <c r="Z4763" s="6">
        <v>2.6441541892322404</v>
      </c>
      <c r="AA4763" s="6">
        <v>0.13804821068280773</v>
      </c>
      <c r="AB4763" s="6">
        <v>1.2530529892747162</v>
      </c>
      <c r="AC4763" s="6">
        <v>0.78581289157905931</v>
      </c>
      <c r="AD4763" s="6">
        <v>1.9645322289476483</v>
      </c>
      <c r="AE4763" s="6">
        <v>4.7361155357332496</v>
      </c>
      <c r="AF4763" s="6">
        <v>100.00000000000003</v>
      </c>
      <c r="AG4763" s="6"/>
      <c r="AH4763" s="6">
        <v>63.661706752313805</v>
      </c>
      <c r="AI4763" s="6">
        <v>0.87961881471611325</v>
      </c>
      <c r="AJ4763" s="6">
        <v>23.552169951416925</v>
      </c>
      <c r="AK4763" s="6">
        <v>0</v>
      </c>
      <c r="AL4763" s="6">
        <v>2.6189723633703057</v>
      </c>
      <c r="AM4763" s="6">
        <v>0.13848747886986534</v>
      </c>
      <c r="AN4763" s="6">
        <v>2.2116674424247043</v>
      </c>
      <c r="AO4763" s="6">
        <v>0.99719950836180493</v>
      </c>
      <c r="AP4763" s="6">
        <v>2.2556852383401913</v>
      </c>
      <c r="AQ4763" s="6">
        <v>3.5780161529957519</v>
      </c>
      <c r="AR4763" s="6">
        <v>100</v>
      </c>
      <c r="AS4763" s="6"/>
      <c r="AT4763" s="6">
        <v>0.45784151403122791</v>
      </c>
      <c r="AU4763" s="6" t="s">
        <v>2564</v>
      </c>
      <c r="AV4763" s="6" t="s">
        <v>2564</v>
      </c>
      <c r="AW4763" s="6"/>
      <c r="AX4763" s="6">
        <v>0.71516328433844689</v>
      </c>
      <c r="AY4763" s="6">
        <v>0.55977111926726786</v>
      </c>
      <c r="AZ4763" s="6">
        <f>LOG(Tabella1[[#This Row],[SiO2]]/Tabella1[[#This Row],[Al2O3]])</f>
        <v>0.20230492599508795</v>
      </c>
      <c r="BA4763" s="6">
        <f>LOG((Tabella1[[#This Row],[FeO]]*0.8998+Tabella1[[#This Row],[Fe2O3]])/Tabella1[[#This Row],[K2O]])</f>
        <v>-0.29898952278685748</v>
      </c>
      <c r="BB4763" s="6">
        <f>Tabella1[[#This Row],[Log SiO2/Al2O3]]/Tabella1[[#This Row],[Log (FeO3/K2O)]]</f>
        <v>-0.67662881330897451</v>
      </c>
    </row>
    <row r="4764" spans="1:54" hidden="1">
      <c r="A4764" s="19" t="s">
        <v>4368</v>
      </c>
      <c r="B4764" s="19" t="s">
        <v>4752</v>
      </c>
      <c r="C4764" s="19" t="s">
        <v>4389</v>
      </c>
      <c r="D4764" s="19" t="s">
        <v>479</v>
      </c>
      <c r="E4764" s="19" t="s">
        <v>2770</v>
      </c>
      <c r="F4764" s="19" t="s">
        <v>1704</v>
      </c>
      <c r="G4764" s="8">
        <v>62</v>
      </c>
      <c r="H4764" s="8"/>
      <c r="I4764" s="6">
        <v>61.67</v>
      </c>
      <c r="J4764" s="6">
        <v>0.5</v>
      </c>
      <c r="K4764" s="6">
        <v>23.06</v>
      </c>
      <c r="L4764" s="6"/>
      <c r="M4764" s="6">
        <v>3.72</v>
      </c>
      <c r="N4764" s="6">
        <v>0.19</v>
      </c>
      <c r="O4764" s="6">
        <v>2.25</v>
      </c>
      <c r="P4764" s="6">
        <v>0.28999999999999998</v>
      </c>
      <c r="Q4764" s="6">
        <v>1.62</v>
      </c>
      <c r="R4764" s="6">
        <v>3.21</v>
      </c>
      <c r="S4764" s="6">
        <v>0.12</v>
      </c>
      <c r="T4764" s="6">
        <v>2.83</v>
      </c>
      <c r="U4764" s="6">
        <v>96.51</v>
      </c>
      <c r="V4764" s="12"/>
      <c r="W4764" s="6">
        <v>63.900113977826138</v>
      </c>
      <c r="X4764" s="6">
        <v>0.51808102787275923</v>
      </c>
      <c r="Y4764" s="6">
        <v>23.893897005491656</v>
      </c>
      <c r="Z4764" s="6">
        <v>3.8545228473733291</v>
      </c>
      <c r="AA4764" s="6">
        <v>0.19687079059164853</v>
      </c>
      <c r="AB4764" s="6">
        <v>2.3313646254274167</v>
      </c>
      <c r="AC4764" s="6">
        <v>0.30048699616620034</v>
      </c>
      <c r="AD4764" s="6">
        <v>1.67858253030774</v>
      </c>
      <c r="AE4764" s="6">
        <v>3.3260801989431146</v>
      </c>
      <c r="AF4764" s="6">
        <v>99.999999999999986</v>
      </c>
      <c r="AG4764" s="6"/>
      <c r="AH4764" s="6">
        <v>71.506276524039365</v>
      </c>
      <c r="AI4764" s="6">
        <v>0.43600919143187994</v>
      </c>
      <c r="AJ4764" s="6">
        <v>15.761120642693548</v>
      </c>
      <c r="AK4764" s="6">
        <v>0</v>
      </c>
      <c r="AL4764" s="6">
        <v>3.6073525386475951</v>
      </c>
      <c r="AM4764" s="6">
        <v>0.18660996715893347</v>
      </c>
      <c r="AN4764" s="6">
        <v>3.8880730352016979</v>
      </c>
      <c r="AO4764" s="6">
        <v>0.36029846557304174</v>
      </c>
      <c r="AP4764" s="6">
        <v>1.8211086712023132</v>
      </c>
      <c r="AQ4764" s="6">
        <v>2.3742505607060966</v>
      </c>
      <c r="AR4764" s="6">
        <v>99.999999999999986</v>
      </c>
      <c r="AS4764" s="6"/>
      <c r="AT4764" s="6">
        <v>0.5187261212714529</v>
      </c>
      <c r="AU4764" s="6" t="s">
        <v>2564</v>
      </c>
      <c r="AV4764" s="6" t="s">
        <v>2564</v>
      </c>
      <c r="AW4764" s="6"/>
      <c r="AX4764" s="6">
        <v>0.48519184773160795</v>
      </c>
      <c r="AY4764" s="6">
        <v>0.5507640893495892</v>
      </c>
      <c r="AZ4764" s="6">
        <f>LOG(Tabella1[[#This Row],[SiO2]]/Tabella1[[#This Row],[Al2O3]])</f>
        <v>0.42721464546762455</v>
      </c>
      <c r="BA4764" s="6">
        <f>LOG((Tabella1[[#This Row],[FeO]]*0.8998+Tabella1[[#This Row],[Fe2O3]])/Tabella1[[#This Row],[K2O]])</f>
        <v>1.8183896306573546E-2</v>
      </c>
      <c r="BB4764" s="6">
        <f>Tabella1[[#This Row],[Log SiO2/Al2O3]]/Tabella1[[#This Row],[Log (FeO3/K2O)]]</f>
        <v>23.494120196516128</v>
      </c>
    </row>
    <row r="4765" spans="1:54" hidden="1">
      <c r="A4765" s="19" t="s">
        <v>4368</v>
      </c>
      <c r="B4765" s="19" t="s">
        <v>4752</v>
      </c>
      <c r="C4765" s="19" t="s">
        <v>4389</v>
      </c>
      <c r="D4765" s="19" t="s">
        <v>479</v>
      </c>
      <c r="E4765" s="19" t="s">
        <v>2770</v>
      </c>
      <c r="F4765" s="19" t="s">
        <v>1704</v>
      </c>
      <c r="G4765" s="8" t="s">
        <v>1712</v>
      </c>
      <c r="H4765" s="8"/>
      <c r="I4765" s="6">
        <v>57.83</v>
      </c>
      <c r="J4765" s="6">
        <v>0.87</v>
      </c>
      <c r="K4765" s="6">
        <v>23.09</v>
      </c>
      <c r="L4765" s="6"/>
      <c r="M4765" s="6">
        <v>6.06</v>
      </c>
      <c r="N4765" s="6">
        <v>0.21</v>
      </c>
      <c r="O4765" s="6">
        <v>2.37</v>
      </c>
      <c r="P4765" s="6">
        <v>0.54</v>
      </c>
      <c r="Q4765" s="6">
        <v>1.36</v>
      </c>
      <c r="R4765" s="6">
        <v>3.19</v>
      </c>
      <c r="S4765" s="6">
        <v>0.28000000000000003</v>
      </c>
      <c r="T4765" s="6">
        <v>3.13</v>
      </c>
      <c r="U4765" s="6">
        <v>95.52</v>
      </c>
      <c r="V4765" s="12"/>
      <c r="W4765" s="6">
        <v>60.54229480737019</v>
      </c>
      <c r="X4765" s="6">
        <v>0.91080402010050243</v>
      </c>
      <c r="Y4765" s="6">
        <v>24.172948073701843</v>
      </c>
      <c r="Z4765" s="6">
        <v>6.3442211055276383</v>
      </c>
      <c r="AA4765" s="6">
        <v>0.21984924623115579</v>
      </c>
      <c r="AB4765" s="6">
        <v>2.4811557788944727</v>
      </c>
      <c r="AC4765" s="6">
        <v>0.56532663316582921</v>
      </c>
      <c r="AD4765" s="6">
        <v>1.4237855946398661</v>
      </c>
      <c r="AE4765" s="6">
        <v>3.3396147403685092</v>
      </c>
      <c r="AF4765" s="6">
        <v>99.999999999999986</v>
      </c>
      <c r="AG4765" s="6"/>
      <c r="AH4765" s="6">
        <v>68.096432348227239</v>
      </c>
      <c r="AI4765" s="6">
        <v>0.77045245672392426</v>
      </c>
      <c r="AJ4765" s="6">
        <v>16.0270161548472</v>
      </c>
      <c r="AK4765" s="6">
        <v>0</v>
      </c>
      <c r="AL4765" s="6">
        <v>5.9678681933303546</v>
      </c>
      <c r="AM4765" s="6">
        <v>0.20946018444226339</v>
      </c>
      <c r="AN4765" s="6">
        <v>4.1591175356519248</v>
      </c>
      <c r="AO4765" s="6">
        <v>0.68133253188815734</v>
      </c>
      <c r="AP4765" s="6">
        <v>1.5526040242393453</v>
      </c>
      <c r="AQ4765" s="6">
        <v>2.3961453086152056</v>
      </c>
      <c r="AR4765" s="6">
        <v>100</v>
      </c>
      <c r="AS4765" s="6"/>
      <c r="AT4765" s="6">
        <v>0.41069649419461551</v>
      </c>
      <c r="AU4765" s="6" t="s">
        <v>2564</v>
      </c>
      <c r="AV4765" s="6" t="s">
        <v>2564</v>
      </c>
      <c r="AW4765" s="6"/>
      <c r="AX4765" s="6">
        <v>0.43039710335680942</v>
      </c>
      <c r="AY4765" s="6">
        <v>0.44451480207776278</v>
      </c>
      <c r="AZ4765" s="6">
        <f>LOG(Tabella1[[#This Row],[SiO2]]/Tabella1[[#This Row],[Al2O3]])</f>
        <v>0.39872925938641823</v>
      </c>
      <c r="BA4765" s="6">
        <f>LOG((Tabella1[[#This Row],[FeO]]*0.8998+Tabella1[[#This Row],[Fe2O3]])/Tabella1[[#This Row],[K2O]])</f>
        <v>0.23282792993865312</v>
      </c>
      <c r="BB4765" s="6">
        <f>Tabella1[[#This Row],[Log SiO2/Al2O3]]/Tabella1[[#This Row],[Log (FeO3/K2O)]]</f>
        <v>1.7125490893273749</v>
      </c>
    </row>
    <row r="4766" spans="1:54" hidden="1">
      <c r="A4766" s="19" t="s">
        <v>4368</v>
      </c>
      <c r="B4766" s="19" t="s">
        <v>4752</v>
      </c>
      <c r="C4766" s="19" t="s">
        <v>4389</v>
      </c>
      <c r="D4766" s="19" t="s">
        <v>479</v>
      </c>
      <c r="E4766" s="19" t="s">
        <v>2776</v>
      </c>
      <c r="F4766" s="19" t="s">
        <v>127</v>
      </c>
      <c r="G4766" s="8">
        <v>1126</v>
      </c>
      <c r="H4766" s="8"/>
      <c r="I4766" s="6">
        <v>55.3</v>
      </c>
      <c r="J4766" s="6">
        <v>0.77</v>
      </c>
      <c r="K4766" s="6">
        <v>22.6</v>
      </c>
      <c r="L4766" s="6">
        <v>2.0226443980514954</v>
      </c>
      <c r="M4766" s="6">
        <v>4.9000000000000004</v>
      </c>
      <c r="N4766" s="6">
        <v>0.18</v>
      </c>
      <c r="O4766" s="6">
        <v>1.85</v>
      </c>
      <c r="P4766" s="6">
        <v>0.27</v>
      </c>
      <c r="Q4766" s="6">
        <v>0.33</v>
      </c>
      <c r="R4766" s="6">
        <v>5.49</v>
      </c>
      <c r="S4766" s="6">
        <v>0.18</v>
      </c>
      <c r="T4766" s="6">
        <v>3.74</v>
      </c>
      <c r="U4766" s="6">
        <v>93.509999999999991</v>
      </c>
      <c r="V4766" s="12"/>
      <c r="W4766" s="6">
        <v>59.138060100524015</v>
      </c>
      <c r="X4766" s="6">
        <v>0.82344134317185336</v>
      </c>
      <c r="Y4766" s="6">
        <v>24.168538124264789</v>
      </c>
      <c r="Z4766" s="6">
        <v>7.1863971767725383</v>
      </c>
      <c r="AA4766" s="6">
        <v>0.19249278152069299</v>
      </c>
      <c r="AB4766" s="6">
        <v>1.9783980322960113</v>
      </c>
      <c r="AC4766" s="6">
        <v>0.28873917228103951</v>
      </c>
      <c r="AD4766" s="6">
        <v>0.35290343278793718</v>
      </c>
      <c r="AE4766" s="6">
        <v>5.8710298363811368</v>
      </c>
      <c r="AF4766" s="6">
        <v>100.00000000000003</v>
      </c>
      <c r="AG4766" s="6"/>
      <c r="AH4766" s="6">
        <v>68.139436243883637</v>
      </c>
      <c r="AI4766" s="6">
        <v>0.71354202187615301</v>
      </c>
      <c r="AJ4766" s="6">
        <v>16.414944499854055</v>
      </c>
      <c r="AK4766" s="6">
        <v>0.93775681422503931</v>
      </c>
      <c r="AL4766" s="6">
        <v>5.0494597689040601</v>
      </c>
      <c r="AM4766" s="6">
        <v>0.1878697812789083</v>
      </c>
      <c r="AN4766" s="6">
        <v>3.3972445746889672</v>
      </c>
      <c r="AO4766" s="6">
        <v>0.35647687991955479</v>
      </c>
      <c r="AP4766" s="6">
        <v>0.39421938561682085</v>
      </c>
      <c r="AQ4766" s="6">
        <v>4.315161461356003</v>
      </c>
      <c r="AR4766" s="6">
        <v>100</v>
      </c>
      <c r="AS4766" s="6"/>
      <c r="AT4766" s="6">
        <v>0.32911963144840867</v>
      </c>
      <c r="AU4766" s="6">
        <v>0.27083333333333326</v>
      </c>
      <c r="AV4766" s="6">
        <v>0.4021976425948704</v>
      </c>
      <c r="AW4766" s="6"/>
      <c r="AX4766" s="6">
        <v>0.23984409815769317</v>
      </c>
      <c r="AY4766" s="6">
        <v>0.35356011507807589</v>
      </c>
      <c r="AZ4766" s="6">
        <f>LOG(Tabella1[[#This Row],[SiO2]]/Tabella1[[#This Row],[Al2O3]])</f>
        <v>0.38861669215729733</v>
      </c>
      <c r="BA4766" s="6">
        <f>LOG((Tabella1[[#This Row],[FeO]]*0.8998+Tabella1[[#This Row],[Fe2O3]])/Tabella1[[#This Row],[K2O]])</f>
        <v>6.8751030550738529E-2</v>
      </c>
      <c r="BB4766" s="6">
        <f>Tabella1[[#This Row],[Log SiO2/Al2O3]]/Tabella1[[#This Row],[Log (FeO3/K2O)]]</f>
        <v>5.6525217010455817</v>
      </c>
    </row>
    <row r="4767" spans="1:54" hidden="1">
      <c r="A4767" s="19" t="s">
        <v>4368</v>
      </c>
      <c r="B4767" s="19" t="s">
        <v>4752</v>
      </c>
      <c r="C4767" s="19" t="s">
        <v>4389</v>
      </c>
      <c r="D4767" s="19" t="s">
        <v>479</v>
      </c>
      <c r="E4767" s="19" t="s">
        <v>2776</v>
      </c>
      <c r="F4767" s="19" t="s">
        <v>127</v>
      </c>
      <c r="G4767" s="8">
        <v>1153</v>
      </c>
      <c r="H4767" s="8"/>
      <c r="I4767" s="6">
        <v>54.4</v>
      </c>
      <c r="J4767" s="6">
        <v>0.88</v>
      </c>
      <c r="K4767" s="6">
        <v>25.7</v>
      </c>
      <c r="L4767" s="6">
        <v>1.1335699373695198</v>
      </c>
      <c r="M4767" s="6">
        <v>1.5</v>
      </c>
      <c r="N4767" s="6">
        <v>0.11</v>
      </c>
      <c r="O4767" s="6">
        <v>2.2799999999999998</v>
      </c>
      <c r="P4767" s="6">
        <v>0.17</v>
      </c>
      <c r="Q4767" s="6">
        <v>0.72</v>
      </c>
      <c r="R4767" s="6">
        <v>5.79</v>
      </c>
      <c r="S4767" s="6">
        <v>0.11</v>
      </c>
      <c r="T4767" s="6">
        <v>4.72</v>
      </c>
      <c r="U4767" s="6">
        <v>92.570000000000007</v>
      </c>
      <c r="V4767" s="12"/>
      <c r="W4767" s="6">
        <v>58.766338986712753</v>
      </c>
      <c r="X4767" s="6">
        <v>0.950631954196824</v>
      </c>
      <c r="Y4767" s="6">
        <v>27.762774116884515</v>
      </c>
      <c r="Z4767" s="6">
        <v>2.7222642324727233</v>
      </c>
      <c r="AA4767" s="6">
        <v>0.118828994274603</v>
      </c>
      <c r="AB4767" s="6">
        <v>2.4630009722372255</v>
      </c>
      <c r="AC4767" s="6">
        <v>0.18364480933347735</v>
      </c>
      <c r="AD4767" s="6">
        <v>0.7777897807064923</v>
      </c>
      <c r="AE4767" s="6">
        <v>6.2547261531813749</v>
      </c>
      <c r="AF4767" s="6">
        <v>100</v>
      </c>
      <c r="AG4767" s="6"/>
      <c r="AH4767" s="6">
        <v>67.997123394835583</v>
      </c>
      <c r="AI4767" s="6">
        <v>0.82723659340264244</v>
      </c>
      <c r="AJ4767" s="6">
        <v>18.9357424821061</v>
      </c>
      <c r="AK4767" s="6">
        <v>0.53313506586582338</v>
      </c>
      <c r="AL4767" s="6">
        <v>1.5680443113700691</v>
      </c>
      <c r="AM4767" s="6">
        <v>0.11646497711599792</v>
      </c>
      <c r="AN4767" s="6">
        <v>4.2472533564818438</v>
      </c>
      <c r="AO4767" s="6">
        <v>0.2276851788068201</v>
      </c>
      <c r="AP4767" s="6">
        <v>0.87251875137997614</v>
      </c>
      <c r="AQ4767" s="6">
        <v>4.6165921163448642</v>
      </c>
      <c r="AR4767" s="6">
        <v>100.00000000000003</v>
      </c>
      <c r="AS4767" s="6"/>
      <c r="AT4767" s="6">
        <v>0.61719269215641059</v>
      </c>
      <c r="AU4767" s="6">
        <v>0.40476190476190466</v>
      </c>
      <c r="AV4767" s="6">
        <v>0.73035871920391615</v>
      </c>
      <c r="AW4767" s="6"/>
      <c r="AX4767" s="6">
        <v>0.40841620987500643</v>
      </c>
      <c r="AY4767" s="6">
        <v>0.70152312647609816</v>
      </c>
      <c r="AZ4767" s="6">
        <f>LOG(Tabella1[[#This Row],[SiO2]]/Tabella1[[#This Row],[Al2O3]])</f>
        <v>0.32566577636688537</v>
      </c>
      <c r="BA4767" s="6">
        <f>LOG((Tabella1[[#This Row],[FeO]]*0.8998+Tabella1[[#This Row],[Fe2O3]])/Tabella1[[#This Row],[K2O]])</f>
        <v>-0.36765463276002652</v>
      </c>
      <c r="BB4767" s="6">
        <f>Tabella1[[#This Row],[Log SiO2/Al2O3]]/Tabella1[[#This Row],[Log (FeO3/K2O)]]</f>
        <v>-0.88579266340824847</v>
      </c>
    </row>
    <row r="4768" spans="1:54" hidden="1">
      <c r="A4768" s="19" t="s">
        <v>4368</v>
      </c>
      <c r="B4768" s="19" t="s">
        <v>4752</v>
      </c>
      <c r="C4768" s="19" t="s">
        <v>4389</v>
      </c>
      <c r="D4768" s="19" t="s">
        <v>479</v>
      </c>
      <c r="E4768" s="19" t="s">
        <v>2776</v>
      </c>
      <c r="F4768" s="19" t="s">
        <v>127</v>
      </c>
      <c r="G4768" s="8">
        <v>1211</v>
      </c>
      <c r="H4768" s="8"/>
      <c r="I4768" s="6">
        <v>53.4</v>
      </c>
      <c r="J4768" s="6">
        <v>0.84</v>
      </c>
      <c r="K4768" s="6">
        <v>28.3</v>
      </c>
      <c r="L4768" s="6">
        <v>0.76682672233820459</v>
      </c>
      <c r="M4768" s="6">
        <v>0.8</v>
      </c>
      <c r="N4768" s="6">
        <v>0.18</v>
      </c>
      <c r="O4768" s="6">
        <v>2.29</v>
      </c>
      <c r="P4768" s="6">
        <v>0.78</v>
      </c>
      <c r="Q4768" s="6">
        <v>2.4300000000000002</v>
      </c>
      <c r="R4768" s="6">
        <v>3.56</v>
      </c>
      <c r="S4768" s="6">
        <v>0.13</v>
      </c>
      <c r="T4768" s="6">
        <v>5.64</v>
      </c>
      <c r="U4768" s="6">
        <v>93.270000000000024</v>
      </c>
      <c r="V4768" s="12"/>
      <c r="W4768" s="6">
        <v>57.253136056609819</v>
      </c>
      <c r="X4768" s="6">
        <v>0.90061112898037932</v>
      </c>
      <c r="Y4768" s="6">
        <v>30.34201779779135</v>
      </c>
      <c r="Z4768" s="6">
        <v>1.5975125978342442</v>
      </c>
      <c r="AA4768" s="6">
        <v>0.19298809906722411</v>
      </c>
      <c r="AB4768" s="6">
        <v>2.4552374825774628</v>
      </c>
      <c r="AC4768" s="6">
        <v>0.83628176262463794</v>
      </c>
      <c r="AD4768" s="6">
        <v>2.6053393374075262</v>
      </c>
      <c r="AE4768" s="6">
        <v>3.8168757371073219</v>
      </c>
      <c r="AF4768" s="6">
        <v>99.999999999999957</v>
      </c>
      <c r="AG4768" s="6"/>
      <c r="AH4768" s="6">
        <v>66.126663653430853</v>
      </c>
      <c r="AI4768" s="6">
        <v>0.78229411856232134</v>
      </c>
      <c r="AJ4768" s="6">
        <v>20.657576259489293</v>
      </c>
      <c r="AK4768" s="6">
        <v>0.3572974206387261</v>
      </c>
      <c r="AL4768" s="6">
        <v>0.82851575800284316</v>
      </c>
      <c r="AM4768" s="6">
        <v>0.18880734244168959</v>
      </c>
      <c r="AN4768" s="6">
        <v>4.2262240518549969</v>
      </c>
      <c r="AO4768" s="6">
        <v>1.0349614083843022</v>
      </c>
      <c r="AP4768" s="6">
        <v>2.9173750206999314</v>
      </c>
      <c r="AQ4768" s="6">
        <v>2.8121381591894266</v>
      </c>
      <c r="AR4768" s="6">
        <v>100</v>
      </c>
      <c r="AS4768" s="6"/>
      <c r="AT4768" s="6">
        <v>0.73253231220056869</v>
      </c>
      <c r="AU4768" s="6">
        <v>0.46308724832214765</v>
      </c>
      <c r="AV4768" s="6">
        <v>0.83609131445558138</v>
      </c>
      <c r="AW4768" s="6"/>
      <c r="AX4768" s="6">
        <v>0.63012442122026657</v>
      </c>
      <c r="AY4768" s="6">
        <v>0.84744128792443463</v>
      </c>
      <c r="AZ4768" s="6">
        <f>LOG(Tabella1[[#This Row],[SiO2]]/Tabella1[[#This Row],[Al2O3]])</f>
        <v>0.27575482150426617</v>
      </c>
      <c r="BA4768" s="6">
        <f>LOG((Tabella1[[#This Row],[FeO]]*0.8998+Tabella1[[#This Row],[Fe2O3]])/Tabella1[[#This Row],[K2O]])</f>
        <v>-0.37923637771727381</v>
      </c>
      <c r="BB4768" s="6">
        <f>Tabella1[[#This Row],[Log SiO2/Al2O3]]/Tabella1[[#This Row],[Log (FeO3/K2O)]]</f>
        <v>-0.72713177771633863</v>
      </c>
    </row>
    <row r="4769" spans="1:54" hidden="1">
      <c r="A4769" s="19" t="s">
        <v>4368</v>
      </c>
      <c r="B4769" s="19" t="s">
        <v>4752</v>
      </c>
      <c r="C4769" s="19" t="s">
        <v>4389</v>
      </c>
      <c r="D4769" s="19" t="s">
        <v>479</v>
      </c>
      <c r="E4769" s="19" t="s">
        <v>2770</v>
      </c>
      <c r="F4769" s="19" t="s">
        <v>127</v>
      </c>
      <c r="G4769" s="8">
        <v>534</v>
      </c>
      <c r="H4769" s="8"/>
      <c r="I4769" s="6">
        <v>55.7</v>
      </c>
      <c r="J4769" s="6">
        <v>0.74</v>
      </c>
      <c r="K4769" s="6">
        <v>23</v>
      </c>
      <c r="L4769" s="6">
        <v>2.4449547668754348</v>
      </c>
      <c r="M4769" s="6">
        <v>4.5999999999999996</v>
      </c>
      <c r="N4769" s="6">
        <v>0.18</v>
      </c>
      <c r="O4769" s="6">
        <v>2.08</v>
      </c>
      <c r="P4769" s="6">
        <v>0.26</v>
      </c>
      <c r="Q4769" s="6">
        <v>0.52</v>
      </c>
      <c r="R4769" s="6">
        <v>5.94</v>
      </c>
      <c r="S4769" s="6">
        <v>0.18</v>
      </c>
      <c r="T4769" s="6">
        <v>2.6700000000000004</v>
      </c>
      <c r="U4769" s="6">
        <v>95.22</v>
      </c>
      <c r="V4769" s="12"/>
      <c r="W4769" s="6">
        <v>58.496114261709728</v>
      </c>
      <c r="X4769" s="6">
        <v>0.77714765805503039</v>
      </c>
      <c r="Y4769" s="6">
        <v>24.154589371980677</v>
      </c>
      <c r="Z4769" s="6">
        <v>7.1413568578029825</v>
      </c>
      <c r="AA4769" s="6">
        <v>0.1890359168241966</v>
      </c>
      <c r="AB4769" s="6">
        <v>2.1844150388573831</v>
      </c>
      <c r="AC4769" s="6">
        <v>0.27305187985717289</v>
      </c>
      <c r="AD4769" s="6">
        <v>0.54610375971434577</v>
      </c>
      <c r="AE4769" s="6">
        <v>6.2381852551984887</v>
      </c>
      <c r="AF4769" s="6">
        <v>100</v>
      </c>
      <c r="AG4769" s="6"/>
      <c r="AH4769" s="6">
        <v>67.530161518695479</v>
      </c>
      <c r="AI4769" s="6">
        <v>0.67472956100584069</v>
      </c>
      <c r="AJ4769" s="6">
        <v>16.437206229690407</v>
      </c>
      <c r="AK4769" s="6">
        <v>1.1153488144746628</v>
      </c>
      <c r="AL4769" s="6">
        <v>4.6641859514394985</v>
      </c>
      <c r="AM4769" s="6">
        <v>0.18485283616885989</v>
      </c>
      <c r="AN4769" s="6">
        <v>3.7582668115442237</v>
      </c>
      <c r="AO4769" s="6">
        <v>0.33776149661524407</v>
      </c>
      <c r="AP4769" s="6">
        <v>0.61121861020273927</v>
      </c>
      <c r="AQ4769" s="6">
        <v>4.593887330446119</v>
      </c>
      <c r="AR4769" s="6">
        <v>100</v>
      </c>
      <c r="AS4769" s="6"/>
      <c r="AT4769" s="6">
        <v>0.35278454478499799</v>
      </c>
      <c r="AU4769" s="6">
        <v>0.3235294117647059</v>
      </c>
      <c r="AV4769" s="6">
        <v>0.44621999283410968</v>
      </c>
      <c r="AW4769" s="6"/>
      <c r="AX4769" s="6">
        <v>0.16797411139382384</v>
      </c>
      <c r="AY4769" s="6">
        <v>0.37663943776512382</v>
      </c>
      <c r="AZ4769" s="6">
        <f>LOG(Tabella1[[#This Row],[SiO2]]/Tabella1[[#This Row],[Al2O3]])</f>
        <v>0.38412735915613605</v>
      </c>
      <c r="BA4769" s="6">
        <f>LOG((Tabella1[[#This Row],[FeO]]*0.8998+Tabella1[[#This Row],[Fe2O3]])/Tabella1[[#This Row],[K2O]])</f>
        <v>4.4705670513160982E-2</v>
      </c>
      <c r="BB4769" s="6">
        <f>Tabella1[[#This Row],[Log SiO2/Al2O3]]/Tabella1[[#This Row],[Log (FeO3/K2O)]]</f>
        <v>8.5923632225368838</v>
      </c>
    </row>
    <row r="4770" spans="1:54" hidden="1">
      <c r="A4770" s="19" t="s">
        <v>4368</v>
      </c>
      <c r="B4770" s="19" t="s">
        <v>4752</v>
      </c>
      <c r="C4770" s="19" t="s">
        <v>4389</v>
      </c>
      <c r="D4770" s="19" t="s">
        <v>479</v>
      </c>
      <c r="E4770" s="19" t="s">
        <v>2770</v>
      </c>
      <c r="F4770" s="19" t="s">
        <v>127</v>
      </c>
      <c r="G4770" s="8">
        <v>1318</v>
      </c>
      <c r="H4770" s="8"/>
      <c r="I4770" s="6">
        <v>55.5</v>
      </c>
      <c r="J4770" s="6">
        <v>1.01</v>
      </c>
      <c r="K4770" s="6">
        <v>22.3</v>
      </c>
      <c r="L4770" s="6">
        <v>3.4118232428670843</v>
      </c>
      <c r="M4770" s="6">
        <v>3.3</v>
      </c>
      <c r="N4770" s="6">
        <v>0.15</v>
      </c>
      <c r="O4770" s="6">
        <v>3.28</v>
      </c>
      <c r="P4770" s="6">
        <v>1.57</v>
      </c>
      <c r="Q4770" s="6">
        <v>1.27</v>
      </c>
      <c r="R4770" s="6">
        <v>3.67</v>
      </c>
      <c r="S4770" s="6">
        <v>0.24</v>
      </c>
      <c r="T4770" s="6">
        <v>3.49</v>
      </c>
      <c r="U4770" s="6">
        <v>95.12</v>
      </c>
      <c r="V4770" s="12"/>
      <c r="W4770" s="6">
        <v>58.34735071488646</v>
      </c>
      <c r="X4770" s="6">
        <v>1.0618166526492852</v>
      </c>
      <c r="Y4770" s="6">
        <v>23.444070647603027</v>
      </c>
      <c r="Z4770" s="6">
        <v>6.6968040370058866</v>
      </c>
      <c r="AA4770" s="6">
        <v>0.15769554247266609</v>
      </c>
      <c r="AB4770" s="6">
        <v>3.4482758620689653</v>
      </c>
      <c r="AC4770" s="6">
        <v>1.6505466778805717</v>
      </c>
      <c r="AD4770" s="6">
        <v>1.3351555929352397</v>
      </c>
      <c r="AE4770" s="6">
        <v>3.8582842724978974</v>
      </c>
      <c r="AF4770" s="6">
        <v>100</v>
      </c>
      <c r="AG4770" s="6"/>
      <c r="AH4770" s="6">
        <v>66.213451424196919</v>
      </c>
      <c r="AI4770" s="6">
        <v>0.90621248611232352</v>
      </c>
      <c r="AJ4770" s="6">
        <v>15.682513897520334</v>
      </c>
      <c r="AK4770" s="6">
        <v>1.5315707183967575</v>
      </c>
      <c r="AL4770" s="6">
        <v>3.2926276030679476</v>
      </c>
      <c r="AM4770" s="6">
        <v>0.15158475362049365</v>
      </c>
      <c r="AN4770" s="6">
        <v>5.8318825303617805</v>
      </c>
      <c r="AO4770" s="6">
        <v>2.0069987163915095</v>
      </c>
      <c r="AP4770" s="6">
        <v>1.4689519711448888</v>
      </c>
      <c r="AQ4770" s="6">
        <v>2.7929978972501623</v>
      </c>
      <c r="AR4770" s="6">
        <v>100</v>
      </c>
      <c r="AS4770" s="6"/>
      <c r="AT4770" s="6">
        <v>0.47850748741539195</v>
      </c>
      <c r="AU4770" s="6">
        <v>0.48194662480376771</v>
      </c>
      <c r="AV4770" s="6">
        <v>0.63914472613662243</v>
      </c>
      <c r="AW4770" s="6"/>
      <c r="AX4770" s="6">
        <v>0.27277680455277098</v>
      </c>
      <c r="AY4770" s="6">
        <v>0.51694491162706013</v>
      </c>
      <c r="AZ4770" s="6">
        <f>LOG(Tabella1[[#This Row],[SiO2]]/Tabella1[[#This Row],[Al2O3]])</f>
        <v>0.39598812007451556</v>
      </c>
      <c r="BA4770" s="6">
        <f>LOG((Tabella1[[#This Row],[FeO]]*0.8998+Tabella1[[#This Row],[Fe2O3]])/Tabella1[[#This Row],[K2O]])</f>
        <v>0.24023379063037933</v>
      </c>
      <c r="BB4770" s="6">
        <f>Tabella1[[#This Row],[Log SiO2/Al2O3]]/Tabella1[[#This Row],[Log (FeO3/K2O)]]</f>
        <v>1.6483448021006248</v>
      </c>
    </row>
    <row r="4771" spans="1:54" hidden="1">
      <c r="A4771" s="19" t="s">
        <v>4368</v>
      </c>
      <c r="B4771" s="19" t="s">
        <v>4752</v>
      </c>
      <c r="C4771" s="19" t="s">
        <v>4389</v>
      </c>
      <c r="D4771" s="19" t="s">
        <v>479</v>
      </c>
      <c r="E4771" s="19" t="s">
        <v>2770</v>
      </c>
      <c r="F4771" s="19" t="s">
        <v>127</v>
      </c>
      <c r="G4771" s="8">
        <v>145</v>
      </c>
      <c r="H4771" s="8"/>
      <c r="I4771" s="6">
        <v>44.5</v>
      </c>
      <c r="J4771" s="6">
        <v>1.33</v>
      </c>
      <c r="K4771" s="6">
        <v>29.1</v>
      </c>
      <c r="L4771" s="6">
        <v>1.1890910000000003</v>
      </c>
      <c r="M4771" s="6">
        <v>6</v>
      </c>
      <c r="N4771" s="6">
        <v>0.1</v>
      </c>
      <c r="O4771" s="6">
        <v>3.48</v>
      </c>
      <c r="P4771" s="6">
        <v>0.74</v>
      </c>
      <c r="Q4771" s="6">
        <v>1.61</v>
      </c>
      <c r="R4771" s="6">
        <v>5.42</v>
      </c>
      <c r="S4771" s="6">
        <v>0.26</v>
      </c>
      <c r="T4771" s="6">
        <v>4.22</v>
      </c>
      <c r="U4771" s="6">
        <v>93.35</v>
      </c>
      <c r="V4771" s="12"/>
      <c r="W4771" s="6">
        <v>47.670058918050351</v>
      </c>
      <c r="X4771" s="6">
        <v>1.424745581146224</v>
      </c>
      <c r="Y4771" s="6">
        <v>31.173004820567758</v>
      </c>
      <c r="Z4771" s="6">
        <v>7.5736475629351911</v>
      </c>
      <c r="AA4771" s="6">
        <v>0.10712372790573114</v>
      </c>
      <c r="AB4771" s="6">
        <v>3.727905731119443</v>
      </c>
      <c r="AC4771" s="6">
        <v>0.79271558650241025</v>
      </c>
      <c r="AD4771" s="6">
        <v>1.7246920192822712</v>
      </c>
      <c r="AE4771" s="6">
        <v>5.8061060524906267</v>
      </c>
      <c r="AF4771" s="6">
        <v>100.00000000000003</v>
      </c>
      <c r="AG4771" s="6"/>
      <c r="AH4771" s="6">
        <v>56.107973837535653</v>
      </c>
      <c r="AI4771" s="6">
        <v>1.2611642183920064</v>
      </c>
      <c r="AJ4771" s="6">
        <v>21.627939127845146</v>
      </c>
      <c r="AK4771" s="6">
        <v>0.56412708898167341</v>
      </c>
      <c r="AL4771" s="6">
        <v>6.3269041737656044</v>
      </c>
      <c r="AM4771" s="6">
        <v>0.10680106777677348</v>
      </c>
      <c r="AN4771" s="6">
        <v>6.5392132349537198</v>
      </c>
      <c r="AO4771" s="6">
        <v>0.99974788401968417</v>
      </c>
      <c r="AP4771" s="6">
        <v>1.9680724547298709</v>
      </c>
      <c r="AQ4771" s="6">
        <v>4.3592839909359826</v>
      </c>
      <c r="AR4771" s="6">
        <v>100</v>
      </c>
      <c r="AS4771" s="6"/>
      <c r="AT4771" s="6">
        <v>0.46727451779089307</v>
      </c>
      <c r="AU4771" s="6">
        <v>0.15133872745998608</v>
      </c>
      <c r="AV4771" s="6">
        <v>0.50825070432841823</v>
      </c>
      <c r="AW4771" s="6"/>
      <c r="AX4771" s="6">
        <v>0.32191005085782171</v>
      </c>
      <c r="AY4771" s="6">
        <v>0.51355585798737824</v>
      </c>
      <c r="AZ4771" s="6">
        <f>LOG(Tabella1[[#This Row],[SiO2]]/Tabella1[[#This Row],[Al2O3]])</f>
        <v>0.18446702199502427</v>
      </c>
      <c r="BA4771" s="6">
        <f>LOG((Tabella1[[#This Row],[FeO]]*0.8998+Tabella1[[#This Row],[Fe2O3]])/Tabella1[[#This Row],[K2O]])</f>
        <v>8.4747118396163224E-2</v>
      </c>
      <c r="BB4771" s="6">
        <f>Tabella1[[#This Row],[Log SiO2/Al2O3]]/Tabella1[[#This Row],[Log (FeO3/K2O)]]</f>
        <v>2.1766760390920346</v>
      </c>
    </row>
    <row r="4772" spans="1:54" hidden="1">
      <c r="A4772" s="19" t="s">
        <v>4368</v>
      </c>
      <c r="B4772" s="19" t="s">
        <v>4752</v>
      </c>
      <c r="C4772" s="19" t="s">
        <v>4389</v>
      </c>
      <c r="D4772" s="19" t="s">
        <v>479</v>
      </c>
      <c r="E4772" s="19" t="s">
        <v>2770</v>
      </c>
      <c r="F4772" s="19" t="s">
        <v>127</v>
      </c>
      <c r="G4772" s="8">
        <v>1299</v>
      </c>
      <c r="H4772" s="8"/>
      <c r="I4772" s="6">
        <v>58.5</v>
      </c>
      <c r="J4772" s="6">
        <v>0.56000000000000005</v>
      </c>
      <c r="K4772" s="6">
        <v>20.399999999999999</v>
      </c>
      <c r="L4772" s="6">
        <v>1.9337369519832981</v>
      </c>
      <c r="M4772" s="6">
        <v>2.4</v>
      </c>
      <c r="N4772" s="6">
        <v>0.89</v>
      </c>
      <c r="O4772" s="6">
        <v>2.68</v>
      </c>
      <c r="P4772" s="6">
        <v>1.81</v>
      </c>
      <c r="Q4772" s="6">
        <v>1.36</v>
      </c>
      <c r="R4772" s="6">
        <v>3.74</v>
      </c>
      <c r="S4772" s="6">
        <v>1.18</v>
      </c>
      <c r="T4772" s="6">
        <v>4.13</v>
      </c>
      <c r="U4772" s="6">
        <v>94.080000000000013</v>
      </c>
      <c r="V4772" s="12"/>
      <c r="W4772" s="6">
        <v>62.181122448979586</v>
      </c>
      <c r="X4772" s="6">
        <v>0.59523809523809523</v>
      </c>
      <c r="Y4772" s="6">
        <v>21.683673469387752</v>
      </c>
      <c r="Z4772" s="6">
        <v>4.4005102040816322</v>
      </c>
      <c r="AA4772" s="6">
        <v>0.94600340136054406</v>
      </c>
      <c r="AB4772" s="6">
        <v>2.8486394557823127</v>
      </c>
      <c r="AC4772" s="6">
        <v>1.923894557823129</v>
      </c>
      <c r="AD4772" s="6">
        <v>1.4455782312925169</v>
      </c>
      <c r="AE4772" s="6">
        <v>3.9753401360544212</v>
      </c>
      <c r="AF4772" s="6">
        <v>100</v>
      </c>
      <c r="AG4772" s="6"/>
      <c r="AH4772" s="6">
        <v>69.171685099414077</v>
      </c>
      <c r="AI4772" s="6">
        <v>0.49798463298553186</v>
      </c>
      <c r="AJ4772" s="6">
        <v>14.218711153288655</v>
      </c>
      <c r="AK4772" s="6">
        <v>0.86033417319622418</v>
      </c>
      <c r="AL4772" s="6">
        <v>2.3733356501964806</v>
      </c>
      <c r="AM4772" s="6">
        <v>0.89140181935020935</v>
      </c>
      <c r="AN4772" s="6">
        <v>4.7226848351783017</v>
      </c>
      <c r="AO4772" s="6">
        <v>2.2932175857746153</v>
      </c>
      <c r="AP4772" s="6">
        <v>1.5590571312963815</v>
      </c>
      <c r="AQ4772" s="6">
        <v>2.8209500291275122</v>
      </c>
      <c r="AR4772" s="6">
        <v>99.999999999999986</v>
      </c>
      <c r="AS4772" s="6"/>
      <c r="AT4772" s="6">
        <v>0.5356528879824014</v>
      </c>
      <c r="AU4772" s="6">
        <v>0.42028985507246369</v>
      </c>
      <c r="AV4772" s="6">
        <v>0.66553990999771884</v>
      </c>
      <c r="AW4772" s="6"/>
      <c r="AX4772" s="6">
        <v>0.31764029107022929</v>
      </c>
      <c r="AY4772" s="6">
        <v>0.56771880840166844</v>
      </c>
      <c r="AZ4772" s="6">
        <f>LOG(Tabella1[[#This Row],[SiO2]]/Tabella1[[#This Row],[Al2O3]])</f>
        <v>0.45752569865628168</v>
      </c>
      <c r="BA4772" s="6">
        <f>LOG((Tabella1[[#This Row],[FeO]]*0.8998+Tabella1[[#This Row],[Fe2O3]])/Tabella1[[#This Row],[K2O]])</f>
        <v>3.9197405900884531E-2</v>
      </c>
      <c r="BB4772" s="6">
        <f>Tabella1[[#This Row],[Log SiO2/Al2O3]]/Tabella1[[#This Row],[Log (FeO3/K2O)]]</f>
        <v>11.672346374481815</v>
      </c>
    </row>
    <row r="4773" spans="1:54" hidden="1">
      <c r="A4773" s="19" t="s">
        <v>4368</v>
      </c>
      <c r="B4773" s="19" t="s">
        <v>4752</v>
      </c>
      <c r="C4773" s="19" t="s">
        <v>4389</v>
      </c>
      <c r="D4773" s="19" t="s">
        <v>479</v>
      </c>
      <c r="E4773" s="19" t="s">
        <v>2770</v>
      </c>
      <c r="F4773" s="19" t="s">
        <v>127</v>
      </c>
      <c r="G4773" s="8" t="s">
        <v>108</v>
      </c>
      <c r="H4773" s="8"/>
      <c r="I4773" s="6">
        <v>56.5</v>
      </c>
      <c r="J4773" s="6">
        <v>0.65</v>
      </c>
      <c r="K4773" s="6">
        <v>22.5</v>
      </c>
      <c r="L4773" s="6">
        <v>0.47785900000000064</v>
      </c>
      <c r="M4773" s="6">
        <v>4.3</v>
      </c>
      <c r="N4773" s="6">
        <v>0.17</v>
      </c>
      <c r="O4773" s="6">
        <v>2.62</v>
      </c>
      <c r="P4773" s="6">
        <v>0.49</v>
      </c>
      <c r="Q4773" s="6">
        <v>2.11</v>
      </c>
      <c r="R4773" s="6">
        <v>3.71</v>
      </c>
      <c r="S4773" s="6">
        <v>0.13</v>
      </c>
      <c r="T4773" s="6">
        <v>4.6399999999999997</v>
      </c>
      <c r="U4773" s="6">
        <v>93.48</v>
      </c>
      <c r="V4773" s="12"/>
      <c r="W4773" s="6">
        <v>60.440735986307224</v>
      </c>
      <c r="X4773" s="6">
        <v>0.69533590072742824</v>
      </c>
      <c r="Y4773" s="6">
        <v>24.069319640564828</v>
      </c>
      <c r="Z4773" s="6">
        <v>5.0599058622165165</v>
      </c>
      <c r="AA4773" s="6">
        <v>0.18185708172871204</v>
      </c>
      <c r="AB4773" s="6">
        <v>2.8027385537013267</v>
      </c>
      <c r="AC4773" s="6">
        <v>0.52417629439452285</v>
      </c>
      <c r="AD4773" s="6">
        <v>2.2571673085151902</v>
      </c>
      <c r="AE4773" s="6">
        <v>3.9687633718442443</v>
      </c>
      <c r="AF4773" s="6">
        <v>100</v>
      </c>
      <c r="AG4773" s="6"/>
      <c r="AH4773" s="6">
        <v>68.015925718642222</v>
      </c>
      <c r="AI4773" s="6">
        <v>0.58847896921629628</v>
      </c>
      <c r="AJ4773" s="6">
        <v>15.966225485709492</v>
      </c>
      <c r="AK4773" s="6">
        <v>0.21645081395774163</v>
      </c>
      <c r="AL4773" s="6">
        <v>4.3291840790887628</v>
      </c>
      <c r="AM4773" s="6">
        <v>0.17334930578094063</v>
      </c>
      <c r="AN4773" s="6">
        <v>4.7005116932921638</v>
      </c>
      <c r="AO4773" s="6">
        <v>0.63205146833609183</v>
      </c>
      <c r="AP4773" s="6">
        <v>2.4626078124756416</v>
      </c>
      <c r="AQ4773" s="6">
        <v>2.8489667216367387</v>
      </c>
      <c r="AR4773" s="6">
        <v>99.999999999999943</v>
      </c>
      <c r="AS4773" s="6"/>
      <c r="AT4773" s="6">
        <v>0.49674645284442981</v>
      </c>
      <c r="AU4773" s="6">
        <v>9.0905887577528488E-2</v>
      </c>
      <c r="AV4773" s="6">
        <v>0.52056146871189057</v>
      </c>
      <c r="AW4773" s="6"/>
      <c r="AX4773" s="6">
        <v>0.33872013948918905</v>
      </c>
      <c r="AY4773" s="6">
        <v>0.52968773515906775</v>
      </c>
      <c r="AZ4773" s="6">
        <f>LOG(Tabella1[[#This Row],[SiO2]]/Tabella1[[#This Row],[Al2O3]])</f>
        <v>0.39986592970807605</v>
      </c>
      <c r="BA4773" s="6">
        <f>LOG((Tabella1[[#This Row],[FeO]]*0.8998+Tabella1[[#This Row],[Fe2O3]])/Tabella1[[#This Row],[K2O]])</f>
        <v>6.881563066906668E-2</v>
      </c>
      <c r="BB4773" s="6">
        <f>Tabella1[[#This Row],[Log SiO2/Al2O3]]/Tabella1[[#This Row],[Log (FeO3/K2O)]]</f>
        <v>5.8106846630676863</v>
      </c>
    </row>
    <row r="4774" spans="1:54" hidden="1">
      <c r="A4774" s="19" t="s">
        <v>4368</v>
      </c>
      <c r="B4774" s="19" t="s">
        <v>4777</v>
      </c>
      <c r="C4774" s="19" t="s">
        <v>4370</v>
      </c>
      <c r="D4774" s="19" t="s">
        <v>1815</v>
      </c>
      <c r="E4774" s="19" t="s">
        <v>2773</v>
      </c>
      <c r="F4774" s="19" t="s">
        <v>1762</v>
      </c>
      <c r="G4774" s="8" t="s">
        <v>1759</v>
      </c>
      <c r="H4774" s="8"/>
      <c r="I4774" s="6">
        <v>58.1</v>
      </c>
      <c r="J4774" s="6">
        <v>0.32</v>
      </c>
      <c r="K4774" s="6">
        <v>21.4</v>
      </c>
      <c r="L4774" s="6">
        <v>2.59</v>
      </c>
      <c r="M4774" s="6">
        <v>4.3499999999999996</v>
      </c>
      <c r="N4774" s="6">
        <v>0.03</v>
      </c>
      <c r="O4774" s="6">
        <v>2.88</v>
      </c>
      <c r="P4774" s="6">
        <v>0.1</v>
      </c>
      <c r="Q4774" s="6">
        <v>0.69</v>
      </c>
      <c r="R4774" s="6">
        <v>4.47</v>
      </c>
      <c r="S4774" s="6">
        <v>0.05</v>
      </c>
      <c r="T4774" s="6">
        <v>4.38</v>
      </c>
      <c r="U4774" s="6">
        <v>94.669999999999987</v>
      </c>
      <c r="V4774" s="12"/>
      <c r="W4774" s="6">
        <v>61.371078483152012</v>
      </c>
      <c r="X4774" s="6">
        <v>0.33801626703285098</v>
      </c>
      <c r="Y4774" s="6">
        <v>22.604837857821909</v>
      </c>
      <c r="Z4774" s="6">
        <v>7.0560895743107643</v>
      </c>
      <c r="AA4774" s="6">
        <v>3.1689025034329778E-2</v>
      </c>
      <c r="AB4774" s="6">
        <v>3.0421464032956589</v>
      </c>
      <c r="AC4774" s="6">
        <v>0.10563008344776595</v>
      </c>
      <c r="AD4774" s="6">
        <v>0.72884757578958492</v>
      </c>
      <c r="AE4774" s="6">
        <v>4.7216647301151369</v>
      </c>
      <c r="AF4774" s="6">
        <v>100</v>
      </c>
      <c r="AG4774" s="6"/>
      <c r="AH4774" s="6">
        <v>69.552530615668687</v>
      </c>
      <c r="AI4774" s="6">
        <v>0.28809930242031667</v>
      </c>
      <c r="AJ4774" s="6">
        <v>15.10108498983479</v>
      </c>
      <c r="AK4774" s="6">
        <v>1.1666319220053765</v>
      </c>
      <c r="AL4774" s="6">
        <v>4.3551337006662045</v>
      </c>
      <c r="AM4774" s="6">
        <v>3.04206912488326E-2</v>
      </c>
      <c r="AN4774" s="6">
        <v>5.1381996123623441</v>
      </c>
      <c r="AO4774" s="6">
        <v>0.12827174495911703</v>
      </c>
      <c r="AP4774" s="6">
        <v>0.80082297927428592</v>
      </c>
      <c r="AQ4774" s="6">
        <v>3.4134663666840286</v>
      </c>
      <c r="AR4774" s="6">
        <v>100.00000000000003</v>
      </c>
      <c r="AS4774" s="6"/>
      <c r="AT4774" s="6">
        <v>0.43446137076750263</v>
      </c>
      <c r="AU4774" s="6">
        <v>0.34885244610911459</v>
      </c>
      <c r="AV4774" s="6">
        <v>0.54124293785310729</v>
      </c>
      <c r="AW4774" s="6"/>
      <c r="AX4774" s="6">
        <v>0.25819143618292295</v>
      </c>
      <c r="AY4774" s="6">
        <v>0.44530923150498891</v>
      </c>
      <c r="AZ4774" s="6">
        <f>LOG(Tabella1[[#This Row],[SiO2]]/Tabella1[[#This Row],[Al2O3]])</f>
        <v>0.43376235904113997</v>
      </c>
      <c r="BA4774" s="6">
        <f>LOG((Tabella1[[#This Row],[FeO]]*0.8998+Tabella1[[#This Row],[Fe2O3]])/Tabella1[[#This Row],[K2O]])</f>
        <v>0.16288168991508686</v>
      </c>
      <c r="BB4774" s="6">
        <f>Tabella1[[#This Row],[Log SiO2/Al2O3]]/Tabella1[[#This Row],[Log (FeO3/K2O)]]</f>
        <v>2.6630516865785716</v>
      </c>
    </row>
    <row r="4775" spans="1:54" hidden="1">
      <c r="A4775" s="19" t="s">
        <v>4368</v>
      </c>
      <c r="B4775" s="19" t="s">
        <v>4777</v>
      </c>
      <c r="C4775" s="19" t="s">
        <v>4370</v>
      </c>
      <c r="D4775" s="19" t="s">
        <v>1815</v>
      </c>
      <c r="E4775" s="19" t="s">
        <v>2773</v>
      </c>
      <c r="F4775" s="19" t="s">
        <v>1762</v>
      </c>
      <c r="G4775" s="8" t="s">
        <v>1763</v>
      </c>
      <c r="H4775" s="8"/>
      <c r="I4775" s="6">
        <v>50.4</v>
      </c>
      <c r="J4775" s="6">
        <v>0.96</v>
      </c>
      <c r="K4775" s="6">
        <v>22.6</v>
      </c>
      <c r="L4775" s="6">
        <v>11.06</v>
      </c>
      <c r="M4775" s="6">
        <v>1.76</v>
      </c>
      <c r="N4775" s="6">
        <v>0.02</v>
      </c>
      <c r="O4775" s="6">
        <v>1.27</v>
      </c>
      <c r="P4775" s="6">
        <v>0.54</v>
      </c>
      <c r="Q4775" s="6">
        <v>1.43</v>
      </c>
      <c r="R4775" s="6">
        <v>4.25</v>
      </c>
      <c r="S4775" s="6">
        <v>0.33</v>
      </c>
      <c r="T4775" s="6">
        <v>4.17</v>
      </c>
      <c r="U4775" s="6">
        <v>93.18</v>
      </c>
      <c r="V4775" s="12"/>
      <c r="W4775" s="6">
        <v>54.088860270444293</v>
      </c>
      <c r="X4775" s="6">
        <v>1.0302640051513199</v>
      </c>
      <c r="Y4775" s="6">
        <v>24.254131787937325</v>
      </c>
      <c r="Z4775" s="6">
        <v>12.567074479502038</v>
      </c>
      <c r="AA4775" s="6">
        <v>2.1463833440652499E-2</v>
      </c>
      <c r="AB4775" s="6">
        <v>1.3629534234814338</v>
      </c>
      <c r="AC4775" s="6">
        <v>0.57952350289761745</v>
      </c>
      <c r="AD4775" s="6">
        <v>1.5346640910066536</v>
      </c>
      <c r="AE4775" s="6">
        <v>4.5610646061386557</v>
      </c>
      <c r="AF4775" s="6">
        <v>99.999999999999972</v>
      </c>
      <c r="AG4775" s="6"/>
      <c r="AH4775" s="6">
        <v>65.6226413450308</v>
      </c>
      <c r="AI4775" s="6">
        <v>0.94004756384120647</v>
      </c>
      <c r="AJ4775" s="6">
        <v>17.345594303129911</v>
      </c>
      <c r="AK4775" s="6">
        <v>5.4184564279449186</v>
      </c>
      <c r="AL4775" s="6">
        <v>1.9165107953143972</v>
      </c>
      <c r="AM4775" s="6">
        <v>2.2057901146189388E-2</v>
      </c>
      <c r="AN4775" s="6">
        <v>2.4643850871584294</v>
      </c>
      <c r="AO4775" s="6">
        <v>0.75337486978224388</v>
      </c>
      <c r="AP4775" s="6">
        <v>1.8051356368621052</v>
      </c>
      <c r="AQ4775" s="6">
        <v>3.5299081242411727</v>
      </c>
      <c r="AR4775" s="6">
        <v>99.999999999999986</v>
      </c>
      <c r="AS4775" s="6"/>
      <c r="AT4775" s="6">
        <v>0.16194086346649544</v>
      </c>
      <c r="AU4775" s="6">
        <v>0.84972577970203078</v>
      </c>
      <c r="AV4775" s="6">
        <v>0.56252993754496416</v>
      </c>
      <c r="AW4775" s="6"/>
      <c r="AX4775" s="6">
        <v>0.25174510853853854</v>
      </c>
      <c r="AY4775" s="6">
        <v>0.17260304728700071</v>
      </c>
      <c r="AZ4775" s="6">
        <f>LOG(Tabella1[[#This Row],[SiO2]]/Tabella1[[#This Row],[Al2O3]])</f>
        <v>0.34832209729812436</v>
      </c>
      <c r="BA4775" s="6">
        <f>LOG((Tabella1[[#This Row],[FeO]]*0.8998+Tabella1[[#This Row],[Fe2O3]])/Tabella1[[#This Row],[K2O]])</f>
        <v>0.47348346649831347</v>
      </c>
      <c r="BB4775" s="6">
        <f>Tabella1[[#This Row],[Log SiO2/Al2O3]]/Tabella1[[#This Row],[Log (FeO3/K2O)]]</f>
        <v>0.73565841670073406</v>
      </c>
    </row>
    <row r="4776" spans="1:54" hidden="1">
      <c r="A4776" s="19" t="s">
        <v>4368</v>
      </c>
      <c r="B4776" s="19" t="s">
        <v>4777</v>
      </c>
      <c r="C4776" s="19" t="s">
        <v>4370</v>
      </c>
      <c r="D4776" s="19" t="s">
        <v>1815</v>
      </c>
      <c r="E4776" s="19" t="s">
        <v>2773</v>
      </c>
      <c r="F4776" s="19" t="s">
        <v>1762</v>
      </c>
      <c r="G4776" s="8" t="s">
        <v>1764</v>
      </c>
      <c r="H4776" s="8"/>
      <c r="I4776" s="6">
        <v>58.2</v>
      </c>
      <c r="J4776" s="6">
        <v>0.72</v>
      </c>
      <c r="K4776" s="6">
        <v>20.2</v>
      </c>
      <c r="L4776" s="6">
        <v>4.37</v>
      </c>
      <c r="M4776" s="6">
        <v>4.07</v>
      </c>
      <c r="N4776" s="6">
        <v>0.04</v>
      </c>
      <c r="O4776" s="6">
        <v>2.02</v>
      </c>
      <c r="P4776" s="6">
        <v>0.28000000000000003</v>
      </c>
      <c r="Q4776" s="6">
        <v>0.7</v>
      </c>
      <c r="R4776" s="6">
        <v>4.2699999999999996</v>
      </c>
      <c r="S4776" s="6">
        <v>0.12</v>
      </c>
      <c r="T4776" s="6">
        <v>3.88</v>
      </c>
      <c r="U4776" s="6">
        <v>94.43</v>
      </c>
      <c r="V4776" s="12"/>
      <c r="W4776" s="6">
        <v>61.632955628507894</v>
      </c>
      <c r="X4776" s="6">
        <v>0.76246955416710782</v>
      </c>
      <c r="Y4776" s="6">
        <v>21.391506936354972</v>
      </c>
      <c r="Z4776" s="6">
        <v>8.4718839351900872</v>
      </c>
      <c r="AA4776" s="6">
        <v>4.2359419675950437E-2</v>
      </c>
      <c r="AB4776" s="6">
        <v>2.1391506936354969</v>
      </c>
      <c r="AC4776" s="6">
        <v>0.29651593773165308</v>
      </c>
      <c r="AD4776" s="6">
        <v>0.74128984432913259</v>
      </c>
      <c r="AE4776" s="6">
        <v>4.5218680504077087</v>
      </c>
      <c r="AF4776" s="6">
        <v>100</v>
      </c>
      <c r="AG4776" s="6"/>
      <c r="AH4776" s="6">
        <v>70.550203633894242</v>
      </c>
      <c r="AI4776" s="6">
        <v>0.65639189239550022</v>
      </c>
      <c r="AJ4776" s="6">
        <v>14.433917915883111</v>
      </c>
      <c r="AK4776" s="6">
        <v>1.9932143804745888</v>
      </c>
      <c r="AL4776" s="6">
        <v>4.1261510991991406</v>
      </c>
      <c r="AM4776" s="6">
        <v>4.1072042259813042E-2</v>
      </c>
      <c r="AN4776" s="6">
        <v>3.6492896635543759</v>
      </c>
      <c r="AO4776" s="6">
        <v>0.3636867821929024</v>
      </c>
      <c r="AP4776" s="6">
        <v>0.82266677740311245</v>
      </c>
      <c r="AQ4776" s="6">
        <v>3.3018281302230772</v>
      </c>
      <c r="AR4776" s="6">
        <v>99.999999999999986</v>
      </c>
      <c r="AS4776" s="6"/>
      <c r="AT4776" s="6">
        <v>0.3102644232024741</v>
      </c>
      <c r="AU4776" s="6">
        <v>0.49138853850078407</v>
      </c>
      <c r="AV4776" s="6">
        <v>0.4693354081012962</v>
      </c>
      <c r="AW4776" s="6"/>
      <c r="AX4776" s="6">
        <v>0.24209263099641173</v>
      </c>
      <c r="AY4776" s="6">
        <v>0.3286026756081834</v>
      </c>
      <c r="AZ4776" s="6">
        <f>LOG(Tabella1[[#This Row],[SiO2]]/Tabella1[[#This Row],[Al2O3]])</f>
        <v>0.45957161520326478</v>
      </c>
      <c r="BA4776" s="6">
        <f>LOG((Tabella1[[#This Row],[FeO]]*0.8998+Tabella1[[#This Row],[Fe2O3]])/Tabella1[[#This Row],[K2O]])</f>
        <v>0.27440588177770525</v>
      </c>
      <c r="BB4776" s="6">
        <f>Tabella1[[#This Row],[Log SiO2/Al2O3]]/Tabella1[[#This Row],[Log (FeO3/K2O)]]</f>
        <v>1.6747877714063042</v>
      </c>
    </row>
    <row r="4777" spans="1:54" hidden="1">
      <c r="A4777" s="19" t="s">
        <v>4368</v>
      </c>
      <c r="B4777" s="19" t="s">
        <v>4777</v>
      </c>
      <c r="C4777" s="19" t="s">
        <v>4370</v>
      </c>
      <c r="D4777" s="19" t="s">
        <v>1815</v>
      </c>
      <c r="E4777" s="19" t="s">
        <v>2773</v>
      </c>
      <c r="F4777" s="19" t="s">
        <v>1762</v>
      </c>
      <c r="G4777" s="8" t="s">
        <v>1765</v>
      </c>
      <c r="H4777" s="8"/>
      <c r="I4777" s="6">
        <v>59.4</v>
      </c>
      <c r="J4777" s="6">
        <v>0.92</v>
      </c>
      <c r="K4777" s="6">
        <v>13.3</v>
      </c>
      <c r="L4777" s="6">
        <v>15.31</v>
      </c>
      <c r="M4777" s="6">
        <v>2.5499999999999998</v>
      </c>
      <c r="N4777" s="6">
        <v>0.01</v>
      </c>
      <c r="O4777" s="6">
        <v>1.0900000000000001</v>
      </c>
      <c r="P4777" s="6">
        <v>0.26</v>
      </c>
      <c r="Q4777" s="6">
        <v>0.66</v>
      </c>
      <c r="R4777" s="6">
        <v>2.85</v>
      </c>
      <c r="S4777" s="6">
        <v>0.17</v>
      </c>
      <c r="T4777" s="6">
        <v>2.41</v>
      </c>
      <c r="U4777" s="6">
        <v>94.820000000000007</v>
      </c>
      <c r="V4777" s="12"/>
      <c r="W4777" s="6">
        <v>62.645011600928072</v>
      </c>
      <c r="X4777" s="6">
        <v>0.97025943893693301</v>
      </c>
      <c r="Y4777" s="6">
        <v>14.026576671588273</v>
      </c>
      <c r="Z4777" s="6">
        <v>17.222105041130558</v>
      </c>
      <c r="AA4777" s="6">
        <v>1.054629824931449E-2</v>
      </c>
      <c r="AB4777" s="6">
        <v>1.1495465091752795</v>
      </c>
      <c r="AC4777" s="6">
        <v>0.27420375448217671</v>
      </c>
      <c r="AD4777" s="6">
        <v>0.6960556844547563</v>
      </c>
      <c r="AE4777" s="6">
        <v>3.0056950010546295</v>
      </c>
      <c r="AF4777" s="6">
        <v>100</v>
      </c>
      <c r="AG4777" s="6"/>
      <c r="AH4777" s="6">
        <v>74.003534620956657</v>
      </c>
      <c r="AI4777" s="6">
        <v>0.86200397882526203</v>
      </c>
      <c r="AJ4777" s="6">
        <v>9.767315899572651</v>
      </c>
      <c r="AK4777" s="6">
        <v>7.176926473371263</v>
      </c>
      <c r="AL4777" s="6">
        <v>2.6569392857364829</v>
      </c>
      <c r="AM4777" s="6">
        <v>1.0553026732348592E-2</v>
      </c>
      <c r="AN4777" s="6">
        <v>2.0238307809230203</v>
      </c>
      <c r="AO4777" s="6">
        <v>0.34708317807084588</v>
      </c>
      <c r="AP4777" s="6">
        <v>0.79718769412593427</v>
      </c>
      <c r="AQ4777" s="6">
        <v>2.2649685687043584</v>
      </c>
      <c r="AR4777" s="6">
        <v>100.00000000000001</v>
      </c>
      <c r="AS4777" s="6"/>
      <c r="AT4777" s="6">
        <v>0.10632365975927482</v>
      </c>
      <c r="AU4777" s="6">
        <v>0.84380860988569706</v>
      </c>
      <c r="AV4777" s="6">
        <v>0.43237133037969439</v>
      </c>
      <c r="AW4777" s="6"/>
      <c r="AX4777" s="6">
        <v>0.10478004004476689</v>
      </c>
      <c r="AY4777" s="6">
        <v>0.11136703944942154</v>
      </c>
      <c r="AZ4777" s="6">
        <f>LOG(Tabella1[[#This Row],[SiO2]]/Tabella1[[#This Row],[Al2O3]])</f>
        <v>0.64993480401410775</v>
      </c>
      <c r="BA4777" s="6">
        <f>LOG((Tabella1[[#This Row],[FeO]]*0.8998+Tabella1[[#This Row],[Fe2O3]])/Tabella1[[#This Row],[K2O]])</f>
        <v>0.79077858811998702</v>
      </c>
      <c r="BB4777" s="6">
        <f>Tabella1[[#This Row],[Log SiO2/Al2O3]]/Tabella1[[#This Row],[Log (FeO3/K2O)]]</f>
        <v>0.82189226387537362</v>
      </c>
    </row>
    <row r="4778" spans="1:54" hidden="1">
      <c r="A4778" s="19" t="s">
        <v>4368</v>
      </c>
      <c r="B4778" s="19" t="s">
        <v>4777</v>
      </c>
      <c r="C4778" s="19" t="s">
        <v>4370</v>
      </c>
      <c r="D4778" s="19" t="s">
        <v>1815</v>
      </c>
      <c r="E4778" s="19" t="s">
        <v>2773</v>
      </c>
      <c r="F4778" s="19" t="s">
        <v>1762</v>
      </c>
      <c r="G4778" s="8" t="s">
        <v>1766</v>
      </c>
      <c r="H4778" s="8"/>
      <c r="I4778" s="6">
        <v>62</v>
      </c>
      <c r="J4778" s="6">
        <v>0.24</v>
      </c>
      <c r="K4778" s="6">
        <v>16</v>
      </c>
      <c r="L4778" s="6">
        <v>6.63</v>
      </c>
      <c r="M4778" s="6">
        <v>3.79</v>
      </c>
      <c r="N4778" s="6">
        <v>0.04</v>
      </c>
      <c r="O4778" s="6">
        <v>2.54</v>
      </c>
      <c r="P4778" s="6">
        <v>0.26</v>
      </c>
      <c r="Q4778" s="6">
        <v>0.41</v>
      </c>
      <c r="R4778" s="6">
        <v>3.55</v>
      </c>
      <c r="S4778" s="6">
        <v>0.12</v>
      </c>
      <c r="T4778" s="6">
        <v>3.39</v>
      </c>
      <c r="U4778" s="6">
        <v>94.800000000000026</v>
      </c>
      <c r="V4778" s="12"/>
      <c r="W4778" s="6">
        <v>65.400843881856517</v>
      </c>
      <c r="X4778" s="6">
        <v>0.25316455696202522</v>
      </c>
      <c r="Y4778" s="6">
        <v>16.877637130801684</v>
      </c>
      <c r="Z4778" s="6">
        <v>10.295358649789026</v>
      </c>
      <c r="AA4778" s="6">
        <v>4.2194092827004211E-2</v>
      </c>
      <c r="AB4778" s="6">
        <v>2.6793248945147674</v>
      </c>
      <c r="AC4778" s="6">
        <v>0.27426160337552735</v>
      </c>
      <c r="AD4778" s="6">
        <v>0.43248945147679307</v>
      </c>
      <c r="AE4778" s="6">
        <v>3.7447257383966233</v>
      </c>
      <c r="AF4778" s="6">
        <v>99.999999999999957</v>
      </c>
      <c r="AG4778" s="6"/>
      <c r="AH4778" s="6">
        <v>73.733160819279647</v>
      </c>
      <c r="AI4778" s="6">
        <v>0.21465342808981458</v>
      </c>
      <c r="AJ4778" s="6">
        <v>11.216276832369489</v>
      </c>
      <c r="AK4778" s="6">
        <v>2.9667570193074027</v>
      </c>
      <c r="AL4778" s="6">
        <v>3.7695178466472834</v>
      </c>
      <c r="AM4778" s="6">
        <v>4.0294166207067446E-2</v>
      </c>
      <c r="AN4778" s="6">
        <v>4.5018037592091922</v>
      </c>
      <c r="AO4778" s="6">
        <v>0.33131317724216958</v>
      </c>
      <c r="AP4778" s="6">
        <v>0.47272182228099363</v>
      </c>
      <c r="AQ4778" s="6">
        <v>2.6930896855332387</v>
      </c>
      <c r="AR4778" s="6">
        <v>99.999999999999957</v>
      </c>
      <c r="AS4778" s="6"/>
      <c r="AT4778" s="6">
        <v>0.31692051016171779</v>
      </c>
      <c r="AU4778" s="6">
        <v>0.61151134086524084</v>
      </c>
      <c r="AV4778" s="6">
        <v>0.54426656025824327</v>
      </c>
      <c r="AW4778" s="6"/>
      <c r="AX4778" s="6">
        <v>0.15336864629526151</v>
      </c>
      <c r="AY4778" s="6">
        <v>0.32178306826753927</v>
      </c>
      <c r="AZ4778" s="6">
        <f>LOG(Tabella1[[#This Row],[SiO2]]/Tabella1[[#This Row],[Al2O3]])</f>
        <v>0.5882717068423291</v>
      </c>
      <c r="BA4778" s="6">
        <f>LOG((Tabella1[[#This Row],[FeO]]*0.8998+Tabella1[[#This Row],[Fe2O3]])/Tabella1[[#This Row],[K2O]])</f>
        <v>0.45151582768199472</v>
      </c>
      <c r="BB4778" s="6">
        <f>Tabella1[[#This Row],[Log SiO2/Al2O3]]/Tabella1[[#This Row],[Log (FeO3/K2O)]]</f>
        <v>1.302881694895206</v>
      </c>
    </row>
    <row r="4779" spans="1:54" hidden="1">
      <c r="A4779" s="19" t="s">
        <v>4368</v>
      </c>
      <c r="B4779" s="19" t="s">
        <v>4777</v>
      </c>
      <c r="C4779" s="19" t="s">
        <v>4370</v>
      </c>
      <c r="D4779" s="19" t="s">
        <v>1815</v>
      </c>
      <c r="E4779" s="19" t="s">
        <v>2773</v>
      </c>
      <c r="F4779" s="19" t="s">
        <v>1762</v>
      </c>
      <c r="G4779" s="8" t="s">
        <v>1767</v>
      </c>
      <c r="H4779" s="8"/>
      <c r="I4779" s="6">
        <v>59.1</v>
      </c>
      <c r="J4779" s="6">
        <v>1.2</v>
      </c>
      <c r="K4779" s="6">
        <v>17.100000000000001</v>
      </c>
      <c r="L4779" s="6">
        <v>2.89</v>
      </c>
      <c r="M4779" s="6">
        <v>6.93</v>
      </c>
      <c r="N4779" s="6">
        <v>0.02</v>
      </c>
      <c r="O4779" s="6">
        <v>2.68</v>
      </c>
      <c r="P4779" s="6">
        <v>0.14000000000000001</v>
      </c>
      <c r="Q4779" s="6">
        <v>2.0499999999999998</v>
      </c>
      <c r="R4779" s="6">
        <v>3.14</v>
      </c>
      <c r="S4779" s="6">
        <v>0</v>
      </c>
      <c r="T4779" s="6">
        <v>5.23</v>
      </c>
      <c r="U4779" s="6">
        <v>94.960000000000008</v>
      </c>
      <c r="V4779" s="12"/>
      <c r="W4779" s="6">
        <v>62.236731255265376</v>
      </c>
      <c r="X4779" s="6">
        <v>1.2636899747262005</v>
      </c>
      <c r="Y4779" s="6">
        <v>18.007582139848356</v>
      </c>
      <c r="Z4779" s="6">
        <v>10.035804549283908</v>
      </c>
      <c r="AA4779" s="6">
        <v>2.1061499578770009E-2</v>
      </c>
      <c r="AB4779" s="6">
        <v>2.822240943555181</v>
      </c>
      <c r="AC4779" s="6">
        <v>0.14743049705139005</v>
      </c>
      <c r="AD4779" s="6">
        <v>2.1588037068239254</v>
      </c>
      <c r="AE4779" s="6">
        <v>3.306655433866891</v>
      </c>
      <c r="AF4779" s="6">
        <v>100</v>
      </c>
      <c r="AG4779" s="6"/>
      <c r="AH4779" s="6">
        <v>69.433848149254302</v>
      </c>
      <c r="AI4779" s="6">
        <v>1.0602796478564425</v>
      </c>
      <c r="AJ4779" s="6">
        <v>11.842337650168229</v>
      </c>
      <c r="AK4779" s="6">
        <v>1.2775528791806461</v>
      </c>
      <c r="AL4779" s="6">
        <v>6.8091424608634572</v>
      </c>
      <c r="AM4779" s="6">
        <v>1.990328537349163E-2</v>
      </c>
      <c r="AN4779" s="6">
        <v>4.6924562159969367</v>
      </c>
      <c r="AO4779" s="6">
        <v>0.17624061074836794</v>
      </c>
      <c r="AP4779" s="6">
        <v>2.3350073265656395</v>
      </c>
      <c r="AQ4779" s="6">
        <v>2.3532317739924933</v>
      </c>
      <c r="AR4779" s="6">
        <v>100.00000000000001</v>
      </c>
      <c r="AS4779" s="6"/>
      <c r="AT4779" s="6">
        <v>0.3338233536616958</v>
      </c>
      <c r="AU4779" s="6">
        <v>0.2728575427032866</v>
      </c>
      <c r="AV4779" s="6">
        <v>0.40798295505106624</v>
      </c>
      <c r="AW4779" s="6"/>
      <c r="AX4779" s="6">
        <v>0.14877006102572171</v>
      </c>
      <c r="AY4779" s="6">
        <v>0.36105746717041837</v>
      </c>
      <c r="AZ4779" s="6">
        <f>LOG(Tabella1[[#This Row],[SiO2]]/Tabella1[[#This Row],[Al2O3]])</f>
        <v>0.53859137048910144</v>
      </c>
      <c r="BA4779" s="6">
        <f>LOG((Tabella1[[#This Row],[FeO]]*0.8998+Tabella1[[#This Row],[Fe2O3]])/Tabella1[[#This Row],[K2O]])</f>
        <v>0.46333244673649554</v>
      </c>
      <c r="BB4779" s="6">
        <f>Tabella1[[#This Row],[Log SiO2/Al2O3]]/Tabella1[[#This Row],[Log (FeO3/K2O)]]</f>
        <v>1.1624296426522591</v>
      </c>
    </row>
    <row r="4780" spans="1:54" hidden="1">
      <c r="A4780" s="19" t="s">
        <v>4368</v>
      </c>
      <c r="B4780" s="19" t="s">
        <v>4777</v>
      </c>
      <c r="C4780" s="19" t="s">
        <v>4370</v>
      </c>
      <c r="D4780" s="19" t="s">
        <v>1815</v>
      </c>
      <c r="E4780" s="19" t="s">
        <v>2773</v>
      </c>
      <c r="F4780" s="19" t="s">
        <v>1762</v>
      </c>
      <c r="G4780" s="8" t="s">
        <v>1768</v>
      </c>
      <c r="H4780" s="8"/>
      <c r="I4780" s="6">
        <v>58.1</v>
      </c>
      <c r="J4780" s="6">
        <v>0.8</v>
      </c>
      <c r="K4780" s="6">
        <v>14.3</v>
      </c>
      <c r="L4780" s="6">
        <v>1.26</v>
      </c>
      <c r="M4780" s="6">
        <v>9.31</v>
      </c>
      <c r="N4780" s="6">
        <v>0.08</v>
      </c>
      <c r="O4780" s="6">
        <v>4.45</v>
      </c>
      <c r="P4780" s="6">
        <v>2.16</v>
      </c>
      <c r="Q4780" s="6">
        <v>1.72</v>
      </c>
      <c r="R4780" s="6">
        <v>4.3899999999999997</v>
      </c>
      <c r="S4780" s="6">
        <v>0</v>
      </c>
      <c r="T4780" s="6">
        <v>2.1</v>
      </c>
      <c r="U4780" s="6">
        <v>96.44</v>
      </c>
      <c r="V4780" s="12"/>
      <c r="W4780" s="6">
        <v>60.244711737868109</v>
      </c>
      <c r="X4780" s="6">
        <v>0.82953131480713405</v>
      </c>
      <c r="Y4780" s="6">
        <v>14.827872252177521</v>
      </c>
      <c r="Z4780" s="6">
        <v>10.825383658233099</v>
      </c>
      <c r="AA4780" s="6">
        <v>8.2953131480713399E-2</v>
      </c>
      <c r="AB4780" s="6">
        <v>4.6142679386146828</v>
      </c>
      <c r="AC4780" s="6">
        <v>2.239734549979262</v>
      </c>
      <c r="AD4780" s="6">
        <v>1.783492326835338</v>
      </c>
      <c r="AE4780" s="6">
        <v>4.5520530900041472</v>
      </c>
      <c r="AF4780" s="6">
        <v>100.00000000000001</v>
      </c>
      <c r="AG4780" s="6"/>
      <c r="AH4780" s="6">
        <v>65.373907601275931</v>
      </c>
      <c r="AI4780" s="6">
        <v>0.6769767041436342</v>
      </c>
      <c r="AJ4780" s="6">
        <v>9.4846634399327066</v>
      </c>
      <c r="AK4780" s="6">
        <v>0.53345297990729668</v>
      </c>
      <c r="AL4780" s="6">
        <v>8.7609948492453213</v>
      </c>
      <c r="AM4780" s="6">
        <v>7.6248151481641338E-2</v>
      </c>
      <c r="AN4780" s="6">
        <v>7.4622535975257271</v>
      </c>
      <c r="AO4780" s="6">
        <v>2.6042115617850605</v>
      </c>
      <c r="AP4780" s="6">
        <v>1.8763220897275601</v>
      </c>
      <c r="AQ4780" s="6">
        <v>3.1509690249751228</v>
      </c>
      <c r="AR4780" s="6">
        <v>100.00000000000001</v>
      </c>
      <c r="AS4780" s="6"/>
      <c r="AT4780" s="6">
        <v>0.43158976039470365</v>
      </c>
      <c r="AU4780" s="6">
        <v>0.10855888561991377</v>
      </c>
      <c r="AV4780" s="6">
        <v>0.45997283602045541</v>
      </c>
      <c r="AW4780" s="6"/>
      <c r="AX4780" s="6">
        <v>-0.36572104948772333</v>
      </c>
      <c r="AY4780" s="6">
        <v>0.44917677588128335</v>
      </c>
      <c r="AZ4780" s="6">
        <f>LOG(Tabella1[[#This Row],[SiO2]]/Tabella1[[#This Row],[Al2O3]])</f>
        <v>0.60884009492526892</v>
      </c>
      <c r="BA4780" s="6">
        <f>LOG((Tabella1[[#This Row],[FeO]]*0.8998+Tabella1[[#This Row],[Fe2O3]])/Tabella1[[#This Row],[K2O]])</f>
        <v>0.3414835577113004</v>
      </c>
      <c r="BB4780" s="6">
        <f>Tabella1[[#This Row],[Log SiO2/Al2O3]]/Tabella1[[#This Row],[Log (FeO3/K2O)]]</f>
        <v>1.7829265309458884</v>
      </c>
    </row>
    <row r="4781" spans="1:54" hidden="1">
      <c r="A4781" s="19" t="s">
        <v>4368</v>
      </c>
      <c r="B4781" s="19" t="s">
        <v>4777</v>
      </c>
      <c r="C4781" s="19" t="s">
        <v>4370</v>
      </c>
      <c r="D4781" s="19" t="s">
        <v>1815</v>
      </c>
      <c r="E4781" s="19" t="s">
        <v>2773</v>
      </c>
      <c r="F4781" s="19" t="s">
        <v>1762</v>
      </c>
      <c r="G4781" s="8" t="s">
        <v>1769</v>
      </c>
      <c r="H4781" s="8"/>
      <c r="I4781" s="6">
        <v>68.8</v>
      </c>
      <c r="J4781" s="6">
        <v>0.56000000000000005</v>
      </c>
      <c r="K4781" s="6">
        <v>15.4</v>
      </c>
      <c r="L4781" s="6">
        <v>1.46</v>
      </c>
      <c r="M4781" s="6">
        <v>1.47</v>
      </c>
      <c r="N4781" s="6">
        <v>0.04</v>
      </c>
      <c r="O4781" s="6">
        <v>2.7</v>
      </c>
      <c r="P4781" s="6">
        <v>0.24</v>
      </c>
      <c r="Q4781" s="6">
        <v>1.49</v>
      </c>
      <c r="R4781" s="6">
        <v>3.6</v>
      </c>
      <c r="S4781" s="6">
        <v>0</v>
      </c>
      <c r="T4781" s="6">
        <v>4.33</v>
      </c>
      <c r="U4781" s="6">
        <v>95.61</v>
      </c>
      <c r="V4781" s="12"/>
      <c r="W4781" s="6">
        <v>71.959000104591567</v>
      </c>
      <c r="X4781" s="6">
        <v>0.58571279154900124</v>
      </c>
      <c r="Y4781" s="6">
        <v>16.107101767597531</v>
      </c>
      <c r="Z4781" s="6">
        <v>2.9076456437611125</v>
      </c>
      <c r="AA4781" s="6">
        <v>4.1836627967785797E-2</v>
      </c>
      <c r="AB4781" s="6">
        <v>2.8239723878255414</v>
      </c>
      <c r="AC4781" s="6">
        <v>0.25101976780671476</v>
      </c>
      <c r="AD4781" s="6">
        <v>1.5584143918000208</v>
      </c>
      <c r="AE4781" s="6">
        <v>3.765296517100722</v>
      </c>
      <c r="AF4781" s="6">
        <v>99.999999999999972</v>
      </c>
      <c r="AG4781" s="6"/>
      <c r="AH4781" s="6">
        <v>78.063319063559504</v>
      </c>
      <c r="AI4781" s="6">
        <v>0.47786148234282738</v>
      </c>
      <c r="AJ4781" s="6">
        <v>10.299991584047257</v>
      </c>
      <c r="AK4781" s="6">
        <v>0.62331663566978479</v>
      </c>
      <c r="AL4781" s="6">
        <v>1.3949265504923976</v>
      </c>
      <c r="AM4781" s="6">
        <v>3.8444090014893781E-2</v>
      </c>
      <c r="AN4781" s="6">
        <v>4.5656647527732668</v>
      </c>
      <c r="AO4781" s="6">
        <v>0.29178570745255689</v>
      </c>
      <c r="AP4781" s="6">
        <v>1.6390623511730726</v>
      </c>
      <c r="AQ4781" s="6">
        <v>2.6056277824744249</v>
      </c>
      <c r="AR4781" s="6">
        <v>100</v>
      </c>
      <c r="AS4781" s="6"/>
      <c r="AT4781" s="6">
        <v>0.63348445792302022</v>
      </c>
      <c r="AU4781" s="6">
        <v>0.47193073616444092</v>
      </c>
      <c r="AV4781" s="6">
        <v>0.76597513912283322</v>
      </c>
      <c r="AW4781" s="6"/>
      <c r="AX4781" s="6">
        <v>7.5843003338811291E-2</v>
      </c>
      <c r="AY4781" s="6">
        <v>0.67846907503371068</v>
      </c>
      <c r="AZ4781" s="6">
        <f>LOG(Tabella1[[#This Row],[SiO2]]/Tabella1[[#This Row],[Al2O3]])</f>
        <v>0.65006771739904823</v>
      </c>
      <c r="BA4781" s="6">
        <f>LOG((Tabella1[[#This Row],[FeO]]*0.8998+Tabella1[[#This Row],[Fe2O3]])/Tabella1[[#This Row],[K2O]])</f>
        <v>-0.11183517633135333</v>
      </c>
      <c r="BB4781" s="6">
        <f>Tabella1[[#This Row],[Log SiO2/Al2O3]]/Tabella1[[#This Row],[Log (FeO3/K2O)]]</f>
        <v>-5.8127302940264585</v>
      </c>
    </row>
    <row r="4782" spans="1:54" hidden="1">
      <c r="A4782" s="19" t="s">
        <v>4368</v>
      </c>
      <c r="B4782" s="19" t="s">
        <v>4777</v>
      </c>
      <c r="C4782" s="19" t="s">
        <v>4370</v>
      </c>
      <c r="D4782" s="19" t="s">
        <v>1815</v>
      </c>
      <c r="E4782" s="19" t="s">
        <v>2773</v>
      </c>
      <c r="F4782" s="19" t="s">
        <v>1762</v>
      </c>
      <c r="G4782" s="8" t="s">
        <v>1770</v>
      </c>
      <c r="H4782" s="8"/>
      <c r="I4782" s="6">
        <v>62.7</v>
      </c>
      <c r="J4782" s="6">
        <v>0.96</v>
      </c>
      <c r="K4782" s="6">
        <v>13.3</v>
      </c>
      <c r="L4782" s="6">
        <v>1.24</v>
      </c>
      <c r="M4782" s="6">
        <v>8.11</v>
      </c>
      <c r="N4782" s="6">
        <v>0.04</v>
      </c>
      <c r="O4782" s="6">
        <v>4.28</v>
      </c>
      <c r="P4782" s="6">
        <v>1</v>
      </c>
      <c r="Q4782" s="6">
        <v>1.76</v>
      </c>
      <c r="R4782" s="6">
        <v>2.98</v>
      </c>
      <c r="S4782" s="6">
        <v>0.02</v>
      </c>
      <c r="T4782" s="6">
        <v>4.09</v>
      </c>
      <c r="U4782" s="6">
        <v>96.250000000000028</v>
      </c>
      <c r="V4782" s="12"/>
      <c r="W4782" s="6">
        <v>65.142857142857125</v>
      </c>
      <c r="X4782" s="6">
        <v>0.99740259740259707</v>
      </c>
      <c r="Y4782" s="6">
        <v>13.818181818181815</v>
      </c>
      <c r="Z4782" s="6">
        <v>9.589610389610387</v>
      </c>
      <c r="AA4782" s="6">
        <v>4.1558441558441551E-2</v>
      </c>
      <c r="AB4782" s="6">
        <v>4.4467532467532456</v>
      </c>
      <c r="AC4782" s="6">
        <v>1.0389610389610386</v>
      </c>
      <c r="AD4782" s="6">
        <v>1.8285714285714281</v>
      </c>
      <c r="AE4782" s="6">
        <v>3.0961038961038954</v>
      </c>
      <c r="AF4782" s="6">
        <v>99.999999999999957</v>
      </c>
      <c r="AG4782" s="6"/>
      <c r="AH4782" s="6">
        <v>69.969280281601414</v>
      </c>
      <c r="AI4782" s="6">
        <v>0.80568731050107911</v>
      </c>
      <c r="AJ4782" s="6">
        <v>8.7488119466739196</v>
      </c>
      <c r="AK4782" s="6">
        <v>0.52066554460971692</v>
      </c>
      <c r="AL4782" s="6">
        <v>7.5689589805770661</v>
      </c>
      <c r="AM4782" s="6">
        <v>3.7810365631188461E-2</v>
      </c>
      <c r="AN4782" s="6">
        <v>7.1181201674798249</v>
      </c>
      <c r="AO4782" s="6">
        <v>1.1957325864285437</v>
      </c>
      <c r="AP4782" s="6">
        <v>1.9041588071404714</v>
      </c>
      <c r="AQ4782" s="6">
        <v>2.1213260793184707</v>
      </c>
      <c r="AR4782" s="6">
        <v>100.00000000000001</v>
      </c>
      <c r="AS4782" s="6"/>
      <c r="AT4782" s="6">
        <v>0.45256450334757187</v>
      </c>
      <c r="AU4782" s="6">
        <v>0.12094030291409744</v>
      </c>
      <c r="AV4782" s="6">
        <v>0.48465185594247689</v>
      </c>
      <c r="AW4782" s="6"/>
      <c r="AX4782" s="6">
        <v>-4.8005968351657304E-2</v>
      </c>
      <c r="AY4782" s="6">
        <v>0.47699874898220251</v>
      </c>
      <c r="AZ4782" s="6">
        <f>LOG(Tabella1[[#This Row],[SiO2]]/Tabella1[[#This Row],[Al2O3]])</f>
        <v>0.67341589986363071</v>
      </c>
      <c r="BA4782" s="6">
        <f>LOG((Tabella1[[#This Row],[FeO]]*0.8998+Tabella1[[#This Row],[Fe2O3]])/Tabella1[[#This Row],[K2O]])</f>
        <v>0.45710824654535559</v>
      </c>
      <c r="BB4782" s="6">
        <f>Tabella1[[#This Row],[Log SiO2/Al2O3]]/Tabella1[[#This Row],[Log (FeO3/K2O)]]</f>
        <v>1.4732088185961276</v>
      </c>
    </row>
    <row r="4783" spans="1:54" hidden="1">
      <c r="A4783" s="19" t="s">
        <v>4368</v>
      </c>
      <c r="B4783" s="19" t="s">
        <v>4777</v>
      </c>
      <c r="C4783" s="19" t="s">
        <v>4370</v>
      </c>
      <c r="D4783" s="19" t="s">
        <v>1815</v>
      </c>
      <c r="E4783" s="19" t="s">
        <v>2773</v>
      </c>
      <c r="F4783" s="19" t="s">
        <v>1762</v>
      </c>
      <c r="G4783" s="8" t="s">
        <v>2373</v>
      </c>
      <c r="H4783" s="8"/>
      <c r="I4783" s="6">
        <v>52.1</v>
      </c>
      <c r="J4783" s="6">
        <v>2.12</v>
      </c>
      <c r="K4783" s="6">
        <v>18.8</v>
      </c>
      <c r="L4783" s="6">
        <v>1.91</v>
      </c>
      <c r="M4783" s="6">
        <v>11.83</v>
      </c>
      <c r="N4783" s="6">
        <v>7.0000000000000007E-2</v>
      </c>
      <c r="O4783" s="6">
        <v>2.44</v>
      </c>
      <c r="P4783" s="6">
        <v>0.38</v>
      </c>
      <c r="Q4783" s="6">
        <v>1.06</v>
      </c>
      <c r="R4783" s="6">
        <v>4.91</v>
      </c>
      <c r="S4783" s="6">
        <v>0.03</v>
      </c>
      <c r="T4783" s="6">
        <v>4.32</v>
      </c>
      <c r="U4783" s="6">
        <v>95.429999999999978</v>
      </c>
      <c r="V4783" s="12"/>
      <c r="W4783" s="6">
        <v>54.594991092947723</v>
      </c>
      <c r="X4783" s="6">
        <v>2.2215236298857808</v>
      </c>
      <c r="Y4783" s="6">
        <v>19.700303887666358</v>
      </c>
      <c r="Z4783" s="6">
        <v>14.19888923818506</v>
      </c>
      <c r="AA4783" s="6">
        <v>7.3352195326417291E-2</v>
      </c>
      <c r="AB4783" s="6">
        <v>2.556847951377974</v>
      </c>
      <c r="AC4783" s="6">
        <v>0.39819763177197959</v>
      </c>
      <c r="AD4783" s="6">
        <v>1.1107618149428904</v>
      </c>
      <c r="AE4783" s="6">
        <v>5.1451325578958418</v>
      </c>
      <c r="AF4783" s="6">
        <v>100.00000000000003</v>
      </c>
      <c r="AG4783" s="6"/>
      <c r="AH4783" s="6">
        <v>62.272876203046991</v>
      </c>
      <c r="AI4783" s="6">
        <v>1.9056910191979706</v>
      </c>
      <c r="AJ4783" s="6">
        <v>13.245752189401347</v>
      </c>
      <c r="AK4783" s="6">
        <v>0.85899741481310199</v>
      </c>
      <c r="AL4783" s="6">
        <v>11.825550794325498</v>
      </c>
      <c r="AM4783" s="6">
        <v>7.0871277550349818E-2</v>
      </c>
      <c r="AN4783" s="6">
        <v>4.3464301898346189</v>
      </c>
      <c r="AO4783" s="6">
        <v>0.48667495495727786</v>
      </c>
      <c r="AP4783" s="6">
        <v>1.228337467198434</v>
      </c>
      <c r="AQ4783" s="6">
        <v>3.7436392763817281</v>
      </c>
      <c r="AR4783" s="6">
        <v>99.999999999999986</v>
      </c>
      <c r="AS4783" s="6"/>
      <c r="AT4783" s="6">
        <v>0.24295338546434397</v>
      </c>
      <c r="AU4783" s="6">
        <v>0.12684970962020004</v>
      </c>
      <c r="AV4783" s="6">
        <v>0.26876300399387026</v>
      </c>
      <c r="AW4783" s="6"/>
      <c r="AX4783" s="6">
        <v>2.1452443422043464E-2</v>
      </c>
      <c r="AY4783" s="6">
        <v>0.27191896576480851</v>
      </c>
      <c r="AZ4783" s="6">
        <f>LOG(Tabella1[[#This Row],[SiO2]]/Tabella1[[#This Row],[Al2O3]])</f>
        <v>0.44267987403584463</v>
      </c>
      <c r="BA4783" s="6">
        <f>LOG((Tabella1[[#This Row],[FeO]]*0.8998+Tabella1[[#This Row],[Fe2O3]])/Tabella1[[#This Row],[K2O]])</f>
        <v>0.40772256430492282</v>
      </c>
      <c r="BB4783" s="6">
        <f>Tabella1[[#This Row],[Log SiO2/Al2O3]]/Tabella1[[#This Row],[Log (FeO3/K2O)]]</f>
        <v>1.0857379816359105</v>
      </c>
    </row>
    <row r="4784" spans="1:54" hidden="1">
      <c r="A4784" s="19" t="s">
        <v>4368</v>
      </c>
      <c r="B4784" s="19" t="s">
        <v>4777</v>
      </c>
      <c r="C4784" s="19" t="s">
        <v>4370</v>
      </c>
      <c r="D4784" s="19" t="s">
        <v>1815</v>
      </c>
      <c r="E4784" s="19" t="s">
        <v>2773</v>
      </c>
      <c r="F4784" s="19" t="s">
        <v>1762</v>
      </c>
      <c r="G4784" s="8" t="s">
        <v>1771</v>
      </c>
      <c r="H4784" s="8"/>
      <c r="I4784" s="6">
        <v>53.8</v>
      </c>
      <c r="J4784" s="6">
        <v>1.76</v>
      </c>
      <c r="K4784" s="6">
        <v>18.600000000000001</v>
      </c>
      <c r="L4784" s="6">
        <v>2.39</v>
      </c>
      <c r="M4784" s="6">
        <v>10.9</v>
      </c>
      <c r="N4784" s="6">
        <v>0.05</v>
      </c>
      <c r="O4784" s="6">
        <v>2.08</v>
      </c>
      <c r="P4784" s="6">
        <v>0.24</v>
      </c>
      <c r="Q4784" s="6">
        <v>1.33</v>
      </c>
      <c r="R4784" s="6">
        <v>3.85</v>
      </c>
      <c r="S4784" s="6">
        <v>0.05</v>
      </c>
      <c r="T4784" s="6">
        <v>4.62</v>
      </c>
      <c r="U4784" s="6">
        <v>94.759999999999977</v>
      </c>
      <c r="V4784" s="12"/>
      <c r="W4784" s="6">
        <v>56.775010552975949</v>
      </c>
      <c r="X4784" s="6">
        <v>1.8573237653018155</v>
      </c>
      <c r="Y4784" s="6">
        <v>19.628535246939645</v>
      </c>
      <c r="Z4784" s="6">
        <v>13.771633600675395</v>
      </c>
      <c r="AA4784" s="6">
        <v>5.276487969607431E-2</v>
      </c>
      <c r="AB4784" s="6">
        <v>2.195018995356691</v>
      </c>
      <c r="AC4784" s="6">
        <v>0.2532714225411567</v>
      </c>
      <c r="AD4784" s="6">
        <v>1.4035457999155767</v>
      </c>
      <c r="AE4784" s="6">
        <v>4.0628957365977216</v>
      </c>
      <c r="AF4784" s="6">
        <v>100.00000000000003</v>
      </c>
      <c r="AG4784" s="6"/>
      <c r="AH4784" s="6">
        <v>64.610022842728469</v>
      </c>
      <c r="AI4784" s="6">
        <v>1.5895921574389955</v>
      </c>
      <c r="AJ4784" s="6">
        <v>13.167039484324498</v>
      </c>
      <c r="AK4784" s="6">
        <v>1.0799727755760375</v>
      </c>
      <c r="AL4784" s="6">
        <v>10.947615817637722</v>
      </c>
      <c r="AM4784" s="6">
        <v>5.0862610120018102E-2</v>
      </c>
      <c r="AN4784" s="6">
        <v>3.7227393892764358</v>
      </c>
      <c r="AO4784" s="6">
        <v>0.30883254452902292</v>
      </c>
      <c r="AP4784" s="6">
        <v>1.5485309575171771</v>
      </c>
      <c r="AQ4784" s="6">
        <v>2.9493726567662892</v>
      </c>
      <c r="AR4784" s="6">
        <v>100.00000000000001</v>
      </c>
      <c r="AS4784" s="6"/>
      <c r="AT4784" s="6">
        <v>0.22119268352897636</v>
      </c>
      <c r="AU4784" s="6">
        <v>0.16478622456005329</v>
      </c>
      <c r="AV4784" s="6">
        <v>0.25375932189575778</v>
      </c>
      <c r="AW4784" s="6"/>
      <c r="AX4784" s="6">
        <v>0.14315442868902475</v>
      </c>
      <c r="AY4784" s="6">
        <v>0.24426288086914966</v>
      </c>
      <c r="AZ4784" s="6">
        <f>LOG(Tabella1[[#This Row],[SiO2]]/Tabella1[[#This Row],[Al2O3]])</f>
        <v>0.46126933144847282</v>
      </c>
      <c r="BA4784" s="6">
        <f>LOG((Tabella1[[#This Row],[FeO]]*0.8998+Tabella1[[#This Row],[Fe2O3]])/Tabella1[[#This Row],[K2O]])</f>
        <v>0.5008214907917905</v>
      </c>
      <c r="BB4784" s="6">
        <f>Tabella1[[#This Row],[Log SiO2/Al2O3]]/Tabella1[[#This Row],[Log (FeO3/K2O)]]</f>
        <v>0.92102543506911738</v>
      </c>
    </row>
    <row r="4785" spans="1:54" hidden="1">
      <c r="A4785" s="19" t="s">
        <v>4368</v>
      </c>
      <c r="B4785" s="19" t="s">
        <v>4777</v>
      </c>
      <c r="C4785" s="19" t="s">
        <v>4370</v>
      </c>
      <c r="D4785" s="19" t="s">
        <v>1815</v>
      </c>
      <c r="E4785" s="19" t="s">
        <v>2770</v>
      </c>
      <c r="F4785" s="19" t="s">
        <v>1762</v>
      </c>
      <c r="G4785" s="8" t="s">
        <v>1772</v>
      </c>
      <c r="H4785" s="8"/>
      <c r="I4785" s="6">
        <v>63</v>
      </c>
      <c r="J4785" s="6">
        <v>0.8</v>
      </c>
      <c r="K4785" s="6">
        <v>18.399999999999999</v>
      </c>
      <c r="L4785" s="6"/>
      <c r="M4785" s="6">
        <v>4.8899999999999997</v>
      </c>
      <c r="N4785" s="6">
        <v>0.08</v>
      </c>
      <c r="O4785" s="6">
        <v>1.92</v>
      </c>
      <c r="P4785" s="6">
        <v>0.18</v>
      </c>
      <c r="Q4785" s="6">
        <v>1.01</v>
      </c>
      <c r="R4785" s="6">
        <v>6.07</v>
      </c>
      <c r="S4785" s="6">
        <v>0</v>
      </c>
      <c r="T4785" s="6">
        <v>2.2200000000000002</v>
      </c>
      <c r="U4785" s="6">
        <v>96.350000000000009</v>
      </c>
      <c r="V4785" s="12"/>
      <c r="W4785" s="6">
        <v>65.386611312921644</v>
      </c>
      <c r="X4785" s="6">
        <v>0.83030617540217955</v>
      </c>
      <c r="Y4785" s="6">
        <v>19.097042034250126</v>
      </c>
      <c r="Z4785" s="6">
        <v>5.0752464971458213</v>
      </c>
      <c r="AA4785" s="6">
        <v>8.3030617540217955E-2</v>
      </c>
      <c r="AB4785" s="6">
        <v>1.9927348209652307</v>
      </c>
      <c r="AC4785" s="6">
        <v>0.18681888946549038</v>
      </c>
      <c r="AD4785" s="6">
        <v>1.0482615464452516</v>
      </c>
      <c r="AE4785" s="6">
        <v>6.2999481058640363</v>
      </c>
      <c r="AF4785" s="6">
        <v>99.999999999999986</v>
      </c>
      <c r="AG4785" s="6"/>
      <c r="AH4785" s="6">
        <v>72.823331465113199</v>
      </c>
      <c r="AI4785" s="6">
        <v>0.6954652025728435</v>
      </c>
      <c r="AJ4785" s="6">
        <v>12.537339638690545</v>
      </c>
      <c r="AK4785" s="6">
        <v>0</v>
      </c>
      <c r="AL4785" s="6">
        <v>4.7273121914133309</v>
      </c>
      <c r="AM4785" s="6">
        <v>7.8330518305004496E-2</v>
      </c>
      <c r="AN4785" s="6">
        <v>3.3075993860458444</v>
      </c>
      <c r="AO4785" s="6">
        <v>0.22294446646314714</v>
      </c>
      <c r="AP4785" s="6">
        <v>1.1318842042276924</v>
      </c>
      <c r="AQ4785" s="6">
        <v>4.4757929271684063</v>
      </c>
      <c r="AR4785" s="6">
        <v>100.00000000000003</v>
      </c>
      <c r="AS4785" s="6"/>
      <c r="AT4785" s="6">
        <v>0.41165348917153649</v>
      </c>
      <c r="AU4785" s="6" t="s">
        <v>2564</v>
      </c>
      <c r="AV4785" s="6" t="s">
        <v>2564</v>
      </c>
      <c r="AW4785" s="6"/>
      <c r="AX4785" s="6" t="s">
        <v>2564</v>
      </c>
      <c r="AY4785" s="6" t="s">
        <v>2564</v>
      </c>
      <c r="AZ4785" s="6">
        <f>LOG(Tabella1[[#This Row],[SiO2]]/Tabella1[[#This Row],[Al2O3]])</f>
        <v>0.5345227264440453</v>
      </c>
      <c r="BA4785" s="6">
        <f>LOG((Tabella1[[#This Row],[FeO]]*0.8998+Tabella1[[#This Row],[Fe2O3]])/Tabella1[[#This Row],[K2O]])</f>
        <v>-0.13973384312208934</v>
      </c>
      <c r="BB4785" s="6">
        <f>Tabella1[[#This Row],[Log SiO2/Al2O3]]/Tabella1[[#This Row],[Log (FeO3/K2O)]]</f>
        <v>-3.8252918155054103</v>
      </c>
    </row>
    <row r="4786" spans="1:54" hidden="1">
      <c r="A4786" s="19" t="s">
        <v>4368</v>
      </c>
      <c r="B4786" s="19" t="s">
        <v>4777</v>
      </c>
      <c r="C4786" s="19" t="s">
        <v>4370</v>
      </c>
      <c r="D4786" s="19" t="s">
        <v>1815</v>
      </c>
      <c r="E4786" s="19" t="s">
        <v>2770</v>
      </c>
      <c r="F4786" s="19" t="s">
        <v>1762</v>
      </c>
      <c r="G4786" s="8" t="s">
        <v>1773</v>
      </c>
      <c r="H4786" s="8"/>
      <c r="I4786" s="6">
        <v>63.5</v>
      </c>
      <c r="J4786" s="6">
        <v>0.84</v>
      </c>
      <c r="K4786" s="6">
        <v>17.899999999999999</v>
      </c>
      <c r="L4786" s="6"/>
      <c r="M4786" s="6">
        <v>5.55</v>
      </c>
      <c r="N4786" s="6">
        <v>7.0000000000000007E-2</v>
      </c>
      <c r="O4786" s="6">
        <v>2.13</v>
      </c>
      <c r="P4786" s="6">
        <v>0.16</v>
      </c>
      <c r="Q4786" s="6">
        <v>1.07</v>
      </c>
      <c r="R4786" s="6">
        <v>6.05</v>
      </c>
      <c r="S4786" s="6">
        <v>0.02</v>
      </c>
      <c r="T4786" s="6">
        <v>2.56</v>
      </c>
      <c r="U4786" s="6">
        <v>97.269999999999982</v>
      </c>
      <c r="V4786" s="12"/>
      <c r="W4786" s="6">
        <v>65.282204173948813</v>
      </c>
      <c r="X4786" s="6">
        <v>0.86357561426955909</v>
      </c>
      <c r="Y4786" s="6">
        <v>18.402385113601319</v>
      </c>
      <c r="Z4786" s="6">
        <v>5.7057674514238723</v>
      </c>
      <c r="AA4786" s="6">
        <v>7.1964634522463267E-2</v>
      </c>
      <c r="AB4786" s="6">
        <v>2.1897810218978107</v>
      </c>
      <c r="AC4786" s="6">
        <v>0.16449059319420173</v>
      </c>
      <c r="AD4786" s="6">
        <v>1.1000308419862241</v>
      </c>
      <c r="AE4786" s="6">
        <v>6.2198005551557527</v>
      </c>
      <c r="AF4786" s="6">
        <v>100.00000000000001</v>
      </c>
      <c r="AG4786" s="6"/>
      <c r="AH4786" s="6">
        <v>72.459626925463226</v>
      </c>
      <c r="AI4786" s="6">
        <v>0.72087021076323976</v>
      </c>
      <c r="AJ4786" s="6">
        <v>12.040179845937542</v>
      </c>
      <c r="AK4786" s="6">
        <v>0</v>
      </c>
      <c r="AL4786" s="6">
        <v>5.2965220302201166</v>
      </c>
      <c r="AM4786" s="6">
        <v>6.7659911944346007E-2</v>
      </c>
      <c r="AN4786" s="6">
        <v>3.622293631872505</v>
      </c>
      <c r="AO4786" s="6">
        <v>0.19563049330882029</v>
      </c>
      <c r="AP4786" s="6">
        <v>1.1837412400463603</v>
      </c>
      <c r="AQ4786" s="6">
        <v>4.4038147751983665</v>
      </c>
      <c r="AR4786" s="6">
        <v>100.00000000000001</v>
      </c>
      <c r="AS4786" s="6"/>
      <c r="AT4786" s="6">
        <v>0.40614065466878441</v>
      </c>
      <c r="AU4786" s="6" t="s">
        <v>2564</v>
      </c>
      <c r="AV4786" s="6" t="s">
        <v>2564</v>
      </c>
      <c r="AW4786" s="6"/>
      <c r="AX4786" s="6" t="s">
        <v>2564</v>
      </c>
      <c r="AY4786" s="6" t="s">
        <v>2564</v>
      </c>
      <c r="AZ4786" s="6">
        <f>LOG(Tabella1[[#This Row],[SiO2]]/Tabella1[[#This Row],[Al2O3]])</f>
        <v>0.54992069431208257</v>
      </c>
      <c r="BA4786" s="6">
        <f>LOG((Tabella1[[#This Row],[FeO]]*0.8998+Tabella1[[#This Row],[Fe2O3]])/Tabella1[[#This Row],[K2O]])</f>
        <v>-8.3316402700244555E-2</v>
      </c>
      <c r="BB4786" s="6">
        <f>Tabella1[[#This Row],[Log SiO2/Al2O3]]/Tabella1[[#This Row],[Log (FeO3/K2O)]]</f>
        <v>-6.6003893169822181</v>
      </c>
    </row>
    <row r="4787" spans="1:54" hidden="1">
      <c r="A4787" s="19" t="s">
        <v>4368</v>
      </c>
      <c r="B4787" s="19" t="s">
        <v>4777</v>
      </c>
      <c r="C4787" s="19" t="s">
        <v>4370</v>
      </c>
      <c r="D4787" s="19" t="s">
        <v>1815</v>
      </c>
      <c r="E4787" s="19" t="s">
        <v>5138</v>
      </c>
      <c r="F4787" s="19" t="s">
        <v>1762</v>
      </c>
      <c r="G4787" s="8" t="s">
        <v>2374</v>
      </c>
      <c r="H4787" s="8"/>
      <c r="I4787" s="6">
        <v>67.900000000000006</v>
      </c>
      <c r="J4787" s="6">
        <v>0.68</v>
      </c>
      <c r="K4787" s="6">
        <v>16.3</v>
      </c>
      <c r="L4787" s="6"/>
      <c r="M4787" s="6">
        <v>3.95</v>
      </c>
      <c r="N4787" s="6">
        <v>0.02</v>
      </c>
      <c r="O4787" s="6">
        <v>1.71</v>
      </c>
      <c r="P4787" s="6">
        <v>0.28000000000000003</v>
      </c>
      <c r="Q4787" s="6">
        <v>1.08</v>
      </c>
      <c r="R4787" s="6">
        <v>5.7</v>
      </c>
      <c r="S4787" s="6">
        <v>0</v>
      </c>
      <c r="T4787" s="6">
        <v>1.9</v>
      </c>
      <c r="U4787" s="6">
        <v>97.62</v>
      </c>
      <c r="V4787" s="12"/>
      <c r="W4787" s="6">
        <v>69.555418971522229</v>
      </c>
      <c r="X4787" s="6">
        <v>0.69657856996517109</v>
      </c>
      <c r="Y4787" s="6">
        <v>16.697398074165129</v>
      </c>
      <c r="Z4787" s="6">
        <v>4.0463019872976851</v>
      </c>
      <c r="AA4787" s="6">
        <v>2.0487604998975621E-2</v>
      </c>
      <c r="AB4787" s="6">
        <v>1.7516902274124155</v>
      </c>
      <c r="AC4787" s="6">
        <v>0.28682646998565869</v>
      </c>
      <c r="AD4787" s="6">
        <v>1.1063306699446835</v>
      </c>
      <c r="AE4787" s="6">
        <v>5.8389674247080521</v>
      </c>
      <c r="AF4787" s="6">
        <v>99.999999999999972</v>
      </c>
      <c r="AG4787" s="6"/>
      <c r="AH4787" s="6">
        <v>76.402301407802582</v>
      </c>
      <c r="AI4787" s="6">
        <v>0.5754412673950875</v>
      </c>
      <c r="AJ4787" s="6">
        <v>10.811397757292932</v>
      </c>
      <c r="AK4787" s="6">
        <v>0</v>
      </c>
      <c r="AL4787" s="6">
        <v>3.7171423553200418</v>
      </c>
      <c r="AM4787" s="6">
        <v>1.9062404544381951E-2</v>
      </c>
      <c r="AN4787" s="6">
        <v>2.8675728336150286</v>
      </c>
      <c r="AO4787" s="6">
        <v>0.33758947391758881</v>
      </c>
      <c r="AP4787" s="6">
        <v>1.1781783935533496</v>
      </c>
      <c r="AQ4787" s="6">
        <v>4.0913141065590217</v>
      </c>
      <c r="AR4787" s="6">
        <v>100.00000000000003</v>
      </c>
      <c r="AS4787" s="6"/>
      <c r="AT4787" s="6">
        <v>0.43548927346678368</v>
      </c>
      <c r="AU4787" s="6" t="s">
        <v>2564</v>
      </c>
      <c r="AV4787" s="6" t="s">
        <v>2564</v>
      </c>
      <c r="AW4787" s="6"/>
      <c r="AX4787" s="6" t="s">
        <v>2564</v>
      </c>
      <c r="AY4787" s="6" t="s">
        <v>2564</v>
      </c>
      <c r="AZ4787" s="6">
        <f>LOG(Tabella1[[#This Row],[SiO2]]/Tabella1[[#This Row],[Al2O3]])</f>
        <v>0.6196821698765439</v>
      </c>
      <c r="BA4787" s="6">
        <f>LOG((Tabella1[[#This Row],[FeO]]*0.8998+Tabella1[[#This Row],[Fe2O3]])/Tabella1[[#This Row],[K2O]])</f>
        <v>-0.20513177121648307</v>
      </c>
      <c r="BB4787" s="6">
        <f>Tabella1[[#This Row],[Log SiO2/Al2O3]]/Tabella1[[#This Row],[Log (FeO3/K2O)]]</f>
        <v>-3.0208980608009797</v>
      </c>
    </row>
    <row r="4788" spans="1:54" hidden="1">
      <c r="A4788" s="19" t="s">
        <v>4368</v>
      </c>
      <c r="B4788" s="19" t="s">
        <v>4777</v>
      </c>
      <c r="C4788" s="19" t="s">
        <v>4370</v>
      </c>
      <c r="D4788" s="19" t="s">
        <v>1815</v>
      </c>
      <c r="E4788" s="19" t="s">
        <v>5138</v>
      </c>
      <c r="F4788" s="19" t="s">
        <v>1762</v>
      </c>
      <c r="G4788" s="8" t="s">
        <v>1760</v>
      </c>
      <c r="H4788" s="8"/>
      <c r="I4788" s="6">
        <v>65.2</v>
      </c>
      <c r="J4788" s="6">
        <v>0.56000000000000005</v>
      </c>
      <c r="K4788" s="6">
        <v>18.3</v>
      </c>
      <c r="L4788" s="6"/>
      <c r="M4788" s="6">
        <v>3.05</v>
      </c>
      <c r="N4788" s="6">
        <v>0.03</v>
      </c>
      <c r="O4788" s="6">
        <v>1.9</v>
      </c>
      <c r="P4788" s="6">
        <v>1.04</v>
      </c>
      <c r="Q4788" s="6">
        <v>1.72</v>
      </c>
      <c r="R4788" s="6">
        <v>5.01</v>
      </c>
      <c r="S4788" s="6">
        <v>0</v>
      </c>
      <c r="T4788" s="6">
        <v>1.97</v>
      </c>
      <c r="U4788" s="6">
        <v>96.810000000000016</v>
      </c>
      <c r="V4788" s="12"/>
      <c r="W4788" s="6">
        <v>67.348414419997923</v>
      </c>
      <c r="X4788" s="6">
        <v>0.57845263919016632</v>
      </c>
      <c r="Y4788" s="6">
        <v>18.903005887821504</v>
      </c>
      <c r="Z4788" s="6">
        <v>3.1505009813035834</v>
      </c>
      <c r="AA4788" s="6">
        <v>3.0988534242330334E-2</v>
      </c>
      <c r="AB4788" s="6">
        <v>1.9626071686809208</v>
      </c>
      <c r="AC4788" s="6">
        <v>1.0742691870674514</v>
      </c>
      <c r="AD4788" s="6">
        <v>1.7766759632269389</v>
      </c>
      <c r="AE4788" s="6">
        <v>5.1750852184691647</v>
      </c>
      <c r="AF4788" s="6">
        <v>99.999999999999972</v>
      </c>
      <c r="AG4788" s="6"/>
      <c r="AH4788" s="6">
        <v>74.264783880504297</v>
      </c>
      <c r="AI4788" s="6">
        <v>0.47971000627558258</v>
      </c>
      <c r="AJ4788" s="6">
        <v>12.286947151615246</v>
      </c>
      <c r="AK4788" s="6">
        <v>0</v>
      </c>
      <c r="AL4788" s="6">
        <v>2.9054312053715106</v>
      </c>
      <c r="AM4788" s="6">
        <v>2.8944603212034604E-2</v>
      </c>
      <c r="AN4788" s="6">
        <v>3.2253036446240868</v>
      </c>
      <c r="AO4788" s="6">
        <v>1.2692958618260843</v>
      </c>
      <c r="AP4788" s="6">
        <v>1.8993911268162762</v>
      </c>
      <c r="AQ4788" s="6">
        <v>3.6401925197548799</v>
      </c>
      <c r="AR4788" s="6">
        <v>100.00000000000001</v>
      </c>
      <c r="AS4788" s="6"/>
      <c r="AT4788" s="6">
        <v>0.52608760997491244</v>
      </c>
      <c r="AU4788" s="6" t="s">
        <v>2564</v>
      </c>
      <c r="AV4788" s="6" t="s">
        <v>2564</v>
      </c>
      <c r="AW4788" s="6"/>
      <c r="AX4788" s="6" t="s">
        <v>2564</v>
      </c>
      <c r="AY4788" s="6" t="s">
        <v>2564</v>
      </c>
      <c r="AZ4788" s="6">
        <f>LOG(Tabella1[[#This Row],[SiO2]]/Tabella1[[#This Row],[Al2O3]])</f>
        <v>0.55179650600149077</v>
      </c>
      <c r="BA4788" s="6">
        <f>LOG((Tabella1[[#This Row],[FeO]]*0.8998+Tabella1[[#This Row],[Fe2O3]])/Tabella1[[#This Row],[K2O]])</f>
        <v>-0.26139189769091181</v>
      </c>
      <c r="BB4788" s="6">
        <f>Tabella1[[#This Row],[Log SiO2/Al2O3]]/Tabella1[[#This Row],[Log (FeO3/K2O)]]</f>
        <v>-2.1109931519529108</v>
      </c>
    </row>
    <row r="4789" spans="1:54" hidden="1">
      <c r="A4789" s="19" t="s">
        <v>4368</v>
      </c>
      <c r="B4789" s="19" t="s">
        <v>4777</v>
      </c>
      <c r="C4789" s="19" t="s">
        <v>4370</v>
      </c>
      <c r="D4789" s="19" t="s">
        <v>1815</v>
      </c>
      <c r="E4789" s="19" t="s">
        <v>5138</v>
      </c>
      <c r="F4789" s="19" t="s">
        <v>1762</v>
      </c>
      <c r="G4789" s="8" t="s">
        <v>1761</v>
      </c>
      <c r="H4789" s="8"/>
      <c r="I4789" s="6">
        <v>63.3</v>
      </c>
      <c r="J4789" s="6">
        <v>0.84</v>
      </c>
      <c r="K4789" s="6">
        <v>18.5</v>
      </c>
      <c r="L4789" s="6"/>
      <c r="M4789" s="6">
        <v>5.94</v>
      </c>
      <c r="N4789" s="6">
        <v>0.05</v>
      </c>
      <c r="O4789" s="6">
        <v>1.91</v>
      </c>
      <c r="P4789" s="6">
        <v>0.12</v>
      </c>
      <c r="Q4789" s="6">
        <v>0.5</v>
      </c>
      <c r="R4789" s="6">
        <v>6.05</v>
      </c>
      <c r="S4789" s="6">
        <v>0.05</v>
      </c>
      <c r="T4789" s="6">
        <v>2.39</v>
      </c>
      <c r="U4789" s="6">
        <v>97.21</v>
      </c>
      <c r="V4789" s="12"/>
      <c r="W4789" s="6">
        <v>65.116757535233006</v>
      </c>
      <c r="X4789" s="6">
        <v>0.86410863079930056</v>
      </c>
      <c r="Y4789" s="6">
        <v>19.030963892603641</v>
      </c>
      <c r="Z4789" s="6">
        <v>6.1104824606521975</v>
      </c>
      <c r="AA4789" s="6">
        <v>5.1435037547577417E-2</v>
      </c>
      <c r="AB4789" s="6">
        <v>1.9648184343174571</v>
      </c>
      <c r="AC4789" s="6">
        <v>0.12344409011418578</v>
      </c>
      <c r="AD4789" s="6">
        <v>0.51435037547577411</v>
      </c>
      <c r="AE4789" s="6">
        <v>6.2236395432568665</v>
      </c>
      <c r="AF4789" s="6">
        <v>99.999999999999986</v>
      </c>
      <c r="AG4789" s="6"/>
      <c r="AH4789" s="6">
        <v>72.60234913429781</v>
      </c>
      <c r="AI4789" s="6">
        <v>0.72457221091197377</v>
      </c>
      <c r="AJ4789" s="6">
        <v>12.50766573193772</v>
      </c>
      <c r="AK4789" s="6">
        <v>0</v>
      </c>
      <c r="AL4789" s="6">
        <v>5.6978214986925195</v>
      </c>
      <c r="AM4789" s="6">
        <v>4.8576697655183722E-2</v>
      </c>
      <c r="AN4789" s="6">
        <v>3.2648408132282638</v>
      </c>
      <c r="AO4789" s="6">
        <v>0.14747635941478174</v>
      </c>
      <c r="AP4789" s="6">
        <v>0.55599079245865324</v>
      </c>
      <c r="AQ4789" s="6">
        <v>4.4264303899225759</v>
      </c>
      <c r="AR4789" s="6">
        <v>99.999999999999986</v>
      </c>
      <c r="AS4789" s="6"/>
      <c r="AT4789" s="6">
        <v>0.3642713180084744</v>
      </c>
      <c r="AU4789" s="6" t="s">
        <v>2564</v>
      </c>
      <c r="AV4789" s="6" t="s">
        <v>2564</v>
      </c>
      <c r="AW4789" s="6"/>
      <c r="AX4789" s="6">
        <v>-0.20370951240791677</v>
      </c>
      <c r="AY4789" s="6">
        <v>0.39631040364907666</v>
      </c>
      <c r="AZ4789" s="6">
        <f>LOG(Tabella1[[#This Row],[SiO2]]/Tabella1[[#This Row],[Al2O3]])</f>
        <v>0.53423198161434127</v>
      </c>
      <c r="BA4789" s="6">
        <f>LOG((Tabella1[[#This Row],[FeO]]*0.8998+Tabella1[[#This Row],[Fe2O3]])/Tabella1[[#This Row],[K2O]])</f>
        <v>-5.3822940841727188E-2</v>
      </c>
      <c r="BB4789" s="6">
        <f>Tabella1[[#This Row],[Log SiO2/Al2O3]]/Tabella1[[#This Row],[Log (FeO3/K2O)]]</f>
        <v>-9.9257300559869908</v>
      </c>
    </row>
    <row r="4790" spans="1:54" hidden="1">
      <c r="A4790" s="19" t="s">
        <v>4368</v>
      </c>
      <c r="B4790" s="19" t="s">
        <v>4777</v>
      </c>
      <c r="C4790" s="19" t="s">
        <v>4370</v>
      </c>
      <c r="D4790" s="19" t="s">
        <v>1814</v>
      </c>
      <c r="E4790" s="19" t="s">
        <v>5137</v>
      </c>
      <c r="F4790" s="19" t="s">
        <v>1804</v>
      </c>
      <c r="G4790" s="8" t="s">
        <v>1805</v>
      </c>
      <c r="H4790" s="8"/>
      <c r="I4790" s="6">
        <v>59.12</v>
      </c>
      <c r="J4790" s="6">
        <v>0.76</v>
      </c>
      <c r="K4790" s="6">
        <v>18.170000000000002</v>
      </c>
      <c r="L4790" s="6"/>
      <c r="M4790" s="6">
        <v>8.3800000000000008</v>
      </c>
      <c r="N4790" s="6">
        <v>0.09</v>
      </c>
      <c r="O4790" s="6">
        <v>3.14</v>
      </c>
      <c r="P4790" s="6">
        <v>1.48</v>
      </c>
      <c r="Q4790" s="6">
        <v>1.8</v>
      </c>
      <c r="R4790" s="6">
        <v>3.53</v>
      </c>
      <c r="S4790" s="6">
        <v>0.06</v>
      </c>
      <c r="T4790" s="6" t="s">
        <v>2564</v>
      </c>
      <c r="U4790" s="6">
        <v>96.47</v>
      </c>
      <c r="V4790" s="12"/>
      <c r="W4790" s="6">
        <v>61.28330050792993</v>
      </c>
      <c r="X4790" s="6">
        <v>0.78780968176635235</v>
      </c>
      <c r="Y4790" s="6">
        <v>18.834870944335027</v>
      </c>
      <c r="Z4790" s="6">
        <v>8.6866383331605697</v>
      </c>
      <c r="AA4790" s="6">
        <v>9.329325178812066E-2</v>
      </c>
      <c r="AB4790" s="6">
        <v>3.2548978957188766</v>
      </c>
      <c r="AC4790" s="6">
        <v>1.5341556960713174</v>
      </c>
      <c r="AD4790" s="6">
        <v>1.8658650357624134</v>
      </c>
      <c r="AE4790" s="6">
        <v>3.6591686534673991</v>
      </c>
      <c r="AF4790" s="6">
        <v>100.00000000000001</v>
      </c>
      <c r="AG4790" s="6"/>
      <c r="AH4790" s="6">
        <v>67.354392760445478</v>
      </c>
      <c r="AI4790" s="6">
        <v>0.65117919522651124</v>
      </c>
      <c r="AJ4790" s="6">
        <v>12.202364724135075</v>
      </c>
      <c r="AK4790" s="6">
        <v>0</v>
      </c>
      <c r="AL4790" s="6">
        <v>7.9845592849550133</v>
      </c>
      <c r="AM4790" s="6">
        <v>8.6853040984854551E-2</v>
      </c>
      <c r="AN4790" s="6">
        <v>5.3314191590172868</v>
      </c>
      <c r="AO4790" s="6">
        <v>1.8067056975449878</v>
      </c>
      <c r="AP4790" s="6">
        <v>1.988175129869501</v>
      </c>
      <c r="AQ4790" s="6">
        <v>2.5654142708131054</v>
      </c>
      <c r="AR4790" s="6">
        <v>99.999999999999986</v>
      </c>
      <c r="AS4790" s="6"/>
      <c r="AT4790" s="6">
        <v>0.4003775750651386</v>
      </c>
      <c r="AU4790" s="6" t="s">
        <v>2564</v>
      </c>
      <c r="AV4790" s="6" t="s">
        <v>2564</v>
      </c>
      <c r="AW4790" s="6"/>
      <c r="AX4790" s="6">
        <v>5.9951538818881461E-2</v>
      </c>
      <c r="AY4790" s="6">
        <v>0.42096357425841269</v>
      </c>
      <c r="AZ4790" s="6">
        <f>LOG(Tabella1[[#This Row],[SiO2]]/Tabella1[[#This Row],[Al2O3]])</f>
        <v>0.51237949807873495</v>
      </c>
      <c r="BA4790" s="6">
        <f>LOG((Tabella1[[#This Row],[FeO]]*0.8998+Tabella1[[#This Row],[Fe2O3]])/Tabella1[[#This Row],[K2O]])</f>
        <v>0.32961530207200207</v>
      </c>
      <c r="BB4790" s="6">
        <f>Tabella1[[#This Row],[Log SiO2/Al2O3]]/Tabella1[[#This Row],[Log (FeO3/K2O)]]</f>
        <v>1.5544772795979276</v>
      </c>
    </row>
    <row r="4791" spans="1:54" hidden="1">
      <c r="A4791" s="19" t="s">
        <v>4368</v>
      </c>
      <c r="B4791" s="19" t="s">
        <v>4777</v>
      </c>
      <c r="C4791" s="19" t="s">
        <v>4370</v>
      </c>
      <c r="D4791" s="19" t="s">
        <v>1814</v>
      </c>
      <c r="E4791" s="19" t="s">
        <v>5137</v>
      </c>
      <c r="F4791" s="19" t="s">
        <v>1804</v>
      </c>
      <c r="G4791" s="8" t="s">
        <v>1806</v>
      </c>
      <c r="H4791" s="8"/>
      <c r="I4791" s="6">
        <v>59.53</v>
      </c>
      <c r="J4791" s="6">
        <v>0.73</v>
      </c>
      <c r="K4791" s="6">
        <v>17.87</v>
      </c>
      <c r="L4791" s="6"/>
      <c r="M4791" s="6">
        <v>8.4700000000000006</v>
      </c>
      <c r="N4791" s="6">
        <v>0.1</v>
      </c>
      <c r="O4791" s="6">
        <v>3.12</v>
      </c>
      <c r="P4791" s="6">
        <v>1.61</v>
      </c>
      <c r="Q4791" s="6">
        <v>1.86</v>
      </c>
      <c r="R4791" s="6">
        <v>3.17</v>
      </c>
      <c r="S4791" s="6">
        <v>0.04</v>
      </c>
      <c r="T4791" s="6" t="s">
        <v>2564</v>
      </c>
      <c r="U4791" s="6">
        <v>96.46</v>
      </c>
      <c r="V4791" s="12"/>
      <c r="W4791" s="6">
        <v>61.714700393945691</v>
      </c>
      <c r="X4791" s="6">
        <v>0.75679037943188887</v>
      </c>
      <c r="Y4791" s="6">
        <v>18.525813808832677</v>
      </c>
      <c r="Z4791" s="6">
        <v>8.7808417997097248</v>
      </c>
      <c r="AA4791" s="6">
        <v>0.10366991499066971</v>
      </c>
      <c r="AB4791" s="6">
        <v>3.2345013477088949</v>
      </c>
      <c r="AC4791" s="6">
        <v>1.6690856313497826</v>
      </c>
      <c r="AD4791" s="6">
        <v>1.9282604188264569</v>
      </c>
      <c r="AE4791" s="6">
        <v>3.2863363052042303</v>
      </c>
      <c r="AF4791" s="6">
        <v>100.00000000000003</v>
      </c>
      <c r="AG4791" s="6"/>
      <c r="AH4791" s="6">
        <v>67.648945037272441</v>
      </c>
      <c r="AI4791" s="6">
        <v>0.62388340042924517</v>
      </c>
      <c r="AJ4791" s="6">
        <v>11.970361690291655</v>
      </c>
      <c r="AK4791" s="6">
        <v>0</v>
      </c>
      <c r="AL4791" s="6">
        <v>8.0497795615045256</v>
      </c>
      <c r="AM4791" s="6">
        <v>9.6257851887755236E-2</v>
      </c>
      <c r="AN4791" s="6">
        <v>5.2839831052336681</v>
      </c>
      <c r="AO4791" s="6">
        <v>1.9604023788867588</v>
      </c>
      <c r="AP4791" s="6">
        <v>2.0492206427922368</v>
      </c>
      <c r="AQ4791" s="6">
        <v>2.2979242548777088</v>
      </c>
      <c r="AR4791" s="6">
        <v>100</v>
      </c>
      <c r="AS4791" s="6"/>
      <c r="AT4791" s="6">
        <v>0.3962859724820853</v>
      </c>
      <c r="AU4791" s="6" t="s">
        <v>2564</v>
      </c>
      <c r="AV4791" s="6" t="s">
        <v>2564</v>
      </c>
      <c r="AW4791" s="6"/>
      <c r="AX4791" s="6">
        <v>8.1721505024105148E-2</v>
      </c>
      <c r="AY4791" s="6">
        <v>0.41573826112104212</v>
      </c>
      <c r="AZ4791" s="6">
        <f>LOG(Tabella1[[#This Row],[SiO2]]/Tabella1[[#This Row],[Al2O3]])</f>
        <v>0.52261133004610916</v>
      </c>
      <c r="BA4791" s="6">
        <f>LOG((Tabella1[[#This Row],[FeO]]*0.8998+Tabella1[[#This Row],[Fe2O3]])/Tabella1[[#This Row],[K2O]])</f>
        <v>0.38097013694250353</v>
      </c>
      <c r="BB4791" s="6">
        <f>Tabella1[[#This Row],[Log SiO2/Al2O3]]/Tabella1[[#This Row],[Log (FeO3/K2O)]]</f>
        <v>1.3717908029231758</v>
      </c>
    </row>
    <row r="4792" spans="1:54" hidden="1">
      <c r="A4792" s="19" t="s">
        <v>4368</v>
      </c>
      <c r="B4792" s="19" t="s">
        <v>4777</v>
      </c>
      <c r="C4792" s="19" t="s">
        <v>4370</v>
      </c>
      <c r="D4792" s="19" t="s">
        <v>1814</v>
      </c>
      <c r="E4792" s="19" t="s">
        <v>5137</v>
      </c>
      <c r="F4792" s="19" t="s">
        <v>1804</v>
      </c>
      <c r="G4792" s="8" t="s">
        <v>1807</v>
      </c>
      <c r="H4792" s="8"/>
      <c r="I4792" s="6">
        <v>53.93</v>
      </c>
      <c r="J4792" s="6">
        <v>0.83</v>
      </c>
      <c r="K4792" s="6">
        <v>21.1</v>
      </c>
      <c r="L4792" s="6"/>
      <c r="M4792" s="6">
        <v>9.93</v>
      </c>
      <c r="N4792" s="6">
        <v>0.1</v>
      </c>
      <c r="O4792" s="6">
        <v>3.77</v>
      </c>
      <c r="P4792" s="6">
        <v>1.64</v>
      </c>
      <c r="Q4792" s="6">
        <v>1.86</v>
      </c>
      <c r="R4792" s="6">
        <v>3.64</v>
      </c>
      <c r="S4792" s="6">
        <v>0.06</v>
      </c>
      <c r="T4792" s="6" t="s">
        <v>2564</v>
      </c>
      <c r="U4792" s="6">
        <v>96.799999999999983</v>
      </c>
      <c r="V4792" s="12"/>
      <c r="W4792" s="6">
        <v>55.712809917355379</v>
      </c>
      <c r="X4792" s="6">
        <v>0.85743801652892571</v>
      </c>
      <c r="Y4792" s="6">
        <v>21.79752066115703</v>
      </c>
      <c r="Z4792" s="6">
        <v>10.258264462809919</v>
      </c>
      <c r="AA4792" s="6">
        <v>0.10330578512396697</v>
      </c>
      <c r="AB4792" s="6">
        <v>3.8946280991735547</v>
      </c>
      <c r="AC4792" s="6">
        <v>1.694214876033058</v>
      </c>
      <c r="AD4792" s="6">
        <v>1.9214876033057857</v>
      </c>
      <c r="AE4792" s="6">
        <v>3.7603305785123977</v>
      </c>
      <c r="AF4792" s="6">
        <v>100.00000000000001</v>
      </c>
      <c r="AG4792" s="6"/>
      <c r="AH4792" s="6">
        <v>62.054294509643604</v>
      </c>
      <c r="AI4792" s="6">
        <v>0.71824884999725491</v>
      </c>
      <c r="AJ4792" s="6">
        <v>14.311377986600579</v>
      </c>
      <c r="AK4792" s="6">
        <v>0</v>
      </c>
      <c r="AL4792" s="6">
        <v>9.5557791136113917</v>
      </c>
      <c r="AM4792" s="6">
        <v>9.7465842702267796E-2</v>
      </c>
      <c r="AN4792" s="6">
        <v>6.4649393210557458</v>
      </c>
      <c r="AO4792" s="6">
        <v>2.0219921692814116</v>
      </c>
      <c r="AP4792" s="6">
        <v>2.0749373990345132</v>
      </c>
      <c r="AQ4792" s="6">
        <v>2.6717394743023259</v>
      </c>
      <c r="AR4792" s="6">
        <v>100</v>
      </c>
      <c r="AS4792" s="6"/>
      <c r="AT4792" s="6">
        <v>0.40353616770807871</v>
      </c>
      <c r="AU4792" s="6" t="s">
        <v>2564</v>
      </c>
      <c r="AV4792" s="6" t="s">
        <v>2564</v>
      </c>
      <c r="AW4792" s="6"/>
      <c r="AX4792" s="6">
        <v>0.1304978953051007</v>
      </c>
      <c r="AY4792" s="6">
        <v>0.42247686135134466</v>
      </c>
      <c r="AZ4792" s="6">
        <f>LOG(Tabella1[[#This Row],[SiO2]]/Tabella1[[#This Row],[Al2O3]])</f>
        <v>0.40754796499046975</v>
      </c>
      <c r="BA4792" s="6">
        <f>LOG((Tabella1[[#This Row],[FeO]]*0.8998+Tabella1[[#This Row],[Fe2O3]])/Tabella1[[#This Row],[K2O]])</f>
        <v>0.38999385367587325</v>
      </c>
      <c r="BB4792" s="6">
        <f>Tabella1[[#This Row],[Log SiO2/Al2O3]]/Tabella1[[#This Row],[Log (FeO3/K2O)]]</f>
        <v>1.0450112512008609</v>
      </c>
    </row>
    <row r="4793" spans="1:54" hidden="1">
      <c r="A4793" s="19" t="s">
        <v>4368</v>
      </c>
      <c r="B4793" s="19" t="s">
        <v>4777</v>
      </c>
      <c r="C4793" s="19" t="s">
        <v>4370</v>
      </c>
      <c r="D4793" s="19" t="s">
        <v>1814</v>
      </c>
      <c r="E4793" s="19" t="s">
        <v>5137</v>
      </c>
      <c r="F4793" s="19" t="s">
        <v>1804</v>
      </c>
      <c r="G4793" s="8" t="s">
        <v>1808</v>
      </c>
      <c r="H4793" s="8"/>
      <c r="I4793" s="6">
        <v>67.13</v>
      </c>
      <c r="J4793" s="6">
        <v>0.69</v>
      </c>
      <c r="K4793" s="6">
        <v>13.67</v>
      </c>
      <c r="L4793" s="6"/>
      <c r="M4793" s="6">
        <v>6.87</v>
      </c>
      <c r="N4793" s="6">
        <v>7.0000000000000007E-2</v>
      </c>
      <c r="O4793" s="6">
        <v>2.77</v>
      </c>
      <c r="P4793" s="6">
        <v>1.37</v>
      </c>
      <c r="Q4793" s="6">
        <v>1.73</v>
      </c>
      <c r="R4793" s="6">
        <v>2.91</v>
      </c>
      <c r="S4793" s="6">
        <v>0.03</v>
      </c>
      <c r="T4793" s="6" t="s">
        <v>2564</v>
      </c>
      <c r="U4793" s="6">
        <v>97.21</v>
      </c>
      <c r="V4793" s="12"/>
      <c r="W4793" s="6">
        <v>69.056681411377426</v>
      </c>
      <c r="X4793" s="6">
        <v>0.70980351815656828</v>
      </c>
      <c r="Y4793" s="6">
        <v>14.062339265507665</v>
      </c>
      <c r="Z4793" s="6">
        <v>7.0671741590371369</v>
      </c>
      <c r="AA4793" s="6">
        <v>7.2009052566608389E-2</v>
      </c>
      <c r="AB4793" s="6">
        <v>2.8495010801357887</v>
      </c>
      <c r="AC4793" s="6">
        <v>1.4093200288036214</v>
      </c>
      <c r="AD4793" s="6">
        <v>1.7796522991461787</v>
      </c>
      <c r="AE4793" s="6">
        <v>2.9935191852690055</v>
      </c>
      <c r="AF4793" s="6">
        <v>100</v>
      </c>
      <c r="AG4793" s="6"/>
      <c r="AH4793" s="6">
        <v>74.050662458485476</v>
      </c>
      <c r="AI4793" s="6">
        <v>0.57242265850337093</v>
      </c>
      <c r="AJ4793" s="6">
        <v>8.8887028966330366</v>
      </c>
      <c r="AK4793" s="6">
        <v>0</v>
      </c>
      <c r="AL4793" s="6">
        <v>6.3378866750791394</v>
      </c>
      <c r="AM4793" s="6">
        <v>6.540656788977324E-2</v>
      </c>
      <c r="AN4793" s="6">
        <v>4.5537978795700189</v>
      </c>
      <c r="AO4793" s="6">
        <v>1.6192990724367493</v>
      </c>
      <c r="AP4793" s="6">
        <v>1.8501589296440992</v>
      </c>
      <c r="AQ4793" s="6">
        <v>2.0476540802172418</v>
      </c>
      <c r="AR4793" s="6">
        <v>99.999999999999972</v>
      </c>
      <c r="AS4793" s="6"/>
      <c r="AT4793" s="6">
        <v>0.41809858307236891</v>
      </c>
      <c r="AU4793" s="6" t="s">
        <v>2564</v>
      </c>
      <c r="AV4793" s="6" t="s">
        <v>2564</v>
      </c>
      <c r="AW4793" s="6"/>
      <c r="AX4793" s="6">
        <v>-7.0214117604258733E-2</v>
      </c>
      <c r="AY4793" s="6">
        <v>0.44129104633644856</v>
      </c>
      <c r="AZ4793" s="6">
        <f>LOG(Tabella1[[#This Row],[SiO2]]/Tabella1[[#This Row],[Al2O3]])</f>
        <v>0.69114813261709818</v>
      </c>
      <c r="BA4793" s="6">
        <f>LOG((Tabella1[[#This Row],[FeO]]*0.8998+Tabella1[[#This Row],[Fe2O3]])/Tabella1[[#This Row],[K2O]])</f>
        <v>0.32720973690319122</v>
      </c>
      <c r="BB4793" s="6">
        <f>Tabella1[[#This Row],[Log SiO2/Al2O3]]/Tabella1[[#This Row],[Log (FeO3/K2O)]]</f>
        <v>2.1122480619260493</v>
      </c>
    </row>
    <row r="4794" spans="1:54" hidden="1">
      <c r="A4794" s="19" t="s">
        <v>4368</v>
      </c>
      <c r="B4794" s="19" t="s">
        <v>4777</v>
      </c>
      <c r="C4794" s="19" t="s">
        <v>4370</v>
      </c>
      <c r="D4794" s="19" t="s">
        <v>1814</v>
      </c>
      <c r="E4794" s="19" t="s">
        <v>5137</v>
      </c>
      <c r="F4794" s="19" t="s">
        <v>1804</v>
      </c>
      <c r="G4794" s="8" t="s">
        <v>1809</v>
      </c>
      <c r="H4794" s="8"/>
      <c r="I4794" s="6">
        <v>72.010000000000005</v>
      </c>
      <c r="J4794" s="6">
        <v>0.47</v>
      </c>
      <c r="K4794" s="6">
        <v>12.68</v>
      </c>
      <c r="L4794" s="6"/>
      <c r="M4794" s="6">
        <v>4.47</v>
      </c>
      <c r="N4794" s="6">
        <v>0.04</v>
      </c>
      <c r="O4794" s="6">
        <v>1.72</v>
      </c>
      <c r="P4794" s="6">
        <v>1.17</v>
      </c>
      <c r="Q4794" s="6">
        <v>2.09</v>
      </c>
      <c r="R4794" s="6">
        <v>2.3199999999999998</v>
      </c>
      <c r="S4794" s="6">
        <v>0.03</v>
      </c>
      <c r="T4794" s="6" t="s">
        <v>2564</v>
      </c>
      <c r="U4794" s="6">
        <v>96.97</v>
      </c>
      <c r="V4794" s="12"/>
      <c r="W4794" s="6">
        <v>74.260080437248646</v>
      </c>
      <c r="X4794" s="6">
        <v>0.48468598535629576</v>
      </c>
      <c r="Y4794" s="6">
        <v>13.076209136846447</v>
      </c>
      <c r="Z4794" s="6">
        <v>4.6096730947715781</v>
      </c>
      <c r="AA4794" s="6">
        <v>4.1249871094152832E-2</v>
      </c>
      <c r="AB4794" s="6">
        <v>1.7737444570485716</v>
      </c>
      <c r="AC4794" s="6">
        <v>1.2065587295039701</v>
      </c>
      <c r="AD4794" s="6">
        <v>2.1553057646694853</v>
      </c>
      <c r="AE4794" s="6">
        <v>2.3924925234608643</v>
      </c>
      <c r="AF4794" s="6">
        <v>99.999999999999986</v>
      </c>
      <c r="AG4794" s="6"/>
      <c r="AH4794" s="6">
        <v>79.178807941678386</v>
      </c>
      <c r="AI4794" s="6">
        <v>0.38865962809213206</v>
      </c>
      <c r="AJ4794" s="6">
        <v>8.2185078900863253</v>
      </c>
      <c r="AK4794" s="6">
        <v>0</v>
      </c>
      <c r="AL4794" s="6">
        <v>4.1105421209076027</v>
      </c>
      <c r="AM4794" s="6">
        <v>3.7255222315005616E-2</v>
      </c>
      <c r="AN4794" s="6">
        <v>2.8185534537236965</v>
      </c>
      <c r="AO4794" s="6">
        <v>1.3784664769530151</v>
      </c>
      <c r="AP4794" s="6">
        <v>2.2279891232838747</v>
      </c>
      <c r="AQ4794" s="6">
        <v>1.6272543239865913</v>
      </c>
      <c r="AR4794" s="6">
        <v>100</v>
      </c>
      <c r="AS4794" s="6"/>
      <c r="AT4794" s="6">
        <v>0.40677075721728273</v>
      </c>
      <c r="AU4794" s="6" t="s">
        <v>2564</v>
      </c>
      <c r="AV4794" s="6" t="s">
        <v>2564</v>
      </c>
      <c r="AW4794" s="6"/>
      <c r="AX4794" s="6">
        <v>-3.5326109532161004E-2</v>
      </c>
      <c r="AY4794" s="6">
        <v>0.43094275011058208</v>
      </c>
      <c r="AZ4794" s="6">
        <f>LOG(Tabella1[[#This Row],[SiO2]]/Tabella1[[#This Row],[Al2O3]])</f>
        <v>0.75427355737518753</v>
      </c>
      <c r="BA4794" s="6">
        <f>LOG((Tabella1[[#This Row],[FeO]]*0.8998+Tabella1[[#This Row],[Fe2O3]])/Tabella1[[#This Row],[K2O]])</f>
        <v>0.23896552707058485</v>
      </c>
      <c r="BB4794" s="6">
        <f>Tabella1[[#This Row],[Log SiO2/Al2O3]]/Tabella1[[#This Row],[Log (FeO3/K2O)]]</f>
        <v>3.1564115821291354</v>
      </c>
    </row>
    <row r="4795" spans="1:54" hidden="1">
      <c r="A4795" s="19" t="s">
        <v>4368</v>
      </c>
      <c r="B4795" s="19" t="s">
        <v>4777</v>
      </c>
      <c r="C4795" s="19" t="s">
        <v>4370</v>
      </c>
      <c r="D4795" s="19" t="s">
        <v>1814</v>
      </c>
      <c r="E4795" s="19" t="s">
        <v>5135</v>
      </c>
      <c r="F4795" s="19" t="s">
        <v>1804</v>
      </c>
      <c r="G4795" s="8" t="s">
        <v>1810</v>
      </c>
      <c r="H4795" s="8"/>
      <c r="I4795" s="6">
        <v>50.79</v>
      </c>
      <c r="J4795" s="6">
        <v>0.86</v>
      </c>
      <c r="K4795" s="6">
        <v>24.17</v>
      </c>
      <c r="L4795" s="6"/>
      <c r="M4795" s="6">
        <v>10.24</v>
      </c>
      <c r="N4795" s="6">
        <v>0.1</v>
      </c>
      <c r="O4795" s="6">
        <v>3.64</v>
      </c>
      <c r="P4795" s="6">
        <v>0.76</v>
      </c>
      <c r="Q4795" s="6">
        <v>1.3</v>
      </c>
      <c r="R4795" s="6">
        <v>3.77</v>
      </c>
      <c r="S4795" s="6">
        <v>0.06</v>
      </c>
      <c r="T4795" s="6" t="s">
        <v>2564</v>
      </c>
      <c r="U4795" s="6">
        <v>95.629999999999981</v>
      </c>
      <c r="V4795" s="12"/>
      <c r="W4795" s="6">
        <v>53.110948447140025</v>
      </c>
      <c r="X4795" s="6">
        <v>0.89929938303879553</v>
      </c>
      <c r="Y4795" s="6">
        <v>25.274495451218243</v>
      </c>
      <c r="Z4795" s="6">
        <v>10.707936839903798</v>
      </c>
      <c r="AA4795" s="6">
        <v>0.10456969570218552</v>
      </c>
      <c r="AB4795" s="6">
        <v>3.8063369235595537</v>
      </c>
      <c r="AC4795" s="6">
        <v>0.79472968733660998</v>
      </c>
      <c r="AD4795" s="6">
        <v>1.3594060441284119</v>
      </c>
      <c r="AE4795" s="6">
        <v>3.9422775279723945</v>
      </c>
      <c r="AF4795" s="6">
        <v>100</v>
      </c>
      <c r="AG4795" s="6"/>
      <c r="AH4795" s="6">
        <v>60.275866834528138</v>
      </c>
      <c r="AI4795" s="6">
        <v>0.76757200703346296</v>
      </c>
      <c r="AJ4795" s="6">
        <v>16.90828178977721</v>
      </c>
      <c r="AK4795" s="6">
        <v>0</v>
      </c>
      <c r="AL4795" s="6">
        <v>10.163437950941248</v>
      </c>
      <c r="AM4795" s="6">
        <v>0.10052550691703717</v>
      </c>
      <c r="AN4795" s="6">
        <v>6.4379606242381957</v>
      </c>
      <c r="AO4795" s="6">
        <v>0.96643587555775823</v>
      </c>
      <c r="AP4795" s="6">
        <v>1.4957507742663765</v>
      </c>
      <c r="AQ4795" s="6">
        <v>2.8540258563501806</v>
      </c>
      <c r="AR4795" s="6">
        <v>100.00000000000001</v>
      </c>
      <c r="AS4795" s="6"/>
      <c r="AT4795" s="6">
        <v>0.38779628084247769</v>
      </c>
      <c r="AU4795" s="6" t="s">
        <v>2564</v>
      </c>
      <c r="AV4795" s="6" t="s">
        <v>2564</v>
      </c>
      <c r="AW4795" s="6"/>
      <c r="AX4795" s="6">
        <v>0.27428754758967749</v>
      </c>
      <c r="AY4795" s="6">
        <v>0.40659537329971102</v>
      </c>
      <c r="AZ4795" s="6">
        <f>LOG(Tabella1[[#This Row],[SiO2]]/Tabella1[[#This Row],[Al2O3]])</f>
        <v>0.3225015624209473</v>
      </c>
      <c r="BA4795" s="6">
        <f>LOG((Tabella1[[#This Row],[FeO]]*0.8998+Tabella1[[#This Row],[Fe2O3]])/Tabella1[[#This Row],[K2O]])</f>
        <v>0.38810459526356716</v>
      </c>
      <c r="BB4795" s="6">
        <f>Tabella1[[#This Row],[Log SiO2/Al2O3]]/Tabella1[[#This Row],[Log (FeO3/K2O)]]</f>
        <v>0.83096558597027703</v>
      </c>
    </row>
    <row r="4796" spans="1:54" hidden="1">
      <c r="A4796" s="19" t="s">
        <v>4368</v>
      </c>
      <c r="B4796" s="19" t="s">
        <v>4777</v>
      </c>
      <c r="C4796" s="19" t="s">
        <v>4370</v>
      </c>
      <c r="D4796" s="19" t="s">
        <v>1814</v>
      </c>
      <c r="E4796" s="19" t="s">
        <v>5135</v>
      </c>
      <c r="F4796" s="19" t="s">
        <v>1804</v>
      </c>
      <c r="G4796" s="8" t="s">
        <v>1811</v>
      </c>
      <c r="H4796" s="8"/>
      <c r="I4796" s="6">
        <v>63.17</v>
      </c>
      <c r="J4796" s="6">
        <v>0.66</v>
      </c>
      <c r="K4796" s="6">
        <v>15.36</v>
      </c>
      <c r="L4796" s="6"/>
      <c r="M4796" s="6">
        <v>8.0500000000000007</v>
      </c>
      <c r="N4796" s="6">
        <v>0.08</v>
      </c>
      <c r="O4796" s="6">
        <v>2.68</v>
      </c>
      <c r="P4796" s="6">
        <v>1.27</v>
      </c>
      <c r="Q4796" s="6">
        <v>1.89</v>
      </c>
      <c r="R4796" s="6">
        <v>2.4500000000000002</v>
      </c>
      <c r="S4796" s="6">
        <v>0.05</v>
      </c>
      <c r="T4796" s="6" t="s">
        <v>2564</v>
      </c>
      <c r="U4796" s="6">
        <v>95.61</v>
      </c>
      <c r="V4796" s="12"/>
      <c r="W4796" s="6">
        <v>66.070494718125715</v>
      </c>
      <c r="X4796" s="6">
        <v>0.69030436146846563</v>
      </c>
      <c r="Y4796" s="6">
        <v>16.065265139629744</v>
      </c>
      <c r="Z4796" s="6">
        <v>8.4196213785168919</v>
      </c>
      <c r="AA4796" s="6">
        <v>8.3673255935571594E-2</v>
      </c>
      <c r="AB4796" s="6">
        <v>2.8030540738416483</v>
      </c>
      <c r="AC4796" s="6">
        <v>1.3283129379771992</v>
      </c>
      <c r="AD4796" s="6">
        <v>1.9767806714778786</v>
      </c>
      <c r="AE4796" s="6">
        <v>2.5624934630268803</v>
      </c>
      <c r="AF4796" s="6">
        <v>100</v>
      </c>
      <c r="AG4796" s="6"/>
      <c r="AH4796" s="6">
        <v>71.546690977780656</v>
      </c>
      <c r="AI4796" s="6">
        <v>0.56218342347044803</v>
      </c>
      <c r="AJ4796" s="6">
        <v>10.254806407542704</v>
      </c>
      <c r="AK4796" s="6">
        <v>0</v>
      </c>
      <c r="AL4796" s="6">
        <v>7.6251780236408964</v>
      </c>
      <c r="AM4796" s="6">
        <v>7.6750229447486662E-2</v>
      </c>
      <c r="AN4796" s="6">
        <v>4.5237141066383328</v>
      </c>
      <c r="AO4796" s="6">
        <v>1.5412624424473909</v>
      </c>
      <c r="AP4796" s="6">
        <v>2.0753488652667977</v>
      </c>
      <c r="AQ4796" s="6">
        <v>1.7700929045463807</v>
      </c>
      <c r="AR4796" s="6">
        <v>100.00000000000003</v>
      </c>
      <c r="AS4796" s="6"/>
      <c r="AT4796" s="6">
        <v>0.3723561011265939</v>
      </c>
      <c r="AU4796" s="6" t="s">
        <v>2564</v>
      </c>
      <c r="AV4796" s="6" t="s">
        <v>2564</v>
      </c>
      <c r="AW4796" s="6"/>
      <c r="AX4796" s="6">
        <v>0.10833979394847401</v>
      </c>
      <c r="AY4796" s="6">
        <v>0.3904227007950955</v>
      </c>
      <c r="AZ4796" s="6">
        <f>LOG(Tabella1[[#This Row],[SiO2]]/Tabella1[[#This Row],[Al2O3]])</f>
        <v>0.61411966119887484</v>
      </c>
      <c r="BA4796" s="6">
        <f>LOG((Tabella1[[#This Row],[FeO]]*0.8998+Tabella1[[#This Row],[Fe2O3]])/Tabella1[[#This Row],[K2O]])</f>
        <v>0.47077578483288413</v>
      </c>
      <c r="BB4796" s="6">
        <f>Tabella1[[#This Row],[Log SiO2/Al2O3]]/Tabella1[[#This Row],[Log (FeO3/K2O)]]</f>
        <v>1.30448438722666</v>
      </c>
    </row>
    <row r="4797" spans="1:54" hidden="1">
      <c r="A4797" s="19" t="s">
        <v>4368</v>
      </c>
      <c r="B4797" s="19" t="s">
        <v>4777</v>
      </c>
      <c r="C4797" s="19" t="s">
        <v>4370</v>
      </c>
      <c r="D4797" s="19" t="s">
        <v>1814</v>
      </c>
      <c r="E4797" s="19" t="s">
        <v>5135</v>
      </c>
      <c r="F4797" s="19" t="s">
        <v>1804</v>
      </c>
      <c r="G4797" s="8" t="s">
        <v>1812</v>
      </c>
      <c r="H4797" s="8"/>
      <c r="I4797" s="6">
        <v>52.67</v>
      </c>
      <c r="J4797" s="6">
        <v>0.96</v>
      </c>
      <c r="K4797" s="6">
        <v>23.06</v>
      </c>
      <c r="L4797" s="6"/>
      <c r="M4797" s="6">
        <v>11.21</v>
      </c>
      <c r="N4797" s="6">
        <v>0.14000000000000001</v>
      </c>
      <c r="O4797" s="6">
        <v>4.1399999999999997</v>
      </c>
      <c r="P4797" s="6">
        <v>1.37</v>
      </c>
      <c r="Q4797" s="6">
        <v>1.24</v>
      </c>
      <c r="R4797" s="6">
        <v>2.44</v>
      </c>
      <c r="S4797" s="6">
        <v>0.05</v>
      </c>
      <c r="T4797" s="6" t="s">
        <v>2564</v>
      </c>
      <c r="U4797" s="6">
        <v>97.22999999999999</v>
      </c>
      <c r="V4797" s="12"/>
      <c r="W4797" s="6">
        <v>54.170523500977076</v>
      </c>
      <c r="X4797" s="6">
        <v>0.9873495834618945</v>
      </c>
      <c r="Y4797" s="6">
        <v>23.716959786074256</v>
      </c>
      <c r="Z4797" s="6">
        <v>11.529363365216499</v>
      </c>
      <c r="AA4797" s="6">
        <v>0.14398848092152633</v>
      </c>
      <c r="AB4797" s="6">
        <v>4.2579450786794197</v>
      </c>
      <c r="AC4797" s="6">
        <v>1.4090301347320788</v>
      </c>
      <c r="AD4797" s="6">
        <v>1.2753265453049472</v>
      </c>
      <c r="AE4797" s="6">
        <v>2.5095135246323155</v>
      </c>
      <c r="AF4797" s="6">
        <v>100</v>
      </c>
      <c r="AG4797" s="6"/>
      <c r="AH4797" s="6">
        <v>60.612287468126901</v>
      </c>
      <c r="AI4797" s="6">
        <v>0.83085265823815646</v>
      </c>
      <c r="AJ4797" s="6">
        <v>15.642790670245709</v>
      </c>
      <c r="AK4797" s="6">
        <v>0</v>
      </c>
      <c r="AL4797" s="6">
        <v>10.788930614678929</v>
      </c>
      <c r="AM4797" s="6">
        <v>0.13646975488458585</v>
      </c>
      <c r="AN4797" s="6">
        <v>7.1003437967087981</v>
      </c>
      <c r="AO4797" s="6">
        <v>1.6893207718275107</v>
      </c>
      <c r="AP4797" s="6">
        <v>1.3834697679292309</v>
      </c>
      <c r="AQ4797" s="6">
        <v>1.7911769156877877</v>
      </c>
      <c r="AR4797" s="6">
        <v>100.00000000000001</v>
      </c>
      <c r="AS4797" s="6"/>
      <c r="AT4797" s="6">
        <v>0.39690507470716369</v>
      </c>
      <c r="AU4797" s="6" t="s">
        <v>2564</v>
      </c>
      <c r="AV4797" s="6" t="s">
        <v>2564</v>
      </c>
      <c r="AW4797" s="6"/>
      <c r="AX4797" s="6">
        <v>0.29904817877883239</v>
      </c>
      <c r="AY4797" s="6">
        <v>0.41623685352942047</v>
      </c>
      <c r="AZ4797" s="6">
        <f>LOG(Tabella1[[#This Row],[SiO2]]/Tabella1[[#This Row],[Al2O3]])</f>
        <v>0.3587040153988007</v>
      </c>
      <c r="BA4797" s="6">
        <f>LOG((Tabella1[[#This Row],[FeO]]*0.8998+Tabella1[[#This Row],[Fe2O3]])/Tabella1[[#This Row],[K2O]])</f>
        <v>0.61636177508579182</v>
      </c>
      <c r="BB4797" s="6">
        <f>Tabella1[[#This Row],[Log SiO2/Al2O3]]/Tabella1[[#This Row],[Log (FeO3/K2O)]]</f>
        <v>0.58196992399288949</v>
      </c>
    </row>
    <row r="4798" spans="1:54" hidden="1">
      <c r="A4798" s="19" t="s">
        <v>4368</v>
      </c>
      <c r="B4798" s="19" t="s">
        <v>4777</v>
      </c>
      <c r="C4798" s="19" t="s">
        <v>4370</v>
      </c>
      <c r="D4798" s="19" t="s">
        <v>1814</v>
      </c>
      <c r="E4798" s="19" t="s">
        <v>5135</v>
      </c>
      <c r="F4798" s="19" t="s">
        <v>1804</v>
      </c>
      <c r="G4798" s="8" t="s">
        <v>1813</v>
      </c>
      <c r="H4798" s="8"/>
      <c r="I4798" s="6">
        <v>52.15</v>
      </c>
      <c r="J4798" s="6">
        <v>0.19</v>
      </c>
      <c r="K4798" s="6">
        <v>18.96</v>
      </c>
      <c r="L4798" s="6"/>
      <c r="M4798" s="6">
        <v>14.71</v>
      </c>
      <c r="N4798" s="6">
        <v>0.14000000000000001</v>
      </c>
      <c r="O4798" s="6">
        <v>6.3</v>
      </c>
      <c r="P4798" s="6">
        <v>1.22</v>
      </c>
      <c r="Q4798" s="6">
        <v>0.56999999999999995</v>
      </c>
      <c r="R4798" s="6">
        <v>3.37</v>
      </c>
      <c r="S4798" s="6">
        <v>0.06</v>
      </c>
      <c r="T4798" s="6" t="s">
        <v>2564</v>
      </c>
      <c r="U4798" s="6">
        <v>97.609999999999985</v>
      </c>
      <c r="V4798" s="12"/>
      <c r="W4798" s="6">
        <v>53.426902981251921</v>
      </c>
      <c r="X4798" s="6">
        <v>0.1946521872758939</v>
      </c>
      <c r="Y4798" s="6">
        <v>19.424239319741833</v>
      </c>
      <c r="Z4798" s="6">
        <v>15.070177235938944</v>
      </c>
      <c r="AA4798" s="6">
        <v>0.14342792746644814</v>
      </c>
      <c r="AB4798" s="6">
        <v>6.4542567359901657</v>
      </c>
      <c r="AC4798" s="6">
        <v>1.2498719393504765</v>
      </c>
      <c r="AD4798" s="6">
        <v>0.58395656182768163</v>
      </c>
      <c r="AE4798" s="6">
        <v>3.4525151111566448</v>
      </c>
      <c r="AF4798" s="6">
        <v>100</v>
      </c>
      <c r="AG4798" s="6"/>
      <c r="AH4798" s="6">
        <v>58.389431399212242</v>
      </c>
      <c r="AI4798" s="6">
        <v>0.15998857085929466</v>
      </c>
      <c r="AJ4798" s="6">
        <v>12.513414802775054</v>
      </c>
      <c r="AK4798" s="6">
        <v>0</v>
      </c>
      <c r="AL4798" s="6">
        <v>13.774252426435481</v>
      </c>
      <c r="AM4798" s="6">
        <v>0.13277581897467616</v>
      </c>
      <c r="AN4798" s="6">
        <v>10.512406917481615</v>
      </c>
      <c r="AO4798" s="6">
        <v>1.4636389659717626</v>
      </c>
      <c r="AP4798" s="6">
        <v>0.61873605090308059</v>
      </c>
      <c r="AQ4798" s="6">
        <v>2.4069171167329455</v>
      </c>
      <c r="AR4798" s="6">
        <v>100</v>
      </c>
      <c r="AS4798" s="6"/>
      <c r="AT4798" s="6">
        <v>0.43284697037242303</v>
      </c>
      <c r="AU4798" s="6" t="s">
        <v>2564</v>
      </c>
      <c r="AV4798" s="6" t="s">
        <v>2564</v>
      </c>
      <c r="AW4798" s="6"/>
      <c r="AX4798" s="6">
        <v>0.12048379193635829</v>
      </c>
      <c r="AY4798" s="6">
        <v>0.43571726146405554</v>
      </c>
      <c r="AZ4798" s="6">
        <f>LOG(Tabella1[[#This Row],[SiO2]]/Tabella1[[#This Row],[Al2O3]])</f>
        <v>0.43941597976050217</v>
      </c>
      <c r="BA4798" s="6">
        <f>LOG((Tabella1[[#This Row],[FeO]]*0.8998+Tabella1[[#This Row],[Fe2O3]])/Tabella1[[#This Row],[K2O]])</f>
        <v>0.59412876068573961</v>
      </c>
      <c r="BB4798" s="6">
        <f>Tabella1[[#This Row],[Log SiO2/Al2O3]]/Tabella1[[#This Row],[Log (FeO3/K2O)]]</f>
        <v>0.73959722005938755</v>
      </c>
    </row>
    <row r="4799" spans="1:54" hidden="1">
      <c r="A4799" s="19" t="s">
        <v>4368</v>
      </c>
      <c r="B4799" s="19" t="s">
        <v>4777</v>
      </c>
      <c r="C4799" s="19" t="s">
        <v>4370</v>
      </c>
      <c r="D4799" s="19" t="s">
        <v>1814</v>
      </c>
      <c r="E4799" s="19" t="s">
        <v>5135</v>
      </c>
      <c r="F4799" s="19" t="s">
        <v>1804</v>
      </c>
      <c r="G4799" s="8" t="s">
        <v>2375</v>
      </c>
      <c r="H4799" s="8"/>
      <c r="I4799" s="6">
        <v>61.3</v>
      </c>
      <c r="J4799" s="6">
        <v>0.87</v>
      </c>
      <c r="K4799" s="6">
        <v>17.100000000000001</v>
      </c>
      <c r="L4799" s="6"/>
      <c r="M4799" s="6">
        <v>7.91</v>
      </c>
      <c r="N4799" s="6">
        <v>0.09</v>
      </c>
      <c r="O4799" s="6">
        <v>3.08</v>
      </c>
      <c r="P4799" s="6">
        <v>1.24</v>
      </c>
      <c r="Q4799" s="6">
        <v>1.9</v>
      </c>
      <c r="R4799" s="6">
        <v>3.14</v>
      </c>
      <c r="S4799" s="6">
        <v>0.04</v>
      </c>
      <c r="T4799" s="6" t="s">
        <v>2564</v>
      </c>
      <c r="U4799" s="6">
        <v>96.63</v>
      </c>
      <c r="V4799" s="12"/>
      <c r="W4799" s="6">
        <v>63.437855738383519</v>
      </c>
      <c r="X4799" s="6">
        <v>0.90034150884818387</v>
      </c>
      <c r="Y4799" s="6">
        <v>17.696367587705684</v>
      </c>
      <c r="Z4799" s="6">
        <v>8.1858636034357861</v>
      </c>
      <c r="AA4799" s="6">
        <v>9.3138776777398333E-2</v>
      </c>
      <c r="AB4799" s="6">
        <v>3.1874159163820761</v>
      </c>
      <c r="AC4799" s="6">
        <v>1.2832453689330436</v>
      </c>
      <c r="AD4799" s="6">
        <v>1.9662630653006312</v>
      </c>
      <c r="AE4799" s="6">
        <v>3.2495084342336749</v>
      </c>
      <c r="AF4799" s="6">
        <v>100</v>
      </c>
      <c r="AG4799" s="6"/>
      <c r="AH4799" s="6">
        <v>69.260388860809357</v>
      </c>
      <c r="AI4799" s="6">
        <v>0.73926326892752336</v>
      </c>
      <c r="AJ4799" s="6">
        <v>11.388804454535869</v>
      </c>
      <c r="AK4799" s="6">
        <v>0</v>
      </c>
      <c r="AL4799" s="6">
        <v>7.4744005204267383</v>
      </c>
      <c r="AM4799" s="6">
        <v>8.613466725738475E-2</v>
      </c>
      <c r="AN4799" s="6">
        <v>5.1862906055268239</v>
      </c>
      <c r="AO4799" s="6">
        <v>1.5012061511523627</v>
      </c>
      <c r="AP4799" s="6">
        <v>2.0812712453755444</v>
      </c>
      <c r="AQ4799" s="6">
        <v>2.2631086278662496</v>
      </c>
      <c r="AR4799" s="6">
        <v>100.00000000000001</v>
      </c>
      <c r="AS4799" s="6"/>
      <c r="AT4799" s="6">
        <v>0.40963724285914205</v>
      </c>
      <c r="AU4799" s="6" t="s">
        <v>2564</v>
      </c>
      <c r="AV4799" s="6" t="s">
        <v>2564</v>
      </c>
      <c r="AW4799" s="6"/>
      <c r="AX4799" s="6">
        <v>8.3122324140124618E-2</v>
      </c>
      <c r="AY4799" s="6">
        <v>0.43503938183631424</v>
      </c>
      <c r="AZ4799" s="6">
        <f>LOG(Tabella1[[#This Row],[SiO2]]/Tabella1[[#This Row],[Al2O3]])</f>
        <v>0.55446436412626121</v>
      </c>
      <c r="BA4799" s="6">
        <f>LOG((Tabella1[[#This Row],[FeO]]*0.8998+Tabella1[[#This Row],[Fe2O3]])/Tabella1[[#This Row],[K2O]])</f>
        <v>0.35539282425400964</v>
      </c>
      <c r="BB4799" s="6">
        <f>Tabella1[[#This Row],[Log SiO2/Al2O3]]/Tabella1[[#This Row],[Log (FeO3/K2O)]]</f>
        <v>1.5601450740884102</v>
      </c>
    </row>
    <row r="4800" spans="1:54" hidden="1">
      <c r="A4800" s="19" t="s">
        <v>4368</v>
      </c>
      <c r="B4800" s="19" t="s">
        <v>4777</v>
      </c>
      <c r="C4800" s="19" t="s">
        <v>4370</v>
      </c>
      <c r="D4800" s="19" t="s">
        <v>1814</v>
      </c>
      <c r="E4800" s="19" t="s">
        <v>5135</v>
      </c>
      <c r="F4800" s="19" t="s">
        <v>1804</v>
      </c>
      <c r="G4800" s="8" t="s">
        <v>2376</v>
      </c>
      <c r="H4800" s="8"/>
      <c r="I4800" s="6">
        <v>60.26</v>
      </c>
      <c r="J4800" s="6">
        <v>0.61</v>
      </c>
      <c r="K4800" s="6">
        <v>15.94</v>
      </c>
      <c r="L4800" s="6"/>
      <c r="M4800" s="6">
        <v>10.86</v>
      </c>
      <c r="N4800" s="6">
        <v>0.13</v>
      </c>
      <c r="O4800" s="6">
        <v>3.15</v>
      </c>
      <c r="P4800" s="6">
        <v>1.42</v>
      </c>
      <c r="Q4800" s="6">
        <v>2.0699999999999998</v>
      </c>
      <c r="R4800" s="6">
        <v>3.37</v>
      </c>
      <c r="S4800" s="6">
        <v>0.04</v>
      </c>
      <c r="T4800" s="6" t="s">
        <v>2564</v>
      </c>
      <c r="U4800" s="6">
        <v>97.81</v>
      </c>
      <c r="V4800" s="12"/>
      <c r="W4800" s="6">
        <v>61.609242408751662</v>
      </c>
      <c r="X4800" s="6">
        <v>0.62365811266741644</v>
      </c>
      <c r="Y4800" s="6">
        <v>16.296902157243633</v>
      </c>
      <c r="Z4800" s="6">
        <v>11.103159186177281</v>
      </c>
      <c r="AA4800" s="6">
        <v>0.13291074532256417</v>
      </c>
      <c r="AB4800" s="6">
        <v>3.220529598200593</v>
      </c>
      <c r="AC4800" s="6">
        <v>1.4517942950618545</v>
      </c>
      <c r="AD4800" s="6">
        <v>2.1163480216746753</v>
      </c>
      <c r="AE4800" s="6">
        <v>3.4454554749003172</v>
      </c>
      <c r="AF4800" s="6">
        <v>100</v>
      </c>
      <c r="AG4800" s="6"/>
      <c r="AH4800" s="6">
        <v>67.181710387531652</v>
      </c>
      <c r="AI4800" s="6">
        <v>0.51145471751819171</v>
      </c>
      <c r="AJ4800" s="6">
        <v>10.475332596150645</v>
      </c>
      <c r="AK4800" s="6">
        <v>0</v>
      </c>
      <c r="AL4800" s="6">
        <v>10.125749655055049</v>
      </c>
      <c r="AM4800" s="6">
        <v>0.12276548990514861</v>
      </c>
      <c r="AN4800" s="6">
        <v>5.2337643352591599</v>
      </c>
      <c r="AO4800" s="6">
        <v>1.6963070712851369</v>
      </c>
      <c r="AP4800" s="6">
        <v>2.2373962540662586</v>
      </c>
      <c r="AQ4800" s="6">
        <v>2.3966418085534937</v>
      </c>
      <c r="AR4800" s="6">
        <v>99.999999999999986</v>
      </c>
      <c r="AS4800" s="6"/>
      <c r="AT4800" s="6">
        <v>0.34075064735509197</v>
      </c>
      <c r="AU4800" s="6" t="s">
        <v>2564</v>
      </c>
      <c r="AV4800" s="6" t="s">
        <v>2564</v>
      </c>
      <c r="AW4800" s="6"/>
      <c r="AX4800" s="6">
        <v>-4.1042088922641606E-2</v>
      </c>
      <c r="AY4800" s="6">
        <v>0.35248810899133731</v>
      </c>
      <c r="AZ4800" s="6">
        <f>LOG(Tabella1[[#This Row],[SiO2]]/Tabella1[[#This Row],[Al2O3]])</f>
        <v>0.5775408102772448</v>
      </c>
      <c r="BA4800" s="6">
        <f>LOG((Tabella1[[#This Row],[FeO]]*0.8998+Tabella1[[#This Row],[Fe2O3]])/Tabella1[[#This Row],[K2O]])</f>
        <v>0.46234591321103746</v>
      </c>
      <c r="BB4800" s="6">
        <f>Tabella1[[#This Row],[Log SiO2/Al2O3]]/Tabella1[[#This Row],[Log (FeO3/K2O)]]</f>
        <v>1.2491530556984218</v>
      </c>
    </row>
    <row r="4801" spans="1:54" hidden="1">
      <c r="A4801" s="19" t="s">
        <v>4368</v>
      </c>
      <c r="B4801" s="19" t="s">
        <v>4778</v>
      </c>
      <c r="C4801" s="19" t="s">
        <v>4370</v>
      </c>
      <c r="D4801" s="19" t="s">
        <v>1824</v>
      </c>
      <c r="E4801" s="19" t="s">
        <v>2770</v>
      </c>
      <c r="F4801" s="19" t="s">
        <v>657</v>
      </c>
      <c r="G4801" s="8" t="s">
        <v>649</v>
      </c>
      <c r="H4801" s="8"/>
      <c r="I4801" s="6">
        <v>56.1</v>
      </c>
      <c r="J4801" s="6">
        <v>0.84</v>
      </c>
      <c r="K4801" s="6">
        <v>24.43</v>
      </c>
      <c r="L4801" s="6"/>
      <c r="M4801" s="6">
        <v>6.51</v>
      </c>
      <c r="N4801" s="6">
        <v>0.06</v>
      </c>
      <c r="O4801" s="6">
        <v>1.6</v>
      </c>
      <c r="P4801" s="6">
        <v>0.53</v>
      </c>
      <c r="Q4801" s="6">
        <v>1.54</v>
      </c>
      <c r="R4801" s="6">
        <v>4.2</v>
      </c>
      <c r="S4801" s="6">
        <v>0.06</v>
      </c>
      <c r="T4801" s="6">
        <v>3.2</v>
      </c>
      <c r="U4801" s="6">
        <v>95.810000000000016</v>
      </c>
      <c r="V4801" s="12"/>
      <c r="W4801" s="6">
        <v>58.553386911595865</v>
      </c>
      <c r="X4801" s="6">
        <v>0.87673520509341385</v>
      </c>
      <c r="Y4801" s="6">
        <v>25.49838221480012</v>
      </c>
      <c r="Z4801" s="6">
        <v>6.7946978394739581</v>
      </c>
      <c r="AA4801" s="6">
        <v>6.2623943220958128E-2</v>
      </c>
      <c r="AB4801" s="6">
        <v>1.6699718192255506</v>
      </c>
      <c r="AC4801" s="6">
        <v>0.55317816511846352</v>
      </c>
      <c r="AD4801" s="6">
        <v>1.6073478760045921</v>
      </c>
      <c r="AE4801" s="6">
        <v>4.3836760254670697</v>
      </c>
      <c r="AF4801" s="6">
        <v>99.999999999999986</v>
      </c>
      <c r="AG4801" s="6"/>
      <c r="AH4801" s="6">
        <v>66.962938607407537</v>
      </c>
      <c r="AI4801" s="6">
        <v>0.7540607809610631</v>
      </c>
      <c r="AJ4801" s="6">
        <v>17.189082044321289</v>
      </c>
      <c r="AK4801" s="6">
        <v>0</v>
      </c>
      <c r="AL4801" s="6">
        <v>6.4987235503217029</v>
      </c>
      <c r="AM4801" s="6">
        <v>6.0664400900951466E-2</v>
      </c>
      <c r="AN4801" s="6">
        <v>2.8462517195195085</v>
      </c>
      <c r="AO4801" s="6">
        <v>0.677862659877007</v>
      </c>
      <c r="AP4801" s="6">
        <v>1.7821448327059226</v>
      </c>
      <c r="AQ4801" s="6">
        <v>3.1979541612945308</v>
      </c>
      <c r="AR4801" s="6">
        <v>99.999999999999986</v>
      </c>
      <c r="AS4801" s="6"/>
      <c r="AT4801" s="6">
        <v>0.3045756288628329</v>
      </c>
      <c r="AU4801" s="6" t="s">
        <v>2564</v>
      </c>
      <c r="AV4801" s="6" t="s">
        <v>2564</v>
      </c>
      <c r="AW4801" s="6"/>
      <c r="AX4801" s="6">
        <v>0.3786938491041586</v>
      </c>
      <c r="AY4801" s="6">
        <v>0.33130951579178458</v>
      </c>
      <c r="AZ4801" s="6">
        <f>LOG(Tabella1[[#This Row],[SiO2]]/Tabella1[[#This Row],[Al2O3]])</f>
        <v>0.36103939428272475</v>
      </c>
      <c r="BA4801" s="6">
        <f>LOG((Tabella1[[#This Row],[FeO]]*0.8998+Tabella1[[#This Row],[Fe2O3]])/Tabella1[[#This Row],[K2O]])</f>
        <v>0.14447768699983951</v>
      </c>
      <c r="BB4801" s="6">
        <f>Tabella1[[#This Row],[Log SiO2/Al2O3]]/Tabella1[[#This Row],[Log (FeO3/K2O)]]</f>
        <v>2.4989283935804272</v>
      </c>
    </row>
    <row r="4802" spans="1:54" hidden="1">
      <c r="A4802" s="19" t="s">
        <v>4368</v>
      </c>
      <c r="B4802" s="19" t="s">
        <v>4778</v>
      </c>
      <c r="C4802" s="19" t="s">
        <v>4370</v>
      </c>
      <c r="D4802" s="19" t="s">
        <v>1824</v>
      </c>
      <c r="E4802" s="19" t="s">
        <v>2770</v>
      </c>
      <c r="F4802" s="19" t="s">
        <v>657</v>
      </c>
      <c r="G4802" s="8" t="s">
        <v>650</v>
      </c>
      <c r="H4802" s="8"/>
      <c r="I4802" s="6">
        <v>65.349999999999994</v>
      </c>
      <c r="J4802" s="6">
        <v>0.68</v>
      </c>
      <c r="K4802" s="6">
        <v>19.53</v>
      </c>
      <c r="L4802" s="6"/>
      <c r="M4802" s="6">
        <v>4.3499999999999996</v>
      </c>
      <c r="N4802" s="6">
        <v>0.04</v>
      </c>
      <c r="O4802" s="6">
        <v>1.26</v>
      </c>
      <c r="P4802" s="6">
        <v>0.43</v>
      </c>
      <c r="Q4802" s="6">
        <v>0.77</v>
      </c>
      <c r="R4802" s="6">
        <v>4.96</v>
      </c>
      <c r="S4802" s="6">
        <v>0.05</v>
      </c>
      <c r="T4802" s="6">
        <v>2.39</v>
      </c>
      <c r="U4802" s="6">
        <v>97.37</v>
      </c>
      <c r="V4802" s="12"/>
      <c r="W4802" s="6">
        <v>67.115127862791397</v>
      </c>
      <c r="X4802" s="6">
        <v>0.69836705350724049</v>
      </c>
      <c r="Y4802" s="6">
        <v>20.057512580877066</v>
      </c>
      <c r="Z4802" s="6">
        <v>4.4674951217007282</v>
      </c>
      <c r="AA4802" s="6">
        <v>4.1080414912190617E-2</v>
      </c>
      <c r="AB4802" s="6">
        <v>1.2940330697340043</v>
      </c>
      <c r="AC4802" s="6">
        <v>0.44161446030604906</v>
      </c>
      <c r="AD4802" s="6">
        <v>0.79079798705966931</v>
      </c>
      <c r="AE4802" s="6">
        <v>5.0939714491116357</v>
      </c>
      <c r="AF4802" s="6">
        <v>99.999999999999972</v>
      </c>
      <c r="AG4802" s="6"/>
      <c r="AH4802" s="6">
        <v>74.843302134841167</v>
      </c>
      <c r="AI4802" s="6">
        <v>0.58569522867474411</v>
      </c>
      <c r="AJ4802" s="6">
        <v>13.184606321189779</v>
      </c>
      <c r="AK4802" s="6">
        <v>0</v>
      </c>
      <c r="AL4802" s="6">
        <v>4.1665062457394377</v>
      </c>
      <c r="AM4802" s="6">
        <v>3.8804166545972615E-2</v>
      </c>
      <c r="AN4802" s="6">
        <v>2.1505996677900758</v>
      </c>
      <c r="AO4802" s="6">
        <v>0.52767923375163062</v>
      </c>
      <c r="AP4802" s="6">
        <v>0.85496572788556768</v>
      </c>
      <c r="AQ4802" s="6">
        <v>3.6236006292106242</v>
      </c>
      <c r="AR4802" s="6">
        <v>100</v>
      </c>
      <c r="AS4802" s="6"/>
      <c r="AT4802" s="6">
        <v>0.34044065387348965</v>
      </c>
      <c r="AU4802" s="6" t="s">
        <v>2564</v>
      </c>
      <c r="AV4802" s="6" t="s">
        <v>2564</v>
      </c>
      <c r="AW4802" s="6"/>
      <c r="AX4802" s="6">
        <v>0.15006758845598975</v>
      </c>
      <c r="AY4802" s="6">
        <v>0.37523042511558763</v>
      </c>
      <c r="AZ4802" s="6">
        <f>LOG(Tabella1[[#This Row],[SiO2]]/Tabella1[[#This Row],[Al2O3]])</f>
        <v>0.52454334862870866</v>
      </c>
      <c r="BA4802" s="6">
        <f>LOG((Tabella1[[#This Row],[FeO]]*0.8998+Tabella1[[#This Row],[Fe2O3]])/Tabella1[[#This Row],[K2O]])</f>
        <v>-0.10284643070601215</v>
      </c>
      <c r="BB4802" s="6">
        <f>Tabella1[[#This Row],[Log SiO2/Al2O3]]/Tabella1[[#This Row],[Log (FeO3/K2O)]]</f>
        <v>-5.1002581716046382</v>
      </c>
    </row>
    <row r="4803" spans="1:54" hidden="1">
      <c r="A4803" s="19" t="s">
        <v>4368</v>
      </c>
      <c r="B4803" s="19" t="s">
        <v>4778</v>
      </c>
      <c r="C4803" s="19" t="s">
        <v>4370</v>
      </c>
      <c r="D4803" s="19" t="s">
        <v>1824</v>
      </c>
      <c r="E4803" s="19" t="s">
        <v>5138</v>
      </c>
      <c r="F4803" s="19" t="s">
        <v>657</v>
      </c>
      <c r="G4803" s="8" t="s">
        <v>651</v>
      </c>
      <c r="H4803" s="8"/>
      <c r="I4803" s="6">
        <v>61.8</v>
      </c>
      <c r="J4803" s="6">
        <v>0.67</v>
      </c>
      <c r="K4803" s="6">
        <v>22.45</v>
      </c>
      <c r="L4803" s="6"/>
      <c r="M4803" s="6">
        <v>6.24</v>
      </c>
      <c r="N4803" s="6">
        <v>0.04</v>
      </c>
      <c r="O4803" s="6">
        <v>1.59</v>
      </c>
      <c r="P4803" s="6">
        <v>0.57999999999999996</v>
      </c>
      <c r="Q4803" s="6">
        <v>1.72</v>
      </c>
      <c r="R4803" s="6">
        <v>2.8</v>
      </c>
      <c r="S4803" s="6">
        <v>0.12</v>
      </c>
      <c r="T4803" s="6">
        <v>1.44</v>
      </c>
      <c r="U4803" s="6">
        <v>97.89</v>
      </c>
      <c r="V4803" s="12"/>
      <c r="W4803" s="6">
        <v>63.132087036469507</v>
      </c>
      <c r="X4803" s="6">
        <v>0.68444172029829409</v>
      </c>
      <c r="Y4803" s="6">
        <v>22.933905404024927</v>
      </c>
      <c r="Z4803" s="6">
        <v>6.3745019920318722</v>
      </c>
      <c r="AA4803" s="6">
        <v>4.0862192256614568E-2</v>
      </c>
      <c r="AB4803" s="6">
        <v>1.6242721422004291</v>
      </c>
      <c r="AC4803" s="6">
        <v>0.59250178772091122</v>
      </c>
      <c r="AD4803" s="6">
        <v>1.7570742670344264</v>
      </c>
      <c r="AE4803" s="6">
        <v>2.8603534579630194</v>
      </c>
      <c r="AF4803" s="6">
        <v>99.999999999999986</v>
      </c>
      <c r="AG4803" s="6"/>
      <c r="AH4803" s="6">
        <v>70.802161628799553</v>
      </c>
      <c r="AI4803" s="6">
        <v>0.57728233670404328</v>
      </c>
      <c r="AJ4803" s="6">
        <v>15.161143632551797</v>
      </c>
      <c r="AK4803" s="6">
        <v>0</v>
      </c>
      <c r="AL4803" s="6">
        <v>5.9788555823088139</v>
      </c>
      <c r="AM4803" s="6">
        <v>3.881763331859428E-2</v>
      </c>
      <c r="AN4803" s="6">
        <v>2.7147937891353635</v>
      </c>
      <c r="AO4803" s="6">
        <v>0.7120003951588022</v>
      </c>
      <c r="AP4803" s="6">
        <v>1.91045635733634</v>
      </c>
      <c r="AQ4803" s="6">
        <v>2.046290907998678</v>
      </c>
      <c r="AR4803" s="6">
        <v>100.00000000000001</v>
      </c>
      <c r="AS4803" s="6"/>
      <c r="AT4803" s="6">
        <v>0.31227320922932339</v>
      </c>
      <c r="AU4803" s="6" t="s">
        <v>2564</v>
      </c>
      <c r="AV4803" s="6" t="s">
        <v>2564</v>
      </c>
      <c r="AW4803" s="6"/>
      <c r="AX4803" s="6">
        <v>0.44824804724781148</v>
      </c>
      <c r="AY4803" s="6">
        <v>0.33448386174693051</v>
      </c>
      <c r="AZ4803" s="6">
        <f>LOG(Tabella1[[#This Row],[SiO2]]/Tabella1[[#This Row],[Al2O3]])</f>
        <v>0.43977212974947383</v>
      </c>
      <c r="BA4803" s="6">
        <f>LOG((Tabella1[[#This Row],[FeO]]*0.8998+Tabella1[[#This Row],[Fe2O3]])/Tabella1[[#This Row],[K2O]])</f>
        <v>0.30217254716975284</v>
      </c>
      <c r="BB4803" s="6">
        <f>Tabella1[[#This Row],[Log SiO2/Al2O3]]/Tabella1[[#This Row],[Log (FeO3/K2O)]]</f>
        <v>1.4553675834172357</v>
      </c>
    </row>
    <row r="4804" spans="1:54" hidden="1">
      <c r="A4804" s="19" t="s">
        <v>4368</v>
      </c>
      <c r="B4804" s="19" t="s">
        <v>4778</v>
      </c>
      <c r="C4804" s="19" t="s">
        <v>4370</v>
      </c>
      <c r="D4804" s="19" t="s">
        <v>1824</v>
      </c>
      <c r="E4804" s="19" t="s">
        <v>5138</v>
      </c>
      <c r="F4804" s="19" t="s">
        <v>657</v>
      </c>
      <c r="G4804" s="8" t="s">
        <v>652</v>
      </c>
      <c r="H4804" s="8"/>
      <c r="I4804" s="6">
        <v>59.7</v>
      </c>
      <c r="J4804" s="6">
        <v>0.8</v>
      </c>
      <c r="K4804" s="6">
        <v>24.77</v>
      </c>
      <c r="L4804" s="6"/>
      <c r="M4804" s="6">
        <v>6.49</v>
      </c>
      <c r="N4804" s="6">
        <v>0.26</v>
      </c>
      <c r="O4804" s="6">
        <v>2.35</v>
      </c>
      <c r="P4804" s="6">
        <v>0.72</v>
      </c>
      <c r="Q4804" s="6">
        <v>1.1399999999999999</v>
      </c>
      <c r="R4804" s="6">
        <v>2.0099999999999998</v>
      </c>
      <c r="S4804" s="6">
        <v>7.0000000000000007E-2</v>
      </c>
      <c r="T4804" s="6">
        <v>0.75</v>
      </c>
      <c r="U4804" s="6">
        <v>98.24</v>
      </c>
      <c r="V4804" s="12"/>
      <c r="W4804" s="6">
        <v>60.769543973941374</v>
      </c>
      <c r="X4804" s="6">
        <v>0.81433224755700329</v>
      </c>
      <c r="Y4804" s="6">
        <v>25.213762214983714</v>
      </c>
      <c r="Z4804" s="6">
        <v>6.6062703583061895</v>
      </c>
      <c r="AA4804" s="6">
        <v>0.26465798045602607</v>
      </c>
      <c r="AB4804" s="6">
        <v>2.3921009771986976</v>
      </c>
      <c r="AC4804" s="6">
        <v>0.73289902280130292</v>
      </c>
      <c r="AD4804" s="6">
        <v>1.1604234527687296</v>
      </c>
      <c r="AE4804" s="6">
        <v>2.0460097719869705</v>
      </c>
      <c r="AF4804" s="6">
        <v>100</v>
      </c>
      <c r="AG4804" s="6"/>
      <c r="AH4804" s="6">
        <v>68.430758733659474</v>
      </c>
      <c r="AI4804" s="6">
        <v>0.68963998839514185</v>
      </c>
      <c r="AJ4804" s="6">
        <v>16.736344452037454</v>
      </c>
      <c r="AK4804" s="6">
        <v>0</v>
      </c>
      <c r="AL4804" s="6">
        <v>6.2215293253703754</v>
      </c>
      <c r="AM4804" s="6">
        <v>0.25244187198549262</v>
      </c>
      <c r="AN4804" s="6">
        <v>4.014454750155438</v>
      </c>
      <c r="AO4804" s="6">
        <v>0.88430833747315707</v>
      </c>
      <c r="AP4804" s="6">
        <v>1.2668713291174549</v>
      </c>
      <c r="AQ4804" s="6">
        <v>1.4696854099823695</v>
      </c>
      <c r="AR4804" s="6">
        <v>100.00000000000001</v>
      </c>
      <c r="AS4804" s="6"/>
      <c r="AT4804" s="6">
        <v>0.39219040597708421</v>
      </c>
      <c r="AU4804" s="6" t="s">
        <v>2564</v>
      </c>
      <c r="AV4804" s="6" t="s">
        <v>2564</v>
      </c>
      <c r="AW4804" s="6"/>
      <c r="AX4804" s="6">
        <v>0.51872847586040616</v>
      </c>
      <c r="AY4804" s="6">
        <v>0.42052273765904608</v>
      </c>
      <c r="AZ4804" s="6">
        <f>LOG(Tabella1[[#This Row],[SiO2]]/Tabella1[[#This Row],[Al2O3]])</f>
        <v>0.38204832454353216</v>
      </c>
      <c r="BA4804" s="6">
        <f>LOG((Tabella1[[#This Row],[FeO]]*0.8998+Tabella1[[#This Row],[Fe2O3]])/Tabella1[[#This Row],[K2O]])</f>
        <v>0.46319462820942847</v>
      </c>
      <c r="BB4804" s="6">
        <f>Tabella1[[#This Row],[Log SiO2/Al2O3]]/Tabella1[[#This Row],[Log (FeO3/K2O)]]</f>
        <v>0.82481164779569316</v>
      </c>
    </row>
    <row r="4805" spans="1:54" hidden="1">
      <c r="A4805" s="19" t="s">
        <v>4368</v>
      </c>
      <c r="B4805" s="19" t="s">
        <v>4778</v>
      </c>
      <c r="C4805" s="19" t="s">
        <v>4370</v>
      </c>
      <c r="D4805" s="19" t="s">
        <v>1824</v>
      </c>
      <c r="E4805" s="19" t="s">
        <v>5138</v>
      </c>
      <c r="F4805" s="19" t="s">
        <v>657</v>
      </c>
      <c r="G4805" s="8" t="s">
        <v>653</v>
      </c>
      <c r="H4805" s="8"/>
      <c r="I4805" s="6">
        <v>58</v>
      </c>
      <c r="J4805" s="6">
        <v>0.88</v>
      </c>
      <c r="K4805" s="6">
        <v>23.2</v>
      </c>
      <c r="L4805" s="6"/>
      <c r="M4805" s="6">
        <v>6.27</v>
      </c>
      <c r="N4805" s="6">
        <v>0.04</v>
      </c>
      <c r="O4805" s="6">
        <v>1.84</v>
      </c>
      <c r="P4805" s="6">
        <v>0.57999999999999996</v>
      </c>
      <c r="Q4805" s="6">
        <v>1.1299999999999999</v>
      </c>
      <c r="R4805" s="6">
        <v>5.12</v>
      </c>
      <c r="S4805" s="6">
        <v>0.05</v>
      </c>
      <c r="T4805" s="6">
        <v>2.09</v>
      </c>
      <c r="U4805" s="6">
        <v>97.06</v>
      </c>
      <c r="V4805" s="12"/>
      <c r="W4805" s="6">
        <v>59.756851432103851</v>
      </c>
      <c r="X4805" s="6">
        <v>0.906655676900886</v>
      </c>
      <c r="Y4805" s="6">
        <v>23.902740572841541</v>
      </c>
      <c r="Z4805" s="6">
        <v>6.4599216979188121</v>
      </c>
      <c r="AA4805" s="6">
        <v>4.1211621677313001E-2</v>
      </c>
      <c r="AB4805" s="6">
        <v>1.8957345971563981</v>
      </c>
      <c r="AC4805" s="6">
        <v>0.59756851432103852</v>
      </c>
      <c r="AD4805" s="6">
        <v>1.1642283123840922</v>
      </c>
      <c r="AE4805" s="6">
        <v>5.2750875746960642</v>
      </c>
      <c r="AF4805" s="6">
        <v>100.00000000000001</v>
      </c>
      <c r="AG4805" s="6"/>
      <c r="AH4805" s="6">
        <v>67.946356788688689</v>
      </c>
      <c r="AI4805" s="6">
        <v>0.77531159421268558</v>
      </c>
      <c r="AJ4805" s="6">
        <v>16.020783125102234</v>
      </c>
      <c r="AK4805" s="6">
        <v>0</v>
      </c>
      <c r="AL4805" s="6">
        <v>6.1430090353563571</v>
      </c>
      <c r="AM4805" s="6">
        <v>3.969256758438218E-2</v>
      </c>
      <c r="AN4805" s="6">
        <v>3.212459678672106</v>
      </c>
      <c r="AO4805" s="6">
        <v>0.72804860546225103</v>
      </c>
      <c r="AP4805" s="6">
        <v>1.2834154328867218</v>
      </c>
      <c r="AQ4805" s="6">
        <v>3.8261275508260848</v>
      </c>
      <c r="AR4805" s="6">
        <v>99.999999999999986</v>
      </c>
      <c r="AS4805" s="6"/>
      <c r="AT4805" s="6">
        <v>0.34337773732865395</v>
      </c>
      <c r="AU4805" s="6" t="s">
        <v>2564</v>
      </c>
      <c r="AV4805" s="6" t="s">
        <v>2564</v>
      </c>
      <c r="AW4805" s="6"/>
      <c r="AX4805" s="6">
        <v>0.23348650153196573</v>
      </c>
      <c r="AY4805" s="6">
        <v>0.37440569372010291</v>
      </c>
      <c r="AZ4805" s="6">
        <f>LOG(Tabella1[[#This Row],[SiO2]]/Tabella1[[#This Row],[Al2O3]])</f>
        <v>0.3979400086720376</v>
      </c>
      <c r="BA4805" s="6">
        <f>LOG((Tabella1[[#This Row],[FeO]]*0.8998+Tabella1[[#This Row],[Fe2O3]])/Tabella1[[#This Row],[K2O]])</f>
        <v>4.2143568684433676E-2</v>
      </c>
      <c r="BB4805" s="6">
        <f>Tabella1[[#This Row],[Log SiO2/Al2O3]]/Tabella1[[#This Row],[Log (FeO3/K2O)]]</f>
        <v>9.4424848463063924</v>
      </c>
    </row>
    <row r="4806" spans="1:54" hidden="1">
      <c r="A4806" s="19" t="s">
        <v>4368</v>
      </c>
      <c r="B4806" s="19" t="s">
        <v>4778</v>
      </c>
      <c r="C4806" s="19" t="s">
        <v>4370</v>
      </c>
      <c r="D4806" s="19" t="s">
        <v>1824</v>
      </c>
      <c r="E4806" s="19" t="s">
        <v>5138</v>
      </c>
      <c r="F4806" s="19" t="s">
        <v>657</v>
      </c>
      <c r="G4806" s="8" t="s">
        <v>654</v>
      </c>
      <c r="H4806" s="8"/>
      <c r="I4806" s="6">
        <v>60.16</v>
      </c>
      <c r="J4806" s="6">
        <v>0.75</v>
      </c>
      <c r="K4806" s="6">
        <v>23.61</v>
      </c>
      <c r="L4806" s="6"/>
      <c r="M4806" s="6">
        <v>6.82</v>
      </c>
      <c r="N4806" s="6">
        <v>7.0000000000000007E-2</v>
      </c>
      <c r="O4806" s="6">
        <v>1.49</v>
      </c>
      <c r="P4806" s="6">
        <v>0.56999999999999995</v>
      </c>
      <c r="Q4806" s="6">
        <v>1.47</v>
      </c>
      <c r="R4806" s="6">
        <v>3.09</v>
      </c>
      <c r="S4806" s="6">
        <v>0.03</v>
      </c>
      <c r="T4806" s="6">
        <v>1.26</v>
      </c>
      <c r="U4806" s="6">
        <v>98.029999999999973</v>
      </c>
      <c r="V4806" s="12"/>
      <c r="W4806" s="6">
        <v>61.368968683056224</v>
      </c>
      <c r="X4806" s="6">
        <v>0.76507191676017561</v>
      </c>
      <c r="Y4806" s="6">
        <v>24.08446393961033</v>
      </c>
      <c r="Z4806" s="6">
        <v>6.9570539630725303</v>
      </c>
      <c r="AA4806" s="6">
        <v>7.1406712230949743E-2</v>
      </c>
      <c r="AB4806" s="6">
        <v>1.5199428746302157</v>
      </c>
      <c r="AC4806" s="6">
        <v>0.58145465673773344</v>
      </c>
      <c r="AD4806" s="6">
        <v>1.4995409568499443</v>
      </c>
      <c r="AE4806" s="6">
        <v>3.1520962970519233</v>
      </c>
      <c r="AF4806" s="6">
        <v>100.00000000000003</v>
      </c>
      <c r="AG4806" s="6"/>
      <c r="AH4806" s="6">
        <v>69.433013252142587</v>
      </c>
      <c r="AI4806" s="6">
        <v>0.65099083394238966</v>
      </c>
      <c r="AJ4806" s="6">
        <v>16.062448470230173</v>
      </c>
      <c r="AK4806" s="6">
        <v>0</v>
      </c>
      <c r="AL4806" s="6">
        <v>6.5829111250330623</v>
      </c>
      <c r="AM4806" s="6">
        <v>6.8433262555019012E-2</v>
      </c>
      <c r="AN4806" s="6">
        <v>2.5628673866294789</v>
      </c>
      <c r="AO4806" s="6">
        <v>0.70489956134660614</v>
      </c>
      <c r="AP4806" s="6">
        <v>1.6448494443161341</v>
      </c>
      <c r="AQ4806" s="6">
        <v>2.2749296246690807</v>
      </c>
      <c r="AR4806" s="6">
        <v>100.00000000000001</v>
      </c>
      <c r="AS4806" s="6"/>
      <c r="AT4806" s="6">
        <v>0.28022408189323128</v>
      </c>
      <c r="AU4806" s="6" t="s">
        <v>2564</v>
      </c>
      <c r="AV4806" s="6" t="s">
        <v>2564</v>
      </c>
      <c r="AW4806" s="6"/>
      <c r="AX4806" s="6">
        <v>0.4495183640456562</v>
      </c>
      <c r="AY4806" s="6">
        <v>0.30169881624602379</v>
      </c>
      <c r="AZ4806" s="6">
        <f>LOG(Tabella1[[#This Row],[SiO2]]/Tabella1[[#This Row],[Al2O3]])</f>
        <v>0.40621184050485881</v>
      </c>
      <c r="BA4806" s="6">
        <f>LOG((Tabella1[[#This Row],[FeO]]*0.8998+Tabella1[[#This Row],[Fe2O3]])/Tabella1[[#This Row],[K2O]])</f>
        <v>0.29797188406119235</v>
      </c>
      <c r="BB4806" s="6">
        <f>Tabella1[[#This Row],[Log SiO2/Al2O3]]/Tabella1[[#This Row],[Log (FeO3/K2O)]]</f>
        <v>1.3632556030737384</v>
      </c>
    </row>
    <row r="4807" spans="1:54" hidden="1">
      <c r="A4807" s="19" t="s">
        <v>4368</v>
      </c>
      <c r="B4807" s="19" t="s">
        <v>4778</v>
      </c>
      <c r="C4807" s="19" t="s">
        <v>4370</v>
      </c>
      <c r="D4807" s="19" t="s">
        <v>1824</v>
      </c>
      <c r="E4807" s="19" t="s">
        <v>5138</v>
      </c>
      <c r="F4807" s="19" t="s">
        <v>657</v>
      </c>
      <c r="G4807" s="8" t="s">
        <v>655</v>
      </c>
      <c r="H4807" s="8"/>
      <c r="I4807" s="6">
        <v>66.510000000000005</v>
      </c>
      <c r="J4807" s="6">
        <v>0.57999999999999996</v>
      </c>
      <c r="K4807" s="6">
        <v>17.71</v>
      </c>
      <c r="L4807" s="6"/>
      <c r="M4807" s="6">
        <v>5.42</v>
      </c>
      <c r="N4807" s="6">
        <v>0.05</v>
      </c>
      <c r="O4807" s="6">
        <v>1.79</v>
      </c>
      <c r="P4807" s="6">
        <v>1.19</v>
      </c>
      <c r="Q4807" s="6">
        <v>2.2999999999999998</v>
      </c>
      <c r="R4807" s="6">
        <v>3.01</v>
      </c>
      <c r="S4807" s="6">
        <v>0.02</v>
      </c>
      <c r="T4807" s="6">
        <v>1.25</v>
      </c>
      <c r="U4807" s="6">
        <v>98.560000000000016</v>
      </c>
      <c r="V4807" s="12"/>
      <c r="W4807" s="6">
        <v>67.481737012987011</v>
      </c>
      <c r="X4807" s="6">
        <v>0.58847402597402587</v>
      </c>
      <c r="Y4807" s="6">
        <v>17.968749999999996</v>
      </c>
      <c r="Z4807" s="6">
        <v>5.4991883116883109</v>
      </c>
      <c r="AA4807" s="6">
        <v>5.0730519480519473E-2</v>
      </c>
      <c r="AB4807" s="6">
        <v>1.8161525974025972</v>
      </c>
      <c r="AC4807" s="6">
        <v>1.2073863636363635</v>
      </c>
      <c r="AD4807" s="6">
        <v>2.3336038961038956</v>
      </c>
      <c r="AE4807" s="6">
        <v>3.053977272727272</v>
      </c>
      <c r="AF4807" s="6">
        <v>99.999999999999986</v>
      </c>
      <c r="AG4807" s="6"/>
      <c r="AH4807" s="6">
        <v>73.849100726595807</v>
      </c>
      <c r="AI4807" s="6">
        <v>0.4843303468426387</v>
      </c>
      <c r="AJ4807" s="6">
        <v>11.591360136834927</v>
      </c>
      <c r="AK4807" s="6">
        <v>0</v>
      </c>
      <c r="AL4807" s="6">
        <v>5.0330701255724213</v>
      </c>
      <c r="AM4807" s="6">
        <v>4.7026135141798861E-2</v>
      </c>
      <c r="AN4807" s="6">
        <v>2.9620540219528708</v>
      </c>
      <c r="AO4807" s="6">
        <v>1.4157919015982385</v>
      </c>
      <c r="AP4807" s="6">
        <v>2.4759207041000919</v>
      </c>
      <c r="AQ4807" s="6">
        <v>2.1319453123454828</v>
      </c>
      <c r="AR4807" s="6">
        <v>100</v>
      </c>
      <c r="AS4807" s="6"/>
      <c r="AT4807" s="6">
        <v>0.37048255502945593</v>
      </c>
      <c r="AU4807" s="6" t="s">
        <v>2564</v>
      </c>
      <c r="AV4807" s="6" t="s">
        <v>2564</v>
      </c>
      <c r="AW4807" s="6"/>
      <c r="AX4807" s="6">
        <v>0.15093328537708986</v>
      </c>
      <c r="AY4807" s="6">
        <v>0.39437296516962705</v>
      </c>
      <c r="AZ4807" s="6">
        <f>LOG(Tabella1[[#This Row],[SiO2]]/Tabella1[[#This Row],[Al2O3]])</f>
        <v>0.57466838664407582</v>
      </c>
      <c r="BA4807" s="6">
        <f>LOG((Tabella1[[#This Row],[FeO]]*0.8998+Tabella1[[#This Row],[Fe2O3]])/Tabella1[[#This Row],[K2O]])</f>
        <v>0.2095787797740917</v>
      </c>
      <c r="BB4807" s="6">
        <f>Tabella1[[#This Row],[Log SiO2/Al2O3]]/Tabella1[[#This Row],[Log (FeO3/K2O)]]</f>
        <v>2.7420160918176926</v>
      </c>
    </row>
    <row r="4808" spans="1:54" hidden="1">
      <c r="A4808" s="19" t="s">
        <v>4368</v>
      </c>
      <c r="B4808" s="19" t="s">
        <v>4778</v>
      </c>
      <c r="C4808" s="19" t="s">
        <v>4370</v>
      </c>
      <c r="D4808" s="19" t="s">
        <v>1824</v>
      </c>
      <c r="E4808" s="19" t="s">
        <v>5138</v>
      </c>
      <c r="F4808" s="19" t="s">
        <v>657</v>
      </c>
      <c r="G4808" s="8" t="s">
        <v>656</v>
      </c>
      <c r="H4808" s="8"/>
      <c r="I4808" s="6">
        <v>69.06</v>
      </c>
      <c r="J4808" s="6">
        <v>0.65</v>
      </c>
      <c r="K4808" s="6">
        <v>17.54</v>
      </c>
      <c r="L4808" s="6"/>
      <c r="M4808" s="6">
        <v>4.82</v>
      </c>
      <c r="N4808" s="6">
        <v>7.0000000000000007E-2</v>
      </c>
      <c r="O4808" s="6">
        <v>1.59</v>
      </c>
      <c r="P4808" s="6">
        <v>1.1299999999999999</v>
      </c>
      <c r="Q4808" s="6">
        <v>1.27</v>
      </c>
      <c r="R4808" s="6">
        <v>2.33</v>
      </c>
      <c r="S4808" s="6">
        <v>0.1</v>
      </c>
      <c r="T4808" s="6">
        <v>1.2</v>
      </c>
      <c r="U4808" s="6">
        <v>98.45999999999998</v>
      </c>
      <c r="V4808" s="12"/>
      <c r="W4808" s="6">
        <v>70.140158439975636</v>
      </c>
      <c r="X4808" s="6">
        <v>0.66016656510257987</v>
      </c>
      <c r="Y4808" s="6">
        <v>17.814340849075769</v>
      </c>
      <c r="Z4808" s="6">
        <v>4.895388990452977</v>
      </c>
      <c r="AA4808" s="6">
        <v>7.1094860857200917E-2</v>
      </c>
      <c r="AB4808" s="6">
        <v>1.614868982327849</v>
      </c>
      <c r="AC4808" s="6">
        <v>1.1476741824091001</v>
      </c>
      <c r="AD4808" s="6">
        <v>1.2898639041235023</v>
      </c>
      <c r="AE4808" s="6">
        <v>2.3664432256754018</v>
      </c>
      <c r="AF4808" s="6">
        <v>100.00000000000003</v>
      </c>
      <c r="AG4808" s="6"/>
      <c r="AH4808" s="6">
        <v>76.462520264073078</v>
      </c>
      <c r="AI4808" s="6">
        <v>0.541241159713162</v>
      </c>
      <c r="AJ4808" s="6">
        <v>11.447461679047583</v>
      </c>
      <c r="AK4808" s="6">
        <v>0</v>
      </c>
      <c r="AL4808" s="6">
        <v>4.4631810491175745</v>
      </c>
      <c r="AM4808" s="6">
        <v>6.5649450375739313E-2</v>
      </c>
      <c r="AN4808" s="6">
        <v>2.6236194357112259</v>
      </c>
      <c r="AO4808" s="6">
        <v>1.3405859921821095</v>
      </c>
      <c r="AP4808" s="6">
        <v>1.3632527663904905</v>
      </c>
      <c r="AQ4808" s="6">
        <v>1.6456188629808954</v>
      </c>
      <c r="AR4808" s="6">
        <v>100</v>
      </c>
      <c r="AS4808" s="6"/>
      <c r="AT4808" s="6">
        <v>0.37021212059345932</v>
      </c>
      <c r="AU4808" s="6" t="s">
        <v>2564</v>
      </c>
      <c r="AV4808" s="6" t="s">
        <v>2564</v>
      </c>
      <c r="AW4808" s="6"/>
      <c r="AX4808" s="6">
        <v>0.37712100195255277</v>
      </c>
      <c r="AY4808" s="6">
        <v>0.40082433072514778</v>
      </c>
      <c r="AZ4808" s="6">
        <f>LOG(Tabella1[[#This Row],[SiO2]]/Tabella1[[#This Row],[Al2O3]])</f>
        <v>0.59519698498341378</v>
      </c>
      <c r="BA4808" s="6">
        <f>LOG((Tabella1[[#This Row],[FeO]]*0.8998+Tabella1[[#This Row],[Fe2O3]])/Tabella1[[#This Row],[K2O]])</f>
        <v>0.26983710604237865</v>
      </c>
      <c r="BB4808" s="6">
        <f>Tabella1[[#This Row],[Log SiO2/Al2O3]]/Tabella1[[#This Row],[Log (FeO3/K2O)]]</f>
        <v>2.2057640393235483</v>
      </c>
    </row>
    <row r="4809" spans="1:54" hidden="1">
      <c r="A4809" s="19" t="s">
        <v>4368</v>
      </c>
      <c r="B4809" s="19" t="s">
        <v>4778</v>
      </c>
      <c r="C4809" s="19" t="s">
        <v>4370</v>
      </c>
      <c r="D4809" s="19" t="s">
        <v>1824</v>
      </c>
      <c r="E4809" s="19" t="s">
        <v>5138</v>
      </c>
      <c r="F4809" s="19" t="s">
        <v>657</v>
      </c>
      <c r="G4809" s="8" t="s">
        <v>658</v>
      </c>
      <c r="H4809" s="8"/>
      <c r="I4809" s="6">
        <v>64.5</v>
      </c>
      <c r="J4809" s="6">
        <v>0.72</v>
      </c>
      <c r="K4809" s="6">
        <v>17.41</v>
      </c>
      <c r="L4809" s="6"/>
      <c r="M4809" s="6">
        <v>7.4</v>
      </c>
      <c r="N4809" s="6">
        <v>0.12</v>
      </c>
      <c r="O4809" s="6">
        <v>2.42</v>
      </c>
      <c r="P4809" s="6">
        <v>0.86</v>
      </c>
      <c r="Q4809" s="6">
        <v>1.06</v>
      </c>
      <c r="R4809" s="6">
        <v>3.24</v>
      </c>
      <c r="S4809" s="6">
        <v>0.04</v>
      </c>
      <c r="T4809" s="6">
        <v>1.0900000000000001</v>
      </c>
      <c r="U4809" s="6">
        <v>97.73</v>
      </c>
      <c r="V4809" s="12"/>
      <c r="W4809" s="6">
        <v>65.998158190934205</v>
      </c>
      <c r="X4809" s="6">
        <v>0.73672362631740507</v>
      </c>
      <c r="Y4809" s="6">
        <v>17.814386575258364</v>
      </c>
      <c r="Z4809" s="6">
        <v>7.5718817149288853</v>
      </c>
      <c r="AA4809" s="6">
        <v>0.12278727105290083</v>
      </c>
      <c r="AB4809" s="6">
        <v>2.4762099662335002</v>
      </c>
      <c r="AC4809" s="6">
        <v>0.87997544254578941</v>
      </c>
      <c r="AD4809" s="6">
        <v>1.0846208943006241</v>
      </c>
      <c r="AE4809" s="6">
        <v>3.315256318428323</v>
      </c>
      <c r="AF4809" s="6">
        <v>100</v>
      </c>
      <c r="AG4809" s="6"/>
      <c r="AH4809" s="6">
        <v>72.281862300842093</v>
      </c>
      <c r="AI4809" s="6">
        <v>0.60681672169154721</v>
      </c>
      <c r="AJ4809" s="6">
        <v>11.500744747175926</v>
      </c>
      <c r="AK4809" s="6">
        <v>0</v>
      </c>
      <c r="AL4809" s="6">
        <v>6.9354839338773733</v>
      </c>
      <c r="AM4809" s="6">
        <v>0.11391000860622739</v>
      </c>
      <c r="AN4809" s="6">
        <v>4.0417241124074827</v>
      </c>
      <c r="AO4809" s="6">
        <v>1.0326716846546842</v>
      </c>
      <c r="AP4809" s="6">
        <v>1.1516648611322629</v>
      </c>
      <c r="AQ4809" s="6">
        <v>2.3161459902780868</v>
      </c>
      <c r="AR4809" s="6">
        <v>100.00000000000001</v>
      </c>
      <c r="AS4809" s="6"/>
      <c r="AT4809" s="6">
        <v>0.36819235778038939</v>
      </c>
      <c r="AU4809" s="6" t="s">
        <v>2564</v>
      </c>
      <c r="AV4809" s="6" t="s">
        <v>2564</v>
      </c>
      <c r="AW4809" s="6"/>
      <c r="AX4809" s="6">
        <v>0.18991530452743843</v>
      </c>
      <c r="AY4809" s="6">
        <v>0.38973689477103562</v>
      </c>
      <c r="AZ4809" s="6">
        <f>LOG(Tabella1[[#This Row],[SiO2]]/Tabella1[[#This Row],[Al2O3]])</f>
        <v>0.5687609435179366</v>
      </c>
      <c r="BA4809" s="6">
        <f>LOG((Tabella1[[#This Row],[FeO]]*0.8998+Tabella1[[#This Row],[Fe2O3]])/Tabella1[[#This Row],[K2O]])</f>
        <v>0.31283269835391209</v>
      </c>
      <c r="BB4809" s="6">
        <f>Tabella1[[#This Row],[Log SiO2/Al2O3]]/Tabella1[[#This Row],[Log (FeO3/K2O)]]</f>
        <v>1.8180994074810213</v>
      </c>
    </row>
    <row r="4810" spans="1:54" hidden="1">
      <c r="A4810" s="19" t="s">
        <v>4368</v>
      </c>
      <c r="B4810" s="19" t="s">
        <v>4778</v>
      </c>
      <c r="C4810" s="19" t="s">
        <v>4370</v>
      </c>
      <c r="D4810" s="19" t="s">
        <v>1824</v>
      </c>
      <c r="E4810" s="19" t="s">
        <v>5138</v>
      </c>
      <c r="F4810" s="19" t="s">
        <v>657</v>
      </c>
      <c r="G4810" s="8" t="s">
        <v>659</v>
      </c>
      <c r="H4810" s="8"/>
      <c r="I4810" s="6">
        <v>58</v>
      </c>
      <c r="J4810" s="6">
        <v>0.85</v>
      </c>
      <c r="K4810" s="6">
        <v>29.01</v>
      </c>
      <c r="L4810" s="6"/>
      <c r="M4810" s="6">
        <v>5.76</v>
      </c>
      <c r="N4810" s="6">
        <v>0.06</v>
      </c>
      <c r="O4810" s="6">
        <v>1.87</v>
      </c>
      <c r="P4810" s="6">
        <v>0.23</v>
      </c>
      <c r="Q4810" s="6">
        <v>0.3</v>
      </c>
      <c r="R4810" s="6">
        <v>2.34</v>
      </c>
      <c r="S4810" s="6">
        <v>0.1</v>
      </c>
      <c r="T4810" s="6">
        <v>1.31</v>
      </c>
      <c r="U4810" s="6">
        <v>98.420000000000016</v>
      </c>
      <c r="V4810" s="12"/>
      <c r="W4810" s="6">
        <v>58.931111562690496</v>
      </c>
      <c r="X4810" s="6">
        <v>0.86364560048770556</v>
      </c>
      <c r="Y4810" s="6">
        <v>29.475716317821576</v>
      </c>
      <c r="Z4810" s="6">
        <v>5.8524690103637456</v>
      </c>
      <c r="AA4810" s="6">
        <v>6.0963218857955685E-2</v>
      </c>
      <c r="AB4810" s="6">
        <v>1.9000203210729525</v>
      </c>
      <c r="AC4810" s="6">
        <v>0.23369233895549679</v>
      </c>
      <c r="AD4810" s="6">
        <v>0.30481609428977846</v>
      </c>
      <c r="AE4810" s="6">
        <v>2.3775655354602718</v>
      </c>
      <c r="AF4810" s="6">
        <v>99.999999999999986</v>
      </c>
      <c r="AG4810" s="6"/>
      <c r="AH4810" s="6">
        <v>67.862529228598248</v>
      </c>
      <c r="AI4810" s="6">
        <v>0.74795659966002737</v>
      </c>
      <c r="AJ4810" s="6">
        <v>20.008169215979155</v>
      </c>
      <c r="AK4810" s="6">
        <v>0</v>
      </c>
      <c r="AL4810" s="6">
        <v>5.6363760796092581</v>
      </c>
      <c r="AM4810" s="6">
        <v>5.946539642067316E-2</v>
      </c>
      <c r="AN4810" s="6">
        <v>3.2608088067519745</v>
      </c>
      <c r="AO4810" s="6">
        <v>0.28835274045381226</v>
      </c>
      <c r="AP4810" s="6">
        <v>0.34030939190727283</v>
      </c>
      <c r="AQ4810" s="6">
        <v>1.7465024804800382</v>
      </c>
      <c r="AR4810" s="6">
        <v>99.999999999999986</v>
      </c>
      <c r="AS4810" s="6"/>
      <c r="AT4810" s="6">
        <v>0.36649893740553463</v>
      </c>
      <c r="AU4810" s="6" t="s">
        <v>2564</v>
      </c>
      <c r="AV4810" s="6" t="s">
        <v>2564</v>
      </c>
      <c r="AW4810" s="6"/>
      <c r="AX4810" s="6">
        <v>0.63707538966389876</v>
      </c>
      <c r="AY4810" s="6">
        <v>0.40013712857612732</v>
      </c>
      <c r="AZ4810" s="6">
        <f>LOG(Tabella1[[#This Row],[SiO2]]/Tabella1[[#This Row],[Al2O3]])</f>
        <v>0.30088026476027313</v>
      </c>
      <c r="BA4810" s="6">
        <f>LOG((Tabella1[[#This Row],[FeO]]*0.8998+Tabella1[[#This Row],[Fe2O3]])/Tabella1[[#This Row],[K2O]])</f>
        <v>0.34535261484261731</v>
      </c>
      <c r="BB4810" s="6">
        <f>Tabella1[[#This Row],[Log SiO2/Al2O3]]/Tabella1[[#This Row],[Log (FeO3/K2O)]]</f>
        <v>0.87122625348410654</v>
      </c>
    </row>
    <row r="4811" spans="1:54" hidden="1">
      <c r="A4811" s="19" t="s">
        <v>4368</v>
      </c>
      <c r="B4811" s="19" t="s">
        <v>4778</v>
      </c>
      <c r="C4811" s="19" t="s">
        <v>4370</v>
      </c>
      <c r="D4811" s="19" t="s">
        <v>1824</v>
      </c>
      <c r="E4811" s="19" t="s">
        <v>5138</v>
      </c>
      <c r="F4811" s="19" t="s">
        <v>657</v>
      </c>
      <c r="G4811" s="8" t="s">
        <v>660</v>
      </c>
      <c r="H4811" s="8"/>
      <c r="I4811" s="6">
        <v>40.97</v>
      </c>
      <c r="J4811" s="6">
        <v>1.18</v>
      </c>
      <c r="K4811" s="6">
        <v>25.84</v>
      </c>
      <c r="L4811" s="6"/>
      <c r="M4811" s="6">
        <v>11.29</v>
      </c>
      <c r="N4811" s="6">
        <v>0.09</v>
      </c>
      <c r="O4811" s="6">
        <v>7.29</v>
      </c>
      <c r="P4811" s="6">
        <v>1.33</v>
      </c>
      <c r="Q4811" s="6">
        <v>2.0699999999999998</v>
      </c>
      <c r="R4811" s="6">
        <v>5.91</v>
      </c>
      <c r="S4811" s="6">
        <v>0.2</v>
      </c>
      <c r="T4811" s="6">
        <v>2.4700000000000002</v>
      </c>
      <c r="U4811" s="6">
        <v>95.97</v>
      </c>
      <c r="V4811" s="12"/>
      <c r="W4811" s="6">
        <v>42.690424090861725</v>
      </c>
      <c r="X4811" s="6">
        <v>1.2295509013233301</v>
      </c>
      <c r="Y4811" s="6">
        <v>26.925080754402419</v>
      </c>
      <c r="Z4811" s="6">
        <v>11.764092945712202</v>
      </c>
      <c r="AA4811" s="6">
        <v>9.3779306033135348E-2</v>
      </c>
      <c r="AB4811" s="6">
        <v>7.5961237886839648</v>
      </c>
      <c r="AC4811" s="6">
        <v>1.3858497447118892</v>
      </c>
      <c r="AD4811" s="6">
        <v>2.1569240387621131</v>
      </c>
      <c r="AE4811" s="6">
        <v>6.1581744295092218</v>
      </c>
      <c r="AF4811" s="6">
        <v>100.00000000000001</v>
      </c>
      <c r="AG4811" s="6"/>
      <c r="AH4811" s="6">
        <v>48.337245929828427</v>
      </c>
      <c r="AI4811" s="6">
        <v>1.0470161253402241</v>
      </c>
      <c r="AJ4811" s="6">
        <v>17.970742549085312</v>
      </c>
      <c r="AK4811" s="6">
        <v>0</v>
      </c>
      <c r="AL4811" s="6">
        <v>11.140003104416941</v>
      </c>
      <c r="AM4811" s="6">
        <v>8.9943434620347026E-2</v>
      </c>
      <c r="AN4811" s="6">
        <v>12.818144032970261</v>
      </c>
      <c r="AO4811" s="6">
        <v>1.6813641316208328</v>
      </c>
      <c r="AP4811" s="6">
        <v>2.367755837290265</v>
      </c>
      <c r="AQ4811" s="6">
        <v>4.447896987394131</v>
      </c>
      <c r="AR4811" s="6">
        <v>100</v>
      </c>
      <c r="AS4811" s="6"/>
      <c r="AT4811" s="6">
        <v>0.53502234373405588</v>
      </c>
      <c r="AU4811" s="6" t="s">
        <v>2564</v>
      </c>
      <c r="AV4811" s="6" t="s">
        <v>2564</v>
      </c>
      <c r="AW4811" s="6"/>
      <c r="AX4811" s="6">
        <v>3.8237357387559484E-2</v>
      </c>
      <c r="AY4811" s="6">
        <v>0.55947233797538465</v>
      </c>
      <c r="AZ4811" s="6">
        <f>LOG(Tabella1[[#This Row],[SiO2]]/Tabella1[[#This Row],[Al2O3]])</f>
        <v>0.20017345463009584</v>
      </c>
      <c r="BA4811" s="6">
        <f>LOG((Tabella1[[#This Row],[FeO]]*0.8998+Tabella1[[#This Row],[Fe2O3]])/Tabella1[[#This Row],[K2O]])</f>
        <v>0.23525244987326052</v>
      </c>
      <c r="BB4811" s="6">
        <f>Tabella1[[#This Row],[Log SiO2/Al2O3]]/Tabella1[[#This Row],[Log (FeO3/K2O)]]</f>
        <v>0.85088786424089069</v>
      </c>
    </row>
    <row r="4812" spans="1:54" hidden="1">
      <c r="A4812" s="19" t="s">
        <v>4368</v>
      </c>
      <c r="B4812" s="19" t="s">
        <v>4778</v>
      </c>
      <c r="C4812" s="19" t="s">
        <v>4370</v>
      </c>
      <c r="D4812" s="19" t="s">
        <v>1824</v>
      </c>
      <c r="E4812" s="19" t="s">
        <v>5138</v>
      </c>
      <c r="F4812" s="19" t="s">
        <v>657</v>
      </c>
      <c r="G4812" s="8" t="s">
        <v>661</v>
      </c>
      <c r="H4812" s="8"/>
      <c r="I4812" s="6">
        <v>62.99</v>
      </c>
      <c r="J4812" s="6">
        <v>0.69</v>
      </c>
      <c r="K4812" s="6">
        <v>21.2</v>
      </c>
      <c r="L4812" s="6"/>
      <c r="M4812" s="6">
        <v>5.94</v>
      </c>
      <c r="N4812" s="6">
        <v>0.05</v>
      </c>
      <c r="O4812" s="6">
        <v>1.63</v>
      </c>
      <c r="P4812" s="6">
        <v>0.53</v>
      </c>
      <c r="Q4812" s="6">
        <v>1.21</v>
      </c>
      <c r="R4812" s="6">
        <v>3.17</v>
      </c>
      <c r="S4812" s="6">
        <v>7.0000000000000007E-2</v>
      </c>
      <c r="T4812" s="6">
        <v>1.9</v>
      </c>
      <c r="U4812" s="6">
        <v>97.409999999999982</v>
      </c>
      <c r="V4812" s="12"/>
      <c r="W4812" s="6">
        <v>64.664818807104012</v>
      </c>
      <c r="X4812" s="6">
        <v>0.70834616569140751</v>
      </c>
      <c r="Y4812" s="6">
        <v>21.763679293707014</v>
      </c>
      <c r="Z4812" s="6">
        <v>6.0979365568216828</v>
      </c>
      <c r="AA4812" s="6">
        <v>5.1329432296478815E-2</v>
      </c>
      <c r="AB4812" s="6">
        <v>1.6733394928652092</v>
      </c>
      <c r="AC4812" s="6">
        <v>0.54409198234267542</v>
      </c>
      <c r="AD4812" s="6">
        <v>1.2421722615747872</v>
      </c>
      <c r="AE4812" s="6">
        <v>3.2542860075967566</v>
      </c>
      <c r="AF4812" s="6">
        <v>100.00000000000004</v>
      </c>
      <c r="AG4812" s="6"/>
      <c r="AH4812" s="6">
        <v>72.205021194114636</v>
      </c>
      <c r="AI4812" s="6">
        <v>0.5948401944032875</v>
      </c>
      <c r="AJ4812" s="6">
        <v>14.324821769211226</v>
      </c>
      <c r="AK4812" s="6">
        <v>0</v>
      </c>
      <c r="AL4812" s="6">
        <v>5.694527151068888</v>
      </c>
      <c r="AM4812" s="6">
        <v>4.8548611740501957E-2</v>
      </c>
      <c r="AN4812" s="6">
        <v>2.784614475446463</v>
      </c>
      <c r="AO4812" s="6">
        <v>0.65097732308906586</v>
      </c>
      <c r="AP4812" s="6">
        <v>1.3447197823214463</v>
      </c>
      <c r="AQ4812" s="6">
        <v>2.317962228977013</v>
      </c>
      <c r="AR4812" s="6">
        <v>99.999999999999986</v>
      </c>
      <c r="AS4812" s="6"/>
      <c r="AT4812" s="6">
        <v>0.32840759101589018</v>
      </c>
      <c r="AU4812" s="6" t="s">
        <v>2564</v>
      </c>
      <c r="AV4812" s="6" t="s">
        <v>2564</v>
      </c>
      <c r="AW4812" s="6"/>
      <c r="AX4812" s="6">
        <v>0.41042093887787745</v>
      </c>
      <c r="AY4812" s="6">
        <v>0.35318467963502442</v>
      </c>
      <c r="AZ4812" s="6">
        <f>LOG(Tabella1[[#This Row],[SiO2]]/Tabella1[[#This Row],[Al2O3]])</f>
        <v>0.47293574742112127</v>
      </c>
      <c r="BA4812" s="6">
        <f>LOG((Tabella1[[#This Row],[FeO]]*0.8998+Tabella1[[#This Row],[Fe2O3]])/Tabella1[[#This Row],[K2O]])</f>
        <v>0.2268731715929902</v>
      </c>
      <c r="BB4812" s="6">
        <f>Tabella1[[#This Row],[Log SiO2/Al2O3]]/Tabella1[[#This Row],[Log (FeO3/K2O)]]</f>
        <v>2.0845820777326929</v>
      </c>
    </row>
    <row r="4813" spans="1:54" hidden="1">
      <c r="A4813" s="19" t="s">
        <v>4368</v>
      </c>
      <c r="B4813" s="19" t="s">
        <v>4778</v>
      </c>
      <c r="C4813" s="19" t="s">
        <v>4370</v>
      </c>
      <c r="D4813" s="19" t="s">
        <v>1824</v>
      </c>
      <c r="E4813" s="19" t="s">
        <v>5138</v>
      </c>
      <c r="F4813" s="19" t="s">
        <v>657</v>
      </c>
      <c r="G4813" s="8" t="s">
        <v>662</v>
      </c>
      <c r="H4813" s="8"/>
      <c r="I4813" s="6">
        <v>68.22</v>
      </c>
      <c r="J4813" s="6">
        <v>0.54</v>
      </c>
      <c r="K4813" s="6">
        <v>17.100000000000001</v>
      </c>
      <c r="L4813" s="6"/>
      <c r="M4813" s="6">
        <v>4.97</v>
      </c>
      <c r="N4813" s="6">
        <v>0.06</v>
      </c>
      <c r="O4813" s="6">
        <v>1.43</v>
      </c>
      <c r="P4813" s="6">
        <v>0.64</v>
      </c>
      <c r="Q4813" s="6">
        <v>1.23</v>
      </c>
      <c r="R4813" s="6">
        <v>3.46</v>
      </c>
      <c r="S4813" s="6">
        <v>0.04</v>
      </c>
      <c r="T4813" s="6">
        <v>1.69</v>
      </c>
      <c r="U4813" s="6">
        <v>97.65000000000002</v>
      </c>
      <c r="V4813" s="12"/>
      <c r="W4813" s="6">
        <v>69.861751152073708</v>
      </c>
      <c r="X4813" s="6">
        <v>0.55299539170506906</v>
      </c>
      <c r="Y4813" s="6">
        <v>17.511520737327189</v>
      </c>
      <c r="Z4813" s="6">
        <v>5.0896057347670238</v>
      </c>
      <c r="AA4813" s="6">
        <v>6.1443932411674333E-2</v>
      </c>
      <c r="AB4813" s="6">
        <v>1.4644137224782381</v>
      </c>
      <c r="AC4813" s="6">
        <v>0.65540194572452626</v>
      </c>
      <c r="AD4813" s="6">
        <v>1.2596006144393239</v>
      </c>
      <c r="AE4813" s="6">
        <v>3.5432667690732202</v>
      </c>
      <c r="AF4813" s="6">
        <v>99.999999999999972</v>
      </c>
      <c r="AG4813" s="6"/>
      <c r="AH4813" s="6">
        <v>76.525459415711381</v>
      </c>
      <c r="AI4813" s="6">
        <v>0.45555772449302695</v>
      </c>
      <c r="AJ4813" s="6">
        <v>11.307013628161409</v>
      </c>
      <c r="AK4813" s="6">
        <v>0</v>
      </c>
      <c r="AL4813" s="6">
        <v>4.6625773620287765</v>
      </c>
      <c r="AM4813" s="6">
        <v>5.7010716704245935E-2</v>
      </c>
      <c r="AN4813" s="6">
        <v>2.3906277064686114</v>
      </c>
      <c r="AO4813" s="6">
        <v>0.76925159163085233</v>
      </c>
      <c r="AP4813" s="6">
        <v>1.3376730393914769</v>
      </c>
      <c r="AQ4813" s="6">
        <v>2.4758346144333427</v>
      </c>
      <c r="AR4813" s="6">
        <v>99.999999999999972</v>
      </c>
      <c r="AS4813" s="6"/>
      <c r="AT4813" s="6">
        <v>0.33894203886771573</v>
      </c>
      <c r="AU4813" s="6" t="s">
        <v>2564</v>
      </c>
      <c r="AV4813" s="6" t="s">
        <v>2564</v>
      </c>
      <c r="AW4813" s="6"/>
      <c r="AX4813" s="6">
        <v>0.21769004971465938</v>
      </c>
      <c r="AY4813" s="6">
        <v>0.36234548193017679</v>
      </c>
      <c r="AZ4813" s="6">
        <f>LOG(Tabella1[[#This Row],[SiO2]]/Tabella1[[#This Row],[Al2O3]])</f>
        <v>0.60091560467922456</v>
      </c>
      <c r="BA4813" s="6">
        <f>LOG((Tabella1[[#This Row],[FeO]]*0.8998+Tabella1[[#This Row],[Fe2O3]])/Tabella1[[#This Row],[K2O]])</f>
        <v>0.11142627877010355</v>
      </c>
      <c r="BB4813" s="6">
        <f>Tabella1[[#This Row],[Log SiO2/Al2O3]]/Tabella1[[#This Row],[Log (FeO3/K2O)]]</f>
        <v>5.3929433102494881</v>
      </c>
    </row>
    <row r="4814" spans="1:54" hidden="1">
      <c r="A4814" s="19" t="s">
        <v>4368</v>
      </c>
      <c r="B4814" s="19" t="s">
        <v>4778</v>
      </c>
      <c r="C4814" s="19" t="s">
        <v>4370</v>
      </c>
      <c r="D4814" s="19" t="s">
        <v>1824</v>
      </c>
      <c r="E4814" s="19" t="s">
        <v>5138</v>
      </c>
      <c r="F4814" s="19" t="s">
        <v>657</v>
      </c>
      <c r="G4814" s="8" t="s">
        <v>663</v>
      </c>
      <c r="H4814" s="8"/>
      <c r="I4814" s="6">
        <v>62.8</v>
      </c>
      <c r="J4814" s="6">
        <v>0.79</v>
      </c>
      <c r="K4814" s="6">
        <v>21.13</v>
      </c>
      <c r="L4814" s="6"/>
      <c r="M4814" s="6">
        <v>6.49</v>
      </c>
      <c r="N4814" s="6">
        <v>0.13</v>
      </c>
      <c r="O4814" s="6">
        <v>2.02</v>
      </c>
      <c r="P4814" s="6">
        <v>0.22</v>
      </c>
      <c r="Q4814" s="6">
        <v>0.67</v>
      </c>
      <c r="R4814" s="6">
        <v>3.36</v>
      </c>
      <c r="S4814" s="6">
        <v>0.04</v>
      </c>
      <c r="T4814" s="6">
        <v>1.33</v>
      </c>
      <c r="U4814" s="6">
        <v>97.609999999999985</v>
      </c>
      <c r="V4814" s="12"/>
      <c r="W4814" s="6">
        <v>64.337670320663875</v>
      </c>
      <c r="X4814" s="6">
        <v>0.80934330498924312</v>
      </c>
      <c r="Y4814" s="6">
        <v>21.647372195471778</v>
      </c>
      <c r="Z4814" s="6">
        <v>6.6489089232660596</v>
      </c>
      <c r="AA4814" s="6">
        <v>0.13318307550455899</v>
      </c>
      <c r="AB4814" s="6">
        <v>2.0694600963016088</v>
      </c>
      <c r="AC4814" s="6">
        <v>0.22538674316156135</v>
      </c>
      <c r="AD4814" s="6">
        <v>0.68640508144657331</v>
      </c>
      <c r="AE4814" s="6">
        <v>3.4422702591947552</v>
      </c>
      <c r="AF4814" s="6">
        <v>100.00000000000003</v>
      </c>
      <c r="AG4814" s="6"/>
      <c r="AH4814" s="6">
        <v>71.817870872112266</v>
      </c>
      <c r="AI4814" s="6">
        <v>0.67944670686230579</v>
      </c>
      <c r="AJ4814" s="6">
        <v>14.243934038990941</v>
      </c>
      <c r="AK4814" s="6">
        <v>0</v>
      </c>
      <c r="AL4814" s="6">
        <v>6.2071610033236535</v>
      </c>
      <c r="AM4814" s="6">
        <v>0.12592943482598543</v>
      </c>
      <c r="AN4814" s="6">
        <v>3.4427535285489008</v>
      </c>
      <c r="AO4814" s="6">
        <v>0.26958129916632684</v>
      </c>
      <c r="AP4814" s="6">
        <v>0.74284519217019418</v>
      </c>
      <c r="AQ4814" s="6">
        <v>2.451113718604129</v>
      </c>
      <c r="AR4814" s="6">
        <v>100.00000000000003</v>
      </c>
      <c r="AS4814" s="6"/>
      <c r="AT4814" s="6">
        <v>0.35676518348197628</v>
      </c>
      <c r="AU4814" s="6" t="s">
        <v>2564</v>
      </c>
      <c r="AV4814" s="6" t="s">
        <v>2564</v>
      </c>
      <c r="AW4814" s="6"/>
      <c r="AX4814" s="6">
        <v>0.39848731915418878</v>
      </c>
      <c r="AY4814" s="6">
        <v>0.38378751205709477</v>
      </c>
      <c r="AZ4814" s="6">
        <f>LOG(Tabella1[[#This Row],[SiO2]]/Tabella1[[#This Row],[Al2O3]])</f>
        <v>0.47306014668488272</v>
      </c>
      <c r="BA4814" s="6">
        <f>LOG((Tabella1[[#This Row],[FeO]]*0.8998+Tabella1[[#This Row],[Fe2O3]])/Tabella1[[#This Row],[K2O]])</f>
        <v>0.24005140824007326</v>
      </c>
      <c r="BB4814" s="6">
        <f>Tabella1[[#This Row],[Log SiO2/Al2O3]]/Tabella1[[#This Row],[Log (FeO3/K2O)]]</f>
        <v>1.9706618267857838</v>
      </c>
    </row>
    <row r="4815" spans="1:54" hidden="1">
      <c r="A4815" s="19" t="s">
        <v>4368</v>
      </c>
      <c r="B4815" s="19" t="s">
        <v>4778</v>
      </c>
      <c r="C4815" s="19" t="s">
        <v>4370</v>
      </c>
      <c r="D4815" s="19" t="s">
        <v>1824</v>
      </c>
      <c r="E4815" s="19" t="s">
        <v>5137</v>
      </c>
      <c r="F4815" s="19" t="s">
        <v>657</v>
      </c>
      <c r="G4815" s="8" t="s">
        <v>664</v>
      </c>
      <c r="H4815" s="8"/>
      <c r="I4815" s="6">
        <v>59.97</v>
      </c>
      <c r="J4815" s="6">
        <v>0.74</v>
      </c>
      <c r="K4815" s="6">
        <v>19.690000000000001</v>
      </c>
      <c r="L4815" s="6"/>
      <c r="M4815" s="6">
        <v>7.22</v>
      </c>
      <c r="N4815" s="6">
        <v>0.12</v>
      </c>
      <c r="O4815" s="6">
        <v>3.41</v>
      </c>
      <c r="P4815" s="6">
        <v>2.37</v>
      </c>
      <c r="Q4815" s="6">
        <v>2.31</v>
      </c>
      <c r="R4815" s="6">
        <v>2.34</v>
      </c>
      <c r="S4815" s="6">
        <v>0.06</v>
      </c>
      <c r="T4815" s="6">
        <v>1.1299999999999999</v>
      </c>
      <c r="U4815" s="6">
        <v>98.170000000000016</v>
      </c>
      <c r="V4815" s="12"/>
      <c r="W4815" s="6">
        <v>61.087908729754488</v>
      </c>
      <c r="X4815" s="6">
        <v>0.75379443821941516</v>
      </c>
      <c r="Y4815" s="6">
        <v>20.05704390343282</v>
      </c>
      <c r="Z4815" s="6">
        <v>7.3545889783029423</v>
      </c>
      <c r="AA4815" s="6">
        <v>0.12223693592747273</v>
      </c>
      <c r="AB4815" s="6">
        <v>3.4735662626056838</v>
      </c>
      <c r="AC4815" s="6">
        <v>2.4141794845675868</v>
      </c>
      <c r="AD4815" s="6">
        <v>2.3530610166038501</v>
      </c>
      <c r="AE4815" s="6">
        <v>2.383620250585718</v>
      </c>
      <c r="AF4815" s="6">
        <v>99.999999999999972</v>
      </c>
      <c r="AG4815" s="6"/>
      <c r="AH4815" s="6">
        <v>66.891890389073538</v>
      </c>
      <c r="AI4815" s="6">
        <v>0.62076406020590125</v>
      </c>
      <c r="AJ4815" s="6">
        <v>12.946211910580555</v>
      </c>
      <c r="AK4815" s="6">
        <v>0</v>
      </c>
      <c r="AL4815" s="6">
        <v>6.7352240877853635</v>
      </c>
      <c r="AM4815" s="6">
        <v>0.11337875572913125</v>
      </c>
      <c r="AN4815" s="6">
        <v>5.668595663061712</v>
      </c>
      <c r="AO4815" s="6">
        <v>2.8325785733886462</v>
      </c>
      <c r="AP4815" s="6">
        <v>2.4980552102278635</v>
      </c>
      <c r="AQ4815" s="6">
        <v>1.6649706386706913</v>
      </c>
      <c r="AR4815" s="6">
        <v>100</v>
      </c>
      <c r="AS4815" s="6"/>
      <c r="AT4815" s="6">
        <v>0.45700403399320561</v>
      </c>
      <c r="AU4815" s="6" t="s">
        <v>2564</v>
      </c>
      <c r="AV4815" s="6" t="s">
        <v>2564</v>
      </c>
      <c r="AW4815" s="6"/>
      <c r="AX4815" s="6">
        <v>0.18727220306337586</v>
      </c>
      <c r="AY4815" s="6">
        <v>0.48108027424194039</v>
      </c>
      <c r="AZ4815" s="6">
        <f>LOG(Tabella1[[#This Row],[SiO2]]/Tabella1[[#This Row],[Al2O3]])</f>
        <v>0.48368833269966116</v>
      </c>
      <c r="BA4815" s="6">
        <f>LOG((Tabella1[[#This Row],[FeO]]*0.8998+Tabella1[[#This Row],[Fe2O3]])/Tabella1[[#This Row],[K2O]])</f>
        <v>0.44346732898904434</v>
      </c>
      <c r="BB4815" s="6">
        <f>Tabella1[[#This Row],[Log SiO2/Al2O3]]/Tabella1[[#This Row],[Log (FeO3/K2O)]]</f>
        <v>1.0906966558332654</v>
      </c>
    </row>
    <row r="4816" spans="1:54" hidden="1">
      <c r="A4816" s="19" t="s">
        <v>4368</v>
      </c>
      <c r="B4816" s="19" t="s">
        <v>4778</v>
      </c>
      <c r="C4816" s="19" t="s">
        <v>4370</v>
      </c>
      <c r="D4816" s="19" t="s">
        <v>1824</v>
      </c>
      <c r="E4816" s="19" t="s">
        <v>5137</v>
      </c>
      <c r="F4816" s="19" t="s">
        <v>657</v>
      </c>
      <c r="G4816" s="8" t="s">
        <v>665</v>
      </c>
      <c r="H4816" s="8"/>
      <c r="I4816" s="6">
        <v>53.5</v>
      </c>
      <c r="J4816" s="6">
        <v>0.99</v>
      </c>
      <c r="K4816" s="6">
        <v>26.12</v>
      </c>
      <c r="L4816" s="6"/>
      <c r="M4816" s="6">
        <v>8.67</v>
      </c>
      <c r="N4816" s="6">
        <v>0.18</v>
      </c>
      <c r="O4816" s="6">
        <v>2.4300000000000002</v>
      </c>
      <c r="P4816" s="6">
        <v>0.92</v>
      </c>
      <c r="Q4816" s="6">
        <v>1.45</v>
      </c>
      <c r="R4816" s="6">
        <v>2.77</v>
      </c>
      <c r="S4816" s="6">
        <v>0.03</v>
      </c>
      <c r="T4816" s="6">
        <v>1.7</v>
      </c>
      <c r="U4816" s="6">
        <v>97.030000000000015</v>
      </c>
      <c r="V4816" s="12"/>
      <c r="W4816" s="6">
        <v>55.137586313511278</v>
      </c>
      <c r="X4816" s="6">
        <v>1.0203029990724517</v>
      </c>
      <c r="Y4816" s="6">
        <v>26.91950943007317</v>
      </c>
      <c r="Z4816" s="6">
        <v>8.935380810058744</v>
      </c>
      <c r="AA4816" s="6">
        <v>0.1855096361949912</v>
      </c>
      <c r="AB4816" s="6">
        <v>2.5043800886323813</v>
      </c>
      <c r="AC4816" s="6">
        <v>0.94816036277439952</v>
      </c>
      <c r="AD4816" s="6">
        <v>1.4943831804596515</v>
      </c>
      <c r="AE4816" s="6">
        <v>2.8547871792229205</v>
      </c>
      <c r="AF4816" s="6">
        <v>100</v>
      </c>
      <c r="AG4816" s="6"/>
      <c r="AH4816" s="6">
        <v>63.061728872596298</v>
      </c>
      <c r="AI4816" s="6">
        <v>0.87761231798504402</v>
      </c>
      <c r="AJ4816" s="6">
        <v>18.148587863002909</v>
      </c>
      <c r="AK4816" s="6">
        <v>0</v>
      </c>
      <c r="AL4816" s="6">
        <v>8.5468605874293893</v>
      </c>
      <c r="AM4816" s="6">
        <v>0.17971967144322995</v>
      </c>
      <c r="AN4816" s="6">
        <v>4.2687433567576116</v>
      </c>
      <c r="AO4816" s="6">
        <v>1.1619678646386227</v>
      </c>
      <c r="AP4816" s="6">
        <v>1.6570313509434016</v>
      </c>
      <c r="AQ4816" s="6">
        <v>2.0827788613674314</v>
      </c>
      <c r="AR4816" s="6">
        <v>100</v>
      </c>
      <c r="AS4816" s="6"/>
      <c r="AT4816" s="6">
        <v>0.33308951925701957</v>
      </c>
      <c r="AU4816" s="6" t="s">
        <v>2564</v>
      </c>
      <c r="AV4816" s="6" t="s">
        <v>2564</v>
      </c>
      <c r="AW4816" s="6"/>
      <c r="AX4816" s="6">
        <v>0.4333897375515936</v>
      </c>
      <c r="AY4816" s="6">
        <v>0.35757634034425112</v>
      </c>
      <c r="AZ4816" s="6">
        <f>LOG(Tabella1[[#This Row],[SiO2]]/Tabella1[[#This Row],[Al2O3]])</f>
        <v>0.31138060941819212</v>
      </c>
      <c r="BA4816" s="6">
        <f>LOG((Tabella1[[#This Row],[FeO]]*0.8998+Tabella1[[#This Row],[Fe2O3]])/Tabella1[[#This Row],[K2O]])</f>
        <v>0.44968531724130978</v>
      </c>
      <c r="BB4816" s="6">
        <f>Tabella1[[#This Row],[Log SiO2/Al2O3]]/Tabella1[[#This Row],[Log (FeO3/K2O)]]</f>
        <v>0.69244113045189626</v>
      </c>
    </row>
    <row r="4817" spans="1:54" hidden="1">
      <c r="A4817" s="19" t="s">
        <v>4368</v>
      </c>
      <c r="B4817" s="19" t="s">
        <v>4778</v>
      </c>
      <c r="C4817" s="19" t="s">
        <v>4370</v>
      </c>
      <c r="D4817" s="19" t="s">
        <v>1824</v>
      </c>
      <c r="E4817" s="19" t="s">
        <v>5137</v>
      </c>
      <c r="F4817" s="19" t="s">
        <v>657</v>
      </c>
      <c r="G4817" s="8" t="s">
        <v>666</v>
      </c>
      <c r="H4817" s="8"/>
      <c r="I4817" s="6">
        <v>62.7</v>
      </c>
      <c r="J4817" s="6">
        <v>0.74</v>
      </c>
      <c r="K4817" s="6">
        <v>20.350000000000001</v>
      </c>
      <c r="L4817" s="6"/>
      <c r="M4817" s="6">
        <v>6.11</v>
      </c>
      <c r="N4817" s="6">
        <v>0.06</v>
      </c>
      <c r="O4817" s="6">
        <v>1.56</v>
      </c>
      <c r="P4817" s="6">
        <v>1.28</v>
      </c>
      <c r="Q4817" s="6">
        <v>2.31</v>
      </c>
      <c r="R4817" s="6">
        <v>3.06</v>
      </c>
      <c r="S4817" s="6">
        <v>0.05</v>
      </c>
      <c r="T4817" s="6">
        <v>0.84</v>
      </c>
      <c r="U4817" s="6">
        <v>98.170000000000016</v>
      </c>
      <c r="V4817" s="12"/>
      <c r="W4817" s="6">
        <v>63.868799022104504</v>
      </c>
      <c r="X4817" s="6">
        <v>0.75379443821941516</v>
      </c>
      <c r="Y4817" s="6">
        <v>20.729347051033919</v>
      </c>
      <c r="Z4817" s="6">
        <v>6.22389732097382</v>
      </c>
      <c r="AA4817" s="6">
        <v>6.1118467963736364E-2</v>
      </c>
      <c r="AB4817" s="6">
        <v>1.5890801670571455</v>
      </c>
      <c r="AC4817" s="6">
        <v>1.3038606498930425</v>
      </c>
      <c r="AD4817" s="6">
        <v>2.3530610166038501</v>
      </c>
      <c r="AE4817" s="6">
        <v>3.1170418661505548</v>
      </c>
      <c r="AF4817" s="6">
        <v>99.999999999999986</v>
      </c>
      <c r="AG4817" s="6"/>
      <c r="AH4817" s="6">
        <v>70.9902142660967</v>
      </c>
      <c r="AI4817" s="6">
        <v>0.6301124934247585</v>
      </c>
      <c r="AJ4817" s="6">
        <v>13.58166250909899</v>
      </c>
      <c r="AK4817" s="6">
        <v>0</v>
      </c>
      <c r="AL4817" s="6">
        <v>5.7855891224687221</v>
      </c>
      <c r="AM4817" s="6">
        <v>5.7543094916112834E-2</v>
      </c>
      <c r="AN4817" s="6">
        <v>2.632311160393729</v>
      </c>
      <c r="AO4817" s="6">
        <v>1.5528700535802356</v>
      </c>
      <c r="AP4817" s="6">
        <v>2.5356748209735112</v>
      </c>
      <c r="AQ4817" s="6">
        <v>2.2100580129596734</v>
      </c>
      <c r="AR4817" s="6">
        <v>99.999999999999957</v>
      </c>
      <c r="AS4817" s="6"/>
      <c r="AT4817" s="6">
        <v>0.31270400835618223</v>
      </c>
      <c r="AU4817" s="6" t="s">
        <v>2564</v>
      </c>
      <c r="AV4817" s="6" t="s">
        <v>2564</v>
      </c>
      <c r="AW4817" s="6"/>
      <c r="AX4817" s="6">
        <v>0.2742457645331744</v>
      </c>
      <c r="AY4817" s="6">
        <v>0.33800499340311269</v>
      </c>
      <c r="AZ4817" s="6">
        <f>LOG(Tabella1[[#This Row],[SiO2]]/Tabella1[[#This Row],[Al2O3]])</f>
        <v>0.48870312726947762</v>
      </c>
      <c r="BA4817" s="6">
        <f>LOG((Tabella1[[#This Row],[FeO]]*0.8998+Tabella1[[#This Row],[Fe2O3]])/Tabella1[[#This Row],[K2O]])</f>
        <v>0.25446577259052228</v>
      </c>
      <c r="BB4817" s="6">
        <f>Tabella1[[#This Row],[Log SiO2/Al2O3]]/Tabella1[[#This Row],[Log (FeO3/K2O)]]</f>
        <v>1.9205063309472359</v>
      </c>
    </row>
    <row r="4818" spans="1:54" hidden="1">
      <c r="A4818" s="19" t="s">
        <v>4368</v>
      </c>
      <c r="B4818" s="19" t="s">
        <v>4778</v>
      </c>
      <c r="C4818" s="19" t="s">
        <v>4370</v>
      </c>
      <c r="D4818" s="19" t="s">
        <v>1824</v>
      </c>
      <c r="E4818" s="19" t="s">
        <v>5137</v>
      </c>
      <c r="F4818" s="19" t="s">
        <v>657</v>
      </c>
      <c r="G4818" s="8" t="s">
        <v>667</v>
      </c>
      <c r="H4818" s="8"/>
      <c r="I4818" s="6">
        <v>62.7</v>
      </c>
      <c r="J4818" s="6">
        <v>0.73</v>
      </c>
      <c r="K4818" s="6">
        <v>20.86</v>
      </c>
      <c r="L4818" s="6"/>
      <c r="M4818" s="6">
        <v>6.99</v>
      </c>
      <c r="N4818" s="6">
        <v>0.11</v>
      </c>
      <c r="O4818" s="6">
        <v>2.1</v>
      </c>
      <c r="P4818" s="6">
        <v>0.46</v>
      </c>
      <c r="Q4818" s="6">
        <v>1.1299999999999999</v>
      </c>
      <c r="R4818" s="6">
        <v>3.17</v>
      </c>
      <c r="S4818" s="6">
        <v>0.03</v>
      </c>
      <c r="T4818" s="6">
        <v>1.39</v>
      </c>
      <c r="U4818" s="6">
        <v>98.249999999999972</v>
      </c>
      <c r="V4818" s="12"/>
      <c r="W4818" s="6">
        <v>63.816793893129798</v>
      </c>
      <c r="X4818" s="6">
        <v>0.74300254452926229</v>
      </c>
      <c r="Y4818" s="6">
        <v>21.23155216284988</v>
      </c>
      <c r="Z4818" s="6">
        <v>7.1145038167938948</v>
      </c>
      <c r="AA4818" s="6">
        <v>0.11195928753180664</v>
      </c>
      <c r="AB4818" s="6">
        <v>2.1374045801526727</v>
      </c>
      <c r="AC4818" s="6">
        <v>0.46819338422391876</v>
      </c>
      <c r="AD4818" s="6">
        <v>1.1501272264631046</v>
      </c>
      <c r="AE4818" s="6">
        <v>3.2264631043257004</v>
      </c>
      <c r="AF4818" s="6">
        <v>100.00000000000004</v>
      </c>
      <c r="AG4818" s="6"/>
      <c r="AH4818" s="6">
        <v>71.058396275237897</v>
      </c>
      <c r="AI4818" s="6">
        <v>0.62219446826290103</v>
      </c>
      <c r="AJ4818" s="6">
        <v>13.935409641668517</v>
      </c>
      <c r="AK4818" s="6">
        <v>0</v>
      </c>
      <c r="AL4818" s="6">
        <v>6.6252224996768101</v>
      </c>
      <c r="AM4818" s="6">
        <v>0.10559699652731107</v>
      </c>
      <c r="AN4818" s="6">
        <v>3.5468991163103447</v>
      </c>
      <c r="AO4818" s="6">
        <v>0.5585986625401741</v>
      </c>
      <c r="AP4818" s="6">
        <v>1.2415863702399037</v>
      </c>
      <c r="AQ4818" s="6">
        <v>2.291703479990582</v>
      </c>
      <c r="AR4818" s="6">
        <v>100.00000000000001</v>
      </c>
      <c r="AS4818" s="6"/>
      <c r="AT4818" s="6">
        <v>0.34868823341001076</v>
      </c>
      <c r="AU4818" s="6" t="s">
        <v>2564</v>
      </c>
      <c r="AV4818" s="6" t="s">
        <v>2564</v>
      </c>
      <c r="AW4818" s="6"/>
      <c r="AX4818" s="6">
        <v>0.3572542278455566</v>
      </c>
      <c r="AY4818" s="6">
        <v>0.37140588210199804</v>
      </c>
      <c r="AZ4818" s="6">
        <f>LOG(Tabella1[[#This Row],[SiO2]]/Tabella1[[#This Row],[Al2O3]])</f>
        <v>0.4779532367402044</v>
      </c>
      <c r="BA4818" s="6">
        <f>LOG((Tabella1[[#This Row],[FeO]]*0.8998+Tabella1[[#This Row],[Fe2O3]])/Tabella1[[#This Row],[K2O]])</f>
        <v>0.29756390235747798</v>
      </c>
      <c r="BB4818" s="6">
        <f>Tabella1[[#This Row],[Log SiO2/Al2O3]]/Tabella1[[#This Row],[Log (FeO3/K2O)]]</f>
        <v>1.6062204889557334</v>
      </c>
    </row>
    <row r="4819" spans="1:54" hidden="1">
      <c r="A4819" s="19" t="s">
        <v>4368</v>
      </c>
      <c r="B4819" s="19" t="s">
        <v>4778</v>
      </c>
      <c r="C4819" s="19" t="s">
        <v>4370</v>
      </c>
      <c r="D4819" s="19" t="s">
        <v>1824</v>
      </c>
      <c r="E4819" s="19" t="s">
        <v>5137</v>
      </c>
      <c r="F4819" s="19" t="s">
        <v>657</v>
      </c>
      <c r="G4819" s="8" t="s">
        <v>668</v>
      </c>
      <c r="H4819" s="8"/>
      <c r="I4819" s="6">
        <v>61.7</v>
      </c>
      <c r="J4819" s="6">
        <v>0.78</v>
      </c>
      <c r="K4819" s="6">
        <v>23.5</v>
      </c>
      <c r="L4819" s="6"/>
      <c r="M4819" s="6">
        <v>5.85</v>
      </c>
      <c r="N4819" s="6">
        <v>0.02</v>
      </c>
      <c r="O4819" s="6">
        <v>2.12</v>
      </c>
      <c r="P4819" s="6">
        <v>0.26</v>
      </c>
      <c r="Q4819" s="6">
        <v>0.33</v>
      </c>
      <c r="R4819" s="6">
        <v>3.66</v>
      </c>
      <c r="S4819" s="6">
        <v>0.05</v>
      </c>
      <c r="T4819" s="6">
        <v>0.34</v>
      </c>
      <c r="U4819" s="6">
        <v>98.22</v>
      </c>
      <c r="V4819" s="12"/>
      <c r="W4819" s="6">
        <v>62.818163306862154</v>
      </c>
      <c r="X4819" s="6">
        <v>0.79413561392791698</v>
      </c>
      <c r="Y4819" s="6">
        <v>23.925880676033394</v>
      </c>
      <c r="Z4819" s="6">
        <v>5.9560171044593773</v>
      </c>
      <c r="AA4819" s="6">
        <v>2.0362451639177357E-2</v>
      </c>
      <c r="AB4819" s="6">
        <v>2.1584198737527998</v>
      </c>
      <c r="AC4819" s="6">
        <v>0.26471187130930562</v>
      </c>
      <c r="AD4819" s="6">
        <v>0.3359804520464264</v>
      </c>
      <c r="AE4819" s="6">
        <v>3.7263286499694561</v>
      </c>
      <c r="AF4819" s="6">
        <v>100</v>
      </c>
      <c r="AG4819" s="6"/>
      <c r="AH4819" s="6">
        <v>70.787431699792876</v>
      </c>
      <c r="AI4819" s="6">
        <v>0.67300922775341776</v>
      </c>
      <c r="AJ4819" s="6">
        <v>15.892654005765142</v>
      </c>
      <c r="AK4819" s="6">
        <v>0</v>
      </c>
      <c r="AL4819" s="6">
        <v>5.6130936636219291</v>
      </c>
      <c r="AM4819" s="6">
        <v>1.9436228990008922E-2</v>
      </c>
      <c r="AN4819" s="6">
        <v>3.6248374246634594</v>
      </c>
      <c r="AO4819" s="6">
        <v>0.31962337908641281</v>
      </c>
      <c r="AP4819" s="6">
        <v>0.36705873499669806</v>
      </c>
      <c r="AQ4819" s="6">
        <v>2.6785723298606752</v>
      </c>
      <c r="AR4819" s="6">
        <v>99.999999999999972</v>
      </c>
      <c r="AS4819" s="6"/>
      <c r="AT4819" s="6">
        <v>0.392386281086261</v>
      </c>
      <c r="AU4819" s="6" t="s">
        <v>2564</v>
      </c>
      <c r="AV4819" s="6" t="s">
        <v>2564</v>
      </c>
      <c r="AW4819" s="6"/>
      <c r="AX4819" s="6">
        <v>0.4584688749731381</v>
      </c>
      <c r="AY4819" s="6">
        <v>0.42321897195198926</v>
      </c>
      <c r="AZ4819" s="6">
        <f>LOG(Tabella1[[#This Row],[SiO2]]/Tabella1[[#This Row],[Al2O3]])</f>
        <v>0.4192173017615054</v>
      </c>
      <c r="BA4819" s="6">
        <f>LOG((Tabella1[[#This Row],[FeO]]*0.8998+Tabella1[[#This Row],[Fe2O3]])/Tabella1[[#This Row],[K2O]])</f>
        <v>0.15782076951731777</v>
      </c>
      <c r="BB4819" s="6">
        <f>Tabella1[[#This Row],[Log SiO2/Al2O3]]/Tabella1[[#This Row],[Log (FeO3/K2O)]]</f>
        <v>2.6562872747588804</v>
      </c>
    </row>
    <row r="4820" spans="1:54" hidden="1">
      <c r="A4820" s="19" t="s">
        <v>4368</v>
      </c>
      <c r="B4820" s="19" t="s">
        <v>4778</v>
      </c>
      <c r="C4820" s="19" t="s">
        <v>4370</v>
      </c>
      <c r="D4820" s="19" t="s">
        <v>1824</v>
      </c>
      <c r="E4820" s="19" t="s">
        <v>5137</v>
      </c>
      <c r="F4820" s="19" t="s">
        <v>657</v>
      </c>
      <c r="G4820" s="8" t="s">
        <v>669</v>
      </c>
      <c r="H4820" s="8"/>
      <c r="I4820" s="6">
        <v>65.73</v>
      </c>
      <c r="J4820" s="6">
        <v>0.71</v>
      </c>
      <c r="K4820" s="6">
        <v>18.989999999999998</v>
      </c>
      <c r="L4820" s="6"/>
      <c r="M4820" s="6">
        <v>7.18</v>
      </c>
      <c r="N4820" s="6">
        <v>0.06</v>
      </c>
      <c r="O4820" s="6">
        <v>1.96</v>
      </c>
      <c r="P4820" s="6">
        <v>0.15</v>
      </c>
      <c r="Q4820" s="6">
        <v>0.3</v>
      </c>
      <c r="R4820" s="6">
        <v>3.69</v>
      </c>
      <c r="S4820" s="6">
        <v>0.06</v>
      </c>
      <c r="T4820" s="6">
        <v>0.54</v>
      </c>
      <c r="U4820" s="6">
        <v>98.769999999999982</v>
      </c>
      <c r="V4820" s="12"/>
      <c r="W4820" s="6">
        <v>66.548547129695265</v>
      </c>
      <c r="X4820" s="6">
        <v>0.71884175356889757</v>
      </c>
      <c r="Y4820" s="6">
        <v>19.226485775032906</v>
      </c>
      <c r="Z4820" s="6">
        <v>7.2694137896122317</v>
      </c>
      <c r="AA4820" s="6">
        <v>6.0747190442442048E-2</v>
      </c>
      <c r="AB4820" s="6">
        <v>1.9844082211197736</v>
      </c>
      <c r="AC4820" s="6">
        <v>0.15186797610610511</v>
      </c>
      <c r="AD4820" s="6">
        <v>0.30373595221221023</v>
      </c>
      <c r="AE4820" s="6">
        <v>3.7359522122101865</v>
      </c>
      <c r="AF4820" s="6">
        <v>100.00000000000003</v>
      </c>
      <c r="AG4820" s="6"/>
      <c r="AH4820" s="6">
        <v>73.634354171986402</v>
      </c>
      <c r="AI4820" s="6">
        <v>0.59817825738704078</v>
      </c>
      <c r="AJ4820" s="6">
        <v>12.540053498904555</v>
      </c>
      <c r="AK4820" s="6">
        <v>0</v>
      </c>
      <c r="AL4820" s="6">
        <v>6.7269271674029891</v>
      </c>
      <c r="AM4820" s="6">
        <v>5.6934973135668587E-2</v>
      </c>
      <c r="AN4820" s="6">
        <v>3.272311222188693</v>
      </c>
      <c r="AO4820" s="6">
        <v>0.18005380680475791</v>
      </c>
      <c r="AP4820" s="6">
        <v>0.32582825058440862</v>
      </c>
      <c r="AQ4820" s="6">
        <v>2.6369052032486864</v>
      </c>
      <c r="AR4820" s="6">
        <v>99.999999999999986</v>
      </c>
      <c r="AS4820" s="6"/>
      <c r="AT4820" s="6">
        <v>0.32725604637998013</v>
      </c>
      <c r="AU4820" s="6" t="s">
        <v>2564</v>
      </c>
      <c r="AV4820" s="6" t="s">
        <v>2564</v>
      </c>
      <c r="AW4820" s="6"/>
      <c r="AX4820" s="6">
        <v>0.30972824085516287</v>
      </c>
      <c r="AY4820" s="6">
        <v>0.34807895877390849</v>
      </c>
      <c r="AZ4820" s="6">
        <f>LOG(Tabella1[[#This Row],[SiO2]]/Tabella1[[#This Row],[Al2O3]])</f>
        <v>0.53923866754335026</v>
      </c>
      <c r="BA4820" s="6">
        <f>LOG((Tabella1[[#This Row],[FeO]]*0.8998+Tabella1[[#This Row],[Fe2O3]])/Tabella1[[#This Row],[K2O]])</f>
        <v>0.24324406691278799</v>
      </c>
      <c r="BB4820" s="6">
        <f>Tabella1[[#This Row],[Log SiO2/Al2O3]]/Tabella1[[#This Row],[Log (FeO3/K2O)]]</f>
        <v>2.2168625709447922</v>
      </c>
    </row>
    <row r="4821" spans="1:54" hidden="1">
      <c r="A4821" s="19" t="s">
        <v>4368</v>
      </c>
      <c r="B4821" s="19" t="s">
        <v>4778</v>
      </c>
      <c r="C4821" s="19" t="s">
        <v>4370</v>
      </c>
      <c r="D4821" s="19" t="s">
        <v>1824</v>
      </c>
      <c r="E4821" s="19" t="s">
        <v>5137</v>
      </c>
      <c r="F4821" s="19" t="s">
        <v>657</v>
      </c>
      <c r="G4821" s="8" t="s">
        <v>670</v>
      </c>
      <c r="H4821" s="8"/>
      <c r="I4821" s="6">
        <v>57.06</v>
      </c>
      <c r="J4821" s="6">
        <v>0.91</v>
      </c>
      <c r="K4821" s="6">
        <v>24.56</v>
      </c>
      <c r="L4821" s="6"/>
      <c r="M4821" s="6">
        <v>8.43</v>
      </c>
      <c r="N4821" s="6">
        <v>0.14000000000000001</v>
      </c>
      <c r="O4821" s="6">
        <v>2.37</v>
      </c>
      <c r="P4821" s="6">
        <v>0.53</v>
      </c>
      <c r="Q4821" s="6">
        <v>1.2</v>
      </c>
      <c r="R4821" s="6">
        <v>2.92</v>
      </c>
      <c r="S4821" s="6">
        <v>0.02</v>
      </c>
      <c r="T4821" s="6">
        <v>1.1200000000000001</v>
      </c>
      <c r="U4821" s="6">
        <v>98.12</v>
      </c>
      <c r="V4821" s="12"/>
      <c r="W4821" s="6">
        <v>58.153281695882598</v>
      </c>
      <c r="X4821" s="6">
        <v>0.92743579290664491</v>
      </c>
      <c r="Y4821" s="6">
        <v>25.030574806359557</v>
      </c>
      <c r="Z4821" s="6">
        <v>8.5915205870362819</v>
      </c>
      <c r="AA4821" s="6">
        <v>0.14268242967794539</v>
      </c>
      <c r="AB4821" s="6">
        <v>2.4154097024052179</v>
      </c>
      <c r="AC4821" s="6">
        <v>0.54015491235222179</v>
      </c>
      <c r="AD4821" s="6">
        <v>1.2229922543823888</v>
      </c>
      <c r="AE4821" s="6">
        <v>2.9759478189971462</v>
      </c>
      <c r="AF4821" s="6">
        <v>100</v>
      </c>
      <c r="AG4821" s="6"/>
      <c r="AH4821" s="6">
        <v>65.946298287953397</v>
      </c>
      <c r="AI4821" s="6">
        <v>0.79096173238631162</v>
      </c>
      <c r="AJ4821" s="6">
        <v>16.731874274006088</v>
      </c>
      <c r="AK4821" s="6">
        <v>0</v>
      </c>
      <c r="AL4821" s="6">
        <v>8.1481996464081448</v>
      </c>
      <c r="AM4821" s="6">
        <v>0.13705589212479949</v>
      </c>
      <c r="AN4821" s="6">
        <v>4.0821473958297663</v>
      </c>
      <c r="AO4821" s="6">
        <v>0.65633977523010967</v>
      </c>
      <c r="AP4821" s="6">
        <v>1.3445920325450527</v>
      </c>
      <c r="AQ4821" s="6">
        <v>2.1527460845475557</v>
      </c>
      <c r="AR4821" s="6">
        <v>100.00000000000001</v>
      </c>
      <c r="AS4821" s="6"/>
      <c r="AT4821" s="6">
        <v>0.33377200023285797</v>
      </c>
      <c r="AU4821" s="6" t="s">
        <v>2564</v>
      </c>
      <c r="AV4821" s="6" t="s">
        <v>2564</v>
      </c>
      <c r="AW4821" s="6"/>
      <c r="AX4821" s="6">
        <v>0.42063531186398384</v>
      </c>
      <c r="AY4821" s="6">
        <v>0.35685024022350398</v>
      </c>
      <c r="AZ4821" s="6">
        <f>LOG(Tabella1[[#This Row],[SiO2]]/Tabella1[[#This Row],[Al2O3]])</f>
        <v>0.36610340485192755</v>
      </c>
      <c r="BA4821" s="6">
        <f>LOG((Tabella1[[#This Row],[FeO]]*0.8998+Tabella1[[#This Row],[Fe2O3]])/Tabella1[[#This Row],[K2O]])</f>
        <v>0.41459071200587211</v>
      </c>
      <c r="BB4821" s="6">
        <f>Tabella1[[#This Row],[Log SiO2/Al2O3]]/Tabella1[[#This Row],[Log (FeO3/K2O)]]</f>
        <v>0.88304777277968105</v>
      </c>
    </row>
    <row r="4822" spans="1:54" hidden="1">
      <c r="A4822" s="19" t="s">
        <v>4368</v>
      </c>
      <c r="B4822" s="19" t="s">
        <v>4778</v>
      </c>
      <c r="C4822" s="19" t="s">
        <v>4370</v>
      </c>
      <c r="D4822" s="19" t="s">
        <v>1824</v>
      </c>
      <c r="E4822" s="19" t="s">
        <v>5137</v>
      </c>
      <c r="F4822" s="19" t="s">
        <v>657</v>
      </c>
      <c r="G4822" s="8" t="s">
        <v>671</v>
      </c>
      <c r="H4822" s="8"/>
      <c r="I4822" s="6">
        <v>57.19</v>
      </c>
      <c r="J4822" s="6">
        <v>0.91</v>
      </c>
      <c r="K4822" s="6">
        <v>23.12</v>
      </c>
      <c r="L4822" s="6"/>
      <c r="M4822" s="6">
        <v>8.09</v>
      </c>
      <c r="N4822" s="6">
        <v>0.09</v>
      </c>
      <c r="O4822" s="6">
        <v>3.87</v>
      </c>
      <c r="P4822" s="6">
        <v>1.25</v>
      </c>
      <c r="Q4822" s="6">
        <v>1.37</v>
      </c>
      <c r="R4822" s="6">
        <v>2.52</v>
      </c>
      <c r="S4822" s="6">
        <v>0.08</v>
      </c>
      <c r="T4822" s="6">
        <v>0.71</v>
      </c>
      <c r="U4822" s="6">
        <v>98.410000000000011</v>
      </c>
      <c r="V4822" s="12"/>
      <c r="W4822" s="6">
        <v>58.114012803576863</v>
      </c>
      <c r="X4822" s="6">
        <v>0.92470277410832225</v>
      </c>
      <c r="Y4822" s="6">
        <v>23.493547403719134</v>
      </c>
      <c r="Z4822" s="6">
        <v>8.220709277512448</v>
      </c>
      <c r="AA4822" s="6">
        <v>9.1454120516207688E-2</v>
      </c>
      <c r="AB4822" s="6">
        <v>3.9325271821969308</v>
      </c>
      <c r="AC4822" s="6">
        <v>1.2701961182806623</v>
      </c>
      <c r="AD4822" s="6">
        <v>1.392134945635606</v>
      </c>
      <c r="AE4822" s="6">
        <v>2.5607153744538156</v>
      </c>
      <c r="AF4822" s="6">
        <v>100</v>
      </c>
      <c r="AG4822" s="6"/>
      <c r="AH4822" s="6">
        <v>64.678878936318768</v>
      </c>
      <c r="AI4822" s="6">
        <v>0.77399686968999082</v>
      </c>
      <c r="AJ4822" s="6">
        <v>15.413021766907534</v>
      </c>
      <c r="AK4822" s="6">
        <v>0</v>
      </c>
      <c r="AL4822" s="6">
        <v>7.6518481053443592</v>
      </c>
      <c r="AM4822" s="6">
        <v>8.621759744251796E-2</v>
      </c>
      <c r="AN4822" s="6">
        <v>6.522814573179704</v>
      </c>
      <c r="AO4822" s="6">
        <v>1.514769665005405</v>
      </c>
      <c r="AP4822" s="6">
        <v>1.5021509836011526</v>
      </c>
      <c r="AQ4822" s="6">
        <v>1.8180014665819775</v>
      </c>
      <c r="AR4822" s="6">
        <v>100</v>
      </c>
      <c r="AS4822" s="6"/>
      <c r="AT4822" s="6">
        <v>0.46017423631973808</v>
      </c>
      <c r="AU4822" s="6" t="s">
        <v>2564</v>
      </c>
      <c r="AV4822" s="6" t="s">
        <v>2564</v>
      </c>
      <c r="AW4822" s="6"/>
      <c r="AX4822" s="6">
        <v>0.34536469150705734</v>
      </c>
      <c r="AY4822" s="6">
        <v>0.48675302154611561</v>
      </c>
      <c r="AZ4822" s="6">
        <f>LOG(Tabella1[[#This Row],[SiO2]]/Tabella1[[#This Row],[Al2O3]])</f>
        <v>0.39333226679818079</v>
      </c>
      <c r="BA4822" s="6">
        <f>LOG((Tabella1[[#This Row],[FeO]]*0.8998+Tabella1[[#This Row],[Fe2O3]])/Tabella1[[#This Row],[K2O]])</f>
        <v>0.4606939696602762</v>
      </c>
      <c r="BB4822" s="6">
        <f>Tabella1[[#This Row],[Log SiO2/Al2O3]]/Tabella1[[#This Row],[Log (FeO3/K2O)]]</f>
        <v>0.85378210417694611</v>
      </c>
    </row>
    <row r="4823" spans="1:54" hidden="1">
      <c r="A4823" s="19" t="s">
        <v>4368</v>
      </c>
      <c r="B4823" s="19" t="s">
        <v>4778</v>
      </c>
      <c r="C4823" s="19" t="s">
        <v>4370</v>
      </c>
      <c r="D4823" s="19" t="s">
        <v>1824</v>
      </c>
      <c r="E4823" s="19" t="s">
        <v>5137</v>
      </c>
      <c r="F4823" s="19" t="s">
        <v>657</v>
      </c>
      <c r="G4823" s="8" t="s">
        <v>672</v>
      </c>
      <c r="H4823" s="8"/>
      <c r="I4823" s="6">
        <v>58.54</v>
      </c>
      <c r="J4823" s="6">
        <v>1.0900000000000001</v>
      </c>
      <c r="K4823" s="6">
        <v>23.01</v>
      </c>
      <c r="L4823" s="6"/>
      <c r="M4823" s="6">
        <v>9.36</v>
      </c>
      <c r="N4823" s="6">
        <v>0.12</v>
      </c>
      <c r="O4823" s="6">
        <v>2.06</v>
      </c>
      <c r="P4823" s="6">
        <v>0.32</v>
      </c>
      <c r="Q4823" s="6">
        <v>0.5</v>
      </c>
      <c r="R4823" s="6">
        <v>3</v>
      </c>
      <c r="S4823" s="6">
        <v>0.1</v>
      </c>
      <c r="T4823" s="6">
        <v>0.99</v>
      </c>
      <c r="U4823" s="6">
        <v>98</v>
      </c>
      <c r="V4823" s="12"/>
      <c r="W4823" s="6">
        <v>59.734693877551017</v>
      </c>
      <c r="X4823" s="6">
        <v>1.1122448979591839</v>
      </c>
      <c r="Y4823" s="6">
        <v>23.479591836734695</v>
      </c>
      <c r="Z4823" s="6">
        <v>9.5510204081632644</v>
      </c>
      <c r="AA4823" s="6">
        <v>0.12244897959183673</v>
      </c>
      <c r="AB4823" s="6">
        <v>2.1020408163265309</v>
      </c>
      <c r="AC4823" s="6">
        <v>0.32653061224489799</v>
      </c>
      <c r="AD4823" s="6">
        <v>0.51020408163265307</v>
      </c>
      <c r="AE4823" s="6">
        <v>3.0612244897959182</v>
      </c>
      <c r="AF4823" s="6">
        <v>100</v>
      </c>
      <c r="AG4823" s="6"/>
      <c r="AH4823" s="6">
        <v>67.514954193553436</v>
      </c>
      <c r="AI4823" s="6">
        <v>0.94542957080036039</v>
      </c>
      <c r="AJ4823" s="6">
        <v>15.643050692590279</v>
      </c>
      <c r="AK4823" s="6">
        <v>0</v>
      </c>
      <c r="AL4823" s="6">
        <v>9.0281452891413796</v>
      </c>
      <c r="AM4823" s="6">
        <v>0.1172302051977489</v>
      </c>
      <c r="AN4823" s="6">
        <v>3.5407573079655079</v>
      </c>
      <c r="AO4823" s="6">
        <v>0.39544986955436556</v>
      </c>
      <c r="AP4823" s="6">
        <v>0.55907219780092421</v>
      </c>
      <c r="AQ4823" s="6">
        <v>2.2070888420191901</v>
      </c>
      <c r="AR4823" s="6">
        <v>100.00000000000001</v>
      </c>
      <c r="AS4823" s="6"/>
      <c r="AT4823" s="6">
        <v>0.28170775297284267</v>
      </c>
      <c r="AU4823" s="6" t="s">
        <v>2564</v>
      </c>
      <c r="AV4823" s="6" t="s">
        <v>2564</v>
      </c>
      <c r="AW4823" s="6"/>
      <c r="AX4823" s="6">
        <v>0.41453708824698371</v>
      </c>
      <c r="AY4823" s="6">
        <v>0.30462128659411691</v>
      </c>
      <c r="AZ4823" s="6">
        <f>LOG(Tabella1[[#This Row],[SiO2]]/Tabella1[[#This Row],[Al2O3]])</f>
        <v>0.40553609942912971</v>
      </c>
      <c r="BA4823" s="6">
        <f>LOG((Tabella1[[#This Row],[FeO]]*0.8998+Tabella1[[#This Row],[Fe2O3]])/Tabella1[[#This Row],[K2O]])</f>
        <v>0.44830058284799085</v>
      </c>
      <c r="BB4823" s="6">
        <f>Tabella1[[#This Row],[Log SiO2/Al2O3]]/Tabella1[[#This Row],[Log (FeO3/K2O)]]</f>
        <v>0.90460756676428045</v>
      </c>
    </row>
    <row r="4824" spans="1:54" hidden="1">
      <c r="A4824" s="19" t="s">
        <v>4368</v>
      </c>
      <c r="B4824" s="19" t="s">
        <v>4778</v>
      </c>
      <c r="C4824" s="19" t="s">
        <v>4370</v>
      </c>
      <c r="D4824" s="19" t="s">
        <v>1824</v>
      </c>
      <c r="E4824" s="19" t="s">
        <v>5137</v>
      </c>
      <c r="F4824" s="19" t="s">
        <v>657</v>
      </c>
      <c r="G4824" s="8" t="s">
        <v>673</v>
      </c>
      <c r="H4824" s="8"/>
      <c r="I4824" s="6">
        <v>65.739999999999995</v>
      </c>
      <c r="J4824" s="6">
        <v>0.78</v>
      </c>
      <c r="K4824" s="6">
        <v>18.86</v>
      </c>
      <c r="L4824" s="6"/>
      <c r="M4824" s="6">
        <v>6.48</v>
      </c>
      <c r="N4824" s="6">
        <v>0.16</v>
      </c>
      <c r="O4824" s="6">
        <v>1.98</v>
      </c>
      <c r="P4824" s="6">
        <v>0.74</v>
      </c>
      <c r="Q4824" s="6">
        <v>1.37</v>
      </c>
      <c r="R4824" s="6">
        <v>2.4700000000000002</v>
      </c>
      <c r="S4824" s="6">
        <v>0.04</v>
      </c>
      <c r="T4824" s="6">
        <v>0.87</v>
      </c>
      <c r="U4824" s="6">
        <v>98.58</v>
      </c>
      <c r="V4824" s="12"/>
      <c r="W4824" s="6">
        <v>66.686954757557316</v>
      </c>
      <c r="X4824" s="6">
        <v>0.79123554473524049</v>
      </c>
      <c r="Y4824" s="6">
        <v>19.131669709880299</v>
      </c>
      <c r="Z4824" s="6">
        <v>6.5733414485696899</v>
      </c>
      <c r="AA4824" s="6">
        <v>0.16230472712517752</v>
      </c>
      <c r="AB4824" s="6">
        <v>2.0085209981740721</v>
      </c>
      <c r="AC4824" s="6">
        <v>0.75065936295394597</v>
      </c>
      <c r="AD4824" s="6">
        <v>1.3897342260093326</v>
      </c>
      <c r="AE4824" s="6">
        <v>2.5055792249949285</v>
      </c>
      <c r="AF4824" s="6">
        <v>100.00000000000001</v>
      </c>
      <c r="AG4824" s="6"/>
      <c r="AH4824" s="6">
        <v>73.318693245241604</v>
      </c>
      <c r="AI4824" s="6">
        <v>0.65423691238308679</v>
      </c>
      <c r="AJ4824" s="6">
        <v>12.398932033761021</v>
      </c>
      <c r="AK4824" s="6">
        <v>0</v>
      </c>
      <c r="AL4824" s="6">
        <v>6.0441530585473302</v>
      </c>
      <c r="AM4824" s="6">
        <v>0.15115273810127342</v>
      </c>
      <c r="AN4824" s="6">
        <v>3.2910303473757727</v>
      </c>
      <c r="AO4824" s="6">
        <v>0.8843230294076776</v>
      </c>
      <c r="AP4824" s="6">
        <v>1.4813449983905034</v>
      </c>
      <c r="AQ4824" s="6">
        <v>1.7572488617989459</v>
      </c>
      <c r="AR4824" s="6">
        <v>99.999999999999972</v>
      </c>
      <c r="AS4824" s="6"/>
      <c r="AT4824" s="6">
        <v>0.35254051305383449</v>
      </c>
      <c r="AU4824" s="6" t="s">
        <v>2564</v>
      </c>
      <c r="AV4824" s="6" t="s">
        <v>2564</v>
      </c>
      <c r="AW4824" s="6"/>
      <c r="AX4824" s="6">
        <v>0.35722466332039099</v>
      </c>
      <c r="AY4824" s="6">
        <v>0.37910962241557583</v>
      </c>
      <c r="AZ4824" s="6">
        <f>LOG(Tabella1[[#This Row],[SiO2]]/Tabella1[[#This Row],[Al2O3]])</f>
        <v>0.54228801134429594</v>
      </c>
      <c r="BA4824" s="6">
        <f>LOG((Tabella1[[#This Row],[FeO]]*0.8998+Tabella1[[#This Row],[Fe2O3]])/Tabella1[[#This Row],[K2O]])</f>
        <v>0.37302404144047568</v>
      </c>
      <c r="BB4824" s="6">
        <f>Tabella1[[#This Row],[Log SiO2/Al2O3]]/Tabella1[[#This Row],[Log (FeO3/K2O)]]</f>
        <v>1.4537615571644866</v>
      </c>
    </row>
    <row r="4825" spans="1:54" hidden="1">
      <c r="A4825" s="19" t="s">
        <v>4368</v>
      </c>
      <c r="B4825" s="19" t="s">
        <v>4778</v>
      </c>
      <c r="C4825" s="19" t="s">
        <v>4370</v>
      </c>
      <c r="D4825" s="19" t="s">
        <v>1824</v>
      </c>
      <c r="E4825" s="19" t="s">
        <v>5137</v>
      </c>
      <c r="F4825" s="19" t="s">
        <v>657</v>
      </c>
      <c r="G4825" s="8" t="s">
        <v>674</v>
      </c>
      <c r="H4825" s="8"/>
      <c r="I4825" s="6">
        <v>70.599999999999994</v>
      </c>
      <c r="J4825" s="6">
        <v>0.71</v>
      </c>
      <c r="K4825" s="6">
        <v>15.03</v>
      </c>
      <c r="L4825" s="6"/>
      <c r="M4825" s="6">
        <v>5.98</v>
      </c>
      <c r="N4825" s="6">
        <v>7.0000000000000007E-2</v>
      </c>
      <c r="O4825" s="6">
        <v>1.98</v>
      </c>
      <c r="P4825" s="6">
        <v>0.39</v>
      </c>
      <c r="Q4825" s="6">
        <v>0.77</v>
      </c>
      <c r="R4825" s="6">
        <v>3.05</v>
      </c>
      <c r="S4825" s="6">
        <v>0.02</v>
      </c>
      <c r="T4825" s="6">
        <v>1.01</v>
      </c>
      <c r="U4825" s="6">
        <v>98.579999999999984</v>
      </c>
      <c r="V4825" s="12"/>
      <c r="W4825" s="6">
        <v>71.616960843984586</v>
      </c>
      <c r="X4825" s="6">
        <v>0.72022722661797534</v>
      </c>
      <c r="Y4825" s="6">
        <v>15.246500304321364</v>
      </c>
      <c r="Z4825" s="6">
        <v>6.0661391763035111</v>
      </c>
      <c r="AA4825" s="6">
        <v>7.1008318117265184E-2</v>
      </c>
      <c r="AB4825" s="6">
        <v>2.0085209981740721</v>
      </c>
      <c r="AC4825" s="6">
        <v>0.3956177723676203</v>
      </c>
      <c r="AD4825" s="6">
        <v>0.78109149928991695</v>
      </c>
      <c r="AE4825" s="6">
        <v>3.0939338608236966</v>
      </c>
      <c r="AF4825" s="6">
        <v>100</v>
      </c>
      <c r="AG4825" s="6"/>
      <c r="AH4825" s="6">
        <v>77.477314183563138</v>
      </c>
      <c r="AI4825" s="6">
        <v>0.58598112807371106</v>
      </c>
      <c r="AJ4825" s="6">
        <v>9.7226893859179153</v>
      </c>
      <c r="AK4825" s="6">
        <v>0</v>
      </c>
      <c r="AL4825" s="6">
        <v>5.4884090477202179</v>
      </c>
      <c r="AM4825" s="6">
        <v>6.5069716707955264E-2</v>
      </c>
      <c r="AN4825" s="6">
        <v>3.2382973683600644</v>
      </c>
      <c r="AO4825" s="6">
        <v>0.45859431023851521</v>
      </c>
      <c r="AP4825" s="6">
        <v>0.81924012158576676</v>
      </c>
      <c r="AQ4825" s="6">
        <v>2.1351136480057864</v>
      </c>
      <c r="AR4825" s="6">
        <v>99.999999999999986</v>
      </c>
      <c r="AS4825" s="6"/>
      <c r="AT4825" s="6">
        <v>0.3710789860414016</v>
      </c>
      <c r="AU4825" s="6" t="s">
        <v>2564</v>
      </c>
      <c r="AV4825" s="6" t="s">
        <v>2564</v>
      </c>
      <c r="AW4825" s="6"/>
      <c r="AX4825" s="6">
        <v>0.20276582218085792</v>
      </c>
      <c r="AY4825" s="6">
        <v>0.39778978577387053</v>
      </c>
      <c r="AZ4825" s="6">
        <f>LOG(Tabella1[[#This Row],[SiO2]]/Tabella1[[#This Row],[Al2O3]])</f>
        <v>0.67184572046489555</v>
      </c>
      <c r="BA4825" s="6">
        <f>LOG((Tabella1[[#This Row],[FeO]]*0.8998+Tabella1[[#This Row],[Fe2O3]])/Tabella1[[#This Row],[K2O]])</f>
        <v>0.24654733347117308</v>
      </c>
      <c r="BB4825" s="6">
        <f>Tabella1[[#This Row],[Log SiO2/Al2O3]]/Tabella1[[#This Row],[Log (FeO3/K2O)]]</f>
        <v>2.7250171843511315</v>
      </c>
    </row>
    <row r="4826" spans="1:54" hidden="1">
      <c r="A4826" s="19" t="s">
        <v>4368</v>
      </c>
      <c r="B4826" s="19" t="s">
        <v>4778</v>
      </c>
      <c r="C4826" s="19" t="s">
        <v>4370</v>
      </c>
      <c r="D4826" s="19" t="s">
        <v>1824</v>
      </c>
      <c r="E4826" s="19" t="s">
        <v>5137</v>
      </c>
      <c r="F4826" s="19" t="s">
        <v>657</v>
      </c>
      <c r="G4826" s="8" t="s">
        <v>675</v>
      </c>
      <c r="H4826" s="8"/>
      <c r="I4826" s="6">
        <v>36.92</v>
      </c>
      <c r="J4826" s="6">
        <v>1.39</v>
      </c>
      <c r="K4826" s="6">
        <v>34.6</v>
      </c>
      <c r="L4826" s="6"/>
      <c r="M4826" s="6">
        <v>17.52</v>
      </c>
      <c r="N4826" s="6">
        <v>0.36</v>
      </c>
      <c r="O4826" s="6">
        <v>4.13</v>
      </c>
      <c r="P4826" s="6">
        <v>0.35</v>
      </c>
      <c r="Q4826" s="6">
        <v>7.0000000000000007E-2</v>
      </c>
      <c r="R4826" s="6">
        <v>2.87</v>
      </c>
      <c r="S4826" s="6">
        <v>0.08</v>
      </c>
      <c r="T4826" s="6">
        <v>0.33</v>
      </c>
      <c r="U4826" s="6">
        <v>98.20999999999998</v>
      </c>
      <c r="V4826" s="12"/>
      <c r="W4826" s="6">
        <v>37.592913145300891</v>
      </c>
      <c r="X4826" s="6">
        <v>1.4153344873230833</v>
      </c>
      <c r="Y4826" s="6">
        <v>35.230628245596179</v>
      </c>
      <c r="Z4826" s="6">
        <v>17.839323897770086</v>
      </c>
      <c r="AA4826" s="6">
        <v>0.36656144995417989</v>
      </c>
      <c r="AB4826" s="6">
        <v>4.205274411974341</v>
      </c>
      <c r="AC4826" s="6">
        <v>0.35637918745545266</v>
      </c>
      <c r="AD4826" s="6">
        <v>7.1275837491090552E-2</v>
      </c>
      <c r="AE4826" s="6">
        <v>2.922309337134712</v>
      </c>
      <c r="AF4826" s="6">
        <v>100.00000000000001</v>
      </c>
      <c r="AG4826" s="6"/>
      <c r="AH4826" s="6">
        <v>45.14508127438279</v>
      </c>
      <c r="AI4826" s="6">
        <v>1.2782593314608286</v>
      </c>
      <c r="AJ4826" s="6">
        <v>24.939194392785147</v>
      </c>
      <c r="AK4826" s="6">
        <v>0</v>
      </c>
      <c r="AL4826" s="6">
        <v>17.916710659465195</v>
      </c>
      <c r="AM4826" s="6">
        <v>0.37287414240161687</v>
      </c>
      <c r="AN4826" s="6">
        <v>7.5262818675553218</v>
      </c>
      <c r="AO4826" s="6">
        <v>0.45857564994896899</v>
      </c>
      <c r="AP4826" s="6">
        <v>8.298458357256594E-2</v>
      </c>
      <c r="AQ4826" s="6">
        <v>2.2386280688209461</v>
      </c>
      <c r="AR4826" s="6">
        <v>100.00000000000001</v>
      </c>
      <c r="AS4826" s="6"/>
      <c r="AT4826" s="6">
        <v>0.29580961671715278</v>
      </c>
      <c r="AU4826" s="6" t="s">
        <v>2564</v>
      </c>
      <c r="AV4826" s="6" t="s">
        <v>2564</v>
      </c>
      <c r="AW4826" s="6"/>
      <c r="AX4826" s="6">
        <v>0.42443702670020084</v>
      </c>
      <c r="AY4826" s="6">
        <v>0.3114572714975512</v>
      </c>
      <c r="AZ4826" s="6">
        <f>LOG(Tabella1[[#This Row],[SiO2]]/Tabella1[[#This Row],[Al2O3]])</f>
        <v>2.8185593561097868E-2</v>
      </c>
      <c r="BA4826" s="6">
        <f>LOG((Tabella1[[#This Row],[FeO]]*0.8998+Tabella1[[#This Row],[Fe2O3]])/Tabella1[[#This Row],[K2O]])</f>
        <v>0.7397981939276177</v>
      </c>
      <c r="BB4826" s="6">
        <f>Tabella1[[#This Row],[Log SiO2/Al2O3]]/Tabella1[[#This Row],[Log (FeO3/K2O)]]</f>
        <v>3.8099029968509987E-2</v>
      </c>
    </row>
    <row r="4827" spans="1:54" hidden="1">
      <c r="A4827" s="19" t="s">
        <v>4368</v>
      </c>
      <c r="B4827" s="19" t="s">
        <v>4778</v>
      </c>
      <c r="C4827" s="19" t="s">
        <v>4370</v>
      </c>
      <c r="D4827" s="19" t="s">
        <v>1824</v>
      </c>
      <c r="E4827" s="19" t="s">
        <v>5137</v>
      </c>
      <c r="F4827" s="19" t="s">
        <v>657</v>
      </c>
      <c r="G4827" s="8" t="s">
        <v>676</v>
      </c>
      <c r="H4827" s="8"/>
      <c r="I4827" s="6">
        <v>67.3</v>
      </c>
      <c r="J4827" s="6">
        <v>0.67</v>
      </c>
      <c r="K4827" s="6">
        <v>17.82</v>
      </c>
      <c r="L4827" s="6"/>
      <c r="M4827" s="6">
        <v>5.43</v>
      </c>
      <c r="N4827" s="6">
        <v>7.0000000000000007E-2</v>
      </c>
      <c r="O4827" s="6">
        <v>1.72</v>
      </c>
      <c r="P4827" s="6">
        <v>1.34</v>
      </c>
      <c r="Q4827" s="6">
        <v>2.15</v>
      </c>
      <c r="R4827" s="6">
        <v>2.46</v>
      </c>
      <c r="S4827" s="6">
        <v>0.03</v>
      </c>
      <c r="T4827" s="6">
        <v>0.71</v>
      </c>
      <c r="U4827" s="6">
        <v>98.95999999999998</v>
      </c>
      <c r="V4827" s="12"/>
      <c r="W4827" s="6">
        <v>68.007275666936152</v>
      </c>
      <c r="X4827" s="6">
        <v>0.67704122877930495</v>
      </c>
      <c r="Y4827" s="6">
        <v>18.007275666936138</v>
      </c>
      <c r="Z4827" s="6">
        <v>5.4870654810024257</v>
      </c>
      <c r="AA4827" s="6">
        <v>7.0735650767987088E-2</v>
      </c>
      <c r="AB4827" s="6">
        <v>1.7380759902991112</v>
      </c>
      <c r="AC4827" s="6">
        <v>1.3540824575586099</v>
      </c>
      <c r="AD4827" s="6">
        <v>2.172594987873889</v>
      </c>
      <c r="AE4827" s="6">
        <v>2.4858528698464033</v>
      </c>
      <c r="AF4827" s="6">
        <v>100.00000000000001</v>
      </c>
      <c r="AG4827" s="6"/>
      <c r="AH4827" s="6">
        <v>74.303696738870798</v>
      </c>
      <c r="AI4827" s="6">
        <v>0.55632116702638335</v>
      </c>
      <c r="AJ4827" s="6">
        <v>11.597399866371076</v>
      </c>
      <c r="AK4827" s="6">
        <v>0</v>
      </c>
      <c r="AL4827" s="6">
        <v>5.0138417009434164</v>
      </c>
      <c r="AM4827" s="6">
        <v>6.5464283190305075E-2</v>
      </c>
      <c r="AN4827" s="6">
        <v>2.8301241316520747</v>
      </c>
      <c r="AO4827" s="6">
        <v>1.5852375622470767</v>
      </c>
      <c r="AP4827" s="6">
        <v>2.3013594100558983</v>
      </c>
      <c r="AQ4827" s="6">
        <v>1.7325339966363047</v>
      </c>
      <c r="AR4827" s="6">
        <v>99.999999999999986</v>
      </c>
      <c r="AS4827" s="6"/>
      <c r="AT4827" s="6">
        <v>0.36080271026825911</v>
      </c>
      <c r="AU4827" s="6" t="s">
        <v>2564</v>
      </c>
      <c r="AV4827" s="6" t="s">
        <v>2564</v>
      </c>
      <c r="AW4827" s="6"/>
      <c r="AX4827" s="6">
        <v>0.25995598332101166</v>
      </c>
      <c r="AY4827" s="6">
        <v>0.3883455164908296</v>
      </c>
      <c r="AZ4827" s="6">
        <f>LOG(Tabella1[[#This Row],[SiO2]]/Tabella1[[#This Row],[Al2O3]])</f>
        <v>0.57710736452312084</v>
      </c>
      <c r="BA4827" s="6">
        <f>LOG((Tabella1[[#This Row],[FeO]]*0.8998+Tabella1[[#This Row],[Fe2O3]])/Tabella1[[#This Row],[K2O]])</f>
        <v>0.29801071131501583</v>
      </c>
      <c r="BB4827" s="6">
        <f>Tabella1[[#This Row],[Log SiO2/Al2O3]]/Tabella1[[#This Row],[Log (FeO3/K2O)]]</f>
        <v>1.9365322876367437</v>
      </c>
    </row>
    <row r="4828" spans="1:54" hidden="1">
      <c r="A4828" s="19" t="s">
        <v>4368</v>
      </c>
      <c r="B4828" s="19" t="s">
        <v>4778</v>
      </c>
      <c r="C4828" s="19" t="s">
        <v>4370</v>
      </c>
      <c r="D4828" s="19" t="s">
        <v>1824</v>
      </c>
      <c r="E4828" s="19" t="s">
        <v>5137</v>
      </c>
      <c r="F4828" s="19" t="s">
        <v>657</v>
      </c>
      <c r="G4828" s="8" t="s">
        <v>677</v>
      </c>
      <c r="H4828" s="8"/>
      <c r="I4828" s="6">
        <v>37.270000000000003</v>
      </c>
      <c r="J4828" s="6">
        <v>1.35</v>
      </c>
      <c r="K4828" s="6">
        <v>36.380000000000003</v>
      </c>
      <c r="L4828" s="6"/>
      <c r="M4828" s="6">
        <v>13.08</v>
      </c>
      <c r="N4828" s="6">
        <v>0.36</v>
      </c>
      <c r="O4828" s="6">
        <v>4.01</v>
      </c>
      <c r="P4828" s="6">
        <v>0.05</v>
      </c>
      <c r="Q4828" s="6">
        <v>0.16</v>
      </c>
      <c r="R4828" s="6">
        <v>4.8099999999999996</v>
      </c>
      <c r="S4828" s="6">
        <v>0.02</v>
      </c>
      <c r="T4828" s="6">
        <v>1.7</v>
      </c>
      <c r="U4828" s="6">
        <v>97.47</v>
      </c>
      <c r="V4828" s="12"/>
      <c r="W4828" s="6">
        <v>38.237406381450704</v>
      </c>
      <c r="X4828" s="6">
        <v>1.3850415512465375</v>
      </c>
      <c r="Y4828" s="6">
        <v>37.324304914332615</v>
      </c>
      <c r="Z4828" s="6">
        <v>13.419513696522007</v>
      </c>
      <c r="AA4828" s="6">
        <v>0.36934441366574328</v>
      </c>
      <c r="AB4828" s="6">
        <v>4.1140863855545291</v>
      </c>
      <c r="AC4828" s="6">
        <v>5.1297835231353242E-2</v>
      </c>
      <c r="AD4828" s="6">
        <v>0.16415307274033036</v>
      </c>
      <c r="AE4828" s="6">
        <v>4.9348517492561816</v>
      </c>
      <c r="AF4828" s="6">
        <v>100</v>
      </c>
      <c r="AG4828" s="6"/>
      <c r="AH4828" s="6">
        <v>46.450617646376898</v>
      </c>
      <c r="AI4828" s="6">
        <v>1.2653809545942905</v>
      </c>
      <c r="AJ4828" s="6">
        <v>26.727132694892486</v>
      </c>
      <c r="AK4828" s="6">
        <v>0</v>
      </c>
      <c r="AL4828" s="6">
        <v>13.633748422370228</v>
      </c>
      <c r="AM4828" s="6">
        <v>0.38005427411740927</v>
      </c>
      <c r="AN4828" s="6">
        <v>7.4483170280543796</v>
      </c>
      <c r="AO4828" s="6">
        <v>6.6772295049455685E-2</v>
      </c>
      <c r="AP4828" s="6">
        <v>0.19333154211673312</v>
      </c>
      <c r="AQ4828" s="6">
        <v>3.8240932852773692</v>
      </c>
      <c r="AR4828" s="6">
        <v>100.00000000000003</v>
      </c>
      <c r="AS4828" s="6"/>
      <c r="AT4828" s="6">
        <v>0.35330110541443011</v>
      </c>
      <c r="AU4828" s="6" t="s">
        <v>2564</v>
      </c>
      <c r="AV4828" s="6" t="s">
        <v>2564</v>
      </c>
      <c r="AW4828" s="6"/>
      <c r="AX4828" s="6">
        <v>0.43131665982023637</v>
      </c>
      <c r="AY4828" s="6">
        <v>0.37586090799505839</v>
      </c>
      <c r="AZ4828" s="6">
        <f>LOG(Tabella1[[#This Row],[SiO2]]/Tabella1[[#This Row],[Al2O3]])</f>
        <v>1.0496698026374863E-2</v>
      </c>
      <c r="BA4828" s="6">
        <f>LOG((Tabella1[[#This Row],[FeO]]*0.8998+Tabella1[[#This Row],[Fe2O3]])/Tabella1[[#This Row],[K2O]])</f>
        <v>0.38860865644396481</v>
      </c>
      <c r="BB4828" s="6">
        <f>Tabella1[[#This Row],[Log SiO2/Al2O3]]/Tabella1[[#This Row],[Log (FeO3/K2O)]]</f>
        <v>2.7010973256300655E-2</v>
      </c>
    </row>
    <row r="4829" spans="1:54" hidden="1">
      <c r="A4829" s="19" t="s">
        <v>4368</v>
      </c>
      <c r="B4829" s="19" t="s">
        <v>4778</v>
      </c>
      <c r="C4829" s="19" t="s">
        <v>4370</v>
      </c>
      <c r="D4829" s="19" t="s">
        <v>1824</v>
      </c>
      <c r="E4829" s="19" t="s">
        <v>5137</v>
      </c>
      <c r="F4829" s="19" t="s">
        <v>657</v>
      </c>
      <c r="G4829" s="8" t="s">
        <v>678</v>
      </c>
      <c r="H4829" s="8"/>
      <c r="I4829" s="6">
        <v>65.290000000000006</v>
      </c>
      <c r="J4829" s="6">
        <v>0.72</v>
      </c>
      <c r="K4829" s="6">
        <v>18.829999999999998</v>
      </c>
      <c r="L4829" s="6"/>
      <c r="M4829" s="6">
        <v>7.18</v>
      </c>
      <c r="N4829" s="6">
        <v>0.09</v>
      </c>
      <c r="O4829" s="6">
        <v>1.58</v>
      </c>
      <c r="P4829" s="6">
        <v>0.83</v>
      </c>
      <c r="Q4829" s="6">
        <v>1.7</v>
      </c>
      <c r="R4829" s="6">
        <v>2.89</v>
      </c>
      <c r="S4829" s="6">
        <v>0.02</v>
      </c>
      <c r="T4829" s="6">
        <v>0.38</v>
      </c>
      <c r="U4829" s="6">
        <v>99.110000000000014</v>
      </c>
      <c r="V4829" s="12"/>
      <c r="W4829" s="6">
        <v>65.876299061648666</v>
      </c>
      <c r="X4829" s="6">
        <v>0.72646554333568747</v>
      </c>
      <c r="Y4829" s="6">
        <v>18.999091918070825</v>
      </c>
      <c r="Z4829" s="6">
        <v>7.2444758349308831</v>
      </c>
      <c r="AA4829" s="6">
        <v>9.0808192916960934E-2</v>
      </c>
      <c r="AB4829" s="6">
        <v>1.5941882756533143</v>
      </c>
      <c r="AC4829" s="6">
        <v>0.8374533346786398</v>
      </c>
      <c r="AD4829" s="6">
        <v>1.7152658662092621</v>
      </c>
      <c r="AE4829" s="6">
        <v>2.9159519725557459</v>
      </c>
      <c r="AF4829" s="6">
        <v>99.999999999999986</v>
      </c>
      <c r="AG4829" s="6"/>
      <c r="AH4829" s="6">
        <v>72.741352458561664</v>
      </c>
      <c r="AI4829" s="6">
        <v>0.60328513449461896</v>
      </c>
      <c r="AJ4829" s="6">
        <v>12.366380287620721</v>
      </c>
      <c r="AK4829" s="6">
        <v>0</v>
      </c>
      <c r="AL4829" s="6">
        <v>6.6901303357137181</v>
      </c>
      <c r="AM4829" s="6">
        <v>8.4935301392232973E-2</v>
      </c>
      <c r="AN4829" s="6">
        <v>2.6234541015235644</v>
      </c>
      <c r="AO4829" s="6">
        <v>0.99084790240825726</v>
      </c>
      <c r="AP4829" s="6">
        <v>1.8362603487326581</v>
      </c>
      <c r="AQ4829" s="6">
        <v>2.0539215276493121</v>
      </c>
      <c r="AR4829" s="6">
        <v>100</v>
      </c>
      <c r="AS4829" s="6"/>
      <c r="AT4829" s="6">
        <v>0.28168039053090582</v>
      </c>
      <c r="AU4829" s="6" t="s">
        <v>2564</v>
      </c>
      <c r="AV4829" s="6" t="s">
        <v>2564</v>
      </c>
      <c r="AW4829" s="6"/>
      <c r="AX4829" s="6">
        <v>0.28128389198436587</v>
      </c>
      <c r="AY4829" s="6">
        <v>0.30118989145384512</v>
      </c>
      <c r="AZ4829" s="6">
        <f>LOG(Tabella1[[#This Row],[SiO2]]/Tabella1[[#This Row],[Al2O3]])</f>
        <v>0.53999634858779855</v>
      </c>
      <c r="BA4829" s="6">
        <f>LOG((Tabella1[[#This Row],[FeO]]*0.8998+Tabella1[[#This Row],[Fe2O3]])/Tabella1[[#This Row],[K2O]])</f>
        <v>0.34937259031530055</v>
      </c>
      <c r="BB4829" s="6">
        <f>Tabella1[[#This Row],[Log SiO2/Al2O3]]/Tabella1[[#This Row],[Log (FeO3/K2O)]]</f>
        <v>1.5456173825784802</v>
      </c>
    </row>
    <row r="4830" spans="1:54" hidden="1">
      <c r="A4830" s="19" t="s">
        <v>4368</v>
      </c>
      <c r="B4830" s="19" t="s">
        <v>4778</v>
      </c>
      <c r="C4830" s="19" t="s">
        <v>4370</v>
      </c>
      <c r="D4830" s="19" t="s">
        <v>1824</v>
      </c>
      <c r="E4830" s="19" t="s">
        <v>5137</v>
      </c>
      <c r="F4830" s="19" t="s">
        <v>657</v>
      </c>
      <c r="G4830" s="8" t="s">
        <v>679</v>
      </c>
      <c r="H4830" s="8"/>
      <c r="I4830" s="6">
        <v>53.01</v>
      </c>
      <c r="J4830" s="6">
        <v>0.78</v>
      </c>
      <c r="K4830" s="6">
        <v>18.7</v>
      </c>
      <c r="L4830" s="6"/>
      <c r="M4830" s="6">
        <v>10.02</v>
      </c>
      <c r="N4830" s="6">
        <v>0.22</v>
      </c>
      <c r="O4830" s="6">
        <v>5.68</v>
      </c>
      <c r="P4830" s="6">
        <v>3.02</v>
      </c>
      <c r="Q4830" s="6">
        <v>2.56</v>
      </c>
      <c r="R4830" s="6">
        <v>3.28</v>
      </c>
      <c r="S4830" s="6">
        <v>0.04</v>
      </c>
      <c r="T4830" s="6">
        <v>0</v>
      </c>
      <c r="U4830" s="6">
        <v>97.269999999999982</v>
      </c>
      <c r="V4830" s="12"/>
      <c r="W4830" s="6">
        <v>54.497789657653961</v>
      </c>
      <c r="X4830" s="6">
        <v>0.80189164182173345</v>
      </c>
      <c r="Y4830" s="6">
        <v>19.224838079572326</v>
      </c>
      <c r="Z4830" s="6">
        <v>10.301223398786883</v>
      </c>
      <c r="AA4830" s="6">
        <v>0.2261745656420274</v>
      </c>
      <c r="AB4830" s="6">
        <v>5.8394160583941614</v>
      </c>
      <c r="AC4830" s="6">
        <v>3.1047599465405575</v>
      </c>
      <c r="AD4830" s="6">
        <v>2.6318494911072277</v>
      </c>
      <c r="AE4830" s="6">
        <v>3.3720571604811354</v>
      </c>
      <c r="AF4830" s="6">
        <v>100.00000000000001</v>
      </c>
      <c r="AG4830" s="6"/>
      <c r="AH4830" s="6">
        <v>59.243540664958516</v>
      </c>
      <c r="AI4830" s="6">
        <v>0.65559137180170235</v>
      </c>
      <c r="AJ4830" s="6">
        <v>12.319196515170784</v>
      </c>
      <c r="AK4830" s="6">
        <v>0</v>
      </c>
      <c r="AL4830" s="6">
        <v>9.3654005153489166</v>
      </c>
      <c r="AM4830" s="6">
        <v>0.20826529341390565</v>
      </c>
      <c r="AN4830" s="6">
        <v>9.460481006038556</v>
      </c>
      <c r="AO4830" s="6">
        <v>3.6164656450722221</v>
      </c>
      <c r="AP4830" s="6">
        <v>2.7737914123209189</v>
      </c>
      <c r="AQ4830" s="6">
        <v>2.3383437039416375</v>
      </c>
      <c r="AR4830" s="6">
        <v>100.00000000000003</v>
      </c>
      <c r="AS4830" s="6"/>
      <c r="AT4830" s="6">
        <v>0.50252525998800168</v>
      </c>
      <c r="AU4830" s="6" t="s">
        <v>2564</v>
      </c>
      <c r="AV4830" s="6" t="s">
        <v>2564</v>
      </c>
      <c r="AW4830" s="6"/>
      <c r="AX4830" s="6">
        <v>-5.966031908050775E-2</v>
      </c>
      <c r="AY4830" s="6">
        <v>0.52065657334889759</v>
      </c>
      <c r="AZ4830" s="6">
        <f>LOG(Tabella1[[#This Row],[SiO2]]/Tabella1[[#This Row],[Al2O3]])</f>
        <v>0.45251619768992757</v>
      </c>
      <c r="BA4830" s="6">
        <f>LOG((Tabella1[[#This Row],[FeO]]*0.8998+Tabella1[[#This Row],[Fe2O3]])/Tabella1[[#This Row],[K2O]])</f>
        <v>0.43913986664909588</v>
      </c>
      <c r="BB4830" s="6">
        <f>Tabella1[[#This Row],[Log SiO2/Al2O3]]/Tabella1[[#This Row],[Log (FeO3/K2O)]]</f>
        <v>1.0304602976334196</v>
      </c>
    </row>
    <row r="4831" spans="1:54" hidden="1">
      <c r="A4831" s="19" t="s">
        <v>4368</v>
      </c>
      <c r="B4831" s="19" t="s">
        <v>4778</v>
      </c>
      <c r="C4831" s="19" t="s">
        <v>4370</v>
      </c>
      <c r="D4831" s="19" t="s">
        <v>1824</v>
      </c>
      <c r="E4831" s="19" t="s">
        <v>5137</v>
      </c>
      <c r="F4831" s="19" t="s">
        <v>657</v>
      </c>
      <c r="G4831" s="8" t="s">
        <v>680</v>
      </c>
      <c r="H4831" s="8"/>
      <c r="I4831" s="6">
        <v>58.3</v>
      </c>
      <c r="J4831" s="6">
        <v>0.97</v>
      </c>
      <c r="K4831" s="6">
        <v>17.899999999999999</v>
      </c>
      <c r="L4831" s="6"/>
      <c r="M4831" s="6">
        <v>7.26</v>
      </c>
      <c r="N4831" s="6">
        <v>0.03</v>
      </c>
      <c r="O4831" s="6">
        <v>3</v>
      </c>
      <c r="P4831" s="6">
        <v>2.27</v>
      </c>
      <c r="Q4831" s="6">
        <v>3.99</v>
      </c>
      <c r="R4831" s="6">
        <v>4.12</v>
      </c>
      <c r="S4831" s="6">
        <v>0.04</v>
      </c>
      <c r="T4831" s="6">
        <v>0.66</v>
      </c>
      <c r="U4831" s="6">
        <v>97.839999999999989</v>
      </c>
      <c r="V4831" s="12"/>
      <c r="W4831" s="6">
        <v>59.587080948487326</v>
      </c>
      <c r="X4831" s="6">
        <v>0.991414554374489</v>
      </c>
      <c r="Y4831" s="6">
        <v>18.295175797219951</v>
      </c>
      <c r="Z4831" s="6">
        <v>7.4202780049059696</v>
      </c>
      <c r="AA4831" s="6">
        <v>3.0662305805396566E-2</v>
      </c>
      <c r="AB4831" s="6">
        <v>3.0662305805396568</v>
      </c>
      <c r="AC4831" s="6">
        <v>2.3201144726083407</v>
      </c>
      <c r="AD4831" s="6">
        <v>4.0780866721177436</v>
      </c>
      <c r="AE4831" s="6">
        <v>4.2109566639411291</v>
      </c>
      <c r="AF4831" s="6">
        <v>100</v>
      </c>
      <c r="AG4831" s="6"/>
      <c r="AH4831" s="6">
        <v>65.435952069631611</v>
      </c>
      <c r="AI4831" s="6">
        <v>0.81879471317453811</v>
      </c>
      <c r="AJ4831" s="6">
        <v>11.842911301466561</v>
      </c>
      <c r="AK4831" s="6">
        <v>0</v>
      </c>
      <c r="AL4831" s="6">
        <v>6.8149068355466662</v>
      </c>
      <c r="AM4831" s="6">
        <v>2.8522011159123405E-2</v>
      </c>
      <c r="AN4831" s="6">
        <v>5.0182328165382311</v>
      </c>
      <c r="AO4831" s="6">
        <v>2.730033191034265</v>
      </c>
      <c r="AP4831" s="6">
        <v>4.3418158394087216</v>
      </c>
      <c r="AQ4831" s="6">
        <v>2.9498259246667531</v>
      </c>
      <c r="AR4831" s="6">
        <v>100</v>
      </c>
      <c r="AS4831" s="6"/>
      <c r="AT4831" s="6">
        <v>0.42408295381302813</v>
      </c>
      <c r="AU4831" s="6" t="s">
        <v>2564</v>
      </c>
      <c r="AV4831" s="6" t="s">
        <v>2564</v>
      </c>
      <c r="AW4831" s="6"/>
      <c r="AX4831" s="6" t="s">
        <v>2564</v>
      </c>
      <c r="AY4831" s="6" t="s">
        <v>2564</v>
      </c>
      <c r="AZ4831" s="6">
        <f>LOG(Tabella1[[#This Row],[SiO2]]/Tabella1[[#This Row],[Al2O3]])</f>
        <v>0.51281552377912087</v>
      </c>
      <c r="BA4831" s="6">
        <f>LOG((Tabella1[[#This Row],[FeO]]*0.8998+Tabella1[[#This Row],[Fe2O3]])/Tabella1[[#This Row],[K2O]])</f>
        <v>0.20018539349650716</v>
      </c>
      <c r="BB4831" s="6">
        <f>Tabella1[[#This Row],[Log SiO2/Al2O3]]/Tabella1[[#This Row],[Log (FeO3/K2O)]]</f>
        <v>2.5617030035114352</v>
      </c>
    </row>
    <row r="4832" spans="1:54" hidden="1">
      <c r="A4832" s="19" t="s">
        <v>4368</v>
      </c>
      <c r="B4832" s="19" t="s">
        <v>4778</v>
      </c>
      <c r="C4832" s="19" t="s">
        <v>4370</v>
      </c>
      <c r="D4832" s="19" t="s">
        <v>1824</v>
      </c>
      <c r="E4832" s="19" t="s">
        <v>5137</v>
      </c>
      <c r="F4832" s="19" t="s">
        <v>657</v>
      </c>
      <c r="G4832" s="8" t="s">
        <v>681</v>
      </c>
      <c r="H4832" s="8"/>
      <c r="I4832" s="6">
        <v>58.9</v>
      </c>
      <c r="J4832" s="6">
        <v>0.88</v>
      </c>
      <c r="K4832" s="6">
        <v>20.61</v>
      </c>
      <c r="L4832" s="6"/>
      <c r="M4832" s="6">
        <v>6.91</v>
      </c>
      <c r="N4832" s="6">
        <v>0.11</v>
      </c>
      <c r="O4832" s="6">
        <v>2.12</v>
      </c>
      <c r="P4832" s="6">
        <v>0.68</v>
      </c>
      <c r="Q4832" s="6">
        <v>0.92</v>
      </c>
      <c r="R4832" s="6">
        <v>2.16</v>
      </c>
      <c r="S4832" s="6">
        <v>0.05</v>
      </c>
      <c r="T4832" s="6">
        <v>4.9800000000000004</v>
      </c>
      <c r="U4832" s="6">
        <v>93.29</v>
      </c>
      <c r="V4832" s="12"/>
      <c r="W4832" s="6">
        <v>63.136456211812622</v>
      </c>
      <c r="X4832" s="6">
        <v>0.94329510129703076</v>
      </c>
      <c r="Y4832" s="6">
        <v>22.092400042877046</v>
      </c>
      <c r="Z4832" s="6">
        <v>7.4070103976846395</v>
      </c>
      <c r="AA4832" s="6">
        <v>0.11791188766212884</v>
      </c>
      <c r="AB4832" s="6">
        <v>2.2724836531246648</v>
      </c>
      <c r="AC4832" s="6">
        <v>0.72890985100225103</v>
      </c>
      <c r="AD4832" s="6">
        <v>0.98617215135598668</v>
      </c>
      <c r="AE4832" s="6">
        <v>2.3153607031836212</v>
      </c>
      <c r="AF4832" s="6">
        <v>100</v>
      </c>
      <c r="AG4832" s="6"/>
      <c r="AH4832" s="6">
        <v>70.318321592285869</v>
      </c>
      <c r="AI4832" s="6">
        <v>0.79011680371746573</v>
      </c>
      <c r="AJ4832" s="6">
        <v>14.504032622096064</v>
      </c>
      <c r="AK4832" s="6">
        <v>0</v>
      </c>
      <c r="AL4832" s="6">
        <v>6.8993262223009806</v>
      </c>
      <c r="AM4832" s="6">
        <v>0.11123895654254567</v>
      </c>
      <c r="AN4832" s="6">
        <v>3.7719918252867433</v>
      </c>
      <c r="AO4832" s="6">
        <v>0.86987392563337607</v>
      </c>
      <c r="AP4832" s="6">
        <v>1.0648579088500596</v>
      </c>
      <c r="AQ4832" s="6">
        <v>1.6449710293955695</v>
      </c>
      <c r="AR4832" s="6">
        <v>100.00000000000001</v>
      </c>
      <c r="AS4832" s="6"/>
      <c r="AT4832" s="6">
        <v>0.35347009698951021</v>
      </c>
      <c r="AU4832" s="6" t="s">
        <v>2564</v>
      </c>
      <c r="AV4832" s="6" t="s">
        <v>2564</v>
      </c>
      <c r="AW4832" s="6"/>
      <c r="AX4832" s="6">
        <v>0.43856234756942925</v>
      </c>
      <c r="AY4832" s="6">
        <v>0.38173413658857269</v>
      </c>
      <c r="AZ4832" s="6">
        <f>LOG(Tabella1[[#This Row],[SiO2]]/Tabella1[[#This Row],[Al2O3]])</f>
        <v>0.45603730300788881</v>
      </c>
      <c r="BA4832" s="6">
        <f>LOG((Tabella1[[#This Row],[FeO]]*0.8998+Tabella1[[#This Row],[Fe2O3]])/Tabella1[[#This Row],[K2O]])</f>
        <v>0.4591702850528156</v>
      </c>
      <c r="BB4832" s="6">
        <f>Tabella1[[#This Row],[Log SiO2/Al2O3]]/Tabella1[[#This Row],[Log (FeO3/K2O)]]</f>
        <v>0.99317686238218483</v>
      </c>
    </row>
    <row r="4833" spans="1:54" hidden="1">
      <c r="A4833" s="19" t="s">
        <v>4368</v>
      </c>
      <c r="B4833" s="19" t="s">
        <v>4778</v>
      </c>
      <c r="C4833" s="19" t="s">
        <v>4370</v>
      </c>
      <c r="D4833" s="19" t="s">
        <v>1824</v>
      </c>
      <c r="E4833" s="19" t="s">
        <v>5137</v>
      </c>
      <c r="F4833" s="19" t="s">
        <v>657</v>
      </c>
      <c r="G4833" s="8" t="s">
        <v>682</v>
      </c>
      <c r="H4833" s="8"/>
      <c r="I4833" s="6">
        <v>60.69</v>
      </c>
      <c r="J4833" s="6">
        <v>0.7</v>
      </c>
      <c r="K4833" s="6">
        <v>20.05</v>
      </c>
      <c r="L4833" s="6"/>
      <c r="M4833" s="6">
        <v>6.29</v>
      </c>
      <c r="N4833" s="6">
        <v>0.1</v>
      </c>
      <c r="O4833" s="6">
        <v>3.07</v>
      </c>
      <c r="P4833" s="6">
        <v>0.39</v>
      </c>
      <c r="Q4833" s="6">
        <v>0.66</v>
      </c>
      <c r="R4833" s="6">
        <v>5.57</v>
      </c>
      <c r="S4833" s="6">
        <v>0.1</v>
      </c>
      <c r="T4833" s="6">
        <v>1.97</v>
      </c>
      <c r="U4833" s="6">
        <v>97.52</v>
      </c>
      <c r="V4833" s="12"/>
      <c r="W4833" s="6">
        <v>62.233388022969649</v>
      </c>
      <c r="X4833" s="6">
        <v>0.71780147662018046</v>
      </c>
      <c r="Y4833" s="6">
        <v>20.559885151763744</v>
      </c>
      <c r="Z4833" s="6">
        <v>6.449958982772765</v>
      </c>
      <c r="AA4833" s="6">
        <v>0.10254306808859723</v>
      </c>
      <c r="AB4833" s="6">
        <v>3.1480721903199345</v>
      </c>
      <c r="AC4833" s="6">
        <v>0.39991796554552916</v>
      </c>
      <c r="AD4833" s="6">
        <v>0.67678424938474169</v>
      </c>
      <c r="AE4833" s="6">
        <v>5.711648892534865</v>
      </c>
      <c r="AF4833" s="6">
        <v>100</v>
      </c>
      <c r="AG4833" s="6"/>
      <c r="AH4833" s="6">
        <v>69.273791087636511</v>
      </c>
      <c r="AI4833" s="6">
        <v>0.60090425986001494</v>
      </c>
      <c r="AJ4833" s="6">
        <v>13.490367159595905</v>
      </c>
      <c r="AK4833" s="6">
        <v>0</v>
      </c>
      <c r="AL4833" s="6">
        <v>6.0045144603262273</v>
      </c>
      <c r="AM4833" s="6">
        <v>9.6685831815246689E-2</v>
      </c>
      <c r="AN4833" s="6">
        <v>5.2224209401163071</v>
      </c>
      <c r="AO4833" s="6">
        <v>0.47699148261406987</v>
      </c>
      <c r="AP4833" s="6">
        <v>0.73037581799331663</v>
      </c>
      <c r="AQ4833" s="6">
        <v>4.0556298835438378</v>
      </c>
      <c r="AR4833" s="6">
        <v>100.00000000000003</v>
      </c>
      <c r="AS4833" s="6"/>
      <c r="AT4833" s="6">
        <v>0.46516887768949433</v>
      </c>
      <c r="AU4833" s="6" t="s">
        <v>2564</v>
      </c>
      <c r="AV4833" s="6" t="s">
        <v>2564</v>
      </c>
      <c r="AW4833" s="6"/>
      <c r="AX4833" s="6">
        <v>2.5421314033840028E-2</v>
      </c>
      <c r="AY4833" s="6">
        <v>0.49147427398090737</v>
      </c>
      <c r="AZ4833" s="6">
        <f>LOG(Tabella1[[#This Row],[SiO2]]/Tabella1[[#This Row],[Al2O3]])</f>
        <v>0.48100276053426599</v>
      </c>
      <c r="BA4833" s="6">
        <f>LOG((Tabella1[[#This Row],[FeO]]*0.8998+Tabella1[[#This Row],[Fe2O3]])/Tabella1[[#This Row],[K2O]])</f>
        <v>6.9414391010881081E-3</v>
      </c>
      <c r="BB4833" s="6">
        <f>Tabella1[[#This Row],[Log SiO2/Al2O3]]/Tabella1[[#This Row],[Log (FeO3/K2O)]]</f>
        <v>69.294386009792433</v>
      </c>
    </row>
    <row r="4834" spans="1:54" hidden="1">
      <c r="A4834" s="19" t="s">
        <v>4368</v>
      </c>
      <c r="B4834" s="19" t="s">
        <v>4778</v>
      </c>
      <c r="C4834" s="19" t="s">
        <v>4370</v>
      </c>
      <c r="D4834" s="19" t="s">
        <v>1824</v>
      </c>
      <c r="E4834" s="19" t="s">
        <v>5137</v>
      </c>
      <c r="F4834" s="19" t="s">
        <v>657</v>
      </c>
      <c r="G4834" s="8" t="s">
        <v>683</v>
      </c>
      <c r="H4834" s="8"/>
      <c r="I4834" s="6">
        <v>68.12</v>
      </c>
      <c r="J4834" s="6">
        <v>0.62</v>
      </c>
      <c r="K4834" s="6">
        <v>16.079999999999998</v>
      </c>
      <c r="L4834" s="6"/>
      <c r="M4834" s="6">
        <v>5.65</v>
      </c>
      <c r="N4834" s="6">
        <v>0.06</v>
      </c>
      <c r="O4834" s="6">
        <v>2.29</v>
      </c>
      <c r="P4834" s="6">
        <v>0.98</v>
      </c>
      <c r="Q4834" s="6">
        <v>1.31</v>
      </c>
      <c r="R4834" s="6">
        <v>3.63</v>
      </c>
      <c r="S4834" s="6">
        <v>0.12</v>
      </c>
      <c r="T4834" s="6">
        <v>0.72</v>
      </c>
      <c r="U4834" s="6">
        <v>98.740000000000023</v>
      </c>
      <c r="V4834" s="12"/>
      <c r="W4834" s="6">
        <v>68.989264735669423</v>
      </c>
      <c r="X4834" s="6">
        <v>0.62791168725946911</v>
      </c>
      <c r="Y4834" s="6">
        <v>16.285193437310102</v>
      </c>
      <c r="Z4834" s="6">
        <v>5.7220984403483888</v>
      </c>
      <c r="AA4834" s="6">
        <v>6.076564715414217E-2</v>
      </c>
      <c r="AB4834" s="6">
        <v>2.3192221997164264</v>
      </c>
      <c r="AC4834" s="6">
        <v>0.99250557018432228</v>
      </c>
      <c r="AD4834" s="6">
        <v>1.3267166295321042</v>
      </c>
      <c r="AE4834" s="6">
        <v>3.6763216528256017</v>
      </c>
      <c r="AF4834" s="6">
        <v>99.999999999999972</v>
      </c>
      <c r="AG4834" s="6"/>
      <c r="AH4834" s="6">
        <v>74.906303502246544</v>
      </c>
      <c r="AI4834" s="6">
        <v>0.51273249335064963</v>
      </c>
      <c r="AJ4834" s="6">
        <v>10.422870594292784</v>
      </c>
      <c r="AK4834" s="6">
        <v>0</v>
      </c>
      <c r="AL4834" s="6">
        <v>5.1959816179709204</v>
      </c>
      <c r="AM4834" s="6">
        <v>5.5886382247674428E-2</v>
      </c>
      <c r="AN4834" s="6">
        <v>3.7528472638593566</v>
      </c>
      <c r="AO4834" s="6">
        <v>1.1546862688769093</v>
      </c>
      <c r="AP4834" s="6">
        <v>1.3965794727362408</v>
      </c>
      <c r="AQ4834" s="6">
        <v>2.5462535815002809</v>
      </c>
      <c r="AR4834" s="6">
        <v>100</v>
      </c>
      <c r="AS4834" s="6"/>
      <c r="AT4834" s="6">
        <v>0.41936741817458889</v>
      </c>
      <c r="AU4834" s="6" t="s">
        <v>2564</v>
      </c>
      <c r="AV4834" s="6" t="s">
        <v>2564</v>
      </c>
      <c r="AW4834" s="6"/>
      <c r="AX4834" s="6">
        <v>4.7321707702326403E-2</v>
      </c>
      <c r="AY4834" s="6">
        <v>0.44485590147882409</v>
      </c>
      <c r="AZ4834" s="6">
        <f>LOG(Tabella1[[#This Row],[SiO2]]/Tabella1[[#This Row],[Al2O3]])</f>
        <v>0.62698859487813108</v>
      </c>
      <c r="BA4834" s="6">
        <f>LOG((Tabella1[[#This Row],[FeO]]*0.8998+Tabella1[[#This Row],[Fe2O3]])/Tabella1[[#This Row],[K2O]])</f>
        <v>0.14628781161287419</v>
      </c>
      <c r="BB4834" s="6">
        <f>Tabella1[[#This Row],[Log SiO2/Al2O3]]/Tabella1[[#This Row],[Log (FeO3/K2O)]]</f>
        <v>4.2859933986663892</v>
      </c>
    </row>
    <row r="4835" spans="1:54" hidden="1">
      <c r="A4835" s="19" t="s">
        <v>4368</v>
      </c>
      <c r="B4835" s="19" t="s">
        <v>4778</v>
      </c>
      <c r="C4835" s="19" t="s">
        <v>4370</v>
      </c>
      <c r="D4835" s="19" t="s">
        <v>1824</v>
      </c>
      <c r="E4835" s="19" t="s">
        <v>5135</v>
      </c>
      <c r="F4835" s="19" t="s">
        <v>657</v>
      </c>
      <c r="G4835" s="8" t="s">
        <v>684</v>
      </c>
      <c r="H4835" s="8"/>
      <c r="I4835" s="6">
        <v>60.3</v>
      </c>
      <c r="J4835" s="6">
        <v>0.84</v>
      </c>
      <c r="K4835" s="6">
        <v>21.69</v>
      </c>
      <c r="L4835" s="6"/>
      <c r="M4835" s="6">
        <v>7.04</v>
      </c>
      <c r="N4835" s="6">
        <v>0.08</v>
      </c>
      <c r="O4835" s="6">
        <v>3.26</v>
      </c>
      <c r="P4835" s="6">
        <v>0.73</v>
      </c>
      <c r="Q4835" s="6">
        <v>0.7</v>
      </c>
      <c r="R4835" s="6">
        <v>2.2599999999999998</v>
      </c>
      <c r="S4835" s="6">
        <v>0.03</v>
      </c>
      <c r="T4835" s="6">
        <v>2.02</v>
      </c>
      <c r="U4835" s="6">
        <v>96.90000000000002</v>
      </c>
      <c r="V4835" s="12"/>
      <c r="W4835" s="6">
        <v>62.229102167182646</v>
      </c>
      <c r="X4835" s="6">
        <v>0.86687306501547956</v>
      </c>
      <c r="Y4835" s="6">
        <v>22.383900928792567</v>
      </c>
      <c r="Z4835" s="6">
        <v>7.2652218782249731</v>
      </c>
      <c r="AA4835" s="6">
        <v>8.2559339525283784E-2</v>
      </c>
      <c r="AB4835" s="6">
        <v>3.3642930856553135</v>
      </c>
      <c r="AC4835" s="6">
        <v>0.75335397316821451</v>
      </c>
      <c r="AD4835" s="6">
        <v>0.72239422084623306</v>
      </c>
      <c r="AE4835" s="6">
        <v>2.3323013415892668</v>
      </c>
      <c r="AF4835" s="6">
        <v>100</v>
      </c>
      <c r="AG4835" s="6"/>
      <c r="AH4835" s="6">
        <v>68.956539188598825</v>
      </c>
      <c r="AI4835" s="6">
        <v>0.72242514782533707</v>
      </c>
      <c r="AJ4835" s="6">
        <v>14.620939212152011</v>
      </c>
      <c r="AK4835" s="6">
        <v>0</v>
      </c>
      <c r="AL4835" s="6">
        <v>6.7329631167969124</v>
      </c>
      <c r="AM4835" s="6">
        <v>7.7492407146541584E-2</v>
      </c>
      <c r="AN4835" s="6">
        <v>5.5559384434835843</v>
      </c>
      <c r="AO4835" s="6">
        <v>0.89448941132583626</v>
      </c>
      <c r="AP4835" s="6">
        <v>0.77608058125261414</v>
      </c>
      <c r="AQ4835" s="6">
        <v>1.6486098301917451</v>
      </c>
      <c r="AR4835" s="6">
        <v>99.999999999999986</v>
      </c>
      <c r="AS4835" s="6"/>
      <c r="AT4835" s="6">
        <v>0.4521102570665208</v>
      </c>
      <c r="AU4835" s="6" t="s">
        <v>2564</v>
      </c>
      <c r="AV4835" s="6" t="s">
        <v>2564</v>
      </c>
      <c r="AW4835" s="6"/>
      <c r="AX4835" s="6">
        <v>0.41045793109341649</v>
      </c>
      <c r="AY4835" s="6">
        <v>0.48034840044291865</v>
      </c>
      <c r="AZ4835" s="6">
        <f>LOG(Tabella1[[#This Row],[SiO2]]/Tabella1[[#This Row],[Al2O3]])</f>
        <v>0.44405776012595805</v>
      </c>
      <c r="BA4835" s="6">
        <f>LOG((Tabella1[[#This Row],[FeO]]*0.8998+Tabella1[[#This Row],[Fe2O3]])/Tabella1[[#This Row],[K2O]])</f>
        <v>0.44761020882425945</v>
      </c>
      <c r="BB4835" s="6">
        <f>Tabella1[[#This Row],[Log SiO2/Al2O3]]/Tabella1[[#This Row],[Log (FeO3/K2O)]]</f>
        <v>0.99206352172433099</v>
      </c>
    </row>
    <row r="4836" spans="1:54" hidden="1">
      <c r="A4836" s="19" t="s">
        <v>4368</v>
      </c>
      <c r="B4836" s="19" t="s">
        <v>4778</v>
      </c>
      <c r="C4836" s="19" t="s">
        <v>4370</v>
      </c>
      <c r="D4836" s="19" t="s">
        <v>1824</v>
      </c>
      <c r="E4836" s="19" t="s">
        <v>5135</v>
      </c>
      <c r="F4836" s="19" t="s">
        <v>657</v>
      </c>
      <c r="G4836" s="8" t="s">
        <v>685</v>
      </c>
      <c r="H4836" s="8"/>
      <c r="I4836" s="6">
        <v>62.6</v>
      </c>
      <c r="J4836" s="6">
        <v>0.83</v>
      </c>
      <c r="K4836" s="6">
        <v>21.28</v>
      </c>
      <c r="L4836" s="6"/>
      <c r="M4836" s="6">
        <v>6.89</v>
      </c>
      <c r="N4836" s="6">
        <v>0.04</v>
      </c>
      <c r="O4836" s="6">
        <v>1.88</v>
      </c>
      <c r="P4836" s="6">
        <v>0.39</v>
      </c>
      <c r="Q4836" s="6">
        <v>0.91</v>
      </c>
      <c r="R4836" s="6">
        <v>3.88</v>
      </c>
      <c r="S4836" s="6">
        <v>0.03</v>
      </c>
      <c r="T4836" s="6">
        <v>0.28000000000000003</v>
      </c>
      <c r="U4836" s="6">
        <v>98.7</v>
      </c>
      <c r="V4836" s="12"/>
      <c r="W4836" s="6">
        <v>63.424518743667676</v>
      </c>
      <c r="X4836" s="6">
        <v>0.84093211752786201</v>
      </c>
      <c r="Y4836" s="6">
        <v>21.560283687943262</v>
      </c>
      <c r="Z4836" s="6">
        <v>6.9807497467071933</v>
      </c>
      <c r="AA4836" s="6">
        <v>4.0526849037487329E-2</v>
      </c>
      <c r="AB4836" s="6">
        <v>1.9047619047619047</v>
      </c>
      <c r="AC4836" s="6">
        <v>0.39513677811550157</v>
      </c>
      <c r="AD4836" s="6">
        <v>0.92198581560283688</v>
      </c>
      <c r="AE4836" s="6">
        <v>3.9311043566362711</v>
      </c>
      <c r="AF4836" s="6">
        <v>99.999999999999972</v>
      </c>
      <c r="AG4836" s="6"/>
      <c r="AH4836" s="6">
        <v>71.012189453983481</v>
      </c>
      <c r="AI4836" s="6">
        <v>0.7080959116948482</v>
      </c>
      <c r="AJ4836" s="6">
        <v>14.229438672514934</v>
      </c>
      <c r="AK4836" s="6">
        <v>0</v>
      </c>
      <c r="AL4836" s="6">
        <v>6.536619772501993</v>
      </c>
      <c r="AM4836" s="6">
        <v>3.8435238565370622E-2</v>
      </c>
      <c r="AN4836" s="6">
        <v>3.1783235049575245</v>
      </c>
      <c r="AO4836" s="6">
        <v>0.47404260489153127</v>
      </c>
      <c r="AP4836" s="6">
        <v>1.0008075990976633</v>
      </c>
      <c r="AQ4836" s="6">
        <v>2.807641134939034</v>
      </c>
      <c r="AR4836" s="6">
        <v>100</v>
      </c>
      <c r="AS4836" s="6"/>
      <c r="AT4836" s="6">
        <v>0.32715821535796596</v>
      </c>
      <c r="AU4836" s="6" t="s">
        <v>2564</v>
      </c>
      <c r="AV4836" s="6" t="s">
        <v>2564</v>
      </c>
      <c r="AW4836" s="6"/>
      <c r="AX4836" s="6">
        <v>0.32717100761009532</v>
      </c>
      <c r="AY4836" s="6">
        <v>0.35287857958362207</v>
      </c>
      <c r="AZ4836" s="6">
        <f>LOG(Tabella1[[#This Row],[SiO2]]/Tabella1[[#This Row],[Al2O3]])</f>
        <v>0.46860270958741906</v>
      </c>
      <c r="BA4836" s="6">
        <f>LOG((Tabella1[[#This Row],[FeO]]*0.8998+Tabella1[[#This Row],[Fe2O3]])/Tabella1[[#This Row],[K2O]])</f>
        <v>0.20353348514296662</v>
      </c>
      <c r="BB4836" s="6">
        <f>Tabella1[[#This Row],[Log SiO2/Al2O3]]/Tabella1[[#This Row],[Log (FeO3/K2O)]]</f>
        <v>2.302337176893825</v>
      </c>
    </row>
    <row r="4837" spans="1:54" hidden="1">
      <c r="A4837" s="19" t="s">
        <v>4368</v>
      </c>
      <c r="B4837" s="19" t="s">
        <v>4778</v>
      </c>
      <c r="C4837" s="19" t="s">
        <v>4370</v>
      </c>
      <c r="D4837" s="19" t="s">
        <v>1824</v>
      </c>
      <c r="E4837" s="19" t="s">
        <v>5135</v>
      </c>
      <c r="F4837" s="19" t="s">
        <v>657</v>
      </c>
      <c r="G4837" s="8" t="s">
        <v>686</v>
      </c>
      <c r="H4837" s="8"/>
      <c r="I4837" s="6">
        <v>63.86</v>
      </c>
      <c r="J4837" s="6">
        <v>0.79</v>
      </c>
      <c r="K4837" s="6">
        <v>19.350000000000001</v>
      </c>
      <c r="L4837" s="6"/>
      <c r="M4837" s="6">
        <v>6.96</v>
      </c>
      <c r="N4837" s="6">
        <v>7.0000000000000007E-2</v>
      </c>
      <c r="O4837" s="6">
        <v>1.93</v>
      </c>
      <c r="P4837" s="6">
        <v>0.69</v>
      </c>
      <c r="Q4837" s="6">
        <v>1.21</v>
      </c>
      <c r="R4837" s="6">
        <v>2.8</v>
      </c>
      <c r="S4837" s="6">
        <v>0.02</v>
      </c>
      <c r="T4837" s="6">
        <v>1.31</v>
      </c>
      <c r="U4837" s="6">
        <v>97.659999999999982</v>
      </c>
      <c r="V4837" s="12"/>
      <c r="W4837" s="6">
        <v>65.390129019045688</v>
      </c>
      <c r="X4837" s="6">
        <v>0.80892893712881442</v>
      </c>
      <c r="Y4837" s="6">
        <v>19.813639156256404</v>
      </c>
      <c r="Z4837" s="6">
        <v>7.1267663321728456</v>
      </c>
      <c r="AA4837" s="6">
        <v>7.1677247593692428E-2</v>
      </c>
      <c r="AB4837" s="6">
        <v>1.9762441122260908</v>
      </c>
      <c r="AC4837" s="6">
        <v>0.7065328691378252</v>
      </c>
      <c r="AD4837" s="6">
        <v>1.238992422690969</v>
      </c>
      <c r="AE4837" s="6">
        <v>2.8670899037476967</v>
      </c>
      <c r="AF4837" s="6">
        <v>100.00000000000003</v>
      </c>
      <c r="AG4837" s="6"/>
      <c r="AH4837" s="6">
        <v>72.302190453574838</v>
      </c>
      <c r="AI4837" s="6">
        <v>0.67267464248112696</v>
      </c>
      <c r="AJ4837" s="6">
        <v>12.914008999182739</v>
      </c>
      <c r="AK4837" s="6">
        <v>0</v>
      </c>
      <c r="AL4837" s="6">
        <v>6.5903307590941873</v>
      </c>
      <c r="AM4837" s="6">
        <v>6.7132311409480352E-2</v>
      </c>
      <c r="AN4837" s="6">
        <v>3.2565783414044334</v>
      </c>
      <c r="AO4837" s="6">
        <v>0.83707781186521546</v>
      </c>
      <c r="AP4837" s="6">
        <v>1.3281849138846928</v>
      </c>
      <c r="AQ4837" s="6">
        <v>2.0222361661947073</v>
      </c>
      <c r="AR4837" s="6">
        <v>99.999999999999972</v>
      </c>
      <c r="AS4837" s="6"/>
      <c r="AT4837" s="6">
        <v>0.33072086968280529</v>
      </c>
      <c r="AU4837" s="6" t="s">
        <v>2564</v>
      </c>
      <c r="AV4837" s="6" t="s">
        <v>2564</v>
      </c>
      <c r="AW4837" s="6"/>
      <c r="AX4837" s="6">
        <v>0.33942350712438052</v>
      </c>
      <c r="AY4837" s="6">
        <v>0.35497003660708315</v>
      </c>
      <c r="AZ4837" s="6">
        <f>LOG(Tabella1[[#This Row],[SiO2]]/Tabella1[[#This Row],[Al2O3]])</f>
        <v>0.51854794484849587</v>
      </c>
      <c r="BA4837" s="6">
        <f>LOG((Tabella1[[#This Row],[FeO]]*0.8998+Tabella1[[#This Row],[Fe2O3]])/Tabella1[[#This Row],[K2O]])</f>
        <v>0.34959719709789094</v>
      </c>
      <c r="BB4837" s="6">
        <f>Tabella1[[#This Row],[Log SiO2/Al2O3]]/Tabella1[[#This Row],[Log (FeO3/K2O)]]</f>
        <v>1.4832726038798787</v>
      </c>
    </row>
    <row r="4838" spans="1:54" hidden="1">
      <c r="A4838" s="19" t="s">
        <v>4368</v>
      </c>
      <c r="B4838" s="19" t="s">
        <v>4778</v>
      </c>
      <c r="C4838" s="19" t="s">
        <v>4370</v>
      </c>
      <c r="D4838" s="19" t="s">
        <v>1824</v>
      </c>
      <c r="E4838" s="19" t="s">
        <v>5135</v>
      </c>
      <c r="F4838" s="19" t="s">
        <v>657</v>
      </c>
      <c r="G4838" s="8" t="s">
        <v>687</v>
      </c>
      <c r="H4838" s="8"/>
      <c r="I4838" s="6">
        <v>47.72</v>
      </c>
      <c r="J4838" s="6">
        <v>1.17</v>
      </c>
      <c r="K4838" s="6">
        <v>28.45</v>
      </c>
      <c r="L4838" s="6"/>
      <c r="M4838" s="6">
        <v>11.03</v>
      </c>
      <c r="N4838" s="6">
        <v>0.09</v>
      </c>
      <c r="O4838" s="6">
        <v>2.74</v>
      </c>
      <c r="P4838" s="6">
        <v>0.56000000000000005</v>
      </c>
      <c r="Q4838" s="6">
        <v>1.23</v>
      </c>
      <c r="R4838" s="6">
        <v>5.63</v>
      </c>
      <c r="S4838" s="6">
        <v>0.02</v>
      </c>
      <c r="T4838" s="6">
        <v>-0.23</v>
      </c>
      <c r="U4838" s="6">
        <v>98.62</v>
      </c>
      <c r="V4838" s="12"/>
      <c r="W4838" s="6">
        <v>48.387750963293449</v>
      </c>
      <c r="X4838" s="6">
        <v>1.1863719326708577</v>
      </c>
      <c r="Y4838" s="6">
        <v>28.848103832893933</v>
      </c>
      <c r="Z4838" s="6">
        <v>11.184343946461164</v>
      </c>
      <c r="AA4838" s="6">
        <v>9.1259379436219826E-2</v>
      </c>
      <c r="AB4838" s="6">
        <v>2.7783411072804705</v>
      </c>
      <c r="AC4838" s="6">
        <v>0.56783613871425676</v>
      </c>
      <c r="AD4838" s="6">
        <v>1.247211518961671</v>
      </c>
      <c r="AE4838" s="6">
        <v>5.708781180287974</v>
      </c>
      <c r="AF4838" s="6">
        <v>100.00000000000001</v>
      </c>
      <c r="AG4838" s="6"/>
      <c r="AH4838" s="6">
        <v>56.710314308382216</v>
      </c>
      <c r="AI4838" s="6">
        <v>1.0456898817741331</v>
      </c>
      <c r="AJ4838" s="6">
        <v>19.929732280965336</v>
      </c>
      <c r="AK4838" s="6">
        <v>0</v>
      </c>
      <c r="AL4838" s="6">
        <v>10.962574638972436</v>
      </c>
      <c r="AM4838" s="6">
        <v>9.0597277822811517E-2</v>
      </c>
      <c r="AN4838" s="6">
        <v>4.8528164228328059</v>
      </c>
      <c r="AO4838" s="6">
        <v>0.71308917770251623</v>
      </c>
      <c r="AP4838" s="6">
        <v>1.4171550308635057</v>
      </c>
      <c r="AQ4838" s="6">
        <v>4.2679695805218101</v>
      </c>
      <c r="AR4838" s="6">
        <v>99.999999999999986</v>
      </c>
      <c r="AS4838" s="6"/>
      <c r="AT4838" s="6">
        <v>0.30684138026485724</v>
      </c>
      <c r="AU4838" s="6" t="s">
        <v>2564</v>
      </c>
      <c r="AV4838" s="6" t="s">
        <v>2564</v>
      </c>
      <c r="AW4838" s="6"/>
      <c r="AX4838" s="6">
        <v>0.25401098194207566</v>
      </c>
      <c r="AY4838" s="6">
        <v>0.32856564690651285</v>
      </c>
      <c r="AZ4838" s="6">
        <f>LOG(Tabella1[[#This Row],[SiO2]]/Tabella1[[#This Row],[Al2O3]])</f>
        <v>0.22461816426721429</v>
      </c>
      <c r="BA4838" s="6">
        <f>LOG((Tabella1[[#This Row],[FeO]]*0.8998+Tabella1[[#This Row],[Fe2O3]])/Tabella1[[#This Row],[K2O]])</f>
        <v>0.24621310641839245</v>
      </c>
      <c r="BB4838" s="6">
        <f>Tabella1[[#This Row],[Log SiO2/Al2O3]]/Tabella1[[#This Row],[Log (FeO3/K2O)]]</f>
        <v>0.91229166283909491</v>
      </c>
    </row>
    <row r="4839" spans="1:54" hidden="1">
      <c r="A4839" s="19" t="s">
        <v>4368</v>
      </c>
      <c r="B4839" s="19" t="s">
        <v>4778</v>
      </c>
      <c r="C4839" s="19" t="s">
        <v>4370</v>
      </c>
      <c r="D4839" s="19" t="s">
        <v>1824</v>
      </c>
      <c r="E4839" s="19" t="s">
        <v>5135</v>
      </c>
      <c r="F4839" s="19" t="s">
        <v>657</v>
      </c>
      <c r="G4839" s="8" t="s">
        <v>688</v>
      </c>
      <c r="H4839" s="8"/>
      <c r="I4839" s="6">
        <v>62.76</v>
      </c>
      <c r="J4839" s="6">
        <v>0.73</v>
      </c>
      <c r="K4839" s="6">
        <v>16.09</v>
      </c>
      <c r="L4839" s="6"/>
      <c r="M4839" s="6">
        <v>6.54</v>
      </c>
      <c r="N4839" s="6">
        <v>7.0000000000000007E-2</v>
      </c>
      <c r="O4839" s="6">
        <v>4.21</v>
      </c>
      <c r="P4839" s="6">
        <v>2.74</v>
      </c>
      <c r="Q4839" s="6">
        <v>2.4500000000000002</v>
      </c>
      <c r="R4839" s="6">
        <v>2.77</v>
      </c>
      <c r="S4839" s="6">
        <v>0.13</v>
      </c>
      <c r="T4839" s="6">
        <v>0.89</v>
      </c>
      <c r="U4839" s="6">
        <v>98.359999999999985</v>
      </c>
      <c r="V4839" s="12"/>
      <c r="W4839" s="6">
        <v>63.806425376169187</v>
      </c>
      <c r="X4839" s="6">
        <v>0.74217161447742996</v>
      </c>
      <c r="Y4839" s="6">
        <v>16.358275721838147</v>
      </c>
      <c r="Z4839" s="6">
        <v>6.6490443269621808</v>
      </c>
      <c r="AA4839" s="6">
        <v>7.1167141114274121E-2</v>
      </c>
      <c r="AB4839" s="6">
        <v>4.2801952013013427</v>
      </c>
      <c r="AC4839" s="6">
        <v>2.7856852379015864</v>
      </c>
      <c r="AD4839" s="6">
        <v>2.4908499389995939</v>
      </c>
      <c r="AE4839" s="6">
        <v>2.8161854412362755</v>
      </c>
      <c r="AF4839" s="6">
        <v>100</v>
      </c>
      <c r="AG4839" s="6"/>
      <c r="AH4839" s="6">
        <v>68.418292181328795</v>
      </c>
      <c r="AI4839" s="6">
        <v>0.59850471935890925</v>
      </c>
      <c r="AJ4839" s="6">
        <v>10.339580369131177</v>
      </c>
      <c r="AK4839" s="6">
        <v>0</v>
      </c>
      <c r="AL4839" s="6">
        <v>5.9626933410000023</v>
      </c>
      <c r="AM4839" s="6">
        <v>6.4639554463822024E-2</v>
      </c>
      <c r="AN4839" s="6">
        <v>6.8399522652081473</v>
      </c>
      <c r="AO4839" s="6">
        <v>3.2006195696551054</v>
      </c>
      <c r="AP4839" s="6">
        <v>2.5894409451149349</v>
      </c>
      <c r="AQ4839" s="6">
        <v>1.9262842102590216</v>
      </c>
      <c r="AR4839" s="6">
        <v>100</v>
      </c>
      <c r="AS4839" s="6"/>
      <c r="AT4839" s="6">
        <v>0.53426084542177565</v>
      </c>
      <c r="AU4839" s="6" t="s">
        <v>2564</v>
      </c>
      <c r="AV4839" s="6" t="s">
        <v>2564</v>
      </c>
      <c r="AW4839" s="6"/>
      <c r="AX4839" s="6">
        <v>-9.2114228276720264E-2</v>
      </c>
      <c r="AY4839" s="6">
        <v>0.56046159484922398</v>
      </c>
      <c r="AZ4839" s="6">
        <f>LOG(Tabella1[[#This Row],[SiO2]]/Tabella1[[#This Row],[Al2O3]])</f>
        <v>0.59112689081586955</v>
      </c>
      <c r="BA4839" s="6">
        <f>LOG((Tabella1[[#This Row],[FeO]]*0.8998+Tabella1[[#This Row],[Fe2O3]])/Tabella1[[#This Row],[K2O]])</f>
        <v>0.32724396808936673</v>
      </c>
      <c r="BB4839" s="6">
        <f>Tabella1[[#This Row],[Log SiO2/Al2O3]]/Tabella1[[#This Row],[Log (FeO3/K2O)]]</f>
        <v>1.8063797914051674</v>
      </c>
    </row>
    <row r="4840" spans="1:54" hidden="1">
      <c r="A4840" s="19" t="s">
        <v>4368</v>
      </c>
      <c r="B4840" s="19" t="s">
        <v>4778</v>
      </c>
      <c r="C4840" s="19" t="s">
        <v>4370</v>
      </c>
      <c r="D4840" s="19" t="s">
        <v>1824</v>
      </c>
      <c r="E4840" s="19" t="s">
        <v>5135</v>
      </c>
      <c r="F4840" s="19" t="s">
        <v>657</v>
      </c>
      <c r="G4840" s="8" t="s">
        <v>689</v>
      </c>
      <c r="H4840" s="8"/>
      <c r="I4840" s="6">
        <v>51.1</v>
      </c>
      <c r="J4840" s="6">
        <v>1.27</v>
      </c>
      <c r="K4840" s="6">
        <v>27.45</v>
      </c>
      <c r="L4840" s="6"/>
      <c r="M4840" s="6">
        <v>10.73</v>
      </c>
      <c r="N4840" s="6">
        <v>0.1</v>
      </c>
      <c r="O4840" s="6">
        <v>3.51</v>
      </c>
      <c r="P4840" s="6">
        <v>0.18</v>
      </c>
      <c r="Q4840" s="6">
        <v>0.45</v>
      </c>
      <c r="R4840" s="6">
        <v>3.15</v>
      </c>
      <c r="S4840" s="6">
        <v>0.02</v>
      </c>
      <c r="T4840" s="6">
        <v>0.93</v>
      </c>
      <c r="U4840" s="6">
        <v>97.940000000000026</v>
      </c>
      <c r="V4840" s="12"/>
      <c r="W4840" s="6">
        <v>52.174800898509275</v>
      </c>
      <c r="X4840" s="6">
        <v>1.2967122728200937</v>
      </c>
      <c r="Y4840" s="6">
        <v>28.027363692056351</v>
      </c>
      <c r="Z4840" s="6">
        <v>10.955687155401264</v>
      </c>
      <c r="AA4840" s="6">
        <v>0.10210332856851131</v>
      </c>
      <c r="AB4840" s="6">
        <v>3.5838268327547467</v>
      </c>
      <c r="AC4840" s="6">
        <v>0.18378599142332036</v>
      </c>
      <c r="AD4840" s="6">
        <v>0.45946497855830087</v>
      </c>
      <c r="AE4840" s="6">
        <v>3.2162548499081058</v>
      </c>
      <c r="AF4840" s="6">
        <v>99.999999999999986</v>
      </c>
      <c r="AG4840" s="6"/>
      <c r="AH4840" s="6">
        <v>59.995930649026953</v>
      </c>
      <c r="AI4840" s="6">
        <v>1.1213986784677121</v>
      </c>
      <c r="AJ4840" s="6">
        <v>18.997690926287522</v>
      </c>
      <c r="AK4840" s="6">
        <v>0</v>
      </c>
      <c r="AL4840" s="6">
        <v>10.536006934993489</v>
      </c>
      <c r="AM4840" s="6">
        <v>9.9451631976418153E-2</v>
      </c>
      <c r="AN4840" s="6">
        <v>6.1417154491936836</v>
      </c>
      <c r="AO4840" s="6">
        <v>0.2264475354909555</v>
      </c>
      <c r="AP4840" s="6">
        <v>0.51222885569267462</v>
      </c>
      <c r="AQ4840" s="6">
        <v>2.3591890799450508</v>
      </c>
      <c r="AR4840" s="6">
        <v>100.00000000000003</v>
      </c>
      <c r="AS4840" s="6"/>
      <c r="AT4840" s="6">
        <v>0.36825864513831302</v>
      </c>
      <c r="AU4840" s="6" t="s">
        <v>2564</v>
      </c>
      <c r="AV4840" s="6" t="s">
        <v>2564</v>
      </c>
      <c r="AW4840" s="6"/>
      <c r="AX4840" s="6">
        <v>0.4189093125163954</v>
      </c>
      <c r="AY4840" s="6">
        <v>0.39480506868956522</v>
      </c>
      <c r="AZ4840" s="6">
        <f>LOG(Tabella1[[#This Row],[SiO2]]/Tabella1[[#This Row],[Al2O3]])</f>
        <v>0.26987855134860206</v>
      </c>
      <c r="BA4840" s="6">
        <f>LOG((Tabella1[[#This Row],[FeO]]*0.8998+Tabella1[[#This Row],[Fe2O3]])/Tabella1[[#This Row],[K2O]])</f>
        <v>0.48643515700589862</v>
      </c>
      <c r="BB4840" s="6">
        <f>Tabella1[[#This Row],[Log SiO2/Al2O3]]/Tabella1[[#This Row],[Log (FeO3/K2O)]]</f>
        <v>0.55480889376860865</v>
      </c>
    </row>
    <row r="4841" spans="1:54" hidden="1">
      <c r="A4841" s="19" t="s">
        <v>4368</v>
      </c>
      <c r="B4841" s="19" t="s">
        <v>4778</v>
      </c>
      <c r="C4841" s="19" t="s">
        <v>4370</v>
      </c>
      <c r="D4841" s="19" t="s">
        <v>1824</v>
      </c>
      <c r="E4841" s="19" t="s">
        <v>5135</v>
      </c>
      <c r="F4841" s="19" t="s">
        <v>657</v>
      </c>
      <c r="G4841" s="8" t="s">
        <v>690</v>
      </c>
      <c r="H4841" s="8"/>
      <c r="I4841" s="6">
        <v>59.42</v>
      </c>
      <c r="J4841" s="6">
        <v>0.79</v>
      </c>
      <c r="K4841" s="6">
        <v>17.97</v>
      </c>
      <c r="L4841" s="6"/>
      <c r="M4841" s="6">
        <v>8.0399999999999991</v>
      </c>
      <c r="N4841" s="6">
        <v>0.05</v>
      </c>
      <c r="O4841" s="6">
        <v>5.19</v>
      </c>
      <c r="P4841" s="6">
        <v>1.23</v>
      </c>
      <c r="Q4841" s="6">
        <v>1.39</v>
      </c>
      <c r="R4841" s="6">
        <v>3.79</v>
      </c>
      <c r="S4841" s="6">
        <v>0.14000000000000001</v>
      </c>
      <c r="T4841" s="6">
        <v>1.1399999999999999</v>
      </c>
      <c r="U4841" s="6">
        <v>97.87</v>
      </c>
      <c r="V4841" s="12"/>
      <c r="W4841" s="6">
        <v>60.713190967610096</v>
      </c>
      <c r="X4841" s="6">
        <v>0.80719321548993561</v>
      </c>
      <c r="Y4841" s="6">
        <v>18.361091243486253</v>
      </c>
      <c r="Z4841" s="6">
        <v>8.2149790538469389</v>
      </c>
      <c r="AA4841" s="6">
        <v>5.1088178195565541E-2</v>
      </c>
      <c r="AB4841" s="6">
        <v>5.3029528966997042</v>
      </c>
      <c r="AC4841" s="6">
        <v>1.2567691836109123</v>
      </c>
      <c r="AD4841" s="6">
        <v>1.4202513538367221</v>
      </c>
      <c r="AE4841" s="6">
        <v>3.8724839072238684</v>
      </c>
      <c r="AF4841" s="6">
        <v>100.00000000000001</v>
      </c>
      <c r="AG4841" s="6"/>
      <c r="AH4841" s="6">
        <v>65.838985049962787</v>
      </c>
      <c r="AI4841" s="6">
        <v>0.65831385563266942</v>
      </c>
      <c r="AJ4841" s="6">
        <v>11.736973708274085</v>
      </c>
      <c r="AK4841" s="6">
        <v>0</v>
      </c>
      <c r="AL4841" s="6">
        <v>7.4504406614167049</v>
      </c>
      <c r="AM4841" s="6">
        <v>4.6927941481168162E-2</v>
      </c>
      <c r="AN4841" s="6">
        <v>8.5703689461400892</v>
      </c>
      <c r="AO4841" s="6">
        <v>1.4603259085125195</v>
      </c>
      <c r="AP4841" s="6">
        <v>1.4931928862397403</v>
      </c>
      <c r="AQ4841" s="6">
        <v>2.6788043225636349</v>
      </c>
      <c r="AR4841" s="6">
        <v>99.999999999999986</v>
      </c>
      <c r="AS4841" s="6"/>
      <c r="AT4841" s="6">
        <v>0.53495229991982207</v>
      </c>
      <c r="AU4841" s="6" t="s">
        <v>2564</v>
      </c>
      <c r="AV4841" s="6" t="s">
        <v>2564</v>
      </c>
      <c r="AW4841" s="6"/>
      <c r="AX4841" s="6">
        <v>5.9156404087969898E-2</v>
      </c>
      <c r="AY4841" s="6">
        <v>0.55787608241106701</v>
      </c>
      <c r="AZ4841" s="6">
        <f>LOG(Tabella1[[#This Row],[SiO2]]/Tabella1[[#This Row],[Al2O3]])</f>
        <v>0.51938457035867147</v>
      </c>
      <c r="BA4841" s="6">
        <f>LOG((Tabella1[[#This Row],[FeO]]*0.8998+Tabella1[[#This Row],[Fe2O3]])/Tabella1[[#This Row],[K2O]])</f>
        <v>0.28076282760992693</v>
      </c>
      <c r="BB4841" s="6">
        <f>Tabella1[[#This Row],[Log SiO2/Al2O3]]/Tabella1[[#This Row],[Log (FeO3/K2O)]]</f>
        <v>1.8499050418464569</v>
      </c>
    </row>
    <row r="4842" spans="1:54" hidden="1">
      <c r="A4842" s="19" t="s">
        <v>4368</v>
      </c>
      <c r="B4842" s="19" t="s">
        <v>4778</v>
      </c>
      <c r="C4842" s="19" t="s">
        <v>4370</v>
      </c>
      <c r="D4842" s="19" t="s">
        <v>1824</v>
      </c>
      <c r="E4842" s="19" t="s">
        <v>5135</v>
      </c>
      <c r="F4842" s="19" t="s">
        <v>657</v>
      </c>
      <c r="G4842" s="8" t="s">
        <v>691</v>
      </c>
      <c r="H4842" s="8"/>
      <c r="I4842" s="6">
        <v>49.93</v>
      </c>
      <c r="J4842" s="6">
        <v>0.82</v>
      </c>
      <c r="K4842" s="6">
        <v>18.91</v>
      </c>
      <c r="L4842" s="6"/>
      <c r="M4842" s="6">
        <v>13.07</v>
      </c>
      <c r="N4842" s="6">
        <v>0.24</v>
      </c>
      <c r="O4842" s="6">
        <v>9.36</v>
      </c>
      <c r="P4842" s="6">
        <v>0.73</v>
      </c>
      <c r="Q4842" s="6">
        <v>0.27</v>
      </c>
      <c r="R4842" s="6">
        <v>2.98</v>
      </c>
      <c r="S4842" s="6">
        <v>0.04</v>
      </c>
      <c r="T4842" s="6">
        <v>2.71</v>
      </c>
      <c r="U4842" s="6">
        <v>96.31</v>
      </c>
      <c r="V4842" s="12"/>
      <c r="W4842" s="6">
        <v>51.843006956702311</v>
      </c>
      <c r="X4842" s="6">
        <v>0.85141729830754842</v>
      </c>
      <c r="Y4842" s="6">
        <v>19.634513549994807</v>
      </c>
      <c r="Z4842" s="6">
        <v>13.570761083999585</v>
      </c>
      <c r="AA4842" s="6">
        <v>0.24919530682172153</v>
      </c>
      <c r="AB4842" s="6">
        <v>9.7186169660471382</v>
      </c>
      <c r="AC4842" s="6">
        <v>0.75796905824940297</v>
      </c>
      <c r="AD4842" s="6">
        <v>0.28034472017443673</v>
      </c>
      <c r="AE4842" s="6">
        <v>3.0941750597030424</v>
      </c>
      <c r="AF4842" s="6">
        <v>100</v>
      </c>
      <c r="AG4842" s="6"/>
      <c r="AH4842" s="6">
        <v>55.639234678498426</v>
      </c>
      <c r="AI4842" s="6">
        <v>0.6872090317436641</v>
      </c>
      <c r="AJ4842" s="6">
        <v>12.421346738430403</v>
      </c>
      <c r="AK4842" s="6">
        <v>0</v>
      </c>
      <c r="AL4842" s="6">
        <v>12.180653824646305</v>
      </c>
      <c r="AM4842" s="6">
        <v>0.22653840746072784</v>
      </c>
      <c r="AN4842" s="6">
        <v>15.544512658365505</v>
      </c>
      <c r="AO4842" s="6">
        <v>0.87163897382034161</v>
      </c>
      <c r="AP4842" s="6">
        <v>0.29169835355634133</v>
      </c>
      <c r="AQ4842" s="6">
        <v>2.1182984422897562</v>
      </c>
      <c r="AR4842" s="6">
        <v>99.999999999999972</v>
      </c>
      <c r="AS4842" s="6"/>
      <c r="AT4842" s="6">
        <v>0.56066435770151923</v>
      </c>
      <c r="AU4842" s="6" t="s">
        <v>2564</v>
      </c>
      <c r="AV4842" s="6" t="s">
        <v>2564</v>
      </c>
      <c r="AW4842" s="6"/>
      <c r="AX4842" s="6">
        <v>0.15516858450377283</v>
      </c>
      <c r="AY4842" s="6">
        <v>0.57491445817910447</v>
      </c>
      <c r="AZ4842" s="6">
        <f>LOG(Tabella1[[#This Row],[SiO2]]/Tabella1[[#This Row],[Al2O3]])</f>
        <v>0.42167003721007007</v>
      </c>
      <c r="BA4842" s="6">
        <f>LOG((Tabella1[[#This Row],[FeO]]*0.8998+Tabella1[[#This Row],[Fe2O3]])/Tabella1[[#This Row],[K2O]])</f>
        <v>0.59620531233383711</v>
      </c>
      <c r="BB4842" s="6">
        <f>Tabella1[[#This Row],[Log SiO2/Al2O3]]/Tabella1[[#This Row],[Log (FeO3/K2O)]]</f>
        <v>0.70725642406547629</v>
      </c>
    </row>
    <row r="4843" spans="1:54" hidden="1">
      <c r="A4843" s="19" t="s">
        <v>4368</v>
      </c>
      <c r="B4843" s="19" t="s">
        <v>4778</v>
      </c>
      <c r="C4843" s="19" t="s">
        <v>4370</v>
      </c>
      <c r="D4843" s="19" t="s">
        <v>712</v>
      </c>
      <c r="E4843" s="19" t="s">
        <v>2773</v>
      </c>
      <c r="F4843" s="19" t="s">
        <v>397</v>
      </c>
      <c r="G4843" s="8" t="s">
        <v>2359</v>
      </c>
      <c r="H4843" s="8"/>
      <c r="I4843" s="6">
        <v>57.3</v>
      </c>
      <c r="J4843" s="6">
        <v>0.77</v>
      </c>
      <c r="K4843" s="6">
        <v>17.100000000000001</v>
      </c>
      <c r="L4843" s="6"/>
      <c r="M4843" s="6">
        <v>7.99</v>
      </c>
      <c r="N4843" s="6">
        <v>0.05</v>
      </c>
      <c r="O4843" s="6">
        <v>4.22</v>
      </c>
      <c r="P4843" s="6">
        <v>0.95</v>
      </c>
      <c r="Q4843" s="6">
        <v>1.39</v>
      </c>
      <c r="R4843" s="6">
        <v>3.57</v>
      </c>
      <c r="S4843" s="6">
        <v>0.18</v>
      </c>
      <c r="T4843" s="6" t="s">
        <v>2564</v>
      </c>
      <c r="U4843" s="6">
        <v>93.339999999999989</v>
      </c>
      <c r="V4843" s="12"/>
      <c r="W4843" s="6">
        <v>61.388472251982009</v>
      </c>
      <c r="X4843" s="6">
        <v>0.82494107563745445</v>
      </c>
      <c r="Y4843" s="6">
        <v>18.320119991429188</v>
      </c>
      <c r="Z4843" s="6">
        <v>8.5601028497964435</v>
      </c>
      <c r="AA4843" s="6">
        <v>5.3567602314120423E-2</v>
      </c>
      <c r="AB4843" s="6">
        <v>4.5211056353117636</v>
      </c>
      <c r="AC4843" s="6">
        <v>1.0177844439682882</v>
      </c>
      <c r="AD4843" s="6">
        <v>1.4891793443325478</v>
      </c>
      <c r="AE4843" s="6">
        <v>3.8247268052281984</v>
      </c>
      <c r="AF4843" s="6">
        <v>99.999999999999986</v>
      </c>
      <c r="AG4843" s="6"/>
      <c r="AH4843" s="6">
        <v>66.867584871858298</v>
      </c>
      <c r="AI4843" s="6">
        <v>0.67578284913547559</v>
      </c>
      <c r="AJ4843" s="6">
        <v>11.762908012420205</v>
      </c>
      <c r="AK4843" s="6">
        <v>0</v>
      </c>
      <c r="AL4843" s="6">
        <v>7.7979999217514262</v>
      </c>
      <c r="AM4843" s="6">
        <v>4.9424472158587009E-2</v>
      </c>
      <c r="AN4843" s="6">
        <v>7.3393085673637311</v>
      </c>
      <c r="AO4843" s="6">
        <v>1.1878970942167097</v>
      </c>
      <c r="AP4843" s="6">
        <v>1.572629608374613</v>
      </c>
      <c r="AQ4843" s="6">
        <v>2.657544423800569</v>
      </c>
      <c r="AR4843" s="6">
        <v>100</v>
      </c>
      <c r="AS4843" s="6"/>
      <c r="AT4843" s="6">
        <v>0.48484897910624181</v>
      </c>
      <c r="AU4843" s="6" t="s">
        <v>2564</v>
      </c>
      <c r="AV4843" s="6" t="s">
        <v>2564</v>
      </c>
      <c r="AW4843" s="6"/>
      <c r="AX4843" s="6">
        <v>8.3998986281630161E-2</v>
      </c>
      <c r="AY4843" s="6">
        <v>0.50750582961135238</v>
      </c>
      <c r="AZ4843" s="6">
        <f>LOG(Tabella1[[#This Row],[SiO2]]/Tabella1[[#This Row],[Al2O3]])</f>
        <v>0.52515851157523608</v>
      </c>
      <c r="BA4843" s="6">
        <f>LOG((Tabella1[[#This Row],[FeO]]*0.8998+Tabella1[[#This Row],[Fe2O3]])/Tabella1[[#This Row],[K2O]])</f>
        <v>0.30402455203134626</v>
      </c>
      <c r="BB4843" s="6">
        <f>Tabella1[[#This Row],[Log SiO2/Al2O3]]/Tabella1[[#This Row],[Log (FeO3/K2O)]]</f>
        <v>1.7273555969949754</v>
      </c>
    </row>
    <row r="4844" spans="1:54" hidden="1">
      <c r="A4844" s="19" t="s">
        <v>4368</v>
      </c>
      <c r="B4844" s="19" t="s">
        <v>4778</v>
      </c>
      <c r="C4844" s="19" t="s">
        <v>4370</v>
      </c>
      <c r="D4844" s="19" t="s">
        <v>712</v>
      </c>
      <c r="E4844" s="19" t="s">
        <v>2773</v>
      </c>
      <c r="F4844" s="19" t="s">
        <v>397</v>
      </c>
      <c r="G4844" s="8" t="s">
        <v>2360</v>
      </c>
      <c r="H4844" s="8"/>
      <c r="I4844" s="6">
        <v>58.5</v>
      </c>
      <c r="J4844" s="6">
        <v>0.77</v>
      </c>
      <c r="K4844" s="6">
        <v>17.5</v>
      </c>
      <c r="L4844" s="6">
        <v>1.3</v>
      </c>
      <c r="M4844" s="6">
        <v>6.94</v>
      </c>
      <c r="N4844" s="6">
        <v>0.05</v>
      </c>
      <c r="O4844" s="6">
        <v>3.79</v>
      </c>
      <c r="P4844" s="6">
        <v>1.55</v>
      </c>
      <c r="Q4844" s="6">
        <v>2.4500000000000002</v>
      </c>
      <c r="R4844" s="6">
        <v>2.78</v>
      </c>
      <c r="S4844" s="6">
        <v>0.09</v>
      </c>
      <c r="T4844" s="6" t="s">
        <v>2564</v>
      </c>
      <c r="U4844" s="6">
        <v>95.500000000000014</v>
      </c>
      <c r="V4844" s="12"/>
      <c r="W4844" s="6">
        <v>61.256544502617793</v>
      </c>
      <c r="X4844" s="6">
        <v>0.80628272251308897</v>
      </c>
      <c r="Y4844" s="6">
        <v>18.32460732984293</v>
      </c>
      <c r="Z4844" s="6">
        <v>8.4921465968586372</v>
      </c>
      <c r="AA4844" s="6">
        <v>5.235602094240837E-2</v>
      </c>
      <c r="AB4844" s="6">
        <v>3.9685863874345544</v>
      </c>
      <c r="AC4844" s="6">
        <v>1.6230366492146593</v>
      </c>
      <c r="AD4844" s="6">
        <v>2.5654450261780104</v>
      </c>
      <c r="AE4844" s="6">
        <v>2.9109947643979051</v>
      </c>
      <c r="AF4844" s="6">
        <v>99.999999999999972</v>
      </c>
      <c r="AG4844" s="6"/>
      <c r="AH4844" s="6">
        <v>67.066976264194025</v>
      </c>
      <c r="AI4844" s="6">
        <v>0.66389440750957351</v>
      </c>
      <c r="AJ4844" s="6">
        <v>11.826288895432009</v>
      </c>
      <c r="AK4844" s="6">
        <v>0.56078127095462593</v>
      </c>
      <c r="AL4844" s="6">
        <v>6.6540760843840179</v>
      </c>
      <c r="AM4844" s="6">
        <v>4.8554991743539375E-2</v>
      </c>
      <c r="AN4844" s="6">
        <v>6.4755066087036353</v>
      </c>
      <c r="AO4844" s="6">
        <v>1.9040517928474892</v>
      </c>
      <c r="AP4844" s="6">
        <v>2.7231375379162226</v>
      </c>
      <c r="AQ4844" s="6">
        <v>2.0330542033369379</v>
      </c>
      <c r="AR4844" s="6">
        <v>99.999999999999986</v>
      </c>
      <c r="AS4844" s="6"/>
      <c r="AT4844" s="6">
        <v>0.45438499867376037</v>
      </c>
      <c r="AU4844" s="6">
        <v>0.1442405692719175</v>
      </c>
      <c r="AV4844" s="6">
        <v>0.49319972767396508</v>
      </c>
      <c r="AW4844" s="6"/>
      <c r="AX4844" s="6">
        <v>8.3971448387265446E-2</v>
      </c>
      <c r="AY4844" s="6">
        <v>0.47658696309657661</v>
      </c>
      <c r="AZ4844" s="6">
        <f>LOG(Tabella1[[#This Row],[SiO2]]/Tabella1[[#This Row],[Al2O3]])</f>
        <v>0.52411781739588603</v>
      </c>
      <c r="BA4844" s="6">
        <f>LOG((Tabella1[[#This Row],[FeO]]*0.8998+Tabella1[[#This Row],[Fe2O3]])/Tabella1[[#This Row],[K2O]])</f>
        <v>0.43359211411906906</v>
      </c>
      <c r="BB4844" s="6">
        <f>Tabella1[[#This Row],[Log SiO2/Al2O3]]/Tabella1[[#This Row],[Log (FeO3/K2O)]]</f>
        <v>1.2087807880471684</v>
      </c>
    </row>
    <row r="4845" spans="1:54" hidden="1">
      <c r="A4845" s="19" t="s">
        <v>4368</v>
      </c>
      <c r="B4845" s="19" t="s">
        <v>4778</v>
      </c>
      <c r="C4845" s="19" t="s">
        <v>4370</v>
      </c>
      <c r="D4845" s="19" t="s">
        <v>712</v>
      </c>
      <c r="E4845" s="19" t="s">
        <v>2773</v>
      </c>
      <c r="F4845" s="19" t="s">
        <v>397</v>
      </c>
      <c r="G4845" s="8" t="s">
        <v>2361</v>
      </c>
      <c r="H4845" s="8"/>
      <c r="I4845" s="6">
        <v>59.6</v>
      </c>
      <c r="J4845" s="6">
        <v>0.82</v>
      </c>
      <c r="K4845" s="6">
        <v>17.399999999999999</v>
      </c>
      <c r="L4845" s="6">
        <v>1.1499999999999999</v>
      </c>
      <c r="M4845" s="6">
        <v>6.79</v>
      </c>
      <c r="N4845" s="6">
        <v>0.05</v>
      </c>
      <c r="O4845" s="6">
        <v>3.66</v>
      </c>
      <c r="P4845" s="6">
        <v>1.43</v>
      </c>
      <c r="Q4845" s="6">
        <v>2.23</v>
      </c>
      <c r="R4845" s="6">
        <v>3.28</v>
      </c>
      <c r="S4845" s="6">
        <v>0.09</v>
      </c>
      <c r="T4845" s="6" t="s">
        <v>2564</v>
      </c>
      <c r="U4845" s="6">
        <v>96.289999999999992</v>
      </c>
      <c r="V4845" s="12"/>
      <c r="W4845" s="6">
        <v>61.896354761657498</v>
      </c>
      <c r="X4845" s="6">
        <v>0.85159414269394529</v>
      </c>
      <c r="Y4845" s="6">
        <v>18.0704122961886</v>
      </c>
      <c r="Z4845" s="6">
        <v>8.1213002388617728</v>
      </c>
      <c r="AA4845" s="6">
        <v>5.1926472115484477E-2</v>
      </c>
      <c r="AB4845" s="6">
        <v>3.8010177588534635</v>
      </c>
      <c r="AC4845" s="6">
        <v>1.4850971025028561</v>
      </c>
      <c r="AD4845" s="6">
        <v>2.3159206563506078</v>
      </c>
      <c r="AE4845" s="6">
        <v>3.4063765707757812</v>
      </c>
      <c r="AF4845" s="6">
        <v>100.00000000000001</v>
      </c>
      <c r="AG4845" s="6"/>
      <c r="AH4845" s="6">
        <v>67.799433078420151</v>
      </c>
      <c r="AI4845" s="6">
        <v>0.7015345745981677</v>
      </c>
      <c r="AJ4845" s="6">
        <v>11.667736852391036</v>
      </c>
      <c r="AK4845" s="6">
        <v>0.49223776583344264</v>
      </c>
      <c r="AL4845" s="6">
        <v>6.4598882995667228</v>
      </c>
      <c r="AM4845" s="6">
        <v>4.8179337838222626E-2</v>
      </c>
      <c r="AN4845" s="6">
        <v>6.2050111845492344</v>
      </c>
      <c r="AO4845" s="6">
        <v>1.7430507787190526</v>
      </c>
      <c r="AP4845" s="6">
        <v>2.4594347094298268</v>
      </c>
      <c r="AQ4845" s="6">
        <v>2.3801533974689431</v>
      </c>
      <c r="AR4845" s="6">
        <v>99.999999999999986</v>
      </c>
      <c r="AS4845" s="6"/>
      <c r="AT4845" s="6">
        <v>0.45460038847012024</v>
      </c>
      <c r="AU4845" s="6">
        <v>0.13224441389288566</v>
      </c>
      <c r="AV4845" s="6">
        <v>0.48993765740750062</v>
      </c>
      <c r="AW4845" s="6"/>
      <c r="AX4845" s="6">
        <v>3.4974619464474339E-2</v>
      </c>
      <c r="AY4845" s="6">
        <v>0.47923136006621209</v>
      </c>
      <c r="AZ4845" s="6">
        <f>LOG(Tabella1[[#This Row],[SiO2]]/Tabella1[[#This Row],[Al2O3]])</f>
        <v>0.53469701145763682</v>
      </c>
      <c r="BA4845" s="6">
        <f>LOG((Tabella1[[#This Row],[FeO]]*0.8998+Tabella1[[#This Row],[Fe2O3]])/Tabella1[[#This Row],[K2O]])</f>
        <v>0.34504136083716891</v>
      </c>
      <c r="BB4845" s="6">
        <f>Tabella1[[#This Row],[Log SiO2/Al2O3]]/Tabella1[[#This Row],[Log (FeO3/K2O)]]</f>
        <v>1.549660626657364</v>
      </c>
    </row>
    <row r="4846" spans="1:54" hidden="1">
      <c r="A4846" s="19" t="s">
        <v>4368</v>
      </c>
      <c r="B4846" s="19" t="s">
        <v>4778</v>
      </c>
      <c r="C4846" s="19" t="s">
        <v>4370</v>
      </c>
      <c r="D4846" s="19" t="s">
        <v>712</v>
      </c>
      <c r="E4846" s="19" t="s">
        <v>2773</v>
      </c>
      <c r="F4846" s="19" t="s">
        <v>397</v>
      </c>
      <c r="G4846" s="8" t="s">
        <v>2362</v>
      </c>
      <c r="H4846" s="8"/>
      <c r="I4846" s="6">
        <v>60.9</v>
      </c>
      <c r="J4846" s="6">
        <v>0.82</v>
      </c>
      <c r="K4846" s="6">
        <v>16</v>
      </c>
      <c r="L4846" s="6">
        <v>1.36</v>
      </c>
      <c r="M4846" s="6">
        <v>7.32</v>
      </c>
      <c r="N4846" s="6">
        <v>0.05</v>
      </c>
      <c r="O4846" s="6">
        <v>3.85</v>
      </c>
      <c r="P4846" s="6">
        <v>2.37</v>
      </c>
      <c r="Q4846" s="6">
        <v>1.97</v>
      </c>
      <c r="R4846" s="6">
        <v>2.34</v>
      </c>
      <c r="S4846" s="6">
        <v>0.7</v>
      </c>
      <c r="T4846" s="6" t="s">
        <v>2564</v>
      </c>
      <c r="U4846" s="6">
        <v>96.84</v>
      </c>
      <c r="V4846" s="12"/>
      <c r="W4846" s="6">
        <v>62.887236679058233</v>
      </c>
      <c r="X4846" s="6">
        <v>0.84675753820735222</v>
      </c>
      <c r="Y4846" s="6">
        <v>16.522098306484921</v>
      </c>
      <c r="Z4846" s="6">
        <v>8.8186699710863259</v>
      </c>
      <c r="AA4846" s="6">
        <v>5.1631557207765383E-2</v>
      </c>
      <c r="AB4846" s="6">
        <v>3.9756299049979349</v>
      </c>
      <c r="AC4846" s="6">
        <v>2.4473358116480792</v>
      </c>
      <c r="AD4846" s="6">
        <v>2.0342833539859559</v>
      </c>
      <c r="AE4846" s="6">
        <v>2.4163568773234201</v>
      </c>
      <c r="AF4846" s="6">
        <v>99.999999999999986</v>
      </c>
      <c r="AG4846" s="6"/>
      <c r="AH4846" s="6">
        <v>67.968550050030785</v>
      </c>
      <c r="AI4846" s="6">
        <v>0.68827182201380743</v>
      </c>
      <c r="AJ4846" s="6">
        <v>10.526118870287778</v>
      </c>
      <c r="AK4846" s="6">
        <v>0.57111939511056098</v>
      </c>
      <c r="AL4846" s="6">
        <v>6.832462005831454</v>
      </c>
      <c r="AM4846" s="6">
        <v>4.7268490874204268E-2</v>
      </c>
      <c r="AN4846" s="6">
        <v>6.4037316265237081</v>
      </c>
      <c r="AO4846" s="6">
        <v>2.8342180385164197</v>
      </c>
      <c r="AP4846" s="6">
        <v>2.1316091264774508</v>
      </c>
      <c r="AQ4846" s="6">
        <v>1.6659343052487383</v>
      </c>
      <c r="AR4846" s="6">
        <v>99.999999999999972</v>
      </c>
      <c r="AS4846" s="6"/>
      <c r="AT4846" s="6">
        <v>0.44537063835059615</v>
      </c>
      <c r="AU4846" s="6">
        <v>0.14323280828122387</v>
      </c>
      <c r="AV4846" s="6">
        <v>0.48380461969596239</v>
      </c>
      <c r="AW4846" s="6"/>
      <c r="AX4846" s="6">
        <v>0.10842542145497498</v>
      </c>
      <c r="AY4846" s="6">
        <v>0.46776161459059895</v>
      </c>
      <c r="AZ4846" s="6">
        <f>LOG(Tabella1[[#This Row],[SiO2]]/Tabella1[[#This Row],[Al2O3]])</f>
        <v>0.58049730997695059</v>
      </c>
      <c r="BA4846" s="6">
        <f>LOG((Tabella1[[#This Row],[FeO]]*0.8998+Tabella1[[#This Row],[Fe2O3]])/Tabella1[[#This Row],[K2O]])</f>
        <v>0.5309619977959199</v>
      </c>
      <c r="BB4846" s="6">
        <f>Tabella1[[#This Row],[Log SiO2/Al2O3]]/Tabella1[[#This Row],[Log (FeO3/K2O)]]</f>
        <v>1.0932935170250546</v>
      </c>
    </row>
    <row r="4847" spans="1:54" hidden="1">
      <c r="A4847" s="19" t="s">
        <v>4368</v>
      </c>
      <c r="B4847" s="19" t="s">
        <v>4778</v>
      </c>
      <c r="C4847" s="19" t="s">
        <v>4370</v>
      </c>
      <c r="D4847" s="19" t="s">
        <v>712</v>
      </c>
      <c r="E4847" s="19" t="s">
        <v>2770</v>
      </c>
      <c r="F4847" s="19" t="s">
        <v>397</v>
      </c>
      <c r="G4847" s="8" t="s">
        <v>2363</v>
      </c>
      <c r="H4847" s="8"/>
      <c r="I4847" s="6">
        <v>58.5</v>
      </c>
      <c r="J4847" s="6">
        <v>0.54</v>
      </c>
      <c r="K4847" s="6">
        <v>20.399999999999999</v>
      </c>
      <c r="L4847" s="6">
        <v>2.64</v>
      </c>
      <c r="M4847" s="6">
        <v>4.74</v>
      </c>
      <c r="N4847" s="6">
        <v>0.05</v>
      </c>
      <c r="O4847" s="6">
        <v>2.86</v>
      </c>
      <c r="P4847" s="6">
        <v>1.4</v>
      </c>
      <c r="Q4847" s="6">
        <v>1.75</v>
      </c>
      <c r="R4847" s="6">
        <v>3.72</v>
      </c>
      <c r="S4847" s="6"/>
      <c r="T4847" s="6">
        <v>0.14000000000000001</v>
      </c>
      <c r="U4847" s="6">
        <v>96.34</v>
      </c>
      <c r="V4847" s="12"/>
      <c r="W4847" s="6">
        <v>60.722441353539544</v>
      </c>
      <c r="X4847" s="6">
        <v>0.56051484326344192</v>
      </c>
      <c r="Y4847" s="6">
        <v>21.175005189952252</v>
      </c>
      <c r="Z4847" s="6">
        <v>7.3904920074735312</v>
      </c>
      <c r="AA4847" s="6">
        <v>5.1899522524392776E-2</v>
      </c>
      <c r="AB4847" s="6">
        <v>2.9686526883952666</v>
      </c>
      <c r="AC4847" s="6">
        <v>1.4531866306829975</v>
      </c>
      <c r="AD4847" s="6">
        <v>1.8164832883537472</v>
      </c>
      <c r="AE4847" s="6">
        <v>3.8613244758148224</v>
      </c>
      <c r="AF4847" s="6">
        <v>100</v>
      </c>
      <c r="AG4847" s="6"/>
      <c r="AH4847" s="6">
        <v>68.211127617248351</v>
      </c>
      <c r="AI4847" s="6">
        <v>0.47353114375898175</v>
      </c>
      <c r="AJ4847" s="6">
        <v>14.021262018351207</v>
      </c>
      <c r="AK4847" s="6">
        <v>1.1582453830091675</v>
      </c>
      <c r="AL4847" s="6">
        <v>4.622246860776416</v>
      </c>
      <c r="AM4847" s="6">
        <v>4.9383331749238597E-2</v>
      </c>
      <c r="AN4847" s="6">
        <v>4.9698934351548711</v>
      </c>
      <c r="AO4847" s="6">
        <v>1.7491280228271684</v>
      </c>
      <c r="AP4847" s="6">
        <v>1.9782812907419252</v>
      </c>
      <c r="AQ4847" s="6">
        <v>2.7669008963826891</v>
      </c>
      <c r="AR4847" s="6">
        <v>100.00000000000001</v>
      </c>
      <c r="AS4847" s="6"/>
      <c r="AT4847" s="6">
        <v>0.41733541070347208</v>
      </c>
      <c r="AU4847" s="6">
        <v>0.3338490213368111</v>
      </c>
      <c r="AV4847" s="6">
        <v>0.51812142877674117</v>
      </c>
      <c r="AW4847" s="6"/>
      <c r="AX4847" s="6">
        <v>0.14842961856209261</v>
      </c>
      <c r="AY4847" s="6">
        <v>0.43461740349543443</v>
      </c>
      <c r="AZ4847" s="6">
        <f>LOG(Tabella1[[#This Row],[SiO2]]/Tabella1[[#This Row],[Al2O3]])</f>
        <v>0.45752569865628168</v>
      </c>
      <c r="BA4847" s="6">
        <f>LOG((Tabella1[[#This Row],[FeO]]*0.8998+Tabella1[[#This Row],[Fe2O3]])/Tabella1[[#This Row],[K2O]])</f>
        <v>0.26862401359437815</v>
      </c>
      <c r="BB4847" s="6">
        <f>Tabella1[[#This Row],[Log SiO2/Al2O3]]/Tabella1[[#This Row],[Log (FeO3/K2O)]]</f>
        <v>1.7032196508951905</v>
      </c>
    </row>
    <row r="4848" spans="1:54" hidden="1">
      <c r="A4848" s="19" t="s">
        <v>4368</v>
      </c>
      <c r="B4848" s="19" t="s">
        <v>4778</v>
      </c>
      <c r="C4848" s="19" t="s">
        <v>4370</v>
      </c>
      <c r="D4848" s="19" t="s">
        <v>712</v>
      </c>
      <c r="E4848" s="19" t="s">
        <v>5138</v>
      </c>
      <c r="F4848" s="19" t="s">
        <v>397</v>
      </c>
      <c r="G4848" s="8" t="s">
        <v>2364</v>
      </c>
      <c r="H4848" s="8"/>
      <c r="I4848" s="6">
        <v>59.35</v>
      </c>
      <c r="J4848" s="6">
        <v>0.57999999999999996</v>
      </c>
      <c r="K4848" s="6">
        <v>21.1</v>
      </c>
      <c r="L4848" s="6">
        <v>2.65</v>
      </c>
      <c r="M4848" s="6">
        <v>4.58</v>
      </c>
      <c r="N4848" s="6">
        <v>0.06</v>
      </c>
      <c r="O4848" s="6">
        <v>2.69</v>
      </c>
      <c r="P4848" s="6">
        <v>1.2</v>
      </c>
      <c r="Q4848" s="6">
        <v>1.68</v>
      </c>
      <c r="R4848" s="6">
        <v>2.87</v>
      </c>
      <c r="S4848" s="6">
        <v>0.15</v>
      </c>
      <c r="T4848" s="6" t="s">
        <v>2564</v>
      </c>
      <c r="U4848" s="6">
        <v>96.490000000000009</v>
      </c>
      <c r="V4848" s="12"/>
      <c r="W4848" s="6">
        <v>61.508964659550202</v>
      </c>
      <c r="X4848" s="6">
        <v>0.60109855943621093</v>
      </c>
      <c r="Y4848" s="6">
        <v>21.867551041558713</v>
      </c>
      <c r="Z4848" s="6">
        <v>7.2131827132345308</v>
      </c>
      <c r="AA4848" s="6">
        <v>6.2182609596849403E-2</v>
      </c>
      <c r="AB4848" s="6">
        <v>2.7878536635920819</v>
      </c>
      <c r="AC4848" s="6">
        <v>1.2436521919369881</v>
      </c>
      <c r="AD4848" s="6">
        <v>1.7411130687117835</v>
      </c>
      <c r="AE4848" s="6">
        <v>2.9744014923826301</v>
      </c>
      <c r="AF4848" s="6">
        <v>99.999999999999986</v>
      </c>
      <c r="AG4848" s="6"/>
      <c r="AH4848" s="6">
        <v>69.075865343502088</v>
      </c>
      <c r="AI4848" s="6">
        <v>0.5076788011393355</v>
      </c>
      <c r="AJ4848" s="6">
        <v>14.4759022219425</v>
      </c>
      <c r="AK4848" s="6">
        <v>1.1605096944620001</v>
      </c>
      <c r="AL4848" s="6">
        <v>4.4580662742430537</v>
      </c>
      <c r="AM4848" s="6">
        <v>5.9151788608682788E-2</v>
      </c>
      <c r="AN4848" s="6">
        <v>4.665944530295504</v>
      </c>
      <c r="AO4848" s="6">
        <v>1.4965149371968463</v>
      </c>
      <c r="AP4848" s="6">
        <v>1.8956821676217939</v>
      </c>
      <c r="AQ4848" s="6">
        <v>2.1307809672315776</v>
      </c>
      <c r="AR4848" s="6">
        <v>100</v>
      </c>
      <c r="AS4848" s="6"/>
      <c r="AT4848" s="6">
        <v>0.40768302498325504</v>
      </c>
      <c r="AU4848" s="6">
        <v>0.3423794157868284</v>
      </c>
      <c r="AV4848" s="6">
        <v>0.51139182430324648</v>
      </c>
      <c r="AW4848" s="6"/>
      <c r="AX4848" s="6">
        <v>0.31103549396907221</v>
      </c>
      <c r="AY4848" s="6">
        <v>0.42660643906626849</v>
      </c>
      <c r="AZ4848" s="6">
        <f>LOG(Tabella1[[#This Row],[SiO2]]/Tabella1[[#This Row],[Al2O3]])</f>
        <v>0.44913826799291734</v>
      </c>
      <c r="BA4848" s="6">
        <f>LOG((Tabella1[[#This Row],[FeO]]*0.8998+Tabella1[[#This Row],[Fe2O3]])/Tabella1[[#This Row],[K2O]])</f>
        <v>0.37277630482154678</v>
      </c>
      <c r="BB4848" s="6">
        <f>Tabella1[[#This Row],[Log SiO2/Al2O3]]/Tabella1[[#This Row],[Log (FeO3/K2O)]]</f>
        <v>1.2048466122543011</v>
      </c>
    </row>
    <row r="4849" spans="1:54" hidden="1">
      <c r="A4849" s="19" t="s">
        <v>4368</v>
      </c>
      <c r="B4849" s="19" t="s">
        <v>4778</v>
      </c>
      <c r="C4849" s="19" t="s">
        <v>4370</v>
      </c>
      <c r="D4849" s="19" t="s">
        <v>712</v>
      </c>
      <c r="E4849" s="19" t="s">
        <v>2770</v>
      </c>
      <c r="F4849" s="19" t="s">
        <v>397</v>
      </c>
      <c r="G4849" s="8" t="s">
        <v>2365</v>
      </c>
      <c r="H4849" s="8"/>
      <c r="I4849" s="6">
        <v>59.1</v>
      </c>
      <c r="J4849" s="6">
        <v>0.57999999999999996</v>
      </c>
      <c r="K4849" s="6">
        <v>19.100000000000001</v>
      </c>
      <c r="L4849" s="6">
        <v>2.73</v>
      </c>
      <c r="M4849" s="6">
        <v>4.0599999999999996</v>
      </c>
      <c r="N4849" s="6">
        <v>0.06</v>
      </c>
      <c r="O4849" s="6">
        <v>2.89</v>
      </c>
      <c r="P4849" s="6">
        <v>1.95</v>
      </c>
      <c r="Q4849" s="6">
        <v>1.83</v>
      </c>
      <c r="R4849" s="6">
        <v>2.73</v>
      </c>
      <c r="S4849" s="6">
        <v>0.22</v>
      </c>
      <c r="T4849" s="6" t="s">
        <v>2564</v>
      </c>
      <c r="U4849" s="6">
        <v>94.76</v>
      </c>
      <c r="V4849" s="12"/>
      <c r="W4849" s="6">
        <v>62.36808780075981</v>
      </c>
      <c r="X4849" s="6">
        <v>0.61207260447446166</v>
      </c>
      <c r="Y4849" s="6">
        <v>20.156184043900378</v>
      </c>
      <c r="Z4849" s="6">
        <v>6.8805403123680868</v>
      </c>
      <c r="AA4849" s="6">
        <v>6.3317855635289147E-2</v>
      </c>
      <c r="AB4849" s="6">
        <v>3.0498100464330942</v>
      </c>
      <c r="AC4849" s="6">
        <v>2.0578303081468974</v>
      </c>
      <c r="AD4849" s="6">
        <v>1.9311945968763191</v>
      </c>
      <c r="AE4849" s="6">
        <v>2.8809624314056559</v>
      </c>
      <c r="AF4849" s="6">
        <v>100</v>
      </c>
      <c r="AG4849" s="6"/>
      <c r="AH4849" s="6">
        <v>69.306201858603956</v>
      </c>
      <c r="AI4849" s="6">
        <v>0.51152638099156023</v>
      </c>
      <c r="AJ4849" s="6">
        <v>13.203089287941697</v>
      </c>
      <c r="AK4849" s="6">
        <v>1.2046046996150763</v>
      </c>
      <c r="AL4849" s="6">
        <v>3.9818608891938716</v>
      </c>
      <c r="AM4849" s="6">
        <v>5.9600086291318063E-2</v>
      </c>
      <c r="AN4849" s="6">
        <v>5.0508461686312174</v>
      </c>
      <c r="AO4849" s="6">
        <v>2.4502670996602771</v>
      </c>
      <c r="AP4849" s="6">
        <v>2.0805892014510512</v>
      </c>
      <c r="AQ4849" s="6">
        <v>2.0422013856531605</v>
      </c>
      <c r="AR4849" s="6">
        <v>99.999999999999986</v>
      </c>
      <c r="AS4849" s="6"/>
      <c r="AT4849" s="6">
        <v>0.44143358217904105</v>
      </c>
      <c r="AU4849" s="6">
        <v>0.37696493552791771</v>
      </c>
      <c r="AV4849" s="6">
        <v>0.55917302933627622</v>
      </c>
      <c r="AW4849" s="6"/>
      <c r="AX4849" s="6">
        <v>0.2102354714976308</v>
      </c>
      <c r="AY4849" s="6">
        <v>0.46209203271638039</v>
      </c>
      <c r="AZ4849" s="6">
        <f>LOG(Tabella1[[#This Row],[SiO2]]/Tabella1[[#This Row],[Al2O3]])</f>
        <v>0.4905541136335278</v>
      </c>
      <c r="BA4849" s="6">
        <f>LOG((Tabella1[[#This Row],[FeO]]*0.8998+Tabella1[[#This Row],[Fe2O3]])/Tabella1[[#This Row],[K2O]])</f>
        <v>0.36887498857818157</v>
      </c>
      <c r="BB4849" s="6">
        <f>Tabella1[[#This Row],[Log SiO2/Al2O3]]/Tabella1[[#This Row],[Log (FeO3/K2O)]]</f>
        <v>1.3298654796964009</v>
      </c>
    </row>
    <row r="4850" spans="1:54" hidden="1">
      <c r="A4850" s="19" t="s">
        <v>4368</v>
      </c>
      <c r="B4850" s="19" t="s">
        <v>4778</v>
      </c>
      <c r="C4850" s="19" t="s">
        <v>4370</v>
      </c>
      <c r="D4850" s="19" t="s">
        <v>712</v>
      </c>
      <c r="E4850" s="19" t="s">
        <v>2770</v>
      </c>
      <c r="F4850" s="19" t="s">
        <v>397</v>
      </c>
      <c r="G4850" s="8" t="s">
        <v>2366</v>
      </c>
      <c r="H4850" s="8"/>
      <c r="I4850" s="6">
        <v>63.1</v>
      </c>
      <c r="J4850" s="6">
        <v>0.49</v>
      </c>
      <c r="K4850" s="6">
        <v>17.8</v>
      </c>
      <c r="L4850" s="6">
        <v>1.1499999999999999</v>
      </c>
      <c r="M4850" s="6">
        <v>4.53</v>
      </c>
      <c r="N4850" s="6">
        <v>0.05</v>
      </c>
      <c r="O4850" s="6">
        <v>2.5499999999999998</v>
      </c>
      <c r="P4850" s="6">
        <v>2.17</v>
      </c>
      <c r="Q4850" s="6">
        <v>2.72</v>
      </c>
      <c r="R4850" s="6">
        <v>3.02</v>
      </c>
      <c r="S4850" s="6">
        <v>0.18</v>
      </c>
      <c r="T4850" s="6" t="s">
        <v>2564</v>
      </c>
      <c r="U4850" s="6">
        <v>97.46</v>
      </c>
      <c r="V4850" s="12"/>
      <c r="W4850" s="6">
        <v>64.744510568438344</v>
      </c>
      <c r="X4850" s="6">
        <v>0.50277036733018676</v>
      </c>
      <c r="Y4850" s="6">
        <v>18.263903139749644</v>
      </c>
      <c r="Z4850" s="6">
        <v>5.7049045762364043</v>
      </c>
      <c r="AA4850" s="6">
        <v>5.1303098707161918E-2</v>
      </c>
      <c r="AB4850" s="6">
        <v>2.6164580340652575</v>
      </c>
      <c r="AC4850" s="6">
        <v>2.2265544838908271</v>
      </c>
      <c r="AD4850" s="6">
        <v>2.7908885696696082</v>
      </c>
      <c r="AE4850" s="6">
        <v>3.0987071619125799</v>
      </c>
      <c r="AF4850" s="6">
        <v>100.00000000000001</v>
      </c>
      <c r="AG4850" s="6"/>
      <c r="AH4850" s="6">
        <v>70.907001615251019</v>
      </c>
      <c r="AI4850" s="6">
        <v>0.41410575546287304</v>
      </c>
      <c r="AJ4850" s="6">
        <v>11.790638901923248</v>
      </c>
      <c r="AK4850" s="6">
        <v>0.48624471062714647</v>
      </c>
      <c r="AL4850" s="6">
        <v>4.2572915760589822</v>
      </c>
      <c r="AM4850" s="6">
        <v>4.7592748487488082E-2</v>
      </c>
      <c r="AN4850" s="6">
        <v>4.2705284837009572</v>
      </c>
      <c r="AO4850" s="6">
        <v>2.6128452865956548</v>
      </c>
      <c r="AP4850" s="6">
        <v>2.9633250891741012</v>
      </c>
      <c r="AQ4850" s="6">
        <v>2.1648011305013291</v>
      </c>
      <c r="AR4850" s="6">
        <v>99.999999999999972</v>
      </c>
      <c r="AS4850" s="6"/>
      <c r="AT4850" s="6">
        <v>0.44951467025735725</v>
      </c>
      <c r="AU4850" s="6">
        <v>0.18595222663317937</v>
      </c>
      <c r="AV4850" s="6">
        <v>0.50077610148603136</v>
      </c>
      <c r="AW4850" s="6"/>
      <c r="AX4850" s="6">
        <v>6.0283753644586869E-4</v>
      </c>
      <c r="AY4850" s="6">
        <v>0.47000140132141016</v>
      </c>
      <c r="AZ4850" s="6">
        <f>LOG(Tabella1[[#This Row],[SiO2]]/Tabella1[[#This Row],[Al2O3]])</f>
        <v>0.54960935693524038</v>
      </c>
      <c r="BA4850" s="6">
        <f>LOG((Tabella1[[#This Row],[FeO]]*0.8998+Tabella1[[#This Row],[Fe2O3]])/Tabella1[[#This Row],[K2O]])</f>
        <v>0.23817027401359664</v>
      </c>
      <c r="BB4850" s="6">
        <f>Tabella1[[#This Row],[Log SiO2/Al2O3]]/Tabella1[[#This Row],[Log (FeO3/K2O)]]</f>
        <v>2.3076320469105407</v>
      </c>
    </row>
    <row r="4851" spans="1:54" hidden="1">
      <c r="A4851" s="19" t="s">
        <v>4368</v>
      </c>
      <c r="B4851" s="19" t="s">
        <v>4778</v>
      </c>
      <c r="C4851" s="19" t="s">
        <v>4370</v>
      </c>
      <c r="D4851" s="19" t="s">
        <v>712</v>
      </c>
      <c r="E4851" s="19" t="s">
        <v>5138</v>
      </c>
      <c r="F4851" s="19" t="s">
        <v>397</v>
      </c>
      <c r="G4851" s="8" t="s">
        <v>2367</v>
      </c>
      <c r="H4851" s="8"/>
      <c r="I4851" s="6">
        <v>63.95</v>
      </c>
      <c r="J4851" s="6">
        <v>0.8</v>
      </c>
      <c r="K4851" s="6">
        <v>19.55</v>
      </c>
      <c r="L4851" s="6">
        <v>0.98</v>
      </c>
      <c r="M4851" s="6">
        <v>4.4000000000000004</v>
      </c>
      <c r="N4851" s="6">
        <v>0.03</v>
      </c>
      <c r="O4851" s="6">
        <v>2.3199999999999998</v>
      </c>
      <c r="P4851" s="6">
        <v>1.27</v>
      </c>
      <c r="Q4851" s="6">
        <v>1.65</v>
      </c>
      <c r="R4851" s="6">
        <v>2.0299999999999998</v>
      </c>
      <c r="S4851" s="6">
        <v>0.12</v>
      </c>
      <c r="T4851" s="6" t="s">
        <v>2564</v>
      </c>
      <c r="U4851" s="6">
        <v>96.88</v>
      </c>
      <c r="V4851" s="12"/>
      <c r="W4851" s="6">
        <v>66.009496284062763</v>
      </c>
      <c r="X4851" s="6">
        <v>0.82576383154417854</v>
      </c>
      <c r="Y4851" s="6">
        <v>20.179603633360859</v>
      </c>
      <c r="Z4851" s="6">
        <v>5.4500412881915778</v>
      </c>
      <c r="AA4851" s="6">
        <v>3.0966143682906688E-2</v>
      </c>
      <c r="AB4851" s="6">
        <v>2.3947151114781171</v>
      </c>
      <c r="AC4851" s="6">
        <v>1.3109000825763832</v>
      </c>
      <c r="AD4851" s="6">
        <v>1.7031379025598679</v>
      </c>
      <c r="AE4851" s="6">
        <v>2.0953757225433525</v>
      </c>
      <c r="AF4851" s="6">
        <v>100.00000000000001</v>
      </c>
      <c r="AG4851" s="6"/>
      <c r="AH4851" s="6">
        <v>72.74199324942451</v>
      </c>
      <c r="AI4851" s="6">
        <v>0.68436857633541837</v>
      </c>
      <c r="AJ4851" s="6">
        <v>13.108378860381825</v>
      </c>
      <c r="AK4851" s="6">
        <v>0.41943822999542846</v>
      </c>
      <c r="AL4851" s="6">
        <v>4.1857448972943585</v>
      </c>
      <c r="AM4851" s="6">
        <v>2.8905262853749607E-2</v>
      </c>
      <c r="AN4851" s="6">
        <v>3.9329127684196372</v>
      </c>
      <c r="AO4851" s="6">
        <v>1.5478988174590744</v>
      </c>
      <c r="AP4851" s="6">
        <v>1.8196138121406074</v>
      </c>
      <c r="AQ4851" s="6">
        <v>1.4729635081724501</v>
      </c>
      <c r="AR4851" s="6">
        <v>99.999999999999986</v>
      </c>
      <c r="AS4851" s="6"/>
      <c r="AT4851" s="6">
        <v>0.43906199108230171</v>
      </c>
      <c r="AU4851" s="6">
        <v>0.16695316927206208</v>
      </c>
      <c r="AV4851" s="6">
        <v>0.48442894507410622</v>
      </c>
      <c r="AW4851" s="6"/>
      <c r="AX4851" s="6">
        <v>0.39996252027932633</v>
      </c>
      <c r="AY4851" s="6">
        <v>0.4753818529256188</v>
      </c>
      <c r="AZ4851" s="6">
        <f>LOG(Tabella1[[#This Row],[SiO2]]/Tabella1[[#This Row],[Al2O3]])</f>
        <v>0.51469378708278712</v>
      </c>
      <c r="BA4851" s="6">
        <f>LOG((Tabella1[[#This Row],[FeO]]*0.8998+Tabella1[[#This Row],[Fe2O3]])/Tabella1[[#This Row],[K2O]])</f>
        <v>0.38615353991967183</v>
      </c>
      <c r="BB4851" s="6">
        <f>Tabella1[[#This Row],[Log SiO2/Al2O3]]/Tabella1[[#This Row],[Log (FeO3/K2O)]]</f>
        <v>1.3328734140048397</v>
      </c>
    </row>
    <row r="4852" spans="1:54" hidden="1">
      <c r="A4852" s="19" t="s">
        <v>4368</v>
      </c>
      <c r="B4852" s="19" t="s">
        <v>4778</v>
      </c>
      <c r="C4852" s="19" t="s">
        <v>4370</v>
      </c>
      <c r="D4852" s="19" t="s">
        <v>712</v>
      </c>
      <c r="E4852" s="19" t="s">
        <v>5138</v>
      </c>
      <c r="F4852" s="19" t="s">
        <v>397</v>
      </c>
      <c r="G4852" s="8" t="s">
        <v>2368</v>
      </c>
      <c r="H4852" s="8"/>
      <c r="I4852" s="6">
        <v>64.599999999999994</v>
      </c>
      <c r="J4852" s="6">
        <v>0.54</v>
      </c>
      <c r="K4852" s="6">
        <v>17.95</v>
      </c>
      <c r="L4852" s="6">
        <v>1.1200000000000001</v>
      </c>
      <c r="M4852" s="6">
        <v>4.88</v>
      </c>
      <c r="N4852" s="6">
        <v>0.04</v>
      </c>
      <c r="O4852" s="6">
        <v>2.65</v>
      </c>
      <c r="P4852" s="6">
        <v>1.5</v>
      </c>
      <c r="Q4852" s="6">
        <v>1.93</v>
      </c>
      <c r="R4852" s="6">
        <v>2.72</v>
      </c>
      <c r="S4852" s="6">
        <v>0.18</v>
      </c>
      <c r="T4852" s="6" t="s">
        <v>2564</v>
      </c>
      <c r="U4852" s="6">
        <v>97.820000000000022</v>
      </c>
      <c r="V4852" s="12"/>
      <c r="W4852" s="6">
        <v>66.039664690247363</v>
      </c>
      <c r="X4852" s="6">
        <v>0.55203434880392555</v>
      </c>
      <c r="Y4852" s="6">
        <v>18.350030668574931</v>
      </c>
      <c r="Z4852" s="6">
        <v>6.0212635452872609</v>
      </c>
      <c r="AA4852" s="6">
        <v>4.0891433244735223E-2</v>
      </c>
      <c r="AB4852" s="6">
        <v>2.7090574524637083</v>
      </c>
      <c r="AC4852" s="6">
        <v>1.5334287466775707</v>
      </c>
      <c r="AD4852" s="6">
        <v>1.9730116540584743</v>
      </c>
      <c r="AE4852" s="6">
        <v>2.7806174606419951</v>
      </c>
      <c r="AF4852" s="6">
        <v>99.999999999999957</v>
      </c>
      <c r="AG4852" s="6"/>
      <c r="AH4852" s="6">
        <v>72.289729760307424</v>
      </c>
      <c r="AI4852" s="6">
        <v>0.45445749235699262</v>
      </c>
      <c r="AJ4852" s="6">
        <v>11.840392820501904</v>
      </c>
      <c r="AK4852" s="6">
        <v>0.4715843604448452</v>
      </c>
      <c r="AL4852" s="6">
        <v>4.567087547614622</v>
      </c>
      <c r="AM4852" s="6">
        <v>3.7915352190503931E-2</v>
      </c>
      <c r="AN4852" s="6">
        <v>4.4194847306826786</v>
      </c>
      <c r="AO4852" s="6">
        <v>1.798579095306492</v>
      </c>
      <c r="AP4852" s="6">
        <v>2.0938811362056686</v>
      </c>
      <c r="AQ4852" s="6">
        <v>1.9416202307729908</v>
      </c>
      <c r="AR4852" s="6">
        <v>100.00000000000003</v>
      </c>
      <c r="AS4852" s="6"/>
      <c r="AT4852" s="6">
        <v>0.44507552926551958</v>
      </c>
      <c r="AU4852" s="6">
        <v>0.17116603564895563</v>
      </c>
      <c r="AV4852" s="6">
        <v>0.49178759084326257</v>
      </c>
      <c r="AW4852" s="6"/>
      <c r="AX4852" s="6">
        <v>0.20259040922051963</v>
      </c>
      <c r="AY4852" s="6">
        <v>0.46642242709645731</v>
      </c>
      <c r="AZ4852" s="6">
        <f>LOG(Tabella1[[#This Row],[SiO2]]/Tabella1[[#This Row],[Al2O3]])</f>
        <v>0.55616806508074612</v>
      </c>
      <c r="BA4852" s="6">
        <f>LOG((Tabella1[[#This Row],[FeO]]*0.8998+Tabella1[[#This Row],[Fe2O3]])/Tabella1[[#This Row],[K2O]])</f>
        <v>0.30666339830770645</v>
      </c>
      <c r="BB4852" s="6">
        <f>Tabella1[[#This Row],[Log SiO2/Al2O3]]/Tabella1[[#This Row],[Log (FeO3/K2O)]]</f>
        <v>1.8136108454739237</v>
      </c>
    </row>
    <row r="4853" spans="1:54" hidden="1">
      <c r="A4853" s="19" t="s">
        <v>4368</v>
      </c>
      <c r="B4853" s="19" t="s">
        <v>4778</v>
      </c>
      <c r="C4853" s="19" t="s">
        <v>4370</v>
      </c>
      <c r="D4853" s="19" t="s">
        <v>712</v>
      </c>
      <c r="E4853" s="19" t="s">
        <v>5138</v>
      </c>
      <c r="F4853" s="19" t="s">
        <v>397</v>
      </c>
      <c r="G4853" s="8" t="s">
        <v>2370</v>
      </c>
      <c r="H4853" s="8"/>
      <c r="I4853" s="6">
        <v>58.8</v>
      </c>
      <c r="J4853" s="6">
        <v>1.35</v>
      </c>
      <c r="K4853" s="6">
        <v>18.2</v>
      </c>
      <c r="L4853" s="6">
        <v>3.38</v>
      </c>
      <c r="M4853" s="6">
        <v>6.13</v>
      </c>
      <c r="N4853" s="6">
        <v>0.08</v>
      </c>
      <c r="O4853" s="6">
        <v>3.17</v>
      </c>
      <c r="P4853" s="6">
        <v>1.4</v>
      </c>
      <c r="Q4853" s="6">
        <v>1.5</v>
      </c>
      <c r="R4853" s="6">
        <v>2.5299999999999998</v>
      </c>
      <c r="S4853" s="6">
        <v>0.11</v>
      </c>
      <c r="T4853" s="6" t="s">
        <v>2564</v>
      </c>
      <c r="U4853" s="6">
        <v>96.2</v>
      </c>
      <c r="V4853" s="12"/>
      <c r="W4853" s="6">
        <v>61.122661122661114</v>
      </c>
      <c r="X4853" s="6">
        <v>1.4033264033264035</v>
      </c>
      <c r="Y4853" s="6">
        <v>18.918918918918916</v>
      </c>
      <c r="Z4853" s="6">
        <v>9.5322245322245323</v>
      </c>
      <c r="AA4853" s="6">
        <v>8.3160083160083165E-2</v>
      </c>
      <c r="AB4853" s="6">
        <v>3.2952182952182949</v>
      </c>
      <c r="AC4853" s="6">
        <v>1.4553014553014552</v>
      </c>
      <c r="AD4853" s="6">
        <v>1.5592515592515592</v>
      </c>
      <c r="AE4853" s="6">
        <v>2.6299376299376296</v>
      </c>
      <c r="AF4853" s="6">
        <v>99.999999999999986</v>
      </c>
      <c r="AG4853" s="6"/>
      <c r="AH4853" s="6">
        <v>68.095815852903144</v>
      </c>
      <c r="AI4853" s="6">
        <v>1.1757968561278305</v>
      </c>
      <c r="AJ4853" s="6">
        <v>12.424303855165117</v>
      </c>
      <c r="AK4853" s="6">
        <v>1.4728451520656518</v>
      </c>
      <c r="AL4853" s="6">
        <v>5.9371634812472669</v>
      </c>
      <c r="AM4853" s="6">
        <v>7.847731003110707E-2</v>
      </c>
      <c r="AN4853" s="6">
        <v>5.4712183111152504</v>
      </c>
      <c r="AO4853" s="6">
        <v>1.7372620638038134</v>
      </c>
      <c r="AP4853" s="6">
        <v>1.6841663763331121</v>
      </c>
      <c r="AQ4853" s="6">
        <v>1.8690241965532164</v>
      </c>
      <c r="AR4853" s="6">
        <v>100.00000000000001</v>
      </c>
      <c r="AS4853" s="6"/>
      <c r="AT4853" s="6">
        <v>0.38116140662632392</v>
      </c>
      <c r="AU4853" s="6">
        <v>0.33161530914535525</v>
      </c>
      <c r="AV4853" s="6">
        <v>0.47957882289476195</v>
      </c>
      <c r="AW4853" s="6"/>
      <c r="AX4853" s="6">
        <v>0.21341730745562709</v>
      </c>
      <c r="AY4853" s="6">
        <v>0.41516952797863271</v>
      </c>
      <c r="AZ4853" s="6">
        <f>LOG(Tabella1[[#This Row],[SiO2]]/Tabella1[[#This Row],[Al2O3]])</f>
        <v>0.50930593809106373</v>
      </c>
      <c r="BA4853" s="6">
        <f>LOG((Tabella1[[#This Row],[FeO]]*0.8998+Tabella1[[#This Row],[Fe2O3]])/Tabella1[[#This Row],[K2O]])</f>
        <v>0.5460632198113019</v>
      </c>
      <c r="BB4853" s="6">
        <f>Tabella1[[#This Row],[Log SiO2/Al2O3]]/Tabella1[[#This Row],[Log (FeO3/K2O)]]</f>
        <v>0.93268676521934579</v>
      </c>
    </row>
    <row r="4854" spans="1:54" hidden="1">
      <c r="A4854" s="19" t="s">
        <v>4368</v>
      </c>
      <c r="B4854" s="19" t="s">
        <v>4778</v>
      </c>
      <c r="C4854" s="19" t="s">
        <v>4370</v>
      </c>
      <c r="D4854" s="19" t="s">
        <v>712</v>
      </c>
      <c r="E4854" s="19" t="s">
        <v>2773</v>
      </c>
      <c r="F4854" s="19" t="s">
        <v>397</v>
      </c>
      <c r="G4854" s="8" t="s">
        <v>2371</v>
      </c>
      <c r="H4854" s="8"/>
      <c r="I4854" s="6">
        <v>63.3</v>
      </c>
      <c r="J4854" s="6">
        <v>0.85</v>
      </c>
      <c r="K4854" s="6">
        <v>14.25</v>
      </c>
      <c r="L4854" s="6">
        <v>1.83</v>
      </c>
      <c r="M4854" s="6">
        <v>6.96</v>
      </c>
      <c r="N4854" s="6">
        <v>0.08</v>
      </c>
      <c r="O4854" s="6">
        <v>4.17</v>
      </c>
      <c r="P4854" s="6">
        <v>1.98</v>
      </c>
      <c r="Q4854" s="6">
        <v>1.78</v>
      </c>
      <c r="R4854" s="6">
        <v>2.29</v>
      </c>
      <c r="S4854" s="6">
        <v>0.13</v>
      </c>
      <c r="T4854" s="6" t="s">
        <v>2564</v>
      </c>
      <c r="U4854" s="6">
        <v>97.31</v>
      </c>
      <c r="V4854" s="12"/>
      <c r="W4854" s="6">
        <v>65.049840715239952</v>
      </c>
      <c r="X4854" s="6">
        <v>0.87349707121570241</v>
      </c>
      <c r="Y4854" s="6">
        <v>14.643921488027953</v>
      </c>
      <c r="Z4854" s="6">
        <v>8.8480115096084671</v>
      </c>
      <c r="AA4854" s="6">
        <v>8.2211489055595527E-2</v>
      </c>
      <c r="AB4854" s="6">
        <v>4.2852738670229167</v>
      </c>
      <c r="AC4854" s="6">
        <v>2.0347343541259892</v>
      </c>
      <c r="AD4854" s="6">
        <v>1.8292056314870002</v>
      </c>
      <c r="AE4854" s="6">
        <v>2.3533038742164218</v>
      </c>
      <c r="AF4854" s="6">
        <v>100.00000000000001</v>
      </c>
      <c r="AG4854" s="6"/>
      <c r="AH4854" s="6">
        <v>69.949335882948418</v>
      </c>
      <c r="AI4854" s="6">
        <v>0.70640576673160083</v>
      </c>
      <c r="AJ4854" s="6">
        <v>9.2822299836862801</v>
      </c>
      <c r="AK4854" s="6">
        <v>0.76090118968797738</v>
      </c>
      <c r="AL4854" s="6">
        <v>6.4322743051702522</v>
      </c>
      <c r="AM4854" s="6">
        <v>7.4882596078681113E-2</v>
      </c>
      <c r="AN4854" s="6">
        <v>6.8674834435380179</v>
      </c>
      <c r="AO4854" s="6">
        <v>2.3444408221127953</v>
      </c>
      <c r="AP4854" s="6">
        <v>1.9069992399085425</v>
      </c>
      <c r="AQ4854" s="6">
        <v>1.6142346639771166</v>
      </c>
      <c r="AR4854" s="6">
        <v>100.00000000000003</v>
      </c>
      <c r="AS4854" s="6"/>
      <c r="AT4854" s="6">
        <v>0.46334416783327387</v>
      </c>
      <c r="AU4854" s="6">
        <v>0.19132357402747069</v>
      </c>
      <c r="AV4854" s="6">
        <v>0.51636154381872235</v>
      </c>
      <c r="AW4854" s="6"/>
      <c r="AX4854" s="6">
        <v>2.6940188177506645E-2</v>
      </c>
      <c r="AY4854" s="6">
        <v>0.48653264907546651</v>
      </c>
      <c r="AZ4854" s="6">
        <f>LOG(Tabella1[[#This Row],[SiO2]]/Tabella1[[#This Row],[Al2O3]])</f>
        <v>0.64758884567282604</v>
      </c>
      <c r="BA4854" s="6">
        <f>LOG((Tabella1[[#This Row],[FeO]]*0.8998+Tabella1[[#This Row],[Fe2O3]])/Tabella1[[#This Row],[K2O]])</f>
        <v>0.54825302165576895</v>
      </c>
      <c r="BB4854" s="6">
        <f>Tabella1[[#This Row],[Log SiO2/Al2O3]]/Tabella1[[#This Row],[Log (FeO3/K2O)]]</f>
        <v>1.1811860949111685</v>
      </c>
    </row>
    <row r="4855" spans="1:54" hidden="1">
      <c r="A4855" s="19" t="s">
        <v>4368</v>
      </c>
      <c r="B4855" s="19" t="s">
        <v>4778</v>
      </c>
      <c r="C4855" s="19" t="s">
        <v>4370</v>
      </c>
      <c r="D4855" s="19" t="s">
        <v>712</v>
      </c>
      <c r="E4855" s="19" t="s">
        <v>5138</v>
      </c>
      <c r="F4855" s="19" t="s">
        <v>397</v>
      </c>
      <c r="G4855" s="8" t="s">
        <v>2372</v>
      </c>
      <c r="H4855" s="8"/>
      <c r="I4855" s="6">
        <v>67</v>
      </c>
      <c r="J4855" s="6">
        <v>0.48</v>
      </c>
      <c r="K4855" s="6">
        <v>16.649999999999999</v>
      </c>
      <c r="L4855" s="6">
        <v>1.07</v>
      </c>
      <c r="M4855" s="6">
        <v>5.3</v>
      </c>
      <c r="N4855" s="6">
        <v>7.0000000000000007E-2</v>
      </c>
      <c r="O4855" s="6">
        <v>2.04</v>
      </c>
      <c r="P4855" s="6">
        <v>1.25</v>
      </c>
      <c r="Q4855" s="6">
        <v>1.78</v>
      </c>
      <c r="R4855" s="6">
        <v>2.2400000000000002</v>
      </c>
      <c r="S4855" s="6">
        <v>0.14000000000000001</v>
      </c>
      <c r="T4855" s="6" t="s">
        <v>2564</v>
      </c>
      <c r="U4855" s="6">
        <v>97.77</v>
      </c>
      <c r="V4855" s="12"/>
      <c r="W4855" s="6">
        <v>68.528178377825512</v>
      </c>
      <c r="X4855" s="6">
        <v>0.49094814360233202</v>
      </c>
      <c r="Y4855" s="6">
        <v>17.02976373120589</v>
      </c>
      <c r="Z4855" s="6">
        <v>6.4027820394804129</v>
      </c>
      <c r="AA4855" s="6">
        <v>7.1596604275340092E-2</v>
      </c>
      <c r="AB4855" s="6">
        <v>2.0865296103099111</v>
      </c>
      <c r="AC4855" s="6">
        <v>1.2785107906310731</v>
      </c>
      <c r="AD4855" s="6">
        <v>1.8205993658586481</v>
      </c>
      <c r="AE4855" s="6">
        <v>2.291091336810883</v>
      </c>
      <c r="AF4855" s="6">
        <v>100.00000000000001</v>
      </c>
      <c r="AG4855" s="6"/>
      <c r="AH4855" s="6">
        <v>74.723806433454584</v>
      </c>
      <c r="AI4855" s="6">
        <v>0.40260655926651173</v>
      </c>
      <c r="AJ4855" s="6">
        <v>10.946013934295804</v>
      </c>
      <c r="AK4855" s="6">
        <v>0.44901954930301469</v>
      </c>
      <c r="AL4855" s="6">
        <v>4.9435107762871064</v>
      </c>
      <c r="AM4855" s="6">
        <v>6.6129196209754743E-2</v>
      </c>
      <c r="AN4855" s="6">
        <v>3.3907520427312932</v>
      </c>
      <c r="AO4855" s="6">
        <v>1.4937860387966173</v>
      </c>
      <c r="AP4855" s="6">
        <v>1.9246635363558755</v>
      </c>
      <c r="AQ4855" s="6">
        <v>1.5936153474717625</v>
      </c>
      <c r="AR4855" s="6">
        <v>100.00000000000003</v>
      </c>
      <c r="AS4855" s="6"/>
      <c r="AT4855" s="6">
        <v>0.36727048930866962</v>
      </c>
      <c r="AU4855" s="6">
        <v>0.15373301911976878</v>
      </c>
      <c r="AV4855" s="6">
        <v>0.40684486635023737</v>
      </c>
      <c r="AW4855" s="6"/>
      <c r="AX4855" s="6">
        <v>0.25151366980570505</v>
      </c>
      <c r="AY4855" s="6">
        <v>0.38401687771953663</v>
      </c>
      <c r="AZ4855" s="6">
        <f>LOG(Tabella1[[#This Row],[SiO2]]/Tabella1[[#This Row],[Al2O3]])</f>
        <v>0.60466056485848785</v>
      </c>
      <c r="BA4855" s="6">
        <f>LOG((Tabella1[[#This Row],[FeO]]*0.8998+Tabella1[[#This Row],[Fe2O3]])/Tabella1[[#This Row],[K2O]])</f>
        <v>0.41608599420042713</v>
      </c>
      <c r="BB4855" s="6">
        <f>Tabella1[[#This Row],[Log SiO2/Al2O3]]/Tabella1[[#This Row],[Log (FeO3/K2O)]]</f>
        <v>1.4532105701381168</v>
      </c>
    </row>
    <row r="4856" spans="1:54" hidden="1">
      <c r="A4856" s="19" t="s">
        <v>4368</v>
      </c>
      <c r="B4856" s="19" t="s">
        <v>4778</v>
      </c>
      <c r="C4856" s="19" t="s">
        <v>4370</v>
      </c>
      <c r="D4856" s="19" t="s">
        <v>712</v>
      </c>
      <c r="E4856" s="19" t="s">
        <v>2776</v>
      </c>
      <c r="F4856" s="19" t="s">
        <v>2369</v>
      </c>
      <c r="G4856" s="8">
        <v>12</v>
      </c>
      <c r="H4856" s="8"/>
      <c r="I4856" s="6">
        <v>58.55</v>
      </c>
      <c r="J4856" s="6">
        <v>0.53</v>
      </c>
      <c r="K4856" s="6">
        <v>18.95</v>
      </c>
      <c r="L4856" s="6">
        <v>0.51</v>
      </c>
      <c r="M4856" s="6">
        <v>5.16</v>
      </c>
      <c r="N4856" s="6">
        <v>0</v>
      </c>
      <c r="O4856" s="6">
        <v>2.7</v>
      </c>
      <c r="P4856" s="6">
        <v>2.7</v>
      </c>
      <c r="Q4856" s="6">
        <v>1.85</v>
      </c>
      <c r="R4856" s="6">
        <v>4.07</v>
      </c>
      <c r="S4856" s="6">
        <v>0.17</v>
      </c>
      <c r="T4856" s="6" t="s">
        <v>2564</v>
      </c>
      <c r="U4856" s="6">
        <v>94.97</v>
      </c>
      <c r="V4856" s="12"/>
      <c r="W4856" s="6">
        <v>61.651047699273455</v>
      </c>
      <c r="X4856" s="6">
        <v>0.55807096977993054</v>
      </c>
      <c r="Y4856" s="6">
        <v>19.953669579867324</v>
      </c>
      <c r="Z4856" s="6">
        <v>5.9176582078551121</v>
      </c>
      <c r="AA4856" s="6">
        <v>0</v>
      </c>
      <c r="AB4856" s="6">
        <v>2.8430030535958726</v>
      </c>
      <c r="AC4856" s="6">
        <v>2.8430030535958726</v>
      </c>
      <c r="AD4856" s="6">
        <v>1.947983573760135</v>
      </c>
      <c r="AE4856" s="6">
        <v>4.2855638622722969</v>
      </c>
      <c r="AF4856" s="6">
        <v>100.00000000000003</v>
      </c>
      <c r="AG4856" s="6"/>
      <c r="AH4856" s="6">
        <v>68.077417390295281</v>
      </c>
      <c r="AI4856" s="6">
        <v>0.46345488774309207</v>
      </c>
      <c r="AJ4856" s="6">
        <v>12.988020382064446</v>
      </c>
      <c r="AK4856" s="6">
        <v>0.22312263820894437</v>
      </c>
      <c r="AL4856" s="6">
        <v>5.0176608746805584</v>
      </c>
      <c r="AM4856" s="6">
        <v>0</v>
      </c>
      <c r="AN4856" s="6">
        <v>4.6786614130735833</v>
      </c>
      <c r="AO4856" s="6">
        <v>3.3638307449202367</v>
      </c>
      <c r="AP4856" s="6">
        <v>2.0854440029877308</v>
      </c>
      <c r="AQ4856" s="6">
        <v>3.0187134020317941</v>
      </c>
      <c r="AR4856" s="6">
        <v>99.999999999999972</v>
      </c>
      <c r="AS4856" s="6"/>
      <c r="AT4856" s="6">
        <v>0.4612896471698798</v>
      </c>
      <c r="AU4856" s="6">
        <v>8.1671475328721918E-2</v>
      </c>
      <c r="AV4856" s="6">
        <v>0.48251917316965054</v>
      </c>
      <c r="AW4856" s="6"/>
      <c r="AX4856" s="6">
        <v>-0.14672838621488135</v>
      </c>
      <c r="AY4856" s="6">
        <v>0.4833770996867609</v>
      </c>
      <c r="AZ4856" s="6">
        <f>LOG(Tabella1[[#This Row],[SiO2]]/Tabella1[[#This Row],[Al2O3]])</f>
        <v>0.48991768510429079</v>
      </c>
      <c r="BA4856" s="6">
        <f>LOG((Tabella1[[#This Row],[FeO]]*0.8998+Tabella1[[#This Row],[Fe2O3]])/Tabella1[[#This Row],[K2O]])</f>
        <v>0.10246303626970442</v>
      </c>
      <c r="BB4856" s="6">
        <f>Tabella1[[#This Row],[Log SiO2/Al2O3]]/Tabella1[[#This Row],[Log (FeO3/K2O)]]</f>
        <v>4.7814090128534126</v>
      </c>
    </row>
    <row r="4857" spans="1:54" hidden="1">
      <c r="A4857" s="19" t="s">
        <v>4368</v>
      </c>
      <c r="B4857" s="19" t="s">
        <v>4778</v>
      </c>
      <c r="C4857" s="19" t="s">
        <v>4370</v>
      </c>
      <c r="D4857" s="19" t="s">
        <v>712</v>
      </c>
      <c r="E4857" s="19" t="s">
        <v>5138</v>
      </c>
      <c r="F4857" s="19" t="s">
        <v>2369</v>
      </c>
      <c r="G4857" s="8">
        <v>14</v>
      </c>
      <c r="H4857" s="8"/>
      <c r="I4857" s="6">
        <v>58.9</v>
      </c>
      <c r="J4857" s="6">
        <v>0.63</v>
      </c>
      <c r="K4857" s="6">
        <v>21.7</v>
      </c>
      <c r="L4857" s="6">
        <v>1.2</v>
      </c>
      <c r="M4857" s="6">
        <v>5.0999999999999996</v>
      </c>
      <c r="N4857" s="6">
        <v>0</v>
      </c>
      <c r="O4857" s="6">
        <v>2.63</v>
      </c>
      <c r="P4857" s="6">
        <v>1.54</v>
      </c>
      <c r="Q4857" s="6">
        <v>1.39</v>
      </c>
      <c r="R4857" s="6">
        <v>2.41</v>
      </c>
      <c r="S4857" s="6">
        <v>0.5</v>
      </c>
      <c r="T4857" s="6" t="s">
        <v>2564</v>
      </c>
      <c r="U4857" s="6">
        <v>95.38</v>
      </c>
      <c r="V4857" s="12"/>
      <c r="W4857" s="6">
        <v>61.752988047808763</v>
      </c>
      <c r="X4857" s="6">
        <v>0.6605158314111973</v>
      </c>
      <c r="Y4857" s="6">
        <v>22.751100859719021</v>
      </c>
      <c r="Z4857" s="6">
        <v>6.4793457747955543</v>
      </c>
      <c r="AA4857" s="6">
        <v>0</v>
      </c>
      <c r="AB4857" s="6">
        <v>2.7573914866848397</v>
      </c>
      <c r="AC4857" s="6">
        <v>1.6145942545607046</v>
      </c>
      <c r="AD4857" s="6">
        <v>1.4573285804151812</v>
      </c>
      <c r="AE4857" s="6">
        <v>2.5267351646047391</v>
      </c>
      <c r="AF4857" s="6">
        <v>99.999999999999986</v>
      </c>
      <c r="AG4857" s="6"/>
      <c r="AH4857" s="6">
        <v>68.850037559647831</v>
      </c>
      <c r="AI4857" s="6">
        <v>0.55384069154446447</v>
      </c>
      <c r="AJ4857" s="6">
        <v>14.952237796595863</v>
      </c>
      <c r="AK4857" s="6">
        <v>0.52779761164567751</v>
      </c>
      <c r="AL4857" s="6">
        <v>4.9857958798081068</v>
      </c>
      <c r="AM4857" s="6">
        <v>0</v>
      </c>
      <c r="AN4857" s="6">
        <v>4.5816964836498144</v>
      </c>
      <c r="AO4857" s="6">
        <v>1.9288737668347988</v>
      </c>
      <c r="AP4857" s="6">
        <v>1.5752675221300207</v>
      </c>
      <c r="AQ4857" s="6">
        <v>1.7970378748881231</v>
      </c>
      <c r="AR4857" s="6">
        <v>100.00000000000001</v>
      </c>
      <c r="AS4857" s="6"/>
      <c r="AT4857" s="6">
        <v>0.43129612235945414</v>
      </c>
      <c r="AU4857" s="6">
        <v>0.17472717877010061</v>
      </c>
      <c r="AV4857" s="6">
        <v>0.47888164522076287</v>
      </c>
      <c r="AW4857" s="6"/>
      <c r="AX4857" s="6">
        <v>0.40597728287674933</v>
      </c>
      <c r="AY4857" s="6">
        <v>0.4550187845559448</v>
      </c>
      <c r="AZ4857" s="6">
        <f>LOG(Tabella1[[#This Row],[SiO2]]/Tabella1[[#This Row],[Al2O3]])</f>
        <v>0.43365556093857216</v>
      </c>
      <c r="BA4857" s="6">
        <f>LOG((Tabella1[[#This Row],[FeO]]*0.8998+Tabella1[[#This Row],[Fe2O3]])/Tabella1[[#This Row],[K2O]])</f>
        <v>0.38058500657655386</v>
      </c>
      <c r="BB4857" s="6">
        <f>Tabella1[[#This Row],[Log SiO2/Al2O3]]/Tabella1[[#This Row],[Log (FeO3/K2O)]]</f>
        <v>1.1394446797560409</v>
      </c>
    </row>
    <row r="4858" spans="1:54" hidden="1">
      <c r="A4858" s="19" t="s">
        <v>4368</v>
      </c>
      <c r="B4858" s="19" t="s">
        <v>4778</v>
      </c>
      <c r="C4858" s="19" t="s">
        <v>4370</v>
      </c>
      <c r="D4858" s="19" t="s">
        <v>712</v>
      </c>
      <c r="E4858" s="19" t="s">
        <v>2770</v>
      </c>
      <c r="F4858" s="19" t="s">
        <v>402</v>
      </c>
      <c r="G4858" s="8" t="s">
        <v>398</v>
      </c>
      <c r="H4858" s="8"/>
      <c r="I4858" s="6">
        <v>59.4</v>
      </c>
      <c r="J4858" s="6">
        <v>0.55000000000000004</v>
      </c>
      <c r="K4858" s="6">
        <v>20.7</v>
      </c>
      <c r="L4858" s="6"/>
      <c r="M4858" s="6">
        <v>7.22</v>
      </c>
      <c r="N4858" s="6">
        <v>0.05</v>
      </c>
      <c r="O4858" s="6">
        <v>2.64</v>
      </c>
      <c r="P4858" s="6">
        <v>1.42</v>
      </c>
      <c r="Q4858" s="6">
        <v>1.78</v>
      </c>
      <c r="R4858" s="6">
        <v>3.78</v>
      </c>
      <c r="S4858" s="6">
        <v>0.14000000000000001</v>
      </c>
      <c r="T4858" s="6" t="s">
        <v>2564</v>
      </c>
      <c r="U4858" s="6">
        <v>97.539999999999992</v>
      </c>
      <c r="V4858" s="12"/>
      <c r="W4858" s="6">
        <v>60.898093090014363</v>
      </c>
      <c r="X4858" s="6">
        <v>0.56387123231494785</v>
      </c>
      <c r="Y4858" s="6">
        <v>21.22206274348985</v>
      </c>
      <c r="Z4858" s="6">
        <v>7.4020914496616781</v>
      </c>
      <c r="AA4858" s="6">
        <v>5.1261021119540714E-2</v>
      </c>
      <c r="AB4858" s="6">
        <v>2.7065819151117494</v>
      </c>
      <c r="AC4858" s="6">
        <v>1.455812999794956</v>
      </c>
      <c r="AD4858" s="6">
        <v>1.8248923518556492</v>
      </c>
      <c r="AE4858" s="6">
        <v>3.875333196637277</v>
      </c>
      <c r="AF4858" s="6">
        <v>100.00000000000001</v>
      </c>
      <c r="AG4858" s="6"/>
      <c r="AH4858" s="6">
        <v>67.693530682089559</v>
      </c>
      <c r="AI4858" s="6">
        <v>0.47138833943897024</v>
      </c>
      <c r="AJ4858" s="6">
        <v>13.905565060522163</v>
      </c>
      <c r="AK4858" s="6">
        <v>0</v>
      </c>
      <c r="AL4858" s="6">
        <v>6.8813452895267746</v>
      </c>
      <c r="AM4858" s="6">
        <v>4.8266048544446945E-2</v>
      </c>
      <c r="AN4858" s="6">
        <v>4.4838009906159204</v>
      </c>
      <c r="AO4858" s="6">
        <v>1.733976728571738</v>
      </c>
      <c r="AP4858" s="6">
        <v>1.9666693775613611</v>
      </c>
      <c r="AQ4858" s="6">
        <v>2.7479183372715053</v>
      </c>
      <c r="AR4858" s="6">
        <v>100</v>
      </c>
      <c r="AS4858" s="6"/>
      <c r="AT4858" s="6">
        <v>0.39452206598080186</v>
      </c>
      <c r="AU4858" s="6" t="s">
        <v>2564</v>
      </c>
      <c r="AV4858" s="6" t="s">
        <v>2564</v>
      </c>
      <c r="AW4858" s="6"/>
      <c r="AX4858" s="6">
        <v>0.16714722288646144</v>
      </c>
      <c r="AY4858" s="6">
        <v>0.41159359470091844</v>
      </c>
      <c r="AZ4858" s="6">
        <f>LOG(Tabella1[[#This Row],[SiO2]]/Tabella1[[#This Row],[Al2O3]])</f>
        <v>0.45781609952427577</v>
      </c>
      <c r="BA4858" s="6">
        <f>LOG((Tabella1[[#This Row],[FeO]]*0.8998+Tabella1[[#This Row],[Fe2O3]])/Tabella1[[#This Row],[K2O]])</f>
        <v>0.23519138656196181</v>
      </c>
      <c r="BB4858" s="6">
        <f>Tabella1[[#This Row],[Log SiO2/Al2O3]]/Tabella1[[#This Row],[Log (FeO3/K2O)]]</f>
        <v>1.9465683085450192</v>
      </c>
    </row>
    <row r="4859" spans="1:54">
      <c r="A4859" s="19" t="s">
        <v>4368</v>
      </c>
      <c r="B4859" s="19" t="s">
        <v>4778</v>
      </c>
      <c r="C4859" s="19" t="s">
        <v>4370</v>
      </c>
      <c r="D4859" s="19" t="s">
        <v>712</v>
      </c>
      <c r="E4859" s="19" t="s">
        <v>2771</v>
      </c>
      <c r="F4859" s="19" t="s">
        <v>402</v>
      </c>
      <c r="G4859" s="8" t="s">
        <v>399</v>
      </c>
      <c r="H4859" s="8"/>
      <c r="I4859" s="6">
        <v>60.7</v>
      </c>
      <c r="J4859" s="6">
        <v>0.82</v>
      </c>
      <c r="K4859" s="6">
        <v>15.95</v>
      </c>
      <c r="L4859" s="6"/>
      <c r="M4859" s="6">
        <v>8.52</v>
      </c>
      <c r="N4859" s="6">
        <v>0.05</v>
      </c>
      <c r="O4859" s="6">
        <v>3.84</v>
      </c>
      <c r="P4859" s="6">
        <v>2.36</v>
      </c>
      <c r="Q4859" s="6">
        <v>1.96</v>
      </c>
      <c r="R4859" s="6">
        <v>2.33</v>
      </c>
      <c r="S4859" s="6">
        <v>0.7</v>
      </c>
      <c r="T4859" s="6" t="s">
        <v>2564</v>
      </c>
      <c r="U4859" s="6">
        <v>96.529999999999987</v>
      </c>
      <c r="V4859" s="12"/>
      <c r="W4859" s="6">
        <v>62.882005594115832</v>
      </c>
      <c r="X4859" s="6">
        <v>0.84947684657619393</v>
      </c>
      <c r="Y4859" s="6">
        <v>16.523360613280847</v>
      </c>
      <c r="Z4859" s="6">
        <v>8.8262716254014304</v>
      </c>
      <c r="AA4859" s="6">
        <v>5.1797368693670374E-2</v>
      </c>
      <c r="AB4859" s="6">
        <v>3.9780379156738843</v>
      </c>
      <c r="AC4859" s="6">
        <v>2.4448358023412413</v>
      </c>
      <c r="AD4859" s="6">
        <v>2.0304568527918785</v>
      </c>
      <c r="AE4859" s="6">
        <v>2.413757381125039</v>
      </c>
      <c r="AF4859" s="6">
        <v>100.00000000000001</v>
      </c>
      <c r="AG4859" s="6"/>
      <c r="AH4859" s="6">
        <v>67.57887810868192</v>
      </c>
      <c r="AI4859" s="6">
        <v>0.6865806566592858</v>
      </c>
      <c r="AJ4859" s="6">
        <v>10.467441653266595</v>
      </c>
      <c r="AK4859" s="6">
        <v>0</v>
      </c>
      <c r="AL4859" s="6">
        <v>7.9329974177146765</v>
      </c>
      <c r="AM4859" s="6">
        <v>4.7152346595780832E-2</v>
      </c>
      <c r="AN4859" s="6">
        <v>6.3714047000089371</v>
      </c>
      <c r="AO4859" s="6">
        <v>2.8153246873434639</v>
      </c>
      <c r="AP4859" s="6">
        <v>2.1155777464695698</v>
      </c>
      <c r="AQ4859" s="6">
        <v>1.6547390232029582</v>
      </c>
      <c r="AR4859" s="6">
        <v>100</v>
      </c>
      <c r="AS4859" s="6"/>
      <c r="AT4859" s="6">
        <v>0.44541565928956667</v>
      </c>
      <c r="AU4859" s="6" t="s">
        <v>2564</v>
      </c>
      <c r="AV4859" s="6" t="s">
        <v>2564</v>
      </c>
      <c r="AW4859" s="6"/>
      <c r="AX4859" s="6">
        <v>0.10935385411650329</v>
      </c>
      <c r="AY4859" s="6">
        <v>0.46787253880702345</v>
      </c>
      <c r="AZ4859" s="6">
        <f>LOG(Tabella1[[#This Row],[SiO2]]/Tabella1[[#This Row],[Al2O3]])</f>
        <v>0.58042800368205771</v>
      </c>
      <c r="BA4859" s="6">
        <f>LOG((Tabella1[[#This Row],[FeO]]*0.8998+Tabella1[[#This Row],[Fe2O3]])/Tabella1[[#This Row],[K2O]])</f>
        <v>0.51722966257022918</v>
      </c>
      <c r="BB4859" s="6">
        <f>Tabella1[[#This Row],[Log SiO2/Al2O3]]/Tabella1[[#This Row],[Log (FeO3/K2O)]]</f>
        <v>1.1221862272897922</v>
      </c>
    </row>
    <row r="4860" spans="1:54">
      <c r="A4860" s="19" t="s">
        <v>4368</v>
      </c>
      <c r="B4860" s="19" t="s">
        <v>4778</v>
      </c>
      <c r="C4860" s="19" t="s">
        <v>4370</v>
      </c>
      <c r="D4860" s="19" t="s">
        <v>712</v>
      </c>
      <c r="E4860" s="19" t="s">
        <v>2771</v>
      </c>
      <c r="F4860" s="19" t="s">
        <v>402</v>
      </c>
      <c r="G4860" s="8" t="s">
        <v>400</v>
      </c>
      <c r="H4860" s="8"/>
      <c r="I4860" s="6">
        <v>57.6</v>
      </c>
      <c r="J4860" s="6">
        <v>0.77</v>
      </c>
      <c r="K4860" s="6">
        <v>17.190000000000001</v>
      </c>
      <c r="L4860" s="6"/>
      <c r="M4860" s="6">
        <v>9.93</v>
      </c>
      <c r="N4860" s="6">
        <v>0.05</v>
      </c>
      <c r="O4860" s="6">
        <v>4.24</v>
      </c>
      <c r="P4860" s="6">
        <v>0.96</v>
      </c>
      <c r="Q4860" s="6">
        <v>1.4</v>
      </c>
      <c r="R4860" s="6">
        <v>3.59</v>
      </c>
      <c r="S4860" s="6">
        <v>0.18</v>
      </c>
      <c r="T4860" s="6" t="s">
        <v>2564</v>
      </c>
      <c r="U4860" s="6">
        <v>95.72999999999999</v>
      </c>
      <c r="V4860" s="12"/>
      <c r="W4860" s="6">
        <v>60.169225947978703</v>
      </c>
      <c r="X4860" s="6">
        <v>0.80434555520735407</v>
      </c>
      <c r="Y4860" s="6">
        <v>17.956753368849892</v>
      </c>
      <c r="Z4860" s="6">
        <v>10.37292384832341</v>
      </c>
      <c r="AA4860" s="6">
        <v>5.2230230857620394E-2</v>
      </c>
      <c r="AB4860" s="6">
        <v>4.4291235767262096</v>
      </c>
      <c r="AC4860" s="6">
        <v>1.0028204324663117</v>
      </c>
      <c r="AD4860" s="6">
        <v>1.462446464013371</v>
      </c>
      <c r="AE4860" s="6">
        <v>3.7501305755771446</v>
      </c>
      <c r="AF4860" s="6">
        <v>100.00000000000001</v>
      </c>
      <c r="AG4860" s="6"/>
      <c r="AH4860" s="6">
        <v>65.655808290509626</v>
      </c>
      <c r="AI4860" s="6">
        <v>0.66008037184850799</v>
      </c>
      <c r="AJ4860" s="6">
        <v>11.550056809669815</v>
      </c>
      <c r="AK4860" s="6">
        <v>0</v>
      </c>
      <c r="AL4860" s="6">
        <v>9.4661928727274365</v>
      </c>
      <c r="AM4860" s="6">
        <v>4.8276046073960237E-2</v>
      </c>
      <c r="AN4860" s="6">
        <v>7.2027477599125866</v>
      </c>
      <c r="AO4860" s="6">
        <v>1.172508773233691</v>
      </c>
      <c r="AP4860" s="6">
        <v>1.5471390099649678</v>
      </c>
      <c r="AQ4860" s="6">
        <v>2.610336034706453</v>
      </c>
      <c r="AR4860" s="6">
        <v>99.999999999999986</v>
      </c>
      <c r="AS4860" s="6"/>
      <c r="AT4860" s="6">
        <v>0.43210590994658893</v>
      </c>
      <c r="AU4860" s="6" t="s">
        <v>2564</v>
      </c>
      <c r="AV4860" s="6" t="s">
        <v>2564</v>
      </c>
      <c r="AW4860" s="6"/>
      <c r="AX4860" s="6">
        <v>7.451330523356535E-2</v>
      </c>
      <c r="AY4860" s="6">
        <v>0.44992258303068394</v>
      </c>
      <c r="AZ4860" s="6">
        <f>LOG(Tabella1[[#This Row],[SiO2]]/Tabella1[[#This Row],[Al2O3]])</f>
        <v>0.52514660673615965</v>
      </c>
      <c r="BA4860" s="6">
        <f>LOG((Tabella1[[#This Row],[FeO]]*0.8998+Tabella1[[#This Row],[Fe2O3]])/Tabella1[[#This Row],[K2O]])</f>
        <v>0.3960007887466101</v>
      </c>
      <c r="BB4860" s="6">
        <f>Tabella1[[#This Row],[Log SiO2/Al2O3]]/Tabella1[[#This Row],[Log (FeO3/K2O)]]</f>
        <v>1.3261251534329301</v>
      </c>
    </row>
    <row r="4861" spans="1:54">
      <c r="A4861" s="19" t="s">
        <v>4368</v>
      </c>
      <c r="B4861" s="19" t="s">
        <v>4778</v>
      </c>
      <c r="C4861" s="19" t="s">
        <v>4370</v>
      </c>
      <c r="D4861" s="19" t="s">
        <v>712</v>
      </c>
      <c r="E4861" s="19" t="s">
        <v>2771</v>
      </c>
      <c r="F4861" s="19" t="s">
        <v>402</v>
      </c>
      <c r="G4861" s="8" t="s">
        <v>401</v>
      </c>
      <c r="H4861" s="8"/>
      <c r="I4861" s="6">
        <v>63.2</v>
      </c>
      <c r="J4861" s="6">
        <v>0.85</v>
      </c>
      <c r="K4861" s="6">
        <v>14.23</v>
      </c>
      <c r="L4861" s="6"/>
      <c r="M4861" s="6">
        <v>8.59</v>
      </c>
      <c r="N4861" s="6">
        <v>0.08</v>
      </c>
      <c r="O4861" s="6">
        <v>4.16</v>
      </c>
      <c r="P4861" s="6">
        <v>1.98</v>
      </c>
      <c r="Q4861" s="6">
        <v>1.78</v>
      </c>
      <c r="R4861" s="6">
        <v>2.29</v>
      </c>
      <c r="S4861" s="6">
        <v>0.13</v>
      </c>
      <c r="T4861" s="6" t="s">
        <v>2564</v>
      </c>
      <c r="U4861" s="6">
        <v>97.160000000000011</v>
      </c>
      <c r="V4861" s="12"/>
      <c r="W4861" s="6">
        <v>65.04734458624948</v>
      </c>
      <c r="X4861" s="6">
        <v>0.87484561547962103</v>
      </c>
      <c r="Y4861" s="6">
        <v>14.645944833264718</v>
      </c>
      <c r="Z4861" s="6">
        <v>8.8410868670234652</v>
      </c>
      <c r="AA4861" s="6">
        <v>8.233841086867022E-2</v>
      </c>
      <c r="AB4861" s="6">
        <v>4.2815973651708523</v>
      </c>
      <c r="AC4861" s="6">
        <v>2.0378756689995883</v>
      </c>
      <c r="AD4861" s="6">
        <v>1.8320296418279127</v>
      </c>
      <c r="AE4861" s="6">
        <v>2.3569370111156855</v>
      </c>
      <c r="AF4861" s="6">
        <v>100</v>
      </c>
      <c r="AG4861" s="6"/>
      <c r="AH4861" s="6">
        <v>69.41849759452063</v>
      </c>
      <c r="AI4861" s="6">
        <v>0.70215417459849594</v>
      </c>
      <c r="AJ4861" s="6">
        <v>9.2134144303162664</v>
      </c>
      <c r="AK4861" s="6">
        <v>0</v>
      </c>
      <c r="AL4861" s="6">
        <v>7.8909034073945934</v>
      </c>
      <c r="AM4861" s="6">
        <v>7.4431905736970533E-2</v>
      </c>
      <c r="AN4861" s="6">
        <v>6.8097809631695396</v>
      </c>
      <c r="AO4861" s="6">
        <v>2.3303305095626259</v>
      </c>
      <c r="AP4861" s="6">
        <v>1.8955217246502152</v>
      </c>
      <c r="AQ4861" s="6">
        <v>1.604519189215204</v>
      </c>
      <c r="AR4861" s="6">
        <v>100</v>
      </c>
      <c r="AS4861" s="6"/>
      <c r="AT4861" s="6">
        <v>0.46322883965899447</v>
      </c>
      <c r="AU4861" s="6" t="s">
        <v>2564</v>
      </c>
      <c r="AV4861" s="6" t="s">
        <v>2564</v>
      </c>
      <c r="AW4861" s="6"/>
      <c r="AX4861" s="6">
        <v>2.6122934538190198E-2</v>
      </c>
      <c r="AY4861" s="6">
        <v>0.48646399785115396</v>
      </c>
      <c r="AZ4861" s="6">
        <f>LOG(Tabella1[[#This Row],[SiO2]]/Tabella1[[#This Row],[Al2O3]])</f>
        <v>0.6475121781981007</v>
      </c>
      <c r="BA4861" s="6">
        <f>LOG((Tabella1[[#This Row],[FeO]]*0.8998+Tabella1[[#This Row],[Fe2O3]])/Tabella1[[#This Row],[K2O]])</f>
        <v>0.52830367032090231</v>
      </c>
      <c r="BB4861" s="6">
        <f>Tabella1[[#This Row],[Log SiO2/Al2O3]]/Tabella1[[#This Row],[Log (FeO3/K2O)]]</f>
        <v>1.2256439138588395</v>
      </c>
    </row>
    <row r="4862" spans="1:54" hidden="1">
      <c r="A4862" s="19" t="s">
        <v>4368</v>
      </c>
      <c r="B4862" s="19" t="s">
        <v>4778</v>
      </c>
      <c r="C4862" s="19" t="s">
        <v>4370</v>
      </c>
      <c r="D4862" s="19" t="s">
        <v>4779</v>
      </c>
      <c r="E4862" s="19" t="s">
        <v>5137</v>
      </c>
      <c r="F4862" s="19" t="s">
        <v>4780</v>
      </c>
      <c r="G4862" s="8" t="s">
        <v>4781</v>
      </c>
      <c r="H4862" s="8"/>
      <c r="I4862" s="6">
        <v>51.15</v>
      </c>
      <c r="J4862" s="6">
        <v>0.85899999999999999</v>
      </c>
      <c r="K4862" s="6">
        <v>25.48</v>
      </c>
      <c r="L4862" s="6"/>
      <c r="M4862" s="6">
        <v>7.86</v>
      </c>
      <c r="N4862" s="6">
        <v>8.4000000000000005E-2</v>
      </c>
      <c r="O4862" s="6">
        <v>2.98</v>
      </c>
      <c r="P4862" s="6">
        <v>0.7</v>
      </c>
      <c r="Q4862" s="6">
        <v>1.46</v>
      </c>
      <c r="R4862" s="6">
        <v>5.58</v>
      </c>
      <c r="S4862" s="6">
        <v>0.08</v>
      </c>
      <c r="T4862" s="6">
        <v>2.77</v>
      </c>
      <c r="U4862" s="6">
        <v>96.153000000000006</v>
      </c>
      <c r="V4862" s="12"/>
      <c r="W4862" s="6">
        <v>53.196468128919527</v>
      </c>
      <c r="X4862" s="6">
        <v>0.8933678616371824</v>
      </c>
      <c r="Y4862" s="6">
        <v>26.499433195012116</v>
      </c>
      <c r="Z4862" s="6">
        <v>8.1744719353530311</v>
      </c>
      <c r="AA4862" s="6">
        <v>8.7360768774765216E-2</v>
      </c>
      <c r="AB4862" s="6">
        <v>3.0992272732000039</v>
      </c>
      <c r="AC4862" s="6">
        <v>0.72800640645637682</v>
      </c>
      <c r="AD4862" s="6">
        <v>1.5184133620375857</v>
      </c>
      <c r="AE4862" s="6">
        <v>5.8032510686094039</v>
      </c>
      <c r="AF4862" s="6">
        <v>99.999999999999986</v>
      </c>
      <c r="AG4862" s="6"/>
      <c r="AH4862" s="6">
        <v>61.140115047122087</v>
      </c>
      <c r="AI4862" s="6">
        <v>0.7721989416934818</v>
      </c>
      <c r="AJ4862" s="6">
        <v>17.953024021349709</v>
      </c>
      <c r="AK4862" s="6">
        <v>0</v>
      </c>
      <c r="AL4862" s="6">
        <v>7.8573950899954133</v>
      </c>
      <c r="AM4862" s="6">
        <v>8.5049334466352447E-2</v>
      </c>
      <c r="AN4862" s="6">
        <v>5.3085823428607641</v>
      </c>
      <c r="AO4862" s="6">
        <v>0.89654656845028557</v>
      </c>
      <c r="AP4862" s="6">
        <v>1.6919366633404864</v>
      </c>
      <c r="AQ4862" s="6">
        <v>4.2546722793069671</v>
      </c>
      <c r="AR4862" s="6">
        <v>99.999999999999972</v>
      </c>
      <c r="AS4862" s="6"/>
      <c r="AT4862" s="6">
        <v>0.40320457557621231</v>
      </c>
      <c r="AU4862" s="6" t="s">
        <v>2564</v>
      </c>
      <c r="AV4862" s="6" t="s">
        <v>2564</v>
      </c>
      <c r="AW4862" s="6"/>
      <c r="AX4862" s="6">
        <v>0.18080599294124661</v>
      </c>
      <c r="AY4862" s="6">
        <v>0.42832638542362322</v>
      </c>
      <c r="AZ4862" s="6">
        <f>LOG(Tabella1[[#This Row],[SiO2]]/Tabella1[[#This Row],[Al2O3]])</f>
        <v>0.30264621438486611</v>
      </c>
      <c r="BA4862" s="6">
        <f>LOG((Tabella1[[#This Row],[FeO]]*0.8998+Tabella1[[#This Row],[Fe2O3]])/Tabella1[[#This Row],[K2O]])</f>
        <v>0.1029343359313772</v>
      </c>
      <c r="BB4862" s="6">
        <f>Tabella1[[#This Row],[Log SiO2/Al2O3]]/Tabella1[[#This Row],[Log (FeO3/K2O)]]</f>
        <v>2.9401871751193887</v>
      </c>
    </row>
    <row r="4863" spans="1:54" hidden="1">
      <c r="A4863" s="19" t="s">
        <v>4368</v>
      </c>
      <c r="B4863" s="19" t="s">
        <v>4778</v>
      </c>
      <c r="C4863" s="19" t="s">
        <v>4370</v>
      </c>
      <c r="D4863" s="19" t="s">
        <v>4779</v>
      </c>
      <c r="E4863" s="19" t="s">
        <v>5137</v>
      </c>
      <c r="F4863" s="19" t="s">
        <v>4780</v>
      </c>
      <c r="G4863" s="8" t="s">
        <v>4782</v>
      </c>
      <c r="H4863" s="8"/>
      <c r="I4863" s="6">
        <v>65.02</v>
      </c>
      <c r="J4863" s="6">
        <v>0.66200000000000003</v>
      </c>
      <c r="K4863" s="6">
        <v>16.89</v>
      </c>
      <c r="L4863" s="6">
        <v>0.76</v>
      </c>
      <c r="M4863" s="6">
        <v>5</v>
      </c>
      <c r="N4863" s="6">
        <v>5.2999999999999999E-2</v>
      </c>
      <c r="O4863" s="6">
        <v>2</v>
      </c>
      <c r="P4863" s="6">
        <v>0.33</v>
      </c>
      <c r="Q4863" s="6">
        <v>0.84</v>
      </c>
      <c r="R4863" s="6">
        <v>5.38</v>
      </c>
      <c r="S4863" s="6">
        <v>0.08</v>
      </c>
      <c r="T4863" s="6">
        <v>2.2599999999999998</v>
      </c>
      <c r="U4863" s="6">
        <v>96.85499999999999</v>
      </c>
      <c r="V4863" s="12"/>
      <c r="W4863" s="6">
        <v>67.131278715605802</v>
      </c>
      <c r="X4863" s="6">
        <v>0.68349594755046217</v>
      </c>
      <c r="Y4863" s="6">
        <v>17.438438903515564</v>
      </c>
      <c r="Z4863" s="6">
        <v>5.8644365288317593</v>
      </c>
      <c r="AA4863" s="6">
        <v>5.4720974652831558E-2</v>
      </c>
      <c r="AB4863" s="6">
        <v>2.0649424397294931</v>
      </c>
      <c r="AC4863" s="6">
        <v>0.34071550255536631</v>
      </c>
      <c r="AD4863" s="6">
        <v>0.86727582468638686</v>
      </c>
      <c r="AE4863" s="6">
        <v>5.5546951628723358</v>
      </c>
      <c r="AF4863" s="6">
        <v>100.00000000000001</v>
      </c>
      <c r="AG4863" s="6"/>
      <c r="AH4863" s="6">
        <v>74.223066088652544</v>
      </c>
      <c r="AI4863" s="6">
        <v>0.56833622682745166</v>
      </c>
      <c r="AJ4863" s="6">
        <v>11.36525409772678</v>
      </c>
      <c r="AK4863" s="6">
        <v>0.32643957645160004</v>
      </c>
      <c r="AL4863" s="6">
        <v>4.7735047759697213</v>
      </c>
      <c r="AM4863" s="6">
        <v>5.1248223462451357E-2</v>
      </c>
      <c r="AN4863" s="6">
        <v>3.4025428388236549</v>
      </c>
      <c r="AO4863" s="6">
        <v>0.40364545289097747</v>
      </c>
      <c r="AP4863" s="6">
        <v>0.92965507340715248</v>
      </c>
      <c r="AQ4863" s="6">
        <v>3.9176488145762711</v>
      </c>
      <c r="AR4863" s="6">
        <v>99.999999999999986</v>
      </c>
      <c r="AS4863" s="6"/>
      <c r="AT4863" s="6">
        <v>0.3853857811204115</v>
      </c>
      <c r="AU4863" s="6">
        <v>0.12031569484594234</v>
      </c>
      <c r="AV4863" s="6">
        <v>0.41615986099044305</v>
      </c>
      <c r="AW4863" s="6"/>
      <c r="AX4863" s="6">
        <v>-0.23875527433870869</v>
      </c>
      <c r="AY4863" s="6">
        <v>0.4119006773171523</v>
      </c>
      <c r="AZ4863" s="6">
        <f>LOG(Tabella1[[#This Row],[SiO2]]/Tabella1[[#This Row],[Al2O3]])</f>
        <v>0.58541731558909915</v>
      </c>
      <c r="BA4863" s="6">
        <f>LOG((Tabella1[[#This Row],[FeO]]*0.8998+Tabella1[[#This Row],[Fe2O3]])/Tabella1[[#This Row],[K2O]])</f>
        <v>-9.8791048529317665E-3</v>
      </c>
      <c r="BB4863" s="6">
        <f>Tabella1[[#This Row],[Log SiO2/Al2O3]]/Tabella1[[#This Row],[Log (FeO3/K2O)]]</f>
        <v>-59.258133637013493</v>
      </c>
    </row>
    <row r="4864" spans="1:54" hidden="1">
      <c r="A4864" s="19" t="s">
        <v>4368</v>
      </c>
      <c r="B4864" s="19" t="s">
        <v>4778</v>
      </c>
      <c r="C4864" s="19" t="s">
        <v>4370</v>
      </c>
      <c r="D4864" s="19" t="s">
        <v>4779</v>
      </c>
      <c r="E4864" s="19" t="s">
        <v>5135</v>
      </c>
      <c r="F4864" s="19" t="s">
        <v>4780</v>
      </c>
      <c r="G4864" s="8" t="s">
        <v>4783</v>
      </c>
      <c r="H4864" s="8"/>
      <c r="I4864" s="6">
        <v>62.35</v>
      </c>
      <c r="J4864" s="6">
        <v>0.75700000000000001</v>
      </c>
      <c r="K4864" s="6">
        <v>19.45</v>
      </c>
      <c r="L4864" s="6">
        <v>0.89</v>
      </c>
      <c r="M4864" s="6">
        <v>7.1</v>
      </c>
      <c r="N4864" s="6">
        <v>7.8E-2</v>
      </c>
      <c r="O4864" s="6">
        <v>3.03</v>
      </c>
      <c r="P4864" s="6">
        <v>1.58</v>
      </c>
      <c r="Q4864" s="6">
        <v>1.88</v>
      </c>
      <c r="R4864" s="6">
        <v>2.5299999999999998</v>
      </c>
      <c r="S4864" s="6">
        <v>0.06</v>
      </c>
      <c r="T4864" s="6">
        <v>-0.72</v>
      </c>
      <c r="U4864" s="6">
        <v>99.555000000000007</v>
      </c>
      <c r="V4864" s="12"/>
      <c r="W4864" s="6">
        <v>62.628697704786298</v>
      </c>
      <c r="X4864" s="6">
        <v>0.7603837074983677</v>
      </c>
      <c r="Y4864" s="6">
        <v>19.536939380242075</v>
      </c>
      <c r="Z4864" s="6">
        <v>7.9353121390186327</v>
      </c>
      <c r="AA4864" s="6">
        <v>7.8348651499171307E-2</v>
      </c>
      <c r="AB4864" s="6">
        <v>3.0435437697755008</v>
      </c>
      <c r="AC4864" s="6">
        <v>1.5870624278037266</v>
      </c>
      <c r="AD4864" s="6">
        <v>1.8884033951082315</v>
      </c>
      <c r="AE4864" s="6">
        <v>2.541308824267992</v>
      </c>
      <c r="AF4864" s="6">
        <v>99.999999999999986</v>
      </c>
      <c r="AG4864" s="6"/>
      <c r="AH4864" s="6">
        <v>68.975908820607899</v>
      </c>
      <c r="AI4864" s="6">
        <v>0.6298139529463872</v>
      </c>
      <c r="AJ4864" s="6">
        <v>12.683471986216382</v>
      </c>
      <c r="AK4864" s="6">
        <v>0.37046592486383023</v>
      </c>
      <c r="AL4864" s="6">
        <v>6.5689318137091348</v>
      </c>
      <c r="AM4864" s="6">
        <v>7.309145312954432E-2</v>
      </c>
      <c r="AN4864" s="6">
        <v>4.9955726895031791</v>
      </c>
      <c r="AO4864" s="6">
        <v>1.8728899516980324</v>
      </c>
      <c r="AP4864" s="6">
        <v>2.0163664142731244</v>
      </c>
      <c r="AQ4864" s="6">
        <v>1.7853887586524824</v>
      </c>
      <c r="AR4864" s="6">
        <v>100.00000000000006</v>
      </c>
      <c r="AS4864" s="6"/>
      <c r="AT4864" s="6">
        <v>0.40596469285785658</v>
      </c>
      <c r="AU4864" s="6">
        <v>0.10136055661800196</v>
      </c>
      <c r="AV4864" s="6">
        <v>0.43197464172507705</v>
      </c>
      <c r="AW4864" s="6"/>
      <c r="AX4864" s="6">
        <v>0.23223731839048703</v>
      </c>
      <c r="AY4864" s="6">
        <v>0.42786350212095953</v>
      </c>
      <c r="AZ4864" s="6">
        <f>LOG(Tabella1[[#This Row],[SiO2]]/Tabella1[[#This Row],[Al2O3]])</f>
        <v>0.50591685215283488</v>
      </c>
      <c r="BA4864" s="6">
        <f>LOG((Tabella1[[#This Row],[FeO]]*0.8998+Tabella1[[#This Row],[Fe2O3]])/Tabella1[[#This Row],[K2O]])</f>
        <v>0.45892613858816184</v>
      </c>
      <c r="BB4864" s="6">
        <f>Tabella1[[#This Row],[Log SiO2/Al2O3]]/Tabella1[[#This Row],[Log (FeO3/K2O)]]</f>
        <v>1.1023927591251068</v>
      </c>
    </row>
    <row r="4865" spans="1:54" hidden="1">
      <c r="A4865" s="19" t="s">
        <v>4368</v>
      </c>
      <c r="B4865" s="19" t="s">
        <v>4778</v>
      </c>
      <c r="C4865" s="19" t="s">
        <v>4370</v>
      </c>
      <c r="D4865" s="19" t="s">
        <v>4779</v>
      </c>
      <c r="E4865" s="19" t="s">
        <v>5137</v>
      </c>
      <c r="F4865" s="19" t="s">
        <v>4780</v>
      </c>
      <c r="G4865" s="8" t="s">
        <v>4784</v>
      </c>
      <c r="H4865" s="8"/>
      <c r="I4865" s="6">
        <v>66.91</v>
      </c>
      <c r="J4865" s="6">
        <v>0.745</v>
      </c>
      <c r="K4865" s="6">
        <v>16.02</v>
      </c>
      <c r="L4865" s="6">
        <v>4.5</v>
      </c>
      <c r="M4865" s="6">
        <v>0.83</v>
      </c>
      <c r="N4865" s="6">
        <v>0.08</v>
      </c>
      <c r="O4865" s="6">
        <v>2.17</v>
      </c>
      <c r="P4865" s="6">
        <v>1.02</v>
      </c>
      <c r="Q4865" s="6">
        <v>1.64</v>
      </c>
      <c r="R4865" s="6">
        <v>4.75</v>
      </c>
      <c r="S4865" s="6">
        <v>0.18</v>
      </c>
      <c r="T4865" s="6">
        <v>0.79</v>
      </c>
      <c r="U4865" s="6">
        <v>98.214999999999989</v>
      </c>
      <c r="V4865" s="12"/>
      <c r="W4865" s="6">
        <v>68.12604999236369</v>
      </c>
      <c r="X4865" s="6">
        <v>0.75853993789136087</v>
      </c>
      <c r="Y4865" s="6">
        <v>16.311154100697451</v>
      </c>
      <c r="Z4865" s="6">
        <v>4.9686911367917332</v>
      </c>
      <c r="AA4865" s="6">
        <v>8.1453953062159551E-2</v>
      </c>
      <c r="AB4865" s="6">
        <v>2.2094384768110777</v>
      </c>
      <c r="AC4865" s="6">
        <v>1.0385379015425344</v>
      </c>
      <c r="AD4865" s="6">
        <v>1.6698060377742709</v>
      </c>
      <c r="AE4865" s="6">
        <v>4.8363284630657235</v>
      </c>
      <c r="AF4865" s="6">
        <v>100</v>
      </c>
      <c r="AG4865" s="6"/>
      <c r="AH4865" s="6">
        <v>75.697086050825163</v>
      </c>
      <c r="AI4865" s="6">
        <v>0.63386946208758421</v>
      </c>
      <c r="AJ4865" s="6">
        <v>10.68336873688278</v>
      </c>
      <c r="AK4865" s="6">
        <v>1.9155695880580699</v>
      </c>
      <c r="AL4865" s="6">
        <v>0.78531095481848057</v>
      </c>
      <c r="AM4865" s="6">
        <v>7.6663587560786589E-2</v>
      </c>
      <c r="AN4865" s="6">
        <v>3.6587231325613754</v>
      </c>
      <c r="AO4865" s="6">
        <v>1.2364669221633033</v>
      </c>
      <c r="AP4865" s="6">
        <v>1.7987988945147644</v>
      </c>
      <c r="AQ4865" s="6">
        <v>3.4279386653954949</v>
      </c>
      <c r="AR4865" s="6">
        <v>100.00000000000001</v>
      </c>
      <c r="AS4865" s="6"/>
      <c r="AT4865" s="6">
        <v>0.44213251083224836</v>
      </c>
      <c r="AU4865" s="6">
        <v>0.82988856533808353</v>
      </c>
      <c r="AV4865" s="6">
        <v>0.82328871935330061</v>
      </c>
      <c r="AW4865" s="6"/>
      <c r="AX4865" s="6" t="s">
        <v>2564</v>
      </c>
      <c r="AY4865" s="6" t="s">
        <v>2564</v>
      </c>
      <c r="AZ4865" s="6">
        <f>LOG(Tabella1[[#This Row],[SiO2]]/Tabella1[[#This Row],[Al2O3]])</f>
        <v>0.62082851813121209</v>
      </c>
      <c r="BA4865" s="6">
        <f>LOG((Tabella1[[#This Row],[FeO]]*0.8998+Tabella1[[#This Row],[Fe2O3]])/Tabella1[[#This Row],[K2O]])</f>
        <v>4.3203714526888433E-2</v>
      </c>
      <c r="BB4865" s="6">
        <f>Tabella1[[#This Row],[Log SiO2/Al2O3]]/Tabella1[[#This Row],[Log (FeO3/K2O)]]</f>
        <v>14.369794933832155</v>
      </c>
    </row>
    <row r="4866" spans="1:54" hidden="1">
      <c r="A4866" s="19" t="s">
        <v>4368</v>
      </c>
      <c r="B4866" s="19" t="s">
        <v>4778</v>
      </c>
      <c r="C4866" s="19" t="s">
        <v>4370</v>
      </c>
      <c r="D4866" s="19" t="s">
        <v>4779</v>
      </c>
      <c r="E4866" s="19" t="s">
        <v>5137</v>
      </c>
      <c r="F4866" s="19" t="s">
        <v>4780</v>
      </c>
      <c r="G4866" s="8" t="s">
        <v>4785</v>
      </c>
      <c r="H4866" s="8"/>
      <c r="I4866" s="6">
        <v>43.56</v>
      </c>
      <c r="J4866" s="6">
        <v>3.2189999999999999</v>
      </c>
      <c r="K4866" s="6">
        <v>20.38</v>
      </c>
      <c r="L4866" s="6">
        <v>4.63</v>
      </c>
      <c r="M4866" s="6">
        <v>14.6</v>
      </c>
      <c r="N4866" s="6">
        <v>0.16500000000000001</v>
      </c>
      <c r="O4866" s="6">
        <v>4.0199999999999996</v>
      </c>
      <c r="P4866" s="6">
        <v>2.2999999999999998</v>
      </c>
      <c r="Q4866" s="6">
        <v>2.5299999999999998</v>
      </c>
      <c r="R4866" s="6">
        <v>2.65</v>
      </c>
      <c r="S4866" s="6">
        <v>0.02</v>
      </c>
      <c r="T4866" s="6">
        <v>-1.52</v>
      </c>
      <c r="U4866" s="6">
        <v>97.594000000000008</v>
      </c>
      <c r="V4866" s="12"/>
      <c r="W4866" s="6">
        <v>44.633891427751706</v>
      </c>
      <c r="X4866" s="6">
        <v>3.2983585056458384</v>
      </c>
      <c r="Y4866" s="6">
        <v>20.882431297005962</v>
      </c>
      <c r="Z4866" s="6">
        <v>19.232739717605586</v>
      </c>
      <c r="AA4866" s="6">
        <v>0.16906777055966554</v>
      </c>
      <c r="AB4866" s="6">
        <v>4.1191056827263965</v>
      </c>
      <c r="AC4866" s="6">
        <v>2.3567022562862467</v>
      </c>
      <c r="AD4866" s="6">
        <v>2.5923724819148712</v>
      </c>
      <c r="AE4866" s="6">
        <v>2.7153308605037192</v>
      </c>
      <c r="AF4866" s="6">
        <v>99.999999999999972</v>
      </c>
      <c r="AG4866" s="6"/>
      <c r="AH4866" s="6">
        <v>51.432368924630801</v>
      </c>
      <c r="AI4866" s="6">
        <v>2.8584135258904744</v>
      </c>
      <c r="AJ4866" s="6">
        <v>14.184381757026653</v>
      </c>
      <c r="AK4866" s="6">
        <v>2.0569651595641809</v>
      </c>
      <c r="AL4866" s="6">
        <v>14.417067911589976</v>
      </c>
      <c r="AM4866" s="6">
        <v>0.16502267434072887</v>
      </c>
      <c r="AN4866" s="6">
        <v>7.0738588626262393</v>
      </c>
      <c r="AO4866" s="6">
        <v>2.9098506020384303</v>
      </c>
      <c r="AP4866" s="6">
        <v>2.8961417221449932</v>
      </c>
      <c r="AQ4866" s="6">
        <v>1.9959324179365603</v>
      </c>
      <c r="AR4866" s="6">
        <v>100.00000000000001</v>
      </c>
      <c r="AS4866" s="6"/>
      <c r="AT4866" s="6">
        <v>0.2762701950195588</v>
      </c>
      <c r="AU4866" s="6">
        <v>0.22200262867160658</v>
      </c>
      <c r="AV4866" s="6">
        <v>0.3291555984041189</v>
      </c>
      <c r="AW4866" s="6"/>
      <c r="AX4866" s="6">
        <v>9.6300327875108838E-2</v>
      </c>
      <c r="AY4866" s="6">
        <v>0.31098746675052125</v>
      </c>
      <c r="AZ4866" s="6">
        <f>LOG(Tabella1[[#This Row],[SiO2]]/Tabella1[[#This Row],[Al2O3]])</f>
        <v>0.32988369141332979</v>
      </c>
      <c r="BA4866" s="6">
        <f>LOG((Tabella1[[#This Row],[FeO]]*0.8998+Tabella1[[#This Row],[Fe2O3]])/Tabella1[[#This Row],[K2O]])</f>
        <v>0.82637018391406802</v>
      </c>
      <c r="BB4866" s="6">
        <f>Tabella1[[#This Row],[Log SiO2/Al2O3]]/Tabella1[[#This Row],[Log (FeO3/K2O)]]</f>
        <v>0.39919602356760914</v>
      </c>
    </row>
    <row r="4867" spans="1:54" hidden="1">
      <c r="A4867" s="19" t="s">
        <v>4368</v>
      </c>
      <c r="B4867" s="19" t="s">
        <v>4778</v>
      </c>
      <c r="C4867" s="19" t="s">
        <v>4370</v>
      </c>
      <c r="D4867" s="19" t="s">
        <v>4779</v>
      </c>
      <c r="E4867" s="19" t="s">
        <v>5137</v>
      </c>
      <c r="F4867" s="19" t="s">
        <v>4780</v>
      </c>
      <c r="G4867" s="8" t="s">
        <v>4786</v>
      </c>
      <c r="H4867" s="8"/>
      <c r="I4867" s="6">
        <v>77.599999999999994</v>
      </c>
      <c r="J4867" s="6">
        <v>0.16800000000000001</v>
      </c>
      <c r="K4867" s="6">
        <v>12.17</v>
      </c>
      <c r="L4867" s="6"/>
      <c r="M4867" s="6">
        <v>1.39</v>
      </c>
      <c r="N4867" s="6">
        <v>8.0000000000000002E-3</v>
      </c>
      <c r="O4867" s="6">
        <v>0.57999999999999996</v>
      </c>
      <c r="P4867" s="6">
        <v>1.04</v>
      </c>
      <c r="Q4867" s="6">
        <v>2.97</v>
      </c>
      <c r="R4867" s="6">
        <v>3.69</v>
      </c>
      <c r="S4867" s="6">
        <v>0.03</v>
      </c>
      <c r="T4867" s="6">
        <v>0.91</v>
      </c>
      <c r="U4867" s="6">
        <v>99.616</v>
      </c>
      <c r="V4867" s="12"/>
      <c r="W4867" s="6">
        <v>77.899132669450694</v>
      </c>
      <c r="X4867" s="6">
        <v>0.16864760681015101</v>
      </c>
      <c r="Y4867" s="6">
        <v>12.216912945711531</v>
      </c>
      <c r="Z4867" s="6">
        <v>1.3953581753935109</v>
      </c>
      <c r="AA4867" s="6">
        <v>8.0308384195310004E-3</v>
      </c>
      <c r="AB4867" s="6">
        <v>0.58223578541599741</v>
      </c>
      <c r="AC4867" s="6">
        <v>1.0440089945390298</v>
      </c>
      <c r="AD4867" s="6">
        <v>2.9814487632508837</v>
      </c>
      <c r="AE4867" s="6">
        <v>3.7042242210086735</v>
      </c>
      <c r="AF4867" s="6">
        <v>100</v>
      </c>
      <c r="AG4867" s="6"/>
      <c r="AH4867" s="6">
        <v>83.177794834753541</v>
      </c>
      <c r="AI4867" s="6">
        <v>0.13542859956908398</v>
      </c>
      <c r="AJ4867" s="6">
        <v>7.6894244475499471</v>
      </c>
      <c r="AK4867" s="6">
        <v>0</v>
      </c>
      <c r="AL4867" s="6">
        <v>1.2460512722223909</v>
      </c>
      <c r="AM4867" s="6">
        <v>7.2635124958514985E-3</v>
      </c>
      <c r="AN4867" s="6">
        <v>0.92652118782337867</v>
      </c>
      <c r="AO4867" s="6">
        <v>1.1944644247368348</v>
      </c>
      <c r="AP4867" s="6">
        <v>3.0864039248012358</v>
      </c>
      <c r="AQ4867" s="6">
        <v>2.5230354261167096</v>
      </c>
      <c r="AR4867" s="6">
        <v>100</v>
      </c>
      <c r="AS4867" s="6"/>
      <c r="AT4867" s="6">
        <v>0.42646273248067396</v>
      </c>
      <c r="AU4867" s="6" t="s">
        <v>2564</v>
      </c>
      <c r="AV4867" s="6" t="s">
        <v>2564</v>
      </c>
      <c r="AW4867" s="6"/>
      <c r="AX4867" s="6" t="s">
        <v>2564</v>
      </c>
      <c r="AY4867" s="6" t="s">
        <v>2564</v>
      </c>
      <c r="AZ4867" s="6">
        <f>LOG(Tabella1[[#This Row],[SiO2]]/Tabella1[[#This Row],[Al2O3]])</f>
        <v>0.80457114302812338</v>
      </c>
      <c r="BA4867" s="6">
        <f>LOG((Tabella1[[#This Row],[FeO]]*0.8998+Tabella1[[#This Row],[Fe2O3]])/Tabella1[[#This Row],[K2O]])</f>
        <v>-0.46986557707541726</v>
      </c>
      <c r="BB4867" s="6">
        <f>Tabella1[[#This Row],[Log SiO2/Al2O3]]/Tabella1[[#This Row],[Log (FeO3/K2O)]]</f>
        <v>-1.7123432366252767</v>
      </c>
    </row>
    <row r="4868" spans="1:54" hidden="1">
      <c r="A4868" s="19" t="s">
        <v>4368</v>
      </c>
      <c r="B4868" s="19" t="s">
        <v>4778</v>
      </c>
      <c r="C4868" s="19" t="s">
        <v>4370</v>
      </c>
      <c r="D4868" s="19" t="s">
        <v>4779</v>
      </c>
      <c r="E4868" s="19" t="s">
        <v>5137</v>
      </c>
      <c r="F4868" s="19" t="s">
        <v>4780</v>
      </c>
      <c r="G4868" s="8" t="s">
        <v>4787</v>
      </c>
      <c r="H4868" s="8"/>
      <c r="I4868" s="6">
        <v>56.31</v>
      </c>
      <c r="J4868" s="6">
        <v>0.78300000000000003</v>
      </c>
      <c r="K4868" s="6">
        <v>16.84</v>
      </c>
      <c r="L4868" s="6"/>
      <c r="M4868" s="6">
        <v>13.75</v>
      </c>
      <c r="N4868" s="6">
        <v>0.105</v>
      </c>
      <c r="O4868" s="6">
        <v>2.2400000000000002</v>
      </c>
      <c r="P4868" s="6">
        <v>1.69</v>
      </c>
      <c r="Q4868" s="6">
        <v>2.81</v>
      </c>
      <c r="R4868" s="6">
        <v>2.84</v>
      </c>
      <c r="S4868" s="6">
        <v>0.06</v>
      </c>
      <c r="T4868" s="6">
        <v>0.06</v>
      </c>
      <c r="U4868" s="6">
        <v>97.368000000000009</v>
      </c>
      <c r="V4868" s="12"/>
      <c r="W4868" s="6">
        <v>57.832141976830165</v>
      </c>
      <c r="X4868" s="6">
        <v>0.80416563963519838</v>
      </c>
      <c r="Y4868" s="6">
        <v>17.295209925232108</v>
      </c>
      <c r="Z4868" s="6">
        <v>14.12168268835757</v>
      </c>
      <c r="AA4868" s="6">
        <v>0.10783830416563962</v>
      </c>
      <c r="AB4868" s="6">
        <v>2.3005504888669792</v>
      </c>
      <c r="AC4868" s="6">
        <v>1.7356831813326761</v>
      </c>
      <c r="AD4868" s="6">
        <v>2.8859584257661655</v>
      </c>
      <c r="AE4868" s="6">
        <v>2.9167693698134904</v>
      </c>
      <c r="AF4868" s="6">
        <v>99.999999999999986</v>
      </c>
      <c r="AG4868" s="6"/>
      <c r="AH4868" s="6">
        <v>63.898318164916255</v>
      </c>
      <c r="AI4868" s="6">
        <v>0.66822248772358794</v>
      </c>
      <c r="AJ4868" s="6">
        <v>11.26428323464622</v>
      </c>
      <c r="AK4868" s="6">
        <v>0</v>
      </c>
      <c r="AL4868" s="6">
        <v>13.049144184756395</v>
      </c>
      <c r="AM4868" s="6">
        <v>0.10092626907845137</v>
      </c>
      <c r="AN4868" s="6">
        <v>3.7882060996959477</v>
      </c>
      <c r="AO4868" s="6">
        <v>2.0548721389577516</v>
      </c>
      <c r="AP4868" s="6">
        <v>3.0914402149503228</v>
      </c>
      <c r="AQ4868" s="6">
        <v>2.0557653483700298</v>
      </c>
      <c r="AR4868" s="6">
        <v>100.00000000000001</v>
      </c>
      <c r="AS4868" s="6"/>
      <c r="AT4868" s="6">
        <v>0.22498825739783937</v>
      </c>
      <c r="AU4868" s="6" t="s">
        <v>2564</v>
      </c>
      <c r="AV4868" s="6" t="s">
        <v>2564</v>
      </c>
      <c r="AW4868" s="6"/>
      <c r="AX4868" s="6">
        <v>2.8828349114281282E-3</v>
      </c>
      <c r="AY4868" s="6">
        <v>0.23428636023659583</v>
      </c>
      <c r="AZ4868" s="6">
        <f>LOG(Tabella1[[#This Row],[SiO2]]/Tabella1[[#This Row],[Al2O3]])</f>
        <v>0.52424344017737812</v>
      </c>
      <c r="BA4868" s="6">
        <f>LOG((Tabella1[[#This Row],[FeO]]*0.8998+Tabella1[[#This Row],[Fe2O3]])/Tabella1[[#This Row],[K2O]])</f>
        <v>0.63913034694879178</v>
      </c>
      <c r="BB4868" s="6">
        <f>Tabella1[[#This Row],[Log SiO2/Al2O3]]/Tabella1[[#This Row],[Log (FeO3/K2O)]]</f>
        <v>0.82024495109662099</v>
      </c>
    </row>
    <row r="4869" spans="1:54" hidden="1">
      <c r="A4869" s="19" t="s">
        <v>4368</v>
      </c>
      <c r="B4869" s="19" t="s">
        <v>4778</v>
      </c>
      <c r="C4869" s="19" t="s">
        <v>4370</v>
      </c>
      <c r="D4869" s="19" t="s">
        <v>4779</v>
      </c>
      <c r="E4869" s="19" t="s">
        <v>5135</v>
      </c>
      <c r="F4869" s="19" t="s">
        <v>4780</v>
      </c>
      <c r="G4869" s="8" t="s">
        <v>4788</v>
      </c>
      <c r="H4869" s="8"/>
      <c r="I4869" s="6">
        <v>61.84</v>
      </c>
      <c r="J4869" s="6">
        <v>0.95499999999999996</v>
      </c>
      <c r="K4869" s="6">
        <v>18.510000000000002</v>
      </c>
      <c r="L4869" s="6"/>
      <c r="M4869" s="6">
        <v>7.8</v>
      </c>
      <c r="N4869" s="6">
        <v>7.4999999999999997E-2</v>
      </c>
      <c r="O4869" s="6">
        <v>3.48</v>
      </c>
      <c r="P4869" s="6">
        <v>1.01</v>
      </c>
      <c r="Q4869" s="6">
        <v>1.59</v>
      </c>
      <c r="R4869" s="6">
        <v>4</v>
      </c>
      <c r="S4869" s="6">
        <v>0.08</v>
      </c>
      <c r="T4869" s="6">
        <v>0.26</v>
      </c>
      <c r="U4869" s="6">
        <v>99.260000000000019</v>
      </c>
      <c r="V4869" s="12"/>
      <c r="W4869" s="6">
        <v>62.301027604271596</v>
      </c>
      <c r="X4869" s="6">
        <v>0.9621196856739872</v>
      </c>
      <c r="Y4869" s="6">
        <v>18.647995164215189</v>
      </c>
      <c r="Z4869" s="6">
        <v>7.8581503123111007</v>
      </c>
      <c r="AA4869" s="6">
        <v>7.555913761837596E-2</v>
      </c>
      <c r="AB4869" s="6">
        <v>3.5059439854926446</v>
      </c>
      <c r="AC4869" s="6">
        <v>1.0175297199274629</v>
      </c>
      <c r="AD4869" s="6">
        <v>1.6018537175095704</v>
      </c>
      <c r="AE4869" s="6">
        <v>4.0298206729800512</v>
      </c>
      <c r="AF4869" s="6">
        <v>99.999999999999972</v>
      </c>
      <c r="AG4869" s="6"/>
      <c r="AH4869" s="6">
        <v>68.368048226508819</v>
      </c>
      <c r="AI4869" s="6">
        <v>0.7940402130096369</v>
      </c>
      <c r="AJ4869" s="6">
        <v>12.062787975992341</v>
      </c>
      <c r="AK4869" s="6">
        <v>0</v>
      </c>
      <c r="AL4869" s="6">
        <v>7.2119670714784059</v>
      </c>
      <c r="AM4869" s="6">
        <v>7.0235387717372672E-2</v>
      </c>
      <c r="AN4869" s="6">
        <v>5.7338275291842109</v>
      </c>
      <c r="AO4869" s="6">
        <v>1.1964630025480558</v>
      </c>
      <c r="AP4869" s="6">
        <v>1.7042427586158901</v>
      </c>
      <c r="AQ4869" s="6">
        <v>2.8209474336421332</v>
      </c>
      <c r="AR4869" s="6">
        <v>100.00000000000001</v>
      </c>
      <c r="AS4869" s="6"/>
      <c r="AT4869" s="6">
        <v>0.4429104358639161</v>
      </c>
      <c r="AU4869" s="6" t="s">
        <v>2564</v>
      </c>
      <c r="AV4869" s="6" t="s">
        <v>2564</v>
      </c>
      <c r="AW4869" s="6"/>
      <c r="AX4869" s="6">
        <v>6.3506028800860412E-2</v>
      </c>
      <c r="AY4869" s="6">
        <v>0.47185182865530717</v>
      </c>
      <c r="AZ4869" s="6">
        <f>LOG(Tabella1[[#This Row],[SiO2]]/Tabella1[[#This Row],[Al2O3]])</f>
        <v>0.52386306215736433</v>
      </c>
      <c r="BA4869" s="6">
        <f>LOG((Tabella1[[#This Row],[FeO]]*0.8998+Tabella1[[#This Row],[Fe2O3]])/Tabella1[[#This Row],[K2O]])</f>
        <v>0.24418060019206606</v>
      </c>
      <c r="BB4869" s="6">
        <f>Tabella1[[#This Row],[Log SiO2/Al2O3]]/Tabella1[[#This Row],[Log (FeO3/K2O)]]</f>
        <v>2.1453918196011781</v>
      </c>
    </row>
    <row r="4870" spans="1:54" hidden="1">
      <c r="A4870" s="19" t="s">
        <v>4368</v>
      </c>
      <c r="B4870" s="19" t="s">
        <v>4778</v>
      </c>
      <c r="C4870" s="19" t="s">
        <v>4370</v>
      </c>
      <c r="D4870" s="19" t="s">
        <v>4779</v>
      </c>
      <c r="E4870" s="19" t="s">
        <v>5137</v>
      </c>
      <c r="F4870" s="19" t="s">
        <v>4780</v>
      </c>
      <c r="G4870" s="8" t="s">
        <v>4789</v>
      </c>
      <c r="H4870" s="8"/>
      <c r="I4870" s="6">
        <v>73.489999999999995</v>
      </c>
      <c r="J4870" s="6">
        <v>0.59899999999999998</v>
      </c>
      <c r="K4870" s="6">
        <v>13.72</v>
      </c>
      <c r="L4870" s="6"/>
      <c r="M4870" s="6">
        <v>4.42</v>
      </c>
      <c r="N4870" s="6">
        <v>0.03</v>
      </c>
      <c r="O4870" s="6">
        <v>1.57</v>
      </c>
      <c r="P4870" s="6">
        <v>0.59</v>
      </c>
      <c r="Q4870" s="6">
        <v>1.04</v>
      </c>
      <c r="R4870" s="6">
        <v>3.09</v>
      </c>
      <c r="S4870" s="6">
        <v>0.04</v>
      </c>
      <c r="T4870" s="6">
        <v>1.76</v>
      </c>
      <c r="U4870" s="6">
        <v>98.549000000000007</v>
      </c>
      <c r="V4870" s="12"/>
      <c r="W4870" s="6">
        <v>74.572040304822977</v>
      </c>
      <c r="X4870" s="6">
        <v>0.60781946036996815</v>
      </c>
      <c r="Y4870" s="6">
        <v>13.922008341028322</v>
      </c>
      <c r="Z4870" s="6">
        <v>4.4850784888735546</v>
      </c>
      <c r="AA4870" s="6">
        <v>3.044170920049924E-2</v>
      </c>
      <c r="AB4870" s="6">
        <v>1.593116114826127</v>
      </c>
      <c r="AC4870" s="6">
        <v>0.59868694760981844</v>
      </c>
      <c r="AD4870" s="6">
        <v>1.0553125856173071</v>
      </c>
      <c r="AE4870" s="6">
        <v>3.1354960476514218</v>
      </c>
      <c r="AF4870" s="6">
        <v>99.999999999999986</v>
      </c>
      <c r="AG4870" s="6"/>
      <c r="AH4870" s="6">
        <v>80.12583248010354</v>
      </c>
      <c r="AI4870" s="6">
        <v>0.49116403038222928</v>
      </c>
      <c r="AJ4870" s="6">
        <v>8.8177136948516068</v>
      </c>
      <c r="AK4870" s="6">
        <v>0</v>
      </c>
      <c r="AL4870" s="6">
        <v>4.0303430013076156</v>
      </c>
      <c r="AM4870" s="6">
        <v>2.770617556905066E-2</v>
      </c>
      <c r="AN4870" s="6">
        <v>2.5510891773672886</v>
      </c>
      <c r="AO4870" s="6">
        <v>0.68927181168116247</v>
      </c>
      <c r="AP4870" s="6">
        <v>1.0993305037448597</v>
      </c>
      <c r="AQ4870" s="6">
        <v>2.1490874498030865</v>
      </c>
      <c r="AR4870" s="6">
        <v>100</v>
      </c>
      <c r="AS4870" s="6"/>
      <c r="AT4870" s="6">
        <v>0.3876191546322249</v>
      </c>
      <c r="AU4870" s="6" t="s">
        <v>2564</v>
      </c>
      <c r="AV4870" s="6" t="s">
        <v>2564</v>
      </c>
      <c r="AW4870" s="6"/>
      <c r="AX4870" s="6">
        <v>9.554808534616889E-2</v>
      </c>
      <c r="AY4870" s="6">
        <v>0.41887961502687726</v>
      </c>
      <c r="AZ4870" s="6">
        <f>LOG(Tabella1[[#This Row],[SiO2]]/Tabella1[[#This Row],[Al2O3]])</f>
        <v>0.72887413600891426</v>
      </c>
      <c r="BA4870" s="6">
        <f>LOG((Tabella1[[#This Row],[FeO]]*0.8998+Tabella1[[#This Row],[Fe2O3]])/Tabella1[[#This Row],[K2O]])</f>
        <v>0.10960977875380533</v>
      </c>
      <c r="BB4870" s="6">
        <f>Tabella1[[#This Row],[Log SiO2/Al2O3]]/Tabella1[[#This Row],[Log (FeO3/K2O)]]</f>
        <v>6.6497181574103843</v>
      </c>
    </row>
    <row r="4871" spans="1:54" hidden="1">
      <c r="A4871" s="19" t="s">
        <v>4368</v>
      </c>
      <c r="B4871" s="19" t="s">
        <v>4778</v>
      </c>
      <c r="C4871" s="19" t="s">
        <v>4370</v>
      </c>
      <c r="D4871" s="19" t="s">
        <v>4779</v>
      </c>
      <c r="E4871" s="19" t="s">
        <v>5135</v>
      </c>
      <c r="F4871" s="19" t="s">
        <v>4780</v>
      </c>
      <c r="G4871" s="8" t="s">
        <v>4790</v>
      </c>
      <c r="H4871" s="8"/>
      <c r="I4871" s="6">
        <v>55.11</v>
      </c>
      <c r="J4871" s="6">
        <v>0.94099999999999995</v>
      </c>
      <c r="K4871" s="6">
        <v>22.11</v>
      </c>
      <c r="L4871" s="6">
        <v>1.95</v>
      </c>
      <c r="M4871" s="6">
        <v>8.1</v>
      </c>
      <c r="N4871" s="6">
        <v>0.13900000000000001</v>
      </c>
      <c r="O4871" s="6">
        <v>3.92</v>
      </c>
      <c r="P4871" s="6">
        <v>1.63</v>
      </c>
      <c r="Q4871" s="6">
        <v>2.08</v>
      </c>
      <c r="R4871" s="6">
        <v>2.44</v>
      </c>
      <c r="S4871" s="6">
        <v>0.04</v>
      </c>
      <c r="T4871" s="6">
        <v>-1</v>
      </c>
      <c r="U4871" s="6">
        <v>98.219999999999985</v>
      </c>
      <c r="V4871" s="12"/>
      <c r="W4871" s="6">
        <v>56.108735491753215</v>
      </c>
      <c r="X4871" s="6">
        <v>0.9580533496232948</v>
      </c>
      <c r="Y4871" s="6">
        <v>22.51069028711057</v>
      </c>
      <c r="Z4871" s="6">
        <v>10.028507432294848</v>
      </c>
      <c r="AA4871" s="6">
        <v>0.14151903889228268</v>
      </c>
      <c r="AB4871" s="6">
        <v>3.9910405212787623</v>
      </c>
      <c r="AC4871" s="6">
        <v>1.6595398085929549</v>
      </c>
      <c r="AD4871" s="6">
        <v>2.1176949704744454</v>
      </c>
      <c r="AE4871" s="6">
        <v>2.4842190999796379</v>
      </c>
      <c r="AF4871" s="6">
        <v>100.00000000000001</v>
      </c>
      <c r="AG4871" s="6"/>
      <c r="AH4871" s="6">
        <v>62.871437725767798</v>
      </c>
      <c r="AI4871" s="6">
        <v>0.80736148730138879</v>
      </c>
      <c r="AJ4871" s="6">
        <v>14.868573296436729</v>
      </c>
      <c r="AK4871" s="6">
        <v>0.8370567058784697</v>
      </c>
      <c r="AL4871" s="6">
        <v>7.7282903700602184</v>
      </c>
      <c r="AM4871" s="6">
        <v>0.13432251071040197</v>
      </c>
      <c r="AN4871" s="6">
        <v>6.6648553525750804</v>
      </c>
      <c r="AO4871" s="6">
        <v>1.9925296112141107</v>
      </c>
      <c r="AP4871" s="6">
        <v>2.3005779228360392</v>
      </c>
      <c r="AQ4871" s="6">
        <v>1.7756775680018049</v>
      </c>
      <c r="AR4871" s="6">
        <v>100</v>
      </c>
      <c r="AS4871" s="6"/>
      <c r="AT4871" s="6">
        <v>0.41480972559338669</v>
      </c>
      <c r="AU4871" s="6">
        <v>0.17805163983644526</v>
      </c>
      <c r="AV4871" s="6">
        <v>0.46305758873083824</v>
      </c>
      <c r="AW4871" s="6"/>
      <c r="AX4871" s="6">
        <v>0.25824606502655301</v>
      </c>
      <c r="AY4871" s="6">
        <v>0.43675622908556466</v>
      </c>
      <c r="AZ4871" s="6">
        <f>LOG(Tabella1[[#This Row],[SiO2]]/Tabella1[[#This Row],[Al2O3]])</f>
        <v>0.3966416684467568</v>
      </c>
      <c r="BA4871" s="6">
        <f>LOG((Tabella1[[#This Row],[FeO]]*0.8998+Tabella1[[#This Row],[Fe2O3]])/Tabella1[[#This Row],[K2O]])</f>
        <v>0.57820599566672903</v>
      </c>
      <c r="BB4871" s="6">
        <f>Tabella1[[#This Row],[Log SiO2/Al2O3]]/Tabella1[[#This Row],[Log (FeO3/K2O)]]</f>
        <v>0.68598677879393055</v>
      </c>
    </row>
    <row r="4872" spans="1:54" hidden="1">
      <c r="A4872" s="19" t="s">
        <v>4368</v>
      </c>
      <c r="B4872" s="19" t="s">
        <v>4778</v>
      </c>
      <c r="C4872" s="19" t="s">
        <v>4370</v>
      </c>
      <c r="D4872" s="19" t="s">
        <v>1823</v>
      </c>
      <c r="E4872" s="19" t="s">
        <v>5135</v>
      </c>
      <c r="F4872" s="19" t="s">
        <v>1817</v>
      </c>
      <c r="G4872" s="8" t="s">
        <v>1186</v>
      </c>
      <c r="H4872" s="8"/>
      <c r="I4872" s="6">
        <v>70.42</v>
      </c>
      <c r="J4872" s="6">
        <v>0.47</v>
      </c>
      <c r="K4872" s="6">
        <v>14.15</v>
      </c>
      <c r="L4872" s="6">
        <v>1.24</v>
      </c>
      <c r="M4872" s="6">
        <v>0.45</v>
      </c>
      <c r="N4872" s="6">
        <v>0.02</v>
      </c>
      <c r="O4872" s="6">
        <v>1.74</v>
      </c>
      <c r="P4872" s="6">
        <v>0.34</v>
      </c>
      <c r="Q4872" s="6">
        <v>1.47</v>
      </c>
      <c r="R4872" s="6">
        <v>8.3699999999999992</v>
      </c>
      <c r="S4872" s="6">
        <v>0.14000000000000001</v>
      </c>
      <c r="T4872" s="6">
        <v>0.8</v>
      </c>
      <c r="U4872" s="6">
        <v>98.55</v>
      </c>
      <c r="V4872" s="12"/>
      <c r="W4872" s="6">
        <v>71.456113647894469</v>
      </c>
      <c r="X4872" s="6">
        <v>0.47691527143581935</v>
      </c>
      <c r="Y4872" s="6">
        <v>14.358193810248606</v>
      </c>
      <c r="Z4872" s="6">
        <v>1.593099949264333</v>
      </c>
      <c r="AA4872" s="6">
        <v>2.0294266869609334E-2</v>
      </c>
      <c r="AB4872" s="6">
        <v>1.7656012176560123</v>
      </c>
      <c r="AC4872" s="6">
        <v>0.34500253678335874</v>
      </c>
      <c r="AD4872" s="6">
        <v>1.4916286149162861</v>
      </c>
      <c r="AE4872" s="6">
        <v>8.493150684931507</v>
      </c>
      <c r="AF4872" s="6">
        <v>99.999999999999986</v>
      </c>
      <c r="AG4872" s="6"/>
      <c r="AH4872" s="6">
        <v>78.457693501456859</v>
      </c>
      <c r="AI4872" s="6">
        <v>0.3938154938021069</v>
      </c>
      <c r="AJ4872" s="6">
        <v>9.2929485024619201</v>
      </c>
      <c r="AK4872" s="6">
        <v>0.51982658793665715</v>
      </c>
      <c r="AL4872" s="6">
        <v>0.41930250905861077</v>
      </c>
      <c r="AM4872" s="6">
        <v>1.8874720593842171E-2</v>
      </c>
      <c r="AN4872" s="6">
        <v>2.8891523578041474</v>
      </c>
      <c r="AO4872" s="6">
        <v>0.4058940003880489</v>
      </c>
      <c r="AP4872" s="6">
        <v>1.5878427218642548</v>
      </c>
      <c r="AQ4872" s="6">
        <v>5.9486206595649458</v>
      </c>
      <c r="AR4872" s="6">
        <v>100.00000000000003</v>
      </c>
      <c r="AS4872" s="6"/>
      <c r="AT4872" s="6">
        <v>0.66446195205078928</v>
      </c>
      <c r="AU4872" s="6">
        <v>0.71260092860313617</v>
      </c>
      <c r="AV4872" s="6">
        <v>0.87326334318224674</v>
      </c>
      <c r="AW4872" s="6"/>
      <c r="AX4872" s="6" t="s">
        <v>2564</v>
      </c>
      <c r="AY4872" s="6" t="s">
        <v>2564</v>
      </c>
      <c r="AZ4872" s="6">
        <f>LOG(Tabella1[[#This Row],[SiO2]]/Tabella1[[#This Row],[Al2O3]])</f>
        <v>0.69693958087385643</v>
      </c>
      <c r="BA4872" s="6">
        <f>LOG((Tabella1[[#This Row],[FeO]]*0.8998+Tabella1[[#This Row],[Fe2O3]])/Tabella1[[#This Row],[K2O]])</f>
        <v>-0.70658331714960476</v>
      </c>
      <c r="BB4872" s="6">
        <f>Tabella1[[#This Row],[Log SiO2/Al2O3]]/Tabella1[[#This Row],[Log (FeO3/K2O)]]</f>
        <v>-0.98635159358891789</v>
      </c>
    </row>
    <row r="4873" spans="1:54" hidden="1">
      <c r="A4873" s="19" t="s">
        <v>4368</v>
      </c>
      <c r="B4873" s="19" t="s">
        <v>4778</v>
      </c>
      <c r="C4873" s="19" t="s">
        <v>4370</v>
      </c>
      <c r="D4873" s="19" t="s">
        <v>1823</v>
      </c>
      <c r="E4873" s="19" t="s">
        <v>5135</v>
      </c>
      <c r="F4873" s="19" t="s">
        <v>1817</v>
      </c>
      <c r="G4873" s="8" t="s">
        <v>1187</v>
      </c>
      <c r="H4873" s="8"/>
      <c r="I4873" s="6">
        <v>59.36</v>
      </c>
      <c r="J4873" s="6">
        <v>0.91</v>
      </c>
      <c r="K4873" s="6">
        <v>18.98</v>
      </c>
      <c r="L4873" s="6">
        <v>0.19</v>
      </c>
      <c r="M4873" s="6">
        <v>7.13</v>
      </c>
      <c r="N4873" s="6">
        <v>0.08</v>
      </c>
      <c r="O4873" s="6">
        <v>3.22</v>
      </c>
      <c r="P4873" s="6">
        <v>1.21</v>
      </c>
      <c r="Q4873" s="6">
        <v>1.47</v>
      </c>
      <c r="R4873" s="6">
        <v>4.54</v>
      </c>
      <c r="S4873" s="6">
        <v>0.18</v>
      </c>
      <c r="T4873" s="6">
        <v>1.17</v>
      </c>
      <c r="U4873" s="6">
        <v>97.07</v>
      </c>
      <c r="V4873" s="12"/>
      <c r="W4873" s="6">
        <v>61.1517461625631</v>
      </c>
      <c r="X4873" s="6">
        <v>0.93746780673740604</v>
      </c>
      <c r="Y4873" s="6">
        <v>19.552899969094469</v>
      </c>
      <c r="Z4873" s="6">
        <v>7.5203461419594113</v>
      </c>
      <c r="AA4873" s="6">
        <v>8.241475224065109E-2</v>
      </c>
      <c r="AB4873" s="6">
        <v>3.3171937776862057</v>
      </c>
      <c r="AC4873" s="6">
        <v>1.2465231276398476</v>
      </c>
      <c r="AD4873" s="6">
        <v>1.5143710724219637</v>
      </c>
      <c r="AE4873" s="6">
        <v>4.6770371896569491</v>
      </c>
      <c r="AF4873" s="6">
        <v>99.999999999999986</v>
      </c>
      <c r="AG4873" s="6"/>
      <c r="AH4873" s="6">
        <v>67.587050856231926</v>
      </c>
      <c r="AI4873" s="6">
        <v>0.77923135814465461</v>
      </c>
      <c r="AJ4873" s="6">
        <v>12.738649465092427</v>
      </c>
      <c r="AK4873" s="6">
        <v>8.1399266812044568E-2</v>
      </c>
      <c r="AL4873" s="6">
        <v>6.7894495511459905</v>
      </c>
      <c r="AM4873" s="6">
        <v>7.71561610842878E-2</v>
      </c>
      <c r="AN4873" s="6">
        <v>5.4639555359525023</v>
      </c>
      <c r="AO4873" s="6">
        <v>1.4762135033560191</v>
      </c>
      <c r="AP4873" s="6">
        <v>1.6226975151176757</v>
      </c>
      <c r="AQ4873" s="6">
        <v>3.2974389099827444</v>
      </c>
      <c r="AR4873" s="6">
        <v>100.00000000000001</v>
      </c>
      <c r="AS4873" s="6"/>
      <c r="AT4873" s="6">
        <v>0.44006652136673946</v>
      </c>
      <c r="AU4873" s="6">
        <v>2.3416674957374324E-2</v>
      </c>
      <c r="AV4873" s="6">
        <v>0.44591323775833175</v>
      </c>
      <c r="AW4873" s="6"/>
      <c r="AX4873" s="6">
        <v>3.1365372592280639E-3</v>
      </c>
      <c r="AY4873" s="6">
        <v>0.46953412044500981</v>
      </c>
      <c r="AZ4873" s="6">
        <f>LOG(Tabella1[[#This Row],[SiO2]]/Tabella1[[#This Row],[Al2O3]])</f>
        <v>0.49519768417969678</v>
      </c>
      <c r="BA4873" s="6">
        <f>LOG((Tabella1[[#This Row],[FeO]]*0.8998+Tabella1[[#This Row],[Fe2O3]])/Tabella1[[#This Row],[K2O]])</f>
        <v>0.16285470932074325</v>
      </c>
      <c r="BB4873" s="6">
        <f>Tabella1[[#This Row],[Log SiO2/Al2O3]]/Tabella1[[#This Row],[Log (FeO3/K2O)]]</f>
        <v>3.0407329714021483</v>
      </c>
    </row>
    <row r="4874" spans="1:54" hidden="1">
      <c r="A4874" s="19" t="s">
        <v>4368</v>
      </c>
      <c r="B4874" s="19" t="s">
        <v>4778</v>
      </c>
      <c r="C4874" s="19" t="s">
        <v>4370</v>
      </c>
      <c r="D4874" s="19" t="s">
        <v>1823</v>
      </c>
      <c r="E4874" s="19" t="s">
        <v>5135</v>
      </c>
      <c r="F4874" s="19" t="s">
        <v>1817</v>
      </c>
      <c r="G4874" s="8" t="s">
        <v>1188</v>
      </c>
      <c r="H4874" s="8"/>
      <c r="I4874" s="6">
        <v>61.27</v>
      </c>
      <c r="J4874" s="6">
        <v>0.61</v>
      </c>
      <c r="K4874" s="6">
        <v>19.239999999999998</v>
      </c>
      <c r="L4874" s="6">
        <v>0.04</v>
      </c>
      <c r="M4874" s="6">
        <v>6.59</v>
      </c>
      <c r="N4874" s="6">
        <v>0.13</v>
      </c>
      <c r="O4874" s="6">
        <v>2.93</v>
      </c>
      <c r="P4874" s="6">
        <v>2.17</v>
      </c>
      <c r="Q4874" s="6">
        <v>2.16</v>
      </c>
      <c r="R4874" s="6">
        <v>2.83</v>
      </c>
      <c r="S4874" s="6">
        <v>0.22</v>
      </c>
      <c r="T4874" s="6">
        <v>1.1299999999999999</v>
      </c>
      <c r="U4874" s="6">
        <v>97.97</v>
      </c>
      <c r="V4874" s="12"/>
      <c r="W4874" s="6">
        <v>62.539552924364607</v>
      </c>
      <c r="X4874" s="6">
        <v>0.62263958354598337</v>
      </c>
      <c r="Y4874" s="6">
        <v>19.638664897417577</v>
      </c>
      <c r="Z4874" s="6">
        <v>6.767377768704705</v>
      </c>
      <c r="AA4874" s="6">
        <v>0.13269368173930796</v>
      </c>
      <c r="AB4874" s="6">
        <v>2.9907114422782488</v>
      </c>
      <c r="AC4874" s="6">
        <v>2.2149637644176789</v>
      </c>
      <c r="AD4874" s="6">
        <v>2.2047565581300397</v>
      </c>
      <c r="AE4874" s="6">
        <v>2.8886393794018579</v>
      </c>
      <c r="AF4874" s="6">
        <v>100.00000000000001</v>
      </c>
      <c r="AG4874" s="6"/>
      <c r="AH4874" s="6">
        <v>68.541615077652963</v>
      </c>
      <c r="AI4874" s="6">
        <v>0.51320598571575438</v>
      </c>
      <c r="AJ4874" s="6">
        <v>12.687296688459815</v>
      </c>
      <c r="AK4874" s="6">
        <v>1.6836962032782277E-2</v>
      </c>
      <c r="AL4874" s="6">
        <v>6.1654857666760003</v>
      </c>
      <c r="AM4874" s="6">
        <v>0.12318585028284217</v>
      </c>
      <c r="AN4874" s="6">
        <v>4.884900862686953</v>
      </c>
      <c r="AO4874" s="6">
        <v>2.6011199872943411</v>
      </c>
      <c r="AP4874" s="6">
        <v>2.3426684927122916</v>
      </c>
      <c r="AQ4874" s="6">
        <v>2.019501546623669</v>
      </c>
      <c r="AR4874" s="6">
        <v>99.999999999999986</v>
      </c>
      <c r="AS4874" s="6"/>
      <c r="AT4874" s="6">
        <v>0.4407140180388095</v>
      </c>
      <c r="AU4874" s="6">
        <v>5.4320142963660877E-3</v>
      </c>
      <c r="AV4874" s="6">
        <v>0.4420570090920487</v>
      </c>
      <c r="AW4874" s="6"/>
      <c r="AX4874" s="6">
        <v>0.16125191482560106</v>
      </c>
      <c r="AY4874" s="6">
        <v>0.46211030824387822</v>
      </c>
      <c r="AZ4874" s="6">
        <f>LOG(Tabella1[[#This Row],[SiO2]]/Tabella1[[#This Row],[Al2O3]])</f>
        <v>0.50304281263015982</v>
      </c>
      <c r="BA4874" s="6">
        <f>LOG((Tabella1[[#This Row],[FeO]]*0.8998+Tabella1[[#This Row],[Fe2O3]])/Tabella1[[#This Row],[K2O]])</f>
        <v>0.32416476171503428</v>
      </c>
      <c r="BB4874" s="6">
        <f>Tabella1[[#This Row],[Log SiO2/Al2O3]]/Tabella1[[#This Row],[Log (FeO3/K2O)]]</f>
        <v>1.551812140125129</v>
      </c>
    </row>
    <row r="4875" spans="1:54" hidden="1">
      <c r="A4875" s="19" t="s">
        <v>4368</v>
      </c>
      <c r="B4875" s="19" t="s">
        <v>4778</v>
      </c>
      <c r="C4875" s="19" t="s">
        <v>4370</v>
      </c>
      <c r="D4875" s="19" t="s">
        <v>1823</v>
      </c>
      <c r="E4875" s="19" t="s">
        <v>5135</v>
      </c>
      <c r="F4875" s="19" t="s">
        <v>1817</v>
      </c>
      <c r="G4875" s="8" t="s">
        <v>4791</v>
      </c>
      <c r="H4875" s="8"/>
      <c r="I4875" s="6">
        <v>63.39</v>
      </c>
      <c r="J4875" s="6">
        <v>0.89</v>
      </c>
      <c r="K4875" s="6">
        <v>20.79</v>
      </c>
      <c r="L4875" s="6">
        <v>0.01</v>
      </c>
      <c r="M4875" s="6">
        <v>8.51</v>
      </c>
      <c r="N4875" s="6">
        <v>0.1</v>
      </c>
      <c r="O4875" s="6">
        <v>1.78</v>
      </c>
      <c r="P4875" s="6">
        <v>0.34</v>
      </c>
      <c r="Q4875" s="6">
        <v>0.61</v>
      </c>
      <c r="R4875" s="6">
        <v>1.98</v>
      </c>
      <c r="S4875" s="6">
        <v>0.04</v>
      </c>
      <c r="T4875" s="6">
        <v>0.79</v>
      </c>
      <c r="U4875" s="6">
        <v>98.399999999999991</v>
      </c>
      <c r="V4875" s="12"/>
      <c r="W4875" s="6">
        <v>64.420731707317074</v>
      </c>
      <c r="X4875" s="6">
        <v>0.90447154471544733</v>
      </c>
      <c r="Y4875" s="6">
        <v>21.128048780487806</v>
      </c>
      <c r="Z4875" s="6">
        <v>8.6585365853658551</v>
      </c>
      <c r="AA4875" s="6">
        <v>0.10162601626016261</v>
      </c>
      <c r="AB4875" s="6">
        <v>1.8089430894308947</v>
      </c>
      <c r="AC4875" s="6">
        <v>0.34552845528455289</v>
      </c>
      <c r="AD4875" s="6">
        <v>0.61991869918699194</v>
      </c>
      <c r="AE4875" s="6">
        <v>2.0121951219512195</v>
      </c>
      <c r="AF4875" s="6">
        <v>100.00000000000001</v>
      </c>
      <c r="AG4875" s="6"/>
      <c r="AH4875" s="6">
        <v>71.701358790203145</v>
      </c>
      <c r="AI4875" s="6">
        <v>0.7570979417275111</v>
      </c>
      <c r="AJ4875" s="6">
        <v>13.861770308380839</v>
      </c>
      <c r="AK4875" s="6">
        <v>4.2560225664714131E-3</v>
      </c>
      <c r="AL4875" s="6">
        <v>8.0502918592836128</v>
      </c>
      <c r="AM4875" s="6">
        <v>9.5811503223214675E-2</v>
      </c>
      <c r="AN4875" s="6">
        <v>3.0006014654775868</v>
      </c>
      <c r="AO4875" s="6">
        <v>0.41207830476866059</v>
      </c>
      <c r="AP4875" s="6">
        <v>0.66893990054524965</v>
      </c>
      <c r="AQ4875" s="6">
        <v>1.4286410527108915</v>
      </c>
      <c r="AR4875" s="6">
        <v>99.999999999999986</v>
      </c>
      <c r="AS4875" s="6"/>
      <c r="AT4875" s="6">
        <v>0.27131670873063479</v>
      </c>
      <c r="AU4875" s="6">
        <v>1.056241749259822E-3</v>
      </c>
      <c r="AV4875" s="6">
        <v>0.27152569274687366</v>
      </c>
      <c r="AW4875" s="6"/>
      <c r="AX4875" s="6">
        <v>0.45377664047124416</v>
      </c>
      <c r="AY4875" s="6">
        <v>0.29125528299358527</v>
      </c>
      <c r="AZ4875" s="6">
        <f>LOG(Tabella1[[#This Row],[SiO2]]/Tabella1[[#This Row],[Al2O3]])</f>
        <v>0.48416626244050665</v>
      </c>
      <c r="BA4875" s="6">
        <f>LOG((Tabella1[[#This Row],[FeO]]*0.8998+Tabella1[[#This Row],[Fe2O3]])/Tabella1[[#This Row],[K2O]])</f>
        <v>0.58797715277043527</v>
      </c>
      <c r="BB4875" s="6">
        <f>Tabella1[[#This Row],[Log SiO2/Al2O3]]/Tabella1[[#This Row],[Log (FeO3/K2O)]]</f>
        <v>0.82344400655571104</v>
      </c>
    </row>
    <row r="4876" spans="1:54" hidden="1">
      <c r="A4876" s="19" t="s">
        <v>4368</v>
      </c>
      <c r="B4876" s="19" t="s">
        <v>4778</v>
      </c>
      <c r="C4876" s="19" t="s">
        <v>4370</v>
      </c>
      <c r="D4876" s="19" t="s">
        <v>1823</v>
      </c>
      <c r="E4876" s="19" t="s">
        <v>5135</v>
      </c>
      <c r="F4876" s="19" t="s">
        <v>1817</v>
      </c>
      <c r="G4876" s="8" t="s">
        <v>1189</v>
      </c>
      <c r="H4876" s="8"/>
      <c r="I4876" s="6">
        <v>62.16</v>
      </c>
      <c r="J4876" s="6">
        <v>1.06</v>
      </c>
      <c r="K4876" s="6">
        <v>18.66</v>
      </c>
      <c r="L4876" s="6">
        <v>0.45</v>
      </c>
      <c r="M4876" s="6">
        <v>8.74</v>
      </c>
      <c r="N4876" s="6">
        <v>0.11</v>
      </c>
      <c r="O4876" s="6">
        <v>2.62</v>
      </c>
      <c r="P4876" s="6">
        <v>0.32</v>
      </c>
      <c r="Q4876" s="6">
        <v>0.83</v>
      </c>
      <c r="R4876" s="6">
        <v>4.34</v>
      </c>
      <c r="S4876" s="6">
        <v>0.04</v>
      </c>
      <c r="T4876" s="6">
        <v>0.8</v>
      </c>
      <c r="U4876" s="6">
        <v>99.24</v>
      </c>
      <c r="V4876" s="12"/>
      <c r="W4876" s="6">
        <v>62.636033857315596</v>
      </c>
      <c r="X4876" s="6">
        <v>1.0681176944780331</v>
      </c>
      <c r="Y4876" s="6">
        <v>18.802902055622734</v>
      </c>
      <c r="Z4876" s="6">
        <v>9.209995969367192</v>
      </c>
      <c r="AA4876" s="6">
        <v>0.11084240225715439</v>
      </c>
      <c r="AB4876" s="6">
        <v>2.6400644901249501</v>
      </c>
      <c r="AC4876" s="6">
        <v>0.32245062474808545</v>
      </c>
      <c r="AD4876" s="6">
        <v>0.83635630794034654</v>
      </c>
      <c r="AE4876" s="6">
        <v>4.3732365981459091</v>
      </c>
      <c r="AF4876" s="6">
        <v>100</v>
      </c>
      <c r="AG4876" s="6"/>
      <c r="AH4876" s="6">
        <v>69.556485398594873</v>
      </c>
      <c r="AI4876" s="6">
        <v>0.89204736294758324</v>
      </c>
      <c r="AJ4876" s="6">
        <v>12.308236652608196</v>
      </c>
      <c r="AK4876" s="6">
        <v>0.18946824195591003</v>
      </c>
      <c r="AL4876" s="6">
        <v>8.1792500988397485</v>
      </c>
      <c r="AM4876" s="6">
        <v>0.10426302685961442</v>
      </c>
      <c r="AN4876" s="6">
        <v>4.3692771709512863</v>
      </c>
      <c r="AO4876" s="6">
        <v>0.3836814486017921</v>
      </c>
      <c r="AP4876" s="6">
        <v>0.9004411795739784</v>
      </c>
      <c r="AQ4876" s="6">
        <v>3.0979018533417624</v>
      </c>
      <c r="AR4876" s="6">
        <v>99.999999999999986</v>
      </c>
      <c r="AS4876" s="6"/>
      <c r="AT4876" s="6">
        <v>0.33798409759221182</v>
      </c>
      <c r="AU4876" s="6">
        <v>4.4277660956298877E-2</v>
      </c>
      <c r="AV4876" s="6">
        <v>0.34819043518116738</v>
      </c>
      <c r="AW4876" s="6"/>
      <c r="AX4876" s="6">
        <v>0.12969623029857255</v>
      </c>
      <c r="AY4876" s="6">
        <v>0.36303498184802702</v>
      </c>
      <c r="AZ4876" s="6">
        <f>LOG(Tabella1[[#This Row],[SiO2]]/Tabella1[[#This Row],[Al2O3]])</f>
        <v>0.5225993663823767</v>
      </c>
      <c r="BA4876" s="6">
        <f>LOG((Tabella1[[#This Row],[FeO]]*0.8998+Tabella1[[#This Row],[Fe2O3]])/Tabella1[[#This Row],[K2O]])</f>
        <v>0.2823334540628884</v>
      </c>
      <c r="BB4876" s="6">
        <f>Tabella1[[#This Row],[Log SiO2/Al2O3]]/Tabella1[[#This Row],[Log (FeO3/K2O)]]</f>
        <v>1.8510005061814965</v>
      </c>
    </row>
    <row r="4877" spans="1:54" hidden="1">
      <c r="A4877" s="19" t="s">
        <v>4368</v>
      </c>
      <c r="B4877" s="19" t="s">
        <v>4778</v>
      </c>
      <c r="C4877" s="19" t="s">
        <v>4370</v>
      </c>
      <c r="D4877" s="19" t="s">
        <v>1823</v>
      </c>
      <c r="E4877" s="19" t="s">
        <v>5135</v>
      </c>
      <c r="F4877" s="19" t="s">
        <v>1817</v>
      </c>
      <c r="G4877" s="8" t="s">
        <v>1190</v>
      </c>
      <c r="H4877" s="8"/>
      <c r="I4877" s="6">
        <v>57.95</v>
      </c>
      <c r="J4877" s="6">
        <v>0.88</v>
      </c>
      <c r="K4877" s="6">
        <v>18.11</v>
      </c>
      <c r="L4877" s="6">
        <v>0.36</v>
      </c>
      <c r="M4877" s="6">
        <v>10.27</v>
      </c>
      <c r="N4877" s="6">
        <v>0.54</v>
      </c>
      <c r="O4877" s="6">
        <v>3.86</v>
      </c>
      <c r="P4877" s="6">
        <v>0.56000000000000005</v>
      </c>
      <c r="Q4877" s="6">
        <v>1.02</v>
      </c>
      <c r="R4877" s="6">
        <v>4.46</v>
      </c>
      <c r="S4877" s="6">
        <v>0.06</v>
      </c>
      <c r="T4877" s="6">
        <v>0.9</v>
      </c>
      <c r="U4877" s="6">
        <v>97.97</v>
      </c>
      <c r="V4877" s="12"/>
      <c r="W4877" s="6">
        <v>59.150760436868431</v>
      </c>
      <c r="X4877" s="6">
        <v>0.89823415331223844</v>
      </c>
      <c r="Y4877" s="6">
        <v>18.485250586914361</v>
      </c>
      <c r="Z4877" s="6">
        <v>10.809431458609778</v>
      </c>
      <c r="AA4877" s="6">
        <v>0.55118913953250992</v>
      </c>
      <c r="AB4877" s="6">
        <v>3.9399816270286827</v>
      </c>
      <c r="AC4877" s="6">
        <v>0.57160355210778813</v>
      </c>
      <c r="AD4877" s="6">
        <v>1.0411350413391856</v>
      </c>
      <c r="AE4877" s="6">
        <v>4.5524140042870265</v>
      </c>
      <c r="AF4877" s="6">
        <v>100.00000000000001</v>
      </c>
      <c r="AG4877" s="6"/>
      <c r="AH4877" s="6">
        <v>65.346597636149809</v>
      </c>
      <c r="AI4877" s="6">
        <v>0.74629002511152154</v>
      </c>
      <c r="AJ4877" s="6">
        <v>12.037756803758175</v>
      </c>
      <c r="AK4877" s="6">
        <v>0.15274581802746487</v>
      </c>
      <c r="AL4877" s="6">
        <v>9.6853521347478413</v>
      </c>
      <c r="AM4877" s="6">
        <v>0.51579166490667072</v>
      </c>
      <c r="AN4877" s="6">
        <v>6.4869197500886306</v>
      </c>
      <c r="AO4877" s="6">
        <v>0.67663080509154794</v>
      </c>
      <c r="AP4877" s="6">
        <v>1.1151167617585362</v>
      </c>
      <c r="AQ4877" s="6">
        <v>3.2081576385904156</v>
      </c>
      <c r="AR4877" s="6">
        <v>100.00000000000001</v>
      </c>
      <c r="AS4877" s="6"/>
      <c r="AT4877" s="6">
        <v>0.39367719665743245</v>
      </c>
      <c r="AU4877" s="6">
        <v>3.0577160754700031E-2</v>
      </c>
      <c r="AV4877" s="6">
        <v>0.40111369610171649</v>
      </c>
      <c r="AW4877" s="6"/>
      <c r="AX4877" s="6">
        <v>4.3591031343765213E-2</v>
      </c>
      <c r="AY4877" s="6">
        <v>0.41235296565377744</v>
      </c>
      <c r="AZ4877" s="6">
        <f>LOG(Tabella1[[#This Row],[SiO2]]/Tabella1[[#This Row],[Al2O3]])</f>
        <v>0.50513498998555639</v>
      </c>
      <c r="BA4877" s="6">
        <f>LOG((Tabella1[[#This Row],[FeO]]*0.8998+Tabella1[[#This Row],[Fe2O3]])/Tabella1[[#This Row],[K2O]])</f>
        <v>0.3329791683210363</v>
      </c>
      <c r="BB4877" s="6">
        <f>Tabella1[[#This Row],[Log SiO2/Al2O3]]/Tabella1[[#This Row],[Log (FeO3/K2O)]]</f>
        <v>1.5170167927698677</v>
      </c>
    </row>
    <row r="4878" spans="1:54" hidden="1">
      <c r="A4878" s="19" t="s">
        <v>4368</v>
      </c>
      <c r="B4878" s="19" t="s">
        <v>4778</v>
      </c>
      <c r="C4878" s="19" t="s">
        <v>4370</v>
      </c>
      <c r="D4878" s="19" t="s">
        <v>1822</v>
      </c>
      <c r="E4878" s="19" t="s">
        <v>5138</v>
      </c>
      <c r="F4878" s="19" t="s">
        <v>517</v>
      </c>
      <c r="G4878" s="8" t="s">
        <v>518</v>
      </c>
      <c r="H4878" s="8"/>
      <c r="I4878" s="6">
        <v>65.11</v>
      </c>
      <c r="J4878" s="6">
        <v>0.48199999999999998</v>
      </c>
      <c r="K4878" s="6">
        <v>16.93</v>
      </c>
      <c r="L4878" s="6"/>
      <c r="M4878" s="6">
        <v>5.84</v>
      </c>
      <c r="N4878" s="6">
        <v>4.2000000000000003E-2</v>
      </c>
      <c r="O4878" s="6">
        <v>1.91</v>
      </c>
      <c r="P4878" s="6">
        <v>0.97</v>
      </c>
      <c r="Q4878" s="6">
        <v>1.88</v>
      </c>
      <c r="R4878" s="6">
        <v>3.63</v>
      </c>
      <c r="S4878" s="6">
        <v>0.08</v>
      </c>
      <c r="T4878" s="6">
        <v>3.06</v>
      </c>
      <c r="U4878" s="6">
        <v>96.793999999999983</v>
      </c>
      <c r="V4878" s="12"/>
      <c r="W4878" s="6">
        <v>67.266566109469608</v>
      </c>
      <c r="X4878" s="6">
        <v>0.49796474988119105</v>
      </c>
      <c r="Y4878" s="6">
        <v>17.490753559104906</v>
      </c>
      <c r="Z4878" s="6">
        <v>6.0334318242866303</v>
      </c>
      <c r="AA4878" s="6">
        <v>4.3391119284253162E-2</v>
      </c>
      <c r="AB4878" s="6">
        <v>1.9732628055457984</v>
      </c>
      <c r="AC4878" s="6">
        <v>1.0021282310887039</v>
      </c>
      <c r="AD4878" s="6">
        <v>1.9422691489141892</v>
      </c>
      <c r="AE4878" s="6">
        <v>3.7502324524247377</v>
      </c>
      <c r="AF4878" s="6">
        <v>100.00000000000003</v>
      </c>
      <c r="AG4878" s="6"/>
      <c r="AH4878" s="6">
        <v>73.628993695333207</v>
      </c>
      <c r="AI4878" s="6">
        <v>0.40992427053082592</v>
      </c>
      <c r="AJ4878" s="6">
        <v>11.28536740383738</v>
      </c>
      <c r="AK4878" s="6">
        <v>0</v>
      </c>
      <c r="AL4878" s="6">
        <v>5.5231831939527058</v>
      </c>
      <c r="AM4878" s="6">
        <v>4.0231060408929112E-2</v>
      </c>
      <c r="AN4878" s="6">
        <v>3.2189647241898225</v>
      </c>
      <c r="AO4878" s="6">
        <v>1.175349705627653</v>
      </c>
      <c r="AP4878" s="6">
        <v>2.061150248071471</v>
      </c>
      <c r="AQ4878" s="6">
        <v>2.6185392968952161</v>
      </c>
      <c r="AR4878" s="6">
        <v>99.999999999999986</v>
      </c>
      <c r="AS4878" s="6"/>
      <c r="AT4878" s="6">
        <v>0.36821210923570902</v>
      </c>
      <c r="AU4878" s="6" t="s">
        <v>2564</v>
      </c>
      <c r="AV4878" s="6" t="s">
        <v>2564</v>
      </c>
      <c r="AW4878" s="6"/>
      <c r="AX4878" s="6">
        <v>3.7085344687157559E-2</v>
      </c>
      <c r="AY4878" s="6">
        <v>0.38632721111758528</v>
      </c>
      <c r="AZ4878" s="6">
        <f>LOG(Tabella1[[#This Row],[SiO2]]/Tabella1[[#This Row],[Al2O3]])</f>
        <v>0.58499073723796147</v>
      </c>
      <c r="BA4878" s="6">
        <f>LOG((Tabella1[[#This Row],[FeO]]*0.8998+Tabella1[[#This Row],[Fe2O3]])/Tabella1[[#This Row],[K2O]])</f>
        <v>0.16065221090583504</v>
      </c>
      <c r="BB4878" s="6">
        <f>Tabella1[[#This Row],[Log SiO2/Al2O3]]/Tabella1[[#This Row],[Log (FeO3/K2O)]]</f>
        <v>3.6413488114449226</v>
      </c>
    </row>
    <row r="4879" spans="1:54" hidden="1">
      <c r="A4879" s="19" t="s">
        <v>4368</v>
      </c>
      <c r="B4879" s="19" t="s">
        <v>4778</v>
      </c>
      <c r="C4879" s="19" t="s">
        <v>4370</v>
      </c>
      <c r="D4879" s="19" t="s">
        <v>1822</v>
      </c>
      <c r="E4879" s="19" t="s">
        <v>5138</v>
      </c>
      <c r="F4879" s="19" t="s">
        <v>517</v>
      </c>
      <c r="G4879" s="8" t="s">
        <v>519</v>
      </c>
      <c r="H4879" s="8"/>
      <c r="I4879" s="6">
        <v>62.87</v>
      </c>
      <c r="J4879" s="6">
        <v>0.57899999999999996</v>
      </c>
      <c r="K4879" s="6">
        <v>18.399999999999999</v>
      </c>
      <c r="L4879" s="6"/>
      <c r="M4879" s="6">
        <v>7.22</v>
      </c>
      <c r="N4879" s="6">
        <v>7.4999999999999997E-2</v>
      </c>
      <c r="O4879" s="6">
        <v>2.21</v>
      </c>
      <c r="P4879" s="6">
        <v>0.56000000000000005</v>
      </c>
      <c r="Q4879" s="6">
        <v>1.21</v>
      </c>
      <c r="R4879" s="6">
        <v>4.18</v>
      </c>
      <c r="S4879" s="6">
        <v>0.04</v>
      </c>
      <c r="T4879" s="6">
        <v>2.21</v>
      </c>
      <c r="U4879" s="6">
        <v>97.303999999999974</v>
      </c>
      <c r="V4879" s="12"/>
      <c r="W4879" s="6">
        <v>64.611937844281854</v>
      </c>
      <c r="X4879" s="6">
        <v>0.59504234152758384</v>
      </c>
      <c r="Y4879" s="6">
        <v>18.909808435418899</v>
      </c>
      <c r="Z4879" s="6">
        <v>7.4200443969415453</v>
      </c>
      <c r="AA4879" s="6">
        <v>7.7078023513935723E-2</v>
      </c>
      <c r="AB4879" s="6">
        <v>2.2712324262106396</v>
      </c>
      <c r="AC4879" s="6">
        <v>0.57551590890405346</v>
      </c>
      <c r="AD4879" s="6">
        <v>1.2435254460248297</v>
      </c>
      <c r="AE4879" s="6">
        <v>4.2958151771766842</v>
      </c>
      <c r="AF4879" s="6">
        <v>100.00000000000003</v>
      </c>
      <c r="AG4879" s="6"/>
      <c r="AH4879" s="6">
        <v>71.44033510940325</v>
      </c>
      <c r="AI4879" s="6">
        <v>0.49480492208294002</v>
      </c>
      <c r="AJ4879" s="6">
        <v>12.324673429584458</v>
      </c>
      <c r="AK4879" s="6">
        <v>0</v>
      </c>
      <c r="AL4879" s="6">
        <v>6.8613986354070109</v>
      </c>
      <c r="AM4879" s="6">
        <v>7.2189212796092209E-2</v>
      </c>
      <c r="AN4879" s="6">
        <v>3.7426048578763451</v>
      </c>
      <c r="AO4879" s="6">
        <v>0.68183964413282883</v>
      </c>
      <c r="AP4879" s="6">
        <v>1.333018034734492</v>
      </c>
      <c r="AQ4879" s="6">
        <v>3.0298951902413283</v>
      </c>
      <c r="AR4879" s="6">
        <v>99.999999999999986</v>
      </c>
      <c r="AS4879" s="6"/>
      <c r="AT4879" s="6">
        <v>0.3529426277770405</v>
      </c>
      <c r="AU4879" s="6" t="s">
        <v>2564</v>
      </c>
      <c r="AV4879" s="6" t="s">
        <v>2564</v>
      </c>
      <c r="AW4879" s="6"/>
      <c r="AX4879" s="6">
        <v>0.11271958902053322</v>
      </c>
      <c r="AY4879" s="6">
        <v>0.37021776073708379</v>
      </c>
      <c r="AZ4879" s="6">
        <f>LOG(Tabella1[[#This Row],[SiO2]]/Tabella1[[#This Row],[Al2O3]])</f>
        <v>0.53362563734065105</v>
      </c>
      <c r="BA4879" s="6">
        <f>LOG((Tabella1[[#This Row],[FeO]]*0.8998+Tabella1[[#This Row],[Fe2O3]])/Tabella1[[#This Row],[K2O]])</f>
        <v>0.19150690462415196</v>
      </c>
      <c r="BB4879" s="6">
        <f>Tabella1[[#This Row],[Log SiO2/Al2O3]]/Tabella1[[#This Row],[Log (FeO3/K2O)]]</f>
        <v>2.7864563859351974</v>
      </c>
    </row>
    <row r="4880" spans="1:54" hidden="1">
      <c r="A4880" s="19" t="s">
        <v>4368</v>
      </c>
      <c r="B4880" s="19" t="s">
        <v>4778</v>
      </c>
      <c r="C4880" s="19" t="s">
        <v>4370</v>
      </c>
      <c r="D4880" s="19" t="s">
        <v>1822</v>
      </c>
      <c r="E4880" s="19" t="s">
        <v>5138</v>
      </c>
      <c r="F4880" s="19" t="s">
        <v>517</v>
      </c>
      <c r="G4880" s="8" t="s">
        <v>520</v>
      </c>
      <c r="H4880" s="8"/>
      <c r="I4880" s="6">
        <v>67.819999999999993</v>
      </c>
      <c r="J4880" s="6">
        <v>0.73899999999999999</v>
      </c>
      <c r="K4880" s="6">
        <v>14.93</v>
      </c>
      <c r="L4880" s="6"/>
      <c r="M4880" s="6">
        <v>4.88</v>
      </c>
      <c r="N4880" s="6">
        <v>3.6999999999999998E-2</v>
      </c>
      <c r="O4880" s="6">
        <v>1.49</v>
      </c>
      <c r="P4880" s="6">
        <v>0.53</v>
      </c>
      <c r="Q4880" s="6">
        <v>0.64</v>
      </c>
      <c r="R4880" s="6">
        <v>6.35</v>
      </c>
      <c r="S4880" s="6">
        <v>7.0000000000000007E-2</v>
      </c>
      <c r="T4880" s="6">
        <v>1.75</v>
      </c>
      <c r="U4880" s="6">
        <v>97.415999999999997</v>
      </c>
      <c r="V4880" s="12"/>
      <c r="W4880" s="6">
        <v>69.618953765295217</v>
      </c>
      <c r="X4880" s="6">
        <v>0.75860228299252686</v>
      </c>
      <c r="Y4880" s="6">
        <v>15.326024472365937</v>
      </c>
      <c r="Z4880" s="6">
        <v>5.0094440338342778</v>
      </c>
      <c r="AA4880" s="6">
        <v>3.7981440420464814E-2</v>
      </c>
      <c r="AB4880" s="6">
        <v>1.5295228709862858</v>
      </c>
      <c r="AC4880" s="6">
        <v>0.54405847088773929</v>
      </c>
      <c r="AD4880" s="6">
        <v>0.65697626673236431</v>
      </c>
      <c r="AE4880" s="6">
        <v>6.5184363964851766</v>
      </c>
      <c r="AF4880" s="6">
        <v>99.999999999999972</v>
      </c>
      <c r="AG4880" s="6"/>
      <c r="AH4880" s="6">
        <v>76.392503703812068</v>
      </c>
      <c r="AI4880" s="6">
        <v>0.62602665002743541</v>
      </c>
      <c r="AJ4880" s="6">
        <v>9.9131194874147628</v>
      </c>
      <c r="AK4880" s="6">
        <v>0</v>
      </c>
      <c r="AL4880" s="6">
        <v>4.5971451041251266</v>
      </c>
      <c r="AM4880" s="6">
        <v>3.5302519567625382E-2</v>
      </c>
      <c r="AN4880" s="6">
        <v>2.5012719191131376</v>
      </c>
      <c r="AO4880" s="6">
        <v>0.63968037514337273</v>
      </c>
      <c r="AP4880" s="6">
        <v>0.6989137177648852</v>
      </c>
      <c r="AQ4880" s="6">
        <v>4.5626587155301079</v>
      </c>
      <c r="AR4880" s="6">
        <v>100</v>
      </c>
      <c r="AS4880" s="6"/>
      <c r="AT4880" s="6">
        <v>0.35237038214642241</v>
      </c>
      <c r="AU4880" s="6" t="s">
        <v>2564</v>
      </c>
      <c r="AV4880" s="6" t="s">
        <v>2564</v>
      </c>
      <c r="AW4880" s="6"/>
      <c r="AX4880" s="6" t="s">
        <v>2564</v>
      </c>
      <c r="AY4880" s="6" t="s">
        <v>2564</v>
      </c>
      <c r="AZ4880" s="6">
        <f>LOG(Tabella1[[#This Row],[SiO2]]/Tabella1[[#This Row],[Al2O3]])</f>
        <v>0.65729797771704213</v>
      </c>
      <c r="BA4880" s="6">
        <f>LOG((Tabella1[[#This Row],[FeO]]*0.8998+Tabella1[[#This Row],[Fe2O3]])/Tabella1[[#This Row],[K2O]])</f>
        <v>-0.16020791445971697</v>
      </c>
      <c r="BB4880" s="6">
        <f>Tabella1[[#This Row],[Log SiO2/Al2O3]]/Tabella1[[#This Row],[Log (FeO3/K2O)]]</f>
        <v>-4.1027809389673733</v>
      </c>
    </row>
    <row r="4881" spans="1:54" hidden="1">
      <c r="A4881" s="19" t="s">
        <v>4368</v>
      </c>
      <c r="B4881" s="19" t="s">
        <v>4778</v>
      </c>
      <c r="C4881" s="19" t="s">
        <v>4370</v>
      </c>
      <c r="D4881" s="19" t="s">
        <v>1822</v>
      </c>
      <c r="E4881" s="19" t="s">
        <v>5138</v>
      </c>
      <c r="F4881" s="19" t="s">
        <v>517</v>
      </c>
      <c r="G4881" s="8" t="s">
        <v>521</v>
      </c>
      <c r="H4881" s="8"/>
      <c r="I4881" s="6">
        <v>67.56</v>
      </c>
      <c r="J4881" s="6">
        <v>0.752</v>
      </c>
      <c r="K4881" s="6">
        <v>16.39</v>
      </c>
      <c r="L4881" s="6"/>
      <c r="M4881" s="6">
        <v>5.78</v>
      </c>
      <c r="N4881" s="6">
        <v>7.8E-2</v>
      </c>
      <c r="O4881" s="6">
        <v>1.85</v>
      </c>
      <c r="P4881" s="6">
        <v>0.78</v>
      </c>
      <c r="Q4881" s="6">
        <v>1.6</v>
      </c>
      <c r="R4881" s="6">
        <v>4.47</v>
      </c>
      <c r="S4881" s="6">
        <v>0.05</v>
      </c>
      <c r="T4881" s="6">
        <v>0.89</v>
      </c>
      <c r="U4881" s="6">
        <v>99.259999999999991</v>
      </c>
      <c r="V4881" s="12"/>
      <c r="W4881" s="6">
        <v>68.063671166633085</v>
      </c>
      <c r="X4881" s="6">
        <v>0.75760628652024986</v>
      </c>
      <c r="Y4881" s="6">
        <v>16.512190207535767</v>
      </c>
      <c r="Z4881" s="6">
        <v>5.8230908724561763</v>
      </c>
      <c r="AA4881" s="6">
        <v>7.8581503123111032E-2</v>
      </c>
      <c r="AB4881" s="6">
        <v>1.8637920612532746</v>
      </c>
      <c r="AC4881" s="6">
        <v>0.78581503123111041</v>
      </c>
      <c r="AD4881" s="6">
        <v>1.6119282691920211</v>
      </c>
      <c r="AE4881" s="6">
        <v>4.5033246020552085</v>
      </c>
      <c r="AF4881" s="6">
        <v>100</v>
      </c>
      <c r="AG4881" s="6"/>
      <c r="AH4881" s="6">
        <v>74.484391632373843</v>
      </c>
      <c r="AI4881" s="6">
        <v>0.6235178620400994</v>
      </c>
      <c r="AJ4881" s="6">
        <v>10.651534107087068</v>
      </c>
      <c r="AK4881" s="6">
        <v>0</v>
      </c>
      <c r="AL4881" s="6">
        <v>5.3294071958994591</v>
      </c>
      <c r="AM4881" s="6">
        <v>7.2841898529141871E-2</v>
      </c>
      <c r="AN4881" s="6">
        <v>3.039688238027209</v>
      </c>
      <c r="AO4881" s="6">
        <v>0.92143442968211919</v>
      </c>
      <c r="AP4881" s="6">
        <v>1.7101974273445775</v>
      </c>
      <c r="AQ4881" s="6">
        <v>3.1436519596886385</v>
      </c>
      <c r="AR4881" s="6">
        <v>100.00000000000003</v>
      </c>
      <c r="AS4881" s="6"/>
      <c r="AT4881" s="6">
        <v>0.36320391636411625</v>
      </c>
      <c r="AU4881" s="6" t="s">
        <v>2564</v>
      </c>
      <c r="AV4881" s="6" t="s">
        <v>2564</v>
      </c>
      <c r="AW4881" s="6"/>
      <c r="AX4881" s="6">
        <v>-0.20792348749743481</v>
      </c>
      <c r="AY4881" s="6">
        <v>0.39244177852663875</v>
      </c>
      <c r="AZ4881" s="6">
        <f>LOG(Tabella1[[#This Row],[SiO2]]/Tabella1[[#This Row],[Al2O3]])</f>
        <v>0.61511068732847196</v>
      </c>
      <c r="BA4881" s="6">
        <f>LOG((Tabella1[[#This Row],[FeO]]*0.8998+Tabella1[[#This Row],[Fe2O3]])/Tabella1[[#This Row],[K2O]])</f>
        <v>6.5766304118140703E-2</v>
      </c>
      <c r="BB4881" s="6">
        <f>Tabella1[[#This Row],[Log SiO2/Al2O3]]/Tabella1[[#This Row],[Log (FeO3/K2O)]]</f>
        <v>9.3529763543273585</v>
      </c>
    </row>
    <row r="4882" spans="1:54" hidden="1">
      <c r="A4882" s="19" t="s">
        <v>4368</v>
      </c>
      <c r="B4882" s="19" t="s">
        <v>4778</v>
      </c>
      <c r="C4882" s="19" t="s">
        <v>4370</v>
      </c>
      <c r="D4882" s="19" t="s">
        <v>1822</v>
      </c>
      <c r="E4882" s="19" t="s">
        <v>5137</v>
      </c>
      <c r="F4882" s="19" t="s">
        <v>517</v>
      </c>
      <c r="G4882" s="8" t="s">
        <v>522</v>
      </c>
      <c r="H4882" s="8"/>
      <c r="I4882" s="6">
        <v>71.44</v>
      </c>
      <c r="J4882" s="6">
        <v>0.71899999999999997</v>
      </c>
      <c r="K4882" s="6">
        <v>13.85</v>
      </c>
      <c r="L4882" s="6"/>
      <c r="M4882" s="6">
        <v>4.4800000000000004</v>
      </c>
      <c r="N4882" s="6">
        <v>3.2000000000000001E-2</v>
      </c>
      <c r="O4882" s="6">
        <v>1.26</v>
      </c>
      <c r="P4882" s="6">
        <v>0.34</v>
      </c>
      <c r="Q4882" s="6">
        <v>0.56999999999999995</v>
      </c>
      <c r="R4882" s="6">
        <v>4.78</v>
      </c>
      <c r="S4882" s="6">
        <v>0.06</v>
      </c>
      <c r="T4882" s="6">
        <v>1.58</v>
      </c>
      <c r="U4882" s="6">
        <v>97.470999999999989</v>
      </c>
      <c r="V4882" s="12"/>
      <c r="W4882" s="6">
        <v>73.293595018005362</v>
      </c>
      <c r="X4882" s="6">
        <v>0.73765530260282552</v>
      </c>
      <c r="Y4882" s="6">
        <v>14.209354577258878</v>
      </c>
      <c r="Z4882" s="6">
        <v>4.5962388813082873</v>
      </c>
      <c r="AA4882" s="6">
        <v>3.2830277723630626E-2</v>
      </c>
      <c r="AB4882" s="6">
        <v>1.2926921853679556</v>
      </c>
      <c r="AC4882" s="6">
        <v>0.34882170081357539</v>
      </c>
      <c r="AD4882" s="6">
        <v>0.58478932195217037</v>
      </c>
      <c r="AE4882" s="6">
        <v>4.9040227349673247</v>
      </c>
      <c r="AF4882" s="6">
        <v>100.00000000000001</v>
      </c>
      <c r="AG4882" s="6"/>
      <c r="AH4882" s="6">
        <v>79.565236920449649</v>
      </c>
      <c r="AI4882" s="6">
        <v>0.60223532972159355</v>
      </c>
      <c r="AJ4882" s="6">
        <v>9.0926246315207013</v>
      </c>
      <c r="AK4882" s="6">
        <v>0</v>
      </c>
      <c r="AL4882" s="6">
        <v>4.1728748512055018</v>
      </c>
      <c r="AM4882" s="6">
        <v>3.0188595801191674E-2</v>
      </c>
      <c r="AN4882" s="6">
        <v>2.0913857286489623</v>
      </c>
      <c r="AO4882" s="6">
        <v>0.40574673194901412</v>
      </c>
      <c r="AP4882" s="6">
        <v>0.6154707275017276</v>
      </c>
      <c r="AQ4882" s="6">
        <v>3.3959486311480394</v>
      </c>
      <c r="AR4882" s="6">
        <v>99.999999999999972</v>
      </c>
      <c r="AS4882" s="6"/>
      <c r="AT4882" s="6">
        <v>0.33385995074578312</v>
      </c>
      <c r="AU4882" s="6" t="s">
        <v>2564</v>
      </c>
      <c r="AV4882" s="6" t="s">
        <v>2564</v>
      </c>
      <c r="AW4882" s="6"/>
      <c r="AX4882" s="6" t="s">
        <v>2564</v>
      </c>
      <c r="AY4882" s="6" t="s">
        <v>2564</v>
      </c>
      <c r="AZ4882" s="6">
        <f>LOG(Tabella1[[#This Row],[SiO2]]/Tabella1[[#This Row],[Al2O3]])</f>
        <v>0.71249167248002265</v>
      </c>
      <c r="BA4882" s="6">
        <f>LOG((Tabella1[[#This Row],[FeO]]*0.8998+Tabella1[[#This Row],[Fe2O3]])/Tabella1[[#This Row],[K2O]])</f>
        <v>-7.4003893784426761E-2</v>
      </c>
      <c r="BB4882" s="6">
        <f>Tabella1[[#This Row],[Log SiO2/Al2O3]]/Tabella1[[#This Row],[Log (FeO3/K2O)]]</f>
        <v>-9.6277592440677502</v>
      </c>
    </row>
    <row r="4883" spans="1:54" hidden="1">
      <c r="A4883" s="19" t="s">
        <v>4368</v>
      </c>
      <c r="B4883" s="19" t="s">
        <v>4778</v>
      </c>
      <c r="C4883" s="19" t="s">
        <v>4389</v>
      </c>
      <c r="D4883" s="19" t="s">
        <v>1291</v>
      </c>
      <c r="E4883" s="19" t="s">
        <v>2776</v>
      </c>
      <c r="F4883" s="19" t="s">
        <v>1879</v>
      </c>
      <c r="G4883" s="12" t="s">
        <v>1869</v>
      </c>
      <c r="H4883" s="8"/>
      <c r="I4883" s="6">
        <v>59.942</v>
      </c>
      <c r="J4883" s="6">
        <v>0.65600000000000003</v>
      </c>
      <c r="K4883" s="6">
        <v>19.422000000000001</v>
      </c>
      <c r="L4883" s="6"/>
      <c r="M4883" s="6">
        <v>7.1584158415841586</v>
      </c>
      <c r="N4883" s="6">
        <v>7.4999999999999997E-2</v>
      </c>
      <c r="O4883" s="6">
        <v>2.504</v>
      </c>
      <c r="P4883" s="6">
        <v>0.33200000000000002</v>
      </c>
      <c r="Q4883" s="6">
        <v>0.94799999999999995</v>
      </c>
      <c r="R4883" s="6">
        <v>5.6070000000000002</v>
      </c>
      <c r="S4883" s="6">
        <v>0.12</v>
      </c>
      <c r="T4883" s="6">
        <v>2.33</v>
      </c>
      <c r="U4883" s="6">
        <v>96.645999999999987</v>
      </c>
      <c r="V4883" s="12"/>
      <c r="W4883" s="6">
        <v>62.022225441301245</v>
      </c>
      <c r="X4883" s="6">
        <v>0.67876580510316009</v>
      </c>
      <c r="Y4883" s="6">
        <v>20.096020528526793</v>
      </c>
      <c r="Z4883" s="6">
        <v>7.408480433747906</v>
      </c>
      <c r="AA4883" s="6">
        <v>7.7602797839538121E-2</v>
      </c>
      <c r="AB4883" s="6">
        <v>2.5908987438693796</v>
      </c>
      <c r="AC4883" s="6">
        <v>0.34352171843635543</v>
      </c>
      <c r="AD4883" s="6">
        <v>0.98089936469176164</v>
      </c>
      <c r="AE4883" s="6">
        <v>5.8015851664838696</v>
      </c>
      <c r="AF4883" s="6">
        <v>100.00000000000001</v>
      </c>
      <c r="AG4883" s="6"/>
      <c r="AH4883" s="6">
        <v>69.242410519481496</v>
      </c>
      <c r="AI4883" s="6">
        <v>0.56990204213757534</v>
      </c>
      <c r="AJ4883" s="6">
        <v>13.22490234041066</v>
      </c>
      <c r="AK4883" s="6">
        <v>0</v>
      </c>
      <c r="AL4883" s="6">
        <v>6.9156547547066989</v>
      </c>
      <c r="AM4883" s="6">
        <v>7.3386002674654199E-2</v>
      </c>
      <c r="AN4883" s="6">
        <v>4.3107908685412974</v>
      </c>
      <c r="AO4883" s="6">
        <v>0.41093509412117685</v>
      </c>
      <c r="AP4883" s="6">
        <v>1.0616953581141211</v>
      </c>
      <c r="AQ4883" s="6">
        <v>4.1316431688254784</v>
      </c>
      <c r="AR4883" s="6">
        <v>100</v>
      </c>
      <c r="AS4883" s="6"/>
      <c r="AT4883" s="6">
        <v>0.38398536929751015</v>
      </c>
      <c r="AU4883" s="6" t="s">
        <v>2564</v>
      </c>
      <c r="AV4883" s="6" t="s">
        <v>2564</v>
      </c>
      <c r="AW4883" s="6"/>
      <c r="AX4883" s="6">
        <v>-4.3788505943422942E-2</v>
      </c>
      <c r="AY4883" s="6">
        <v>0.40452054981340491</v>
      </c>
      <c r="AZ4883" s="6">
        <f>LOG(Tabella1[[#This Row],[SiO2]]/Tabella1[[#This Row],[Al2O3]])</f>
        <v>0.48943727955536037</v>
      </c>
      <c r="BA4883" s="6">
        <f>LOG((Tabella1[[#This Row],[FeO]]*0.8998+Tabella1[[#This Row],[Fe2O3]])/Tabella1[[#This Row],[K2O]])</f>
        <v>6.0232356242941792E-2</v>
      </c>
      <c r="BB4883" s="6">
        <f>Tabella1[[#This Row],[Log SiO2/Al2O3]]/Tabella1[[#This Row],[Log (FeO3/K2O)]]</f>
        <v>8.1258199095060988</v>
      </c>
    </row>
    <row r="4884" spans="1:54" hidden="1">
      <c r="A4884" s="19" t="s">
        <v>4368</v>
      </c>
      <c r="B4884" s="19" t="s">
        <v>4778</v>
      </c>
      <c r="C4884" s="19" t="s">
        <v>4389</v>
      </c>
      <c r="D4884" s="19" t="s">
        <v>1291</v>
      </c>
      <c r="E4884" s="19" t="s">
        <v>2776</v>
      </c>
      <c r="F4884" s="19" t="s">
        <v>1879</v>
      </c>
      <c r="G4884" s="12" t="s">
        <v>1874</v>
      </c>
      <c r="H4884" s="8"/>
      <c r="I4884" s="6">
        <v>59.253</v>
      </c>
      <c r="J4884" s="6">
        <v>0.67300000000000004</v>
      </c>
      <c r="K4884" s="6">
        <v>17.033999999999999</v>
      </c>
      <c r="L4884" s="6"/>
      <c r="M4884" s="6">
        <v>9.1674167416741685</v>
      </c>
      <c r="N4884" s="6">
        <v>8.7999999999999995E-2</v>
      </c>
      <c r="O4884" s="6">
        <v>3.3570000000000002</v>
      </c>
      <c r="P4884" s="6">
        <v>0.91400000000000003</v>
      </c>
      <c r="Q4884" s="6">
        <v>2.089</v>
      </c>
      <c r="R4884" s="6">
        <v>4.484</v>
      </c>
      <c r="S4884" s="6">
        <v>7.8E-2</v>
      </c>
      <c r="T4884" s="6">
        <v>1.54</v>
      </c>
      <c r="U4884" s="6">
        <v>97.061999999999998</v>
      </c>
      <c r="V4884" s="12"/>
      <c r="W4884" s="6">
        <v>61.046547567534162</v>
      </c>
      <c r="X4884" s="6">
        <v>0.69337124724402965</v>
      </c>
      <c r="Y4884" s="6">
        <v>17.549607467391976</v>
      </c>
      <c r="Z4884" s="6">
        <v>9.4475695946920535</v>
      </c>
      <c r="AA4884" s="6">
        <v>9.0663699491046953E-2</v>
      </c>
      <c r="AB4884" s="6">
        <v>3.4586140817209623</v>
      </c>
      <c r="AC4884" s="6">
        <v>0.94166615153201061</v>
      </c>
      <c r="AD4884" s="6">
        <v>2.1522325935999671</v>
      </c>
      <c r="AE4884" s="6">
        <v>4.6197275967938021</v>
      </c>
      <c r="AF4884" s="6">
        <v>100.00000000000001</v>
      </c>
      <c r="AG4884" s="6"/>
      <c r="AH4884" s="6">
        <v>66.995995093002065</v>
      </c>
      <c r="AI4884" s="6">
        <v>0.57228055187759408</v>
      </c>
      <c r="AJ4884" s="6">
        <v>11.35305432649055</v>
      </c>
      <c r="AK4884" s="6">
        <v>0</v>
      </c>
      <c r="AL4884" s="6">
        <v>8.6688383435887939</v>
      </c>
      <c r="AM4884" s="6">
        <v>8.4281487198686195E-2</v>
      </c>
      <c r="AN4884" s="6">
        <v>5.6568090650347509</v>
      </c>
      <c r="AO4884" s="6">
        <v>1.1073346585870767</v>
      </c>
      <c r="AP4884" s="6">
        <v>2.2899582816701236</v>
      </c>
      <c r="AQ4884" s="6">
        <v>3.234114589269276</v>
      </c>
      <c r="AR4884" s="6">
        <v>100.00000000000001</v>
      </c>
      <c r="AS4884" s="6"/>
      <c r="AT4884" s="6">
        <v>0.39487283915905586</v>
      </c>
      <c r="AU4884" s="6" t="s">
        <v>2564</v>
      </c>
      <c r="AV4884" s="6" t="s">
        <v>2564</v>
      </c>
      <c r="AW4884" s="6"/>
      <c r="AX4884" s="6">
        <v>-0.13371579480791432</v>
      </c>
      <c r="AY4884" s="6">
        <v>0.41130358289396718</v>
      </c>
      <c r="AZ4884" s="6">
        <f>LOG(Tabella1[[#This Row],[SiO2]]/Tabella1[[#This Row],[Al2O3]])</f>
        <v>0.54139370080998128</v>
      </c>
      <c r="BA4884" s="6">
        <f>LOG((Tabella1[[#This Row],[FeO]]*0.8998+Tabella1[[#This Row],[Fe2O3]])/Tabella1[[#This Row],[K2O]])</f>
        <v>0.26472735930192787</v>
      </c>
      <c r="BB4884" s="6">
        <f>Tabella1[[#This Row],[Log SiO2/Al2O3]]/Tabella1[[#This Row],[Log (FeO3/K2O)]]</f>
        <v>2.0450991625406911</v>
      </c>
    </row>
    <row r="4885" spans="1:54" hidden="1">
      <c r="A4885" s="19" t="s">
        <v>4368</v>
      </c>
      <c r="B4885" s="19" t="s">
        <v>4778</v>
      </c>
      <c r="C4885" s="19" t="s">
        <v>4389</v>
      </c>
      <c r="D4885" s="19" t="s">
        <v>1291</v>
      </c>
      <c r="E4885" s="19" t="s">
        <v>2776</v>
      </c>
      <c r="F4885" s="19" t="s">
        <v>1879</v>
      </c>
      <c r="G4885" s="12" t="s">
        <v>1875</v>
      </c>
      <c r="H4885" s="8"/>
      <c r="I4885" s="6">
        <v>61.56</v>
      </c>
      <c r="J4885" s="6">
        <v>0.72199999999999998</v>
      </c>
      <c r="K4885" s="6">
        <v>18.026</v>
      </c>
      <c r="L4885" s="6"/>
      <c r="M4885" s="6">
        <v>7.5004500450045004</v>
      </c>
      <c r="N4885" s="6">
        <v>0.503</v>
      </c>
      <c r="O4885" s="6">
        <v>2.6509999999999998</v>
      </c>
      <c r="P4885" s="6">
        <v>0.64400000000000002</v>
      </c>
      <c r="Q4885" s="6">
        <v>2.351</v>
      </c>
      <c r="R4885" s="6">
        <v>4.1820000000000004</v>
      </c>
      <c r="S4885" s="6">
        <v>0.13100000000000001</v>
      </c>
      <c r="T4885" s="6">
        <v>0.38</v>
      </c>
      <c r="U4885" s="6">
        <v>98.13900000000001</v>
      </c>
      <c r="V4885" s="12"/>
      <c r="W4885" s="6">
        <v>62.727356096964506</v>
      </c>
      <c r="X4885" s="6">
        <v>0.73569121348291699</v>
      </c>
      <c r="Y4885" s="6">
        <v>18.367825227483465</v>
      </c>
      <c r="Z4885" s="6">
        <v>7.6422217467062019</v>
      </c>
      <c r="AA4885" s="6">
        <v>0.51253833847909591</v>
      </c>
      <c r="AB4885" s="6">
        <v>2.7012706467357517</v>
      </c>
      <c r="AC4885" s="6">
        <v>0.6562121073171725</v>
      </c>
      <c r="AD4885" s="6">
        <v>2.3955817768675041</v>
      </c>
      <c r="AE4885" s="6">
        <v>4.261302845963379</v>
      </c>
      <c r="AF4885" s="6">
        <v>99.999999999999986</v>
      </c>
      <c r="AG4885" s="6"/>
      <c r="AH4885" s="6">
        <v>69.113462863249282</v>
      </c>
      <c r="AI4885" s="6">
        <v>0.60961643169394086</v>
      </c>
      <c r="AJ4885" s="6">
        <v>11.929465451099459</v>
      </c>
      <c r="AK4885" s="6">
        <v>0</v>
      </c>
      <c r="AL4885" s="6">
        <v>7.0424990437428461</v>
      </c>
      <c r="AM4885" s="6">
        <v>0.47834699185629109</v>
      </c>
      <c r="AN4885" s="6">
        <v>4.4356314139793325</v>
      </c>
      <c r="AO4885" s="6">
        <v>0.7747188242822568</v>
      </c>
      <c r="AP4885" s="6">
        <v>2.5589824268642007</v>
      </c>
      <c r="AQ4885" s="6">
        <v>2.9950175526196765</v>
      </c>
      <c r="AR4885" s="6">
        <v>100.00000000000001</v>
      </c>
      <c r="AS4885" s="6"/>
      <c r="AT4885" s="6">
        <v>0.38644197592258228</v>
      </c>
      <c r="AU4885" s="6" t="s">
        <v>2564</v>
      </c>
      <c r="AV4885" s="6" t="s">
        <v>2564</v>
      </c>
      <c r="AW4885" s="6"/>
      <c r="AX4885" s="6">
        <v>-1.7007823812405277E-2</v>
      </c>
      <c r="AY4885" s="6">
        <v>0.40811755897418467</v>
      </c>
      <c r="AZ4885" s="6">
        <f>LOG(Tabella1[[#This Row],[SiO2]]/Tabella1[[#This Row],[Al2O3]])</f>
        <v>0.53339924442898168</v>
      </c>
      <c r="BA4885" s="6">
        <f>LOG((Tabella1[[#This Row],[FeO]]*0.8998+Tabella1[[#This Row],[Fe2O3]])/Tabella1[[#This Row],[K2O]])</f>
        <v>0.20784928323268159</v>
      </c>
      <c r="BB4885" s="6">
        <f>Tabella1[[#This Row],[Log SiO2/Al2O3]]/Tabella1[[#This Row],[Log (FeO3/K2O)]]</f>
        <v>2.5662789697083332</v>
      </c>
    </row>
    <row r="4886" spans="1:54" hidden="1">
      <c r="A4886" s="19" t="s">
        <v>4368</v>
      </c>
      <c r="B4886" s="19" t="s">
        <v>4778</v>
      </c>
      <c r="C4886" s="19" t="s">
        <v>4389</v>
      </c>
      <c r="D4886" s="19" t="s">
        <v>1291</v>
      </c>
      <c r="E4886" s="19" t="s">
        <v>2776</v>
      </c>
      <c r="F4886" s="19" t="s">
        <v>1879</v>
      </c>
      <c r="G4886" s="12" t="s">
        <v>1876</v>
      </c>
      <c r="H4886" s="8"/>
      <c r="I4886" s="6">
        <v>60.902000000000001</v>
      </c>
      <c r="J4886" s="6">
        <v>0.64600000000000002</v>
      </c>
      <c r="K4886" s="6">
        <v>16.859000000000002</v>
      </c>
      <c r="L4886" s="6"/>
      <c r="M4886" s="6">
        <v>8.72907290729073</v>
      </c>
      <c r="N4886" s="6">
        <v>0.23200000000000001</v>
      </c>
      <c r="O4886" s="6">
        <v>3.173</v>
      </c>
      <c r="P4886" s="6">
        <v>0.376</v>
      </c>
      <c r="Q4886" s="6">
        <v>1.274</v>
      </c>
      <c r="R4886" s="6">
        <v>5.0270000000000001</v>
      </c>
      <c r="S4886" s="6">
        <v>0.129</v>
      </c>
      <c r="T4886" s="6">
        <v>1.63</v>
      </c>
      <c r="U4886" s="6">
        <v>97.219000000000023</v>
      </c>
      <c r="V4886" s="12"/>
      <c r="W4886" s="6">
        <v>62.644133348419537</v>
      </c>
      <c r="X4886" s="6">
        <v>0.66447916559520237</v>
      </c>
      <c r="Y4886" s="6">
        <v>17.341260453203589</v>
      </c>
      <c r="Z4886" s="6">
        <v>8.9797261852107084</v>
      </c>
      <c r="AA4886" s="6">
        <v>0.23863648052335446</v>
      </c>
      <c r="AB4886" s="6">
        <v>3.2637653133646709</v>
      </c>
      <c r="AC4886" s="6">
        <v>0.38675567533095373</v>
      </c>
      <c r="AD4886" s="6">
        <v>1.3104434318394551</v>
      </c>
      <c r="AE4886" s="6">
        <v>5.1707999465125116</v>
      </c>
      <c r="AF4886" s="6">
        <v>100</v>
      </c>
      <c r="AG4886" s="6"/>
      <c r="AH4886" s="6">
        <v>68.85421736154187</v>
      </c>
      <c r="AI4886" s="6">
        <v>0.54927133374263615</v>
      </c>
      <c r="AJ4886" s="6">
        <v>11.235395808980874</v>
      </c>
      <c r="AK4886" s="6">
        <v>0</v>
      </c>
      <c r="AL4886" s="6">
        <v>8.2535833920024047</v>
      </c>
      <c r="AM4886" s="6">
        <v>0.22217643609609697</v>
      </c>
      <c r="AN4886" s="6">
        <v>5.3462682273635309</v>
      </c>
      <c r="AO4886" s="6">
        <v>0.45549229530651081</v>
      </c>
      <c r="AP4886" s="6">
        <v>1.3964296174420259</v>
      </c>
      <c r="AQ4886" s="6">
        <v>3.6254271078343643</v>
      </c>
      <c r="AR4886" s="6">
        <v>100</v>
      </c>
      <c r="AS4886" s="6"/>
      <c r="AT4886" s="6">
        <v>0.39311224688293983</v>
      </c>
      <c r="AU4886" s="6" t="s">
        <v>2564</v>
      </c>
      <c r="AV4886" s="6" t="s">
        <v>2564</v>
      </c>
      <c r="AW4886" s="6"/>
      <c r="AX4886" s="6">
        <v>-0.10940666469197398</v>
      </c>
      <c r="AY4886" s="6">
        <v>0.40965751026818736</v>
      </c>
      <c r="AZ4886" s="6">
        <f>LOG(Tabella1[[#This Row],[SiO2]]/Tabella1[[#This Row],[Al2O3]])</f>
        <v>0.55779974428452517</v>
      </c>
      <c r="BA4886" s="6">
        <f>LOG((Tabella1[[#This Row],[FeO]]*0.8998+Tabella1[[#This Row],[Fe2O3]])/Tabella1[[#This Row],[K2O]])</f>
        <v>0.19380522444011078</v>
      </c>
      <c r="BB4886" s="6">
        <f>Tabella1[[#This Row],[Log SiO2/Al2O3]]/Tabella1[[#This Row],[Log (FeO3/K2O)]]</f>
        <v>2.8781460659585836</v>
      </c>
    </row>
    <row r="4887" spans="1:54" hidden="1">
      <c r="A4887" s="19" t="s">
        <v>4368</v>
      </c>
      <c r="B4887" s="19" t="s">
        <v>4778</v>
      </c>
      <c r="C4887" s="19" t="s">
        <v>4389</v>
      </c>
      <c r="D4887" s="19" t="s">
        <v>1291</v>
      </c>
      <c r="E4887" s="19" t="s">
        <v>2776</v>
      </c>
      <c r="F4887" s="19" t="s">
        <v>1879</v>
      </c>
      <c r="G4887" s="12" t="s">
        <v>1877</v>
      </c>
      <c r="H4887" s="8"/>
      <c r="I4887" s="6">
        <v>62.823999999999998</v>
      </c>
      <c r="J4887" s="6">
        <v>0.69299999999999995</v>
      </c>
      <c r="K4887" s="6">
        <v>16.334</v>
      </c>
      <c r="L4887" s="6"/>
      <c r="M4887" s="6">
        <v>7.54995499549955</v>
      </c>
      <c r="N4887" s="6">
        <v>0.25700000000000001</v>
      </c>
      <c r="O4887" s="6">
        <v>2.5209999999999999</v>
      </c>
      <c r="P4887" s="6">
        <v>0.69899999999999995</v>
      </c>
      <c r="Q4887" s="6">
        <v>2.1059999999999999</v>
      </c>
      <c r="R4887" s="6">
        <v>4.4080000000000004</v>
      </c>
      <c r="S4887" s="6">
        <v>3.7999999999999999E-2</v>
      </c>
      <c r="T4887" s="6">
        <v>1.43</v>
      </c>
      <c r="U4887" s="6">
        <v>97.391999999999996</v>
      </c>
      <c r="V4887" s="12"/>
      <c r="W4887" s="6">
        <v>64.50632495482175</v>
      </c>
      <c r="X4887" s="6">
        <v>0.71155741744701817</v>
      </c>
      <c r="Y4887" s="6">
        <v>16.771398061442419</v>
      </c>
      <c r="Z4887" s="6">
        <v>7.7521767701659279</v>
      </c>
      <c r="AA4887" s="6">
        <v>0.26388204369968787</v>
      </c>
      <c r="AB4887" s="6">
        <v>2.5885082963693113</v>
      </c>
      <c r="AC4887" s="6">
        <v>0.71771808772794476</v>
      </c>
      <c r="AD4887" s="6">
        <v>2.1623952686052239</v>
      </c>
      <c r="AE4887" s="6">
        <v>4.5260390997207169</v>
      </c>
      <c r="AF4887" s="6">
        <v>99.999999999999986</v>
      </c>
      <c r="AG4887" s="6"/>
      <c r="AH4887" s="6">
        <v>70.683094234224001</v>
      </c>
      <c r="AI4887" s="6">
        <v>0.58637929615604567</v>
      </c>
      <c r="AJ4887" s="6">
        <v>10.832784272709533</v>
      </c>
      <c r="AK4887" s="6">
        <v>0</v>
      </c>
      <c r="AL4887" s="6">
        <v>7.1041113987482083</v>
      </c>
      <c r="AM4887" s="6">
        <v>0.24492556116273881</v>
      </c>
      <c r="AN4887" s="6">
        <v>4.2271192018036929</v>
      </c>
      <c r="AO4887" s="6">
        <v>0.84267739366985439</v>
      </c>
      <c r="AP4887" s="6">
        <v>2.2972008457925521</v>
      </c>
      <c r="AQ4887" s="6">
        <v>3.1636093878230653</v>
      </c>
      <c r="AR4887" s="6">
        <v>100</v>
      </c>
      <c r="AS4887" s="6"/>
      <c r="AT4887" s="6">
        <v>0.37305032002418215</v>
      </c>
      <c r="AU4887" s="6" t="s">
        <v>2564</v>
      </c>
      <c r="AV4887" s="6" t="s">
        <v>2564</v>
      </c>
      <c r="AW4887" s="6"/>
      <c r="AX4887" s="6">
        <v>-0.19291045710894805</v>
      </c>
      <c r="AY4887" s="6">
        <v>0.3934088133983133</v>
      </c>
      <c r="AZ4887" s="6">
        <f>LOG(Tabella1[[#This Row],[SiO2]]/Tabella1[[#This Row],[Al2O3]])</f>
        <v>0.58503303319178268</v>
      </c>
      <c r="BA4887" s="6">
        <f>LOG((Tabella1[[#This Row],[FeO]]*0.8998+Tabella1[[#This Row],[Fe2O3]])/Tabella1[[#This Row],[K2O]])</f>
        <v>0.18784876583825802</v>
      </c>
      <c r="BB4887" s="6">
        <f>Tabella1[[#This Row],[Log SiO2/Al2O3]]/Tabella1[[#This Row],[Log (FeO3/K2O)]]</f>
        <v>3.1143831612687261</v>
      </c>
    </row>
    <row r="4888" spans="1:54" hidden="1">
      <c r="A4888" s="19" t="s">
        <v>4368</v>
      </c>
      <c r="B4888" s="19" t="s">
        <v>4778</v>
      </c>
      <c r="C4888" s="19" t="s">
        <v>4389</v>
      </c>
      <c r="D4888" s="19" t="s">
        <v>1291</v>
      </c>
      <c r="E4888" s="19" t="s">
        <v>2776</v>
      </c>
      <c r="F4888" s="19" t="s">
        <v>1879</v>
      </c>
      <c r="G4888" s="12" t="s">
        <v>1878</v>
      </c>
      <c r="H4888" s="8"/>
      <c r="I4888" s="6">
        <v>59.383000000000003</v>
      </c>
      <c r="J4888" s="6">
        <v>0.69799999999999995</v>
      </c>
      <c r="K4888" s="6">
        <v>18.401</v>
      </c>
      <c r="L4888" s="6"/>
      <c r="M4888" s="6">
        <v>7.6678667866786681</v>
      </c>
      <c r="N4888" s="6">
        <v>0.32900000000000001</v>
      </c>
      <c r="O4888" s="6">
        <v>2.907</v>
      </c>
      <c r="P4888" s="6">
        <v>0.313</v>
      </c>
      <c r="Q4888" s="6">
        <v>2.1440000000000001</v>
      </c>
      <c r="R4888" s="6">
        <v>4.3150000000000004</v>
      </c>
      <c r="S4888" s="6">
        <v>0.13900000000000001</v>
      </c>
      <c r="T4888" s="6">
        <v>2.4300000000000002</v>
      </c>
      <c r="U4888" s="6">
        <v>96.16</v>
      </c>
      <c r="V4888" s="12"/>
      <c r="W4888" s="6">
        <v>61.754367720465893</v>
      </c>
      <c r="X4888" s="6">
        <v>0.72587354409317806</v>
      </c>
      <c r="Y4888" s="6">
        <v>19.135815307820302</v>
      </c>
      <c r="Z4888" s="6">
        <v>7.9762895174708817</v>
      </c>
      <c r="AA4888" s="6">
        <v>0.3421381031613977</v>
      </c>
      <c r="AB4888" s="6">
        <v>3.0230865224625627</v>
      </c>
      <c r="AC4888" s="6">
        <v>0.32549916805324458</v>
      </c>
      <c r="AD4888" s="6">
        <v>2.2296173044925127</v>
      </c>
      <c r="AE4888" s="6">
        <v>4.4873128119800345</v>
      </c>
      <c r="AF4888" s="6">
        <v>100</v>
      </c>
      <c r="AG4888" s="6"/>
      <c r="AH4888" s="6">
        <v>68.253226117679105</v>
      </c>
      <c r="AI4888" s="6">
        <v>0.60335358437246189</v>
      </c>
      <c r="AJ4888" s="6">
        <v>12.466945182547548</v>
      </c>
      <c r="AK4888" s="6">
        <v>0</v>
      </c>
      <c r="AL4888" s="6">
        <v>7.3707391299453224</v>
      </c>
      <c r="AM4888" s="6">
        <v>0.32030813415423798</v>
      </c>
      <c r="AN4888" s="6">
        <v>4.9795232230509319</v>
      </c>
      <c r="AO4888" s="6">
        <v>0.385477990547059</v>
      </c>
      <c r="AP4888" s="6">
        <v>2.3891117428367972</v>
      </c>
      <c r="AQ4888" s="6">
        <v>3.1636843856836516</v>
      </c>
      <c r="AR4888" s="6">
        <v>99.999999999999986</v>
      </c>
      <c r="AS4888" s="6"/>
      <c r="AT4888" s="6">
        <v>0.40319169591104814</v>
      </c>
      <c r="AU4888" s="6" t="s">
        <v>2564</v>
      </c>
      <c r="AV4888" s="6" t="s">
        <v>2564</v>
      </c>
      <c r="AW4888" s="6"/>
      <c r="AX4888" s="6">
        <v>3.5054191613608773E-2</v>
      </c>
      <c r="AY4888" s="6">
        <v>0.42390073176964899</v>
      </c>
      <c r="AZ4888" s="6">
        <f>LOG(Tabella1[[#This Row],[SiO2]]/Tabella1[[#This Row],[Al2O3]])</f>
        <v>0.50882070882906993</v>
      </c>
      <c r="BA4888" s="6">
        <f>LOG((Tabella1[[#This Row],[FeO]]*0.8998+Tabella1[[#This Row],[Fe2O3]])/Tabella1[[#This Row],[K2O]])</f>
        <v>0.20383974808177382</v>
      </c>
      <c r="BB4888" s="6">
        <f>Tabella1[[#This Row],[Log SiO2/Al2O3]]/Tabella1[[#This Row],[Log (FeO3/K2O)]]</f>
        <v>2.4961800317028833</v>
      </c>
    </row>
    <row r="4889" spans="1:54" hidden="1">
      <c r="A4889" s="19" t="s">
        <v>4368</v>
      </c>
      <c r="B4889" s="19" t="s">
        <v>4778</v>
      </c>
      <c r="C4889" s="19" t="s">
        <v>4389</v>
      </c>
      <c r="D4889" s="19" t="s">
        <v>1291</v>
      </c>
      <c r="E4889" s="19" t="s">
        <v>2776</v>
      </c>
      <c r="F4889" s="19" t="s">
        <v>1879</v>
      </c>
      <c r="G4889" s="12" t="s">
        <v>1857</v>
      </c>
      <c r="H4889" s="8"/>
      <c r="I4889" s="6">
        <v>62.497</v>
      </c>
      <c r="J4889" s="6">
        <v>0.64800000000000002</v>
      </c>
      <c r="K4889" s="6">
        <v>15.009</v>
      </c>
      <c r="L4889" s="6"/>
      <c r="M4889" s="6">
        <v>7.8298829882988299</v>
      </c>
      <c r="N4889" s="6">
        <v>1.026</v>
      </c>
      <c r="O4889" s="6">
        <v>3.2669999999999999</v>
      </c>
      <c r="P4889" s="6">
        <v>1.9119999999999999</v>
      </c>
      <c r="Q4889" s="6">
        <v>2.7690000000000001</v>
      </c>
      <c r="R4889" s="6">
        <v>3.0659999999999998</v>
      </c>
      <c r="S4889" s="6">
        <v>0.13100000000000001</v>
      </c>
      <c r="T4889" s="6">
        <v>0.74</v>
      </c>
      <c r="U4889" s="6">
        <v>98.024000000000001</v>
      </c>
      <c r="V4889" s="12"/>
      <c r="W4889" s="6">
        <v>63.756835060801428</v>
      </c>
      <c r="X4889" s="6">
        <v>0.66106259691504121</v>
      </c>
      <c r="Y4889" s="6">
        <v>15.311556353546072</v>
      </c>
      <c r="Z4889" s="6">
        <v>7.9878397127234146</v>
      </c>
      <c r="AA4889" s="6">
        <v>1.0466824451154819</v>
      </c>
      <c r="AB4889" s="6">
        <v>3.3328572594466657</v>
      </c>
      <c r="AC4889" s="6">
        <v>1.9505427242308007</v>
      </c>
      <c r="AD4889" s="6">
        <v>2.8248184118175144</v>
      </c>
      <c r="AE4889" s="6">
        <v>3.1278054354035745</v>
      </c>
      <c r="AF4889" s="6">
        <v>99.999999999999986</v>
      </c>
      <c r="AG4889" s="6"/>
      <c r="AH4889" s="6">
        <v>68.781989433742325</v>
      </c>
      <c r="AI4889" s="6">
        <v>0.53634716940659521</v>
      </c>
      <c r="AJ4889" s="6">
        <v>9.7369938287246658</v>
      </c>
      <c r="AK4889" s="6">
        <v>0</v>
      </c>
      <c r="AL4889" s="6">
        <v>7.2068629914636668</v>
      </c>
      <c r="AM4889" s="6">
        <v>0.95647570467549126</v>
      </c>
      <c r="AN4889" s="6">
        <v>5.3585387722243114</v>
      </c>
      <c r="AO4889" s="6">
        <v>2.2547461258399117</v>
      </c>
      <c r="AP4889" s="6">
        <v>2.9545350759240412</v>
      </c>
      <c r="AQ4889" s="6">
        <v>2.1524794512252234</v>
      </c>
      <c r="AR4889" s="6">
        <v>100.00000000000003</v>
      </c>
      <c r="AS4889" s="6"/>
      <c r="AT4889" s="6">
        <v>0.42645184555177856</v>
      </c>
      <c r="AU4889" s="6" t="s">
        <v>2564</v>
      </c>
      <c r="AV4889" s="6" t="s">
        <v>2564</v>
      </c>
      <c r="AW4889" s="6"/>
      <c r="AX4889" s="6">
        <v>-0.16755572234801194</v>
      </c>
      <c r="AY4889" s="6">
        <v>0.4454663274013041</v>
      </c>
      <c r="AZ4889" s="6">
        <f>LOG(Tabella1[[#This Row],[SiO2]]/Tabella1[[#This Row],[Al2O3]])</f>
        <v>0.61950741310554902</v>
      </c>
      <c r="BA4889" s="6">
        <f>LOG((Tabella1[[#This Row],[FeO]]*0.8998+Tabella1[[#This Row],[Fe2O3]])/Tabella1[[#This Row],[K2O]])</f>
        <v>0.36132911021385428</v>
      </c>
      <c r="BB4889" s="6">
        <f>Tabella1[[#This Row],[Log SiO2/Al2O3]]/Tabella1[[#This Row],[Log (FeO3/K2O)]]</f>
        <v>1.7145239494788858</v>
      </c>
    </row>
    <row r="4890" spans="1:54" hidden="1">
      <c r="A4890" s="19" t="s">
        <v>4368</v>
      </c>
      <c r="B4890" s="19" t="s">
        <v>4778</v>
      </c>
      <c r="C4890" s="19" t="s">
        <v>4389</v>
      </c>
      <c r="D4890" s="19" t="s">
        <v>1291</v>
      </c>
      <c r="E4890" s="19" t="s">
        <v>2770</v>
      </c>
      <c r="F4890" s="19" t="s">
        <v>1879</v>
      </c>
      <c r="G4890" s="12" t="s">
        <v>1870</v>
      </c>
      <c r="H4890" s="8"/>
      <c r="I4890" s="6">
        <v>61.072000000000003</v>
      </c>
      <c r="J4890" s="6">
        <v>0.61650000000000005</v>
      </c>
      <c r="K4890" s="6">
        <v>15.914999999999999</v>
      </c>
      <c r="L4890" s="6"/>
      <c r="M4890" s="6">
        <v>9.3874887488748886</v>
      </c>
      <c r="N4890" s="6">
        <v>2.0860000000000003</v>
      </c>
      <c r="O4890" s="6">
        <v>2.6829999999999998</v>
      </c>
      <c r="P4890" s="6">
        <v>1.0070000000000001</v>
      </c>
      <c r="Q4890" s="6">
        <v>1.4369999999999998</v>
      </c>
      <c r="R4890" s="6">
        <v>3.5950000000000002</v>
      </c>
      <c r="S4890" s="6">
        <v>0.1615</v>
      </c>
      <c r="T4890" s="6">
        <v>1.08</v>
      </c>
      <c r="U4890" s="6">
        <v>97.801500000000004</v>
      </c>
      <c r="V4890" s="12"/>
      <c r="W4890" s="6">
        <v>62.44485002786255</v>
      </c>
      <c r="X4890" s="6">
        <v>0.63035843008542813</v>
      </c>
      <c r="Y4890" s="6">
        <v>16.272756552813604</v>
      </c>
      <c r="Z4890" s="6">
        <v>9.6010797380408288</v>
      </c>
      <c r="AA4890" s="6">
        <v>2.1328916223166314</v>
      </c>
      <c r="AB4890" s="6">
        <v>2.7433117078981404</v>
      </c>
      <c r="AC4890" s="6">
        <v>1.0296365597664658</v>
      </c>
      <c r="AD4890" s="6">
        <v>1.4693026180580051</v>
      </c>
      <c r="AE4890" s="6">
        <v>3.6758127431583363</v>
      </c>
      <c r="AF4890" s="6">
        <v>99.999999999999986</v>
      </c>
      <c r="AG4890" s="6"/>
      <c r="AH4890" s="6">
        <v>68.338218186027973</v>
      </c>
      <c r="AI4890" s="6">
        <v>0.51881200169348662</v>
      </c>
      <c r="AJ4890" s="6">
        <v>10.497496201516245</v>
      </c>
      <c r="AK4890" s="6">
        <v>0</v>
      </c>
      <c r="AL4890" s="6">
        <v>8.7850931242251065</v>
      </c>
      <c r="AM4890" s="6">
        <v>1.9771828393425652</v>
      </c>
      <c r="AN4890" s="6">
        <v>4.4742872423465325</v>
      </c>
      <c r="AO4890" s="6">
        <v>1.2073833374364034</v>
      </c>
      <c r="AP4890" s="6">
        <v>1.5589382345308225</v>
      </c>
      <c r="AQ4890" s="6">
        <v>2.56608893731716</v>
      </c>
      <c r="AR4890" s="6">
        <v>99.999999999999986</v>
      </c>
      <c r="AS4890" s="6"/>
      <c r="AT4890" s="6">
        <v>0.33744316239895378</v>
      </c>
      <c r="AU4890" s="6" t="s">
        <v>2564</v>
      </c>
      <c r="AV4890" s="6" t="s">
        <v>2564</v>
      </c>
      <c r="AW4890" s="6"/>
      <c r="AX4890" s="6">
        <v>2.2098323175867289E-2</v>
      </c>
      <c r="AY4890" s="6">
        <v>0.35118427327628277</v>
      </c>
      <c r="AZ4890" s="6">
        <f>LOG(Tabella1[[#This Row],[SiO2]]/Tabella1[[#This Row],[Al2O3]])</f>
        <v>0.58403549964800161</v>
      </c>
      <c r="BA4890" s="6">
        <f>LOG((Tabella1[[#This Row],[FeO]]*0.8998+Tabella1[[#This Row],[Fe2O3]])/Tabella1[[#This Row],[K2O]])</f>
        <v>0.37099652361107605</v>
      </c>
      <c r="BB4890" s="6">
        <f>Tabella1[[#This Row],[Log SiO2/Al2O3]]/Tabella1[[#This Row],[Log (FeO3/K2O)]]</f>
        <v>1.574234426682281</v>
      </c>
    </row>
    <row r="4891" spans="1:54" hidden="1">
      <c r="A4891" s="19" t="s">
        <v>4368</v>
      </c>
      <c r="B4891" s="19" t="s">
        <v>4778</v>
      </c>
      <c r="C4891" s="19" t="s">
        <v>4389</v>
      </c>
      <c r="D4891" s="19" t="s">
        <v>1291</v>
      </c>
      <c r="E4891" s="19" t="s">
        <v>2770</v>
      </c>
      <c r="F4891" s="19" t="s">
        <v>1879</v>
      </c>
      <c r="G4891" s="12" t="s">
        <v>1873</v>
      </c>
      <c r="H4891" s="8"/>
      <c r="I4891" s="6">
        <v>64.885000000000005</v>
      </c>
      <c r="J4891" s="6">
        <v>0.76900000000000002</v>
      </c>
      <c r="K4891" s="6">
        <v>16.835000000000001</v>
      </c>
      <c r="L4891" s="6"/>
      <c r="M4891" s="6">
        <v>6.6075607560756078</v>
      </c>
      <c r="N4891" s="6">
        <v>8.3000000000000004E-2</v>
      </c>
      <c r="O4891" s="6">
        <v>2.246</v>
      </c>
      <c r="P4891" s="6">
        <v>0.217</v>
      </c>
      <c r="Q4891" s="6">
        <v>0.39500000000000002</v>
      </c>
      <c r="R4891" s="6">
        <v>5.5620000000000003</v>
      </c>
      <c r="S4891" s="6">
        <v>0.16600000000000001</v>
      </c>
      <c r="T4891" s="6">
        <v>1.92</v>
      </c>
      <c r="U4891" s="6">
        <v>97.60199999999999</v>
      </c>
      <c r="V4891" s="12"/>
      <c r="W4891" s="6">
        <v>66.479170508801062</v>
      </c>
      <c r="X4891" s="6">
        <v>0.78789369070305948</v>
      </c>
      <c r="Y4891" s="6">
        <v>17.248621954468149</v>
      </c>
      <c r="Z4891" s="6">
        <v>6.7724022048728516</v>
      </c>
      <c r="AA4891" s="6">
        <v>8.5039240999159868E-2</v>
      </c>
      <c r="AB4891" s="6">
        <v>2.3011823528206392</v>
      </c>
      <c r="AC4891" s="6">
        <v>0.22233150960021311</v>
      </c>
      <c r="AD4891" s="6">
        <v>0.40470482162250782</v>
      </c>
      <c r="AE4891" s="6">
        <v>5.6986537161123758</v>
      </c>
      <c r="AF4891" s="6">
        <v>100</v>
      </c>
      <c r="AG4891" s="6"/>
      <c r="AH4891" s="6">
        <v>73.2631081533372</v>
      </c>
      <c r="AI4891" s="6">
        <v>0.65301445522906387</v>
      </c>
      <c r="AJ4891" s="6">
        <v>11.204996519627485</v>
      </c>
      <c r="AK4891" s="6">
        <v>0</v>
      </c>
      <c r="AL4891" s="6">
        <v>6.2396126110327774</v>
      </c>
      <c r="AM4891" s="6">
        <v>7.9383481686250423E-2</v>
      </c>
      <c r="AN4891" s="6">
        <v>3.7794835809271516</v>
      </c>
      <c r="AO4891" s="6">
        <v>0.26253968715271325</v>
      </c>
      <c r="AP4891" s="6">
        <v>0.43240305955184316</v>
      </c>
      <c r="AQ4891" s="6">
        <v>4.0061141162555085</v>
      </c>
      <c r="AR4891" s="6">
        <v>100.00000000000003</v>
      </c>
      <c r="AS4891" s="6"/>
      <c r="AT4891" s="6">
        <v>0.37722799626977244</v>
      </c>
      <c r="AU4891" s="6" t="s">
        <v>2564</v>
      </c>
      <c r="AV4891" s="6" t="s">
        <v>2564</v>
      </c>
      <c r="AW4891" s="6"/>
      <c r="AX4891" s="6">
        <v>-0.15341106232998447</v>
      </c>
      <c r="AY4891" s="6">
        <v>0.4035287847323808</v>
      </c>
      <c r="AZ4891" s="6">
        <f>LOG(Tabella1[[#This Row],[SiO2]]/Tabella1[[#This Row],[Al2O3]])</f>
        <v>0.58593118824627299</v>
      </c>
      <c r="BA4891" s="6">
        <f>LOG((Tabella1[[#This Row],[FeO]]*0.8998+Tabella1[[#This Row],[Fe2O3]])/Tabella1[[#This Row],[K2O]])</f>
        <v>2.8956169431991332E-2</v>
      </c>
      <c r="BB4891" s="6">
        <f>Tabella1[[#This Row],[Log SiO2/Al2O3]]/Tabella1[[#This Row],[Log (FeO3/K2O)]]</f>
        <v>20.235107051104798</v>
      </c>
    </row>
    <row r="4892" spans="1:54" hidden="1">
      <c r="A4892" s="19" t="s">
        <v>4368</v>
      </c>
      <c r="B4892" s="19" t="s">
        <v>4778</v>
      </c>
      <c r="C4892" s="19" t="s">
        <v>4389</v>
      </c>
      <c r="D4892" s="19" t="s">
        <v>1291</v>
      </c>
      <c r="E4892" s="19" t="s">
        <v>2770</v>
      </c>
      <c r="F4892" s="19" t="s">
        <v>1879</v>
      </c>
      <c r="G4892" s="12" t="s">
        <v>1858</v>
      </c>
      <c r="H4892" s="8"/>
      <c r="I4892" s="6">
        <v>63.762999999999998</v>
      </c>
      <c r="J4892" s="6">
        <v>0.64600000000000002</v>
      </c>
      <c r="K4892" s="6">
        <v>16.640999999999998</v>
      </c>
      <c r="L4892" s="6"/>
      <c r="M4892" s="6">
        <v>7.1629162916291635</v>
      </c>
      <c r="N4892" s="6">
        <v>0.67400000000000004</v>
      </c>
      <c r="O4892" s="6">
        <v>2.82</v>
      </c>
      <c r="P4892" s="6">
        <v>0.48499999999999999</v>
      </c>
      <c r="Q4892" s="6">
        <v>1.3380000000000001</v>
      </c>
      <c r="R4892" s="6">
        <v>4.1520000000000001</v>
      </c>
      <c r="S4892" s="6">
        <v>0.123</v>
      </c>
      <c r="T4892" s="6">
        <v>1.79</v>
      </c>
      <c r="U4892" s="6">
        <v>97.678999999999974</v>
      </c>
      <c r="V4892" s="12"/>
      <c r="W4892" s="6">
        <v>65.27810481270285</v>
      </c>
      <c r="X4892" s="6">
        <v>0.66134993191986013</v>
      </c>
      <c r="Y4892" s="6">
        <v>17.036415196715776</v>
      </c>
      <c r="Z4892" s="6">
        <v>7.3301323723625371</v>
      </c>
      <c r="AA4892" s="6">
        <v>0.69001525404641761</v>
      </c>
      <c r="AB4892" s="6">
        <v>2.8870074427461385</v>
      </c>
      <c r="AC4892" s="6">
        <v>0.49652432969215499</v>
      </c>
      <c r="AD4892" s="6">
        <v>1.3697928930476362</v>
      </c>
      <c r="AE4892" s="6">
        <v>4.250657766766655</v>
      </c>
      <c r="AF4892" s="6">
        <v>100.00000000000001</v>
      </c>
      <c r="AG4892" s="6"/>
      <c r="AH4892" s="6">
        <v>71.371342374306849</v>
      </c>
      <c r="AI4892" s="6">
        <v>0.54380483647503086</v>
      </c>
      <c r="AJ4892" s="6">
        <v>10.979741574964281</v>
      </c>
      <c r="AK4892" s="6">
        <v>0</v>
      </c>
      <c r="AL4892" s="6">
        <v>6.7053342330412562</v>
      </c>
      <c r="AM4892" s="6">
        <v>0.639037051691423</v>
      </c>
      <c r="AN4892" s="6">
        <v>4.7042014558793195</v>
      </c>
      <c r="AO4892" s="6">
        <v>0.58168928070089387</v>
      </c>
      <c r="AP4892" s="6">
        <v>1.451984126737351</v>
      </c>
      <c r="AQ4892" s="6">
        <v>2.9645840599252269</v>
      </c>
      <c r="AR4892" s="6">
        <v>100.00000000000001</v>
      </c>
      <c r="AS4892" s="6"/>
      <c r="AT4892" s="6">
        <v>0.4123043727754333</v>
      </c>
      <c r="AU4892" s="6" t="s">
        <v>2564</v>
      </c>
      <c r="AV4892" s="6" t="s">
        <v>2564</v>
      </c>
      <c r="AW4892" s="6"/>
      <c r="AX4892" s="6">
        <v>2.2190332741587514E-2</v>
      </c>
      <c r="AY4892" s="6">
        <v>0.43293925827553031</v>
      </c>
      <c r="AZ4892" s="6">
        <f>LOG(Tabella1[[#This Row],[SiO2]]/Tabella1[[#This Row],[Al2O3]])</f>
        <v>0.58338932149086598</v>
      </c>
      <c r="BA4892" s="6">
        <f>LOG((Tabella1[[#This Row],[FeO]]*0.8998+Tabella1[[#This Row],[Fe2O3]])/Tabella1[[#This Row],[K2O]])</f>
        <v>0.19097851985864853</v>
      </c>
      <c r="BB4892" s="6">
        <f>Tabella1[[#This Row],[Log SiO2/Al2O3]]/Tabella1[[#This Row],[Log (FeO3/K2O)]]</f>
        <v>3.0547378936786069</v>
      </c>
    </row>
    <row r="4893" spans="1:54" hidden="1">
      <c r="A4893" s="19" t="s">
        <v>4368</v>
      </c>
      <c r="B4893" s="19" t="s">
        <v>4778</v>
      </c>
      <c r="C4893" s="19" t="s">
        <v>4389</v>
      </c>
      <c r="D4893" s="19" t="s">
        <v>1291</v>
      </c>
      <c r="E4893" s="19" t="s">
        <v>2770</v>
      </c>
      <c r="F4893" s="19" t="s">
        <v>1879</v>
      </c>
      <c r="G4893" s="12" t="s">
        <v>1859</v>
      </c>
      <c r="H4893" s="8"/>
      <c r="I4893" s="6">
        <v>62.816000000000003</v>
      </c>
      <c r="J4893" s="6">
        <v>0.73599999999999999</v>
      </c>
      <c r="K4893" s="6">
        <v>16.670000000000002</v>
      </c>
      <c r="L4893" s="6"/>
      <c r="M4893" s="6">
        <v>6.2475247524752477</v>
      </c>
      <c r="N4893" s="6">
        <v>6.2E-2</v>
      </c>
      <c r="O4893" s="6">
        <v>2.843</v>
      </c>
      <c r="P4893" s="6">
        <v>0.66300000000000003</v>
      </c>
      <c r="Q4893" s="6">
        <v>1.843</v>
      </c>
      <c r="R4893" s="6">
        <v>5.3860000000000001</v>
      </c>
      <c r="S4893" s="6">
        <v>0.17799999999999999</v>
      </c>
      <c r="T4893" s="6">
        <v>1.59</v>
      </c>
      <c r="U4893" s="6">
        <v>97.269000000000005</v>
      </c>
      <c r="V4893" s="12"/>
      <c r="W4893" s="6">
        <v>64.579670809816079</v>
      </c>
      <c r="X4893" s="6">
        <v>0.75666450770543536</v>
      </c>
      <c r="Y4893" s="6">
        <v>17.138039868817405</v>
      </c>
      <c r="Z4893" s="6">
        <v>6.4254798548355581</v>
      </c>
      <c r="AA4893" s="6">
        <v>6.374076015996874E-2</v>
      </c>
      <c r="AB4893" s="6">
        <v>2.9228222763675991</v>
      </c>
      <c r="AC4893" s="6">
        <v>0.68161490300095617</v>
      </c>
      <c r="AD4893" s="6">
        <v>1.8947454995939095</v>
      </c>
      <c r="AE4893" s="6">
        <v>5.5372215197030918</v>
      </c>
      <c r="AF4893" s="6">
        <v>100.00000000000001</v>
      </c>
      <c r="AG4893" s="6"/>
      <c r="AH4893" s="6">
        <v>70.803600269033311</v>
      </c>
      <c r="AI4893" s="6">
        <v>0.62390476521417726</v>
      </c>
      <c r="AJ4893" s="6">
        <v>11.075879908658106</v>
      </c>
      <c r="AK4893" s="6">
        <v>0</v>
      </c>
      <c r="AL4893" s="6">
        <v>5.8893651300762491</v>
      </c>
      <c r="AM4893" s="6">
        <v>5.9195374572472287E-2</v>
      </c>
      <c r="AN4893" s="6">
        <v>4.7757722080543861</v>
      </c>
      <c r="AO4893" s="6">
        <v>0.80074233676818118</v>
      </c>
      <c r="AP4893" s="6">
        <v>2.0140072563499913</v>
      </c>
      <c r="AQ4893" s="6">
        <v>3.8726006491873841</v>
      </c>
      <c r="AR4893" s="6">
        <v>100</v>
      </c>
      <c r="AS4893" s="6"/>
      <c r="AT4893" s="6">
        <v>0.44779284660308694</v>
      </c>
      <c r="AU4893" s="6" t="s">
        <v>2564</v>
      </c>
      <c r="AV4893" s="6" t="s">
        <v>2564</v>
      </c>
      <c r="AW4893" s="6"/>
      <c r="AX4893" s="6" t="s">
        <v>2564</v>
      </c>
      <c r="AY4893" s="6" t="s">
        <v>2564</v>
      </c>
      <c r="AZ4893" s="6">
        <f>LOG(Tabella1[[#This Row],[SiO2]]/Tabella1[[#This Row],[Al2O3]])</f>
        <v>0.57613467809190677</v>
      </c>
      <c r="BA4893" s="6">
        <f>LOG((Tabella1[[#This Row],[FeO]]*0.8998+Tabella1[[#This Row],[Fe2O3]])/Tabella1[[#This Row],[K2O]])</f>
        <v>1.8587625215548159E-2</v>
      </c>
      <c r="BB4893" s="6">
        <f>Tabella1[[#This Row],[Log SiO2/Al2O3]]/Tabella1[[#This Row],[Log (FeO3/K2O)]]</f>
        <v>30.995604409431614</v>
      </c>
    </row>
    <row r="4894" spans="1:54" hidden="1">
      <c r="A4894" s="19" t="s">
        <v>4368</v>
      </c>
      <c r="B4894" s="19" t="s">
        <v>4778</v>
      </c>
      <c r="C4894" s="19" t="s">
        <v>4389</v>
      </c>
      <c r="D4894" s="19" t="s">
        <v>1291</v>
      </c>
      <c r="E4894" s="19" t="s">
        <v>2770</v>
      </c>
      <c r="F4894" s="19" t="s">
        <v>1879</v>
      </c>
      <c r="G4894" s="12" t="s">
        <v>1860</v>
      </c>
      <c r="H4894" s="8"/>
      <c r="I4894" s="6">
        <v>60.5</v>
      </c>
      <c r="J4894" s="6">
        <v>0.65600000000000003</v>
      </c>
      <c r="K4894" s="6">
        <v>17.2</v>
      </c>
      <c r="L4894" s="6"/>
      <c r="M4894" s="6">
        <v>9.4590459045904591</v>
      </c>
      <c r="N4894" s="6">
        <v>0.42399999999999999</v>
      </c>
      <c r="O4894" s="6">
        <v>2.774</v>
      </c>
      <c r="P4894" s="6">
        <v>0.48599999999999999</v>
      </c>
      <c r="Q4894" s="6">
        <v>1.534</v>
      </c>
      <c r="R4894" s="6">
        <v>4.548</v>
      </c>
      <c r="S4894" s="6">
        <v>0.12</v>
      </c>
      <c r="T4894" s="6">
        <v>1.58</v>
      </c>
      <c r="U4894" s="6">
        <v>97.582000000000022</v>
      </c>
      <c r="V4894" s="12"/>
      <c r="W4894" s="6">
        <v>61.999139185505513</v>
      </c>
      <c r="X4894" s="6">
        <v>0.67225512901969608</v>
      </c>
      <c r="Y4894" s="6">
        <v>17.626201553565203</v>
      </c>
      <c r="Z4894" s="6">
        <v>9.6944108544608625</v>
      </c>
      <c r="AA4894" s="6">
        <v>0.4345063638785841</v>
      </c>
      <c r="AB4894" s="6">
        <v>2.8427373900924344</v>
      </c>
      <c r="AC4894" s="6">
        <v>0.49804267180422607</v>
      </c>
      <c r="AD4894" s="6">
        <v>1.5720112315795942</v>
      </c>
      <c r="AE4894" s="6">
        <v>4.6606956200938683</v>
      </c>
      <c r="AF4894" s="6">
        <v>100</v>
      </c>
      <c r="AG4894" s="6"/>
      <c r="AH4894" s="6">
        <v>68.364488807623857</v>
      </c>
      <c r="AI4894" s="6">
        <v>0.5574866349232569</v>
      </c>
      <c r="AJ4894" s="6">
        <v>11.456744232653794</v>
      </c>
      <c r="AK4894" s="6">
        <v>0</v>
      </c>
      <c r="AL4894" s="6">
        <v>8.939185729663901</v>
      </c>
      <c r="AM4894" s="6">
        <v>0.40583740517742845</v>
      </c>
      <c r="AN4894" s="6">
        <v>4.6715750833893424</v>
      </c>
      <c r="AO4894" s="6">
        <v>0.58844471191413605</v>
      </c>
      <c r="AP4894" s="6">
        <v>1.6805490310600011</v>
      </c>
      <c r="AQ4894" s="6">
        <v>3.2782868625542867</v>
      </c>
      <c r="AR4894" s="6">
        <v>99.999999999999986</v>
      </c>
      <c r="AS4894" s="6"/>
      <c r="AT4894" s="6">
        <v>0.34322659457134252</v>
      </c>
      <c r="AU4894" s="6" t="s">
        <v>2564</v>
      </c>
      <c r="AV4894" s="6" t="s">
        <v>2564</v>
      </c>
      <c r="AW4894" s="6"/>
      <c r="AX4894" s="6">
        <v>-3.6179533537542205E-2</v>
      </c>
      <c r="AY4894" s="6">
        <v>0.35788531058485679</v>
      </c>
      <c r="AZ4894" s="6">
        <f>LOG(Tabella1[[#This Row],[SiO2]]/Tabella1[[#This Row],[Al2O3]])</f>
        <v>0.54622692774491999</v>
      </c>
      <c r="BA4894" s="6">
        <f>LOG((Tabella1[[#This Row],[FeO]]*0.8998+Tabella1[[#This Row],[Fe2O3]])/Tabella1[[#This Row],[K2O]])</f>
        <v>0.27217286591033807</v>
      </c>
      <c r="BB4894" s="6">
        <f>Tabella1[[#This Row],[Log SiO2/Al2O3]]/Tabella1[[#This Row],[Log (FeO3/K2O)]]</f>
        <v>2.006911768805284</v>
      </c>
    </row>
    <row r="4895" spans="1:54" hidden="1">
      <c r="A4895" s="19" t="s">
        <v>4368</v>
      </c>
      <c r="B4895" s="19" t="s">
        <v>4778</v>
      </c>
      <c r="C4895" s="19" t="s">
        <v>4389</v>
      </c>
      <c r="D4895" s="19" t="s">
        <v>1291</v>
      </c>
      <c r="E4895" s="19" t="s">
        <v>2770</v>
      </c>
      <c r="F4895" s="19" t="s">
        <v>1879</v>
      </c>
      <c r="G4895" s="12" t="s">
        <v>1861</v>
      </c>
      <c r="H4895" s="8"/>
      <c r="I4895" s="6">
        <v>59.328000000000003</v>
      </c>
      <c r="J4895" s="6">
        <v>0.79300000000000004</v>
      </c>
      <c r="K4895" s="6">
        <v>19.736999999999998</v>
      </c>
      <c r="L4895" s="6"/>
      <c r="M4895" s="6">
        <v>8.0369036903690372</v>
      </c>
      <c r="N4895" s="6">
        <v>9.9000000000000005E-2</v>
      </c>
      <c r="O4895" s="6">
        <v>2.944</v>
      </c>
      <c r="P4895" s="6">
        <v>0.41</v>
      </c>
      <c r="Q4895" s="6">
        <v>1.173</v>
      </c>
      <c r="R4895" s="6">
        <v>4.665</v>
      </c>
      <c r="S4895" s="6">
        <v>0.151</v>
      </c>
      <c r="T4895" s="6">
        <v>1.7</v>
      </c>
      <c r="U4895" s="6">
        <v>97.189000000000021</v>
      </c>
      <c r="V4895" s="12"/>
      <c r="W4895" s="6">
        <v>61.043945302451917</v>
      </c>
      <c r="X4895" s="6">
        <v>0.81593595983084488</v>
      </c>
      <c r="Y4895" s="6">
        <v>20.307853769459498</v>
      </c>
      <c r="Z4895" s="6">
        <v>8.272541131197972</v>
      </c>
      <c r="AA4895" s="6">
        <v>0.10186337960057207</v>
      </c>
      <c r="AB4895" s="6">
        <v>3.029149389334183</v>
      </c>
      <c r="AC4895" s="6">
        <v>0.42185844077004586</v>
      </c>
      <c r="AD4895" s="6">
        <v>1.2069267098128387</v>
      </c>
      <c r="AE4895" s="6">
        <v>4.7999259175421072</v>
      </c>
      <c r="AF4895" s="6">
        <v>99.999999999999986</v>
      </c>
      <c r="AG4895" s="6"/>
      <c r="AH4895" s="6">
        <v>67.90605525972417</v>
      </c>
      <c r="AI4895" s="6">
        <v>0.68261748192639549</v>
      </c>
      <c r="AJ4895" s="6">
        <v>13.316420795191487</v>
      </c>
      <c r="AK4895" s="6">
        <v>0</v>
      </c>
      <c r="AL4895" s="6">
        <v>7.6933057024260298</v>
      </c>
      <c r="AM4895" s="6">
        <v>9.5983152268456648E-2</v>
      </c>
      <c r="AN4895" s="6">
        <v>5.0219025462324591</v>
      </c>
      <c r="AO4895" s="6">
        <v>0.50283656410556499</v>
      </c>
      <c r="AP4895" s="6">
        <v>1.3016596386773873</v>
      </c>
      <c r="AQ4895" s="6">
        <v>3.4060556836171618</v>
      </c>
      <c r="AR4895" s="6">
        <v>100.00000000000004</v>
      </c>
      <c r="AS4895" s="6"/>
      <c r="AT4895" s="6">
        <v>0.39495244183376171</v>
      </c>
      <c r="AU4895" s="6" t="s">
        <v>2564</v>
      </c>
      <c r="AV4895" s="6" t="s">
        <v>2564</v>
      </c>
      <c r="AW4895" s="6"/>
      <c r="AX4895" s="6">
        <v>0.11330944997253012</v>
      </c>
      <c r="AY4895" s="6">
        <v>0.41735837639530621</v>
      </c>
      <c r="AZ4895" s="6">
        <f>LOG(Tabella1[[#This Row],[SiO2]]/Tabella1[[#This Row],[Al2O3]])</f>
        <v>0.47797856701153651</v>
      </c>
      <c r="BA4895" s="6">
        <f>LOG((Tabella1[[#This Row],[FeO]]*0.8998+Tabella1[[#This Row],[Fe2O3]])/Tabella1[[#This Row],[K2O]])</f>
        <v>0.19038310477082021</v>
      </c>
      <c r="BB4895" s="6">
        <f>Tabella1[[#This Row],[Log SiO2/Al2O3]]/Tabella1[[#This Row],[Log (FeO3/K2O)]]</f>
        <v>2.5106144139571556</v>
      </c>
    </row>
    <row r="4896" spans="1:54" hidden="1">
      <c r="A4896" s="19" t="s">
        <v>4368</v>
      </c>
      <c r="B4896" s="19" t="s">
        <v>4778</v>
      </c>
      <c r="C4896" s="19" t="s">
        <v>4389</v>
      </c>
      <c r="D4896" s="19" t="s">
        <v>1291</v>
      </c>
      <c r="E4896" s="19" t="s">
        <v>2770</v>
      </c>
      <c r="F4896" s="19" t="s">
        <v>1879</v>
      </c>
      <c r="G4896" s="12" t="s">
        <v>1863</v>
      </c>
      <c r="H4896" s="8"/>
      <c r="I4896" s="6">
        <v>61.883000000000003</v>
      </c>
      <c r="J4896" s="6">
        <v>0.64</v>
      </c>
      <c r="K4896" s="6">
        <v>18.068000000000001</v>
      </c>
      <c r="L4896" s="6"/>
      <c r="M4896" s="6">
        <v>6.9702970297029703</v>
      </c>
      <c r="N4896" s="6">
        <v>0.16500000000000001</v>
      </c>
      <c r="O4896" s="6">
        <v>2.74</v>
      </c>
      <c r="P4896" s="6">
        <v>0.505</v>
      </c>
      <c r="Q4896" s="6">
        <v>1.306</v>
      </c>
      <c r="R4896" s="6">
        <v>4.79</v>
      </c>
      <c r="S4896" s="6">
        <v>0.105</v>
      </c>
      <c r="T4896" s="6">
        <v>1.9</v>
      </c>
      <c r="U4896" s="6">
        <v>97.067000000000007</v>
      </c>
      <c r="V4896" s="12"/>
      <c r="W4896" s="6">
        <v>63.752871727775663</v>
      </c>
      <c r="X4896" s="6">
        <v>0.65933839512913761</v>
      </c>
      <c r="Y4896" s="6">
        <v>18.613947067489466</v>
      </c>
      <c r="Z4896" s="6">
        <v>7.1806072094532629</v>
      </c>
      <c r="AA4896" s="6">
        <v>0.16998567999423078</v>
      </c>
      <c r="AB4896" s="6">
        <v>2.8227925041466202</v>
      </c>
      <c r="AC4896" s="6">
        <v>0.52025920240658508</v>
      </c>
      <c r="AD4896" s="6">
        <v>1.3454624125603962</v>
      </c>
      <c r="AE4896" s="6">
        <v>4.9347358010446385</v>
      </c>
      <c r="AF4896" s="6">
        <v>99.999999999999986</v>
      </c>
      <c r="AG4896" s="6"/>
      <c r="AH4896" s="6">
        <v>70.341790952799556</v>
      </c>
      <c r="AI4896" s="6">
        <v>0.54711353733041512</v>
      </c>
      <c r="AJ4896" s="6">
        <v>12.106252247946504</v>
      </c>
      <c r="AK4896" s="6">
        <v>0</v>
      </c>
      <c r="AL4896" s="6">
        <v>6.62626467351126</v>
      </c>
      <c r="AM4896" s="6">
        <v>0.15886821872787585</v>
      </c>
      <c r="AN4896" s="6">
        <v>4.6416704750123419</v>
      </c>
      <c r="AO4896" s="6">
        <v>0.61507438242559687</v>
      </c>
      <c r="AP4896" s="6">
        <v>1.4392487836879442</v>
      </c>
      <c r="AQ4896" s="6">
        <v>3.4731926771601938</v>
      </c>
      <c r="AR4896" s="6">
        <v>100</v>
      </c>
      <c r="AS4896" s="6"/>
      <c r="AT4896" s="6">
        <v>0.41193620781714591</v>
      </c>
      <c r="AU4896" s="6" t="s">
        <v>2564</v>
      </c>
      <c r="AV4896" s="6" t="s">
        <v>2564</v>
      </c>
      <c r="AW4896" s="6"/>
      <c r="AX4896" s="6">
        <v>-1.8935875431643358E-2</v>
      </c>
      <c r="AY4896" s="6">
        <v>0.4329584656241417</v>
      </c>
      <c r="AZ4896" s="6">
        <f>LOG(Tabella1[[#This Row],[SiO2]]/Tabella1[[#This Row],[Al2O3]])</f>
        <v>0.53466127762834548</v>
      </c>
      <c r="BA4896" s="6">
        <f>LOG((Tabella1[[#This Row],[FeO]]*0.8998+Tabella1[[#This Row],[Fe2O3]])/Tabella1[[#This Row],[K2O]])</f>
        <v>0.11706176077445445</v>
      </c>
      <c r="BB4896" s="6">
        <f>Tabella1[[#This Row],[Log SiO2/Al2O3]]/Tabella1[[#This Row],[Log (FeO3/K2O)]]</f>
        <v>4.5673435466128813</v>
      </c>
    </row>
    <row r="4897" spans="1:54" hidden="1">
      <c r="A4897" s="19" t="s">
        <v>4368</v>
      </c>
      <c r="B4897" s="19" t="s">
        <v>4778</v>
      </c>
      <c r="C4897" s="19" t="s">
        <v>4389</v>
      </c>
      <c r="D4897" s="19" t="s">
        <v>1291</v>
      </c>
      <c r="E4897" s="19" t="s">
        <v>2770</v>
      </c>
      <c r="F4897" s="19" t="s">
        <v>1879</v>
      </c>
      <c r="G4897" s="12" t="s">
        <v>1864</v>
      </c>
      <c r="H4897" s="8"/>
      <c r="I4897" s="6">
        <v>59.555</v>
      </c>
      <c r="J4897" s="6">
        <v>0.66100000000000003</v>
      </c>
      <c r="K4897" s="6">
        <v>18.719000000000001</v>
      </c>
      <c r="L4897" s="6"/>
      <c r="M4897" s="6">
        <v>7.2664266426642667</v>
      </c>
      <c r="N4897" s="6">
        <v>7.0999999999999994E-2</v>
      </c>
      <c r="O4897" s="6">
        <v>2.391</v>
      </c>
      <c r="P4897" s="6">
        <v>0.26200000000000001</v>
      </c>
      <c r="Q4897" s="6">
        <v>0.502</v>
      </c>
      <c r="R4897" s="6">
        <v>7.4029999999999996</v>
      </c>
      <c r="S4897" s="6">
        <v>0.14099999999999999</v>
      </c>
      <c r="T4897" s="6">
        <v>2.19</v>
      </c>
      <c r="U4897" s="6">
        <v>96.834000000000003</v>
      </c>
      <c r="V4897" s="12"/>
      <c r="W4897" s="6">
        <v>61.502158332816983</v>
      </c>
      <c r="X4897" s="6">
        <v>0.68261147943903999</v>
      </c>
      <c r="Y4897" s="6">
        <v>19.331020096247187</v>
      </c>
      <c r="Z4897" s="6">
        <v>7.5076935787016952</v>
      </c>
      <c r="AA4897" s="6">
        <v>7.3321354069851491E-2</v>
      </c>
      <c r="AB4897" s="6">
        <v>2.46917405043683</v>
      </c>
      <c r="AC4897" s="6">
        <v>0.27056612346902947</v>
      </c>
      <c r="AD4897" s="6">
        <v>0.5184129541276824</v>
      </c>
      <c r="AE4897" s="6">
        <v>7.6450420306916982</v>
      </c>
      <c r="AF4897" s="6">
        <v>99.999999999999986</v>
      </c>
      <c r="AG4897" s="6"/>
      <c r="AH4897" s="6">
        <v>68.980186724643957</v>
      </c>
      <c r="AI4897" s="6">
        <v>0.57578854535502688</v>
      </c>
      <c r="AJ4897" s="6">
        <v>12.780456182762572</v>
      </c>
      <c r="AK4897" s="6">
        <v>0</v>
      </c>
      <c r="AL4897" s="6">
        <v>7.0388621781603504</v>
      </c>
      <c r="AM4897" s="6">
        <v>6.9658722462282635E-2</v>
      </c>
      <c r="AN4897" s="6">
        <v>4.1273128855057859</v>
      </c>
      <c r="AO4897" s="6">
        <v>0.32516337830420189</v>
      </c>
      <c r="AP4897" s="6">
        <v>0.56371616134239444</v>
      </c>
      <c r="AQ4897" s="6">
        <v>5.4697211623791855</v>
      </c>
      <c r="AR4897" s="6">
        <v>100.00000000000003</v>
      </c>
      <c r="AS4897" s="6"/>
      <c r="AT4897" s="6">
        <v>0.36962638163678274</v>
      </c>
      <c r="AU4897" s="6" t="s">
        <v>2564</v>
      </c>
      <c r="AV4897" s="6" t="s">
        <v>2564</v>
      </c>
      <c r="AW4897" s="6"/>
      <c r="AX4897" s="6" t="s">
        <v>2564</v>
      </c>
      <c r="AY4897" s="6" t="s">
        <v>2564</v>
      </c>
      <c r="AZ4897" s="6">
        <f>LOG(Tabella1[[#This Row],[SiO2]]/Tabella1[[#This Row],[Al2O3]])</f>
        <v>0.50263558468918867</v>
      </c>
      <c r="BA4897" s="6">
        <f>LOG((Tabella1[[#This Row],[FeO]]*0.8998+Tabella1[[#This Row],[Fe2O3]])/Tabella1[[#This Row],[K2O]])</f>
        <v>-5.3940867010104421E-2</v>
      </c>
      <c r="BB4897" s="6">
        <f>Tabella1[[#This Row],[Log SiO2/Al2O3]]/Tabella1[[#This Row],[Log (FeO3/K2O)]]</f>
        <v>-9.318270405164844</v>
      </c>
    </row>
    <row r="4898" spans="1:54" hidden="1">
      <c r="A4898" s="19" t="s">
        <v>4368</v>
      </c>
      <c r="B4898" s="19" t="s">
        <v>4778</v>
      </c>
      <c r="C4898" s="19" t="s">
        <v>4389</v>
      </c>
      <c r="D4898" s="19" t="s">
        <v>1291</v>
      </c>
      <c r="E4898" s="19" t="s">
        <v>2770</v>
      </c>
      <c r="F4898" s="19" t="s">
        <v>1879</v>
      </c>
      <c r="G4898" s="12" t="s">
        <v>1865</v>
      </c>
      <c r="H4898" s="8"/>
      <c r="I4898" s="6">
        <v>61.302</v>
      </c>
      <c r="J4898" s="6">
        <v>0.67200000000000004</v>
      </c>
      <c r="K4898" s="6">
        <v>18.145</v>
      </c>
      <c r="L4898" s="6"/>
      <c r="M4898" s="6">
        <v>7.2106210621062097</v>
      </c>
      <c r="N4898" s="6">
        <v>0.154</v>
      </c>
      <c r="O4898" s="6">
        <v>2.8290000000000002</v>
      </c>
      <c r="P4898" s="6">
        <v>0.46300000000000002</v>
      </c>
      <c r="Q4898" s="6">
        <v>1.1339999999999999</v>
      </c>
      <c r="R4898" s="6">
        <v>5.0789999999999997</v>
      </c>
      <c r="S4898" s="6">
        <v>0.111</v>
      </c>
      <c r="T4898" s="6">
        <v>1.9</v>
      </c>
      <c r="U4898" s="6">
        <v>96.987999999999971</v>
      </c>
      <c r="V4898" s="12"/>
      <c r="W4898" s="6">
        <v>63.205757413288254</v>
      </c>
      <c r="X4898" s="6">
        <v>0.69286922093454884</v>
      </c>
      <c r="Y4898" s="6">
        <v>18.708500020621113</v>
      </c>
      <c r="Z4898" s="6">
        <v>7.4339093496102624</v>
      </c>
      <c r="AA4898" s="6">
        <v>0.15878252979750077</v>
      </c>
      <c r="AB4898" s="6">
        <v>2.9168556934878551</v>
      </c>
      <c r="AC4898" s="6">
        <v>0.47737864478079778</v>
      </c>
      <c r="AD4898" s="6">
        <v>1.169216810327051</v>
      </c>
      <c r="AE4898" s="6">
        <v>5.2367303171526389</v>
      </c>
      <c r="AF4898" s="6">
        <v>100.00000000000003</v>
      </c>
      <c r="AG4898" s="6"/>
      <c r="AH4898" s="6">
        <v>69.849776455569213</v>
      </c>
      <c r="AI4898" s="6">
        <v>0.57585756239551344</v>
      </c>
      <c r="AJ4898" s="6">
        <v>12.187227664650434</v>
      </c>
      <c r="AK4898" s="6">
        <v>0</v>
      </c>
      <c r="AL4898" s="6">
        <v>6.8712932114640326</v>
      </c>
      <c r="AM4898" s="6">
        <v>0.14863535252484988</v>
      </c>
      <c r="AN4898" s="6">
        <v>4.8040221906648197</v>
      </c>
      <c r="AO4898" s="6">
        <v>0.56528253393300032</v>
      </c>
      <c r="AP4898" s="6">
        <v>1.2527201510122632</v>
      </c>
      <c r="AQ4898" s="6">
        <v>3.6916446563890837</v>
      </c>
      <c r="AR4898" s="6">
        <v>100.00000000000003</v>
      </c>
      <c r="AS4898" s="6"/>
      <c r="AT4898" s="6">
        <v>0.41146830087252839</v>
      </c>
      <c r="AU4898" s="6" t="s">
        <v>2564</v>
      </c>
      <c r="AV4898" s="6" t="s">
        <v>2564</v>
      </c>
      <c r="AW4898" s="6"/>
      <c r="AX4898" s="6">
        <v>-4.9870488088090595E-2</v>
      </c>
      <c r="AY4898" s="6">
        <v>0.43281593209603414</v>
      </c>
      <c r="AZ4898" s="6">
        <f>LOG(Tabella1[[#This Row],[SiO2]]/Tabella1[[#This Row],[Al2O3]])</f>
        <v>0.52871767122808178</v>
      </c>
      <c r="BA4898" s="6">
        <f>LOG((Tabella1[[#This Row],[FeO]]*0.8998+Tabella1[[#This Row],[Fe2O3]])/Tabella1[[#This Row],[K2O]])</f>
        <v>0.1063404487965852</v>
      </c>
      <c r="BB4898" s="6">
        <f>Tabella1[[#This Row],[Log SiO2/Al2O3]]/Tabella1[[#This Row],[Log (FeO3/K2O)]]</f>
        <v>4.9719337957605072</v>
      </c>
    </row>
    <row r="4899" spans="1:54" hidden="1">
      <c r="A4899" s="19" t="s">
        <v>4368</v>
      </c>
      <c r="B4899" s="19" t="s">
        <v>4778</v>
      </c>
      <c r="C4899" s="19" t="s">
        <v>4389</v>
      </c>
      <c r="D4899" s="19" t="s">
        <v>1291</v>
      </c>
      <c r="E4899" s="19" t="s">
        <v>2770</v>
      </c>
      <c r="F4899" s="19" t="s">
        <v>1879</v>
      </c>
      <c r="G4899" s="12" t="s">
        <v>1866</v>
      </c>
      <c r="H4899" s="8"/>
      <c r="I4899" s="6">
        <v>57.015999999999998</v>
      </c>
      <c r="J4899" s="6">
        <v>0.755</v>
      </c>
      <c r="K4899" s="6">
        <v>21.995000000000001</v>
      </c>
      <c r="L4899" s="6"/>
      <c r="M4899" s="6">
        <v>6.9864986498649859</v>
      </c>
      <c r="N4899" s="6">
        <v>0.16900000000000001</v>
      </c>
      <c r="O4899" s="6">
        <v>2.4990000000000001</v>
      </c>
      <c r="P4899" s="6">
        <v>0.68700000000000006</v>
      </c>
      <c r="Q4899" s="6">
        <v>1.7549999999999999</v>
      </c>
      <c r="R4899" s="6">
        <v>4.9539999999999997</v>
      </c>
      <c r="S4899" s="6">
        <v>0.107</v>
      </c>
      <c r="T4899" s="6">
        <v>2.2400000000000002</v>
      </c>
      <c r="U4899" s="6">
        <v>96.819999999999979</v>
      </c>
      <c r="V4899" s="12"/>
      <c r="W4899" s="6">
        <v>58.888659367899209</v>
      </c>
      <c r="X4899" s="6">
        <v>0.77979756248708954</v>
      </c>
      <c r="Y4899" s="6">
        <v>22.717413757488128</v>
      </c>
      <c r="Z4899" s="6">
        <v>7.2195827308407372</v>
      </c>
      <c r="AA4899" s="6">
        <v>0.17455071266267305</v>
      </c>
      <c r="AB4899" s="6">
        <v>2.5810782896095854</v>
      </c>
      <c r="AC4899" s="6">
        <v>0.7095641396405703</v>
      </c>
      <c r="AD4899" s="6">
        <v>1.8126420161123737</v>
      </c>
      <c r="AE4899" s="6">
        <v>5.116711423259658</v>
      </c>
      <c r="AF4899" s="6">
        <v>100.00000000000004</v>
      </c>
      <c r="AG4899" s="6"/>
      <c r="AH4899" s="6">
        <v>66.372848227866299</v>
      </c>
      <c r="AI4899" s="6">
        <v>0.66099182043698923</v>
      </c>
      <c r="AJ4899" s="6">
        <v>15.092988808270224</v>
      </c>
      <c r="AK4899" s="6">
        <v>0</v>
      </c>
      <c r="AL4899" s="6">
        <v>6.8018761499680727</v>
      </c>
      <c r="AM4899" s="6">
        <v>0.16664467221703469</v>
      </c>
      <c r="AN4899" s="6">
        <v>4.335524508758926</v>
      </c>
      <c r="AO4899" s="6">
        <v>0.85692861458920833</v>
      </c>
      <c r="AP4899" s="6">
        <v>1.9807125888690138</v>
      </c>
      <c r="AQ4899" s="6">
        <v>3.6787562453810145</v>
      </c>
      <c r="AR4899" s="6">
        <v>99.999999999999986</v>
      </c>
      <c r="AS4899" s="6"/>
      <c r="AT4899" s="6">
        <v>0.38927615532639692</v>
      </c>
      <c r="AU4899" s="6" t="s">
        <v>2564</v>
      </c>
      <c r="AV4899" s="6" t="s">
        <v>2564</v>
      </c>
      <c r="AW4899" s="6"/>
      <c r="AX4899" s="6">
        <v>0.1174973324473437</v>
      </c>
      <c r="AY4899" s="6">
        <v>0.41383689541716895</v>
      </c>
      <c r="AZ4899" s="6">
        <f>LOG(Tabella1[[#This Row],[SiO2]]/Tabella1[[#This Row],[Al2O3]])</f>
        <v>0.41367277947601544</v>
      </c>
      <c r="BA4899" s="6">
        <f>LOG((Tabella1[[#This Row],[FeO]]*0.8998+Tabella1[[#This Row],[Fe2O3]])/Tabella1[[#This Row],[K2O]])</f>
        <v>0.10344956604285839</v>
      </c>
      <c r="BB4899" s="6">
        <f>Tabella1[[#This Row],[Log SiO2/Al2O3]]/Tabella1[[#This Row],[Log (FeO3/K2O)]]</f>
        <v>3.9987869964058995</v>
      </c>
    </row>
    <row r="4900" spans="1:54" hidden="1">
      <c r="A4900" s="19" t="s">
        <v>4368</v>
      </c>
      <c r="B4900" s="19" t="s">
        <v>4778</v>
      </c>
      <c r="C4900" s="19" t="s">
        <v>4389</v>
      </c>
      <c r="D4900" s="19" t="s">
        <v>1291</v>
      </c>
      <c r="E4900" s="19" t="s">
        <v>5138</v>
      </c>
      <c r="F4900" s="19" t="s">
        <v>1879</v>
      </c>
      <c r="G4900" s="12" t="s">
        <v>1871</v>
      </c>
      <c r="H4900" s="8"/>
      <c r="I4900" s="6">
        <v>69.338999999999999</v>
      </c>
      <c r="J4900" s="6">
        <v>0.69799999999999995</v>
      </c>
      <c r="K4900" s="6">
        <v>14.6685</v>
      </c>
      <c r="L4900" s="6"/>
      <c r="M4900" s="6">
        <v>5.1417641764176425</v>
      </c>
      <c r="N4900" s="6">
        <v>5.6499999999999995E-2</v>
      </c>
      <c r="O4900" s="6">
        <v>1.7509999999999999</v>
      </c>
      <c r="P4900" s="6">
        <v>0.64949999999999997</v>
      </c>
      <c r="Q4900" s="6">
        <v>1.7330000000000001</v>
      </c>
      <c r="R4900" s="6">
        <v>3.5739999999999998</v>
      </c>
      <c r="S4900" s="6">
        <v>0.17149999999999999</v>
      </c>
      <c r="T4900" s="6">
        <v>1.4</v>
      </c>
      <c r="U4900" s="6">
        <v>97.609499999999997</v>
      </c>
      <c r="V4900" s="12"/>
      <c r="W4900" s="6">
        <v>71.037142901049592</v>
      </c>
      <c r="X4900" s="6">
        <v>0.71509432995763733</v>
      </c>
      <c r="Y4900" s="6">
        <v>15.027738078773071</v>
      </c>
      <c r="Z4900" s="6">
        <v>5.2658808824960683</v>
      </c>
      <c r="AA4900" s="6">
        <v>5.7883710089694132E-2</v>
      </c>
      <c r="AB4900" s="6">
        <v>1.7938827675584856</v>
      </c>
      <c r="AC4900" s="6">
        <v>0.66540654342046623</v>
      </c>
      <c r="AD4900" s="6">
        <v>1.7754419395653087</v>
      </c>
      <c r="AE4900" s="6">
        <v>3.661528847089679</v>
      </c>
      <c r="AF4900" s="6">
        <v>100</v>
      </c>
      <c r="AG4900" s="6"/>
      <c r="AH4900" s="6">
        <v>76.875356612713531</v>
      </c>
      <c r="AI4900" s="6">
        <v>0.58199655871539291</v>
      </c>
      <c r="AJ4900" s="6">
        <v>9.5863404686782374</v>
      </c>
      <c r="AK4900" s="6">
        <v>0</v>
      </c>
      <c r="AL4900" s="6">
        <v>4.7675708427588566</v>
      </c>
      <c r="AM4900" s="6">
        <v>5.3060218870881512E-2</v>
      </c>
      <c r="AN4900" s="6">
        <v>2.8931929360041289</v>
      </c>
      <c r="AO4900" s="6">
        <v>0.7715834857889069</v>
      </c>
      <c r="AP4900" s="6">
        <v>1.8627679808135886</v>
      </c>
      <c r="AQ4900" s="6">
        <v>2.5276411600298738</v>
      </c>
      <c r="AR4900" s="6">
        <v>100</v>
      </c>
      <c r="AS4900" s="6"/>
      <c r="AT4900" s="6">
        <v>0.37766377081415564</v>
      </c>
      <c r="AU4900" s="6" t="s">
        <v>2564</v>
      </c>
      <c r="AV4900" s="6" t="s">
        <v>2564</v>
      </c>
      <c r="AW4900" s="6"/>
      <c r="AX4900" s="6">
        <v>-5.3994675324305789E-2</v>
      </c>
      <c r="AY4900" s="6">
        <v>0.40871423597747258</v>
      </c>
      <c r="AZ4900" s="6">
        <f>LOG(Tabella1[[#This Row],[SiO2]]/Tabella1[[#This Row],[Al2O3]])</f>
        <v>0.67459186883061084</v>
      </c>
      <c r="BA4900" s="6">
        <f>LOG((Tabella1[[#This Row],[FeO]]*0.8998+Tabella1[[#This Row],[Fe2O3]])/Tabella1[[#This Row],[K2O]])</f>
        <v>0.11210359479696178</v>
      </c>
      <c r="BB4900" s="6">
        <f>Tabella1[[#This Row],[Log SiO2/Al2O3]]/Tabella1[[#This Row],[Log (FeO3/K2O)]]</f>
        <v>6.0175757080083718</v>
      </c>
    </row>
    <row r="4901" spans="1:54" hidden="1">
      <c r="A4901" s="19" t="s">
        <v>4368</v>
      </c>
      <c r="B4901" s="19" t="s">
        <v>4778</v>
      </c>
      <c r="C4901" s="19" t="s">
        <v>4389</v>
      </c>
      <c r="D4901" s="19" t="s">
        <v>1291</v>
      </c>
      <c r="E4901" s="19" t="s">
        <v>5138</v>
      </c>
      <c r="F4901" s="19" t="s">
        <v>1879</v>
      </c>
      <c r="G4901" s="12" t="s">
        <v>1872</v>
      </c>
      <c r="H4901" s="8"/>
      <c r="I4901" s="6">
        <v>59.798999999999999</v>
      </c>
      <c r="J4901" s="6">
        <v>0.63500000000000001</v>
      </c>
      <c r="K4901" s="6">
        <v>14.993</v>
      </c>
      <c r="L4901" s="6"/>
      <c r="M4901" s="6">
        <v>10.332133213321331</v>
      </c>
      <c r="N4901" s="6">
        <v>0.82099999999999995</v>
      </c>
      <c r="O4901" s="6">
        <v>3.2170000000000001</v>
      </c>
      <c r="P4901" s="6">
        <v>1.1990000000000001</v>
      </c>
      <c r="Q4901" s="6">
        <v>1.7629999999999999</v>
      </c>
      <c r="R4901" s="6">
        <v>4.6020000000000003</v>
      </c>
      <c r="S4901" s="6">
        <v>0.114</v>
      </c>
      <c r="T4901" s="6">
        <v>1.24</v>
      </c>
      <c r="U4901" s="6">
        <v>97.358999999999995</v>
      </c>
      <c r="V4901" s="12"/>
      <c r="W4901" s="6">
        <v>61.421132098727391</v>
      </c>
      <c r="X4901" s="6">
        <v>0.65222526936390068</v>
      </c>
      <c r="Y4901" s="6">
        <v>15.399706241847186</v>
      </c>
      <c r="Z4901" s="6">
        <v>10.610215799258416</v>
      </c>
      <c r="AA4901" s="6">
        <v>0.84327078133505895</v>
      </c>
      <c r="AB4901" s="6">
        <v>3.3042656559742811</v>
      </c>
      <c r="AC4901" s="6">
        <v>1.2315245637280581</v>
      </c>
      <c r="AD4901" s="6">
        <v>1.8108238580922154</v>
      </c>
      <c r="AE4901" s="6">
        <v>4.7268357316734972</v>
      </c>
      <c r="AF4901" s="6">
        <v>100.00000000000001</v>
      </c>
      <c r="AG4901" s="6"/>
      <c r="AH4901" s="6">
        <v>67.021893875961467</v>
      </c>
      <c r="AI4901" s="6">
        <v>0.53524414379099128</v>
      </c>
      <c r="AJ4901" s="6">
        <v>9.9053286599633381</v>
      </c>
      <c r="AK4901" s="6">
        <v>0</v>
      </c>
      <c r="AL4901" s="6">
        <v>9.6847452806724714</v>
      </c>
      <c r="AM4901" s="6">
        <v>0.77942970148860558</v>
      </c>
      <c r="AN4901" s="6">
        <v>5.3734785028821381</v>
      </c>
      <c r="AO4901" s="6">
        <v>1.4399126809729448</v>
      </c>
      <c r="AP4901" s="6">
        <v>1.915692145999117</v>
      </c>
      <c r="AQ4901" s="6">
        <v>3.2901878165591509</v>
      </c>
      <c r="AR4901" s="6">
        <v>100</v>
      </c>
      <c r="AS4901" s="6"/>
      <c r="AT4901" s="6">
        <v>0.35684676892307987</v>
      </c>
      <c r="AU4901" s="6" t="s">
        <v>2564</v>
      </c>
      <c r="AV4901" s="6" t="s">
        <v>2564</v>
      </c>
      <c r="AW4901" s="6"/>
      <c r="AX4901" s="6">
        <v>-0.27591197968882403</v>
      </c>
      <c r="AY4901" s="6">
        <v>0.36999834993706565</v>
      </c>
      <c r="AZ4901" s="6">
        <f>LOG(Tabella1[[#This Row],[SiO2]]/Tabella1[[#This Row],[Al2O3]])</f>
        <v>0.60080538048525856</v>
      </c>
      <c r="BA4901" s="6">
        <f>LOG((Tabella1[[#This Row],[FeO]]*0.8998+Tabella1[[#This Row],[Fe2O3]])/Tabella1[[#This Row],[K2O]])</f>
        <v>0.30538937144046108</v>
      </c>
      <c r="BB4901" s="6">
        <f>Tabella1[[#This Row],[Log SiO2/Al2O3]]/Tabella1[[#This Row],[Log (FeO3/K2O)]]</f>
        <v>1.9673421430856575</v>
      </c>
    </row>
    <row r="4902" spans="1:54" hidden="1">
      <c r="A4902" s="19" t="s">
        <v>4368</v>
      </c>
      <c r="B4902" s="19" t="s">
        <v>4778</v>
      </c>
      <c r="C4902" s="19" t="s">
        <v>4389</v>
      </c>
      <c r="D4902" s="19" t="s">
        <v>1291</v>
      </c>
      <c r="E4902" s="19" t="s">
        <v>5138</v>
      </c>
      <c r="F4902" s="19" t="s">
        <v>1879</v>
      </c>
      <c r="G4902" s="12" t="s">
        <v>1862</v>
      </c>
      <c r="H4902" s="8"/>
      <c r="I4902" s="6">
        <v>73.151999999999987</v>
      </c>
      <c r="J4902" s="6">
        <v>0.57650000000000001</v>
      </c>
      <c r="K4902" s="6">
        <v>13.1875</v>
      </c>
      <c r="L4902" s="6"/>
      <c r="M4902" s="6">
        <v>4.4338433843384344</v>
      </c>
      <c r="N4902" s="6">
        <v>3.4500000000000003E-2</v>
      </c>
      <c r="O4902" s="6">
        <v>1.6685000000000001</v>
      </c>
      <c r="P4902" s="6">
        <v>0.57599999999999996</v>
      </c>
      <c r="Q4902" s="6">
        <v>1.1659999999999999</v>
      </c>
      <c r="R4902" s="6">
        <v>2.9660000000000002</v>
      </c>
      <c r="S4902" s="6">
        <v>0.17899999999999999</v>
      </c>
      <c r="T4902" s="6">
        <v>1.43</v>
      </c>
      <c r="U4902" s="6">
        <v>97.756999999999948</v>
      </c>
      <c r="V4902" s="12"/>
      <c r="W4902" s="6">
        <v>74.830446924516934</v>
      </c>
      <c r="X4902" s="6">
        <v>0.58972758984011409</v>
      </c>
      <c r="Y4902" s="6">
        <v>13.49008255163314</v>
      </c>
      <c r="Z4902" s="6">
        <v>4.531644792700269</v>
      </c>
      <c r="AA4902" s="6">
        <v>3.529159037204499E-2</v>
      </c>
      <c r="AB4902" s="6">
        <v>1.7067831459639728</v>
      </c>
      <c r="AC4902" s="6">
        <v>0.58921611751588143</v>
      </c>
      <c r="AD4902" s="6">
        <v>1.1927534601102741</v>
      </c>
      <c r="AE4902" s="6">
        <v>3.034053827347404</v>
      </c>
      <c r="AF4902" s="6">
        <v>100</v>
      </c>
      <c r="AG4902" s="6"/>
      <c r="AH4902" s="6">
        <v>80.123980360890499</v>
      </c>
      <c r="AI4902" s="6">
        <v>0.47488783849388566</v>
      </c>
      <c r="AJ4902" s="6">
        <v>8.5144452823214998</v>
      </c>
      <c r="AK4902" s="6">
        <v>0</v>
      </c>
      <c r="AL4902" s="6">
        <v>4.0615526891057403</v>
      </c>
      <c r="AM4902" s="6">
        <v>3.2008581362267238E-2</v>
      </c>
      <c r="AN4902" s="6">
        <v>2.7236055031694044</v>
      </c>
      <c r="AO4902" s="6">
        <v>0.67600980318975012</v>
      </c>
      <c r="AP4902" s="6">
        <v>1.238184873243146</v>
      </c>
      <c r="AQ4902" s="6">
        <v>2.0723292617050308</v>
      </c>
      <c r="AR4902" s="6">
        <v>100</v>
      </c>
      <c r="AS4902" s="6"/>
      <c r="AT4902" s="6">
        <v>0.40140633806743226</v>
      </c>
      <c r="AU4902" s="6" t="s">
        <v>2564</v>
      </c>
      <c r="AV4902" s="6" t="s">
        <v>2564</v>
      </c>
      <c r="AW4902" s="6"/>
      <c r="AX4902" s="6">
        <v>9.467688841371269E-2</v>
      </c>
      <c r="AY4902" s="6">
        <v>0.43161470911263844</v>
      </c>
      <c r="AZ4902" s="6">
        <f>LOG(Tabella1[[#This Row],[SiO2]]/Tabella1[[#This Row],[Al2O3]])</f>
        <v>0.74406373173740092</v>
      </c>
      <c r="BA4902" s="6">
        <f>LOG((Tabella1[[#This Row],[FeO]]*0.8998+Tabella1[[#This Row],[Fe2O3]])/Tabella1[[#This Row],[K2O]])</f>
        <v>0.12875519069940167</v>
      </c>
      <c r="BB4902" s="6">
        <f>Tabella1[[#This Row],[Log SiO2/Al2O3]]/Tabella1[[#This Row],[Log (FeO3/K2O)]]</f>
        <v>5.7789027975930658</v>
      </c>
    </row>
    <row r="4903" spans="1:54" hidden="1">
      <c r="A4903" s="19" t="s">
        <v>4368</v>
      </c>
      <c r="B4903" s="19" t="s">
        <v>4778</v>
      </c>
      <c r="C4903" s="19" t="s">
        <v>4389</v>
      </c>
      <c r="D4903" s="19" t="s">
        <v>1291</v>
      </c>
      <c r="E4903" s="19" t="s">
        <v>5138</v>
      </c>
      <c r="F4903" s="19" t="s">
        <v>1879</v>
      </c>
      <c r="G4903" s="12" t="s">
        <v>1867</v>
      </c>
      <c r="H4903" s="8"/>
      <c r="I4903" s="6">
        <v>55.954999999999998</v>
      </c>
      <c r="J4903" s="6">
        <v>0.70099999999999996</v>
      </c>
      <c r="K4903" s="6">
        <v>23.039000000000001</v>
      </c>
      <c r="L4903" s="6"/>
      <c r="M4903" s="6">
        <v>7.2835283528352841</v>
      </c>
      <c r="N4903" s="6">
        <v>8.6999999999999994E-2</v>
      </c>
      <c r="O4903" s="6">
        <v>2.5489999999999999</v>
      </c>
      <c r="P4903" s="6">
        <v>0.26</v>
      </c>
      <c r="Q4903" s="6">
        <v>0.74199999999999999</v>
      </c>
      <c r="R4903" s="6">
        <v>5.9249999999999998</v>
      </c>
      <c r="S4903" s="6">
        <v>0.161</v>
      </c>
      <c r="T4903" s="6">
        <v>2.14</v>
      </c>
      <c r="U4903" s="6">
        <v>96.538000000000011</v>
      </c>
      <c r="V4903" s="12"/>
      <c r="W4903" s="6">
        <v>57.961631689075801</v>
      </c>
      <c r="X4903" s="6">
        <v>0.7261389297478712</v>
      </c>
      <c r="Y4903" s="6">
        <v>23.865213698232818</v>
      </c>
      <c r="Z4903" s="6">
        <v>7.5410719095071368</v>
      </c>
      <c r="AA4903" s="6">
        <v>9.0119952764714392E-2</v>
      </c>
      <c r="AB4903" s="6">
        <v>2.6404110298535288</v>
      </c>
      <c r="AC4903" s="6">
        <v>0.26932399676811203</v>
      </c>
      <c r="AD4903" s="6">
        <v>0.76860925231515043</v>
      </c>
      <c r="AE4903" s="6">
        <v>6.1374795417348604</v>
      </c>
      <c r="AF4903" s="6">
        <v>99.999999999999972</v>
      </c>
      <c r="AG4903" s="6"/>
      <c r="AH4903" s="6">
        <v>65.928325157835417</v>
      </c>
      <c r="AI4903" s="6">
        <v>0.62116444012990624</v>
      </c>
      <c r="AJ4903" s="6">
        <v>16.001265914001852</v>
      </c>
      <c r="AK4903" s="6">
        <v>0</v>
      </c>
      <c r="AL4903" s="6">
        <v>7.1771230091933935</v>
      </c>
      <c r="AM4903" s="6">
        <v>8.6828723328408311E-2</v>
      </c>
      <c r="AN4903" s="6">
        <v>4.4759441520440379</v>
      </c>
      <c r="AO4903" s="6">
        <v>0.32824694290555662</v>
      </c>
      <c r="AP4903" s="6">
        <v>0.84759362264145743</v>
      </c>
      <c r="AQ4903" s="6">
        <v>4.4532061369835416</v>
      </c>
      <c r="AR4903" s="6">
        <v>99.999999999999986</v>
      </c>
      <c r="AS4903" s="6"/>
      <c r="AT4903" s="6">
        <v>0.38410009056952349</v>
      </c>
      <c r="AU4903" s="6" t="s">
        <v>2564</v>
      </c>
      <c r="AV4903" s="6" t="s">
        <v>2564</v>
      </c>
      <c r="AW4903" s="6"/>
      <c r="AX4903" s="6">
        <v>0.13579537617952703</v>
      </c>
      <c r="AY4903" s="6">
        <v>0.40572730427364434</v>
      </c>
      <c r="AZ4903" s="6">
        <f>LOG(Tabella1[[#This Row],[SiO2]]/Tabella1[[#This Row],[Al2O3]])</f>
        <v>0.38537527532073718</v>
      </c>
      <c r="BA4903" s="6">
        <f>LOG((Tabella1[[#This Row],[FeO]]*0.8998+Tabella1[[#This Row],[Fe2O3]])/Tabella1[[#This Row],[K2O]])</f>
        <v>4.3799449305306055E-2</v>
      </c>
      <c r="BB4903" s="6">
        <f>Tabella1[[#This Row],[Log SiO2/Al2O3]]/Tabella1[[#This Row],[Log (FeO3/K2O)]]</f>
        <v>8.7986328922644965</v>
      </c>
    </row>
    <row r="4904" spans="1:54" hidden="1">
      <c r="A4904" s="19" t="s">
        <v>4368</v>
      </c>
      <c r="B4904" s="19" t="s">
        <v>4778</v>
      </c>
      <c r="C4904" s="19" t="s">
        <v>4389</v>
      </c>
      <c r="D4904" s="19" t="s">
        <v>1291</v>
      </c>
      <c r="E4904" s="19" t="s">
        <v>5138</v>
      </c>
      <c r="F4904" s="19" t="s">
        <v>1879</v>
      </c>
      <c r="G4904" s="12" t="s">
        <v>1868</v>
      </c>
      <c r="H4904" s="8"/>
      <c r="I4904" s="6">
        <v>63.890999999999998</v>
      </c>
      <c r="J4904" s="6">
        <v>0.79700000000000004</v>
      </c>
      <c r="K4904" s="6">
        <v>17.393999999999998</v>
      </c>
      <c r="L4904" s="6"/>
      <c r="M4904" s="6">
        <v>6.1413141314131421</v>
      </c>
      <c r="N4904" s="6">
        <v>7.6999999999999999E-2</v>
      </c>
      <c r="O4904" s="6">
        <v>2.1459999999999999</v>
      </c>
      <c r="P4904" s="6">
        <v>0.75700000000000001</v>
      </c>
      <c r="Q4904" s="6">
        <v>1.9</v>
      </c>
      <c r="R4904" s="6">
        <v>4.3049999999999997</v>
      </c>
      <c r="S4904" s="6">
        <v>0.17399999999999999</v>
      </c>
      <c r="T4904" s="6">
        <v>1.44</v>
      </c>
      <c r="U4904" s="6">
        <v>97.406999999999996</v>
      </c>
      <c r="V4904" s="12"/>
      <c r="W4904" s="6">
        <v>65.591795250854659</v>
      </c>
      <c r="X4904" s="6">
        <v>0.81821634995431547</v>
      </c>
      <c r="Y4904" s="6">
        <v>17.857032862114629</v>
      </c>
      <c r="Z4904" s="6">
        <v>6.3034484174648648</v>
      </c>
      <c r="AA4904" s="6">
        <v>7.9049760284168491E-2</v>
      </c>
      <c r="AB4904" s="6">
        <v>2.2031270853224103</v>
      </c>
      <c r="AC4904" s="6">
        <v>0.77715153941708504</v>
      </c>
      <c r="AD4904" s="6">
        <v>1.9505785005184431</v>
      </c>
      <c r="AE4904" s="6">
        <v>4.4196002340694198</v>
      </c>
      <c r="AF4904" s="6">
        <v>99.999999999999986</v>
      </c>
      <c r="AG4904" s="6"/>
      <c r="AH4904" s="6">
        <v>72.098601108056215</v>
      </c>
      <c r="AI4904" s="6">
        <v>0.67639579479450374</v>
      </c>
      <c r="AJ4904" s="6">
        <v>11.570288640364163</v>
      </c>
      <c r="AK4904" s="6">
        <v>0</v>
      </c>
      <c r="AL4904" s="6">
        <v>5.7959402095836561</v>
      </c>
      <c r="AM4904" s="6">
        <v>7.3601878349035574E-2</v>
      </c>
      <c r="AN4904" s="6">
        <v>3.6090969705579172</v>
      </c>
      <c r="AO4904" s="6">
        <v>0.91532901937654043</v>
      </c>
      <c r="AP4904" s="6">
        <v>2.0786979409262956</v>
      </c>
      <c r="AQ4904" s="6">
        <v>3.0989288832267503</v>
      </c>
      <c r="AR4904" s="6">
        <v>100.00000000000001</v>
      </c>
      <c r="AS4904" s="6"/>
      <c r="AT4904" s="6">
        <v>0.38374085093235005</v>
      </c>
      <c r="AU4904" s="6" t="s">
        <v>2564</v>
      </c>
      <c r="AV4904" s="6" t="s">
        <v>2564</v>
      </c>
      <c r="AW4904" s="6"/>
      <c r="AX4904" s="6">
        <v>-5.35244498637533E-2</v>
      </c>
      <c r="AY4904" s="6">
        <v>0.41347751743089989</v>
      </c>
      <c r="AZ4904" s="6">
        <f>LOG(Tabella1[[#This Row],[SiO2]]/Tabella1[[#This Row],[Al2O3]])</f>
        <v>0.56504021987484454</v>
      </c>
      <c r="BA4904" s="6">
        <f>LOG((Tabella1[[#This Row],[FeO]]*0.8998+Tabella1[[#This Row],[Fe2O3]])/Tabella1[[#This Row],[K2O]])</f>
        <v>0.10843414537891315</v>
      </c>
      <c r="BB4904" s="6">
        <f>Tabella1[[#This Row],[Log SiO2/Al2O3]]/Tabella1[[#This Row],[Log (FeO3/K2O)]]</f>
        <v>5.2109067480576661</v>
      </c>
    </row>
    <row r="4905" spans="1:54" hidden="1">
      <c r="A4905" s="19" t="s">
        <v>4368</v>
      </c>
      <c r="B4905" s="19" t="s">
        <v>4778</v>
      </c>
      <c r="C4905" s="19" t="s">
        <v>4389</v>
      </c>
      <c r="D4905" s="19" t="s">
        <v>1291</v>
      </c>
      <c r="E4905" s="19" t="s">
        <v>5137</v>
      </c>
      <c r="F4905" s="19" t="s">
        <v>1879</v>
      </c>
      <c r="G4905" s="12" t="s">
        <v>2380</v>
      </c>
      <c r="H4905" s="8"/>
      <c r="I4905" s="6">
        <v>70.77</v>
      </c>
      <c r="J4905" s="6">
        <v>0.61</v>
      </c>
      <c r="K4905" s="6">
        <v>14.3</v>
      </c>
      <c r="L4905" s="6"/>
      <c r="M4905" s="6">
        <v>5.8</v>
      </c>
      <c r="N4905" s="6">
        <v>7.0000000000000007E-2</v>
      </c>
      <c r="O4905" s="6">
        <v>2.12</v>
      </c>
      <c r="P4905" s="6">
        <v>0.26</v>
      </c>
      <c r="Q4905" s="6">
        <v>0.39</v>
      </c>
      <c r="R4905" s="6">
        <v>3.97</v>
      </c>
      <c r="S4905" s="6">
        <v>0.15</v>
      </c>
      <c r="T4905" s="6">
        <v>1.22</v>
      </c>
      <c r="U4905" s="6">
        <v>98.289999999999992</v>
      </c>
      <c r="V4905" s="12"/>
      <c r="W4905" s="6">
        <v>72.001220876996641</v>
      </c>
      <c r="X4905" s="6">
        <v>0.6206124732933157</v>
      </c>
      <c r="Y4905" s="6">
        <v>14.548784209990846</v>
      </c>
      <c r="Z4905" s="6">
        <v>5.9009054837725099</v>
      </c>
      <c r="AA4905" s="6">
        <v>7.1217824804150995E-2</v>
      </c>
      <c r="AB4905" s="6">
        <v>2.1568826940685728</v>
      </c>
      <c r="AC4905" s="6">
        <v>0.26452334927256083</v>
      </c>
      <c r="AD4905" s="6">
        <v>0.39678502390884124</v>
      </c>
      <c r="AE4905" s="6">
        <v>4.0390680638925636</v>
      </c>
      <c r="AF4905" s="6">
        <v>100</v>
      </c>
      <c r="AG4905" s="6"/>
      <c r="AH4905" s="6">
        <v>77.786130774412726</v>
      </c>
      <c r="AI4905" s="6">
        <v>0.5042410907026148</v>
      </c>
      <c r="AJ4905" s="6">
        <v>9.2650247976805158</v>
      </c>
      <c r="AK4905" s="6">
        <v>0</v>
      </c>
      <c r="AL4905" s="6">
        <v>5.3315857547806962</v>
      </c>
      <c r="AM4905" s="6">
        <v>6.517214779286408E-2</v>
      </c>
      <c r="AN4905" s="6">
        <v>3.4727259738458929</v>
      </c>
      <c r="AO4905" s="6">
        <v>0.30621081178691217</v>
      </c>
      <c r="AP4905" s="6">
        <v>0.41559298947265327</v>
      </c>
      <c r="AQ4905" s="6">
        <v>2.7835227923521897</v>
      </c>
      <c r="AR4905" s="6">
        <v>100</v>
      </c>
      <c r="AS4905" s="6"/>
      <c r="AT4905" s="6">
        <v>0.39443469073846771</v>
      </c>
      <c r="AU4905" s="6" t="s">
        <v>2564</v>
      </c>
      <c r="AV4905" s="6" t="s">
        <v>2564</v>
      </c>
      <c r="AW4905" s="6"/>
      <c r="AX4905" s="6">
        <v>4.8742425559402357E-2</v>
      </c>
      <c r="AY4905" s="6">
        <v>0.41839715893243246</v>
      </c>
      <c r="AZ4905" s="6">
        <f>LOG(Tabella1[[#This Row],[SiO2]]/Tabella1[[#This Row],[Al2O3]])</f>
        <v>0.6945131581401961</v>
      </c>
      <c r="BA4905" s="6">
        <f>LOG((Tabella1[[#This Row],[FeO]]*0.8998+Tabella1[[#This Row],[Fe2O3]])/Tabella1[[#This Row],[K2O]])</f>
        <v>0.11878347562937026</v>
      </c>
      <c r="BB4905" s="6">
        <f>Tabella1[[#This Row],[Log SiO2/Al2O3]]/Tabella1[[#This Row],[Log (FeO3/K2O)]]</f>
        <v>5.8468836213146771</v>
      </c>
    </row>
    <row r="4906" spans="1:54" hidden="1">
      <c r="A4906" s="19" t="s">
        <v>4368</v>
      </c>
      <c r="B4906" s="19" t="s">
        <v>4778</v>
      </c>
      <c r="C4906" s="19" t="s">
        <v>4389</v>
      </c>
      <c r="D4906" s="19" t="s">
        <v>1291</v>
      </c>
      <c r="E4906" s="19" t="s">
        <v>5137</v>
      </c>
      <c r="F4906" s="19" t="s">
        <v>1879</v>
      </c>
      <c r="G4906" s="12" t="s">
        <v>2377</v>
      </c>
      <c r="H4906" s="8"/>
      <c r="I4906" s="6">
        <v>70.11</v>
      </c>
      <c r="J4906" s="6">
        <v>0.87</v>
      </c>
      <c r="K4906" s="6">
        <v>12.89</v>
      </c>
      <c r="L4906" s="6"/>
      <c r="M4906" s="6">
        <v>7.67</v>
      </c>
      <c r="N4906" s="6">
        <v>0.1</v>
      </c>
      <c r="O4906" s="6">
        <v>2.52</v>
      </c>
      <c r="P4906" s="6">
        <v>0.37</v>
      </c>
      <c r="Q4906" s="6">
        <v>0.11</v>
      </c>
      <c r="R4906" s="6">
        <v>3.56</v>
      </c>
      <c r="S4906" s="6">
        <v>0.32</v>
      </c>
      <c r="T4906" s="6">
        <v>0.68</v>
      </c>
      <c r="U4906" s="6">
        <v>98.2</v>
      </c>
      <c r="V4906" s="12"/>
      <c r="W4906" s="6">
        <v>71.395112016293268</v>
      </c>
      <c r="X4906" s="6">
        <v>0.88594704684317716</v>
      </c>
      <c r="Y4906" s="6">
        <v>13.126272912423625</v>
      </c>
      <c r="Z4906" s="6">
        <v>7.810590631364561</v>
      </c>
      <c r="AA4906" s="6">
        <v>0.10183299389002037</v>
      </c>
      <c r="AB4906" s="6">
        <v>2.5661914460285131</v>
      </c>
      <c r="AC4906" s="6">
        <v>0.37678207739307534</v>
      </c>
      <c r="AD4906" s="6">
        <v>0.11201629327902241</v>
      </c>
      <c r="AE4906" s="6">
        <v>3.6252545824847249</v>
      </c>
      <c r="AF4906" s="6">
        <v>99.999999999999986</v>
      </c>
      <c r="AG4906" s="6"/>
      <c r="AH4906" s="6">
        <v>76.600412319023832</v>
      </c>
      <c r="AI4906" s="6">
        <v>0.71486793510744917</v>
      </c>
      <c r="AJ4906" s="6">
        <v>8.3015967237257922</v>
      </c>
      <c r="AK4906" s="6">
        <v>0</v>
      </c>
      <c r="AL4906" s="6">
        <v>7.008449296118247</v>
      </c>
      <c r="AM4906" s="6">
        <v>9.2546960544745926E-2</v>
      </c>
      <c r="AN4906" s="6">
        <v>4.103300863152672</v>
      </c>
      <c r="AO4906" s="6">
        <v>0.43315872164521785</v>
      </c>
      <c r="AP4906" s="6">
        <v>0.11651838527184097</v>
      </c>
      <c r="AQ4906" s="6">
        <v>2.4811466790358407</v>
      </c>
      <c r="AR4906" s="6">
        <v>100.00000000000001</v>
      </c>
      <c r="AS4906" s="6"/>
      <c r="AT4906" s="6">
        <v>0.36927583902965505</v>
      </c>
      <c r="AU4906" s="6" t="s">
        <v>2564</v>
      </c>
      <c r="AV4906" s="6" t="s">
        <v>2564</v>
      </c>
      <c r="AW4906" s="6"/>
      <c r="AX4906" s="6">
        <v>6.658319654283508E-2</v>
      </c>
      <c r="AY4906" s="6">
        <v>0.39466647545705186</v>
      </c>
      <c r="AZ4906" s="6">
        <f>LOG(Tabella1[[#This Row],[SiO2]]/Tabella1[[#This Row],[Al2O3]])</f>
        <v>0.73552704975848626</v>
      </c>
      <c r="BA4906" s="6">
        <f>LOG((Tabella1[[#This Row],[FeO]]*0.8998+Tabella1[[#This Row],[Fe2O3]])/Tabella1[[#This Row],[K2O]])</f>
        <v>0.28749135480565385</v>
      </c>
      <c r="BB4906" s="6">
        <f>Tabella1[[#This Row],[Log SiO2/Al2O3]]/Tabella1[[#This Row],[Log (FeO3/K2O)]]</f>
        <v>2.558431888345678</v>
      </c>
    </row>
    <row r="4907" spans="1:54" hidden="1">
      <c r="A4907" s="19" t="s">
        <v>4368</v>
      </c>
      <c r="B4907" s="19" t="s">
        <v>4778</v>
      </c>
      <c r="C4907" s="19" t="s">
        <v>4389</v>
      </c>
      <c r="D4907" s="19" t="s">
        <v>1291</v>
      </c>
      <c r="E4907" s="19" t="s">
        <v>5137</v>
      </c>
      <c r="F4907" s="19" t="s">
        <v>1879</v>
      </c>
      <c r="G4907" s="12" t="s">
        <v>2378</v>
      </c>
      <c r="H4907" s="8"/>
      <c r="I4907" s="6">
        <v>67.930000000000007</v>
      </c>
      <c r="J4907" s="6">
        <v>0.79</v>
      </c>
      <c r="K4907" s="6">
        <v>14.72</v>
      </c>
      <c r="L4907" s="6"/>
      <c r="M4907" s="6">
        <v>6.02</v>
      </c>
      <c r="N4907" s="6">
        <v>0.06</v>
      </c>
      <c r="O4907" s="6">
        <v>2.16</v>
      </c>
      <c r="P4907" s="6">
        <v>0.46</v>
      </c>
      <c r="Q4907" s="6">
        <v>1.53</v>
      </c>
      <c r="R4907" s="6">
        <v>4.5199999999999996</v>
      </c>
      <c r="S4907" s="6">
        <v>0.14000000000000001</v>
      </c>
      <c r="T4907" s="6">
        <v>0.99</v>
      </c>
      <c r="U4907" s="6">
        <v>98.19</v>
      </c>
      <c r="V4907" s="12"/>
      <c r="W4907" s="6">
        <v>69.182197779814658</v>
      </c>
      <c r="X4907" s="6">
        <v>0.80456258274773407</v>
      </c>
      <c r="Y4907" s="6">
        <v>14.991343313983094</v>
      </c>
      <c r="Z4907" s="6">
        <v>6.1309705672675419</v>
      </c>
      <c r="AA4907" s="6">
        <v>6.1106018942865874E-2</v>
      </c>
      <c r="AB4907" s="6">
        <v>2.1998166819431715</v>
      </c>
      <c r="AC4907" s="6">
        <v>0.4684794785619717</v>
      </c>
      <c r="AD4907" s="6">
        <v>1.5582034830430798</v>
      </c>
      <c r="AE4907" s="6">
        <v>4.6033200936958956</v>
      </c>
      <c r="AF4907" s="6">
        <v>100.00000000000001</v>
      </c>
      <c r="AG4907" s="6"/>
      <c r="AH4907" s="6">
        <v>75.123479570145051</v>
      </c>
      <c r="AI4907" s="6">
        <v>0.65704724218653132</v>
      </c>
      <c r="AJ4907" s="6">
        <v>9.5957619505437659</v>
      </c>
      <c r="AK4907" s="6">
        <v>0</v>
      </c>
      <c r="AL4907" s="6">
        <v>5.5678304730713108</v>
      </c>
      <c r="AM4907" s="6">
        <v>5.6205181041604629E-2</v>
      </c>
      <c r="AN4907" s="6">
        <v>3.5599960206173509</v>
      </c>
      <c r="AO4907" s="6">
        <v>0.54508736026570936</v>
      </c>
      <c r="AP4907" s="6">
        <v>1.6404241101779855</v>
      </c>
      <c r="AQ4907" s="6">
        <v>3.188627716697324</v>
      </c>
      <c r="AR4907" s="6">
        <v>99.999999999999986</v>
      </c>
      <c r="AS4907" s="6"/>
      <c r="AT4907" s="6">
        <v>0.39001574176271553</v>
      </c>
      <c r="AU4907" s="6" t="s">
        <v>2564</v>
      </c>
      <c r="AV4907" s="6" t="s">
        <v>2564</v>
      </c>
      <c r="AW4907" s="6"/>
      <c r="AX4907" s="6">
        <v>-0.29649204935045831</v>
      </c>
      <c r="AY4907" s="6">
        <v>0.42026783072951096</v>
      </c>
      <c r="AZ4907" s="6">
        <f>LOG(Tabella1[[#This Row],[SiO2]]/Tabella1[[#This Row],[Al2O3]])</f>
        <v>0.664153804589247</v>
      </c>
      <c r="BA4907" s="6">
        <f>LOG((Tabella1[[#This Row],[FeO]]*0.8998+Tabella1[[#This Row],[Fe2O3]])/Tabella1[[#This Row],[K2O]])</f>
        <v>7.8604045275990506E-2</v>
      </c>
      <c r="BB4907" s="6">
        <f>Tabella1[[#This Row],[Log SiO2/Al2O3]]/Tabella1[[#This Row],[Log (FeO3/K2O)]]</f>
        <v>8.4493590916002361</v>
      </c>
    </row>
    <row r="4908" spans="1:54" hidden="1">
      <c r="A4908" s="19" t="s">
        <v>4368</v>
      </c>
      <c r="B4908" s="19" t="s">
        <v>4778</v>
      </c>
      <c r="C4908" s="19" t="s">
        <v>4389</v>
      </c>
      <c r="D4908" s="19" t="s">
        <v>1291</v>
      </c>
      <c r="E4908" s="19" t="s">
        <v>5137</v>
      </c>
      <c r="F4908" s="19" t="s">
        <v>1879</v>
      </c>
      <c r="G4908" s="12" t="s">
        <v>2381</v>
      </c>
      <c r="H4908" s="8"/>
      <c r="I4908" s="6">
        <v>70.319999999999993</v>
      </c>
      <c r="J4908" s="6">
        <v>0.78</v>
      </c>
      <c r="K4908" s="6">
        <v>12.59</v>
      </c>
      <c r="L4908" s="6"/>
      <c r="M4908" s="6">
        <v>5.98</v>
      </c>
      <c r="N4908" s="6">
        <v>7.0000000000000007E-2</v>
      </c>
      <c r="O4908" s="6">
        <v>2.13</v>
      </c>
      <c r="P4908" s="6">
        <v>0.94</v>
      </c>
      <c r="Q4908" s="6">
        <v>2.57</v>
      </c>
      <c r="R4908" s="6">
        <v>3</v>
      </c>
      <c r="S4908" s="6">
        <v>0.12</v>
      </c>
      <c r="T4908" s="6">
        <v>0.57999999999999996</v>
      </c>
      <c r="U4908" s="6">
        <v>98.379999999999981</v>
      </c>
      <c r="V4908" s="12"/>
      <c r="W4908" s="6">
        <v>71.477942671274647</v>
      </c>
      <c r="X4908" s="6">
        <v>0.79284407399878043</v>
      </c>
      <c r="Y4908" s="6">
        <v>12.797316527749544</v>
      </c>
      <c r="Z4908" s="6">
        <v>6.0784712339906504</v>
      </c>
      <c r="AA4908" s="6">
        <v>7.1152673307582862E-2</v>
      </c>
      <c r="AB4908" s="6">
        <v>2.1650742020735922</v>
      </c>
      <c r="AC4908" s="6">
        <v>0.955478755844684</v>
      </c>
      <c r="AD4908" s="6">
        <v>2.6123195771498278</v>
      </c>
      <c r="AE4908" s="6">
        <v>3.0494002846106936</v>
      </c>
      <c r="AF4908" s="6">
        <v>100.00000000000001</v>
      </c>
      <c r="AG4908" s="6"/>
      <c r="AH4908" s="6">
        <v>76.413001254946977</v>
      </c>
      <c r="AI4908" s="6">
        <v>0.63743869459613489</v>
      </c>
      <c r="AJ4908" s="6">
        <v>8.0643933067808931</v>
      </c>
      <c r="AK4908" s="6">
        <v>0</v>
      </c>
      <c r="AL4908" s="6">
        <v>5.4345677989297947</v>
      </c>
      <c r="AM4908" s="6">
        <v>6.4431383308324527E-2</v>
      </c>
      <c r="AN4908" s="6">
        <v>3.4494486135668625</v>
      </c>
      <c r="AO4908" s="6">
        <v>1.0944865987311467</v>
      </c>
      <c r="AP4908" s="6">
        <v>2.7075229781412973</v>
      </c>
      <c r="AQ4908" s="6">
        <v>2.0795097051376441</v>
      </c>
      <c r="AR4908" s="6">
        <v>99.999999999999986</v>
      </c>
      <c r="AS4908" s="6"/>
      <c r="AT4908" s="6">
        <v>0.38827580380363919</v>
      </c>
      <c r="AU4908" s="6" t="s">
        <v>2564</v>
      </c>
      <c r="AV4908" s="6" t="s">
        <v>2564</v>
      </c>
      <c r="AW4908" s="6"/>
      <c r="AX4908" s="6">
        <v>-0.27766141408976963</v>
      </c>
      <c r="AY4908" s="6">
        <v>0.418288498764679</v>
      </c>
      <c r="AZ4908" s="6">
        <f>LOG(Tabella1[[#This Row],[SiO2]]/Tabella1[[#This Row],[Al2O3]])</f>
        <v>0.74705313195785283</v>
      </c>
      <c r="BA4908" s="6">
        <f>LOG((Tabella1[[#This Row],[FeO]]*0.8998+Tabella1[[#This Row],[Fe2O3]])/Tabella1[[#This Row],[K2O]])</f>
        <v>0.25372591809829648</v>
      </c>
      <c r="BB4908" s="6">
        <f>Tabella1[[#This Row],[Log SiO2/Al2O3]]/Tabella1[[#This Row],[Log (FeO3/K2O)]]</f>
        <v>2.9443311805001939</v>
      </c>
    </row>
    <row r="4909" spans="1:54" hidden="1">
      <c r="A4909" s="19" t="s">
        <v>4368</v>
      </c>
      <c r="B4909" s="19" t="s">
        <v>4778</v>
      </c>
      <c r="C4909" s="19" t="s">
        <v>4389</v>
      </c>
      <c r="D4909" s="19" t="s">
        <v>1291</v>
      </c>
      <c r="E4909" s="19" t="s">
        <v>5137</v>
      </c>
      <c r="F4909" s="19" t="s">
        <v>1879</v>
      </c>
      <c r="G4909" s="6" t="s">
        <v>4792</v>
      </c>
      <c r="H4909" s="8"/>
      <c r="I4909" s="6">
        <v>75.569999999999993</v>
      </c>
      <c r="J4909" s="6">
        <v>0.56999999999999995</v>
      </c>
      <c r="K4909" s="6">
        <v>11.86</v>
      </c>
      <c r="L4909" s="6"/>
      <c r="M4909" s="6">
        <v>3.86</v>
      </c>
      <c r="N4909" s="6">
        <v>0.05</v>
      </c>
      <c r="O4909" s="6">
        <v>1.24</v>
      </c>
      <c r="P4909" s="6">
        <v>0.41</v>
      </c>
      <c r="Q4909" s="6">
        <v>1.93</v>
      </c>
      <c r="R4909" s="6">
        <v>2.64</v>
      </c>
      <c r="S4909" s="6">
        <v>0.19</v>
      </c>
      <c r="T4909" s="6">
        <v>0.87</v>
      </c>
      <c r="U4909" s="6">
        <v>98.129999999999981</v>
      </c>
      <c r="V4909" s="12"/>
      <c r="W4909" s="6">
        <v>77.010088657902784</v>
      </c>
      <c r="X4909" s="6">
        <v>0.58086212167532869</v>
      </c>
      <c r="Y4909" s="6">
        <v>12.086008356262102</v>
      </c>
      <c r="Z4909" s="6">
        <v>3.9335575257311737</v>
      </c>
      <c r="AA4909" s="6">
        <v>5.0952817690818317E-2</v>
      </c>
      <c r="AB4909" s="6">
        <v>1.2636298787322942</v>
      </c>
      <c r="AC4909" s="6">
        <v>0.41781310506471009</v>
      </c>
      <c r="AD4909" s="6">
        <v>1.9667787628655868</v>
      </c>
      <c r="AE4909" s="6">
        <v>2.690308774075207</v>
      </c>
      <c r="AF4909" s="6">
        <v>99.999999999999986</v>
      </c>
      <c r="AG4909" s="6"/>
      <c r="AH4909" s="6">
        <v>81.978020068333151</v>
      </c>
      <c r="AI4909" s="6">
        <v>0.46502712199407964</v>
      </c>
      <c r="AJ4909" s="6">
        <v>7.5838592908332361</v>
      </c>
      <c r="AK4909" s="6">
        <v>0</v>
      </c>
      <c r="AL4909" s="6">
        <v>3.5019564346453285</v>
      </c>
      <c r="AM4909" s="6">
        <v>4.5944023671260333E-2</v>
      </c>
      <c r="AN4909" s="6">
        <v>2.004709131278084</v>
      </c>
      <c r="AO4909" s="6">
        <v>0.47656929603711662</v>
      </c>
      <c r="AP4909" s="6">
        <v>2.029812599461656</v>
      </c>
      <c r="AQ4909" s="6">
        <v>1.8268514360066899</v>
      </c>
      <c r="AR4909" s="6">
        <v>100</v>
      </c>
      <c r="AS4909" s="6"/>
      <c r="AT4909" s="6">
        <v>0.36405136779754926</v>
      </c>
      <c r="AU4909" s="6" t="s">
        <v>2564</v>
      </c>
      <c r="AV4909" s="6" t="s">
        <v>2564</v>
      </c>
      <c r="AW4909" s="6"/>
      <c r="AX4909" s="6">
        <v>-2.2769841857476145E-2</v>
      </c>
      <c r="AY4909" s="6">
        <v>0.39763048333859924</v>
      </c>
      <c r="AZ4909" s="6">
        <f>LOG(Tabella1[[#This Row],[SiO2]]/Tabella1[[#This Row],[Al2O3]])</f>
        <v>0.80426473318953162</v>
      </c>
      <c r="BA4909" s="6">
        <f>LOG((Tabella1[[#This Row],[FeO]]*0.8998+Tabella1[[#This Row],[Fe2O3]])/Tabella1[[#This Row],[K2O]])</f>
        <v>0.11912936663147193</v>
      </c>
      <c r="BB4909" s="6">
        <f>Tabella1[[#This Row],[Log SiO2/Al2O3]]/Tabella1[[#This Row],[Log (FeO3/K2O)]]</f>
        <v>6.7511878551116107</v>
      </c>
    </row>
    <row r="4910" spans="1:54" hidden="1">
      <c r="A4910" s="19" t="s">
        <v>4368</v>
      </c>
      <c r="B4910" s="19" t="s">
        <v>4778</v>
      </c>
      <c r="C4910" s="19" t="s">
        <v>4389</v>
      </c>
      <c r="D4910" s="19" t="s">
        <v>1291</v>
      </c>
      <c r="E4910" s="19" t="s">
        <v>5137</v>
      </c>
      <c r="F4910" s="19" t="s">
        <v>1879</v>
      </c>
      <c r="G4910" s="12" t="s">
        <v>2382</v>
      </c>
      <c r="H4910" s="8"/>
      <c r="I4910" s="6">
        <v>67.709999999999994</v>
      </c>
      <c r="J4910" s="6">
        <v>0.73</v>
      </c>
      <c r="K4910" s="6">
        <v>15.55</v>
      </c>
      <c r="L4910" s="6"/>
      <c r="M4910" s="6">
        <v>5.81</v>
      </c>
      <c r="N4910" s="6">
        <v>0.06</v>
      </c>
      <c r="O4910" s="6">
        <v>2.13</v>
      </c>
      <c r="P4910" s="6">
        <v>0.64</v>
      </c>
      <c r="Q4910" s="6">
        <v>1.85</v>
      </c>
      <c r="R4910" s="6">
        <v>3.79</v>
      </c>
      <c r="S4910" s="6">
        <v>0.15</v>
      </c>
      <c r="T4910" s="6">
        <v>1.05</v>
      </c>
      <c r="U4910" s="6">
        <v>98.27</v>
      </c>
      <c r="V4910" s="12"/>
      <c r="W4910" s="6">
        <v>68.902004680980966</v>
      </c>
      <c r="X4910" s="6">
        <v>0.74285132797394926</v>
      </c>
      <c r="Y4910" s="6">
        <v>15.823750890403989</v>
      </c>
      <c r="Z4910" s="6">
        <v>5.912282487025541</v>
      </c>
      <c r="AA4910" s="6">
        <v>6.1056273532105416E-2</v>
      </c>
      <c r="AB4910" s="6">
        <v>2.1674977103897426</v>
      </c>
      <c r="AC4910" s="6">
        <v>0.65126691767579126</v>
      </c>
      <c r="AD4910" s="6">
        <v>1.882568433906584</v>
      </c>
      <c r="AE4910" s="6">
        <v>3.8567212781113263</v>
      </c>
      <c r="AF4910" s="6">
        <v>99.999999999999986</v>
      </c>
      <c r="AG4910" s="6"/>
      <c r="AH4910" s="6">
        <v>74.842544785521341</v>
      </c>
      <c r="AI4910" s="6">
        <v>0.60683974462951018</v>
      </c>
      <c r="AJ4910" s="6">
        <v>10.131732156656907</v>
      </c>
      <c r="AK4910" s="6">
        <v>0</v>
      </c>
      <c r="AL4910" s="6">
        <v>5.3709028400523646</v>
      </c>
      <c r="AM4910" s="6">
        <v>5.617693006542035E-2</v>
      </c>
      <c r="AN4910" s="6">
        <v>3.5087870875211471</v>
      </c>
      <c r="AO4910" s="6">
        <v>0.75800122089223398</v>
      </c>
      <c r="AP4910" s="6">
        <v>1.9825223526018347</v>
      </c>
      <c r="AQ4910" s="6">
        <v>2.6723063477365687</v>
      </c>
      <c r="AR4910" s="6">
        <v>99.999999999999986</v>
      </c>
      <c r="AS4910" s="6"/>
      <c r="AT4910" s="6">
        <v>0.39514747881291928</v>
      </c>
      <c r="AU4910" s="6" t="s">
        <v>2564</v>
      </c>
      <c r="AV4910" s="6" t="s">
        <v>2564</v>
      </c>
      <c r="AW4910" s="6"/>
      <c r="AX4910" s="6">
        <v>-4.9708238985219248E-2</v>
      </c>
      <c r="AY4910" s="6">
        <v>0.4241327970322919</v>
      </c>
      <c r="AZ4910" s="6">
        <f>LOG(Tabella1[[#This Row],[SiO2]]/Tabella1[[#This Row],[Al2O3]])</f>
        <v>0.63892242043456815</v>
      </c>
      <c r="BA4910" s="6">
        <f>LOG((Tabella1[[#This Row],[FeO]]*0.8998+Tabella1[[#This Row],[Fe2O3]])/Tabella1[[#This Row],[K2O]])</f>
        <v>0.13968291125180643</v>
      </c>
      <c r="BB4910" s="6">
        <f>Tabella1[[#This Row],[Log SiO2/Al2O3]]/Tabella1[[#This Row],[Log (FeO3/K2O)]]</f>
        <v>4.5740915242150306</v>
      </c>
    </row>
    <row r="4911" spans="1:54" hidden="1">
      <c r="A4911" s="19" t="s">
        <v>4368</v>
      </c>
      <c r="B4911" s="19" t="s">
        <v>4778</v>
      </c>
      <c r="C4911" s="19" t="s">
        <v>4389</v>
      </c>
      <c r="D4911" s="19" t="s">
        <v>1291</v>
      </c>
      <c r="E4911" s="19" t="s">
        <v>5137</v>
      </c>
      <c r="F4911" s="19" t="s">
        <v>1879</v>
      </c>
      <c r="G4911" s="12" t="s">
        <v>2388</v>
      </c>
      <c r="H4911" s="8"/>
      <c r="I4911" s="6">
        <v>69.489999999999995</v>
      </c>
      <c r="J4911" s="6">
        <v>0.74</v>
      </c>
      <c r="K4911" s="6">
        <v>15.44</v>
      </c>
      <c r="L4911" s="6"/>
      <c r="M4911" s="6">
        <v>6.13</v>
      </c>
      <c r="N4911" s="6">
        <v>0.06</v>
      </c>
      <c r="O4911" s="6">
        <v>2.19</v>
      </c>
      <c r="P4911" s="6">
        <v>0.24</v>
      </c>
      <c r="Q4911" s="6">
        <v>0.25</v>
      </c>
      <c r="R4911" s="6">
        <v>3.71</v>
      </c>
      <c r="S4911" s="6">
        <v>0.2</v>
      </c>
      <c r="T4911" s="6">
        <v>0.99</v>
      </c>
      <c r="U4911" s="6">
        <v>98.249999999999972</v>
      </c>
      <c r="V4911" s="12"/>
      <c r="W4911" s="6">
        <v>70.727735368956758</v>
      </c>
      <c r="X4911" s="6">
        <v>0.75318066157760832</v>
      </c>
      <c r="Y4911" s="6">
        <v>15.715012722646316</v>
      </c>
      <c r="Z4911" s="6">
        <v>6.2391857506361337</v>
      </c>
      <c r="AA4911" s="6">
        <v>6.1068702290076347E-2</v>
      </c>
      <c r="AB4911" s="6">
        <v>2.2290076335877869</v>
      </c>
      <c r="AC4911" s="6">
        <v>0.24427480916030539</v>
      </c>
      <c r="AD4911" s="6">
        <v>0.25445292620865145</v>
      </c>
      <c r="AE4911" s="6">
        <v>3.7760814249363879</v>
      </c>
      <c r="AF4911" s="6">
        <v>100.00000000000003</v>
      </c>
      <c r="AG4911" s="6"/>
      <c r="AH4911" s="6">
        <v>76.750625899555388</v>
      </c>
      <c r="AI4911" s="6">
        <v>0.61467671069358532</v>
      </c>
      <c r="AJ4911" s="6">
        <v>10.052277866251554</v>
      </c>
      <c r="AK4911" s="6">
        <v>0</v>
      </c>
      <c r="AL4911" s="6">
        <v>5.6623344825082125</v>
      </c>
      <c r="AM4911" s="6">
        <v>5.6133469301523332E-2</v>
      </c>
      <c r="AN4911" s="6">
        <v>3.6048351536985961</v>
      </c>
      <c r="AO4911" s="6">
        <v>0.284030550089163</v>
      </c>
      <c r="AP4911" s="6">
        <v>0.26770116114405629</v>
      </c>
      <c r="AQ4911" s="6">
        <v>2.6138750598810585</v>
      </c>
      <c r="AR4911" s="6">
        <v>99.999999999999986</v>
      </c>
      <c r="AS4911" s="6"/>
      <c r="AT4911" s="6">
        <v>0.38898987449355782</v>
      </c>
      <c r="AU4911" s="6" t="s">
        <v>2564</v>
      </c>
      <c r="AV4911" s="6" t="s">
        <v>2564</v>
      </c>
      <c r="AW4911" s="6"/>
      <c r="AX4911" s="6">
        <v>0.18337612305494799</v>
      </c>
      <c r="AY4911" s="6">
        <v>0.41662387761903602</v>
      </c>
      <c r="AZ4911" s="6">
        <f>LOG(Tabella1[[#This Row],[SiO2]]/Tabella1[[#This Row],[Al2O3]])</f>
        <v>0.65327501567973345</v>
      </c>
      <c r="BA4911" s="6">
        <f>LOG((Tabella1[[#This Row],[FeO]]*0.8998+Tabella1[[#This Row],[Fe2O3]])/Tabella1[[#This Row],[K2O]])</f>
        <v>0.17223255373291727</v>
      </c>
      <c r="BB4911" s="6">
        <f>Tabella1[[#This Row],[Log SiO2/Al2O3]]/Tabella1[[#This Row],[Log (FeO3/K2O)]]</f>
        <v>3.7929822296705509</v>
      </c>
    </row>
    <row r="4912" spans="1:54" hidden="1">
      <c r="A4912" s="19" t="s">
        <v>4368</v>
      </c>
      <c r="B4912" s="19" t="s">
        <v>4778</v>
      </c>
      <c r="C4912" s="19" t="s">
        <v>4389</v>
      </c>
      <c r="D4912" s="19" t="s">
        <v>1291</v>
      </c>
      <c r="E4912" s="19" t="s">
        <v>5137</v>
      </c>
      <c r="F4912" s="19" t="s">
        <v>1879</v>
      </c>
      <c r="G4912" s="12" t="s">
        <v>2389</v>
      </c>
      <c r="H4912" s="8"/>
      <c r="I4912" s="6">
        <v>66.11</v>
      </c>
      <c r="J4912" s="6">
        <v>0.82</v>
      </c>
      <c r="K4912" s="6">
        <v>16.41</v>
      </c>
      <c r="L4912" s="6"/>
      <c r="M4912" s="6">
        <v>6.66</v>
      </c>
      <c r="N4912" s="6">
        <v>7.0000000000000007E-2</v>
      </c>
      <c r="O4912" s="6">
        <v>2.44</v>
      </c>
      <c r="P4912" s="6">
        <v>0.25</v>
      </c>
      <c r="Q4912" s="6">
        <v>0.73</v>
      </c>
      <c r="R4912" s="6">
        <v>4.43</v>
      </c>
      <c r="S4912" s="6">
        <v>0.16</v>
      </c>
      <c r="T4912" s="6">
        <v>1.05</v>
      </c>
      <c r="U4912" s="6">
        <v>97.919999999999987</v>
      </c>
      <c r="V4912" s="12"/>
      <c r="W4912" s="6">
        <v>67.514297385620921</v>
      </c>
      <c r="X4912" s="6">
        <v>0.83741830065359479</v>
      </c>
      <c r="Y4912" s="6">
        <v>16.758578431372552</v>
      </c>
      <c r="Z4912" s="6">
        <v>6.8014705882352953</v>
      </c>
      <c r="AA4912" s="6">
        <v>7.1486928104575187E-2</v>
      </c>
      <c r="AB4912" s="6">
        <v>2.4918300653594772</v>
      </c>
      <c r="AC4912" s="6">
        <v>0.25531045751633991</v>
      </c>
      <c r="AD4912" s="6">
        <v>0.74550653594771243</v>
      </c>
      <c r="AE4912" s="6">
        <v>4.5241013071895431</v>
      </c>
      <c r="AF4912" s="6">
        <v>100.00000000000001</v>
      </c>
      <c r="AG4912" s="6"/>
      <c r="AH4912" s="6">
        <v>73.837326624270943</v>
      </c>
      <c r="AI4912" s="6">
        <v>0.68877612380378694</v>
      </c>
      <c r="AJ4912" s="6">
        <v>10.803760864957026</v>
      </c>
      <c r="AK4912" s="6">
        <v>0</v>
      </c>
      <c r="AL4912" s="6">
        <v>6.220975166152459</v>
      </c>
      <c r="AM4912" s="6">
        <v>6.6224374779693257E-2</v>
      </c>
      <c r="AN4912" s="6">
        <v>4.0614425447726452</v>
      </c>
      <c r="AO4912" s="6">
        <v>0.29918720366768392</v>
      </c>
      <c r="AP4912" s="6">
        <v>0.79046437035360495</v>
      </c>
      <c r="AQ4912" s="6">
        <v>3.1561950501426259</v>
      </c>
      <c r="AR4912" s="6">
        <v>100</v>
      </c>
      <c r="AS4912" s="6"/>
      <c r="AT4912" s="6">
        <v>0.39498906375466036</v>
      </c>
      <c r="AU4912" s="6" t="s">
        <v>2564</v>
      </c>
      <c r="AV4912" s="6" t="s">
        <v>2564</v>
      </c>
      <c r="AW4912" s="6"/>
      <c r="AX4912" s="6">
        <v>4.9317912302931671E-2</v>
      </c>
      <c r="AY4912" s="6">
        <v>0.42334732936289815</v>
      </c>
      <c r="AZ4912" s="6">
        <f>LOG(Tabella1[[#This Row],[SiO2]]/Tabella1[[#This Row],[Al2O3]])</f>
        <v>0.60515857610787138</v>
      </c>
      <c r="BA4912" s="6">
        <f>LOG((Tabella1[[#This Row],[FeO]]*0.8998+Tabella1[[#This Row],[Fe2O3]])/Tabella1[[#This Row],[K2O]])</f>
        <v>0.13121649177677958</v>
      </c>
      <c r="BB4912" s="6">
        <f>Tabella1[[#This Row],[Log SiO2/Al2O3]]/Tabella1[[#This Row],[Log (FeO3/K2O)]]</f>
        <v>4.6119094323703136</v>
      </c>
    </row>
    <row r="4913" spans="1:54" hidden="1">
      <c r="A4913" s="19" t="s">
        <v>4368</v>
      </c>
      <c r="B4913" s="19" t="s">
        <v>4778</v>
      </c>
      <c r="C4913" s="19" t="s">
        <v>4389</v>
      </c>
      <c r="D4913" s="19" t="s">
        <v>1291</v>
      </c>
      <c r="E4913" s="19" t="s">
        <v>5137</v>
      </c>
      <c r="F4913" s="19" t="s">
        <v>1879</v>
      </c>
      <c r="G4913" s="12" t="s">
        <v>2383</v>
      </c>
      <c r="H4913" s="8"/>
      <c r="I4913" s="6">
        <v>68.03</v>
      </c>
      <c r="J4913" s="6">
        <v>0.85</v>
      </c>
      <c r="K4913" s="6">
        <v>15.32</v>
      </c>
      <c r="L4913" s="6"/>
      <c r="M4913" s="6">
        <v>6.19</v>
      </c>
      <c r="N4913" s="6">
        <v>0.06</v>
      </c>
      <c r="O4913" s="6">
        <v>2.27</v>
      </c>
      <c r="P4913" s="6">
        <v>0.77</v>
      </c>
      <c r="Q4913" s="6">
        <v>2.17</v>
      </c>
      <c r="R4913" s="6">
        <v>2.94</v>
      </c>
      <c r="S4913" s="6">
        <v>0.06</v>
      </c>
      <c r="T4913" s="6">
        <v>0.65</v>
      </c>
      <c r="U4913" s="6">
        <v>98.59999999999998</v>
      </c>
      <c r="V4913" s="12"/>
      <c r="W4913" s="6">
        <v>68.995943204868169</v>
      </c>
      <c r="X4913" s="6">
        <v>0.86206896551724155</v>
      </c>
      <c r="Y4913" s="6">
        <v>15.537525354969578</v>
      </c>
      <c r="Z4913" s="6">
        <v>6.2778904665314421</v>
      </c>
      <c r="AA4913" s="6">
        <v>6.085192697768764E-2</v>
      </c>
      <c r="AB4913" s="6">
        <v>2.3022312373225153</v>
      </c>
      <c r="AC4913" s="6">
        <v>0.78093306288032471</v>
      </c>
      <c r="AD4913" s="6">
        <v>2.2008113590263694</v>
      </c>
      <c r="AE4913" s="6">
        <v>2.9817444219066944</v>
      </c>
      <c r="AF4913" s="6">
        <v>100.00000000000003</v>
      </c>
      <c r="AG4913" s="6"/>
      <c r="AH4913" s="6">
        <v>74.643177178374486</v>
      </c>
      <c r="AI4913" s="6">
        <v>0.7013971490438391</v>
      </c>
      <c r="AJ4913" s="6">
        <v>9.908456017216519</v>
      </c>
      <c r="AK4913" s="6">
        <v>0</v>
      </c>
      <c r="AL4913" s="6">
        <v>5.6800966616930868</v>
      </c>
      <c r="AM4913" s="6">
        <v>5.5763742889868233E-2</v>
      </c>
      <c r="AN4913" s="6">
        <v>3.7119078289428176</v>
      </c>
      <c r="AO4913" s="6">
        <v>0.90526258287790784</v>
      </c>
      <c r="AP4913" s="6">
        <v>2.3083412465627995</v>
      </c>
      <c r="AQ4913" s="6">
        <v>2.0577294703795688</v>
      </c>
      <c r="AR4913" s="6">
        <v>99.999999999999972</v>
      </c>
      <c r="AS4913" s="6"/>
      <c r="AT4913" s="6">
        <v>0.39521998021228533</v>
      </c>
      <c r="AU4913" s="6" t="s">
        <v>2564</v>
      </c>
      <c r="AV4913" s="6" t="s">
        <v>2564</v>
      </c>
      <c r="AW4913" s="6"/>
      <c r="AX4913" s="6">
        <v>6.6044774709497656E-2</v>
      </c>
      <c r="AY4913" s="6">
        <v>0.42711719481078503</v>
      </c>
      <c r="AZ4913" s="6">
        <f>LOG(Tabella1[[#This Row],[SiO2]]/Tabella1[[#This Row],[Al2O3]])</f>
        <v>0.64744170566398229</v>
      </c>
      <c r="BA4913" s="6">
        <f>LOG((Tabella1[[#This Row],[FeO]]*0.8998+Tabella1[[#This Row],[Fe2O3]])/Tabella1[[#This Row],[K2O]])</f>
        <v>0.27748930743750877</v>
      </c>
      <c r="BB4913" s="6">
        <f>Tabella1[[#This Row],[Log SiO2/Al2O3]]/Tabella1[[#This Row],[Log (FeO3/K2O)]]</f>
        <v>2.3332131664561082</v>
      </c>
    </row>
    <row r="4914" spans="1:54" hidden="1">
      <c r="A4914" s="19" t="s">
        <v>4368</v>
      </c>
      <c r="B4914" s="19" t="s">
        <v>4778</v>
      </c>
      <c r="C4914" s="19" t="s">
        <v>4389</v>
      </c>
      <c r="D4914" s="19" t="s">
        <v>1291</v>
      </c>
      <c r="E4914" s="19" t="s">
        <v>5137</v>
      </c>
      <c r="F4914" s="19" t="s">
        <v>1879</v>
      </c>
      <c r="G4914" s="12" t="s">
        <v>2379</v>
      </c>
      <c r="H4914" s="8"/>
      <c r="I4914" s="6">
        <v>62.56</v>
      </c>
      <c r="J4914" s="6">
        <v>0.65</v>
      </c>
      <c r="K4914" s="6">
        <v>18.97</v>
      </c>
      <c r="L4914" s="6"/>
      <c r="M4914" s="6">
        <v>5.25</v>
      </c>
      <c r="N4914" s="6">
        <v>0.06</v>
      </c>
      <c r="O4914" s="6">
        <v>1.85</v>
      </c>
      <c r="P4914" s="6">
        <v>0.57999999999999996</v>
      </c>
      <c r="Q4914" s="6">
        <v>2.15</v>
      </c>
      <c r="R4914" s="6">
        <v>6.21</v>
      </c>
      <c r="S4914" s="6">
        <v>0.11</v>
      </c>
      <c r="T4914" s="6">
        <v>1.1299999999999999</v>
      </c>
      <c r="U4914" s="6">
        <v>98.28</v>
      </c>
      <c r="V4914" s="12"/>
      <c r="W4914" s="6">
        <v>63.654863654863661</v>
      </c>
      <c r="X4914" s="6">
        <v>0.66137566137566139</v>
      </c>
      <c r="Y4914" s="6">
        <v>19.301994301994302</v>
      </c>
      <c r="Z4914" s="6">
        <v>5.3418803418803416</v>
      </c>
      <c r="AA4914" s="6">
        <v>6.1050061050061048E-2</v>
      </c>
      <c r="AB4914" s="6">
        <v>1.8823768823768825</v>
      </c>
      <c r="AC4914" s="6">
        <v>0.59015059015059013</v>
      </c>
      <c r="AD4914" s="6">
        <v>2.1876271876271876</v>
      </c>
      <c r="AE4914" s="6">
        <v>6.3186813186813184</v>
      </c>
      <c r="AF4914" s="6">
        <v>100</v>
      </c>
      <c r="AG4914" s="6"/>
      <c r="AH4914" s="6">
        <v>70.975216229789879</v>
      </c>
      <c r="AI4914" s="6">
        <v>0.55459859573332715</v>
      </c>
      <c r="AJ4914" s="6">
        <v>12.686297450216433</v>
      </c>
      <c r="AK4914" s="6">
        <v>0</v>
      </c>
      <c r="AL4914" s="6">
        <v>4.9813231828111437</v>
      </c>
      <c r="AM4914" s="6">
        <v>5.7659683545045012E-2</v>
      </c>
      <c r="AN4914" s="6">
        <v>3.1279758634127659</v>
      </c>
      <c r="AO4914" s="6">
        <v>0.70506990352995291</v>
      </c>
      <c r="AP4914" s="6">
        <v>2.3648253721560208</v>
      </c>
      <c r="AQ4914" s="6">
        <v>4.4942050732053973</v>
      </c>
      <c r="AR4914" s="6">
        <v>99.999999999999972</v>
      </c>
      <c r="AS4914" s="6"/>
      <c r="AT4914" s="6">
        <v>0.38572703332100028</v>
      </c>
      <c r="AU4914" s="6" t="s">
        <v>2564</v>
      </c>
      <c r="AV4914" s="6" t="s">
        <v>2564</v>
      </c>
      <c r="AW4914" s="6"/>
      <c r="AX4914" s="6" t="s">
        <v>2564</v>
      </c>
      <c r="AY4914" s="6" t="s">
        <v>2564</v>
      </c>
      <c r="AZ4914" s="6">
        <f>LOG(Tabella1[[#This Row],[SiO2]]/Tabella1[[#This Row],[Al2O3]])</f>
        <v>0.5182294091631291</v>
      </c>
      <c r="BA4914" s="6">
        <f>LOG((Tabella1[[#This Row],[FeO]]*0.8998+Tabella1[[#This Row],[Fe2O3]])/Tabella1[[#This Row],[K2O]])</f>
        <v>-0.11878630794107524</v>
      </c>
      <c r="BB4914" s="6">
        <f>Tabella1[[#This Row],[Log SiO2/Al2O3]]/Tabella1[[#This Row],[Log (FeO3/K2O)]]</f>
        <v>-4.3627032285589715</v>
      </c>
    </row>
    <row r="4915" spans="1:54" hidden="1">
      <c r="A4915" s="19" t="s">
        <v>4368</v>
      </c>
      <c r="B4915" s="19" t="s">
        <v>4778</v>
      </c>
      <c r="C4915" s="19" t="s">
        <v>4389</v>
      </c>
      <c r="D4915" s="19" t="s">
        <v>1291</v>
      </c>
      <c r="E4915" s="19" t="s">
        <v>5137</v>
      </c>
      <c r="F4915" s="19" t="s">
        <v>1879</v>
      </c>
      <c r="G4915" s="12" t="s">
        <v>2384</v>
      </c>
      <c r="H4915" s="8"/>
      <c r="I4915" s="6">
        <v>73.72</v>
      </c>
      <c r="J4915" s="6">
        <v>0.72</v>
      </c>
      <c r="K4915" s="6">
        <v>12.64</v>
      </c>
      <c r="L4915" s="6"/>
      <c r="M4915" s="6">
        <v>5.8</v>
      </c>
      <c r="N4915" s="6">
        <v>0.06</v>
      </c>
      <c r="O4915" s="6">
        <v>2.02</v>
      </c>
      <c r="P4915" s="6">
        <v>0.11</v>
      </c>
      <c r="Q4915" s="6">
        <v>0.06</v>
      </c>
      <c r="R4915" s="6">
        <v>3.14</v>
      </c>
      <c r="S4915" s="6">
        <v>7.0000000000000007E-2</v>
      </c>
      <c r="T4915" s="6">
        <v>0.74</v>
      </c>
      <c r="U4915" s="6">
        <v>98.27</v>
      </c>
      <c r="V4915" s="12"/>
      <c r="W4915" s="6">
        <v>75.017808079780195</v>
      </c>
      <c r="X4915" s="6">
        <v>0.73267528238526503</v>
      </c>
      <c r="Y4915" s="6">
        <v>12.862521624096876</v>
      </c>
      <c r="Z4915" s="6">
        <v>5.9021064414368576</v>
      </c>
      <c r="AA4915" s="6">
        <v>6.1056273532105416E-2</v>
      </c>
      <c r="AB4915" s="6">
        <v>2.0555612089142161</v>
      </c>
      <c r="AC4915" s="6">
        <v>0.11193650147552663</v>
      </c>
      <c r="AD4915" s="6">
        <v>6.1056273532105416E-2</v>
      </c>
      <c r="AE4915" s="6">
        <v>3.1952783148468509</v>
      </c>
      <c r="AF4915" s="6">
        <v>99.999999999999972</v>
      </c>
      <c r="AG4915" s="6"/>
      <c r="AH4915" s="6">
        <v>80.276189794667729</v>
      </c>
      <c r="AI4915" s="6">
        <v>0.58964326953529478</v>
      </c>
      <c r="AJ4915" s="6">
        <v>8.1134595113328842</v>
      </c>
      <c r="AK4915" s="6">
        <v>0</v>
      </c>
      <c r="AL4915" s="6">
        <v>5.2820784807864829</v>
      </c>
      <c r="AM4915" s="6">
        <v>5.5343127097864465E-2</v>
      </c>
      <c r="AN4915" s="6">
        <v>3.2781926675642605</v>
      </c>
      <c r="AO4915" s="6">
        <v>0.12834776450174618</v>
      </c>
      <c r="AP4915" s="6">
        <v>6.3343682418885203E-2</v>
      </c>
      <c r="AQ4915" s="6">
        <v>2.1811341312902801</v>
      </c>
      <c r="AR4915" s="6">
        <v>100</v>
      </c>
      <c r="AS4915" s="6"/>
      <c r="AT4915" s="6">
        <v>0.3829543025860635</v>
      </c>
      <c r="AU4915" s="6" t="s">
        <v>2564</v>
      </c>
      <c r="AV4915" s="6" t="s">
        <v>2564</v>
      </c>
      <c r="AW4915" s="6"/>
      <c r="AX4915" s="6">
        <v>0.15713171367720616</v>
      </c>
      <c r="AY4915" s="6">
        <v>0.41128411931977532</v>
      </c>
      <c r="AZ4915" s="6">
        <f>LOG(Tabella1[[#This Row],[SiO2]]/Tabella1[[#This Row],[Al2O3]])</f>
        <v>0.76583825260066996</v>
      </c>
      <c r="BA4915" s="6">
        <f>LOG((Tabella1[[#This Row],[FeO]]*0.8998+Tabella1[[#This Row],[Fe2O3]])/Tabella1[[#This Row],[K2O]])</f>
        <v>0.22064433431927041</v>
      </c>
      <c r="BB4915" s="6">
        <f>Tabella1[[#This Row],[Log SiO2/Al2O3]]/Tabella1[[#This Row],[Log (FeO3/K2O)]]</f>
        <v>3.4709173700898601</v>
      </c>
    </row>
    <row r="4916" spans="1:54" hidden="1">
      <c r="A4916" s="19" t="s">
        <v>4368</v>
      </c>
      <c r="B4916" s="19" t="s">
        <v>4778</v>
      </c>
      <c r="C4916" s="19" t="s">
        <v>4389</v>
      </c>
      <c r="D4916" s="19" t="s">
        <v>1291</v>
      </c>
      <c r="E4916" s="19" t="s">
        <v>5137</v>
      </c>
      <c r="F4916" s="19" t="s">
        <v>1879</v>
      </c>
      <c r="G4916" s="12" t="s">
        <v>2385</v>
      </c>
      <c r="H4916" s="8"/>
      <c r="I4916" s="6">
        <v>66.67</v>
      </c>
      <c r="J4916" s="6">
        <v>0.64</v>
      </c>
      <c r="K4916" s="6">
        <v>16.649999999999999</v>
      </c>
      <c r="L4916" s="6"/>
      <c r="M4916" s="6">
        <v>5.83</v>
      </c>
      <c r="N4916" s="6">
        <v>0.06</v>
      </c>
      <c r="O4916" s="6">
        <v>2.06</v>
      </c>
      <c r="P4916" s="6">
        <v>0.77</v>
      </c>
      <c r="Q4916" s="6">
        <v>1.95</v>
      </c>
      <c r="R4916" s="6">
        <v>3.85</v>
      </c>
      <c r="S4916" s="6">
        <v>0.1</v>
      </c>
      <c r="T4916" s="6">
        <v>0.74</v>
      </c>
      <c r="U4916" s="6">
        <v>98.48</v>
      </c>
      <c r="V4916" s="12"/>
      <c r="W4916" s="6">
        <v>67.699025182778229</v>
      </c>
      <c r="X4916" s="6">
        <v>0.6498781478472786</v>
      </c>
      <c r="Y4916" s="6">
        <v>16.906986190089356</v>
      </c>
      <c r="Z4916" s="6">
        <v>5.9199837530463038</v>
      </c>
      <c r="AA4916" s="6">
        <v>6.0926076360682362E-2</v>
      </c>
      <c r="AB4916" s="6">
        <v>2.0917952883834281</v>
      </c>
      <c r="AC4916" s="6">
        <v>0.78188464662875701</v>
      </c>
      <c r="AD4916" s="6">
        <v>1.9800974817221768</v>
      </c>
      <c r="AE4916" s="6">
        <v>3.9094232331437855</v>
      </c>
      <c r="AF4916" s="6">
        <v>100</v>
      </c>
      <c r="AG4916" s="6"/>
      <c r="AH4916" s="6">
        <v>73.932856510292297</v>
      </c>
      <c r="AI4916" s="6">
        <v>0.53375558178227822</v>
      </c>
      <c r="AJ4916" s="6">
        <v>10.883757171656232</v>
      </c>
      <c r="AK4916" s="6">
        <v>0</v>
      </c>
      <c r="AL4916" s="6">
        <v>5.4069333646284701</v>
      </c>
      <c r="AM4916" s="6">
        <v>5.6359781572989542E-2</v>
      </c>
      <c r="AN4916" s="6">
        <v>3.4045203306312124</v>
      </c>
      <c r="AO4916" s="6">
        <v>0.91493861052266601</v>
      </c>
      <c r="AP4916" s="6">
        <v>2.0964874863763483</v>
      </c>
      <c r="AQ4916" s="6">
        <v>2.7234478385409289</v>
      </c>
      <c r="AR4916" s="6">
        <v>100</v>
      </c>
      <c r="AS4916" s="6"/>
      <c r="AT4916" s="6">
        <v>0.38637442224348861</v>
      </c>
      <c r="AU4916" s="6" t="s">
        <v>2564</v>
      </c>
      <c r="AV4916" s="6" t="s">
        <v>2564</v>
      </c>
      <c r="AW4916" s="6"/>
      <c r="AX4916" s="6">
        <v>-1.7395753614678766E-2</v>
      </c>
      <c r="AY4916" s="6">
        <v>0.41128829343125151</v>
      </c>
      <c r="AZ4916" s="6">
        <f>LOG(Tabella1[[#This Row],[SiO2]]/Tabella1[[#This Row],[Al2O3]])</f>
        <v>0.60251621728322524</v>
      </c>
      <c r="BA4916" s="6">
        <f>LOG((Tabella1[[#This Row],[FeO]]*0.8998+Tabella1[[#This Row],[Fe2O3]])/Tabella1[[#This Row],[K2O]])</f>
        <v>0.13435381408006147</v>
      </c>
      <c r="BB4916" s="6">
        <f>Tabella1[[#This Row],[Log SiO2/Al2O3]]/Tabella1[[#This Row],[Log (FeO3/K2O)]]</f>
        <v>4.4845486628625642</v>
      </c>
    </row>
    <row r="4917" spans="1:54" hidden="1">
      <c r="A4917" s="19" t="s">
        <v>4368</v>
      </c>
      <c r="B4917" s="19" t="s">
        <v>4778</v>
      </c>
      <c r="C4917" s="19" t="s">
        <v>4389</v>
      </c>
      <c r="D4917" s="19" t="s">
        <v>1291</v>
      </c>
      <c r="E4917" s="19" t="s">
        <v>5137</v>
      </c>
      <c r="F4917" s="19" t="s">
        <v>1879</v>
      </c>
      <c r="G4917" s="12" t="s">
        <v>2386</v>
      </c>
      <c r="H4917" s="8"/>
      <c r="I4917" s="6">
        <v>70.180000000000007</v>
      </c>
      <c r="J4917" s="6">
        <v>0.76</v>
      </c>
      <c r="K4917" s="6">
        <v>14.71</v>
      </c>
      <c r="L4917" s="6"/>
      <c r="M4917" s="6">
        <v>5.64</v>
      </c>
      <c r="N4917" s="6">
        <v>0.05</v>
      </c>
      <c r="O4917" s="6">
        <v>1.95</v>
      </c>
      <c r="P4917" s="6">
        <v>0.48</v>
      </c>
      <c r="Q4917" s="6">
        <v>1.3</v>
      </c>
      <c r="R4917" s="6">
        <v>3.51</v>
      </c>
      <c r="S4917" s="6">
        <v>0.05</v>
      </c>
      <c r="T4917" s="6">
        <v>0.9</v>
      </c>
      <c r="U4917" s="6">
        <v>98.580000000000013</v>
      </c>
      <c r="V4917" s="12"/>
      <c r="W4917" s="6">
        <v>71.190910935280996</v>
      </c>
      <c r="X4917" s="6">
        <v>0.77094745384459307</v>
      </c>
      <c r="Y4917" s="6">
        <v>14.921890850071007</v>
      </c>
      <c r="Z4917" s="6">
        <v>5.7212416311625072</v>
      </c>
      <c r="AA4917" s="6">
        <v>5.0720227226617974E-2</v>
      </c>
      <c r="AB4917" s="6">
        <v>1.9780888618381005</v>
      </c>
      <c r="AC4917" s="6">
        <v>0.4869141813755325</v>
      </c>
      <c r="AD4917" s="6">
        <v>1.3187259078920672</v>
      </c>
      <c r="AE4917" s="6">
        <v>3.5605599513085813</v>
      </c>
      <c r="AF4917" s="6">
        <v>100.00000000000003</v>
      </c>
      <c r="AG4917" s="6"/>
      <c r="AH4917" s="6">
        <v>77.016925453071323</v>
      </c>
      <c r="AI4917" s="6">
        <v>0.62725167615850697</v>
      </c>
      <c r="AJ4917" s="6">
        <v>9.5157508194668434</v>
      </c>
      <c r="AK4917" s="6">
        <v>0</v>
      </c>
      <c r="AL4917" s="6">
        <v>5.1763942851951246</v>
      </c>
      <c r="AM4917" s="6">
        <v>4.6478685587769422E-2</v>
      </c>
      <c r="AN4917" s="6">
        <v>3.1892539749071962</v>
      </c>
      <c r="AO4917" s="6">
        <v>0.56442761008782238</v>
      </c>
      <c r="AP4917" s="6">
        <v>1.3831420917312911</v>
      </c>
      <c r="AQ4917" s="6">
        <v>2.4571475210495186</v>
      </c>
      <c r="AR4917" s="6">
        <v>100.00000000000001</v>
      </c>
      <c r="AS4917" s="6"/>
      <c r="AT4917" s="6">
        <v>0.38123213835292041</v>
      </c>
      <c r="AU4917" s="6" t="s">
        <v>2564</v>
      </c>
      <c r="AV4917" s="6" t="s">
        <v>2564</v>
      </c>
      <c r="AW4917" s="6"/>
      <c r="AX4917" s="6">
        <v>3.4216877243104869E-2</v>
      </c>
      <c r="AY4917" s="6">
        <v>0.41213369466285704</v>
      </c>
      <c r="AZ4917" s="6">
        <f>LOG(Tabella1[[#This Row],[SiO2]]/Tabella1[[#This Row],[Al2O3]])</f>
        <v>0.67860069115185728</v>
      </c>
      <c r="BA4917" s="6">
        <f>LOG((Tabella1[[#This Row],[FeO]]*0.8998+Tabella1[[#This Row],[Fe2O3]])/Tabella1[[#This Row],[K2O]])</f>
        <v>0.16011797634706629</v>
      </c>
      <c r="BB4917" s="6">
        <f>Tabella1[[#This Row],[Log SiO2/Al2O3]]/Tabella1[[#This Row],[Log (FeO3/K2O)]]</f>
        <v>4.2381293258474955</v>
      </c>
    </row>
    <row r="4918" spans="1:54" hidden="1">
      <c r="A4918" s="19" t="s">
        <v>4368</v>
      </c>
      <c r="B4918" s="19" t="s">
        <v>4778</v>
      </c>
      <c r="C4918" s="19" t="s">
        <v>4389</v>
      </c>
      <c r="D4918" s="19" t="s">
        <v>1291</v>
      </c>
      <c r="E4918" s="19" t="s">
        <v>5137</v>
      </c>
      <c r="F4918" s="19" t="s">
        <v>1879</v>
      </c>
      <c r="G4918" s="12" t="s">
        <v>2387</v>
      </c>
      <c r="H4918" s="8"/>
      <c r="I4918" s="6">
        <v>66.14</v>
      </c>
      <c r="J4918" s="6">
        <v>0.66</v>
      </c>
      <c r="K4918" s="6">
        <v>15.61</v>
      </c>
      <c r="L4918" s="6"/>
      <c r="M4918" s="6">
        <v>5.65</v>
      </c>
      <c r="N4918" s="6">
        <v>0.06</v>
      </c>
      <c r="O4918" s="6">
        <v>1.69</v>
      </c>
      <c r="P4918" s="6">
        <v>0.9</v>
      </c>
      <c r="Q4918" s="6">
        <v>3.42</v>
      </c>
      <c r="R4918" s="6">
        <v>4.79</v>
      </c>
      <c r="S4918" s="6">
        <v>0.13</v>
      </c>
      <c r="T4918" s="6">
        <v>0.79</v>
      </c>
      <c r="U4918" s="6">
        <v>98.920000000000016</v>
      </c>
      <c r="V4918" s="12"/>
      <c r="W4918" s="6">
        <v>66.862110796603304</v>
      </c>
      <c r="X4918" s="6">
        <v>0.66720582288718144</v>
      </c>
      <c r="Y4918" s="6">
        <v>15.780428629195306</v>
      </c>
      <c r="Z4918" s="6">
        <v>5.7116862110796598</v>
      </c>
      <c r="AA4918" s="6">
        <v>6.0655074807925584E-2</v>
      </c>
      <c r="AB4918" s="6">
        <v>1.7084512737565707</v>
      </c>
      <c r="AC4918" s="6">
        <v>0.90982612211888381</v>
      </c>
      <c r="AD4918" s="6">
        <v>3.4573392640517584</v>
      </c>
      <c r="AE4918" s="6">
        <v>4.8422968054993927</v>
      </c>
      <c r="AF4918" s="6">
        <v>99.999999999999986</v>
      </c>
      <c r="AG4918" s="6"/>
      <c r="AH4918" s="6">
        <v>73.064104017521785</v>
      </c>
      <c r="AI4918" s="6">
        <v>0.54832649650748488</v>
      </c>
      <c r="AJ4918" s="6">
        <v>10.16483539303421</v>
      </c>
      <c r="AK4918" s="6">
        <v>0</v>
      </c>
      <c r="AL4918" s="6">
        <v>5.2199188534796077</v>
      </c>
      <c r="AM4918" s="6">
        <v>5.614384380007182E-2</v>
      </c>
      <c r="AN4918" s="6">
        <v>2.7823275594449774</v>
      </c>
      <c r="AO4918" s="6">
        <v>1.0653114156144154</v>
      </c>
      <c r="AP4918" s="6">
        <v>3.6628287175394387</v>
      </c>
      <c r="AQ4918" s="6">
        <v>3.3754111990902835</v>
      </c>
      <c r="AR4918" s="6">
        <v>100</v>
      </c>
      <c r="AS4918" s="6"/>
      <c r="AT4918" s="6">
        <v>0.34769331208686421</v>
      </c>
      <c r="AU4918" s="6" t="s">
        <v>2564</v>
      </c>
      <c r="AV4918" s="6" t="s">
        <v>2564</v>
      </c>
      <c r="AW4918" s="6"/>
      <c r="AX4918" s="6" t="s">
        <v>2564</v>
      </c>
      <c r="AY4918" s="6" t="s">
        <v>2564</v>
      </c>
      <c r="AZ4918" s="6">
        <f>LOG(Tabella1[[#This Row],[SiO2]]/Tabella1[[#This Row],[Al2O3]])</f>
        <v>0.62706128751526657</v>
      </c>
      <c r="BA4918" s="6">
        <f>LOG((Tabella1[[#This Row],[FeO]]*0.8998+Tabella1[[#This Row],[Fe2O3]])/Tabella1[[#This Row],[K2O]])</f>
        <v>2.5858923234423386E-2</v>
      </c>
      <c r="BB4918" s="6">
        <f>Tabella1[[#This Row],[Log SiO2/Al2O3]]/Tabella1[[#This Row],[Log (FeO3/K2O)]]</f>
        <v>24.249319348321624</v>
      </c>
    </row>
    <row r="4919" spans="1:54" hidden="1">
      <c r="A4919" s="19" t="s">
        <v>4368</v>
      </c>
      <c r="B4919" s="19" t="s">
        <v>4778</v>
      </c>
      <c r="C4919" s="19" t="s">
        <v>4389</v>
      </c>
      <c r="D4919" s="19" t="s">
        <v>1291</v>
      </c>
      <c r="E4919" s="19" t="s">
        <v>2776</v>
      </c>
      <c r="F4919" s="19" t="s">
        <v>1290</v>
      </c>
      <c r="G4919" s="8" t="s">
        <v>1292</v>
      </c>
      <c r="H4919" s="8"/>
      <c r="I4919" s="6">
        <v>60.02</v>
      </c>
      <c r="J4919" s="6">
        <v>0.7</v>
      </c>
      <c r="K4919" s="6">
        <v>18.93</v>
      </c>
      <c r="L4919" s="6"/>
      <c r="M4919" s="6">
        <v>7.02</v>
      </c>
      <c r="N4919" s="6">
        <v>0.19</v>
      </c>
      <c r="O4919" s="6">
        <v>2.73</v>
      </c>
      <c r="P4919" s="6">
        <v>0.26</v>
      </c>
      <c r="Q4919" s="6">
        <v>1.0900000000000001</v>
      </c>
      <c r="R4919" s="6">
        <v>5.48</v>
      </c>
      <c r="S4919" s="6"/>
      <c r="T4919" s="6">
        <v>0.12</v>
      </c>
      <c r="U4919" s="6">
        <v>96.420000000000016</v>
      </c>
      <c r="V4919" s="12"/>
      <c r="W4919" s="6">
        <v>62.248496162621855</v>
      </c>
      <c r="X4919" s="6">
        <v>0.72599045841111787</v>
      </c>
      <c r="Y4919" s="6">
        <v>19.63285625388923</v>
      </c>
      <c r="Z4919" s="6">
        <v>7.280647168637211</v>
      </c>
      <c r="AA4919" s="6">
        <v>0.19705455299730343</v>
      </c>
      <c r="AB4919" s="6">
        <v>2.8313627878033598</v>
      </c>
      <c r="AC4919" s="6">
        <v>0.26965359883841522</v>
      </c>
      <c r="AD4919" s="6">
        <v>1.1304708566687409</v>
      </c>
      <c r="AE4919" s="6">
        <v>5.6834681601327519</v>
      </c>
      <c r="AF4919" s="6">
        <v>99.999999999999986</v>
      </c>
      <c r="AG4919" s="6"/>
      <c r="AH4919" s="6">
        <v>69.277895118620918</v>
      </c>
      <c r="AI4919" s="6">
        <v>0.60764811862348589</v>
      </c>
      <c r="AJ4919" s="6">
        <v>12.879733638202485</v>
      </c>
      <c r="AK4919" s="6">
        <v>0</v>
      </c>
      <c r="AL4919" s="6">
        <v>6.7765904054016506</v>
      </c>
      <c r="AM4919" s="6">
        <v>0.18576475268482701</v>
      </c>
      <c r="AN4919" s="6">
        <v>4.6961614643914791</v>
      </c>
      <c r="AO4919" s="6">
        <v>0.32156312452323971</v>
      </c>
      <c r="AP4919" s="6">
        <v>1.2197640321541054</v>
      </c>
      <c r="AQ4919" s="6">
        <v>4.0348793453977949</v>
      </c>
      <c r="AR4919" s="6">
        <v>99.999999999999986</v>
      </c>
      <c r="AS4919" s="6"/>
      <c r="AT4919" s="6">
        <v>0.40933173816441631</v>
      </c>
      <c r="AU4919" s="6" t="s">
        <v>2564</v>
      </c>
      <c r="AV4919" s="6" t="s">
        <v>2564</v>
      </c>
      <c r="AW4919" s="6"/>
      <c r="AX4919" s="6">
        <v>-7.5872982622127702E-2</v>
      </c>
      <c r="AY4919" s="6">
        <v>0.4322242632874933</v>
      </c>
      <c r="AZ4919" s="6">
        <f>LOG(Tabella1[[#This Row],[SiO2]]/Tabella1[[#This Row],[Al2O3]])</f>
        <v>0.50114537712503704</v>
      </c>
      <c r="BA4919" s="6">
        <f>LOG((Tabella1[[#This Row],[FeO]]*0.8998+Tabella1[[#This Row],[Fe2O3]])/Tabella1[[#This Row],[K2O]])</f>
        <v>6.17025424749841E-2</v>
      </c>
      <c r="BB4919" s="6">
        <f>Tabella1[[#This Row],[Log SiO2/Al2O3]]/Tabella1[[#This Row],[Log (FeO3/K2O)]]</f>
        <v>8.1219566815778315</v>
      </c>
    </row>
    <row r="4920" spans="1:54" hidden="1">
      <c r="A4920" s="19" t="s">
        <v>4368</v>
      </c>
      <c r="B4920" s="19" t="s">
        <v>4778</v>
      </c>
      <c r="C4920" s="19" t="s">
        <v>4389</v>
      </c>
      <c r="D4920" s="19" t="s">
        <v>1291</v>
      </c>
      <c r="E4920" s="19" t="s">
        <v>2776</v>
      </c>
      <c r="F4920" s="19" t="s">
        <v>1290</v>
      </c>
      <c r="G4920" s="8" t="s">
        <v>1293</v>
      </c>
      <c r="H4920" s="8"/>
      <c r="I4920" s="6">
        <v>68.900000000000006</v>
      </c>
      <c r="J4920" s="6">
        <v>0.68</v>
      </c>
      <c r="K4920" s="6">
        <v>14.73</v>
      </c>
      <c r="L4920" s="6"/>
      <c r="M4920" s="6">
        <v>5.98</v>
      </c>
      <c r="N4920" s="6">
        <v>7.0000000000000007E-2</v>
      </c>
      <c r="O4920" s="6">
        <v>2.35</v>
      </c>
      <c r="P4920" s="6">
        <v>0.24</v>
      </c>
      <c r="Q4920" s="6">
        <v>0.46</v>
      </c>
      <c r="R4920" s="6">
        <v>4.29</v>
      </c>
      <c r="S4920" s="6"/>
      <c r="T4920" s="6">
        <v>0.15</v>
      </c>
      <c r="U4920" s="6">
        <v>97.7</v>
      </c>
      <c r="V4920" s="12"/>
      <c r="W4920" s="6">
        <v>70.522006141248724</v>
      </c>
      <c r="X4920" s="6">
        <v>0.69600818833162736</v>
      </c>
      <c r="Y4920" s="6">
        <v>15.076765609007165</v>
      </c>
      <c r="Z4920" s="6">
        <v>6.1207778915046065</v>
      </c>
      <c r="AA4920" s="6">
        <v>7.1647901740020475E-2</v>
      </c>
      <c r="AB4920" s="6">
        <v>2.4053224155578303</v>
      </c>
      <c r="AC4920" s="6">
        <v>0.24564994882292729</v>
      </c>
      <c r="AD4920" s="6">
        <v>0.47082906857727741</v>
      </c>
      <c r="AE4920" s="6">
        <v>4.3909928352098264</v>
      </c>
      <c r="AF4920" s="6">
        <v>100.00000000000001</v>
      </c>
      <c r="AG4920" s="6"/>
      <c r="AH4920" s="6">
        <v>76.473370219865842</v>
      </c>
      <c r="AI4920" s="6">
        <v>0.56761693685103154</v>
      </c>
      <c r="AJ4920" s="6">
        <v>9.6372101616474808</v>
      </c>
      <c r="AK4920" s="6">
        <v>0</v>
      </c>
      <c r="AL4920" s="6">
        <v>5.5509539412439439</v>
      </c>
      <c r="AM4920" s="6">
        <v>6.5811239154211082E-2</v>
      </c>
      <c r="AN4920" s="6">
        <v>3.887232804761684</v>
      </c>
      <c r="AO4920" s="6">
        <v>0.28542791760340747</v>
      </c>
      <c r="AP4920" s="6">
        <v>0.49499347268148208</v>
      </c>
      <c r="AQ4920" s="6">
        <v>3.0373833061909097</v>
      </c>
      <c r="AR4920" s="6">
        <v>100.00000000000001</v>
      </c>
      <c r="AS4920" s="6"/>
      <c r="AT4920" s="6">
        <v>0.41186224741810862</v>
      </c>
      <c r="AU4920" s="6" t="s">
        <v>2564</v>
      </c>
      <c r="AV4920" s="6" t="s">
        <v>2564</v>
      </c>
      <c r="AW4920" s="6"/>
      <c r="AX4920" s="6">
        <v>-2.9640738516077285E-2</v>
      </c>
      <c r="AY4920" s="6">
        <v>0.43821681001258628</v>
      </c>
      <c r="AZ4920" s="6">
        <f>LOG(Tabella1[[#This Row],[SiO2]]/Tabella1[[#This Row],[Al2O3]])</f>
        <v>0.67001647506499495</v>
      </c>
      <c r="BA4920" s="6">
        <f>LOG((Tabella1[[#This Row],[FeO]]*0.8998+Tabella1[[#This Row],[Fe2O3]])/Tabella1[[#This Row],[K2O]])</f>
        <v>9.838988063323463E-2</v>
      </c>
      <c r="BB4920" s="6">
        <f>Tabella1[[#This Row],[Log SiO2/Al2O3]]/Tabella1[[#This Row],[Log (FeO3/K2O)]]</f>
        <v>6.809810833723823</v>
      </c>
    </row>
    <row r="4921" spans="1:54" hidden="1">
      <c r="A4921" s="19" t="s">
        <v>4368</v>
      </c>
      <c r="B4921" s="19" t="s">
        <v>4778</v>
      </c>
      <c r="C4921" s="19" t="s">
        <v>4389</v>
      </c>
      <c r="D4921" s="19" t="s">
        <v>1291</v>
      </c>
      <c r="E4921" s="19" t="s">
        <v>2770</v>
      </c>
      <c r="F4921" s="19" t="s">
        <v>1290</v>
      </c>
      <c r="G4921" s="8" t="s">
        <v>1295</v>
      </c>
      <c r="H4921" s="8"/>
      <c r="I4921" s="6">
        <v>58.99</v>
      </c>
      <c r="J4921" s="6">
        <v>0.78</v>
      </c>
      <c r="K4921" s="6">
        <v>18.940000000000001</v>
      </c>
      <c r="L4921" s="6"/>
      <c r="M4921" s="6">
        <v>8.5500000000000007</v>
      </c>
      <c r="N4921" s="6">
        <v>0.24</v>
      </c>
      <c r="O4921" s="6">
        <v>2.85</v>
      </c>
      <c r="P4921" s="6">
        <v>0.3</v>
      </c>
      <c r="Q4921" s="6">
        <v>0.67</v>
      </c>
      <c r="R4921" s="6">
        <v>4.79</v>
      </c>
      <c r="S4921" s="6"/>
      <c r="T4921" s="6">
        <v>0.16</v>
      </c>
      <c r="U4921" s="6">
        <v>96.11</v>
      </c>
      <c r="V4921" s="12"/>
      <c r="W4921" s="6">
        <v>61.377588180210175</v>
      </c>
      <c r="X4921" s="6">
        <v>0.81157007595463526</v>
      </c>
      <c r="Y4921" s="6">
        <v>19.70658620330871</v>
      </c>
      <c r="Z4921" s="6">
        <v>8.8960566018104252</v>
      </c>
      <c r="AA4921" s="6">
        <v>0.24971386952450317</v>
      </c>
      <c r="AB4921" s="6">
        <v>2.9653522006034754</v>
      </c>
      <c r="AC4921" s="6">
        <v>0.31214233690562898</v>
      </c>
      <c r="AD4921" s="6">
        <v>0.69711788575590472</v>
      </c>
      <c r="AE4921" s="6">
        <v>4.9838726459265423</v>
      </c>
      <c r="AF4921" s="6">
        <v>99.999999999999986</v>
      </c>
      <c r="AG4921" s="6"/>
      <c r="AH4921" s="6">
        <v>68.300024571256557</v>
      </c>
      <c r="AI4921" s="6">
        <v>0.6791918894336918</v>
      </c>
      <c r="AJ4921" s="6">
        <v>12.926472100624078</v>
      </c>
      <c r="AK4921" s="6">
        <v>0</v>
      </c>
      <c r="AL4921" s="6">
        <v>8.2791168086501354</v>
      </c>
      <c r="AM4921" s="6">
        <v>0.2353773805198412</v>
      </c>
      <c r="AN4921" s="6">
        <v>4.9177789575191149</v>
      </c>
      <c r="AO4921" s="6">
        <v>0.37218418718967394</v>
      </c>
      <c r="AP4921" s="6">
        <v>0.75208668257448286</v>
      </c>
      <c r="AQ4921" s="6">
        <v>3.5377674222324567</v>
      </c>
      <c r="AR4921" s="6">
        <v>100.00000000000004</v>
      </c>
      <c r="AS4921" s="6"/>
      <c r="AT4921" s="6">
        <v>0.37264664695814531</v>
      </c>
      <c r="AU4921" s="6" t="s">
        <v>2564</v>
      </c>
      <c r="AV4921" s="6" t="s">
        <v>2564</v>
      </c>
      <c r="AW4921" s="6"/>
      <c r="AX4921" s="6">
        <v>8.6739141562859376E-2</v>
      </c>
      <c r="AY4921" s="6">
        <v>0.39286589664889904</v>
      </c>
      <c r="AZ4921" s="6">
        <f>LOG(Tabella1[[#This Row],[SiO2]]/Tabella1[[#This Row],[Al2O3]])</f>
        <v>0.493398421501893</v>
      </c>
      <c r="BA4921" s="6">
        <f>LOG((Tabella1[[#This Row],[FeO]]*0.8998+Tabella1[[#This Row],[Fe2O3]])/Tabella1[[#This Row],[K2O]])</f>
        <v>0.2057765901431575</v>
      </c>
      <c r="BB4921" s="6">
        <f>Tabella1[[#This Row],[Log SiO2/Al2O3]]/Tabella1[[#This Row],[Log (FeO3/K2O)]]</f>
        <v>2.397738348947462</v>
      </c>
    </row>
    <row r="4922" spans="1:54" hidden="1">
      <c r="A4922" s="19" t="s">
        <v>4368</v>
      </c>
      <c r="B4922" s="19" t="s">
        <v>4778</v>
      </c>
      <c r="C4922" s="19" t="s">
        <v>4389</v>
      </c>
      <c r="D4922" s="19" t="s">
        <v>1291</v>
      </c>
      <c r="E4922" s="19" t="s">
        <v>2770</v>
      </c>
      <c r="F4922" s="19" t="s">
        <v>1290</v>
      </c>
      <c r="G4922" s="8" t="s">
        <v>1297</v>
      </c>
      <c r="H4922" s="8"/>
      <c r="I4922" s="6">
        <v>60.51</v>
      </c>
      <c r="J4922" s="6">
        <v>0.68</v>
      </c>
      <c r="K4922" s="6">
        <v>18.899999999999999</v>
      </c>
      <c r="L4922" s="6"/>
      <c r="M4922" s="6">
        <v>6.88</v>
      </c>
      <c r="N4922" s="6">
        <v>0.1</v>
      </c>
      <c r="O4922" s="6">
        <v>2.4500000000000002</v>
      </c>
      <c r="P4922" s="6">
        <v>0.4</v>
      </c>
      <c r="Q4922" s="6">
        <v>1.1000000000000001</v>
      </c>
      <c r="R4922" s="6">
        <v>5.25</v>
      </c>
      <c r="S4922" s="6"/>
      <c r="T4922" s="6">
        <v>0.12</v>
      </c>
      <c r="U4922" s="6">
        <v>96.27</v>
      </c>
      <c r="V4922" s="12"/>
      <c r="W4922" s="6">
        <v>62.854471798067934</v>
      </c>
      <c r="X4922" s="6">
        <v>0.70634673314635932</v>
      </c>
      <c r="Y4922" s="6">
        <v>19.632284200685572</v>
      </c>
      <c r="Z4922" s="6">
        <v>7.1465669471278694</v>
      </c>
      <c r="AA4922" s="6">
        <v>0.10387451958034696</v>
      </c>
      <c r="AB4922" s="6">
        <v>2.5449257297185</v>
      </c>
      <c r="AC4922" s="6">
        <v>0.41549807832138785</v>
      </c>
      <c r="AD4922" s="6">
        <v>1.1426197153838165</v>
      </c>
      <c r="AE4922" s="6">
        <v>5.4534122779682148</v>
      </c>
      <c r="AF4922" s="6">
        <v>100</v>
      </c>
      <c r="AG4922" s="6"/>
      <c r="AH4922" s="6">
        <v>69.956803569340622</v>
      </c>
      <c r="AI4922" s="6">
        <v>0.59124453865289406</v>
      </c>
      <c r="AJ4922" s="6">
        <v>12.880187455497493</v>
      </c>
      <c r="AK4922" s="6">
        <v>0</v>
      </c>
      <c r="AL4922" s="6">
        <v>6.6522210862491242</v>
      </c>
      <c r="AM4922" s="6">
        <v>9.7929564831850932E-2</v>
      </c>
      <c r="AN4922" s="6">
        <v>4.2213423007118518</v>
      </c>
      <c r="AO4922" s="6">
        <v>0.49551521606073501</v>
      </c>
      <c r="AP4922" s="6">
        <v>1.2329518654547689</v>
      </c>
      <c r="AQ4922" s="6">
        <v>3.8718044032006791</v>
      </c>
      <c r="AR4922" s="6">
        <v>100.00000000000001</v>
      </c>
      <c r="AS4922" s="6"/>
      <c r="AT4922" s="6">
        <v>0.38822069182710345</v>
      </c>
      <c r="AU4922" s="6" t="s">
        <v>2564</v>
      </c>
      <c r="AV4922" s="6" t="s">
        <v>2564</v>
      </c>
      <c r="AW4922" s="6"/>
      <c r="AX4922" s="6">
        <v>-4.7225837405441652E-2</v>
      </c>
      <c r="AY4922" s="6">
        <v>0.41054380466002172</v>
      </c>
      <c r="AZ4922" s="6">
        <f>LOG(Tabella1[[#This Row],[SiO2]]/Tabella1[[#This Row],[Al2O3]])</f>
        <v>0.50536534875918371</v>
      </c>
      <c r="BA4922" s="6">
        <f>LOG((Tabella1[[#This Row],[FeO]]*0.8998+Tabella1[[#This Row],[Fe2O3]])/Tabella1[[#This Row],[K2O]])</f>
        <v>7.1575123659102513E-2</v>
      </c>
      <c r="BB4922" s="6">
        <f>Tabella1[[#This Row],[Log SiO2/Al2O3]]/Tabella1[[#This Row],[Log (FeO3/K2O)]]</f>
        <v>7.0606283709146513</v>
      </c>
    </row>
    <row r="4923" spans="1:54" hidden="1">
      <c r="A4923" s="19" t="s">
        <v>4368</v>
      </c>
      <c r="B4923" s="19" t="s">
        <v>4778</v>
      </c>
      <c r="C4923" s="19" t="s">
        <v>4389</v>
      </c>
      <c r="D4923" s="19" t="s">
        <v>1291</v>
      </c>
      <c r="E4923" s="19" t="s">
        <v>2770</v>
      </c>
      <c r="F4923" s="19" t="s">
        <v>1290</v>
      </c>
      <c r="G4923" s="8" t="s">
        <v>1294</v>
      </c>
      <c r="H4923" s="8"/>
      <c r="I4923" s="6">
        <v>66.510000000000005</v>
      </c>
      <c r="J4923" s="6">
        <v>0.59</v>
      </c>
      <c r="K4923" s="6">
        <v>16.05</v>
      </c>
      <c r="L4923" s="6"/>
      <c r="M4923" s="6">
        <v>6.7</v>
      </c>
      <c r="N4923" s="6">
        <v>0.08</v>
      </c>
      <c r="O4923" s="6">
        <v>2.31</v>
      </c>
      <c r="P4923" s="6">
        <v>0.79</v>
      </c>
      <c r="Q4923" s="6">
        <v>1.62</v>
      </c>
      <c r="R4923" s="6">
        <v>3.69</v>
      </c>
      <c r="S4923" s="6"/>
      <c r="T4923" s="6">
        <v>0.11</v>
      </c>
      <c r="U4923" s="6">
        <v>98.340000000000018</v>
      </c>
      <c r="V4923" s="12"/>
      <c r="W4923" s="6">
        <v>67.632702867602191</v>
      </c>
      <c r="X4923" s="6">
        <v>0.59995932479153935</v>
      </c>
      <c r="Y4923" s="6">
        <v>16.320927394752896</v>
      </c>
      <c r="Z4923" s="6">
        <v>6.8130974171242613</v>
      </c>
      <c r="AA4923" s="6">
        <v>8.1350416920886709E-2</v>
      </c>
      <c r="AB4923" s="6">
        <v>2.348993288590604</v>
      </c>
      <c r="AC4923" s="6">
        <v>0.80333536709375619</v>
      </c>
      <c r="AD4923" s="6">
        <v>1.647345942647956</v>
      </c>
      <c r="AE4923" s="6">
        <v>3.7522879804758991</v>
      </c>
      <c r="AF4923" s="6">
        <v>99.999999999999986</v>
      </c>
      <c r="AG4923" s="6"/>
      <c r="AH4923" s="6">
        <v>73.655009067748338</v>
      </c>
      <c r="AI4923" s="6">
        <v>0.49138599651228987</v>
      </c>
      <c r="AJ4923" s="6">
        <v>10.47726554000489</v>
      </c>
      <c r="AK4923" s="6">
        <v>0</v>
      </c>
      <c r="AL4923" s="6">
        <v>6.2053398797618433</v>
      </c>
      <c r="AM4923" s="6">
        <v>7.5044064205763691E-2</v>
      </c>
      <c r="AN4923" s="6">
        <v>3.8124925170784918</v>
      </c>
      <c r="AO4923" s="6">
        <v>0.93742521234351206</v>
      </c>
      <c r="AP4923" s="6">
        <v>1.7393259886064338</v>
      </c>
      <c r="AQ4923" s="6">
        <v>2.6067117337384387</v>
      </c>
      <c r="AR4923" s="6">
        <v>100.00000000000001</v>
      </c>
      <c r="AS4923" s="6"/>
      <c r="AT4923" s="6">
        <v>0.38057060310581431</v>
      </c>
      <c r="AU4923" s="6" t="s">
        <v>2564</v>
      </c>
      <c r="AV4923" s="6" t="s">
        <v>2564</v>
      </c>
      <c r="AW4923" s="6"/>
      <c r="AX4923" s="6">
        <v>-2.0638710662769159E-3</v>
      </c>
      <c r="AY4923" s="6">
        <v>0.40020090985314388</v>
      </c>
      <c r="AZ4923" s="6">
        <f>LOG(Tabella1[[#This Row],[SiO2]]/Tabella1[[#This Row],[Al2O3]])</f>
        <v>0.61741191109325977</v>
      </c>
      <c r="BA4923" s="6">
        <f>LOG((Tabella1[[#This Row],[FeO]]*0.8998+Tabella1[[#This Row],[Fe2O3]])/Tabella1[[#This Row],[K2O]])</f>
        <v>0.21319442537131411</v>
      </c>
      <c r="BB4923" s="6">
        <f>Tabella1[[#This Row],[Log SiO2/Al2O3]]/Tabella1[[#This Row],[Log (FeO3/K2O)]]</f>
        <v>2.8960040114460432</v>
      </c>
    </row>
    <row r="4924" spans="1:54" hidden="1">
      <c r="A4924" s="19" t="s">
        <v>4368</v>
      </c>
      <c r="B4924" s="19" t="s">
        <v>4778</v>
      </c>
      <c r="C4924" s="19" t="s">
        <v>4389</v>
      </c>
      <c r="D4924" s="19" t="s">
        <v>1291</v>
      </c>
      <c r="E4924" s="19" t="s">
        <v>2770</v>
      </c>
      <c r="F4924" s="19" t="s">
        <v>1290</v>
      </c>
      <c r="G4924" s="8" t="s">
        <v>1296</v>
      </c>
      <c r="H4924" s="8"/>
      <c r="I4924" s="6">
        <v>64.099999999999994</v>
      </c>
      <c r="J4924" s="6">
        <v>0.73</v>
      </c>
      <c r="K4924" s="6">
        <v>17.18</v>
      </c>
      <c r="L4924" s="6"/>
      <c r="M4924" s="6">
        <v>6.78</v>
      </c>
      <c r="N4924" s="6">
        <v>0.11</v>
      </c>
      <c r="O4924" s="6">
        <v>2.42</v>
      </c>
      <c r="P4924" s="6">
        <v>0.52</v>
      </c>
      <c r="Q4924" s="6">
        <v>1.43</v>
      </c>
      <c r="R4924" s="6">
        <v>4.45</v>
      </c>
      <c r="S4924" s="6"/>
      <c r="T4924" s="6">
        <v>0.15</v>
      </c>
      <c r="U4924" s="6">
        <v>97.72</v>
      </c>
      <c r="V4924" s="12"/>
      <c r="W4924" s="6">
        <v>65.595579205894381</v>
      </c>
      <c r="X4924" s="6">
        <v>0.7470323372902169</v>
      </c>
      <c r="Y4924" s="6">
        <v>17.580843225542367</v>
      </c>
      <c r="Z4924" s="6">
        <v>6.9381907490790011</v>
      </c>
      <c r="AA4924" s="6">
        <v>0.11256651657797789</v>
      </c>
      <c r="AB4924" s="6">
        <v>2.4764633647155136</v>
      </c>
      <c r="AC4924" s="6">
        <v>0.53213262382316828</v>
      </c>
      <c r="AD4924" s="6">
        <v>1.4633647155137126</v>
      </c>
      <c r="AE4924" s="6">
        <v>4.5538272615636508</v>
      </c>
      <c r="AF4924" s="6">
        <v>100.00000000000001</v>
      </c>
      <c r="AG4924" s="6"/>
      <c r="AH4924" s="6">
        <v>72.080553350747039</v>
      </c>
      <c r="AI4924" s="6">
        <v>0.61735982949003421</v>
      </c>
      <c r="AJ4924" s="6">
        <v>11.387825842545563</v>
      </c>
      <c r="AK4924" s="6">
        <v>0</v>
      </c>
      <c r="AL4924" s="6">
        <v>6.3762481110952303</v>
      </c>
      <c r="AM4924" s="6">
        <v>0.10477647599916409</v>
      </c>
      <c r="AN4924" s="6">
        <v>4.0556188135509768</v>
      </c>
      <c r="AO4924" s="6">
        <v>0.62655272789488459</v>
      </c>
      <c r="AP4924" s="6">
        <v>1.5590022861560036</v>
      </c>
      <c r="AQ4924" s="6">
        <v>3.1920625625211461</v>
      </c>
      <c r="AR4924" s="6">
        <v>100.00000000000004</v>
      </c>
      <c r="AS4924" s="6"/>
      <c r="AT4924" s="6">
        <v>0.38877210022390335</v>
      </c>
      <c r="AU4924" s="6" t="s">
        <v>2564</v>
      </c>
      <c r="AV4924" s="6" t="s">
        <v>2564</v>
      </c>
      <c r="AW4924" s="6"/>
      <c r="AX4924" s="6">
        <v>-3.9607360315188508E-2</v>
      </c>
      <c r="AY4924" s="6">
        <v>0.41322694805046067</v>
      </c>
      <c r="AZ4924" s="6">
        <f>LOG(Tabella1[[#This Row],[SiO2]]/Tabella1[[#This Row],[Al2O3]])</f>
        <v>0.5718348700235939</v>
      </c>
      <c r="BA4924" s="6">
        <f>LOG((Tabella1[[#This Row],[FeO]]*0.8998+Tabella1[[#This Row],[Fe2O3]])/Tabella1[[#This Row],[K2O]])</f>
        <v>0.13701567171567983</v>
      </c>
      <c r="BB4924" s="6">
        <f>Tabella1[[#This Row],[Log SiO2/Al2O3]]/Tabella1[[#This Row],[Log (FeO3/K2O)]]</f>
        <v>4.1734997381190384</v>
      </c>
    </row>
    <row r="4925" spans="1:54" hidden="1">
      <c r="A4925" s="19" t="s">
        <v>4368</v>
      </c>
      <c r="B4925" s="19" t="s">
        <v>4778</v>
      </c>
      <c r="C4925" s="19" t="s">
        <v>4389</v>
      </c>
      <c r="D4925" s="19" t="s">
        <v>1291</v>
      </c>
      <c r="E4925" s="19" t="s">
        <v>2770</v>
      </c>
      <c r="F4925" s="19" t="s">
        <v>1290</v>
      </c>
      <c r="G4925" s="8" t="s">
        <v>1298</v>
      </c>
      <c r="H4925" s="8"/>
      <c r="I4925" s="6">
        <v>58</v>
      </c>
      <c r="J4925" s="6">
        <v>0.74</v>
      </c>
      <c r="K4925" s="6">
        <v>23.83</v>
      </c>
      <c r="L4925" s="6"/>
      <c r="M4925" s="6">
        <v>8.09</v>
      </c>
      <c r="N4925" s="6">
        <v>7.0000000000000007E-2</v>
      </c>
      <c r="O4925" s="6">
        <v>2.67</v>
      </c>
      <c r="P4925" s="6">
        <v>0.26</v>
      </c>
      <c r="Q4925" s="6">
        <v>0.51</v>
      </c>
      <c r="R4925" s="6">
        <v>3.96</v>
      </c>
      <c r="S4925" s="6"/>
      <c r="T4925" s="6">
        <v>0.14000000000000001</v>
      </c>
      <c r="U4925" s="6">
        <v>98.13</v>
      </c>
      <c r="V4925" s="12"/>
      <c r="W4925" s="6">
        <v>59.105268521349231</v>
      </c>
      <c r="X4925" s="6">
        <v>0.75410170182411085</v>
      </c>
      <c r="Y4925" s="6">
        <v>24.284112911444002</v>
      </c>
      <c r="Z4925" s="6">
        <v>8.2441659023744016</v>
      </c>
      <c r="AA4925" s="6">
        <v>7.1333944767145635E-2</v>
      </c>
      <c r="AB4925" s="6">
        <v>2.7208804646896971</v>
      </c>
      <c r="AC4925" s="6">
        <v>0.26495465199225521</v>
      </c>
      <c r="AD4925" s="6">
        <v>0.51971874044634669</v>
      </c>
      <c r="AE4925" s="6">
        <v>4.0354631611128093</v>
      </c>
      <c r="AF4925" s="6">
        <v>100.00000000000001</v>
      </c>
      <c r="AG4925" s="6"/>
      <c r="AH4925" s="6">
        <v>66.892005728437383</v>
      </c>
      <c r="AI4925" s="6">
        <v>0.64184973931296296</v>
      </c>
      <c r="AJ4925" s="6">
        <v>16.200478488902455</v>
      </c>
      <c r="AK4925" s="6">
        <v>0</v>
      </c>
      <c r="AL4925" s="6">
        <v>7.8031539965815719</v>
      </c>
      <c r="AM4925" s="6">
        <v>6.838412346896508E-2</v>
      </c>
      <c r="AN4925" s="6">
        <v>4.5892230546456849</v>
      </c>
      <c r="AO4925" s="6">
        <v>0.32130225364555215</v>
      </c>
      <c r="AP4925" s="6">
        <v>0.57025228337092038</v>
      </c>
      <c r="AQ4925" s="6">
        <v>2.9133503316345148</v>
      </c>
      <c r="AR4925" s="6">
        <v>100</v>
      </c>
      <c r="AS4925" s="6"/>
      <c r="AT4925" s="6">
        <v>0.37032629298437941</v>
      </c>
      <c r="AU4925" s="6" t="s">
        <v>2564</v>
      </c>
      <c r="AV4925" s="6" t="s">
        <v>2564</v>
      </c>
      <c r="AW4925" s="6"/>
      <c r="AX4925" s="6">
        <v>0.35857467278201699</v>
      </c>
      <c r="AY4925" s="6">
        <v>0.39055464770440573</v>
      </c>
      <c r="AZ4925" s="6">
        <f>LOG(Tabella1[[#This Row],[SiO2]]/Tabella1[[#This Row],[Al2O3]])</f>
        <v>0.3863039512164812</v>
      </c>
      <c r="BA4925" s="6">
        <f>LOG((Tabella1[[#This Row],[FeO]]*0.8998+Tabella1[[#This Row],[Fe2O3]])/Tabella1[[#This Row],[K2O]])</f>
        <v>0.26439932451630804</v>
      </c>
      <c r="BB4925" s="6">
        <f>Tabella1[[#This Row],[Log SiO2/Al2O3]]/Tabella1[[#This Row],[Log (FeO3/K2O)]]</f>
        <v>1.4610625496989653</v>
      </c>
    </row>
    <row r="4926" spans="1:54" hidden="1">
      <c r="A4926" s="19" t="s">
        <v>4368</v>
      </c>
      <c r="B4926" s="19" t="s">
        <v>4778</v>
      </c>
      <c r="C4926" s="19" t="s">
        <v>4389</v>
      </c>
      <c r="D4926" s="19" t="s">
        <v>1291</v>
      </c>
      <c r="E4926" s="19" t="s">
        <v>5138</v>
      </c>
      <c r="F4926" s="19" t="s">
        <v>1290</v>
      </c>
      <c r="G4926" s="8" t="s">
        <v>1299</v>
      </c>
      <c r="H4926" s="8"/>
      <c r="I4926" s="6">
        <v>73.3</v>
      </c>
      <c r="J4926" s="6">
        <v>0.57999999999999996</v>
      </c>
      <c r="K4926" s="6">
        <v>13.02</v>
      </c>
      <c r="L4926" s="6"/>
      <c r="M4926" s="6">
        <v>3.96</v>
      </c>
      <c r="N4926" s="6">
        <v>0.06</v>
      </c>
      <c r="O4926" s="6">
        <v>1.43</v>
      </c>
      <c r="P4926" s="6">
        <v>0.87</v>
      </c>
      <c r="Q4926" s="6">
        <v>1.93</v>
      </c>
      <c r="R4926" s="6">
        <v>2.77</v>
      </c>
      <c r="S4926" s="6"/>
      <c r="T4926" s="6">
        <v>0.14000000000000001</v>
      </c>
      <c r="U4926" s="6">
        <v>97.92</v>
      </c>
      <c r="V4926" s="12"/>
      <c r="W4926" s="6">
        <v>74.857026143790847</v>
      </c>
      <c r="X4926" s="6">
        <v>0.5923202614379085</v>
      </c>
      <c r="Y4926" s="6">
        <v>13.296568627450981</v>
      </c>
      <c r="Z4926" s="6">
        <v>4.0441176470588234</v>
      </c>
      <c r="AA4926" s="6">
        <v>6.1274509803921566E-2</v>
      </c>
      <c r="AB4926" s="6">
        <v>1.460375816993464</v>
      </c>
      <c r="AC4926" s="6">
        <v>0.8884803921568627</v>
      </c>
      <c r="AD4926" s="6">
        <v>1.9709967320261437</v>
      </c>
      <c r="AE4926" s="6">
        <v>2.8288398692810457</v>
      </c>
      <c r="AF4926" s="6">
        <v>99.999999999999986</v>
      </c>
      <c r="AG4926" s="6"/>
      <c r="AH4926" s="6">
        <v>80.131008726145836</v>
      </c>
      <c r="AI4926" s="6">
        <v>0.47684809667018629</v>
      </c>
      <c r="AJ4926" s="6">
        <v>8.3900624652398896</v>
      </c>
      <c r="AK4926" s="6">
        <v>0</v>
      </c>
      <c r="AL4926" s="6">
        <v>3.6204891699381769</v>
      </c>
      <c r="AM4926" s="6">
        <v>5.5559573788361065E-2</v>
      </c>
      <c r="AN4926" s="6">
        <v>2.3297769987191042</v>
      </c>
      <c r="AO4926" s="6">
        <v>1.0190842436861955</v>
      </c>
      <c r="AP4926" s="6">
        <v>2.0455239855798708</v>
      </c>
      <c r="AQ4926" s="6">
        <v>1.9316467402323683</v>
      </c>
      <c r="AR4926" s="6">
        <v>99.999999999999986</v>
      </c>
      <c r="AS4926" s="6"/>
      <c r="AT4926" s="6">
        <v>0.3915416441353638</v>
      </c>
      <c r="AU4926" s="6" t="s">
        <v>2564</v>
      </c>
      <c r="AV4926" s="6" t="s">
        <v>2564</v>
      </c>
      <c r="AW4926" s="6"/>
      <c r="AX4926" s="6">
        <v>-9.3823412575528703E-2</v>
      </c>
      <c r="AY4926" s="6">
        <v>0.42565303217798794</v>
      </c>
      <c r="AZ4926" s="6">
        <f>LOG(Tabella1[[#This Row],[SiO2]]/Tabella1[[#This Row],[Al2O3]])</f>
        <v>0.75049299040895479</v>
      </c>
      <c r="BA4926" s="6">
        <f>LOG((Tabella1[[#This Row],[FeO]]*0.8998+Tabella1[[#This Row],[Fe2O3]])/Tabella1[[#This Row],[K2O]])</f>
        <v>0.10936140569061181</v>
      </c>
      <c r="BB4926" s="6">
        <f>Tabella1[[#This Row],[Log SiO2/Al2O3]]/Tabella1[[#This Row],[Log (FeO3/K2O)]]</f>
        <v>6.8625031442274267</v>
      </c>
    </row>
    <row r="4927" spans="1:54" hidden="1">
      <c r="A4927" s="19" t="s">
        <v>4368</v>
      </c>
      <c r="B4927" s="19" t="s">
        <v>4778</v>
      </c>
      <c r="C4927" s="19" t="s">
        <v>4389</v>
      </c>
      <c r="D4927" s="19" t="s">
        <v>1291</v>
      </c>
      <c r="E4927" s="19" t="s">
        <v>5138</v>
      </c>
      <c r="F4927" s="19" t="s">
        <v>1290</v>
      </c>
      <c r="G4927" s="8" t="s">
        <v>1300</v>
      </c>
      <c r="H4927" s="8"/>
      <c r="I4927" s="6">
        <v>62.48</v>
      </c>
      <c r="J4927" s="6">
        <v>0.66</v>
      </c>
      <c r="K4927" s="6">
        <v>17.13</v>
      </c>
      <c r="L4927" s="6"/>
      <c r="M4927" s="6">
        <v>7.94</v>
      </c>
      <c r="N4927" s="6">
        <v>7.0000000000000007E-2</v>
      </c>
      <c r="O4927" s="6">
        <v>2.78</v>
      </c>
      <c r="P4927" s="6">
        <v>0.36</v>
      </c>
      <c r="Q4927" s="6">
        <v>1.28</v>
      </c>
      <c r="R4927" s="6">
        <v>5.0599999999999996</v>
      </c>
      <c r="S4927" s="6"/>
      <c r="T4927" s="6">
        <v>0.15</v>
      </c>
      <c r="U4927" s="6">
        <v>97.759999999999991</v>
      </c>
      <c r="V4927" s="12"/>
      <c r="W4927" s="6">
        <v>63.911620294599025</v>
      </c>
      <c r="X4927" s="6">
        <v>0.67512274959083474</v>
      </c>
      <c r="Y4927" s="6">
        <v>17.52250409165303</v>
      </c>
      <c r="Z4927" s="6">
        <v>8.1219312602291343</v>
      </c>
      <c r="AA4927" s="6">
        <v>7.1603927986906735E-2</v>
      </c>
      <c r="AB4927" s="6">
        <v>2.843698854337152</v>
      </c>
      <c r="AC4927" s="6">
        <v>0.36824877250409166</v>
      </c>
      <c r="AD4927" s="6">
        <v>1.3093289689034373</v>
      </c>
      <c r="AE4927" s="6">
        <v>5.1759410801963996</v>
      </c>
      <c r="AF4927" s="6">
        <v>100.00000000000001</v>
      </c>
      <c r="AG4927" s="6"/>
      <c r="AH4927" s="6">
        <v>70.383193740837768</v>
      </c>
      <c r="AI4927" s="6">
        <v>0.55914868654748118</v>
      </c>
      <c r="AJ4927" s="6">
        <v>11.374776879219095</v>
      </c>
      <c r="AK4927" s="6">
        <v>0</v>
      </c>
      <c r="AL4927" s="6">
        <v>7.480383830746745</v>
      </c>
      <c r="AM4927" s="6">
        <v>6.6793931787427333E-2</v>
      </c>
      <c r="AN4927" s="6">
        <v>4.6671786523456138</v>
      </c>
      <c r="AO4927" s="6">
        <v>0.43453488576524202</v>
      </c>
      <c r="AP4927" s="6">
        <v>1.3979400605910022</v>
      </c>
      <c r="AQ4927" s="6">
        <v>3.6360493321596112</v>
      </c>
      <c r="AR4927" s="6">
        <v>100</v>
      </c>
      <c r="AS4927" s="6"/>
      <c r="AT4927" s="6">
        <v>0.38420700933554763</v>
      </c>
      <c r="AU4927" s="6" t="s">
        <v>2564</v>
      </c>
      <c r="AV4927" s="6" t="s">
        <v>2564</v>
      </c>
      <c r="AW4927" s="6"/>
      <c r="AX4927" s="6">
        <v>-0.13361085974674697</v>
      </c>
      <c r="AY4927" s="6">
        <v>0.40274525351667612</v>
      </c>
      <c r="AZ4927" s="6">
        <f>LOG(Tabella1[[#This Row],[SiO2]]/Tabella1[[#This Row],[Al2O3]])</f>
        <v>0.5619836579037335</v>
      </c>
      <c r="BA4927" s="6">
        <f>LOG((Tabella1[[#This Row],[FeO]]*0.8998+Tabella1[[#This Row],[Fe2O3]])/Tabella1[[#This Row],[K2O]])</f>
        <v>0.14981597441684524</v>
      </c>
      <c r="BB4927" s="6">
        <f>Tabella1[[#This Row],[Log SiO2/Al2O3]]/Tabella1[[#This Row],[Log (FeO3/K2O)]]</f>
        <v>3.7511597818005735</v>
      </c>
    </row>
    <row r="4928" spans="1:54" hidden="1">
      <c r="A4928" s="19" t="s">
        <v>4368</v>
      </c>
      <c r="B4928" s="19" t="s">
        <v>4778</v>
      </c>
      <c r="C4928" s="19" t="s">
        <v>4389</v>
      </c>
      <c r="D4928" s="19" t="s">
        <v>1291</v>
      </c>
      <c r="E4928" s="19" t="s">
        <v>5138</v>
      </c>
      <c r="F4928" s="19" t="s">
        <v>1290</v>
      </c>
      <c r="G4928" s="8" t="s">
        <v>1301</v>
      </c>
      <c r="H4928" s="8"/>
      <c r="I4928" s="6">
        <v>62.14</v>
      </c>
      <c r="J4928" s="6">
        <v>0.72</v>
      </c>
      <c r="K4928" s="6">
        <v>20.149999999999999</v>
      </c>
      <c r="L4928" s="6"/>
      <c r="M4928" s="6">
        <v>4.47</v>
      </c>
      <c r="N4928" s="6">
        <v>0.05</v>
      </c>
      <c r="O4928" s="6">
        <v>1.59</v>
      </c>
      <c r="P4928" s="6">
        <v>0.79</v>
      </c>
      <c r="Q4928" s="6">
        <v>1.68</v>
      </c>
      <c r="R4928" s="6">
        <v>4.9400000000000004</v>
      </c>
      <c r="S4928" s="6"/>
      <c r="T4928" s="6">
        <v>0.27</v>
      </c>
      <c r="U4928" s="6">
        <v>96.53</v>
      </c>
      <c r="V4928" s="12"/>
      <c r="W4928" s="6">
        <v>64.373769812493521</v>
      </c>
      <c r="X4928" s="6">
        <v>0.74588210918885312</v>
      </c>
      <c r="Y4928" s="6">
        <v>20.874339583549155</v>
      </c>
      <c r="Z4928" s="6">
        <v>4.6306847612141304</v>
      </c>
      <c r="AA4928" s="6">
        <v>5.1797368693670361E-2</v>
      </c>
      <c r="AB4928" s="6">
        <v>1.6471563244587175</v>
      </c>
      <c r="AC4928" s="6">
        <v>0.81839842535999174</v>
      </c>
      <c r="AD4928" s="6">
        <v>1.7403915881073242</v>
      </c>
      <c r="AE4928" s="6">
        <v>5.1175800269346325</v>
      </c>
      <c r="AF4928" s="6">
        <v>100</v>
      </c>
      <c r="AG4928" s="6"/>
      <c r="AH4928" s="6">
        <v>71.974594632719018</v>
      </c>
      <c r="AI4928" s="6">
        <v>0.62718534188528652</v>
      </c>
      <c r="AJ4928" s="6">
        <v>13.757534288350218</v>
      </c>
      <c r="AK4928" s="6">
        <v>0</v>
      </c>
      <c r="AL4928" s="6">
        <v>4.330030279331087</v>
      </c>
      <c r="AM4928" s="6">
        <v>4.905564641543167E-2</v>
      </c>
      <c r="AN4928" s="6">
        <v>2.7446488170486352</v>
      </c>
      <c r="AO4928" s="6">
        <v>0.98045861975801385</v>
      </c>
      <c r="AP4928" s="6">
        <v>1.8865481430377584</v>
      </c>
      <c r="AQ4928" s="6">
        <v>3.6499442314545583</v>
      </c>
      <c r="AR4928" s="6">
        <v>99.999999999999986</v>
      </c>
      <c r="AS4928" s="6"/>
      <c r="AT4928" s="6">
        <v>0.38795382513577698</v>
      </c>
      <c r="AU4928" s="6" t="s">
        <v>2564</v>
      </c>
      <c r="AV4928" s="6" t="s">
        <v>2564</v>
      </c>
      <c r="AW4928" s="6"/>
      <c r="AX4928" s="6">
        <v>-9.283565757924616E-3</v>
      </c>
      <c r="AY4928" s="6">
        <v>0.4256923576134351</v>
      </c>
      <c r="AZ4928" s="6">
        <f>LOG(Tabella1[[#This Row],[SiO2]]/Tabella1[[#This Row],[Al2O3]])</f>
        <v>0.48909619844182739</v>
      </c>
      <c r="BA4928" s="6">
        <f>LOG((Tabella1[[#This Row],[FeO]]*0.8998+Tabella1[[#This Row],[Fe2O3]])/Tabella1[[#This Row],[K2O]])</f>
        <v>-8.9273436962162445E-2</v>
      </c>
      <c r="BB4928" s="6">
        <f>Tabella1[[#This Row],[Log SiO2/Al2O3]]/Tabella1[[#This Row],[Log (FeO3/K2O)]]</f>
        <v>-5.4786307672810377</v>
      </c>
    </row>
    <row r="4929" spans="1:54">
      <c r="A4929" s="19" t="s">
        <v>4368</v>
      </c>
      <c r="B4929" s="19" t="s">
        <v>4793</v>
      </c>
      <c r="C4929" s="19" t="s">
        <v>4370</v>
      </c>
      <c r="D4929" s="19" t="s">
        <v>4794</v>
      </c>
      <c r="E4929" s="8" t="s">
        <v>2787</v>
      </c>
      <c r="F4929" s="19" t="s">
        <v>4795</v>
      </c>
      <c r="G4929" s="8" t="s">
        <v>4796</v>
      </c>
      <c r="H4929" s="8"/>
      <c r="I4929" s="6">
        <v>63.46</v>
      </c>
      <c r="J4929" s="6">
        <v>0.77</v>
      </c>
      <c r="K4929" s="6">
        <v>18.350000000000001</v>
      </c>
      <c r="L4929" s="6"/>
      <c r="M4929" s="6">
        <v>3.77</v>
      </c>
      <c r="N4929" s="6">
        <v>0.03</v>
      </c>
      <c r="O4929" s="6">
        <v>1.79</v>
      </c>
      <c r="P4929" s="6">
        <v>0.44</v>
      </c>
      <c r="Q4929" s="6">
        <v>0.83</v>
      </c>
      <c r="R4929" s="6">
        <v>3.56</v>
      </c>
      <c r="S4929" s="6">
        <v>0.23</v>
      </c>
      <c r="T4929" s="6">
        <v>5.64</v>
      </c>
      <c r="U4929" s="6">
        <v>93.000000000000014</v>
      </c>
      <c r="V4929" s="12"/>
      <c r="W4929" s="6">
        <v>68.23655913978493</v>
      </c>
      <c r="X4929" s="6">
        <v>0.82795698924731165</v>
      </c>
      <c r="Y4929" s="6">
        <v>19.731182795698924</v>
      </c>
      <c r="Z4929" s="6">
        <v>4.0537634408602141</v>
      </c>
      <c r="AA4929" s="6">
        <v>3.2258064516129024E-2</v>
      </c>
      <c r="AB4929" s="6">
        <v>1.9247311827956988</v>
      </c>
      <c r="AC4929" s="6">
        <v>0.47311827956989239</v>
      </c>
      <c r="AD4929" s="6">
        <v>0.89247311827956965</v>
      </c>
      <c r="AE4929" s="6">
        <v>3.8279569892473115</v>
      </c>
      <c r="AF4929" s="6">
        <v>99.999999999999972</v>
      </c>
      <c r="AG4929" s="6"/>
      <c r="AH4929" s="6">
        <v>75.237497345369803</v>
      </c>
      <c r="AI4929" s="6">
        <v>0.68656304463507978</v>
      </c>
      <c r="AJ4929" s="6">
        <v>12.824130139417274</v>
      </c>
      <c r="AK4929" s="6">
        <v>0</v>
      </c>
      <c r="AL4929" s="6">
        <v>3.7381012027964582</v>
      </c>
      <c r="AM4929" s="6">
        <v>3.0127739519958077E-2</v>
      </c>
      <c r="AN4929" s="6">
        <v>3.1627800069171865</v>
      </c>
      <c r="AO4929" s="6">
        <v>0.55896053868293116</v>
      </c>
      <c r="AP4929" s="6">
        <v>0.95403212244973412</v>
      </c>
      <c r="AQ4929" s="6">
        <v>2.6923751436316845</v>
      </c>
      <c r="AR4929" s="6">
        <v>100</v>
      </c>
      <c r="AS4929" s="6"/>
      <c r="AT4929" s="6">
        <v>0.45831538187692228</v>
      </c>
      <c r="AU4929" s="6" t="s">
        <v>2564</v>
      </c>
      <c r="AV4929" s="6" t="s">
        <v>2564</v>
      </c>
      <c r="AW4929" s="6"/>
      <c r="AX4929" s="6">
        <v>0.36802082612191167</v>
      </c>
      <c r="AY4929" s="6">
        <v>0.5089504468391185</v>
      </c>
      <c r="AZ4929" s="6">
        <f>LOG(Tabella1[[#This Row],[SiO2]]/Tabella1[[#This Row],[Al2O3]])</f>
        <v>0.53886399917628525</v>
      </c>
      <c r="BA4929" s="6">
        <f>LOG((Tabella1[[#This Row],[FeO]]*0.8998+Tabella1[[#This Row],[Fe2O3]])/Tabella1[[#This Row],[K2O]])</f>
        <v>-2.0962658937534281E-2</v>
      </c>
      <c r="BB4929" s="6">
        <f>Tabella1[[#This Row],[Log SiO2/Al2O3]]/Tabella1[[#This Row],[Log (FeO3/K2O)]]</f>
        <v>-25.705899274611237</v>
      </c>
    </row>
    <row r="4930" spans="1:54">
      <c r="A4930" s="19" t="s">
        <v>4368</v>
      </c>
      <c r="B4930" s="19" t="s">
        <v>4793</v>
      </c>
      <c r="C4930" s="19" t="s">
        <v>4370</v>
      </c>
      <c r="D4930" s="19" t="s">
        <v>4794</v>
      </c>
      <c r="E4930" s="8" t="s">
        <v>2787</v>
      </c>
      <c r="F4930" s="19" t="s">
        <v>4795</v>
      </c>
      <c r="G4930" s="8" t="s">
        <v>4797</v>
      </c>
      <c r="H4930" s="8"/>
      <c r="I4930" s="6">
        <v>62.28</v>
      </c>
      <c r="J4930" s="6">
        <v>0.8</v>
      </c>
      <c r="K4930" s="6">
        <v>17.850000000000001</v>
      </c>
      <c r="L4930" s="6"/>
      <c r="M4930" s="6">
        <v>4.45</v>
      </c>
      <c r="N4930" s="6">
        <v>0.06</v>
      </c>
      <c r="O4930" s="6">
        <v>1.76</v>
      </c>
      <c r="P4930" s="6">
        <v>0.51</v>
      </c>
      <c r="Q4930" s="6">
        <v>0.88</v>
      </c>
      <c r="R4930" s="6">
        <v>3.53</v>
      </c>
      <c r="S4930" s="6">
        <v>0.23</v>
      </c>
      <c r="T4930" s="6">
        <v>6.13</v>
      </c>
      <c r="U4930" s="6">
        <v>92.120000000000019</v>
      </c>
      <c r="V4930" s="12"/>
      <c r="W4930" s="6">
        <v>67.607468519322609</v>
      </c>
      <c r="X4930" s="6">
        <v>0.86843247937472856</v>
      </c>
      <c r="Y4930" s="6">
        <v>19.376899696048628</v>
      </c>
      <c r="Z4930" s="6">
        <v>4.8306556665219267</v>
      </c>
      <c r="AA4930" s="6">
        <v>6.5132435953104625E-2</v>
      </c>
      <c r="AB4930" s="6">
        <v>1.9105514546244027</v>
      </c>
      <c r="AC4930" s="6">
        <v>0.55362570560138946</v>
      </c>
      <c r="AD4930" s="6">
        <v>0.95527572731220134</v>
      </c>
      <c r="AE4930" s="6">
        <v>3.8319583152409886</v>
      </c>
      <c r="AF4930" s="6">
        <v>99.999999999999957</v>
      </c>
      <c r="AG4930" s="6"/>
      <c r="AH4930" s="6">
        <v>74.54413833284849</v>
      </c>
      <c r="AI4930" s="6">
        <v>0.72012901039929733</v>
      </c>
      <c r="AJ4930" s="6">
        <v>12.593913044028767</v>
      </c>
      <c r="AK4930" s="6">
        <v>0</v>
      </c>
      <c r="AL4930" s="6">
        <v>4.4545140969471504</v>
      </c>
      <c r="AM4930" s="6">
        <v>6.0831309484321812E-2</v>
      </c>
      <c r="AN4930" s="6">
        <v>3.1394910081346343</v>
      </c>
      <c r="AO4930" s="6">
        <v>0.65407759104763219</v>
      </c>
      <c r="AP4930" s="6">
        <v>1.0211703569537633</v>
      </c>
      <c r="AQ4930" s="6">
        <v>2.6951994028143655</v>
      </c>
      <c r="AR4930" s="6">
        <v>100</v>
      </c>
      <c r="AS4930" s="6"/>
      <c r="AT4930" s="6">
        <v>0.41341702628481741</v>
      </c>
      <c r="AU4930" s="6" t="s">
        <v>2564</v>
      </c>
      <c r="AV4930" s="6" t="s">
        <v>2564</v>
      </c>
      <c r="AW4930" s="6"/>
      <c r="AX4930" s="6">
        <v>0.31910781644695885</v>
      </c>
      <c r="AY4930" s="6">
        <v>0.45672790211672432</v>
      </c>
      <c r="AZ4930" s="6">
        <f>LOG(Tabella1[[#This Row],[SiO2]]/Tabella1[[#This Row],[Al2O3]])</f>
        <v>0.54271038344787059</v>
      </c>
      <c r="BA4930" s="6">
        <f>LOG((Tabella1[[#This Row],[FeO]]*0.8998+Tabella1[[#This Row],[Fe2O3]])/Tabella1[[#This Row],[K2O]])</f>
        <v>5.4731294422657159E-2</v>
      </c>
      <c r="BB4930" s="6">
        <f>Tabella1[[#This Row],[Log SiO2/Al2O3]]/Tabella1[[#This Row],[Log (FeO3/K2O)]]</f>
        <v>9.9159062319418538</v>
      </c>
    </row>
    <row r="4931" spans="1:54">
      <c r="A4931" s="19" t="s">
        <v>4368</v>
      </c>
      <c r="B4931" s="19" t="s">
        <v>4793</v>
      </c>
      <c r="C4931" s="19" t="s">
        <v>4370</v>
      </c>
      <c r="D4931" s="19" t="s">
        <v>4794</v>
      </c>
      <c r="E4931" s="8" t="s">
        <v>2787</v>
      </c>
      <c r="F4931" s="19" t="s">
        <v>4795</v>
      </c>
      <c r="G4931" s="8" t="s">
        <v>4798</v>
      </c>
      <c r="H4931" s="8"/>
      <c r="I4931" s="6">
        <v>62.29</v>
      </c>
      <c r="J4931" s="6">
        <v>0.8</v>
      </c>
      <c r="K4931" s="6">
        <v>16.3</v>
      </c>
      <c r="L4931" s="6"/>
      <c r="M4931" s="6">
        <v>5.25</v>
      </c>
      <c r="N4931" s="6">
        <v>7.0000000000000007E-2</v>
      </c>
      <c r="O4931" s="6">
        <v>1.83</v>
      </c>
      <c r="P4931" s="6">
        <v>0.81</v>
      </c>
      <c r="Q4931" s="6">
        <v>0.92</v>
      </c>
      <c r="R4931" s="6">
        <v>2.69</v>
      </c>
      <c r="S4931" s="6">
        <v>0.28999999999999998</v>
      </c>
      <c r="T4931" s="6">
        <v>8.1199999999999992</v>
      </c>
      <c r="U4931" s="6">
        <v>90.96</v>
      </c>
      <c r="V4931" s="12"/>
      <c r="W4931" s="6">
        <v>68.480650835532103</v>
      </c>
      <c r="X4931" s="6">
        <v>0.87950747581354449</v>
      </c>
      <c r="Y4931" s="6">
        <v>17.919964819700969</v>
      </c>
      <c r="Z4931" s="6">
        <v>5.7717678100263852</v>
      </c>
      <c r="AA4931" s="6">
        <v>7.6956904133685153E-2</v>
      </c>
      <c r="AB4931" s="6">
        <v>2.0118733509234832</v>
      </c>
      <c r="AC4931" s="6">
        <v>0.89050131926121379</v>
      </c>
      <c r="AD4931" s="6">
        <v>1.0114335971855761</v>
      </c>
      <c r="AE4931" s="6">
        <v>2.9573438874230433</v>
      </c>
      <c r="AF4931" s="6">
        <v>100</v>
      </c>
      <c r="AG4931" s="6"/>
      <c r="AH4931" s="6">
        <v>74.799644136115433</v>
      </c>
      <c r="AI4931" s="6">
        <v>0.72248130296747604</v>
      </c>
      <c r="AJ4931" s="6">
        <v>11.537889623133115</v>
      </c>
      <c r="AK4931" s="6">
        <v>0</v>
      </c>
      <c r="AL4931" s="6">
        <v>5.2724920765880663</v>
      </c>
      <c r="AM4931" s="6">
        <v>7.120168324459214E-2</v>
      </c>
      <c r="AN4931" s="6">
        <v>3.275020110242914</v>
      </c>
      <c r="AO4931" s="6">
        <v>1.0422224377396594</v>
      </c>
      <c r="AP4931" s="6">
        <v>1.0710744518097215</v>
      </c>
      <c r="AQ4931" s="6">
        <v>2.0605577087062441</v>
      </c>
      <c r="AR4931" s="6">
        <v>100.00000000000001</v>
      </c>
      <c r="AS4931" s="6"/>
      <c r="AT4931" s="6">
        <v>0.38315477517407781</v>
      </c>
      <c r="AU4931" s="6" t="s">
        <v>2564</v>
      </c>
      <c r="AV4931" s="6" t="s">
        <v>2564</v>
      </c>
      <c r="AW4931" s="6"/>
      <c r="AX4931" s="6">
        <v>0.32305549032804404</v>
      </c>
      <c r="AY4931" s="6">
        <v>0.41853126956936909</v>
      </c>
      <c r="AZ4931" s="6">
        <f>LOG(Tabella1[[#This Row],[SiO2]]/Tabella1[[#This Row],[Al2O3]])</f>
        <v>0.58223072647018315</v>
      </c>
      <c r="BA4931" s="6">
        <f>LOG((Tabella1[[#This Row],[FeO]]*0.8998+Tabella1[[#This Row],[Fe2O3]])/Tabella1[[#This Row],[K2O]])</f>
        <v>0.24455301223309694</v>
      </c>
      <c r="BB4931" s="6">
        <f>Tabella1[[#This Row],[Log SiO2/Al2O3]]/Tabella1[[#This Row],[Log (FeO3/K2O)]]</f>
        <v>2.3807955631118007</v>
      </c>
    </row>
    <row r="4932" spans="1:54">
      <c r="A4932" s="19" t="s">
        <v>4368</v>
      </c>
      <c r="B4932" s="19" t="s">
        <v>4793</v>
      </c>
      <c r="C4932" s="19" t="s">
        <v>4370</v>
      </c>
      <c r="D4932" s="19" t="s">
        <v>4794</v>
      </c>
      <c r="E4932" s="8" t="s">
        <v>2787</v>
      </c>
      <c r="F4932" s="19" t="s">
        <v>4795</v>
      </c>
      <c r="G4932" s="8" t="s">
        <v>4799</v>
      </c>
      <c r="H4932" s="8"/>
      <c r="I4932" s="6">
        <v>52.26</v>
      </c>
      <c r="J4932" s="6">
        <v>0.71</v>
      </c>
      <c r="K4932" s="6">
        <v>15.56</v>
      </c>
      <c r="L4932" s="6"/>
      <c r="M4932" s="6">
        <v>11.24</v>
      </c>
      <c r="N4932" s="6">
        <v>0.12</v>
      </c>
      <c r="O4932" s="6">
        <v>2.2400000000000002</v>
      </c>
      <c r="P4932" s="6">
        <v>1.43</v>
      </c>
      <c r="Q4932" s="6">
        <v>0.62</v>
      </c>
      <c r="R4932" s="6">
        <v>2.75</v>
      </c>
      <c r="S4932" s="6">
        <v>0.44</v>
      </c>
      <c r="T4932" s="6">
        <v>11.49</v>
      </c>
      <c r="U4932" s="6">
        <v>86.93</v>
      </c>
      <c r="V4932" s="12"/>
      <c r="W4932" s="6">
        <v>60.117335787415151</v>
      </c>
      <c r="X4932" s="6">
        <v>0.81674910847808568</v>
      </c>
      <c r="Y4932" s="6">
        <v>17.899459335097205</v>
      </c>
      <c r="Z4932" s="6">
        <v>12.929943632808005</v>
      </c>
      <c r="AA4932" s="6">
        <v>0.13804210284136662</v>
      </c>
      <c r="AB4932" s="6">
        <v>2.5767859197055101</v>
      </c>
      <c r="AC4932" s="6">
        <v>1.6450017255262854</v>
      </c>
      <c r="AD4932" s="6">
        <v>0.71321753134706078</v>
      </c>
      <c r="AE4932" s="6">
        <v>3.1634648567813182</v>
      </c>
      <c r="AF4932" s="6">
        <v>99.999999999999986</v>
      </c>
      <c r="AG4932" s="6"/>
      <c r="AH4932" s="6">
        <v>66.252419347516863</v>
      </c>
      <c r="AI4932" s="6">
        <v>0.67693366080939399</v>
      </c>
      <c r="AJ4932" s="6">
        <v>11.627852232869852</v>
      </c>
      <c r="AK4932" s="6">
        <v>0</v>
      </c>
      <c r="AL4932" s="6">
        <v>11.91719592588349</v>
      </c>
      <c r="AM4932" s="6">
        <v>0.12886192139837416</v>
      </c>
      <c r="AN4932" s="6">
        <v>4.2321595851854923</v>
      </c>
      <c r="AO4932" s="6">
        <v>1.9425069137424138</v>
      </c>
      <c r="AP4932" s="6">
        <v>0.76203454292788131</v>
      </c>
      <c r="AQ4932" s="6">
        <v>2.2239055145082998</v>
      </c>
      <c r="AR4932" s="6">
        <v>100</v>
      </c>
      <c r="AS4932" s="6"/>
      <c r="AT4932" s="6">
        <v>0.26206368311631467</v>
      </c>
      <c r="AU4932" s="6" t="s">
        <v>2564</v>
      </c>
      <c r="AV4932" s="6" t="s">
        <v>2564</v>
      </c>
      <c r="AW4932" s="6"/>
      <c r="AX4932" s="6">
        <v>0.16415515999055216</v>
      </c>
      <c r="AY4932" s="6">
        <v>0.27352922678452485</v>
      </c>
      <c r="AZ4932" s="6">
        <f>LOG(Tabella1[[#This Row],[SiO2]]/Tabella1[[#This Row],[Al2O3]])</f>
        <v>0.52615981273763668</v>
      </c>
      <c r="BA4932" s="6">
        <f>LOG((Tabella1[[#This Row],[FeO]]*0.8998+Tabella1[[#This Row],[Fe2O3]])/Tabella1[[#This Row],[K2O]])</f>
        <v>0.56557960623232773</v>
      </c>
      <c r="BB4932" s="6">
        <f>Tabella1[[#This Row],[Log SiO2/Al2O3]]/Tabella1[[#This Row],[Log (FeO3/K2O)]]</f>
        <v>0.93030195385351599</v>
      </c>
    </row>
    <row r="4933" spans="1:54">
      <c r="A4933" s="19" t="s">
        <v>4368</v>
      </c>
      <c r="B4933" s="19" t="s">
        <v>4793</v>
      </c>
      <c r="C4933" s="19" t="s">
        <v>4370</v>
      </c>
      <c r="D4933" s="19" t="s">
        <v>4794</v>
      </c>
      <c r="E4933" s="8" t="s">
        <v>2787</v>
      </c>
      <c r="F4933" s="19" t="s">
        <v>4795</v>
      </c>
      <c r="G4933" s="8" t="s">
        <v>4800</v>
      </c>
      <c r="H4933" s="8"/>
      <c r="I4933" s="6">
        <v>63.39</v>
      </c>
      <c r="J4933" s="6">
        <v>0.75</v>
      </c>
      <c r="K4933" s="6">
        <v>18.16</v>
      </c>
      <c r="L4933" s="6"/>
      <c r="M4933" s="6">
        <v>3.49</v>
      </c>
      <c r="N4933" s="6">
        <v>0.03</v>
      </c>
      <c r="O4933" s="6">
        <v>1.57</v>
      </c>
      <c r="P4933" s="6">
        <v>0.44</v>
      </c>
      <c r="Q4933" s="6">
        <v>0.84</v>
      </c>
      <c r="R4933" s="6">
        <v>3.03</v>
      </c>
      <c r="S4933" s="6">
        <v>0.24</v>
      </c>
      <c r="T4933" s="6">
        <v>6.03</v>
      </c>
      <c r="U4933" s="6">
        <v>91.699999999999989</v>
      </c>
      <c r="V4933" s="12"/>
      <c r="W4933" s="6">
        <v>69.127589967284635</v>
      </c>
      <c r="X4933" s="6">
        <v>0.81788440567066523</v>
      </c>
      <c r="Y4933" s="6">
        <v>19.803707742639041</v>
      </c>
      <c r="Z4933" s="6">
        <v>3.8058887677208295</v>
      </c>
      <c r="AA4933" s="6">
        <v>3.271537622682661E-2</v>
      </c>
      <c r="AB4933" s="6">
        <v>1.7121046892039262</v>
      </c>
      <c r="AC4933" s="6">
        <v>0.47982551799345702</v>
      </c>
      <c r="AD4933" s="6">
        <v>0.91603053435114512</v>
      </c>
      <c r="AE4933" s="6">
        <v>3.3042529989094875</v>
      </c>
      <c r="AF4933" s="6">
        <v>100.00000000000004</v>
      </c>
      <c r="AG4933" s="6"/>
      <c r="AH4933" s="6">
        <v>76.132256173150836</v>
      </c>
      <c r="AI4933" s="6">
        <v>0.67743032929896319</v>
      </c>
      <c r="AJ4933" s="6">
        <v>12.856458948761059</v>
      </c>
      <c r="AK4933" s="6">
        <v>0</v>
      </c>
      <c r="AL4933" s="6">
        <v>3.5054906008878719</v>
      </c>
      <c r="AM4933" s="6">
        <v>3.0519697384261156E-2</v>
      </c>
      <c r="AN4933" s="6">
        <v>2.8101485713706955</v>
      </c>
      <c r="AO4933" s="6">
        <v>0.5662325405809403</v>
      </c>
      <c r="AP4933" s="6">
        <v>0.97808785589392733</v>
      </c>
      <c r="AQ4933" s="6">
        <v>2.3213566940168588</v>
      </c>
      <c r="AR4933" s="6">
        <v>99.999999999999972</v>
      </c>
      <c r="AS4933" s="6"/>
      <c r="AT4933" s="6">
        <v>0.44495077928363408</v>
      </c>
      <c r="AU4933" s="6" t="s">
        <v>2564</v>
      </c>
      <c r="AV4933" s="6" t="s">
        <v>2564</v>
      </c>
      <c r="AW4933" s="6"/>
      <c r="AX4933" s="6">
        <v>0.45749969985576122</v>
      </c>
      <c r="AY4933" s="6">
        <v>0.49841157886155812</v>
      </c>
      <c r="AZ4933" s="6">
        <f>LOG(Tabella1[[#This Row],[SiO2]]/Tabella1[[#This Row],[Al2O3]])</f>
        <v>0.54290490758690946</v>
      </c>
      <c r="BA4933" s="6">
        <f>LOG((Tabella1[[#This Row],[FeO]]*0.8998+Tabella1[[#This Row],[Fe2O3]])/Tabella1[[#This Row],[K2O]])</f>
        <v>1.5528787286422934E-2</v>
      </c>
      <c r="BB4933" s="6">
        <f>Tabella1[[#This Row],[Log SiO2/Al2O3]]/Tabella1[[#This Row],[Log (FeO3/K2O)]]</f>
        <v>34.961191596820946</v>
      </c>
    </row>
    <row r="4934" spans="1:54">
      <c r="A4934" s="19" t="s">
        <v>4368</v>
      </c>
      <c r="B4934" s="19" t="s">
        <v>4793</v>
      </c>
      <c r="C4934" s="19" t="s">
        <v>4370</v>
      </c>
      <c r="D4934" s="19" t="s">
        <v>4794</v>
      </c>
      <c r="E4934" s="8" t="s">
        <v>2787</v>
      </c>
      <c r="F4934" s="19" t="s">
        <v>4795</v>
      </c>
      <c r="G4934" s="8">
        <v>50902</v>
      </c>
      <c r="H4934" s="8"/>
      <c r="I4934" s="6">
        <v>62.24</v>
      </c>
      <c r="J4934" s="6">
        <v>0.8</v>
      </c>
      <c r="K4934" s="6">
        <v>16.559999999999999</v>
      </c>
      <c r="L4934" s="6"/>
      <c r="M4934" s="6">
        <v>5.44</v>
      </c>
      <c r="N4934" s="6">
        <v>7.0000000000000007E-2</v>
      </c>
      <c r="O4934" s="6">
        <v>1.68</v>
      </c>
      <c r="P4934" s="6">
        <v>0.54</v>
      </c>
      <c r="Q4934" s="6">
        <v>0.3</v>
      </c>
      <c r="R4934" s="6">
        <v>2.94</v>
      </c>
      <c r="S4934" s="6">
        <v>0.25</v>
      </c>
      <c r="T4934" s="6">
        <v>8.33</v>
      </c>
      <c r="U4934" s="6">
        <v>90.57</v>
      </c>
      <c r="V4934" s="12"/>
      <c r="W4934" s="6">
        <v>68.720326819035009</v>
      </c>
      <c r="X4934" s="6">
        <v>0.88329468919068133</v>
      </c>
      <c r="Y4934" s="6">
        <v>18.284200066247102</v>
      </c>
      <c r="Z4934" s="6">
        <v>6.0064038864966331</v>
      </c>
      <c r="AA4934" s="6">
        <v>7.7288285304184634E-2</v>
      </c>
      <c r="AB4934" s="6">
        <v>1.8549188473004308</v>
      </c>
      <c r="AC4934" s="6">
        <v>0.59622391520370988</v>
      </c>
      <c r="AD4934" s="6">
        <v>0.33123550844650546</v>
      </c>
      <c r="AE4934" s="6">
        <v>3.246107982775754</v>
      </c>
      <c r="AF4934" s="6">
        <v>99.999999999999986</v>
      </c>
      <c r="AG4934" s="6"/>
      <c r="AH4934" s="6">
        <v>75.38161428626394</v>
      </c>
      <c r="AI4934" s="6">
        <v>0.72868740206453442</v>
      </c>
      <c r="AJ4934" s="6">
        <v>11.822620707245393</v>
      </c>
      <c r="AK4934" s="6">
        <v>0</v>
      </c>
      <c r="AL4934" s="6">
        <v>5.5102357590772852</v>
      </c>
      <c r="AM4934" s="6">
        <v>7.1813304196273992E-2</v>
      </c>
      <c r="AN4934" s="6">
        <v>3.0324022617164736</v>
      </c>
      <c r="AO4934" s="6">
        <v>0.70078340427684571</v>
      </c>
      <c r="AP4934" s="6">
        <v>0.35226357348110054</v>
      </c>
      <c r="AQ4934" s="6">
        <v>2.2714044966742506</v>
      </c>
      <c r="AR4934" s="6">
        <v>99.999999999999957</v>
      </c>
      <c r="AS4934" s="6"/>
      <c r="AT4934" s="6">
        <v>0.35497258040610635</v>
      </c>
      <c r="AU4934" s="6" t="s">
        <v>2564</v>
      </c>
      <c r="AV4934" s="6" t="s">
        <v>2564</v>
      </c>
      <c r="AW4934" s="6"/>
      <c r="AX4934" s="6">
        <v>0.35933160781911427</v>
      </c>
      <c r="AY4934" s="6">
        <v>0.38807543196499367</v>
      </c>
      <c r="AZ4934" s="6">
        <f>LOG(Tabella1[[#This Row],[SiO2]]/Tabella1[[#This Row],[Al2O3]])</f>
        <v>0.57500925153277116</v>
      </c>
      <c r="BA4934" s="6">
        <f>LOG((Tabella1[[#This Row],[FeO]]*0.8998+Tabella1[[#This Row],[Fe2O3]])/Tabella1[[#This Row],[K2O]])</f>
        <v>0.22139755811557069</v>
      </c>
      <c r="BB4934" s="6">
        <f>Tabella1[[#This Row],[Log SiO2/Al2O3]]/Tabella1[[#This Row],[Log (FeO3/K2O)]]</f>
        <v>2.5971797359779973</v>
      </c>
    </row>
    <row r="4935" spans="1:54">
      <c r="A4935" s="19" t="s">
        <v>4368</v>
      </c>
      <c r="B4935" s="19" t="s">
        <v>4793</v>
      </c>
      <c r="C4935" s="19" t="s">
        <v>4370</v>
      </c>
      <c r="D4935" s="19" t="s">
        <v>4794</v>
      </c>
      <c r="E4935" s="8" t="s">
        <v>2787</v>
      </c>
      <c r="F4935" s="19" t="s">
        <v>4795</v>
      </c>
      <c r="G4935" s="8">
        <v>50913</v>
      </c>
      <c r="H4935" s="8"/>
      <c r="I4935" s="6">
        <v>60.41</v>
      </c>
      <c r="J4935" s="6">
        <v>0.82</v>
      </c>
      <c r="K4935" s="6">
        <v>17.899999999999999</v>
      </c>
      <c r="L4935" s="6"/>
      <c r="M4935" s="6">
        <v>5.39</v>
      </c>
      <c r="N4935" s="6">
        <v>0.05</v>
      </c>
      <c r="O4935" s="6">
        <v>1.68</v>
      </c>
      <c r="P4935" s="6">
        <v>0.51</v>
      </c>
      <c r="Q4935" s="6">
        <v>0.35</v>
      </c>
      <c r="R4935" s="6">
        <v>2.87</v>
      </c>
      <c r="S4935" s="6">
        <v>0.25</v>
      </c>
      <c r="T4935" s="6">
        <v>8.94</v>
      </c>
      <c r="U4935" s="6">
        <v>89.98</v>
      </c>
      <c r="V4935" s="12"/>
      <c r="W4935" s="6">
        <v>67.137141587019329</v>
      </c>
      <c r="X4935" s="6">
        <v>0.91131362525005544</v>
      </c>
      <c r="Y4935" s="6">
        <v>19.893309624360967</v>
      </c>
      <c r="Z4935" s="6">
        <v>5.9902200488997543</v>
      </c>
      <c r="AA4935" s="6">
        <v>5.5567903978661917E-2</v>
      </c>
      <c r="AB4935" s="6">
        <v>1.8670815736830406</v>
      </c>
      <c r="AC4935" s="6">
        <v>0.56679262058235169</v>
      </c>
      <c r="AD4935" s="6">
        <v>0.38897532785063343</v>
      </c>
      <c r="AE4935" s="6">
        <v>3.1895976883751946</v>
      </c>
      <c r="AF4935" s="6">
        <v>99.999999999999986</v>
      </c>
      <c r="AG4935" s="6"/>
      <c r="AH4935" s="6">
        <v>74.16419872017876</v>
      </c>
      <c r="AI4935" s="6">
        <v>0.75710262204894507</v>
      </c>
      <c r="AJ4935" s="6">
        <v>12.953766934646179</v>
      </c>
      <c r="AK4935" s="6">
        <v>0</v>
      </c>
      <c r="AL4935" s="6">
        <v>5.5341339904309592</v>
      </c>
      <c r="AM4935" s="6">
        <v>5.1995588423840416E-2</v>
      </c>
      <c r="AN4935" s="6">
        <v>3.0738058689893659</v>
      </c>
      <c r="AO4935" s="6">
        <v>0.67088772889496862</v>
      </c>
      <c r="AP4935" s="6">
        <v>0.41658550015344742</v>
      </c>
      <c r="AQ4935" s="6">
        <v>2.2475981768151541</v>
      </c>
      <c r="AR4935" s="6">
        <v>99.999999999999986</v>
      </c>
      <c r="AS4935" s="6"/>
      <c r="AT4935" s="6">
        <v>0.35708960787237215</v>
      </c>
      <c r="AU4935" s="6" t="s">
        <v>2564</v>
      </c>
      <c r="AV4935" s="6" t="s">
        <v>2564</v>
      </c>
      <c r="AW4935" s="6"/>
      <c r="AX4935" s="6">
        <v>0.41444083641261914</v>
      </c>
      <c r="AY4935" s="6">
        <v>0.391525868649716</v>
      </c>
      <c r="AZ4935" s="6">
        <f>LOG(Tabella1[[#This Row],[SiO2]]/Tabella1[[#This Row],[Al2O3]])</f>
        <v>0.52825580474957323</v>
      </c>
      <c r="BA4935" s="6">
        <f>LOG((Tabella1[[#This Row],[FeO]]*0.8998+Tabella1[[#This Row],[Fe2O3]])/Tabella1[[#This Row],[K2O]])</f>
        <v>0.22785285728229443</v>
      </c>
      <c r="BB4935" s="6">
        <f>Tabella1[[#This Row],[Log SiO2/Al2O3]]/Tabella1[[#This Row],[Log (FeO3/K2O)]]</f>
        <v>2.3184076383782175</v>
      </c>
    </row>
    <row r="4936" spans="1:54">
      <c r="A4936" s="19" t="s">
        <v>4368</v>
      </c>
      <c r="B4936" s="19" t="s">
        <v>4793</v>
      </c>
      <c r="C4936" s="19" t="s">
        <v>4370</v>
      </c>
      <c r="D4936" s="19" t="s">
        <v>4794</v>
      </c>
      <c r="E4936" s="8" t="s">
        <v>2787</v>
      </c>
      <c r="F4936" s="19" t="s">
        <v>4795</v>
      </c>
      <c r="G4936" s="8">
        <v>50918</v>
      </c>
      <c r="H4936" s="8"/>
      <c r="I4936" s="6">
        <v>62.82</v>
      </c>
      <c r="J4936" s="6">
        <v>0.82</v>
      </c>
      <c r="K4936" s="6">
        <v>17.86</v>
      </c>
      <c r="L4936" s="6"/>
      <c r="M4936" s="6">
        <v>4.4400000000000004</v>
      </c>
      <c r="N4936" s="6">
        <v>0.03</v>
      </c>
      <c r="O4936" s="6">
        <v>1.54</v>
      </c>
      <c r="P4936" s="6">
        <v>0.4</v>
      </c>
      <c r="Q4936" s="6">
        <v>0.28999999999999998</v>
      </c>
      <c r="R4936" s="6">
        <v>2.83</v>
      </c>
      <c r="S4936" s="6">
        <v>0.22</v>
      </c>
      <c r="T4936" s="6">
        <v>8.1</v>
      </c>
      <c r="U4936" s="6">
        <v>91.030000000000015</v>
      </c>
      <c r="V4936" s="12"/>
      <c r="W4936" s="6">
        <v>69.0102164121718</v>
      </c>
      <c r="X4936" s="6">
        <v>0.90080193342853987</v>
      </c>
      <c r="Y4936" s="6">
        <v>19.619905525650879</v>
      </c>
      <c r="Z4936" s="6">
        <v>4.8775129078325827</v>
      </c>
      <c r="AA4936" s="6">
        <v>3.2956168296166093E-2</v>
      </c>
      <c r="AB4936" s="6">
        <v>1.6917499725365264</v>
      </c>
      <c r="AC4936" s="6">
        <v>0.43941557728221459</v>
      </c>
      <c r="AD4936" s="6">
        <v>0.31857629352960554</v>
      </c>
      <c r="AE4936" s="6">
        <v>3.1088652092716682</v>
      </c>
      <c r="AF4936" s="6">
        <v>99.999999999999986</v>
      </c>
      <c r="AG4936" s="6"/>
      <c r="AH4936" s="6">
        <v>76.047312427524361</v>
      </c>
      <c r="AI4936" s="6">
        <v>0.74654366650834814</v>
      </c>
      <c r="AJ4936" s="6">
        <v>12.744563561046718</v>
      </c>
      <c r="AK4936" s="6">
        <v>0</v>
      </c>
      <c r="AL4936" s="6">
        <v>4.4951515684070076</v>
      </c>
      <c r="AM4936" s="6">
        <v>3.0762258188309442E-2</v>
      </c>
      <c r="AN4936" s="6">
        <v>2.7783588604936797</v>
      </c>
      <c r="AO4936" s="6">
        <v>0.51884797809763961</v>
      </c>
      <c r="AP4936" s="6">
        <v>0.34035690696182358</v>
      </c>
      <c r="AQ4936" s="6">
        <v>2.1853634488098517</v>
      </c>
      <c r="AR4936" s="6">
        <v>100</v>
      </c>
      <c r="AS4936" s="6"/>
      <c r="AT4936" s="6">
        <v>0.38198320984790268</v>
      </c>
      <c r="AU4936" s="6" t="s">
        <v>2564</v>
      </c>
      <c r="AV4936" s="6" t="s">
        <v>2564</v>
      </c>
      <c r="AW4936" s="6"/>
      <c r="AX4936" s="6">
        <v>0.46640375736617323</v>
      </c>
      <c r="AY4936" s="6">
        <v>0.42567381781416086</v>
      </c>
      <c r="AZ4936" s="6">
        <f>LOG(Tabella1[[#This Row],[SiO2]]/Tabella1[[#This Row],[Al2O3]])</f>
        <v>0.54621647750995839</v>
      </c>
      <c r="BA4936" s="6">
        <f>LOG((Tabella1[[#This Row],[FeO]]*0.8998+Tabella1[[#This Row],[Fe2O3]])/Tabella1[[#This Row],[K2O]])</f>
        <v>0.14974252341987768</v>
      </c>
      <c r="BB4936" s="6">
        <f>Tabella1[[#This Row],[Log SiO2/Al2O3]]/Tabella1[[#This Row],[Log (FeO3/K2O)]]</f>
        <v>3.6477045066107823</v>
      </c>
    </row>
    <row r="4937" spans="1:54">
      <c r="A4937" s="19" t="s">
        <v>4368</v>
      </c>
      <c r="B4937" s="19" t="s">
        <v>4793</v>
      </c>
      <c r="C4937" s="19" t="s">
        <v>4370</v>
      </c>
      <c r="D4937" s="19" t="s">
        <v>4794</v>
      </c>
      <c r="E4937" s="8" t="s">
        <v>2787</v>
      </c>
      <c r="F4937" s="19" t="s">
        <v>4795</v>
      </c>
      <c r="G4937" s="8">
        <v>50922</v>
      </c>
      <c r="H4937" s="8"/>
      <c r="I4937" s="6">
        <v>60.64</v>
      </c>
      <c r="J4937" s="6">
        <v>0.78</v>
      </c>
      <c r="K4937" s="6">
        <v>19.07</v>
      </c>
      <c r="L4937" s="6"/>
      <c r="M4937" s="6">
        <v>4.72</v>
      </c>
      <c r="N4937" s="6">
        <v>0.03</v>
      </c>
      <c r="O4937" s="6">
        <v>1.51</v>
      </c>
      <c r="P4937" s="6">
        <v>0.28000000000000003</v>
      </c>
      <c r="Q4937" s="6">
        <v>0.31</v>
      </c>
      <c r="R4937" s="6">
        <v>2.8</v>
      </c>
      <c r="S4937" s="6">
        <v>0.18</v>
      </c>
      <c r="T4937" s="6">
        <v>7.67</v>
      </c>
      <c r="U4937" s="6">
        <v>90.140000000000015</v>
      </c>
      <c r="V4937" s="12"/>
      <c r="W4937" s="6">
        <v>67.273130685600165</v>
      </c>
      <c r="X4937" s="6">
        <v>0.86532061238074087</v>
      </c>
      <c r="Y4937" s="6">
        <v>21.155979587308625</v>
      </c>
      <c r="Z4937" s="6">
        <v>5.2362990903039703</v>
      </c>
      <c r="AA4937" s="6">
        <v>3.3281562014643877E-2</v>
      </c>
      <c r="AB4937" s="6">
        <v>1.6751719547370754</v>
      </c>
      <c r="AC4937" s="6">
        <v>0.31062791213667623</v>
      </c>
      <c r="AD4937" s="6">
        <v>0.34390947415132012</v>
      </c>
      <c r="AE4937" s="6">
        <v>3.1062791213667622</v>
      </c>
      <c r="AF4937" s="6">
        <v>100</v>
      </c>
      <c r="AG4937" s="6"/>
      <c r="AH4937" s="6">
        <v>74.722280445995409</v>
      </c>
      <c r="AI4937" s="6">
        <v>0.722837961402919</v>
      </c>
      <c r="AJ4937" s="6">
        <v>13.851576114706715</v>
      </c>
      <c r="AK4937" s="6">
        <v>0</v>
      </c>
      <c r="AL4937" s="6">
        <v>4.8641656354577751</v>
      </c>
      <c r="AM4937" s="6">
        <v>3.1312893407263578E-2</v>
      </c>
      <c r="AN4937" s="6">
        <v>2.772997977885276</v>
      </c>
      <c r="AO4937" s="6">
        <v>0.36969464118352235</v>
      </c>
      <c r="AP4937" s="6">
        <v>0.37034224162444673</v>
      </c>
      <c r="AQ4937" s="6">
        <v>2.2008997322263193</v>
      </c>
      <c r="AR4937" s="6">
        <v>100.00000000000003</v>
      </c>
      <c r="AS4937" s="6"/>
      <c r="AT4937" s="6">
        <v>0.36309265039713334</v>
      </c>
      <c r="AU4937" s="6" t="s">
        <v>2564</v>
      </c>
      <c r="AV4937" s="6" t="s">
        <v>2564</v>
      </c>
      <c r="AW4937" s="6"/>
      <c r="AX4937" s="6">
        <v>0.49663256580979975</v>
      </c>
      <c r="AY4937" s="6">
        <v>0.40105111003951394</v>
      </c>
      <c r="AZ4937" s="6">
        <f>LOG(Tabella1[[#This Row],[SiO2]]/Tabella1[[#This Row],[Al2O3]])</f>
        <v>0.5024084995779915</v>
      </c>
      <c r="BA4937" s="6">
        <f>LOG((Tabella1[[#This Row],[FeO]]*0.8998+Tabella1[[#This Row],[Fe2O3]])/Tabella1[[#This Row],[K2O]])</f>
        <v>0.1809299561214166</v>
      </c>
      <c r="BB4937" s="6">
        <f>Tabella1[[#This Row],[Log SiO2/Al2O3]]/Tabella1[[#This Row],[Log (FeO3/K2O)]]</f>
        <v>2.776812145142181</v>
      </c>
    </row>
    <row r="4938" spans="1:54">
      <c r="A4938" s="19" t="s">
        <v>4368</v>
      </c>
      <c r="B4938" s="19" t="s">
        <v>4793</v>
      </c>
      <c r="C4938" s="19" t="s">
        <v>4370</v>
      </c>
      <c r="D4938" s="19" t="s">
        <v>4794</v>
      </c>
      <c r="E4938" s="8" t="s">
        <v>2787</v>
      </c>
      <c r="F4938" s="19" t="s">
        <v>4795</v>
      </c>
      <c r="G4938" s="8" t="s">
        <v>4801</v>
      </c>
      <c r="H4938" s="8"/>
      <c r="I4938" s="6">
        <v>64.930000000000007</v>
      </c>
      <c r="J4938" s="6">
        <v>0.84</v>
      </c>
      <c r="K4938" s="6">
        <v>15.82</v>
      </c>
      <c r="L4938" s="6"/>
      <c r="M4938" s="6">
        <v>4.67</v>
      </c>
      <c r="N4938" s="6">
        <v>0.03</v>
      </c>
      <c r="O4938" s="6">
        <v>1.55</v>
      </c>
      <c r="P4938" s="6">
        <v>0.47</v>
      </c>
      <c r="Q4938" s="6">
        <v>0.79</v>
      </c>
      <c r="R4938" s="6">
        <v>3.09</v>
      </c>
      <c r="S4938" s="6">
        <v>0.2</v>
      </c>
      <c r="T4938" s="6">
        <v>6.17</v>
      </c>
      <c r="U4938" s="6">
        <v>92.190000000000012</v>
      </c>
      <c r="V4938" s="12"/>
      <c r="W4938" s="6">
        <v>70.430632389630105</v>
      </c>
      <c r="X4938" s="6">
        <v>0.91116173120728905</v>
      </c>
      <c r="Y4938" s="6">
        <v>17.160212604403945</v>
      </c>
      <c r="Z4938" s="6">
        <v>5.0656253389738577</v>
      </c>
      <c r="AA4938" s="6">
        <v>3.2541490400260324E-2</v>
      </c>
      <c r="AB4938" s="6">
        <v>1.6813103373467837</v>
      </c>
      <c r="AC4938" s="6">
        <v>0.50981668293741178</v>
      </c>
      <c r="AD4938" s="6">
        <v>0.85692591387352202</v>
      </c>
      <c r="AE4938" s="6">
        <v>3.3517735112268139</v>
      </c>
      <c r="AF4938" s="6">
        <v>99.999999999999986</v>
      </c>
      <c r="AG4938" s="6"/>
      <c r="AH4938" s="6">
        <v>76.882629192480692</v>
      </c>
      <c r="AI4938" s="6">
        <v>0.74802744884747896</v>
      </c>
      <c r="AJ4938" s="6">
        <v>11.041978005704719</v>
      </c>
      <c r="AK4938" s="6">
        <v>0</v>
      </c>
      <c r="AL4938" s="6">
        <v>4.624610234132061</v>
      </c>
      <c r="AM4938" s="6">
        <v>3.0089508821797884E-2</v>
      </c>
      <c r="AN4938" s="6">
        <v>2.7352448094563742</v>
      </c>
      <c r="AO4938" s="6">
        <v>0.59631382859879978</v>
      </c>
      <c r="AP4938" s="6">
        <v>0.90690239168360243</v>
      </c>
      <c r="AQ4938" s="6">
        <v>2.3339556778056179</v>
      </c>
      <c r="AR4938" s="6">
        <v>100.00000000000001</v>
      </c>
      <c r="AS4938" s="6"/>
      <c r="AT4938" s="6">
        <v>0.37164384261062217</v>
      </c>
      <c r="AU4938" s="6" t="s">
        <v>2564</v>
      </c>
      <c r="AV4938" s="6" t="s">
        <v>2564</v>
      </c>
      <c r="AW4938" s="6"/>
      <c r="AX4938" s="6">
        <v>0.30276204475344437</v>
      </c>
      <c r="AY4938" s="6">
        <v>0.41368967509557963</v>
      </c>
      <c r="AZ4938" s="6">
        <f>LOG(Tabella1[[#This Row],[SiO2]]/Tabella1[[#This Row],[Al2O3]])</f>
        <v>0.61323892371109823</v>
      </c>
      <c r="BA4938" s="6">
        <f>LOG((Tabella1[[#This Row],[FeO]]*0.8998+Tabella1[[#This Row],[Fe2O3]])/Tabella1[[#This Row],[K2O]])</f>
        <v>0.13350438997082559</v>
      </c>
      <c r="BB4938" s="6">
        <f>Tabella1[[#This Row],[Log SiO2/Al2O3]]/Tabella1[[#This Row],[Log (FeO3/K2O)]]</f>
        <v>4.593398942500003</v>
      </c>
    </row>
    <row r="4939" spans="1:54">
      <c r="A4939" s="19" t="s">
        <v>4368</v>
      </c>
      <c r="B4939" s="19" t="s">
        <v>4793</v>
      </c>
      <c r="C4939" s="19" t="s">
        <v>4370</v>
      </c>
      <c r="D4939" s="19" t="s">
        <v>4794</v>
      </c>
      <c r="E4939" s="8" t="s">
        <v>2787</v>
      </c>
      <c r="F4939" s="19" t="s">
        <v>4795</v>
      </c>
      <c r="G4939" s="8" t="s">
        <v>4802</v>
      </c>
      <c r="H4939" s="8"/>
      <c r="I4939" s="6">
        <v>68.64</v>
      </c>
      <c r="J4939" s="6">
        <v>0.78</v>
      </c>
      <c r="K4939" s="6">
        <v>14.98</v>
      </c>
      <c r="L4939" s="6"/>
      <c r="M4939" s="6">
        <v>3.73</v>
      </c>
      <c r="N4939" s="6">
        <v>0.01</v>
      </c>
      <c r="O4939" s="6">
        <v>1.36</v>
      </c>
      <c r="P4939" s="6">
        <v>0.28000000000000003</v>
      </c>
      <c r="Q4939" s="6">
        <v>0.94</v>
      </c>
      <c r="R4939" s="6">
        <v>2.89</v>
      </c>
      <c r="S4939" s="6">
        <v>0.16</v>
      </c>
      <c r="T4939" s="6">
        <v>5.08</v>
      </c>
      <c r="U4939" s="6">
        <v>93.610000000000014</v>
      </c>
      <c r="V4939" s="12"/>
      <c r="W4939" s="6">
        <v>73.325499412455912</v>
      </c>
      <c r="X4939" s="6">
        <v>0.83324431150518108</v>
      </c>
      <c r="Y4939" s="6">
        <v>16.002563828650786</v>
      </c>
      <c r="Z4939" s="6">
        <v>3.9846170280952888</v>
      </c>
      <c r="AA4939" s="6">
        <v>1.068261937827155E-2</v>
      </c>
      <c r="AB4939" s="6">
        <v>1.4528362354449309</v>
      </c>
      <c r="AC4939" s="6">
        <v>0.29911334259160344</v>
      </c>
      <c r="AD4939" s="6">
        <v>1.0041662215575258</v>
      </c>
      <c r="AE4939" s="6">
        <v>3.0872770003204781</v>
      </c>
      <c r="AF4939" s="6">
        <v>99.999999999999986</v>
      </c>
      <c r="AG4939" s="6"/>
      <c r="AH4939" s="6">
        <v>79.504982724967249</v>
      </c>
      <c r="AI4939" s="6">
        <v>0.67946501478314958</v>
      </c>
      <c r="AJ4939" s="6">
        <v>10.227899708777683</v>
      </c>
      <c r="AK4939" s="6">
        <v>0</v>
      </c>
      <c r="AL4939" s="6">
        <v>3.6132776610955477</v>
      </c>
      <c r="AM4939" s="6">
        <v>9.8113347287295261E-3</v>
      </c>
      <c r="AN4939" s="6">
        <v>2.3476733047923086</v>
      </c>
      <c r="AO4939" s="6">
        <v>0.34751159768848133</v>
      </c>
      <c r="AP4939" s="6">
        <v>1.0555907075132434</v>
      </c>
      <c r="AQ4939" s="6">
        <v>2.1353359740403923</v>
      </c>
      <c r="AR4939" s="6">
        <v>100</v>
      </c>
      <c r="AS4939" s="6"/>
      <c r="AT4939" s="6">
        <v>0.39384207624372453</v>
      </c>
      <c r="AU4939" s="6" t="s">
        <v>2564</v>
      </c>
      <c r="AV4939" s="6" t="s">
        <v>2564</v>
      </c>
      <c r="AW4939" s="6"/>
      <c r="AX4939" s="6">
        <v>0.33664524499026616</v>
      </c>
      <c r="AY4939" s="6">
        <v>0.44450999709679345</v>
      </c>
      <c r="AZ4939" s="6">
        <f>LOG(Tabella1[[#This Row],[SiO2]]/Tabella1[[#This Row],[Al2O3]])</f>
        <v>0.66106546147720135</v>
      </c>
      <c r="BA4939" s="6">
        <f>LOG((Tabella1[[#This Row],[FeO]]*0.8998+Tabella1[[#This Row],[Fe2O3]])/Tabella1[[#This Row],[K2O]])</f>
        <v>6.4956977881687819E-2</v>
      </c>
      <c r="BB4939" s="6">
        <f>Tabella1[[#This Row],[Log SiO2/Al2O3]]/Tabella1[[#This Row],[Log (FeO3/K2O)]]</f>
        <v>10.176973791503375</v>
      </c>
    </row>
    <row r="4940" spans="1:54">
      <c r="A4940" s="19" t="s">
        <v>4368</v>
      </c>
      <c r="B4940" s="19" t="s">
        <v>4793</v>
      </c>
      <c r="C4940" s="19" t="s">
        <v>4370</v>
      </c>
      <c r="D4940" s="19" t="s">
        <v>4794</v>
      </c>
      <c r="E4940" s="8" t="s">
        <v>2787</v>
      </c>
      <c r="F4940" s="19" t="s">
        <v>4795</v>
      </c>
      <c r="G4940" s="8" t="s">
        <v>4803</v>
      </c>
      <c r="H4940" s="8"/>
      <c r="I4940" s="6">
        <v>59.52</v>
      </c>
      <c r="J4940" s="6">
        <v>0.77</v>
      </c>
      <c r="K4940" s="6">
        <v>17.63</v>
      </c>
      <c r="L4940" s="6"/>
      <c r="M4940" s="6">
        <v>5.2</v>
      </c>
      <c r="N4940" s="6">
        <v>0.12</v>
      </c>
      <c r="O4940" s="6">
        <v>2</v>
      </c>
      <c r="P4940" s="6">
        <v>0.57999999999999996</v>
      </c>
      <c r="Q4940" s="6">
        <v>0.91</v>
      </c>
      <c r="R4940" s="6">
        <v>3.79</v>
      </c>
      <c r="S4940" s="6">
        <v>0.2</v>
      </c>
      <c r="T4940" s="6">
        <v>8.08</v>
      </c>
      <c r="U4940" s="6">
        <v>90.52000000000001</v>
      </c>
      <c r="V4940" s="12"/>
      <c r="W4940" s="6">
        <v>65.753424657534239</v>
      </c>
      <c r="X4940" s="6">
        <v>0.85064074237737508</v>
      </c>
      <c r="Y4940" s="6">
        <v>19.476358815731327</v>
      </c>
      <c r="Z4940" s="6">
        <v>5.7445868316394169</v>
      </c>
      <c r="AA4940" s="6">
        <v>0.13256738842244806</v>
      </c>
      <c r="AB4940" s="6">
        <v>2.2094564737074678</v>
      </c>
      <c r="AC4940" s="6">
        <v>0.64074237737516559</v>
      </c>
      <c r="AD4940" s="6">
        <v>1.0053026955368978</v>
      </c>
      <c r="AE4940" s="6">
        <v>4.1869200176756518</v>
      </c>
      <c r="AF4940" s="6">
        <v>99.999999999999986</v>
      </c>
      <c r="AG4940" s="6"/>
      <c r="AH4940" s="6">
        <v>72.648656061818912</v>
      </c>
      <c r="AI4940" s="6">
        <v>0.70682322617677285</v>
      </c>
      <c r="AJ4940" s="6">
        <v>12.684534942275324</v>
      </c>
      <c r="AK4940" s="6">
        <v>0</v>
      </c>
      <c r="AL4940" s="6">
        <v>5.3081530607945053</v>
      </c>
      <c r="AM4940" s="6">
        <v>0.12406718486415991</v>
      </c>
      <c r="AN4940" s="6">
        <v>3.6381142916102451</v>
      </c>
      <c r="AO4940" s="6">
        <v>0.75855461463873519</v>
      </c>
      <c r="AP4940" s="6">
        <v>1.0768536551817507</v>
      </c>
      <c r="AQ4940" s="6">
        <v>2.9509046264383119</v>
      </c>
      <c r="AR4940" s="6">
        <v>100.00000000000001</v>
      </c>
      <c r="AS4940" s="6"/>
      <c r="AT4940" s="6">
        <v>0.40666281794410297</v>
      </c>
      <c r="AU4940" s="6" t="s">
        <v>2564</v>
      </c>
      <c r="AV4940" s="6" t="s">
        <v>2564</v>
      </c>
      <c r="AW4940" s="6"/>
      <c r="AX4940" s="6">
        <v>0.22124797240993574</v>
      </c>
      <c r="AY4940" s="6">
        <v>0.44154851175327731</v>
      </c>
      <c r="AZ4940" s="6">
        <f>LOG(Tabella1[[#This Row],[SiO2]]/Tabella1[[#This Row],[Al2O3]])</f>
        <v>0.52841061023850033</v>
      </c>
      <c r="BA4940" s="6">
        <f>LOG((Tabella1[[#This Row],[FeO]]*0.8998+Tabella1[[#This Row],[Fe2O3]])/Tabella1[[#This Row],[K2O]])</f>
        <v>9.1510122496274826E-2</v>
      </c>
      <c r="BB4940" s="6">
        <f>Tabella1[[#This Row],[Log SiO2/Al2O3]]/Tabella1[[#This Row],[Log (FeO3/K2O)]]</f>
        <v>5.7743405409604902</v>
      </c>
    </row>
    <row r="4941" spans="1:54">
      <c r="A4941" s="19" t="s">
        <v>4368</v>
      </c>
      <c r="B4941" s="19" t="s">
        <v>4793</v>
      </c>
      <c r="C4941" s="19" t="s">
        <v>4370</v>
      </c>
      <c r="D4941" s="19" t="s">
        <v>4794</v>
      </c>
      <c r="E4941" s="8" t="s">
        <v>2787</v>
      </c>
      <c r="F4941" s="19" t="s">
        <v>4795</v>
      </c>
      <c r="G4941" s="8" t="s">
        <v>4804</v>
      </c>
      <c r="H4941" s="8"/>
      <c r="I4941" s="6">
        <v>63.23</v>
      </c>
      <c r="J4941" s="6">
        <v>0.72</v>
      </c>
      <c r="K4941" s="6">
        <v>15.52</v>
      </c>
      <c r="L4941" s="6"/>
      <c r="M4941" s="6">
        <v>5.63</v>
      </c>
      <c r="N4941" s="6">
        <v>0.02</v>
      </c>
      <c r="O4941" s="6">
        <v>1.49</v>
      </c>
      <c r="P4941" s="6">
        <v>0.38</v>
      </c>
      <c r="Q4941" s="6">
        <v>0.83</v>
      </c>
      <c r="R4941" s="6">
        <v>3.22</v>
      </c>
      <c r="S4941" s="6">
        <v>0.22</v>
      </c>
      <c r="T4941" s="6">
        <v>7.13</v>
      </c>
      <c r="U4941" s="6">
        <v>91.039999999999978</v>
      </c>
      <c r="V4941" s="12"/>
      <c r="W4941" s="6">
        <v>69.452987697715301</v>
      </c>
      <c r="X4941" s="6">
        <v>0.79086115992970141</v>
      </c>
      <c r="Y4941" s="6">
        <v>17.047451669595787</v>
      </c>
      <c r="Z4941" s="6">
        <v>6.1840949033391928</v>
      </c>
      <c r="AA4941" s="6">
        <v>2.196836555360282E-2</v>
      </c>
      <c r="AB4941" s="6">
        <v>1.6366432337434098</v>
      </c>
      <c r="AC4941" s="6">
        <v>0.41739894551845352</v>
      </c>
      <c r="AD4941" s="6">
        <v>0.91168717047451686</v>
      </c>
      <c r="AE4941" s="6">
        <v>3.5369068541300535</v>
      </c>
      <c r="AF4941" s="6">
        <v>100.00000000000003</v>
      </c>
      <c r="AG4941" s="6"/>
      <c r="AH4941" s="6">
        <v>75.974730142490415</v>
      </c>
      <c r="AI4941" s="6">
        <v>0.65062973202285301</v>
      </c>
      <c r="AJ4941" s="6">
        <v>10.992469670823182</v>
      </c>
      <c r="AK4941" s="6">
        <v>0</v>
      </c>
      <c r="AL4941" s="6">
        <v>5.65756836704485</v>
      </c>
      <c r="AM4941" s="6">
        <v>2.0355744913003935E-2</v>
      </c>
      <c r="AN4941" s="6">
        <v>2.6681726819834619</v>
      </c>
      <c r="AO4941" s="6">
        <v>0.48924205311058283</v>
      </c>
      <c r="AP4941" s="6">
        <v>0.96688474639129907</v>
      </c>
      <c r="AQ4941" s="6">
        <v>2.4680454735104922</v>
      </c>
      <c r="AR4941" s="6">
        <v>99.999999999999986</v>
      </c>
      <c r="AS4941" s="6"/>
      <c r="AT4941" s="6">
        <v>0.32047269621661623</v>
      </c>
      <c r="AU4941" s="6" t="s">
        <v>2564</v>
      </c>
      <c r="AV4941" s="6" t="s">
        <v>2564</v>
      </c>
      <c r="AW4941" s="6"/>
      <c r="AX4941" s="6">
        <v>0.24608366804671702</v>
      </c>
      <c r="AY4941" s="6">
        <v>0.34763960700761315</v>
      </c>
      <c r="AZ4941" s="6">
        <f>LOG(Tabella1[[#This Row],[SiO2]]/Tabella1[[#This Row],[Al2O3]])</f>
        <v>0.61003146489104854</v>
      </c>
      <c r="BA4941" s="6">
        <f>LOG((Tabella1[[#This Row],[FeO]]*0.8998+Tabella1[[#This Row],[Fe2O3]])/Tabella1[[#This Row],[K2O]])</f>
        <v>0.19679851198506332</v>
      </c>
      <c r="BB4941" s="6">
        <f>Tabella1[[#This Row],[Log SiO2/Al2O3]]/Tabella1[[#This Row],[Log (FeO3/K2O)]]</f>
        <v>3.0997768160835939</v>
      </c>
    </row>
    <row r="4942" spans="1:54">
      <c r="A4942" s="19" t="s">
        <v>4368</v>
      </c>
      <c r="B4942" s="19" t="s">
        <v>4793</v>
      </c>
      <c r="C4942" s="19" t="s">
        <v>4370</v>
      </c>
      <c r="D4942" s="19" t="s">
        <v>4794</v>
      </c>
      <c r="E4942" s="8" t="s">
        <v>2787</v>
      </c>
      <c r="F4942" s="19" t="s">
        <v>4795</v>
      </c>
      <c r="G4942" s="8" t="s">
        <v>4805</v>
      </c>
      <c r="H4942" s="8"/>
      <c r="I4942" s="6">
        <v>62.75</v>
      </c>
      <c r="J4942" s="6">
        <v>0.79</v>
      </c>
      <c r="K4942" s="6">
        <v>16.72</v>
      </c>
      <c r="L4942" s="6"/>
      <c r="M4942" s="6">
        <v>5.25</v>
      </c>
      <c r="N4942" s="6">
        <v>0.09</v>
      </c>
      <c r="O4942" s="6">
        <v>1.86</v>
      </c>
      <c r="P4942" s="6">
        <v>0.57999999999999996</v>
      </c>
      <c r="Q4942" s="6">
        <v>0.99</v>
      </c>
      <c r="R4942" s="6">
        <v>3.4</v>
      </c>
      <c r="S4942" s="6">
        <v>0.26</v>
      </c>
      <c r="T4942" s="6">
        <v>6.56</v>
      </c>
      <c r="U4942" s="6">
        <v>92.429999999999993</v>
      </c>
      <c r="V4942" s="12"/>
      <c r="W4942" s="6">
        <v>67.889213458833723</v>
      </c>
      <c r="X4942" s="6">
        <v>0.85470085470085477</v>
      </c>
      <c r="Y4942" s="6">
        <v>18.089364924807963</v>
      </c>
      <c r="Z4942" s="6">
        <v>5.679974034404415</v>
      </c>
      <c r="AA4942" s="6">
        <v>9.7370983446932818E-2</v>
      </c>
      <c r="AB4942" s="6">
        <v>2.0123336579032784</v>
      </c>
      <c r="AC4942" s="6">
        <v>0.62750189332467809</v>
      </c>
      <c r="AD4942" s="6">
        <v>1.071080817916261</v>
      </c>
      <c r="AE4942" s="6">
        <v>3.6784593746619061</v>
      </c>
      <c r="AF4942" s="6">
        <v>100.00000000000001</v>
      </c>
      <c r="AG4942" s="6"/>
      <c r="AH4942" s="6">
        <v>74.437304445356105</v>
      </c>
      <c r="AI4942" s="6">
        <v>0.70478949744071395</v>
      </c>
      <c r="AJ4942" s="6">
        <v>11.69151404197776</v>
      </c>
      <c r="AK4942" s="6">
        <v>0</v>
      </c>
      <c r="AL4942" s="6">
        <v>5.2084876974523855</v>
      </c>
      <c r="AM4942" s="6">
        <v>9.0433728558207055E-2</v>
      </c>
      <c r="AN4942" s="6">
        <v>3.2883007576305467</v>
      </c>
      <c r="AO4942" s="6">
        <v>0.7372233809385681</v>
      </c>
      <c r="AP4942" s="6">
        <v>1.1385778596823377</v>
      </c>
      <c r="AQ4942" s="6">
        <v>2.5728065101822724</v>
      </c>
      <c r="AR4942" s="6">
        <v>100.00000000000001</v>
      </c>
      <c r="AS4942" s="6"/>
      <c r="AT4942" s="6">
        <v>0.3870051343532539</v>
      </c>
      <c r="AU4942" s="6" t="s">
        <v>2564</v>
      </c>
      <c r="AV4942" s="6" t="s">
        <v>2564</v>
      </c>
      <c r="AW4942" s="6"/>
      <c r="AX4942" s="6">
        <v>0.24529036870689286</v>
      </c>
      <c r="AY4942" s="6">
        <v>0.42200990727872917</v>
      </c>
      <c r="AZ4942" s="6">
        <f>LOG(Tabella1[[#This Row],[SiO2]]/Tabella1[[#This Row],[Al2O3]])</f>
        <v>0.57437745705007814</v>
      </c>
      <c r="BA4942" s="6">
        <f>LOG((Tabella1[[#This Row],[FeO]]*0.8998+Tabella1[[#This Row],[Fe2O3]])/Tabella1[[#This Row],[K2O]])</f>
        <v>0.14282637519324984</v>
      </c>
      <c r="BB4942" s="6">
        <f>Tabella1[[#This Row],[Log SiO2/Al2O3]]/Tabella1[[#This Row],[Log (FeO3/K2O)]]</f>
        <v>4.0215083262662255</v>
      </c>
    </row>
    <row r="4943" spans="1:54">
      <c r="A4943" s="19" t="s">
        <v>4368</v>
      </c>
      <c r="B4943" s="19" t="s">
        <v>4793</v>
      </c>
      <c r="C4943" s="19" t="s">
        <v>4370</v>
      </c>
      <c r="D4943" s="19" t="s">
        <v>4794</v>
      </c>
      <c r="E4943" s="8" t="s">
        <v>2787</v>
      </c>
      <c r="F4943" s="19" t="s">
        <v>4795</v>
      </c>
      <c r="G4943" s="8" t="s">
        <v>4806</v>
      </c>
      <c r="H4943" s="8"/>
      <c r="I4943" s="6">
        <v>70.55</v>
      </c>
      <c r="J4943" s="6">
        <v>0.74</v>
      </c>
      <c r="K4943" s="6">
        <v>14.27</v>
      </c>
      <c r="L4943" s="6"/>
      <c r="M4943" s="6">
        <v>3.37</v>
      </c>
      <c r="N4943" s="6">
        <v>0.03</v>
      </c>
      <c r="O4943" s="6">
        <v>1.45</v>
      </c>
      <c r="P4943" s="6">
        <v>0.43</v>
      </c>
      <c r="Q4943" s="6">
        <v>1.06</v>
      </c>
      <c r="R4943" s="6">
        <v>3.02</v>
      </c>
      <c r="S4943" s="6">
        <v>0.23</v>
      </c>
      <c r="T4943" s="6">
        <v>4.41</v>
      </c>
      <c r="U4943" s="6">
        <v>94.92</v>
      </c>
      <c r="V4943" s="12"/>
      <c r="W4943" s="6">
        <v>74.325747998314355</v>
      </c>
      <c r="X4943" s="6">
        <v>0.77960387694900968</v>
      </c>
      <c r="Y4943" s="6">
        <v>15.033712600084282</v>
      </c>
      <c r="Z4943" s="6">
        <v>3.5503581963758952</v>
      </c>
      <c r="AA4943" s="6">
        <v>3.1605562579013903E-2</v>
      </c>
      <c r="AB4943" s="6">
        <v>1.5276021913190054</v>
      </c>
      <c r="AC4943" s="6">
        <v>0.45301306363253258</v>
      </c>
      <c r="AD4943" s="6">
        <v>1.1167298777918249</v>
      </c>
      <c r="AE4943" s="6">
        <v>3.181626632954067</v>
      </c>
      <c r="AF4943" s="6">
        <v>100</v>
      </c>
      <c r="AG4943" s="6"/>
      <c r="AH4943" s="6">
        <v>80.138373630306987</v>
      </c>
      <c r="AI4943" s="6">
        <v>0.63216529607250171</v>
      </c>
      <c r="AJ4943" s="6">
        <v>9.554875975254026</v>
      </c>
      <c r="AK4943" s="6">
        <v>0</v>
      </c>
      <c r="AL4943" s="6">
        <v>3.2014655930404952</v>
      </c>
      <c r="AM4943" s="6">
        <v>2.8865280417516646E-2</v>
      </c>
      <c r="AN4943" s="6">
        <v>2.4546704196321221</v>
      </c>
      <c r="AO4943" s="6">
        <v>0.52336678965288352</v>
      </c>
      <c r="AP4943" s="6">
        <v>1.1673470863653594</v>
      </c>
      <c r="AQ4943" s="6">
        <v>2.1882742527644252</v>
      </c>
      <c r="AR4943" s="6">
        <v>99.999999999999986</v>
      </c>
      <c r="AS4943" s="6"/>
      <c r="AT4943" s="6">
        <v>0.43398362665473639</v>
      </c>
      <c r="AU4943" s="6" t="s">
        <v>2564</v>
      </c>
      <c r="AV4943" s="6" t="s">
        <v>2564</v>
      </c>
      <c r="AW4943" s="6"/>
      <c r="AX4943" s="6">
        <v>0.24925298709473817</v>
      </c>
      <c r="AY4943" s="6">
        <v>0.48859170526640283</v>
      </c>
      <c r="AZ4943" s="6">
        <f>LOG(Tabella1[[#This Row],[SiO2]]/Tabella1[[#This Row],[Al2O3]])</f>
        <v>0.69407304497571964</v>
      </c>
      <c r="BA4943" s="6">
        <f>LOG((Tabella1[[#This Row],[FeO]]*0.8998+Tabella1[[#This Row],[Fe2O3]])/Tabella1[[#This Row],[K2O]])</f>
        <v>1.768946743736076E-3</v>
      </c>
      <c r="BB4943" s="6">
        <f>Tabella1[[#This Row],[Log SiO2/Al2O3]]/Tabella1[[#This Row],[Log (FeO3/K2O)]]</f>
        <v>392.36514464523316</v>
      </c>
    </row>
    <row r="4944" spans="1:54">
      <c r="A4944" s="19" t="s">
        <v>4368</v>
      </c>
      <c r="B4944" s="19" t="s">
        <v>4793</v>
      </c>
      <c r="C4944" s="19" t="s">
        <v>4370</v>
      </c>
      <c r="D4944" s="19" t="s">
        <v>4794</v>
      </c>
      <c r="E4944" s="8" t="s">
        <v>2787</v>
      </c>
      <c r="F4944" s="19" t="s">
        <v>4795</v>
      </c>
      <c r="G4944" s="8" t="s">
        <v>4807</v>
      </c>
      <c r="H4944" s="8"/>
      <c r="I4944" s="6">
        <v>67.22</v>
      </c>
      <c r="J4944" s="6">
        <v>0.75</v>
      </c>
      <c r="K4944" s="6">
        <v>16.170000000000002</v>
      </c>
      <c r="L4944" s="6"/>
      <c r="M4944" s="6">
        <v>3.59</v>
      </c>
      <c r="N4944" s="6">
        <v>0.03</v>
      </c>
      <c r="O4944" s="6">
        <v>1.58</v>
      </c>
      <c r="P4944" s="6">
        <v>0.4</v>
      </c>
      <c r="Q4944" s="6">
        <v>1.04</v>
      </c>
      <c r="R4944" s="6">
        <v>3.11</v>
      </c>
      <c r="S4944" s="6">
        <v>0.21</v>
      </c>
      <c r="T4944" s="6">
        <v>4.95</v>
      </c>
      <c r="U4944" s="6">
        <v>93.890000000000015</v>
      </c>
      <c r="V4944" s="12"/>
      <c r="W4944" s="6">
        <v>71.594419000958553</v>
      </c>
      <c r="X4944" s="6">
        <v>0.79880711470870158</v>
      </c>
      <c r="Y4944" s="6">
        <v>17.222281393119605</v>
      </c>
      <c r="Z4944" s="6">
        <v>3.8236233890723179</v>
      </c>
      <c r="AA4944" s="6">
        <v>3.1952284588348062E-2</v>
      </c>
      <c r="AB4944" s="6">
        <v>1.6828203216529982</v>
      </c>
      <c r="AC4944" s="6">
        <v>0.42603046117797416</v>
      </c>
      <c r="AD4944" s="6">
        <v>1.1076791990627328</v>
      </c>
      <c r="AE4944" s="6">
        <v>3.3123868356587489</v>
      </c>
      <c r="AF4944" s="6">
        <v>99.999999999999972</v>
      </c>
      <c r="AG4944" s="6"/>
      <c r="AH4944" s="6">
        <v>77.974315473740774</v>
      </c>
      <c r="AI4944" s="6">
        <v>0.65428919863992652</v>
      </c>
      <c r="AJ4944" s="6">
        <v>11.056576047693524</v>
      </c>
      <c r="AK4944" s="6">
        <v>0</v>
      </c>
      <c r="AL4944" s="6">
        <v>3.48275514780005</v>
      </c>
      <c r="AM4944" s="6">
        <v>2.9477139538387449E-2</v>
      </c>
      <c r="AN4944" s="6">
        <v>2.7314410388459529</v>
      </c>
      <c r="AO4944" s="6">
        <v>0.49717267685525579</v>
      </c>
      <c r="AP4944" s="6">
        <v>1.1695991233770753</v>
      </c>
      <c r="AQ4944" s="6">
        <v>2.3012550414838886</v>
      </c>
      <c r="AR4944" s="6">
        <v>100</v>
      </c>
      <c r="AS4944" s="6"/>
      <c r="AT4944" s="6">
        <v>0.43954856860098551</v>
      </c>
      <c r="AU4944" s="6" t="s">
        <v>2564</v>
      </c>
      <c r="AV4944" s="6" t="s">
        <v>2564</v>
      </c>
      <c r="AW4944" s="6"/>
      <c r="AX4944" s="6">
        <v>0.33729184929567069</v>
      </c>
      <c r="AY4944" s="6">
        <v>0.49127459231571025</v>
      </c>
      <c r="AZ4944" s="6">
        <f>LOG(Tabella1[[#This Row],[SiO2]]/Tabella1[[#This Row],[Al2O3]])</f>
        <v>0.61878848822705745</v>
      </c>
      <c r="BA4944" s="6">
        <f>LOG((Tabella1[[#This Row],[FeO]]*0.8998+Tabella1[[#This Row],[Fe2O3]])/Tabella1[[#This Row],[K2O]])</f>
        <v>1.6480048381029715E-2</v>
      </c>
      <c r="BB4944" s="6">
        <f>Tabella1[[#This Row],[Log SiO2/Al2O3]]/Tabella1[[#This Row],[Log (FeO3/K2O)]]</f>
        <v>37.547734928942845</v>
      </c>
    </row>
    <row r="4945" spans="1:54">
      <c r="A4945" s="19" t="s">
        <v>4368</v>
      </c>
      <c r="B4945" s="19" t="s">
        <v>4793</v>
      </c>
      <c r="C4945" s="19" t="s">
        <v>4370</v>
      </c>
      <c r="D4945" s="19" t="s">
        <v>4794</v>
      </c>
      <c r="E4945" s="8" t="s">
        <v>2787</v>
      </c>
      <c r="F4945" s="19" t="s">
        <v>4795</v>
      </c>
      <c r="G4945" s="8" t="s">
        <v>4808</v>
      </c>
      <c r="H4945" s="8"/>
      <c r="I4945" s="6">
        <v>64.97</v>
      </c>
      <c r="J4945" s="6">
        <v>0.73</v>
      </c>
      <c r="K4945" s="6">
        <v>15.7</v>
      </c>
      <c r="L4945" s="6"/>
      <c r="M4945" s="6">
        <v>4.9800000000000004</v>
      </c>
      <c r="N4945" s="6">
        <v>0.05</v>
      </c>
      <c r="O4945" s="6">
        <v>1.76</v>
      </c>
      <c r="P4945" s="6">
        <v>0.43</v>
      </c>
      <c r="Q4945" s="6">
        <v>1.04</v>
      </c>
      <c r="R4945" s="6">
        <v>2.99</v>
      </c>
      <c r="S4945" s="6">
        <v>0.19</v>
      </c>
      <c r="T4945" s="6">
        <v>6.29</v>
      </c>
      <c r="U4945" s="6">
        <v>92.65000000000002</v>
      </c>
      <c r="V4945" s="12"/>
      <c r="W4945" s="6">
        <v>70.124123043712885</v>
      </c>
      <c r="X4945" s="6">
        <v>0.78791149487317835</v>
      </c>
      <c r="Y4945" s="6">
        <v>16.94549379384781</v>
      </c>
      <c r="Z4945" s="6">
        <v>5.3750674581759306</v>
      </c>
      <c r="AA4945" s="6">
        <v>5.3966540744738251E-2</v>
      </c>
      <c r="AB4945" s="6">
        <v>1.8996222342147866</v>
      </c>
      <c r="AC4945" s="6">
        <v>0.46411225040474896</v>
      </c>
      <c r="AD4945" s="6">
        <v>1.1225040474905557</v>
      </c>
      <c r="AE4945" s="6">
        <v>3.2271991365353476</v>
      </c>
      <c r="AF4945" s="6">
        <v>99.999999999999986</v>
      </c>
      <c r="AG4945" s="6"/>
      <c r="AH4945" s="6">
        <v>76.380831333874667</v>
      </c>
      <c r="AI4945" s="6">
        <v>0.64543096776202402</v>
      </c>
      <c r="AJ4945" s="6">
        <v>10.879996141830889</v>
      </c>
      <c r="AK4945" s="6">
        <v>0</v>
      </c>
      <c r="AL4945" s="6">
        <v>4.8963932266507459</v>
      </c>
      <c r="AM4945" s="6">
        <v>4.9791193719741673E-2</v>
      </c>
      <c r="AN4945" s="6">
        <v>3.083655564068509</v>
      </c>
      <c r="AO4945" s="6">
        <v>0.54166923376096421</v>
      </c>
      <c r="AP4945" s="6">
        <v>1.1853742412964225</v>
      </c>
      <c r="AQ4945" s="6">
        <v>2.2423014808090524</v>
      </c>
      <c r="AR4945" s="6">
        <v>99.999999999999986</v>
      </c>
      <c r="AS4945" s="6"/>
      <c r="AT4945" s="6">
        <v>0.38642064039192092</v>
      </c>
      <c r="AU4945" s="6" t="s">
        <v>2564</v>
      </c>
      <c r="AV4945" s="6" t="s">
        <v>2564</v>
      </c>
      <c r="AW4945" s="6"/>
      <c r="AX4945" s="6">
        <v>0.27205998976806056</v>
      </c>
      <c r="AY4945" s="6">
        <v>0.42042484537050023</v>
      </c>
      <c r="AZ4945" s="6">
        <f>LOG(Tabella1[[#This Row],[SiO2]]/Tabella1[[#This Row],[Al2O3]])</f>
        <v>0.61681321435613501</v>
      </c>
      <c r="BA4945" s="6">
        <f>LOG((Tabella1[[#This Row],[FeO]]*0.8998+Tabella1[[#This Row],[Fe2O3]])/Tabella1[[#This Row],[K2O]])</f>
        <v>0.17570414326483594</v>
      </c>
      <c r="BB4945" s="6">
        <f>Tabella1[[#This Row],[Log SiO2/Al2O3]]/Tabella1[[#This Row],[Log (FeO3/K2O)]]</f>
        <v>3.5105217378193676</v>
      </c>
    </row>
    <row r="4946" spans="1:54">
      <c r="A4946" s="19" t="s">
        <v>4368</v>
      </c>
      <c r="B4946" s="19" t="s">
        <v>4793</v>
      </c>
      <c r="C4946" s="19" t="s">
        <v>4370</v>
      </c>
      <c r="D4946" s="19" t="s">
        <v>4794</v>
      </c>
      <c r="E4946" s="8" t="s">
        <v>2787</v>
      </c>
      <c r="F4946" s="19" t="s">
        <v>4795</v>
      </c>
      <c r="G4946" s="8" t="s">
        <v>4809</v>
      </c>
      <c r="H4946" s="8"/>
      <c r="I4946" s="6">
        <v>70.27</v>
      </c>
      <c r="J4946" s="6">
        <v>0.7</v>
      </c>
      <c r="K4946" s="6">
        <v>13.87</v>
      </c>
      <c r="L4946" s="6"/>
      <c r="M4946" s="6">
        <v>3.55</v>
      </c>
      <c r="N4946" s="6">
        <v>0.02</v>
      </c>
      <c r="O4946" s="6">
        <v>1.26</v>
      </c>
      <c r="P4946" s="6">
        <v>0.28999999999999998</v>
      </c>
      <c r="Q4946" s="6">
        <v>0.93</v>
      </c>
      <c r="R4946" s="6">
        <v>2.63</v>
      </c>
      <c r="S4946" s="6">
        <v>0.15</v>
      </c>
      <c r="T4946" s="6">
        <v>4.8600000000000003</v>
      </c>
      <c r="U4946" s="6">
        <v>93.52000000000001</v>
      </c>
      <c r="V4946" s="12"/>
      <c r="W4946" s="6">
        <v>75.139007698887923</v>
      </c>
      <c r="X4946" s="6">
        <v>0.74850299401197584</v>
      </c>
      <c r="Y4946" s="6">
        <v>14.831052181351581</v>
      </c>
      <c r="Z4946" s="6">
        <v>3.7959794696321638</v>
      </c>
      <c r="AA4946" s="6">
        <v>2.1385799828913601E-2</v>
      </c>
      <c r="AB4946" s="6">
        <v>1.3473053892215567</v>
      </c>
      <c r="AC4946" s="6">
        <v>0.31009409751924721</v>
      </c>
      <c r="AD4946" s="6">
        <v>0.99443969204448235</v>
      </c>
      <c r="AE4946" s="6">
        <v>2.8122326775021378</v>
      </c>
      <c r="AF4946" s="6">
        <v>99.999999999999972</v>
      </c>
      <c r="AG4946" s="6"/>
      <c r="AH4946" s="6">
        <v>80.965947019841806</v>
      </c>
      <c r="AI4946" s="6">
        <v>0.60657696132824457</v>
      </c>
      <c r="AJ4946" s="6">
        <v>9.420337930497741</v>
      </c>
      <c r="AK4946" s="6">
        <v>0</v>
      </c>
      <c r="AL4946" s="6">
        <v>3.4208673266915186</v>
      </c>
      <c r="AM4946" s="6">
        <v>1.9519714531445784E-2</v>
      </c>
      <c r="AN4946" s="6">
        <v>2.1636383575949436</v>
      </c>
      <c r="AO4946" s="6">
        <v>0.35803430739088937</v>
      </c>
      <c r="AP4946" s="6">
        <v>1.0388815347212896</v>
      </c>
      <c r="AQ4946" s="6">
        <v>1.9330340145986249</v>
      </c>
      <c r="AR4946" s="6">
        <v>99.999999999999986</v>
      </c>
      <c r="AS4946" s="6"/>
      <c r="AT4946" s="6">
        <v>0.38743596656780799</v>
      </c>
      <c r="AU4946" s="6" t="s">
        <v>2564</v>
      </c>
      <c r="AV4946" s="6" t="s">
        <v>2564</v>
      </c>
      <c r="AW4946" s="6"/>
      <c r="AX4946" s="6">
        <v>0.33147391357806377</v>
      </c>
      <c r="AY4946" s="6">
        <v>0.43464631134958581</v>
      </c>
      <c r="AZ4946" s="6">
        <f>LOG(Tabella1[[#This Row],[SiO2]]/Tabella1[[#This Row],[Al2O3]])</f>
        <v>0.70469349246393398</v>
      </c>
      <c r="BA4946" s="6">
        <f>LOG((Tabella1[[#This Row],[FeO]]*0.8998+Tabella1[[#This Row],[Fe2O3]])/Tabella1[[#This Row],[K2O]])</f>
        <v>8.4418593394884264E-2</v>
      </c>
      <c r="BB4946" s="6">
        <f>Tabella1[[#This Row],[Log SiO2/Al2O3]]/Tabella1[[#This Row],[Log (FeO3/K2O)]]</f>
        <v>8.3476099769584433</v>
      </c>
    </row>
    <row r="4947" spans="1:54">
      <c r="A4947" s="19" t="s">
        <v>4368</v>
      </c>
      <c r="B4947" s="19" t="s">
        <v>4793</v>
      </c>
      <c r="C4947" s="19" t="s">
        <v>4370</v>
      </c>
      <c r="D4947" s="19" t="s">
        <v>4794</v>
      </c>
      <c r="E4947" s="8" t="s">
        <v>2787</v>
      </c>
      <c r="F4947" s="19" t="s">
        <v>4795</v>
      </c>
      <c r="G4947" s="8" t="s">
        <v>4810</v>
      </c>
      <c r="H4947" s="8"/>
      <c r="I4947" s="6">
        <v>66.55</v>
      </c>
      <c r="J4947" s="6">
        <v>0.73</v>
      </c>
      <c r="K4947" s="6">
        <v>14.74</v>
      </c>
      <c r="L4947" s="6"/>
      <c r="M4947" s="6">
        <v>4.1500000000000004</v>
      </c>
      <c r="N4947" s="6">
        <v>0.03</v>
      </c>
      <c r="O4947" s="6">
        <v>1.61</v>
      </c>
      <c r="P4947" s="6">
        <v>0.52</v>
      </c>
      <c r="Q4947" s="6">
        <v>0.95</v>
      </c>
      <c r="R4947" s="6">
        <v>2.8</v>
      </c>
      <c r="S4947" s="6">
        <v>0.26</v>
      </c>
      <c r="T4947" s="6">
        <v>5.8</v>
      </c>
      <c r="U4947" s="6">
        <v>92.08</v>
      </c>
      <c r="V4947" s="12"/>
      <c r="W4947" s="6">
        <v>72.274109470026062</v>
      </c>
      <c r="X4947" s="6">
        <v>0.7927888792354475</v>
      </c>
      <c r="Y4947" s="6">
        <v>16.007819287576023</v>
      </c>
      <c r="Z4947" s="6">
        <v>4.5069504778453524</v>
      </c>
      <c r="AA4947" s="6">
        <v>3.2580364900086881E-2</v>
      </c>
      <c r="AB4947" s="6">
        <v>1.7484795829713295</v>
      </c>
      <c r="AC4947" s="6">
        <v>0.56472632493483932</v>
      </c>
      <c r="AD4947" s="6">
        <v>1.0317115551694178</v>
      </c>
      <c r="AE4947" s="6">
        <v>3.0408340573414421</v>
      </c>
      <c r="AF4947" s="6">
        <v>100</v>
      </c>
      <c r="AG4947" s="6"/>
      <c r="AH4947" s="6">
        <v>78.241011499354713</v>
      </c>
      <c r="AI4947" s="6">
        <v>0.64545308572741544</v>
      </c>
      <c r="AJ4947" s="6">
        <v>10.215072535837709</v>
      </c>
      <c r="AK4947" s="6">
        <v>0</v>
      </c>
      <c r="AL4947" s="6">
        <v>4.0804675156752577</v>
      </c>
      <c r="AM4947" s="6">
        <v>2.9875739994218824E-2</v>
      </c>
      <c r="AN4947" s="6">
        <v>2.8209406764680161</v>
      </c>
      <c r="AO4947" s="6">
        <v>0.65506431139963106</v>
      </c>
      <c r="AP4947" s="6">
        <v>1.0828308838498382</v>
      </c>
      <c r="AQ4947" s="6">
        <v>2.0998860532666921</v>
      </c>
      <c r="AR4947" s="6">
        <v>100</v>
      </c>
      <c r="AS4947" s="6"/>
      <c r="AT4947" s="6">
        <v>0.40874856231217305</v>
      </c>
      <c r="AU4947" s="6" t="s">
        <v>2564</v>
      </c>
      <c r="AV4947" s="6" t="s">
        <v>2564</v>
      </c>
      <c r="AW4947" s="6"/>
      <c r="AX4947" s="6">
        <v>0.29429257933951997</v>
      </c>
      <c r="AY4947" s="6">
        <v>0.45092086315884394</v>
      </c>
      <c r="AZ4947" s="6">
        <f>LOG(Tabella1[[#This Row],[SiO2]]/Tabella1[[#This Row],[Al2O3]])</f>
        <v>0.65465057628766121</v>
      </c>
      <c r="BA4947" s="6">
        <f>LOG((Tabella1[[#This Row],[FeO]]*0.8998+Tabella1[[#This Row],[Fe2O3]])/Tabella1[[#This Row],[K2O]])</f>
        <v>0.12503605419942163</v>
      </c>
      <c r="BB4947" s="6">
        <f>Tabella1[[#This Row],[Log SiO2/Al2O3]]/Tabella1[[#This Row],[Log (FeO3/K2O)]]</f>
        <v>5.2356944601238817</v>
      </c>
    </row>
    <row r="4948" spans="1:54">
      <c r="A4948" s="19" t="s">
        <v>4368</v>
      </c>
      <c r="B4948" s="19" t="s">
        <v>4793</v>
      </c>
      <c r="C4948" s="19" t="s">
        <v>4370</v>
      </c>
      <c r="D4948" s="19" t="s">
        <v>4794</v>
      </c>
      <c r="E4948" s="8" t="s">
        <v>2787</v>
      </c>
      <c r="F4948" s="19" t="s">
        <v>4795</v>
      </c>
      <c r="G4948" s="8" t="s">
        <v>4811</v>
      </c>
      <c r="H4948" s="8"/>
      <c r="I4948" s="6">
        <v>60.33</v>
      </c>
      <c r="J4948" s="6">
        <v>0.73</v>
      </c>
      <c r="K4948" s="6">
        <v>16.62</v>
      </c>
      <c r="L4948" s="6"/>
      <c r="M4948" s="6">
        <v>6.24</v>
      </c>
      <c r="N4948" s="6">
        <v>0.11</v>
      </c>
      <c r="O4948" s="6">
        <v>1.93</v>
      </c>
      <c r="P4948" s="6">
        <v>0.73</v>
      </c>
      <c r="Q4948" s="6">
        <v>0.91</v>
      </c>
      <c r="R4948" s="6">
        <v>3.16</v>
      </c>
      <c r="S4948" s="6">
        <v>0.33</v>
      </c>
      <c r="T4948" s="6">
        <v>6.98</v>
      </c>
      <c r="U4948" s="6">
        <v>90.759999999999991</v>
      </c>
      <c r="V4948" s="12"/>
      <c r="W4948" s="6">
        <v>66.47201410312914</v>
      </c>
      <c r="X4948" s="6">
        <v>0.80431908329660651</v>
      </c>
      <c r="Y4948" s="6">
        <v>18.312031732040548</v>
      </c>
      <c r="Z4948" s="6">
        <v>6.8752754517408556</v>
      </c>
      <c r="AA4948" s="6">
        <v>0.12119876597620098</v>
      </c>
      <c r="AB4948" s="6">
        <v>2.1264874394006172</v>
      </c>
      <c r="AC4948" s="6">
        <v>0.80431908329660651</v>
      </c>
      <c r="AD4948" s="6">
        <v>1.0026443367122082</v>
      </c>
      <c r="AE4948" s="6">
        <v>3.4817100044072284</v>
      </c>
      <c r="AF4948" s="6">
        <v>100.00000000000003</v>
      </c>
      <c r="AG4948" s="6"/>
      <c r="AH4948" s="6">
        <v>72.9645502978846</v>
      </c>
      <c r="AI4948" s="6">
        <v>0.66398286147131891</v>
      </c>
      <c r="AJ4948" s="6">
        <v>11.848603840245813</v>
      </c>
      <c r="AK4948" s="6">
        <v>0</v>
      </c>
      <c r="AL4948" s="6">
        <v>6.3115874804038921</v>
      </c>
      <c r="AM4948" s="6">
        <v>0.11268919846351776</v>
      </c>
      <c r="AN4948" s="6">
        <v>3.4787047836115073</v>
      </c>
      <c r="AO4948" s="6">
        <v>0.94600981867971434</v>
      </c>
      <c r="AP4948" s="6">
        <v>1.0670152076170867</v>
      </c>
      <c r="AQ4948" s="6">
        <v>2.4379060697979309</v>
      </c>
      <c r="AR4948" s="6">
        <v>100.00000000000001</v>
      </c>
      <c r="AS4948" s="6"/>
      <c r="AT4948" s="6">
        <v>0.35532185248418185</v>
      </c>
      <c r="AU4948" s="6" t="s">
        <v>2564</v>
      </c>
      <c r="AV4948" s="6" t="s">
        <v>2564</v>
      </c>
      <c r="AW4948" s="6"/>
      <c r="AX4948" s="6">
        <v>0.25263641928146502</v>
      </c>
      <c r="AY4948" s="6">
        <v>0.38117322459413566</v>
      </c>
      <c r="AZ4948" s="6">
        <f>LOG(Tabella1[[#This Row],[SiO2]]/Tabella1[[#This Row],[Al2O3]])</f>
        <v>0.55990230586831213</v>
      </c>
      <c r="BA4948" s="6">
        <f>LOG((Tabella1[[#This Row],[FeO]]*0.8998+Tabella1[[#This Row],[Fe2O3]])/Tabella1[[#This Row],[K2O]])</f>
        <v>0.24964349589356821</v>
      </c>
      <c r="BB4948" s="6">
        <f>Tabella1[[#This Row],[Log SiO2/Al2O3]]/Tabella1[[#This Row],[Log (FeO3/K2O)]]</f>
        <v>2.2428075038134305</v>
      </c>
    </row>
    <row r="4949" spans="1:54">
      <c r="A4949" s="19" t="s">
        <v>4368</v>
      </c>
      <c r="B4949" s="19" t="s">
        <v>4793</v>
      </c>
      <c r="C4949" s="19" t="s">
        <v>4370</v>
      </c>
      <c r="D4949" s="19" t="s">
        <v>4794</v>
      </c>
      <c r="E4949" s="8" t="s">
        <v>2787</v>
      </c>
      <c r="F4949" s="19" t="s">
        <v>4795</v>
      </c>
      <c r="G4949" s="8" t="s">
        <v>4812</v>
      </c>
      <c r="H4949" s="8"/>
      <c r="I4949" s="6">
        <v>63.34</v>
      </c>
      <c r="J4949" s="6">
        <v>0.72</v>
      </c>
      <c r="K4949" s="6">
        <v>18.25</v>
      </c>
      <c r="L4949" s="6"/>
      <c r="M4949" s="6">
        <v>3.61</v>
      </c>
      <c r="N4949" s="6">
        <v>0.02</v>
      </c>
      <c r="O4949" s="6">
        <v>1.79</v>
      </c>
      <c r="P4949" s="6">
        <v>0.39</v>
      </c>
      <c r="Q4949" s="6">
        <v>0.9</v>
      </c>
      <c r="R4949" s="6">
        <v>3.48</v>
      </c>
      <c r="S4949" s="6">
        <v>0.23</v>
      </c>
      <c r="T4949" s="6">
        <v>5.79</v>
      </c>
      <c r="U4949" s="6">
        <v>92.500000000000014</v>
      </c>
      <c r="V4949" s="12"/>
      <c r="W4949" s="6">
        <v>68.475675675675674</v>
      </c>
      <c r="X4949" s="6">
        <v>0.7783783783783782</v>
      </c>
      <c r="Y4949" s="6">
        <v>19.729729729729726</v>
      </c>
      <c r="Z4949" s="6">
        <v>3.9027027027027019</v>
      </c>
      <c r="AA4949" s="6">
        <v>2.1621621621621619E-2</v>
      </c>
      <c r="AB4949" s="6">
        <v>1.9351351351351349</v>
      </c>
      <c r="AC4949" s="6">
        <v>0.42162162162162159</v>
      </c>
      <c r="AD4949" s="6">
        <v>0.97297297297297292</v>
      </c>
      <c r="AE4949" s="6">
        <v>3.7621621621621615</v>
      </c>
      <c r="AF4949" s="6">
        <v>99.999999999999986</v>
      </c>
      <c r="AG4949" s="6"/>
      <c r="AH4949" s="6">
        <v>75.449073957923716</v>
      </c>
      <c r="AI4949" s="6">
        <v>0.64500603157143033</v>
      </c>
      <c r="AJ4949" s="6">
        <v>12.81434163460356</v>
      </c>
      <c r="AK4949" s="6">
        <v>0</v>
      </c>
      <c r="AL4949" s="6">
        <v>3.5963213241404128</v>
      </c>
      <c r="AM4949" s="6">
        <v>2.0179800583653356E-2</v>
      </c>
      <c r="AN4949" s="6">
        <v>3.1776829682463057</v>
      </c>
      <c r="AO4949" s="6">
        <v>0.49777681065237511</v>
      </c>
      <c r="AP4949" s="6">
        <v>1.0393671733332788</v>
      </c>
      <c r="AQ4949" s="6">
        <v>2.6442736655239938</v>
      </c>
      <c r="AR4949" s="6">
        <v>100</v>
      </c>
      <c r="AS4949" s="6"/>
      <c r="AT4949" s="6">
        <v>0.46909963901524143</v>
      </c>
      <c r="AU4949" s="6" t="s">
        <v>2564</v>
      </c>
      <c r="AV4949" s="6" t="s">
        <v>2564</v>
      </c>
      <c r="AW4949" s="6"/>
      <c r="AX4949" s="6">
        <v>0.378395453402257</v>
      </c>
      <c r="AY4949" s="6">
        <v>0.51846693913461894</v>
      </c>
      <c r="AZ4949" s="6">
        <f>LOG(Tabella1[[#This Row],[SiO2]]/Tabella1[[#This Row],[Al2O3]])</f>
        <v>0.54041519024339968</v>
      </c>
      <c r="BA4949" s="6">
        <f>LOG((Tabella1[[#This Row],[FeO]]*0.8998+Tabella1[[#This Row],[Fe2O3]])/Tabella1[[#This Row],[K2O]])</f>
        <v>-2.992605321137495E-2</v>
      </c>
      <c r="BB4949" s="6">
        <f>Tabella1[[#This Row],[Log SiO2/Al2O3]]/Tabella1[[#This Row],[Log (FeO3/K2O)]]</f>
        <v>-18.058351578349356</v>
      </c>
    </row>
    <row r="4950" spans="1:54">
      <c r="A4950" s="19" t="s">
        <v>4368</v>
      </c>
      <c r="B4950" s="19" t="s">
        <v>4793</v>
      </c>
      <c r="C4950" s="19" t="s">
        <v>4370</v>
      </c>
      <c r="D4950" s="19" t="s">
        <v>4794</v>
      </c>
      <c r="E4950" s="8" t="s">
        <v>2787</v>
      </c>
      <c r="F4950" s="19" t="s">
        <v>4795</v>
      </c>
      <c r="G4950" s="8" t="s">
        <v>4813</v>
      </c>
      <c r="H4950" s="8"/>
      <c r="I4950" s="6">
        <v>61.29</v>
      </c>
      <c r="J4950" s="6">
        <v>0.79</v>
      </c>
      <c r="K4950" s="6">
        <v>17.489999999999998</v>
      </c>
      <c r="L4950" s="6"/>
      <c r="M4950" s="6">
        <v>4.9800000000000004</v>
      </c>
      <c r="N4950" s="6">
        <v>0.06</v>
      </c>
      <c r="O4950" s="6">
        <v>2.0099999999999998</v>
      </c>
      <c r="P4950" s="6">
        <v>0.6</v>
      </c>
      <c r="Q4950" s="6">
        <v>0.96</v>
      </c>
      <c r="R4950" s="6">
        <v>3.33</v>
      </c>
      <c r="S4950" s="6">
        <v>0.25</v>
      </c>
      <c r="T4950" s="6">
        <v>6.99</v>
      </c>
      <c r="U4950" s="6">
        <v>91.509999999999991</v>
      </c>
      <c r="V4950" s="12"/>
      <c r="W4950" s="6">
        <v>66.976286744618079</v>
      </c>
      <c r="X4950" s="6">
        <v>0.86329362911157259</v>
      </c>
      <c r="Y4950" s="6">
        <v>19.112665282482787</v>
      </c>
      <c r="Z4950" s="6">
        <v>5.4420281936400405</v>
      </c>
      <c r="AA4950" s="6">
        <v>6.556660474265108E-2</v>
      </c>
      <c r="AB4950" s="6">
        <v>2.1964812588788107</v>
      </c>
      <c r="AC4950" s="6">
        <v>0.6556660474265108</v>
      </c>
      <c r="AD4950" s="6">
        <v>1.0490656758824173</v>
      </c>
      <c r="AE4950" s="6">
        <v>3.6389465632171354</v>
      </c>
      <c r="AF4950" s="6">
        <v>99.999999999999986</v>
      </c>
      <c r="AG4950" s="6"/>
      <c r="AH4950" s="6">
        <v>73.65806936323942</v>
      </c>
      <c r="AI4950" s="6">
        <v>0.71402468466339886</v>
      </c>
      <c r="AJ4950" s="6">
        <v>12.390193655830698</v>
      </c>
      <c r="AK4950" s="6">
        <v>0</v>
      </c>
      <c r="AL4950" s="6">
        <v>5.0053619103958811</v>
      </c>
      <c r="AM4950" s="6">
        <v>6.1079149401996595E-2</v>
      </c>
      <c r="AN4950" s="6">
        <v>3.6000492996614799</v>
      </c>
      <c r="AO4950" s="6">
        <v>0.77263817021712522</v>
      </c>
      <c r="AP4950" s="6">
        <v>1.1185427192197841</v>
      </c>
      <c r="AQ4950" s="6">
        <v>2.5528555695441497</v>
      </c>
      <c r="AR4950" s="6">
        <v>99.999999999999972</v>
      </c>
      <c r="AS4950" s="6"/>
      <c r="AT4950" s="6">
        <v>0.41834715527062916</v>
      </c>
      <c r="AU4950" s="6" t="s">
        <v>2564</v>
      </c>
      <c r="AV4950" s="6" t="s">
        <v>2564</v>
      </c>
      <c r="AW4950" s="6"/>
      <c r="AX4950" s="6">
        <v>0.29261929049903751</v>
      </c>
      <c r="AY4950" s="6">
        <v>0.45619984372540345</v>
      </c>
      <c r="AZ4950" s="6">
        <f>LOG(Tabella1[[#This Row],[SiO2]]/Tabella1[[#This Row],[Al2O3]])</f>
        <v>0.54459981187343354</v>
      </c>
      <c r="BA4950" s="6">
        <f>LOG((Tabella1[[#This Row],[FeO]]*0.8998+Tabella1[[#This Row],[Fe2O3]])/Tabella1[[#This Row],[K2O]])</f>
        <v>0.12893109808294576</v>
      </c>
      <c r="BB4950" s="6">
        <f>Tabella1[[#This Row],[Log SiO2/Al2O3]]/Tabella1[[#This Row],[Log (FeO3/K2O)]]</f>
        <v>4.2239600838819662</v>
      </c>
    </row>
    <row r="4951" spans="1:54">
      <c r="A4951" s="19" t="s">
        <v>4368</v>
      </c>
      <c r="B4951" s="19" t="s">
        <v>4793</v>
      </c>
      <c r="C4951" s="19" t="s">
        <v>4370</v>
      </c>
      <c r="D4951" s="19" t="s">
        <v>4794</v>
      </c>
      <c r="E4951" s="8" t="s">
        <v>2787</v>
      </c>
      <c r="F4951" s="19" t="s">
        <v>4795</v>
      </c>
      <c r="G4951" s="8" t="s">
        <v>4814</v>
      </c>
      <c r="H4951" s="8"/>
      <c r="I4951" s="6">
        <v>65.31</v>
      </c>
      <c r="J4951" s="6">
        <v>0.76</v>
      </c>
      <c r="K4951" s="6">
        <v>14.97</v>
      </c>
      <c r="L4951" s="6"/>
      <c r="M4951" s="6">
        <v>5.04</v>
      </c>
      <c r="N4951" s="6">
        <v>7.0000000000000007E-2</v>
      </c>
      <c r="O4951" s="6">
        <v>1.81</v>
      </c>
      <c r="P4951" s="6">
        <v>0.85</v>
      </c>
      <c r="Q4951" s="6">
        <v>1.06</v>
      </c>
      <c r="R4951" s="6">
        <v>2.82</v>
      </c>
      <c r="S4951" s="6">
        <v>0.3</v>
      </c>
      <c r="T4951" s="6">
        <v>6.46</v>
      </c>
      <c r="U4951" s="6">
        <v>92.69</v>
      </c>
      <c r="V4951" s="12"/>
      <c r="W4951" s="6">
        <v>70.460675369511279</v>
      </c>
      <c r="X4951" s="6">
        <v>0.81993742582802898</v>
      </c>
      <c r="Y4951" s="6">
        <v>16.150609558744204</v>
      </c>
      <c r="Z4951" s="6">
        <v>5.4374797712806133</v>
      </c>
      <c r="AA4951" s="6">
        <v>7.5520552378897404E-2</v>
      </c>
      <c r="AB4951" s="6">
        <v>1.9527457115114901</v>
      </c>
      <c r="AC4951" s="6">
        <v>0.91703527888661129</v>
      </c>
      <c r="AD4951" s="6">
        <v>1.1435969360233036</v>
      </c>
      <c r="AE4951" s="6">
        <v>3.0423993958355808</v>
      </c>
      <c r="AF4951" s="6">
        <v>100.00000000000003</v>
      </c>
      <c r="AG4951" s="6"/>
      <c r="AH4951" s="6">
        <v>76.348421949055293</v>
      </c>
      <c r="AI4951" s="6">
        <v>0.66817373212040942</v>
      </c>
      <c r="AJ4951" s="6">
        <v>10.315725007362667</v>
      </c>
      <c r="AK4951" s="6">
        <v>0</v>
      </c>
      <c r="AL4951" s="6">
        <v>4.9274967811222297</v>
      </c>
      <c r="AM4951" s="6">
        <v>6.9315353296140733E-2</v>
      </c>
      <c r="AN4951" s="6">
        <v>3.153411424574506</v>
      </c>
      <c r="AO4951" s="6">
        <v>1.0647153271866696</v>
      </c>
      <c r="AP4951" s="6">
        <v>1.2013702652002762</v>
      </c>
      <c r="AQ4951" s="6">
        <v>2.1029105063960554</v>
      </c>
      <c r="AR4951" s="6">
        <v>100.00000000000001</v>
      </c>
      <c r="AS4951" s="6"/>
      <c r="AT4951" s="6">
        <v>0.39022982866597467</v>
      </c>
      <c r="AU4951" s="6" t="s">
        <v>2564</v>
      </c>
      <c r="AV4951" s="6" t="s">
        <v>2564</v>
      </c>
      <c r="AW4951" s="6"/>
      <c r="AX4951" s="6">
        <v>0.23172219326529872</v>
      </c>
      <c r="AY4951" s="6">
        <v>0.42540461091858323</v>
      </c>
      <c r="AZ4951" s="6">
        <f>LOG(Tabella1[[#This Row],[SiO2]]/Tabella1[[#This Row],[Al2O3]])</f>
        <v>0.63975788341770434</v>
      </c>
      <c r="BA4951" s="6">
        <f>LOG((Tabella1[[#This Row],[FeO]]*0.8998+Tabella1[[#This Row],[Fe2O3]])/Tabella1[[#This Row],[K2O]])</f>
        <v>0.20632741695571227</v>
      </c>
      <c r="BB4951" s="6">
        <f>Tabella1[[#This Row],[Log SiO2/Al2O3]]/Tabella1[[#This Row],[Log (FeO3/K2O)]]</f>
        <v>3.100692544195554</v>
      </c>
    </row>
    <row r="4952" spans="1:54">
      <c r="A4952" s="19" t="s">
        <v>4368</v>
      </c>
      <c r="B4952" s="19" t="s">
        <v>4793</v>
      </c>
      <c r="C4952" s="19" t="s">
        <v>4370</v>
      </c>
      <c r="D4952" s="19" t="s">
        <v>4794</v>
      </c>
      <c r="E4952" s="8" t="s">
        <v>2787</v>
      </c>
      <c r="F4952" s="19" t="s">
        <v>4795</v>
      </c>
      <c r="G4952" s="8" t="s">
        <v>4815</v>
      </c>
      <c r="H4952" s="8"/>
      <c r="I4952" s="6">
        <v>62.85</v>
      </c>
      <c r="J4952" s="6">
        <v>0.75</v>
      </c>
      <c r="K4952" s="6">
        <v>18.41</v>
      </c>
      <c r="L4952" s="6"/>
      <c r="M4952" s="6">
        <v>3.94</v>
      </c>
      <c r="N4952" s="6">
        <v>0.02</v>
      </c>
      <c r="O4952" s="6">
        <v>1.79</v>
      </c>
      <c r="P4952" s="6">
        <v>0.33</v>
      </c>
      <c r="Q4952" s="6">
        <v>1.01</v>
      </c>
      <c r="R4952" s="6">
        <v>3.42</v>
      </c>
      <c r="S4952" s="6">
        <v>0.2</v>
      </c>
      <c r="T4952" s="6">
        <v>6.13</v>
      </c>
      <c r="U4952" s="6">
        <v>92.52000000000001</v>
      </c>
      <c r="V4952" s="12"/>
      <c r="W4952" s="6">
        <v>67.931258106355372</v>
      </c>
      <c r="X4952" s="6">
        <v>0.8106355382619973</v>
      </c>
      <c r="Y4952" s="6">
        <v>19.898400345871163</v>
      </c>
      <c r="Z4952" s="6">
        <v>4.2585386943363588</v>
      </c>
      <c r="AA4952" s="6">
        <v>2.1616947686986597E-2</v>
      </c>
      <c r="AB4952" s="6">
        <v>1.9347168179853003</v>
      </c>
      <c r="AC4952" s="6">
        <v>0.35667963683527887</v>
      </c>
      <c r="AD4952" s="6">
        <v>1.0916558581928231</v>
      </c>
      <c r="AE4952" s="6">
        <v>3.6964980544747075</v>
      </c>
      <c r="AF4952" s="6">
        <v>100</v>
      </c>
      <c r="AG4952" s="6"/>
      <c r="AH4952" s="6">
        <v>74.959826193583297</v>
      </c>
      <c r="AI4952" s="6">
        <v>0.67272873251056953</v>
      </c>
      <c r="AJ4952" s="6">
        <v>12.942991088156628</v>
      </c>
      <c r="AK4952" s="6">
        <v>0</v>
      </c>
      <c r="AL4952" s="6">
        <v>3.9300216444764065</v>
      </c>
      <c r="AM4952" s="6">
        <v>2.0205253539176585E-2</v>
      </c>
      <c r="AN4952" s="6">
        <v>3.1816910070236166</v>
      </c>
      <c r="AO4952" s="6">
        <v>0.42172702068726081</v>
      </c>
      <c r="AP4952" s="6">
        <v>1.1678721304694086</v>
      </c>
      <c r="AQ4952" s="6">
        <v>2.601960481081008</v>
      </c>
      <c r="AR4952" s="6">
        <v>100.00000000000001</v>
      </c>
      <c r="AS4952" s="6"/>
      <c r="AT4952" s="6">
        <v>0.44738745263456686</v>
      </c>
      <c r="AU4952" s="6" t="s">
        <v>2564</v>
      </c>
      <c r="AV4952" s="6" t="s">
        <v>2564</v>
      </c>
      <c r="AW4952" s="6"/>
      <c r="AX4952" s="6">
        <v>0.37625376212662565</v>
      </c>
      <c r="AY4952" s="6">
        <v>0.4941293606341165</v>
      </c>
      <c r="AZ4952" s="6">
        <f>LOG(Tabella1[[#This Row],[SiO2]]/Tabella1[[#This Row],[Al2O3]])</f>
        <v>0.53325149351796186</v>
      </c>
      <c r="BA4952" s="6">
        <f>LOG((Tabella1[[#This Row],[FeO]]*0.8998+Tabella1[[#This Row],[Fe2O3]])/Tabella1[[#This Row],[K2O]])</f>
        <v>1.5616104598987183E-2</v>
      </c>
      <c r="BB4952" s="6">
        <f>Tabella1[[#This Row],[Log SiO2/Al2O3]]/Tabella1[[#This Row],[Log (FeO3/K2O)]]</f>
        <v>34.147535970817401</v>
      </c>
    </row>
    <row r="4953" spans="1:54">
      <c r="A4953" s="19" t="s">
        <v>4368</v>
      </c>
      <c r="B4953" s="19" t="s">
        <v>4793</v>
      </c>
      <c r="C4953" s="19" t="s">
        <v>4370</v>
      </c>
      <c r="D4953" s="19" t="s">
        <v>4794</v>
      </c>
      <c r="E4953" s="8" t="s">
        <v>2787</v>
      </c>
      <c r="F4953" s="19" t="s">
        <v>4795</v>
      </c>
      <c r="G4953" s="8" t="s">
        <v>4816</v>
      </c>
      <c r="H4953" s="8"/>
      <c r="I4953" s="6">
        <v>64.14</v>
      </c>
      <c r="J4953" s="6">
        <v>0.73</v>
      </c>
      <c r="K4953" s="6">
        <v>15.65</v>
      </c>
      <c r="L4953" s="6"/>
      <c r="M4953" s="6">
        <v>5.2</v>
      </c>
      <c r="N4953" s="6">
        <v>0.05</v>
      </c>
      <c r="O4953" s="6">
        <v>1.7</v>
      </c>
      <c r="P4953" s="6">
        <v>0.49</v>
      </c>
      <c r="Q4953" s="6">
        <v>1.02</v>
      </c>
      <c r="R4953" s="6">
        <v>2.9</v>
      </c>
      <c r="S4953" s="6">
        <v>0.25</v>
      </c>
      <c r="T4953" s="6">
        <v>6.16</v>
      </c>
      <c r="U4953" s="6">
        <v>91.88000000000001</v>
      </c>
      <c r="V4953" s="12"/>
      <c r="W4953" s="6">
        <v>69.808445798868078</v>
      </c>
      <c r="X4953" s="6">
        <v>0.7945145842403134</v>
      </c>
      <c r="Y4953" s="6">
        <v>17.033086634740965</v>
      </c>
      <c r="Z4953" s="6">
        <v>5.6595559425337392</v>
      </c>
      <c r="AA4953" s="6">
        <v>5.4418807139747498E-2</v>
      </c>
      <c r="AB4953" s="6">
        <v>1.8502394427514148</v>
      </c>
      <c r="AC4953" s="6">
        <v>0.53330430996952538</v>
      </c>
      <c r="AD4953" s="6">
        <v>1.110143665650849</v>
      </c>
      <c r="AE4953" s="6">
        <v>3.1562908141053545</v>
      </c>
      <c r="AF4953" s="6">
        <v>100.00000000000001</v>
      </c>
      <c r="AG4953" s="6"/>
      <c r="AH4953" s="6">
        <v>76.077651827810968</v>
      </c>
      <c r="AI4953" s="6">
        <v>0.65118805971277782</v>
      </c>
      <c r="AJ4953" s="6">
        <v>10.94208440429567</v>
      </c>
      <c r="AK4953" s="6">
        <v>0</v>
      </c>
      <c r="AL4953" s="6">
        <v>5.1583038302678714</v>
      </c>
      <c r="AM4953" s="6">
        <v>5.0235319420087736E-2</v>
      </c>
      <c r="AN4953" s="6">
        <v>3.0050987358252677</v>
      </c>
      <c r="AO4953" s="6">
        <v>0.62275672048284658</v>
      </c>
      <c r="AP4953" s="6">
        <v>1.1729485094721668</v>
      </c>
      <c r="AQ4953" s="6">
        <v>2.1942062256936237</v>
      </c>
      <c r="AR4953" s="6">
        <v>99.999999999999972</v>
      </c>
      <c r="AS4953" s="6"/>
      <c r="AT4953" s="6">
        <v>0.36811840546820601</v>
      </c>
      <c r="AU4953" s="6" t="s">
        <v>2564</v>
      </c>
      <c r="AV4953" s="6" t="s">
        <v>2564</v>
      </c>
      <c r="AW4953" s="6"/>
      <c r="AX4953" s="6">
        <v>0.28416896562116872</v>
      </c>
      <c r="AY4953" s="6">
        <v>0.40002834494048894</v>
      </c>
      <c r="AZ4953" s="6">
        <f>LOG(Tabella1[[#This Row],[SiO2]]/Tabella1[[#This Row],[Al2O3]])</f>
        <v>0.6126146137099544</v>
      </c>
      <c r="BA4953" s="6">
        <f>LOG((Tabella1[[#This Row],[FeO]]*0.8998+Tabella1[[#This Row],[Fe2O3]])/Tabella1[[#This Row],[K2O]])</f>
        <v>0.2077513345653911</v>
      </c>
      <c r="BB4953" s="6">
        <f>Tabella1[[#This Row],[Log SiO2/Al2O3]]/Tabella1[[#This Row],[Log (FeO3/K2O)]]</f>
        <v>2.9487878621406876</v>
      </c>
    </row>
    <row r="4954" spans="1:54">
      <c r="A4954" s="19" t="s">
        <v>4368</v>
      </c>
      <c r="B4954" s="19" t="s">
        <v>4793</v>
      </c>
      <c r="C4954" s="19" t="s">
        <v>4370</v>
      </c>
      <c r="D4954" s="19" t="s">
        <v>4794</v>
      </c>
      <c r="E4954" s="8" t="s">
        <v>2787</v>
      </c>
      <c r="F4954" s="19" t="s">
        <v>4795</v>
      </c>
      <c r="G4954" s="8" t="s">
        <v>4817</v>
      </c>
      <c r="H4954" s="8"/>
      <c r="I4954" s="6">
        <v>64.25</v>
      </c>
      <c r="J4954" s="6">
        <v>0.73</v>
      </c>
      <c r="K4954" s="6">
        <v>15.85</v>
      </c>
      <c r="L4954" s="6"/>
      <c r="M4954" s="6">
        <v>5.41</v>
      </c>
      <c r="N4954" s="6">
        <v>0.05</v>
      </c>
      <c r="O4954" s="6">
        <v>1.8</v>
      </c>
      <c r="P4954" s="6">
        <v>0.63</v>
      </c>
      <c r="Q4954" s="6">
        <v>1.08</v>
      </c>
      <c r="R4954" s="6">
        <v>2.94</v>
      </c>
      <c r="S4954" s="6">
        <v>0.24</v>
      </c>
      <c r="T4954" s="6">
        <v>6.4</v>
      </c>
      <c r="U4954" s="6">
        <v>92.739999999999981</v>
      </c>
      <c r="V4954" s="12"/>
      <c r="W4954" s="6">
        <v>69.279706706922596</v>
      </c>
      <c r="X4954" s="6">
        <v>0.7871468621953851</v>
      </c>
      <c r="Y4954" s="6">
        <v>17.090791459995692</v>
      </c>
      <c r="Z4954" s="6">
        <v>5.8335130472288128</v>
      </c>
      <c r="AA4954" s="6">
        <v>5.3914168643519528E-2</v>
      </c>
      <c r="AB4954" s="6">
        <v>1.9409100711667029</v>
      </c>
      <c r="AC4954" s="6">
        <v>0.6793185249083461</v>
      </c>
      <c r="AD4954" s="6">
        <v>1.1645460427000218</v>
      </c>
      <c r="AE4954" s="6">
        <v>3.1701531162389482</v>
      </c>
      <c r="AF4954" s="6">
        <v>100.00000000000001</v>
      </c>
      <c r="AG4954" s="6"/>
      <c r="AH4954" s="6">
        <v>75.507740788672095</v>
      </c>
      <c r="AI4954" s="6">
        <v>0.6452033729152985</v>
      </c>
      <c r="AJ4954" s="6">
        <v>10.980071940122281</v>
      </c>
      <c r="AK4954" s="6">
        <v>0</v>
      </c>
      <c r="AL4954" s="6">
        <v>5.3172984961629348</v>
      </c>
      <c r="AM4954" s="6">
        <v>4.9773636119209708E-2</v>
      </c>
      <c r="AN4954" s="6">
        <v>3.1526265591935143</v>
      </c>
      <c r="AO4954" s="6">
        <v>0.79332856639334659</v>
      </c>
      <c r="AP4954" s="6">
        <v>1.2305314895128994</v>
      </c>
      <c r="AQ4954" s="6">
        <v>2.2040273320833128</v>
      </c>
      <c r="AR4954" s="6">
        <v>100</v>
      </c>
      <c r="AS4954" s="6"/>
      <c r="AT4954" s="6">
        <v>0.37221422132888504</v>
      </c>
      <c r="AU4954" s="6" t="s">
        <v>2564</v>
      </c>
      <c r="AV4954" s="6" t="s">
        <v>2564</v>
      </c>
      <c r="AW4954" s="6"/>
      <c r="AX4954" s="6">
        <v>0.25950250988639334</v>
      </c>
      <c r="AY4954" s="6">
        <v>0.40290590351195216</v>
      </c>
      <c r="AZ4954" s="6">
        <f>LOG(Tabella1[[#This Row],[SiO2]]/Tabella1[[#This Row],[Al2O3]])</f>
        <v>0.60784386544956182</v>
      </c>
      <c r="BA4954" s="6">
        <f>LOG((Tabella1[[#This Row],[FeO]]*0.8998+Tabella1[[#This Row],[Fe2O3]])/Tabella1[[#This Row],[K2O]])</f>
        <v>0.21899592352396025</v>
      </c>
      <c r="BB4954" s="6">
        <f>Tabella1[[#This Row],[Log SiO2/Al2O3]]/Tabella1[[#This Row],[Log (FeO3/K2O)]]</f>
        <v>2.7755944296518282</v>
      </c>
    </row>
    <row r="4955" spans="1:54">
      <c r="A4955" s="19" t="s">
        <v>4368</v>
      </c>
      <c r="B4955" s="19" t="s">
        <v>4793</v>
      </c>
      <c r="C4955" s="19" t="s">
        <v>4370</v>
      </c>
      <c r="D4955" s="19" t="s">
        <v>4794</v>
      </c>
      <c r="E4955" s="8" t="s">
        <v>2787</v>
      </c>
      <c r="F4955" s="19" t="s">
        <v>4795</v>
      </c>
      <c r="G4955" s="8" t="s">
        <v>4818</v>
      </c>
      <c r="H4955" s="8"/>
      <c r="I4955" s="6">
        <v>65.47</v>
      </c>
      <c r="J4955" s="6">
        <v>0.76</v>
      </c>
      <c r="K4955" s="6">
        <v>14.23</v>
      </c>
      <c r="L4955" s="6"/>
      <c r="M4955" s="6">
        <v>5.16</v>
      </c>
      <c r="N4955" s="6">
        <v>0.09</v>
      </c>
      <c r="O4955" s="6">
        <v>1.85</v>
      </c>
      <c r="P4955" s="6">
        <v>0.96</v>
      </c>
      <c r="Q4955" s="6">
        <v>1.1499999999999999</v>
      </c>
      <c r="R4955" s="6">
        <v>2.5</v>
      </c>
      <c r="S4955" s="6">
        <v>0.27</v>
      </c>
      <c r="T4955" s="6">
        <v>6.51</v>
      </c>
      <c r="U4955" s="6">
        <v>92.17</v>
      </c>
      <c r="V4955" s="12"/>
      <c r="W4955" s="6">
        <v>71.031789085385697</v>
      </c>
      <c r="X4955" s="6">
        <v>0.82456330693284152</v>
      </c>
      <c r="Y4955" s="6">
        <v>15.438862970597809</v>
      </c>
      <c r="Z4955" s="6">
        <v>5.598350873386134</v>
      </c>
      <c r="AA4955" s="6">
        <v>9.7645654768362802E-2</v>
      </c>
      <c r="AB4955" s="6">
        <v>2.0071606813496801</v>
      </c>
      <c r="AC4955" s="6">
        <v>1.0415536508625365</v>
      </c>
      <c r="AD4955" s="6">
        <v>1.2476944775957468</v>
      </c>
      <c r="AE4955" s="6">
        <v>2.712379299121189</v>
      </c>
      <c r="AF4955" s="6">
        <v>100</v>
      </c>
      <c r="AG4955" s="6"/>
      <c r="AH4955" s="6">
        <v>76.634903110444441</v>
      </c>
      <c r="AI4955" s="6">
        <v>0.66904185623984713</v>
      </c>
      <c r="AJ4955" s="6">
        <v>9.8185362207647007</v>
      </c>
      <c r="AK4955" s="6">
        <v>0</v>
      </c>
      <c r="AL4955" s="6">
        <v>5.0513726084677355</v>
      </c>
      <c r="AM4955" s="6">
        <v>8.9235528694017574E-2</v>
      </c>
      <c r="AN4955" s="6">
        <v>3.2272876847095935</v>
      </c>
      <c r="AO4955" s="6">
        <v>1.204064366248903</v>
      </c>
      <c r="AP4955" s="6">
        <v>1.3050668076416492</v>
      </c>
      <c r="AQ4955" s="6">
        <v>1.8667045310077865</v>
      </c>
      <c r="AR4955" s="6">
        <v>100</v>
      </c>
      <c r="AS4955" s="6"/>
      <c r="AT4955" s="6">
        <v>0.38983211901680387</v>
      </c>
      <c r="AU4955" s="6" t="s">
        <v>2564</v>
      </c>
      <c r="AV4955" s="6" t="s">
        <v>2564</v>
      </c>
      <c r="AW4955" s="6"/>
      <c r="AX4955" s="6">
        <v>0.22071462525238142</v>
      </c>
      <c r="AY4955" s="6">
        <v>0.42410637424922282</v>
      </c>
      <c r="AZ4955" s="6">
        <f>LOG(Tabella1[[#This Row],[SiO2]]/Tabella1[[#This Row],[Al2O3]])</f>
        <v>0.66283744083771223</v>
      </c>
      <c r="BA4955" s="6">
        <f>LOG((Tabella1[[#This Row],[FeO]]*0.8998+Tabella1[[#This Row],[Fe2O3]])/Tabella1[[#This Row],[K2O]])</f>
        <v>0.26885568178472186</v>
      </c>
      <c r="BB4955" s="6">
        <f>Tabella1[[#This Row],[Log SiO2/Al2O3]]/Tabella1[[#This Row],[Log (FeO3/K2O)]]</f>
        <v>2.4654023914899423</v>
      </c>
    </row>
    <row r="4956" spans="1:54">
      <c r="A4956" s="19" t="s">
        <v>4368</v>
      </c>
      <c r="B4956" s="19" t="s">
        <v>4793</v>
      </c>
      <c r="C4956" s="19" t="s">
        <v>4370</v>
      </c>
      <c r="D4956" s="19" t="s">
        <v>4794</v>
      </c>
      <c r="E4956" s="8" t="s">
        <v>2787</v>
      </c>
      <c r="F4956" s="19" t="s">
        <v>4795</v>
      </c>
      <c r="G4956" s="8" t="s">
        <v>4819</v>
      </c>
      <c r="H4956" s="8"/>
      <c r="I4956" s="6">
        <v>60.35</v>
      </c>
      <c r="J4956" s="6">
        <v>0.73</v>
      </c>
      <c r="K4956" s="6">
        <v>16.010000000000002</v>
      </c>
      <c r="L4956" s="6"/>
      <c r="M4956" s="6">
        <v>7.13</v>
      </c>
      <c r="N4956" s="6">
        <v>0.1</v>
      </c>
      <c r="O4956" s="6">
        <v>1.89</v>
      </c>
      <c r="P4956" s="6">
        <v>0.83</v>
      </c>
      <c r="Q4956" s="6">
        <v>0.93</v>
      </c>
      <c r="R4956" s="6">
        <v>2.89</v>
      </c>
      <c r="S4956" s="6">
        <v>0.28999999999999998</v>
      </c>
      <c r="T4956" s="6">
        <v>7.56</v>
      </c>
      <c r="U4956" s="6">
        <v>90.86</v>
      </c>
      <c r="V4956" s="12"/>
      <c r="W4956" s="6">
        <v>66.420867268324898</v>
      </c>
      <c r="X4956" s="6">
        <v>0.80343385428131198</v>
      </c>
      <c r="Y4956" s="6">
        <v>17.620515078142198</v>
      </c>
      <c r="Z4956" s="6">
        <v>7.8472375082544579</v>
      </c>
      <c r="AA4956" s="6">
        <v>0.11005943209333041</v>
      </c>
      <c r="AB4956" s="6">
        <v>2.0801232665639446</v>
      </c>
      <c r="AC4956" s="6">
        <v>0.91349328637464233</v>
      </c>
      <c r="AD4956" s="6">
        <v>1.0235527184679727</v>
      </c>
      <c r="AE4956" s="6">
        <v>3.1807175874972482</v>
      </c>
      <c r="AF4956" s="6">
        <v>99.999999999999986</v>
      </c>
      <c r="AG4956" s="6"/>
      <c r="AH4956" s="6">
        <v>72.747623570332863</v>
      </c>
      <c r="AI4956" s="6">
        <v>0.66178942220633086</v>
      </c>
      <c r="AJ4956" s="6">
        <v>11.37602252059251</v>
      </c>
      <c r="AK4956" s="6">
        <v>0</v>
      </c>
      <c r="AL4956" s="6">
        <v>7.1879740053661658</v>
      </c>
      <c r="AM4956" s="6">
        <v>0.1021063040622518</v>
      </c>
      <c r="AN4956" s="6">
        <v>3.3953536922700667</v>
      </c>
      <c r="AO4956" s="6">
        <v>1.0720470050724318</v>
      </c>
      <c r="AP4956" s="6">
        <v>1.0868637827466623</v>
      </c>
      <c r="AQ4956" s="6">
        <v>2.222238566603933</v>
      </c>
      <c r="AR4956" s="6">
        <v>100.00000000000003</v>
      </c>
      <c r="AS4956" s="6"/>
      <c r="AT4956" s="6">
        <v>0.32082099215622067</v>
      </c>
      <c r="AU4956" s="6" t="s">
        <v>2564</v>
      </c>
      <c r="AV4956" s="6" t="s">
        <v>2564</v>
      </c>
      <c r="AW4956" s="6"/>
      <c r="AX4956" s="6">
        <v>0.23475652940556815</v>
      </c>
      <c r="AY4956" s="6">
        <v>0.34222049021152878</v>
      </c>
      <c r="AZ4956" s="6">
        <f>LOG(Tabella1[[#This Row],[SiO2]]/Tabella1[[#This Row],[Al2O3]])</f>
        <v>0.57628594251406828</v>
      </c>
      <c r="BA4956" s="6">
        <f>LOG((Tabella1[[#This Row],[FeO]]*0.8998+Tabella1[[#This Row],[Fe2O3]])/Tabella1[[#This Row],[K2O]])</f>
        <v>0.3463376759248657</v>
      </c>
      <c r="BB4956" s="6">
        <f>Tabella1[[#This Row],[Log SiO2/Al2O3]]/Tabella1[[#This Row],[Log (FeO3/K2O)]]</f>
        <v>1.6639423966080071</v>
      </c>
    </row>
    <row r="4957" spans="1:54">
      <c r="A4957" s="19" t="s">
        <v>4368</v>
      </c>
      <c r="B4957" s="19" t="s">
        <v>4793</v>
      </c>
      <c r="C4957" s="19" t="s">
        <v>4370</v>
      </c>
      <c r="D4957" s="19" t="s">
        <v>4794</v>
      </c>
      <c r="E4957" s="8" t="s">
        <v>2787</v>
      </c>
      <c r="F4957" s="19" t="s">
        <v>4795</v>
      </c>
      <c r="G4957" s="8">
        <v>160106</v>
      </c>
      <c r="H4957" s="8"/>
      <c r="I4957" s="6">
        <v>62.39</v>
      </c>
      <c r="J4957" s="6">
        <v>0.83</v>
      </c>
      <c r="K4957" s="6">
        <v>16.54</v>
      </c>
      <c r="L4957" s="6"/>
      <c r="M4957" s="6">
        <v>5.49</v>
      </c>
      <c r="N4957" s="6">
        <v>7.0000000000000007E-2</v>
      </c>
      <c r="O4957" s="6">
        <v>1.74</v>
      </c>
      <c r="P4957" s="6">
        <v>0.6</v>
      </c>
      <c r="Q4957" s="6">
        <v>0.43</v>
      </c>
      <c r="R4957" s="6">
        <v>2.88</v>
      </c>
      <c r="S4957" s="6">
        <v>0.27</v>
      </c>
      <c r="T4957" s="6">
        <v>8</v>
      </c>
      <c r="U4957" s="6">
        <v>90.96999999999997</v>
      </c>
      <c r="V4957" s="12"/>
      <c r="W4957" s="6">
        <v>68.583049356930886</v>
      </c>
      <c r="X4957" s="6">
        <v>0.91238869957128743</v>
      </c>
      <c r="Y4957" s="6">
        <v>18.181818181818187</v>
      </c>
      <c r="Z4957" s="6">
        <v>6.034956579092011</v>
      </c>
      <c r="AA4957" s="6">
        <v>7.6948444542156783E-2</v>
      </c>
      <c r="AB4957" s="6">
        <v>1.9127184786193259</v>
      </c>
      <c r="AC4957" s="6">
        <v>0.65955809607562954</v>
      </c>
      <c r="AD4957" s="6">
        <v>0.47268330218753452</v>
      </c>
      <c r="AE4957" s="6">
        <v>3.165878861163022</v>
      </c>
      <c r="AF4957" s="6">
        <v>100.00000000000003</v>
      </c>
      <c r="AG4957" s="6"/>
      <c r="AH4957" s="6">
        <v>75.151399378683479</v>
      </c>
      <c r="AI4957" s="6">
        <v>0.75189224120149079</v>
      </c>
      <c r="AJ4957" s="6">
        <v>11.743976302985521</v>
      </c>
      <c r="AK4957" s="6">
        <v>0</v>
      </c>
      <c r="AL4957" s="6">
        <v>5.5305696019195816</v>
      </c>
      <c r="AM4957" s="6">
        <v>7.1421858367327867E-2</v>
      </c>
      <c r="AN4957" s="6">
        <v>3.1235827454245095</v>
      </c>
      <c r="AO4957" s="6">
        <v>0.77440390756749122</v>
      </c>
      <c r="AP4957" s="6">
        <v>0.5021589111714938</v>
      </c>
      <c r="AQ4957" s="6">
        <v>2.2129208222361734</v>
      </c>
      <c r="AR4957" s="6">
        <v>99.999999999999986</v>
      </c>
      <c r="AS4957" s="6"/>
      <c r="AT4957" s="6">
        <v>0.36093456875451463</v>
      </c>
      <c r="AU4957" s="6" t="s">
        <v>2564</v>
      </c>
      <c r="AV4957" s="6" t="s">
        <v>2564</v>
      </c>
      <c r="AW4957" s="6"/>
      <c r="AX4957" s="6">
        <v>0.35173310854087347</v>
      </c>
      <c r="AY4957" s="6">
        <v>0.39527713634691414</v>
      </c>
      <c r="AZ4957" s="6">
        <f>LOG(Tabella1[[#This Row],[SiO2]]/Tabella1[[#This Row],[Al2O3]])</f>
        <v>0.57657948041383544</v>
      </c>
      <c r="BA4957" s="6">
        <f>LOG((Tabella1[[#This Row],[FeO]]*0.8998+Tabella1[[#This Row],[Fe2O3]])/Tabella1[[#This Row],[K2O]])</f>
        <v>0.23432584552040914</v>
      </c>
      <c r="BB4957" s="6">
        <f>Tabella1[[#This Row],[Log SiO2/Al2O3]]/Tabella1[[#This Row],[Log (FeO3/K2O)]]</f>
        <v>2.4605884986068127</v>
      </c>
    </row>
    <row r="4958" spans="1:54">
      <c r="A4958" s="19" t="s">
        <v>4368</v>
      </c>
      <c r="B4958" s="19" t="s">
        <v>4793</v>
      </c>
      <c r="C4958" s="19" t="s">
        <v>4370</v>
      </c>
      <c r="D4958" s="19" t="s">
        <v>4794</v>
      </c>
      <c r="E4958" s="8" t="s">
        <v>2787</v>
      </c>
      <c r="F4958" s="19" t="s">
        <v>4795</v>
      </c>
      <c r="G4958" s="8" t="s">
        <v>4820</v>
      </c>
      <c r="H4958" s="8"/>
      <c r="I4958" s="6">
        <v>59.59</v>
      </c>
      <c r="J4958" s="6">
        <v>0.81</v>
      </c>
      <c r="K4958" s="6">
        <v>15.91</v>
      </c>
      <c r="L4958" s="6"/>
      <c r="M4958" s="6">
        <v>6.71</v>
      </c>
      <c r="N4958" s="6">
        <v>0.12</v>
      </c>
      <c r="O4958" s="6">
        <v>1.85</v>
      </c>
      <c r="P4958" s="6">
        <v>1.33</v>
      </c>
      <c r="Q4958" s="6">
        <v>0.88</v>
      </c>
      <c r="R4958" s="6">
        <v>3.12</v>
      </c>
      <c r="S4958" s="6">
        <v>0.51</v>
      </c>
      <c r="T4958" s="6">
        <v>8.74</v>
      </c>
      <c r="U4958" s="6">
        <v>90.32</v>
      </c>
      <c r="V4958" s="12"/>
      <c r="W4958" s="6">
        <v>65.97652790079718</v>
      </c>
      <c r="X4958" s="6">
        <v>0.89681133746678487</v>
      </c>
      <c r="Y4958" s="6">
        <v>17.615146147032775</v>
      </c>
      <c r="Z4958" s="6">
        <v>7.4291408325952171</v>
      </c>
      <c r="AA4958" s="6">
        <v>0.13286093888396813</v>
      </c>
      <c r="AB4958" s="6">
        <v>2.0482728077945085</v>
      </c>
      <c r="AC4958" s="6">
        <v>1.4725420726306468</v>
      </c>
      <c r="AD4958" s="6">
        <v>0.97431355181576629</v>
      </c>
      <c r="AE4958" s="6">
        <v>3.4543844109831712</v>
      </c>
      <c r="AF4958" s="6">
        <v>100.00000000000001</v>
      </c>
      <c r="AG4958" s="6"/>
      <c r="AH4958" s="6">
        <v>72.201903593312267</v>
      </c>
      <c r="AI4958" s="6">
        <v>0.73810085089306088</v>
      </c>
      <c r="AJ4958" s="6">
        <v>11.363261911060212</v>
      </c>
      <c r="AK4958" s="6">
        <v>0</v>
      </c>
      <c r="AL4958" s="6">
        <v>6.7994410695884921</v>
      </c>
      <c r="AM4958" s="6">
        <v>0.12315938975316766</v>
      </c>
      <c r="AN4958" s="6">
        <v>3.3406322651736056</v>
      </c>
      <c r="AO4958" s="6">
        <v>1.7267167521233535</v>
      </c>
      <c r="AP4958" s="6">
        <v>1.0337334430460028</v>
      </c>
      <c r="AQ4958" s="6">
        <v>2.4114660810651016</v>
      </c>
      <c r="AR4958" s="6">
        <v>99.999999999999986</v>
      </c>
      <c r="AS4958" s="6"/>
      <c r="AT4958" s="6">
        <v>0.32944853107928557</v>
      </c>
      <c r="AU4958" s="6" t="s">
        <v>2564</v>
      </c>
      <c r="AV4958" s="6" t="s">
        <v>2564</v>
      </c>
      <c r="AW4958" s="6"/>
      <c r="AX4958" s="6">
        <v>0.19243238837113433</v>
      </c>
      <c r="AY4958" s="6">
        <v>0.35531185300798623</v>
      </c>
      <c r="AZ4958" s="6">
        <f>LOG(Tabella1[[#This Row],[SiO2]]/Tabella1[[#This Row],[Al2O3]])</f>
        <v>0.57350320577820524</v>
      </c>
      <c r="BA4958" s="6">
        <f>LOG((Tabella1[[#This Row],[FeO]]*0.8998+Tabella1[[#This Row],[Fe2O3]])/Tabella1[[#This Row],[K2O]])</f>
        <v>0.2867139149800973</v>
      </c>
      <c r="BB4958" s="6">
        <f>Tabella1[[#This Row],[Log SiO2/Al2O3]]/Tabella1[[#This Row],[Log (FeO3/K2O)]]</f>
        <v>2.0002628955696689</v>
      </c>
    </row>
    <row r="4959" spans="1:54">
      <c r="A4959" s="19" t="s">
        <v>4368</v>
      </c>
      <c r="B4959" s="19" t="s">
        <v>4793</v>
      </c>
      <c r="C4959" s="19" t="s">
        <v>4370</v>
      </c>
      <c r="D4959" s="19" t="s">
        <v>4794</v>
      </c>
      <c r="E4959" s="8" t="s">
        <v>2787</v>
      </c>
      <c r="F4959" s="19" t="s">
        <v>4795</v>
      </c>
      <c r="G4959" s="8">
        <v>160108</v>
      </c>
      <c r="H4959" s="8"/>
      <c r="I4959" s="6">
        <v>59.43</v>
      </c>
      <c r="J4959" s="6">
        <v>1.03</v>
      </c>
      <c r="K4959" s="6">
        <v>18</v>
      </c>
      <c r="L4959" s="6"/>
      <c r="M4959" s="6">
        <v>5.67</v>
      </c>
      <c r="N4959" s="6">
        <v>0.04</v>
      </c>
      <c r="O4959" s="6">
        <v>1.8</v>
      </c>
      <c r="P4959" s="6">
        <v>0.57999999999999996</v>
      </c>
      <c r="Q4959" s="6">
        <v>0.36</v>
      </c>
      <c r="R4959" s="6">
        <v>4</v>
      </c>
      <c r="S4959" s="6">
        <v>0.27</v>
      </c>
      <c r="T4959" s="6">
        <v>7.56</v>
      </c>
      <c r="U4959" s="6">
        <v>90.910000000000011</v>
      </c>
      <c r="V4959" s="12"/>
      <c r="W4959" s="6">
        <v>65.372346276537229</v>
      </c>
      <c r="X4959" s="6">
        <v>1.1329886701132987</v>
      </c>
      <c r="Y4959" s="6">
        <v>19.799802001979977</v>
      </c>
      <c r="Z4959" s="6">
        <v>6.236937630623693</v>
      </c>
      <c r="AA4959" s="6">
        <v>4.3999560004399953E-2</v>
      </c>
      <c r="AB4959" s="6">
        <v>1.9799802001979976</v>
      </c>
      <c r="AC4959" s="6">
        <v>0.63799362006379923</v>
      </c>
      <c r="AD4959" s="6">
        <v>0.39599604003959954</v>
      </c>
      <c r="AE4959" s="6">
        <v>4.3999560004399951</v>
      </c>
      <c r="AF4959" s="6">
        <v>99.999999999999972</v>
      </c>
      <c r="AG4959" s="6"/>
      <c r="AH4959" s="6">
        <v>72.555414073756936</v>
      </c>
      <c r="AI4959" s="6">
        <v>0.94570730589806673</v>
      </c>
      <c r="AJ4959" s="6">
        <v>12.953710133531809</v>
      </c>
      <c r="AK4959" s="6">
        <v>0</v>
      </c>
      <c r="AL4959" s="6">
        <v>5.7892537434774294</v>
      </c>
      <c r="AM4959" s="6">
        <v>4.1365197851462351E-2</v>
      </c>
      <c r="AN4959" s="6">
        <v>3.2750526066771646</v>
      </c>
      <c r="AO4959" s="6">
        <v>0.75872830716743433</v>
      </c>
      <c r="AP4959" s="6">
        <v>0.42610558599942966</v>
      </c>
      <c r="AQ4959" s="6">
        <v>3.1151243477523769</v>
      </c>
      <c r="AR4959" s="6">
        <v>99.999999999999972</v>
      </c>
      <c r="AS4959" s="6"/>
      <c r="AT4959" s="6">
        <v>0.36131309778837162</v>
      </c>
      <c r="AU4959" s="6" t="s">
        <v>2564</v>
      </c>
      <c r="AV4959" s="6" t="s">
        <v>2564</v>
      </c>
      <c r="AW4959" s="6"/>
      <c r="AX4959" s="6">
        <v>0.26243040857175309</v>
      </c>
      <c r="AY4959" s="6">
        <v>0.40340120122006617</v>
      </c>
      <c r="AZ4959" s="6">
        <f>LOG(Tabella1[[#This Row],[SiO2]]/Tabella1[[#This Row],[Al2O3]])</f>
        <v>0.5187332251549035</v>
      </c>
      <c r="BA4959" s="6">
        <f>LOG((Tabella1[[#This Row],[FeO]]*0.8998+Tabella1[[#This Row],[Fe2O3]])/Tabella1[[#This Row],[K2O]])</f>
        <v>0.10566905639449226</v>
      </c>
      <c r="BB4959" s="6">
        <f>Tabella1[[#This Row],[Log SiO2/Al2O3]]/Tabella1[[#This Row],[Log (FeO3/K2O)]]</f>
        <v>4.9090362198213136</v>
      </c>
    </row>
    <row r="4960" spans="1:54">
      <c r="A4960" s="19" t="s">
        <v>4368</v>
      </c>
      <c r="B4960" s="19" t="s">
        <v>4793</v>
      </c>
      <c r="C4960" s="19" t="s">
        <v>4370</v>
      </c>
      <c r="D4960" s="19" t="s">
        <v>4794</v>
      </c>
      <c r="E4960" s="8" t="s">
        <v>2787</v>
      </c>
      <c r="F4960" s="19" t="s">
        <v>4795</v>
      </c>
      <c r="G4960" s="8" t="s">
        <v>4821</v>
      </c>
      <c r="H4960" s="8"/>
      <c r="I4960" s="6">
        <v>57.38</v>
      </c>
      <c r="J4960" s="6">
        <v>0.71</v>
      </c>
      <c r="K4960" s="6">
        <v>15.42</v>
      </c>
      <c r="L4960" s="6"/>
      <c r="M4960" s="6">
        <v>8.57</v>
      </c>
      <c r="N4960" s="6">
        <v>0.1</v>
      </c>
      <c r="O4960" s="6">
        <v>2.14</v>
      </c>
      <c r="P4960" s="6">
        <v>1.27</v>
      </c>
      <c r="Q4960" s="6">
        <v>0.82</v>
      </c>
      <c r="R4960" s="6">
        <v>2.91</v>
      </c>
      <c r="S4960" s="6">
        <v>0.3</v>
      </c>
      <c r="T4960" s="6">
        <v>9.3000000000000007</v>
      </c>
      <c r="U4960" s="6">
        <v>89.32</v>
      </c>
      <c r="V4960" s="12"/>
      <c r="W4960" s="6">
        <v>64.240931482310799</v>
      </c>
      <c r="X4960" s="6">
        <v>0.7948947604120018</v>
      </c>
      <c r="Y4960" s="6">
        <v>17.263770712046576</v>
      </c>
      <c r="Z4960" s="6">
        <v>9.5947156291983884</v>
      </c>
      <c r="AA4960" s="6">
        <v>0.11195700850873266</v>
      </c>
      <c r="AB4960" s="6">
        <v>2.3958799820868788</v>
      </c>
      <c r="AC4960" s="6">
        <v>1.4218540080609048</v>
      </c>
      <c r="AD4960" s="6">
        <v>0.91804746977160767</v>
      </c>
      <c r="AE4960" s="6">
        <v>3.2579489476041203</v>
      </c>
      <c r="AF4960" s="6">
        <v>100.00000000000003</v>
      </c>
      <c r="AG4960" s="6"/>
      <c r="AH4960" s="6">
        <v>70.332496122780299</v>
      </c>
      <c r="AI4960" s="6">
        <v>0.65449941158861569</v>
      </c>
      <c r="AJ4960" s="6">
        <v>11.141340197949177</v>
      </c>
      <c r="AK4960" s="6">
        <v>0</v>
      </c>
      <c r="AL4960" s="6">
        <v>8.7852017718726145</v>
      </c>
      <c r="AM4960" s="6">
        <v>0.10382609184895471</v>
      </c>
      <c r="AN4960" s="6">
        <v>3.909227461641064</v>
      </c>
      <c r="AO4960" s="6">
        <v>1.6679898633775596</v>
      </c>
      <c r="AP4960" s="6">
        <v>0.97445092347969875</v>
      </c>
      <c r="AQ4960" s="6">
        <v>2.275305817545191</v>
      </c>
      <c r="AR4960" s="6">
        <v>100.00000000000001</v>
      </c>
      <c r="AS4960" s="6"/>
      <c r="AT4960" s="6">
        <v>0.30794826531629993</v>
      </c>
      <c r="AU4960" s="6" t="s">
        <v>2564</v>
      </c>
      <c r="AV4960" s="6" t="s">
        <v>2564</v>
      </c>
      <c r="AW4960" s="6"/>
      <c r="AX4960" s="6">
        <v>0.15401133639870332</v>
      </c>
      <c r="AY4960" s="6">
        <v>0.32468855877567043</v>
      </c>
      <c r="AZ4960" s="6">
        <f>LOG(Tabella1[[#This Row],[SiO2]]/Tabella1[[#This Row],[Al2O3]])</f>
        <v>0.57067617019504147</v>
      </c>
      <c r="BA4960" s="6">
        <f>LOG((Tabella1[[#This Row],[FeO]]*0.8998+Tabella1[[#This Row],[Fe2O3]])/Tabella1[[#This Row],[K2O]])</f>
        <v>0.42323382176683894</v>
      </c>
      <c r="BB4960" s="6">
        <f>Tabella1[[#This Row],[Log SiO2/Al2O3]]/Tabella1[[#This Row],[Log (FeO3/K2O)]]</f>
        <v>1.3483709024309241</v>
      </c>
    </row>
    <row r="4961" spans="1:54">
      <c r="A4961" s="19" t="s">
        <v>4368</v>
      </c>
      <c r="B4961" s="19" t="s">
        <v>4793</v>
      </c>
      <c r="C4961" s="19" t="s">
        <v>4370</v>
      </c>
      <c r="D4961" s="19" t="s">
        <v>4794</v>
      </c>
      <c r="E4961" s="8" t="s">
        <v>2787</v>
      </c>
      <c r="F4961" s="19" t="s">
        <v>4795</v>
      </c>
      <c r="G4961" s="8">
        <v>50102</v>
      </c>
      <c r="H4961" s="8"/>
      <c r="I4961" s="6">
        <v>64.47</v>
      </c>
      <c r="J4961" s="6">
        <v>0.76</v>
      </c>
      <c r="K4961" s="6">
        <v>16.239999999999998</v>
      </c>
      <c r="L4961" s="6"/>
      <c r="M4961" s="6">
        <v>4.5</v>
      </c>
      <c r="N4961" s="6">
        <v>0.05</v>
      </c>
      <c r="O4961" s="6">
        <v>1.5</v>
      </c>
      <c r="P4961" s="6">
        <v>0.55000000000000004</v>
      </c>
      <c r="Q4961" s="6">
        <v>0.38</v>
      </c>
      <c r="R4961" s="6">
        <v>2.65</v>
      </c>
      <c r="S4961" s="6">
        <v>0.26</v>
      </c>
      <c r="T4961" s="6">
        <v>7.91</v>
      </c>
      <c r="U4961" s="6">
        <v>91.1</v>
      </c>
      <c r="V4961" s="12"/>
      <c r="W4961" s="6">
        <v>70.768386388583977</v>
      </c>
      <c r="X4961" s="6">
        <v>0.83424807903402853</v>
      </c>
      <c r="Y4961" s="6">
        <v>17.826564215148188</v>
      </c>
      <c r="Z4961" s="6">
        <v>4.9396267837541172</v>
      </c>
      <c r="AA4961" s="6">
        <v>5.4884742041712405E-2</v>
      </c>
      <c r="AB4961" s="6">
        <v>1.646542261251372</v>
      </c>
      <c r="AC4961" s="6">
        <v>0.60373216245883654</v>
      </c>
      <c r="AD4961" s="6">
        <v>0.41712403951701427</v>
      </c>
      <c r="AE4961" s="6">
        <v>2.9088913282107574</v>
      </c>
      <c r="AF4961" s="6">
        <v>100</v>
      </c>
      <c r="AG4961" s="6"/>
      <c r="AH4961" s="6">
        <v>77.289171785865889</v>
      </c>
      <c r="AI4961" s="6">
        <v>0.68521995226809185</v>
      </c>
      <c r="AJ4961" s="6">
        <v>11.476371095280783</v>
      </c>
      <c r="AK4961" s="6">
        <v>0</v>
      </c>
      <c r="AL4961" s="6">
        <v>4.5117905328717072</v>
      </c>
      <c r="AM4961" s="6">
        <v>5.0774073518596648E-2</v>
      </c>
      <c r="AN4961" s="6">
        <v>2.6799946245604507</v>
      </c>
      <c r="AO4961" s="6">
        <v>0.70650928190980222</v>
      </c>
      <c r="AP4961" s="6">
        <v>0.44166726513569327</v>
      </c>
      <c r="AQ4961" s="6">
        <v>2.0265538969924628</v>
      </c>
      <c r="AR4961" s="6">
        <v>100.00000000000001</v>
      </c>
      <c r="AS4961" s="6"/>
      <c r="AT4961" s="6">
        <v>0.37264664695814526</v>
      </c>
      <c r="AU4961" s="6" t="s">
        <v>2564</v>
      </c>
      <c r="AV4961" s="6" t="s">
        <v>2564</v>
      </c>
      <c r="AW4961" s="6"/>
      <c r="AX4961" s="6">
        <v>0.41879321678545706</v>
      </c>
      <c r="AY4961" s="6">
        <v>0.41189084256520148</v>
      </c>
      <c r="AZ4961" s="6">
        <f>LOG(Tabella1[[#This Row],[SiO2]]/Tabella1[[#This Row],[Al2O3]])</f>
        <v>0.59877164530594928</v>
      </c>
      <c r="BA4961" s="6">
        <f>LOG((Tabella1[[#This Row],[FeO]]*0.8998+Tabella1[[#This Row],[Fe2O3]])/Tabella1[[#This Row],[K2O]])</f>
        <v>0.18411262866808392</v>
      </c>
      <c r="BB4961" s="6">
        <f>Tabella1[[#This Row],[Log SiO2/Al2O3]]/Tabella1[[#This Row],[Log (FeO3/K2O)]]</f>
        <v>3.2522030109374396</v>
      </c>
    </row>
    <row r="4962" spans="1:54">
      <c r="A4962" s="19" t="s">
        <v>4368</v>
      </c>
      <c r="B4962" s="19" t="s">
        <v>4793</v>
      </c>
      <c r="C4962" s="19" t="s">
        <v>4370</v>
      </c>
      <c r="D4962" s="19" t="s">
        <v>4794</v>
      </c>
      <c r="E4962" s="8" t="s">
        <v>2787</v>
      </c>
      <c r="F4962" s="19" t="s">
        <v>4795</v>
      </c>
      <c r="G4962" s="8">
        <v>90906</v>
      </c>
      <c r="H4962" s="8"/>
      <c r="I4962" s="6">
        <v>56.83</v>
      </c>
      <c r="J4962" s="6">
        <v>0.82</v>
      </c>
      <c r="K4962" s="6">
        <v>16.420000000000002</v>
      </c>
      <c r="L4962" s="6"/>
      <c r="M4962" s="6">
        <v>5.9</v>
      </c>
      <c r="N4962" s="6">
        <v>0.02</v>
      </c>
      <c r="O4962" s="6">
        <v>1.82</v>
      </c>
      <c r="P4962" s="6">
        <v>3.03</v>
      </c>
      <c r="Q4962" s="6">
        <v>0.24</v>
      </c>
      <c r="R4962" s="6">
        <v>3.36</v>
      </c>
      <c r="S4962" s="6">
        <v>0.21</v>
      </c>
      <c r="T4962" s="6">
        <v>7.9</v>
      </c>
      <c r="U4962" s="6">
        <v>88.439999999999984</v>
      </c>
      <c r="V4962" s="12"/>
      <c r="W4962" s="6">
        <v>64.258254183627329</v>
      </c>
      <c r="X4962" s="6">
        <v>0.92718227046585266</v>
      </c>
      <c r="Y4962" s="6">
        <v>18.566259611035736</v>
      </c>
      <c r="Z4962" s="6">
        <v>6.6711895070104044</v>
      </c>
      <c r="AA4962" s="6">
        <v>2.2614201718679335E-2</v>
      </c>
      <c r="AB4962" s="6">
        <v>2.0578923563998193</v>
      </c>
      <c r="AC4962" s="6">
        <v>3.4260515603799191</v>
      </c>
      <c r="AD4962" s="6">
        <v>0.27137042062415201</v>
      </c>
      <c r="AE4962" s="6">
        <v>3.7991858887381285</v>
      </c>
      <c r="AF4962" s="6">
        <v>100.00000000000001</v>
      </c>
      <c r="AG4962" s="6"/>
      <c r="AH4962" s="6">
        <v>70.595455007124073</v>
      </c>
      <c r="AI4962" s="6">
        <v>0.76606983675266038</v>
      </c>
      <c r="AJ4962" s="6">
        <v>12.023469698655202</v>
      </c>
      <c r="AK4962" s="6">
        <v>0</v>
      </c>
      <c r="AL4962" s="6">
        <v>6.1295208809608734</v>
      </c>
      <c r="AM4962" s="6">
        <v>2.1044572175915606E-2</v>
      </c>
      <c r="AN4962" s="6">
        <v>3.3693967625126544</v>
      </c>
      <c r="AO4962" s="6">
        <v>4.0330714238437437</v>
      </c>
      <c r="AP4962" s="6">
        <v>0.28904200390308876</v>
      </c>
      <c r="AQ4962" s="6">
        <v>2.6625002932780055</v>
      </c>
      <c r="AR4962" s="6">
        <v>99.999999999999957</v>
      </c>
      <c r="AS4962" s="6"/>
      <c r="AT4962" s="6">
        <v>0.35471375676445449</v>
      </c>
      <c r="AU4962" s="6" t="s">
        <v>2564</v>
      </c>
      <c r="AV4962" s="6" t="s">
        <v>2564</v>
      </c>
      <c r="AW4962" s="6"/>
      <c r="AX4962" s="6">
        <v>9.297293057182212E-3</v>
      </c>
      <c r="AY4962" s="6">
        <v>0.38583023969793001</v>
      </c>
      <c r="AZ4962" s="6">
        <f>LOG(Tabella1[[#This Row],[SiO2]]/Tabella1[[#This Row],[Al2O3]])</f>
        <v>0.53920450326130831</v>
      </c>
      <c r="BA4962" s="6">
        <f>LOG((Tabella1[[#This Row],[FeO]]*0.8998+Tabella1[[#This Row],[Fe2O3]])/Tabella1[[#This Row],[K2O]])</f>
        <v>0.19865872308184826</v>
      </c>
      <c r="BB4962" s="6">
        <f>Tabella1[[#This Row],[Log SiO2/Al2O3]]/Tabella1[[#This Row],[Log (FeO3/K2O)]]</f>
        <v>2.7142251540555495</v>
      </c>
    </row>
    <row r="4963" spans="1:54">
      <c r="A4963" s="19" t="s">
        <v>4368</v>
      </c>
      <c r="B4963" s="19" t="s">
        <v>4793</v>
      </c>
      <c r="C4963" s="19" t="s">
        <v>4370</v>
      </c>
      <c r="D4963" s="19" t="s">
        <v>4794</v>
      </c>
      <c r="E4963" s="8" t="s">
        <v>2787</v>
      </c>
      <c r="F4963" s="19" t="s">
        <v>4795</v>
      </c>
      <c r="G4963" s="8">
        <v>111208</v>
      </c>
      <c r="H4963" s="8"/>
      <c r="I4963" s="6">
        <v>66.37</v>
      </c>
      <c r="J4963" s="6">
        <v>0.8</v>
      </c>
      <c r="K4963" s="6">
        <v>13.23</v>
      </c>
      <c r="L4963" s="6"/>
      <c r="M4963" s="6">
        <v>4.93</v>
      </c>
      <c r="N4963" s="6">
        <v>0.01</v>
      </c>
      <c r="O4963" s="6">
        <v>1.1599999999999999</v>
      </c>
      <c r="P4963" s="6">
        <v>0.44</v>
      </c>
      <c r="Q4963" s="6">
        <v>0.2</v>
      </c>
      <c r="R4963" s="6">
        <v>2.54</v>
      </c>
      <c r="S4963" s="6">
        <v>0.18</v>
      </c>
      <c r="T4963" s="6">
        <v>7.12</v>
      </c>
      <c r="U4963" s="6">
        <v>89.68</v>
      </c>
      <c r="V4963" s="12"/>
      <c r="W4963" s="6">
        <v>74.007582515611062</v>
      </c>
      <c r="X4963" s="6">
        <v>0.89206066012488849</v>
      </c>
      <c r="Y4963" s="6">
        <v>14.752453166815343</v>
      </c>
      <c r="Z4963" s="6">
        <v>5.4973238180196251</v>
      </c>
      <c r="AA4963" s="6">
        <v>1.1150758251561105E-2</v>
      </c>
      <c r="AB4963" s="6">
        <v>1.2934879571810882</v>
      </c>
      <c r="AC4963" s="6">
        <v>0.4906333630686886</v>
      </c>
      <c r="AD4963" s="6">
        <v>0.22301516503122212</v>
      </c>
      <c r="AE4963" s="6">
        <v>2.8322925958965208</v>
      </c>
      <c r="AF4963" s="6">
        <v>99.999999999999986</v>
      </c>
      <c r="AG4963" s="6"/>
      <c r="AH4963" s="6">
        <v>79.971155241378085</v>
      </c>
      <c r="AI4963" s="6">
        <v>0.72494817986916504</v>
      </c>
      <c r="AJ4963" s="6">
        <v>9.3967780941185666</v>
      </c>
      <c r="AK4963" s="6">
        <v>0</v>
      </c>
      <c r="AL4963" s="6">
        <v>4.968026490739792</v>
      </c>
      <c r="AM4963" s="6">
        <v>1.0206399698961498E-2</v>
      </c>
      <c r="AN4963" s="6">
        <v>2.0830573258616596</v>
      </c>
      <c r="AO4963" s="6">
        <v>0.56807859779512226</v>
      </c>
      <c r="AP4963" s="6">
        <v>0.23363730062740518</v>
      </c>
      <c r="AQ4963" s="6">
        <v>1.9523000704847078</v>
      </c>
      <c r="AR4963" s="6">
        <v>100</v>
      </c>
      <c r="AS4963" s="6"/>
      <c r="AT4963" s="6">
        <v>0.29542370790674721</v>
      </c>
      <c r="AU4963" s="6" t="s">
        <v>2564</v>
      </c>
      <c r="AV4963" s="6" t="s">
        <v>2564</v>
      </c>
      <c r="AW4963" s="6"/>
      <c r="AX4963" s="6">
        <v>0.32487651792405653</v>
      </c>
      <c r="AY4963" s="6">
        <v>0.32927800563846998</v>
      </c>
      <c r="AZ4963" s="6">
        <f>LOG(Tabella1[[#This Row],[SiO2]]/Tabella1[[#This Row],[Al2O3]])</f>
        <v>0.70041197345454187</v>
      </c>
      <c r="BA4963" s="6">
        <f>LOG((Tabella1[[#This Row],[FeO]]*0.8998+Tabella1[[#This Row],[Fe2O3]])/Tabella1[[#This Row],[K2O]])</f>
        <v>0.24215919148683998</v>
      </c>
      <c r="BB4963" s="6">
        <f>Tabella1[[#This Row],[Log SiO2/Al2O3]]/Tabella1[[#This Row],[Log (FeO3/K2O)]]</f>
        <v>2.8923617111292073</v>
      </c>
    </row>
    <row r="4964" spans="1:54">
      <c r="A4964" s="19" t="s">
        <v>4368</v>
      </c>
      <c r="B4964" s="19" t="s">
        <v>4793</v>
      </c>
      <c r="C4964" s="19" t="s">
        <v>4370</v>
      </c>
      <c r="D4964" s="19" t="s">
        <v>4794</v>
      </c>
      <c r="E4964" s="8" t="s">
        <v>2787</v>
      </c>
      <c r="F4964" s="19" t="s">
        <v>4795</v>
      </c>
      <c r="G4964" s="8">
        <v>111211</v>
      </c>
      <c r="H4964" s="8"/>
      <c r="I4964" s="6">
        <v>63.79</v>
      </c>
      <c r="J4964" s="6">
        <v>0.74</v>
      </c>
      <c r="K4964" s="6">
        <v>14.21</v>
      </c>
      <c r="L4964" s="6"/>
      <c r="M4964" s="6">
        <v>5</v>
      </c>
      <c r="N4964" s="6">
        <v>0.02</v>
      </c>
      <c r="O4964" s="6">
        <v>1.2</v>
      </c>
      <c r="P4964" s="6">
        <v>0.44</v>
      </c>
      <c r="Q4964" s="6">
        <v>0.3</v>
      </c>
      <c r="R4964" s="6">
        <v>2.77</v>
      </c>
      <c r="S4964" s="6">
        <v>0.25</v>
      </c>
      <c r="T4964" s="6">
        <v>8.2100000000000009</v>
      </c>
      <c r="U4964" s="6">
        <v>88.47</v>
      </c>
      <c r="V4964" s="12"/>
      <c r="W4964" s="6">
        <v>72.103537922459594</v>
      </c>
      <c r="X4964" s="6">
        <v>0.83644173166044988</v>
      </c>
      <c r="Y4964" s="6">
        <v>16.061941901209451</v>
      </c>
      <c r="Z4964" s="6">
        <v>5.651633322030067</v>
      </c>
      <c r="AA4964" s="6">
        <v>2.2606533288120269E-2</v>
      </c>
      <c r="AB4964" s="6">
        <v>1.356391997287216</v>
      </c>
      <c r="AC4964" s="6">
        <v>0.49734373233864587</v>
      </c>
      <c r="AD4964" s="6">
        <v>0.33909799932180401</v>
      </c>
      <c r="AE4964" s="6">
        <v>3.1310048604046568</v>
      </c>
      <c r="AF4964" s="6">
        <v>100.00000000000001</v>
      </c>
      <c r="AG4964" s="6"/>
      <c r="AH4964" s="6">
        <v>78.41917487268995</v>
      </c>
      <c r="AI4964" s="6">
        <v>0.68415863170277214</v>
      </c>
      <c r="AJ4964" s="6">
        <v>10.297251471507641</v>
      </c>
      <c r="AK4964" s="6">
        <v>0</v>
      </c>
      <c r="AL4964" s="6">
        <v>5.1406152714035906</v>
      </c>
      <c r="AM4964" s="6">
        <v>2.082623102623896E-2</v>
      </c>
      <c r="AN4964" s="6">
        <v>2.1985309955377854</v>
      </c>
      <c r="AO4964" s="6">
        <v>0.57958420538571009</v>
      </c>
      <c r="AP4964" s="6">
        <v>0.35755392763828453</v>
      </c>
      <c r="AQ4964" s="6">
        <v>2.1722046371198811</v>
      </c>
      <c r="AR4964" s="6">
        <v>99.999999999999972</v>
      </c>
      <c r="AS4964" s="6"/>
      <c r="AT4964" s="6">
        <v>0.29956222639149466</v>
      </c>
      <c r="AU4964" s="6" t="s">
        <v>2564</v>
      </c>
      <c r="AV4964" s="6" t="s">
        <v>2564</v>
      </c>
      <c r="AW4964" s="6"/>
      <c r="AX4964" s="6">
        <v>0.3299551777190125</v>
      </c>
      <c r="AY4964" s="6">
        <v>0.33035838923222288</v>
      </c>
      <c r="AZ4964" s="6">
        <f>LOG(Tabella1[[#This Row],[SiO2]]/Tabella1[[#This Row],[Al2O3]])</f>
        <v>0.6521585242229907</v>
      </c>
      <c r="BA4964" s="6">
        <f>LOG((Tabella1[[#This Row],[FeO]]*0.8998+Tabella1[[#This Row],[Fe2O3]])/Tabella1[[#This Row],[K2O]])</f>
        <v>0.21063622410111835</v>
      </c>
      <c r="BB4964" s="6">
        <f>Tabella1[[#This Row],[Log SiO2/Al2O3]]/Tabella1[[#This Row],[Log (FeO3/K2O)]]</f>
        <v>3.0961366071104393</v>
      </c>
    </row>
    <row r="4965" spans="1:54">
      <c r="A4965" s="19" t="s">
        <v>4368</v>
      </c>
      <c r="B4965" s="19" t="s">
        <v>4793</v>
      </c>
      <c r="C4965" s="19" t="s">
        <v>4370</v>
      </c>
      <c r="D4965" s="19" t="s">
        <v>4794</v>
      </c>
      <c r="E4965" s="8" t="s">
        <v>2787</v>
      </c>
      <c r="F4965" s="19" t="s">
        <v>4795</v>
      </c>
      <c r="G4965" s="8">
        <v>62206</v>
      </c>
      <c r="H4965" s="8"/>
      <c r="I4965" s="6">
        <v>59.83</v>
      </c>
      <c r="J4965" s="6">
        <v>0.79</v>
      </c>
      <c r="K4965" s="6">
        <v>15.31</v>
      </c>
      <c r="L4965" s="6"/>
      <c r="M4965" s="6">
        <v>5.8</v>
      </c>
      <c r="N4965" s="6">
        <v>0.01</v>
      </c>
      <c r="O4965" s="6">
        <v>1.37</v>
      </c>
      <c r="P4965" s="6">
        <v>2.91</v>
      </c>
      <c r="Q4965" s="6">
        <v>0.27</v>
      </c>
      <c r="R4965" s="6">
        <v>2.61</v>
      </c>
      <c r="S4965" s="6">
        <v>0.16</v>
      </c>
      <c r="T4965" s="6">
        <v>7.05</v>
      </c>
      <c r="U4965" s="6">
        <v>88.899999999999991</v>
      </c>
      <c r="V4965" s="12"/>
      <c r="W4965" s="6">
        <v>67.30033745781779</v>
      </c>
      <c r="X4965" s="6">
        <v>0.88863892013498325</v>
      </c>
      <c r="Y4965" s="6">
        <v>17.221597300337461</v>
      </c>
      <c r="Z4965" s="6">
        <v>6.5241844769403823</v>
      </c>
      <c r="AA4965" s="6">
        <v>1.1248593925759281E-2</v>
      </c>
      <c r="AB4965" s="6">
        <v>1.5410573678290216</v>
      </c>
      <c r="AC4965" s="6">
        <v>3.273340832395951</v>
      </c>
      <c r="AD4965" s="6">
        <v>0.30371203599550062</v>
      </c>
      <c r="AE4965" s="6">
        <v>2.9358830146231725</v>
      </c>
      <c r="AF4965" s="6">
        <v>100.00000000000001</v>
      </c>
      <c r="AG4965" s="6"/>
      <c r="AH4965" s="6">
        <v>73.445079687785139</v>
      </c>
      <c r="AI4965" s="6">
        <v>0.7293335962881099</v>
      </c>
      <c r="AJ4965" s="6">
        <v>11.078385386759647</v>
      </c>
      <c r="AK4965" s="6">
        <v>0</v>
      </c>
      <c r="AL4965" s="6">
        <v>5.9545250775937202</v>
      </c>
      <c r="AM4965" s="6">
        <v>1.0398117564748956E-2</v>
      </c>
      <c r="AN4965" s="6">
        <v>2.5063744302066189</v>
      </c>
      <c r="AO4965" s="6">
        <v>3.827638300153311</v>
      </c>
      <c r="AP4965" s="6">
        <v>0.32133505035767762</v>
      </c>
      <c r="AQ4965" s="6">
        <v>2.0437864338779077</v>
      </c>
      <c r="AR4965" s="6">
        <v>100</v>
      </c>
      <c r="AS4965" s="6"/>
      <c r="AT4965" s="6">
        <v>0.29623025635701289</v>
      </c>
      <c r="AU4965" s="6" t="s">
        <v>2564</v>
      </c>
      <c r="AV4965" s="6" t="s">
        <v>2564</v>
      </c>
      <c r="AW4965" s="6"/>
      <c r="AX4965" s="6">
        <v>0.12208786396207297</v>
      </c>
      <c r="AY4965" s="6">
        <v>0.32417423053648819</v>
      </c>
      <c r="AZ4965" s="6">
        <f>LOG(Tabella1[[#This Row],[SiO2]]/Tabella1[[#This Row],[Al2O3]])</f>
        <v>0.59194381214378533</v>
      </c>
      <c r="BA4965" s="6">
        <f>LOG((Tabella1[[#This Row],[FeO]]*0.8998+Tabella1[[#This Row],[Fe2O3]])/Tabella1[[#This Row],[K2O]])</f>
        <v>0.30093347505420442</v>
      </c>
      <c r="BB4965" s="6">
        <f>Tabella1[[#This Row],[Log SiO2/Al2O3]]/Tabella1[[#This Row],[Log (FeO3/K2O)]]</f>
        <v>1.9670254764351618</v>
      </c>
    </row>
    <row r="4966" spans="1:54">
      <c r="A4966" s="19" t="s">
        <v>4368</v>
      </c>
      <c r="B4966" s="19" t="s">
        <v>4793</v>
      </c>
      <c r="C4966" s="19" t="s">
        <v>4370</v>
      </c>
      <c r="D4966" s="19" t="s">
        <v>4794</v>
      </c>
      <c r="E4966" s="8" t="s">
        <v>2787</v>
      </c>
      <c r="F4966" s="19" t="s">
        <v>4795</v>
      </c>
      <c r="G4966" s="8">
        <v>71406</v>
      </c>
      <c r="H4966" s="8"/>
      <c r="I4966" s="6">
        <v>66.38</v>
      </c>
      <c r="J4966" s="6">
        <v>0.79</v>
      </c>
      <c r="K4966" s="6">
        <v>12.83</v>
      </c>
      <c r="L4966" s="6"/>
      <c r="M4966" s="6">
        <v>4.91</v>
      </c>
      <c r="N4966" s="6">
        <v>0.01</v>
      </c>
      <c r="O4966" s="6">
        <v>1.18</v>
      </c>
      <c r="P4966" s="6">
        <v>0.75</v>
      </c>
      <c r="Q4966" s="6">
        <v>0.21</v>
      </c>
      <c r="R4966" s="6">
        <v>2.57</v>
      </c>
      <c r="S4966" s="6">
        <v>0.2</v>
      </c>
      <c r="T4966" s="6">
        <v>7.39</v>
      </c>
      <c r="U4966" s="6">
        <v>89.63</v>
      </c>
      <c r="V4966" s="12"/>
      <c r="W4966" s="6">
        <v>74.060024545353116</v>
      </c>
      <c r="X4966" s="6">
        <v>0.88140131652348563</v>
      </c>
      <c r="Y4966" s="6">
        <v>14.314403659489011</v>
      </c>
      <c r="Z4966" s="6">
        <v>5.4780765368738153</v>
      </c>
      <c r="AA4966" s="6">
        <v>1.1156978690170703E-2</v>
      </c>
      <c r="AB4966" s="6">
        <v>1.3165234854401429</v>
      </c>
      <c r="AC4966" s="6">
        <v>0.83677340176280279</v>
      </c>
      <c r="AD4966" s="6">
        <v>0.23429655249358472</v>
      </c>
      <c r="AE4966" s="6">
        <v>2.8673435233738704</v>
      </c>
      <c r="AF4966" s="6">
        <v>100</v>
      </c>
      <c r="AG4966" s="6"/>
      <c r="AH4966" s="6">
        <v>79.839635395731321</v>
      </c>
      <c r="AI4966" s="6">
        <v>0.71460131805203575</v>
      </c>
      <c r="AJ4966" s="6">
        <v>9.0963157697323673</v>
      </c>
      <c r="AK4966" s="6">
        <v>0</v>
      </c>
      <c r="AL4966" s="6">
        <v>4.9389908385732619</v>
      </c>
      <c r="AM4966" s="6">
        <v>1.0188079302594395E-2</v>
      </c>
      <c r="AN4966" s="6">
        <v>2.1151685713212665</v>
      </c>
      <c r="AO4966" s="6">
        <v>0.96657767349239443</v>
      </c>
      <c r="AP4966" s="6">
        <v>0.24487881994590147</v>
      </c>
      <c r="AQ4966" s="6">
        <v>1.9718129814394258</v>
      </c>
      <c r="AR4966" s="6">
        <v>100.00000000000001</v>
      </c>
      <c r="AS4966" s="6"/>
      <c r="AT4966" s="6">
        <v>0.29984700492512567</v>
      </c>
      <c r="AU4966" s="6" t="s">
        <v>2564</v>
      </c>
      <c r="AV4966" s="6" t="s">
        <v>2564</v>
      </c>
      <c r="AW4966" s="6"/>
      <c r="AX4966" s="6">
        <v>0.26696867354609527</v>
      </c>
      <c r="AY4966" s="6">
        <v>0.33364605871235503</v>
      </c>
      <c r="AZ4966" s="6">
        <f>LOG(Tabella1[[#This Row],[SiO2]]/Tabella1[[#This Row],[Al2O3]])</f>
        <v>0.71381059169765659</v>
      </c>
      <c r="BA4966" s="6">
        <f>LOG((Tabella1[[#This Row],[FeO]]*0.8998+Tabella1[[#This Row],[Fe2O3]])/Tabella1[[#This Row],[K2O]])</f>
        <v>0.23529435762122203</v>
      </c>
      <c r="BB4966" s="6">
        <f>Tabella1[[#This Row],[Log SiO2/Al2O3]]/Tabella1[[#This Row],[Log (FeO3/K2O)]]</f>
        <v>3.0336919206824002</v>
      </c>
    </row>
    <row r="4967" spans="1:54">
      <c r="A4967" s="19" t="s">
        <v>4368</v>
      </c>
      <c r="B4967" s="19" t="s">
        <v>4793</v>
      </c>
      <c r="C4967" s="19" t="s">
        <v>4370</v>
      </c>
      <c r="D4967" s="19" t="s">
        <v>4794</v>
      </c>
      <c r="E4967" s="8" t="s">
        <v>2787</v>
      </c>
      <c r="F4967" s="19" t="s">
        <v>4795</v>
      </c>
      <c r="G4967" s="8">
        <v>103511</v>
      </c>
      <c r="H4967" s="8"/>
      <c r="I4967" s="6">
        <v>61.92</v>
      </c>
      <c r="J4967" s="6">
        <v>0.87</v>
      </c>
      <c r="K4967" s="6">
        <v>17.55</v>
      </c>
      <c r="L4967" s="6"/>
      <c r="M4967" s="6">
        <v>4.2</v>
      </c>
      <c r="N4967" s="6">
        <v>0.02</v>
      </c>
      <c r="O4967" s="6">
        <v>1.36</v>
      </c>
      <c r="P4967" s="6">
        <v>0.26</v>
      </c>
      <c r="Q4967" s="6">
        <v>0.5</v>
      </c>
      <c r="R4967" s="6">
        <v>2.14</v>
      </c>
      <c r="S4967" s="6">
        <v>0.06</v>
      </c>
      <c r="T4967" s="6">
        <v>10.6</v>
      </c>
      <c r="U4967" s="6">
        <v>88.820000000000007</v>
      </c>
      <c r="V4967" s="12"/>
      <c r="W4967" s="6">
        <v>69.714028371988292</v>
      </c>
      <c r="X4967" s="6">
        <v>0.97950911956766495</v>
      </c>
      <c r="Y4967" s="6">
        <v>19.759063274037377</v>
      </c>
      <c r="Z4967" s="6">
        <v>4.7286647151542445</v>
      </c>
      <c r="AA4967" s="6">
        <v>2.251745102454402E-2</v>
      </c>
      <c r="AB4967" s="6">
        <v>1.5311866696689935</v>
      </c>
      <c r="AC4967" s="6">
        <v>0.29272686331907227</v>
      </c>
      <c r="AD4967" s="6">
        <v>0.56293627561360049</v>
      </c>
      <c r="AE4967" s="6">
        <v>2.4093672596262103</v>
      </c>
      <c r="AF4967" s="6">
        <v>99.999999999999986</v>
      </c>
      <c r="AG4967" s="6"/>
      <c r="AH4967" s="6">
        <v>76.795622022114301</v>
      </c>
      <c r="AI4967" s="6">
        <v>0.81148443119279801</v>
      </c>
      <c r="AJ4967" s="6">
        <v>12.830400418298179</v>
      </c>
      <c r="AK4967" s="6">
        <v>0</v>
      </c>
      <c r="AL4967" s="6">
        <v>4.3564249501224488</v>
      </c>
      <c r="AM4967" s="6">
        <v>2.1010990687388261E-2</v>
      </c>
      <c r="AN4967" s="6">
        <v>2.5137732687675101</v>
      </c>
      <c r="AO4967" s="6">
        <v>0.34551989714199721</v>
      </c>
      <c r="AP4967" s="6">
        <v>0.60120993843309267</v>
      </c>
      <c r="AQ4967" s="6">
        <v>1.6930531389795711</v>
      </c>
      <c r="AR4967" s="6">
        <v>99.999999999999972</v>
      </c>
      <c r="AS4967" s="6"/>
      <c r="AT4967" s="6">
        <v>0.36589530442597168</v>
      </c>
      <c r="AU4967" s="6" t="s">
        <v>2564</v>
      </c>
      <c r="AV4967" s="6" t="s">
        <v>2564</v>
      </c>
      <c r="AW4967" s="6"/>
      <c r="AX4967" s="6">
        <v>0.53280326807184908</v>
      </c>
      <c r="AY4967" s="6">
        <v>0.4149021321772921</v>
      </c>
      <c r="AZ4967" s="6">
        <f>LOG(Tabella1[[#This Row],[SiO2]]/Tabella1[[#This Row],[Al2O3]])</f>
        <v>0.54755382687299325</v>
      </c>
      <c r="BA4967" s="6">
        <f>LOG((Tabella1[[#This Row],[FeO]]*0.8998+Tabella1[[#This Row],[Fe2O3]])/Tabella1[[#This Row],[K2O]])</f>
        <v>0.24698150587825771</v>
      </c>
      <c r="BB4967" s="6">
        <f>Tabella1[[#This Row],[Log SiO2/Al2O3]]/Tabella1[[#This Row],[Log (FeO3/K2O)]]</f>
        <v>2.216983109427205</v>
      </c>
    </row>
    <row r="4968" spans="1:54">
      <c r="A4968" s="19" t="s">
        <v>4368</v>
      </c>
      <c r="B4968" s="19" t="s">
        <v>4793</v>
      </c>
      <c r="C4968" s="19" t="s">
        <v>4370</v>
      </c>
      <c r="D4968" s="19" t="s">
        <v>4794</v>
      </c>
      <c r="E4968" s="8" t="s">
        <v>2787</v>
      </c>
      <c r="F4968" s="19" t="s">
        <v>4795</v>
      </c>
      <c r="G4968" s="8">
        <v>103513</v>
      </c>
      <c r="H4968" s="8"/>
      <c r="I4968" s="6">
        <v>61.4</v>
      </c>
      <c r="J4968" s="6">
        <v>0.76</v>
      </c>
      <c r="K4968" s="6">
        <v>17.07</v>
      </c>
      <c r="L4968" s="6"/>
      <c r="M4968" s="6">
        <v>4.0999999999999996</v>
      </c>
      <c r="N4968" s="6">
        <v>0.1</v>
      </c>
      <c r="O4968" s="6">
        <v>1.25</v>
      </c>
      <c r="P4968" s="6">
        <v>0.34</v>
      </c>
      <c r="Q4968" s="6">
        <v>0.47</v>
      </c>
      <c r="R4968" s="6">
        <v>2.23</v>
      </c>
      <c r="S4968" s="6">
        <v>0.14000000000000001</v>
      </c>
      <c r="T4968" s="6">
        <v>11.35</v>
      </c>
      <c r="U4968" s="6">
        <v>87.719999999999985</v>
      </c>
      <c r="V4968" s="12"/>
      <c r="W4968" s="6">
        <v>69.995440036479721</v>
      </c>
      <c r="X4968" s="6">
        <v>0.86639306885544931</v>
      </c>
      <c r="Y4968" s="6">
        <v>19.459644322845421</v>
      </c>
      <c r="Z4968" s="6">
        <v>4.6739626082991341</v>
      </c>
      <c r="AA4968" s="6">
        <v>0.11399908800729597</v>
      </c>
      <c r="AB4968" s="6">
        <v>1.4249886000911995</v>
      </c>
      <c r="AC4968" s="6">
        <v>0.38759689922480628</v>
      </c>
      <c r="AD4968" s="6">
        <v>0.53579571363429102</v>
      </c>
      <c r="AE4968" s="6">
        <v>2.5421796625626998</v>
      </c>
      <c r="AF4968" s="6">
        <v>100</v>
      </c>
      <c r="AG4968" s="6"/>
      <c r="AH4968" s="6">
        <v>77.027265970156463</v>
      </c>
      <c r="AI4968" s="6">
        <v>0.71704288202914346</v>
      </c>
      <c r="AJ4968" s="6">
        <v>12.623134448274199</v>
      </c>
      <c r="AK4968" s="6">
        <v>0</v>
      </c>
      <c r="AL4968" s="6">
        <v>4.301653256490626</v>
      </c>
      <c r="AM4968" s="6">
        <v>0.10626423789215601</v>
      </c>
      <c r="AN4968" s="6">
        <v>2.3370489323132277</v>
      </c>
      <c r="AO4968" s="6">
        <v>0.45703475610978</v>
      </c>
      <c r="AP4968" s="6">
        <v>0.57164262132182753</v>
      </c>
      <c r="AQ4968" s="6">
        <v>1.7845646104495849</v>
      </c>
      <c r="AR4968" s="6">
        <v>100</v>
      </c>
      <c r="AS4968" s="6"/>
      <c r="AT4968" s="6">
        <v>0.35203400692603021</v>
      </c>
      <c r="AU4968" s="6" t="s">
        <v>2564</v>
      </c>
      <c r="AV4968" s="6" t="s">
        <v>2564</v>
      </c>
      <c r="AW4968" s="6"/>
      <c r="AX4968" s="6">
        <v>0.52284126193367531</v>
      </c>
      <c r="AY4968" s="6">
        <v>0.39466116019871544</v>
      </c>
      <c r="AZ4968" s="6">
        <f>LOG(Tabella1[[#This Row],[SiO2]]/Tabella1[[#This Row],[Al2O3]])</f>
        <v>0.55593485002643406</v>
      </c>
      <c r="BA4968" s="6">
        <f>LOG((Tabella1[[#This Row],[FeO]]*0.8998+Tabella1[[#This Row],[Fe2O3]])/Tabella1[[#This Row],[K2O]])</f>
        <v>0.21862498250112289</v>
      </c>
      <c r="BB4968" s="6">
        <f>Tabella1[[#This Row],[Log SiO2/Al2O3]]/Tabella1[[#This Row],[Log (FeO3/K2O)]]</f>
        <v>2.5428697290968505</v>
      </c>
    </row>
    <row r="4969" spans="1:54">
      <c r="A4969" s="19" t="s">
        <v>4368</v>
      </c>
      <c r="B4969" s="19" t="s">
        <v>4793</v>
      </c>
      <c r="C4969" s="19" t="s">
        <v>4370</v>
      </c>
      <c r="D4969" s="19" t="s">
        <v>4794</v>
      </c>
      <c r="E4969" s="8" t="s">
        <v>2787</v>
      </c>
      <c r="F4969" s="19" t="s">
        <v>4795</v>
      </c>
      <c r="G4969" s="8">
        <v>61806</v>
      </c>
      <c r="H4969" s="8"/>
      <c r="I4969" s="6">
        <v>64.38</v>
      </c>
      <c r="J4969" s="6">
        <v>0.88</v>
      </c>
      <c r="K4969" s="6">
        <v>14.94</v>
      </c>
      <c r="L4969" s="6"/>
      <c r="M4969" s="6">
        <v>4.53</v>
      </c>
      <c r="N4969" s="6">
        <v>0.05</v>
      </c>
      <c r="O4969" s="6">
        <v>1.1200000000000001</v>
      </c>
      <c r="P4969" s="6">
        <v>0.97</v>
      </c>
      <c r="Q4969" s="6">
        <v>0.52</v>
      </c>
      <c r="R4969" s="6">
        <v>2.16</v>
      </c>
      <c r="S4969" s="6">
        <v>0.47</v>
      </c>
      <c r="T4969" s="6">
        <v>8.14</v>
      </c>
      <c r="U4969" s="6">
        <v>89.549999999999983</v>
      </c>
      <c r="V4969" s="12"/>
      <c r="W4969" s="6">
        <v>71.89279731993301</v>
      </c>
      <c r="X4969" s="6">
        <v>0.98269123394751545</v>
      </c>
      <c r="Y4969" s="6">
        <v>16.683417085427138</v>
      </c>
      <c r="Z4969" s="6">
        <v>5.0586264656616429</v>
      </c>
      <c r="AA4969" s="6">
        <v>5.5834729201563384E-2</v>
      </c>
      <c r="AB4969" s="6">
        <v>1.2506979341150199</v>
      </c>
      <c r="AC4969" s="6">
        <v>1.0831937465103296</v>
      </c>
      <c r="AD4969" s="6">
        <v>0.58068118369625921</v>
      </c>
      <c r="AE4969" s="6">
        <v>2.4120603015075384</v>
      </c>
      <c r="AF4969" s="6">
        <v>100.00000000000003</v>
      </c>
      <c r="AG4969" s="6"/>
      <c r="AH4969" s="6">
        <v>78.065874965582282</v>
      </c>
      <c r="AI4969" s="6">
        <v>0.80250612572177227</v>
      </c>
      <c r="AJ4969" s="6">
        <v>10.678701122215763</v>
      </c>
      <c r="AK4969" s="6">
        <v>0</v>
      </c>
      <c r="AL4969" s="6">
        <v>4.5939249175463148</v>
      </c>
      <c r="AM4969" s="6">
        <v>5.1356011037792512E-2</v>
      </c>
      <c r="AN4969" s="6">
        <v>2.0239974572338895</v>
      </c>
      <c r="AO4969" s="6">
        <v>1.2603065479066942</v>
      </c>
      <c r="AP4969" s="6">
        <v>0.61131384961952906</v>
      </c>
      <c r="AQ4969" s="6">
        <v>1.6707647799841532</v>
      </c>
      <c r="AR4969" s="6">
        <v>100</v>
      </c>
      <c r="AS4969" s="6"/>
      <c r="AT4969" s="6">
        <v>0.30583578087089769</v>
      </c>
      <c r="AU4969" s="6" t="s">
        <v>2564</v>
      </c>
      <c r="AV4969" s="6" t="s">
        <v>2564</v>
      </c>
      <c r="AW4969" s="6"/>
      <c r="AX4969" s="6">
        <v>0.44159764066807888</v>
      </c>
      <c r="AY4969" s="6">
        <v>0.3480399975774035</v>
      </c>
      <c r="AZ4969" s="6">
        <f>LOG(Tabella1[[#This Row],[SiO2]]/Tabella1[[#This Row],[Al2O3]])</f>
        <v>0.63440037487021472</v>
      </c>
      <c r="BA4969" s="6">
        <f>LOG((Tabella1[[#This Row],[FeO]]*0.8998+Tabella1[[#This Row],[Fe2O3]])/Tabella1[[#This Row],[K2O]])</f>
        <v>0.27579043969144906</v>
      </c>
      <c r="BB4969" s="6">
        <f>Tabella1[[#This Row],[Log SiO2/Al2O3]]/Tabella1[[#This Row],[Log (FeO3/K2O)]]</f>
        <v>2.3002986455222088</v>
      </c>
    </row>
    <row r="4970" spans="1:54">
      <c r="A4970" s="19" t="s">
        <v>4368</v>
      </c>
      <c r="B4970" s="19" t="s">
        <v>4793</v>
      </c>
      <c r="C4970" s="19" t="s">
        <v>4370</v>
      </c>
      <c r="D4970" s="19" t="s">
        <v>4794</v>
      </c>
      <c r="E4970" s="8" t="s">
        <v>2787</v>
      </c>
      <c r="F4970" s="19" t="s">
        <v>4795</v>
      </c>
      <c r="G4970" s="8">
        <v>61807</v>
      </c>
      <c r="H4970" s="8"/>
      <c r="I4970" s="6">
        <v>60.98</v>
      </c>
      <c r="J4970" s="6">
        <v>0.81</v>
      </c>
      <c r="K4970" s="6">
        <v>18.03</v>
      </c>
      <c r="L4970" s="6"/>
      <c r="M4970" s="6">
        <v>4.2699999999999996</v>
      </c>
      <c r="N4970" s="6">
        <v>0.12</v>
      </c>
      <c r="O4970" s="6">
        <v>1.1599999999999999</v>
      </c>
      <c r="P4970" s="6">
        <v>0.26</v>
      </c>
      <c r="Q4970" s="6">
        <v>0.41</v>
      </c>
      <c r="R4970" s="6">
        <v>2.14</v>
      </c>
      <c r="S4970" s="6">
        <v>0.09</v>
      </c>
      <c r="T4970" s="6">
        <v>11.2</v>
      </c>
      <c r="U4970" s="6">
        <v>88.179999999999993</v>
      </c>
      <c r="V4970" s="12"/>
      <c r="W4970" s="6">
        <v>69.154003175323211</v>
      </c>
      <c r="X4970" s="6">
        <v>0.91857564073486064</v>
      </c>
      <c r="Y4970" s="6">
        <v>20.446813336357454</v>
      </c>
      <c r="Z4970" s="6">
        <v>4.8423678838738944</v>
      </c>
      <c r="AA4970" s="6">
        <v>0.13608528010886822</v>
      </c>
      <c r="AB4970" s="6">
        <v>1.3154910410523928</v>
      </c>
      <c r="AC4970" s="6">
        <v>0.29485144023588117</v>
      </c>
      <c r="AD4970" s="6">
        <v>0.46495804037196647</v>
      </c>
      <c r="AE4970" s="6">
        <v>2.4268541619414838</v>
      </c>
      <c r="AF4970" s="6">
        <v>100.00000000000001</v>
      </c>
      <c r="AG4970" s="6"/>
      <c r="AH4970" s="6">
        <v>76.51379945346703</v>
      </c>
      <c r="AI4970" s="6">
        <v>0.76435091860452309</v>
      </c>
      <c r="AJ4970" s="6">
        <v>13.335387801211077</v>
      </c>
      <c r="AK4970" s="6">
        <v>0</v>
      </c>
      <c r="AL4970" s="6">
        <v>4.4808009820366674</v>
      </c>
      <c r="AM4970" s="6">
        <v>0.12753947184684272</v>
      </c>
      <c r="AN4970" s="6">
        <v>2.1691621515512205</v>
      </c>
      <c r="AO4970" s="6">
        <v>0.34955852272525945</v>
      </c>
      <c r="AP4970" s="6">
        <v>0.49875451146258992</v>
      </c>
      <c r="AQ4970" s="6">
        <v>1.7128424702958378</v>
      </c>
      <c r="AR4970" s="6">
        <v>100</v>
      </c>
      <c r="AS4970" s="6"/>
      <c r="AT4970" s="6">
        <v>0.32619160557374122</v>
      </c>
      <c r="AU4970" s="6" t="s">
        <v>2564</v>
      </c>
      <c r="AV4970" s="6" t="s">
        <v>2564</v>
      </c>
      <c r="AW4970" s="6"/>
      <c r="AX4970" s="6">
        <v>0.56056222132411604</v>
      </c>
      <c r="AY4970" s="6">
        <v>0.36855335899110903</v>
      </c>
      <c r="AZ4970" s="6">
        <f>LOG(Tabella1[[#This Row],[SiO2]]/Tabella1[[#This Row],[Al2O3]])</f>
        <v>0.52919169330695992</v>
      </c>
      <c r="BA4970" s="6">
        <f>LOG((Tabella1[[#This Row],[FeO]]*0.8998+Tabella1[[#This Row],[Fe2O3]])/Tabella1[[#This Row],[K2O]])</f>
        <v>0.25416009050538096</v>
      </c>
      <c r="BB4970" s="6">
        <f>Tabella1[[#This Row],[Log SiO2/Al2O3]]/Tabella1[[#This Row],[Log (FeO3/K2O)]]</f>
        <v>2.0821195501413943</v>
      </c>
    </row>
    <row r="4971" spans="1:54">
      <c r="A4971" s="19" t="s">
        <v>4368</v>
      </c>
      <c r="B4971" s="19" t="s">
        <v>4793</v>
      </c>
      <c r="C4971" s="19" t="s">
        <v>4370</v>
      </c>
      <c r="D4971" s="19" t="s">
        <v>4794</v>
      </c>
      <c r="E4971" s="8" t="s">
        <v>2787</v>
      </c>
      <c r="F4971" s="19" t="s">
        <v>4795</v>
      </c>
      <c r="G4971" s="8">
        <v>111635</v>
      </c>
      <c r="H4971" s="8"/>
      <c r="I4971" s="6">
        <v>53.87</v>
      </c>
      <c r="J4971" s="6">
        <v>0.68</v>
      </c>
      <c r="K4971" s="6">
        <v>17.02</v>
      </c>
      <c r="L4971" s="6"/>
      <c r="M4971" s="6">
        <v>4.95</v>
      </c>
      <c r="N4971" s="6">
        <v>0.03</v>
      </c>
      <c r="O4971" s="6">
        <v>1.23</v>
      </c>
      <c r="P4971" s="6">
        <v>0.54</v>
      </c>
      <c r="Q4971" s="6">
        <v>0.52</v>
      </c>
      <c r="R4971" s="6">
        <v>2.2599999999999998</v>
      </c>
      <c r="S4971" s="6">
        <v>0.28000000000000003</v>
      </c>
      <c r="T4971" s="6">
        <v>18</v>
      </c>
      <c r="U4971" s="6">
        <v>81.100000000000009</v>
      </c>
      <c r="V4971" s="12"/>
      <c r="W4971" s="6">
        <v>66.424167694204669</v>
      </c>
      <c r="X4971" s="6">
        <v>0.83847102342786672</v>
      </c>
      <c r="Y4971" s="6">
        <v>20.986436498150429</v>
      </c>
      <c r="Z4971" s="6">
        <v>6.1035758323057951</v>
      </c>
      <c r="AA4971" s="6">
        <v>3.6991368680641179E-2</v>
      </c>
      <c r="AB4971" s="6">
        <v>1.5166461159062883</v>
      </c>
      <c r="AC4971" s="6">
        <v>0.66584463625154133</v>
      </c>
      <c r="AD4971" s="6">
        <v>0.64118372379778055</v>
      </c>
      <c r="AE4971" s="6">
        <v>2.7866831072749685</v>
      </c>
      <c r="AF4971" s="6">
        <v>99.999999999999972</v>
      </c>
      <c r="AG4971" s="6"/>
      <c r="AH4971" s="6">
        <v>73.738611226989377</v>
      </c>
      <c r="AI4971" s="6">
        <v>0.70002301026186631</v>
      </c>
      <c r="AJ4971" s="6">
        <v>13.732990161587145</v>
      </c>
      <c r="AK4971" s="6">
        <v>0</v>
      </c>
      <c r="AL4971" s="6">
        <v>5.6666789609402644</v>
      </c>
      <c r="AM4971" s="6">
        <v>3.4784058516677173E-2</v>
      </c>
      <c r="AN4971" s="6">
        <v>2.5091970624527833</v>
      </c>
      <c r="AO4971" s="6">
        <v>0.79201961485583849</v>
      </c>
      <c r="AP4971" s="6">
        <v>0.69008399365924544</v>
      </c>
      <c r="AQ4971" s="6">
        <v>1.9733663521766303</v>
      </c>
      <c r="AR4971" s="6">
        <v>99.999999999999972</v>
      </c>
      <c r="AS4971" s="6"/>
      <c r="AT4971" s="6">
        <v>0.30690253316872684</v>
      </c>
      <c r="AU4971" s="6" t="s">
        <v>2564</v>
      </c>
      <c r="AV4971" s="6" t="s">
        <v>2564</v>
      </c>
      <c r="AW4971" s="6"/>
      <c r="AX4971" s="6">
        <v>0.47894236929180212</v>
      </c>
      <c r="AY4971" s="6">
        <v>0.33564023504012586</v>
      </c>
      <c r="AZ4971" s="6">
        <f>LOG(Tabella1[[#This Row],[SiO2]]/Tabella1[[#This Row],[Al2O3]])</f>
        <v>0.50038741979738588</v>
      </c>
      <c r="BA4971" s="6">
        <f>LOG((Tabella1[[#This Row],[FeO]]*0.8998+Tabella1[[#This Row],[Fe2O3]])/Tabella1[[#This Row],[K2O]])</f>
        <v>0.29464274861571593</v>
      </c>
      <c r="BB4971" s="6">
        <f>Tabella1[[#This Row],[Log SiO2/Al2O3]]/Tabella1[[#This Row],[Log (FeO3/K2O)]]</f>
        <v>1.6982852018191352</v>
      </c>
    </row>
    <row r="4972" spans="1:54">
      <c r="A4972" s="19" t="s">
        <v>4368</v>
      </c>
      <c r="B4972" s="19" t="s">
        <v>4793</v>
      </c>
      <c r="C4972" s="19" t="s">
        <v>4370</v>
      </c>
      <c r="D4972" s="19" t="s">
        <v>4794</v>
      </c>
      <c r="E4972" s="8" t="s">
        <v>2787</v>
      </c>
      <c r="F4972" s="19" t="s">
        <v>4795</v>
      </c>
      <c r="G4972" s="8">
        <v>111637</v>
      </c>
      <c r="H4972" s="8"/>
      <c r="I4972" s="6">
        <v>61.48</v>
      </c>
      <c r="J4972" s="6">
        <v>0.9</v>
      </c>
      <c r="K4972" s="6">
        <v>15.27</v>
      </c>
      <c r="L4972" s="6"/>
      <c r="M4972" s="6">
        <v>4.1900000000000004</v>
      </c>
      <c r="N4972" s="6">
        <v>0.02</v>
      </c>
      <c r="O4972" s="6">
        <v>1.24</v>
      </c>
      <c r="P4972" s="6">
        <v>0.25</v>
      </c>
      <c r="Q4972" s="6">
        <v>0.44</v>
      </c>
      <c r="R4972" s="6">
        <v>2</v>
      </c>
      <c r="S4972" s="6">
        <v>7.0000000000000007E-2</v>
      </c>
      <c r="T4972" s="6">
        <v>13.6</v>
      </c>
      <c r="U4972" s="6">
        <v>85.789999999999978</v>
      </c>
      <c r="V4972" s="12"/>
      <c r="W4972" s="6">
        <v>71.663364028441549</v>
      </c>
      <c r="X4972" s="6">
        <v>1.0490733185685981</v>
      </c>
      <c r="Y4972" s="6">
        <v>17.799277305047212</v>
      </c>
      <c r="Z4972" s="6">
        <v>4.8840191164471403</v>
      </c>
      <c r="AA4972" s="6">
        <v>2.3312740412635511E-2</v>
      </c>
      <c r="AB4972" s="6">
        <v>1.4453899055834016</v>
      </c>
      <c r="AC4972" s="6">
        <v>0.29140925515794391</v>
      </c>
      <c r="AD4972" s="6">
        <v>0.51288028907798133</v>
      </c>
      <c r="AE4972" s="6">
        <v>2.3312740412635513</v>
      </c>
      <c r="AF4972" s="6">
        <v>100.00000000000001</v>
      </c>
      <c r="AG4972" s="6"/>
      <c r="AH4972" s="6">
        <v>78.291524189501402</v>
      </c>
      <c r="AI4972" s="6">
        <v>0.86194354843611953</v>
      </c>
      <c r="AJ4972" s="6">
        <v>11.462451234616241</v>
      </c>
      <c r="AK4972" s="6">
        <v>0</v>
      </c>
      <c r="AL4972" s="6">
        <v>4.462418976092053</v>
      </c>
      <c r="AM4972" s="6">
        <v>2.1573564364265878E-2</v>
      </c>
      <c r="AN4972" s="6">
        <v>2.3533377150809356</v>
      </c>
      <c r="AO4972" s="6">
        <v>0.3411262161200565</v>
      </c>
      <c r="AP4972" s="6">
        <v>0.54323056521494795</v>
      </c>
      <c r="AQ4972" s="6">
        <v>1.6246588704894069</v>
      </c>
      <c r="AR4972" s="6">
        <v>99.999999999999986</v>
      </c>
      <c r="AS4972" s="6"/>
      <c r="AT4972" s="6">
        <v>0.34527900887787227</v>
      </c>
      <c r="AU4972" s="6" t="s">
        <v>2564</v>
      </c>
      <c r="AV4972" s="6" t="s">
        <v>2564</v>
      </c>
      <c r="AW4972" s="6"/>
      <c r="AX4972" s="6">
        <v>0.49474225359861984</v>
      </c>
      <c r="AY4972" s="6">
        <v>0.39526563206838333</v>
      </c>
      <c r="AZ4972" s="6">
        <f>LOG(Tabella1[[#This Row],[SiO2]]/Tabella1[[#This Row],[Al2O3]])</f>
        <v>0.60489482177128628</v>
      </c>
      <c r="BA4972" s="6">
        <f>LOG((Tabella1[[#This Row],[FeO]]*0.8998+Tabella1[[#This Row],[Fe2O3]])/Tabella1[[#This Row],[K2O]])</f>
        <v>0.2753300161318622</v>
      </c>
      <c r="BB4972" s="6">
        <f>Tabella1[[#This Row],[Log SiO2/Al2O3]]/Tabella1[[#This Row],[Log (FeO3/K2O)]]</f>
        <v>2.1969810276028441</v>
      </c>
    </row>
    <row r="4973" spans="1:54">
      <c r="A4973" s="19" t="s">
        <v>4368</v>
      </c>
      <c r="B4973" s="19" t="s">
        <v>4793</v>
      </c>
      <c r="C4973" s="19" t="s">
        <v>4370</v>
      </c>
      <c r="D4973" s="19" t="s">
        <v>4794</v>
      </c>
      <c r="E4973" s="8" t="s">
        <v>2787</v>
      </c>
      <c r="F4973" s="19" t="s">
        <v>4795</v>
      </c>
      <c r="G4973" s="8">
        <v>111638</v>
      </c>
      <c r="H4973" s="8"/>
      <c r="I4973" s="6">
        <v>61.15</v>
      </c>
      <c r="J4973" s="6">
        <v>0.89</v>
      </c>
      <c r="K4973" s="6">
        <v>15.68</v>
      </c>
      <c r="L4973" s="6"/>
      <c r="M4973" s="6">
        <v>3.92</v>
      </c>
      <c r="N4973" s="6">
        <v>0.02</v>
      </c>
      <c r="O4973" s="6">
        <v>1.28</v>
      </c>
      <c r="P4973" s="6">
        <v>0.26</v>
      </c>
      <c r="Q4973" s="6">
        <v>0.48</v>
      </c>
      <c r="R4973" s="6">
        <v>2.14</v>
      </c>
      <c r="S4973" s="6">
        <v>0.06</v>
      </c>
      <c r="T4973" s="6">
        <v>13.6</v>
      </c>
      <c r="U4973" s="6">
        <v>85.820000000000007</v>
      </c>
      <c r="V4973" s="12"/>
      <c r="W4973" s="6">
        <v>71.253786996038215</v>
      </c>
      <c r="X4973" s="6">
        <v>1.0370542996970402</v>
      </c>
      <c r="Y4973" s="6">
        <v>18.270799347471449</v>
      </c>
      <c r="Z4973" s="6">
        <v>4.5676998368678623</v>
      </c>
      <c r="AA4973" s="6">
        <v>2.3304591004427871E-2</v>
      </c>
      <c r="AB4973" s="6">
        <v>1.4914938242833837</v>
      </c>
      <c r="AC4973" s="6">
        <v>0.30295968305756232</v>
      </c>
      <c r="AD4973" s="6">
        <v>0.55931018410626887</v>
      </c>
      <c r="AE4973" s="6">
        <v>2.4935912374737823</v>
      </c>
      <c r="AF4973" s="6">
        <v>100</v>
      </c>
      <c r="AG4973" s="6"/>
      <c r="AH4973" s="6">
        <v>77.997895011935597</v>
      </c>
      <c r="AI4973" s="6">
        <v>0.85375223220108887</v>
      </c>
      <c r="AJ4973" s="6">
        <v>11.789355233999235</v>
      </c>
      <c r="AK4973" s="6">
        <v>0</v>
      </c>
      <c r="AL4973" s="6">
        <v>4.1816523053370975</v>
      </c>
      <c r="AM4973" s="6">
        <v>2.1608640108231048E-2</v>
      </c>
      <c r="AN4973" s="6">
        <v>2.4332014750443021</v>
      </c>
      <c r="AO4973" s="6">
        <v>0.35534807561720466</v>
      </c>
      <c r="AP4973" s="6">
        <v>0.59357867542223053</v>
      </c>
      <c r="AQ4973" s="6">
        <v>1.7412113740205566</v>
      </c>
      <c r="AR4973" s="6">
        <v>99.999999999999957</v>
      </c>
      <c r="AS4973" s="6"/>
      <c r="AT4973" s="6">
        <v>0.36783904162187059</v>
      </c>
      <c r="AU4973" s="6" t="s">
        <v>2564</v>
      </c>
      <c r="AV4973" s="6" t="s">
        <v>2564</v>
      </c>
      <c r="AW4973" s="6"/>
      <c r="AX4973" s="6">
        <v>0.49841904809210219</v>
      </c>
      <c r="AY4973" s="6">
        <v>0.42235004099395679</v>
      </c>
      <c r="AZ4973" s="6">
        <f>LOG(Tabella1[[#This Row],[SiO2]]/Tabella1[[#This Row],[Al2O3]])</f>
        <v>0.59105040302388467</v>
      </c>
      <c r="BA4973" s="6">
        <f>LOG((Tabella1[[#This Row],[FeO]]*0.8998+Tabella1[[#This Row],[Fe2O3]])/Tabella1[[#This Row],[K2O]])</f>
        <v>0.21701828250081445</v>
      </c>
      <c r="BB4973" s="6">
        <f>Tabella1[[#This Row],[Log SiO2/Al2O3]]/Tabella1[[#This Row],[Log (FeO3/K2O)]]</f>
        <v>2.7235051176928677</v>
      </c>
    </row>
    <row r="4974" spans="1:54">
      <c r="A4974" s="19" t="s">
        <v>4368</v>
      </c>
      <c r="B4974" s="19" t="s">
        <v>4793</v>
      </c>
      <c r="C4974" s="19" t="s">
        <v>4370</v>
      </c>
      <c r="D4974" s="19" t="s">
        <v>4822</v>
      </c>
      <c r="E4974" s="8" t="s">
        <v>2787</v>
      </c>
      <c r="F4974" s="19" t="s">
        <v>4823</v>
      </c>
      <c r="G4974" s="8">
        <v>112501</v>
      </c>
      <c r="H4974" s="8"/>
      <c r="I4974" s="6">
        <v>62.36</v>
      </c>
      <c r="J4974" s="6">
        <v>0.66900000000000004</v>
      </c>
      <c r="K4974" s="6">
        <v>13.12</v>
      </c>
      <c r="L4974" s="6"/>
      <c r="M4974" s="6">
        <v>5.16</v>
      </c>
      <c r="N4974" s="6">
        <v>0.02</v>
      </c>
      <c r="O4974" s="6">
        <v>1.04</v>
      </c>
      <c r="P4974" s="6">
        <v>0.52</v>
      </c>
      <c r="Q4974" s="6">
        <v>0.48</v>
      </c>
      <c r="R4974" s="6">
        <v>2.3149999999999999</v>
      </c>
      <c r="S4974" s="6">
        <v>0.23300000000000001</v>
      </c>
      <c r="T4974" s="6">
        <v>10</v>
      </c>
      <c r="U4974" s="6">
        <v>85.683999999999997</v>
      </c>
      <c r="V4974" s="12"/>
      <c r="W4974" s="6">
        <v>72.779048597170998</v>
      </c>
      <c r="X4974" s="6">
        <v>0.78077587414219696</v>
      </c>
      <c r="Y4974" s="6">
        <v>15.31207693384996</v>
      </c>
      <c r="Z4974" s="6">
        <v>6.0221278184958686</v>
      </c>
      <c r="AA4974" s="6">
        <v>2.3341580691844454E-2</v>
      </c>
      <c r="AB4974" s="6">
        <v>1.2137621959759115</v>
      </c>
      <c r="AC4974" s="6">
        <v>0.60688109798795575</v>
      </c>
      <c r="AD4974" s="6">
        <v>0.56019793660426687</v>
      </c>
      <c r="AE4974" s="6">
        <v>2.7017879650809951</v>
      </c>
      <c r="AF4974" s="6">
        <v>100.00000000000001</v>
      </c>
      <c r="AG4974" s="6"/>
      <c r="AH4974" s="6">
        <v>78.859706645129961</v>
      </c>
      <c r="AI4974" s="6">
        <v>0.63625409882795703</v>
      </c>
      <c r="AJ4974" s="6">
        <v>9.7800361587909261</v>
      </c>
      <c r="AK4974" s="6">
        <v>0</v>
      </c>
      <c r="AL4974" s="6">
        <v>5.4572542007188929</v>
      </c>
      <c r="AM4974" s="6">
        <v>2.142348235771098E-2</v>
      </c>
      <c r="AN4974" s="6">
        <v>1.9600361011833551</v>
      </c>
      <c r="AO4974" s="6">
        <v>0.70460641583196226</v>
      </c>
      <c r="AP4974" s="6">
        <v>0.58849248342924176</v>
      </c>
      <c r="AQ4974" s="6">
        <v>1.8674601677418678</v>
      </c>
      <c r="AR4974" s="6">
        <v>99.999999999999972</v>
      </c>
      <c r="AS4974" s="6"/>
      <c r="AT4974" s="6">
        <v>0.26425231066939386</v>
      </c>
      <c r="AU4974" s="6" t="s">
        <v>2564</v>
      </c>
      <c r="AV4974" s="6" t="s">
        <v>2564</v>
      </c>
      <c r="AW4974" s="6"/>
      <c r="AX4974" s="6">
        <v>0.32736893602875328</v>
      </c>
      <c r="AY4974" s="6">
        <v>0.2890466947064434</v>
      </c>
      <c r="AZ4974" s="6">
        <f>LOG(Tabella1[[#This Row],[SiO2]]/Tabella1[[#This Row],[Al2O3]])</f>
        <v>0.67697227147716255</v>
      </c>
      <c r="BA4974" s="6">
        <f>LOG((Tabella1[[#This Row],[FeO]]*0.8998+Tabella1[[#This Row],[Fe2O3]])/Tabella1[[#This Row],[K2O]])</f>
        <v>0.30224469510278751</v>
      </c>
      <c r="BB4974" s="6">
        <f>Tabella1[[#This Row],[Log SiO2/Al2O3]]/Tabella1[[#This Row],[Log (FeO3/K2O)]]</f>
        <v>2.2398152306591768</v>
      </c>
    </row>
    <row r="4975" spans="1:54">
      <c r="A4975" s="19" t="s">
        <v>4368</v>
      </c>
      <c r="B4975" s="19" t="s">
        <v>4793</v>
      </c>
      <c r="C4975" s="19" t="s">
        <v>4370</v>
      </c>
      <c r="D4975" s="19" t="s">
        <v>4822</v>
      </c>
      <c r="E4975" s="8" t="s">
        <v>2787</v>
      </c>
      <c r="F4975" s="19" t="s">
        <v>4823</v>
      </c>
      <c r="G4975" s="8">
        <v>112506</v>
      </c>
      <c r="H4975" s="8"/>
      <c r="I4975" s="6">
        <v>69.5</v>
      </c>
      <c r="J4975" s="6">
        <v>0.65400000000000003</v>
      </c>
      <c r="K4975" s="6">
        <v>12.72</v>
      </c>
      <c r="L4975" s="6"/>
      <c r="M4975" s="6">
        <v>3.24</v>
      </c>
      <c r="N4975" s="6">
        <v>0.02</v>
      </c>
      <c r="O4975" s="6">
        <v>1.25</v>
      </c>
      <c r="P4975" s="6">
        <v>0.57999999999999996</v>
      </c>
      <c r="Q4975" s="6">
        <v>0.54</v>
      </c>
      <c r="R4975" s="6">
        <v>2.6749999999999998</v>
      </c>
      <c r="S4975" s="6">
        <v>0.222</v>
      </c>
      <c r="T4975" s="6">
        <v>7.67</v>
      </c>
      <c r="U4975" s="6">
        <v>91.178999999999988</v>
      </c>
      <c r="V4975" s="12"/>
      <c r="W4975" s="6">
        <v>76.223691858871021</v>
      </c>
      <c r="X4975" s="6">
        <v>0.7172704241108151</v>
      </c>
      <c r="Y4975" s="6">
        <v>13.950580725825029</v>
      </c>
      <c r="Z4975" s="6">
        <v>3.5534498075214693</v>
      </c>
      <c r="AA4975" s="6">
        <v>2.1934875355070799E-2</v>
      </c>
      <c r="AB4975" s="6">
        <v>1.3709297096919248</v>
      </c>
      <c r="AC4975" s="6">
        <v>0.63611138529705313</v>
      </c>
      <c r="AD4975" s="6">
        <v>0.59224163458691159</v>
      </c>
      <c r="AE4975" s="6">
        <v>2.9337895787407189</v>
      </c>
      <c r="AF4975" s="6">
        <v>100.00000000000003</v>
      </c>
      <c r="AG4975" s="6"/>
      <c r="AH4975" s="6">
        <v>81.740911189992602</v>
      </c>
      <c r="AI4975" s="6">
        <v>0.57847932669937285</v>
      </c>
      <c r="AJ4975" s="6">
        <v>8.818594153329391</v>
      </c>
      <c r="AK4975" s="6">
        <v>0</v>
      </c>
      <c r="AL4975" s="6">
        <v>3.1869489864551084</v>
      </c>
      <c r="AM4975" s="6">
        <v>1.9924878673056999E-2</v>
      </c>
      <c r="AN4975" s="6">
        <v>2.191020109540339</v>
      </c>
      <c r="AO4975" s="6">
        <v>0.73093180989538586</v>
      </c>
      <c r="AP4975" s="6">
        <v>0.61574240259438395</v>
      </c>
      <c r="AQ4975" s="6">
        <v>2.0069185981705542</v>
      </c>
      <c r="AR4975" s="6">
        <v>99.999999999999972</v>
      </c>
      <c r="AS4975" s="6"/>
      <c r="AT4975" s="6">
        <v>0.40740660097355719</v>
      </c>
      <c r="AU4975" s="6" t="s">
        <v>2564</v>
      </c>
      <c r="AV4975" s="6" t="s">
        <v>2564</v>
      </c>
      <c r="AW4975" s="6"/>
      <c r="AX4975" s="6">
        <v>0.27490103901735607</v>
      </c>
      <c r="AY4975" s="6">
        <v>0.45651104906130235</v>
      </c>
      <c r="AZ4975" s="6">
        <f>LOG(Tabella1[[#This Row],[SiO2]]/Tabella1[[#This Row],[Al2O3]])</f>
        <v>0.73749769327771875</v>
      </c>
      <c r="BA4975" s="6">
        <f>LOG((Tabella1[[#This Row],[FeO]]*0.8998+Tabella1[[#This Row],[Fe2O3]])/Tabella1[[#This Row],[K2O]])</f>
        <v>3.7367212678913041E-2</v>
      </c>
      <c r="BB4975" s="6">
        <f>Tabella1[[#This Row],[Log SiO2/Al2O3]]/Tabella1[[#This Row],[Log (FeO3/K2O)]]</f>
        <v>19.736491978003521</v>
      </c>
    </row>
    <row r="4976" spans="1:54">
      <c r="A4976" s="19" t="s">
        <v>4368</v>
      </c>
      <c r="B4976" s="19" t="s">
        <v>4793</v>
      </c>
      <c r="C4976" s="19" t="s">
        <v>4370</v>
      </c>
      <c r="D4976" s="19" t="s">
        <v>4822</v>
      </c>
      <c r="E4976" s="8" t="s">
        <v>2787</v>
      </c>
      <c r="F4976" s="19" t="s">
        <v>4823</v>
      </c>
      <c r="G4976" s="8">
        <v>112511</v>
      </c>
      <c r="H4976" s="8"/>
      <c r="I4976" s="6">
        <v>64.12</v>
      </c>
      <c r="J4976" s="6">
        <v>0.65600000000000003</v>
      </c>
      <c r="K4976" s="6">
        <v>14.22</v>
      </c>
      <c r="L4976" s="6"/>
      <c r="M4976" s="6">
        <v>3.91</v>
      </c>
      <c r="N4976" s="6">
        <v>0.02</v>
      </c>
      <c r="O4976" s="6">
        <v>1.27</v>
      </c>
      <c r="P4976" s="6">
        <v>0.44</v>
      </c>
      <c r="Q4976" s="6">
        <v>0.56999999999999995</v>
      </c>
      <c r="R4976" s="6">
        <v>3.1110000000000002</v>
      </c>
      <c r="S4976" s="6">
        <v>0.20499999999999999</v>
      </c>
      <c r="T4976" s="6">
        <v>8.9600000000000009</v>
      </c>
      <c r="U4976" s="6">
        <v>88.316999999999993</v>
      </c>
      <c r="V4976" s="12"/>
      <c r="W4976" s="6">
        <v>72.602103785228223</v>
      </c>
      <c r="X4976" s="6">
        <v>0.74277885344837358</v>
      </c>
      <c r="Y4976" s="6">
        <v>16.101090390298587</v>
      </c>
      <c r="Z4976" s="6">
        <v>4.4272337149133243</v>
      </c>
      <c r="AA4976" s="6">
        <v>2.2645696751474802E-2</v>
      </c>
      <c r="AB4976" s="6">
        <v>1.4380017437186501</v>
      </c>
      <c r="AC4976" s="6">
        <v>0.4982053285324457</v>
      </c>
      <c r="AD4976" s="6">
        <v>0.64540235741703189</v>
      </c>
      <c r="AE4976" s="6">
        <v>3.5225381296919061</v>
      </c>
      <c r="AF4976" s="6">
        <v>100</v>
      </c>
      <c r="AG4976" s="6"/>
      <c r="AH4976" s="6">
        <v>78.89692886891882</v>
      </c>
      <c r="AI4976" s="6">
        <v>0.60705193620867814</v>
      </c>
      <c r="AJ4976" s="6">
        <v>10.313919934635503</v>
      </c>
      <c r="AK4976" s="6">
        <v>0</v>
      </c>
      <c r="AL4976" s="6">
        <v>4.0236368182998312</v>
      </c>
      <c r="AM4976" s="6">
        <v>2.0845273617980751E-2</v>
      </c>
      <c r="AN4976" s="6">
        <v>2.3289061412247443</v>
      </c>
      <c r="AO4976" s="6">
        <v>0.58011415174946857</v>
      </c>
      <c r="AP4976" s="6">
        <v>0.67997363259272825</v>
      </c>
      <c r="AQ4976" s="6">
        <v>2.4418438976856014</v>
      </c>
      <c r="AR4976" s="6">
        <v>100.00000000000001</v>
      </c>
      <c r="AS4976" s="6"/>
      <c r="AT4976" s="6">
        <v>0.36661005774592031</v>
      </c>
      <c r="AU4976" s="6" t="s">
        <v>2564</v>
      </c>
      <c r="AV4976" s="6" t="s">
        <v>2564</v>
      </c>
      <c r="AW4976" s="6"/>
      <c r="AX4976" s="6">
        <v>0.26619482014172874</v>
      </c>
      <c r="AY4976" s="6">
        <v>0.40534501433798453</v>
      </c>
      <c r="AZ4976" s="6">
        <f>LOG(Tabella1[[#This Row],[SiO2]]/Tabella1[[#This Row],[Al2O3]])</f>
        <v>0.65409391728835975</v>
      </c>
      <c r="BA4976" s="6">
        <f>LOG((Tabella1[[#This Row],[FeO]]*0.8998+Tabella1[[#This Row],[Fe2O3]])/Tabella1[[#This Row],[K2O]])</f>
        <v>5.3422735116711501E-2</v>
      </c>
      <c r="BB4976" s="6">
        <f>Tabella1[[#This Row],[Log SiO2/Al2O3]]/Tabella1[[#This Row],[Log (FeO3/K2O)]]</f>
        <v>12.243736975641079</v>
      </c>
    </row>
    <row r="4977" spans="1:54">
      <c r="A4977" s="19" t="s">
        <v>4368</v>
      </c>
      <c r="B4977" s="19" t="s">
        <v>4793</v>
      </c>
      <c r="C4977" s="19" t="s">
        <v>4370</v>
      </c>
      <c r="D4977" s="19" t="s">
        <v>4822</v>
      </c>
      <c r="E4977" s="8" t="s">
        <v>2787</v>
      </c>
      <c r="F4977" s="19" t="s">
        <v>4823</v>
      </c>
      <c r="G4977" s="8">
        <v>112512</v>
      </c>
      <c r="H4977" s="8"/>
      <c r="I4977" s="6">
        <v>66.67</v>
      </c>
      <c r="J4977" s="6">
        <v>0.68100000000000005</v>
      </c>
      <c r="K4977" s="6">
        <v>13.84</v>
      </c>
      <c r="L4977" s="6"/>
      <c r="M4977" s="6">
        <v>3.22</v>
      </c>
      <c r="N4977" s="6">
        <v>0.02</v>
      </c>
      <c r="O4977" s="6">
        <v>1.43</v>
      </c>
      <c r="P4977" s="6">
        <v>0.51</v>
      </c>
      <c r="Q4977" s="6">
        <v>0.6</v>
      </c>
      <c r="R4977" s="6">
        <v>3.1150000000000002</v>
      </c>
      <c r="S4977" s="6">
        <v>0.22700000000000001</v>
      </c>
      <c r="T4977" s="6">
        <v>7.77</v>
      </c>
      <c r="U4977" s="6">
        <v>90.085999999999999</v>
      </c>
      <c r="V4977" s="12"/>
      <c r="W4977" s="6">
        <v>74.007059920520391</v>
      </c>
      <c r="X4977" s="6">
        <v>0.75594431987212229</v>
      </c>
      <c r="Y4977" s="6">
        <v>15.363097484625801</v>
      </c>
      <c r="Z4977" s="6">
        <v>3.5743622760473324</v>
      </c>
      <c r="AA4977" s="6">
        <v>2.2201007925759832E-2</v>
      </c>
      <c r="AB4977" s="6">
        <v>1.5873720666918278</v>
      </c>
      <c r="AC4977" s="6">
        <v>0.56612570210687563</v>
      </c>
      <c r="AD4977" s="6">
        <v>0.66603023777279491</v>
      </c>
      <c r="AE4977" s="6">
        <v>3.4578069844370938</v>
      </c>
      <c r="AF4977" s="6">
        <v>100.00000000000001</v>
      </c>
      <c r="AG4977" s="6"/>
      <c r="AH4977" s="6">
        <v>79.947008837271497</v>
      </c>
      <c r="AI4977" s="6">
        <v>0.61414978060781866</v>
      </c>
      <c r="AJ4977" s="6">
        <v>9.7828507828107636</v>
      </c>
      <c r="AK4977" s="6">
        <v>0</v>
      </c>
      <c r="AL4977" s="6">
        <v>3.2292604055646685</v>
      </c>
      <c r="AM4977" s="6">
        <v>2.0314810708710312E-2</v>
      </c>
      <c r="AN4977" s="6">
        <v>2.5555800105363966</v>
      </c>
      <c r="AO4977" s="6">
        <v>0.65529392167859646</v>
      </c>
      <c r="AP4977" s="6">
        <v>0.69754727573858144</v>
      </c>
      <c r="AQ4977" s="6">
        <v>2.3827644757274191</v>
      </c>
      <c r="AR4977" s="6">
        <v>100.00000000000001</v>
      </c>
      <c r="AS4977" s="6"/>
      <c r="AT4977" s="6">
        <v>0.44177191187908976</v>
      </c>
      <c r="AU4977" s="6" t="s">
        <v>2564</v>
      </c>
      <c r="AV4977" s="6" t="s">
        <v>2564</v>
      </c>
      <c r="AW4977" s="6"/>
      <c r="AX4977" s="6">
        <v>0.24366470341041571</v>
      </c>
      <c r="AY4977" s="6">
        <v>0.49424345618244714</v>
      </c>
      <c r="AZ4977" s="6">
        <f>LOG(Tabella1[[#This Row],[SiO2]]/Tabella1[[#This Row],[Al2O3]])</f>
        <v>0.68279436500482493</v>
      </c>
      <c r="BA4977" s="6">
        <f>LOG((Tabella1[[#This Row],[FeO]]*0.8998+Tabella1[[#This Row],[Fe2O3]])/Tabella1[[#This Row],[K2O]])</f>
        <v>-3.1456190469809485E-2</v>
      </c>
      <c r="BB4977" s="6">
        <f>Tabella1[[#This Row],[Log SiO2/Al2O3]]/Tabella1[[#This Row],[Log (FeO3/K2O)]]</f>
        <v>-21.706200109010222</v>
      </c>
    </row>
    <row r="4978" spans="1:54">
      <c r="A4978" s="19" t="s">
        <v>4368</v>
      </c>
      <c r="B4978" s="19" t="s">
        <v>4793</v>
      </c>
      <c r="C4978" s="19" t="s">
        <v>4370</v>
      </c>
      <c r="D4978" s="19" t="s">
        <v>4822</v>
      </c>
      <c r="E4978" s="8" t="s">
        <v>2787</v>
      </c>
      <c r="F4978" s="19" t="s">
        <v>4823</v>
      </c>
      <c r="G4978" s="8">
        <v>112515</v>
      </c>
      <c r="H4978" s="8"/>
      <c r="I4978" s="6">
        <v>68.459999999999994</v>
      </c>
      <c r="J4978" s="6">
        <v>0.71099999999999997</v>
      </c>
      <c r="K4978" s="6">
        <v>13.92</v>
      </c>
      <c r="L4978" s="6"/>
      <c r="M4978" s="6">
        <v>2.5299999999999998</v>
      </c>
      <c r="N4978" s="6">
        <v>0.02</v>
      </c>
      <c r="O4978" s="6">
        <v>1.52</v>
      </c>
      <c r="P4978" s="6">
        <v>0.66</v>
      </c>
      <c r="Q4978" s="6">
        <v>0.54</v>
      </c>
      <c r="R4978" s="6">
        <v>3.19</v>
      </c>
      <c r="S4978" s="6">
        <v>0.23499999999999999</v>
      </c>
      <c r="T4978" s="6">
        <v>6.92</v>
      </c>
      <c r="U4978" s="6">
        <v>91.550999999999988</v>
      </c>
      <c r="V4978" s="12"/>
      <c r="W4978" s="6">
        <v>74.777992594291703</v>
      </c>
      <c r="X4978" s="6">
        <v>0.77661631221941874</v>
      </c>
      <c r="Y4978" s="6">
        <v>15.204640036700855</v>
      </c>
      <c r="Z4978" s="6">
        <v>2.7634870181647391</v>
      </c>
      <c r="AA4978" s="6">
        <v>2.1845747179167898E-2</v>
      </c>
      <c r="AB4978" s="6">
        <v>1.6602767856167604</v>
      </c>
      <c r="AC4978" s="6">
        <v>0.72090965691254061</v>
      </c>
      <c r="AD4978" s="6">
        <v>0.58983517383753326</v>
      </c>
      <c r="AE4978" s="6">
        <v>3.4843966750772797</v>
      </c>
      <c r="AF4978" s="6">
        <v>99.999999999999986</v>
      </c>
      <c r="AG4978" s="6"/>
      <c r="AH4978" s="6">
        <v>80.575960070133206</v>
      </c>
      <c r="AI4978" s="6">
        <v>0.62935200410767078</v>
      </c>
      <c r="AJ4978" s="6">
        <v>9.6575152834529732</v>
      </c>
      <c r="AK4978" s="6">
        <v>0</v>
      </c>
      <c r="AL4978" s="6">
        <v>2.4903738464031928</v>
      </c>
      <c r="AM4978" s="6">
        <v>1.9939286316006E-2</v>
      </c>
      <c r="AN4978" s="6">
        <v>2.6662069894733973</v>
      </c>
      <c r="AO4978" s="6">
        <v>0.83235142745178969</v>
      </c>
      <c r="AP4978" s="6">
        <v>0.61618764478786026</v>
      </c>
      <c r="AQ4978" s="6">
        <v>2.3950279078085539</v>
      </c>
      <c r="AR4978" s="6">
        <v>99.999999999999972</v>
      </c>
      <c r="AS4978" s="6"/>
      <c r="AT4978" s="6">
        <v>0.51704939267574901</v>
      </c>
      <c r="AU4978" s="6" t="s">
        <v>2564</v>
      </c>
      <c r="AV4978" s="6" t="s">
        <v>2564</v>
      </c>
      <c r="AW4978" s="6"/>
      <c r="AX4978" s="6">
        <v>0.23802068289724548</v>
      </c>
      <c r="AY4978" s="6">
        <v>0.58892693268867391</v>
      </c>
      <c r="AZ4978" s="6">
        <f>LOG(Tabella1[[#This Row],[SiO2]]/Tabella1[[#This Row],[Al2O3]])</f>
        <v>0.69179765952731487</v>
      </c>
      <c r="BA4978" s="6">
        <f>LOG((Tabella1[[#This Row],[FeO]]*0.8998+Tabella1[[#This Row],[Fe2O3]])/Tabella1[[#This Row],[K2O]])</f>
        <v>-0.14652417305181514</v>
      </c>
      <c r="BB4978" s="6">
        <f>Tabella1[[#This Row],[Log SiO2/Al2O3]]/Tabella1[[#This Row],[Log (FeO3/K2O)]]</f>
        <v>-4.721389277403909</v>
      </c>
    </row>
    <row r="4979" spans="1:54">
      <c r="A4979" s="19" t="s">
        <v>4368</v>
      </c>
      <c r="B4979" s="19" t="s">
        <v>4793</v>
      </c>
      <c r="C4979" s="19" t="s">
        <v>4370</v>
      </c>
      <c r="D4979" s="19" t="s">
        <v>4822</v>
      </c>
      <c r="E4979" s="8" t="s">
        <v>2787</v>
      </c>
      <c r="F4979" s="19" t="s">
        <v>4823</v>
      </c>
      <c r="G4979" s="8">
        <v>62130</v>
      </c>
      <c r="H4979" s="8"/>
      <c r="I4979" s="6">
        <v>68.11</v>
      </c>
      <c r="J4979" s="6">
        <v>0.64500000000000002</v>
      </c>
      <c r="K4979" s="6">
        <v>11.88</v>
      </c>
      <c r="L4979" s="6"/>
      <c r="M4979" s="6">
        <v>3.17</v>
      </c>
      <c r="N4979" s="6">
        <v>0.01</v>
      </c>
      <c r="O4979" s="6">
        <v>1.03</v>
      </c>
      <c r="P4979" s="6">
        <v>0.48</v>
      </c>
      <c r="Q4979" s="6">
        <v>0</v>
      </c>
      <c r="R4979" s="6">
        <v>2.5990000000000002</v>
      </c>
      <c r="S4979" s="6">
        <v>0.20599999999999999</v>
      </c>
      <c r="T4979" s="6">
        <v>8.02</v>
      </c>
      <c r="U4979" s="6">
        <v>87.924000000000007</v>
      </c>
      <c r="V4979" s="12"/>
      <c r="W4979" s="6">
        <v>77.464628542832443</v>
      </c>
      <c r="X4979" s="6">
        <v>0.73358809881261078</v>
      </c>
      <c r="Y4979" s="6">
        <v>13.511669168827623</v>
      </c>
      <c r="Z4979" s="6">
        <v>3.6053864701332969</v>
      </c>
      <c r="AA4979" s="6">
        <v>1.1373458896319548E-2</v>
      </c>
      <c r="AB4979" s="6">
        <v>1.1714662663209134</v>
      </c>
      <c r="AC4979" s="6">
        <v>0.54592602702333826</v>
      </c>
      <c r="AD4979" s="6">
        <v>0</v>
      </c>
      <c r="AE4979" s="6">
        <v>2.9559619671534509</v>
      </c>
      <c r="AF4979" s="6">
        <v>100.00000000000001</v>
      </c>
      <c r="AG4979" s="6"/>
      <c r="AH4979" s="6">
        <v>83.008334017385238</v>
      </c>
      <c r="AI4979" s="6">
        <v>0.5911884717632685</v>
      </c>
      <c r="AJ4979" s="6">
        <v>8.5346326484701542</v>
      </c>
      <c r="AK4979" s="6">
        <v>0</v>
      </c>
      <c r="AL4979" s="6">
        <v>3.231063632645875</v>
      </c>
      <c r="AM4979" s="6">
        <v>1.0323378178280402E-2</v>
      </c>
      <c r="AN4979" s="6">
        <v>1.8708101721384622</v>
      </c>
      <c r="AO4979" s="6">
        <v>0.62682491980075183</v>
      </c>
      <c r="AP4979" s="6">
        <v>0</v>
      </c>
      <c r="AQ4979" s="6">
        <v>2.0205443994339527</v>
      </c>
      <c r="AR4979" s="6">
        <v>100.00000000000003</v>
      </c>
      <c r="AS4979" s="6"/>
      <c r="AT4979" s="6">
        <v>0.36669079709186264</v>
      </c>
      <c r="AU4979" s="6" t="s">
        <v>2564</v>
      </c>
      <c r="AV4979" s="6" t="s">
        <v>2564</v>
      </c>
      <c r="AW4979" s="6"/>
      <c r="AX4979" s="6">
        <v>0.32787901007835729</v>
      </c>
      <c r="AY4979" s="6">
        <v>0.41475076047600773</v>
      </c>
      <c r="AZ4979" s="6">
        <f>LOG(Tabella1[[#This Row],[SiO2]]/Tabella1[[#This Row],[Al2O3]])</f>
        <v>0.75839443963743391</v>
      </c>
      <c r="BA4979" s="6">
        <f>LOG((Tabella1[[#This Row],[FeO]]*0.8998+Tabella1[[#This Row],[Fe2O3]])/Tabella1[[#This Row],[K2O]])</f>
        <v>4.0398971546286883E-2</v>
      </c>
      <c r="BB4979" s="6">
        <f>Tabella1[[#This Row],[Log SiO2/Al2O3]]/Tabella1[[#This Row],[Log (FeO3/K2O)]]</f>
        <v>18.772617485286922</v>
      </c>
    </row>
    <row r="4980" spans="1:54">
      <c r="A4980" s="19" t="s">
        <v>4368</v>
      </c>
      <c r="B4980" s="19" t="s">
        <v>4793</v>
      </c>
      <c r="C4980" s="19" t="s">
        <v>4370</v>
      </c>
      <c r="D4980" s="19" t="s">
        <v>4822</v>
      </c>
      <c r="E4980" s="8" t="s">
        <v>2787</v>
      </c>
      <c r="F4980" s="19" t="s">
        <v>4823</v>
      </c>
      <c r="G4980" s="8">
        <v>62131</v>
      </c>
      <c r="H4980" s="8"/>
      <c r="I4980" s="6">
        <v>65.83</v>
      </c>
      <c r="J4980" s="6">
        <v>0.66900000000000004</v>
      </c>
      <c r="K4980" s="6">
        <v>13.1</v>
      </c>
      <c r="L4980" s="6"/>
      <c r="M4980" s="6">
        <v>3.68</v>
      </c>
      <c r="N4980" s="6">
        <v>0.01</v>
      </c>
      <c r="O4980" s="6">
        <v>1.19</v>
      </c>
      <c r="P4980" s="6">
        <v>0.43</v>
      </c>
      <c r="Q4980" s="6">
        <v>0</v>
      </c>
      <c r="R4980" s="6">
        <v>2.8860000000000001</v>
      </c>
      <c r="S4980" s="6">
        <v>0.21199999999999999</v>
      </c>
      <c r="T4980" s="6">
        <v>8.84</v>
      </c>
      <c r="U4980" s="6">
        <v>87.795000000000002</v>
      </c>
      <c r="V4980" s="12"/>
      <c r="W4980" s="6">
        <v>74.98149097329005</v>
      </c>
      <c r="X4980" s="6">
        <v>0.76200239193575947</v>
      </c>
      <c r="Y4980" s="6">
        <v>14.921123070789907</v>
      </c>
      <c r="Z4980" s="6">
        <v>4.1915826641608289</v>
      </c>
      <c r="AA4980" s="6">
        <v>1.1390170283045732E-2</v>
      </c>
      <c r="AB4980" s="6">
        <v>1.355430263682442</v>
      </c>
      <c r="AC4980" s="6">
        <v>0.48977732217096648</v>
      </c>
      <c r="AD4980" s="6">
        <v>0</v>
      </c>
      <c r="AE4980" s="6">
        <v>3.2872031436869982</v>
      </c>
      <c r="AF4980" s="6">
        <v>100</v>
      </c>
      <c r="AG4980" s="6"/>
      <c r="AH4980" s="6">
        <v>80.965517158753102</v>
      </c>
      <c r="AI4980" s="6">
        <v>0.61881065302090899</v>
      </c>
      <c r="AJ4980" s="6">
        <v>9.4974083117924124</v>
      </c>
      <c r="AK4980" s="6">
        <v>0</v>
      </c>
      <c r="AL4980" s="6">
        <v>3.7852928930173189</v>
      </c>
      <c r="AM4980" s="6">
        <v>1.0418069708452885E-2</v>
      </c>
      <c r="AN4980" s="6">
        <v>2.1812471713541686</v>
      </c>
      <c r="AO4980" s="6">
        <v>0.5666813159782248</v>
      </c>
      <c r="AP4980" s="6">
        <v>0</v>
      </c>
      <c r="AQ4980" s="6">
        <v>2.2642473447234934</v>
      </c>
      <c r="AR4980" s="6">
        <v>100.00000000000004</v>
      </c>
      <c r="AS4980" s="6"/>
      <c r="AT4980" s="6">
        <v>0.36557990859379913</v>
      </c>
      <c r="AU4980" s="6" t="s">
        <v>2564</v>
      </c>
      <c r="AV4980" s="6" t="s">
        <v>2564</v>
      </c>
      <c r="AW4980" s="6"/>
      <c r="AX4980" s="6">
        <v>0.31907614967867032</v>
      </c>
      <c r="AY4980" s="6">
        <v>0.40788286085015107</v>
      </c>
      <c r="AZ4980" s="6">
        <f>LOG(Tabella1[[#This Row],[SiO2]]/Tabella1[[#This Row],[Al2O3]])</f>
        <v>0.70115255943631449</v>
      </c>
      <c r="BA4980" s="6">
        <f>LOG((Tabella1[[#This Row],[FeO]]*0.8998+Tabella1[[#This Row],[Fe2O3]])/Tabella1[[#This Row],[K2O]])</f>
        <v>5.9697480745590295E-2</v>
      </c>
      <c r="BB4980" s="6">
        <f>Tabella1[[#This Row],[Log SiO2/Al2O3]]/Tabella1[[#This Row],[Log (FeO3/K2O)]]</f>
        <v>11.745094611686891</v>
      </c>
    </row>
    <row r="4981" spans="1:54">
      <c r="A4981" s="19" t="s">
        <v>4368</v>
      </c>
      <c r="B4981" s="19" t="s">
        <v>4793</v>
      </c>
      <c r="C4981" s="19" t="s">
        <v>4370</v>
      </c>
      <c r="D4981" s="19" t="s">
        <v>4822</v>
      </c>
      <c r="E4981" s="8" t="s">
        <v>2787</v>
      </c>
      <c r="F4981" s="19" t="s">
        <v>4823</v>
      </c>
      <c r="G4981" s="8">
        <v>62132</v>
      </c>
      <c r="H4981" s="8"/>
      <c r="I4981" s="6">
        <v>63.64</v>
      </c>
      <c r="J4981" s="6">
        <v>0.66800000000000004</v>
      </c>
      <c r="K4981" s="6">
        <v>13.18</v>
      </c>
      <c r="L4981" s="6"/>
      <c r="M4981" s="6">
        <v>4.03</v>
      </c>
      <c r="N4981" s="6">
        <v>0.02</v>
      </c>
      <c r="O4981" s="6">
        <v>1.1599999999999999</v>
      </c>
      <c r="P4981" s="6">
        <v>0.42</v>
      </c>
      <c r="Q4981" s="6">
        <v>0</v>
      </c>
      <c r="R4981" s="6">
        <v>2.871</v>
      </c>
      <c r="S4981" s="6">
        <v>0.20399999999999999</v>
      </c>
      <c r="T4981" s="6">
        <v>9.52</v>
      </c>
      <c r="U4981" s="6">
        <v>85.98899999999999</v>
      </c>
      <c r="V4981" s="12"/>
      <c r="W4981" s="6">
        <v>74.009466327088361</v>
      </c>
      <c r="X4981" s="6">
        <v>0.77684354975636427</v>
      </c>
      <c r="Y4981" s="6">
        <v>15.327541894893534</v>
      </c>
      <c r="Z4981" s="6">
        <v>4.6866459663445337</v>
      </c>
      <c r="AA4981" s="6">
        <v>2.3258788914861207E-2</v>
      </c>
      <c r="AB4981" s="6">
        <v>1.3490097570619499</v>
      </c>
      <c r="AC4981" s="6">
        <v>0.48843456721208528</v>
      </c>
      <c r="AD4981" s="6">
        <v>0</v>
      </c>
      <c r="AE4981" s="6">
        <v>3.3387991487283259</v>
      </c>
      <c r="AF4981" s="6">
        <v>100</v>
      </c>
      <c r="AG4981" s="6"/>
      <c r="AH4981" s="6">
        <v>80.155749154197935</v>
      </c>
      <c r="AI4981" s="6">
        <v>0.63275617733578882</v>
      </c>
      <c r="AJ4981" s="6">
        <v>9.7853754048866257</v>
      </c>
      <c r="AK4981" s="6">
        <v>0</v>
      </c>
      <c r="AL4981" s="6">
        <v>4.2450712527677839</v>
      </c>
      <c r="AM4981" s="6">
        <v>2.1337597670093786E-2</v>
      </c>
      <c r="AN4981" s="6">
        <v>2.1774298701774373</v>
      </c>
      <c r="AO4981" s="6">
        <v>0.56682369388454901</v>
      </c>
      <c r="AP4981" s="6">
        <v>0</v>
      </c>
      <c r="AQ4981" s="6">
        <v>2.306688764381601</v>
      </c>
      <c r="AR4981" s="6">
        <v>100</v>
      </c>
      <c r="AS4981" s="6"/>
      <c r="AT4981" s="6">
        <v>0.33903145028628884</v>
      </c>
      <c r="AU4981" s="6" t="s">
        <v>2564</v>
      </c>
      <c r="AV4981" s="6" t="s">
        <v>2564</v>
      </c>
      <c r="AW4981" s="6"/>
      <c r="AX4981" s="6">
        <v>0.31488718768686846</v>
      </c>
      <c r="AY4981" s="6">
        <v>0.37608390190463564</v>
      </c>
      <c r="AZ4981" s="6">
        <f>LOG(Tabella1[[#This Row],[SiO2]]/Tabella1[[#This Row],[Al2O3]])</f>
        <v>0.68381476071655289</v>
      </c>
      <c r="BA4981" s="6">
        <f>LOG((Tabella1[[#This Row],[FeO]]*0.8998+Tabella1[[#This Row],[Fe2O3]])/Tabella1[[#This Row],[K2O]])</f>
        <v>0.10141784247415153</v>
      </c>
      <c r="BB4981" s="6">
        <f>Tabella1[[#This Row],[Log SiO2/Al2O3]]/Tabella1[[#This Row],[Log (FeO3/K2O)]]</f>
        <v>6.7425488852303035</v>
      </c>
    </row>
    <row r="4982" spans="1:54">
      <c r="A4982" s="19" t="s">
        <v>4368</v>
      </c>
      <c r="B4982" s="19" t="s">
        <v>4793</v>
      </c>
      <c r="C4982" s="19" t="s">
        <v>4370</v>
      </c>
      <c r="D4982" s="19" t="s">
        <v>4822</v>
      </c>
      <c r="E4982" s="8" t="s">
        <v>2787</v>
      </c>
      <c r="F4982" s="19" t="s">
        <v>4823</v>
      </c>
      <c r="G4982" s="8">
        <v>11222</v>
      </c>
      <c r="H4982" s="8"/>
      <c r="I4982" s="6">
        <v>67.14</v>
      </c>
      <c r="J4982" s="6">
        <v>0.70499999999999996</v>
      </c>
      <c r="K4982" s="6">
        <v>13.3</v>
      </c>
      <c r="L4982" s="6"/>
      <c r="M4982" s="6">
        <v>3.82</v>
      </c>
      <c r="N4982" s="6">
        <v>0.02</v>
      </c>
      <c r="O4982" s="6">
        <v>1.18</v>
      </c>
      <c r="P4982" s="6">
        <v>0.49</v>
      </c>
      <c r="Q4982" s="6">
        <v>0.35</v>
      </c>
      <c r="R4982" s="6">
        <v>2.7320000000000002</v>
      </c>
      <c r="S4982" s="6">
        <v>0.255</v>
      </c>
      <c r="T4982" s="6">
        <v>7.77</v>
      </c>
      <c r="U4982" s="6">
        <v>89.736999999999981</v>
      </c>
      <c r="V4982" s="12"/>
      <c r="W4982" s="6">
        <v>74.818636682750721</v>
      </c>
      <c r="X4982" s="6">
        <v>0.78562911619510356</v>
      </c>
      <c r="Y4982" s="6">
        <v>14.821088291340253</v>
      </c>
      <c r="Z4982" s="6">
        <v>4.2568840054826893</v>
      </c>
      <c r="AA4982" s="6">
        <v>2.2287350814045492E-2</v>
      </c>
      <c r="AB4982" s="6">
        <v>1.3149536980286842</v>
      </c>
      <c r="AC4982" s="6">
        <v>0.54604009494411465</v>
      </c>
      <c r="AD4982" s="6">
        <v>0.39002863924579612</v>
      </c>
      <c r="AE4982" s="6">
        <v>3.0444521211986144</v>
      </c>
      <c r="AF4982" s="6">
        <v>100.00000000000003</v>
      </c>
      <c r="AG4982" s="6"/>
      <c r="AH4982" s="6">
        <v>80.70155581816087</v>
      </c>
      <c r="AI4982" s="6">
        <v>0.6373017517102042</v>
      </c>
      <c r="AJ4982" s="6">
        <v>9.4234468682020278</v>
      </c>
      <c r="AK4982" s="6">
        <v>0</v>
      </c>
      <c r="AL4982" s="6">
        <v>3.8400719792215883</v>
      </c>
      <c r="AM4982" s="6">
        <v>2.0362991784744804E-2</v>
      </c>
      <c r="AN4982" s="6">
        <v>2.1138017756790175</v>
      </c>
      <c r="AO4982" s="6">
        <v>0.6310893475684739</v>
      </c>
      <c r="AP4982" s="6">
        <v>0.40786763715991348</v>
      </c>
      <c r="AQ4982" s="6">
        <v>2.0947517732787495</v>
      </c>
      <c r="AR4982" s="6">
        <v>100.00000000000001</v>
      </c>
      <c r="AS4982" s="6"/>
      <c r="AT4982" s="6">
        <v>0.35502966013331361</v>
      </c>
      <c r="AU4982" s="6" t="s">
        <v>2564</v>
      </c>
      <c r="AV4982" s="6" t="s">
        <v>2564</v>
      </c>
      <c r="AW4982" s="6"/>
      <c r="AX4982" s="6">
        <v>0.32266986533091246</v>
      </c>
      <c r="AY4982" s="6">
        <v>0.39758735034728288</v>
      </c>
      <c r="AZ4982" s="6">
        <f>LOG(Tabella1[[#This Row],[SiO2]]/Tabella1[[#This Row],[Al2O3]])</f>
        <v>0.70312969594490782</v>
      </c>
      <c r="BA4982" s="6">
        <f>LOG((Tabella1[[#This Row],[FeO]]*0.8998+Tabella1[[#This Row],[Fe2O3]])/Tabella1[[#This Row],[K2O]])</f>
        <v>9.9728656731761775E-2</v>
      </c>
      <c r="BB4982" s="6">
        <f>Tabella1[[#This Row],[Log SiO2/Al2O3]]/Tabella1[[#This Row],[Log (FeO3/K2O)]]</f>
        <v>7.0504278207226037</v>
      </c>
    </row>
    <row r="4983" spans="1:54">
      <c r="A4983" s="19" t="s">
        <v>4368</v>
      </c>
      <c r="B4983" s="19" t="s">
        <v>4793</v>
      </c>
      <c r="C4983" s="19" t="s">
        <v>4370</v>
      </c>
      <c r="D4983" s="19" t="s">
        <v>4822</v>
      </c>
      <c r="E4983" s="8" t="s">
        <v>2787</v>
      </c>
      <c r="F4983" s="19" t="s">
        <v>4823</v>
      </c>
      <c r="G4983" s="8">
        <v>11223</v>
      </c>
      <c r="H4983" s="8"/>
      <c r="I4983" s="6">
        <v>67.209999999999994</v>
      </c>
      <c r="J4983" s="6">
        <v>0.68100000000000005</v>
      </c>
      <c r="K4983" s="6">
        <v>14.48</v>
      </c>
      <c r="L4983" s="6"/>
      <c r="M4983" s="6">
        <v>3.88</v>
      </c>
      <c r="N4983" s="6">
        <v>0.01</v>
      </c>
      <c r="O4983" s="6">
        <v>1.21</v>
      </c>
      <c r="P4983" s="6">
        <v>0.4</v>
      </c>
      <c r="Q4983" s="6">
        <v>0.54</v>
      </c>
      <c r="R4983" s="6">
        <v>2.835</v>
      </c>
      <c r="S4983" s="6">
        <v>0.22</v>
      </c>
      <c r="T4983" s="6">
        <v>7.6</v>
      </c>
      <c r="U4983" s="6">
        <v>91.245999999999995</v>
      </c>
      <c r="V4983" s="12"/>
      <c r="W4983" s="6">
        <v>73.6580233654078</v>
      </c>
      <c r="X4983" s="6">
        <v>0.7463340858777372</v>
      </c>
      <c r="Y4983" s="6">
        <v>15.869188786357761</v>
      </c>
      <c r="Z4983" s="6">
        <v>4.2522411941345375</v>
      </c>
      <c r="AA4983" s="6">
        <v>1.0959384520965303E-2</v>
      </c>
      <c r="AB4983" s="6">
        <v>1.3260855270368017</v>
      </c>
      <c r="AC4983" s="6">
        <v>0.43837538083861216</v>
      </c>
      <c r="AD4983" s="6">
        <v>0.59180676413212641</v>
      </c>
      <c r="AE4983" s="6">
        <v>3.1069855116936633</v>
      </c>
      <c r="AF4983" s="6">
        <v>100</v>
      </c>
      <c r="AG4983" s="6"/>
      <c r="AH4983" s="6">
        <v>79.852183801575222</v>
      </c>
      <c r="AI4983" s="6">
        <v>0.60849279321171312</v>
      </c>
      <c r="AJ4983" s="6">
        <v>10.140959282602935</v>
      </c>
      <c r="AK4983" s="6">
        <v>0</v>
      </c>
      <c r="AL4983" s="6">
        <v>3.8553166995024433</v>
      </c>
      <c r="AM4983" s="6">
        <v>1.0063844604386548E-2</v>
      </c>
      <c r="AN4983" s="6">
        <v>2.1424956717375245</v>
      </c>
      <c r="AO4983" s="6">
        <v>0.50922192313493708</v>
      </c>
      <c r="AP4983" s="6">
        <v>0.62200989604226875</v>
      </c>
      <c r="AQ4983" s="6">
        <v>2.1486083877141615</v>
      </c>
      <c r="AR4983" s="6">
        <v>100</v>
      </c>
      <c r="AS4983" s="6"/>
      <c r="AT4983" s="6">
        <v>0.35721285347487325</v>
      </c>
      <c r="AU4983" s="6" t="s">
        <v>2564</v>
      </c>
      <c r="AV4983" s="6" t="s">
        <v>2564</v>
      </c>
      <c r="AW4983" s="6"/>
      <c r="AX4983" s="6">
        <v>0.35240461567040043</v>
      </c>
      <c r="AY4983" s="6">
        <v>0.39754474395474276</v>
      </c>
      <c r="AZ4983" s="6">
        <f>LOG(Tabella1[[#This Row],[SiO2]]/Tabella1[[#This Row],[Al2O3]])</f>
        <v>0.66666533353965107</v>
      </c>
      <c r="BA4983" s="6">
        <f>LOG((Tabella1[[#This Row],[FeO]]*0.8998+Tabella1[[#This Row],[Fe2O3]])/Tabella1[[#This Row],[K2O]])</f>
        <v>9.0424651194829897E-2</v>
      </c>
      <c r="BB4983" s="6">
        <f>Tabella1[[#This Row],[Log SiO2/Al2O3]]/Tabella1[[#This Row],[Log (FeO3/K2O)]]</f>
        <v>7.3726060839676011</v>
      </c>
    </row>
    <row r="4984" spans="1:54">
      <c r="A4984" s="19" t="s">
        <v>4368</v>
      </c>
      <c r="B4984" s="19" t="s">
        <v>4793</v>
      </c>
      <c r="C4984" s="19" t="s">
        <v>4370</v>
      </c>
      <c r="D4984" s="19" t="s">
        <v>4822</v>
      </c>
      <c r="E4984" s="8" t="s">
        <v>2787</v>
      </c>
      <c r="F4984" s="19" t="s">
        <v>4823</v>
      </c>
      <c r="G4984" s="8">
        <v>11224</v>
      </c>
      <c r="H4984" s="8"/>
      <c r="I4984" s="6">
        <v>70.73</v>
      </c>
      <c r="J4984" s="6">
        <v>0.68500000000000005</v>
      </c>
      <c r="K4984" s="6">
        <v>12.82</v>
      </c>
      <c r="L4984" s="6"/>
      <c r="M4984" s="6">
        <v>2.92</v>
      </c>
      <c r="N4984" s="6">
        <v>0.01</v>
      </c>
      <c r="O4984" s="6">
        <v>1.27</v>
      </c>
      <c r="P4984" s="6">
        <v>0.55000000000000004</v>
      </c>
      <c r="Q4984" s="6">
        <v>0.62</v>
      </c>
      <c r="R4984" s="6">
        <v>2.6669999999999998</v>
      </c>
      <c r="S4984" s="6">
        <v>0.22600000000000001</v>
      </c>
      <c r="T4984" s="6">
        <v>6.72</v>
      </c>
      <c r="U4984" s="6">
        <v>92.27200000000002</v>
      </c>
      <c r="V4984" s="12"/>
      <c r="W4984" s="6">
        <v>76.653806138373497</v>
      </c>
      <c r="X4984" s="6">
        <v>0.74237038321484294</v>
      </c>
      <c r="Y4984" s="6">
        <v>13.893705566152242</v>
      </c>
      <c r="Z4984" s="6">
        <v>3.164556962025316</v>
      </c>
      <c r="AA4984" s="6">
        <v>1.0837523842552451E-2</v>
      </c>
      <c r="AB4984" s="6">
        <v>1.3763655280041613</v>
      </c>
      <c r="AC4984" s="6">
        <v>0.59606381134038489</v>
      </c>
      <c r="AD4984" s="6">
        <v>0.67192647823825202</v>
      </c>
      <c r="AE4984" s="6">
        <v>2.8903676088087384</v>
      </c>
      <c r="AF4984" s="6">
        <v>99.999999999999986</v>
      </c>
      <c r="AG4984" s="6"/>
      <c r="AH4984" s="6">
        <v>82.117456754146758</v>
      </c>
      <c r="AI4984" s="6">
        <v>0.59810554473388733</v>
      </c>
      <c r="AJ4984" s="6">
        <v>8.7735919564925986</v>
      </c>
      <c r="AK4984" s="6">
        <v>0</v>
      </c>
      <c r="AL4984" s="6">
        <v>2.8352418802508019</v>
      </c>
      <c r="AM4984" s="6">
        <v>9.8342864071905307E-3</v>
      </c>
      <c r="AN4984" s="6">
        <v>2.1974410533535274</v>
      </c>
      <c r="AO4984" s="6">
        <v>0.68420890290540826</v>
      </c>
      <c r="AP4984" s="6">
        <v>0.69786939688638217</v>
      </c>
      <c r="AQ4984" s="6">
        <v>1.9751775888487244</v>
      </c>
      <c r="AR4984" s="6">
        <v>99.999999999999972</v>
      </c>
      <c r="AS4984" s="6"/>
      <c r="AT4984" s="6">
        <v>0.43663411391978041</v>
      </c>
      <c r="AU4984" s="6" t="s">
        <v>2564</v>
      </c>
      <c r="AV4984" s="6" t="s">
        <v>2564</v>
      </c>
      <c r="AW4984" s="6"/>
      <c r="AX4984" s="6">
        <v>0.29282115411941534</v>
      </c>
      <c r="AY4984" s="6">
        <v>0.49552434440956983</v>
      </c>
      <c r="AZ4984" s="6">
        <f>LOG(Tabella1[[#This Row],[SiO2]]/Tabella1[[#This Row],[Al2O3]])</f>
        <v>0.74171563289964848</v>
      </c>
      <c r="BA4984" s="6">
        <f>LOG((Tabella1[[#This Row],[FeO]]*0.8998+Tabella1[[#This Row],[Fe2O3]])/Tabella1[[#This Row],[K2O]])</f>
        <v>-6.4941754119097386E-3</v>
      </c>
      <c r="BB4984" s="6">
        <f>Tabella1[[#This Row],[Log SiO2/Al2O3]]/Tabella1[[#This Row],[Log (FeO3/K2O)]]</f>
        <v>-114.2124420506733</v>
      </c>
    </row>
    <row r="4985" spans="1:54">
      <c r="A4985" s="19" t="s">
        <v>4368</v>
      </c>
      <c r="B4985" s="19" t="s">
        <v>4793</v>
      </c>
      <c r="C4985" s="19" t="s">
        <v>4370</v>
      </c>
      <c r="D4985" s="19" t="s">
        <v>4822</v>
      </c>
      <c r="E4985" s="8" t="s">
        <v>2787</v>
      </c>
      <c r="F4985" s="19" t="s">
        <v>4823</v>
      </c>
      <c r="G4985" s="8">
        <v>11226</v>
      </c>
      <c r="H4985" s="8"/>
      <c r="I4985" s="6">
        <v>72.14</v>
      </c>
      <c r="J4985" s="6">
        <v>0.66600000000000004</v>
      </c>
      <c r="K4985" s="6">
        <v>11.23</v>
      </c>
      <c r="L4985" s="6"/>
      <c r="M4985" s="6">
        <v>3.54</v>
      </c>
      <c r="N4985" s="6">
        <v>0.02</v>
      </c>
      <c r="O4985" s="6">
        <v>0.97</v>
      </c>
      <c r="P4985" s="6">
        <v>0.46</v>
      </c>
      <c r="Q4985" s="6">
        <v>0.74</v>
      </c>
      <c r="R4985" s="6">
        <v>2.3119999999999998</v>
      </c>
      <c r="S4985" s="6">
        <v>0.20200000000000001</v>
      </c>
      <c r="T4985" s="6">
        <v>6.12</v>
      </c>
      <c r="U4985" s="6">
        <v>92.077999999999989</v>
      </c>
      <c r="V4985" s="12"/>
      <c r="W4985" s="6">
        <v>78.346619170703107</v>
      </c>
      <c r="X4985" s="6">
        <v>0.72329981102977925</v>
      </c>
      <c r="Y4985" s="6">
        <v>12.196181498294925</v>
      </c>
      <c r="Z4985" s="6">
        <v>3.8445665631312589</v>
      </c>
      <c r="AA4985" s="6">
        <v>2.1720715045939316E-2</v>
      </c>
      <c r="AB4985" s="6">
        <v>1.0534546797280566</v>
      </c>
      <c r="AC4985" s="6">
        <v>0.49957644605660423</v>
      </c>
      <c r="AD4985" s="6">
        <v>0.80366645669975467</v>
      </c>
      <c r="AE4985" s="6">
        <v>2.5109146593105849</v>
      </c>
      <c r="AF4985" s="6">
        <v>100.00000000000001</v>
      </c>
      <c r="AG4985" s="6"/>
      <c r="AH4985" s="6">
        <v>83.442861654271042</v>
      </c>
      <c r="AI4985" s="6">
        <v>0.57935226019498087</v>
      </c>
      <c r="AJ4985" s="6">
        <v>7.6568542935367985</v>
      </c>
      <c r="AK4985" s="6">
        <v>0</v>
      </c>
      <c r="AL4985" s="6">
        <v>3.4244572210437911</v>
      </c>
      <c r="AM4985" s="6">
        <v>1.9595397027805495E-2</v>
      </c>
      <c r="AN4985" s="6">
        <v>1.6721162465252311</v>
      </c>
      <c r="AO4985" s="6">
        <v>0.5701184325696862</v>
      </c>
      <c r="AP4985" s="6">
        <v>0.82984198468285442</v>
      </c>
      <c r="AQ4985" s="6">
        <v>1.7058945538389758</v>
      </c>
      <c r="AR4985" s="6">
        <v>100.00000000000001</v>
      </c>
      <c r="AS4985" s="6"/>
      <c r="AT4985" s="6">
        <v>0.3280863617811835</v>
      </c>
      <c r="AU4985" s="6" t="s">
        <v>2564</v>
      </c>
      <c r="AV4985" s="6" t="s">
        <v>2564</v>
      </c>
      <c r="AW4985" s="6"/>
      <c r="AX4985" s="6">
        <v>0.24538470182353098</v>
      </c>
      <c r="AY4985" s="6">
        <v>0.37016479153060305</v>
      </c>
      <c r="AZ4985" s="6">
        <f>LOG(Tabella1[[#This Row],[SiO2]]/Tabella1[[#This Row],[Al2O3]])</f>
        <v>0.80779638172088652</v>
      </c>
      <c r="BA4985" s="6">
        <f>LOG((Tabella1[[#This Row],[FeO]]*0.8998+Tabella1[[#This Row],[Fe2O3]])/Tabella1[[#This Row],[K2O]])</f>
        <v>0.13916142110684443</v>
      </c>
      <c r="BB4985" s="6">
        <f>Tabella1[[#This Row],[Log SiO2/Al2O3]]/Tabella1[[#This Row],[Log (FeO3/K2O)]]</f>
        <v>5.8047436947390905</v>
      </c>
    </row>
    <row r="4986" spans="1:54">
      <c r="A4986" s="19" t="s">
        <v>4368</v>
      </c>
      <c r="B4986" s="19" t="s">
        <v>4793</v>
      </c>
      <c r="C4986" s="19" t="s">
        <v>4370</v>
      </c>
      <c r="D4986" s="19" t="s">
        <v>4822</v>
      </c>
      <c r="E4986" s="8" t="s">
        <v>2787</v>
      </c>
      <c r="F4986" s="19" t="s">
        <v>4823</v>
      </c>
      <c r="G4986" s="8">
        <v>11228</v>
      </c>
      <c r="H4986" s="8"/>
      <c r="I4986" s="6">
        <v>71.89</v>
      </c>
      <c r="J4986" s="6">
        <v>0.67900000000000005</v>
      </c>
      <c r="K4986" s="6">
        <v>14.09</v>
      </c>
      <c r="L4986" s="6"/>
      <c r="M4986" s="6">
        <v>2.95</v>
      </c>
      <c r="N4986" s="6">
        <v>0.01</v>
      </c>
      <c r="O4986" s="6">
        <v>1.29</v>
      </c>
      <c r="P4986" s="6">
        <v>0.49</v>
      </c>
      <c r="Q4986" s="6">
        <v>2.67</v>
      </c>
      <c r="R4986" s="6">
        <v>2.9129999999999998</v>
      </c>
      <c r="S4986" s="6">
        <v>0.22500000000000001</v>
      </c>
      <c r="T4986" s="6">
        <v>6.29</v>
      </c>
      <c r="U4986" s="6">
        <v>96.982000000000014</v>
      </c>
      <c r="V4986" s="12"/>
      <c r="W4986" s="6">
        <v>74.127157616877355</v>
      </c>
      <c r="X4986" s="6">
        <v>0.70012992101627103</v>
      </c>
      <c r="Y4986" s="6">
        <v>14.528469200470187</v>
      </c>
      <c r="Z4986" s="6">
        <v>3.041801571425625</v>
      </c>
      <c r="AA4986" s="6">
        <v>1.0311191767544492E-2</v>
      </c>
      <c r="AB4986" s="6">
        <v>1.3301437380132393</v>
      </c>
      <c r="AC4986" s="6">
        <v>0.50524839660968002</v>
      </c>
      <c r="AD4986" s="6">
        <v>2.753088201934379</v>
      </c>
      <c r="AE4986" s="6">
        <v>3.0036501618857101</v>
      </c>
      <c r="AF4986" s="6">
        <v>99.999999999999972</v>
      </c>
      <c r="AG4986" s="6"/>
      <c r="AH4986" s="6">
        <v>79.725924681699922</v>
      </c>
      <c r="AI4986" s="6">
        <v>0.56631267293703891</v>
      </c>
      <c r="AJ4986" s="6">
        <v>9.2108487157460708</v>
      </c>
      <c r="AK4986" s="6">
        <v>0</v>
      </c>
      <c r="AL4986" s="6">
        <v>2.7360783454858555</v>
      </c>
      <c r="AM4986" s="6">
        <v>9.3938171251503402E-3</v>
      </c>
      <c r="AN4986" s="6">
        <v>2.1320749728349031</v>
      </c>
      <c r="AO4986" s="6">
        <v>0.58226590506508724</v>
      </c>
      <c r="AP4986" s="6">
        <v>2.8707341447423378</v>
      </c>
      <c r="AQ4986" s="6">
        <v>2.0607384160486566</v>
      </c>
      <c r="AR4986" s="6">
        <v>99.999999999999972</v>
      </c>
      <c r="AS4986" s="6"/>
      <c r="AT4986" s="6">
        <v>0.43796380956431136</v>
      </c>
      <c r="AU4986" s="6" t="s">
        <v>2564</v>
      </c>
      <c r="AV4986" s="6" t="s">
        <v>2564</v>
      </c>
      <c r="AW4986" s="6"/>
      <c r="AX4986" s="6">
        <v>-1.7087358827833476E-2</v>
      </c>
      <c r="AY4986" s="6">
        <v>0.49561923571548844</v>
      </c>
      <c r="AZ4986" s="6">
        <f>LOG(Tabella1[[#This Row],[SiO2]]/Tabella1[[#This Row],[Al2O3]])</f>
        <v>0.70775749050217862</v>
      </c>
      <c r="BA4986" s="6">
        <f>LOG((Tabella1[[#This Row],[FeO]]*0.8998+Tabella1[[#This Row],[Fe2O3]])/Tabella1[[#This Row],[K2O]])</f>
        <v>-4.0372479819956196E-2</v>
      </c>
      <c r="BB4986" s="6">
        <f>Tabella1[[#This Row],[Log SiO2/Al2O3]]/Tabella1[[#This Row],[Log (FeO3/K2O)]]</f>
        <v>-17.530691541824307</v>
      </c>
    </row>
    <row r="4987" spans="1:54">
      <c r="A4987" s="19" t="s">
        <v>4368</v>
      </c>
      <c r="B4987" s="19" t="s">
        <v>4793</v>
      </c>
      <c r="C4987" s="19" t="s">
        <v>4370</v>
      </c>
      <c r="D4987" s="19" t="s">
        <v>4822</v>
      </c>
      <c r="E4987" s="8" t="s">
        <v>2787</v>
      </c>
      <c r="F4987" s="19" t="s">
        <v>4823</v>
      </c>
      <c r="G4987" s="8">
        <v>11230</v>
      </c>
      <c r="H4987" s="8"/>
      <c r="I4987" s="6">
        <v>65.02</v>
      </c>
      <c r="J4987" s="6">
        <v>0.67300000000000004</v>
      </c>
      <c r="K4987" s="6">
        <v>14.3</v>
      </c>
      <c r="L4987" s="6"/>
      <c r="M4987" s="6">
        <v>4.04</v>
      </c>
      <c r="N4987" s="6">
        <v>0.02</v>
      </c>
      <c r="O4987" s="6">
        <v>1.32</v>
      </c>
      <c r="P4987" s="6">
        <v>0.47</v>
      </c>
      <c r="Q4987" s="6">
        <v>0.33</v>
      </c>
      <c r="R4987" s="6">
        <v>2.9729999999999999</v>
      </c>
      <c r="S4987" s="6">
        <v>0.215</v>
      </c>
      <c r="T4987" s="6">
        <v>8.61</v>
      </c>
      <c r="U4987" s="6">
        <v>89.145999999999987</v>
      </c>
      <c r="V4987" s="12"/>
      <c r="W4987" s="6">
        <v>72.936531083839995</v>
      </c>
      <c r="X4987" s="6">
        <v>0.75494133219662141</v>
      </c>
      <c r="Y4987" s="6">
        <v>16.041101115024794</v>
      </c>
      <c r="Z4987" s="6">
        <v>4.5318915038251859</v>
      </c>
      <c r="AA4987" s="6">
        <v>2.243510645458013E-2</v>
      </c>
      <c r="AB4987" s="6">
        <v>1.4807170260022886</v>
      </c>
      <c r="AC4987" s="6">
        <v>0.52722500168263298</v>
      </c>
      <c r="AD4987" s="6">
        <v>0.37017925650057215</v>
      </c>
      <c r="AE4987" s="6">
        <v>3.3349785744733365</v>
      </c>
      <c r="AF4987" s="6">
        <v>100.00000000000003</v>
      </c>
      <c r="AG4987" s="6"/>
      <c r="AH4987" s="6">
        <v>79.16771535905697</v>
      </c>
      <c r="AI4987" s="6">
        <v>0.61627086432595091</v>
      </c>
      <c r="AJ4987" s="6">
        <v>10.263482808739308</v>
      </c>
      <c r="AK4987" s="6">
        <v>0</v>
      </c>
      <c r="AL4987" s="6">
        <v>4.1139399074338598</v>
      </c>
      <c r="AM4987" s="6">
        <v>2.0627289436416969E-2</v>
      </c>
      <c r="AN4987" s="6">
        <v>2.3952825950615502</v>
      </c>
      <c r="AO4987" s="6">
        <v>0.61318737422532743</v>
      </c>
      <c r="AP4987" s="6">
        <v>0.38955225166538288</v>
      </c>
      <c r="AQ4987" s="6">
        <v>2.3091245436398804</v>
      </c>
      <c r="AR4987" s="6">
        <v>100</v>
      </c>
      <c r="AS4987" s="6"/>
      <c r="AT4987" s="6">
        <v>0.36798290335647338</v>
      </c>
      <c r="AU4987" s="6" t="s">
        <v>2564</v>
      </c>
      <c r="AV4987" s="6" t="s">
        <v>2564</v>
      </c>
      <c r="AW4987" s="6"/>
      <c r="AX4987" s="6">
        <v>0.31443117466567128</v>
      </c>
      <c r="AY4987" s="6">
        <v>0.40646568004172562</v>
      </c>
      <c r="AZ4987" s="6">
        <f>LOG(Tabella1[[#This Row],[SiO2]]/Tabella1[[#This Row],[Al2O3]])</f>
        <v>0.65771092769504602</v>
      </c>
      <c r="BA4987" s="6">
        <f>LOG((Tabella1[[#This Row],[FeO]]*0.8998+Tabella1[[#This Row],[Fe2O3]])/Tabella1[[#This Row],[K2O]])</f>
        <v>8.73324447352153E-2</v>
      </c>
      <c r="BB4987" s="6">
        <f>Tabella1[[#This Row],[Log SiO2/Al2O3]]/Tabella1[[#This Row],[Log (FeO3/K2O)]]</f>
        <v>7.5311177843374333</v>
      </c>
    </row>
    <row r="4988" spans="1:54">
      <c r="A4988" s="19" t="s">
        <v>4368</v>
      </c>
      <c r="B4988" s="19" t="s">
        <v>4793</v>
      </c>
      <c r="C4988" s="19" t="s">
        <v>4370</v>
      </c>
      <c r="D4988" s="19" t="s">
        <v>4822</v>
      </c>
      <c r="E4988" s="8" t="s">
        <v>2787</v>
      </c>
      <c r="F4988" s="19" t="s">
        <v>4823</v>
      </c>
      <c r="G4988" s="8">
        <v>100313</v>
      </c>
      <c r="H4988" s="8"/>
      <c r="I4988" s="6">
        <v>70.069999999999993</v>
      </c>
      <c r="J4988" s="6">
        <v>0.70899999999999996</v>
      </c>
      <c r="K4988" s="6">
        <v>12.88</v>
      </c>
      <c r="L4988" s="6"/>
      <c r="M4988" s="6">
        <v>3.14</v>
      </c>
      <c r="N4988" s="6">
        <v>0.01</v>
      </c>
      <c r="O4988" s="6">
        <v>1</v>
      </c>
      <c r="P4988" s="6">
        <v>0.49</v>
      </c>
      <c r="Q4988" s="6">
        <v>0.52</v>
      </c>
      <c r="R4988" s="6">
        <v>2.597</v>
      </c>
      <c r="S4988" s="6">
        <v>0.20899999999999999</v>
      </c>
      <c r="T4988" s="6">
        <v>7.11</v>
      </c>
      <c r="U4988" s="6">
        <v>91.415999999999983</v>
      </c>
      <c r="V4988" s="12"/>
      <c r="W4988" s="6">
        <v>76.649601820250297</v>
      </c>
      <c r="X4988" s="6">
        <v>0.77557539161634736</v>
      </c>
      <c r="Y4988" s="6">
        <v>14.089437297628427</v>
      </c>
      <c r="Z4988" s="6">
        <v>3.4348472915025825</v>
      </c>
      <c r="AA4988" s="6">
        <v>1.0939004113065549E-2</v>
      </c>
      <c r="AB4988" s="6">
        <v>1.0939004113065549</v>
      </c>
      <c r="AC4988" s="6">
        <v>0.53601120154021187</v>
      </c>
      <c r="AD4988" s="6">
        <v>0.56882821387940863</v>
      </c>
      <c r="AE4988" s="6">
        <v>2.8408593681631231</v>
      </c>
      <c r="AF4988" s="6">
        <v>100</v>
      </c>
      <c r="AG4988" s="6"/>
      <c r="AH4988" s="6">
        <v>82.343600566876546</v>
      </c>
      <c r="AI4988" s="6">
        <v>0.62661299245490798</v>
      </c>
      <c r="AJ4988" s="6">
        <v>8.9221839596905443</v>
      </c>
      <c r="AK4988" s="6">
        <v>0</v>
      </c>
      <c r="AL4988" s="6">
        <v>3.0860489839854437</v>
      </c>
      <c r="AM4988" s="6">
        <v>9.9542548515635411E-3</v>
      </c>
      <c r="AN4988" s="6">
        <v>1.7513760892111052</v>
      </c>
      <c r="AO4988" s="6">
        <v>0.61700404991665414</v>
      </c>
      <c r="AP4988" s="6">
        <v>0.59245001027485833</v>
      </c>
      <c r="AQ4988" s="6">
        <v>1.946798426034263</v>
      </c>
      <c r="AR4988" s="6">
        <v>100.00000000000003</v>
      </c>
      <c r="AS4988" s="6"/>
      <c r="AT4988" s="6">
        <v>0.36204717648552714</v>
      </c>
      <c r="AU4988" s="6" t="s">
        <v>2564</v>
      </c>
      <c r="AV4988" s="6" t="s">
        <v>2564</v>
      </c>
      <c r="AW4988" s="6"/>
      <c r="AX4988" s="6">
        <v>0.34510134685639737</v>
      </c>
      <c r="AY4988" s="6">
        <v>0.41592359279605728</v>
      </c>
      <c r="AZ4988" s="6">
        <f>LOG(Tabella1[[#This Row],[SiO2]]/Tabella1[[#This Row],[Al2O3]])</f>
        <v>0.73561625446978207</v>
      </c>
      <c r="BA4988" s="6">
        <f>LOG((Tabella1[[#This Row],[FeO]]*0.8998+Tabella1[[#This Row],[Fe2O3]])/Tabella1[[#This Row],[K2O]])</f>
        <v>3.6603687273460334E-2</v>
      </c>
      <c r="BB4988" s="6">
        <f>Tabella1[[#This Row],[Log SiO2/Al2O3]]/Tabella1[[#This Row],[Log (FeO3/K2O)]]</f>
        <v>20.096780113274104</v>
      </c>
    </row>
    <row r="4989" spans="1:54">
      <c r="A4989" s="19" t="s">
        <v>4368</v>
      </c>
      <c r="B4989" s="19" t="s">
        <v>4793</v>
      </c>
      <c r="C4989" s="19" t="s">
        <v>4370</v>
      </c>
      <c r="D4989" s="19" t="s">
        <v>4822</v>
      </c>
      <c r="E4989" s="8" t="s">
        <v>2787</v>
      </c>
      <c r="F4989" s="19" t="s">
        <v>4823</v>
      </c>
      <c r="G4989" s="8">
        <v>100315</v>
      </c>
      <c r="H4989" s="8"/>
      <c r="I4989" s="6">
        <v>68.260000000000005</v>
      </c>
      <c r="J4989" s="6">
        <v>0.71699999999999997</v>
      </c>
      <c r="K4989" s="6">
        <v>14.68</v>
      </c>
      <c r="L4989" s="6"/>
      <c r="M4989" s="6">
        <v>3.55</v>
      </c>
      <c r="N4989" s="6">
        <v>0.01</v>
      </c>
      <c r="O4989" s="6">
        <v>1.42</v>
      </c>
      <c r="P4989" s="6">
        <v>0.5</v>
      </c>
      <c r="Q4989" s="6">
        <v>0.8</v>
      </c>
      <c r="R4989" s="6">
        <v>2.94</v>
      </c>
      <c r="S4989" s="6">
        <v>0.219</v>
      </c>
      <c r="T4989" s="6">
        <v>6.81</v>
      </c>
      <c r="U4989" s="6">
        <v>92.87700000000001</v>
      </c>
      <c r="V4989" s="12"/>
      <c r="W4989" s="6">
        <v>73.495052596444751</v>
      </c>
      <c r="X4989" s="6">
        <v>0.77198875932685151</v>
      </c>
      <c r="Y4989" s="6">
        <v>15.805850748839861</v>
      </c>
      <c r="Z4989" s="6">
        <v>3.822259547573672</v>
      </c>
      <c r="AA4989" s="6">
        <v>1.0766928303024429E-2</v>
      </c>
      <c r="AB4989" s="6">
        <v>1.528903819029469</v>
      </c>
      <c r="AC4989" s="6">
        <v>0.53834641515122139</v>
      </c>
      <c r="AD4989" s="6">
        <v>0.86135426424195427</v>
      </c>
      <c r="AE4989" s="6">
        <v>3.1654769210891822</v>
      </c>
      <c r="AF4989" s="6">
        <v>99.999999999999972</v>
      </c>
      <c r="AG4989" s="6"/>
      <c r="AH4989" s="6">
        <v>79.533245812124065</v>
      </c>
      <c r="AI4989" s="6">
        <v>0.62828545115723577</v>
      </c>
      <c r="AJ4989" s="6">
        <v>10.082449445838035</v>
      </c>
      <c r="AK4989" s="6">
        <v>0</v>
      </c>
      <c r="AL4989" s="6">
        <v>3.4592839140409359</v>
      </c>
      <c r="AM4989" s="6">
        <v>9.869461168289061E-3</v>
      </c>
      <c r="AN4989" s="6">
        <v>2.4657693375381071</v>
      </c>
      <c r="AO4989" s="6">
        <v>0.6242328595563712</v>
      </c>
      <c r="AP4989" s="6">
        <v>0.90369741888147914</v>
      </c>
      <c r="AQ4989" s="6">
        <v>2.1851489929071892</v>
      </c>
      <c r="AR4989" s="6">
        <v>100</v>
      </c>
      <c r="AS4989" s="6"/>
      <c r="AT4989" s="6">
        <v>0.416159860990443</v>
      </c>
      <c r="AU4989" s="6" t="s">
        <v>2564</v>
      </c>
      <c r="AV4989" s="6" t="s">
        <v>2564</v>
      </c>
      <c r="AW4989" s="6"/>
      <c r="AX4989" s="6">
        <v>0.30814542945505669</v>
      </c>
      <c r="AY4989" s="6">
        <v>0.46552339661590331</v>
      </c>
      <c r="AZ4989" s="6">
        <f>LOG(Tabella1[[#This Row],[SiO2]]/Tabella1[[#This Row],[Al2O3]])</f>
        <v>0.66744022836256844</v>
      </c>
      <c r="BA4989" s="6">
        <f>LOG((Tabella1[[#This Row],[FeO]]*0.8998+Tabella1[[#This Row],[Fe2O3]])/Tabella1[[#This Row],[K2O]])</f>
        <v>3.6027011472484841E-2</v>
      </c>
      <c r="BB4989" s="6">
        <f>Tabella1[[#This Row],[Log SiO2/Al2O3]]/Tabella1[[#This Row],[Log (FeO3/K2O)]]</f>
        <v>18.526105860107691</v>
      </c>
    </row>
    <row r="4990" spans="1:54">
      <c r="A4990" s="19" t="s">
        <v>4368</v>
      </c>
      <c r="B4990" s="19" t="s">
        <v>4793</v>
      </c>
      <c r="C4990" s="19" t="s">
        <v>4370</v>
      </c>
      <c r="D4990" s="19" t="s">
        <v>4822</v>
      </c>
      <c r="E4990" s="8" t="s">
        <v>2787</v>
      </c>
      <c r="F4990" s="19" t="s">
        <v>4823</v>
      </c>
      <c r="G4990" s="8">
        <v>102002</v>
      </c>
      <c r="H4990" s="8"/>
      <c r="I4990" s="6">
        <v>63.88</v>
      </c>
      <c r="J4990" s="6">
        <v>0.80600000000000005</v>
      </c>
      <c r="K4990" s="6">
        <v>16.920000000000002</v>
      </c>
      <c r="L4990" s="6"/>
      <c r="M4990" s="6">
        <v>3.83</v>
      </c>
      <c r="N4990" s="6">
        <v>0.02</v>
      </c>
      <c r="O4990" s="6">
        <v>1.1399999999999999</v>
      </c>
      <c r="P4990" s="6">
        <v>0.46</v>
      </c>
      <c r="Q4990" s="6">
        <v>0.84</v>
      </c>
      <c r="R4990" s="6">
        <v>3.3170000000000002</v>
      </c>
      <c r="S4990" s="6">
        <v>0.253</v>
      </c>
      <c r="T4990" s="6">
        <v>7.08</v>
      </c>
      <c r="U4990" s="6">
        <v>91.213000000000008</v>
      </c>
      <c r="V4990" s="12"/>
      <c r="W4990" s="6">
        <v>70.03387675002466</v>
      </c>
      <c r="X4990" s="6">
        <v>0.88364597151721802</v>
      </c>
      <c r="Y4990" s="6">
        <v>18.549987392148047</v>
      </c>
      <c r="Z4990" s="6">
        <v>4.1989628671351671</v>
      </c>
      <c r="AA4990" s="6">
        <v>2.1926699045092257E-2</v>
      </c>
      <c r="AB4990" s="6">
        <v>1.2498218455702583</v>
      </c>
      <c r="AC4990" s="6">
        <v>0.50431407803712192</v>
      </c>
      <c r="AD4990" s="6">
        <v>0.92092135989387469</v>
      </c>
      <c r="AE4990" s="6">
        <v>3.6365430366285505</v>
      </c>
      <c r="AF4990" s="6">
        <v>99.999999999999986</v>
      </c>
      <c r="AG4990" s="6"/>
      <c r="AH4990" s="6">
        <v>77.048117653151692</v>
      </c>
      <c r="AI4990" s="6">
        <v>0.7311181948947173</v>
      </c>
      <c r="AJ4990" s="6">
        <v>12.02970726009373</v>
      </c>
      <c r="AK4990" s="6">
        <v>0</v>
      </c>
      <c r="AL4990" s="6">
        <v>3.8634147278690389</v>
      </c>
      <c r="AM4990" s="6">
        <v>2.0433282581123639E-2</v>
      </c>
      <c r="AN4990" s="6">
        <v>2.049196745520335</v>
      </c>
      <c r="AO4990" s="6">
        <v>0.59449630037469592</v>
      </c>
      <c r="AP4990" s="6">
        <v>0.98226132276228229</v>
      </c>
      <c r="AQ4990" s="6">
        <v>2.5520777329795066</v>
      </c>
      <c r="AR4990" s="6">
        <v>100</v>
      </c>
      <c r="AS4990" s="6"/>
      <c r="AT4990" s="6">
        <v>0.34658065302329827</v>
      </c>
      <c r="AU4990" s="6" t="s">
        <v>2564</v>
      </c>
      <c r="AV4990" s="6" t="s">
        <v>2564</v>
      </c>
      <c r="AW4990" s="6"/>
      <c r="AX4990" s="6">
        <v>0.38380102921642584</v>
      </c>
      <c r="AY4990" s="6">
        <v>0.39548381815438227</v>
      </c>
      <c r="AZ4990" s="6">
        <f>LOG(Tabella1[[#This Row],[SiO2]]/Tabella1[[#This Row],[Al2O3]])</f>
        <v>0.57696454876344061</v>
      </c>
      <c r="BA4990" s="6">
        <f>LOG((Tabella1[[#This Row],[FeO]]*0.8998+Tabella1[[#This Row],[Fe2O3]])/Tabella1[[#This Row],[K2O]])</f>
        <v>1.6599291278688404E-2</v>
      </c>
      <c r="BB4990" s="6">
        <f>Tabella1[[#This Row],[Log SiO2/Al2O3]]/Tabella1[[#This Row],[Log (FeO3/K2O)]]</f>
        <v>34.758384504294909</v>
      </c>
    </row>
    <row r="4991" spans="1:54">
      <c r="A4991" s="19" t="s">
        <v>4368</v>
      </c>
      <c r="B4991" s="19" t="s">
        <v>4793</v>
      </c>
      <c r="C4991" s="19" t="s">
        <v>4370</v>
      </c>
      <c r="D4991" s="19" t="s">
        <v>4822</v>
      </c>
      <c r="E4991" s="8" t="s">
        <v>2787</v>
      </c>
      <c r="F4991" s="19" t="s">
        <v>4823</v>
      </c>
      <c r="G4991" s="8">
        <v>102003</v>
      </c>
      <c r="H4991" s="8"/>
      <c r="I4991" s="6">
        <v>70.78</v>
      </c>
      <c r="J4991" s="6">
        <v>0.72699999999999998</v>
      </c>
      <c r="K4991" s="6">
        <v>14.28</v>
      </c>
      <c r="L4991" s="6"/>
      <c r="M4991" s="6">
        <v>2.83</v>
      </c>
      <c r="N4991" s="6">
        <v>0.01</v>
      </c>
      <c r="O4991" s="6">
        <v>1.1599999999999999</v>
      </c>
      <c r="P4991" s="6">
        <v>0.42</v>
      </c>
      <c r="Q4991" s="6">
        <v>0.54</v>
      </c>
      <c r="R4991" s="6">
        <v>2.7069999999999999</v>
      </c>
      <c r="S4991" s="6">
        <v>0.221</v>
      </c>
      <c r="T4991" s="6">
        <v>6.3</v>
      </c>
      <c r="U4991" s="6">
        <v>93.454000000000008</v>
      </c>
      <c r="V4991" s="12"/>
      <c r="W4991" s="6">
        <v>75.737796134996898</v>
      </c>
      <c r="X4991" s="6">
        <v>0.77792282834335591</v>
      </c>
      <c r="Y4991" s="6">
        <v>15.280244826331668</v>
      </c>
      <c r="Z4991" s="6">
        <v>3.0282277912127888</v>
      </c>
      <c r="AA4991" s="6">
        <v>1.0700451559055791E-2</v>
      </c>
      <c r="AB4991" s="6">
        <v>1.2412523808504716</v>
      </c>
      <c r="AC4991" s="6">
        <v>0.44941896548034321</v>
      </c>
      <c r="AD4991" s="6">
        <v>0.57782438418901272</v>
      </c>
      <c r="AE4991" s="6">
        <v>2.8966122370364022</v>
      </c>
      <c r="AF4991" s="6">
        <v>100</v>
      </c>
      <c r="AG4991" s="6"/>
      <c r="AH4991" s="6">
        <v>81.692233070071936</v>
      </c>
      <c r="AI4991" s="6">
        <v>0.63104458584786371</v>
      </c>
      <c r="AJ4991" s="6">
        <v>9.7152949857227675</v>
      </c>
      <c r="AK4991" s="6">
        <v>0</v>
      </c>
      <c r="AL4991" s="6">
        <v>2.7316941744590819</v>
      </c>
      <c r="AM4991" s="6">
        <v>9.7764510313739991E-3</v>
      </c>
      <c r="AN4991" s="6">
        <v>1.995307703254412</v>
      </c>
      <c r="AO4991" s="6">
        <v>0.51941405704276389</v>
      </c>
      <c r="AP4991" s="6">
        <v>0.60424713702720656</v>
      </c>
      <c r="AQ4991" s="6">
        <v>1.9930113245227945</v>
      </c>
      <c r="AR4991" s="6">
        <v>99.999999999999986</v>
      </c>
      <c r="AS4991" s="6"/>
      <c r="AT4991" s="6">
        <v>0.42210850659098231</v>
      </c>
      <c r="AU4991" s="6" t="s">
        <v>2564</v>
      </c>
      <c r="AV4991" s="6" t="s">
        <v>2564</v>
      </c>
      <c r="AW4991" s="6"/>
      <c r="AX4991" s="6">
        <v>0.42053199846477807</v>
      </c>
      <c r="AY4991" s="6">
        <v>0.48714074905443833</v>
      </c>
      <c r="AZ4991" s="6">
        <f>LOG(Tabella1[[#This Row],[SiO2]]/Tabella1[[#This Row],[Al2O3]])</f>
        <v>0.6951823508613405</v>
      </c>
      <c r="BA4991" s="6">
        <f>LOG((Tabella1[[#This Row],[FeO]]*0.8998+Tabella1[[#This Row],[Fe2O3]])/Tabella1[[#This Row],[K2O]])</f>
        <v>-2.655583141666808E-2</v>
      </c>
      <c r="BB4991" s="6">
        <f>Tabella1[[#This Row],[Log SiO2/Al2O3]]/Tabella1[[#This Row],[Log (FeO3/K2O)]]</f>
        <v>-26.178142945470015</v>
      </c>
    </row>
    <row r="4992" spans="1:54">
      <c r="A4992" s="19" t="s">
        <v>4368</v>
      </c>
      <c r="B4992" s="19" t="s">
        <v>4793</v>
      </c>
      <c r="C4992" s="19" t="s">
        <v>4370</v>
      </c>
      <c r="D4992" s="19" t="s">
        <v>4822</v>
      </c>
      <c r="E4992" s="8" t="s">
        <v>2787</v>
      </c>
      <c r="F4992" s="19" t="s">
        <v>4823</v>
      </c>
      <c r="G4992" s="8">
        <v>102004</v>
      </c>
      <c r="H4992" s="8"/>
      <c r="I4992" s="6">
        <v>72.11</v>
      </c>
      <c r="J4992" s="6">
        <v>0.68</v>
      </c>
      <c r="K4992" s="6">
        <v>12.71</v>
      </c>
      <c r="L4992" s="6"/>
      <c r="M4992" s="6">
        <v>2.68</v>
      </c>
      <c r="N4992" s="6">
        <v>0.02</v>
      </c>
      <c r="O4992" s="6">
        <v>1.1100000000000001</v>
      </c>
      <c r="P4992" s="6">
        <v>0.46</v>
      </c>
      <c r="Q4992" s="6">
        <v>0.39</v>
      </c>
      <c r="R4992" s="6">
        <v>2.4790000000000001</v>
      </c>
      <c r="S4992" s="6">
        <v>0.21299999999999999</v>
      </c>
      <c r="T4992" s="6">
        <v>5.44</v>
      </c>
      <c r="U4992" s="6">
        <v>92.638999999999996</v>
      </c>
      <c r="V4992" s="12"/>
      <c r="W4992" s="6">
        <v>77.839786698906508</v>
      </c>
      <c r="X4992" s="6">
        <v>0.7340321031099214</v>
      </c>
      <c r="Y4992" s="6">
        <v>13.719923574304559</v>
      </c>
      <c r="Z4992" s="6">
        <v>2.8929500534332195</v>
      </c>
      <c r="AA4992" s="6">
        <v>2.158917950323298E-2</v>
      </c>
      <c r="AB4992" s="6">
        <v>1.1981994624294305</v>
      </c>
      <c r="AC4992" s="6">
        <v>0.49655112857435857</v>
      </c>
      <c r="AD4992" s="6">
        <v>0.42098900031304315</v>
      </c>
      <c r="AE4992" s="6">
        <v>2.675978799425728</v>
      </c>
      <c r="AF4992" s="6">
        <v>100</v>
      </c>
      <c r="AG4992" s="6"/>
      <c r="AH4992" s="6">
        <v>83.298130205203691</v>
      </c>
      <c r="AI4992" s="6">
        <v>0.59075049572971428</v>
      </c>
      <c r="AJ4992" s="6">
        <v>8.6545179427619043</v>
      </c>
      <c r="AK4992" s="6">
        <v>0</v>
      </c>
      <c r="AL4992" s="6">
        <v>2.5891069047360755</v>
      </c>
      <c r="AM4992" s="6">
        <v>1.9569547011063271E-2</v>
      </c>
      <c r="AN4992" s="6">
        <v>1.9109284078756943</v>
      </c>
      <c r="AO4992" s="6">
        <v>0.56936633905476208</v>
      </c>
      <c r="AP4992" s="6">
        <v>0.43677220824159663</v>
      </c>
      <c r="AQ4992" s="6">
        <v>1.8267014997069053</v>
      </c>
      <c r="AR4992" s="6">
        <v>99.999999999999972</v>
      </c>
      <c r="AS4992" s="6"/>
      <c r="AT4992" s="6">
        <v>0.42464742499245256</v>
      </c>
      <c r="AU4992" s="6" t="s">
        <v>2564</v>
      </c>
      <c r="AV4992" s="6" t="s">
        <v>2564</v>
      </c>
      <c r="AW4992" s="6"/>
      <c r="AX4992" s="6">
        <v>0.39152712439219772</v>
      </c>
      <c r="AY4992" s="6">
        <v>0.48881790337287351</v>
      </c>
      <c r="AZ4992" s="6">
        <f>LOG(Tabella1[[#This Row],[SiO2]]/Tabella1[[#This Row],[Al2O3]])</f>
        <v>0.75384994500691582</v>
      </c>
      <c r="BA4992" s="6">
        <f>LOG((Tabella1[[#This Row],[FeO]]*0.8998+Tabella1[[#This Row],[Fe2O3]])/Tabella1[[#This Row],[K2O]])</f>
        <v>-1.1995743909484562E-2</v>
      </c>
      <c r="BB4992" s="6">
        <f>Tabella1[[#This Row],[Log SiO2/Al2O3]]/Tabella1[[#This Row],[Log (FeO3/K2O)]]</f>
        <v>-62.84311758363534</v>
      </c>
    </row>
    <row r="4993" spans="1:54">
      <c r="A4993" s="19" t="s">
        <v>4368</v>
      </c>
      <c r="B4993" s="19" t="s">
        <v>4793</v>
      </c>
      <c r="C4993" s="19" t="s">
        <v>4370</v>
      </c>
      <c r="D4993" s="19" t="s">
        <v>4822</v>
      </c>
      <c r="E4993" s="8" t="s">
        <v>2787</v>
      </c>
      <c r="F4993" s="19" t="s">
        <v>4823</v>
      </c>
      <c r="G4993" s="8">
        <v>102006</v>
      </c>
      <c r="H4993" s="8"/>
      <c r="I4993" s="6">
        <v>73.150000000000006</v>
      </c>
      <c r="J4993" s="6">
        <v>0.67200000000000004</v>
      </c>
      <c r="K4993" s="6">
        <v>11.9</v>
      </c>
      <c r="L4993" s="6"/>
      <c r="M4993" s="6">
        <v>2.67</v>
      </c>
      <c r="N4993" s="6">
        <v>0.01</v>
      </c>
      <c r="O4993" s="6">
        <v>1.07</v>
      </c>
      <c r="P4993" s="6">
        <v>0.49</v>
      </c>
      <c r="Q4993" s="6">
        <v>0.39</v>
      </c>
      <c r="R4993" s="6">
        <v>2.339</v>
      </c>
      <c r="S4993" s="6">
        <v>0.20899999999999999</v>
      </c>
      <c r="T4993" s="6">
        <v>5.49</v>
      </c>
      <c r="U4993" s="6">
        <v>92.691000000000003</v>
      </c>
      <c r="V4993" s="12"/>
      <c r="W4993" s="6">
        <v>78.918125815882888</v>
      </c>
      <c r="X4993" s="6">
        <v>0.72498948117940254</v>
      </c>
      <c r="Y4993" s="6">
        <v>12.838355395885253</v>
      </c>
      <c r="Z4993" s="6">
        <v>2.8805385636145902</v>
      </c>
      <c r="AA4993" s="6">
        <v>1.078853394612206E-2</v>
      </c>
      <c r="AB4993" s="6">
        <v>1.1543731322350606</v>
      </c>
      <c r="AC4993" s="6">
        <v>0.52863816335998093</v>
      </c>
      <c r="AD4993" s="6">
        <v>0.42075282389876045</v>
      </c>
      <c r="AE4993" s="6">
        <v>2.5234380899979501</v>
      </c>
      <c r="AF4993" s="6">
        <v>100.00000000000004</v>
      </c>
      <c r="AG4993" s="6"/>
      <c r="AH4993" s="6">
        <v>84.090331790682299</v>
      </c>
      <c r="AI4993" s="6">
        <v>0.58097364717978994</v>
      </c>
      <c r="AJ4993" s="6">
        <v>8.0637354588106245</v>
      </c>
      <c r="AK4993" s="6">
        <v>0</v>
      </c>
      <c r="AL4993" s="6">
        <v>2.5669560234989843</v>
      </c>
      <c r="AM4993" s="6">
        <v>9.7373942788811351E-3</v>
      </c>
      <c r="AN4993" s="6">
        <v>1.833146583963035</v>
      </c>
      <c r="AO4993" s="6">
        <v>0.60356217469770967</v>
      </c>
      <c r="AP4993" s="6">
        <v>0.43465729679911713</v>
      </c>
      <c r="AQ4993" s="6">
        <v>1.7151940388390796</v>
      </c>
      <c r="AR4993" s="6">
        <v>100</v>
      </c>
      <c r="AS4993" s="6"/>
      <c r="AT4993" s="6">
        <v>0.41661450822856938</v>
      </c>
      <c r="AU4993" s="6" t="s">
        <v>2564</v>
      </c>
      <c r="AV4993" s="6" t="s">
        <v>2564</v>
      </c>
      <c r="AW4993" s="6"/>
      <c r="AX4993" s="6">
        <v>0.36749297270079112</v>
      </c>
      <c r="AY4993" s="6">
        <v>0.47999075261066004</v>
      </c>
      <c r="AZ4993" s="6">
        <f>LOG(Tabella1[[#This Row],[SiO2]]/Tabella1[[#This Row],[Al2O3]])</f>
        <v>0.78866736906879886</v>
      </c>
      <c r="BA4993" s="6">
        <f>LOG((Tabella1[[#This Row],[FeO]]*0.8998+Tabella1[[#This Row],[Fe2O3]])/Tabella1[[#This Row],[K2O]])</f>
        <v>1.1627028384970256E-2</v>
      </c>
      <c r="BB4993" s="6">
        <f>Tabella1[[#This Row],[Log SiO2/Al2O3]]/Tabella1[[#This Row],[Log (FeO3/K2O)]]</f>
        <v>67.830518938809348</v>
      </c>
    </row>
    <row r="4994" spans="1:54">
      <c r="A4994" s="19" t="s">
        <v>4368</v>
      </c>
      <c r="B4994" s="19" t="s">
        <v>4793</v>
      </c>
      <c r="C4994" s="19" t="s">
        <v>4370</v>
      </c>
      <c r="D4994" s="19" t="s">
        <v>4822</v>
      </c>
      <c r="E4994" s="8" t="s">
        <v>2787</v>
      </c>
      <c r="F4994" s="19" t="s">
        <v>4823</v>
      </c>
      <c r="G4994" s="8">
        <v>110105</v>
      </c>
      <c r="H4994" s="8"/>
      <c r="I4994" s="6">
        <v>70.900000000000006</v>
      </c>
      <c r="J4994" s="6">
        <v>0.66700000000000004</v>
      </c>
      <c r="K4994" s="6">
        <v>12.5</v>
      </c>
      <c r="L4994" s="6"/>
      <c r="M4994" s="6">
        <v>3.78</v>
      </c>
      <c r="N4994" s="6">
        <v>0.01</v>
      </c>
      <c r="O4994" s="6">
        <v>1.06</v>
      </c>
      <c r="P4994" s="6">
        <v>0.43</v>
      </c>
      <c r="Q4994" s="6">
        <v>0.22</v>
      </c>
      <c r="R4994" s="6">
        <v>2.4870000000000001</v>
      </c>
      <c r="S4994" s="6">
        <v>0.20699999999999999</v>
      </c>
      <c r="T4994" s="6">
        <v>6.19</v>
      </c>
      <c r="U4994" s="6">
        <v>92.054000000000016</v>
      </c>
      <c r="V4994" s="12"/>
      <c r="W4994" s="6">
        <v>77.020009994133872</v>
      </c>
      <c r="X4994" s="6">
        <v>0.72457470615073749</v>
      </c>
      <c r="Y4994" s="6">
        <v>13.578986247202726</v>
      </c>
      <c r="Z4994" s="6">
        <v>4.1062854411541041</v>
      </c>
      <c r="AA4994" s="6">
        <v>1.0863188997762181E-2</v>
      </c>
      <c r="AB4994" s="6">
        <v>1.1514980337627914</v>
      </c>
      <c r="AC4994" s="6">
        <v>0.46711712690377372</v>
      </c>
      <c r="AD4994" s="6">
        <v>0.238990157950768</v>
      </c>
      <c r="AE4994" s="6">
        <v>2.7016751037434545</v>
      </c>
      <c r="AF4994" s="6">
        <v>99.999999999999972</v>
      </c>
      <c r="AG4994" s="6"/>
      <c r="AH4994" s="6">
        <v>82.568998633722018</v>
      </c>
      <c r="AI4994" s="6">
        <v>0.58418720550009406</v>
      </c>
      <c r="AJ4994" s="6">
        <v>8.5810092524841011</v>
      </c>
      <c r="AK4994" s="6">
        <v>0</v>
      </c>
      <c r="AL4994" s="6">
        <v>3.6816119743791864</v>
      </c>
      <c r="AM4994" s="6">
        <v>9.8646527566758294E-3</v>
      </c>
      <c r="AN4994" s="6">
        <v>1.8397479527581806</v>
      </c>
      <c r="AO4994" s="6">
        <v>0.53657871009306501</v>
      </c>
      <c r="AP4994" s="6">
        <v>0.24839571255709644</v>
      </c>
      <c r="AQ4994" s="6">
        <v>1.8475570980161327</v>
      </c>
      <c r="AR4994" s="6">
        <v>100</v>
      </c>
      <c r="AS4994" s="6"/>
      <c r="AT4994" s="6">
        <v>0.33320558287023794</v>
      </c>
      <c r="AU4994" s="6" t="s">
        <v>2564</v>
      </c>
      <c r="AV4994" s="6" t="s">
        <v>2564</v>
      </c>
      <c r="AW4994" s="6"/>
      <c r="AX4994" s="6">
        <v>0.34439382658842665</v>
      </c>
      <c r="AY4994" s="6">
        <v>0.37263187992096025</v>
      </c>
      <c r="AZ4994" s="6">
        <f>LOG(Tabella1[[#This Row],[SiO2]]/Tabella1[[#This Row],[Al2O3]])</f>
        <v>0.75373622217501013</v>
      </c>
      <c r="BA4994" s="6">
        <f>LOG((Tabella1[[#This Row],[FeO]]*0.8998+Tabella1[[#This Row],[Fe2O3]])/Tabella1[[#This Row],[K2O]])</f>
        <v>0.13596200339683737</v>
      </c>
      <c r="BB4994" s="6">
        <f>Tabella1[[#This Row],[Log SiO2/Al2O3]]/Tabella1[[#This Row],[Log (FeO3/K2O)]]</f>
        <v>5.5437269482934299</v>
      </c>
    </row>
    <row r="4995" spans="1:54">
      <c r="A4995" s="19" t="s">
        <v>4368</v>
      </c>
      <c r="B4995" s="19" t="s">
        <v>4793</v>
      </c>
      <c r="C4995" s="19" t="s">
        <v>4370</v>
      </c>
      <c r="D4995" s="19" t="s">
        <v>4822</v>
      </c>
      <c r="E4995" s="8" t="s">
        <v>2787</v>
      </c>
      <c r="F4995" s="19" t="s">
        <v>4823</v>
      </c>
      <c r="G4995" s="8">
        <v>110112</v>
      </c>
      <c r="H4995" s="8"/>
      <c r="I4995" s="6">
        <v>69.47</v>
      </c>
      <c r="J4995" s="6">
        <v>0.69399999999999995</v>
      </c>
      <c r="K4995" s="6">
        <v>13.83</v>
      </c>
      <c r="L4995" s="6"/>
      <c r="M4995" s="6">
        <v>3.38</v>
      </c>
      <c r="N4995" s="6">
        <v>0.01</v>
      </c>
      <c r="O4995" s="6">
        <v>1.47</v>
      </c>
      <c r="P4995" s="6">
        <v>0.55000000000000004</v>
      </c>
      <c r="Q4995" s="6">
        <v>0.4</v>
      </c>
      <c r="R4995" s="6">
        <v>2.7559999999999998</v>
      </c>
      <c r="S4995" s="6">
        <v>0.19700000000000001</v>
      </c>
      <c r="T4995" s="6">
        <v>6.79</v>
      </c>
      <c r="U4995" s="6">
        <v>92.56</v>
      </c>
      <c r="V4995" s="12"/>
      <c r="W4995" s="6">
        <v>75.054019014693168</v>
      </c>
      <c r="X4995" s="6">
        <v>0.74978392394122717</v>
      </c>
      <c r="Y4995" s="6">
        <v>14.941659464131373</v>
      </c>
      <c r="Z4995" s="6">
        <v>3.6516853932584268</v>
      </c>
      <c r="AA4995" s="6">
        <v>1.0803802938634399E-2</v>
      </c>
      <c r="AB4995" s="6">
        <v>1.5881590319792565</v>
      </c>
      <c r="AC4995" s="6">
        <v>0.59420916162489201</v>
      </c>
      <c r="AD4995" s="6">
        <v>0.43215211754537602</v>
      </c>
      <c r="AE4995" s="6">
        <v>2.97752808988764</v>
      </c>
      <c r="AF4995" s="6">
        <v>100</v>
      </c>
      <c r="AG4995" s="6"/>
      <c r="AH4995" s="6">
        <v>80.789563646184234</v>
      </c>
      <c r="AI4995" s="6">
        <v>0.60697787204000175</v>
      </c>
      <c r="AJ4995" s="6">
        <v>9.48064136766933</v>
      </c>
      <c r="AK4995" s="6">
        <v>0</v>
      </c>
      <c r="AL4995" s="6">
        <v>3.2873814137856643</v>
      </c>
      <c r="AM4995" s="6">
        <v>9.8507428804948914E-3</v>
      </c>
      <c r="AN4995" s="6">
        <v>2.5477509893729966</v>
      </c>
      <c r="AO4995" s="6">
        <v>0.68535384266809785</v>
      </c>
      <c r="AP4995" s="6">
        <v>0.45099173923349967</v>
      </c>
      <c r="AQ4995" s="6">
        <v>2.0445064172409761</v>
      </c>
      <c r="AR4995" s="6">
        <v>100.00000000000003</v>
      </c>
      <c r="AS4995" s="6"/>
      <c r="AT4995" s="6">
        <v>0.43662265281141754</v>
      </c>
      <c r="AU4995" s="6" t="s">
        <v>2564</v>
      </c>
      <c r="AV4995" s="6" t="s">
        <v>2564</v>
      </c>
      <c r="AW4995" s="6"/>
      <c r="AX4995" s="6">
        <v>0.32646007081451317</v>
      </c>
      <c r="AY4995" s="6">
        <v>0.48731363509025022</v>
      </c>
      <c r="AZ4995" s="6">
        <f>LOG(Tabella1[[#This Row],[SiO2]]/Tabella1[[#This Row],[Al2O3]])</f>
        <v>0.7009751187650447</v>
      </c>
      <c r="BA4995" s="6">
        <f>LOG((Tabella1[[#This Row],[FeO]]*0.8998+Tabella1[[#This Row],[Fe2O3]])/Tabella1[[#This Row],[K2O]])</f>
        <v>4.2783475871614594E-2</v>
      </c>
      <c r="BB4995" s="6">
        <f>Tabella1[[#This Row],[Log SiO2/Al2O3]]/Tabella1[[#This Row],[Log (FeO3/K2O)]]</f>
        <v>16.384248929856543</v>
      </c>
    </row>
    <row r="4996" spans="1:54">
      <c r="A4996" s="19" t="s">
        <v>4368</v>
      </c>
      <c r="B4996" s="19" t="s">
        <v>4793</v>
      </c>
      <c r="C4996" s="19" t="s">
        <v>4370</v>
      </c>
      <c r="D4996" s="19" t="s">
        <v>4822</v>
      </c>
      <c r="E4996" s="8" t="s">
        <v>2787</v>
      </c>
      <c r="F4996" s="19" t="s">
        <v>4823</v>
      </c>
      <c r="G4996" s="8">
        <v>62103</v>
      </c>
      <c r="H4996" s="8"/>
      <c r="I4996" s="6">
        <v>54.8</v>
      </c>
      <c r="J4996" s="6">
        <v>0.80700000000000005</v>
      </c>
      <c r="K4996" s="6">
        <v>17.72</v>
      </c>
      <c r="L4996" s="6"/>
      <c r="M4996" s="6">
        <v>5.28</v>
      </c>
      <c r="N4996" s="6">
        <v>0.05</v>
      </c>
      <c r="O4996" s="6">
        <v>2.5099999999999998</v>
      </c>
      <c r="P4996" s="6">
        <v>1.64</v>
      </c>
      <c r="Q4996" s="6">
        <v>0.22</v>
      </c>
      <c r="R4996" s="6">
        <v>3.6749999999999998</v>
      </c>
      <c r="S4996" s="6">
        <v>0.30199999999999999</v>
      </c>
      <c r="T4996" s="6">
        <v>10.52</v>
      </c>
      <c r="U4996" s="6">
        <v>86.701999999999998</v>
      </c>
      <c r="V4996" s="12"/>
      <c r="W4996" s="6">
        <v>63.205001038038333</v>
      </c>
      <c r="X4996" s="6">
        <v>0.93077437660030915</v>
      </c>
      <c r="Y4996" s="6">
        <v>20.437821503540864</v>
      </c>
      <c r="Z4996" s="6">
        <v>6.0898249175336217</v>
      </c>
      <c r="AA4996" s="6">
        <v>5.7668796567553235E-2</v>
      </c>
      <c r="AB4996" s="6">
        <v>2.894973587691172</v>
      </c>
      <c r="AC4996" s="6">
        <v>1.8915365274157456</v>
      </c>
      <c r="AD4996" s="6">
        <v>0.25374270489723422</v>
      </c>
      <c r="AE4996" s="6">
        <v>4.2386565477151628</v>
      </c>
      <c r="AF4996" s="6">
        <v>100</v>
      </c>
      <c r="AG4996" s="6"/>
      <c r="AH4996" s="6">
        <v>69.814451985456699</v>
      </c>
      <c r="AI4996" s="6">
        <v>0.77320336295906322</v>
      </c>
      <c r="AJ4996" s="6">
        <v>13.307181095320844</v>
      </c>
      <c r="AK4996" s="6">
        <v>0</v>
      </c>
      <c r="AL4996" s="6">
        <v>5.625668392833858</v>
      </c>
      <c r="AM4996" s="6">
        <v>5.3956752028110705E-2</v>
      </c>
      <c r="AN4996" s="6">
        <v>4.7656284186875855</v>
      </c>
      <c r="AO4996" s="6">
        <v>2.2387356853614988</v>
      </c>
      <c r="AP4996" s="6">
        <v>0.27173031221436533</v>
      </c>
      <c r="AQ4996" s="6">
        <v>2.9865749594718864</v>
      </c>
      <c r="AR4996" s="6">
        <v>99.999999999999986</v>
      </c>
      <c r="AS4996" s="6"/>
      <c r="AT4996" s="6">
        <v>0.45861729340688762</v>
      </c>
      <c r="AU4996" s="6" t="s">
        <v>2564</v>
      </c>
      <c r="AV4996" s="6" t="s">
        <v>2564</v>
      </c>
      <c r="AW4996" s="6"/>
      <c r="AX4996" s="6">
        <v>0.19835729972368177</v>
      </c>
      <c r="AY4996" s="6">
        <v>0.49548576796162302</v>
      </c>
      <c r="AZ4996" s="6">
        <f>LOG(Tabella1[[#This Row],[SiO2]]/Tabella1[[#This Row],[Al2O3]])</f>
        <v>0.49031684093333722</v>
      </c>
      <c r="BA4996" s="6">
        <f>LOG((Tabella1[[#This Row],[FeO]]*0.8998+Tabella1[[#This Row],[Fe2O3]])/Tabella1[[#This Row],[K2O]])</f>
        <v>0.11152256794314669</v>
      </c>
      <c r="BB4996" s="6">
        <f>Tabella1[[#This Row],[Log SiO2/Al2O3]]/Tabella1[[#This Row],[Log (FeO3/K2O)]]</f>
        <v>4.3965705773857078</v>
      </c>
    </row>
    <row r="4997" spans="1:54">
      <c r="A4997" s="19" t="s">
        <v>4368</v>
      </c>
      <c r="B4997" s="19" t="s">
        <v>4793</v>
      </c>
      <c r="C4997" s="19" t="s">
        <v>4370</v>
      </c>
      <c r="D4997" s="19" t="s">
        <v>4822</v>
      </c>
      <c r="E4997" s="8" t="s">
        <v>2787</v>
      </c>
      <c r="F4997" s="19" t="s">
        <v>4823</v>
      </c>
      <c r="G4997" s="8">
        <v>62107</v>
      </c>
      <c r="H4997" s="8"/>
      <c r="I4997" s="6">
        <v>55.55</v>
      </c>
      <c r="J4997" s="6">
        <v>0.76200000000000001</v>
      </c>
      <c r="K4997" s="6">
        <v>17.5</v>
      </c>
      <c r="L4997" s="6"/>
      <c r="M4997" s="6">
        <v>5.8</v>
      </c>
      <c r="N4997" s="6">
        <v>0.08</v>
      </c>
      <c r="O4997" s="6">
        <v>2.5499999999999998</v>
      </c>
      <c r="P4997" s="6">
        <v>1.67</v>
      </c>
      <c r="Q4997" s="6">
        <v>0.05</v>
      </c>
      <c r="R4997" s="6">
        <v>3.6059999999999999</v>
      </c>
      <c r="S4997" s="6">
        <v>0.20399999999999999</v>
      </c>
      <c r="T4997" s="6">
        <v>11.46</v>
      </c>
      <c r="U4997" s="6">
        <v>87.567999999999984</v>
      </c>
      <c r="V4997" s="12"/>
      <c r="W4997" s="6">
        <v>63.436415128814183</v>
      </c>
      <c r="X4997" s="6">
        <v>0.87018088799561499</v>
      </c>
      <c r="Y4997" s="6">
        <v>19.984469212497718</v>
      </c>
      <c r="Z4997" s="6">
        <v>6.6234240818563865</v>
      </c>
      <c r="AA4997" s="6">
        <v>9.1357573542846723E-2</v>
      </c>
      <c r="AB4997" s="6">
        <v>2.9120226566782392</v>
      </c>
      <c r="AC4997" s="6">
        <v>1.9070893477069251</v>
      </c>
      <c r="AD4997" s="6">
        <v>5.7098483464279204E-2</v>
      </c>
      <c r="AE4997" s="6">
        <v>4.1179426274438153</v>
      </c>
      <c r="AF4997" s="6">
        <v>100</v>
      </c>
      <c r="AG4997" s="6"/>
      <c r="AH4997" s="6">
        <v>69.978085482533317</v>
      </c>
      <c r="AI4997" s="6">
        <v>0.72191886243128289</v>
      </c>
      <c r="AJ4997" s="6">
        <v>12.994920193837215</v>
      </c>
      <c r="AK4997" s="6">
        <v>0</v>
      </c>
      <c r="AL4997" s="6">
        <v>6.1105657058925464</v>
      </c>
      <c r="AM4997" s="6">
        <v>8.5364833996360093E-2</v>
      </c>
      <c r="AN4997" s="6">
        <v>4.7874015300841863</v>
      </c>
      <c r="AO4997" s="6">
        <v>2.2541803696910621</v>
      </c>
      <c r="AP4997" s="6">
        <v>6.1065881370016395E-2</v>
      </c>
      <c r="AQ4997" s="6">
        <v>2.8977106493190865</v>
      </c>
      <c r="AR4997" s="6">
        <v>100</v>
      </c>
      <c r="AS4997" s="6"/>
      <c r="AT4997" s="6">
        <v>0.43929307424230973</v>
      </c>
      <c r="AU4997" s="6" t="s">
        <v>2564</v>
      </c>
      <c r="AV4997" s="6" t="s">
        <v>2564</v>
      </c>
      <c r="AW4997" s="6"/>
      <c r="AX4997" s="6">
        <v>0.18755479988059578</v>
      </c>
      <c r="AY4997" s="6">
        <v>0.47045781961197591</v>
      </c>
      <c r="AZ4997" s="6">
        <f>LOG(Tabella1[[#This Row],[SiO2]]/Tabella1[[#This Row],[Al2O3]])</f>
        <v>0.50164601459059188</v>
      </c>
      <c r="BA4997" s="6">
        <f>LOG((Tabella1[[#This Row],[FeO]]*0.8998+Tabella1[[#This Row],[Fe2O3]])/Tabella1[[#This Row],[K2O]])</f>
        <v>0.1605482600061022</v>
      </c>
      <c r="BB4997" s="6">
        <f>Tabella1[[#This Row],[Log SiO2/Al2O3]]/Tabella1[[#This Row],[Log (FeO3/K2O)]]</f>
        <v>3.1245808243049478</v>
      </c>
    </row>
    <row r="4998" spans="1:54">
      <c r="A4998" s="19" t="s">
        <v>4368</v>
      </c>
      <c r="B4998" s="19" t="s">
        <v>4793</v>
      </c>
      <c r="C4998" s="19" t="s">
        <v>4370</v>
      </c>
      <c r="D4998" s="19" t="s">
        <v>4822</v>
      </c>
      <c r="E4998" s="8" t="s">
        <v>2787</v>
      </c>
      <c r="F4998" s="19" t="s">
        <v>4823</v>
      </c>
      <c r="G4998" s="8">
        <v>62113</v>
      </c>
      <c r="H4998" s="8"/>
      <c r="I4998" s="6">
        <v>64.2</v>
      </c>
      <c r="J4998" s="6">
        <v>0.81100000000000005</v>
      </c>
      <c r="K4998" s="6">
        <v>17.899999999999999</v>
      </c>
      <c r="L4998" s="6"/>
      <c r="M4998" s="6">
        <v>2.52</v>
      </c>
      <c r="N4998" s="6">
        <v>0.02</v>
      </c>
      <c r="O4998" s="6">
        <v>2.34</v>
      </c>
      <c r="P4998" s="6">
        <v>1.27</v>
      </c>
      <c r="Q4998" s="6">
        <v>0.44</v>
      </c>
      <c r="R4998" s="6">
        <v>3.7290000000000001</v>
      </c>
      <c r="S4998" s="6">
        <v>0.17299999999999999</v>
      </c>
      <c r="T4998" s="6">
        <v>7.84</v>
      </c>
      <c r="U4998" s="6">
        <v>93.22999999999999</v>
      </c>
      <c r="V4998" s="12"/>
      <c r="W4998" s="6">
        <v>68.861954306553699</v>
      </c>
      <c r="X4998" s="6">
        <v>0.86989166577282007</v>
      </c>
      <c r="Y4998" s="6">
        <v>19.199828381422289</v>
      </c>
      <c r="Z4998" s="6">
        <v>2.7029925989488368</v>
      </c>
      <c r="AA4998" s="6">
        <v>2.1452322213879656E-2</v>
      </c>
      <c r="AB4998" s="6">
        <v>2.5099216990239195</v>
      </c>
      <c r="AC4998" s="6">
        <v>1.362222460581358</v>
      </c>
      <c r="AD4998" s="6">
        <v>0.47195108870535241</v>
      </c>
      <c r="AE4998" s="6">
        <v>3.9997854767778618</v>
      </c>
      <c r="AF4998" s="6">
        <v>100.00000000000003</v>
      </c>
      <c r="AG4998" s="6"/>
      <c r="AH4998" s="6">
        <v>75.341027866474491</v>
      </c>
      <c r="AI4998" s="6">
        <v>0.71576884610565039</v>
      </c>
      <c r="AJ4998" s="6">
        <v>12.382465271014359</v>
      </c>
      <c r="AK4998" s="6">
        <v>0</v>
      </c>
      <c r="AL4998" s="6">
        <v>2.4732754415527025</v>
      </c>
      <c r="AM4998" s="6">
        <v>1.9880968096844823E-2</v>
      </c>
      <c r="AN4998" s="6">
        <v>4.0925505353286233</v>
      </c>
      <c r="AO4998" s="6">
        <v>1.5969614510730368</v>
      </c>
      <c r="AP4998" s="6">
        <v>0.50061034671480775</v>
      </c>
      <c r="AQ4998" s="6">
        <v>2.7915164886149419</v>
      </c>
      <c r="AR4998" s="6">
        <v>100.00000000000001</v>
      </c>
      <c r="AS4998" s="6"/>
      <c r="AT4998" s="6">
        <v>0.62331084462773523</v>
      </c>
      <c r="AU4998" s="6" t="s">
        <v>2564</v>
      </c>
      <c r="AV4998" s="6" t="s">
        <v>2564</v>
      </c>
      <c r="AW4998" s="6"/>
      <c r="AX4998" s="6">
        <v>0.27300279765354662</v>
      </c>
      <c r="AY4998" s="6">
        <v>0.69957445608500934</v>
      </c>
      <c r="AZ4998" s="6">
        <f>LOG(Tabella1[[#This Row],[SiO2]]/Tabella1[[#This Row],[Al2O3]])</f>
        <v>0.55468199708896015</v>
      </c>
      <c r="BA4998" s="6">
        <f>LOG((Tabella1[[#This Row],[FeO]]*0.8998+Tabella1[[#This Row],[Fe2O3]])/Tabella1[[#This Row],[K2O]])</f>
        <v>-0.21604585375021512</v>
      </c>
      <c r="BB4998" s="6">
        <f>Tabella1[[#This Row],[Log SiO2/Al2O3]]/Tabella1[[#This Row],[Log (FeO3/K2O)]]</f>
        <v>-2.5674271802052941</v>
      </c>
    </row>
    <row r="4999" spans="1:54">
      <c r="A4999" s="19" t="s">
        <v>4368</v>
      </c>
      <c r="B4999" s="19" t="s">
        <v>4793</v>
      </c>
      <c r="C4999" s="19" t="s">
        <v>4370</v>
      </c>
      <c r="D4999" s="19" t="s">
        <v>4822</v>
      </c>
      <c r="E4999" s="8" t="s">
        <v>2787</v>
      </c>
      <c r="F4999" s="19" t="s">
        <v>4823</v>
      </c>
      <c r="G4999" s="8">
        <v>62118</v>
      </c>
      <c r="H4999" s="8"/>
      <c r="I4999" s="6">
        <v>58.17</v>
      </c>
      <c r="J4999" s="6">
        <v>0.82699999999999996</v>
      </c>
      <c r="K4999" s="6">
        <v>19.29</v>
      </c>
      <c r="L4999" s="6"/>
      <c r="M4999" s="6">
        <v>3.15</v>
      </c>
      <c r="N4999" s="6">
        <v>0.04</v>
      </c>
      <c r="O4999" s="6">
        <v>2.38</v>
      </c>
      <c r="P4999" s="6">
        <v>1.47</v>
      </c>
      <c r="Q4999" s="6">
        <v>0</v>
      </c>
      <c r="R4999" s="6">
        <v>4.0529999999999999</v>
      </c>
      <c r="S4999" s="6">
        <v>0.185</v>
      </c>
      <c r="T4999" s="6">
        <v>9.41</v>
      </c>
      <c r="U4999" s="6">
        <v>89.38000000000001</v>
      </c>
      <c r="V4999" s="12"/>
      <c r="W4999" s="6">
        <v>65.081673752517332</v>
      </c>
      <c r="X4999" s="6">
        <v>0.92526292235399399</v>
      </c>
      <c r="Y4999" s="6">
        <v>21.58200939807563</v>
      </c>
      <c r="Z4999" s="6">
        <v>3.5242783620496749</v>
      </c>
      <c r="AA4999" s="6">
        <v>4.47527411053927E-2</v>
      </c>
      <c r="AB4999" s="6">
        <v>2.6627880957708654</v>
      </c>
      <c r="AC4999" s="6">
        <v>1.6446632356231818</v>
      </c>
      <c r="AD4999" s="6">
        <v>0</v>
      </c>
      <c r="AE4999" s="6">
        <v>4.5345714925039156</v>
      </c>
      <c r="AF4999" s="6">
        <v>99.999999999999986</v>
      </c>
      <c r="AG4999" s="6"/>
      <c r="AH4999" s="6">
        <v>72.156139843049232</v>
      </c>
      <c r="AI4999" s="6">
        <v>0.77149863504828442</v>
      </c>
      <c r="AJ4999" s="6">
        <v>14.104705742922308</v>
      </c>
      <c r="AK4999" s="6">
        <v>0</v>
      </c>
      <c r="AL4999" s="6">
        <v>3.2678357010082899</v>
      </c>
      <c r="AM4999" s="6">
        <v>4.2028630520304769E-2</v>
      </c>
      <c r="AN4999" s="6">
        <v>4.3997992912219743</v>
      </c>
      <c r="AO4999" s="6">
        <v>1.9538254467690432</v>
      </c>
      <c r="AP4999" s="6">
        <v>0</v>
      </c>
      <c r="AQ4999" s="6">
        <v>3.207023429417339</v>
      </c>
      <c r="AR4999" s="6">
        <v>100.00000000000001</v>
      </c>
      <c r="AS4999" s="6"/>
      <c r="AT4999" s="6">
        <v>0.57381438940173346</v>
      </c>
      <c r="AU4999" s="6" t="s">
        <v>2564</v>
      </c>
      <c r="AV4999" s="6" t="s">
        <v>2564</v>
      </c>
      <c r="AW4999" s="6"/>
      <c r="AX4999" s="6">
        <v>0.29268635659268621</v>
      </c>
      <c r="AY4999" s="6">
        <v>0.63800932338581229</v>
      </c>
      <c r="AZ4999" s="6">
        <f>LOG(Tabella1[[#This Row],[SiO2]]/Tabella1[[#This Row],[Al2O3]])</f>
        <v>0.47936683615448333</v>
      </c>
      <c r="BA4999" s="6">
        <f>LOG((Tabella1[[#This Row],[FeO]]*0.8998+Tabella1[[#This Row],[Fe2O3]])/Tabella1[[#This Row],[K2O]])</f>
        <v>-0.15532006112254446</v>
      </c>
      <c r="BB4999" s="6">
        <f>Tabella1[[#This Row],[Log SiO2/Al2O3]]/Tabella1[[#This Row],[Log (FeO3/K2O)]]</f>
        <v>-3.0863162986800035</v>
      </c>
    </row>
    <row r="5000" spans="1:54">
      <c r="A5000" s="19" t="s">
        <v>4368</v>
      </c>
      <c r="B5000" s="19" t="s">
        <v>4793</v>
      </c>
      <c r="C5000" s="19" t="s">
        <v>4370</v>
      </c>
      <c r="D5000" s="19" t="s">
        <v>4822</v>
      </c>
      <c r="E5000" s="8" t="s">
        <v>2787</v>
      </c>
      <c r="F5000" s="19" t="s">
        <v>4823</v>
      </c>
      <c r="G5000" s="8">
        <v>62123</v>
      </c>
      <c r="H5000" s="8"/>
      <c r="I5000" s="6">
        <v>54.71</v>
      </c>
      <c r="J5000" s="6">
        <v>0.83199999999999996</v>
      </c>
      <c r="K5000" s="6">
        <v>18.27</v>
      </c>
      <c r="L5000" s="6"/>
      <c r="M5000" s="6">
        <v>5.08</v>
      </c>
      <c r="N5000" s="6">
        <v>0.05</v>
      </c>
      <c r="O5000" s="6">
        <v>2.1</v>
      </c>
      <c r="P5000" s="6">
        <v>1.03</v>
      </c>
      <c r="Q5000" s="6">
        <v>0.11</v>
      </c>
      <c r="R5000" s="6">
        <v>3.9529999999999998</v>
      </c>
      <c r="S5000" s="6">
        <v>0.27600000000000002</v>
      </c>
      <c r="T5000" s="6">
        <v>12.48</v>
      </c>
      <c r="U5000" s="6">
        <v>86.134999999999991</v>
      </c>
      <c r="V5000" s="12"/>
      <c r="W5000" s="6">
        <v>63.516572821733334</v>
      </c>
      <c r="X5000" s="6">
        <v>0.96592558193533407</v>
      </c>
      <c r="Y5000" s="6">
        <v>21.210889882161723</v>
      </c>
      <c r="Z5000" s="6">
        <v>5.8977186973936275</v>
      </c>
      <c r="AA5000" s="6">
        <v>5.8048412375921524E-2</v>
      </c>
      <c r="AB5000" s="6">
        <v>2.4380333197887039</v>
      </c>
      <c r="AC5000" s="6">
        <v>1.1957972949439835</v>
      </c>
      <c r="AD5000" s="6">
        <v>0.12770650722702734</v>
      </c>
      <c r="AE5000" s="6">
        <v>4.5893074824403559</v>
      </c>
      <c r="AF5000" s="6">
        <v>100.00000000000003</v>
      </c>
      <c r="AG5000" s="6"/>
      <c r="AH5000" s="6">
        <v>70.708004139866745</v>
      </c>
      <c r="AI5000" s="6">
        <v>0.80868728526545153</v>
      </c>
      <c r="AJ5000" s="6">
        <v>13.918677942079949</v>
      </c>
      <c r="AK5000" s="6">
        <v>0</v>
      </c>
      <c r="AL5000" s="6">
        <v>5.4908680542891961</v>
      </c>
      <c r="AM5000" s="6">
        <v>5.4737239091463386E-2</v>
      </c>
      <c r="AN5000" s="6">
        <v>4.0448538970295962</v>
      </c>
      <c r="AO5000" s="6">
        <v>1.4263735853719204</v>
      </c>
      <c r="AP5000" s="6">
        <v>0.13783045225115373</v>
      </c>
      <c r="AQ5000" s="6">
        <v>3.2589671245774254</v>
      </c>
      <c r="AR5000" s="6">
        <v>100</v>
      </c>
      <c r="AS5000" s="6"/>
      <c r="AT5000" s="6">
        <v>0.42417909390386449</v>
      </c>
      <c r="AU5000" s="6" t="s">
        <v>2564</v>
      </c>
      <c r="AV5000" s="6" t="s">
        <v>2564</v>
      </c>
      <c r="AW5000" s="6"/>
      <c r="AX5000" s="6">
        <v>0.26091819707656372</v>
      </c>
      <c r="AY5000" s="6">
        <v>0.46348548525461675</v>
      </c>
      <c r="AZ5000" s="6">
        <f>LOG(Tabella1[[#This Row],[SiO2]]/Tabella1[[#This Row],[Al2O3]])</f>
        <v>0.4763281674249315</v>
      </c>
      <c r="BA5000" s="6">
        <f>LOG((Tabella1[[#This Row],[FeO]]*0.8998+Tabella1[[#This Row],[Fe2O3]])/Tabella1[[#This Row],[K2O]])</f>
        <v>6.3082886770496671E-2</v>
      </c>
      <c r="BB5000" s="6">
        <f>Tabella1[[#This Row],[Log SiO2/Al2O3]]/Tabella1[[#This Row],[Log (FeO3/K2O)]]</f>
        <v>7.5508302141890269</v>
      </c>
    </row>
    <row r="5001" spans="1:54">
      <c r="A5001" s="19" t="s">
        <v>4368</v>
      </c>
      <c r="B5001" s="19" t="s">
        <v>4793</v>
      </c>
      <c r="C5001" s="19" t="s">
        <v>4370</v>
      </c>
      <c r="D5001" s="19" t="s">
        <v>4822</v>
      </c>
      <c r="E5001" s="8" t="s">
        <v>2787</v>
      </c>
      <c r="F5001" s="19" t="s">
        <v>4823</v>
      </c>
      <c r="G5001" s="8">
        <v>62125</v>
      </c>
      <c r="H5001" s="8"/>
      <c r="I5001" s="6">
        <v>63.61</v>
      </c>
      <c r="J5001" s="6">
        <v>0.70599999999999996</v>
      </c>
      <c r="K5001" s="6">
        <v>13.34</v>
      </c>
      <c r="L5001" s="6"/>
      <c r="M5001" s="6">
        <v>4.04</v>
      </c>
      <c r="N5001" s="6">
        <v>0.01</v>
      </c>
      <c r="O5001" s="6">
        <v>1.23</v>
      </c>
      <c r="P5001" s="6">
        <v>0.4</v>
      </c>
      <c r="Q5001" s="6">
        <v>0</v>
      </c>
      <c r="R5001" s="6">
        <v>2.907</v>
      </c>
      <c r="S5001" s="6">
        <v>0.24299999999999999</v>
      </c>
      <c r="T5001" s="6">
        <v>10.23</v>
      </c>
      <c r="U5001" s="6">
        <v>86.243000000000023</v>
      </c>
      <c r="V5001" s="12"/>
      <c r="W5001" s="6">
        <v>73.756710689563192</v>
      </c>
      <c r="X5001" s="6">
        <v>0.81861716313207999</v>
      </c>
      <c r="Y5001" s="6">
        <v>15.467922034252052</v>
      </c>
      <c r="Z5001" s="6">
        <v>4.6844381572997218</v>
      </c>
      <c r="AA5001" s="6">
        <v>1.1595143953712183E-2</v>
      </c>
      <c r="AB5001" s="6">
        <v>1.4262027063065983</v>
      </c>
      <c r="AC5001" s="6">
        <v>0.46380575814848735</v>
      </c>
      <c r="AD5001" s="6">
        <v>0</v>
      </c>
      <c r="AE5001" s="6">
        <v>3.3707083473441313</v>
      </c>
      <c r="AF5001" s="6">
        <v>99.999999999999972</v>
      </c>
      <c r="AG5001" s="6"/>
      <c r="AH5001" s="6">
        <v>79.901440323579735</v>
      </c>
      <c r="AI5001" s="6">
        <v>0.66694395144240726</v>
      </c>
      <c r="AJ5001" s="6">
        <v>9.8773994388204951</v>
      </c>
      <c r="AK5001" s="6">
        <v>0</v>
      </c>
      <c r="AL5001" s="6">
        <v>4.2441039179003184</v>
      </c>
      <c r="AM5001" s="6">
        <v>1.0639965809243966E-2</v>
      </c>
      <c r="AN5001" s="6">
        <v>2.302586767471611</v>
      </c>
      <c r="AO5001" s="6">
        <v>0.538373162986995</v>
      </c>
      <c r="AP5001" s="6">
        <v>0</v>
      </c>
      <c r="AQ5001" s="6">
        <v>2.3293006372548608</v>
      </c>
      <c r="AR5001" s="6">
        <v>100</v>
      </c>
      <c r="AS5001" s="6"/>
      <c r="AT5001" s="6">
        <v>0.35171766593716758</v>
      </c>
      <c r="AU5001" s="6" t="s">
        <v>2564</v>
      </c>
      <c r="AV5001" s="6" t="s">
        <v>2564</v>
      </c>
      <c r="AW5001" s="6"/>
      <c r="AX5001" s="6">
        <v>0.32116904475832253</v>
      </c>
      <c r="AY5001" s="6">
        <v>0.39161325677250003</v>
      </c>
      <c r="AZ5001" s="6">
        <f>LOG(Tabella1[[#This Row],[SiO2]]/Tabella1[[#This Row],[Al2O3]])</f>
        <v>0.67836956599600218</v>
      </c>
      <c r="BA5001" s="6">
        <f>LOG((Tabella1[[#This Row],[FeO]]*0.8998+Tabella1[[#This Row],[Fe2O3]])/Tabella1[[#This Row],[K2O]])</f>
        <v>9.7082322169725302E-2</v>
      </c>
      <c r="BB5001" s="6">
        <f>Tabella1[[#This Row],[Log SiO2/Al2O3]]/Tabella1[[#This Row],[Log (FeO3/K2O)]]</f>
        <v>6.9875704539703394</v>
      </c>
    </row>
    <row r="5002" spans="1:54">
      <c r="A5002" s="19" t="s">
        <v>4368</v>
      </c>
      <c r="B5002" s="19" t="s">
        <v>4793</v>
      </c>
      <c r="C5002" s="19" t="s">
        <v>4370</v>
      </c>
      <c r="D5002" s="19" t="s">
        <v>4822</v>
      </c>
      <c r="E5002" s="8" t="s">
        <v>2787</v>
      </c>
      <c r="F5002" s="19" t="s">
        <v>4823</v>
      </c>
      <c r="G5002" s="8">
        <v>62128</v>
      </c>
      <c r="H5002" s="8"/>
      <c r="I5002" s="6">
        <v>64.84</v>
      </c>
      <c r="J5002" s="6">
        <v>0.68</v>
      </c>
      <c r="K5002" s="6">
        <v>12.6</v>
      </c>
      <c r="L5002" s="6"/>
      <c r="M5002" s="6">
        <v>3.51</v>
      </c>
      <c r="N5002" s="6">
        <v>0.01</v>
      </c>
      <c r="O5002" s="6">
        <v>1.18</v>
      </c>
      <c r="P5002" s="6">
        <v>1.6</v>
      </c>
      <c r="Q5002" s="6">
        <v>0.05</v>
      </c>
      <c r="R5002" s="6">
        <v>2.7170000000000001</v>
      </c>
      <c r="S5002" s="6">
        <v>1.109</v>
      </c>
      <c r="T5002" s="6">
        <v>7.97</v>
      </c>
      <c r="U5002" s="6">
        <v>87.187000000000012</v>
      </c>
      <c r="V5002" s="12"/>
      <c r="W5002" s="6">
        <v>74.368885269592937</v>
      </c>
      <c r="X5002" s="6">
        <v>0.77993278814502154</v>
      </c>
      <c r="Y5002" s="6">
        <v>14.451695780334223</v>
      </c>
      <c r="Z5002" s="6">
        <v>4.0258295388073897</v>
      </c>
      <c r="AA5002" s="6">
        <v>1.1469599825662081E-2</v>
      </c>
      <c r="AB5002" s="6">
        <v>1.3534127794281254</v>
      </c>
      <c r="AC5002" s="6">
        <v>1.835135972105933</v>
      </c>
      <c r="AD5002" s="6">
        <v>5.7347999128310408E-2</v>
      </c>
      <c r="AE5002" s="6">
        <v>3.1162902726323876</v>
      </c>
      <c r="AF5002" s="6">
        <v>99.999999999999972</v>
      </c>
      <c r="AG5002" s="6"/>
      <c r="AH5002" s="6">
        <v>79.610319313108107</v>
      </c>
      <c r="AI5002" s="6">
        <v>0.6279003094392307</v>
      </c>
      <c r="AJ5002" s="6">
        <v>9.1191525223149004</v>
      </c>
      <c r="AK5002" s="6">
        <v>0</v>
      </c>
      <c r="AL5002" s="6">
        <v>3.6042002104450201</v>
      </c>
      <c r="AM5002" s="6">
        <v>1.0400096752059431E-2</v>
      </c>
      <c r="AN5002" s="6">
        <v>2.1591859599144176</v>
      </c>
      <c r="AO5002" s="6">
        <v>2.1049439760088333</v>
      </c>
      <c r="AP5002" s="6">
        <v>5.9517817327452087E-2</v>
      </c>
      <c r="AQ5002" s="6">
        <v>2.1279788114405602</v>
      </c>
      <c r="AR5002" s="6">
        <v>99.999999999999986</v>
      </c>
      <c r="AS5002" s="6"/>
      <c r="AT5002" s="6">
        <v>0.37463843235404065</v>
      </c>
      <c r="AU5002" s="6" t="s">
        <v>2564</v>
      </c>
      <c r="AV5002" s="6" t="s">
        <v>2564</v>
      </c>
      <c r="AW5002" s="6"/>
      <c r="AX5002" s="6">
        <v>0.3267211831237592</v>
      </c>
      <c r="AY5002" s="6">
        <v>0.42044433932635183</v>
      </c>
      <c r="AZ5002" s="6">
        <f>LOG(Tabella1[[#This Row],[SiO2]]/Tabella1[[#This Row],[Al2O3]])</f>
        <v>0.71147246105891448</v>
      </c>
      <c r="BA5002" s="6">
        <f>LOG((Tabella1[[#This Row],[FeO]]*0.8998+Tabella1[[#This Row],[Fe2O3]])/Tabella1[[#This Row],[K2O]])</f>
        <v>6.5363466877481291E-2</v>
      </c>
      <c r="BB5002" s="6">
        <f>Tabella1[[#This Row],[Log SiO2/Al2O3]]/Tabella1[[#This Row],[Log (FeO3/K2O)]]</f>
        <v>10.884864206981463</v>
      </c>
    </row>
    <row r="5003" spans="1:54">
      <c r="A5003" s="19" t="s">
        <v>4368</v>
      </c>
      <c r="B5003" s="19" t="s">
        <v>4793</v>
      </c>
      <c r="C5003" s="19" t="s">
        <v>4370</v>
      </c>
      <c r="D5003" s="19" t="s">
        <v>4822</v>
      </c>
      <c r="E5003" s="8" t="s">
        <v>2787</v>
      </c>
      <c r="F5003" s="19" t="s">
        <v>4823</v>
      </c>
      <c r="G5003" s="8">
        <v>100706</v>
      </c>
      <c r="H5003" s="8"/>
      <c r="I5003" s="6">
        <v>54.64</v>
      </c>
      <c r="J5003" s="6">
        <v>1.0189999999999999</v>
      </c>
      <c r="K5003" s="6">
        <v>22.16</v>
      </c>
      <c r="L5003" s="6"/>
      <c r="M5003" s="6">
        <v>3.66</v>
      </c>
      <c r="N5003" s="6">
        <v>0.02</v>
      </c>
      <c r="O5003" s="6">
        <v>2.2000000000000002</v>
      </c>
      <c r="P5003" s="6">
        <v>0.93</v>
      </c>
      <c r="Q5003" s="6">
        <v>0</v>
      </c>
      <c r="R5003" s="6">
        <v>4.8109999999999999</v>
      </c>
      <c r="S5003" s="6">
        <v>0.23599999999999999</v>
      </c>
      <c r="T5003" s="6">
        <v>8.6300000000000008</v>
      </c>
      <c r="U5003" s="6">
        <v>89.44</v>
      </c>
      <c r="V5003" s="12"/>
      <c r="W5003" s="6">
        <v>61.091234347048307</v>
      </c>
      <c r="X5003" s="6">
        <v>1.1393112701252235</v>
      </c>
      <c r="Y5003" s="6">
        <v>24.776386404293383</v>
      </c>
      <c r="Z5003" s="6">
        <v>4.0921288014311274</v>
      </c>
      <c r="AA5003" s="6">
        <v>2.2361359570661897E-2</v>
      </c>
      <c r="AB5003" s="6">
        <v>2.4597495527728088</v>
      </c>
      <c r="AC5003" s="6">
        <v>1.0398032200357783</v>
      </c>
      <c r="AD5003" s="6">
        <v>0</v>
      </c>
      <c r="AE5003" s="6">
        <v>5.3790250447227193</v>
      </c>
      <c r="AF5003" s="6">
        <v>100.00000000000003</v>
      </c>
      <c r="AG5003" s="6"/>
      <c r="AH5003" s="6">
        <v>69.172587171227775</v>
      </c>
      <c r="AI5003" s="6">
        <v>0.97018138467794179</v>
      </c>
      <c r="AJ5003" s="6">
        <v>16.536768985976369</v>
      </c>
      <c r="AK5003" s="6">
        <v>0</v>
      </c>
      <c r="AL5003" s="6">
        <v>3.875072618807847</v>
      </c>
      <c r="AM5003" s="6">
        <v>2.1446890981630263E-2</v>
      </c>
      <c r="AN5003" s="6">
        <v>4.1507606420152197</v>
      </c>
      <c r="AO5003" s="6">
        <v>1.2615384049574458</v>
      </c>
      <c r="AP5003" s="6">
        <v>0</v>
      </c>
      <c r="AQ5003" s="6">
        <v>3.885169643760876</v>
      </c>
      <c r="AR5003" s="6">
        <v>100</v>
      </c>
      <c r="AS5003" s="6"/>
      <c r="AT5003" s="6">
        <v>0.51717504053772867</v>
      </c>
      <c r="AU5003" s="6" t="s">
        <v>2564</v>
      </c>
      <c r="AV5003" s="6" t="s">
        <v>2564</v>
      </c>
      <c r="AW5003" s="6"/>
      <c r="AX5003" s="6">
        <v>0.36418123102492261</v>
      </c>
      <c r="AY5003" s="6">
        <v>0.58828875274427517</v>
      </c>
      <c r="AZ5003" s="6">
        <f>LOG(Tabella1[[#This Row],[SiO2]]/Tabella1[[#This Row],[Al2O3]])</f>
        <v>0.39194093461708401</v>
      </c>
      <c r="BA5003" s="6">
        <f>LOG((Tabella1[[#This Row],[FeO]]*0.8998+Tabella1[[#This Row],[Fe2O3]])/Tabella1[[#This Row],[K2O]])</f>
        <v>-0.16460828267860544</v>
      </c>
      <c r="BB5003" s="6">
        <f>Tabella1[[#This Row],[Log SiO2/Al2O3]]/Tabella1[[#This Row],[Log (FeO3/K2O)]]</f>
        <v>-2.3810523276179318</v>
      </c>
    </row>
    <row r="5004" spans="1:54">
      <c r="A5004" s="19" t="s">
        <v>4368</v>
      </c>
      <c r="B5004" s="19" t="s">
        <v>4793</v>
      </c>
      <c r="C5004" s="19" t="s">
        <v>4370</v>
      </c>
      <c r="D5004" s="19" t="s">
        <v>4822</v>
      </c>
      <c r="E5004" s="8" t="s">
        <v>2787</v>
      </c>
      <c r="F5004" s="19" t="s">
        <v>4823</v>
      </c>
      <c r="G5004" s="8">
        <v>100711</v>
      </c>
      <c r="H5004" s="8"/>
      <c r="I5004" s="6">
        <v>73.52</v>
      </c>
      <c r="J5004" s="6">
        <v>0.64400000000000002</v>
      </c>
      <c r="K5004" s="6">
        <v>11.73</v>
      </c>
      <c r="L5004" s="6"/>
      <c r="M5004" s="6">
        <v>3.33</v>
      </c>
      <c r="N5004" s="6">
        <v>0.03</v>
      </c>
      <c r="O5004" s="6">
        <v>1.0900000000000001</v>
      </c>
      <c r="P5004" s="6">
        <v>0.56000000000000005</v>
      </c>
      <c r="Q5004" s="6">
        <v>1.02</v>
      </c>
      <c r="R5004" s="6">
        <v>2.4329999999999998</v>
      </c>
      <c r="S5004" s="6">
        <v>0.24199999999999999</v>
      </c>
      <c r="T5004" s="6">
        <v>6.17</v>
      </c>
      <c r="U5004" s="6">
        <v>94.357000000000014</v>
      </c>
      <c r="V5004" s="12"/>
      <c r="W5004" s="6">
        <v>77.91684771665058</v>
      </c>
      <c r="X5004" s="6">
        <v>0.68251428086946375</v>
      </c>
      <c r="Y5004" s="6">
        <v>12.431510115836661</v>
      </c>
      <c r="Z5004" s="6">
        <v>3.5291499305827858</v>
      </c>
      <c r="AA5004" s="6">
        <v>3.1794143518763841E-2</v>
      </c>
      <c r="AB5004" s="6">
        <v>1.1551872145150863</v>
      </c>
      <c r="AC5004" s="6">
        <v>0.59349067901692509</v>
      </c>
      <c r="AD5004" s="6">
        <v>1.0810008796379704</v>
      </c>
      <c r="AE5004" s="6">
        <v>2.578505039371747</v>
      </c>
      <c r="AF5004" s="6">
        <v>99.999999999999986</v>
      </c>
      <c r="AG5004" s="6"/>
      <c r="AH5004" s="6">
        <v>82.982523338139245</v>
      </c>
      <c r="AI5004" s="6">
        <v>0.54666646162000299</v>
      </c>
      <c r="AJ5004" s="6">
        <v>7.8043497731696183</v>
      </c>
      <c r="AK5004" s="6">
        <v>0</v>
      </c>
      <c r="AL5004" s="6">
        <v>3.1434083568651334</v>
      </c>
      <c r="AM5004" s="6">
        <v>2.8682262950388202E-2</v>
      </c>
      <c r="AN5004" s="6">
        <v>1.8335354743167886</v>
      </c>
      <c r="AO5004" s="6">
        <v>0.67727237926313721</v>
      </c>
      <c r="AP5004" s="6">
        <v>1.1161741036756749</v>
      </c>
      <c r="AQ5004" s="6">
        <v>1.7517597707336912</v>
      </c>
      <c r="AR5004" s="6">
        <v>99.999999999999986</v>
      </c>
      <c r="AS5004" s="6"/>
      <c r="AT5004" s="6">
        <v>0.36840590059087763</v>
      </c>
      <c r="AU5004" s="6" t="s">
        <v>2564</v>
      </c>
      <c r="AV5004" s="6" t="s">
        <v>2564</v>
      </c>
      <c r="AW5004" s="6"/>
      <c r="AX5004" s="6">
        <v>0.20480769609735541</v>
      </c>
      <c r="AY5004" s="6">
        <v>0.41386471350846704</v>
      </c>
      <c r="AZ5004" s="6">
        <f>LOG(Tabella1[[#This Row],[SiO2]]/Tabella1[[#This Row],[Al2O3]])</f>
        <v>0.79710748626252559</v>
      </c>
      <c r="BA5004" s="6">
        <f>LOG((Tabella1[[#This Row],[FeO]]*0.8998+Tabella1[[#This Row],[Fe2O3]])/Tabella1[[#This Row],[K2O]])</f>
        <v>9.0448113405049504E-2</v>
      </c>
      <c r="BB5004" s="6">
        <f>Tabella1[[#This Row],[Log SiO2/Al2O3]]/Tabella1[[#This Row],[Log (FeO3/K2O)]]</f>
        <v>8.8128702330459543</v>
      </c>
    </row>
    <row r="5005" spans="1:54">
      <c r="A5005" s="19" t="s">
        <v>4368</v>
      </c>
      <c r="B5005" s="19" t="s">
        <v>4793</v>
      </c>
      <c r="C5005" s="19" t="s">
        <v>4370</v>
      </c>
      <c r="D5005" s="19" t="s">
        <v>4822</v>
      </c>
      <c r="E5005" s="8" t="s">
        <v>2787</v>
      </c>
      <c r="F5005" s="19" t="s">
        <v>4823</v>
      </c>
      <c r="G5005" s="8">
        <v>101610</v>
      </c>
      <c r="H5005" s="8"/>
      <c r="I5005" s="6">
        <v>50.87</v>
      </c>
      <c r="J5005" s="6">
        <v>0.93700000000000006</v>
      </c>
      <c r="K5005" s="6">
        <v>22.48</v>
      </c>
      <c r="L5005" s="6"/>
      <c r="M5005" s="6">
        <v>5.61</v>
      </c>
      <c r="N5005" s="6">
        <v>0.03</v>
      </c>
      <c r="O5005" s="6">
        <v>2.23</v>
      </c>
      <c r="P5005" s="6">
        <v>0.83</v>
      </c>
      <c r="Q5005" s="6">
        <v>1.54</v>
      </c>
      <c r="R5005" s="6">
        <v>4.4580000000000002</v>
      </c>
      <c r="S5005" s="6">
        <v>0.253</v>
      </c>
      <c r="T5005" s="6">
        <v>9.77</v>
      </c>
      <c r="U5005" s="6">
        <v>88.984999999999999</v>
      </c>
      <c r="V5005" s="12"/>
      <c r="W5005" s="6">
        <v>57.166938248019328</v>
      </c>
      <c r="X5005" s="6">
        <v>1.052986458391864</v>
      </c>
      <c r="Y5005" s="6">
        <v>25.262684722144179</v>
      </c>
      <c r="Z5005" s="6">
        <v>6.3044333314603591</v>
      </c>
      <c r="AA5005" s="6">
        <v>3.3713547227060742E-2</v>
      </c>
      <c r="AB5005" s="6">
        <v>2.506040343878182</v>
      </c>
      <c r="AC5005" s="6">
        <v>0.93274147328201373</v>
      </c>
      <c r="AD5005" s="6">
        <v>1.7306287576557846</v>
      </c>
      <c r="AE5005" s="6">
        <v>5.009833117941227</v>
      </c>
      <c r="AF5005" s="6">
        <v>100</v>
      </c>
      <c r="AG5005" s="6"/>
      <c r="AH5005" s="6">
        <v>65.05139113139623</v>
      </c>
      <c r="AI5005" s="6">
        <v>0.90113501745995339</v>
      </c>
      <c r="AJ5005" s="6">
        <v>16.945279338367477</v>
      </c>
      <c r="AK5005" s="6">
        <v>0</v>
      </c>
      <c r="AL5005" s="6">
        <v>5.999749850776098</v>
      </c>
      <c r="AM5005" s="6">
        <v>3.2495791938224709E-2</v>
      </c>
      <c r="AN5005" s="6">
        <v>4.24992625712449</v>
      </c>
      <c r="AO5005" s="6">
        <v>1.1372793203049563</v>
      </c>
      <c r="AP5005" s="6">
        <v>1.9092649668443575</v>
      </c>
      <c r="AQ5005" s="6">
        <v>3.6365219739120214</v>
      </c>
      <c r="AR5005" s="6">
        <v>99.999999999999986</v>
      </c>
      <c r="AS5005" s="6"/>
      <c r="AT5005" s="6">
        <v>0.41464005422069777</v>
      </c>
      <c r="AU5005" s="6" t="s">
        <v>2564</v>
      </c>
      <c r="AV5005" s="6" t="s">
        <v>2564</v>
      </c>
      <c r="AW5005" s="6"/>
      <c r="AX5005" s="6">
        <v>0.2693159281400912</v>
      </c>
      <c r="AY5005" s="6">
        <v>0.45460850158430161</v>
      </c>
      <c r="AZ5005" s="6">
        <f>LOG(Tabella1[[#This Row],[SiO2]]/Tabella1[[#This Row],[Al2O3]])</f>
        <v>0.35466543073433116</v>
      </c>
      <c r="BA5005" s="6">
        <f>LOG((Tabella1[[#This Row],[FeO]]*0.8998+Tabella1[[#This Row],[Fe2O3]])/Tabella1[[#This Row],[K2O]])</f>
        <v>5.3968785941490578E-2</v>
      </c>
      <c r="BB5005" s="6">
        <f>Tabella1[[#This Row],[Log SiO2/Al2O3]]/Tabella1[[#This Row],[Log (FeO3/K2O)]]</f>
        <v>6.5716770267694402</v>
      </c>
    </row>
    <row r="5006" spans="1:54">
      <c r="A5006" s="19" t="s">
        <v>4368</v>
      </c>
      <c r="B5006" s="19" t="s">
        <v>4793</v>
      </c>
      <c r="C5006" s="19" t="s">
        <v>4370</v>
      </c>
      <c r="D5006" s="19" t="s">
        <v>4822</v>
      </c>
      <c r="E5006" s="8" t="s">
        <v>2787</v>
      </c>
      <c r="F5006" s="19" t="s">
        <v>4823</v>
      </c>
      <c r="G5006" s="8">
        <v>101614</v>
      </c>
      <c r="H5006" s="8"/>
      <c r="I5006" s="6">
        <v>51.01</v>
      </c>
      <c r="J5006" s="6">
        <v>0.80400000000000005</v>
      </c>
      <c r="K5006" s="6">
        <v>15.79</v>
      </c>
      <c r="L5006" s="6"/>
      <c r="M5006" s="6">
        <v>10.37</v>
      </c>
      <c r="N5006" s="6">
        <v>0.1</v>
      </c>
      <c r="O5006" s="6">
        <v>2.1800000000000002</v>
      </c>
      <c r="P5006" s="6">
        <v>1.73</v>
      </c>
      <c r="Q5006" s="6">
        <v>0.51</v>
      </c>
      <c r="R5006" s="6">
        <v>3.3330000000000002</v>
      </c>
      <c r="S5006" s="6">
        <v>0.36499999999999999</v>
      </c>
      <c r="T5006" s="6">
        <v>12.85</v>
      </c>
      <c r="U5006" s="6">
        <v>85.827000000000012</v>
      </c>
      <c r="V5006" s="12"/>
      <c r="W5006" s="6">
        <v>59.43351159891408</v>
      </c>
      <c r="X5006" s="6">
        <v>0.93676814988290402</v>
      </c>
      <c r="Y5006" s="6">
        <v>18.397473988371953</v>
      </c>
      <c r="Z5006" s="6">
        <v>12.082444918265811</v>
      </c>
      <c r="AA5006" s="6">
        <v>0.11651345147797312</v>
      </c>
      <c r="AB5006" s="6">
        <v>2.5399932422198139</v>
      </c>
      <c r="AC5006" s="6">
        <v>2.0156827105689348</v>
      </c>
      <c r="AD5006" s="6">
        <v>0.5942186025376629</v>
      </c>
      <c r="AE5006" s="6">
        <v>3.8833933377608441</v>
      </c>
      <c r="AF5006" s="6">
        <v>99.999999999999972</v>
      </c>
      <c r="AG5006" s="6"/>
      <c r="AH5006" s="6">
        <v>65.770644936830266</v>
      </c>
      <c r="AI5006" s="6">
        <v>0.77962947597953669</v>
      </c>
      <c r="AJ5006" s="6">
        <v>12.000973637731233</v>
      </c>
      <c r="AK5006" s="6">
        <v>0</v>
      </c>
      <c r="AL5006" s="6">
        <v>11.182295507605202</v>
      </c>
      <c r="AM5006" s="6">
        <v>0.10921638482728199</v>
      </c>
      <c r="AN5006" s="6">
        <v>4.1890442808609372</v>
      </c>
      <c r="AO5006" s="6">
        <v>2.3901055434361584</v>
      </c>
      <c r="AP5006" s="6">
        <v>0.63752553617621277</v>
      </c>
      <c r="AQ5006" s="6">
        <v>2.7413430851427534</v>
      </c>
      <c r="AR5006" s="6">
        <v>100.00000000000004</v>
      </c>
      <c r="AS5006" s="6"/>
      <c r="AT5006" s="6">
        <v>0.27252304213613049</v>
      </c>
      <c r="AU5006" s="6" t="s">
        <v>2564</v>
      </c>
      <c r="AV5006" s="6" t="s">
        <v>2564</v>
      </c>
      <c r="AW5006" s="6"/>
      <c r="AX5006" s="6">
        <v>8.8308459465018932E-2</v>
      </c>
      <c r="AY5006" s="6">
        <v>0.28708384357632388</v>
      </c>
      <c r="AZ5006" s="6">
        <f>LOG(Tabella1[[#This Row],[SiO2]]/Tabella1[[#This Row],[Al2O3]])</f>
        <v>0.50927319352289269</v>
      </c>
      <c r="BA5006" s="6">
        <f>LOG((Tabella1[[#This Row],[FeO]]*0.8998+Tabella1[[#This Row],[Fe2O3]])/Tabella1[[#This Row],[K2O]])</f>
        <v>0.44708943155805891</v>
      </c>
      <c r="BB5006" s="6">
        <f>Tabella1[[#This Row],[Log SiO2/Al2O3]]/Tabella1[[#This Row],[Log (FeO3/K2O)]]</f>
        <v>1.139085734476277</v>
      </c>
    </row>
    <row r="5007" spans="1:54">
      <c r="A5007" s="19" t="s">
        <v>4368</v>
      </c>
      <c r="B5007" s="19" t="s">
        <v>4793</v>
      </c>
      <c r="C5007" s="19" t="s">
        <v>4370</v>
      </c>
      <c r="D5007" s="19" t="s">
        <v>4822</v>
      </c>
      <c r="E5007" s="8" t="s">
        <v>2787</v>
      </c>
      <c r="F5007" s="19" t="s">
        <v>4823</v>
      </c>
      <c r="G5007" s="8">
        <v>11211</v>
      </c>
      <c r="H5007" s="8"/>
      <c r="I5007" s="6">
        <v>57.16</v>
      </c>
      <c r="J5007" s="6">
        <v>0.79600000000000004</v>
      </c>
      <c r="K5007" s="6">
        <v>15.45</v>
      </c>
      <c r="L5007" s="6"/>
      <c r="M5007" s="6">
        <v>5.44</v>
      </c>
      <c r="N5007" s="6">
        <v>0.04</v>
      </c>
      <c r="O5007" s="6">
        <v>1.37</v>
      </c>
      <c r="P5007" s="6">
        <v>0.42</v>
      </c>
      <c r="Q5007" s="6">
        <v>1.6</v>
      </c>
      <c r="R5007" s="6">
        <v>3.242</v>
      </c>
      <c r="S5007" s="6">
        <v>0.20499999999999999</v>
      </c>
      <c r="T5007" s="6">
        <v>16.16</v>
      </c>
      <c r="U5007" s="6">
        <v>85.518000000000001</v>
      </c>
      <c r="V5007" s="12"/>
      <c r="W5007" s="6">
        <v>66.839729647559579</v>
      </c>
      <c r="X5007" s="6">
        <v>0.9307981945321453</v>
      </c>
      <c r="Y5007" s="6">
        <v>18.066371991861359</v>
      </c>
      <c r="Z5007" s="6">
        <v>6.361233892279988</v>
      </c>
      <c r="AA5007" s="6">
        <v>4.6773778619705796E-2</v>
      </c>
      <c r="AB5007" s="6">
        <v>1.6020019177249236</v>
      </c>
      <c r="AC5007" s="6">
        <v>0.4911246755069108</v>
      </c>
      <c r="AD5007" s="6">
        <v>1.8709511447882319</v>
      </c>
      <c r="AE5007" s="6">
        <v>3.7910147571271544</v>
      </c>
      <c r="AF5007" s="6">
        <v>100</v>
      </c>
      <c r="AG5007" s="6"/>
      <c r="AH5007" s="6">
        <v>73.615018642463326</v>
      </c>
      <c r="AI5007" s="6">
        <v>0.77097926604800671</v>
      </c>
      <c r="AJ5007" s="6">
        <v>11.728980515059259</v>
      </c>
      <c r="AK5007" s="6">
        <v>0</v>
      </c>
      <c r="AL5007" s="6">
        <v>5.8593378140417203</v>
      </c>
      <c r="AM5007" s="6">
        <v>4.3636028576230279E-2</v>
      </c>
      <c r="AN5007" s="6">
        <v>2.629519852468349</v>
      </c>
      <c r="AO5007" s="6">
        <v>0.57958574546320696</v>
      </c>
      <c r="AP5007" s="6">
        <v>1.9977669359133761</v>
      </c>
      <c r="AQ5007" s="6">
        <v>2.6634130173713344</v>
      </c>
      <c r="AR5007" s="6">
        <v>100.00000000000001</v>
      </c>
      <c r="AS5007" s="6"/>
      <c r="AT5007" s="6">
        <v>0.30976133135583533</v>
      </c>
      <c r="AU5007" s="6" t="s">
        <v>2564</v>
      </c>
      <c r="AV5007" s="6" t="s">
        <v>2564</v>
      </c>
      <c r="AW5007" s="6"/>
      <c r="AX5007" s="6">
        <v>0.1657978013512493</v>
      </c>
      <c r="AY5007" s="6">
        <v>0.34070501192541747</v>
      </c>
      <c r="AZ5007" s="6">
        <f>LOG(Tabella1[[#This Row],[SiO2]]/Tabella1[[#This Row],[Al2O3]])</f>
        <v>0.56816373635807915</v>
      </c>
      <c r="BA5007" s="6">
        <f>LOG((Tabella1[[#This Row],[FeO]]*0.8998+Tabella1[[#This Row],[Fe2O3]])/Tabella1[[#This Row],[K2O]])</f>
        <v>0.17893187801523186</v>
      </c>
      <c r="BB5007" s="6">
        <f>Tabella1[[#This Row],[Log SiO2/Al2O3]]/Tabella1[[#This Row],[Log (FeO3/K2O)]]</f>
        <v>3.1753075117767069</v>
      </c>
    </row>
    <row r="5008" spans="1:54">
      <c r="A5008" s="19" t="s">
        <v>4368</v>
      </c>
      <c r="B5008" s="19" t="s">
        <v>4793</v>
      </c>
      <c r="C5008" s="19" t="s">
        <v>4370</v>
      </c>
      <c r="D5008" s="19" t="s">
        <v>4822</v>
      </c>
      <c r="E5008" s="8" t="s">
        <v>2787</v>
      </c>
      <c r="F5008" s="19" t="s">
        <v>4823</v>
      </c>
      <c r="G5008" s="8">
        <v>11214</v>
      </c>
      <c r="H5008" s="8"/>
      <c r="I5008" s="6">
        <v>48.91</v>
      </c>
      <c r="J5008" s="6">
        <v>1.042</v>
      </c>
      <c r="K5008" s="6">
        <v>22.89</v>
      </c>
      <c r="L5008" s="6"/>
      <c r="M5008" s="6">
        <v>5.61</v>
      </c>
      <c r="N5008" s="6">
        <v>0.03</v>
      </c>
      <c r="O5008" s="6">
        <v>3.07</v>
      </c>
      <c r="P5008" s="6">
        <v>1.61</v>
      </c>
      <c r="Q5008" s="6">
        <v>0.76</v>
      </c>
      <c r="R5008" s="6">
        <v>4.8860000000000001</v>
      </c>
      <c r="S5008" s="6">
        <v>0.223</v>
      </c>
      <c r="T5008" s="6">
        <v>10</v>
      </c>
      <c r="U5008" s="6">
        <v>88.807999999999993</v>
      </c>
      <c r="V5008" s="12"/>
      <c r="W5008" s="6">
        <v>55.07386721916945</v>
      </c>
      <c r="X5008" s="6">
        <v>1.1733177191244033</v>
      </c>
      <c r="Y5008" s="6">
        <v>25.774704981533198</v>
      </c>
      <c r="Z5008" s="6">
        <v>6.3169984686064327</v>
      </c>
      <c r="AA5008" s="6">
        <v>3.3780740473831193E-2</v>
      </c>
      <c r="AB5008" s="6">
        <v>3.4568957751553913</v>
      </c>
      <c r="AC5008" s="6">
        <v>1.8128997387622741</v>
      </c>
      <c r="AD5008" s="6">
        <v>0.85577875867039011</v>
      </c>
      <c r="AE5008" s="6">
        <v>5.5017565985046399</v>
      </c>
      <c r="AF5008" s="6">
        <v>100.00000000000001</v>
      </c>
      <c r="AG5008" s="6"/>
      <c r="AH5008" s="6">
        <v>62.583080554200023</v>
      </c>
      <c r="AI5008" s="6">
        <v>1.0027263269290454</v>
      </c>
      <c r="AJ5008" s="6">
        <v>17.264843318979622</v>
      </c>
      <c r="AK5008" s="6">
        <v>0</v>
      </c>
      <c r="AL5008" s="6">
        <v>6.0034039519892888</v>
      </c>
      <c r="AM5008" s="6">
        <v>3.2515583248812381E-2</v>
      </c>
      <c r="AN5008" s="6">
        <v>5.8543587221471594</v>
      </c>
      <c r="AO5008" s="6">
        <v>2.2073914145446438</v>
      </c>
      <c r="AP5008" s="6">
        <v>0.94280851968902357</v>
      </c>
      <c r="AQ5008" s="6">
        <v>3.9880816185871506</v>
      </c>
      <c r="AR5008" s="6">
        <v>99.999999999999986</v>
      </c>
      <c r="AS5008" s="6"/>
      <c r="AT5008" s="6">
        <v>0.49371528871263298</v>
      </c>
      <c r="AU5008" s="6" t="s">
        <v>2564</v>
      </c>
      <c r="AV5008" s="6" t="s">
        <v>2564</v>
      </c>
      <c r="AW5008" s="6"/>
      <c r="AX5008" s="6">
        <v>0.19041011684803152</v>
      </c>
      <c r="AY5008" s="6">
        <v>0.53932189030884903</v>
      </c>
      <c r="AZ5008" s="6">
        <f>LOG(Tabella1[[#This Row],[SiO2]]/Tabella1[[#This Row],[Al2O3]])</f>
        <v>0.32975187014673935</v>
      </c>
      <c r="BA5008" s="6">
        <f>LOG((Tabella1[[#This Row],[FeO]]*0.8998+Tabella1[[#This Row],[Fe2O3]])/Tabella1[[#This Row],[K2O]])</f>
        <v>1.4155387448291593E-2</v>
      </c>
      <c r="BB5008" s="6">
        <f>Tabella1[[#This Row],[Log SiO2/Al2O3]]/Tabella1[[#This Row],[Log (FeO3/K2O)]]</f>
        <v>23.295149733717597</v>
      </c>
    </row>
    <row r="5009" spans="1:54">
      <c r="A5009" s="19" t="s">
        <v>4368</v>
      </c>
      <c r="B5009" s="19" t="s">
        <v>4793</v>
      </c>
      <c r="C5009" s="19" t="s">
        <v>4370</v>
      </c>
      <c r="D5009" s="19" t="s">
        <v>4822</v>
      </c>
      <c r="E5009" s="8" t="s">
        <v>2787</v>
      </c>
      <c r="F5009" s="19" t="s">
        <v>4823</v>
      </c>
      <c r="G5009" s="8">
        <v>11217</v>
      </c>
      <c r="H5009" s="8"/>
      <c r="I5009" s="6">
        <v>54.82</v>
      </c>
      <c r="J5009" s="6">
        <v>0.90600000000000003</v>
      </c>
      <c r="K5009" s="6">
        <v>18.48</v>
      </c>
      <c r="L5009" s="6"/>
      <c r="M5009" s="6">
        <v>6.27</v>
      </c>
      <c r="N5009" s="6">
        <v>0.02</v>
      </c>
      <c r="O5009" s="6">
        <v>1.94</v>
      </c>
      <c r="P5009" s="6">
        <v>0.95</v>
      </c>
      <c r="Q5009" s="6">
        <v>1.57</v>
      </c>
      <c r="R5009" s="6">
        <v>3.8570000000000002</v>
      </c>
      <c r="S5009" s="6">
        <v>0.29499999999999998</v>
      </c>
      <c r="T5009" s="6">
        <v>9.5500000000000007</v>
      </c>
      <c r="U5009" s="6">
        <v>88.812999999999988</v>
      </c>
      <c r="V5009" s="12"/>
      <c r="W5009" s="6">
        <v>61.725197887696623</v>
      </c>
      <c r="X5009" s="6">
        <v>1.0201209282424872</v>
      </c>
      <c r="Y5009" s="6">
        <v>20.807764629052055</v>
      </c>
      <c r="Z5009" s="6">
        <v>7.0597772848569464</v>
      </c>
      <c r="AA5009" s="6">
        <v>2.2519225789017376E-2</v>
      </c>
      <c r="AB5009" s="6">
        <v>2.1843649015346855</v>
      </c>
      <c r="AC5009" s="6">
        <v>1.0696632249783253</v>
      </c>
      <c r="AD5009" s="6">
        <v>1.7677592244378642</v>
      </c>
      <c r="AE5009" s="6">
        <v>4.3428326934120012</v>
      </c>
      <c r="AF5009" s="6">
        <v>100</v>
      </c>
      <c r="AG5009" s="6"/>
      <c r="AH5009" s="6">
        <v>68.807180406583754</v>
      </c>
      <c r="AI5009" s="6">
        <v>0.85522099276600461</v>
      </c>
      <c r="AJ5009" s="6">
        <v>13.672699598112615</v>
      </c>
      <c r="AK5009" s="6">
        <v>0</v>
      </c>
      <c r="AL5009" s="6">
        <v>6.5816942398847793</v>
      </c>
      <c r="AM5009" s="6">
        <v>2.1263548688660743E-2</v>
      </c>
      <c r="AN5009" s="6">
        <v>3.6289262392221855</v>
      </c>
      <c r="AO5009" s="6">
        <v>1.2776518694498158</v>
      </c>
      <c r="AP5009" s="6">
        <v>1.9104910826383843</v>
      </c>
      <c r="AQ5009" s="6">
        <v>3.0881306832835183</v>
      </c>
      <c r="AR5009" s="6">
        <v>100</v>
      </c>
      <c r="AS5009" s="6"/>
      <c r="AT5009" s="6">
        <v>0.35540702415173658</v>
      </c>
      <c r="AU5009" s="6" t="s">
        <v>2564</v>
      </c>
      <c r="AV5009" s="6" t="s">
        <v>2564</v>
      </c>
      <c r="AW5009" s="6"/>
      <c r="AX5009" s="6">
        <v>0.15702200379119374</v>
      </c>
      <c r="AY5009" s="6">
        <v>0.38789644894592468</v>
      </c>
      <c r="AZ5009" s="6">
        <f>LOG(Tabella1[[#This Row],[SiO2]]/Tabella1[[#This Row],[Al2O3]])</f>
        <v>0.47223706431939166</v>
      </c>
      <c r="BA5009" s="6">
        <f>LOG((Tabella1[[#This Row],[FeO]]*0.8998+Tabella1[[#This Row],[Fe2O3]])/Tabella1[[#This Row],[K2O]])</f>
        <v>0.16516389079422253</v>
      </c>
      <c r="BB5009" s="6">
        <f>Tabella1[[#This Row],[Log SiO2/Al2O3]]/Tabella1[[#This Row],[Log (FeO3/K2O)]]</f>
        <v>2.8592028320993674</v>
      </c>
    </row>
    <row r="5010" spans="1:54">
      <c r="A5010" s="19" t="s">
        <v>4368</v>
      </c>
      <c r="B5010" s="19" t="s">
        <v>4793</v>
      </c>
      <c r="C5010" s="19" t="s">
        <v>4370</v>
      </c>
      <c r="D5010" s="19" t="s">
        <v>4822</v>
      </c>
      <c r="E5010" s="8" t="s">
        <v>2787</v>
      </c>
      <c r="F5010" s="19" t="s">
        <v>4823</v>
      </c>
      <c r="G5010" s="8">
        <v>11220</v>
      </c>
      <c r="H5010" s="8"/>
      <c r="I5010" s="6">
        <v>54.6</v>
      </c>
      <c r="J5010" s="6">
        <v>1.042</v>
      </c>
      <c r="K5010" s="6">
        <v>18.670000000000002</v>
      </c>
      <c r="L5010" s="6"/>
      <c r="M5010" s="6">
        <v>5.18</v>
      </c>
      <c r="N5010" s="6">
        <v>0.03</v>
      </c>
      <c r="O5010" s="6">
        <v>2.2200000000000002</v>
      </c>
      <c r="P5010" s="6">
        <v>1.3</v>
      </c>
      <c r="Q5010" s="6">
        <v>0.4</v>
      </c>
      <c r="R5010" s="6">
        <v>4.1079999999999997</v>
      </c>
      <c r="S5010" s="6">
        <v>0.308</v>
      </c>
      <c r="T5010" s="6">
        <v>11.02</v>
      </c>
      <c r="U5010" s="6">
        <v>87.550000000000011</v>
      </c>
      <c r="V5010" s="12"/>
      <c r="W5010" s="6">
        <v>62.364363221016546</v>
      </c>
      <c r="X5010" s="6">
        <v>1.1901770416904625</v>
      </c>
      <c r="Y5010" s="6">
        <v>21.324957167332954</v>
      </c>
      <c r="Z5010" s="6">
        <v>5.916619074814391</v>
      </c>
      <c r="AA5010" s="6">
        <v>3.4266133637921185E-2</v>
      </c>
      <c r="AB5010" s="6">
        <v>2.5356938892061676</v>
      </c>
      <c r="AC5010" s="6">
        <v>1.4848657909765848</v>
      </c>
      <c r="AD5010" s="6">
        <v>0.45688178183894917</v>
      </c>
      <c r="AE5010" s="6">
        <v>4.6921758994860072</v>
      </c>
      <c r="AF5010" s="6">
        <v>99.999999999999986</v>
      </c>
      <c r="AG5010" s="6"/>
      <c r="AH5010" s="6">
        <v>69.477419593350234</v>
      </c>
      <c r="AI5010" s="6">
        <v>0.99718142765125828</v>
      </c>
      <c r="AJ5010" s="6">
        <v>14.004026705469503</v>
      </c>
      <c r="AK5010" s="6">
        <v>0</v>
      </c>
      <c r="AL5010" s="6">
        <v>5.5125968026152545</v>
      </c>
      <c r="AM5010" s="6">
        <v>3.2335777823113289E-2</v>
      </c>
      <c r="AN5010" s="6">
        <v>4.2100348667932197</v>
      </c>
      <c r="AO5010" s="6">
        <v>1.7725095710907954</v>
      </c>
      <c r="AP5010" s="6">
        <v>0.49347102910006602</v>
      </c>
      <c r="AQ5010" s="6">
        <v>3.3345157549872488</v>
      </c>
      <c r="AR5010" s="6">
        <v>100.00000000000001</v>
      </c>
      <c r="AS5010" s="6"/>
      <c r="AT5010" s="6">
        <v>0.43301392153317669</v>
      </c>
      <c r="AU5010" s="6" t="s">
        <v>2564</v>
      </c>
      <c r="AV5010" s="6" t="s">
        <v>2564</v>
      </c>
      <c r="AW5010" s="6"/>
      <c r="AX5010" s="6">
        <v>0.20771195754721342</v>
      </c>
      <c r="AY5010" s="6">
        <v>0.48250058737889989</v>
      </c>
      <c r="AZ5010" s="6">
        <f>LOG(Tabella1[[#This Row],[SiO2]]/Tabella1[[#This Row],[Al2O3]])</f>
        <v>0.46604832475565888</v>
      </c>
      <c r="BA5010" s="6">
        <f>LOG((Tabella1[[#This Row],[FeO]]*0.8998+Tabella1[[#This Row],[Fe2O3]])/Tabella1[[#This Row],[K2O]])</f>
        <v>5.4845313649540477E-2</v>
      </c>
      <c r="BB5010" s="6">
        <f>Tabella1[[#This Row],[Log SiO2/Al2O3]]/Tabella1[[#This Row],[Log (FeO3/K2O)]]</f>
        <v>8.4975049597435142</v>
      </c>
    </row>
    <row r="5011" spans="1:54">
      <c r="A5011" s="19" t="s">
        <v>4368</v>
      </c>
      <c r="B5011" s="19" t="s">
        <v>4793</v>
      </c>
      <c r="C5011" s="19" t="s">
        <v>4370</v>
      </c>
      <c r="D5011" s="19" t="s">
        <v>4822</v>
      </c>
      <c r="E5011" s="8" t="s">
        <v>2787</v>
      </c>
      <c r="F5011" s="19" t="s">
        <v>4823</v>
      </c>
      <c r="G5011" s="8">
        <v>810215</v>
      </c>
      <c r="H5011" s="8"/>
      <c r="I5011" s="6">
        <v>73.05</v>
      </c>
      <c r="J5011" s="6">
        <v>0.67400000000000004</v>
      </c>
      <c r="K5011" s="6">
        <v>11.77</v>
      </c>
      <c r="L5011" s="6"/>
      <c r="M5011" s="6">
        <v>3.1</v>
      </c>
      <c r="N5011" s="6">
        <v>0.02</v>
      </c>
      <c r="O5011" s="6">
        <v>1.23</v>
      </c>
      <c r="P5011" s="6">
        <v>0.56000000000000005</v>
      </c>
      <c r="Q5011" s="6">
        <v>0</v>
      </c>
      <c r="R5011" s="6">
        <v>2.698</v>
      </c>
      <c r="S5011" s="6">
        <v>0.216</v>
      </c>
      <c r="T5011" s="6">
        <v>6.01</v>
      </c>
      <c r="U5011" s="6">
        <v>93.10199999999999</v>
      </c>
      <c r="V5011" s="12"/>
      <c r="W5011" s="6">
        <v>78.462331636269894</v>
      </c>
      <c r="X5011" s="6">
        <v>0.72393718717105981</v>
      </c>
      <c r="Y5011" s="6">
        <v>12.642048505939723</v>
      </c>
      <c r="Z5011" s="6">
        <v>3.3296814246740136</v>
      </c>
      <c r="AA5011" s="6">
        <v>2.1481815643058153E-2</v>
      </c>
      <c r="AB5011" s="6">
        <v>1.3211316620480764</v>
      </c>
      <c r="AC5011" s="6">
        <v>0.6014908380056283</v>
      </c>
      <c r="AD5011" s="6">
        <v>0</v>
      </c>
      <c r="AE5011" s="6">
        <v>2.8978969302485451</v>
      </c>
      <c r="AF5011" s="6">
        <v>100</v>
      </c>
      <c r="AG5011" s="6"/>
      <c r="AH5011" s="6">
        <v>83.62901173973178</v>
      </c>
      <c r="AI5011" s="6">
        <v>0.58029932532141648</v>
      </c>
      <c r="AJ5011" s="6">
        <v>7.9427479656786311</v>
      </c>
      <c r="AK5011" s="6">
        <v>0</v>
      </c>
      <c r="AL5011" s="6">
        <v>2.9680681581695643</v>
      </c>
      <c r="AM5011" s="6">
        <v>1.9394463032320196E-2</v>
      </c>
      <c r="AN5011" s="6">
        <v>2.0985703686021049</v>
      </c>
      <c r="AO5011" s="6">
        <v>0.68694026052707302</v>
      </c>
      <c r="AP5011" s="6">
        <v>0</v>
      </c>
      <c r="AQ5011" s="6">
        <v>1.9702892642619534</v>
      </c>
      <c r="AR5011" s="6">
        <v>100</v>
      </c>
      <c r="AS5011" s="6"/>
      <c r="AT5011" s="6">
        <v>0.41419382052093218</v>
      </c>
      <c r="AU5011" s="6" t="s">
        <v>2564</v>
      </c>
      <c r="AV5011" s="6" t="s">
        <v>2564</v>
      </c>
      <c r="AW5011" s="6"/>
      <c r="AX5011" s="6">
        <v>0.27407949498624634</v>
      </c>
      <c r="AY5011" s="6">
        <v>0.46776899257276888</v>
      </c>
      <c r="AZ5011" s="6">
        <f>LOG(Tabella1[[#This Row],[SiO2]]/Tabella1[[#This Row],[Al2O3]])</f>
        <v>0.79284375742688085</v>
      </c>
      <c r="BA5011" s="6">
        <f>LOG((Tabella1[[#This Row],[FeO]]*0.8998+Tabella1[[#This Row],[Fe2O3]])/Tabella1[[#This Row],[K2O]])</f>
        <v>1.4465737327935307E-2</v>
      </c>
      <c r="BB5011" s="6">
        <f>Tabella1[[#This Row],[Log SiO2/Al2O3]]/Tabella1[[#This Row],[Log (FeO3/K2O)]]</f>
        <v>54.808388916048663</v>
      </c>
    </row>
    <row r="5012" spans="1:54">
      <c r="A5012" s="19" t="s">
        <v>4368</v>
      </c>
      <c r="B5012" s="19" t="s">
        <v>4793</v>
      </c>
      <c r="C5012" s="19" t="s">
        <v>4370</v>
      </c>
      <c r="D5012" s="19" t="s">
        <v>4822</v>
      </c>
      <c r="E5012" s="8" t="s">
        <v>2787</v>
      </c>
      <c r="F5012" s="19" t="s">
        <v>4823</v>
      </c>
      <c r="G5012" s="8">
        <v>810219</v>
      </c>
      <c r="H5012" s="8"/>
      <c r="I5012" s="6">
        <v>71.069999999999993</v>
      </c>
      <c r="J5012" s="6">
        <v>0.55000000000000004</v>
      </c>
      <c r="K5012" s="6">
        <v>12.63</v>
      </c>
      <c r="L5012" s="6"/>
      <c r="M5012" s="6">
        <v>2.91</v>
      </c>
      <c r="N5012" s="6">
        <v>0.02</v>
      </c>
      <c r="O5012" s="6">
        <v>1.6</v>
      </c>
      <c r="P5012" s="6">
        <v>1.24</v>
      </c>
      <c r="Q5012" s="6">
        <v>1.47</v>
      </c>
      <c r="R5012" s="6">
        <v>2.77</v>
      </c>
      <c r="S5012" s="6">
        <v>0.183</v>
      </c>
      <c r="T5012" s="6">
        <v>6.53</v>
      </c>
      <c r="U5012" s="6">
        <v>94.259999999999962</v>
      </c>
      <c r="V5012" s="12"/>
      <c r="W5012" s="6">
        <v>75.397835773392757</v>
      </c>
      <c r="X5012" s="6">
        <v>0.58349246764269069</v>
      </c>
      <c r="Y5012" s="6">
        <v>13.399108847867605</v>
      </c>
      <c r="Z5012" s="6">
        <v>3.0872056015276907</v>
      </c>
      <c r="AA5012" s="6">
        <v>2.1217907914279664E-2</v>
      </c>
      <c r="AB5012" s="6">
        <v>1.697432633142373</v>
      </c>
      <c r="AC5012" s="6">
        <v>1.3155102906853389</v>
      </c>
      <c r="AD5012" s="6">
        <v>1.559516231699555</v>
      </c>
      <c r="AE5012" s="6">
        <v>2.938680246127733</v>
      </c>
      <c r="AF5012" s="6">
        <v>100.00000000000001</v>
      </c>
      <c r="AG5012" s="6"/>
      <c r="AH5012" s="6">
        <v>80.430475387600325</v>
      </c>
      <c r="AI5012" s="6">
        <v>0.46811486715269301</v>
      </c>
      <c r="AJ5012" s="6">
        <v>8.4254915136152668</v>
      </c>
      <c r="AK5012" s="6">
        <v>0</v>
      </c>
      <c r="AL5012" s="6">
        <v>2.7542460845652048</v>
      </c>
      <c r="AM5012" s="6">
        <v>1.9172349429992141E-2</v>
      </c>
      <c r="AN5012" s="6">
        <v>2.6985842630231001</v>
      </c>
      <c r="AO5012" s="6">
        <v>1.5036619302950398</v>
      </c>
      <c r="AP5012" s="6">
        <v>1.6128808557506893</v>
      </c>
      <c r="AQ5012" s="6">
        <v>1.999702504204506</v>
      </c>
      <c r="AR5012" s="6">
        <v>100.00000000000003</v>
      </c>
      <c r="AS5012" s="6"/>
      <c r="AT5012" s="6">
        <v>0.49489606149522675</v>
      </c>
      <c r="AU5012" s="6" t="s">
        <v>2564</v>
      </c>
      <c r="AV5012" s="6" t="s">
        <v>2564</v>
      </c>
      <c r="AW5012" s="6"/>
      <c r="AX5012" s="6">
        <v>-8.6754476226132637E-2</v>
      </c>
      <c r="AY5012" s="6">
        <v>0.54137177409918524</v>
      </c>
      <c r="AZ5012" s="6">
        <f>LOG(Tabella1[[#This Row],[SiO2]]/Tabella1[[#This Row],[Al2O3]])</f>
        <v>0.75028296488709678</v>
      </c>
      <c r="BA5012" s="6">
        <f>LOG((Tabella1[[#This Row],[FeO]]*0.8998+Tabella1[[#This Row],[Fe2O3]])/Tabella1[[#This Row],[K2O]])</f>
        <v>-2.4440791248993215E-2</v>
      </c>
      <c r="BB5012" s="6">
        <f>Tabella1[[#This Row],[Log SiO2/Al2O3]]/Tabella1[[#This Row],[Log (FeO3/K2O)]]</f>
        <v>-30.697981797868472</v>
      </c>
    </row>
    <row r="5013" spans="1:54">
      <c r="A5013" s="19" t="s">
        <v>4368</v>
      </c>
      <c r="B5013" s="19" t="s">
        <v>4793</v>
      </c>
      <c r="C5013" s="19" t="s">
        <v>4370</v>
      </c>
      <c r="D5013" s="19" t="s">
        <v>4822</v>
      </c>
      <c r="E5013" s="8" t="s">
        <v>2787</v>
      </c>
      <c r="F5013" s="19" t="s">
        <v>4823</v>
      </c>
      <c r="G5013" s="8">
        <v>810222</v>
      </c>
      <c r="H5013" s="8"/>
      <c r="I5013" s="6">
        <v>65.91</v>
      </c>
      <c r="J5013" s="6">
        <v>0.61</v>
      </c>
      <c r="K5013" s="6">
        <v>14.04</v>
      </c>
      <c r="L5013" s="6"/>
      <c r="M5013" s="6">
        <v>3.89</v>
      </c>
      <c r="N5013" s="6">
        <v>0.02</v>
      </c>
      <c r="O5013" s="6">
        <v>1.81</v>
      </c>
      <c r="P5013" s="6">
        <v>1.58</v>
      </c>
      <c r="Q5013" s="6">
        <v>1.17</v>
      </c>
      <c r="R5013" s="6">
        <v>2.9209999999999998</v>
      </c>
      <c r="S5013" s="6">
        <v>0.191</v>
      </c>
      <c r="T5013" s="6">
        <v>8.68</v>
      </c>
      <c r="U5013" s="6">
        <v>91.951000000000008</v>
      </c>
      <c r="V5013" s="12"/>
      <c r="W5013" s="6">
        <v>71.679481462953092</v>
      </c>
      <c r="X5013" s="6">
        <v>0.66339680917010135</v>
      </c>
      <c r="Y5013" s="6">
        <v>15.26900196843971</v>
      </c>
      <c r="Z5013" s="6">
        <v>4.2305140781503185</v>
      </c>
      <c r="AA5013" s="6">
        <v>2.1750715054757425E-2</v>
      </c>
      <c r="AB5013" s="6">
        <v>1.9684397124555471</v>
      </c>
      <c r="AC5013" s="6">
        <v>1.7183064893258364</v>
      </c>
      <c r="AD5013" s="6">
        <v>1.2724168307033092</v>
      </c>
      <c r="AE5013" s="6">
        <v>3.1766919337473212</v>
      </c>
      <c r="AF5013" s="6">
        <v>99.999999999999986</v>
      </c>
      <c r="AG5013" s="6"/>
      <c r="AH5013" s="6">
        <v>77.192416959532935</v>
      </c>
      <c r="AI5013" s="6">
        <v>0.53728978937409888</v>
      </c>
      <c r="AJ5013" s="6">
        <v>9.6927722922951567</v>
      </c>
      <c r="AK5013" s="6">
        <v>0</v>
      </c>
      <c r="AL5013" s="6">
        <v>3.8102051570360174</v>
      </c>
      <c r="AM5013" s="6">
        <v>1.9841035911664213E-2</v>
      </c>
      <c r="AN5013" s="6">
        <v>3.1592470095584835</v>
      </c>
      <c r="AO5013" s="6">
        <v>1.9827803837072624</v>
      </c>
      <c r="AP5013" s="6">
        <v>1.328494685754233</v>
      </c>
      <c r="AQ5013" s="6">
        <v>2.1822584600860266</v>
      </c>
      <c r="AR5013" s="6">
        <v>100.00000000000001</v>
      </c>
      <c r="AS5013" s="6"/>
      <c r="AT5013" s="6">
        <v>0.45329918823478965</v>
      </c>
      <c r="AU5013" s="6" t="s">
        <v>2564</v>
      </c>
      <c r="AV5013" s="6" t="s">
        <v>2564</v>
      </c>
      <c r="AW5013" s="6"/>
      <c r="AX5013" s="6">
        <v>2.2843682830205461E-2</v>
      </c>
      <c r="AY5013" s="6">
        <v>0.4911640633866774</v>
      </c>
      <c r="AZ5013" s="6">
        <f>LOG(Tabella1[[#This Row],[SiO2]]/Tabella1[[#This Row],[Al2O3]])</f>
        <v>0.67158420384638629</v>
      </c>
      <c r="BA5013" s="6">
        <f>LOG((Tabella1[[#This Row],[FeO]]*0.8998+Tabella1[[#This Row],[Fe2O3]])/Tabella1[[#This Row],[K2O]])</f>
        <v>7.8564033181706072E-2</v>
      </c>
      <c r="BB5013" s="6">
        <f>Tabella1[[#This Row],[Log SiO2/Al2O3]]/Tabella1[[#This Row],[Log (FeO3/K2O)]]</f>
        <v>8.5482399088794132</v>
      </c>
    </row>
    <row r="5014" spans="1:54">
      <c r="A5014" s="19" t="s">
        <v>4368</v>
      </c>
      <c r="B5014" s="19" t="s">
        <v>4793</v>
      </c>
      <c r="C5014" s="19" t="s">
        <v>4370</v>
      </c>
      <c r="D5014" s="19" t="s">
        <v>4822</v>
      </c>
      <c r="E5014" s="8" t="s">
        <v>2787</v>
      </c>
      <c r="F5014" s="19" t="s">
        <v>4823</v>
      </c>
      <c r="G5014" s="8">
        <v>810227</v>
      </c>
      <c r="H5014" s="8"/>
      <c r="I5014" s="6">
        <v>62.46</v>
      </c>
      <c r="J5014" s="6">
        <v>0.68600000000000005</v>
      </c>
      <c r="K5014" s="6">
        <v>14.71</v>
      </c>
      <c r="L5014" s="6"/>
      <c r="M5014" s="6">
        <v>3.55</v>
      </c>
      <c r="N5014" s="6">
        <v>0.02</v>
      </c>
      <c r="O5014" s="6">
        <v>1.8</v>
      </c>
      <c r="P5014" s="6">
        <v>1.1499999999999999</v>
      </c>
      <c r="Q5014" s="6">
        <v>0.27</v>
      </c>
      <c r="R5014" s="6">
        <v>3.2269999999999999</v>
      </c>
      <c r="S5014" s="6">
        <v>0.24</v>
      </c>
      <c r="T5014" s="6">
        <v>9.43</v>
      </c>
      <c r="U5014" s="6">
        <v>87.87299999999999</v>
      </c>
      <c r="V5014" s="12"/>
      <c r="W5014" s="6">
        <v>71.079853880031422</v>
      </c>
      <c r="X5014" s="6">
        <v>0.78067210633527939</v>
      </c>
      <c r="Y5014" s="6">
        <v>16.740068052757962</v>
      </c>
      <c r="Z5014" s="6">
        <v>4.0399212499857748</v>
      </c>
      <c r="AA5014" s="6">
        <v>2.2760119718229721E-2</v>
      </c>
      <c r="AB5014" s="6">
        <v>2.0484107746406752</v>
      </c>
      <c r="AC5014" s="6">
        <v>1.3087068837982088</v>
      </c>
      <c r="AD5014" s="6">
        <v>0.30726161619610126</v>
      </c>
      <c r="AE5014" s="6">
        <v>3.6723453165363651</v>
      </c>
      <c r="AF5014" s="6">
        <v>100.00000000000001</v>
      </c>
      <c r="AG5014" s="6"/>
      <c r="AH5014" s="6">
        <v>77.140143168441284</v>
      </c>
      <c r="AI5014" s="6">
        <v>0.63717393404665346</v>
      </c>
      <c r="AJ5014" s="6">
        <v>10.70899481157554</v>
      </c>
      <c r="AK5014" s="6">
        <v>0</v>
      </c>
      <c r="AL5014" s="6">
        <v>3.6667579753467407</v>
      </c>
      <c r="AM5014" s="6">
        <v>2.0922784223816458E-2</v>
      </c>
      <c r="AN5014" s="6">
        <v>3.3130855197266511</v>
      </c>
      <c r="AO5014" s="6">
        <v>1.5218452743965498</v>
      </c>
      <c r="AP5014" s="6">
        <v>0.32329043600043217</v>
      </c>
      <c r="AQ5014" s="6">
        <v>2.5423112969887156</v>
      </c>
      <c r="AR5014" s="6">
        <v>100</v>
      </c>
      <c r="AS5014" s="6"/>
      <c r="AT5014" s="6">
        <v>0.47466472881020011</v>
      </c>
      <c r="AU5014" s="6" t="s">
        <v>2564</v>
      </c>
      <c r="AV5014" s="6" t="s">
        <v>2564</v>
      </c>
      <c r="AW5014" s="6"/>
      <c r="AX5014" s="6">
        <v>0.20695258871404965</v>
      </c>
      <c r="AY5014" s="6">
        <v>0.52234875045111684</v>
      </c>
      <c r="AZ5014" s="6">
        <f>LOG(Tabella1[[#This Row],[SiO2]]/Tabella1[[#This Row],[Al2O3]])</f>
        <v>0.62798930716664969</v>
      </c>
      <c r="BA5014" s="6">
        <f>LOG((Tabella1[[#This Row],[FeO]]*0.8998+Tabella1[[#This Row],[Fe2O3]])/Tabella1[[#This Row],[K2O]])</f>
        <v>-4.4246235192628323E-3</v>
      </c>
      <c r="BB5014" s="6">
        <f>Tabella1[[#This Row],[Log SiO2/Al2O3]]/Tabella1[[#This Row],[Log (FeO3/K2O)]]</f>
        <v>-141.93056300330753</v>
      </c>
    </row>
    <row r="5015" spans="1:54" hidden="1">
      <c r="A5015" s="19" t="s">
        <v>4368</v>
      </c>
      <c r="B5015" s="19" t="s">
        <v>219</v>
      </c>
      <c r="C5015" s="19" t="s">
        <v>4370</v>
      </c>
      <c r="D5015" s="19" t="s">
        <v>4824</v>
      </c>
      <c r="E5015" s="19" t="s">
        <v>2773</v>
      </c>
      <c r="F5015" s="19" t="s">
        <v>4825</v>
      </c>
      <c r="G5015" s="8" t="s">
        <v>4826</v>
      </c>
      <c r="H5015" s="8"/>
      <c r="I5015" s="6">
        <v>71.319999999999993</v>
      </c>
      <c r="J5015" s="6">
        <v>0.75</v>
      </c>
      <c r="K5015" s="6">
        <v>12.53</v>
      </c>
      <c r="L5015" s="6"/>
      <c r="M5015" s="6">
        <v>5.16</v>
      </c>
      <c r="N5015" s="6">
        <v>0.03</v>
      </c>
      <c r="O5015" s="6">
        <v>1.72</v>
      </c>
      <c r="P5015" s="6">
        <v>0.17</v>
      </c>
      <c r="Q5015" s="6">
        <v>0.55000000000000004</v>
      </c>
      <c r="R5015" s="6">
        <v>3.57</v>
      </c>
      <c r="S5015" s="6">
        <v>0.06</v>
      </c>
      <c r="T5015" s="6">
        <v>3.37</v>
      </c>
      <c r="U5015" s="6">
        <v>95.799999999999983</v>
      </c>
      <c r="V5015" s="12"/>
      <c r="W5015" s="6">
        <v>74.446764091858043</v>
      </c>
      <c r="X5015" s="6">
        <v>0.78288100208768285</v>
      </c>
      <c r="Y5015" s="6">
        <v>13.079331941544886</v>
      </c>
      <c r="Z5015" s="6">
        <v>5.3862212943632581</v>
      </c>
      <c r="AA5015" s="6">
        <v>3.1315240083507313E-2</v>
      </c>
      <c r="AB5015" s="6">
        <v>1.7954070981210859</v>
      </c>
      <c r="AC5015" s="6">
        <v>0.17745302713987476</v>
      </c>
      <c r="AD5015" s="6">
        <v>0.57411273486430081</v>
      </c>
      <c r="AE5015" s="6">
        <v>3.7265135699373704</v>
      </c>
      <c r="AF5015" s="6">
        <v>100</v>
      </c>
      <c r="AG5015" s="6"/>
      <c r="AH5015" s="6">
        <v>79.962030447540386</v>
      </c>
      <c r="AI5015" s="6">
        <v>0.63239607683934118</v>
      </c>
      <c r="AJ5015" s="6">
        <v>8.2809683492181794</v>
      </c>
      <c r="AK5015" s="6">
        <v>0</v>
      </c>
      <c r="AL5015" s="6">
        <v>4.8383536839458312</v>
      </c>
      <c r="AM5015" s="6">
        <v>2.8490807183232797E-2</v>
      </c>
      <c r="AN5015" s="6">
        <v>2.8739724883557205</v>
      </c>
      <c r="AO5015" s="6">
        <v>0.20422814816235788</v>
      </c>
      <c r="AP5015" s="6">
        <v>0.59784114438431435</v>
      </c>
      <c r="AQ5015" s="6">
        <v>2.5532420968985732</v>
      </c>
      <c r="AR5015" s="6">
        <v>99.999999999999986</v>
      </c>
      <c r="AS5015" s="6"/>
      <c r="AT5015" s="6">
        <v>0.37264664695814531</v>
      </c>
      <c r="AU5015" s="6" t="s">
        <v>2564</v>
      </c>
      <c r="AV5015" s="6" t="s">
        <v>2564</v>
      </c>
      <c r="AW5015" s="6"/>
      <c r="AX5015" s="6">
        <v>-1.2282584687940556E-2</v>
      </c>
      <c r="AY5015" s="6">
        <v>0.40593232554623038</v>
      </c>
      <c r="AZ5015" s="6">
        <f>LOG(Tabella1[[#This Row],[SiO2]]/Tabella1[[#This Row],[Al2O3]])</f>
        <v>0.75526026350916697</v>
      </c>
      <c r="BA5015" s="6">
        <f>LOG((Tabella1[[#This Row],[FeO]]*0.8998+Tabella1[[#This Row],[Fe2O3]])/Tabella1[[#This Row],[K2O]])</f>
        <v>0.1141274743445663</v>
      </c>
      <c r="BB5015" s="6">
        <f>Tabella1[[#This Row],[Log SiO2/Al2O3]]/Tabella1[[#This Row],[Log (FeO3/K2O)]]</f>
        <v>6.6176901560875168</v>
      </c>
    </row>
    <row r="5016" spans="1:54" hidden="1">
      <c r="A5016" s="19" t="s">
        <v>4368</v>
      </c>
      <c r="B5016" s="19" t="s">
        <v>219</v>
      </c>
      <c r="C5016" s="19" t="s">
        <v>4370</v>
      </c>
      <c r="D5016" s="19" t="s">
        <v>4824</v>
      </c>
      <c r="E5016" s="19" t="s">
        <v>2773</v>
      </c>
      <c r="F5016" s="19" t="s">
        <v>4825</v>
      </c>
      <c r="G5016" s="8" t="s">
        <v>4827</v>
      </c>
      <c r="H5016" s="8"/>
      <c r="I5016" s="6">
        <v>61.64</v>
      </c>
      <c r="J5016" s="6">
        <v>0.75</v>
      </c>
      <c r="K5016" s="6">
        <v>18.63</v>
      </c>
      <c r="L5016" s="6"/>
      <c r="M5016" s="6">
        <v>4.75</v>
      </c>
      <c r="N5016" s="6">
        <v>0.03</v>
      </c>
      <c r="O5016" s="6">
        <v>2.12</v>
      </c>
      <c r="P5016" s="6">
        <v>0.28000000000000003</v>
      </c>
      <c r="Q5016" s="6">
        <v>0.98</v>
      </c>
      <c r="R5016" s="6">
        <v>5.88</v>
      </c>
      <c r="S5016" s="6">
        <v>0.09</v>
      </c>
      <c r="T5016" s="6">
        <v>3.56</v>
      </c>
      <c r="U5016" s="6">
        <v>95.06</v>
      </c>
      <c r="V5016" s="12"/>
      <c r="W5016" s="6">
        <v>64.843256890385021</v>
      </c>
      <c r="X5016" s="6">
        <v>0.78897538396802014</v>
      </c>
      <c r="Y5016" s="6">
        <v>19.598148537765621</v>
      </c>
      <c r="Z5016" s="6">
        <v>4.9968440984641278</v>
      </c>
      <c r="AA5016" s="6">
        <v>3.1559015358720806E-2</v>
      </c>
      <c r="AB5016" s="6">
        <v>2.230170418682937</v>
      </c>
      <c r="AC5016" s="6">
        <v>0.2945508100147276</v>
      </c>
      <c r="AD5016" s="6">
        <v>1.0309278350515463</v>
      </c>
      <c r="AE5016" s="6">
        <v>6.1855670103092777</v>
      </c>
      <c r="AF5016" s="6">
        <v>100</v>
      </c>
      <c r="AG5016" s="6"/>
      <c r="AH5016" s="6">
        <v>72.192948653097631</v>
      </c>
      <c r="AI5016" s="6">
        <v>0.66061562056063694</v>
      </c>
      <c r="AJ5016" s="6">
        <v>12.861824524000639</v>
      </c>
      <c r="AK5016" s="6">
        <v>0</v>
      </c>
      <c r="AL5016" s="6">
        <v>4.6526586572632951</v>
      </c>
      <c r="AM5016" s="6">
        <v>2.9762158490439752E-2</v>
      </c>
      <c r="AN5016" s="6">
        <v>3.700408688344087</v>
      </c>
      <c r="AO5016" s="6">
        <v>0.35138594063677064</v>
      </c>
      <c r="AP5016" s="6">
        <v>1.1127788387896955</v>
      </c>
      <c r="AQ5016" s="6">
        <v>4.3929956960627594</v>
      </c>
      <c r="AR5016" s="6">
        <v>99.999999999999972</v>
      </c>
      <c r="AS5016" s="6"/>
      <c r="AT5016" s="6">
        <v>0.44299998255012474</v>
      </c>
      <c r="AU5016" s="6" t="s">
        <v>2564</v>
      </c>
      <c r="AV5016" s="6" t="s">
        <v>2564</v>
      </c>
      <c r="AW5016" s="6"/>
      <c r="AX5016" s="6">
        <v>-0.26941042400719523</v>
      </c>
      <c r="AY5016" s="6">
        <v>0.48104412229140125</v>
      </c>
      <c r="AZ5016" s="6">
        <f>LOG(Tabella1[[#This Row],[SiO2]]/Tabella1[[#This Row],[Al2O3]])</f>
        <v>0.5196497751501391</v>
      </c>
      <c r="BA5016" s="6">
        <f>LOG((Tabella1[[#This Row],[FeO]]*0.8998+Tabella1[[#This Row],[Fe2O3]])/Tabella1[[#This Row],[K2O]])</f>
        <v>-0.13853772762172389</v>
      </c>
      <c r="BB5016" s="6">
        <f>Tabella1[[#This Row],[Log SiO2/Al2O3]]/Tabella1[[#This Row],[Log (FeO3/K2O)]]</f>
        <v>-3.7509621680026286</v>
      </c>
    </row>
    <row r="5017" spans="1:54" hidden="1">
      <c r="A5017" s="19" t="s">
        <v>4368</v>
      </c>
      <c r="B5017" s="19" t="s">
        <v>219</v>
      </c>
      <c r="C5017" s="19" t="s">
        <v>4370</v>
      </c>
      <c r="D5017" s="19" t="s">
        <v>4824</v>
      </c>
      <c r="E5017" s="19" t="s">
        <v>2770</v>
      </c>
      <c r="F5017" s="19" t="s">
        <v>4825</v>
      </c>
      <c r="G5017" s="8" t="s">
        <v>4828</v>
      </c>
      <c r="H5017" s="8"/>
      <c r="I5017" s="6">
        <v>64.78</v>
      </c>
      <c r="J5017" s="6">
        <v>0.67</v>
      </c>
      <c r="K5017" s="6">
        <v>18.59</v>
      </c>
      <c r="L5017" s="6"/>
      <c r="M5017" s="6">
        <v>4.72</v>
      </c>
      <c r="N5017" s="6">
        <v>0.03</v>
      </c>
      <c r="O5017" s="6">
        <v>1.89</v>
      </c>
      <c r="P5017" s="6">
        <v>0.35</v>
      </c>
      <c r="Q5017" s="6">
        <v>1.1000000000000001</v>
      </c>
      <c r="R5017" s="6">
        <v>4.1399999999999997</v>
      </c>
      <c r="S5017" s="6">
        <v>7.0000000000000007E-2</v>
      </c>
      <c r="T5017" s="6">
        <v>2.91</v>
      </c>
      <c r="U5017" s="6">
        <v>96.27</v>
      </c>
      <c r="V5017" s="12"/>
      <c r="W5017" s="6">
        <v>67.289913784148752</v>
      </c>
      <c r="X5017" s="6">
        <v>0.69595928118832462</v>
      </c>
      <c r="Y5017" s="6">
        <v>19.310273189986496</v>
      </c>
      <c r="Z5017" s="6">
        <v>4.9028773241923753</v>
      </c>
      <c r="AA5017" s="6">
        <v>3.116235587410408E-2</v>
      </c>
      <c r="AB5017" s="6">
        <v>1.9632284200685572</v>
      </c>
      <c r="AC5017" s="6">
        <v>0.3635608185312143</v>
      </c>
      <c r="AD5017" s="6">
        <v>1.1426197153838165</v>
      </c>
      <c r="AE5017" s="6">
        <v>4.3004051106263628</v>
      </c>
      <c r="AF5017" s="6">
        <v>100</v>
      </c>
      <c r="AG5017" s="6"/>
      <c r="AH5017" s="6">
        <v>74.337047151374662</v>
      </c>
      <c r="AI5017" s="6">
        <v>0.57822197077708848</v>
      </c>
      <c r="AJ5017" s="6">
        <v>12.574806958380721</v>
      </c>
      <c r="AK5017" s="6">
        <v>0</v>
      </c>
      <c r="AL5017" s="6">
        <v>4.5298288390037671</v>
      </c>
      <c r="AM5017" s="6">
        <v>2.916061216232093E-2</v>
      </c>
      <c r="AN5017" s="6">
        <v>3.232271604367261</v>
      </c>
      <c r="AO5017" s="6">
        <v>0.43035475474219348</v>
      </c>
      <c r="AP5017" s="6">
        <v>1.223792196124853</v>
      </c>
      <c r="AQ5017" s="6">
        <v>3.0305119755596226</v>
      </c>
      <c r="AR5017" s="6">
        <v>99.999999999999972</v>
      </c>
      <c r="AS5017" s="6"/>
      <c r="AT5017" s="6">
        <v>0.41641713192821134</v>
      </c>
      <c r="AU5017" s="6" t="s">
        <v>2564</v>
      </c>
      <c r="AV5017" s="6" t="s">
        <v>2564</v>
      </c>
      <c r="AW5017" s="6"/>
      <c r="AX5017" s="6">
        <v>0.21284201784134393</v>
      </c>
      <c r="AY5017" s="6">
        <v>0.44993405953318688</v>
      </c>
      <c r="AZ5017" s="6">
        <f>LOG(Tabella1[[#This Row],[SiO2]]/Tabella1[[#This Row],[Al2O3]])</f>
        <v>0.54216155390225951</v>
      </c>
      <c r="BA5017" s="6">
        <f>LOG((Tabella1[[#This Row],[FeO]]*0.8998+Tabella1[[#This Row],[Fe2O3]])/Tabella1[[#This Row],[K2O]])</f>
        <v>1.1087646342736918E-2</v>
      </c>
      <c r="BB5017" s="6">
        <f>Tabella1[[#This Row],[Log SiO2/Al2O3]]/Tabella1[[#This Row],[Log (FeO3/K2O)]]</f>
        <v>48.89780365852021</v>
      </c>
    </row>
    <row r="5018" spans="1:54" hidden="1">
      <c r="A5018" s="19" t="s">
        <v>4368</v>
      </c>
      <c r="B5018" s="19" t="s">
        <v>219</v>
      </c>
      <c r="C5018" s="19" t="s">
        <v>4370</v>
      </c>
      <c r="D5018" s="19" t="s">
        <v>4824</v>
      </c>
      <c r="E5018" s="19" t="s">
        <v>2770</v>
      </c>
      <c r="F5018" s="19" t="s">
        <v>4825</v>
      </c>
      <c r="G5018" s="8">
        <v>2531</v>
      </c>
      <c r="H5018" s="8"/>
      <c r="I5018" s="6">
        <v>62.13</v>
      </c>
      <c r="J5018" s="6">
        <v>0.72</v>
      </c>
      <c r="K5018" s="6">
        <v>18.850000000000001</v>
      </c>
      <c r="L5018" s="6"/>
      <c r="M5018" s="6">
        <v>5.88</v>
      </c>
      <c r="N5018" s="6">
        <v>0.04</v>
      </c>
      <c r="O5018" s="6">
        <v>2.46</v>
      </c>
      <c r="P5018" s="6">
        <v>0.25</v>
      </c>
      <c r="Q5018" s="6">
        <v>0.97</v>
      </c>
      <c r="R5018" s="6">
        <v>5.05</v>
      </c>
      <c r="S5018" s="6">
        <v>0.08</v>
      </c>
      <c r="T5018" s="6">
        <v>2.84</v>
      </c>
      <c r="U5018" s="6">
        <v>96.35</v>
      </c>
      <c r="V5018" s="12"/>
      <c r="W5018" s="6">
        <v>64.483653347171781</v>
      </c>
      <c r="X5018" s="6">
        <v>0.74727555786196165</v>
      </c>
      <c r="Y5018" s="6">
        <v>19.564089257913857</v>
      </c>
      <c r="Z5018" s="6">
        <v>6.1027503892060198</v>
      </c>
      <c r="AA5018" s="6">
        <v>4.1515308770108977E-2</v>
      </c>
      <c r="AB5018" s="6">
        <v>2.5531914893617023</v>
      </c>
      <c r="AC5018" s="6">
        <v>0.25947067981318112</v>
      </c>
      <c r="AD5018" s="6">
        <v>1.0067462376751428</v>
      </c>
      <c r="AE5018" s="6">
        <v>5.2413077322262591</v>
      </c>
      <c r="AF5018" s="6">
        <v>100.00000000000003</v>
      </c>
      <c r="AG5018" s="6"/>
      <c r="AH5018" s="6">
        <v>71.525503382625104</v>
      </c>
      <c r="AI5018" s="6">
        <v>0.62337228608603956</v>
      </c>
      <c r="AJ5018" s="6">
        <v>12.79170686812607</v>
      </c>
      <c r="AK5018" s="6">
        <v>0</v>
      </c>
      <c r="AL5018" s="6">
        <v>5.6612499124459603</v>
      </c>
      <c r="AM5018" s="6">
        <v>3.9005924927383522E-2</v>
      </c>
      <c r="AN5018" s="6">
        <v>4.2206210151894368</v>
      </c>
      <c r="AO5018" s="6">
        <v>0.30838537740154548</v>
      </c>
      <c r="AP5018" s="6">
        <v>1.082634682525867</v>
      </c>
      <c r="AQ5018" s="6">
        <v>3.708533860790967</v>
      </c>
      <c r="AR5018" s="6">
        <v>99.999999999999986</v>
      </c>
      <c r="AS5018" s="6"/>
      <c r="AT5018" s="6">
        <v>0.42710748259078674</v>
      </c>
      <c r="AU5018" s="6" t="s">
        <v>2564</v>
      </c>
      <c r="AV5018" s="6" t="s">
        <v>2564</v>
      </c>
      <c r="AW5018" s="6"/>
      <c r="AX5018" s="6">
        <v>4.1914337779791686E-2</v>
      </c>
      <c r="AY5018" s="6">
        <v>0.45586451741198708</v>
      </c>
      <c r="AZ5018" s="6">
        <f>LOG(Tabella1[[#This Row],[SiO2]]/Tabella1[[#This Row],[Al2O3]])</f>
        <v>0.51798999907130339</v>
      </c>
      <c r="BA5018" s="6">
        <f>LOG((Tabella1[[#This Row],[FeO]]*0.8998+Tabella1[[#This Row],[Fe2O3]])/Tabella1[[#This Row],[K2O]])</f>
        <v>2.0231936787025184E-2</v>
      </c>
      <c r="BB5018" s="6">
        <f>Tabella1[[#This Row],[Log SiO2/Al2O3]]/Tabella1[[#This Row],[Log (FeO3/K2O)]]</f>
        <v>25.602590820839868</v>
      </c>
    </row>
    <row r="5019" spans="1:54" hidden="1">
      <c r="A5019" s="19" t="s">
        <v>4368</v>
      </c>
      <c r="B5019" s="19" t="s">
        <v>219</v>
      </c>
      <c r="C5019" s="19" t="s">
        <v>4370</v>
      </c>
      <c r="D5019" s="19" t="s">
        <v>4824</v>
      </c>
      <c r="E5019" s="19" t="s">
        <v>2770</v>
      </c>
      <c r="F5019" s="19" t="s">
        <v>4825</v>
      </c>
      <c r="G5019" s="8">
        <v>1567</v>
      </c>
      <c r="H5019" s="8"/>
      <c r="I5019" s="6">
        <v>63.99</v>
      </c>
      <c r="J5019" s="6">
        <v>0.62</v>
      </c>
      <c r="K5019" s="6">
        <v>16.600000000000001</v>
      </c>
      <c r="L5019" s="6"/>
      <c r="M5019" s="6">
        <v>7.42</v>
      </c>
      <c r="N5019" s="6">
        <v>0.16</v>
      </c>
      <c r="O5019" s="6">
        <v>2.77</v>
      </c>
      <c r="P5019" s="6">
        <v>0.32</v>
      </c>
      <c r="Q5019" s="6">
        <v>0.85</v>
      </c>
      <c r="R5019" s="6">
        <v>4.1399999999999997</v>
      </c>
      <c r="S5019" s="6">
        <v>0.08</v>
      </c>
      <c r="T5019" s="6">
        <v>2.11</v>
      </c>
      <c r="U5019" s="6">
        <v>96.86999999999999</v>
      </c>
      <c r="V5019" s="12"/>
      <c r="W5019" s="6">
        <v>66.057602973056689</v>
      </c>
      <c r="X5019" s="6">
        <v>0.64003303396304334</v>
      </c>
      <c r="Y5019" s="6">
        <v>17.136368328687933</v>
      </c>
      <c r="Z5019" s="6">
        <v>7.6597501806544859</v>
      </c>
      <c r="AA5019" s="6">
        <v>0.16516981521626925</v>
      </c>
      <c r="AB5019" s="6">
        <v>2.8595024259316615</v>
      </c>
      <c r="AC5019" s="6">
        <v>0.3303396304325385</v>
      </c>
      <c r="AD5019" s="6">
        <v>0.87746464333643037</v>
      </c>
      <c r="AE5019" s="6">
        <v>4.273768968720967</v>
      </c>
      <c r="AF5019" s="6">
        <v>100.00000000000003</v>
      </c>
      <c r="AG5019" s="6"/>
      <c r="AH5019" s="6">
        <v>72.262309774188623</v>
      </c>
      <c r="AI5019" s="6">
        <v>0.5265587611341056</v>
      </c>
      <c r="AJ5019" s="6">
        <v>11.050079225012336</v>
      </c>
      <c r="AK5019" s="6">
        <v>0</v>
      </c>
      <c r="AL5019" s="6">
        <v>7.0077575147247533</v>
      </c>
      <c r="AM5019" s="6">
        <v>0.15304908287645186</v>
      </c>
      <c r="AN5019" s="6">
        <v>4.661880948000019</v>
      </c>
      <c r="AO5019" s="6">
        <v>0.38720762978799911</v>
      </c>
      <c r="AP5019" s="6">
        <v>0.93061336805896777</v>
      </c>
      <c r="AQ5019" s="6">
        <v>2.9823002938241605</v>
      </c>
      <c r="AR5019" s="6">
        <v>100.00000000000001</v>
      </c>
      <c r="AS5019" s="6"/>
      <c r="AT5019" s="6">
        <v>0.39948803580256803</v>
      </c>
      <c r="AU5019" s="6" t="s">
        <v>2564</v>
      </c>
      <c r="AV5019" s="6" t="s">
        <v>2564</v>
      </c>
      <c r="AW5019" s="6"/>
      <c r="AX5019" s="6">
        <v>7.5716803700437374E-2</v>
      </c>
      <c r="AY5019" s="6">
        <v>0.41836557512323447</v>
      </c>
      <c r="AZ5019" s="6">
        <f>LOG(Tabella1[[#This Row],[SiO2]]/Tabella1[[#This Row],[Al2O3]])</f>
        <v>0.58600402212903602</v>
      </c>
      <c r="BA5019" s="6">
        <f>LOG((Tabella1[[#This Row],[FeO]]*0.8998+Tabella1[[#This Row],[Fe2O3]])/Tabella1[[#This Row],[K2O]])</f>
        <v>0.20754955298767622</v>
      </c>
      <c r="BB5019" s="6">
        <f>Tabella1[[#This Row],[Log SiO2/Al2O3]]/Tabella1[[#This Row],[Log (FeO3/K2O)]]</f>
        <v>2.8234415044190988</v>
      </c>
    </row>
    <row r="5020" spans="1:54" hidden="1">
      <c r="A5020" s="19" t="s">
        <v>4368</v>
      </c>
      <c r="B5020" s="19" t="s">
        <v>219</v>
      </c>
      <c r="C5020" s="19" t="s">
        <v>4370</v>
      </c>
      <c r="D5020" s="19" t="s">
        <v>4824</v>
      </c>
      <c r="E5020" s="19" t="s">
        <v>2770</v>
      </c>
      <c r="F5020" s="19" t="s">
        <v>4825</v>
      </c>
      <c r="G5020" s="8" t="s">
        <v>4829</v>
      </c>
      <c r="H5020" s="8"/>
      <c r="I5020" s="6">
        <v>59.25</v>
      </c>
      <c r="J5020" s="6">
        <v>0.51</v>
      </c>
      <c r="K5020" s="6">
        <v>12.71</v>
      </c>
      <c r="L5020" s="6"/>
      <c r="M5020" s="6">
        <v>16.66</v>
      </c>
      <c r="N5020" s="6">
        <v>0.49</v>
      </c>
      <c r="O5020" s="6">
        <v>3.53</v>
      </c>
      <c r="P5020" s="6">
        <v>0.93</v>
      </c>
      <c r="Q5020" s="6">
        <v>0.94</v>
      </c>
      <c r="R5020" s="6">
        <v>2.1</v>
      </c>
      <c r="S5020" s="6">
        <v>0.11</v>
      </c>
      <c r="T5020" s="6">
        <v>0.94</v>
      </c>
      <c r="U5020" s="6">
        <v>97.11999999999999</v>
      </c>
      <c r="V5020" s="12"/>
      <c r="W5020" s="6">
        <v>61.007001647446465</v>
      </c>
      <c r="X5020" s="6">
        <v>0.52512355848434933</v>
      </c>
      <c r="Y5020" s="6">
        <v>13.086902800658981</v>
      </c>
      <c r="Z5020" s="6">
        <v>17.154036243822077</v>
      </c>
      <c r="AA5020" s="6">
        <v>0.50453047775947291</v>
      </c>
      <c r="AB5020" s="6">
        <v>3.6346787479406921</v>
      </c>
      <c r="AC5020" s="6">
        <v>0.95757825370675465</v>
      </c>
      <c r="AD5020" s="6">
        <v>0.96787479406919286</v>
      </c>
      <c r="AE5020" s="6">
        <v>2.1622734761120266</v>
      </c>
      <c r="AF5020" s="6">
        <v>100.00000000000001</v>
      </c>
      <c r="AG5020" s="6"/>
      <c r="AH5020" s="6">
        <v>65.812324594306276</v>
      </c>
      <c r="AI5020" s="6">
        <v>0.42603421329080149</v>
      </c>
      <c r="AJ5020" s="6">
        <v>8.3218905890238091</v>
      </c>
      <c r="AK5020" s="6">
        <v>0</v>
      </c>
      <c r="AL5020" s="6">
        <v>15.476377160332333</v>
      </c>
      <c r="AM5020" s="6">
        <v>0.46102659205371488</v>
      </c>
      <c r="AN5020" s="6">
        <v>5.8435297889448474</v>
      </c>
      <c r="AO5020" s="6">
        <v>1.1068684892380489</v>
      </c>
      <c r="AP5020" s="6">
        <v>1.0122723213503071</v>
      </c>
      <c r="AQ5020" s="6">
        <v>1.4879538871833728</v>
      </c>
      <c r="AR5020" s="6">
        <v>99.999999999999986</v>
      </c>
      <c r="AS5020" s="6"/>
      <c r="AT5020" s="6">
        <v>0.27408795933525232</v>
      </c>
      <c r="AU5020" s="6" t="s">
        <v>2564</v>
      </c>
      <c r="AV5020" s="6" t="s">
        <v>2564</v>
      </c>
      <c r="AW5020" s="6"/>
      <c r="AX5020" s="6">
        <v>8.3809772254598291E-2</v>
      </c>
      <c r="AY5020" s="6">
        <v>0.27967671971507208</v>
      </c>
      <c r="AZ5020" s="6">
        <f>LOG(Tabella1[[#This Row],[SiO2]]/Tabella1[[#This Row],[Al2O3]])</f>
        <v>0.66854280412813327</v>
      </c>
      <c r="BA5020" s="6">
        <f>LOG((Tabella1[[#This Row],[FeO]]*0.8998+Tabella1[[#This Row],[Fe2O3]])/Tabella1[[#This Row],[K2O]])</f>
        <v>0.8536016911663975</v>
      </c>
      <c r="BB5020" s="6">
        <f>Tabella1[[#This Row],[Log SiO2/Al2O3]]/Tabella1[[#This Row],[Log (FeO3/K2O)]]</f>
        <v>0.78320229569204347</v>
      </c>
    </row>
    <row r="5021" spans="1:54" hidden="1">
      <c r="A5021" s="19" t="s">
        <v>4368</v>
      </c>
      <c r="B5021" s="19" t="s">
        <v>219</v>
      </c>
      <c r="C5021" s="19" t="s">
        <v>4370</v>
      </c>
      <c r="D5021" s="19" t="s">
        <v>4824</v>
      </c>
      <c r="E5021" s="19" t="s">
        <v>2770</v>
      </c>
      <c r="F5021" s="19" t="s">
        <v>4825</v>
      </c>
      <c r="G5021" s="8">
        <v>2513</v>
      </c>
      <c r="H5021" s="8"/>
      <c r="I5021" s="6">
        <v>64.05</v>
      </c>
      <c r="J5021" s="6">
        <v>0.68</v>
      </c>
      <c r="K5021" s="6">
        <v>17.559999999999999</v>
      </c>
      <c r="L5021" s="6"/>
      <c r="M5021" s="6">
        <v>5.84</v>
      </c>
      <c r="N5021" s="6">
        <v>0.06</v>
      </c>
      <c r="O5021" s="6">
        <v>2.73</v>
      </c>
      <c r="P5021" s="6">
        <v>0.44</v>
      </c>
      <c r="Q5021" s="6">
        <v>1.64</v>
      </c>
      <c r="R5021" s="6">
        <v>4.3600000000000003</v>
      </c>
      <c r="S5021" s="6">
        <v>0.09</v>
      </c>
      <c r="T5021" s="6">
        <v>1.9</v>
      </c>
      <c r="U5021" s="6">
        <v>97.360000000000014</v>
      </c>
      <c r="V5021" s="12"/>
      <c r="W5021" s="6">
        <v>65.786770747740334</v>
      </c>
      <c r="X5021" s="6">
        <v>0.69843878389482328</v>
      </c>
      <c r="Y5021" s="6">
        <v>18.036154478225139</v>
      </c>
      <c r="Z5021" s="6">
        <v>5.9983566146261289</v>
      </c>
      <c r="AA5021" s="6">
        <v>6.1626951520131458E-2</v>
      </c>
      <c r="AB5021" s="6">
        <v>2.8040262941659817</v>
      </c>
      <c r="AC5021" s="6">
        <v>0.45193097781429736</v>
      </c>
      <c r="AD5021" s="6">
        <v>1.6844700082169266</v>
      </c>
      <c r="AE5021" s="6">
        <v>4.4782251437962195</v>
      </c>
      <c r="AF5021" s="6">
        <v>99.999999999999986</v>
      </c>
      <c r="AG5021" s="6"/>
      <c r="AH5021" s="6">
        <v>72.131022603548743</v>
      </c>
      <c r="AI5021" s="6">
        <v>0.57592680562024268</v>
      </c>
      <c r="AJ5021" s="6">
        <v>11.656952894214703</v>
      </c>
      <c r="AK5021" s="6">
        <v>0</v>
      </c>
      <c r="AL5021" s="6">
        <v>5.5003615033627087</v>
      </c>
      <c r="AM5021" s="6">
        <v>5.7235466304238952E-2</v>
      </c>
      <c r="AN5021" s="6">
        <v>4.5819176853381283</v>
      </c>
      <c r="AO5021" s="6">
        <v>0.53094536110140067</v>
      </c>
      <c r="AP5021" s="6">
        <v>1.7905952798164049</v>
      </c>
      <c r="AQ5021" s="6">
        <v>3.1321369694187937</v>
      </c>
      <c r="AR5021" s="6">
        <v>99.999999999999986</v>
      </c>
      <c r="AS5021" s="6"/>
      <c r="AT5021" s="6">
        <v>0.45445256966034647</v>
      </c>
      <c r="AU5021" s="6" t="s">
        <v>2564</v>
      </c>
      <c r="AV5021" s="6" t="s">
        <v>2564</v>
      </c>
      <c r="AW5021" s="6"/>
      <c r="AX5021" s="6">
        <v>8.5540538814314893E-3</v>
      </c>
      <c r="AY5021" s="6">
        <v>0.48198483505545475</v>
      </c>
      <c r="AZ5021" s="6">
        <f>LOG(Tabella1[[#This Row],[SiO2]]/Tabella1[[#This Row],[Al2O3]])</f>
        <v>0.56199462251062138</v>
      </c>
      <c r="BA5021" s="6">
        <f>LOG((Tabella1[[#This Row],[FeO]]*0.8998+Tabella1[[#This Row],[Fe2O3]])/Tabella1[[#This Row],[K2O]])</f>
        <v>8.1072346673361509E-2</v>
      </c>
      <c r="BB5021" s="6">
        <f>Tabella1[[#This Row],[Log SiO2/Al2O3]]/Tabella1[[#This Row],[Log (FeO3/K2O)]]</f>
        <v>6.9320137577228875</v>
      </c>
    </row>
    <row r="5022" spans="1:54" hidden="1">
      <c r="A5022" s="19" t="s">
        <v>4368</v>
      </c>
      <c r="B5022" s="19" t="s">
        <v>219</v>
      </c>
      <c r="C5022" s="19" t="s">
        <v>4370</v>
      </c>
      <c r="D5022" s="19" t="s">
        <v>4824</v>
      </c>
      <c r="E5022" s="19" t="s">
        <v>2770</v>
      </c>
      <c r="F5022" s="19" t="s">
        <v>4825</v>
      </c>
      <c r="G5022" s="8" t="s">
        <v>4830</v>
      </c>
      <c r="H5022" s="8"/>
      <c r="I5022" s="6">
        <v>53.33</v>
      </c>
      <c r="J5022" s="6">
        <v>3.12</v>
      </c>
      <c r="K5022" s="6">
        <v>14.67</v>
      </c>
      <c r="L5022" s="6"/>
      <c r="M5022" s="6">
        <v>14.15</v>
      </c>
      <c r="N5022" s="6">
        <v>0.13</v>
      </c>
      <c r="O5022" s="6">
        <v>3.28</v>
      </c>
      <c r="P5022" s="6">
        <v>2.19</v>
      </c>
      <c r="Q5022" s="6">
        <v>1.64</v>
      </c>
      <c r="R5022" s="6">
        <v>2.61</v>
      </c>
      <c r="S5022" s="6">
        <v>0.19</v>
      </c>
      <c r="T5022" s="6">
        <v>3.05</v>
      </c>
      <c r="U5022" s="6">
        <v>95.11999999999999</v>
      </c>
      <c r="V5022" s="12"/>
      <c r="W5022" s="6">
        <v>56.066021867115225</v>
      </c>
      <c r="X5022" s="6">
        <v>3.2800672834314559</v>
      </c>
      <c r="Y5022" s="6">
        <v>15.422624053826747</v>
      </c>
      <c r="Z5022" s="6">
        <v>14.875946173254839</v>
      </c>
      <c r="AA5022" s="6">
        <v>0.13666947014297731</v>
      </c>
      <c r="AB5022" s="6">
        <v>3.4482758620689653</v>
      </c>
      <c r="AC5022" s="6">
        <v>2.302354920100925</v>
      </c>
      <c r="AD5022" s="6">
        <v>1.7241379310344827</v>
      </c>
      <c r="AE5022" s="6">
        <v>2.7439024390243905</v>
      </c>
      <c r="AF5022" s="6">
        <v>100.00000000000001</v>
      </c>
      <c r="AG5022" s="6"/>
      <c r="AH5022" s="6">
        <v>61.413053775986285</v>
      </c>
      <c r="AI5022" s="6">
        <v>2.702085757479272</v>
      </c>
      <c r="AJ5022" s="6">
        <v>9.9581072236164925</v>
      </c>
      <c r="AK5022" s="6">
        <v>0</v>
      </c>
      <c r="AL5022" s="6">
        <v>13.627650313686383</v>
      </c>
      <c r="AM5022" s="6">
        <v>0.12680707406646102</v>
      </c>
      <c r="AN5022" s="6">
        <v>5.629173492143841</v>
      </c>
      <c r="AO5022" s="6">
        <v>2.7022618096485362</v>
      </c>
      <c r="AP5022" s="6">
        <v>1.8309799548502717</v>
      </c>
      <c r="AQ5022" s="6">
        <v>1.9172595874127945</v>
      </c>
      <c r="AR5022" s="6">
        <v>100.00000000000001</v>
      </c>
      <c r="AS5022" s="6"/>
      <c r="AT5022" s="6">
        <v>0.29232097405593666</v>
      </c>
      <c r="AU5022" s="6" t="s">
        <v>2564</v>
      </c>
      <c r="AV5022" s="6" t="s">
        <v>2564</v>
      </c>
      <c r="AW5022" s="6"/>
      <c r="AX5022" s="6">
        <v>-1.0991764810328267E-3</v>
      </c>
      <c r="AY5022" s="6">
        <v>0.34003398155276593</v>
      </c>
      <c r="AZ5022" s="6">
        <f>LOG(Tabella1[[#This Row],[SiO2]]/Tabella1[[#This Row],[Al2O3]])</f>
        <v>0.56054146983959396</v>
      </c>
      <c r="BA5022" s="6">
        <f>LOG((Tabella1[[#This Row],[FeO]]*0.8998+Tabella1[[#This Row],[Fe2O3]])/Tabella1[[#This Row],[K2O]])</f>
        <v>0.68826192135157627</v>
      </c>
      <c r="BB5022" s="6">
        <f>Tabella1[[#This Row],[Log SiO2/Al2O3]]/Tabella1[[#This Row],[Log (FeO3/K2O)]]</f>
        <v>0.81443045510759782</v>
      </c>
    </row>
    <row r="5023" spans="1:54" hidden="1">
      <c r="A5023" s="19" t="s">
        <v>4368</v>
      </c>
      <c r="B5023" s="19" t="s">
        <v>219</v>
      </c>
      <c r="C5023" s="19" t="s">
        <v>4370</v>
      </c>
      <c r="D5023" s="19" t="s">
        <v>4824</v>
      </c>
      <c r="E5023" s="19" t="s">
        <v>2770</v>
      </c>
      <c r="F5023" s="19" t="s">
        <v>4825</v>
      </c>
      <c r="G5023" s="8" t="s">
        <v>4831</v>
      </c>
      <c r="H5023" s="8"/>
      <c r="I5023" s="6">
        <v>58.43</v>
      </c>
      <c r="J5023" s="6">
        <v>1.9</v>
      </c>
      <c r="K5023" s="6">
        <v>16.29</v>
      </c>
      <c r="L5023" s="6"/>
      <c r="M5023" s="6">
        <v>11.17</v>
      </c>
      <c r="N5023" s="6">
        <v>0.08</v>
      </c>
      <c r="O5023" s="6">
        <v>2.96</v>
      </c>
      <c r="P5023" s="6">
        <v>1.34</v>
      </c>
      <c r="Q5023" s="6">
        <v>0.81</v>
      </c>
      <c r="R5023" s="6">
        <v>3.93</v>
      </c>
      <c r="S5023" s="6">
        <v>0.23</v>
      </c>
      <c r="T5023" s="6">
        <v>1.62</v>
      </c>
      <c r="U5023" s="6">
        <v>96.910000000000011</v>
      </c>
      <c r="V5023" s="12"/>
      <c r="W5023" s="6">
        <v>60.293055412238147</v>
      </c>
      <c r="X5023" s="6">
        <v>1.9605819832834586</v>
      </c>
      <c r="Y5023" s="6">
        <v>16.809410793519756</v>
      </c>
      <c r="Z5023" s="6">
        <v>11.526158291198017</v>
      </c>
      <c r="AA5023" s="6">
        <v>8.2550820348777212E-2</v>
      </c>
      <c r="AB5023" s="6">
        <v>3.0543803529047566</v>
      </c>
      <c r="AC5023" s="6">
        <v>1.3827262408420182</v>
      </c>
      <c r="AD5023" s="6">
        <v>0.8358270560313692</v>
      </c>
      <c r="AE5023" s="6">
        <v>4.0553090496336806</v>
      </c>
      <c r="AF5023" s="6">
        <v>99.999999999999972</v>
      </c>
      <c r="AG5023" s="6"/>
      <c r="AH5023" s="6">
        <v>66.316633184329731</v>
      </c>
      <c r="AI5023" s="6">
        <v>1.6217936992711255</v>
      </c>
      <c r="AJ5023" s="6">
        <v>10.898462702281106</v>
      </c>
      <c r="AK5023" s="6">
        <v>0</v>
      </c>
      <c r="AL5023" s="6">
        <v>10.602668615951305</v>
      </c>
      <c r="AM5023" s="6">
        <v>7.6910846272914377E-2</v>
      </c>
      <c r="AN5023" s="6">
        <v>5.0067969017911755</v>
      </c>
      <c r="AO5023" s="6">
        <v>1.6296171278452058</v>
      </c>
      <c r="AP5023" s="6">
        <v>0.89129656784979883</v>
      </c>
      <c r="AQ5023" s="6">
        <v>2.8453155331714628</v>
      </c>
      <c r="AR5023" s="6">
        <v>100</v>
      </c>
      <c r="AS5023" s="6"/>
      <c r="AT5023" s="6">
        <v>0.32075389744128052</v>
      </c>
      <c r="AU5023" s="6" t="s">
        <v>2564</v>
      </c>
      <c r="AV5023" s="6" t="s">
        <v>2564</v>
      </c>
      <c r="AW5023" s="6"/>
      <c r="AX5023" s="6">
        <v>1.4787813557310393E-2</v>
      </c>
      <c r="AY5023" s="6">
        <v>0.35794354963200337</v>
      </c>
      <c r="AZ5023" s="6">
        <f>LOG(Tabella1[[#This Row],[SiO2]]/Tabella1[[#This Row],[Al2O3]])</f>
        <v>0.55471480200175816</v>
      </c>
      <c r="BA5023" s="6">
        <f>LOG((Tabella1[[#This Row],[FeO]]*0.8998+Tabella1[[#This Row],[Fe2O3]])/Tabella1[[#This Row],[K2O]])</f>
        <v>0.40780661156973042</v>
      </c>
      <c r="BB5023" s="6">
        <f>Tabella1[[#This Row],[Log SiO2/Al2O3]]/Tabella1[[#This Row],[Log (FeO3/K2O)]]</f>
        <v>1.3602398447306883</v>
      </c>
    </row>
    <row r="5024" spans="1:54" hidden="1">
      <c r="A5024" s="19" t="s">
        <v>4368</v>
      </c>
      <c r="B5024" s="19" t="s">
        <v>219</v>
      </c>
      <c r="C5024" s="19" t="s">
        <v>4370</v>
      </c>
      <c r="D5024" s="19" t="s">
        <v>4824</v>
      </c>
      <c r="E5024" s="19" t="s">
        <v>5138</v>
      </c>
      <c r="F5024" s="19" t="s">
        <v>4825</v>
      </c>
      <c r="G5024" s="8" t="s">
        <v>4832</v>
      </c>
      <c r="H5024" s="8"/>
      <c r="I5024" s="6">
        <v>61.3</v>
      </c>
      <c r="J5024" s="6">
        <v>0.86</v>
      </c>
      <c r="K5024" s="6">
        <v>16.89</v>
      </c>
      <c r="L5024" s="6"/>
      <c r="M5024" s="6">
        <v>9.08</v>
      </c>
      <c r="N5024" s="6">
        <v>0.25</v>
      </c>
      <c r="O5024" s="6">
        <v>3.17</v>
      </c>
      <c r="P5024" s="6">
        <v>0.54</v>
      </c>
      <c r="Q5024" s="6">
        <v>1.51</v>
      </c>
      <c r="R5024" s="6">
        <v>3.82</v>
      </c>
      <c r="S5024" s="6">
        <v>0.1</v>
      </c>
      <c r="T5024" s="6">
        <v>1.43</v>
      </c>
      <c r="U5024" s="6">
        <v>97.42</v>
      </c>
      <c r="V5024" s="12"/>
      <c r="W5024" s="6">
        <v>62.923424348183119</v>
      </c>
      <c r="X5024" s="6">
        <v>0.88277561075754463</v>
      </c>
      <c r="Y5024" s="6">
        <v>17.337302401970849</v>
      </c>
      <c r="Z5024" s="6">
        <v>9.3204680763703553</v>
      </c>
      <c r="AA5024" s="6">
        <v>0.25662081708068157</v>
      </c>
      <c r="AB5024" s="6">
        <v>3.2539519605830423</v>
      </c>
      <c r="AC5024" s="6">
        <v>0.55430096489427227</v>
      </c>
      <c r="AD5024" s="6">
        <v>1.5499897351673169</v>
      </c>
      <c r="AE5024" s="6">
        <v>3.9211660849928145</v>
      </c>
      <c r="AF5024" s="6">
        <v>100</v>
      </c>
      <c r="AG5024" s="6"/>
      <c r="AH5024" s="6">
        <v>68.911682896227859</v>
      </c>
      <c r="AI5024" s="6">
        <v>0.72708679521945752</v>
      </c>
      <c r="AJ5024" s="6">
        <v>11.192306784467442</v>
      </c>
      <c r="AK5024" s="6">
        <v>0</v>
      </c>
      <c r="AL5024" s="6">
        <v>8.5367715886998887</v>
      </c>
      <c r="AM5024" s="6">
        <v>0.23805834499034012</v>
      </c>
      <c r="AN5024" s="6">
        <v>5.3109635922379654</v>
      </c>
      <c r="AO5024" s="6">
        <v>0.65045961886961157</v>
      </c>
      <c r="AP5024" s="6">
        <v>1.6457352100908835</v>
      </c>
      <c r="AQ5024" s="6">
        <v>2.7393469790067204</v>
      </c>
      <c r="AR5024" s="6">
        <v>100.00000000000001</v>
      </c>
      <c r="AS5024" s="6"/>
      <c r="AT5024" s="6">
        <v>0.38352579124626746</v>
      </c>
      <c r="AU5024" s="6" t="s">
        <v>2564</v>
      </c>
      <c r="AV5024" s="6" t="s">
        <v>2564</v>
      </c>
      <c r="AW5024" s="6"/>
      <c r="AX5024" s="6">
        <v>5.9946803415689573E-2</v>
      </c>
      <c r="AY5024" s="6">
        <v>0.40477905025020411</v>
      </c>
      <c r="AZ5024" s="6">
        <f>LOG(Tabella1[[#This Row],[SiO2]]/Tabella1[[#This Row],[Al2O3]])</f>
        <v>0.55983082494740632</v>
      </c>
      <c r="BA5024" s="6">
        <f>LOG((Tabella1[[#This Row],[FeO]]*0.8998+Tabella1[[#This Row],[Fe2O3]])/Tabella1[[#This Row],[K2O]])</f>
        <v>0.3301684744389245</v>
      </c>
      <c r="BB5024" s="6">
        <f>Tabella1[[#This Row],[Log SiO2/Al2O3]]/Tabella1[[#This Row],[Log (FeO3/K2O)]]</f>
        <v>1.6955913973881398</v>
      </c>
    </row>
    <row r="5025" spans="1:54" hidden="1">
      <c r="A5025" s="19" t="s">
        <v>4368</v>
      </c>
      <c r="B5025" s="19" t="s">
        <v>219</v>
      </c>
      <c r="C5025" s="19" t="s">
        <v>4370</v>
      </c>
      <c r="D5025" s="19" t="s">
        <v>4824</v>
      </c>
      <c r="E5025" s="19" t="s">
        <v>5138</v>
      </c>
      <c r="F5025" s="19" t="s">
        <v>4825</v>
      </c>
      <c r="G5025" s="8" t="s">
        <v>4833</v>
      </c>
      <c r="H5025" s="8"/>
      <c r="I5025" s="6">
        <v>64.760000000000005</v>
      </c>
      <c r="J5025" s="6">
        <v>0.67</v>
      </c>
      <c r="K5025" s="6">
        <v>15.22</v>
      </c>
      <c r="L5025" s="6"/>
      <c r="M5025" s="6">
        <v>8.39</v>
      </c>
      <c r="N5025" s="6">
        <v>0.55000000000000004</v>
      </c>
      <c r="O5025" s="6">
        <v>2.5</v>
      </c>
      <c r="P5025" s="6">
        <v>0.56999999999999995</v>
      </c>
      <c r="Q5025" s="6">
        <v>1.68</v>
      </c>
      <c r="R5025" s="6">
        <v>3</v>
      </c>
      <c r="S5025" s="6">
        <v>0.1</v>
      </c>
      <c r="T5025" s="6">
        <v>1.4</v>
      </c>
      <c r="U5025" s="6">
        <v>97.34</v>
      </c>
      <c r="V5025" s="12"/>
      <c r="W5025" s="6">
        <v>66.529689747277587</v>
      </c>
      <c r="X5025" s="6">
        <v>0.68830901993014182</v>
      </c>
      <c r="Y5025" s="6">
        <v>15.635915348263818</v>
      </c>
      <c r="Z5025" s="6">
        <v>8.6192726525580436</v>
      </c>
      <c r="AA5025" s="6">
        <v>0.5650297924799671</v>
      </c>
      <c r="AB5025" s="6">
        <v>2.5683172385453048</v>
      </c>
      <c r="AC5025" s="6">
        <v>0.58557633038832957</v>
      </c>
      <c r="AD5025" s="6">
        <v>1.725909184302445</v>
      </c>
      <c r="AE5025" s="6">
        <v>3.0819806862543659</v>
      </c>
      <c r="AF5025" s="6">
        <v>100.00000000000001</v>
      </c>
      <c r="AG5025" s="6"/>
      <c r="AH5025" s="6">
        <v>72.24489101731865</v>
      </c>
      <c r="AI5025" s="6">
        <v>0.56212192855038723</v>
      </c>
      <c r="AJ5025" s="6">
        <v>10.008581439882661</v>
      </c>
      <c r="AK5025" s="6">
        <v>0</v>
      </c>
      <c r="AL5025" s="6">
        <v>7.8277634405211156</v>
      </c>
      <c r="AM5025" s="6">
        <v>0.51972548064891444</v>
      </c>
      <c r="AN5025" s="6">
        <v>4.156444534320209</v>
      </c>
      <c r="AO5025" s="6">
        <v>0.68134857964023376</v>
      </c>
      <c r="AP5025" s="6">
        <v>1.8170221186703361</v>
      </c>
      <c r="AQ5025" s="6">
        <v>2.1348769888380996</v>
      </c>
      <c r="AR5025" s="6">
        <v>99.999999999999986</v>
      </c>
      <c r="AS5025" s="6"/>
      <c r="AT5025" s="6">
        <v>0.3468268026594592</v>
      </c>
      <c r="AU5025" s="6" t="s">
        <v>2564</v>
      </c>
      <c r="AV5025" s="6" t="s">
        <v>2564</v>
      </c>
      <c r="AW5025" s="6"/>
      <c r="AX5025" s="6">
        <v>9.9565364039242973E-2</v>
      </c>
      <c r="AY5025" s="6">
        <v>0.36389539681938582</v>
      </c>
      <c r="AZ5025" s="6">
        <f>LOG(Tabella1[[#This Row],[SiO2]]/Tabella1[[#This Row],[Al2O3]])</f>
        <v>0.62889218764678212</v>
      </c>
      <c r="BA5025" s="6">
        <f>LOG((Tabella1[[#This Row],[FeO]]*0.8998+Tabella1[[#This Row],[Fe2O3]])/Tabella1[[#This Row],[K2O]])</f>
        <v>0.40078669493858593</v>
      </c>
      <c r="BB5025" s="6">
        <f>Tabella1[[#This Row],[Log SiO2/Al2O3]]/Tabella1[[#This Row],[Log (FeO3/K2O)]]</f>
        <v>1.5691443742740754</v>
      </c>
    </row>
    <row r="5026" spans="1:54" hidden="1">
      <c r="A5026" s="19" t="s">
        <v>4368</v>
      </c>
      <c r="B5026" s="19" t="s">
        <v>219</v>
      </c>
      <c r="C5026" s="19" t="s">
        <v>4370</v>
      </c>
      <c r="D5026" s="19" t="s">
        <v>4824</v>
      </c>
      <c r="E5026" s="19" t="s">
        <v>5138</v>
      </c>
      <c r="F5026" s="19" t="s">
        <v>4825</v>
      </c>
      <c r="G5026" s="20">
        <v>2518</v>
      </c>
      <c r="H5026" s="8"/>
      <c r="I5026" s="6">
        <v>63.99</v>
      </c>
      <c r="J5026" s="6">
        <v>0.73</v>
      </c>
      <c r="K5026" s="6">
        <v>16.739999999999998</v>
      </c>
      <c r="L5026" s="6"/>
      <c r="M5026" s="6">
        <v>6.65</v>
      </c>
      <c r="N5026" s="6">
        <v>7.0000000000000007E-2</v>
      </c>
      <c r="O5026" s="6">
        <v>2.95</v>
      </c>
      <c r="P5026" s="6">
        <v>0.33</v>
      </c>
      <c r="Q5026" s="6">
        <v>1.26</v>
      </c>
      <c r="R5026" s="6">
        <v>4.34</v>
      </c>
      <c r="S5026" s="6">
        <v>0.12</v>
      </c>
      <c r="T5026" s="6">
        <v>1.85</v>
      </c>
      <c r="U5026" s="6">
        <v>97.06</v>
      </c>
      <c r="V5026" s="12"/>
      <c r="W5026" s="6">
        <v>65.928291778281476</v>
      </c>
      <c r="X5026" s="6">
        <v>0.75211209561096226</v>
      </c>
      <c r="Y5026" s="6">
        <v>17.247063671955491</v>
      </c>
      <c r="Z5026" s="6">
        <v>6.8514321038532877</v>
      </c>
      <c r="AA5026" s="6">
        <v>7.2120337935297749E-2</v>
      </c>
      <c r="AB5026" s="6">
        <v>3.0393570987018341</v>
      </c>
      <c r="AC5026" s="6">
        <v>0.33999587883783228</v>
      </c>
      <c r="AD5026" s="6">
        <v>1.2981660828353594</v>
      </c>
      <c r="AE5026" s="6">
        <v>4.4714609519884601</v>
      </c>
      <c r="AF5026" s="6">
        <v>100</v>
      </c>
      <c r="AG5026" s="6"/>
      <c r="AH5026" s="6">
        <v>72.045868458534429</v>
      </c>
      <c r="AI5026" s="6">
        <v>0.61812350060984844</v>
      </c>
      <c r="AJ5026" s="6">
        <v>11.109896141924583</v>
      </c>
      <c r="AK5026" s="6">
        <v>0</v>
      </c>
      <c r="AL5026" s="6">
        <v>6.2617258214227496</v>
      </c>
      <c r="AM5026" s="6">
        <v>6.6758417086229205E-2</v>
      </c>
      <c r="AN5026" s="6">
        <v>4.94994834852836</v>
      </c>
      <c r="AO5026" s="6">
        <v>0.39811185441003738</v>
      </c>
      <c r="AP5026" s="6">
        <v>1.3753655686632429</v>
      </c>
      <c r="AQ5026" s="6">
        <v>3.1170086061785578</v>
      </c>
      <c r="AR5026" s="6">
        <v>99.999999999999986</v>
      </c>
      <c r="AS5026" s="6"/>
      <c r="AT5026" s="6">
        <v>0.44149948290460755</v>
      </c>
      <c r="AU5026" s="6" t="s">
        <v>2564</v>
      </c>
      <c r="AV5026" s="6" t="s">
        <v>2564</v>
      </c>
      <c r="AW5026" s="6"/>
      <c r="AX5026" s="6">
        <v>1.6345767203001241E-2</v>
      </c>
      <c r="AY5026" s="6">
        <v>0.46726055342841555</v>
      </c>
      <c r="AZ5026" s="6">
        <f>LOG(Tabella1[[#This Row],[SiO2]]/Tabella1[[#This Row],[Al2O3]])</f>
        <v>0.58235665651185009</v>
      </c>
      <c r="BA5026" s="6">
        <f>LOG((Tabella1[[#This Row],[FeO]]*0.8998+Tabella1[[#This Row],[Fe2O3]])/Tabella1[[#This Row],[K2O]])</f>
        <v>0.13947790462014203</v>
      </c>
      <c r="BB5026" s="6">
        <f>Tabella1[[#This Row],[Log SiO2/Al2O3]]/Tabella1[[#This Row],[Log (FeO3/K2O)]]</f>
        <v>4.1752610070953979</v>
      </c>
    </row>
    <row r="5027" spans="1:54" hidden="1">
      <c r="A5027" s="19" t="s">
        <v>4368</v>
      </c>
      <c r="B5027" s="19" t="s">
        <v>219</v>
      </c>
      <c r="C5027" s="19" t="s">
        <v>4370</v>
      </c>
      <c r="D5027" s="19" t="s">
        <v>4824</v>
      </c>
      <c r="E5027" s="19" t="s">
        <v>5138</v>
      </c>
      <c r="F5027" s="19" t="s">
        <v>4825</v>
      </c>
      <c r="G5027" s="8" t="s">
        <v>4834</v>
      </c>
      <c r="H5027" s="8"/>
      <c r="I5027" s="6">
        <v>57.38</v>
      </c>
      <c r="J5027" s="6">
        <v>0.55000000000000004</v>
      </c>
      <c r="K5027" s="6">
        <v>13.48</v>
      </c>
      <c r="L5027" s="6"/>
      <c r="M5027" s="6">
        <v>15.94</v>
      </c>
      <c r="N5027" s="6">
        <v>1.54</v>
      </c>
      <c r="O5027" s="6">
        <v>3.16</v>
      </c>
      <c r="P5027" s="6">
        <v>1.25</v>
      </c>
      <c r="Q5027" s="6">
        <v>1.0900000000000001</v>
      </c>
      <c r="R5027" s="6">
        <v>2.98</v>
      </c>
      <c r="S5027" s="6">
        <v>0.16</v>
      </c>
      <c r="T5027" s="6">
        <v>0.54</v>
      </c>
      <c r="U5027" s="6">
        <v>97.37</v>
      </c>
      <c r="V5027" s="12"/>
      <c r="W5027" s="6">
        <v>58.929855191537442</v>
      </c>
      <c r="X5027" s="6">
        <v>0.56485570504262095</v>
      </c>
      <c r="Y5027" s="6">
        <v>13.844099825408238</v>
      </c>
      <c r="Z5027" s="6">
        <v>16.37054534250796</v>
      </c>
      <c r="AA5027" s="6">
        <v>1.5815959741193386</v>
      </c>
      <c r="AB5027" s="6">
        <v>3.2453527780630584</v>
      </c>
      <c r="AC5027" s="6">
        <v>1.2837629660059566</v>
      </c>
      <c r="AD5027" s="6">
        <v>1.1194413063571944</v>
      </c>
      <c r="AE5027" s="6">
        <v>3.0604909109582006</v>
      </c>
      <c r="AF5027" s="6">
        <v>100</v>
      </c>
      <c r="AG5027" s="6"/>
      <c r="AH5027" s="6">
        <v>64.148031139385651</v>
      </c>
      <c r="AI5027" s="6">
        <v>0.46242457026082318</v>
      </c>
      <c r="AJ5027" s="6">
        <v>8.8832166559395027</v>
      </c>
      <c r="AK5027" s="6">
        <v>0</v>
      </c>
      <c r="AL5027" s="6">
        <v>14.903440430988955</v>
      </c>
      <c r="AM5027" s="6">
        <v>1.4583256957816657</v>
      </c>
      <c r="AN5027" s="6">
        <v>5.2649172618025641</v>
      </c>
      <c r="AO5027" s="6">
        <v>1.4973626622616947</v>
      </c>
      <c r="AP5027" s="6">
        <v>1.181408027474709</v>
      </c>
      <c r="AQ5027" s="6">
        <v>2.1251537353453487</v>
      </c>
      <c r="AR5027" s="6">
        <v>100</v>
      </c>
      <c r="AS5027" s="6"/>
      <c r="AT5027" s="6">
        <v>0.26104838787564377</v>
      </c>
      <c r="AU5027" s="6" t="s">
        <v>2564</v>
      </c>
      <c r="AV5027" s="6" t="s">
        <v>2564</v>
      </c>
      <c r="AW5027" s="6"/>
      <c r="AX5027" s="6">
        <v>4.1129457583481133E-3</v>
      </c>
      <c r="AY5027" s="6">
        <v>0.26717421748391829</v>
      </c>
      <c r="AZ5027" s="6">
        <f>LOG(Tabella1[[#This Row],[SiO2]]/Tabella1[[#This Row],[Al2O3]])</f>
        <v>0.62907065171067855</v>
      </c>
      <c r="BA5027" s="6">
        <f>LOG((Tabella1[[#This Row],[FeO]]*0.8998+Tabella1[[#This Row],[Fe2O3]])/Tabella1[[#This Row],[K2O]])</f>
        <v>0.68241804181338639</v>
      </c>
      <c r="BB5027" s="6">
        <f>Tabella1[[#This Row],[Log SiO2/Al2O3]]/Tabella1[[#This Row],[Log (FeO3/K2O)]]</f>
        <v>0.9218259383046965</v>
      </c>
    </row>
    <row r="5028" spans="1:54" hidden="1">
      <c r="A5028" s="19" t="s">
        <v>4368</v>
      </c>
      <c r="B5028" s="19" t="s">
        <v>219</v>
      </c>
      <c r="C5028" s="19" t="s">
        <v>4370</v>
      </c>
      <c r="D5028" s="19" t="s">
        <v>4824</v>
      </c>
      <c r="E5028" s="19" t="s">
        <v>5138</v>
      </c>
      <c r="F5028" s="19" t="s">
        <v>4825</v>
      </c>
      <c r="G5028" s="8">
        <v>1554</v>
      </c>
      <c r="H5028" s="8"/>
      <c r="I5028" s="6">
        <v>62.44</v>
      </c>
      <c r="J5028" s="6">
        <v>0.89</v>
      </c>
      <c r="K5028" s="6">
        <v>16.11</v>
      </c>
      <c r="L5028" s="6"/>
      <c r="M5028" s="6">
        <v>7.53</v>
      </c>
      <c r="N5028" s="6">
        <v>0.05</v>
      </c>
      <c r="O5028" s="6">
        <v>2.86</v>
      </c>
      <c r="P5028" s="6">
        <v>0.06</v>
      </c>
      <c r="Q5028" s="6">
        <v>0.5</v>
      </c>
      <c r="R5028" s="6">
        <v>4.78</v>
      </c>
      <c r="S5028" s="6">
        <v>0.06</v>
      </c>
      <c r="T5028" s="6">
        <v>3.66</v>
      </c>
      <c r="U5028" s="6">
        <v>95.22</v>
      </c>
      <c r="V5028" s="12"/>
      <c r="W5028" s="6">
        <v>65.574459147237974</v>
      </c>
      <c r="X5028" s="6">
        <v>0.93467758874186091</v>
      </c>
      <c r="Y5028" s="6">
        <v>16.918714555765597</v>
      </c>
      <c r="Z5028" s="6">
        <v>7.9080025204788917</v>
      </c>
      <c r="AA5028" s="6">
        <v>5.2509976895610169E-2</v>
      </c>
      <c r="AB5028" s="6">
        <v>3.0035706784289014</v>
      </c>
      <c r="AC5028" s="6">
        <v>6.3011972274732195E-2</v>
      </c>
      <c r="AD5028" s="6">
        <v>0.52509976895610166</v>
      </c>
      <c r="AE5028" s="6">
        <v>5.019953791220332</v>
      </c>
      <c r="AF5028" s="6">
        <v>100</v>
      </c>
      <c r="AG5028" s="6"/>
      <c r="AH5028" s="6">
        <v>71.90944899226362</v>
      </c>
      <c r="AI5028" s="6">
        <v>0.77084755268460114</v>
      </c>
      <c r="AJ5028" s="6">
        <v>10.936445215543614</v>
      </c>
      <c r="AK5028" s="6">
        <v>0</v>
      </c>
      <c r="AL5028" s="6">
        <v>7.2525958032110021</v>
      </c>
      <c r="AM5028" s="6">
        <v>4.8775765134248319E-2</v>
      </c>
      <c r="AN5028" s="6">
        <v>4.908748485547334</v>
      </c>
      <c r="AO5028" s="6">
        <v>7.4040359029035135E-2</v>
      </c>
      <c r="AP5028" s="6">
        <v>0.55826924469563988</v>
      </c>
      <c r="AQ5028" s="6">
        <v>3.5115775545266863</v>
      </c>
      <c r="AR5028" s="6">
        <v>99.999999999999986</v>
      </c>
      <c r="AS5028" s="6"/>
      <c r="AT5028" s="6">
        <v>0.40363535222704505</v>
      </c>
      <c r="AU5028" s="6" t="s">
        <v>2564</v>
      </c>
      <c r="AV5028" s="6" t="s">
        <v>2564</v>
      </c>
      <c r="AW5028" s="6"/>
      <c r="AX5028" s="6">
        <v>-1.3936044889688956E-2</v>
      </c>
      <c r="AY5028" s="6">
        <v>0.43095122181996803</v>
      </c>
      <c r="AZ5028" s="6">
        <f>LOG(Tabella1[[#This Row],[SiO2]]/Tabella1[[#This Row],[Al2O3]])</f>
        <v>0.58836735397116191</v>
      </c>
      <c r="BA5028" s="6">
        <f>LOG((Tabella1[[#This Row],[FeO]]*0.8998+Tabella1[[#This Row],[Fe2O3]])/Tabella1[[#This Row],[K2O]])</f>
        <v>0.15151306841812973</v>
      </c>
      <c r="BB5028" s="6">
        <f>Tabella1[[#This Row],[Log SiO2/Al2O3]]/Tabella1[[#This Row],[Log (FeO3/K2O)]]</f>
        <v>3.8832779252245619</v>
      </c>
    </row>
    <row r="5029" spans="1:54" hidden="1">
      <c r="A5029" s="19" t="s">
        <v>4368</v>
      </c>
      <c r="B5029" s="19" t="s">
        <v>219</v>
      </c>
      <c r="C5029" s="19" t="s">
        <v>4370</v>
      </c>
      <c r="D5029" s="19" t="s">
        <v>4824</v>
      </c>
      <c r="E5029" s="19" t="s">
        <v>5138</v>
      </c>
      <c r="F5029" s="19" t="s">
        <v>4825</v>
      </c>
      <c r="G5029" s="8">
        <v>2520</v>
      </c>
      <c r="H5029" s="8"/>
      <c r="I5029" s="6">
        <v>60.86</v>
      </c>
      <c r="J5029" s="6">
        <v>0.73</v>
      </c>
      <c r="K5029" s="6">
        <v>19.53</v>
      </c>
      <c r="L5029" s="6"/>
      <c r="M5029" s="6">
        <v>5.3</v>
      </c>
      <c r="N5029" s="6">
        <v>0.04</v>
      </c>
      <c r="O5029" s="6">
        <v>2.41</v>
      </c>
      <c r="P5029" s="6">
        <v>0.65</v>
      </c>
      <c r="Q5029" s="6">
        <v>1.59</v>
      </c>
      <c r="R5029" s="6">
        <v>5.0599999999999996</v>
      </c>
      <c r="S5029" s="6">
        <v>7.0000000000000007E-2</v>
      </c>
      <c r="T5029" s="6">
        <v>2.9</v>
      </c>
      <c r="U5029" s="6">
        <v>96.170000000000016</v>
      </c>
      <c r="V5029" s="12"/>
      <c r="W5029" s="6">
        <v>63.283768326921063</v>
      </c>
      <c r="X5029" s="6">
        <v>0.75907247582406145</v>
      </c>
      <c r="Y5029" s="6">
        <v>20.307788291567014</v>
      </c>
      <c r="Z5029" s="6">
        <v>5.5110741395445553</v>
      </c>
      <c r="AA5029" s="6">
        <v>4.1593012373921177E-2</v>
      </c>
      <c r="AB5029" s="6">
        <v>2.5059789955287508</v>
      </c>
      <c r="AC5029" s="6">
        <v>0.67588645107621914</v>
      </c>
      <c r="AD5029" s="6">
        <v>1.6533222418633666</v>
      </c>
      <c r="AE5029" s="6">
        <v>5.261516065301028</v>
      </c>
      <c r="AF5029" s="6">
        <v>99.999999999999972</v>
      </c>
      <c r="AG5029" s="6"/>
      <c r="AH5029" s="6">
        <v>70.378938542845773</v>
      </c>
      <c r="AI5029" s="6">
        <v>0.63487620379049847</v>
      </c>
      <c r="AJ5029" s="6">
        <v>13.312836016569943</v>
      </c>
      <c r="AK5029" s="6">
        <v>0</v>
      </c>
      <c r="AL5029" s="6">
        <v>5.1258048258674824</v>
      </c>
      <c r="AM5029" s="6">
        <v>3.9181564727947468E-2</v>
      </c>
      <c r="AN5029" s="6">
        <v>4.1534547906370474</v>
      </c>
      <c r="AO5029" s="6">
        <v>0.80541241582132039</v>
      </c>
      <c r="AP5029" s="6">
        <v>1.7826189580763727</v>
      </c>
      <c r="AQ5029" s="6">
        <v>3.7326097189785039</v>
      </c>
      <c r="AR5029" s="6">
        <v>100</v>
      </c>
      <c r="AS5029" s="6"/>
      <c r="AT5029" s="6">
        <v>0.4476062705745959</v>
      </c>
      <c r="AU5029" s="6" t="s">
        <v>2564</v>
      </c>
      <c r="AV5029" s="6" t="s">
        <v>2564</v>
      </c>
      <c r="AW5029" s="6"/>
      <c r="AX5029" s="6">
        <v>-4.3304296627800748E-2</v>
      </c>
      <c r="AY5029" s="6">
        <v>0.480480167565012</v>
      </c>
      <c r="AZ5029" s="6">
        <f>LOG(Tabella1[[#This Row],[SiO2]]/Tabella1[[#This Row],[Al2O3]])</f>
        <v>0.49362970473429391</v>
      </c>
      <c r="BA5029" s="6">
        <f>LOG((Tabella1[[#This Row],[FeO]]*0.8998+Tabella1[[#This Row],[Fe2O3]])/Tabella1[[#This Row],[K2O]])</f>
        <v>-2.5728658409462032E-2</v>
      </c>
      <c r="BB5029" s="6">
        <f>Tabella1[[#This Row],[Log SiO2/Al2O3]]/Tabella1[[#This Row],[Log (FeO3/K2O)]]</f>
        <v>-19.185986959691434</v>
      </c>
    </row>
    <row r="5030" spans="1:54" hidden="1">
      <c r="A5030" s="19" t="s">
        <v>4368</v>
      </c>
      <c r="B5030" s="19" t="s">
        <v>219</v>
      </c>
      <c r="C5030" s="19" t="s">
        <v>4370</v>
      </c>
      <c r="D5030" s="19" t="s">
        <v>4824</v>
      </c>
      <c r="E5030" s="19" t="s">
        <v>5138</v>
      </c>
      <c r="F5030" s="19" t="s">
        <v>4825</v>
      </c>
      <c r="G5030" s="8">
        <v>1537</v>
      </c>
      <c r="H5030" s="8"/>
      <c r="I5030" s="6">
        <v>59.62</v>
      </c>
      <c r="J5030" s="6">
        <v>0.74</v>
      </c>
      <c r="K5030" s="6">
        <v>20.51</v>
      </c>
      <c r="L5030" s="6"/>
      <c r="M5030" s="6">
        <v>7.02</v>
      </c>
      <c r="N5030" s="6">
        <v>0.05</v>
      </c>
      <c r="O5030" s="6">
        <v>2.67</v>
      </c>
      <c r="P5030" s="6">
        <v>0.44</v>
      </c>
      <c r="Q5030" s="6">
        <v>1.35</v>
      </c>
      <c r="R5030" s="6">
        <v>4.01</v>
      </c>
      <c r="S5030" s="6">
        <v>0.06</v>
      </c>
      <c r="T5030" s="6">
        <v>2.61</v>
      </c>
      <c r="U5030" s="6">
        <v>96.41</v>
      </c>
      <c r="V5030" s="12"/>
      <c r="W5030" s="6">
        <v>61.840058085260864</v>
      </c>
      <c r="X5030" s="6">
        <v>0.76755523285966187</v>
      </c>
      <c r="Y5030" s="6">
        <v>21.273726791826579</v>
      </c>
      <c r="Z5030" s="6">
        <v>7.2814023441551701</v>
      </c>
      <c r="AA5030" s="6">
        <v>5.1861840058085265E-2</v>
      </c>
      <c r="AB5030" s="6">
        <v>2.769422259101753</v>
      </c>
      <c r="AC5030" s="6">
        <v>0.45638419251115031</v>
      </c>
      <c r="AD5030" s="6">
        <v>1.4002696815683022</v>
      </c>
      <c r="AE5030" s="6">
        <v>4.159319572658438</v>
      </c>
      <c r="AF5030" s="6">
        <v>100</v>
      </c>
      <c r="AG5030" s="6"/>
      <c r="AH5030" s="6">
        <v>68.906818640210048</v>
      </c>
      <c r="AI5030" s="6">
        <v>0.64321678971969831</v>
      </c>
      <c r="AJ5030" s="6">
        <v>13.973122384343284</v>
      </c>
      <c r="AK5030" s="6">
        <v>0</v>
      </c>
      <c r="AL5030" s="6">
        <v>6.7855143207545643</v>
      </c>
      <c r="AM5030" s="6">
        <v>4.8949837223123377E-2</v>
      </c>
      <c r="AN5030" s="6">
        <v>4.598997459555731</v>
      </c>
      <c r="AO5030" s="6">
        <v>0.54490037059475172</v>
      </c>
      <c r="AP5030" s="6">
        <v>1.5127063443114885</v>
      </c>
      <c r="AQ5030" s="6">
        <v>2.9564184341740067</v>
      </c>
      <c r="AR5030" s="6">
        <v>99.999999999999957</v>
      </c>
      <c r="AS5030" s="6"/>
      <c r="AT5030" s="6">
        <v>0.40396966934583656</v>
      </c>
      <c r="AU5030" s="6" t="s">
        <v>2564</v>
      </c>
      <c r="AV5030" s="6" t="s">
        <v>2564</v>
      </c>
      <c r="AW5030" s="6"/>
      <c r="AX5030" s="6">
        <v>0.22643281680812427</v>
      </c>
      <c r="AY5030" s="6">
        <v>0.42816042791716136</v>
      </c>
      <c r="AZ5030" s="6">
        <f>LOG(Tabella1[[#This Row],[SiO2]]/Tabella1[[#This Row],[Al2O3]])</f>
        <v>0.46342631132824563</v>
      </c>
      <c r="BA5030" s="6">
        <f>LOG((Tabella1[[#This Row],[FeO]]*0.8998+Tabella1[[#This Row],[Fe2O3]])/Tabella1[[#This Row],[K2O]])</f>
        <v>0.19733872833917102</v>
      </c>
      <c r="BB5030" s="6">
        <f>Tabella1[[#This Row],[Log SiO2/Al2O3]]/Tabella1[[#This Row],[Log (FeO3/K2O)]]</f>
        <v>2.3483799415781337</v>
      </c>
    </row>
    <row r="5031" spans="1:54" hidden="1">
      <c r="A5031" s="19" t="s">
        <v>4368</v>
      </c>
      <c r="B5031" s="19" t="s">
        <v>219</v>
      </c>
      <c r="C5031" s="19" t="s">
        <v>4370</v>
      </c>
      <c r="D5031" s="19" t="s">
        <v>4824</v>
      </c>
      <c r="E5031" s="19" t="s">
        <v>5138</v>
      </c>
      <c r="F5031" s="19" t="s">
        <v>4825</v>
      </c>
      <c r="G5031" s="8" t="s">
        <v>4835</v>
      </c>
      <c r="H5031" s="8"/>
      <c r="I5031" s="6">
        <v>65.56</v>
      </c>
      <c r="J5031" s="6">
        <v>0.63</v>
      </c>
      <c r="K5031" s="6">
        <v>16.489999999999998</v>
      </c>
      <c r="L5031" s="6"/>
      <c r="M5031" s="6">
        <v>4.7300000000000004</v>
      </c>
      <c r="N5031" s="6">
        <v>0.04</v>
      </c>
      <c r="O5031" s="6">
        <v>1.95</v>
      </c>
      <c r="P5031" s="6">
        <v>0.48</v>
      </c>
      <c r="Q5031" s="6">
        <v>1.75</v>
      </c>
      <c r="R5031" s="6">
        <v>5.71</v>
      </c>
      <c r="S5031" s="6">
        <v>0.06</v>
      </c>
      <c r="T5031" s="6">
        <v>1.84</v>
      </c>
      <c r="U5031" s="6">
        <v>97.34</v>
      </c>
      <c r="V5031" s="12"/>
      <c r="W5031" s="6">
        <v>67.35155126361208</v>
      </c>
      <c r="X5031" s="6">
        <v>0.64721594411341687</v>
      </c>
      <c r="Y5031" s="6">
        <v>16.94062050544483</v>
      </c>
      <c r="Z5031" s="6">
        <v>4.8592562153277177</v>
      </c>
      <c r="AA5031" s="6">
        <v>4.1093075816724882E-2</v>
      </c>
      <c r="AB5031" s="6">
        <v>2.0032874460653378</v>
      </c>
      <c r="AC5031" s="6">
        <v>0.49311690980069856</v>
      </c>
      <c r="AD5031" s="6">
        <v>1.7978220669817135</v>
      </c>
      <c r="AE5031" s="6">
        <v>5.8660365728374773</v>
      </c>
      <c r="AF5031" s="6">
        <v>99.999999999999986</v>
      </c>
      <c r="AG5031" s="6"/>
      <c r="AH5031" s="6">
        <v>74.055109391532881</v>
      </c>
      <c r="AI5031" s="6">
        <v>0.53519501185940221</v>
      </c>
      <c r="AJ5031" s="6">
        <v>10.979797065039305</v>
      </c>
      <c r="AK5031" s="6">
        <v>0</v>
      </c>
      <c r="AL5031" s="6">
        <v>4.4684062972238969</v>
      </c>
      <c r="AM5031" s="6">
        <v>3.8272523122662334E-2</v>
      </c>
      <c r="AN5031" s="6">
        <v>3.282708916869574</v>
      </c>
      <c r="AO5031" s="6">
        <v>0.58096707353530663</v>
      </c>
      <c r="AP5031" s="6">
        <v>1.9164820841654229</v>
      </c>
      <c r="AQ5031" s="6">
        <v>4.1143713993462612</v>
      </c>
      <c r="AR5031" s="6">
        <v>99.999999999999986</v>
      </c>
      <c r="AS5031" s="6"/>
      <c r="AT5031" s="6">
        <v>0.42351440098591053</v>
      </c>
      <c r="AU5031" s="6" t="s">
        <v>2564</v>
      </c>
      <c r="AV5031" s="6" t="s">
        <v>2564</v>
      </c>
      <c r="AW5031" s="6"/>
      <c r="AX5031" s="6" t="s">
        <v>2564</v>
      </c>
      <c r="AY5031" s="6" t="s">
        <v>2564</v>
      </c>
      <c r="AZ5031" s="6">
        <f>LOG(Tabella1[[#This Row],[SiO2]]/Tabella1[[#This Row],[Al2O3]])</f>
        <v>0.59941828925394269</v>
      </c>
      <c r="BA5031" s="6">
        <f>LOG((Tabella1[[#This Row],[FeO]]*0.8998+Tabella1[[#This Row],[Fe2O3]])/Tabella1[[#This Row],[K2O]])</f>
        <v>-0.12762897867848835</v>
      </c>
      <c r="BB5031" s="6">
        <f>Tabella1[[#This Row],[Log SiO2/Al2O3]]/Tabella1[[#This Row],[Log (FeO3/K2O)]]</f>
        <v>-4.6965688784828741</v>
      </c>
    </row>
    <row r="5032" spans="1:54" hidden="1">
      <c r="A5032" s="19" t="s">
        <v>4368</v>
      </c>
      <c r="B5032" s="19" t="s">
        <v>219</v>
      </c>
      <c r="C5032" s="19" t="s">
        <v>4370</v>
      </c>
      <c r="D5032" s="19" t="s">
        <v>4824</v>
      </c>
      <c r="E5032" s="19" t="s">
        <v>5138</v>
      </c>
      <c r="F5032" s="19" t="s">
        <v>4825</v>
      </c>
      <c r="G5032" s="8">
        <v>1571</v>
      </c>
      <c r="H5032" s="8"/>
      <c r="I5032" s="6">
        <v>63.82</v>
      </c>
      <c r="J5032" s="6">
        <v>0.69</v>
      </c>
      <c r="K5032" s="6">
        <v>17.48</v>
      </c>
      <c r="L5032" s="6"/>
      <c r="M5032" s="6">
        <v>5.71</v>
      </c>
      <c r="N5032" s="6">
        <v>0.04</v>
      </c>
      <c r="O5032" s="6">
        <v>2.54</v>
      </c>
      <c r="P5032" s="6">
        <v>0.21</v>
      </c>
      <c r="Q5032" s="6">
        <v>0.96</v>
      </c>
      <c r="R5032" s="6">
        <v>4.09</v>
      </c>
      <c r="S5032" s="6">
        <v>0.05</v>
      </c>
      <c r="T5032" s="6">
        <v>3.23</v>
      </c>
      <c r="U5032" s="6">
        <v>95.54</v>
      </c>
      <c r="V5032" s="12"/>
      <c r="W5032" s="6">
        <v>66.799246388947026</v>
      </c>
      <c r="X5032" s="6">
        <v>0.72221059242202212</v>
      </c>
      <c r="Y5032" s="6">
        <v>18.29600167469123</v>
      </c>
      <c r="Z5032" s="6">
        <v>5.9765543227967335</v>
      </c>
      <c r="AA5032" s="6">
        <v>4.1867280720117223E-2</v>
      </c>
      <c r="AB5032" s="6">
        <v>2.6585723257274441</v>
      </c>
      <c r="AC5032" s="6">
        <v>0.21980322378061545</v>
      </c>
      <c r="AD5032" s="6">
        <v>1.0048147372828133</v>
      </c>
      <c r="AE5032" s="6">
        <v>4.2809294536319857</v>
      </c>
      <c r="AF5032" s="6">
        <v>99.999999999999972</v>
      </c>
      <c r="AG5032" s="6"/>
      <c r="AH5032" s="6">
        <v>73.336590957389973</v>
      </c>
      <c r="AI5032" s="6">
        <v>0.59630497616191325</v>
      </c>
      <c r="AJ5032" s="6">
        <v>11.840305857189204</v>
      </c>
      <c r="AK5032" s="6">
        <v>0</v>
      </c>
      <c r="AL5032" s="6">
        <v>5.4875116833454074</v>
      </c>
      <c r="AM5032" s="6">
        <v>3.8934529359644095E-2</v>
      </c>
      <c r="AN5032" s="6">
        <v>4.3499004231422402</v>
      </c>
      <c r="AO5032" s="6">
        <v>0.25856956922359214</v>
      </c>
      <c r="AP5032" s="6">
        <v>1.0695122992345216</v>
      </c>
      <c r="AQ5032" s="6">
        <v>2.9980476240027047</v>
      </c>
      <c r="AR5032" s="6">
        <v>100.00000000000001</v>
      </c>
      <c r="AS5032" s="6"/>
      <c r="AT5032" s="6">
        <v>0.44217934310930579</v>
      </c>
      <c r="AU5032" s="6" t="s">
        <v>2564</v>
      </c>
      <c r="AV5032" s="6" t="s">
        <v>2564</v>
      </c>
      <c r="AW5032" s="6"/>
      <c r="AX5032" s="6">
        <v>0.1475199346646919</v>
      </c>
      <c r="AY5032" s="6">
        <v>0.47071204367575731</v>
      </c>
      <c r="AZ5032" s="6">
        <f>LOG(Tabella1[[#This Row],[SiO2]]/Tabella1[[#This Row],[Al2O3]])</f>
        <v>0.56241537155910737</v>
      </c>
      <c r="BA5032" s="6">
        <f>LOG((Tabella1[[#This Row],[FeO]]*0.8998+Tabella1[[#This Row],[Fe2O3]])/Tabella1[[#This Row],[K2O]])</f>
        <v>9.9058789068054362E-2</v>
      </c>
      <c r="BB5032" s="6">
        <f>Tabella1[[#This Row],[Log SiO2/Al2O3]]/Tabella1[[#This Row],[Log (FeO3/K2O)]]</f>
        <v>5.6775918305716671</v>
      </c>
    </row>
    <row r="5033" spans="1:54" hidden="1">
      <c r="A5033" s="19" t="s">
        <v>4368</v>
      </c>
      <c r="B5033" s="19" t="s">
        <v>219</v>
      </c>
      <c r="C5033" s="19" t="s">
        <v>4370</v>
      </c>
      <c r="D5033" s="19" t="s">
        <v>4824</v>
      </c>
      <c r="E5033" s="19" t="s">
        <v>5138</v>
      </c>
      <c r="F5033" s="19" t="s">
        <v>4825</v>
      </c>
      <c r="G5033" s="8" t="s">
        <v>4836</v>
      </c>
      <c r="H5033" s="8"/>
      <c r="I5033" s="6">
        <v>46.36</v>
      </c>
      <c r="J5033" s="6">
        <v>0.98</v>
      </c>
      <c r="K5033" s="6">
        <v>25.4</v>
      </c>
      <c r="L5033" s="6"/>
      <c r="M5033" s="6">
        <v>7.1</v>
      </c>
      <c r="N5033" s="6">
        <v>0.09</v>
      </c>
      <c r="O5033" s="6">
        <v>4.59</v>
      </c>
      <c r="P5033" s="6">
        <v>2.2999999999999998</v>
      </c>
      <c r="Q5033" s="6">
        <v>3.11</v>
      </c>
      <c r="R5033" s="6">
        <v>6.05</v>
      </c>
      <c r="S5033" s="6">
        <v>0.08</v>
      </c>
      <c r="T5033" s="6">
        <v>1.92</v>
      </c>
      <c r="U5033" s="6">
        <v>95.97999999999999</v>
      </c>
      <c r="V5033" s="12"/>
      <c r="W5033" s="6">
        <v>48.301729526984793</v>
      </c>
      <c r="X5033" s="6">
        <v>1.0210460512606794</v>
      </c>
      <c r="Y5033" s="6">
        <v>26.463846634715566</v>
      </c>
      <c r="Z5033" s="6">
        <v>7.3973744530110448</v>
      </c>
      <c r="AA5033" s="6">
        <v>9.3769535319858308E-2</v>
      </c>
      <c r="AB5033" s="6">
        <v>4.7822463013127736</v>
      </c>
      <c r="AC5033" s="6">
        <v>2.3963325692852679</v>
      </c>
      <c r="AD5033" s="6">
        <v>3.2402583871639927</v>
      </c>
      <c r="AE5033" s="6">
        <v>6.3033965409460313</v>
      </c>
      <c r="AF5033" s="6">
        <v>99.999999999999986</v>
      </c>
      <c r="AG5033" s="6"/>
      <c r="AH5033" s="6">
        <v>54.996062434190648</v>
      </c>
      <c r="AI5033" s="6">
        <v>0.87431850313244919</v>
      </c>
      <c r="AJ5033" s="6">
        <v>17.761492648408435</v>
      </c>
      <c r="AK5033" s="6">
        <v>0</v>
      </c>
      <c r="AL5033" s="6">
        <v>7.0440422030307923</v>
      </c>
      <c r="AM5033" s="6">
        <v>9.043607354340033E-2</v>
      </c>
      <c r="AN5033" s="6">
        <v>8.1148880931450833</v>
      </c>
      <c r="AO5033" s="6">
        <v>2.9235478347377328</v>
      </c>
      <c r="AP5033" s="6">
        <v>3.5768373360214816</v>
      </c>
      <c r="AQ5033" s="6">
        <v>4.5782008841556214</v>
      </c>
      <c r="AR5033" s="6">
        <v>100</v>
      </c>
      <c r="AS5033" s="6"/>
      <c r="AT5033" s="6">
        <v>0.53532062847417516</v>
      </c>
      <c r="AU5033" s="6" t="s">
        <v>2564</v>
      </c>
      <c r="AV5033" s="6" t="s">
        <v>2564</v>
      </c>
      <c r="AW5033" s="6"/>
      <c r="AX5033" s="6">
        <v>-0.19586237056681557</v>
      </c>
      <c r="AY5033" s="6">
        <v>0.56808600826639299</v>
      </c>
      <c r="AZ5033" s="6">
        <f>LOG(Tabella1[[#This Row],[SiO2]]/Tabella1[[#This Row],[Al2O3]])</f>
        <v>0.26130971067162034</v>
      </c>
      <c r="BA5033" s="6">
        <f>LOG((Tabella1[[#This Row],[FeO]]*0.8998+Tabella1[[#This Row],[Fe2O3]])/Tabella1[[#This Row],[K2O]])</f>
        <v>2.3648962896154469E-2</v>
      </c>
      <c r="BB5033" s="6">
        <f>Tabella1[[#This Row],[Log SiO2/Al2O3]]/Tabella1[[#This Row],[Log (FeO3/K2O)]]</f>
        <v>11.049520937516952</v>
      </c>
    </row>
    <row r="5034" spans="1:54" hidden="1">
      <c r="A5034" s="19" t="s">
        <v>4368</v>
      </c>
      <c r="B5034" s="19" t="s">
        <v>219</v>
      </c>
      <c r="C5034" s="19" t="s">
        <v>4370</v>
      </c>
      <c r="D5034" s="19" t="s">
        <v>4824</v>
      </c>
      <c r="E5034" s="19" t="s">
        <v>5138</v>
      </c>
      <c r="F5034" s="19" t="s">
        <v>4825</v>
      </c>
      <c r="G5034" s="8" t="s">
        <v>4837</v>
      </c>
      <c r="H5034" s="8"/>
      <c r="I5034" s="6">
        <v>49.2</v>
      </c>
      <c r="J5034" s="6">
        <v>0.75</v>
      </c>
      <c r="K5034" s="6">
        <v>17.3</v>
      </c>
      <c r="L5034" s="6"/>
      <c r="M5034" s="6">
        <v>11.61</v>
      </c>
      <c r="N5034" s="6">
        <v>0.18</v>
      </c>
      <c r="O5034" s="6">
        <v>8.09</v>
      </c>
      <c r="P5034" s="6">
        <v>2.85</v>
      </c>
      <c r="Q5034" s="6">
        <v>2.56</v>
      </c>
      <c r="R5034" s="6">
        <v>3.71</v>
      </c>
      <c r="S5034" s="6">
        <v>0.13</v>
      </c>
      <c r="T5034" s="6">
        <v>1.78</v>
      </c>
      <c r="U5034" s="6">
        <v>96.25</v>
      </c>
      <c r="V5034" s="12"/>
      <c r="W5034" s="6">
        <v>51.116883116883116</v>
      </c>
      <c r="X5034" s="6">
        <v>0.77922077922077926</v>
      </c>
      <c r="Y5034" s="6">
        <v>17.974025974025977</v>
      </c>
      <c r="Z5034" s="6">
        <v>12.062337662337661</v>
      </c>
      <c r="AA5034" s="6">
        <v>0.18701298701298699</v>
      </c>
      <c r="AB5034" s="6">
        <v>8.4051948051948049</v>
      </c>
      <c r="AC5034" s="6">
        <v>2.9610389610389611</v>
      </c>
      <c r="AD5034" s="6">
        <v>2.6597402597402597</v>
      </c>
      <c r="AE5034" s="6">
        <v>3.8545454545454541</v>
      </c>
      <c r="AF5034" s="6">
        <v>100.00000000000003</v>
      </c>
      <c r="AG5034" s="6"/>
      <c r="AH5034" s="6">
        <v>54.76518271812246</v>
      </c>
      <c r="AI5034" s="6">
        <v>0.6278503292095261</v>
      </c>
      <c r="AJ5034" s="6">
        <v>11.351235034418309</v>
      </c>
      <c r="AK5034" s="6">
        <v>0</v>
      </c>
      <c r="AL5034" s="6">
        <v>10.808043637904815</v>
      </c>
      <c r="AM5034" s="6">
        <v>0.16971606869075095</v>
      </c>
      <c r="AN5034" s="6">
        <v>13.420529171563322</v>
      </c>
      <c r="AO5034" s="6">
        <v>3.3992139257239007</v>
      </c>
      <c r="AP5034" s="6">
        <v>2.7626765136674916</v>
      </c>
      <c r="AQ5034" s="6">
        <v>2.6342964647876945</v>
      </c>
      <c r="AR5034" s="6">
        <v>99.999999999999972</v>
      </c>
      <c r="AS5034" s="6"/>
      <c r="AT5034" s="6">
        <v>0.55391331867136617</v>
      </c>
      <c r="AU5034" s="6" t="s">
        <v>2564</v>
      </c>
      <c r="AV5034" s="6" t="s">
        <v>2564</v>
      </c>
      <c r="AW5034" s="6"/>
      <c r="AX5034" s="6">
        <v>-0.11897559514762988</v>
      </c>
      <c r="AY5034" s="6">
        <v>0.56864908194184505</v>
      </c>
      <c r="AZ5034" s="6">
        <f>LOG(Tabella1[[#This Row],[SiO2]]/Tabella1[[#This Row],[Al2O3]])</f>
        <v>0.45391899963856491</v>
      </c>
      <c r="BA5034" s="6">
        <f>LOG((Tabella1[[#This Row],[FeO]]*0.8998+Tabella1[[#This Row],[Fe2O3]])/Tabella1[[#This Row],[K2O]])</f>
        <v>0.44960429895307602</v>
      </c>
      <c r="BB5034" s="6">
        <f>Tabella1[[#This Row],[Log SiO2/Al2O3]]/Tabella1[[#This Row],[Log (FeO3/K2O)]]</f>
        <v>1.0095966624330235</v>
      </c>
    </row>
    <row r="5035" spans="1:54" hidden="1">
      <c r="A5035" s="19" t="s">
        <v>4368</v>
      </c>
      <c r="B5035" s="19" t="s">
        <v>219</v>
      </c>
      <c r="C5035" s="19" t="s">
        <v>4370</v>
      </c>
      <c r="D5035" s="19" t="s">
        <v>4838</v>
      </c>
      <c r="E5035" s="19" t="s">
        <v>2770</v>
      </c>
      <c r="F5035" s="19" t="s">
        <v>710</v>
      </c>
      <c r="G5035" s="8" t="s">
        <v>212</v>
      </c>
      <c r="H5035" s="8"/>
      <c r="I5035" s="6">
        <v>61.33</v>
      </c>
      <c r="J5035" s="6">
        <v>0.69799999999999995</v>
      </c>
      <c r="K5035" s="6">
        <v>18.739999999999998</v>
      </c>
      <c r="L5035" s="6">
        <v>1.59</v>
      </c>
      <c r="M5035" s="6">
        <v>5.5</v>
      </c>
      <c r="N5035" s="6">
        <v>0.15</v>
      </c>
      <c r="O5035" s="6">
        <v>2.76</v>
      </c>
      <c r="P5035" s="6">
        <v>0.25</v>
      </c>
      <c r="Q5035" s="6">
        <v>1.24</v>
      </c>
      <c r="R5035" s="6">
        <v>5.3</v>
      </c>
      <c r="S5035" s="6">
        <v>0.05</v>
      </c>
      <c r="T5035" s="6">
        <v>3.2</v>
      </c>
      <c r="U5035" s="6">
        <v>97.397999999999996</v>
      </c>
      <c r="V5035" s="12"/>
      <c r="W5035" s="6">
        <v>62.968438776976946</v>
      </c>
      <c r="X5035" s="6">
        <v>0.71664715907924181</v>
      </c>
      <c r="Y5035" s="6">
        <v>19.240641491611736</v>
      </c>
      <c r="Z5035" s="6">
        <v>7.1151358344113849</v>
      </c>
      <c r="AA5035" s="6">
        <v>0.15400726914310353</v>
      </c>
      <c r="AB5035" s="6">
        <v>2.8337337522331052</v>
      </c>
      <c r="AC5035" s="6">
        <v>0.25667878190517257</v>
      </c>
      <c r="AD5035" s="6">
        <v>1.2731267582496562</v>
      </c>
      <c r="AE5035" s="6">
        <v>5.441590176389659</v>
      </c>
      <c r="AF5035" s="6">
        <v>100</v>
      </c>
      <c r="AG5035" s="6"/>
      <c r="AH5035" s="6">
        <v>70.32288090957104</v>
      </c>
      <c r="AI5035" s="6">
        <v>0.60191412751010809</v>
      </c>
      <c r="AJ5035" s="6">
        <v>12.666331519358263</v>
      </c>
      <c r="AK5035" s="6">
        <v>0.68599050039213605</v>
      </c>
      <c r="AL5035" s="6">
        <v>5.2742633458019439</v>
      </c>
      <c r="AM5035" s="6">
        <v>0.14568873365297291</v>
      </c>
      <c r="AN5035" s="6">
        <v>4.7164415000568187</v>
      </c>
      <c r="AO5035" s="6">
        <v>0.30715521770512066</v>
      </c>
      <c r="AP5035" s="6">
        <v>1.378465835110676</v>
      </c>
      <c r="AQ5035" s="6">
        <v>3.8765988291799052</v>
      </c>
      <c r="AR5035" s="6">
        <v>100</v>
      </c>
      <c r="AS5035" s="6"/>
      <c r="AT5035" s="6">
        <v>0.41508157170870241</v>
      </c>
      <c r="AU5035" s="6">
        <v>0.20642951556377517</v>
      </c>
      <c r="AV5035" s="6">
        <v>0.47208295839225267</v>
      </c>
      <c r="AW5035" s="6"/>
      <c r="AX5035" s="6">
        <v>-5.5745211464270042E-2</v>
      </c>
      <c r="AY5035" s="6">
        <v>0.43829955909861612</v>
      </c>
      <c r="AZ5035" s="6">
        <f>LOG(Tabella1[[#This Row],[SiO2]]/Tabella1[[#This Row],[Al2O3]])</f>
        <v>0.51490337813573361</v>
      </c>
      <c r="BA5035" s="6">
        <f>LOG((Tabella1[[#This Row],[FeO]]*0.8998+Tabella1[[#This Row],[Fe2O3]])/Tabella1[[#This Row],[K2O]])</f>
        <v>9.1228826107245961E-2</v>
      </c>
      <c r="BB5035" s="6">
        <f>Tabella1[[#This Row],[Log SiO2/Al2O3]]/Tabella1[[#This Row],[Log (FeO3/K2O)]]</f>
        <v>5.6440864155198947</v>
      </c>
    </row>
    <row r="5036" spans="1:54" hidden="1">
      <c r="A5036" s="19" t="s">
        <v>4368</v>
      </c>
      <c r="B5036" s="19" t="s">
        <v>219</v>
      </c>
      <c r="C5036" s="19" t="s">
        <v>4370</v>
      </c>
      <c r="D5036" s="19" t="s">
        <v>4838</v>
      </c>
      <c r="E5036" s="19" t="s">
        <v>2770</v>
      </c>
      <c r="F5036" s="19" t="s">
        <v>710</v>
      </c>
      <c r="G5036" s="8" t="s">
        <v>213</v>
      </c>
      <c r="H5036" s="8"/>
      <c r="I5036" s="6">
        <v>64.58</v>
      </c>
      <c r="J5036" s="6">
        <v>0.67100000000000004</v>
      </c>
      <c r="K5036" s="6">
        <v>17.649999999999999</v>
      </c>
      <c r="L5036" s="6">
        <v>0.78</v>
      </c>
      <c r="M5036" s="6">
        <v>5.5</v>
      </c>
      <c r="N5036" s="6">
        <v>0.245</v>
      </c>
      <c r="O5036" s="6">
        <v>2.4300000000000002</v>
      </c>
      <c r="P5036" s="6">
        <v>0.46</v>
      </c>
      <c r="Q5036" s="6">
        <v>1.3</v>
      </c>
      <c r="R5036" s="6">
        <v>4.5199999999999996</v>
      </c>
      <c r="S5036" s="6">
        <v>0.08</v>
      </c>
      <c r="T5036" s="6">
        <v>2.76</v>
      </c>
      <c r="U5036" s="6">
        <v>98.056000000000012</v>
      </c>
      <c r="V5036" s="12"/>
      <c r="W5036" s="6">
        <v>65.860324712409223</v>
      </c>
      <c r="X5036" s="6">
        <v>0.68430284735253322</v>
      </c>
      <c r="Y5036" s="6">
        <v>17.999918413967524</v>
      </c>
      <c r="Z5036" s="6">
        <v>6.3229175165211702</v>
      </c>
      <c r="AA5036" s="6">
        <v>0.24985722444317526</v>
      </c>
      <c r="AB5036" s="6">
        <v>2.4781757363139429</v>
      </c>
      <c r="AC5036" s="6">
        <v>0.46911968670963528</v>
      </c>
      <c r="AD5036" s="6">
        <v>1.3257730276576649</v>
      </c>
      <c r="AE5036" s="6">
        <v>4.6096108346251112</v>
      </c>
      <c r="AF5036" s="6">
        <v>99.999999999999972</v>
      </c>
      <c r="AG5036" s="6"/>
      <c r="AH5036" s="6">
        <v>72.658620299281878</v>
      </c>
      <c r="AI5036" s="6">
        <v>0.56776295301942581</v>
      </c>
      <c r="AJ5036" s="6">
        <v>11.705538310156292</v>
      </c>
      <c r="AK5036" s="6">
        <v>0.33020298639379408</v>
      </c>
      <c r="AL5036" s="6">
        <v>5.1752010616667388</v>
      </c>
      <c r="AM5036" s="6">
        <v>0.23348888456002515</v>
      </c>
      <c r="AN5036" s="6">
        <v>4.0745256897647675</v>
      </c>
      <c r="AO5036" s="6">
        <v>0.55455054561388717</v>
      </c>
      <c r="AP5036" s="6">
        <v>1.4180223977382196</v>
      </c>
      <c r="AQ5036" s="6">
        <v>3.2439850360722118</v>
      </c>
      <c r="AR5036" s="6">
        <v>100.00000000000003</v>
      </c>
      <c r="AS5036" s="6"/>
      <c r="AT5036" s="6">
        <v>0.41114743900524658</v>
      </c>
      <c r="AU5036" s="6">
        <v>0.11316834202310901</v>
      </c>
      <c r="AV5036" s="6">
        <v>0.44050227636553541</v>
      </c>
      <c r="AW5036" s="6"/>
      <c r="AX5036" s="6">
        <v>1.3517545713981217E-2</v>
      </c>
      <c r="AY5036" s="6">
        <v>0.43613406336426275</v>
      </c>
      <c r="AZ5036" s="6">
        <f>LOG(Tabella1[[#This Row],[SiO2]]/Tabella1[[#This Row],[Al2O3]])</f>
        <v>0.56335333095730145</v>
      </c>
      <c r="BA5036" s="6">
        <f>LOG((Tabella1[[#This Row],[FeO]]*0.8998+Tabella1[[#This Row],[Fe2O3]])/Tabella1[[#This Row],[K2O]])</f>
        <v>0.10293280673876698</v>
      </c>
      <c r="BB5036" s="6">
        <f>Tabella1[[#This Row],[Log SiO2/Al2O3]]/Tabella1[[#This Row],[Log (FeO3/K2O)]]</f>
        <v>5.4730202042098695</v>
      </c>
    </row>
    <row r="5037" spans="1:54" hidden="1">
      <c r="A5037" s="19" t="s">
        <v>4368</v>
      </c>
      <c r="B5037" s="19" t="s">
        <v>219</v>
      </c>
      <c r="C5037" s="19" t="s">
        <v>4370</v>
      </c>
      <c r="D5037" s="19" t="s">
        <v>4838</v>
      </c>
      <c r="E5037" s="19" t="s">
        <v>5138</v>
      </c>
      <c r="F5037" s="19" t="s">
        <v>710</v>
      </c>
      <c r="G5037" s="8" t="s">
        <v>214</v>
      </c>
      <c r="H5037" s="8"/>
      <c r="I5037" s="6">
        <v>62.25</v>
      </c>
      <c r="J5037" s="6">
        <v>0.70199999999999996</v>
      </c>
      <c r="K5037" s="6">
        <v>17.309999999999999</v>
      </c>
      <c r="L5037" s="6">
        <v>1.69</v>
      </c>
      <c r="M5037" s="6">
        <v>5.9</v>
      </c>
      <c r="N5037" s="6">
        <v>0.19</v>
      </c>
      <c r="O5037" s="6">
        <v>2.8</v>
      </c>
      <c r="P5037" s="6">
        <v>0.34</v>
      </c>
      <c r="Q5037" s="6">
        <v>0.99</v>
      </c>
      <c r="R5037" s="6">
        <v>4.6399999999999997</v>
      </c>
      <c r="S5037" s="6">
        <v>0.11</v>
      </c>
      <c r="T5037" s="6">
        <v>2.97</v>
      </c>
      <c r="U5037" s="6">
        <v>96.641999999999996</v>
      </c>
      <c r="V5037" s="12"/>
      <c r="W5037" s="6">
        <v>64.412988141801705</v>
      </c>
      <c r="X5037" s="6">
        <v>0.72639225181598055</v>
      </c>
      <c r="Y5037" s="6">
        <v>17.911467064009436</v>
      </c>
      <c r="Z5037" s="6">
        <v>7.6778212371432719</v>
      </c>
      <c r="AA5037" s="6">
        <v>0.19660189151714577</v>
      </c>
      <c r="AB5037" s="6">
        <v>2.8972910328842532</v>
      </c>
      <c r="AC5037" s="6">
        <v>0.35181391113594507</v>
      </c>
      <c r="AD5037" s="6">
        <v>1.0243993294840752</v>
      </c>
      <c r="AE5037" s="6">
        <v>4.8012251402081905</v>
      </c>
      <c r="AF5037" s="6">
        <v>100.00000000000001</v>
      </c>
      <c r="AG5037" s="6"/>
      <c r="AH5037" s="6">
        <v>71.374367313270298</v>
      </c>
      <c r="AI5037" s="6">
        <v>0.60533453639575519</v>
      </c>
      <c r="AJ5037" s="6">
        <v>11.699237525877471</v>
      </c>
      <c r="AK5037" s="6">
        <v>0.72909968106202705</v>
      </c>
      <c r="AL5037" s="6">
        <v>5.6575755085345767</v>
      </c>
      <c r="AM5037" s="6">
        <v>0.18453023575606928</v>
      </c>
      <c r="AN5037" s="6">
        <v>4.7845668583828775</v>
      </c>
      <c r="AO5037" s="6">
        <v>0.41771111516837678</v>
      </c>
      <c r="AP5037" s="6">
        <v>1.1004966946290142</v>
      </c>
      <c r="AQ5037" s="6">
        <v>3.3936902251561611</v>
      </c>
      <c r="AR5037" s="6">
        <v>100</v>
      </c>
      <c r="AS5037" s="6"/>
      <c r="AT5037" s="6">
        <v>0.40205289623798418</v>
      </c>
      <c r="AU5037" s="6">
        <v>0.20492488711761117</v>
      </c>
      <c r="AV5037" s="6">
        <v>0.45819781901664425</v>
      </c>
      <c r="AW5037" s="6"/>
      <c r="AX5037" s="6">
        <v>1.5508389375962075E-2</v>
      </c>
      <c r="AY5037" s="6">
        <v>0.42360016038751508</v>
      </c>
      <c r="AZ5037" s="6">
        <f>LOG(Tabella1[[#This Row],[SiO2]]/Tabella1[[#This Row],[Al2O3]])</f>
        <v>0.5558422878923801</v>
      </c>
      <c r="BA5037" s="6">
        <f>LOG((Tabella1[[#This Row],[FeO]]*0.8998+Tabella1[[#This Row],[Fe2O3]])/Tabella1[[#This Row],[K2O]])</f>
        <v>0.17850684364692046</v>
      </c>
      <c r="BB5037" s="6">
        <f>Tabella1[[#This Row],[Log SiO2/Al2O3]]/Tabella1[[#This Row],[Log (FeO3/K2O)]]</f>
        <v>3.1138430131665671</v>
      </c>
    </row>
    <row r="5038" spans="1:54" hidden="1">
      <c r="A5038" s="19" t="s">
        <v>4368</v>
      </c>
      <c r="B5038" s="19" t="s">
        <v>219</v>
      </c>
      <c r="C5038" s="19" t="s">
        <v>4370</v>
      </c>
      <c r="D5038" s="19" t="s">
        <v>4838</v>
      </c>
      <c r="E5038" s="19" t="s">
        <v>5138</v>
      </c>
      <c r="F5038" s="19" t="s">
        <v>710</v>
      </c>
      <c r="G5038" s="8" t="s">
        <v>215</v>
      </c>
      <c r="H5038" s="8"/>
      <c r="I5038" s="6">
        <v>61.49</v>
      </c>
      <c r="J5038" s="6">
        <v>0.68</v>
      </c>
      <c r="K5038" s="6">
        <v>17.62</v>
      </c>
      <c r="L5038" s="6">
        <v>1.57</v>
      </c>
      <c r="M5038" s="6">
        <v>5.6</v>
      </c>
      <c r="N5038" s="6">
        <v>0.40799999999999997</v>
      </c>
      <c r="O5038" s="6">
        <v>2.78</v>
      </c>
      <c r="P5038" s="6">
        <v>0.95</v>
      </c>
      <c r="Q5038" s="6">
        <v>1.72</v>
      </c>
      <c r="R5038" s="6">
        <v>4.2</v>
      </c>
      <c r="S5038" s="6">
        <v>0.12</v>
      </c>
      <c r="T5038" s="6">
        <v>2.44</v>
      </c>
      <c r="U5038" s="6">
        <v>96.858000000000018</v>
      </c>
      <c r="V5038" s="12"/>
      <c r="W5038" s="6">
        <v>63.484688926056684</v>
      </c>
      <c r="X5038" s="6">
        <v>0.70205868384645553</v>
      </c>
      <c r="Y5038" s="6">
        <v>18.191579425550806</v>
      </c>
      <c r="Z5038" s="6">
        <v>7.2373990790641951</v>
      </c>
      <c r="AA5038" s="6">
        <v>0.42123521030787331</v>
      </c>
      <c r="AB5038" s="6">
        <v>2.8701810898428621</v>
      </c>
      <c r="AC5038" s="6">
        <v>0.9808172789031363</v>
      </c>
      <c r="AD5038" s="6">
        <v>1.7757954944351519</v>
      </c>
      <c r="AE5038" s="6">
        <v>4.3362448119928132</v>
      </c>
      <c r="AF5038" s="6">
        <v>99.999999999999957</v>
      </c>
      <c r="AG5038" s="6"/>
      <c r="AH5038" s="6">
        <v>70.221246456673867</v>
      </c>
      <c r="AI5038" s="6">
        <v>0.58402088553842457</v>
      </c>
      <c r="AJ5038" s="6">
        <v>11.861169711344687</v>
      </c>
      <c r="AK5038" s="6">
        <v>0.67462274802567856</v>
      </c>
      <c r="AL5038" s="6">
        <v>5.3484445745898865</v>
      </c>
      <c r="AM5038" s="6">
        <v>0.39467100722740445</v>
      </c>
      <c r="AN5038" s="6">
        <v>4.7314092822699987</v>
      </c>
      <c r="AO5038" s="6">
        <v>1.1624702451538274</v>
      </c>
      <c r="AP5038" s="6">
        <v>1.9043339943097062</v>
      </c>
      <c r="AQ5038" s="6">
        <v>3.0595998621360145</v>
      </c>
      <c r="AR5038" s="6">
        <v>99.999999999999972</v>
      </c>
      <c r="AS5038" s="6"/>
      <c r="AT5038" s="6">
        <v>0.41397918910074094</v>
      </c>
      <c r="AU5038" s="6">
        <v>0.20144937759447251</v>
      </c>
      <c r="AV5038" s="6">
        <v>0.46939264690330995</v>
      </c>
      <c r="AW5038" s="6"/>
      <c r="AX5038" s="6">
        <v>-1.7933458555494778E-2</v>
      </c>
      <c r="AY5038" s="6">
        <v>0.43627248032407878</v>
      </c>
      <c r="AZ5038" s="6">
        <f>LOG(Tabella1[[#This Row],[SiO2]]/Tabella1[[#This Row],[Al2O3]])</f>
        <v>0.54279858896861921</v>
      </c>
      <c r="BA5038" s="6">
        <f>LOG((Tabella1[[#This Row],[FeO]]*0.8998+Tabella1[[#This Row],[Fe2O3]])/Tabella1[[#This Row],[K2O]])</f>
        <v>0.1968785758906012</v>
      </c>
      <c r="BB5038" s="6">
        <f>Tabella1[[#This Row],[Log SiO2/Al2O3]]/Tabella1[[#This Row],[Log (FeO3/K2O)]]</f>
        <v>2.7570221214431889</v>
      </c>
    </row>
    <row r="5039" spans="1:54" hidden="1">
      <c r="A5039" s="19" t="s">
        <v>4368</v>
      </c>
      <c r="B5039" s="19" t="s">
        <v>219</v>
      </c>
      <c r="C5039" s="19" t="s">
        <v>4370</v>
      </c>
      <c r="D5039" s="19" t="s">
        <v>4838</v>
      </c>
      <c r="E5039" s="19" t="s">
        <v>5138</v>
      </c>
      <c r="F5039" s="19" t="s">
        <v>710</v>
      </c>
      <c r="G5039" s="8" t="s">
        <v>216</v>
      </c>
      <c r="H5039" s="8"/>
      <c r="I5039" s="6">
        <v>61.78</v>
      </c>
      <c r="J5039" s="6">
        <v>0.68100000000000005</v>
      </c>
      <c r="K5039" s="6">
        <v>18.059999999999999</v>
      </c>
      <c r="L5039" s="6">
        <v>1.39</v>
      </c>
      <c r="M5039" s="6">
        <v>6.1</v>
      </c>
      <c r="N5039" s="6">
        <v>0.248</v>
      </c>
      <c r="O5039" s="6">
        <v>2.4900000000000002</v>
      </c>
      <c r="P5039" s="6">
        <v>0.56000000000000005</v>
      </c>
      <c r="Q5039" s="6">
        <v>0.88</v>
      </c>
      <c r="R5039" s="6">
        <v>4.8499999999999996</v>
      </c>
      <c r="S5039" s="6">
        <v>0.13</v>
      </c>
      <c r="T5039" s="6">
        <v>2.58</v>
      </c>
      <c r="U5039" s="6">
        <v>96.898999999999987</v>
      </c>
      <c r="V5039" s="12"/>
      <c r="W5039" s="6">
        <v>63.757107916490376</v>
      </c>
      <c r="X5039" s="6">
        <v>0.7027936304812229</v>
      </c>
      <c r="Y5039" s="6">
        <v>18.637963240074718</v>
      </c>
      <c r="Z5039" s="6">
        <v>7.5852175977048271</v>
      </c>
      <c r="AA5039" s="6">
        <v>0.25593659377289757</v>
      </c>
      <c r="AB5039" s="6">
        <v>2.5696859616714316</v>
      </c>
      <c r="AC5039" s="6">
        <v>0.57792134077751067</v>
      </c>
      <c r="AD5039" s="6">
        <v>0.90816210693608812</v>
      </c>
      <c r="AE5039" s="6">
        <v>5.0052116120909398</v>
      </c>
      <c r="AF5039" s="6">
        <v>100.00000000000001</v>
      </c>
      <c r="AG5039" s="6"/>
      <c r="AH5039" s="6">
        <v>70.941765568118356</v>
      </c>
      <c r="AI5039" s="6">
        <v>0.58810737481518982</v>
      </c>
      <c r="AJ5039" s="6">
        <v>12.224452280876834</v>
      </c>
      <c r="AK5039" s="6">
        <v>0.60057351618673593</v>
      </c>
      <c r="AL5039" s="6">
        <v>5.8581347257589256</v>
      </c>
      <c r="AM5039" s="6">
        <v>0.2412219309121843</v>
      </c>
      <c r="AN5039" s="6">
        <v>4.2612313797569819</v>
      </c>
      <c r="AO5039" s="6">
        <v>0.68902711824336471</v>
      </c>
      <c r="AP5039" s="6">
        <v>0.97968710805782255</v>
      </c>
      <c r="AQ5039" s="6">
        <v>3.5526066848039175</v>
      </c>
      <c r="AR5039" s="6">
        <v>100.00000000000001</v>
      </c>
      <c r="AS5039" s="6"/>
      <c r="AT5039" s="6">
        <v>0.37641680441982639</v>
      </c>
      <c r="AU5039" s="6">
        <v>0.17015145074635005</v>
      </c>
      <c r="AV5039" s="6">
        <v>0.42109667100928894</v>
      </c>
      <c r="AW5039" s="6"/>
      <c r="AX5039" s="6">
        <v>1.0013780478418289E-2</v>
      </c>
      <c r="AY5039" s="6">
        <v>0.39704344709162342</v>
      </c>
      <c r="AZ5039" s="6">
        <f>LOG(Tabella1[[#This Row],[SiO2]]/Tabella1[[#This Row],[Al2O3]])</f>
        <v>0.53413015798794483</v>
      </c>
      <c r="BA5039" s="6">
        <f>LOG((Tabella1[[#This Row],[FeO]]*0.8998+Tabella1[[#This Row],[Fe2O3]])/Tabella1[[#This Row],[K2O]])</f>
        <v>0.15176968128288371</v>
      </c>
      <c r="BB5039" s="6">
        <f>Tabella1[[#This Row],[Log SiO2/Al2O3]]/Tabella1[[#This Row],[Log (FeO3/K2O)]]</f>
        <v>3.5193469042896579</v>
      </c>
    </row>
    <row r="5040" spans="1:54" hidden="1">
      <c r="A5040" s="19" t="s">
        <v>4368</v>
      </c>
      <c r="B5040" s="19" t="s">
        <v>219</v>
      </c>
      <c r="C5040" s="19" t="s">
        <v>4370</v>
      </c>
      <c r="D5040" s="19" t="s">
        <v>4838</v>
      </c>
      <c r="E5040" s="19" t="s">
        <v>5137</v>
      </c>
      <c r="F5040" s="19" t="s">
        <v>710</v>
      </c>
      <c r="G5040" s="8" t="s">
        <v>217</v>
      </c>
      <c r="H5040" s="8"/>
      <c r="I5040" s="6">
        <v>61.49</v>
      </c>
      <c r="J5040" s="6">
        <v>0.60199999999999998</v>
      </c>
      <c r="K5040" s="6">
        <v>15.27</v>
      </c>
      <c r="L5040" s="6">
        <v>2.54</v>
      </c>
      <c r="M5040" s="6">
        <v>7.5</v>
      </c>
      <c r="N5040" s="6">
        <v>1.0900000000000001</v>
      </c>
      <c r="O5040" s="6">
        <v>2.84</v>
      </c>
      <c r="P5040" s="6">
        <v>1.4</v>
      </c>
      <c r="Q5040" s="6">
        <v>2.2999999999999998</v>
      </c>
      <c r="R5040" s="6">
        <v>3.76</v>
      </c>
      <c r="S5040" s="6">
        <v>0.17</v>
      </c>
      <c r="T5040" s="6">
        <v>1.95</v>
      </c>
      <c r="U5040" s="6">
        <v>98.542000000000002</v>
      </c>
      <c r="V5040" s="12"/>
      <c r="W5040" s="6">
        <v>62.399788922489904</v>
      </c>
      <c r="X5040" s="6">
        <v>0.6109070244159851</v>
      </c>
      <c r="Y5040" s="6">
        <v>15.4959306691563</v>
      </c>
      <c r="Z5040" s="6">
        <v>9.9348501146719155</v>
      </c>
      <c r="AA5040" s="6">
        <v>1.1061273365671491</v>
      </c>
      <c r="AB5040" s="6">
        <v>2.882019849404315</v>
      </c>
      <c r="AC5040" s="6">
        <v>1.4207140102697327</v>
      </c>
      <c r="AD5040" s="6">
        <v>2.3340301597288464</v>
      </c>
      <c r="AE5040" s="6">
        <v>3.8156319132958534</v>
      </c>
      <c r="AF5040" s="6">
        <v>100.00000000000001</v>
      </c>
      <c r="AG5040" s="6"/>
      <c r="AH5040" s="6">
        <v>68.68220968532674</v>
      </c>
      <c r="AI5040" s="6">
        <v>0.50569851930190668</v>
      </c>
      <c r="AJ5040" s="6">
        <v>10.05394205470737</v>
      </c>
      <c r="AK5040" s="6">
        <v>1.0675070959278379</v>
      </c>
      <c r="AL5040" s="6">
        <v>7.0061020835597345</v>
      </c>
      <c r="AM5040" s="6">
        <v>1.0312816348597047</v>
      </c>
      <c r="AN5040" s="6">
        <v>4.72758979682109</v>
      </c>
      <c r="AO5040" s="6">
        <v>1.6755677807543354</v>
      </c>
      <c r="AP5040" s="6">
        <v>2.4906817248976312</v>
      </c>
      <c r="AQ5040" s="6">
        <v>2.6790382370646326</v>
      </c>
      <c r="AR5040" s="6">
        <v>100.00000000000003</v>
      </c>
      <c r="AS5040" s="6"/>
      <c r="AT5040" s="6">
        <v>0.34088182215391832</v>
      </c>
      <c r="AU5040" s="6">
        <v>0.23356164909505561</v>
      </c>
      <c r="AV5040" s="6">
        <v>0.40290727292113393</v>
      </c>
      <c r="AW5040" s="6"/>
      <c r="AX5040" s="6">
        <v>-0.16387060753090876</v>
      </c>
      <c r="AY5040" s="6">
        <v>0.35378186969466185</v>
      </c>
      <c r="AZ5040" s="6">
        <f>LOG(Tabella1[[#This Row],[SiO2]]/Tabella1[[#This Row],[Al2O3]])</f>
        <v>0.60496545598822715</v>
      </c>
      <c r="BA5040" s="6">
        <f>LOG((Tabella1[[#This Row],[FeO]]*0.8998+Tabella1[[#This Row],[Fe2O3]])/Tabella1[[#This Row],[K2O]])</f>
        <v>0.39275774050616469</v>
      </c>
      <c r="BB5040" s="6">
        <f>Tabella1[[#This Row],[Log SiO2/Al2O3]]/Tabella1[[#This Row],[Log (FeO3/K2O)]]</f>
        <v>1.5403018033675944</v>
      </c>
    </row>
    <row r="5041" spans="1:54" hidden="1">
      <c r="A5041" s="19" t="s">
        <v>4368</v>
      </c>
      <c r="B5041" s="19" t="s">
        <v>219</v>
      </c>
      <c r="C5041" s="19" t="s">
        <v>4370</v>
      </c>
      <c r="D5041" s="19" t="s">
        <v>4838</v>
      </c>
      <c r="E5041" s="19" t="s">
        <v>5137</v>
      </c>
      <c r="F5041" s="19" t="s">
        <v>710</v>
      </c>
      <c r="G5041" s="8" t="s">
        <v>218</v>
      </c>
      <c r="H5041" s="8"/>
      <c r="I5041" s="6">
        <v>64.27</v>
      </c>
      <c r="J5041" s="6">
        <v>0.64300000000000002</v>
      </c>
      <c r="K5041" s="6">
        <v>15.82</v>
      </c>
      <c r="L5041" s="6">
        <v>1.03</v>
      </c>
      <c r="M5041" s="6">
        <v>6.8</v>
      </c>
      <c r="N5041" s="6">
        <v>0.51800000000000002</v>
      </c>
      <c r="O5041" s="6">
        <v>2.4700000000000002</v>
      </c>
      <c r="P5041" s="6">
        <v>1.1399999999999999</v>
      </c>
      <c r="Q5041" s="6">
        <v>2.4300000000000002</v>
      </c>
      <c r="R5041" s="6">
        <v>2.86</v>
      </c>
      <c r="S5041" s="6">
        <v>0.06</v>
      </c>
      <c r="T5041" s="6">
        <v>1.76</v>
      </c>
      <c r="U5041" s="6">
        <v>97.881000000000014</v>
      </c>
      <c r="V5041" s="12"/>
      <c r="W5041" s="6">
        <v>65.661364309723012</v>
      </c>
      <c r="X5041" s="6">
        <v>0.65692013771824964</v>
      </c>
      <c r="Y5041" s="6">
        <v>16.162483015089748</v>
      </c>
      <c r="Z5041" s="6">
        <v>7.8973447349332346</v>
      </c>
      <c r="AA5041" s="6">
        <v>0.5292140456268325</v>
      </c>
      <c r="AB5041" s="6">
        <v>2.5234723797264023</v>
      </c>
      <c r="AC5041" s="6">
        <v>1.1646795598737241</v>
      </c>
      <c r="AD5041" s="6">
        <v>2.4826064302571487</v>
      </c>
      <c r="AE5041" s="6">
        <v>2.9219153870516235</v>
      </c>
      <c r="AF5041" s="6">
        <v>99.999999999999972</v>
      </c>
      <c r="AG5041" s="6"/>
      <c r="AH5041" s="6">
        <v>71.64949591627618</v>
      </c>
      <c r="AI5041" s="6">
        <v>0.53910236495997521</v>
      </c>
      <c r="AJ5041" s="6">
        <v>10.396062776414052</v>
      </c>
      <c r="AK5041" s="6">
        <v>0.43205531492379357</v>
      </c>
      <c r="AL5041" s="6">
        <v>6.3399989162243733</v>
      </c>
      <c r="AM5041" s="6">
        <v>0.48915401097802946</v>
      </c>
      <c r="AN5041" s="6">
        <v>4.1037743553880768</v>
      </c>
      <c r="AO5041" s="6">
        <v>1.3617703995054915</v>
      </c>
      <c r="AP5041" s="6">
        <v>2.6264052938748095</v>
      </c>
      <c r="AQ5041" s="6">
        <v>2.0338652386878082</v>
      </c>
      <c r="AR5041" s="6">
        <v>99.999999999999972</v>
      </c>
      <c r="AS5041" s="6"/>
      <c r="AT5041" s="6">
        <v>0.36291267147323747</v>
      </c>
      <c r="AU5041" s="6">
        <v>0.11994690312819346</v>
      </c>
      <c r="AV5041" s="6">
        <v>0.39293981673679906</v>
      </c>
      <c r="AW5041" s="6"/>
      <c r="AX5041" s="6">
        <v>3.5872473855805824E-2</v>
      </c>
      <c r="AY5041" s="6">
        <v>0.38108065814861308</v>
      </c>
      <c r="AZ5041" s="6">
        <f>LOG(Tabella1[[#This Row],[SiO2]]/Tabella1[[#This Row],[Al2O3]])</f>
        <v>0.60880182074874223</v>
      </c>
      <c r="BA5041" s="6">
        <f>LOG((Tabella1[[#This Row],[FeO]]*0.8998+Tabella1[[#This Row],[Fe2O3]])/Tabella1[[#This Row],[K2O]])</f>
        <v>0.39785739375241319</v>
      </c>
      <c r="BB5041" s="6">
        <f>Tabella1[[#This Row],[Log SiO2/Al2O3]]/Tabella1[[#This Row],[Log (FeO3/K2O)]]</f>
        <v>1.5302010979532024</v>
      </c>
    </row>
    <row r="5042" spans="1:54" hidden="1">
      <c r="A5042" s="19" t="s">
        <v>4368</v>
      </c>
      <c r="B5042" s="19" t="s">
        <v>219</v>
      </c>
      <c r="C5042" s="19" t="s">
        <v>4370</v>
      </c>
      <c r="D5042" s="19" t="s">
        <v>4839</v>
      </c>
      <c r="E5042" s="19" t="s">
        <v>2773</v>
      </c>
      <c r="F5042" s="19" t="s">
        <v>4825</v>
      </c>
      <c r="G5042" s="8" t="s">
        <v>4840</v>
      </c>
      <c r="H5042" s="8"/>
      <c r="I5042" s="6">
        <v>61.52</v>
      </c>
      <c r="J5042" s="6">
        <v>0.75</v>
      </c>
      <c r="K5042" s="6">
        <v>18.03</v>
      </c>
      <c r="L5042" s="6"/>
      <c r="M5042" s="6">
        <v>7.23</v>
      </c>
      <c r="N5042" s="6">
        <v>7.0000000000000007E-2</v>
      </c>
      <c r="O5042" s="6">
        <v>2.39</v>
      </c>
      <c r="P5042" s="6">
        <v>0.47</v>
      </c>
      <c r="Q5042" s="6">
        <v>1.64</v>
      </c>
      <c r="R5042" s="6">
        <v>4.3600000000000003</v>
      </c>
      <c r="S5042" s="6">
        <v>0.06</v>
      </c>
      <c r="T5042" s="6">
        <v>2.36</v>
      </c>
      <c r="U5042" s="6">
        <v>96.460000000000008</v>
      </c>
      <c r="V5042" s="12"/>
      <c r="W5042" s="6">
        <v>63.777731702259999</v>
      </c>
      <c r="X5042" s="6">
        <v>0.77752436243002276</v>
      </c>
      <c r="Y5042" s="6">
        <v>18.691685672817748</v>
      </c>
      <c r="Z5042" s="6">
        <v>7.495334853825419</v>
      </c>
      <c r="AA5042" s="6">
        <v>7.2568940493468792E-2</v>
      </c>
      <c r="AB5042" s="6">
        <v>2.4777109682770058</v>
      </c>
      <c r="AC5042" s="6">
        <v>0.4872486004561476</v>
      </c>
      <c r="AD5042" s="6">
        <v>1.700186605846983</v>
      </c>
      <c r="AE5042" s="6">
        <v>4.5200082935931993</v>
      </c>
      <c r="AF5042" s="6">
        <v>99.999999999999986</v>
      </c>
      <c r="AG5042" s="6"/>
      <c r="AH5042" s="6">
        <v>70.485683777120883</v>
      </c>
      <c r="AI5042" s="6">
        <v>0.64625107490210343</v>
      </c>
      <c r="AJ5042" s="6">
        <v>12.176932309865222</v>
      </c>
      <c r="AK5042" s="6">
        <v>0</v>
      </c>
      <c r="AL5042" s="6">
        <v>6.9278475007417768</v>
      </c>
      <c r="AM5042" s="6">
        <v>6.7935011031434359E-2</v>
      </c>
      <c r="AN5042" s="6">
        <v>4.0809772326184062</v>
      </c>
      <c r="AO5042" s="6">
        <v>0.57700110831665941</v>
      </c>
      <c r="AP5042" s="6">
        <v>1.82170927935618</v>
      </c>
      <c r="AQ5042" s="6">
        <v>3.1865620588421288</v>
      </c>
      <c r="AR5042" s="6">
        <v>99.999999999999972</v>
      </c>
      <c r="AS5042" s="6"/>
      <c r="AT5042" s="6">
        <v>0.37070053629355804</v>
      </c>
      <c r="AU5042" s="6" t="s">
        <v>2564</v>
      </c>
      <c r="AV5042" s="6" t="s">
        <v>2564</v>
      </c>
      <c r="AW5042" s="6"/>
      <c r="AX5042" s="6">
        <v>2.9549972502160075E-2</v>
      </c>
      <c r="AY5042" s="6">
        <v>0.39381888777094048</v>
      </c>
      <c r="AZ5042" s="6">
        <f>LOG(Tabella1[[#This Row],[SiO2]]/Tabella1[[#This Row],[Al2O3]])</f>
        <v>0.53302060007097263</v>
      </c>
      <c r="BA5042" s="6">
        <f>LOG((Tabella1[[#This Row],[FeO]]*0.8998+Tabella1[[#This Row],[Fe2O3]])/Tabella1[[#This Row],[K2O]])</f>
        <v>0.17379779685549288</v>
      </c>
      <c r="BB5042" s="6">
        <f>Tabella1[[#This Row],[Log SiO2/Al2O3]]/Tabella1[[#This Row],[Log (FeO3/K2O)]]</f>
        <v>3.0669007876674157</v>
      </c>
    </row>
    <row r="5043" spans="1:54" hidden="1">
      <c r="A5043" s="19" t="s">
        <v>4368</v>
      </c>
      <c r="B5043" s="19" t="s">
        <v>219</v>
      </c>
      <c r="C5043" s="19" t="s">
        <v>4370</v>
      </c>
      <c r="D5043" s="19" t="s">
        <v>4839</v>
      </c>
      <c r="E5043" s="19" t="s">
        <v>2773</v>
      </c>
      <c r="F5043" s="19" t="s">
        <v>4825</v>
      </c>
      <c r="G5043" s="8">
        <v>1508</v>
      </c>
      <c r="H5043" s="8"/>
      <c r="I5043" s="6">
        <v>64.66</v>
      </c>
      <c r="J5043" s="6">
        <v>0.63</v>
      </c>
      <c r="K5043" s="6">
        <v>16.399999999999999</v>
      </c>
      <c r="L5043" s="6"/>
      <c r="M5043" s="6">
        <v>6.34</v>
      </c>
      <c r="N5043" s="6">
        <v>0.09</v>
      </c>
      <c r="O5043" s="6">
        <v>2.27</v>
      </c>
      <c r="P5043" s="6">
        <v>0.36</v>
      </c>
      <c r="Q5043" s="6">
        <v>1.51</v>
      </c>
      <c r="R5043" s="6">
        <v>4.0999999999999996</v>
      </c>
      <c r="S5043" s="6">
        <v>7.0000000000000007E-2</v>
      </c>
      <c r="T5043" s="6">
        <v>2.7</v>
      </c>
      <c r="U5043" s="6">
        <v>96.36</v>
      </c>
      <c r="V5043" s="12"/>
      <c r="W5043" s="6">
        <v>67.102532171025317</v>
      </c>
      <c r="X5043" s="6">
        <v>0.65379825653798262</v>
      </c>
      <c r="Y5043" s="6">
        <v>17.019510170195101</v>
      </c>
      <c r="Z5043" s="6">
        <v>6.5794935657949356</v>
      </c>
      <c r="AA5043" s="6">
        <v>9.3399750933997508E-2</v>
      </c>
      <c r="AB5043" s="6">
        <v>2.3557492735574925</v>
      </c>
      <c r="AC5043" s="6">
        <v>0.37359900373599003</v>
      </c>
      <c r="AD5043" s="6">
        <v>1.5670402656704028</v>
      </c>
      <c r="AE5043" s="6">
        <v>4.2548775425487753</v>
      </c>
      <c r="AF5043" s="6">
        <v>99.999999999999986</v>
      </c>
      <c r="AG5043" s="6"/>
      <c r="AH5043" s="6">
        <v>73.429451344140801</v>
      </c>
      <c r="AI5043" s="6">
        <v>0.53805981392216129</v>
      </c>
      <c r="AJ5043" s="6">
        <v>10.978323037377159</v>
      </c>
      <c r="AK5043" s="6">
        <v>0</v>
      </c>
      <c r="AL5043" s="6">
        <v>6.0214248754414204</v>
      </c>
      <c r="AM5043" s="6">
        <v>8.6574125281688119E-2</v>
      </c>
      <c r="AN5043" s="6">
        <v>3.8418651829217123</v>
      </c>
      <c r="AO5043" s="6">
        <v>0.43805766387182282</v>
      </c>
      <c r="AP5043" s="6">
        <v>1.6625019460935899</v>
      </c>
      <c r="AQ5043" s="6">
        <v>2.9700908981693934</v>
      </c>
      <c r="AR5043" s="6">
        <v>99.999999999999957</v>
      </c>
      <c r="AS5043" s="6"/>
      <c r="AT5043" s="6">
        <v>0.38951152811978557</v>
      </c>
      <c r="AU5043" s="6" t="s">
        <v>2564</v>
      </c>
      <c r="AV5043" s="6" t="s">
        <v>2564</v>
      </c>
      <c r="AW5043" s="6"/>
      <c r="AX5043" s="6">
        <v>8.4701785321411333E-3</v>
      </c>
      <c r="AY5043" s="6">
        <v>0.41198609387815965</v>
      </c>
      <c r="AZ5043" s="6">
        <f>LOG(Tabella1[[#This Row],[SiO2]]/Tabella1[[#This Row],[Al2O3]])</f>
        <v>0.59579185222783937</v>
      </c>
      <c r="BA5043" s="6">
        <f>LOG((Tabella1[[#This Row],[FeO]]*0.8998+Tabella1[[#This Row],[Fe2O3]])/Tabella1[[#This Row],[K2O]])</f>
        <v>0.1434513899915453</v>
      </c>
      <c r="BB5043" s="6">
        <f>Tabella1[[#This Row],[Log SiO2/Al2O3]]/Tabella1[[#This Row],[Log (FeO3/K2O)]]</f>
        <v>4.1532664985885042</v>
      </c>
    </row>
    <row r="5044" spans="1:54" hidden="1">
      <c r="A5044" s="19" t="s">
        <v>4368</v>
      </c>
      <c r="B5044" s="19" t="s">
        <v>219</v>
      </c>
      <c r="C5044" s="19" t="s">
        <v>4370</v>
      </c>
      <c r="D5044" s="19" t="s">
        <v>4839</v>
      </c>
      <c r="E5044" s="19" t="s">
        <v>2770</v>
      </c>
      <c r="F5044" s="19" t="s">
        <v>4825</v>
      </c>
      <c r="G5044" s="8" t="s">
        <v>4841</v>
      </c>
      <c r="H5044" s="8"/>
      <c r="I5044" s="6">
        <v>62.16</v>
      </c>
      <c r="J5044" s="6">
        <v>0.7</v>
      </c>
      <c r="K5044" s="6">
        <v>17.96</v>
      </c>
      <c r="L5044" s="6"/>
      <c r="M5044" s="6">
        <v>6.96</v>
      </c>
      <c r="N5044" s="6">
        <v>0.18</v>
      </c>
      <c r="O5044" s="6">
        <v>2.66</v>
      </c>
      <c r="P5044" s="6">
        <v>0.55000000000000004</v>
      </c>
      <c r="Q5044" s="6">
        <v>1.49</v>
      </c>
      <c r="R5044" s="6">
        <v>4.38</v>
      </c>
      <c r="S5044" s="6">
        <v>0.09</v>
      </c>
      <c r="T5044" s="6">
        <v>1.65</v>
      </c>
      <c r="U5044" s="6">
        <v>97.039999999999978</v>
      </c>
      <c r="V5044" s="12"/>
      <c r="W5044" s="6">
        <v>64.056059356966216</v>
      </c>
      <c r="X5044" s="6">
        <v>0.72135201978565555</v>
      </c>
      <c r="Y5044" s="6">
        <v>18.507831821929109</v>
      </c>
      <c r="Z5044" s="6">
        <v>7.1723000824402323</v>
      </c>
      <c r="AA5044" s="6">
        <v>0.18549051937345429</v>
      </c>
      <c r="AB5044" s="6">
        <v>2.7411376751854912</v>
      </c>
      <c r="AC5044" s="6">
        <v>0.56677658697444366</v>
      </c>
      <c r="AD5044" s="6">
        <v>1.5354492992580384</v>
      </c>
      <c r="AE5044" s="6">
        <v>4.5136026380873879</v>
      </c>
      <c r="AF5044" s="6">
        <v>100.00000000000001</v>
      </c>
      <c r="AG5044" s="6"/>
      <c r="AH5044" s="6">
        <v>70.574789023269275</v>
      </c>
      <c r="AI5044" s="6">
        <v>0.59771209964147909</v>
      </c>
      <c r="AJ5044" s="6">
        <v>12.019945259591371</v>
      </c>
      <c r="AK5044" s="6">
        <v>0</v>
      </c>
      <c r="AL5044" s="6">
        <v>6.6088098112938685</v>
      </c>
      <c r="AM5044" s="6">
        <v>0.17310998060823538</v>
      </c>
      <c r="AN5044" s="6">
        <v>4.5009262820720704</v>
      </c>
      <c r="AO5044" s="6">
        <v>0.66910684274365195</v>
      </c>
      <c r="AP5044" s="6">
        <v>1.6401194665195622</v>
      </c>
      <c r="AQ5044" s="6">
        <v>3.1722250805995036</v>
      </c>
      <c r="AR5044" s="6">
        <v>99.999999999999972</v>
      </c>
      <c r="AS5044" s="6"/>
      <c r="AT5044" s="6">
        <v>0.40513350130429743</v>
      </c>
      <c r="AU5044" s="6" t="s">
        <v>2564</v>
      </c>
      <c r="AV5044" s="6" t="s">
        <v>2564</v>
      </c>
      <c r="AW5044" s="6"/>
      <c r="AX5044" s="6">
        <v>3.1172621390484424E-2</v>
      </c>
      <c r="AY5044" s="6">
        <v>0.42816933111635447</v>
      </c>
      <c r="AZ5044" s="6">
        <f>LOG(Tabella1[[#This Row],[SiO2]]/Tabella1[[#This Row],[Al2O3]])</f>
        <v>0.5392046734615723</v>
      </c>
      <c r="BA5044" s="6">
        <f>LOG((Tabella1[[#This Row],[FeO]]*0.8998+Tabella1[[#This Row],[Fe2O3]])/Tabella1[[#This Row],[K2O]])</f>
        <v>0.15528111793601063</v>
      </c>
      <c r="BB5044" s="6">
        <f>Tabella1[[#This Row],[Log SiO2/Al2O3]]/Tabella1[[#This Row],[Log (FeO3/K2O)]]</f>
        <v>3.4724419854046369</v>
      </c>
    </row>
    <row r="5045" spans="1:54" hidden="1">
      <c r="A5045" s="19" t="s">
        <v>4368</v>
      </c>
      <c r="B5045" s="19" t="s">
        <v>219</v>
      </c>
      <c r="C5045" s="19" t="s">
        <v>4370</v>
      </c>
      <c r="D5045" s="19" t="s">
        <v>4839</v>
      </c>
      <c r="E5045" s="19" t="s">
        <v>2770</v>
      </c>
      <c r="F5045" s="19" t="s">
        <v>4825</v>
      </c>
      <c r="G5045" s="8">
        <v>1511</v>
      </c>
      <c r="H5045" s="8"/>
      <c r="I5045" s="6">
        <v>59.03</v>
      </c>
      <c r="J5045" s="6">
        <v>0.67</v>
      </c>
      <c r="K5045" s="6">
        <v>19.739999999999998</v>
      </c>
      <c r="L5045" s="6"/>
      <c r="M5045" s="6">
        <v>7.82</v>
      </c>
      <c r="N5045" s="6">
        <v>0.1</v>
      </c>
      <c r="O5045" s="6">
        <v>2.65</v>
      </c>
      <c r="P5045" s="6">
        <v>0.3</v>
      </c>
      <c r="Q5045" s="6">
        <v>1.3</v>
      </c>
      <c r="R5045" s="6">
        <v>4.6900000000000004</v>
      </c>
      <c r="S5045" s="6">
        <v>0.06</v>
      </c>
      <c r="T5045" s="6">
        <v>2.59</v>
      </c>
      <c r="U5045" s="6">
        <v>96.299999999999983</v>
      </c>
      <c r="V5045" s="12"/>
      <c r="W5045" s="6">
        <v>61.298026998961589</v>
      </c>
      <c r="X5045" s="6">
        <v>0.69574247144340617</v>
      </c>
      <c r="Y5045" s="6">
        <v>20.49844236760125</v>
      </c>
      <c r="Z5045" s="6">
        <v>8.1204569055036373</v>
      </c>
      <c r="AA5045" s="6">
        <v>0.10384215991692629</v>
      </c>
      <c r="AB5045" s="6">
        <v>2.7518172377985466</v>
      </c>
      <c r="AC5045" s="6">
        <v>0.31152647975077885</v>
      </c>
      <c r="AD5045" s="6">
        <v>1.3499480789200418</v>
      </c>
      <c r="AE5045" s="6">
        <v>4.8701973001038432</v>
      </c>
      <c r="AF5045" s="6">
        <v>100.00000000000001</v>
      </c>
      <c r="AG5045" s="6"/>
      <c r="AH5045" s="6">
        <v>68.366861423902833</v>
      </c>
      <c r="AI5045" s="6">
        <v>0.58358361109627666</v>
      </c>
      <c r="AJ5045" s="6">
        <v>13.476514493379716</v>
      </c>
      <c r="AK5045" s="6">
        <v>0</v>
      </c>
      <c r="AL5045" s="6">
        <v>7.5745187365459437</v>
      </c>
      <c r="AM5045" s="6">
        <v>9.8103359422073114E-2</v>
      </c>
      <c r="AN5045" s="6">
        <v>4.5740448018638258</v>
      </c>
      <c r="AO5045" s="6">
        <v>0.372295951358873</v>
      </c>
      <c r="AP5045" s="6">
        <v>1.4597108765121694</v>
      </c>
      <c r="AQ5045" s="6">
        <v>3.4649502514453028</v>
      </c>
      <c r="AR5045" s="6">
        <v>100</v>
      </c>
      <c r="AS5045" s="6"/>
      <c r="AT5045" s="6">
        <v>0.37650910639782204</v>
      </c>
      <c r="AU5045" s="6" t="s">
        <v>2564</v>
      </c>
      <c r="AV5045" s="6" t="s">
        <v>2564</v>
      </c>
      <c r="AW5045" s="6"/>
      <c r="AX5045" s="6">
        <v>0.10437110337098064</v>
      </c>
      <c r="AY5045" s="6">
        <v>0.39550823525954543</v>
      </c>
      <c r="AZ5045" s="6">
        <f>LOG(Tabella1[[#This Row],[SiO2]]/Tabella1[[#This Row],[Al2O3]])</f>
        <v>0.47572563488757685</v>
      </c>
      <c r="BA5045" s="6">
        <f>LOG((Tabella1[[#This Row],[FeO]]*0.8998+Tabella1[[#This Row],[Fe2O3]])/Tabella1[[#This Row],[K2O]])</f>
        <v>0.17617989917431279</v>
      </c>
      <c r="BB5045" s="6">
        <f>Tabella1[[#This Row],[Log SiO2/Al2O3]]/Tabella1[[#This Row],[Log (FeO3/K2O)]]</f>
        <v>2.7002265134508496</v>
      </c>
    </row>
    <row r="5046" spans="1:54" hidden="1">
      <c r="A5046" s="19" t="s">
        <v>4368</v>
      </c>
      <c r="B5046" s="19" t="s">
        <v>219</v>
      </c>
      <c r="C5046" s="19" t="s">
        <v>4370</v>
      </c>
      <c r="D5046" s="19" t="s">
        <v>4839</v>
      </c>
      <c r="E5046" s="19" t="s">
        <v>2770</v>
      </c>
      <c r="F5046" s="19" t="s">
        <v>4825</v>
      </c>
      <c r="G5046" s="8" t="s">
        <v>4842</v>
      </c>
      <c r="H5046" s="8"/>
      <c r="I5046" s="6">
        <v>57.76</v>
      </c>
      <c r="J5046" s="6">
        <v>0.69</v>
      </c>
      <c r="K5046" s="6">
        <v>20.21</v>
      </c>
      <c r="L5046" s="6"/>
      <c r="M5046" s="6">
        <v>7.68</v>
      </c>
      <c r="N5046" s="6">
        <v>0.12</v>
      </c>
      <c r="O5046" s="6">
        <v>2.9</v>
      </c>
      <c r="P5046" s="6">
        <v>0.67</v>
      </c>
      <c r="Q5046" s="6">
        <v>1.26</v>
      </c>
      <c r="R5046" s="6">
        <v>5.14</v>
      </c>
      <c r="S5046" s="6">
        <v>7.0000000000000007E-2</v>
      </c>
      <c r="T5046" s="6">
        <v>2.31</v>
      </c>
      <c r="U5046" s="6">
        <v>96.43</v>
      </c>
      <c r="V5046" s="12"/>
      <c r="W5046" s="6">
        <v>59.898371875972202</v>
      </c>
      <c r="X5046" s="6">
        <v>0.71554495488955705</v>
      </c>
      <c r="Y5046" s="6">
        <v>20.958208026547752</v>
      </c>
      <c r="Z5046" s="6">
        <v>7.9643264544228973</v>
      </c>
      <c r="AA5046" s="6">
        <v>0.12444260085035777</v>
      </c>
      <c r="AB5046" s="6">
        <v>3.0073628538836461</v>
      </c>
      <c r="AC5046" s="6">
        <v>0.69480452141449756</v>
      </c>
      <c r="AD5046" s="6">
        <v>1.3066473089287565</v>
      </c>
      <c r="AE5046" s="6">
        <v>5.3302914030903237</v>
      </c>
      <c r="AF5046" s="6">
        <v>100</v>
      </c>
      <c r="AG5046" s="6"/>
      <c r="AH5046" s="6">
        <v>66.939793976131199</v>
      </c>
      <c r="AI5046" s="6">
        <v>0.60139761609425002</v>
      </c>
      <c r="AJ5046" s="6">
        <v>13.806419819545129</v>
      </c>
      <c r="AK5046" s="6">
        <v>0</v>
      </c>
      <c r="AL5046" s="6">
        <v>7.4437853006796937</v>
      </c>
      <c r="AM5046" s="6">
        <v>0.11780112900290651</v>
      </c>
      <c r="AN5046" s="6">
        <v>5.0088366123619252</v>
      </c>
      <c r="AO5046" s="6">
        <v>0.832005483428784</v>
      </c>
      <c r="AP5046" s="6">
        <v>1.4157232487963047</v>
      </c>
      <c r="AQ5046" s="6">
        <v>3.7998950946688073</v>
      </c>
      <c r="AR5046" s="6">
        <v>99.999999999999986</v>
      </c>
      <c r="AS5046" s="6"/>
      <c r="AT5046" s="6">
        <v>0.40223148565332856</v>
      </c>
      <c r="AU5046" s="6" t="s">
        <v>2564</v>
      </c>
      <c r="AV5046" s="6" t="s">
        <v>2564</v>
      </c>
      <c r="AW5046" s="6"/>
      <c r="AX5046" s="6">
        <v>2.2555456597607441E-2</v>
      </c>
      <c r="AY5046" s="6">
        <v>0.4226429680899802</v>
      </c>
      <c r="AZ5046" s="6">
        <f>LOG(Tabella1[[#This Row],[SiO2]]/Tabella1[[#This Row],[Al2O3]])</f>
        <v>0.45606087104627868</v>
      </c>
      <c r="BA5046" s="6">
        <f>LOG((Tabella1[[#This Row],[FeO]]*0.8998+Tabella1[[#This Row],[Fe2O3]])/Tabella1[[#This Row],[K2O]])</f>
        <v>0.12854408986578431</v>
      </c>
      <c r="BB5046" s="6">
        <f>Tabella1[[#This Row],[Log SiO2/Al2O3]]/Tabella1[[#This Row],[Log (FeO3/K2O)]]</f>
        <v>3.5478945124778729</v>
      </c>
    </row>
    <row r="5047" spans="1:54" hidden="1">
      <c r="A5047" s="19" t="s">
        <v>4368</v>
      </c>
      <c r="B5047" s="19" t="s">
        <v>219</v>
      </c>
      <c r="C5047" s="19" t="s">
        <v>4370</v>
      </c>
      <c r="D5047" s="19" t="s">
        <v>4839</v>
      </c>
      <c r="E5047" s="19" t="s">
        <v>2770</v>
      </c>
      <c r="F5047" s="19" t="s">
        <v>4825</v>
      </c>
      <c r="G5047" s="8" t="s">
        <v>4843</v>
      </c>
      <c r="H5047" s="8"/>
      <c r="I5047" s="6">
        <v>61.31</v>
      </c>
      <c r="J5047" s="6">
        <v>0.69</v>
      </c>
      <c r="K5047" s="6">
        <v>17.72</v>
      </c>
      <c r="L5047" s="6"/>
      <c r="M5047" s="6">
        <v>6.97</v>
      </c>
      <c r="N5047" s="6">
        <v>0.09</v>
      </c>
      <c r="O5047" s="6">
        <v>2.62</v>
      </c>
      <c r="P5047" s="6">
        <v>0.51</v>
      </c>
      <c r="Q5047" s="6">
        <v>1.67</v>
      </c>
      <c r="R5047" s="6">
        <v>3.98</v>
      </c>
      <c r="S5047" s="6">
        <v>0.08</v>
      </c>
      <c r="T5047" s="6">
        <v>2.4500000000000002</v>
      </c>
      <c r="U5047" s="6">
        <v>95.560000000000016</v>
      </c>
      <c r="V5047" s="12"/>
      <c r="W5047" s="6">
        <v>64.158643784010039</v>
      </c>
      <c r="X5047" s="6">
        <v>0.72205943909585579</v>
      </c>
      <c r="Y5047" s="6">
        <v>18.543323566345745</v>
      </c>
      <c r="Z5047" s="6">
        <v>7.2938467978233561</v>
      </c>
      <c r="AA5047" s="6">
        <v>9.4181665969024678E-2</v>
      </c>
      <c r="AB5047" s="6">
        <v>2.7417329426538299</v>
      </c>
      <c r="AC5047" s="6">
        <v>0.53369610715780647</v>
      </c>
      <c r="AD5047" s="6">
        <v>1.7475931352030134</v>
      </c>
      <c r="AE5047" s="6">
        <v>4.1649225617413137</v>
      </c>
      <c r="AF5047" s="6">
        <v>100</v>
      </c>
      <c r="AG5047" s="6"/>
      <c r="AH5047" s="6">
        <v>70.615287599012802</v>
      </c>
      <c r="AI5047" s="6">
        <v>0.59768441508479719</v>
      </c>
      <c r="AJ5047" s="6">
        <v>12.030639365024015</v>
      </c>
      <c r="AK5047" s="6">
        <v>0</v>
      </c>
      <c r="AL5047" s="6">
        <v>6.7139117084499471</v>
      </c>
      <c r="AM5047" s="6">
        <v>8.7805343337189964E-2</v>
      </c>
      <c r="AN5047" s="6">
        <v>4.4972847684114505</v>
      </c>
      <c r="AO5047" s="6">
        <v>0.62940732262116239</v>
      </c>
      <c r="AP5047" s="6">
        <v>1.8648096992019341</v>
      </c>
      <c r="AQ5047" s="6">
        <v>2.924164426071505</v>
      </c>
      <c r="AR5047" s="6">
        <v>99.999999999999986</v>
      </c>
      <c r="AS5047" s="6"/>
      <c r="AT5047" s="6">
        <v>0.40114226681276366</v>
      </c>
      <c r="AU5047" s="6" t="s">
        <v>2564</v>
      </c>
      <c r="AV5047" s="6" t="s">
        <v>2564</v>
      </c>
      <c r="AW5047" s="6"/>
      <c r="AX5047" s="6">
        <v>7.7684127311022991E-2</v>
      </c>
      <c r="AY5047" s="6">
        <v>0.42373200710893127</v>
      </c>
      <c r="AZ5047" s="6">
        <f>LOG(Tabella1[[#This Row],[SiO2]]/Tabella1[[#This Row],[Al2O3]])</f>
        <v>0.53906759857620234</v>
      </c>
      <c r="BA5047" s="6">
        <f>LOG((Tabella1[[#This Row],[FeO]]*0.8998+Tabella1[[#This Row],[Fe2O3]])/Tabella1[[#This Row],[K2O]])</f>
        <v>0.19749569485386964</v>
      </c>
      <c r="BB5047" s="6">
        <f>Tabella1[[#This Row],[Log SiO2/Al2O3]]/Tabella1[[#This Row],[Log (FeO3/K2O)]]</f>
        <v>2.7295156938740739</v>
      </c>
    </row>
    <row r="5048" spans="1:54" hidden="1">
      <c r="A5048" s="19" t="s">
        <v>4368</v>
      </c>
      <c r="B5048" s="19" t="s">
        <v>219</v>
      </c>
      <c r="C5048" s="19" t="s">
        <v>4370</v>
      </c>
      <c r="D5048" s="19" t="s">
        <v>4839</v>
      </c>
      <c r="E5048" s="19" t="s">
        <v>2770</v>
      </c>
      <c r="F5048" s="19" t="s">
        <v>4825</v>
      </c>
      <c r="G5048" s="8" t="s">
        <v>4844</v>
      </c>
      <c r="H5048" s="8"/>
      <c r="I5048" s="6">
        <v>61.03</v>
      </c>
      <c r="J5048" s="6">
        <v>0.66</v>
      </c>
      <c r="K5048" s="6">
        <v>18.54</v>
      </c>
      <c r="L5048" s="6"/>
      <c r="M5048" s="6">
        <v>7.23</v>
      </c>
      <c r="N5048" s="6">
        <v>0.18</v>
      </c>
      <c r="O5048" s="6">
        <v>2.69</v>
      </c>
      <c r="P5048" s="6">
        <v>0.24</v>
      </c>
      <c r="Q5048" s="6">
        <v>0.72</v>
      </c>
      <c r="R5048" s="6">
        <v>5.25</v>
      </c>
      <c r="S5048" s="6">
        <v>0.06</v>
      </c>
      <c r="T5048" s="6">
        <v>2.33</v>
      </c>
      <c r="U5048" s="6">
        <v>96.539999999999992</v>
      </c>
      <c r="V5048" s="12"/>
      <c r="W5048" s="6">
        <v>63.217319245908442</v>
      </c>
      <c r="X5048" s="6">
        <v>0.6836544437538844</v>
      </c>
      <c r="Y5048" s="6">
        <v>19.20447482908639</v>
      </c>
      <c r="Z5048" s="6">
        <v>7.4891236793039164</v>
      </c>
      <c r="AA5048" s="6">
        <v>0.18645121193287756</v>
      </c>
      <c r="AB5048" s="6">
        <v>2.786409778330226</v>
      </c>
      <c r="AC5048" s="6">
        <v>0.24860161591050345</v>
      </c>
      <c r="AD5048" s="6">
        <v>0.74580484773151023</v>
      </c>
      <c r="AE5048" s="6">
        <v>5.4381603480422624</v>
      </c>
      <c r="AF5048" s="6">
        <v>100</v>
      </c>
      <c r="AG5048" s="6"/>
      <c r="AH5048" s="6">
        <v>70.155321927986236</v>
      </c>
      <c r="AI5048" s="6">
        <v>0.57058008863503951</v>
      </c>
      <c r="AJ5048" s="6">
        <v>12.56274534603185</v>
      </c>
      <c r="AK5048" s="6">
        <v>0</v>
      </c>
      <c r="AL5048" s="6">
        <v>6.950738994589396</v>
      </c>
      <c r="AM5048" s="6">
        <v>0.17526725176950941</v>
      </c>
      <c r="AN5048" s="6">
        <v>4.6084110836947483</v>
      </c>
      <c r="AO5048" s="6">
        <v>0.29561243082570132</v>
      </c>
      <c r="AP5048" s="6">
        <v>0.80241747922097439</v>
      </c>
      <c r="AQ5048" s="6">
        <v>3.8497085935820499</v>
      </c>
      <c r="AR5048" s="6">
        <v>100.00000000000001</v>
      </c>
      <c r="AS5048" s="6"/>
      <c r="AT5048" s="6">
        <v>0.39868078989236783</v>
      </c>
      <c r="AU5048" s="6" t="s">
        <v>2564</v>
      </c>
      <c r="AV5048" s="6" t="s">
        <v>2564</v>
      </c>
      <c r="AW5048" s="6"/>
      <c r="AX5048" s="6">
        <v>1.1736903937756302E-3</v>
      </c>
      <c r="AY5048" s="6">
        <v>0.41938223882049525</v>
      </c>
      <c r="AZ5048" s="6">
        <f>LOG(Tabella1[[#This Row],[SiO2]]/Tabella1[[#This Row],[Al2O3]])</f>
        <v>0.51743364014811477</v>
      </c>
      <c r="BA5048" s="6">
        <f>LOG((Tabella1[[#This Row],[FeO]]*0.8998+Tabella1[[#This Row],[Fe2O3]])/Tabella1[[#This Row],[K2O]])</f>
        <v>9.3124982718122015E-2</v>
      </c>
      <c r="BB5048" s="6">
        <f>Tabella1[[#This Row],[Log SiO2/Al2O3]]/Tabella1[[#This Row],[Log (FeO3/K2O)]]</f>
        <v>5.5563354219814824</v>
      </c>
    </row>
    <row r="5049" spans="1:54" hidden="1">
      <c r="A5049" s="19" t="s">
        <v>4368</v>
      </c>
      <c r="B5049" s="19" t="s">
        <v>4845</v>
      </c>
      <c r="C5049" s="19" t="s">
        <v>4389</v>
      </c>
      <c r="D5049" s="19" t="s">
        <v>466</v>
      </c>
      <c r="E5049" s="19" t="s">
        <v>2770</v>
      </c>
      <c r="F5049" s="19" t="s">
        <v>465</v>
      </c>
      <c r="G5049" s="8" t="s">
        <v>467</v>
      </c>
      <c r="H5049" s="8"/>
      <c r="I5049" s="6">
        <v>66.8</v>
      </c>
      <c r="J5049" s="6">
        <v>0.76</v>
      </c>
      <c r="K5049" s="6">
        <v>15.68</v>
      </c>
      <c r="L5049" s="6">
        <v>0.31</v>
      </c>
      <c r="M5049" s="6">
        <v>8.5399999999999991</v>
      </c>
      <c r="N5049" s="6">
        <v>0.23</v>
      </c>
      <c r="O5049" s="6">
        <v>1.34</v>
      </c>
      <c r="P5049" s="6">
        <v>0.22</v>
      </c>
      <c r="Q5049" s="6">
        <v>0.46</v>
      </c>
      <c r="R5049" s="6">
        <v>2.36</v>
      </c>
      <c r="S5049" s="6">
        <v>0.11</v>
      </c>
      <c r="T5049" s="6">
        <v>1.72</v>
      </c>
      <c r="U5049" s="6">
        <v>96.670000000000016</v>
      </c>
      <c r="V5049" s="12"/>
      <c r="W5049" s="6">
        <v>69.101065480500651</v>
      </c>
      <c r="X5049" s="6">
        <v>0.78617978690389978</v>
      </c>
      <c r="Y5049" s="6">
        <v>16.220130340333089</v>
      </c>
      <c r="Z5049" s="6">
        <v>9.1238233164373632</v>
      </c>
      <c r="AA5049" s="6">
        <v>0.23792283024723282</v>
      </c>
      <c r="AB5049" s="6">
        <v>1.386159097962139</v>
      </c>
      <c r="AC5049" s="6">
        <v>0.22757835936691836</v>
      </c>
      <c r="AD5049" s="6">
        <v>0.47584566049446564</v>
      </c>
      <c r="AE5049" s="6">
        <v>2.441295127754215</v>
      </c>
      <c r="AF5049" s="6">
        <v>99.999999999999972</v>
      </c>
      <c r="AG5049" s="6"/>
      <c r="AH5049" s="6">
        <v>75.652212933212098</v>
      </c>
      <c r="AI5049" s="6">
        <v>0.64731279389639429</v>
      </c>
      <c r="AJ5049" s="6">
        <v>10.467640694252651</v>
      </c>
      <c r="AK5049" s="6">
        <v>0.13210040694739966</v>
      </c>
      <c r="AL5049" s="6">
        <v>8.0886953020552514</v>
      </c>
      <c r="AM5049" s="6">
        <v>0.22063988866488435</v>
      </c>
      <c r="AN5049" s="6">
        <v>2.2616825785593986</v>
      </c>
      <c r="AO5049" s="6">
        <v>0.266969749303411</v>
      </c>
      <c r="AP5049" s="6">
        <v>0.50507240083533067</v>
      </c>
      <c r="AQ5049" s="6">
        <v>1.7049375582227022</v>
      </c>
      <c r="AR5049" s="6">
        <v>100.00000000000003</v>
      </c>
      <c r="AS5049" s="6"/>
      <c r="AT5049" s="6">
        <v>0.21307323103923925</v>
      </c>
      <c r="AU5049" s="6">
        <v>3.1629845532294087E-2</v>
      </c>
      <c r="AV5049" s="6">
        <v>0.21851207797884672</v>
      </c>
      <c r="AW5049" s="6"/>
      <c r="AX5049" s="6">
        <v>0.32305243406336376</v>
      </c>
      <c r="AY5049" s="6">
        <v>0.22691103067896379</v>
      </c>
      <c r="AZ5049" s="6">
        <f>LOG(Tabella1[[#This Row],[SiO2]]/Tabella1[[#This Row],[Al2O3]])</f>
        <v>0.62943040412712603</v>
      </c>
      <c r="BA5049" s="6">
        <f>LOG((Tabella1[[#This Row],[FeO]]*0.8998+Tabella1[[#This Row],[Fe2O3]])/Tabella1[[#This Row],[K2O]])</f>
        <v>0.5298680043105819</v>
      </c>
      <c r="BB5049" s="6">
        <f>Tabella1[[#This Row],[Log SiO2/Al2O3]]/Tabella1[[#This Row],[Log (FeO3/K2O)]]</f>
        <v>1.1879003808619961</v>
      </c>
    </row>
    <row r="5050" spans="1:54" hidden="1">
      <c r="A5050" s="19" t="s">
        <v>4368</v>
      </c>
      <c r="B5050" s="19" t="s">
        <v>4845</v>
      </c>
      <c r="C5050" s="19" t="s">
        <v>4389</v>
      </c>
      <c r="D5050" s="19" t="s">
        <v>466</v>
      </c>
      <c r="E5050" s="19" t="s">
        <v>2776</v>
      </c>
      <c r="F5050" s="19" t="s">
        <v>465</v>
      </c>
      <c r="G5050" s="8" t="s">
        <v>468</v>
      </c>
      <c r="H5050" s="8"/>
      <c r="I5050" s="6">
        <v>68.84</v>
      </c>
      <c r="J5050" s="6">
        <v>0.43</v>
      </c>
      <c r="K5050" s="6">
        <v>16.21</v>
      </c>
      <c r="L5050" s="6">
        <v>0.4</v>
      </c>
      <c r="M5050" s="6">
        <v>4</v>
      </c>
      <c r="N5050" s="6">
        <v>0.05</v>
      </c>
      <c r="O5050" s="6">
        <v>1.57</v>
      </c>
      <c r="P5050" s="6">
        <v>0.23</v>
      </c>
      <c r="Q5050" s="6">
        <v>0.94</v>
      </c>
      <c r="R5050" s="6">
        <v>4.12</v>
      </c>
      <c r="S5050" s="6">
        <v>0.03</v>
      </c>
      <c r="T5050" s="6">
        <v>2.5299999999999998</v>
      </c>
      <c r="U5050" s="6">
        <v>96.750000000000014</v>
      </c>
      <c r="V5050" s="12"/>
      <c r="W5050" s="6">
        <v>71.152454780361751</v>
      </c>
      <c r="X5050" s="6">
        <v>0.44444444444444436</v>
      </c>
      <c r="Y5050" s="6">
        <v>16.754521963824288</v>
      </c>
      <c r="Z5050" s="6">
        <v>4.5064599483204137</v>
      </c>
      <c r="AA5050" s="6">
        <v>5.1679586563307491E-2</v>
      </c>
      <c r="AB5050" s="6">
        <v>1.6227390180878549</v>
      </c>
      <c r="AC5050" s="6">
        <v>0.23772609819121443</v>
      </c>
      <c r="AD5050" s="6">
        <v>0.97157622739018068</v>
      </c>
      <c r="AE5050" s="6">
        <v>4.2583979328165373</v>
      </c>
      <c r="AF5050" s="6">
        <v>100</v>
      </c>
      <c r="AG5050" s="6"/>
      <c r="AH5050" s="6">
        <v>77.877528209831127</v>
      </c>
      <c r="AI5050" s="6">
        <v>0.36584336030063785</v>
      </c>
      <c r="AJ5050" s="6">
        <v>10.809656331148283</v>
      </c>
      <c r="AK5050" s="6">
        <v>0.17026625205994364</v>
      </c>
      <c r="AL5050" s="6">
        <v>3.7844844055633957</v>
      </c>
      <c r="AM5050" s="6">
        <v>4.7912884927355862E-2</v>
      </c>
      <c r="AN5050" s="6">
        <v>2.6469920084782741</v>
      </c>
      <c r="AO5050" s="6">
        <v>0.27880036128806118</v>
      </c>
      <c r="AP5050" s="6">
        <v>1.0309789136307927</v>
      </c>
      <c r="AQ5050" s="6">
        <v>2.9731704954981089</v>
      </c>
      <c r="AR5050" s="6">
        <v>100</v>
      </c>
      <c r="AS5050" s="6"/>
      <c r="AT5050" s="6">
        <v>0.39087249300269244</v>
      </c>
      <c r="AU5050" s="6">
        <v>8.2552995921181135E-2</v>
      </c>
      <c r="AV5050" s="6">
        <v>0.4115683302047361</v>
      </c>
      <c r="AW5050" s="6"/>
      <c r="AX5050" s="6">
        <v>8.9311527164218626E-2</v>
      </c>
      <c r="AY5050" s="6">
        <v>0.4131944428489186</v>
      </c>
      <c r="AZ5050" s="6">
        <f>LOG(Tabella1[[#This Row],[SiO2]]/Tabella1[[#This Row],[Al2O3]])</f>
        <v>0.62805784680700771</v>
      </c>
      <c r="BA5050" s="6">
        <f>LOG((Tabella1[[#This Row],[FeO]]*0.8998+Tabella1[[#This Row],[Fe2O3]])/Tabella1[[#This Row],[K2O]])</f>
        <v>-1.2924092288600784E-2</v>
      </c>
      <c r="BB5050" s="6">
        <f>Tabella1[[#This Row],[Log SiO2/Al2O3]]/Tabella1[[#This Row],[Log (FeO3/K2O)]]</f>
        <v>-48.595896159064324</v>
      </c>
    </row>
    <row r="5051" spans="1:54" hidden="1">
      <c r="A5051" s="19" t="s">
        <v>4368</v>
      </c>
      <c r="B5051" s="19" t="s">
        <v>4845</v>
      </c>
      <c r="C5051" s="19" t="s">
        <v>4389</v>
      </c>
      <c r="D5051" s="19" t="s">
        <v>466</v>
      </c>
      <c r="E5051" s="19" t="s">
        <v>2776</v>
      </c>
      <c r="F5051" s="19" t="s">
        <v>465</v>
      </c>
      <c r="G5051" s="8" t="s">
        <v>2390</v>
      </c>
      <c r="H5051" s="8"/>
      <c r="I5051" s="6">
        <v>52.58</v>
      </c>
      <c r="J5051" s="6">
        <v>0.96</v>
      </c>
      <c r="K5051" s="6">
        <v>22.51</v>
      </c>
      <c r="L5051" s="6">
        <v>1.79</v>
      </c>
      <c r="M5051" s="6">
        <v>10.29</v>
      </c>
      <c r="N5051" s="6">
        <v>0.26</v>
      </c>
      <c r="O5051" s="6">
        <v>1.93</v>
      </c>
      <c r="P5051" s="6">
        <v>0.26</v>
      </c>
      <c r="Q5051" s="6">
        <v>0.69</v>
      </c>
      <c r="R5051" s="6">
        <v>4</v>
      </c>
      <c r="S5051" s="6">
        <v>0.06</v>
      </c>
      <c r="T5051" s="6">
        <v>3.55</v>
      </c>
      <c r="U5051" s="6">
        <v>95.090000000000018</v>
      </c>
      <c r="V5051" s="12"/>
      <c r="W5051" s="6">
        <v>55.294983699652946</v>
      </c>
      <c r="X5051" s="6">
        <v>1.0095698811652116</v>
      </c>
      <c r="Y5051" s="6">
        <v>23.672310442738457</v>
      </c>
      <c r="Z5051" s="6">
        <v>12.514459985277105</v>
      </c>
      <c r="AA5051" s="6">
        <v>0.27342517614891154</v>
      </c>
      <c r="AB5051" s="6">
        <v>2.0296561152592276</v>
      </c>
      <c r="AC5051" s="6">
        <v>0.27342517614891154</v>
      </c>
      <c r="AD5051" s="6">
        <v>0.72562835208749588</v>
      </c>
      <c r="AE5051" s="6">
        <v>4.2065411715217156</v>
      </c>
      <c r="AF5051" s="6">
        <v>99.999999999999972</v>
      </c>
      <c r="AG5051" s="6"/>
      <c r="AH5051" s="6">
        <v>63.755555198270578</v>
      </c>
      <c r="AI5051" s="6">
        <v>0.87543540765570793</v>
      </c>
      <c r="AJ5051" s="6">
        <v>16.089054396824174</v>
      </c>
      <c r="AK5051" s="6">
        <v>0.81667219420741377</v>
      </c>
      <c r="AL5051" s="6">
        <v>10.434899161269152</v>
      </c>
      <c r="AM5051" s="6">
        <v>0.2670433811237149</v>
      </c>
      <c r="AN5051" s="6">
        <v>3.4876784657212028</v>
      </c>
      <c r="AO5051" s="6">
        <v>0.33780416292646814</v>
      </c>
      <c r="AP5051" s="6">
        <v>0.81114253017550741</v>
      </c>
      <c r="AQ5051" s="6">
        <v>3.0939175987124501</v>
      </c>
      <c r="AR5051" s="6">
        <v>100</v>
      </c>
      <c r="AS5051" s="6"/>
      <c r="AT5051" s="6">
        <v>0.22420261957261811</v>
      </c>
      <c r="AU5051" s="6">
        <v>0.13534234552778796</v>
      </c>
      <c r="AV5051" s="6">
        <v>0.25050522677352344</v>
      </c>
      <c r="AW5051" s="6"/>
      <c r="AX5051" s="6">
        <v>0.28182928312608213</v>
      </c>
      <c r="AY5051" s="6">
        <v>0.23757240198564955</v>
      </c>
      <c r="AZ5051" s="6">
        <f>LOG(Tabella1[[#This Row],[SiO2]]/Tabella1[[#This Row],[Al2O3]])</f>
        <v>0.36844508676982385</v>
      </c>
      <c r="BA5051" s="6">
        <f>LOG((Tabella1[[#This Row],[FeO]]*0.8998+Tabella1[[#This Row],[Fe2O3]])/Tabella1[[#This Row],[K2O]])</f>
        <v>0.4412607024795695</v>
      </c>
      <c r="BB5051" s="6">
        <f>Tabella1[[#This Row],[Log SiO2/Al2O3]]/Tabella1[[#This Row],[Log (FeO3/K2O)]]</f>
        <v>0.83498277707356672</v>
      </c>
    </row>
    <row r="5052" spans="1:54" hidden="1">
      <c r="A5052" s="19" t="s">
        <v>4368</v>
      </c>
      <c r="B5052" s="19" t="s">
        <v>4845</v>
      </c>
      <c r="C5052" s="19" t="s">
        <v>4389</v>
      </c>
      <c r="D5052" s="19" t="s">
        <v>466</v>
      </c>
      <c r="E5052" s="19" t="s">
        <v>2770</v>
      </c>
      <c r="F5052" s="19" t="s">
        <v>465</v>
      </c>
      <c r="G5052" s="8" t="s">
        <v>469</v>
      </c>
      <c r="H5052" s="8"/>
      <c r="I5052" s="6">
        <v>66.290000000000006</v>
      </c>
      <c r="J5052" s="6">
        <v>0.57999999999999996</v>
      </c>
      <c r="K5052" s="6">
        <v>22.02</v>
      </c>
      <c r="L5052" s="6">
        <v>1.6</v>
      </c>
      <c r="M5052" s="6">
        <v>2.8</v>
      </c>
      <c r="N5052" s="6">
        <v>0.21</v>
      </c>
      <c r="O5052" s="6">
        <v>2.86</v>
      </c>
      <c r="P5052" s="6">
        <v>0.13</v>
      </c>
      <c r="Q5052" s="6">
        <v>0.27</v>
      </c>
      <c r="R5052" s="6">
        <v>2.5099999999999998</v>
      </c>
      <c r="S5052" s="6">
        <v>0.08</v>
      </c>
      <c r="T5052" s="6">
        <v>1.64</v>
      </c>
      <c r="U5052" s="6">
        <v>99.109999999999985</v>
      </c>
      <c r="V5052" s="12"/>
      <c r="W5052" s="6">
        <v>66.885278982948265</v>
      </c>
      <c r="X5052" s="6">
        <v>0.58520835435374841</v>
      </c>
      <c r="Y5052" s="6">
        <v>22.217737867016449</v>
      </c>
      <c r="Z5052" s="6">
        <v>4.2780748663101615</v>
      </c>
      <c r="AA5052" s="6">
        <v>0.21188578347290893</v>
      </c>
      <c r="AB5052" s="6">
        <v>2.8856825749167596</v>
      </c>
      <c r="AC5052" s="6">
        <v>0.13116738976894363</v>
      </c>
      <c r="AD5052" s="6">
        <v>0.27242457875088288</v>
      </c>
      <c r="AE5052" s="6">
        <v>2.5325396024619113</v>
      </c>
      <c r="AF5052" s="6">
        <v>100.00000000000004</v>
      </c>
      <c r="AG5052" s="6"/>
      <c r="AH5052" s="6">
        <v>74.377668545184349</v>
      </c>
      <c r="AI5052" s="6">
        <v>0.48941577100929518</v>
      </c>
      <c r="AJ5052" s="6">
        <v>14.563623102876813</v>
      </c>
      <c r="AK5052" s="6">
        <v>0.6754789385899026</v>
      </c>
      <c r="AL5052" s="6">
        <v>2.6274109445012255</v>
      </c>
      <c r="AM5052" s="6">
        <v>0.19958360201833911</v>
      </c>
      <c r="AN5052" s="6">
        <v>4.7823598922592581</v>
      </c>
      <c r="AO5052" s="6">
        <v>0.15629032458167985</v>
      </c>
      <c r="AP5052" s="6">
        <v>0.29370337561570276</v>
      </c>
      <c r="AQ5052" s="6">
        <v>1.7964683260147731</v>
      </c>
      <c r="AR5052" s="6">
        <v>99.999999999999972</v>
      </c>
      <c r="AS5052" s="6"/>
      <c r="AT5052" s="6">
        <v>0.54588608418492046</v>
      </c>
      <c r="AU5052" s="6">
        <v>0.33957582560406452</v>
      </c>
      <c r="AV5052" s="6">
        <v>0.64541265818013926</v>
      </c>
      <c r="AW5052" s="6"/>
      <c r="AX5052" s="6">
        <v>0.5169244875500173</v>
      </c>
      <c r="AY5052" s="6">
        <v>0.57818630793633075</v>
      </c>
      <c r="AZ5052" s="6">
        <f>LOG(Tabella1[[#This Row],[SiO2]]/Tabella1[[#This Row],[Al2O3]])</f>
        <v>0.47863070438179733</v>
      </c>
      <c r="BA5052" s="6">
        <f>LOG((Tabella1[[#This Row],[FeO]]*0.8998+Tabella1[[#This Row],[Fe2O3]])/Tabella1[[#This Row],[K2O]])</f>
        <v>0.21516446022203517</v>
      </c>
      <c r="BB5052" s="6">
        <f>Tabella1[[#This Row],[Log SiO2/Al2O3]]/Tabella1[[#This Row],[Log (FeO3/K2O)]]</f>
        <v>2.2244877424825775</v>
      </c>
    </row>
    <row r="5053" spans="1:54" hidden="1">
      <c r="A5053" s="19" t="s">
        <v>4368</v>
      </c>
      <c r="B5053" s="19" t="s">
        <v>4845</v>
      </c>
      <c r="C5053" s="19" t="s">
        <v>4389</v>
      </c>
      <c r="D5053" s="19" t="s">
        <v>466</v>
      </c>
      <c r="E5053" s="19" t="s">
        <v>2770</v>
      </c>
      <c r="F5053" s="19" t="s">
        <v>465</v>
      </c>
      <c r="G5053" s="8" t="s">
        <v>470</v>
      </c>
      <c r="H5053" s="8"/>
      <c r="I5053" s="6">
        <v>67.64</v>
      </c>
      <c r="J5053" s="6">
        <v>0.61</v>
      </c>
      <c r="K5053" s="6">
        <v>17.47</v>
      </c>
      <c r="L5053" s="6">
        <v>2.27</v>
      </c>
      <c r="M5053" s="6">
        <v>4.3600000000000003</v>
      </c>
      <c r="N5053" s="6">
        <v>0.17</v>
      </c>
      <c r="O5053" s="6">
        <v>1.5</v>
      </c>
      <c r="P5053" s="6">
        <v>0.16</v>
      </c>
      <c r="Q5053" s="6">
        <v>0.56999999999999995</v>
      </c>
      <c r="R5053" s="6">
        <v>3.21</v>
      </c>
      <c r="S5053" s="6">
        <v>0.05</v>
      </c>
      <c r="T5053" s="6">
        <v>2.2599999999999998</v>
      </c>
      <c r="U5053" s="6">
        <v>97.72999999999999</v>
      </c>
      <c r="V5053" s="12"/>
      <c r="W5053" s="6">
        <v>69.211091783485131</v>
      </c>
      <c r="X5053" s="6">
        <v>0.62416862785224603</v>
      </c>
      <c r="Y5053" s="6">
        <v>17.875780210784818</v>
      </c>
      <c r="Z5053" s="6">
        <v>6.548654456154714</v>
      </c>
      <c r="AA5053" s="6">
        <v>0.17394863399160956</v>
      </c>
      <c r="AB5053" s="6">
        <v>1.5348408881612607</v>
      </c>
      <c r="AC5053" s="6">
        <v>0.16371636140386783</v>
      </c>
      <c r="AD5053" s="6">
        <v>0.5832395375012791</v>
      </c>
      <c r="AE5053" s="6">
        <v>3.2845595006650985</v>
      </c>
      <c r="AF5053" s="6">
        <v>100.00000000000003</v>
      </c>
      <c r="AG5053" s="6"/>
      <c r="AH5053" s="6">
        <v>76.802910299319635</v>
      </c>
      <c r="AI5053" s="6">
        <v>0.52090597367246672</v>
      </c>
      <c r="AJ5053" s="6">
        <v>11.692962528080383</v>
      </c>
      <c r="AK5053" s="6">
        <v>0.96983359334506625</v>
      </c>
      <c r="AL5053" s="6">
        <v>4.1403399297816543</v>
      </c>
      <c r="AM5053" s="6">
        <v>0.16350612247692844</v>
      </c>
      <c r="AN5053" s="6">
        <v>2.5383237763728346</v>
      </c>
      <c r="AO5053" s="6">
        <v>0.19466517292126045</v>
      </c>
      <c r="AP5053" s="6">
        <v>0.62747953488341435</v>
      </c>
      <c r="AQ5053" s="6">
        <v>2.3250399084880544</v>
      </c>
      <c r="AR5053" s="6">
        <v>100.00000000000001</v>
      </c>
      <c r="AS5053" s="6"/>
      <c r="AT5053" s="6">
        <v>0.29452614525166126</v>
      </c>
      <c r="AU5053" s="6">
        <v>0.31902383492862035</v>
      </c>
      <c r="AV5053" s="6">
        <v>0.38006461891975951</v>
      </c>
      <c r="AW5053" s="6"/>
      <c r="AX5053" s="6">
        <v>0.32930768828704654</v>
      </c>
      <c r="AY5053" s="6">
        <v>0.31347296229482563</v>
      </c>
      <c r="AZ5053" s="6">
        <f>LOG(Tabella1[[#This Row],[SiO2]]/Tabella1[[#This Row],[Al2O3]])</f>
        <v>0.58791069394277318</v>
      </c>
      <c r="BA5053" s="6">
        <f>LOG((Tabella1[[#This Row],[FeO]]*0.8998+Tabella1[[#This Row],[Fe2O3]])/Tabella1[[#This Row],[K2O]])</f>
        <v>0.28540502372599968</v>
      </c>
      <c r="BB5053" s="6">
        <f>Tabella1[[#This Row],[Log SiO2/Al2O3]]/Tabella1[[#This Row],[Log (FeO3/K2O)]]</f>
        <v>2.0599171180223901</v>
      </c>
    </row>
    <row r="5054" spans="1:54" hidden="1">
      <c r="A5054" s="19" t="s">
        <v>4368</v>
      </c>
      <c r="B5054" s="19" t="s">
        <v>4845</v>
      </c>
      <c r="C5054" s="19" t="s">
        <v>4389</v>
      </c>
      <c r="D5054" s="19" t="s">
        <v>466</v>
      </c>
      <c r="E5054" s="19" t="s">
        <v>2770</v>
      </c>
      <c r="F5054" s="19" t="s">
        <v>465</v>
      </c>
      <c r="G5054" s="8" t="s">
        <v>471</v>
      </c>
      <c r="H5054" s="8"/>
      <c r="I5054" s="6">
        <v>64.5</v>
      </c>
      <c r="J5054" s="6">
        <v>0.81</v>
      </c>
      <c r="K5054" s="6">
        <v>16.82</v>
      </c>
      <c r="L5054" s="6">
        <v>3.97</v>
      </c>
      <c r="M5054" s="6">
        <v>4.1500000000000004</v>
      </c>
      <c r="N5054" s="6">
        <v>0.39</v>
      </c>
      <c r="O5054" s="6">
        <v>3.05</v>
      </c>
      <c r="P5054" s="6">
        <v>0.22</v>
      </c>
      <c r="Q5054" s="6">
        <v>0.51</v>
      </c>
      <c r="R5054" s="6">
        <v>3.22</v>
      </c>
      <c r="S5054" s="6">
        <v>0.04</v>
      </c>
      <c r="T5054" s="6">
        <v>2.64</v>
      </c>
      <c r="U5054" s="6">
        <v>97.24</v>
      </c>
      <c r="V5054" s="12"/>
      <c r="W5054" s="6">
        <v>66.330728095433983</v>
      </c>
      <c r="X5054" s="6">
        <v>0.83299053887289187</v>
      </c>
      <c r="Y5054" s="6">
        <v>17.297408473879063</v>
      </c>
      <c r="Z5054" s="6">
        <v>7.939119703825587</v>
      </c>
      <c r="AA5054" s="6">
        <v>0.40106951871657759</v>
      </c>
      <c r="AB5054" s="6">
        <v>3.1365693130399013</v>
      </c>
      <c r="AC5054" s="6">
        <v>0.22624434389140274</v>
      </c>
      <c r="AD5054" s="6">
        <v>0.52447552447552448</v>
      </c>
      <c r="AE5054" s="6">
        <v>3.3113944878650763</v>
      </c>
      <c r="AF5054" s="6">
        <v>100</v>
      </c>
      <c r="AG5054" s="6"/>
      <c r="AH5054" s="6">
        <v>73.575129753887182</v>
      </c>
      <c r="AI5054" s="6">
        <v>0.69488312580609002</v>
      </c>
      <c r="AJ5054" s="6">
        <v>11.30979904261123</v>
      </c>
      <c r="AK5054" s="6">
        <v>1.7039589056260522</v>
      </c>
      <c r="AL5054" s="6">
        <v>3.9590852216193273</v>
      </c>
      <c r="AM5054" s="6">
        <v>0.37683128296984714</v>
      </c>
      <c r="AN5054" s="6">
        <v>5.1850487257285884</v>
      </c>
      <c r="AO5054" s="6">
        <v>0.26889838998563453</v>
      </c>
      <c r="AP5054" s="6">
        <v>0.56401691691609734</v>
      </c>
      <c r="AQ5054" s="6">
        <v>2.3430334832788029</v>
      </c>
      <c r="AR5054" s="6">
        <v>100.00000000000003</v>
      </c>
      <c r="AS5054" s="6"/>
      <c r="AT5054" s="6">
        <v>0.413083759169178</v>
      </c>
      <c r="AU5054" s="6">
        <v>0.46259215532368286</v>
      </c>
      <c r="AV5054" s="6">
        <v>0.56703551758801762</v>
      </c>
      <c r="AW5054" s="6"/>
      <c r="AX5054" s="6">
        <v>0.22851782145430158</v>
      </c>
      <c r="AY5054" s="6">
        <v>0.43729231541736313</v>
      </c>
      <c r="AZ5054" s="6">
        <f>LOG(Tabella1[[#This Row],[SiO2]]/Tabella1[[#This Row],[Al2O3]])</f>
        <v>0.58373372317337446</v>
      </c>
      <c r="BA5054" s="6">
        <f>LOG((Tabella1[[#This Row],[FeO]]*0.8998+Tabella1[[#This Row],[Fe2O3]])/Tabella1[[#This Row],[K2O]])</f>
        <v>0.37886998565628477</v>
      </c>
      <c r="BB5054" s="6">
        <f>Tabella1[[#This Row],[Log SiO2/Al2O3]]/Tabella1[[#This Row],[Log (FeO3/K2O)]]</f>
        <v>1.540723058761758</v>
      </c>
    </row>
    <row r="5055" spans="1:54" hidden="1">
      <c r="A5055" s="19" t="s">
        <v>4368</v>
      </c>
      <c r="B5055" s="19" t="s">
        <v>4845</v>
      </c>
      <c r="C5055" s="19" t="s">
        <v>4389</v>
      </c>
      <c r="D5055" s="19" t="s">
        <v>477</v>
      </c>
      <c r="E5055" s="19" t="s">
        <v>2770</v>
      </c>
      <c r="F5055" s="19" t="s">
        <v>478</v>
      </c>
      <c r="G5055" s="8" t="s">
        <v>472</v>
      </c>
      <c r="H5055" s="8"/>
      <c r="I5055" s="6">
        <v>69.599999999999994</v>
      </c>
      <c r="J5055" s="6">
        <v>0.59</v>
      </c>
      <c r="K5055" s="6">
        <v>20.65</v>
      </c>
      <c r="L5055" s="6"/>
      <c r="M5055" s="6">
        <v>4.57</v>
      </c>
      <c r="N5055" s="6">
        <v>0.01</v>
      </c>
      <c r="O5055" s="6">
        <v>1.08</v>
      </c>
      <c r="P5055" s="6">
        <v>0.06</v>
      </c>
      <c r="Q5055" s="6">
        <v>1.08</v>
      </c>
      <c r="R5055" s="6">
        <v>2.85</v>
      </c>
      <c r="S5055" s="6"/>
      <c r="T5055" s="6" t="s">
        <v>2564</v>
      </c>
      <c r="U5055" s="6">
        <v>100.49000000000001</v>
      </c>
      <c r="V5055" s="12"/>
      <c r="W5055" s="6">
        <v>69.260622947556953</v>
      </c>
      <c r="X5055" s="6">
        <v>0.58712309682555464</v>
      </c>
      <c r="Y5055" s="6">
        <v>20.549308388894413</v>
      </c>
      <c r="Z5055" s="6">
        <v>4.5477161906657377</v>
      </c>
      <c r="AA5055" s="6">
        <v>9.9512389292466912E-3</v>
      </c>
      <c r="AB5055" s="6">
        <v>1.0747338043586427</v>
      </c>
      <c r="AC5055" s="6">
        <v>5.970743357548014E-2</v>
      </c>
      <c r="AD5055" s="6">
        <v>1.0747338043586427</v>
      </c>
      <c r="AE5055" s="6">
        <v>2.8361030948353068</v>
      </c>
      <c r="AF5055" s="6">
        <v>99.999999999999986</v>
      </c>
      <c r="AG5055" s="6"/>
      <c r="AH5055" s="6">
        <v>76.833440305348304</v>
      </c>
      <c r="AI5055" s="6">
        <v>0.4898334920247911</v>
      </c>
      <c r="AJ5055" s="6">
        <v>13.437505988300257</v>
      </c>
      <c r="AK5055" s="6">
        <v>0</v>
      </c>
      <c r="AL5055" s="6">
        <v>4.2192248629656497</v>
      </c>
      <c r="AM5055" s="6">
        <v>9.3508708750724666E-3</v>
      </c>
      <c r="AN5055" s="6">
        <v>1.7768324461008238</v>
      </c>
      <c r="AO5055" s="6">
        <v>7.0971909402030048E-2</v>
      </c>
      <c r="AP5055" s="6">
        <v>1.1558871285379997</v>
      </c>
      <c r="AQ5055" s="6">
        <v>2.0069529964450918</v>
      </c>
      <c r="AR5055" s="6">
        <v>100.00000000000001</v>
      </c>
      <c r="AS5055" s="6"/>
      <c r="AT5055" s="6">
        <v>0.29633346622857065</v>
      </c>
      <c r="AU5055" s="6" t="s">
        <v>2564</v>
      </c>
      <c r="AV5055" s="6" t="s">
        <v>2564</v>
      </c>
      <c r="AW5055" s="6"/>
      <c r="AX5055" s="6">
        <v>0.52922210395107272</v>
      </c>
      <c r="AY5055" s="6">
        <v>0.32269528176489182</v>
      </c>
      <c r="AZ5055" s="6">
        <f>LOG(Tabella1[[#This Row],[SiO2]]/Tabella1[[#This Row],[Al2O3]])</f>
        <v>0.52768918361814232</v>
      </c>
      <c r="BA5055" s="6">
        <f>LOG((Tabella1[[#This Row],[FeO]]*0.8998+Tabella1[[#This Row],[Fe2O3]])/Tabella1[[#This Row],[K2O]])</f>
        <v>0.15921732889088813</v>
      </c>
      <c r="BB5055" s="6">
        <f>Tabella1[[#This Row],[Log SiO2/Al2O3]]/Tabella1[[#This Row],[Log (FeO3/K2O)]]</f>
        <v>3.3142697927043385</v>
      </c>
    </row>
    <row r="5056" spans="1:54" hidden="1">
      <c r="A5056" s="19" t="s">
        <v>4368</v>
      </c>
      <c r="B5056" s="19" t="s">
        <v>4845</v>
      </c>
      <c r="C5056" s="19" t="s">
        <v>4389</v>
      </c>
      <c r="D5056" s="19" t="s">
        <v>477</v>
      </c>
      <c r="E5056" s="19" t="s">
        <v>2770</v>
      </c>
      <c r="F5056" s="19" t="s">
        <v>478</v>
      </c>
      <c r="G5056" s="8" t="s">
        <v>473</v>
      </c>
      <c r="H5056" s="8"/>
      <c r="I5056" s="6">
        <v>72.92</v>
      </c>
      <c r="J5056" s="6">
        <v>0.36</v>
      </c>
      <c r="K5056" s="6">
        <v>17.899999999999999</v>
      </c>
      <c r="L5056" s="6"/>
      <c r="M5056" s="6">
        <v>3.15</v>
      </c>
      <c r="N5056" s="6">
        <v>0.04</v>
      </c>
      <c r="O5056" s="6">
        <v>1.6</v>
      </c>
      <c r="P5056" s="6">
        <v>0.32</v>
      </c>
      <c r="Q5056" s="6">
        <v>0.79</v>
      </c>
      <c r="R5056" s="6">
        <v>3.62</v>
      </c>
      <c r="S5056" s="6"/>
      <c r="T5056" s="6" t="s">
        <v>2564</v>
      </c>
      <c r="U5056" s="6">
        <v>100.70000000000002</v>
      </c>
      <c r="V5056" s="12"/>
      <c r="W5056" s="6">
        <v>72.413108242303863</v>
      </c>
      <c r="X5056" s="6">
        <v>0.35749751737835145</v>
      </c>
      <c r="Y5056" s="6">
        <v>17.775571002979142</v>
      </c>
      <c r="Z5056" s="6">
        <v>3.1281032770605752</v>
      </c>
      <c r="AA5056" s="6">
        <v>3.9721946375372387E-2</v>
      </c>
      <c r="AB5056" s="6">
        <v>1.5888778550148956</v>
      </c>
      <c r="AC5056" s="6">
        <v>0.3177755710029791</v>
      </c>
      <c r="AD5056" s="6">
        <v>0.78450844091360472</v>
      </c>
      <c r="AE5056" s="6">
        <v>3.5948361469712009</v>
      </c>
      <c r="AF5056" s="6">
        <v>99.999999999999986</v>
      </c>
      <c r="AG5056" s="6"/>
      <c r="AH5056" s="6">
        <v>79.077812571437605</v>
      </c>
      <c r="AI5056" s="6">
        <v>0.29360666697853371</v>
      </c>
      <c r="AJ5056" s="6">
        <v>11.442438667063653</v>
      </c>
      <c r="AK5056" s="6">
        <v>0</v>
      </c>
      <c r="AL5056" s="6">
        <v>2.8568929861011472</v>
      </c>
      <c r="AM5056" s="6">
        <v>3.6743371067231856E-2</v>
      </c>
      <c r="AN5056" s="6">
        <v>2.585887642370464</v>
      </c>
      <c r="AO5056" s="6">
        <v>0.37183662532231493</v>
      </c>
      <c r="AP5056" s="6">
        <v>0.83058811204116179</v>
      </c>
      <c r="AQ5056" s="6">
        <v>2.5041933576178685</v>
      </c>
      <c r="AR5056" s="6">
        <v>99.999999999999972</v>
      </c>
      <c r="AS5056" s="6"/>
      <c r="AT5056" s="6">
        <v>0.47510414600277723</v>
      </c>
      <c r="AU5056" s="6" t="s">
        <v>2564</v>
      </c>
      <c r="AV5056" s="6" t="s">
        <v>2564</v>
      </c>
      <c r="AW5056" s="6"/>
      <c r="AX5056" s="6">
        <v>0.34627011014768289</v>
      </c>
      <c r="AY5056" s="6">
        <v>0.50219465524148821</v>
      </c>
      <c r="AZ5056" s="6">
        <f>LOG(Tabella1[[#This Row],[SiO2]]/Tabella1[[#This Row],[Al2O3]])</f>
        <v>0.60999362900304555</v>
      </c>
      <c r="BA5056" s="6">
        <f>LOG((Tabella1[[#This Row],[FeO]]*0.8998+Tabella1[[#This Row],[Fe2O3]])/Tabella1[[#This Row],[K2O]])</f>
        <v>-0.1062520279140171</v>
      </c>
      <c r="BB5056" s="6">
        <f>Tabella1[[#This Row],[Log SiO2/Al2O3]]/Tabella1[[#This Row],[Log (FeO3/K2O)]]</f>
        <v>-5.7410069339728178</v>
      </c>
    </row>
    <row r="5057" spans="1:54" hidden="1">
      <c r="A5057" s="19" t="s">
        <v>4368</v>
      </c>
      <c r="B5057" s="19" t="s">
        <v>4845</v>
      </c>
      <c r="C5057" s="19" t="s">
        <v>4389</v>
      </c>
      <c r="D5057" s="19" t="s">
        <v>477</v>
      </c>
      <c r="E5057" s="19" t="s">
        <v>2770</v>
      </c>
      <c r="F5057" s="19" t="s">
        <v>478</v>
      </c>
      <c r="G5057" s="8" t="s">
        <v>474</v>
      </c>
      <c r="H5057" s="8"/>
      <c r="I5057" s="6">
        <v>67</v>
      </c>
      <c r="J5057" s="6">
        <v>0.53</v>
      </c>
      <c r="K5057" s="6">
        <v>14.68</v>
      </c>
      <c r="L5057" s="6"/>
      <c r="M5057" s="6">
        <v>9.01</v>
      </c>
      <c r="N5057" s="6">
        <v>0</v>
      </c>
      <c r="O5057" s="6">
        <v>2.99</v>
      </c>
      <c r="P5057" s="6">
        <v>1.1599999999999999</v>
      </c>
      <c r="Q5057" s="6">
        <v>2.04</v>
      </c>
      <c r="R5057" s="6">
        <v>2.91</v>
      </c>
      <c r="S5057" s="6"/>
      <c r="T5057" s="6" t="s">
        <v>2564</v>
      </c>
      <c r="U5057" s="6">
        <v>100.32000000000001</v>
      </c>
      <c r="V5057" s="12"/>
      <c r="W5057" s="6">
        <v>66.786283891547043</v>
      </c>
      <c r="X5057" s="6">
        <v>0.52830940988835728</v>
      </c>
      <c r="Y5057" s="6">
        <v>14.63317384370016</v>
      </c>
      <c r="Z5057" s="6">
        <v>8.9812599681020711</v>
      </c>
      <c r="AA5057" s="6">
        <v>0</v>
      </c>
      <c r="AB5057" s="6">
        <v>2.980462519936204</v>
      </c>
      <c r="AC5057" s="6">
        <v>1.1562998405103668</v>
      </c>
      <c r="AD5057" s="6">
        <v>2.0334928229665072</v>
      </c>
      <c r="AE5057" s="6">
        <v>2.9007177033492821</v>
      </c>
      <c r="AF5057" s="6">
        <v>100</v>
      </c>
      <c r="AG5057" s="6"/>
      <c r="AH5057" s="6">
        <v>71.949919123294976</v>
      </c>
      <c r="AI5057" s="6">
        <v>0.42804241108530472</v>
      </c>
      <c r="AJ5057" s="6">
        <v>9.2926405343710989</v>
      </c>
      <c r="AK5057" s="6">
        <v>0</v>
      </c>
      <c r="AL5057" s="6">
        <v>8.0919973135305412</v>
      </c>
      <c r="AM5057" s="6">
        <v>0</v>
      </c>
      <c r="AN5057" s="6">
        <v>4.7852912572388053</v>
      </c>
      <c r="AO5057" s="6">
        <v>1.3347738684975095</v>
      </c>
      <c r="AP5057" s="6">
        <v>2.123910964500427</v>
      </c>
      <c r="AQ5057" s="6">
        <v>1.9934245274813345</v>
      </c>
      <c r="AR5057" s="6">
        <v>100</v>
      </c>
      <c r="AS5057" s="6"/>
      <c r="AT5057" s="6">
        <v>0.3716070530640373</v>
      </c>
      <c r="AU5057" s="6" t="s">
        <v>2564</v>
      </c>
      <c r="AV5057" s="6" t="s">
        <v>2564</v>
      </c>
      <c r="AW5057" s="6"/>
      <c r="AX5057" s="6">
        <v>-1.1892931321496113E-2</v>
      </c>
      <c r="AY5057" s="6">
        <v>0.38438401778379283</v>
      </c>
      <c r="AZ5057" s="6">
        <f>LOG(Tabella1[[#This Row],[SiO2]]/Tabella1[[#This Row],[Al2O3]])</f>
        <v>0.65934874712077474</v>
      </c>
      <c r="BA5057" s="6">
        <f>LOG((Tabella1[[#This Row],[FeO]]*0.8998+Tabella1[[#This Row],[Fe2O3]])/Tabella1[[#This Row],[K2O]])</f>
        <v>0.44497779082270372</v>
      </c>
      <c r="BB5057" s="6">
        <f>Tabella1[[#This Row],[Log SiO2/Al2O3]]/Tabella1[[#This Row],[Log (FeO3/K2O)]]</f>
        <v>1.4817565296949498</v>
      </c>
    </row>
    <row r="5058" spans="1:54" hidden="1">
      <c r="A5058" s="19" t="s">
        <v>4368</v>
      </c>
      <c r="B5058" s="19" t="s">
        <v>4845</v>
      </c>
      <c r="C5058" s="19" t="s">
        <v>4389</v>
      </c>
      <c r="D5058" s="19" t="s">
        <v>477</v>
      </c>
      <c r="E5058" s="19" t="s">
        <v>2770</v>
      </c>
      <c r="F5058" s="19" t="s">
        <v>478</v>
      </c>
      <c r="G5058" s="8" t="s">
        <v>475</v>
      </c>
      <c r="H5058" s="8"/>
      <c r="I5058" s="6">
        <v>72.87</v>
      </c>
      <c r="J5058" s="6">
        <v>0.7</v>
      </c>
      <c r="K5058" s="6">
        <v>17.37</v>
      </c>
      <c r="L5058" s="6"/>
      <c r="M5058" s="6">
        <v>3.18</v>
      </c>
      <c r="N5058" s="6">
        <v>0.01</v>
      </c>
      <c r="O5058" s="6">
        <v>1.31</v>
      </c>
      <c r="P5058" s="6">
        <v>0.27</v>
      </c>
      <c r="Q5058" s="6">
        <v>2.3199999999999998</v>
      </c>
      <c r="R5058" s="6">
        <v>3</v>
      </c>
      <c r="S5058" s="6"/>
      <c r="T5058" s="6" t="s">
        <v>2564</v>
      </c>
      <c r="U5058" s="6">
        <v>101.03000000000002</v>
      </c>
      <c r="V5058" s="12"/>
      <c r="W5058" s="6">
        <v>72.127090963080263</v>
      </c>
      <c r="X5058" s="6">
        <v>0.69286350588933965</v>
      </c>
      <c r="Y5058" s="6">
        <v>17.192912996139757</v>
      </c>
      <c r="Z5058" s="6">
        <v>3.1475799267544291</v>
      </c>
      <c r="AA5058" s="6">
        <v>9.8980500841334244E-3</v>
      </c>
      <c r="AB5058" s="6">
        <v>1.2966445610214787</v>
      </c>
      <c r="AC5058" s="6">
        <v>0.26724735227160246</v>
      </c>
      <c r="AD5058" s="6">
        <v>2.2963476195189543</v>
      </c>
      <c r="AE5058" s="6">
        <v>2.9694150252400275</v>
      </c>
      <c r="AF5058" s="6">
        <v>99.999999999999972</v>
      </c>
      <c r="AG5058" s="6"/>
      <c r="AH5058" s="6">
        <v>78.601620494993455</v>
      </c>
      <c r="AI5058" s="6">
        <v>0.56785335362095946</v>
      </c>
      <c r="AJ5058" s="6">
        <v>11.044349041683423</v>
      </c>
      <c r="AK5058" s="6">
        <v>0</v>
      </c>
      <c r="AL5058" s="6">
        <v>2.8687009801117536</v>
      </c>
      <c r="AM5058" s="6">
        <v>9.1367922498519199E-3</v>
      </c>
      <c r="AN5058" s="6">
        <v>2.1058901172814704</v>
      </c>
      <c r="AO5058" s="6">
        <v>0.31206186054781332</v>
      </c>
      <c r="AP5058" s="6">
        <v>2.4261706645924956</v>
      </c>
      <c r="AQ5058" s="6">
        <v>2.0642166949187746</v>
      </c>
      <c r="AR5058" s="6">
        <v>99.999999999999986</v>
      </c>
      <c r="AS5058" s="6"/>
      <c r="AT5058" s="6">
        <v>0.42332928999631647</v>
      </c>
      <c r="AU5058" s="6" t="s">
        <v>2564</v>
      </c>
      <c r="AV5058" s="6" t="s">
        <v>2564</v>
      </c>
      <c r="AW5058" s="6"/>
      <c r="AX5058" s="6">
        <v>0.32414114265149935</v>
      </c>
      <c r="AY5058" s="6">
        <v>0.47787961066155527</v>
      </c>
      <c r="AZ5058" s="6">
        <f>LOG(Tabella1[[#This Row],[SiO2]]/Tabella1[[#This Row],[Al2O3]])</f>
        <v>0.62274895107769435</v>
      </c>
      <c r="BA5058" s="6">
        <f>LOG((Tabella1[[#This Row],[FeO]]*0.8998+Tabella1[[#This Row],[Fe2O3]])/Tabella1[[#This Row],[K2O]])</f>
        <v>-2.0548145905681634E-2</v>
      </c>
      <c r="BB5058" s="6">
        <f>Tabella1[[#This Row],[Log SiO2/Al2O3]]/Tabella1[[#This Row],[Log (FeO3/K2O)]]</f>
        <v>-30.306819599986493</v>
      </c>
    </row>
    <row r="5059" spans="1:54" hidden="1">
      <c r="A5059" s="19" t="s">
        <v>4368</v>
      </c>
      <c r="B5059" s="19" t="s">
        <v>4845</v>
      </c>
      <c r="C5059" s="19" t="s">
        <v>4389</v>
      </c>
      <c r="D5059" s="19" t="s">
        <v>477</v>
      </c>
      <c r="E5059" s="19" t="s">
        <v>2770</v>
      </c>
      <c r="F5059" s="19" t="s">
        <v>478</v>
      </c>
      <c r="G5059" s="8" t="s">
        <v>476</v>
      </c>
      <c r="H5059" s="8"/>
      <c r="I5059" s="6">
        <v>69.75</v>
      </c>
      <c r="J5059" s="6">
        <v>0.2</v>
      </c>
      <c r="K5059" s="6">
        <v>17.12</v>
      </c>
      <c r="L5059" s="6"/>
      <c r="M5059" s="6">
        <v>4.3099999999999996</v>
      </c>
      <c r="N5059" s="6">
        <v>0</v>
      </c>
      <c r="O5059" s="6">
        <v>1.4</v>
      </c>
      <c r="P5059" s="6">
        <v>0.41</v>
      </c>
      <c r="Q5059" s="6">
        <v>1.93</v>
      </c>
      <c r="R5059" s="6">
        <v>2.78</v>
      </c>
      <c r="S5059" s="6"/>
      <c r="T5059" s="6" t="s">
        <v>2564</v>
      </c>
      <c r="U5059" s="6">
        <v>97.90000000000002</v>
      </c>
      <c r="V5059" s="12"/>
      <c r="W5059" s="6">
        <v>71.246169560776281</v>
      </c>
      <c r="X5059" s="6">
        <v>0.20429009193054132</v>
      </c>
      <c r="Y5059" s="6">
        <v>17.487231869254337</v>
      </c>
      <c r="Z5059" s="6">
        <v>4.4024514811031654</v>
      </c>
      <c r="AA5059" s="6">
        <v>0</v>
      </c>
      <c r="AB5059" s="6">
        <v>1.4300306435137891</v>
      </c>
      <c r="AC5059" s="6">
        <v>0.4187946884576097</v>
      </c>
      <c r="AD5059" s="6">
        <v>1.9713993871297237</v>
      </c>
      <c r="AE5059" s="6">
        <v>2.8396322778345242</v>
      </c>
      <c r="AF5059" s="6">
        <v>99.999999999999986</v>
      </c>
      <c r="AG5059" s="6"/>
      <c r="AH5059" s="6">
        <v>77.701258108854347</v>
      </c>
      <c r="AI5059" s="6">
        <v>0.16755957849681485</v>
      </c>
      <c r="AJ5059" s="6">
        <v>11.242041235572451</v>
      </c>
      <c r="AK5059" s="6">
        <v>0</v>
      </c>
      <c r="AL5059" s="6">
        <v>4.015471432663162</v>
      </c>
      <c r="AM5059" s="6">
        <v>0</v>
      </c>
      <c r="AN5059" s="6">
        <v>2.324307347551303</v>
      </c>
      <c r="AO5059" s="6">
        <v>0.48939766690238568</v>
      </c>
      <c r="AP5059" s="6">
        <v>2.0844514295948962</v>
      </c>
      <c r="AQ5059" s="6">
        <v>1.9755132003646234</v>
      </c>
      <c r="AR5059" s="6">
        <v>99.999999999999986</v>
      </c>
      <c r="AS5059" s="6"/>
      <c r="AT5059" s="6">
        <v>0.36662278419006211</v>
      </c>
      <c r="AU5059" s="6" t="s">
        <v>2564</v>
      </c>
      <c r="AV5059" s="6" t="s">
        <v>2564</v>
      </c>
      <c r="AW5059" s="6"/>
      <c r="AX5059" s="6">
        <v>0.30757145918658824</v>
      </c>
      <c r="AY5059" s="6">
        <v>0.37657563213316819</v>
      </c>
      <c r="AZ5059" s="6">
        <f>LOG(Tabella1[[#This Row],[SiO2]]/Tabella1[[#This Row],[Al2O3]])</f>
        <v>0.61004045160450071</v>
      </c>
      <c r="BA5059" s="6">
        <f>LOG((Tabella1[[#This Row],[FeO]]*0.8998+Tabella1[[#This Row],[Fe2O3]])/Tabella1[[#This Row],[K2O]])</f>
        <v>0.1445784630722034</v>
      </c>
      <c r="BB5059" s="6">
        <f>Tabella1[[#This Row],[Log SiO2/Al2O3]]/Tabella1[[#This Row],[Log (FeO3/K2O)]]</f>
        <v>4.2194420845367722</v>
      </c>
    </row>
    <row r="5060" spans="1:54" hidden="1">
      <c r="A5060" s="19" t="s">
        <v>4846</v>
      </c>
      <c r="B5060" s="19" t="s">
        <v>4847</v>
      </c>
      <c r="C5060" s="19" t="s">
        <v>4848</v>
      </c>
      <c r="D5060" s="19" t="s">
        <v>4849</v>
      </c>
      <c r="E5060" s="19" t="s">
        <v>2776</v>
      </c>
      <c r="F5060" s="19" t="s">
        <v>2586</v>
      </c>
      <c r="G5060" s="8" t="s">
        <v>2593</v>
      </c>
      <c r="H5060" s="8"/>
      <c r="I5060" s="6">
        <v>72.16</v>
      </c>
      <c r="J5060" s="6">
        <v>0.68200000000000005</v>
      </c>
      <c r="K5060" s="6">
        <v>14.49</v>
      </c>
      <c r="L5060" s="6"/>
      <c r="M5060" s="6">
        <v>4.01</v>
      </c>
      <c r="N5060" s="6">
        <v>4.5999999999999999E-2</v>
      </c>
      <c r="O5060" s="6">
        <v>1.53</v>
      </c>
      <c r="P5060" s="6">
        <v>0.16</v>
      </c>
      <c r="Q5060" s="6">
        <v>0.22</v>
      </c>
      <c r="R5060" s="6">
        <v>4.22</v>
      </c>
      <c r="S5060" s="6"/>
      <c r="T5060" s="6">
        <v>1.81</v>
      </c>
      <c r="U5060" s="6">
        <v>97.518000000000001</v>
      </c>
      <c r="V5060" s="12"/>
      <c r="W5060" s="6">
        <v>73.996595500317881</v>
      </c>
      <c r="X5060" s="6">
        <v>0.69935806722861427</v>
      </c>
      <c r="Y5060" s="6">
        <v>14.858795299329355</v>
      </c>
      <c r="Z5060" s="6">
        <v>4.1120613630304153</v>
      </c>
      <c r="AA5060" s="6">
        <v>4.7170778728029696E-2</v>
      </c>
      <c r="AB5060" s="6">
        <v>1.5689411185627267</v>
      </c>
      <c r="AC5060" s="6">
        <v>0.16407227383662504</v>
      </c>
      <c r="AD5060" s="6">
        <v>0.22559937652535944</v>
      </c>
      <c r="AE5060" s="6">
        <v>4.3274062224409846</v>
      </c>
      <c r="AF5060" s="6">
        <v>100.00000000000001</v>
      </c>
      <c r="AG5060" s="6"/>
      <c r="AH5060" s="6">
        <v>80.210092758836382</v>
      </c>
      <c r="AI5060" s="6">
        <v>0.57012789878442882</v>
      </c>
      <c r="AJ5060" s="6">
        <v>9.4942017089227235</v>
      </c>
      <c r="AK5060" s="6">
        <v>0</v>
      </c>
      <c r="AL5060" s="6">
        <v>3.7277973752468228</v>
      </c>
      <c r="AM5060" s="6">
        <v>4.3311312587323188E-2</v>
      </c>
      <c r="AN5060" s="6">
        <v>2.5345776763421974</v>
      </c>
      <c r="AO5060" s="6">
        <v>0.19056655181695137</v>
      </c>
      <c r="AP5060" s="6">
        <v>0.2370859440239613</v>
      </c>
      <c r="AQ5060" s="6">
        <v>2.9922387734391811</v>
      </c>
      <c r="AR5060" s="6">
        <v>99.999999999999986</v>
      </c>
      <c r="AS5060" s="6"/>
      <c r="AT5060" s="6">
        <v>0.40473105738038984</v>
      </c>
      <c r="AU5060" s="6" t="s">
        <v>2564</v>
      </c>
      <c r="AV5060" s="6" t="s">
        <v>2564</v>
      </c>
      <c r="AW5060" s="6"/>
      <c r="AX5060" s="6">
        <v>1.5536431882002608E-2</v>
      </c>
      <c r="AY5060" s="6">
        <v>0.44526838141478114</v>
      </c>
      <c r="AZ5060" s="6">
        <f>LOG(Tabella1[[#This Row],[SiO2]]/Tabella1[[#This Row],[Al2O3]])</f>
        <v>0.69722813906271064</v>
      </c>
      <c r="BA5060" s="6">
        <f>LOG((Tabella1[[#This Row],[FeO]]*0.8998+Tabella1[[#This Row],[Fe2O3]])/Tabella1[[#This Row],[K2O]])</f>
        <v>-6.8022089511943523E-2</v>
      </c>
      <c r="BB5060" s="6">
        <f>Tabella1[[#This Row],[Log SiO2/Al2O3]]/Tabella1[[#This Row],[Log (FeO3/K2O)]]</f>
        <v>-10.250025308915117</v>
      </c>
    </row>
    <row r="5061" spans="1:54" hidden="1">
      <c r="A5061" s="19" t="s">
        <v>4846</v>
      </c>
      <c r="B5061" s="19" t="s">
        <v>4847</v>
      </c>
      <c r="C5061" s="19" t="s">
        <v>4848</v>
      </c>
      <c r="D5061" s="19" t="s">
        <v>4849</v>
      </c>
      <c r="E5061" s="19" t="s">
        <v>2770</v>
      </c>
      <c r="F5061" s="19" t="s">
        <v>2586</v>
      </c>
      <c r="G5061" s="8" t="s">
        <v>2587</v>
      </c>
      <c r="H5061" s="8"/>
      <c r="I5061" s="6">
        <v>56.32</v>
      </c>
      <c r="J5061" s="6">
        <v>0.88</v>
      </c>
      <c r="K5061" s="6">
        <v>19.86</v>
      </c>
      <c r="L5061" s="6"/>
      <c r="M5061" s="6">
        <v>10.23</v>
      </c>
      <c r="N5061" s="6">
        <v>0.61</v>
      </c>
      <c r="O5061" s="6">
        <v>3.44</v>
      </c>
      <c r="P5061" s="6">
        <v>0.46</v>
      </c>
      <c r="Q5061" s="6">
        <v>0</v>
      </c>
      <c r="R5061" s="6">
        <v>5.19</v>
      </c>
      <c r="S5061" s="6"/>
      <c r="T5061" s="6">
        <v>1.61</v>
      </c>
      <c r="U5061" s="6">
        <v>96.99</v>
      </c>
      <c r="V5061" s="12"/>
      <c r="W5061" s="6">
        <v>58.067842045571716</v>
      </c>
      <c r="X5061" s="6">
        <v>0.90731003196205806</v>
      </c>
      <c r="Y5061" s="6">
        <v>20.47633776678008</v>
      </c>
      <c r="Z5061" s="6">
        <v>10.547479121558924</v>
      </c>
      <c r="AA5061" s="6">
        <v>0.62893081761006298</v>
      </c>
      <c r="AB5061" s="6">
        <v>3.5467573976698628</v>
      </c>
      <c r="AC5061" s="6">
        <v>0.47427569852562124</v>
      </c>
      <c r="AD5061" s="6">
        <v>0</v>
      </c>
      <c r="AE5061" s="6">
        <v>5.3510671203216837</v>
      </c>
      <c r="AF5061" s="6">
        <v>100.00000000000001</v>
      </c>
      <c r="AG5061" s="6"/>
      <c r="AH5061" s="6">
        <v>64.9662218117696</v>
      </c>
      <c r="AI5061" s="6">
        <v>0.76341917018719396</v>
      </c>
      <c r="AJ5061" s="6">
        <v>13.503979916009218</v>
      </c>
      <c r="AK5061" s="6">
        <v>0</v>
      </c>
      <c r="AL5061" s="6">
        <v>9.8690654626130545</v>
      </c>
      <c r="AM5061" s="6">
        <v>0.59602684303883002</v>
      </c>
      <c r="AN5061" s="6">
        <v>5.9137789570078976</v>
      </c>
      <c r="AO5061" s="6">
        <v>0.56856090692395866</v>
      </c>
      <c r="AP5061" s="6">
        <v>0</v>
      </c>
      <c r="AQ5061" s="6">
        <v>3.818946932450249</v>
      </c>
      <c r="AR5061" s="6">
        <v>99.999999999999986</v>
      </c>
      <c r="AS5061" s="6"/>
      <c r="AT5061" s="6">
        <v>0.3746966516159782</v>
      </c>
      <c r="AU5061" s="6" t="s">
        <v>2564</v>
      </c>
      <c r="AV5061" s="6" t="s">
        <v>2564</v>
      </c>
      <c r="AW5061" s="6"/>
      <c r="AX5061" s="6">
        <v>8.9621645141163539E-2</v>
      </c>
      <c r="AY5061" s="6">
        <v>0.39374202799343816</v>
      </c>
      <c r="AZ5061" s="6">
        <f>LOG(Tabella1[[#This Row],[SiO2]]/Tabella1[[#This Row],[Al2O3]])</f>
        <v>0.45268340197469348</v>
      </c>
      <c r="BA5061" s="6">
        <f>LOG((Tabella1[[#This Row],[FeO]]*0.8998+Tabella1[[#This Row],[Fe2O3]])/Tabella1[[#This Row],[K2O]])</f>
        <v>0.24885426469325031</v>
      </c>
      <c r="BB5061" s="6">
        <f>Tabella1[[#This Row],[Log SiO2/Al2O3]]/Tabella1[[#This Row],[Log (FeO3/K2O)]]</f>
        <v>1.8190703001722424</v>
      </c>
    </row>
    <row r="5062" spans="1:54" hidden="1">
      <c r="A5062" s="19" t="s">
        <v>4846</v>
      </c>
      <c r="B5062" s="19" t="s">
        <v>4847</v>
      </c>
      <c r="C5062" s="19" t="s">
        <v>4848</v>
      </c>
      <c r="D5062" s="19" t="s">
        <v>4849</v>
      </c>
      <c r="E5062" s="19" t="s">
        <v>2770</v>
      </c>
      <c r="F5062" s="19" t="s">
        <v>2586</v>
      </c>
      <c r="G5062" s="8" t="s">
        <v>2588</v>
      </c>
      <c r="H5062" s="8"/>
      <c r="I5062" s="6">
        <v>63.76</v>
      </c>
      <c r="J5062" s="6">
        <v>0.74</v>
      </c>
      <c r="K5062" s="6">
        <v>16.02</v>
      </c>
      <c r="L5062" s="6"/>
      <c r="M5062" s="6">
        <v>7.62</v>
      </c>
      <c r="N5062" s="6">
        <v>0.03</v>
      </c>
      <c r="O5062" s="6">
        <v>3.04</v>
      </c>
      <c r="P5062" s="6">
        <v>0</v>
      </c>
      <c r="Q5062" s="6">
        <v>0.78</v>
      </c>
      <c r="R5062" s="6">
        <v>4.4400000000000004</v>
      </c>
      <c r="S5062" s="6"/>
      <c r="T5062" s="6">
        <v>2.5099999999999998</v>
      </c>
      <c r="U5062" s="6">
        <v>96.43</v>
      </c>
      <c r="V5062" s="12"/>
      <c r="W5062" s="6">
        <v>66.120501918490092</v>
      </c>
      <c r="X5062" s="6">
        <v>0.76739603857720629</v>
      </c>
      <c r="Y5062" s="6">
        <v>16.613087213522761</v>
      </c>
      <c r="Z5062" s="6">
        <v>7.9021051539977183</v>
      </c>
      <c r="AA5062" s="6">
        <v>3.1110650212589443E-2</v>
      </c>
      <c r="AB5062" s="6">
        <v>3.1525458882090636</v>
      </c>
      <c r="AC5062" s="6">
        <v>0</v>
      </c>
      <c r="AD5062" s="6">
        <v>0.80887690552732561</v>
      </c>
      <c r="AE5062" s="6">
        <v>4.6043762314632382</v>
      </c>
      <c r="AF5062" s="6">
        <v>99.999999999999986</v>
      </c>
      <c r="AG5062" s="6"/>
      <c r="AH5062" s="6">
        <v>72.227162324388189</v>
      </c>
      <c r="AI5062" s="6">
        <v>0.63043365377786365</v>
      </c>
      <c r="AJ5062" s="6">
        <v>10.697254558436045</v>
      </c>
      <c r="AK5062" s="6">
        <v>0</v>
      </c>
      <c r="AL5062" s="6">
        <v>7.2190931726909868</v>
      </c>
      <c r="AM5062" s="6">
        <v>2.8786211951202376E-2</v>
      </c>
      <c r="AN5062" s="6">
        <v>5.1322465132999513</v>
      </c>
      <c r="AO5062" s="6">
        <v>0</v>
      </c>
      <c r="AP5062" s="6">
        <v>0.85663828285375465</v>
      </c>
      <c r="AQ5062" s="6">
        <v>3.208385282601995</v>
      </c>
      <c r="AR5062" s="6">
        <v>99.999999999999972</v>
      </c>
      <c r="AS5062" s="6"/>
      <c r="AT5062" s="6">
        <v>0.41552144494260945</v>
      </c>
      <c r="AU5062" s="6" t="s">
        <v>2564</v>
      </c>
      <c r="AV5062" s="6" t="s">
        <v>2564</v>
      </c>
      <c r="AW5062" s="6"/>
      <c r="AX5062" s="6">
        <v>1.8050755101942598E-2</v>
      </c>
      <c r="AY5062" s="6">
        <v>0.4378711423156858</v>
      </c>
      <c r="AZ5062" s="6">
        <f>LOG(Tabella1[[#This Row],[SiO2]]/Tabella1[[#This Row],[Al2O3]])</f>
        <v>0.5998857966398371</v>
      </c>
      <c r="BA5062" s="6">
        <f>LOG((Tabella1[[#This Row],[FeO]]*0.8998+Tabella1[[#This Row],[Fe2O3]])/Tabella1[[#This Row],[K2O]])</f>
        <v>0.18871799005452872</v>
      </c>
      <c r="BB5062" s="6">
        <f>Tabella1[[#This Row],[Log SiO2/Al2O3]]/Tabella1[[#This Row],[Log (FeO3/K2O)]]</f>
        <v>3.1787419761438982</v>
      </c>
    </row>
    <row r="5063" spans="1:54" hidden="1">
      <c r="A5063" s="19" t="s">
        <v>4846</v>
      </c>
      <c r="B5063" s="19" t="s">
        <v>4847</v>
      </c>
      <c r="C5063" s="19" t="s">
        <v>4848</v>
      </c>
      <c r="D5063" s="19" t="s">
        <v>4849</v>
      </c>
      <c r="E5063" s="19" t="s">
        <v>2770</v>
      </c>
      <c r="F5063" s="19" t="s">
        <v>2586</v>
      </c>
      <c r="G5063" s="8" t="s">
        <v>2589</v>
      </c>
      <c r="H5063" s="8"/>
      <c r="I5063" s="6">
        <v>60.54</v>
      </c>
      <c r="J5063" s="6">
        <v>0.38</v>
      </c>
      <c r="K5063" s="6">
        <v>24.05</v>
      </c>
      <c r="L5063" s="6"/>
      <c r="M5063" s="6">
        <v>4.5999999999999996</v>
      </c>
      <c r="N5063" s="6">
        <v>0.05</v>
      </c>
      <c r="O5063" s="6">
        <v>3.87</v>
      </c>
      <c r="P5063" s="6">
        <v>0</v>
      </c>
      <c r="Q5063" s="6">
        <v>0.5</v>
      </c>
      <c r="R5063" s="6">
        <v>3.95</v>
      </c>
      <c r="S5063" s="6"/>
      <c r="T5063" s="6">
        <v>1.46</v>
      </c>
      <c r="U5063" s="6">
        <v>97.94</v>
      </c>
      <c r="V5063" s="12"/>
      <c r="W5063" s="6">
        <v>61.813355115376766</v>
      </c>
      <c r="X5063" s="6">
        <v>0.3879926485603431</v>
      </c>
      <c r="Y5063" s="6">
        <v>24.555850520726977</v>
      </c>
      <c r="Z5063" s="6">
        <v>4.6967531141515213</v>
      </c>
      <c r="AA5063" s="6">
        <v>5.1051664284255664E-2</v>
      </c>
      <c r="AB5063" s="6">
        <v>3.9513988156013888</v>
      </c>
      <c r="AC5063" s="6">
        <v>0</v>
      </c>
      <c r="AD5063" s="6">
        <v>0.51051664284255671</v>
      </c>
      <c r="AE5063" s="6">
        <v>4.0330814784561975</v>
      </c>
      <c r="AF5063" s="6">
        <v>100.00000000000001</v>
      </c>
      <c r="AG5063" s="6"/>
      <c r="AH5063" s="6">
        <v>69.059235944813182</v>
      </c>
      <c r="AI5063" s="6">
        <v>0.32600058079930877</v>
      </c>
      <c r="AJ5063" s="6">
        <v>16.171563408327081</v>
      </c>
      <c r="AK5063" s="6">
        <v>0</v>
      </c>
      <c r="AL5063" s="6">
        <v>4.3884647645671881</v>
      </c>
      <c r="AM5063" s="6">
        <v>4.831259627458484E-2</v>
      </c>
      <c r="AN5063" s="6">
        <v>6.5791834789249606</v>
      </c>
      <c r="AO5063" s="6">
        <v>0</v>
      </c>
      <c r="AP5063" s="6">
        <v>0.5529679864019118</v>
      </c>
      <c r="AQ5063" s="6">
        <v>2.8742712398917711</v>
      </c>
      <c r="AR5063" s="6">
        <v>99.999999999999986</v>
      </c>
      <c r="AS5063" s="6"/>
      <c r="AT5063" s="6">
        <v>0.59987185336918858</v>
      </c>
      <c r="AU5063" s="6" t="s">
        <v>2564</v>
      </c>
      <c r="AV5063" s="6" t="s">
        <v>2564</v>
      </c>
      <c r="AW5063" s="6"/>
      <c r="AX5063" s="6">
        <v>0.39664406629205995</v>
      </c>
      <c r="AY5063" s="6">
        <v>0.61824857272714073</v>
      </c>
      <c r="AZ5063" s="6">
        <f>LOG(Tabella1[[#This Row],[SiO2]]/Tabella1[[#This Row],[Al2O3]])</f>
        <v>0.40092733591070356</v>
      </c>
      <c r="BA5063" s="6">
        <f>LOG((Tabella1[[#This Row],[FeO]]*0.8998+Tabella1[[#This Row],[Fe2O3]])/Tabella1[[#This Row],[K2O]])</f>
        <v>2.0306724884661877E-2</v>
      </c>
      <c r="BB5063" s="6">
        <f>Tabella1[[#This Row],[Log SiO2/Al2O3]]/Tabella1[[#This Row],[Log (FeO3/K2O)]]</f>
        <v>19.743574514742797</v>
      </c>
    </row>
    <row r="5064" spans="1:54" hidden="1">
      <c r="A5064" s="19" t="s">
        <v>4846</v>
      </c>
      <c r="B5064" s="19" t="s">
        <v>4847</v>
      </c>
      <c r="C5064" s="19" t="s">
        <v>4848</v>
      </c>
      <c r="D5064" s="19" t="s">
        <v>4849</v>
      </c>
      <c r="E5064" s="19" t="s">
        <v>2770</v>
      </c>
      <c r="F5064" s="19" t="s">
        <v>2586</v>
      </c>
      <c r="G5064" s="8" t="s">
        <v>2590</v>
      </c>
      <c r="H5064" s="8"/>
      <c r="I5064" s="6">
        <v>66.319999999999993</v>
      </c>
      <c r="J5064" s="6">
        <v>0.72</v>
      </c>
      <c r="K5064" s="6">
        <v>15.34</v>
      </c>
      <c r="L5064" s="6"/>
      <c r="M5064" s="6">
        <v>7.72</v>
      </c>
      <c r="N5064" s="6">
        <v>0.05</v>
      </c>
      <c r="O5064" s="6">
        <v>2.08</v>
      </c>
      <c r="P5064" s="6">
        <v>0.13</v>
      </c>
      <c r="Q5064" s="6">
        <v>0.77</v>
      </c>
      <c r="R5064" s="6">
        <v>3.89</v>
      </c>
      <c r="S5064" s="6"/>
      <c r="T5064" s="6">
        <v>2</v>
      </c>
      <c r="U5064" s="6">
        <v>97.019999999999982</v>
      </c>
      <c r="V5064" s="12"/>
      <c r="W5064" s="6">
        <v>68.357039785611221</v>
      </c>
      <c r="X5064" s="6">
        <v>0.7421150278293136</v>
      </c>
      <c r="Y5064" s="6">
        <v>15.8111729540301</v>
      </c>
      <c r="Z5064" s="6">
        <v>7.9571222428365296</v>
      </c>
      <c r="AA5064" s="6">
        <v>5.1535765821480117E-2</v>
      </c>
      <c r="AB5064" s="6">
        <v>2.143887858173573</v>
      </c>
      <c r="AC5064" s="6">
        <v>0.13399299113584831</v>
      </c>
      <c r="AD5064" s="6">
        <v>0.79365079365079383</v>
      </c>
      <c r="AE5064" s="6">
        <v>4.0094825809111532</v>
      </c>
      <c r="AF5064" s="6">
        <v>100.00000000000003</v>
      </c>
      <c r="AG5064" s="6"/>
      <c r="AH5064" s="6">
        <v>74.626044784494781</v>
      </c>
      <c r="AI5064" s="6">
        <v>0.60930371770356229</v>
      </c>
      <c r="AJ5064" s="6">
        <v>10.174869346658905</v>
      </c>
      <c r="AK5064" s="6">
        <v>0</v>
      </c>
      <c r="AL5064" s="6">
        <v>7.2650505216046737</v>
      </c>
      <c r="AM5064" s="6">
        <v>4.7657025346649201E-2</v>
      </c>
      <c r="AN5064" s="6">
        <v>3.4881160250148273</v>
      </c>
      <c r="AO5064" s="6">
        <v>0.15674130497570193</v>
      </c>
      <c r="AP5064" s="6">
        <v>0.84001543114885346</v>
      </c>
      <c r="AQ5064" s="6">
        <v>2.7922018430520454</v>
      </c>
      <c r="AR5064" s="6">
        <v>100.00000000000001</v>
      </c>
      <c r="AS5064" s="6"/>
      <c r="AT5064" s="6">
        <v>0.32438035902191015</v>
      </c>
      <c r="AU5064" s="6" t="s">
        <v>2564</v>
      </c>
      <c r="AV5064" s="6" t="s">
        <v>2564</v>
      </c>
      <c r="AW5064" s="6"/>
      <c r="AX5064" s="6">
        <v>7.3227957387204834E-2</v>
      </c>
      <c r="AY5064" s="6">
        <v>0.34386466810963351</v>
      </c>
      <c r="AZ5064" s="6">
        <f>LOG(Tabella1[[#This Row],[SiO2]]/Tabella1[[#This Row],[Al2O3]])</f>
        <v>0.63581915792925492</v>
      </c>
      <c r="BA5064" s="6">
        <f>LOG((Tabella1[[#This Row],[FeO]]*0.8998+Tabella1[[#This Row],[Fe2O3]])/Tabella1[[#This Row],[K2O]])</f>
        <v>0.25181368783957647</v>
      </c>
      <c r="BB5064" s="6">
        <f>Tabella1[[#This Row],[Log SiO2/Al2O3]]/Tabella1[[#This Row],[Log (FeO3/K2O)]]</f>
        <v>2.5249586842726264</v>
      </c>
    </row>
    <row r="5065" spans="1:54" hidden="1">
      <c r="A5065" s="19" t="s">
        <v>4846</v>
      </c>
      <c r="B5065" s="19" t="s">
        <v>4847</v>
      </c>
      <c r="C5065" s="19" t="s">
        <v>4848</v>
      </c>
      <c r="D5065" s="19" t="s">
        <v>4849</v>
      </c>
      <c r="E5065" s="19" t="s">
        <v>2770</v>
      </c>
      <c r="F5065" s="19" t="s">
        <v>2586</v>
      </c>
      <c r="G5065" s="8" t="s">
        <v>2591</v>
      </c>
      <c r="H5065" s="8"/>
      <c r="I5065" s="6">
        <v>56.16</v>
      </c>
      <c r="J5065" s="6">
        <v>0.46</v>
      </c>
      <c r="K5065" s="6">
        <v>26.85</v>
      </c>
      <c r="L5065" s="6"/>
      <c r="M5065" s="6">
        <v>5.63</v>
      </c>
      <c r="N5065" s="6">
        <v>0.11</v>
      </c>
      <c r="O5065" s="6">
        <v>3.66</v>
      </c>
      <c r="P5065" s="6">
        <v>0.12</v>
      </c>
      <c r="Q5065" s="6">
        <v>0.2</v>
      </c>
      <c r="R5065" s="6">
        <v>4.43</v>
      </c>
      <c r="S5065" s="6"/>
      <c r="T5065" s="6">
        <v>1.56</v>
      </c>
      <c r="U5065" s="6">
        <v>97.62</v>
      </c>
      <c r="V5065" s="12"/>
      <c r="W5065" s="6">
        <v>57.529194837123534</v>
      </c>
      <c r="X5065" s="6">
        <v>0.47121491497643925</v>
      </c>
      <c r="Y5065" s="6">
        <v>27.504609711124772</v>
      </c>
      <c r="Z5065" s="6">
        <v>5.7672608072116365</v>
      </c>
      <c r="AA5065" s="6">
        <v>0.11268182749436591</v>
      </c>
      <c r="AB5065" s="6">
        <v>3.7492317148125385</v>
      </c>
      <c r="AC5065" s="6">
        <v>0.1229256299938537</v>
      </c>
      <c r="AD5065" s="6">
        <v>0.2048760499897562</v>
      </c>
      <c r="AE5065" s="6">
        <v>4.5380045072730999</v>
      </c>
      <c r="AF5065" s="6">
        <v>100</v>
      </c>
      <c r="AG5065" s="6"/>
      <c r="AH5065" s="6">
        <v>65.502086432905188</v>
      </c>
      <c r="AI5065" s="6">
        <v>0.40349791136857899</v>
      </c>
      <c r="AJ5065" s="6">
        <v>18.459923606547825</v>
      </c>
      <c r="AK5065" s="6">
        <v>0</v>
      </c>
      <c r="AL5065" s="6">
        <v>5.491763939254712</v>
      </c>
      <c r="AM5065" s="6">
        <v>0.10867552319223965</v>
      </c>
      <c r="AN5065" s="6">
        <v>6.361958042893753</v>
      </c>
      <c r="AO5065" s="6">
        <v>0.14996968516257581</v>
      </c>
      <c r="AP5065" s="6">
        <v>0.22615628546620556</v>
      </c>
      <c r="AQ5065" s="6">
        <v>3.295968573208901</v>
      </c>
      <c r="AR5065" s="6">
        <v>99.999999999999957</v>
      </c>
      <c r="AS5065" s="6"/>
      <c r="AT5065" s="6">
        <v>0.53670552190061227</v>
      </c>
      <c r="AU5065" s="6" t="s">
        <v>2564</v>
      </c>
      <c r="AV5065" s="6" t="s">
        <v>2564</v>
      </c>
      <c r="AW5065" s="6"/>
      <c r="AX5065" s="6">
        <v>0.41717619511589471</v>
      </c>
      <c r="AY5065" s="6">
        <v>0.55561865021742185</v>
      </c>
      <c r="AZ5065" s="6">
        <f>LOG(Tabella1[[#This Row],[SiO2]]/Tabella1[[#This Row],[Al2O3]])</f>
        <v>0.32048280908617438</v>
      </c>
      <c r="BA5065" s="6">
        <f>LOG((Tabella1[[#This Row],[FeO]]*0.8998+Tabella1[[#This Row],[Fe2O3]])/Tabella1[[#This Row],[K2O]])</f>
        <v>5.8250657457824727E-2</v>
      </c>
      <c r="BB5065" s="6">
        <f>Tabella1[[#This Row],[Log SiO2/Al2O3]]/Tabella1[[#This Row],[Log (FeO3/K2O)]]</f>
        <v>5.5017887020110257</v>
      </c>
    </row>
    <row r="5066" spans="1:54" hidden="1">
      <c r="A5066" s="19" t="s">
        <v>4846</v>
      </c>
      <c r="B5066" s="19" t="s">
        <v>4847</v>
      </c>
      <c r="C5066" s="19" t="s">
        <v>4848</v>
      </c>
      <c r="D5066" s="19" t="s">
        <v>4849</v>
      </c>
      <c r="E5066" s="19" t="s">
        <v>2770</v>
      </c>
      <c r="F5066" s="19" t="s">
        <v>2586</v>
      </c>
      <c r="G5066" s="8" t="s">
        <v>2592</v>
      </c>
      <c r="H5066" s="8"/>
      <c r="I5066" s="6">
        <v>55.99</v>
      </c>
      <c r="J5066" s="6">
        <v>0.86</v>
      </c>
      <c r="K5066" s="6">
        <v>25.03</v>
      </c>
      <c r="L5066" s="6"/>
      <c r="M5066" s="6">
        <v>6.6</v>
      </c>
      <c r="N5066" s="6">
        <v>0.15</v>
      </c>
      <c r="O5066" s="6">
        <v>5.41</v>
      </c>
      <c r="P5066" s="6">
        <v>0.13</v>
      </c>
      <c r="Q5066" s="6">
        <v>0</v>
      </c>
      <c r="R5066" s="6">
        <v>3.91</v>
      </c>
      <c r="S5066" s="6"/>
      <c r="T5066" s="6">
        <v>1</v>
      </c>
      <c r="U5066" s="6">
        <v>98.079999999999984</v>
      </c>
      <c r="V5066" s="12"/>
      <c r="W5066" s="6">
        <v>57.086052202283867</v>
      </c>
      <c r="X5066" s="6">
        <v>0.87683523654159878</v>
      </c>
      <c r="Y5066" s="6">
        <v>25.519983686786301</v>
      </c>
      <c r="Z5066" s="6">
        <v>6.7292006525285482</v>
      </c>
      <c r="AA5066" s="6">
        <v>0.15293637846655792</v>
      </c>
      <c r="AB5066" s="6">
        <v>5.5159053833605229</v>
      </c>
      <c r="AC5066" s="6">
        <v>0.13254486133768356</v>
      </c>
      <c r="AD5066" s="6">
        <v>0</v>
      </c>
      <c r="AE5066" s="6">
        <v>3.9865415986949442</v>
      </c>
      <c r="AF5066" s="6">
        <v>100.00000000000001</v>
      </c>
      <c r="AG5066" s="6"/>
      <c r="AH5066" s="6">
        <v>63.8178855442195</v>
      </c>
      <c r="AI5066" s="6">
        <v>0.73720083628889754</v>
      </c>
      <c r="AJ5066" s="6">
        <v>16.817071383664555</v>
      </c>
      <c r="AK5066" s="6">
        <v>0</v>
      </c>
      <c r="AL5066" s="6">
        <v>6.2914581251086288</v>
      </c>
      <c r="AM5066" s="6">
        <v>0.14482189375434262</v>
      </c>
      <c r="AN5066" s="6">
        <v>9.1899021863868864</v>
      </c>
      <c r="AO5066" s="6">
        <v>0.15877038380662134</v>
      </c>
      <c r="AP5066" s="6">
        <v>0</v>
      </c>
      <c r="AQ5066" s="6">
        <v>2.8428896467705798</v>
      </c>
      <c r="AR5066" s="6">
        <v>100.00000000000003</v>
      </c>
      <c r="AS5066" s="6"/>
      <c r="AT5066" s="6">
        <v>0.59361076814180369</v>
      </c>
      <c r="AU5066" s="6" t="s">
        <v>2564</v>
      </c>
      <c r="AV5066" s="6" t="s">
        <v>2564</v>
      </c>
      <c r="AW5066" s="6"/>
      <c r="AX5066" s="6">
        <v>0.35541252735448819</v>
      </c>
      <c r="AY5066" s="6">
        <v>0.62329101918901375</v>
      </c>
      <c r="AZ5066" s="6">
        <f>LOG(Tabella1[[#This Row],[SiO2]]/Tabella1[[#This Row],[Al2O3]])</f>
        <v>0.34964961788676052</v>
      </c>
      <c r="BA5066" s="6">
        <f>LOG((Tabella1[[#This Row],[FeO]]*0.8998+Tabella1[[#This Row],[Fe2O3]])/Tabella1[[#This Row],[K2O]])</f>
        <v>0.18151316697554989</v>
      </c>
      <c r="BB5066" s="6">
        <f>Tabella1[[#This Row],[Log SiO2/Al2O3]]/Tabella1[[#This Row],[Log (FeO3/K2O)]]</f>
        <v>1.9263044313135633</v>
      </c>
    </row>
    <row r="5067" spans="1:54" hidden="1">
      <c r="A5067" s="19" t="s">
        <v>4846</v>
      </c>
      <c r="B5067" s="19" t="s">
        <v>4847</v>
      </c>
      <c r="C5067" s="19" t="s">
        <v>4848</v>
      </c>
      <c r="D5067" s="19" t="s">
        <v>4849</v>
      </c>
      <c r="E5067" s="19" t="s">
        <v>2770</v>
      </c>
      <c r="F5067" s="19" t="s">
        <v>2586</v>
      </c>
      <c r="G5067" s="8" t="s">
        <v>2594</v>
      </c>
      <c r="H5067" s="8"/>
      <c r="I5067" s="6">
        <v>60.41</v>
      </c>
      <c r="J5067" s="6">
        <v>0.79800000000000004</v>
      </c>
      <c r="K5067" s="6">
        <v>19.38</v>
      </c>
      <c r="L5067" s="6"/>
      <c r="M5067" s="6">
        <v>8.3699999999999992</v>
      </c>
      <c r="N5067" s="6">
        <v>2.5000000000000001E-2</v>
      </c>
      <c r="O5067" s="6">
        <v>1.81</v>
      </c>
      <c r="P5067" s="6">
        <v>0.15</v>
      </c>
      <c r="Q5067" s="6">
        <v>0.52</v>
      </c>
      <c r="R5067" s="6">
        <v>5.14</v>
      </c>
      <c r="S5067" s="6"/>
      <c r="T5067" s="6">
        <v>2.37</v>
      </c>
      <c r="U5067" s="6">
        <v>96.603000000000009</v>
      </c>
      <c r="V5067" s="12"/>
      <c r="W5067" s="6">
        <v>62.534289825367729</v>
      </c>
      <c r="X5067" s="6">
        <v>0.82606130244402343</v>
      </c>
      <c r="Y5067" s="6">
        <v>20.061488773640569</v>
      </c>
      <c r="Z5067" s="6">
        <v>8.6643271948076119</v>
      </c>
      <c r="AA5067" s="6">
        <v>2.5879113485088454E-2</v>
      </c>
      <c r="AB5067" s="6">
        <v>1.8736478163204042</v>
      </c>
      <c r="AC5067" s="6">
        <v>0.1552746809105307</v>
      </c>
      <c r="AD5067" s="6">
        <v>0.53828556048983989</v>
      </c>
      <c r="AE5067" s="6">
        <v>5.3207457325341858</v>
      </c>
      <c r="AF5067" s="6">
        <v>100</v>
      </c>
      <c r="AG5067" s="6"/>
      <c r="AH5067" s="6">
        <v>70.165577866451969</v>
      </c>
      <c r="AI5067" s="6">
        <v>0.69706549675425877</v>
      </c>
      <c r="AJ5067" s="6">
        <v>13.268646321944416</v>
      </c>
      <c r="AK5067" s="6">
        <v>0</v>
      </c>
      <c r="AL5067" s="6">
        <v>8.1304795183133258</v>
      </c>
      <c r="AM5067" s="6">
        <v>2.459610277750042E-2</v>
      </c>
      <c r="AN5067" s="6">
        <v>3.1331091579116488</v>
      </c>
      <c r="AO5067" s="6">
        <v>0.18668126223636372</v>
      </c>
      <c r="AP5067" s="6">
        <v>0.5855570933453742</v>
      </c>
      <c r="AQ5067" s="6">
        <v>3.8082871802651463</v>
      </c>
      <c r="AR5067" s="6">
        <v>99.999999999999986</v>
      </c>
      <c r="AS5067" s="6"/>
      <c r="AT5067" s="6">
        <v>0.27816260411967736</v>
      </c>
      <c r="AU5067" s="6" t="s">
        <v>2564</v>
      </c>
      <c r="AV5067" s="6" t="s">
        <v>2564</v>
      </c>
      <c r="AW5067" s="6"/>
      <c r="AX5067" s="6">
        <v>9.2072522500069989E-2</v>
      </c>
      <c r="AY5067" s="6">
        <v>0.29651277952986882</v>
      </c>
      <c r="AZ5067" s="6">
        <f>LOG(Tabella1[[#This Row],[SiO2]]/Tabella1[[#This Row],[Al2O3]])</f>
        <v>0.49375506301471994</v>
      </c>
      <c r="BA5067" s="6">
        <f>LOG((Tabella1[[#This Row],[FeO]]*0.8998+Tabella1[[#This Row],[Fe2O3]])/Tabella1[[#This Row],[K2O]])</f>
        <v>0.16590832782753234</v>
      </c>
      <c r="BB5067" s="6">
        <f>Tabella1[[#This Row],[Log SiO2/Al2O3]]/Tabella1[[#This Row],[Log (FeO3/K2O)]]</f>
        <v>2.9760716021922424</v>
      </c>
    </row>
    <row r="5068" spans="1:54" hidden="1">
      <c r="A5068" s="19" t="s">
        <v>4846</v>
      </c>
      <c r="B5068" s="19" t="s">
        <v>4847</v>
      </c>
      <c r="C5068" s="19" t="s">
        <v>4848</v>
      </c>
      <c r="D5068" s="19" t="s">
        <v>4849</v>
      </c>
      <c r="E5068" s="19" t="s">
        <v>2770</v>
      </c>
      <c r="F5068" s="19" t="s">
        <v>2586</v>
      </c>
      <c r="G5068" s="8" t="s">
        <v>2596</v>
      </c>
      <c r="H5068" s="8"/>
      <c r="I5068" s="6">
        <v>59.44</v>
      </c>
      <c r="J5068" s="6">
        <v>0.82199999999999995</v>
      </c>
      <c r="K5068" s="6">
        <v>17.36</v>
      </c>
      <c r="L5068" s="6"/>
      <c r="M5068" s="6">
        <v>10.86</v>
      </c>
      <c r="N5068" s="6">
        <v>0.47199999999999998</v>
      </c>
      <c r="O5068" s="6">
        <v>2.92</v>
      </c>
      <c r="P5068" s="6">
        <v>0.44</v>
      </c>
      <c r="Q5068" s="6">
        <v>0.25</v>
      </c>
      <c r="R5068" s="6">
        <v>4.6900000000000004</v>
      </c>
      <c r="S5068" s="6"/>
      <c r="T5068" s="6">
        <v>1.19</v>
      </c>
      <c r="U5068" s="6">
        <v>97.253999999999991</v>
      </c>
      <c r="V5068" s="12"/>
      <c r="W5068" s="6">
        <v>61.118308758508654</v>
      </c>
      <c r="X5068" s="6">
        <v>0.84520945153926841</v>
      </c>
      <c r="Y5068" s="6">
        <v>17.850165545890146</v>
      </c>
      <c r="Z5068" s="6">
        <v>11.166635819606393</v>
      </c>
      <c r="AA5068" s="6">
        <v>0.48532708166245092</v>
      </c>
      <c r="AB5068" s="6">
        <v>3.0024472001151628</v>
      </c>
      <c r="AC5068" s="6">
        <v>0.45242355070228479</v>
      </c>
      <c r="AD5068" s="6">
        <v>0.25705883562629817</v>
      </c>
      <c r="AE5068" s="6">
        <v>4.8224237563493544</v>
      </c>
      <c r="AF5068" s="6">
        <v>100</v>
      </c>
      <c r="AG5068" s="6"/>
      <c r="AH5068" s="6">
        <v>67.675466524878175</v>
      </c>
      <c r="AI5068" s="6">
        <v>0.70384932714103032</v>
      </c>
      <c r="AJ5068" s="6">
        <v>11.650907469323187</v>
      </c>
      <c r="AK5068" s="6">
        <v>0</v>
      </c>
      <c r="AL5068" s="6">
        <v>10.340885141064229</v>
      </c>
      <c r="AM5068" s="6">
        <v>0.45520337780057868</v>
      </c>
      <c r="AN5068" s="6">
        <v>4.9546957314905189</v>
      </c>
      <c r="AO5068" s="6">
        <v>0.53678371671356839</v>
      </c>
      <c r="AP5068" s="6">
        <v>0.27595806962378733</v>
      </c>
      <c r="AQ5068" s="6">
        <v>3.4062506419649337</v>
      </c>
      <c r="AR5068" s="6">
        <v>100</v>
      </c>
      <c r="AS5068" s="6"/>
      <c r="AT5068" s="6">
        <v>0.32392988359015878</v>
      </c>
      <c r="AU5068" s="6" t="s">
        <v>2564</v>
      </c>
      <c r="AV5068" s="6" t="s">
        <v>2564</v>
      </c>
      <c r="AW5068" s="6"/>
      <c r="AX5068" s="6">
        <v>4.072104662553138E-2</v>
      </c>
      <c r="AY5068" s="6">
        <v>0.33955502238168661</v>
      </c>
      <c r="AZ5068" s="6">
        <f>LOG(Tabella1[[#This Row],[SiO2]]/Tabella1[[#This Row],[Al2O3]])</f>
        <v>0.53452907991204579</v>
      </c>
      <c r="BA5068" s="6">
        <f>LOG((Tabella1[[#This Row],[FeO]]*0.8998+Tabella1[[#This Row],[Fe2O3]])/Tabella1[[#This Row],[K2O]])</f>
        <v>0.31880297136729285</v>
      </c>
      <c r="BB5068" s="6">
        <f>Tabella1[[#This Row],[Log SiO2/Al2O3]]/Tabella1[[#This Row],[Log (FeO3/K2O)]]</f>
        <v>1.6766753384372159</v>
      </c>
    </row>
    <row r="5069" spans="1:54" hidden="1">
      <c r="A5069" s="19" t="s">
        <v>4846</v>
      </c>
      <c r="B5069" s="19" t="s">
        <v>4847</v>
      </c>
      <c r="C5069" s="19" t="s">
        <v>4848</v>
      </c>
      <c r="D5069" s="19" t="s">
        <v>4849</v>
      </c>
      <c r="E5069" s="19" t="s">
        <v>2770</v>
      </c>
      <c r="F5069" s="19" t="s">
        <v>2586</v>
      </c>
      <c r="G5069" s="8" t="s">
        <v>2597</v>
      </c>
      <c r="H5069" s="8"/>
      <c r="I5069" s="6">
        <v>64.88</v>
      </c>
      <c r="J5069" s="6">
        <v>0.72</v>
      </c>
      <c r="K5069" s="6">
        <v>16.559999999999999</v>
      </c>
      <c r="L5069" s="6"/>
      <c r="M5069" s="6">
        <v>6.56</v>
      </c>
      <c r="N5069" s="6">
        <v>7.0000000000000001E-3</v>
      </c>
      <c r="O5069" s="6">
        <v>1.86</v>
      </c>
      <c r="P5069" s="6">
        <v>0.05</v>
      </c>
      <c r="Q5069" s="6">
        <v>0.35</v>
      </c>
      <c r="R5069" s="6">
        <v>5.45</v>
      </c>
      <c r="S5069" s="6"/>
      <c r="T5069" s="6">
        <v>1.91</v>
      </c>
      <c r="U5069" s="6">
        <v>96.436999999999998</v>
      </c>
      <c r="V5069" s="12"/>
      <c r="W5069" s="6">
        <v>67.277082447608279</v>
      </c>
      <c r="X5069" s="6">
        <v>0.74660140817321152</v>
      </c>
      <c r="Y5069" s="6">
        <v>17.171832387983866</v>
      </c>
      <c r="Z5069" s="6">
        <v>6.8023683855781485</v>
      </c>
      <c r="AA5069" s="6">
        <v>7.2586248016840013E-3</v>
      </c>
      <c r="AB5069" s="6">
        <v>1.9287203044474632</v>
      </c>
      <c r="AC5069" s="6">
        <v>5.1847320012028575E-2</v>
      </c>
      <c r="AD5069" s="6">
        <v>0.36293124008420002</v>
      </c>
      <c r="AE5069" s="6">
        <v>5.6513578813111156</v>
      </c>
      <c r="AF5069" s="6">
        <v>99.999999999999986</v>
      </c>
      <c r="AG5069" s="6"/>
      <c r="AH5069" s="6">
        <v>74.304229052523567</v>
      </c>
      <c r="AI5069" s="6">
        <v>0.62014123872311522</v>
      </c>
      <c r="AJ5069" s="6">
        <v>11.179454133818609</v>
      </c>
      <c r="AK5069" s="6">
        <v>0</v>
      </c>
      <c r="AL5069" s="6">
        <v>6.2832156001950166</v>
      </c>
      <c r="AM5069" s="6">
        <v>6.7906563218102633E-3</v>
      </c>
      <c r="AN5069" s="6">
        <v>3.1746607022844007</v>
      </c>
      <c r="AO5069" s="6">
        <v>6.1357392432904521E-2</v>
      </c>
      <c r="AP5069" s="6">
        <v>0.38861661783576962</v>
      </c>
      <c r="AQ5069" s="6">
        <v>3.9815346058647996</v>
      </c>
      <c r="AR5069" s="6">
        <v>100</v>
      </c>
      <c r="AS5069" s="6"/>
      <c r="AT5069" s="6">
        <v>0.33566316588980466</v>
      </c>
      <c r="AU5069" s="6" t="s">
        <v>2564</v>
      </c>
      <c r="AV5069" s="6" t="s">
        <v>2564</v>
      </c>
      <c r="AW5069" s="6"/>
      <c r="AX5069" s="6">
        <v>-0.15941042185001189</v>
      </c>
      <c r="AY5069" s="6">
        <v>0.35921655032449845</v>
      </c>
      <c r="AZ5069" s="6">
        <f>LOG(Tabella1[[#This Row],[SiO2]]/Tabella1[[#This Row],[Al2O3]])</f>
        <v>0.59305050875423826</v>
      </c>
      <c r="BA5069" s="6">
        <f>LOG((Tabella1[[#This Row],[FeO]]*0.8998+Tabella1[[#This Row],[Fe2O3]])/Tabella1[[#This Row],[K2O]])</f>
        <v>3.4653325928565903E-2</v>
      </c>
      <c r="BB5069" s="6">
        <f>Tabella1[[#This Row],[Log SiO2/Al2O3]]/Tabella1[[#This Row],[Log (FeO3/K2O)]]</f>
        <v>17.113812104983747</v>
      </c>
    </row>
    <row r="5070" spans="1:54" hidden="1">
      <c r="A5070" s="19" t="s">
        <v>4846</v>
      </c>
      <c r="B5070" s="19" t="s">
        <v>4847</v>
      </c>
      <c r="C5070" s="19" t="s">
        <v>4848</v>
      </c>
      <c r="D5070" s="19" t="s">
        <v>4849</v>
      </c>
      <c r="E5070" s="19" t="s">
        <v>2770</v>
      </c>
      <c r="F5070" s="19" t="s">
        <v>2586</v>
      </c>
      <c r="G5070" s="8" t="s">
        <v>2598</v>
      </c>
      <c r="H5070" s="8"/>
      <c r="I5070" s="6">
        <v>65.17</v>
      </c>
      <c r="J5070" s="6">
        <v>0.78100000000000003</v>
      </c>
      <c r="K5070" s="6">
        <v>17.829999999999998</v>
      </c>
      <c r="L5070" s="6"/>
      <c r="M5070" s="6">
        <v>4.8099999999999996</v>
      </c>
      <c r="N5070" s="6">
        <v>5.8000000000000003E-2</v>
      </c>
      <c r="O5070" s="6">
        <v>2.25</v>
      </c>
      <c r="P5070" s="6">
        <v>0.18</v>
      </c>
      <c r="Q5070" s="6">
        <v>0.35</v>
      </c>
      <c r="R5070" s="6">
        <v>5.41</v>
      </c>
      <c r="S5070" s="6"/>
      <c r="T5070" s="6">
        <v>2.19</v>
      </c>
      <c r="U5070" s="6">
        <v>96.839000000000013</v>
      </c>
      <c r="V5070" s="12"/>
      <c r="W5070" s="6">
        <v>67.297266597135447</v>
      </c>
      <c r="X5070" s="6">
        <v>0.80649325168578767</v>
      </c>
      <c r="Y5070" s="6">
        <v>18.412003428370795</v>
      </c>
      <c r="Z5070" s="6">
        <v>4.9670070942492162</v>
      </c>
      <c r="AA5070" s="6">
        <v>5.9893224837100752E-2</v>
      </c>
      <c r="AB5070" s="6">
        <v>2.3234440669564944</v>
      </c>
      <c r="AC5070" s="6">
        <v>0.18587552535651955</v>
      </c>
      <c r="AD5070" s="6">
        <v>0.36142463263767693</v>
      </c>
      <c r="AE5070" s="6">
        <v>5.5865921787709496</v>
      </c>
      <c r="AF5070" s="6">
        <v>100</v>
      </c>
      <c r="AG5070" s="6"/>
      <c r="AH5070" s="6">
        <v>74.330632022224691</v>
      </c>
      <c r="AI5070" s="6">
        <v>0.66992558341902575</v>
      </c>
      <c r="AJ5070" s="6">
        <v>11.987511104969009</v>
      </c>
      <c r="AK5070" s="6">
        <v>0</v>
      </c>
      <c r="AL5070" s="6">
        <v>4.5881817432286924</v>
      </c>
      <c r="AM5070" s="6">
        <v>5.6034966677227557E-2</v>
      </c>
      <c r="AN5070" s="6">
        <v>3.8245848753872789</v>
      </c>
      <c r="AO5070" s="6">
        <v>0.21998182906649796</v>
      </c>
      <c r="AP5070" s="6">
        <v>0.38702478764809634</v>
      </c>
      <c r="AQ5070" s="6">
        <v>3.9361230873794653</v>
      </c>
      <c r="AR5070" s="6">
        <v>100</v>
      </c>
      <c r="AS5070" s="6"/>
      <c r="AT5070" s="6">
        <v>0.45461678051595361</v>
      </c>
      <c r="AU5070" s="6" t="s">
        <v>2564</v>
      </c>
      <c r="AV5070" s="6" t="s">
        <v>2564</v>
      </c>
      <c r="AW5070" s="6"/>
      <c r="AX5070" s="6">
        <v>-5.8491614818607762E-2</v>
      </c>
      <c r="AY5070" s="6">
        <v>0.49395110373591661</v>
      </c>
      <c r="AZ5070" s="6">
        <f>LOG(Tabella1[[#This Row],[SiO2]]/Tabella1[[#This Row],[Al2O3]])</f>
        <v>0.56289637782024493</v>
      </c>
      <c r="BA5070" s="6">
        <f>LOG((Tabella1[[#This Row],[FeO]]*0.8998+Tabella1[[#This Row],[Fe2O3]])/Tabella1[[#This Row],[K2O]])</f>
        <v>-9.6906199903189605E-2</v>
      </c>
      <c r="BB5070" s="6">
        <f>Tabella1[[#This Row],[Log SiO2/Al2O3]]/Tabella1[[#This Row],[Log (FeO3/K2O)]]</f>
        <v>-5.8086724934275082</v>
      </c>
    </row>
    <row r="5071" spans="1:54" hidden="1">
      <c r="A5071" s="19" t="s">
        <v>4846</v>
      </c>
      <c r="B5071" s="19" t="s">
        <v>4847</v>
      </c>
      <c r="C5071" s="19" t="s">
        <v>4848</v>
      </c>
      <c r="D5071" s="19" t="s">
        <v>4849</v>
      </c>
      <c r="E5071" s="19" t="s">
        <v>2770</v>
      </c>
      <c r="F5071" s="19" t="s">
        <v>2586</v>
      </c>
      <c r="G5071" s="8" t="s">
        <v>2599</v>
      </c>
      <c r="H5071" s="8"/>
      <c r="I5071" s="6">
        <v>60.72</v>
      </c>
      <c r="J5071" s="6">
        <v>0.79200000000000004</v>
      </c>
      <c r="K5071" s="6">
        <v>19.18</v>
      </c>
      <c r="L5071" s="6"/>
      <c r="M5071" s="6">
        <v>7.66</v>
      </c>
      <c r="N5071" s="6">
        <v>1.9E-2</v>
      </c>
      <c r="O5071" s="6">
        <v>1.46</v>
      </c>
      <c r="P5071" s="6">
        <v>0.14000000000000001</v>
      </c>
      <c r="Q5071" s="6">
        <v>0.63</v>
      </c>
      <c r="R5071" s="6">
        <v>5.29</v>
      </c>
      <c r="S5071" s="6"/>
      <c r="T5071" s="6">
        <v>2.6</v>
      </c>
      <c r="U5071" s="6">
        <v>95.891000000000005</v>
      </c>
      <c r="V5071" s="12"/>
      <c r="W5071" s="6">
        <v>63.321896736920039</v>
      </c>
      <c r="X5071" s="6">
        <v>0.82593778352504399</v>
      </c>
      <c r="Y5071" s="6">
        <v>20.001877131326193</v>
      </c>
      <c r="Z5071" s="6">
        <v>7.9882366436891878</v>
      </c>
      <c r="AA5071" s="6">
        <v>1.9814163998706863E-2</v>
      </c>
      <c r="AB5071" s="6">
        <v>1.5225620756901064</v>
      </c>
      <c r="AC5071" s="6">
        <v>0.14599910314836639</v>
      </c>
      <c r="AD5071" s="6">
        <v>0.65699596416764861</v>
      </c>
      <c r="AE5071" s="6">
        <v>5.5166803975347003</v>
      </c>
      <c r="AF5071" s="6">
        <v>100</v>
      </c>
      <c r="AG5071" s="6"/>
      <c r="AH5071" s="6">
        <v>71.138129385715118</v>
      </c>
      <c r="AI5071" s="6">
        <v>0.69783264865662864</v>
      </c>
      <c r="AJ5071" s="6">
        <v>13.245759204248287</v>
      </c>
      <c r="AK5071" s="6">
        <v>0</v>
      </c>
      <c r="AL5071" s="6">
        <v>7.5054179106287489</v>
      </c>
      <c r="AM5071" s="6">
        <v>1.8855380416898545E-2</v>
      </c>
      <c r="AN5071" s="6">
        <v>2.5492076580659755</v>
      </c>
      <c r="AO5071" s="6">
        <v>0.1757490203360515</v>
      </c>
      <c r="AP5071" s="6">
        <v>0.71558604020661432</v>
      </c>
      <c r="AQ5071" s="6">
        <v>3.9534627517256684</v>
      </c>
      <c r="AR5071" s="6">
        <v>100</v>
      </c>
      <c r="AS5071" s="6"/>
      <c r="AT5071" s="6">
        <v>0.25353581201501763</v>
      </c>
      <c r="AU5071" s="6" t="s">
        <v>2564</v>
      </c>
      <c r="AV5071" s="6" t="s">
        <v>2564</v>
      </c>
      <c r="AW5071" s="6"/>
      <c r="AX5071" s="6">
        <v>5.015170785416341E-2</v>
      </c>
      <c r="AY5071" s="6">
        <v>0.27244459504994545</v>
      </c>
      <c r="AZ5071" s="6">
        <f>LOG(Tabella1[[#This Row],[SiO2]]/Tabella1[[#This Row],[Al2O3]])</f>
        <v>0.50048316005277915</v>
      </c>
      <c r="BA5071" s="6">
        <f>LOG((Tabella1[[#This Row],[FeO]]*0.8998+Tabella1[[#This Row],[Fe2O3]])/Tabella1[[#This Row],[K2O]])</f>
        <v>0.11491908642696626</v>
      </c>
      <c r="BB5071" s="6">
        <f>Tabella1[[#This Row],[Log SiO2/Al2O3]]/Tabella1[[#This Row],[Log (FeO3/K2O)]]</f>
        <v>4.355091705074142</v>
      </c>
    </row>
    <row r="5072" spans="1:54" hidden="1">
      <c r="A5072" s="19" t="s">
        <v>4846</v>
      </c>
      <c r="B5072" s="19" t="s">
        <v>4847</v>
      </c>
      <c r="C5072" s="19" t="s">
        <v>4848</v>
      </c>
      <c r="D5072" s="19" t="s">
        <v>4849</v>
      </c>
      <c r="E5072" s="19" t="s">
        <v>2770</v>
      </c>
      <c r="F5072" s="19" t="s">
        <v>2586</v>
      </c>
      <c r="G5072" s="8" t="s">
        <v>2600</v>
      </c>
      <c r="H5072" s="8"/>
      <c r="I5072" s="6">
        <v>58.16</v>
      </c>
      <c r="J5072" s="6">
        <v>0.83299999999999996</v>
      </c>
      <c r="K5072" s="6">
        <v>20.52</v>
      </c>
      <c r="L5072" s="6"/>
      <c r="M5072" s="6">
        <v>8.67</v>
      </c>
      <c r="N5072" s="6">
        <v>1.9E-2</v>
      </c>
      <c r="O5072" s="6">
        <v>1.39</v>
      </c>
      <c r="P5072" s="6">
        <v>0.1</v>
      </c>
      <c r="Q5072" s="6">
        <v>0.63</v>
      </c>
      <c r="R5072" s="6">
        <v>5.59</v>
      </c>
      <c r="S5072" s="6"/>
      <c r="T5072" s="6">
        <v>2.6</v>
      </c>
      <c r="U5072" s="6">
        <v>95.911999999999992</v>
      </c>
      <c r="V5072" s="12"/>
      <c r="W5072" s="6">
        <v>60.638919009091673</v>
      </c>
      <c r="X5072" s="6">
        <v>0.86850446242388857</v>
      </c>
      <c r="Y5072" s="6">
        <v>21.394611727416802</v>
      </c>
      <c r="Z5072" s="6">
        <v>9.0395362415547584</v>
      </c>
      <c r="AA5072" s="6">
        <v>1.9809825673534072E-2</v>
      </c>
      <c r="AB5072" s="6">
        <v>1.4492451413795979</v>
      </c>
      <c r="AC5072" s="6">
        <v>0.10426224038702146</v>
      </c>
      <c r="AD5072" s="6">
        <v>0.6568521144382351</v>
      </c>
      <c r="AE5072" s="6">
        <v>5.8282592376344988</v>
      </c>
      <c r="AF5072" s="6">
        <v>100</v>
      </c>
      <c r="AG5072" s="6"/>
      <c r="AH5072" s="6">
        <v>68.824605195698012</v>
      </c>
      <c r="AI5072" s="6">
        <v>0.74134396596427021</v>
      </c>
      <c r="AJ5072" s="6">
        <v>14.31377750286445</v>
      </c>
      <c r="AK5072" s="6">
        <v>0</v>
      </c>
      <c r="AL5072" s="6">
        <v>8.5805249795003924</v>
      </c>
      <c r="AM5072" s="6">
        <v>1.9045130452468986E-2</v>
      </c>
      <c r="AN5072" s="6">
        <v>2.4514092007028356</v>
      </c>
      <c r="AO5072" s="6">
        <v>0.12679832891903953</v>
      </c>
      <c r="AP5072" s="6">
        <v>0.72278729913540407</v>
      </c>
      <c r="AQ5072" s="6">
        <v>4.2197083967631341</v>
      </c>
      <c r="AR5072" s="6">
        <v>100.00000000000003</v>
      </c>
      <c r="AS5072" s="6"/>
      <c r="AT5072" s="6">
        <v>0.222210281593402</v>
      </c>
      <c r="AU5072" s="6" t="s">
        <v>2564</v>
      </c>
      <c r="AV5072" s="6" t="s">
        <v>2564</v>
      </c>
      <c r="AW5072" s="6"/>
      <c r="AX5072" s="6">
        <v>7.255691951060643E-2</v>
      </c>
      <c r="AY5072" s="6">
        <v>0.238218522909488</v>
      </c>
      <c r="AZ5072" s="6">
        <f>LOG(Tabella1[[#This Row],[SiO2]]/Tabella1[[#This Row],[Al2O3]])</f>
        <v>0.45244704141120273</v>
      </c>
      <c r="BA5072" s="6">
        <f>LOG((Tabella1[[#This Row],[FeO]]*0.8998+Tabella1[[#This Row],[Fe2O3]])/Tabella1[[#This Row],[K2O]])</f>
        <v>0.14475327841933505</v>
      </c>
      <c r="BB5072" s="6">
        <f>Tabella1[[#This Row],[Log SiO2/Al2O3]]/Tabella1[[#This Row],[Log (FeO3/K2O)]]</f>
        <v>3.1256427927007717</v>
      </c>
    </row>
    <row r="5073" spans="1:54" hidden="1">
      <c r="A5073" s="19" t="s">
        <v>4846</v>
      </c>
      <c r="B5073" s="19" t="s">
        <v>4847</v>
      </c>
      <c r="C5073" s="19" t="s">
        <v>4848</v>
      </c>
      <c r="D5073" s="19" t="s">
        <v>4849</v>
      </c>
      <c r="E5073" s="19" t="s">
        <v>2770</v>
      </c>
      <c r="F5073" s="19" t="s">
        <v>2586</v>
      </c>
      <c r="G5073" s="8" t="s">
        <v>2601</v>
      </c>
      <c r="H5073" s="8"/>
      <c r="I5073" s="6">
        <v>74.58</v>
      </c>
      <c r="J5073" s="6">
        <v>0.68400000000000005</v>
      </c>
      <c r="K5073" s="6">
        <v>15.37</v>
      </c>
      <c r="L5073" s="6"/>
      <c r="M5073" s="6">
        <v>1.52</v>
      </c>
      <c r="N5073" s="6">
        <v>4.0000000000000001E-3</v>
      </c>
      <c r="O5073" s="6">
        <v>0.87</v>
      </c>
      <c r="P5073" s="6">
        <v>0.04</v>
      </c>
      <c r="Q5073" s="6">
        <v>0.26</v>
      </c>
      <c r="R5073" s="6">
        <v>4.2300000000000004</v>
      </c>
      <c r="S5073" s="6"/>
      <c r="T5073" s="6">
        <v>1.85</v>
      </c>
      <c r="U5073" s="6">
        <v>97.558000000000021</v>
      </c>
      <c r="V5073" s="12"/>
      <c r="W5073" s="6">
        <v>76.446831628364649</v>
      </c>
      <c r="X5073" s="6">
        <v>0.70112138420221803</v>
      </c>
      <c r="Y5073" s="6">
        <v>15.754730519280836</v>
      </c>
      <c r="Z5073" s="6">
        <v>1.5580475204493733</v>
      </c>
      <c r="AA5073" s="6">
        <v>4.1001250538141402E-3</v>
      </c>
      <c r="AB5073" s="6">
        <v>0.89177719920457554</v>
      </c>
      <c r="AC5073" s="6">
        <v>4.1001250538141402E-2</v>
      </c>
      <c r="AD5073" s="6">
        <v>0.26650812849791916</v>
      </c>
      <c r="AE5073" s="6">
        <v>4.3358822444084542</v>
      </c>
      <c r="AF5073" s="6">
        <v>99.999999999999986</v>
      </c>
      <c r="AG5073" s="6"/>
      <c r="AH5073" s="6">
        <v>83.126289442952071</v>
      </c>
      <c r="AI5073" s="6">
        <v>0.57336019936372284</v>
      </c>
      <c r="AJ5073" s="6">
        <v>10.098281159987637</v>
      </c>
      <c r="AK5073" s="6">
        <v>0</v>
      </c>
      <c r="AL5073" s="6">
        <v>1.416886412407375</v>
      </c>
      <c r="AM5073" s="6">
        <v>3.7764785931576682E-3</v>
      </c>
      <c r="AN5073" s="6">
        <v>1.4451633836606295</v>
      </c>
      <c r="AO5073" s="6">
        <v>4.7771646112447393E-2</v>
      </c>
      <c r="AP5073" s="6">
        <v>0.28095709004371289</v>
      </c>
      <c r="AQ5073" s="6">
        <v>3.0075141868792441</v>
      </c>
      <c r="AR5073" s="6">
        <v>100</v>
      </c>
      <c r="AS5073" s="6"/>
      <c r="AT5073" s="6">
        <v>0.50493998589614031</v>
      </c>
      <c r="AU5073" s="6" t="s">
        <v>2564</v>
      </c>
      <c r="AV5073" s="6" t="s">
        <v>2564</v>
      </c>
      <c r="AW5073" s="6"/>
      <c r="AX5073" s="6">
        <v>0.24607503906820768</v>
      </c>
      <c r="AY5073" s="6">
        <v>0.63143703966744469</v>
      </c>
      <c r="AZ5073" s="6">
        <f>LOG(Tabella1[[#This Row],[SiO2]]/Tabella1[[#This Row],[Al2O3]])</f>
        <v>0.68594851152554326</v>
      </c>
      <c r="BA5073" s="6">
        <f>LOG((Tabella1[[#This Row],[FeO]]*0.8998+Tabella1[[#This Row],[Fe2O3]])/Tabella1[[#This Row],[K2O]])</f>
        <v>-0.49035079060072184</v>
      </c>
      <c r="BB5073" s="6">
        <f>Tabella1[[#This Row],[Log SiO2/Al2O3]]/Tabella1[[#This Row],[Log (FeO3/K2O)]]</f>
        <v>-1.398893454796305</v>
      </c>
    </row>
    <row r="5074" spans="1:54" hidden="1">
      <c r="A5074" s="19" t="s">
        <v>4846</v>
      </c>
      <c r="B5074" s="19" t="s">
        <v>4847</v>
      </c>
      <c r="C5074" s="19" t="s">
        <v>4848</v>
      </c>
      <c r="D5074" s="19" t="s">
        <v>4849</v>
      </c>
      <c r="E5074" s="19" t="s">
        <v>5138</v>
      </c>
      <c r="F5074" s="19" t="s">
        <v>2586</v>
      </c>
      <c r="G5074" s="8" t="s">
        <v>2595</v>
      </c>
      <c r="H5074" s="8"/>
      <c r="I5074" s="6">
        <v>68.14</v>
      </c>
      <c r="J5074" s="6">
        <v>0.70599999999999996</v>
      </c>
      <c r="K5074" s="6">
        <v>16.63</v>
      </c>
      <c r="L5074" s="6"/>
      <c r="M5074" s="6">
        <v>5.07</v>
      </c>
      <c r="N5074" s="6">
        <v>8.4000000000000005E-2</v>
      </c>
      <c r="O5074" s="6">
        <v>2.1</v>
      </c>
      <c r="P5074" s="6">
        <v>0.2</v>
      </c>
      <c r="Q5074" s="6">
        <v>0.28000000000000003</v>
      </c>
      <c r="R5074" s="6">
        <v>4.38</v>
      </c>
      <c r="S5074" s="6"/>
      <c r="T5074" s="6">
        <v>1.68</v>
      </c>
      <c r="U5074" s="6">
        <v>97.59</v>
      </c>
      <c r="V5074" s="12"/>
      <c r="W5074" s="6">
        <v>69.82272773849779</v>
      </c>
      <c r="X5074" s="6">
        <v>0.72343477815349921</v>
      </c>
      <c r="Y5074" s="6">
        <v>17.040680397581717</v>
      </c>
      <c r="Z5074" s="6">
        <v>5.1952044266830617</v>
      </c>
      <c r="AA5074" s="6">
        <v>8.6074392868121741E-2</v>
      </c>
      <c r="AB5074" s="6">
        <v>2.1518598217030434</v>
      </c>
      <c r="AC5074" s="6">
        <v>0.20493903063838509</v>
      </c>
      <c r="AD5074" s="6">
        <v>0.28691464289373914</v>
      </c>
      <c r="AE5074" s="6">
        <v>4.4881647709806325</v>
      </c>
      <c r="AF5074" s="6">
        <v>100</v>
      </c>
      <c r="AG5074" s="6"/>
      <c r="AH5074" s="6">
        <v>76.394829238931351</v>
      </c>
      <c r="AI5074" s="6">
        <v>0.59528091762982516</v>
      </c>
      <c r="AJ5074" s="6">
        <v>10.990353441377518</v>
      </c>
      <c r="AK5074" s="6">
        <v>0</v>
      </c>
      <c r="AL5074" s="6">
        <v>4.7538472850350972</v>
      </c>
      <c r="AM5074" s="6">
        <v>7.9772305023443485E-2</v>
      </c>
      <c r="AN5074" s="6">
        <v>3.5088339027548869</v>
      </c>
      <c r="AO5074" s="6">
        <v>0.24026252115867983</v>
      </c>
      <c r="AP5074" s="6">
        <v>0.30434803261068522</v>
      </c>
      <c r="AQ5074" s="6">
        <v>3.1324723554785021</v>
      </c>
      <c r="AR5074" s="6">
        <v>99.999999999999986</v>
      </c>
      <c r="AS5074" s="6"/>
      <c r="AT5074" s="6">
        <v>0.42466044895209043</v>
      </c>
      <c r="AU5074" s="6" t="s">
        <v>2564</v>
      </c>
      <c r="AV5074" s="6" t="s">
        <v>2564</v>
      </c>
      <c r="AW5074" s="6"/>
      <c r="AX5074" s="6">
        <v>0.1202798034480613</v>
      </c>
      <c r="AY5074" s="6">
        <v>0.45763019786647879</v>
      </c>
      <c r="AZ5074" s="6">
        <f>LOG(Tabella1[[#This Row],[SiO2]]/Tabella1[[#This Row],[Al2O3]])</f>
        <v>0.6125098800123393</v>
      </c>
      <c r="BA5074" s="6">
        <f>LOG((Tabella1[[#This Row],[FeO]]*0.8998+Tabella1[[#This Row],[Fe2O3]])/Tabella1[[#This Row],[K2O]])</f>
        <v>1.7679837658784475E-2</v>
      </c>
      <c r="BB5074" s="6">
        <f>Tabella1[[#This Row],[Log SiO2/Al2O3]]/Tabella1[[#This Row],[Log (FeO3/K2O)]]</f>
        <v>34.64454209555511</v>
      </c>
    </row>
    <row r="5075" spans="1:54" hidden="1">
      <c r="A5075" s="19" t="s">
        <v>4846</v>
      </c>
      <c r="B5075" s="19" t="s">
        <v>4847</v>
      </c>
      <c r="C5075" s="19" t="s">
        <v>4848</v>
      </c>
      <c r="D5075" s="19" t="s">
        <v>4850</v>
      </c>
      <c r="E5075" s="6" t="s">
        <v>5135</v>
      </c>
      <c r="F5075" s="19" t="s">
        <v>22</v>
      </c>
      <c r="G5075" s="8">
        <v>54559</v>
      </c>
      <c r="H5075" s="8"/>
      <c r="I5075" s="6">
        <v>56.08</v>
      </c>
      <c r="J5075" s="6">
        <v>1.3</v>
      </c>
      <c r="K5075" s="6">
        <v>15.27</v>
      </c>
      <c r="L5075" s="6">
        <v>3.09</v>
      </c>
      <c r="M5075" s="6">
        <v>9.4600000000000009</v>
      </c>
      <c r="N5075" s="6">
        <v>0.56000000000000005</v>
      </c>
      <c r="O5075" s="6">
        <v>3.85</v>
      </c>
      <c r="P5075" s="6">
        <v>0.53</v>
      </c>
      <c r="Q5075" s="6">
        <v>0.57999999999999996</v>
      </c>
      <c r="R5075" s="6">
        <v>5.0199999999999996</v>
      </c>
      <c r="S5075" s="6">
        <v>0.03</v>
      </c>
      <c r="T5075" s="6">
        <v>3.43</v>
      </c>
      <c r="U5075" s="6">
        <v>95.429999999999978</v>
      </c>
      <c r="V5075" s="12"/>
      <c r="W5075" s="6">
        <v>58.765587341506873</v>
      </c>
      <c r="X5075" s="6">
        <v>1.3622550560620352</v>
      </c>
      <c r="Y5075" s="6">
        <v>16.001257466205598</v>
      </c>
      <c r="Z5075" s="6">
        <v>12.826155297076394</v>
      </c>
      <c r="AA5075" s="6">
        <v>0.58681756261133833</v>
      </c>
      <c r="AB5075" s="6">
        <v>4.0343707429529507</v>
      </c>
      <c r="AC5075" s="6">
        <v>0.5553809074714452</v>
      </c>
      <c r="AD5075" s="6">
        <v>0.60777533270460027</v>
      </c>
      <c r="AE5075" s="6">
        <v>5.2604002934087815</v>
      </c>
      <c r="AF5075" s="6">
        <v>100.00000000000001</v>
      </c>
      <c r="AG5075" s="6"/>
      <c r="AH5075" s="6">
        <v>65.44491565201001</v>
      </c>
      <c r="AI5075" s="6">
        <v>1.1409501882676247</v>
      </c>
      <c r="AJ5075" s="6">
        <v>10.504237176093371</v>
      </c>
      <c r="AK5075" s="6">
        <v>1.3568244927102846</v>
      </c>
      <c r="AL5075" s="6">
        <v>9.2328222643631204</v>
      </c>
      <c r="AM5075" s="6">
        <v>0.55356287245827029</v>
      </c>
      <c r="AN5075" s="6">
        <v>6.6959209432987139</v>
      </c>
      <c r="AO5075" s="6">
        <v>0.66273205342051345</v>
      </c>
      <c r="AP5075" s="6">
        <v>0.65621557356837523</v>
      </c>
      <c r="AQ5075" s="6">
        <v>3.7369985188124102</v>
      </c>
      <c r="AR5075" s="6">
        <v>100</v>
      </c>
      <c r="AS5075" s="6"/>
      <c r="AT5075" s="6">
        <v>0.35917713102202387</v>
      </c>
      <c r="AU5075" s="6">
        <v>0.22715067308848244</v>
      </c>
      <c r="AV5075" s="6">
        <v>0.42036718503176884</v>
      </c>
      <c r="AW5075" s="6"/>
      <c r="AX5075" s="6">
        <v>-0.12729711429801924</v>
      </c>
      <c r="AY5075" s="6">
        <v>0.38259252817319944</v>
      </c>
      <c r="AZ5075" s="6">
        <f>LOG(Tabella1[[#This Row],[SiO2]]/Tabella1[[#This Row],[Al2O3]])</f>
        <v>0.5649689679021811</v>
      </c>
      <c r="BA5075" s="6">
        <f>LOG((Tabella1[[#This Row],[FeO]]*0.8998+Tabella1[[#This Row],[Fe2O3]])/Tabella1[[#This Row],[K2O]])</f>
        <v>0.36383318670210274</v>
      </c>
      <c r="BB5075" s="6">
        <f>Tabella1[[#This Row],[Log SiO2/Al2O3]]/Tabella1[[#This Row],[Log (FeO3/K2O)]]</f>
        <v>1.5528241747907487</v>
      </c>
    </row>
    <row r="5076" spans="1:54" hidden="1">
      <c r="A5076" s="19" t="s">
        <v>4846</v>
      </c>
      <c r="B5076" s="19" t="s">
        <v>4847</v>
      </c>
      <c r="C5076" s="19" t="s">
        <v>4848</v>
      </c>
      <c r="D5076" s="19" t="s">
        <v>4850</v>
      </c>
      <c r="E5076" s="19" t="s">
        <v>5137</v>
      </c>
      <c r="F5076" s="19" t="s">
        <v>22</v>
      </c>
      <c r="G5076" s="8" t="s">
        <v>1180</v>
      </c>
      <c r="H5076" s="8"/>
      <c r="I5076" s="6">
        <v>73.2</v>
      </c>
      <c r="J5076" s="6">
        <v>0.35</v>
      </c>
      <c r="K5076" s="6">
        <v>12.8</v>
      </c>
      <c r="L5076" s="6">
        <v>0.37</v>
      </c>
      <c r="M5076" s="6">
        <v>2.0099999999999998</v>
      </c>
      <c r="N5076" s="6">
        <v>0.1</v>
      </c>
      <c r="O5076" s="6">
        <v>0.36</v>
      </c>
      <c r="P5076" s="6">
        <v>2.0499999999999998</v>
      </c>
      <c r="Q5076" s="6">
        <v>2.94</v>
      </c>
      <c r="R5076" s="6">
        <v>4.2</v>
      </c>
      <c r="S5076" s="6">
        <v>0.1</v>
      </c>
      <c r="T5076" s="6">
        <v>0.95</v>
      </c>
      <c r="U5076" s="6">
        <v>98.339999999999989</v>
      </c>
      <c r="V5076" s="12"/>
      <c r="W5076" s="6">
        <v>74.43563148261137</v>
      </c>
      <c r="X5076" s="6">
        <v>0.35590807402887942</v>
      </c>
      <c r="Y5076" s="6">
        <v>13.016066707341878</v>
      </c>
      <c r="Z5076" s="6">
        <v>2.3794996949359368</v>
      </c>
      <c r="AA5076" s="6">
        <v>0.10168802115110842</v>
      </c>
      <c r="AB5076" s="6">
        <v>0.36607687614399026</v>
      </c>
      <c r="AC5076" s="6">
        <v>2.0846044335977223</v>
      </c>
      <c r="AD5076" s="6">
        <v>2.9896278218425874</v>
      </c>
      <c r="AE5076" s="6">
        <v>4.2708968883465541</v>
      </c>
      <c r="AF5076" s="6">
        <v>100.00000000000001</v>
      </c>
      <c r="AG5076" s="6"/>
      <c r="AH5076" s="6">
        <v>80.247089546595177</v>
      </c>
      <c r="AI5076" s="6">
        <v>0.28856368681466871</v>
      </c>
      <c r="AJ5076" s="6">
        <v>8.2715281756522891</v>
      </c>
      <c r="AK5076" s="6">
        <v>0.15262202832636285</v>
      </c>
      <c r="AL5076" s="6">
        <v>1.8428487737846297</v>
      </c>
      <c r="AM5076" s="6">
        <v>9.2860117509734719E-2</v>
      </c>
      <c r="AN5076" s="6">
        <v>0.58816935144112314</v>
      </c>
      <c r="AO5076" s="6">
        <v>2.4080542633894773</v>
      </c>
      <c r="AP5076" s="6">
        <v>3.1247564382467417</v>
      </c>
      <c r="AQ5076" s="6">
        <v>2.9371004556040807</v>
      </c>
      <c r="AR5076" s="6">
        <v>100</v>
      </c>
      <c r="AS5076" s="6"/>
      <c r="AT5076" s="6">
        <v>0.21495357986395056</v>
      </c>
      <c r="AU5076" s="6">
        <v>0.14210003046776032</v>
      </c>
      <c r="AV5076" s="6">
        <v>0.24194363066976463</v>
      </c>
      <c r="AW5076" s="6"/>
      <c r="AX5076" s="6" t="s">
        <v>2564</v>
      </c>
      <c r="AY5076" s="6" t="s">
        <v>2564</v>
      </c>
      <c r="AZ5076" s="6">
        <f>LOG(Tabella1[[#This Row],[SiO2]]/Tabella1[[#This Row],[Al2O3]])</f>
        <v>0.75730111141052348</v>
      </c>
      <c r="BA5076" s="6">
        <f>LOG((Tabella1[[#This Row],[FeO]]*0.8998+Tabella1[[#This Row],[Fe2O3]])/Tabella1[[#This Row],[K2O]])</f>
        <v>-0.28507218979289234</v>
      </c>
      <c r="BB5076" s="6">
        <f>Tabella1[[#This Row],[Log SiO2/Al2O3]]/Tabella1[[#This Row],[Log (FeO3/K2O)]]</f>
        <v>-2.6565239912062624</v>
      </c>
    </row>
    <row r="5077" spans="1:54" hidden="1">
      <c r="A5077" s="19" t="s">
        <v>4846</v>
      </c>
      <c r="B5077" s="19" t="s">
        <v>4847</v>
      </c>
      <c r="C5077" s="19" t="s">
        <v>4848</v>
      </c>
      <c r="D5077" s="19" t="s">
        <v>4850</v>
      </c>
      <c r="E5077" s="19" t="s">
        <v>5137</v>
      </c>
      <c r="F5077" s="19" t="s">
        <v>22</v>
      </c>
      <c r="G5077" s="8" t="s">
        <v>1181</v>
      </c>
      <c r="H5077" s="8"/>
      <c r="I5077" s="6">
        <v>70.8</v>
      </c>
      <c r="J5077" s="6">
        <v>0.61</v>
      </c>
      <c r="K5077" s="6">
        <v>13.81</v>
      </c>
      <c r="L5077" s="6">
        <v>0.64</v>
      </c>
      <c r="M5077" s="6">
        <v>3.21</v>
      </c>
      <c r="N5077" s="6">
        <v>0.08</v>
      </c>
      <c r="O5077" s="6">
        <v>0.75</v>
      </c>
      <c r="P5077" s="6">
        <v>3.21</v>
      </c>
      <c r="Q5077" s="6">
        <v>2.81</v>
      </c>
      <c r="R5077" s="6">
        <v>2.95</v>
      </c>
      <c r="S5077" s="6">
        <v>0.09</v>
      </c>
      <c r="T5077" s="6">
        <v>0.43</v>
      </c>
      <c r="U5077" s="6">
        <v>98.81</v>
      </c>
      <c r="V5077" s="12"/>
      <c r="W5077" s="6">
        <v>71.652666734136218</v>
      </c>
      <c r="X5077" s="6">
        <v>0.61734642242687976</v>
      </c>
      <c r="Y5077" s="6">
        <v>13.976318186418379</v>
      </c>
      <c r="Z5077" s="6">
        <v>3.8356441655702866</v>
      </c>
      <c r="AA5077" s="6">
        <v>8.0963465236312121E-2</v>
      </c>
      <c r="AB5077" s="6">
        <v>0.7590324865904261</v>
      </c>
      <c r="AC5077" s="6">
        <v>3.2486590426070237</v>
      </c>
      <c r="AD5077" s="6">
        <v>2.8438417164254632</v>
      </c>
      <c r="AE5077" s="6">
        <v>2.9855277805890093</v>
      </c>
      <c r="AF5077" s="6">
        <v>99.999999999999986</v>
      </c>
      <c r="AG5077" s="6"/>
      <c r="AH5077" s="6">
        <v>77.297697452487796</v>
      </c>
      <c r="AI5077" s="6">
        <v>0.50086254894027049</v>
      </c>
      <c r="AJ5077" s="6">
        <v>8.8876010782479629</v>
      </c>
      <c r="AK5077" s="6">
        <v>0.26291209237206725</v>
      </c>
      <c r="AL5077" s="6">
        <v>2.9309861320750574</v>
      </c>
      <c r="AM5077" s="6">
        <v>7.3983403495593347E-2</v>
      </c>
      <c r="AN5077" s="6">
        <v>1.2203270656569458</v>
      </c>
      <c r="AO5077" s="6">
        <v>3.7551953207844657</v>
      </c>
      <c r="AP5077" s="6">
        <v>2.974337534199837</v>
      </c>
      <c r="AQ5077" s="6">
        <v>2.0545022292639739</v>
      </c>
      <c r="AR5077" s="6">
        <v>100.00000000000001</v>
      </c>
      <c r="AS5077" s="6"/>
      <c r="AT5077" s="6">
        <v>0.26091323941630479</v>
      </c>
      <c r="AU5077" s="6">
        <v>0.15211253628402013</v>
      </c>
      <c r="AV5077" s="6">
        <v>0.29396169537958494</v>
      </c>
      <c r="AW5077" s="6"/>
      <c r="AX5077" s="6" t="s">
        <v>2564</v>
      </c>
      <c r="AY5077" s="6" t="s">
        <v>2564</v>
      </c>
      <c r="AZ5077" s="6">
        <f>LOG(Tabella1[[#This Row],[SiO2]]/Tabella1[[#This Row],[Al2O3]])</f>
        <v>0.70983957911113771</v>
      </c>
      <c r="BA5077" s="6">
        <f>LOG((Tabella1[[#This Row],[FeO]]*0.8998+Tabella1[[#This Row],[Fe2O3]])/Tabella1[[#This Row],[K2O]])</f>
        <v>7.7750627810588169E-2</v>
      </c>
      <c r="BB5077" s="6">
        <f>Tabella1[[#This Row],[Log SiO2/Al2O3]]/Tabella1[[#This Row],[Log (FeO3/K2O)]]</f>
        <v>9.1296957863852892</v>
      </c>
    </row>
    <row r="5078" spans="1:54" hidden="1">
      <c r="A5078" s="19" t="s">
        <v>4846</v>
      </c>
      <c r="B5078" s="19" t="s">
        <v>4847</v>
      </c>
      <c r="C5078" s="19" t="s">
        <v>4848</v>
      </c>
      <c r="D5078" s="19" t="s">
        <v>4850</v>
      </c>
      <c r="E5078" s="19" t="s">
        <v>5137</v>
      </c>
      <c r="F5078" s="19" t="s">
        <v>22</v>
      </c>
      <c r="G5078" s="8" t="s">
        <v>1182</v>
      </c>
      <c r="H5078" s="8"/>
      <c r="I5078" s="6">
        <v>62.3</v>
      </c>
      <c r="J5078" s="6">
        <v>1.25</v>
      </c>
      <c r="K5078" s="6">
        <v>13.59</v>
      </c>
      <c r="L5078" s="6">
        <v>0.13</v>
      </c>
      <c r="M5078" s="6">
        <v>9.25</v>
      </c>
      <c r="N5078" s="6">
        <v>0.23</v>
      </c>
      <c r="O5078" s="6">
        <v>3.28</v>
      </c>
      <c r="P5078" s="6">
        <v>1.29</v>
      </c>
      <c r="Q5078" s="6">
        <v>1.1599999999999999</v>
      </c>
      <c r="R5078" s="6">
        <v>5.75</v>
      </c>
      <c r="S5078" s="6">
        <v>0</v>
      </c>
      <c r="T5078" s="6">
        <v>1.08</v>
      </c>
      <c r="U5078" s="6">
        <v>98.220000000000013</v>
      </c>
      <c r="V5078" s="12"/>
      <c r="W5078" s="6">
        <v>63.429036856037456</v>
      </c>
      <c r="X5078" s="6">
        <v>1.2726532274485847</v>
      </c>
      <c r="Y5078" s="6">
        <v>13.836285888821012</v>
      </c>
      <c r="Z5078" s="6">
        <v>9.5398085929545893</v>
      </c>
      <c r="AA5078" s="6">
        <v>0.23416819385053958</v>
      </c>
      <c r="AB5078" s="6">
        <v>3.3394420688250861</v>
      </c>
      <c r="AC5078" s="6">
        <v>1.3133781307269394</v>
      </c>
      <c r="AD5078" s="6">
        <v>1.1810221950722863</v>
      </c>
      <c r="AE5078" s="6">
        <v>5.8542048462634897</v>
      </c>
      <c r="AF5078" s="6">
        <v>99.999999999999972</v>
      </c>
      <c r="AG5078" s="6"/>
      <c r="AH5078" s="6">
        <v>68.997055134499703</v>
      </c>
      <c r="AI5078" s="6">
        <v>1.0411371565560701</v>
      </c>
      <c r="AJ5078" s="6">
        <v>8.8719592796703957</v>
      </c>
      <c r="AK5078" s="6">
        <v>5.417303266198073E-2</v>
      </c>
      <c r="AL5078" s="6">
        <v>8.5676096755092868</v>
      </c>
      <c r="AM5078" s="6">
        <v>0.21576518213736576</v>
      </c>
      <c r="AN5078" s="6">
        <v>5.4137479542254452</v>
      </c>
      <c r="AO5078" s="6">
        <v>1.5308280722309662</v>
      </c>
      <c r="AP5078" s="6">
        <v>1.2455212161115563</v>
      </c>
      <c r="AQ5078" s="6">
        <v>4.0622032963972199</v>
      </c>
      <c r="AR5078" s="6">
        <v>99.999999999999972</v>
      </c>
      <c r="AS5078" s="6"/>
      <c r="AT5078" s="6">
        <v>0.38423433674648988</v>
      </c>
      <c r="AU5078" s="6">
        <v>1.2488084144324573E-2</v>
      </c>
      <c r="AV5078" s="6">
        <v>0.38721189297896247</v>
      </c>
      <c r="AW5078" s="6"/>
      <c r="AX5078" s="6" t="s">
        <v>2564</v>
      </c>
      <c r="AY5078" s="6" t="s">
        <v>2564</v>
      </c>
      <c r="AZ5078" s="6">
        <f>LOG(Tabella1[[#This Row],[SiO2]]/Tabella1[[#This Row],[Al2O3]])</f>
        <v>0.66126858992667537</v>
      </c>
      <c r="BA5078" s="6">
        <f>LOG((Tabella1[[#This Row],[FeO]]*0.8998+Tabella1[[#This Row],[Fe2O3]])/Tabella1[[#This Row],[K2O]])</f>
        <v>0.167350730851062</v>
      </c>
      <c r="BB5078" s="6">
        <f>Tabella1[[#This Row],[Log SiO2/Al2O3]]/Tabella1[[#This Row],[Log (FeO3/K2O)]]</f>
        <v>3.9513934989336139</v>
      </c>
    </row>
    <row r="5079" spans="1:54" hidden="1">
      <c r="A5079" s="19" t="s">
        <v>4846</v>
      </c>
      <c r="B5079" s="19" t="s">
        <v>4847</v>
      </c>
      <c r="C5079" s="19" t="s">
        <v>4848</v>
      </c>
      <c r="D5079" s="19" t="s">
        <v>4850</v>
      </c>
      <c r="E5079" s="19" t="s">
        <v>5137</v>
      </c>
      <c r="F5079" s="19" t="s">
        <v>22</v>
      </c>
      <c r="G5079" s="8" t="s">
        <v>1183</v>
      </c>
      <c r="H5079" s="8"/>
      <c r="I5079" s="6">
        <v>55</v>
      </c>
      <c r="J5079" s="6">
        <v>1.1299999999999999</v>
      </c>
      <c r="K5079" s="6">
        <v>20.21</v>
      </c>
      <c r="L5079" s="6">
        <v>0.13</v>
      </c>
      <c r="M5079" s="6">
        <v>7.72</v>
      </c>
      <c r="N5079" s="6">
        <v>0.23</v>
      </c>
      <c r="O5079" s="6">
        <v>2.67</v>
      </c>
      <c r="P5079" s="6">
        <v>2.91</v>
      </c>
      <c r="Q5079" s="6">
        <v>3.72</v>
      </c>
      <c r="R5079" s="6">
        <v>4.97</v>
      </c>
      <c r="S5079" s="6">
        <v>0.03</v>
      </c>
      <c r="T5079" s="6">
        <v>0.72</v>
      </c>
      <c r="U5079" s="6">
        <v>98.68</v>
      </c>
      <c r="V5079" s="12"/>
      <c r="W5079" s="6">
        <v>55.735711390352648</v>
      </c>
      <c r="X5079" s="6">
        <v>1.1451155249290634</v>
      </c>
      <c r="Y5079" s="6">
        <v>20.480340494527766</v>
      </c>
      <c r="Z5079" s="6">
        <v>7.9448723145520876</v>
      </c>
      <c r="AA5079" s="6">
        <v>0.23307661126874746</v>
      </c>
      <c r="AB5079" s="6">
        <v>2.7057154438589377</v>
      </c>
      <c r="AC5079" s="6">
        <v>2.9489258208350222</v>
      </c>
      <c r="AD5079" s="6">
        <v>3.769760843129307</v>
      </c>
      <c r="AE5079" s="6">
        <v>5.0364815565464118</v>
      </c>
      <c r="AF5079" s="6">
        <v>99.999999999999972</v>
      </c>
      <c r="AG5079" s="6"/>
      <c r="AH5079" s="6">
        <v>62.252440132042466</v>
      </c>
      <c r="AI5079" s="6">
        <v>0.96189475801886615</v>
      </c>
      <c r="AJ5079" s="6">
        <v>13.48396380535268</v>
      </c>
      <c r="AK5079" s="6">
        <v>5.5364875798881559E-2</v>
      </c>
      <c r="AL5079" s="6">
        <v>7.3077961066782606</v>
      </c>
      <c r="AM5079" s="6">
        <v>0.2205121611945868</v>
      </c>
      <c r="AN5079" s="6">
        <v>4.5038781432706232</v>
      </c>
      <c r="AO5079" s="6">
        <v>3.5292374403855522</v>
      </c>
      <c r="AP5079" s="6">
        <v>4.0821340474722305</v>
      </c>
      <c r="AQ5079" s="6">
        <v>3.5884043937166812</v>
      </c>
      <c r="AR5079" s="6">
        <v>100.00000000000001</v>
      </c>
      <c r="AS5079" s="6"/>
      <c r="AT5079" s="6">
        <v>0.37776593904101496</v>
      </c>
      <c r="AU5079" s="6">
        <v>1.492611250714106E-2</v>
      </c>
      <c r="AV5079" s="6">
        <v>0.3813073445781926</v>
      </c>
      <c r="AW5079" s="6"/>
      <c r="AX5079" s="6" t="s">
        <v>2564</v>
      </c>
      <c r="AY5079" s="6" t="s">
        <v>2564</v>
      </c>
      <c r="AZ5079" s="6">
        <f>LOG(Tabella1[[#This Row],[SiO2]]/Tabella1[[#This Row],[Al2O3]])</f>
        <v>0.43479637597893989</v>
      </c>
      <c r="BA5079" s="6">
        <f>LOG((Tabella1[[#This Row],[FeO]]*0.8998+Tabella1[[#This Row],[Fe2O3]])/Tabella1[[#This Row],[K2O]])</f>
        <v>0.15345942192364578</v>
      </c>
      <c r="BB5079" s="6">
        <f>Tabella1[[#This Row],[Log SiO2/Al2O3]]/Tabella1[[#This Row],[Log (FeO3/K2O)]]</f>
        <v>2.8332986696331632</v>
      </c>
    </row>
    <row r="5080" spans="1:54" hidden="1">
      <c r="A5080" s="19" t="s">
        <v>4846</v>
      </c>
      <c r="B5080" s="19" t="s">
        <v>4847</v>
      </c>
      <c r="C5080" s="19" t="s">
        <v>4848</v>
      </c>
      <c r="D5080" s="19" t="s">
        <v>4850</v>
      </c>
      <c r="E5080" s="6" t="s">
        <v>5135</v>
      </c>
      <c r="F5080" s="19" t="s">
        <v>22</v>
      </c>
      <c r="G5080" s="8" t="s">
        <v>4851</v>
      </c>
      <c r="H5080" s="8"/>
      <c r="I5080" s="6">
        <v>72.760000000000005</v>
      </c>
      <c r="J5080" s="6">
        <v>0.71</v>
      </c>
      <c r="K5080" s="6">
        <v>11.8</v>
      </c>
      <c r="L5080" s="6">
        <v>0.73</v>
      </c>
      <c r="M5080" s="6">
        <v>3.31</v>
      </c>
      <c r="N5080" s="6">
        <v>7.0000000000000007E-2</v>
      </c>
      <c r="O5080" s="6">
        <v>1.1499999999999999</v>
      </c>
      <c r="P5080" s="6">
        <v>1.59</v>
      </c>
      <c r="Q5080" s="6">
        <v>2.2999999999999998</v>
      </c>
      <c r="R5080" s="6">
        <v>3.83</v>
      </c>
      <c r="S5080" s="6">
        <v>0.1</v>
      </c>
      <c r="T5080" s="6">
        <v>1.1599999999999999</v>
      </c>
      <c r="U5080" s="6">
        <v>98.179999999999993</v>
      </c>
      <c r="V5080" s="12"/>
      <c r="W5080" s="6">
        <v>74.108779792218385</v>
      </c>
      <c r="X5080" s="6">
        <v>0.72316154002851907</v>
      </c>
      <c r="Y5080" s="6">
        <v>12.018741087797924</v>
      </c>
      <c r="Z5080" s="6">
        <v>4.0435933998777767</v>
      </c>
      <c r="AA5080" s="6">
        <v>7.1297616622530063E-2</v>
      </c>
      <c r="AB5080" s="6">
        <v>1.1713179873701365</v>
      </c>
      <c r="AC5080" s="6">
        <v>1.619474434711754</v>
      </c>
      <c r="AD5080" s="6">
        <v>2.342635974740273</v>
      </c>
      <c r="AE5080" s="6">
        <v>3.900998166632716</v>
      </c>
      <c r="AF5080" s="6">
        <v>100</v>
      </c>
      <c r="AG5080" s="6"/>
      <c r="AH5080" s="6">
        <v>79.532364723834164</v>
      </c>
      <c r="AI5080" s="6">
        <v>0.58366678375133363</v>
      </c>
      <c r="AJ5080" s="6">
        <v>7.6031014799707153</v>
      </c>
      <c r="AK5080" s="6">
        <v>0.30024193686987083</v>
      </c>
      <c r="AL5080" s="6">
        <v>3.0259004113015471</v>
      </c>
      <c r="AM5080" s="6">
        <v>6.4812722545162335E-2</v>
      </c>
      <c r="AN5080" s="6">
        <v>1.873400906305587</v>
      </c>
      <c r="AO5080" s="6">
        <v>1.8622694911332196</v>
      </c>
      <c r="AP5080" s="6">
        <v>2.4374160871972013</v>
      </c>
      <c r="AQ5080" s="6">
        <v>2.67055348469292</v>
      </c>
      <c r="AR5080" s="6">
        <v>100</v>
      </c>
      <c r="AS5080" s="6"/>
      <c r="AT5080" s="6">
        <v>0.34063165035120191</v>
      </c>
      <c r="AU5080" s="6">
        <v>0.16558749060785344</v>
      </c>
      <c r="AV5080" s="6">
        <v>0.38238123864171192</v>
      </c>
      <c r="AW5080" s="6"/>
      <c r="AX5080" s="6" t="s">
        <v>2564</v>
      </c>
      <c r="AY5080" s="6" t="s">
        <v>2564</v>
      </c>
      <c r="AZ5080" s="6">
        <f>LOG(Tabella1[[#This Row],[SiO2]]/Tabella1[[#This Row],[Al2O3]])</f>
        <v>0.79001068308532063</v>
      </c>
      <c r="BA5080" s="6">
        <f>LOG((Tabella1[[#This Row],[FeO]]*0.8998+Tabella1[[#This Row],[Fe2O3]])/Tabella1[[#This Row],[K2O]])</f>
        <v>-1.4019462507772492E-2</v>
      </c>
      <c r="BB5080" s="6">
        <f>Tabella1[[#This Row],[Log SiO2/Al2O3]]/Tabella1[[#This Row],[Log (FeO3/K2O)]]</f>
        <v>-56.350996526959072</v>
      </c>
    </row>
    <row r="5081" spans="1:54" hidden="1">
      <c r="A5081" s="19" t="s">
        <v>4846</v>
      </c>
      <c r="B5081" s="19" t="s">
        <v>4847</v>
      </c>
      <c r="C5081" s="19" t="s">
        <v>4848</v>
      </c>
      <c r="D5081" s="19" t="s">
        <v>4850</v>
      </c>
      <c r="E5081" s="6" t="s">
        <v>5135</v>
      </c>
      <c r="F5081" s="19" t="s">
        <v>22</v>
      </c>
      <c r="G5081" s="8" t="s">
        <v>1184</v>
      </c>
      <c r="H5081" s="8"/>
      <c r="I5081" s="6">
        <v>69.349999999999994</v>
      </c>
      <c r="J5081" s="6">
        <v>0.82</v>
      </c>
      <c r="K5081" s="6">
        <v>13.02</v>
      </c>
      <c r="L5081" s="6">
        <v>1.53</v>
      </c>
      <c r="M5081" s="6">
        <v>5.65</v>
      </c>
      <c r="N5081" s="6">
        <v>0.14000000000000001</v>
      </c>
      <c r="O5081" s="6">
        <v>2.16</v>
      </c>
      <c r="P5081" s="6">
        <v>0.84</v>
      </c>
      <c r="Q5081" s="6">
        <v>1.21</v>
      </c>
      <c r="R5081" s="6">
        <v>2.5</v>
      </c>
      <c r="S5081" s="6">
        <v>0.08</v>
      </c>
      <c r="T5081" s="6">
        <v>1.75</v>
      </c>
      <c r="U5081" s="6">
        <v>97.069999999999979</v>
      </c>
      <c r="V5081" s="12"/>
      <c r="W5081" s="6">
        <v>71.443288348614402</v>
      </c>
      <c r="X5081" s="6">
        <v>0.84475121046667356</v>
      </c>
      <c r="Y5081" s="6">
        <v>13.413000927165966</v>
      </c>
      <c r="Z5081" s="6">
        <v>7.2421963531472153</v>
      </c>
      <c r="AA5081" s="6">
        <v>0.14422581642113944</v>
      </c>
      <c r="AB5081" s="6">
        <v>2.2251983104975799</v>
      </c>
      <c r="AC5081" s="6">
        <v>0.86535489852683645</v>
      </c>
      <c r="AD5081" s="6">
        <v>1.2465231276398476</v>
      </c>
      <c r="AE5081" s="6">
        <v>2.5754610075203468</v>
      </c>
      <c r="AF5081" s="6">
        <v>100</v>
      </c>
      <c r="AG5081" s="6"/>
      <c r="AH5081" s="6">
        <v>77.07103654030405</v>
      </c>
      <c r="AI5081" s="6">
        <v>0.68535251621838655</v>
      </c>
      <c r="AJ5081" s="6">
        <v>8.529298103582633</v>
      </c>
      <c r="AK5081" s="6">
        <v>0.63978411541571178</v>
      </c>
      <c r="AL5081" s="6">
        <v>5.2513215737231596</v>
      </c>
      <c r="AM5081" s="6">
        <v>0.13179040423062557</v>
      </c>
      <c r="AN5081" s="6">
        <v>3.5775043148420576</v>
      </c>
      <c r="AO5081" s="6">
        <v>1.0002722478017736</v>
      </c>
      <c r="AP5081" s="6">
        <v>1.303709220037097</v>
      </c>
      <c r="AQ5081" s="6">
        <v>1.7722951312027175</v>
      </c>
      <c r="AR5081" s="6">
        <v>99.999999999999957</v>
      </c>
      <c r="AS5081" s="6"/>
      <c r="AT5081" s="6">
        <v>0.35391420957531827</v>
      </c>
      <c r="AU5081" s="6">
        <v>0.1959255582507401</v>
      </c>
      <c r="AV5081" s="6">
        <v>0.40520725632108284</v>
      </c>
      <c r="AW5081" s="6"/>
      <c r="AX5081" s="6">
        <v>9.8870744146154071E-2</v>
      </c>
      <c r="AY5081" s="6">
        <v>0.37965494216171314</v>
      </c>
      <c r="AZ5081" s="6">
        <f>LOG(Tabella1[[#This Row],[SiO2]]/Tabella1[[#This Row],[Al2O3]])</f>
        <v>0.72643548117713053</v>
      </c>
      <c r="BA5081" s="6">
        <f>LOG((Tabella1[[#This Row],[FeO]]*0.8998+Tabella1[[#This Row],[Fe2O3]])/Tabella1[[#This Row],[K2O]])</f>
        <v>0.42251564564355004</v>
      </c>
      <c r="BB5081" s="6">
        <f>Tabella1[[#This Row],[Log SiO2/Al2O3]]/Tabella1[[#This Row],[Log (FeO3/K2O)]]</f>
        <v>1.7193102519805352</v>
      </c>
    </row>
    <row r="5082" spans="1:54" hidden="1">
      <c r="A5082" s="19" t="s">
        <v>4846</v>
      </c>
      <c r="B5082" s="19" t="s">
        <v>4847</v>
      </c>
      <c r="C5082" s="19" t="s">
        <v>4848</v>
      </c>
      <c r="D5082" s="19" t="s">
        <v>4850</v>
      </c>
      <c r="E5082" s="6" t="s">
        <v>5135</v>
      </c>
      <c r="F5082" s="19" t="s">
        <v>22</v>
      </c>
      <c r="G5082" s="8" t="s">
        <v>1185</v>
      </c>
      <c r="H5082" s="8"/>
      <c r="I5082" s="6">
        <v>65.27</v>
      </c>
      <c r="J5082" s="6">
        <v>0.78</v>
      </c>
      <c r="K5082" s="6">
        <v>14.38</v>
      </c>
      <c r="L5082" s="6">
        <v>0.86</v>
      </c>
      <c r="M5082" s="6">
        <v>6.25</v>
      </c>
      <c r="N5082" s="6">
        <v>0.17</v>
      </c>
      <c r="O5082" s="6">
        <v>3.3</v>
      </c>
      <c r="P5082" s="6">
        <v>0.9</v>
      </c>
      <c r="Q5082" s="6">
        <v>0.7</v>
      </c>
      <c r="R5082" s="6">
        <v>4.54</v>
      </c>
      <c r="S5082" s="6">
        <v>0.05</v>
      </c>
      <c r="T5082" s="6">
        <v>2.2599999999999998</v>
      </c>
      <c r="U5082" s="6">
        <v>97.06</v>
      </c>
      <c r="V5082" s="12"/>
      <c r="W5082" s="6">
        <v>67.247063671955488</v>
      </c>
      <c r="X5082" s="6">
        <v>0.80362662270760354</v>
      </c>
      <c r="Y5082" s="6">
        <v>14.815577992994026</v>
      </c>
      <c r="Z5082" s="6">
        <v>7.2326396043684307</v>
      </c>
      <c r="AA5082" s="6">
        <v>0.17514939212858027</v>
      </c>
      <c r="AB5082" s="6">
        <v>3.3999587883783224</v>
      </c>
      <c r="AC5082" s="6">
        <v>0.92726148773954253</v>
      </c>
      <c r="AD5082" s="6">
        <v>0.7212033793529774</v>
      </c>
      <c r="AE5082" s="6">
        <v>4.6775190603750261</v>
      </c>
      <c r="AF5082" s="6">
        <v>99.999999999999972</v>
      </c>
      <c r="AG5082" s="6"/>
      <c r="AH5082" s="6">
        <v>72.922447910342171</v>
      </c>
      <c r="AI5082" s="6">
        <v>0.65538674493095683</v>
      </c>
      <c r="AJ5082" s="6">
        <v>9.4703076373402428</v>
      </c>
      <c r="AK5082" s="6">
        <v>0.36152918766907322</v>
      </c>
      <c r="AL5082" s="6">
        <v>5.8398685964330364</v>
      </c>
      <c r="AM5082" s="6">
        <v>0.16088204109643375</v>
      </c>
      <c r="AN5082" s="6">
        <v>5.494690649036726</v>
      </c>
      <c r="AO5082" s="6">
        <v>1.0774182675844286</v>
      </c>
      <c r="AP5082" s="6">
        <v>0.75822185494056027</v>
      </c>
      <c r="AQ5082" s="6">
        <v>3.2355996539921184</v>
      </c>
      <c r="AR5082" s="6">
        <v>99.999999999999986</v>
      </c>
      <c r="AS5082" s="6"/>
      <c r="AT5082" s="6">
        <v>0.45570284461123584</v>
      </c>
      <c r="AU5082" s="6">
        <v>0.11017315573496464</v>
      </c>
      <c r="AV5082" s="6">
        <v>0.48477320820682673</v>
      </c>
      <c r="AW5082" s="6"/>
      <c r="AX5082" s="6">
        <v>-0.21185276143296225</v>
      </c>
      <c r="AY5082" s="6">
        <v>0.48189610514390913</v>
      </c>
      <c r="AZ5082" s="6">
        <f>LOG(Tabella1[[#This Row],[SiO2]]/Tabella1[[#This Row],[Al2O3]])</f>
        <v>0.65695472664911281</v>
      </c>
      <c r="BA5082" s="6">
        <f>LOG((Tabella1[[#This Row],[FeO]]*0.8998+Tabella1[[#This Row],[Fe2O3]])/Tabella1[[#This Row],[K2O]])</f>
        <v>0.15477040814453755</v>
      </c>
      <c r="BB5082" s="6">
        <f>Tabella1[[#This Row],[Log SiO2/Al2O3]]/Tabella1[[#This Row],[Log (FeO3/K2O)]]</f>
        <v>4.2447050086964531</v>
      </c>
    </row>
    <row r="5083" spans="1:54" hidden="1">
      <c r="A5083" s="19" t="s">
        <v>4846</v>
      </c>
      <c r="B5083" s="19" t="s">
        <v>1235</v>
      </c>
      <c r="C5083" s="19" t="s">
        <v>4848</v>
      </c>
      <c r="D5083" s="19" t="s">
        <v>4852</v>
      </c>
      <c r="E5083" s="19" t="s">
        <v>2770</v>
      </c>
      <c r="F5083" s="19" t="s">
        <v>1234</v>
      </c>
      <c r="G5083" s="20">
        <v>826</v>
      </c>
      <c r="H5083" s="8"/>
      <c r="I5083" s="6">
        <v>29.96</v>
      </c>
      <c r="J5083" s="6">
        <v>0.85</v>
      </c>
      <c r="K5083" s="6">
        <v>23.24</v>
      </c>
      <c r="L5083" s="6">
        <v>8.84</v>
      </c>
      <c r="M5083" s="6">
        <v>21.55</v>
      </c>
      <c r="N5083" s="6">
        <v>0.37</v>
      </c>
      <c r="O5083" s="6">
        <v>6.26</v>
      </c>
      <c r="P5083" s="6">
        <v>0.41</v>
      </c>
      <c r="Q5083" s="6">
        <v>0.6</v>
      </c>
      <c r="R5083" s="6">
        <v>3.44</v>
      </c>
      <c r="S5083" s="6">
        <v>0.3</v>
      </c>
      <c r="T5083" s="6">
        <v>3.94</v>
      </c>
      <c r="U5083" s="6">
        <v>94.63</v>
      </c>
      <c r="V5083" s="12"/>
      <c r="W5083" s="6">
        <v>31.660150058121104</v>
      </c>
      <c r="X5083" s="6">
        <v>0.89823523195603927</v>
      </c>
      <c r="Y5083" s="6">
        <v>24.558807989009825</v>
      </c>
      <c r="Z5083" s="6">
        <v>31.17404628553313</v>
      </c>
      <c r="AA5083" s="6">
        <v>0.39099651273380537</v>
      </c>
      <c r="AB5083" s="6">
        <v>6.6152382965233016</v>
      </c>
      <c r="AC5083" s="6">
        <v>0.43326640600232486</v>
      </c>
      <c r="AD5083" s="6">
        <v>0.63404839902779253</v>
      </c>
      <c r="AE5083" s="6">
        <v>3.6352108210926772</v>
      </c>
      <c r="AF5083" s="6">
        <v>100</v>
      </c>
      <c r="AG5083" s="6"/>
      <c r="AH5083" s="6">
        <v>38.101206642687323</v>
      </c>
      <c r="AI5083" s="6">
        <v>0.81296391896964781</v>
      </c>
      <c r="AJ5083" s="6">
        <v>17.421703539575574</v>
      </c>
      <c r="AK5083" s="6">
        <v>4.2300594746838991</v>
      </c>
      <c r="AL5083" s="6">
        <v>22.920264588125484</v>
      </c>
      <c r="AM5083" s="6">
        <v>0.39857464197581555</v>
      </c>
      <c r="AN5083" s="6">
        <v>11.864595448375487</v>
      </c>
      <c r="AO5083" s="6">
        <v>0.55869524673841353</v>
      </c>
      <c r="AP5083" s="6">
        <v>0.73977355646802412</v>
      </c>
      <c r="AQ5083" s="6">
        <v>2.7906583103824345</v>
      </c>
      <c r="AR5083" s="6">
        <v>100.00000000000001</v>
      </c>
      <c r="AS5083" s="6"/>
      <c r="AT5083" s="6">
        <v>0.27435775728443529</v>
      </c>
      <c r="AU5083" s="6">
        <v>0.26959896583990595</v>
      </c>
      <c r="AV5083" s="6">
        <v>0.3410850420535127</v>
      </c>
      <c r="AW5083" s="6"/>
      <c r="AX5083" s="6">
        <v>0.16343342312047732</v>
      </c>
      <c r="AY5083" s="6">
        <v>0.27961423537556584</v>
      </c>
      <c r="AZ5083" s="6">
        <f>LOG(Tabella1[[#This Row],[SiO2]]/Tabella1[[#This Row],[Al2O3]])</f>
        <v>0.11030568530913575</v>
      </c>
      <c r="BA5083" s="6">
        <f>LOG((Tabella1[[#This Row],[FeO]]*0.8998+Tabella1[[#This Row],[Fe2O3]])/Tabella1[[#This Row],[K2O]])</f>
        <v>0.91416305050738988</v>
      </c>
      <c r="BB5083" s="6">
        <f>Tabella1[[#This Row],[Log SiO2/Al2O3]]/Tabella1[[#This Row],[Log (FeO3/K2O)]]</f>
        <v>0.12066303188245527</v>
      </c>
    </row>
    <row r="5084" spans="1:54" hidden="1">
      <c r="A5084" s="19" t="s">
        <v>4846</v>
      </c>
      <c r="B5084" s="19" t="s">
        <v>1235</v>
      </c>
      <c r="C5084" s="19" t="s">
        <v>4848</v>
      </c>
      <c r="D5084" s="19" t="s">
        <v>4852</v>
      </c>
      <c r="E5084" s="19" t="s">
        <v>2770</v>
      </c>
      <c r="F5084" s="19" t="s">
        <v>1234</v>
      </c>
      <c r="G5084" s="20">
        <v>829</v>
      </c>
      <c r="H5084" s="8"/>
      <c r="I5084" s="6">
        <v>67.63</v>
      </c>
      <c r="J5084" s="6">
        <v>0.32</v>
      </c>
      <c r="K5084" s="6">
        <v>16.52</v>
      </c>
      <c r="L5084" s="6">
        <v>3.11</v>
      </c>
      <c r="M5084" s="6">
        <v>4.87</v>
      </c>
      <c r="N5084" s="6">
        <v>0.21</v>
      </c>
      <c r="O5084" s="6">
        <v>0.47</v>
      </c>
      <c r="P5084" s="6">
        <v>0.19</v>
      </c>
      <c r="Q5084" s="6">
        <v>0.26</v>
      </c>
      <c r="R5084" s="6">
        <v>4.01</v>
      </c>
      <c r="S5084" s="6">
        <v>0.08</v>
      </c>
      <c r="T5084" s="6">
        <v>1.62</v>
      </c>
      <c r="U5084" s="6">
        <v>97.279999999999987</v>
      </c>
      <c r="V5084" s="12"/>
      <c r="W5084" s="6">
        <v>69.52097039473685</v>
      </c>
      <c r="X5084" s="6">
        <v>0.32894736842105271</v>
      </c>
      <c r="Y5084" s="6">
        <v>16.981907894736846</v>
      </c>
      <c r="Z5084" s="6">
        <v>7.8844572368421062</v>
      </c>
      <c r="AA5084" s="6">
        <v>0.21587171052631582</v>
      </c>
      <c r="AB5084" s="6">
        <v>0.48314144736842107</v>
      </c>
      <c r="AC5084" s="6">
        <v>0.19531250000000006</v>
      </c>
      <c r="AD5084" s="6">
        <v>0.26726973684210531</v>
      </c>
      <c r="AE5084" s="6">
        <v>4.1221217105263168</v>
      </c>
      <c r="AF5084" s="6">
        <v>100.00000000000003</v>
      </c>
      <c r="AG5084" s="6"/>
      <c r="AH5084" s="6">
        <v>77.93491117000967</v>
      </c>
      <c r="AI5084" s="6">
        <v>0.2773307718312466</v>
      </c>
      <c r="AJ5084" s="6">
        <v>11.221741883004412</v>
      </c>
      <c r="AK5084" s="6">
        <v>1.348498085503574</v>
      </c>
      <c r="AL5084" s="6">
        <v>4.6935024625770652</v>
      </c>
      <c r="AM5084" s="6">
        <v>0.20498541992161012</v>
      </c>
      <c r="AN5084" s="6">
        <v>0.80718335151435416</v>
      </c>
      <c r="AO5084" s="6">
        <v>0.23460672516773781</v>
      </c>
      <c r="AP5084" s="6">
        <v>0.29048026853532988</v>
      </c>
      <c r="AQ5084" s="6">
        <v>2.9477342742820989</v>
      </c>
      <c r="AR5084" s="6">
        <v>100.00000000000001</v>
      </c>
      <c r="AS5084" s="6"/>
      <c r="AT5084" s="6">
        <v>9.8464828591987491E-2</v>
      </c>
      <c r="AU5084" s="6">
        <v>0.36492749741557962</v>
      </c>
      <c r="AV5084" s="6">
        <v>0.14674231155805095</v>
      </c>
      <c r="AW5084" s="6"/>
      <c r="AX5084" s="6">
        <v>0.20027864249800506</v>
      </c>
      <c r="AY5084" s="6">
        <v>0.10191257051357107</v>
      </c>
      <c r="AZ5084" s="6">
        <f>LOG(Tabella1[[#This Row],[SiO2]]/Tabella1[[#This Row],[Al2O3]])</f>
        <v>0.61212934444097922</v>
      </c>
      <c r="BA5084" s="6">
        <f>LOG((Tabella1[[#This Row],[FeO]]*0.8998+Tabella1[[#This Row],[Fe2O3]])/Tabella1[[#This Row],[K2O]])</f>
        <v>0.27145490324224558</v>
      </c>
      <c r="BB5084" s="6">
        <f>Tabella1[[#This Row],[Log SiO2/Al2O3]]/Tabella1[[#This Row],[Log (FeO3/K2O)]]</f>
        <v>2.2549946128426228</v>
      </c>
    </row>
    <row r="5085" spans="1:54" hidden="1">
      <c r="A5085" s="19" t="s">
        <v>4846</v>
      </c>
      <c r="B5085" s="19" t="s">
        <v>1235</v>
      </c>
      <c r="C5085" s="19" t="s">
        <v>4848</v>
      </c>
      <c r="D5085" s="19" t="s">
        <v>4852</v>
      </c>
      <c r="E5085" s="19" t="s">
        <v>2770</v>
      </c>
      <c r="F5085" s="19" t="s">
        <v>1234</v>
      </c>
      <c r="G5085" s="20">
        <v>830</v>
      </c>
      <c r="H5085" s="8"/>
      <c r="I5085" s="6">
        <v>56.84</v>
      </c>
      <c r="J5085" s="6">
        <v>0.69</v>
      </c>
      <c r="K5085" s="6">
        <v>16.27</v>
      </c>
      <c r="L5085" s="6">
        <v>8.08</v>
      </c>
      <c r="M5085" s="6">
        <v>9.31</v>
      </c>
      <c r="N5085" s="6">
        <v>0.4</v>
      </c>
      <c r="O5085" s="6">
        <v>1.63</v>
      </c>
      <c r="P5085" s="6">
        <v>0.26</v>
      </c>
      <c r="Q5085" s="6">
        <v>0.2</v>
      </c>
      <c r="R5085" s="6">
        <v>3.75</v>
      </c>
      <c r="S5085" s="6">
        <v>0.15</v>
      </c>
      <c r="T5085" s="6">
        <v>1.63</v>
      </c>
      <c r="U5085" s="6">
        <v>96.62</v>
      </c>
      <c r="V5085" s="12"/>
      <c r="W5085" s="6">
        <v>58.828399917201409</v>
      </c>
      <c r="X5085" s="6">
        <v>0.71413785965638577</v>
      </c>
      <c r="Y5085" s="6">
        <v>16.839163734216516</v>
      </c>
      <c r="Z5085" s="6">
        <v>17.160008279859241</v>
      </c>
      <c r="AA5085" s="6">
        <v>0.41399296211964393</v>
      </c>
      <c r="AB5085" s="6">
        <v>1.6870213206375488</v>
      </c>
      <c r="AC5085" s="6">
        <v>0.26909542537776859</v>
      </c>
      <c r="AD5085" s="6">
        <v>0.20699648105982196</v>
      </c>
      <c r="AE5085" s="6">
        <v>3.8811840198716618</v>
      </c>
      <c r="AF5085" s="6">
        <v>100.00000000000001</v>
      </c>
      <c r="AG5085" s="6"/>
      <c r="AH5085" s="6">
        <v>68.094599603533524</v>
      </c>
      <c r="AI5085" s="6">
        <v>0.62167459020768989</v>
      </c>
      <c r="AJ5085" s="6">
        <v>11.489568772424548</v>
      </c>
      <c r="AK5085" s="6">
        <v>3.6422290167375699</v>
      </c>
      <c r="AL5085" s="6">
        <v>9.3278963973496367</v>
      </c>
      <c r="AM5085" s="6">
        <v>0.40590987082445201</v>
      </c>
      <c r="AN5085" s="6">
        <v>2.9102338396048606</v>
      </c>
      <c r="AO5085" s="6">
        <v>0.3337537456060326</v>
      </c>
      <c r="AP5085" s="6">
        <v>0.23229466147375466</v>
      </c>
      <c r="AQ5085" s="6">
        <v>2.8657689327514553</v>
      </c>
      <c r="AR5085" s="6">
        <v>100.00000000000001</v>
      </c>
      <c r="AS5085" s="6"/>
      <c r="AT5085" s="6">
        <v>0.14907008227043936</v>
      </c>
      <c r="AU5085" s="6">
        <v>0.43849642528446092</v>
      </c>
      <c r="AV5085" s="6">
        <v>0.23780052861482562</v>
      </c>
      <c r="AW5085" s="6"/>
      <c r="AX5085" s="6">
        <v>0.12009769863097695</v>
      </c>
      <c r="AY5085" s="6">
        <v>0.15397318292872531</v>
      </c>
      <c r="AZ5085" s="6">
        <f>LOG(Tabella1[[#This Row],[SiO2]]/Tabella1[[#This Row],[Al2O3]])</f>
        <v>0.54326651631857337</v>
      </c>
      <c r="BA5085" s="6">
        <f>LOG((Tabella1[[#This Row],[FeO]]*0.8998+Tabella1[[#This Row],[Fe2O3]])/Tabella1[[#This Row],[K2O]])</f>
        <v>0.64232304316800781</v>
      </c>
      <c r="BB5085" s="6">
        <f>Tabella1[[#This Row],[Log SiO2/Al2O3]]/Tabella1[[#This Row],[Log (FeO3/K2O)]]</f>
        <v>0.84578394329296236</v>
      </c>
    </row>
    <row r="5086" spans="1:54" hidden="1">
      <c r="A5086" s="19" t="s">
        <v>4846</v>
      </c>
      <c r="B5086" s="19" t="s">
        <v>1235</v>
      </c>
      <c r="C5086" s="19" t="s">
        <v>4848</v>
      </c>
      <c r="D5086" s="19" t="s">
        <v>4852</v>
      </c>
      <c r="E5086" s="19" t="s">
        <v>2770</v>
      </c>
      <c r="F5086" s="19" t="s">
        <v>1234</v>
      </c>
      <c r="G5086" s="20">
        <v>834</v>
      </c>
      <c r="H5086" s="8"/>
      <c r="I5086" s="6">
        <v>59.34</v>
      </c>
      <c r="J5086" s="6">
        <v>0.76</v>
      </c>
      <c r="K5086" s="6">
        <v>17.940000000000001</v>
      </c>
      <c r="L5086" s="6">
        <v>6.6</v>
      </c>
      <c r="M5086" s="6">
        <v>2.08</v>
      </c>
      <c r="N5086" s="6">
        <v>0.21</v>
      </c>
      <c r="O5086" s="6">
        <v>2.67</v>
      </c>
      <c r="P5086" s="6">
        <v>0.28000000000000003</v>
      </c>
      <c r="Q5086" s="6">
        <v>0.35</v>
      </c>
      <c r="R5086" s="6">
        <v>5.35</v>
      </c>
      <c r="S5086" s="6">
        <v>0.13</v>
      </c>
      <c r="T5086" s="6">
        <v>3.32</v>
      </c>
      <c r="U5086" s="6">
        <v>94.919999999999987</v>
      </c>
      <c r="V5086" s="12"/>
      <c r="W5086" s="6">
        <v>62.515802781289523</v>
      </c>
      <c r="X5086" s="6">
        <v>0.80067425200168563</v>
      </c>
      <c r="Y5086" s="6">
        <v>18.90012642225032</v>
      </c>
      <c r="Z5086" s="6">
        <v>8.4492203961230512</v>
      </c>
      <c r="AA5086" s="6">
        <v>0.22123893805309738</v>
      </c>
      <c r="AB5086" s="6">
        <v>2.8128950695322379</v>
      </c>
      <c r="AC5086" s="6">
        <v>0.29498525073746323</v>
      </c>
      <c r="AD5086" s="6">
        <v>0.36873156342182895</v>
      </c>
      <c r="AE5086" s="6">
        <v>5.6363253265908142</v>
      </c>
      <c r="AF5086" s="6">
        <v>100.00000000000003</v>
      </c>
      <c r="AG5086" s="6"/>
      <c r="AH5086" s="6">
        <v>71.516657021353808</v>
      </c>
      <c r="AI5086" s="6">
        <v>0.68885637285779677</v>
      </c>
      <c r="AJ5086" s="6">
        <v>12.744995224133431</v>
      </c>
      <c r="AK5086" s="6">
        <v>2.9929598232115362</v>
      </c>
      <c r="AL5086" s="6">
        <v>2.0965172017357614</v>
      </c>
      <c r="AM5086" s="6">
        <v>0.21438281943564189</v>
      </c>
      <c r="AN5086" s="6">
        <v>4.7957066034510873</v>
      </c>
      <c r="AO5086" s="6">
        <v>0.36158623896254016</v>
      </c>
      <c r="AP5086" s="6">
        <v>0.40895765329580608</v>
      </c>
      <c r="AQ5086" s="6">
        <v>4.1130571771099858</v>
      </c>
      <c r="AR5086" s="6">
        <v>99.999999999999972</v>
      </c>
      <c r="AS5086" s="6"/>
      <c r="AT5086" s="6">
        <v>0.37239114640018756</v>
      </c>
      <c r="AU5086" s="6">
        <v>0.74060827926996498</v>
      </c>
      <c r="AV5086" s="6">
        <v>0.69581411442878638</v>
      </c>
      <c r="AW5086" s="6"/>
      <c r="AX5086" s="6">
        <v>-1.1924694298845025E-2</v>
      </c>
      <c r="AY5086" s="6">
        <v>0.39343618477989339</v>
      </c>
      <c r="AZ5086" s="6">
        <f>LOG(Tabella1[[#This Row],[SiO2]]/Tabella1[[#This Row],[Al2O3]])</f>
        <v>0.5195251032727497</v>
      </c>
      <c r="BA5086" s="6">
        <f>LOG((Tabella1[[#This Row],[FeO]]*0.8998+Tabella1[[#This Row],[Fe2O3]])/Tabella1[[#This Row],[K2O]])</f>
        <v>0.19961083942425259</v>
      </c>
      <c r="BB5086" s="6">
        <f>Tabella1[[#This Row],[Log SiO2/Al2O3]]/Tabella1[[#This Row],[Log (FeO3/K2O)]]</f>
        <v>2.6026898377424876</v>
      </c>
    </row>
    <row r="5087" spans="1:54" hidden="1">
      <c r="A5087" s="19" t="s">
        <v>4846</v>
      </c>
      <c r="B5087" s="19" t="s">
        <v>1235</v>
      </c>
      <c r="C5087" s="19" t="s">
        <v>4848</v>
      </c>
      <c r="D5087" s="19" t="s">
        <v>4852</v>
      </c>
      <c r="E5087" s="19" t="s">
        <v>2770</v>
      </c>
      <c r="F5087" s="19" t="s">
        <v>1234</v>
      </c>
      <c r="G5087" s="20">
        <v>835</v>
      </c>
      <c r="H5087" s="8"/>
      <c r="I5087" s="6">
        <v>55.13</v>
      </c>
      <c r="J5087" s="6">
        <v>0.65</v>
      </c>
      <c r="K5087" s="6">
        <v>16.100000000000001</v>
      </c>
      <c r="L5087" s="6">
        <v>9.1199999999999992</v>
      </c>
      <c r="M5087" s="6">
        <v>3.38</v>
      </c>
      <c r="N5087" s="6">
        <v>0.35</v>
      </c>
      <c r="O5087" s="6">
        <v>4.07</v>
      </c>
      <c r="P5087" s="6">
        <v>0.25</v>
      </c>
      <c r="Q5087" s="6">
        <v>0.25</v>
      </c>
      <c r="R5087" s="6">
        <v>4.4400000000000004</v>
      </c>
      <c r="S5087" s="6">
        <v>0.13</v>
      </c>
      <c r="T5087" s="6">
        <v>4.7</v>
      </c>
      <c r="U5087" s="6">
        <v>92.829999999999984</v>
      </c>
      <c r="V5087" s="12"/>
      <c r="W5087" s="6">
        <v>59.388128837660247</v>
      </c>
      <c r="X5087" s="6">
        <v>0.70020467521275465</v>
      </c>
      <c r="Y5087" s="6">
        <v>17.343531186039002</v>
      </c>
      <c r="Z5087" s="6">
        <v>12.485187978024348</v>
      </c>
      <c r="AA5087" s="6">
        <v>0.37703328665302172</v>
      </c>
      <c r="AB5087" s="6">
        <v>4.3843585047937106</v>
      </c>
      <c r="AC5087" s="6">
        <v>0.26930949046644403</v>
      </c>
      <c r="AD5087" s="6">
        <v>0.26930949046644403</v>
      </c>
      <c r="AE5087" s="6">
        <v>4.7829365506840471</v>
      </c>
      <c r="AF5087" s="6">
        <v>99.999999999999986</v>
      </c>
      <c r="AG5087" s="6"/>
      <c r="AH5087" s="6">
        <v>67.954999661143731</v>
      </c>
      <c r="AI5087" s="6">
        <v>0.60256264332428566</v>
      </c>
      <c r="AJ5087" s="6">
        <v>11.698141572658544</v>
      </c>
      <c r="AK5087" s="6">
        <v>4.2298556662847364</v>
      </c>
      <c r="AL5087" s="6">
        <v>3.4843803347024944</v>
      </c>
      <c r="AM5087" s="6">
        <v>0.36543697426999294</v>
      </c>
      <c r="AN5087" s="6">
        <v>7.4766923714344635</v>
      </c>
      <c r="AO5087" s="6">
        <v>0.33019282345008794</v>
      </c>
      <c r="AP5087" s="6">
        <v>0.29876110905261266</v>
      </c>
      <c r="AQ5087" s="6">
        <v>3.4911434443107998</v>
      </c>
      <c r="AR5087" s="6">
        <v>99.999999999999986</v>
      </c>
      <c r="AS5087" s="6"/>
      <c r="AT5087" s="6">
        <v>0.38498406431651283</v>
      </c>
      <c r="AU5087" s="6">
        <v>0.70827582106975506</v>
      </c>
      <c r="AV5087" s="6">
        <v>0.68211319930834535</v>
      </c>
      <c r="AW5087" s="6"/>
      <c r="AX5087" s="6">
        <v>4.1846480185942593E-2</v>
      </c>
      <c r="AY5087" s="6">
        <v>0.39731131940392561</v>
      </c>
      <c r="AZ5087" s="6">
        <f>LOG(Tabella1[[#This Row],[SiO2]]/Tabella1[[#This Row],[Al2O3]])</f>
        <v>0.53456211644741936</v>
      </c>
      <c r="BA5087" s="6">
        <f>LOG((Tabella1[[#This Row],[FeO]]*0.8998+Tabella1[[#This Row],[Fe2O3]])/Tabella1[[#This Row],[K2O]])</f>
        <v>0.43759788891687723</v>
      </c>
      <c r="BB5087" s="6">
        <f>Tabella1[[#This Row],[Log SiO2/Al2O3]]/Tabella1[[#This Row],[Log (FeO3/K2O)]]</f>
        <v>1.2215829417517157</v>
      </c>
    </row>
    <row r="5088" spans="1:54" hidden="1">
      <c r="A5088" s="19" t="s">
        <v>4846</v>
      </c>
      <c r="B5088" s="19" t="s">
        <v>1235</v>
      </c>
      <c r="C5088" s="19" t="s">
        <v>4848</v>
      </c>
      <c r="D5088" s="19" t="s">
        <v>4852</v>
      </c>
      <c r="E5088" s="19" t="s">
        <v>2770</v>
      </c>
      <c r="F5088" s="19" t="s">
        <v>1234</v>
      </c>
      <c r="G5088" s="20">
        <v>836</v>
      </c>
      <c r="H5088" s="8"/>
      <c r="I5088" s="6">
        <v>55.32</v>
      </c>
      <c r="J5088" s="6">
        <v>0.74</v>
      </c>
      <c r="K5088" s="6">
        <v>17.739999999999998</v>
      </c>
      <c r="L5088" s="6">
        <v>6.02</v>
      </c>
      <c r="M5088" s="6">
        <v>2.31</v>
      </c>
      <c r="N5088" s="6">
        <v>0.17</v>
      </c>
      <c r="O5088" s="6">
        <v>2.9</v>
      </c>
      <c r="P5088" s="6">
        <v>0.21</v>
      </c>
      <c r="Q5088" s="6">
        <v>0.23</v>
      </c>
      <c r="R5088" s="6">
        <v>5.37</v>
      </c>
      <c r="S5088" s="6">
        <v>0.13</v>
      </c>
      <c r="T5088" s="6">
        <v>8.3699999999999992</v>
      </c>
      <c r="U5088" s="6">
        <v>90.410000000000011</v>
      </c>
      <c r="V5088" s="12"/>
      <c r="W5088" s="6">
        <v>61.187921690078525</v>
      </c>
      <c r="X5088" s="6">
        <v>0.81849352947682763</v>
      </c>
      <c r="Y5088" s="6">
        <v>19.621723260701245</v>
      </c>
      <c r="Z5088" s="6">
        <v>8.5499391660214563</v>
      </c>
      <c r="AA5088" s="6">
        <v>0.18803229731224419</v>
      </c>
      <c r="AB5088" s="6">
        <v>3.2076097776794601</v>
      </c>
      <c r="AC5088" s="6">
        <v>0.23227519079747813</v>
      </c>
      <c r="AD5088" s="6">
        <v>0.25439663754009512</v>
      </c>
      <c r="AE5088" s="6">
        <v>5.9396084503926545</v>
      </c>
      <c r="AF5088" s="6">
        <v>100</v>
      </c>
      <c r="AG5088" s="6"/>
      <c r="AH5088" s="6">
        <v>70.091710794712185</v>
      </c>
      <c r="AI5088" s="6">
        <v>0.70513396337435286</v>
      </c>
      <c r="AJ5088" s="6">
        <v>13.249383754750482</v>
      </c>
      <c r="AK5088" s="6">
        <v>2.8699760201995042</v>
      </c>
      <c r="AL5088" s="6">
        <v>2.4477772853738262</v>
      </c>
      <c r="AM5088" s="6">
        <v>0.18245023629625789</v>
      </c>
      <c r="AN5088" s="6">
        <v>5.476009178379428</v>
      </c>
      <c r="AO5088" s="6">
        <v>0.28510050245446339</v>
      </c>
      <c r="AP5088" s="6">
        <v>0.28252895103325582</v>
      </c>
      <c r="AQ5088" s="6">
        <v>4.3402033299949787</v>
      </c>
      <c r="AR5088" s="6">
        <v>100</v>
      </c>
      <c r="AS5088" s="6"/>
      <c r="AT5088" s="6">
        <v>0.40076946559796411</v>
      </c>
      <c r="AU5088" s="6">
        <v>0.70104320893109362</v>
      </c>
      <c r="AV5088" s="6">
        <v>0.69108490030984637</v>
      </c>
      <c r="AW5088" s="6"/>
      <c r="AX5088" s="6">
        <v>-8.2815395311016463E-3</v>
      </c>
      <c r="AY5088" s="6">
        <v>0.42257707310595188</v>
      </c>
      <c r="AZ5088" s="6">
        <f>LOG(Tabella1[[#This Row],[SiO2]]/Tabella1[[#This Row],[Al2O3]])</f>
        <v>0.49392855594156543</v>
      </c>
      <c r="BA5088" s="6">
        <f>LOG((Tabella1[[#This Row],[FeO]]*0.8998+Tabella1[[#This Row],[Fe2O3]])/Tabella1[[#This Row],[K2O]])</f>
        <v>0.1784323386308618</v>
      </c>
      <c r="BB5088" s="6">
        <f>Tabella1[[#This Row],[Log SiO2/Al2O3]]/Tabella1[[#This Row],[Log (FeO3/K2O)]]</f>
        <v>2.7681560401637597</v>
      </c>
    </row>
    <row r="5089" spans="1:54" hidden="1">
      <c r="A5089" s="19" t="s">
        <v>4846</v>
      </c>
      <c r="B5089" s="19" t="s">
        <v>1235</v>
      </c>
      <c r="C5089" s="19" t="s">
        <v>4848</v>
      </c>
      <c r="D5089" s="19" t="s">
        <v>4852</v>
      </c>
      <c r="E5089" s="19" t="s">
        <v>2770</v>
      </c>
      <c r="F5089" s="19" t="s">
        <v>1234</v>
      </c>
      <c r="G5089" s="20">
        <v>838</v>
      </c>
      <c r="H5089" s="8"/>
      <c r="I5089" s="6">
        <v>56.36</v>
      </c>
      <c r="J5089" s="6">
        <v>0.81</v>
      </c>
      <c r="K5089" s="6">
        <v>20.190000000000001</v>
      </c>
      <c r="L5089" s="6">
        <v>6.63</v>
      </c>
      <c r="M5089" s="6">
        <v>3.1</v>
      </c>
      <c r="N5089" s="6">
        <v>0.13</v>
      </c>
      <c r="O5089" s="6">
        <v>1.81</v>
      </c>
      <c r="P5089" s="6">
        <v>0.6</v>
      </c>
      <c r="Q5089" s="6">
        <v>0.72</v>
      </c>
      <c r="R5089" s="6">
        <v>5.54</v>
      </c>
      <c r="S5089" s="6">
        <v>0.13</v>
      </c>
      <c r="T5089" s="6">
        <v>3.1</v>
      </c>
      <c r="U5089" s="6">
        <v>95.22999999999999</v>
      </c>
      <c r="V5089" s="12"/>
      <c r="W5089" s="6">
        <v>59.183030557597405</v>
      </c>
      <c r="X5089" s="6">
        <v>0.85057229864538497</v>
      </c>
      <c r="Y5089" s="6">
        <v>21.201302110679414</v>
      </c>
      <c r="Z5089" s="6">
        <v>9.5243095663131392</v>
      </c>
      <c r="AA5089" s="6">
        <v>0.13651160348629637</v>
      </c>
      <c r="AB5089" s="6">
        <v>1.9006615562322799</v>
      </c>
      <c r="AC5089" s="6">
        <v>0.63005355455213696</v>
      </c>
      <c r="AD5089" s="6">
        <v>0.75606426546256433</v>
      </c>
      <c r="AE5089" s="6">
        <v>5.8174944870313983</v>
      </c>
      <c r="AF5089" s="6">
        <v>100.00000000000001</v>
      </c>
      <c r="AG5089" s="6"/>
      <c r="AH5089" s="6">
        <v>68.988082954808135</v>
      </c>
      <c r="AI5089" s="6">
        <v>0.74566461777787374</v>
      </c>
      <c r="AJ5089" s="6">
        <v>14.567901159136557</v>
      </c>
      <c r="AK5089" s="6">
        <v>3.0536123876388408</v>
      </c>
      <c r="AL5089" s="6">
        <v>3.1735125334398919</v>
      </c>
      <c r="AM5089" s="6">
        <v>0.13478993524102748</v>
      </c>
      <c r="AN5089" s="6">
        <v>3.3018956789639162</v>
      </c>
      <c r="AO5089" s="6">
        <v>0.78695254082068089</v>
      </c>
      <c r="AP5089" s="6">
        <v>0.85444914790365512</v>
      </c>
      <c r="AQ5089" s="6">
        <v>4.3257773112225717</v>
      </c>
      <c r="AR5089" s="6">
        <v>99.999999999999972</v>
      </c>
      <c r="AS5089" s="6"/>
      <c r="AT5089" s="6">
        <v>0.26241691084819069</v>
      </c>
      <c r="AU5089" s="6">
        <v>0.65805383474662615</v>
      </c>
      <c r="AV5089" s="6">
        <v>0.50991313144382955</v>
      </c>
      <c r="AW5089" s="6"/>
      <c r="AX5089" s="6">
        <v>1.4462688121824278E-2</v>
      </c>
      <c r="AY5089" s="6">
        <v>0.27894774876303929</v>
      </c>
      <c r="AZ5089" s="6">
        <f>LOG(Tabella1[[#This Row],[SiO2]]/Tabella1[[#This Row],[Al2O3]])</f>
        <v>0.44583466549367951</v>
      </c>
      <c r="BA5089" s="6">
        <f>LOG((Tabella1[[#This Row],[FeO]]*0.8998+Tabella1[[#This Row],[Fe2O3]])/Tabella1[[#This Row],[K2O]])</f>
        <v>0.23051255298586468</v>
      </c>
      <c r="BB5089" s="6">
        <f>Tabella1[[#This Row],[Log SiO2/Al2O3]]/Tabella1[[#This Row],[Log (FeO3/K2O)]]</f>
        <v>1.9341014609344014</v>
      </c>
    </row>
    <row r="5090" spans="1:54" hidden="1">
      <c r="A5090" s="19" t="s">
        <v>4846</v>
      </c>
      <c r="B5090" s="19" t="s">
        <v>1235</v>
      </c>
      <c r="C5090" s="19" t="s">
        <v>4848</v>
      </c>
      <c r="D5090" s="19" t="s">
        <v>4852</v>
      </c>
      <c r="E5090" s="19" t="s">
        <v>2770</v>
      </c>
      <c r="F5090" s="19" t="s">
        <v>1234</v>
      </c>
      <c r="G5090" s="20">
        <v>839</v>
      </c>
      <c r="H5090" s="8"/>
      <c r="I5090" s="6">
        <v>57.58</v>
      </c>
      <c r="J5090" s="6">
        <v>0.8</v>
      </c>
      <c r="K5090" s="6">
        <v>19.55</v>
      </c>
      <c r="L5090" s="6">
        <v>6.21</v>
      </c>
      <c r="M5090" s="6">
        <v>2.97</v>
      </c>
      <c r="N5090" s="6">
        <v>0.09</v>
      </c>
      <c r="O5090" s="6">
        <v>2.34</v>
      </c>
      <c r="P5090" s="6">
        <v>0.91</v>
      </c>
      <c r="Q5090" s="6">
        <v>1.04</v>
      </c>
      <c r="R5090" s="6">
        <v>4.92</v>
      </c>
      <c r="S5090" s="6">
        <v>0.13</v>
      </c>
      <c r="T5090" s="6">
        <v>3.17</v>
      </c>
      <c r="U5090" s="6">
        <v>95.79</v>
      </c>
      <c r="V5090" s="12"/>
      <c r="W5090" s="6">
        <v>60.110658732644318</v>
      </c>
      <c r="X5090" s="6">
        <v>0.83516024637227271</v>
      </c>
      <c r="Y5090" s="6">
        <v>20.409228520722415</v>
      </c>
      <c r="Z5090" s="6">
        <v>8.9362146361833172</v>
      </c>
      <c r="AA5090" s="6">
        <v>9.3955527716880663E-2</v>
      </c>
      <c r="AB5090" s="6">
        <v>2.4428437206388973</v>
      </c>
      <c r="AC5090" s="6">
        <v>0.94999478024846007</v>
      </c>
      <c r="AD5090" s="6">
        <v>1.0857083202839544</v>
      </c>
      <c r="AE5090" s="6">
        <v>5.136235515189477</v>
      </c>
      <c r="AF5090" s="6">
        <v>100.00000000000001</v>
      </c>
      <c r="AG5090" s="6"/>
      <c r="AH5090" s="6">
        <v>69.151343685176286</v>
      </c>
      <c r="AI5090" s="6">
        <v>0.72256076296173322</v>
      </c>
      <c r="AJ5090" s="6">
        <v>13.839911062641757</v>
      </c>
      <c r="AK5090" s="6">
        <v>2.8061950282215866</v>
      </c>
      <c r="AL5090" s="6">
        <v>2.9830521352315271</v>
      </c>
      <c r="AM5090" s="6">
        <v>9.1555089626054131E-2</v>
      </c>
      <c r="AN5090" s="6">
        <v>4.1881912080823227</v>
      </c>
      <c r="AO5090" s="6">
        <v>1.171020651617882</v>
      </c>
      <c r="AP5090" s="6">
        <v>1.210912979168042</v>
      </c>
      <c r="AQ5090" s="6">
        <v>3.7691668843731554</v>
      </c>
      <c r="AR5090" s="6">
        <v>100</v>
      </c>
      <c r="AS5090" s="6"/>
      <c r="AT5090" s="6">
        <v>0.32762134810295229</v>
      </c>
      <c r="AU5090" s="6">
        <v>0.65294954364060231</v>
      </c>
      <c r="AV5090" s="6">
        <v>0.58402581080827598</v>
      </c>
      <c r="AW5090" s="6"/>
      <c r="AX5090" s="6">
        <v>2.9824881642151024E-2</v>
      </c>
      <c r="AY5090" s="6">
        <v>0.34724865144292455</v>
      </c>
      <c r="AZ5090" s="6">
        <f>LOG(Tabella1[[#This Row],[SiO2]]/Tabella1[[#This Row],[Al2O3]])</f>
        <v>0.4691248988101776</v>
      </c>
      <c r="BA5090" s="6">
        <f>LOG((Tabella1[[#This Row],[FeO]]*0.8998+Tabella1[[#This Row],[Fe2O3]])/Tabella1[[#This Row],[K2O]])</f>
        <v>0.25656551740218858</v>
      </c>
      <c r="BB5090" s="6">
        <f>Tabella1[[#This Row],[Log SiO2/Al2O3]]/Tabella1[[#This Row],[Log (FeO3/K2O)]]</f>
        <v>1.8284799280909751</v>
      </c>
    </row>
    <row r="5091" spans="1:54" hidden="1">
      <c r="A5091" s="19" t="s">
        <v>4846</v>
      </c>
      <c r="B5091" s="19" t="s">
        <v>1235</v>
      </c>
      <c r="C5091" s="19" t="s">
        <v>4848</v>
      </c>
      <c r="D5091" s="19" t="s">
        <v>4852</v>
      </c>
      <c r="E5091" s="19" t="s">
        <v>2770</v>
      </c>
      <c r="F5091" s="19" t="s">
        <v>1234</v>
      </c>
      <c r="G5091" s="20">
        <v>842</v>
      </c>
      <c r="H5091" s="8"/>
      <c r="I5091" s="6">
        <v>56.36</v>
      </c>
      <c r="J5091" s="6">
        <v>0.66</v>
      </c>
      <c r="K5091" s="6">
        <v>15</v>
      </c>
      <c r="L5091" s="6">
        <v>9.7899999999999991</v>
      </c>
      <c r="M5091" s="6">
        <v>6.11</v>
      </c>
      <c r="N5091" s="6">
        <v>0.38</v>
      </c>
      <c r="O5091" s="6">
        <v>2.95</v>
      </c>
      <c r="P5091" s="6">
        <v>0.37</v>
      </c>
      <c r="Q5091" s="6">
        <v>0.4</v>
      </c>
      <c r="R5091" s="6">
        <v>3.99</v>
      </c>
      <c r="S5091" s="6">
        <v>0.18</v>
      </c>
      <c r="T5091" s="6">
        <v>3.09</v>
      </c>
      <c r="U5091" s="6">
        <v>95.03</v>
      </c>
      <c r="V5091" s="12"/>
      <c r="W5091" s="6">
        <v>59.307587077764914</v>
      </c>
      <c r="X5091" s="6">
        <v>0.69451752078291074</v>
      </c>
      <c r="Y5091" s="6">
        <v>15.784489108702516</v>
      </c>
      <c r="Z5091" s="6">
        <v>15.700305166789436</v>
      </c>
      <c r="AA5091" s="6">
        <v>0.39987372408713034</v>
      </c>
      <c r="AB5091" s="6">
        <v>3.1042828580448281</v>
      </c>
      <c r="AC5091" s="6">
        <v>0.38935073134799536</v>
      </c>
      <c r="AD5091" s="6">
        <v>0.42091970956540042</v>
      </c>
      <c r="AE5091" s="6">
        <v>4.1986741029148691</v>
      </c>
      <c r="AF5091" s="6">
        <v>99.999999999999986</v>
      </c>
      <c r="AG5091" s="6"/>
      <c r="AH5091" s="6">
        <v>68.219265257142439</v>
      </c>
      <c r="AI5091" s="6">
        <v>0.6008075940692178</v>
      </c>
      <c r="AJ5091" s="6">
        <v>10.702491386673644</v>
      </c>
      <c r="AK5091" s="6">
        <v>4.4587798812206376</v>
      </c>
      <c r="AL5091" s="6">
        <v>6.1851850138347437</v>
      </c>
      <c r="AM5091" s="6">
        <v>0.38961051531233376</v>
      </c>
      <c r="AN5091" s="6">
        <v>5.3215696383509572</v>
      </c>
      <c r="AO5091" s="6">
        <v>0.47987925537836329</v>
      </c>
      <c r="AP5091" s="6">
        <v>0.46940388166398256</v>
      </c>
      <c r="AQ5091" s="6">
        <v>3.0807769059522085</v>
      </c>
      <c r="AR5091" s="6">
        <v>99.999999999999986</v>
      </c>
      <c r="AS5091" s="6"/>
      <c r="AT5091" s="6">
        <v>0.26055071080084274</v>
      </c>
      <c r="AU5091" s="6">
        <v>0.59045954192706263</v>
      </c>
      <c r="AV5091" s="6">
        <v>0.46247354699095178</v>
      </c>
      <c r="AW5091" s="6"/>
      <c r="AX5091" s="6">
        <v>3.9643456969284244E-2</v>
      </c>
      <c r="AY5091" s="6">
        <v>0.26844743901882584</v>
      </c>
      <c r="AZ5091" s="6">
        <f>LOG(Tabella1[[#This Row],[SiO2]]/Tabella1[[#This Row],[Al2O3]])</f>
        <v>0.57487972538163756</v>
      </c>
      <c r="BA5091" s="6">
        <f>LOG((Tabella1[[#This Row],[FeO]]*0.8998+Tabella1[[#This Row],[Fe2O3]])/Tabella1[[#This Row],[K2O]])</f>
        <v>0.58337147184038818</v>
      </c>
      <c r="BB5091" s="6">
        <f>Tabella1[[#This Row],[Log SiO2/Al2O3]]/Tabella1[[#This Row],[Log (FeO3/K2O)]]</f>
        <v>0.98544367205348371</v>
      </c>
    </row>
    <row r="5092" spans="1:54" hidden="1">
      <c r="A5092" s="19" t="s">
        <v>4846</v>
      </c>
      <c r="B5092" s="19" t="s">
        <v>1235</v>
      </c>
      <c r="C5092" s="19" t="s">
        <v>4848</v>
      </c>
      <c r="D5092" s="19" t="s">
        <v>4852</v>
      </c>
      <c r="E5092" s="19" t="s">
        <v>2770</v>
      </c>
      <c r="F5092" s="19" t="s">
        <v>1234</v>
      </c>
      <c r="G5092" s="20">
        <v>843</v>
      </c>
      <c r="H5092" s="8"/>
      <c r="I5092" s="6">
        <v>57.99</v>
      </c>
      <c r="J5092" s="6">
        <v>0.66</v>
      </c>
      <c r="K5092" s="6">
        <v>16.36</v>
      </c>
      <c r="L5092" s="6">
        <v>8.64</v>
      </c>
      <c r="M5092" s="6">
        <v>5.28</v>
      </c>
      <c r="N5092" s="6">
        <v>0.28999999999999998</v>
      </c>
      <c r="O5092" s="6">
        <v>2.0099999999999998</v>
      </c>
      <c r="P5092" s="6">
        <v>0.28000000000000003</v>
      </c>
      <c r="Q5092" s="6">
        <v>0.33</v>
      </c>
      <c r="R5092" s="6">
        <v>4.46</v>
      </c>
      <c r="S5092" s="6">
        <v>0.11</v>
      </c>
      <c r="T5092" s="6">
        <v>2.99</v>
      </c>
      <c r="U5092" s="6">
        <v>95.429999999999993</v>
      </c>
      <c r="V5092" s="12"/>
      <c r="W5092" s="6">
        <v>60.767054385413402</v>
      </c>
      <c r="X5092" s="6">
        <v>0.6916064130776487</v>
      </c>
      <c r="Y5092" s="6">
        <v>17.14345593628838</v>
      </c>
      <c r="Z5092" s="6">
        <v>13.674944985853507</v>
      </c>
      <c r="AA5092" s="6">
        <v>0.30388766635230013</v>
      </c>
      <c r="AB5092" s="6">
        <v>2.1062558943728384</v>
      </c>
      <c r="AC5092" s="6">
        <v>0.29340878130566911</v>
      </c>
      <c r="AD5092" s="6">
        <v>0.34580320653882435</v>
      </c>
      <c r="AE5092" s="6">
        <v>4.6735827307974436</v>
      </c>
      <c r="AF5092" s="6">
        <v>100</v>
      </c>
      <c r="AG5092" s="6"/>
      <c r="AH5092" s="6">
        <v>70.248752939299024</v>
      </c>
      <c r="AI5092" s="6">
        <v>0.60129123128363715</v>
      </c>
      <c r="AJ5092" s="6">
        <v>11.682246999863917</v>
      </c>
      <c r="AK5092" s="6">
        <v>3.9381888715529207</v>
      </c>
      <c r="AL5092" s="6">
        <v>5.3492742524217247</v>
      </c>
      <c r="AM5092" s="6">
        <v>0.29757368839380177</v>
      </c>
      <c r="AN5092" s="6">
        <v>3.6288017997279653</v>
      </c>
      <c r="AO5092" s="6">
        <v>0.36344419839292169</v>
      </c>
      <c r="AP5092" s="6">
        <v>0.38756993691160546</v>
      </c>
      <c r="AQ5092" s="6">
        <v>3.4464475235290686</v>
      </c>
      <c r="AR5092" s="6">
        <v>100.00000000000001</v>
      </c>
      <c r="AS5092" s="6"/>
      <c r="AT5092" s="6">
        <v>0.21530224852195801</v>
      </c>
      <c r="AU5092" s="6">
        <v>0.59553795501116658</v>
      </c>
      <c r="AV5092" s="6">
        <v>0.4041847917805389</v>
      </c>
      <c r="AW5092" s="6"/>
      <c r="AX5092" s="6">
        <v>4.5788475086275426E-2</v>
      </c>
      <c r="AY5092" s="6">
        <v>0.22326742782797657</v>
      </c>
      <c r="AZ5092" s="6">
        <f>LOG(Tabella1[[#This Row],[SiO2]]/Tabella1[[#This Row],[Al2O3]])</f>
        <v>0.54956980941291123</v>
      </c>
      <c r="BA5092" s="6">
        <f>LOG((Tabella1[[#This Row],[FeO]]*0.8998+Tabella1[[#This Row],[Fe2O3]])/Tabella1[[#This Row],[K2O]])</f>
        <v>0.47747633514377574</v>
      </c>
      <c r="BB5092" s="6">
        <f>Tabella1[[#This Row],[Log SiO2/Al2O3]]/Tabella1[[#This Row],[Log (FeO3/K2O)]]</f>
        <v>1.150988580926062</v>
      </c>
    </row>
    <row r="5093" spans="1:54" hidden="1">
      <c r="A5093" s="19" t="s">
        <v>4846</v>
      </c>
      <c r="B5093" s="19" t="s">
        <v>1235</v>
      </c>
      <c r="C5093" s="19" t="s">
        <v>4848</v>
      </c>
      <c r="D5093" s="19" t="s">
        <v>4852</v>
      </c>
      <c r="E5093" s="19" t="s">
        <v>2770</v>
      </c>
      <c r="F5093" s="19" t="s">
        <v>1234</v>
      </c>
      <c r="G5093" s="20">
        <v>848</v>
      </c>
      <c r="H5093" s="8"/>
      <c r="I5093" s="6">
        <v>56.57</v>
      </c>
      <c r="J5093" s="6">
        <v>0.76</v>
      </c>
      <c r="K5093" s="6">
        <v>17</v>
      </c>
      <c r="L5093" s="6">
        <v>7.46</v>
      </c>
      <c r="M5093" s="6">
        <v>5.2</v>
      </c>
      <c r="N5093" s="6">
        <v>0.26</v>
      </c>
      <c r="O5093" s="6">
        <v>2.5</v>
      </c>
      <c r="P5093" s="6">
        <v>0.22</v>
      </c>
      <c r="Q5093" s="6">
        <v>0.19</v>
      </c>
      <c r="R5093" s="6">
        <v>4.6900000000000004</v>
      </c>
      <c r="S5093" s="6">
        <v>0.13</v>
      </c>
      <c r="T5093" s="6">
        <v>5.09</v>
      </c>
      <c r="U5093" s="6">
        <v>94.1</v>
      </c>
      <c r="V5093" s="12"/>
      <c r="W5093" s="6">
        <v>60.116896918172159</v>
      </c>
      <c r="X5093" s="6">
        <v>0.8076514346439958</v>
      </c>
      <c r="Y5093" s="6">
        <v>18.065887353878853</v>
      </c>
      <c r="Z5093" s="6">
        <v>12.656748140276303</v>
      </c>
      <c r="AA5093" s="6">
        <v>0.27630180658873543</v>
      </c>
      <c r="AB5093" s="6">
        <v>2.656748140276302</v>
      </c>
      <c r="AC5093" s="6">
        <v>0.23379383634431458</v>
      </c>
      <c r="AD5093" s="6">
        <v>0.20191285866099895</v>
      </c>
      <c r="AE5093" s="6">
        <v>4.9840595111583434</v>
      </c>
      <c r="AF5093" s="6">
        <v>100.00000000000003</v>
      </c>
      <c r="AG5093" s="6"/>
      <c r="AH5093" s="6">
        <v>69.214795587868949</v>
      </c>
      <c r="AI5093" s="6">
        <v>0.69932938774339282</v>
      </c>
      <c r="AJ5093" s="6">
        <v>12.260812699057375</v>
      </c>
      <c r="AK5093" s="6">
        <v>3.4343841980193157</v>
      </c>
      <c r="AL5093" s="6">
        <v>5.3209789037765987</v>
      </c>
      <c r="AM5093" s="6">
        <v>0.26946175235152847</v>
      </c>
      <c r="AN5093" s="6">
        <v>4.558631122132895</v>
      </c>
      <c r="AO5093" s="6">
        <v>0.28842283527651663</v>
      </c>
      <c r="AP5093" s="6">
        <v>0.22538084091923644</v>
      </c>
      <c r="AQ5093" s="6">
        <v>3.6604704547780393</v>
      </c>
      <c r="AR5093" s="6">
        <v>100</v>
      </c>
      <c r="AS5093" s="6"/>
      <c r="AT5093" s="6">
        <v>0.27218343216791535</v>
      </c>
      <c r="AU5093" s="6">
        <v>0.56348734941722267</v>
      </c>
      <c r="AV5093" s="6">
        <v>0.46141812381033115</v>
      </c>
      <c r="AW5093" s="6"/>
      <c r="AX5093" s="6">
        <v>5.8103955984525543E-2</v>
      </c>
      <c r="AY5093" s="6">
        <v>0.28404369083908065</v>
      </c>
      <c r="AZ5093" s="6">
        <f>LOG(Tabella1[[#This Row],[SiO2]]/Tabella1[[#This Row],[Al2O3]])</f>
        <v>0.52213725736213534</v>
      </c>
      <c r="BA5093" s="6">
        <f>LOG((Tabella1[[#This Row],[FeO]]*0.8998+Tabella1[[#This Row],[Fe2O3]])/Tabella1[[#This Row],[K2O]])</f>
        <v>0.41300863763134005</v>
      </c>
      <c r="BB5093" s="6">
        <f>Tabella1[[#This Row],[Log SiO2/Al2O3]]/Tabella1[[#This Row],[Log (FeO3/K2O)]]</f>
        <v>1.264228419910689</v>
      </c>
    </row>
    <row r="5094" spans="1:54" hidden="1">
      <c r="A5094" s="19" t="s">
        <v>4846</v>
      </c>
      <c r="B5094" s="19" t="s">
        <v>1235</v>
      </c>
      <c r="C5094" s="19" t="s">
        <v>4848</v>
      </c>
      <c r="D5094" s="19" t="s">
        <v>4852</v>
      </c>
      <c r="E5094" s="19" t="s">
        <v>2770</v>
      </c>
      <c r="F5094" s="19" t="s">
        <v>1234</v>
      </c>
      <c r="G5094" s="20">
        <v>850</v>
      </c>
      <c r="H5094" s="8"/>
      <c r="I5094" s="6">
        <v>56.52</v>
      </c>
      <c r="J5094" s="6">
        <v>0.7</v>
      </c>
      <c r="K5094" s="6">
        <v>15.59</v>
      </c>
      <c r="L5094" s="6">
        <v>9.3800000000000008</v>
      </c>
      <c r="M5094" s="6">
        <v>5.03</v>
      </c>
      <c r="N5094" s="6">
        <v>0.32</v>
      </c>
      <c r="O5094" s="6">
        <v>2.5</v>
      </c>
      <c r="P5094" s="6">
        <v>1.18</v>
      </c>
      <c r="Q5094" s="6">
        <v>0.74</v>
      </c>
      <c r="R5094" s="6">
        <v>5.05</v>
      </c>
      <c r="S5094" s="6">
        <v>0.31</v>
      </c>
      <c r="T5094" s="6">
        <v>2.64</v>
      </c>
      <c r="U5094" s="6">
        <v>96.07</v>
      </c>
      <c r="V5094" s="12"/>
      <c r="W5094" s="6">
        <v>58.832101592588749</v>
      </c>
      <c r="X5094" s="6">
        <v>0.7286353700426772</v>
      </c>
      <c r="Y5094" s="6">
        <v>16.227750598521911</v>
      </c>
      <c r="Z5094" s="6">
        <v>14.021026334964089</v>
      </c>
      <c r="AA5094" s="6">
        <v>0.33309045487665251</v>
      </c>
      <c r="AB5094" s="6">
        <v>2.6022691787238474</v>
      </c>
      <c r="AC5094" s="6">
        <v>1.2282710523576559</v>
      </c>
      <c r="AD5094" s="6">
        <v>0.77027167690225884</v>
      </c>
      <c r="AE5094" s="6">
        <v>5.2565837410221716</v>
      </c>
      <c r="AF5094" s="6">
        <v>100</v>
      </c>
      <c r="AG5094" s="6"/>
      <c r="AH5094" s="6">
        <v>67.848202034575621</v>
      </c>
      <c r="AI5094" s="6">
        <v>0.63196009391170005</v>
      </c>
      <c r="AJ5094" s="6">
        <v>11.031634902046921</v>
      </c>
      <c r="AK5094" s="6">
        <v>4.2367839332968122</v>
      </c>
      <c r="AL5094" s="6">
        <v>5.0498631248201722</v>
      </c>
      <c r="AM5094" s="6">
        <v>0.32538474528040495</v>
      </c>
      <c r="AN5094" s="6">
        <v>4.4725775495628586</v>
      </c>
      <c r="AO5094" s="6">
        <v>1.5177924794727662</v>
      </c>
      <c r="AP5094" s="6">
        <v>0.86122879529394702</v>
      </c>
      <c r="AQ5094" s="6">
        <v>3.8670418273112137</v>
      </c>
      <c r="AR5094" s="6">
        <v>100.00000000000001</v>
      </c>
      <c r="AS5094" s="6"/>
      <c r="AT5094" s="6">
        <v>0.24853164185707416</v>
      </c>
      <c r="AU5094" s="6">
        <v>0.6265841761586689</v>
      </c>
      <c r="AV5094" s="6">
        <v>0.46968815060143621</v>
      </c>
      <c r="AW5094" s="6"/>
      <c r="AX5094" s="6">
        <v>-0.16220258399078741</v>
      </c>
      <c r="AY5094" s="6">
        <v>0.25757688727935207</v>
      </c>
      <c r="AZ5094" s="6">
        <f>LOG(Tabella1[[#This Row],[SiO2]]/Tabella1[[#This Row],[Al2O3]])</f>
        <v>0.5593560379876793</v>
      </c>
      <c r="BA5094" s="6">
        <f>LOG((Tabella1[[#This Row],[FeO]]*0.8998+Tabella1[[#This Row],[Fe2O3]])/Tabella1[[#This Row],[K2O]])</f>
        <v>0.43991065954653652</v>
      </c>
      <c r="BB5094" s="6">
        <f>Tabella1[[#This Row],[Log SiO2/Al2O3]]/Tabella1[[#This Row],[Log (FeO3/K2O)]]</f>
        <v>1.2715219007520029</v>
      </c>
    </row>
    <row r="5095" spans="1:54" hidden="1">
      <c r="A5095" s="19" t="s">
        <v>4846</v>
      </c>
      <c r="B5095" s="19" t="s">
        <v>1235</v>
      </c>
      <c r="C5095" s="19" t="s">
        <v>4848</v>
      </c>
      <c r="D5095" s="19" t="s">
        <v>4852</v>
      </c>
      <c r="E5095" s="19" t="s">
        <v>2770</v>
      </c>
      <c r="F5095" s="19" t="s">
        <v>1234</v>
      </c>
      <c r="G5095" s="20">
        <v>853</v>
      </c>
      <c r="H5095" s="8"/>
      <c r="I5095" s="6">
        <v>63.73</v>
      </c>
      <c r="J5095" s="6">
        <v>0.57999999999999996</v>
      </c>
      <c r="K5095" s="6">
        <v>13.7</v>
      </c>
      <c r="L5095" s="6">
        <v>8.08</v>
      </c>
      <c r="M5095" s="6">
        <v>6.26</v>
      </c>
      <c r="N5095" s="6">
        <v>0.46</v>
      </c>
      <c r="O5095" s="6">
        <v>0.82</v>
      </c>
      <c r="P5095" s="6">
        <v>0.15</v>
      </c>
      <c r="Q5095" s="6">
        <v>0.44</v>
      </c>
      <c r="R5095" s="6">
        <v>3.56</v>
      </c>
      <c r="S5095" s="6">
        <v>0.1</v>
      </c>
      <c r="T5095" s="6">
        <v>1.87</v>
      </c>
      <c r="U5095" s="6">
        <v>96.97</v>
      </c>
      <c r="V5095" s="12"/>
      <c r="W5095" s="6">
        <v>65.721357120758995</v>
      </c>
      <c r="X5095" s="6">
        <v>0.59812313086521607</v>
      </c>
      <c r="Y5095" s="6">
        <v>14.128080849747343</v>
      </c>
      <c r="Z5095" s="6">
        <v>13.952768897597196</v>
      </c>
      <c r="AA5095" s="6">
        <v>0.47437351758275753</v>
      </c>
      <c r="AB5095" s="6">
        <v>0.84562235743013292</v>
      </c>
      <c r="AC5095" s="6">
        <v>0.1546870166030731</v>
      </c>
      <c r="AD5095" s="6">
        <v>0.45374858203568114</v>
      </c>
      <c r="AE5095" s="6">
        <v>3.671238527379602</v>
      </c>
      <c r="AF5095" s="6">
        <v>100.00000000000001</v>
      </c>
      <c r="AG5095" s="6"/>
      <c r="AH5095" s="6">
        <v>74.950216097491577</v>
      </c>
      <c r="AI5095" s="6">
        <v>0.51299412227645214</v>
      </c>
      <c r="AJ5095" s="6">
        <v>9.4974521196963888</v>
      </c>
      <c r="AK5095" s="6">
        <v>3.5755068921112798</v>
      </c>
      <c r="AL5095" s="6">
        <v>6.1571358461234427</v>
      </c>
      <c r="AM5095" s="6">
        <v>0.45824509226224991</v>
      </c>
      <c r="AN5095" s="6">
        <v>1.4372241423486503</v>
      </c>
      <c r="AO5095" s="6">
        <v>0.18902290310281125</v>
      </c>
      <c r="AP5095" s="6">
        <v>0.5016863438359136</v>
      </c>
      <c r="AQ5095" s="6">
        <v>2.6707317540962583</v>
      </c>
      <c r="AR5095" s="6">
        <v>99.999999999999957</v>
      </c>
      <c r="AS5095" s="6"/>
      <c r="AT5095" s="6">
        <v>9.7469495484074381E-2</v>
      </c>
      <c r="AU5095" s="6">
        <v>0.53734095143598404</v>
      </c>
      <c r="AV5095" s="6">
        <v>0.18924888266164547</v>
      </c>
      <c r="AW5095" s="6"/>
      <c r="AX5095" s="6">
        <v>6.3220192957825549E-2</v>
      </c>
      <c r="AY5095" s="6">
        <v>0.10098270125238117</v>
      </c>
      <c r="AZ5095" s="6">
        <f>LOG(Tabella1[[#This Row],[SiO2]]/Tabella1[[#This Row],[Al2O3]])</f>
        <v>0.66762335132345907</v>
      </c>
      <c r="BA5095" s="6">
        <f>LOG((Tabella1[[#This Row],[FeO]]*0.8998+Tabella1[[#This Row],[Fe2O3]])/Tabella1[[#This Row],[K2O]])</f>
        <v>0.58567449705347052</v>
      </c>
      <c r="BB5095" s="6">
        <f>Tabella1[[#This Row],[Log SiO2/Al2O3]]/Tabella1[[#This Row],[Log (FeO3/K2O)]]</f>
        <v>1.1399221831960815</v>
      </c>
    </row>
    <row r="5096" spans="1:54" hidden="1">
      <c r="A5096" s="19" t="s">
        <v>4846</v>
      </c>
      <c r="B5096" s="19" t="s">
        <v>1235</v>
      </c>
      <c r="C5096" s="19" t="s">
        <v>4848</v>
      </c>
      <c r="D5096" s="19" t="s">
        <v>4852</v>
      </c>
      <c r="E5096" s="19" t="s">
        <v>2770</v>
      </c>
      <c r="F5096" s="19" t="s">
        <v>1234</v>
      </c>
      <c r="G5096" s="20">
        <v>854</v>
      </c>
      <c r="H5096" s="8"/>
      <c r="I5096" s="6">
        <v>58.43</v>
      </c>
      <c r="J5096" s="6">
        <v>0.78</v>
      </c>
      <c r="K5096" s="6">
        <v>18.27</v>
      </c>
      <c r="L5096" s="6">
        <v>7.92</v>
      </c>
      <c r="M5096" s="6">
        <v>2.23</v>
      </c>
      <c r="N5096" s="6">
        <v>0.11</v>
      </c>
      <c r="O5096" s="6">
        <v>2.4</v>
      </c>
      <c r="P5096" s="6">
        <v>0.69</v>
      </c>
      <c r="Q5096" s="6">
        <v>1.1000000000000001</v>
      </c>
      <c r="R5096" s="6">
        <v>4.5199999999999996</v>
      </c>
      <c r="S5096" s="6">
        <v>0.16</v>
      </c>
      <c r="T5096" s="6">
        <v>3.32</v>
      </c>
      <c r="U5096" s="6">
        <v>95.66</v>
      </c>
      <c r="V5096" s="12"/>
      <c r="W5096" s="6">
        <v>61.080911561781313</v>
      </c>
      <c r="X5096" s="6">
        <v>0.81538783190466235</v>
      </c>
      <c r="Y5096" s="6">
        <v>19.098891908843822</v>
      </c>
      <c r="Z5096" s="6">
        <v>9.7846539828559482</v>
      </c>
      <c r="AA5096" s="6">
        <v>0.11499059167886265</v>
      </c>
      <c r="AB5096" s="6">
        <v>2.5088856366297305</v>
      </c>
      <c r="AC5096" s="6">
        <v>0.72130462053104738</v>
      </c>
      <c r="AD5096" s="6">
        <v>1.1499059167886265</v>
      </c>
      <c r="AE5096" s="6">
        <v>4.7250679489859921</v>
      </c>
      <c r="AF5096" s="6">
        <v>100</v>
      </c>
      <c r="AG5096" s="6"/>
      <c r="AH5096" s="6">
        <v>70.348464007510998</v>
      </c>
      <c r="AI5096" s="6">
        <v>0.70626674960268065</v>
      </c>
      <c r="AJ5096" s="6">
        <v>12.966263863959119</v>
      </c>
      <c r="AK5096" s="6">
        <v>3.5879072080870635</v>
      </c>
      <c r="AL5096" s="6">
        <v>2.2454274511349648</v>
      </c>
      <c r="AM5096" s="6">
        <v>0.112181808792153</v>
      </c>
      <c r="AN5096" s="6">
        <v>4.3063731145645745</v>
      </c>
      <c r="AO5096" s="6">
        <v>0.89014759529301968</v>
      </c>
      <c r="AP5096" s="6">
        <v>1.283991209376466</v>
      </c>
      <c r="AQ5096" s="6">
        <v>3.4714304546451755</v>
      </c>
      <c r="AR5096" s="6">
        <v>100.00000000000001</v>
      </c>
      <c r="AS5096" s="6"/>
      <c r="AT5096" s="6">
        <v>0.31370147838869544</v>
      </c>
      <c r="AU5096" s="6">
        <v>0.76166332604978459</v>
      </c>
      <c r="AV5096" s="6">
        <v>0.65728086063999125</v>
      </c>
      <c r="AW5096" s="6"/>
      <c r="AX5096" s="6">
        <v>4.7520686767416914E-2</v>
      </c>
      <c r="AY5096" s="6">
        <v>0.33071637727128989</v>
      </c>
      <c r="AZ5096" s="6">
        <f>LOG(Tabella1[[#This Row],[SiO2]]/Tabella1[[#This Row],[Al2O3]])</f>
        <v>0.50489733895772981</v>
      </c>
      <c r="BA5096" s="6">
        <f>LOG((Tabella1[[#This Row],[FeO]]*0.8998+Tabella1[[#This Row],[Fe2O3]])/Tabella1[[#This Row],[K2O]])</f>
        <v>0.34166007465852033</v>
      </c>
      <c r="BB5096" s="6">
        <f>Tabella1[[#This Row],[Log SiO2/Al2O3]]/Tabella1[[#This Row],[Log (FeO3/K2O)]]</f>
        <v>1.4777768209011855</v>
      </c>
    </row>
    <row r="5097" spans="1:54" hidden="1">
      <c r="A5097" s="19" t="s">
        <v>4846</v>
      </c>
      <c r="B5097" s="19" t="s">
        <v>1235</v>
      </c>
      <c r="C5097" s="19" t="s">
        <v>4848</v>
      </c>
      <c r="D5097" s="19" t="s">
        <v>4852</v>
      </c>
      <c r="E5097" s="19" t="s">
        <v>2770</v>
      </c>
      <c r="F5097" s="19" t="s">
        <v>1234</v>
      </c>
      <c r="G5097" s="20">
        <v>855</v>
      </c>
      <c r="H5097" s="8"/>
      <c r="I5097" s="6">
        <v>56.33</v>
      </c>
      <c r="J5097" s="6">
        <v>0.77</v>
      </c>
      <c r="K5097" s="6">
        <v>19</v>
      </c>
      <c r="L5097" s="6">
        <v>1.37</v>
      </c>
      <c r="M5097" s="6">
        <v>7.98</v>
      </c>
      <c r="N5097" s="6">
        <v>0.21</v>
      </c>
      <c r="O5097" s="6">
        <v>5.58</v>
      </c>
      <c r="P5097" s="6">
        <v>0.19</v>
      </c>
      <c r="Q5097" s="6">
        <v>0.78</v>
      </c>
      <c r="R5097" s="6">
        <v>3.74</v>
      </c>
      <c r="S5097" s="6">
        <v>0.14000000000000001</v>
      </c>
      <c r="T5097" s="6">
        <v>3.38</v>
      </c>
      <c r="U5097" s="6">
        <v>95.809999999999974</v>
      </c>
      <c r="V5097" s="12"/>
      <c r="W5097" s="6">
        <v>58.793445360609553</v>
      </c>
      <c r="X5097" s="6">
        <v>0.80367393800229636</v>
      </c>
      <c r="Y5097" s="6">
        <v>19.830915353303418</v>
      </c>
      <c r="Z5097" s="6">
        <v>9.6127752844170793</v>
      </c>
      <c r="AA5097" s="6">
        <v>0.21918380127335357</v>
      </c>
      <c r="AB5097" s="6">
        <v>5.8240267195491091</v>
      </c>
      <c r="AC5097" s="6">
        <v>0.19830915353303419</v>
      </c>
      <c r="AD5097" s="6">
        <v>0.81411126187245619</v>
      </c>
      <c r="AE5097" s="6">
        <v>3.9035591274397254</v>
      </c>
      <c r="AF5097" s="6">
        <v>100.00000000000003</v>
      </c>
      <c r="AG5097" s="6"/>
      <c r="AH5097" s="6">
        <v>64.600852323449288</v>
      </c>
      <c r="AI5097" s="6">
        <v>0.66411707524725727</v>
      </c>
      <c r="AJ5097" s="6">
        <v>12.844277279643251</v>
      </c>
      <c r="AK5097" s="6">
        <v>0.59117539711464306</v>
      </c>
      <c r="AL5097" s="6">
        <v>7.6537948903614454</v>
      </c>
      <c r="AM5097" s="6">
        <v>0.20399936301710481</v>
      </c>
      <c r="AN5097" s="6">
        <v>9.5370569554727034</v>
      </c>
      <c r="AO5097" s="6">
        <v>0.23347817865314427</v>
      </c>
      <c r="AP5097" s="6">
        <v>0.86724884783863188</v>
      </c>
      <c r="AQ5097" s="6">
        <v>2.7360334343595678</v>
      </c>
      <c r="AR5097" s="6">
        <v>99.999999999999986</v>
      </c>
      <c r="AS5097" s="6"/>
      <c r="AT5097" s="6">
        <v>0.51907428129469413</v>
      </c>
      <c r="AU5097" s="6">
        <v>0.13380843146250704</v>
      </c>
      <c r="AV5097" s="6">
        <v>0.5547751234784688</v>
      </c>
      <c r="AW5097" s="6"/>
      <c r="AX5097" s="6">
        <v>0.17521253862051461</v>
      </c>
      <c r="AY5097" s="6">
        <v>0.5385403396785553</v>
      </c>
      <c r="AZ5097" s="6">
        <f>LOG(Tabella1[[#This Row],[SiO2]]/Tabella1[[#This Row],[Al2O3]])</f>
        <v>0.47198615028252183</v>
      </c>
      <c r="BA5097" s="6">
        <f>LOG((Tabella1[[#This Row],[FeO]]*0.8998+Tabella1[[#This Row],[Fe2O3]])/Tabella1[[#This Row],[K2O]])</f>
        <v>0.35911503309208637</v>
      </c>
      <c r="BB5097" s="6">
        <f>Tabella1[[#This Row],[Log SiO2/Al2O3]]/Tabella1[[#This Row],[Log (FeO3/K2O)]]</f>
        <v>1.3143035150007001</v>
      </c>
    </row>
    <row r="5098" spans="1:54" hidden="1">
      <c r="A5098" s="19" t="s">
        <v>4846</v>
      </c>
      <c r="B5098" s="19" t="s">
        <v>1235</v>
      </c>
      <c r="C5098" s="19" t="s">
        <v>4848</v>
      </c>
      <c r="D5098" s="19" t="s">
        <v>4852</v>
      </c>
      <c r="E5098" s="19" t="s">
        <v>2770</v>
      </c>
      <c r="F5098" s="19" t="s">
        <v>1234</v>
      </c>
      <c r="G5098" s="20">
        <v>856</v>
      </c>
      <c r="H5098" s="8"/>
      <c r="I5098" s="6">
        <v>58.99</v>
      </c>
      <c r="J5098" s="6">
        <v>0.83</v>
      </c>
      <c r="K5098" s="6">
        <v>19.16</v>
      </c>
      <c r="L5098" s="6">
        <v>3.4</v>
      </c>
      <c r="M5098" s="6">
        <v>7.61</v>
      </c>
      <c r="N5098" s="6">
        <v>0.25</v>
      </c>
      <c r="O5098" s="6">
        <v>3.45</v>
      </c>
      <c r="P5098" s="6">
        <v>0.22</v>
      </c>
      <c r="Q5098" s="6">
        <v>0.22</v>
      </c>
      <c r="R5098" s="6">
        <v>3.72</v>
      </c>
      <c r="S5098" s="6">
        <v>0.15</v>
      </c>
      <c r="T5098" s="6">
        <v>1.28</v>
      </c>
      <c r="U5098" s="6">
        <v>97.51</v>
      </c>
      <c r="V5098" s="12"/>
      <c r="W5098" s="6">
        <v>60.496359347759196</v>
      </c>
      <c r="X5098" s="6">
        <v>0.85119474925648642</v>
      </c>
      <c r="Y5098" s="6">
        <v>19.64926674187263</v>
      </c>
      <c r="Z5098" s="6">
        <v>10.942467439237001</v>
      </c>
      <c r="AA5098" s="6">
        <v>0.25638396061942365</v>
      </c>
      <c r="AB5098" s="6">
        <v>3.5380986565480463</v>
      </c>
      <c r="AC5098" s="6">
        <v>0.22561788534509281</v>
      </c>
      <c r="AD5098" s="6">
        <v>0.22561788534509281</v>
      </c>
      <c r="AE5098" s="6">
        <v>3.8149933340170237</v>
      </c>
      <c r="AF5098" s="6">
        <v>99.999999999999986</v>
      </c>
      <c r="AG5098" s="6"/>
      <c r="AH5098" s="6">
        <v>67.967880472574251</v>
      </c>
      <c r="AI5098" s="6">
        <v>0.71921518447591171</v>
      </c>
      <c r="AJ5098" s="6">
        <v>13.013029380278285</v>
      </c>
      <c r="AK5098" s="6">
        <v>1.4740137533079811</v>
      </c>
      <c r="AL5098" s="6">
        <v>7.3330630505914929</v>
      </c>
      <c r="AM5098" s="6">
        <v>0.24399243395753306</v>
      </c>
      <c r="AN5098" s="6">
        <v>5.9241508198480668</v>
      </c>
      <c r="AO5098" s="6">
        <v>0.27160778304482358</v>
      </c>
      <c r="AP5098" s="6">
        <v>0.24575289566237027</v>
      </c>
      <c r="AQ5098" s="6">
        <v>2.7341325921700341</v>
      </c>
      <c r="AR5098" s="6">
        <v>99.999999999999986</v>
      </c>
      <c r="AS5098" s="6"/>
      <c r="AT5098" s="6">
        <v>0.36557004502480789</v>
      </c>
      <c r="AU5098" s="6">
        <v>0.28674268456367957</v>
      </c>
      <c r="AV5098" s="6">
        <v>0.44686243110684942</v>
      </c>
      <c r="AW5098" s="6"/>
      <c r="AX5098" s="6">
        <v>0.226594650741196</v>
      </c>
      <c r="AY5098" s="6">
        <v>0.38254815962320421</v>
      </c>
      <c r="AZ5098" s="6">
        <f>LOG(Tabella1[[#This Row],[SiO2]]/Tabella1[[#This Row],[Al2O3]])</f>
        <v>0.48838289142662206</v>
      </c>
      <c r="BA5098" s="6">
        <f>LOG((Tabella1[[#This Row],[FeO]]*0.8998+Tabella1[[#This Row],[Fe2O3]])/Tabella1[[#This Row],[K2O]])</f>
        <v>0.44007405473397948</v>
      </c>
      <c r="BB5098" s="6">
        <f>Tabella1[[#This Row],[Log SiO2/Al2O3]]/Tabella1[[#This Row],[Log (FeO3/K2O)]]</f>
        <v>1.1097743349624298</v>
      </c>
    </row>
    <row r="5099" spans="1:54" hidden="1">
      <c r="A5099" s="19" t="s">
        <v>4846</v>
      </c>
      <c r="B5099" s="19" t="s">
        <v>1235</v>
      </c>
      <c r="C5099" s="19" t="s">
        <v>4848</v>
      </c>
      <c r="D5099" s="19" t="s">
        <v>4852</v>
      </c>
      <c r="E5099" s="19" t="s">
        <v>2770</v>
      </c>
      <c r="F5099" s="19" t="s">
        <v>1234</v>
      </c>
      <c r="G5099" s="20">
        <v>857</v>
      </c>
      <c r="H5099" s="8"/>
      <c r="I5099" s="6">
        <v>57.56</v>
      </c>
      <c r="J5099" s="6">
        <v>0.81</v>
      </c>
      <c r="K5099" s="6">
        <v>19.34</v>
      </c>
      <c r="L5099" s="6">
        <v>7.13</v>
      </c>
      <c r="M5099" s="6">
        <v>2.63</v>
      </c>
      <c r="N5099" s="6">
        <v>0.14000000000000001</v>
      </c>
      <c r="O5099" s="6">
        <v>1.93</v>
      </c>
      <c r="P5099" s="6">
        <v>1.6</v>
      </c>
      <c r="Q5099" s="6">
        <v>1.41</v>
      </c>
      <c r="R5099" s="6">
        <v>4.1100000000000003</v>
      </c>
      <c r="S5099" s="6">
        <v>0.15</v>
      </c>
      <c r="T5099" s="6">
        <v>2.96</v>
      </c>
      <c r="U5099" s="6">
        <v>95.95</v>
      </c>
      <c r="V5099" s="12"/>
      <c r="W5099" s="6">
        <v>59.989577905158939</v>
      </c>
      <c r="X5099" s="6">
        <v>0.84418968212610734</v>
      </c>
      <c r="Y5099" s="6">
        <v>20.156331422615946</v>
      </c>
      <c r="Z5099" s="6">
        <v>9.4319958311620642</v>
      </c>
      <c r="AA5099" s="6">
        <v>0.14590932777488277</v>
      </c>
      <c r="AB5099" s="6">
        <v>2.0114643043251692</v>
      </c>
      <c r="AC5099" s="6">
        <v>1.6675351745700888</v>
      </c>
      <c r="AD5099" s="6">
        <v>1.4695153725898904</v>
      </c>
      <c r="AE5099" s="6">
        <v>4.2834809796769155</v>
      </c>
      <c r="AF5099" s="6">
        <v>100.00000000000001</v>
      </c>
      <c r="AG5099" s="6"/>
      <c r="AH5099" s="6">
        <v>69.171608614616048</v>
      </c>
      <c r="AI5099" s="6">
        <v>0.73206144340831392</v>
      </c>
      <c r="AJ5099" s="6">
        <v>13.700017904623053</v>
      </c>
      <c r="AK5099" s="6">
        <v>3.2239916472317089</v>
      </c>
      <c r="AL5099" s="6">
        <v>2.6432501788446934</v>
      </c>
      <c r="AM5099" s="6">
        <v>0.14251026438557712</v>
      </c>
      <c r="AN5099" s="6">
        <v>3.4565757582447167</v>
      </c>
      <c r="AO5099" s="6">
        <v>2.0602564001452701</v>
      </c>
      <c r="AP5099" s="6">
        <v>1.6427702714323866</v>
      </c>
      <c r="AQ5099" s="6">
        <v>3.150650380585212</v>
      </c>
      <c r="AR5099" s="6">
        <v>99.999999999999986</v>
      </c>
      <c r="AS5099" s="6"/>
      <c r="AT5099" s="6">
        <v>0.27547245056553638</v>
      </c>
      <c r="AU5099" s="6">
        <v>0.70925285478529576</v>
      </c>
      <c r="AV5099" s="6">
        <v>0.56666793346140221</v>
      </c>
      <c r="AW5099" s="6"/>
      <c r="AX5099" s="6">
        <v>6.3368055843482332E-2</v>
      </c>
      <c r="AY5099" s="6">
        <v>0.29253973766374042</v>
      </c>
      <c r="AZ5099" s="6">
        <f>LOG(Tabella1[[#This Row],[SiO2]]/Tabella1[[#This Row],[Al2O3]])</f>
        <v>0.4736643155175847</v>
      </c>
      <c r="BA5099" s="6">
        <f>LOG((Tabella1[[#This Row],[FeO]]*0.8998+Tabella1[[#This Row],[Fe2O3]])/Tabella1[[#This Row],[K2O]])</f>
        <v>0.36372056166596622</v>
      </c>
      <c r="BB5099" s="6">
        <f>Tabella1[[#This Row],[Log SiO2/Al2O3]]/Tabella1[[#This Row],[Log (FeO3/K2O)]]</f>
        <v>1.3022753328765302</v>
      </c>
    </row>
    <row r="5100" spans="1:54" hidden="1">
      <c r="A5100" s="19" t="s">
        <v>4846</v>
      </c>
      <c r="B5100" s="19" t="s">
        <v>1235</v>
      </c>
      <c r="C5100" s="19" t="s">
        <v>4848</v>
      </c>
      <c r="D5100" s="19" t="s">
        <v>4852</v>
      </c>
      <c r="E5100" s="19" t="s">
        <v>2770</v>
      </c>
      <c r="F5100" s="19" t="s">
        <v>1234</v>
      </c>
      <c r="G5100" s="20">
        <v>859</v>
      </c>
      <c r="H5100" s="8"/>
      <c r="I5100" s="6">
        <v>58.65</v>
      </c>
      <c r="J5100" s="6">
        <v>0.73</v>
      </c>
      <c r="K5100" s="6">
        <v>16.89</v>
      </c>
      <c r="L5100" s="6">
        <v>7.73</v>
      </c>
      <c r="M5100" s="6">
        <v>3.12</v>
      </c>
      <c r="N5100" s="6">
        <v>0.13</v>
      </c>
      <c r="O5100" s="6">
        <v>2.74</v>
      </c>
      <c r="P5100" s="6">
        <v>0.2</v>
      </c>
      <c r="Q5100" s="6">
        <v>0.13</v>
      </c>
      <c r="R5100" s="6">
        <v>4.99</v>
      </c>
      <c r="S5100" s="6">
        <v>0.15</v>
      </c>
      <c r="T5100" s="6">
        <v>3.8</v>
      </c>
      <c r="U5100" s="6">
        <v>94.539999999999978</v>
      </c>
      <c r="V5100" s="12"/>
      <c r="W5100" s="6">
        <v>62.037232917283703</v>
      </c>
      <c r="X5100" s="6">
        <v>0.77215993230378688</v>
      </c>
      <c r="Y5100" s="6">
        <v>17.8654537761794</v>
      </c>
      <c r="Z5100" s="6">
        <v>10.662153585783798</v>
      </c>
      <c r="AA5100" s="6">
        <v>0.13750793314998946</v>
      </c>
      <c r="AB5100" s="6">
        <v>2.8982441294690084</v>
      </c>
      <c r="AC5100" s="6">
        <v>0.21155066638459918</v>
      </c>
      <c r="AD5100" s="6">
        <v>0.13750793314998946</v>
      </c>
      <c r="AE5100" s="6">
        <v>5.2781891262957492</v>
      </c>
      <c r="AF5100" s="6">
        <v>100.00000000000001</v>
      </c>
      <c r="AG5100" s="6"/>
      <c r="AH5100" s="6">
        <v>71.130993464061518</v>
      </c>
      <c r="AI5100" s="6">
        <v>0.66583886721071495</v>
      </c>
      <c r="AJ5100" s="6">
        <v>12.074748180213437</v>
      </c>
      <c r="AK5100" s="6">
        <v>3.5275050140138813</v>
      </c>
      <c r="AL5100" s="6">
        <v>3.1646150089937124</v>
      </c>
      <c r="AM5100" s="6">
        <v>0.13355041137827636</v>
      </c>
      <c r="AN5100" s="6">
        <v>4.952484230368456</v>
      </c>
      <c r="AO5100" s="6">
        <v>0.25990525027913219</v>
      </c>
      <c r="AP5100" s="6">
        <v>0.15285682773757545</v>
      </c>
      <c r="AQ5100" s="6">
        <v>3.8604924264284564</v>
      </c>
      <c r="AR5100" s="6">
        <v>99.999999999999986</v>
      </c>
      <c r="AS5100" s="6"/>
      <c r="AT5100" s="6">
        <v>0.32642028495095565</v>
      </c>
      <c r="AU5100" s="6">
        <v>0.69033942071948617</v>
      </c>
      <c r="AV5100" s="6">
        <v>0.61012981168844449</v>
      </c>
      <c r="AW5100" s="6"/>
      <c r="AX5100" s="6">
        <v>2.2717710453572397E-2</v>
      </c>
      <c r="AY5100" s="6">
        <v>0.34140299978878591</v>
      </c>
      <c r="AZ5100" s="6">
        <f>LOG(Tabella1[[#This Row],[SiO2]]/Tabella1[[#This Row],[Al2O3]])</f>
        <v>0.54063836688053934</v>
      </c>
      <c r="BA5100" s="6">
        <f>LOG((Tabella1[[#This Row],[FeO]]*0.8998+Tabella1[[#This Row],[Fe2O3]])/Tabella1[[#This Row],[K2O]])</f>
        <v>0.32463193142031149</v>
      </c>
      <c r="BB5100" s="6">
        <f>Tabella1[[#This Row],[Log SiO2/Al2O3]]/Tabella1[[#This Row],[Log (FeO3/K2O)]]</f>
        <v>1.6653887512394994</v>
      </c>
    </row>
    <row r="5101" spans="1:54" hidden="1">
      <c r="A5101" s="19" t="s">
        <v>4846</v>
      </c>
      <c r="B5101" s="19" t="s">
        <v>1235</v>
      </c>
      <c r="C5101" s="19" t="s">
        <v>4848</v>
      </c>
      <c r="D5101" s="19" t="s">
        <v>4852</v>
      </c>
      <c r="E5101" s="19" t="s">
        <v>2770</v>
      </c>
      <c r="F5101" s="19" t="s">
        <v>1234</v>
      </c>
      <c r="G5101" s="20">
        <v>833</v>
      </c>
      <c r="H5101" s="8"/>
      <c r="I5101" s="6">
        <v>61.59</v>
      </c>
      <c r="J5101" s="6">
        <v>0.85</v>
      </c>
      <c r="K5101" s="6">
        <v>19.55</v>
      </c>
      <c r="L5101" s="6">
        <v>5.21</v>
      </c>
      <c r="M5101" s="6">
        <v>1.77</v>
      </c>
      <c r="N5101" s="6">
        <v>0.04</v>
      </c>
      <c r="O5101" s="6">
        <v>1.5</v>
      </c>
      <c r="P5101" s="6">
        <v>0.15</v>
      </c>
      <c r="Q5101" s="6">
        <v>0.4</v>
      </c>
      <c r="R5101" s="6">
        <v>5.0199999999999996</v>
      </c>
      <c r="S5101" s="6">
        <v>0.15</v>
      </c>
      <c r="T5101" s="6">
        <v>3.34</v>
      </c>
      <c r="U5101" s="6">
        <v>95.560000000000016</v>
      </c>
      <c r="V5101" s="12"/>
      <c r="W5101" s="6">
        <v>64.451653411469223</v>
      </c>
      <c r="X5101" s="6">
        <v>0.88949351192967752</v>
      </c>
      <c r="Y5101" s="6">
        <v>20.458350774382584</v>
      </c>
      <c r="Z5101" s="6">
        <v>6.7601506906655491</v>
      </c>
      <c r="AA5101" s="6">
        <v>4.1858518208455417E-2</v>
      </c>
      <c r="AB5101" s="6">
        <v>1.5696944328170779</v>
      </c>
      <c r="AC5101" s="6">
        <v>0.15696944328170778</v>
      </c>
      <c r="AD5101" s="6">
        <v>0.4185851820845542</v>
      </c>
      <c r="AE5101" s="6">
        <v>5.2532440351611536</v>
      </c>
      <c r="AF5101" s="6">
        <v>99.999999999999986</v>
      </c>
      <c r="AG5101" s="6"/>
      <c r="AH5101" s="6">
        <v>73.957476504866747</v>
      </c>
      <c r="AI5101" s="6">
        <v>0.76761990983225425</v>
      </c>
      <c r="AJ5101" s="6">
        <v>13.838092096318755</v>
      </c>
      <c r="AK5101" s="6">
        <v>2.3540023459063759</v>
      </c>
      <c r="AL5101" s="6">
        <v>1.7775448934988236</v>
      </c>
      <c r="AM5101" s="6">
        <v>4.0685802945718587E-2</v>
      </c>
      <c r="AN5101" s="6">
        <v>2.6843851013479134</v>
      </c>
      <c r="AO5101" s="6">
        <v>0.19300001299277436</v>
      </c>
      <c r="AP5101" s="6">
        <v>0.46567455001117725</v>
      </c>
      <c r="AQ5101" s="6">
        <v>3.8452705207180906</v>
      </c>
      <c r="AR5101" s="6">
        <v>99.999999999999986</v>
      </c>
      <c r="AS5101" s="6"/>
      <c r="AT5101" s="6">
        <v>0.29273764678533459</v>
      </c>
      <c r="AU5101" s="6">
        <v>0.72592224142043504</v>
      </c>
      <c r="AV5101" s="6">
        <v>0.60161972609346581</v>
      </c>
      <c r="AW5101" s="6"/>
      <c r="AX5101" s="6">
        <v>0.17937495826243946</v>
      </c>
      <c r="AY5101" s="6">
        <v>0.3194816157984447</v>
      </c>
      <c r="AZ5101" s="6">
        <f>LOG(Tabella1[[#This Row],[SiO2]]/Tabella1[[#This Row],[Al2O3]])</f>
        <v>0.49836344235836871</v>
      </c>
      <c r="BA5101" s="6">
        <f>LOG((Tabella1[[#This Row],[FeO]]*0.8998+Tabella1[[#This Row],[Fe2O3]])/Tabella1[[#This Row],[K2O]])</f>
        <v>0.13197415433785648</v>
      </c>
      <c r="BB5101" s="6">
        <f>Tabella1[[#This Row],[Log SiO2/Al2O3]]/Tabella1[[#This Row],[Log (FeO3/K2O)]]</f>
        <v>3.7762200095826972</v>
      </c>
    </row>
    <row r="5102" spans="1:54" hidden="1">
      <c r="A5102" s="19" t="s">
        <v>4846</v>
      </c>
      <c r="B5102" s="19" t="s">
        <v>1235</v>
      </c>
      <c r="C5102" s="19" t="s">
        <v>4848</v>
      </c>
      <c r="D5102" s="19" t="s">
        <v>4852</v>
      </c>
      <c r="E5102" s="19" t="s">
        <v>5138</v>
      </c>
      <c r="F5102" s="19" t="s">
        <v>1234</v>
      </c>
      <c r="G5102" s="20">
        <v>840</v>
      </c>
      <c r="H5102" s="8"/>
      <c r="I5102" s="6">
        <v>57.76</v>
      </c>
      <c r="J5102" s="6">
        <v>0.77</v>
      </c>
      <c r="K5102" s="6">
        <v>18.16</v>
      </c>
      <c r="L5102" s="6">
        <v>5.3</v>
      </c>
      <c r="M5102" s="6">
        <v>3.18</v>
      </c>
      <c r="N5102" s="6">
        <v>0.19</v>
      </c>
      <c r="O5102" s="6">
        <v>3.02</v>
      </c>
      <c r="P5102" s="6">
        <v>1.22</v>
      </c>
      <c r="Q5102" s="6">
        <v>0.94</v>
      </c>
      <c r="R5102" s="6">
        <v>5.3</v>
      </c>
      <c r="S5102" s="6">
        <v>0.13</v>
      </c>
      <c r="T5102" s="6">
        <v>3.27</v>
      </c>
      <c r="U5102" s="6">
        <v>95.309999999999988</v>
      </c>
      <c r="V5102" s="12"/>
      <c r="W5102" s="6">
        <v>60.602245304794891</v>
      </c>
      <c r="X5102" s="6">
        <v>0.80789004301752187</v>
      </c>
      <c r="Y5102" s="6">
        <v>19.053614521036618</v>
      </c>
      <c r="Z5102" s="6">
        <v>8.3412023921938943</v>
      </c>
      <c r="AA5102" s="6">
        <v>0.1993494911341937</v>
      </c>
      <c r="AB5102" s="6">
        <v>3.1686077011856053</v>
      </c>
      <c r="AC5102" s="6">
        <v>1.2800335746511384</v>
      </c>
      <c r="AD5102" s="6">
        <v>0.98625537719022149</v>
      </c>
      <c r="AE5102" s="6">
        <v>5.5608015947959295</v>
      </c>
      <c r="AF5102" s="6">
        <v>100.00000000000003</v>
      </c>
      <c r="AG5102" s="6"/>
      <c r="AH5102" s="6">
        <v>68.750698667919266</v>
      </c>
      <c r="AI5102" s="6">
        <v>0.68928064120046983</v>
      </c>
      <c r="AJ5102" s="6">
        <v>12.741581906999311</v>
      </c>
      <c r="AK5102" s="6">
        <v>2.3736850192256824</v>
      </c>
      <c r="AL5102" s="6">
        <v>3.165574092445441</v>
      </c>
      <c r="AM5102" s="6">
        <v>0.19156428908395851</v>
      </c>
      <c r="AN5102" s="6">
        <v>5.3572085704104486</v>
      </c>
      <c r="AO5102" s="6">
        <v>1.555979823418757</v>
      </c>
      <c r="AP5102" s="6">
        <v>1.0847468986225655</v>
      </c>
      <c r="AQ5102" s="6">
        <v>4.0241772565853662</v>
      </c>
      <c r="AR5102" s="6">
        <v>99.999999999999986</v>
      </c>
      <c r="AS5102" s="6"/>
      <c r="AT5102" s="6">
        <v>0.40370361148012301</v>
      </c>
      <c r="AU5102" s="6">
        <v>0.59994989979959912</v>
      </c>
      <c r="AV5102" s="6">
        <v>0.62857505375073219</v>
      </c>
      <c r="AW5102" s="6"/>
      <c r="AX5102" s="6">
        <v>-0.16193282010292592</v>
      </c>
      <c r="AY5102" s="6">
        <v>0.42582171925886181</v>
      </c>
      <c r="AZ5102" s="6">
        <f>LOG(Tabella1[[#This Row],[SiO2]]/Tabella1[[#This Row],[Al2O3]])</f>
        <v>0.50251134037651635</v>
      </c>
      <c r="BA5102" s="6">
        <f>LOG((Tabella1[[#This Row],[FeO]]*0.8998+Tabella1[[#This Row],[Fe2O3]])/Tabella1[[#This Row],[K2O]])</f>
        <v>0.18748687838944908</v>
      </c>
      <c r="BB5102" s="6">
        <f>Tabella1[[#This Row],[Log SiO2/Al2O3]]/Tabella1[[#This Row],[Log (FeO3/K2O)]]</f>
        <v>2.6802480509206421</v>
      </c>
    </row>
    <row r="5103" spans="1:54" hidden="1">
      <c r="A5103" s="19" t="s">
        <v>4846</v>
      </c>
      <c r="B5103" s="19" t="s">
        <v>1235</v>
      </c>
      <c r="C5103" s="19" t="s">
        <v>4848</v>
      </c>
      <c r="D5103" s="19" t="s">
        <v>4852</v>
      </c>
      <c r="E5103" s="19" t="s">
        <v>2770</v>
      </c>
      <c r="F5103" s="19" t="s">
        <v>1234</v>
      </c>
      <c r="G5103" s="20">
        <v>851</v>
      </c>
      <c r="H5103" s="8"/>
      <c r="I5103" s="6">
        <v>57.21</v>
      </c>
      <c r="J5103" s="6">
        <v>0.77</v>
      </c>
      <c r="K5103" s="6">
        <v>18.25</v>
      </c>
      <c r="L5103" s="6">
        <v>5.42</v>
      </c>
      <c r="M5103" s="6">
        <v>4.12</v>
      </c>
      <c r="N5103" s="6">
        <v>0.39</v>
      </c>
      <c r="O5103" s="6">
        <v>3.08</v>
      </c>
      <c r="P5103" s="6">
        <v>0.32</v>
      </c>
      <c r="Q5103" s="6">
        <v>0.94</v>
      </c>
      <c r="R5103" s="6">
        <v>5.51</v>
      </c>
      <c r="S5103" s="6">
        <v>0.14000000000000001</v>
      </c>
      <c r="T5103" s="6">
        <v>3.12</v>
      </c>
      <c r="U5103" s="6">
        <v>95.47</v>
      </c>
      <c r="V5103" s="12"/>
      <c r="W5103" s="6">
        <v>59.924583638839422</v>
      </c>
      <c r="X5103" s="6">
        <v>0.80653608463391646</v>
      </c>
      <c r="Y5103" s="6">
        <v>19.115952655284381</v>
      </c>
      <c r="Z5103" s="6">
        <v>9.4270451450717516</v>
      </c>
      <c r="AA5103" s="6">
        <v>0.40850528961977589</v>
      </c>
      <c r="AB5103" s="6">
        <v>3.2261443385356658</v>
      </c>
      <c r="AC5103" s="6">
        <v>0.33518382738032892</v>
      </c>
      <c r="AD5103" s="6">
        <v>0.98460249292971602</v>
      </c>
      <c r="AE5103" s="6">
        <v>5.771446527705038</v>
      </c>
      <c r="AF5103" s="6">
        <v>100.00000000000001</v>
      </c>
      <c r="AG5103" s="6"/>
      <c r="AH5103" s="6">
        <v>68.285408857801045</v>
      </c>
      <c r="AI5103" s="6">
        <v>0.69119743239271381</v>
      </c>
      <c r="AJ5103" s="6">
        <v>12.840336637788532</v>
      </c>
      <c r="AK5103" s="6">
        <v>2.4341791644814865</v>
      </c>
      <c r="AL5103" s="6">
        <v>4.1127149883775314</v>
      </c>
      <c r="AM5103" s="6">
        <v>0.39430437265055446</v>
      </c>
      <c r="AN5103" s="6">
        <v>5.4788367904938333</v>
      </c>
      <c r="AO5103" s="6">
        <v>0.40926079513998803</v>
      </c>
      <c r="AP5103" s="6">
        <v>1.087763425094965</v>
      </c>
      <c r="AQ5103" s="6">
        <v>4.1952598562530659</v>
      </c>
      <c r="AR5103" s="6">
        <v>100.00000000000001</v>
      </c>
      <c r="AS5103" s="6"/>
      <c r="AT5103" s="6">
        <v>0.37889839906580158</v>
      </c>
      <c r="AU5103" s="6">
        <v>0.54206865448511921</v>
      </c>
      <c r="AV5103" s="6">
        <v>0.57121484790008881</v>
      </c>
      <c r="AW5103" s="6"/>
      <c r="AX5103" s="6">
        <v>-7.8880418843460295E-2</v>
      </c>
      <c r="AY5103" s="6">
        <v>0.39791932039268174</v>
      </c>
      <c r="AZ5103" s="6">
        <f>LOG(Tabella1[[#This Row],[SiO2]]/Tabella1[[#This Row],[Al2O3]])</f>
        <v>0.49620907897317451</v>
      </c>
      <c r="BA5103" s="6">
        <f>LOG((Tabella1[[#This Row],[FeO]]*0.8998+Tabella1[[#This Row],[Fe2O3]])/Tabella1[[#This Row],[K2O]])</f>
        <v>0.21918482629124861</v>
      </c>
      <c r="BB5103" s="6">
        <f>Tabella1[[#This Row],[Log SiO2/Al2O3]]/Tabella1[[#This Row],[Log (FeO3/K2O)]]</f>
        <v>2.2638842632008722</v>
      </c>
    </row>
    <row r="5104" spans="1:54" hidden="1">
      <c r="A5104" s="19" t="s">
        <v>4846</v>
      </c>
      <c r="B5104" s="19" t="s">
        <v>1235</v>
      </c>
      <c r="C5104" s="19" t="s">
        <v>4848</v>
      </c>
      <c r="D5104" s="19" t="s">
        <v>4852</v>
      </c>
      <c r="E5104" s="19" t="s">
        <v>2770</v>
      </c>
      <c r="F5104" s="19" t="s">
        <v>1234</v>
      </c>
      <c r="G5104" s="20">
        <v>852</v>
      </c>
      <c r="H5104" s="8"/>
      <c r="I5104" s="6">
        <v>59.92</v>
      </c>
      <c r="J5104" s="6">
        <v>0.8</v>
      </c>
      <c r="K5104" s="6">
        <v>18.78</v>
      </c>
      <c r="L5104" s="6">
        <v>3.66</v>
      </c>
      <c r="M5104" s="6">
        <v>4.92</v>
      </c>
      <c r="N5104" s="6">
        <v>2.17</v>
      </c>
      <c r="O5104" s="6">
        <v>1.1000000000000001</v>
      </c>
      <c r="P5104" s="6">
        <v>0.39</v>
      </c>
      <c r="Q5104" s="6">
        <v>0.13</v>
      </c>
      <c r="R5104" s="6">
        <v>5.31</v>
      </c>
      <c r="S5104" s="6">
        <v>0.13</v>
      </c>
      <c r="T5104" s="6">
        <v>2.34</v>
      </c>
      <c r="U5104" s="6">
        <v>96.81</v>
      </c>
      <c r="V5104" s="12"/>
      <c r="W5104" s="6">
        <v>61.894432393347799</v>
      </c>
      <c r="X5104" s="6">
        <v>0.82636091312880899</v>
      </c>
      <c r="Y5104" s="6">
        <v>19.398822435698793</v>
      </c>
      <c r="Z5104" s="6">
        <v>8.4805288709844042</v>
      </c>
      <c r="AA5104" s="6">
        <v>2.2415039768618943</v>
      </c>
      <c r="AB5104" s="6">
        <v>1.1362462555521124</v>
      </c>
      <c r="AC5104" s="6">
        <v>0.4028509451502944</v>
      </c>
      <c r="AD5104" s="6">
        <v>0.13428364838343146</v>
      </c>
      <c r="AE5104" s="6">
        <v>5.484970560892469</v>
      </c>
      <c r="AF5104" s="6">
        <v>99.999999999999986</v>
      </c>
      <c r="AG5104" s="6"/>
      <c r="AH5104" s="6">
        <v>70.871557475495237</v>
      </c>
      <c r="AI5104" s="6">
        <v>0.71161580291494353</v>
      </c>
      <c r="AJ5104" s="6">
        <v>13.093427111800288</v>
      </c>
      <c r="AK5104" s="6">
        <v>1.6288404485725474</v>
      </c>
      <c r="AL5104" s="6">
        <v>4.8667687030669393</v>
      </c>
      <c r="AM5104" s="6">
        <v>2.1740569981111091</v>
      </c>
      <c r="AN5104" s="6">
        <v>1.9389853955293401</v>
      </c>
      <c r="AO5104" s="6">
        <v>0.49426399863214504</v>
      </c>
      <c r="AP5104" s="6">
        <v>0.14907134045009518</v>
      </c>
      <c r="AQ5104" s="6">
        <v>4.0063233159092375</v>
      </c>
      <c r="AR5104" s="6">
        <v>100.00000000000001</v>
      </c>
      <c r="AS5104" s="6"/>
      <c r="AT5104" s="6">
        <v>0.19267629754153293</v>
      </c>
      <c r="AU5104" s="6">
        <v>0.40097250367090398</v>
      </c>
      <c r="AV5104" s="6">
        <v>0.28490382806062087</v>
      </c>
      <c r="AW5104" s="6"/>
      <c r="AX5104" s="6">
        <v>6.4809263384700541E-2</v>
      </c>
      <c r="AY5104" s="6">
        <v>0.20733777627102673</v>
      </c>
      <c r="AZ5104" s="6">
        <f>LOG(Tabella1[[#This Row],[SiO2]]/Tabella1[[#This Row],[Al2O3]])</f>
        <v>0.50387621676131789</v>
      </c>
      <c r="BA5104" s="6">
        <f>LOG((Tabella1[[#This Row],[FeO]]*0.8998+Tabella1[[#This Row],[Fe2O3]])/Tabella1[[#This Row],[K2O]])</f>
        <v>0.18269378127297509</v>
      </c>
      <c r="BB5104" s="6">
        <f>Tabella1[[#This Row],[Log SiO2/Al2O3]]/Tabella1[[#This Row],[Log (FeO3/K2O)]]</f>
        <v>2.7580370456531438</v>
      </c>
    </row>
    <row r="5105" spans="1:54" hidden="1">
      <c r="A5105" s="19" t="s">
        <v>4846</v>
      </c>
      <c r="B5105" s="19" t="s">
        <v>1235</v>
      </c>
      <c r="C5105" s="19" t="s">
        <v>4848</v>
      </c>
      <c r="D5105" s="19" t="s">
        <v>4852</v>
      </c>
      <c r="E5105" s="19" t="s">
        <v>2770</v>
      </c>
      <c r="F5105" s="19" t="s">
        <v>1234</v>
      </c>
      <c r="G5105" s="20">
        <v>865</v>
      </c>
      <c r="H5105" s="8"/>
      <c r="I5105" s="6">
        <v>44.41</v>
      </c>
      <c r="J5105" s="6">
        <v>0.4</v>
      </c>
      <c r="K5105" s="6">
        <v>32.950000000000003</v>
      </c>
      <c r="L5105" s="6">
        <v>2.62</v>
      </c>
      <c r="M5105" s="6">
        <v>0.47</v>
      </c>
      <c r="N5105" s="6">
        <v>0.37</v>
      </c>
      <c r="O5105" s="6">
        <v>0.84</v>
      </c>
      <c r="P5105" s="6">
        <v>1.57</v>
      </c>
      <c r="Q5105" s="6">
        <v>1.26</v>
      </c>
      <c r="R5105" s="6">
        <v>8.74</v>
      </c>
      <c r="S5105" s="6">
        <v>1.19</v>
      </c>
      <c r="T5105" s="6">
        <v>4.4800000000000004</v>
      </c>
      <c r="U5105" s="6">
        <v>93.36999999999999</v>
      </c>
      <c r="V5105" s="12"/>
      <c r="W5105" s="6">
        <v>47.563457213237662</v>
      </c>
      <c r="X5105" s="6">
        <v>0.42840312734282965</v>
      </c>
      <c r="Y5105" s="6">
        <v>35.289707614865598</v>
      </c>
      <c r="Z5105" s="6">
        <v>3.0309521259505199</v>
      </c>
      <c r="AA5105" s="6">
        <v>0.39627289279211741</v>
      </c>
      <c r="AB5105" s="6">
        <v>0.8996465674199422</v>
      </c>
      <c r="AC5105" s="6">
        <v>1.6814822748206064</v>
      </c>
      <c r="AD5105" s="6">
        <v>1.3494698511299135</v>
      </c>
      <c r="AE5105" s="6">
        <v>9.3606083324408278</v>
      </c>
      <c r="AF5105" s="6">
        <v>100.00000000000001</v>
      </c>
      <c r="AG5105" s="6"/>
      <c r="AH5105" s="6">
        <v>58.387595376831214</v>
      </c>
      <c r="AI5105" s="6">
        <v>0.39550796367490304</v>
      </c>
      <c r="AJ5105" s="6">
        <v>25.535996505462421</v>
      </c>
      <c r="AK5105" s="6">
        <v>1.2960996571662002</v>
      </c>
      <c r="AL5105" s="6">
        <v>0.51678881558398171</v>
      </c>
      <c r="AM5105" s="6">
        <v>0.41205250670006899</v>
      </c>
      <c r="AN5105" s="6">
        <v>1.6458899113346224</v>
      </c>
      <c r="AO5105" s="6">
        <v>2.211737940766354</v>
      </c>
      <c r="AP5105" s="6">
        <v>1.6060571448454013</v>
      </c>
      <c r="AQ5105" s="6">
        <v>7.3299759618163565</v>
      </c>
      <c r="AR5105" s="6">
        <v>100</v>
      </c>
      <c r="AS5105" s="6"/>
      <c r="AT5105" s="6">
        <v>0.34614766079291281</v>
      </c>
      <c r="AU5105" s="6">
        <v>0.83377588012924286</v>
      </c>
      <c r="AV5105" s="6">
        <v>0.76104226247219575</v>
      </c>
      <c r="AW5105" s="6"/>
      <c r="AX5105" s="6">
        <v>0.30752035992109411</v>
      </c>
      <c r="AY5105" s="6">
        <v>0.37755223393416765</v>
      </c>
      <c r="AZ5105" s="6">
        <f>LOG(Tabella1[[#This Row],[SiO2]]/Tabella1[[#This Row],[Al2O3]])</f>
        <v>0.12962535424364724</v>
      </c>
      <c r="BA5105" s="6">
        <f>LOG((Tabella1[[#This Row],[FeO]]*0.8998+Tabella1[[#This Row],[Fe2O3]])/Tabella1[[#This Row],[K2O]])</f>
        <v>-0.45822289608689815</v>
      </c>
      <c r="BB5105" s="6">
        <f>Tabella1[[#This Row],[Log SiO2/Al2O3]]/Tabella1[[#This Row],[Log (FeO3/K2O)]]</f>
        <v>-0.28288711749372053</v>
      </c>
    </row>
    <row r="5106" spans="1:54" hidden="1">
      <c r="A5106" s="19" t="s">
        <v>4846</v>
      </c>
      <c r="B5106" s="19" t="s">
        <v>1235</v>
      </c>
      <c r="C5106" s="19" t="s">
        <v>4848</v>
      </c>
      <c r="D5106" s="19" t="s">
        <v>4852</v>
      </c>
      <c r="E5106" s="19" t="s">
        <v>2770</v>
      </c>
      <c r="F5106" s="19" t="s">
        <v>1234</v>
      </c>
      <c r="G5106" s="20">
        <v>866</v>
      </c>
      <c r="H5106" s="8"/>
      <c r="I5106" s="6">
        <v>58.4</v>
      </c>
      <c r="J5106" s="6">
        <v>0.72</v>
      </c>
      <c r="K5106" s="6">
        <v>19.28</v>
      </c>
      <c r="L5106" s="6">
        <v>3.96</v>
      </c>
      <c r="M5106" s="6">
        <v>3.69</v>
      </c>
      <c r="N5106" s="6">
        <v>0.1</v>
      </c>
      <c r="O5106" s="6">
        <v>3.27</v>
      </c>
      <c r="P5106" s="6">
        <v>0.51</v>
      </c>
      <c r="Q5106" s="6">
        <v>0.56999999999999995</v>
      </c>
      <c r="R5106" s="6">
        <v>6.38</v>
      </c>
      <c r="S5106" s="6">
        <v>0.21</v>
      </c>
      <c r="T5106" s="6">
        <v>2.57</v>
      </c>
      <c r="U5106" s="6">
        <v>96.47999999999999</v>
      </c>
      <c r="V5106" s="12"/>
      <c r="W5106" s="6">
        <v>60.530679933665013</v>
      </c>
      <c r="X5106" s="6">
        <v>0.74626865671641796</v>
      </c>
      <c r="Y5106" s="6">
        <v>19.983416252072971</v>
      </c>
      <c r="Z5106" s="6">
        <v>7.5145107794361534</v>
      </c>
      <c r="AA5106" s="6">
        <v>0.10364842454394696</v>
      </c>
      <c r="AB5106" s="6">
        <v>3.3893034825870654</v>
      </c>
      <c r="AC5106" s="6">
        <v>0.52860696517412942</v>
      </c>
      <c r="AD5106" s="6">
        <v>0.59079601990049746</v>
      </c>
      <c r="AE5106" s="6">
        <v>6.6127694859038151</v>
      </c>
      <c r="AF5106" s="6">
        <v>100.00000000000001</v>
      </c>
      <c r="AG5106" s="6"/>
      <c r="AH5106" s="6">
        <v>68.626540372327739</v>
      </c>
      <c r="AI5106" s="6">
        <v>0.63630770138629733</v>
      </c>
      <c r="AJ5106" s="6">
        <v>13.354999092194106</v>
      </c>
      <c r="AK5106" s="6">
        <v>1.7509418871271658</v>
      </c>
      <c r="AL5106" s="6">
        <v>3.6264446746196444</v>
      </c>
      <c r="AM5106" s="6">
        <v>9.9538313560687375E-2</v>
      </c>
      <c r="AN5106" s="6">
        <v>5.7267561612758371</v>
      </c>
      <c r="AO5106" s="6">
        <v>0.64216056733907501</v>
      </c>
      <c r="AP5106" s="6">
        <v>0.64938872853779317</v>
      </c>
      <c r="AQ5106" s="6">
        <v>4.782458812132603</v>
      </c>
      <c r="AR5106" s="6">
        <v>100</v>
      </c>
      <c r="AS5106" s="6"/>
      <c r="AT5106" s="6">
        <v>0.44548568406576189</v>
      </c>
      <c r="AU5106" s="6">
        <v>0.49126296569674838</v>
      </c>
      <c r="AV5106" s="6">
        <v>0.61227768565578478</v>
      </c>
      <c r="AW5106" s="6"/>
      <c r="AX5106" s="6">
        <v>-0.18824298005926468</v>
      </c>
      <c r="AY5106" s="6">
        <v>0.46868489408039765</v>
      </c>
      <c r="AZ5106" s="6">
        <f>LOG(Tabella1[[#This Row],[SiO2]]/Tabella1[[#This Row],[Al2O3]])</f>
        <v>0.48130581754558749</v>
      </c>
      <c r="BA5106" s="6">
        <f>LOG((Tabella1[[#This Row],[FeO]]*0.8998+Tabella1[[#This Row],[Fe2O3]])/Tabella1[[#This Row],[K2O]])</f>
        <v>5.7326330139512258E-2</v>
      </c>
      <c r="BB5106" s="6">
        <f>Tabella1[[#This Row],[Log SiO2/Al2O3]]/Tabella1[[#This Row],[Log (FeO3/K2O)]]</f>
        <v>8.3958944585194502</v>
      </c>
    </row>
    <row r="5107" spans="1:54" hidden="1">
      <c r="A5107" s="19" t="s">
        <v>4846</v>
      </c>
      <c r="B5107" s="19" t="s">
        <v>1235</v>
      </c>
      <c r="C5107" s="19" t="s">
        <v>4848</v>
      </c>
      <c r="D5107" s="19" t="s">
        <v>4852</v>
      </c>
      <c r="E5107" s="19" t="s">
        <v>5138</v>
      </c>
      <c r="F5107" s="19" t="s">
        <v>1234</v>
      </c>
      <c r="G5107" s="20">
        <v>867</v>
      </c>
      <c r="H5107" s="8"/>
      <c r="I5107" s="6">
        <v>59.8</v>
      </c>
      <c r="J5107" s="6">
        <v>0.67</v>
      </c>
      <c r="K5107" s="6">
        <v>19.920000000000002</v>
      </c>
      <c r="L5107" s="6">
        <v>4</v>
      </c>
      <c r="M5107" s="6">
        <v>3.98</v>
      </c>
      <c r="N5107" s="6">
        <v>7.0000000000000007E-2</v>
      </c>
      <c r="O5107" s="6">
        <v>2.88</v>
      </c>
      <c r="P5107" s="6">
        <v>0.83</v>
      </c>
      <c r="Q5107" s="6">
        <v>0.92</v>
      </c>
      <c r="R5107" s="6">
        <v>3.9</v>
      </c>
      <c r="S5107" s="6">
        <v>0.14000000000000001</v>
      </c>
      <c r="T5107" s="6">
        <v>2.1</v>
      </c>
      <c r="U5107" s="6">
        <v>96.57</v>
      </c>
      <c r="V5107" s="12"/>
      <c r="W5107" s="6">
        <v>61.923992958475715</v>
      </c>
      <c r="X5107" s="6">
        <v>0.69379724552138355</v>
      </c>
      <c r="Y5107" s="6">
        <v>20.62752407579994</v>
      </c>
      <c r="Z5107" s="6">
        <v>7.8492285388837129</v>
      </c>
      <c r="AA5107" s="6">
        <v>7.2486279382831115E-2</v>
      </c>
      <c r="AB5107" s="6">
        <v>2.9822926374650516</v>
      </c>
      <c r="AC5107" s="6">
        <v>0.85948016982499742</v>
      </c>
      <c r="AD5107" s="6">
        <v>0.95267681474578048</v>
      </c>
      <c r="AE5107" s="6">
        <v>4.038521279900591</v>
      </c>
      <c r="AF5107" s="6">
        <v>100</v>
      </c>
      <c r="AG5107" s="6"/>
      <c r="AH5107" s="6">
        <v>69.892913325067752</v>
      </c>
      <c r="AI5107" s="6">
        <v>0.58892797818787401</v>
      </c>
      <c r="AJ5107" s="6">
        <v>13.72394181985373</v>
      </c>
      <c r="AK5107" s="6">
        <v>1.7590947749870984</v>
      </c>
      <c r="AL5107" s="6">
        <v>3.890366017920841</v>
      </c>
      <c r="AM5107" s="6">
        <v>6.930124221025083E-2</v>
      </c>
      <c r="AN5107" s="6">
        <v>5.01656134938285</v>
      </c>
      <c r="AO5107" s="6">
        <v>1.0394515492123522</v>
      </c>
      <c r="AP5107" s="6">
        <v>1.0424864501460329</v>
      </c>
      <c r="AQ5107" s="6">
        <v>2.907688425438467</v>
      </c>
      <c r="AR5107" s="6">
        <v>100</v>
      </c>
      <c r="AS5107" s="6"/>
      <c r="AT5107" s="6">
        <v>0.40374359314132596</v>
      </c>
      <c r="AU5107" s="6">
        <v>0.4748819817482729</v>
      </c>
      <c r="AV5107" s="6">
        <v>0.56322019283530611</v>
      </c>
      <c r="AW5107" s="6"/>
      <c r="AX5107" s="6">
        <v>0.21018450870279576</v>
      </c>
      <c r="AY5107" s="6">
        <v>0.42383248317498823</v>
      </c>
      <c r="AZ5107" s="6">
        <f>LOG(Tabella1[[#This Row],[SiO2]]/Tabella1[[#This Row],[Al2O3]])</f>
        <v>0.47741184990073088</v>
      </c>
      <c r="BA5107" s="6">
        <f>LOG((Tabella1[[#This Row],[FeO]]*0.8998+Tabella1[[#This Row],[Fe2O3]])/Tabella1[[#This Row],[K2O]])</f>
        <v>0.28867357605052646</v>
      </c>
      <c r="BB5107" s="6">
        <f>Tabella1[[#This Row],[Log SiO2/Al2O3]]/Tabella1[[#This Row],[Log (FeO3/K2O)]]</f>
        <v>1.6538120891853627</v>
      </c>
    </row>
    <row r="5108" spans="1:54" hidden="1">
      <c r="A5108" s="19" t="s">
        <v>4846</v>
      </c>
      <c r="B5108" s="19" t="s">
        <v>1235</v>
      </c>
      <c r="C5108" s="19" t="s">
        <v>4848</v>
      </c>
      <c r="D5108" s="19" t="s">
        <v>4852</v>
      </c>
      <c r="E5108" s="19" t="s">
        <v>2770</v>
      </c>
      <c r="F5108" s="19" t="s">
        <v>1234</v>
      </c>
      <c r="G5108" s="20">
        <v>868</v>
      </c>
      <c r="H5108" s="8"/>
      <c r="I5108" s="6">
        <v>61.02</v>
      </c>
      <c r="J5108" s="6">
        <v>0.74</v>
      </c>
      <c r="K5108" s="6">
        <v>19.420000000000002</v>
      </c>
      <c r="L5108" s="6">
        <v>3.58</v>
      </c>
      <c r="M5108" s="6">
        <v>2.4700000000000002</v>
      </c>
      <c r="N5108" s="6">
        <v>0.18</v>
      </c>
      <c r="O5108" s="6">
        <v>2.62</v>
      </c>
      <c r="P5108" s="6">
        <v>0.38</v>
      </c>
      <c r="Q5108" s="6">
        <v>0.54</v>
      </c>
      <c r="R5108" s="6">
        <v>5.48</v>
      </c>
      <c r="S5108" s="6">
        <v>0.12</v>
      </c>
      <c r="T5108" s="6">
        <v>3.02</v>
      </c>
      <c r="U5108" s="6">
        <v>96.070000000000022</v>
      </c>
      <c r="V5108" s="12"/>
      <c r="W5108" s="6">
        <v>63.516186114291649</v>
      </c>
      <c r="X5108" s="6">
        <v>0.77027167690225862</v>
      </c>
      <c r="Y5108" s="6">
        <v>20.214426980326841</v>
      </c>
      <c r="Z5108" s="6">
        <v>5.9227646507754752</v>
      </c>
      <c r="AA5108" s="6">
        <v>0.18736338086811696</v>
      </c>
      <c r="AB5108" s="6">
        <v>2.7271780993025914</v>
      </c>
      <c r="AC5108" s="6">
        <v>0.39554491516602464</v>
      </c>
      <c r="AD5108" s="6">
        <v>0.56209014260435086</v>
      </c>
      <c r="AE5108" s="6">
        <v>5.7041740397626723</v>
      </c>
      <c r="AF5108" s="6">
        <v>100</v>
      </c>
      <c r="AG5108" s="6"/>
      <c r="AH5108" s="6">
        <v>71.812733635615814</v>
      </c>
      <c r="AI5108" s="6">
        <v>0.65496244721697616</v>
      </c>
      <c r="AJ5108" s="6">
        <v>13.472123518919437</v>
      </c>
      <c r="AK5108" s="6">
        <v>1.5852931030042678</v>
      </c>
      <c r="AL5108" s="6">
        <v>2.4310933785779674</v>
      </c>
      <c r="AM5108" s="6">
        <v>0.17943732266846277</v>
      </c>
      <c r="AN5108" s="6">
        <v>4.5952826300242453</v>
      </c>
      <c r="AO5108" s="6">
        <v>0.479189233103333</v>
      </c>
      <c r="AP5108" s="6">
        <v>0.6161318330155251</v>
      </c>
      <c r="AQ5108" s="6">
        <v>4.1139699523562223</v>
      </c>
      <c r="AR5108" s="6">
        <v>99.999999999999957</v>
      </c>
      <c r="AS5108" s="6"/>
      <c r="AT5108" s="6">
        <v>0.45065211906344821</v>
      </c>
      <c r="AU5108" s="6">
        <v>0.56600634829822705</v>
      </c>
      <c r="AV5108" s="6">
        <v>0.65400465679581588</v>
      </c>
      <c r="AW5108" s="6"/>
      <c r="AX5108" s="6">
        <v>2.3953051994327377E-2</v>
      </c>
      <c r="AY5108" s="6">
        <v>0.48158486083042162</v>
      </c>
      <c r="AZ5108" s="6">
        <f>LOG(Tabella1[[#This Row],[SiO2]]/Tabella1[[#This Row],[Al2O3]])</f>
        <v>0.49722297773440216</v>
      </c>
      <c r="BA5108" s="6">
        <f>LOG((Tabella1[[#This Row],[FeO]]*0.8998+Tabella1[[#This Row],[Fe2O3]])/Tabella1[[#This Row],[K2O]])</f>
        <v>2.4835039719940187E-2</v>
      </c>
      <c r="BB5108" s="6">
        <f>Tabella1[[#This Row],[Log SiO2/Al2O3]]/Tabella1[[#This Row],[Log (FeO3/K2O)]]</f>
        <v>20.02102607209358</v>
      </c>
    </row>
    <row r="5109" spans="1:54" hidden="1">
      <c r="A5109" s="19" t="s">
        <v>4846</v>
      </c>
      <c r="B5109" s="19" t="s">
        <v>1235</v>
      </c>
      <c r="C5109" s="19" t="s">
        <v>4848</v>
      </c>
      <c r="D5109" s="19" t="s">
        <v>4852</v>
      </c>
      <c r="E5109" s="19" t="s">
        <v>2770</v>
      </c>
      <c r="F5109" s="19" t="s">
        <v>1234</v>
      </c>
      <c r="G5109" s="20">
        <v>869</v>
      </c>
      <c r="H5109" s="8"/>
      <c r="I5109" s="6">
        <v>61.42</v>
      </c>
      <c r="J5109" s="6">
        <v>0.68</v>
      </c>
      <c r="K5109" s="6">
        <v>17.93</v>
      </c>
      <c r="L5109" s="6">
        <v>3.52</v>
      </c>
      <c r="M5109" s="6">
        <v>4.0999999999999996</v>
      </c>
      <c r="N5109" s="6">
        <v>0.08</v>
      </c>
      <c r="O5109" s="6">
        <v>3.56</v>
      </c>
      <c r="P5109" s="6">
        <v>1.79</v>
      </c>
      <c r="Q5109" s="6">
        <v>2.16</v>
      </c>
      <c r="R5109" s="6">
        <v>3.65</v>
      </c>
      <c r="S5109" s="6">
        <v>0.11</v>
      </c>
      <c r="T5109" s="6">
        <v>1.99</v>
      </c>
      <c r="U5109" s="6">
        <v>98.54</v>
      </c>
      <c r="V5109" s="12"/>
      <c r="W5109" s="6">
        <v>62.33001826669372</v>
      </c>
      <c r="X5109" s="6">
        <v>0.69007509640755027</v>
      </c>
      <c r="Y5109" s="6">
        <v>18.195656586157906</v>
      </c>
      <c r="Z5109" s="6">
        <v>7.3777146336513084</v>
      </c>
      <c r="AA5109" s="6">
        <v>8.1185305459711796E-2</v>
      </c>
      <c r="AB5109" s="6">
        <v>3.6127460929571744</v>
      </c>
      <c r="AC5109" s="6">
        <v>1.816521209661051</v>
      </c>
      <c r="AD5109" s="6">
        <v>2.1920032474122184</v>
      </c>
      <c r="AE5109" s="6">
        <v>3.7040795615993503</v>
      </c>
      <c r="AF5109" s="6">
        <v>100</v>
      </c>
      <c r="AG5109" s="6"/>
      <c r="AH5109" s="6">
        <v>69.000188358729318</v>
      </c>
      <c r="AI5109" s="6">
        <v>0.57451953670590972</v>
      </c>
      <c r="AJ5109" s="6">
        <v>11.873488296484137</v>
      </c>
      <c r="AK5109" s="6">
        <v>1.487922857743045</v>
      </c>
      <c r="AL5109" s="6">
        <v>3.8521195102028116</v>
      </c>
      <c r="AM5109" s="6">
        <v>7.6127483014315642E-2</v>
      </c>
      <c r="AN5109" s="6">
        <v>5.9603552133948927</v>
      </c>
      <c r="AO5109" s="6">
        <v>2.1547043787031113</v>
      </c>
      <c r="AP5109" s="6">
        <v>2.3525824203930288</v>
      </c>
      <c r="AQ5109" s="6">
        <v>2.6156801093922191</v>
      </c>
      <c r="AR5109" s="6">
        <v>100.00000000000001</v>
      </c>
      <c r="AS5109" s="6"/>
      <c r="AT5109" s="6">
        <v>0.46607803126193137</v>
      </c>
      <c r="AU5109" s="6">
        <v>0.43583199637427045</v>
      </c>
      <c r="AV5109" s="6">
        <v>0.60742629981619478</v>
      </c>
      <c r="AW5109" s="6"/>
      <c r="AX5109" s="6">
        <v>-2.5737585310077398E-2</v>
      </c>
      <c r="AY5109" s="6">
        <v>0.48800166803394374</v>
      </c>
      <c r="AZ5109" s="6">
        <f>LOG(Tabella1[[#This Row],[SiO2]]/Tabella1[[#This Row],[Al2O3]])</f>
        <v>0.53472952254486728</v>
      </c>
      <c r="BA5109" s="6">
        <f>LOG((Tabella1[[#This Row],[FeO]]*0.8998+Tabella1[[#This Row],[Fe2O3]])/Tabella1[[#This Row],[K2O]])</f>
        <v>0.29559300473900019</v>
      </c>
      <c r="BB5109" s="6">
        <f>Tabella1[[#This Row],[Log SiO2/Al2O3]]/Tabella1[[#This Row],[Log (FeO3/K2O)]]</f>
        <v>1.809006011549622</v>
      </c>
    </row>
    <row r="5110" spans="1:54" hidden="1">
      <c r="A5110" s="19" t="s">
        <v>4846</v>
      </c>
      <c r="B5110" s="19" t="s">
        <v>1235</v>
      </c>
      <c r="C5110" s="19" t="s">
        <v>4848</v>
      </c>
      <c r="D5110" s="19" t="s">
        <v>4852</v>
      </c>
      <c r="E5110" s="19" t="s">
        <v>2770</v>
      </c>
      <c r="F5110" s="19" t="s">
        <v>1234</v>
      </c>
      <c r="G5110" s="20">
        <v>870</v>
      </c>
      <c r="H5110" s="8"/>
      <c r="I5110" s="6">
        <v>57.84</v>
      </c>
      <c r="J5110" s="6">
        <v>0.68</v>
      </c>
      <c r="K5110" s="6">
        <v>20.059999999999999</v>
      </c>
      <c r="L5110" s="6">
        <v>5.41</v>
      </c>
      <c r="M5110" s="6">
        <v>4.04</v>
      </c>
      <c r="N5110" s="6">
        <v>0.18</v>
      </c>
      <c r="O5110" s="6">
        <v>2.77</v>
      </c>
      <c r="P5110" s="6">
        <v>0.15</v>
      </c>
      <c r="Q5110" s="6">
        <v>0.44</v>
      </c>
      <c r="R5110" s="6">
        <v>3.98</v>
      </c>
      <c r="S5110" s="6">
        <v>0.11</v>
      </c>
      <c r="T5110" s="6">
        <v>3.69</v>
      </c>
      <c r="U5110" s="6">
        <v>95.01</v>
      </c>
      <c r="V5110" s="12"/>
      <c r="W5110" s="6">
        <v>60.87780233659614</v>
      </c>
      <c r="X5110" s="6">
        <v>0.71571413535417328</v>
      </c>
      <c r="Y5110" s="6">
        <v>21.113566992948108</v>
      </c>
      <c r="Z5110" s="6">
        <v>9.3779602147142391</v>
      </c>
      <c r="AA5110" s="6">
        <v>0.18945374171139878</v>
      </c>
      <c r="AB5110" s="6">
        <v>2.9154825807809703</v>
      </c>
      <c r="AC5110" s="6">
        <v>0.15787811809283231</v>
      </c>
      <c r="AD5110" s="6">
        <v>0.46310914640564149</v>
      </c>
      <c r="AE5110" s="6">
        <v>4.1890327333964841</v>
      </c>
      <c r="AF5110" s="6">
        <v>100.00000000000001</v>
      </c>
      <c r="AG5110" s="6"/>
      <c r="AH5110" s="6">
        <v>69.649983538216006</v>
      </c>
      <c r="AI5110" s="6">
        <v>0.61582465360221883</v>
      </c>
      <c r="AJ5110" s="6">
        <v>14.239057286375417</v>
      </c>
      <c r="AK5110" s="6">
        <v>2.4512481946060771</v>
      </c>
      <c r="AL5110" s="6">
        <v>4.0686424922056128</v>
      </c>
      <c r="AM5110" s="6">
        <v>0.1836015142893562</v>
      </c>
      <c r="AN5110" s="6">
        <v>4.9711192740868606</v>
      </c>
      <c r="AO5110" s="6">
        <v>0.19354332239192418</v>
      </c>
      <c r="AP5110" s="6">
        <v>0.51368400437616513</v>
      </c>
      <c r="AQ5110" s="6">
        <v>3.0572229220496565</v>
      </c>
      <c r="AR5110" s="6">
        <v>99.999999999999972</v>
      </c>
      <c r="AS5110" s="6"/>
      <c r="AT5110" s="6">
        <v>0.35655051130466858</v>
      </c>
      <c r="AU5110" s="6">
        <v>0.54647424970388836</v>
      </c>
      <c r="AV5110" s="6">
        <v>0.54991706668899232</v>
      </c>
      <c r="AW5110" s="6"/>
      <c r="AX5110" s="6">
        <v>0.25440285878056385</v>
      </c>
      <c r="AY5110" s="6">
        <v>0.37302698230379572</v>
      </c>
      <c r="AZ5110" s="6">
        <f>LOG(Tabella1[[#This Row],[SiO2]]/Tabella1[[#This Row],[Al2O3]])</f>
        <v>0.45989735560207518</v>
      </c>
      <c r="BA5110" s="6">
        <f>LOG((Tabella1[[#This Row],[FeO]]*0.8998+Tabella1[[#This Row],[Fe2O3]])/Tabella1[[#This Row],[K2O]])</f>
        <v>0.35653471787897478</v>
      </c>
      <c r="BB5110" s="6">
        <f>Tabella1[[#This Row],[Log SiO2/Al2O3]]/Tabella1[[#This Row],[Log (FeO3/K2O)]]</f>
        <v>1.2899090398208757</v>
      </c>
    </row>
    <row r="5111" spans="1:54" hidden="1">
      <c r="A5111" s="19" t="s">
        <v>4846</v>
      </c>
      <c r="B5111" s="19" t="s">
        <v>1235</v>
      </c>
      <c r="C5111" s="19" t="s">
        <v>4848</v>
      </c>
      <c r="D5111" s="19" t="s">
        <v>4852</v>
      </c>
      <c r="E5111" s="19" t="s">
        <v>2770</v>
      </c>
      <c r="F5111" s="19" t="s">
        <v>1234</v>
      </c>
      <c r="G5111" s="20">
        <v>871</v>
      </c>
      <c r="H5111" s="8"/>
      <c r="I5111" s="6">
        <v>57.3</v>
      </c>
      <c r="J5111" s="6">
        <v>0.52</v>
      </c>
      <c r="K5111" s="6">
        <v>21.81</v>
      </c>
      <c r="L5111" s="6">
        <v>4.8899999999999997</v>
      </c>
      <c r="M5111" s="6">
        <v>3.19</v>
      </c>
      <c r="N5111" s="6">
        <v>0.18</v>
      </c>
      <c r="O5111" s="6">
        <v>1.99</v>
      </c>
      <c r="P5111" s="6">
        <v>0.16</v>
      </c>
      <c r="Q5111" s="6">
        <v>0.64</v>
      </c>
      <c r="R5111" s="6">
        <v>6.11</v>
      </c>
      <c r="S5111" s="6">
        <v>0.03</v>
      </c>
      <c r="T5111" s="6">
        <v>2.76</v>
      </c>
      <c r="U5111" s="6">
        <v>96.3</v>
      </c>
      <c r="V5111" s="12"/>
      <c r="W5111" s="6">
        <v>59.50155763239875</v>
      </c>
      <c r="X5111" s="6">
        <v>0.53997923156801664</v>
      </c>
      <c r="Y5111" s="6">
        <v>22.647975077881618</v>
      </c>
      <c r="Z5111" s="6">
        <v>7.8816199376947047</v>
      </c>
      <c r="AA5111" s="6">
        <v>0.18691588785046731</v>
      </c>
      <c r="AB5111" s="6">
        <v>2.0664589823468327</v>
      </c>
      <c r="AC5111" s="6">
        <v>0.16614745586708204</v>
      </c>
      <c r="AD5111" s="6">
        <v>0.66458982346832818</v>
      </c>
      <c r="AE5111" s="6">
        <v>6.3447559709241954</v>
      </c>
      <c r="AF5111" s="6">
        <v>100</v>
      </c>
      <c r="AG5111" s="6"/>
      <c r="AH5111" s="6">
        <v>69.139833898431718</v>
      </c>
      <c r="AI5111" s="6">
        <v>0.47188098601819378</v>
      </c>
      <c r="AJ5111" s="6">
        <v>15.5126841576123</v>
      </c>
      <c r="AK5111" s="6">
        <v>2.2201374202610005</v>
      </c>
      <c r="AL5111" s="6">
        <v>3.2191397033698212</v>
      </c>
      <c r="AM5111" s="6">
        <v>0.18397433207135128</v>
      </c>
      <c r="AN5111" s="6">
        <v>3.5785613485328356</v>
      </c>
      <c r="AO5111" s="6">
        <v>0.20686541634397942</v>
      </c>
      <c r="AP5111" s="6">
        <v>0.74869393666152739</v>
      </c>
      <c r="AQ5111" s="6">
        <v>4.7029051666510702</v>
      </c>
      <c r="AR5111" s="6">
        <v>99.999999999999972</v>
      </c>
      <c r="AS5111" s="6"/>
      <c r="AT5111" s="6">
        <v>0.31843468813143544</v>
      </c>
      <c r="AU5111" s="6">
        <v>0.57971465248123977</v>
      </c>
      <c r="AV5111" s="6">
        <v>0.52643699998122262</v>
      </c>
      <c r="AW5111" s="6"/>
      <c r="AX5111" s="6">
        <v>4.4337526535209552E-2</v>
      </c>
      <c r="AY5111" s="6">
        <v>0.33239177061344494</v>
      </c>
      <c r="AZ5111" s="6">
        <f>LOG(Tabella1[[#This Row],[SiO2]]/Tabella1[[#This Row],[Al2O3]])</f>
        <v>0.41949895638868967</v>
      </c>
      <c r="BA5111" s="6">
        <f>LOG((Tabella1[[#This Row],[FeO]]*0.8998+Tabella1[[#This Row],[Fe2O3]])/Tabella1[[#This Row],[K2O]])</f>
        <v>0.10384077015681621</v>
      </c>
      <c r="BB5111" s="6">
        <f>Tabella1[[#This Row],[Log SiO2/Al2O3]]/Tabella1[[#This Row],[Log (FeO3/K2O)]]</f>
        <v>4.0398290166297786</v>
      </c>
    </row>
    <row r="5112" spans="1:54" hidden="1">
      <c r="A5112" s="19" t="s">
        <v>4846</v>
      </c>
      <c r="B5112" s="19" t="s">
        <v>1235</v>
      </c>
      <c r="C5112" s="19" t="s">
        <v>4848</v>
      </c>
      <c r="D5112" s="19" t="s">
        <v>4852</v>
      </c>
      <c r="E5112" s="19" t="s">
        <v>2770</v>
      </c>
      <c r="F5112" s="19" t="s">
        <v>1234</v>
      </c>
      <c r="G5112" s="20">
        <v>873</v>
      </c>
      <c r="H5112" s="8"/>
      <c r="I5112" s="6">
        <v>57.19</v>
      </c>
      <c r="J5112" s="6">
        <v>0.56999999999999995</v>
      </c>
      <c r="K5112" s="6">
        <v>22.55</v>
      </c>
      <c r="L5112" s="6">
        <v>2.27</v>
      </c>
      <c r="M5112" s="6">
        <v>4.28</v>
      </c>
      <c r="N5112" s="6">
        <v>0.04</v>
      </c>
      <c r="O5112" s="6">
        <v>2.21</v>
      </c>
      <c r="P5112" s="6">
        <v>0.75</v>
      </c>
      <c r="Q5112" s="6">
        <v>1.21</v>
      </c>
      <c r="R5112" s="6">
        <v>5.41</v>
      </c>
      <c r="S5112" s="6">
        <v>0.04</v>
      </c>
      <c r="T5112" s="6">
        <v>3.51</v>
      </c>
      <c r="U5112" s="6">
        <v>96.25</v>
      </c>
      <c r="V5112" s="12"/>
      <c r="W5112" s="6">
        <v>59.418181818181814</v>
      </c>
      <c r="X5112" s="6">
        <v>0.59220779220779218</v>
      </c>
      <c r="Y5112" s="6">
        <v>23.428571428571431</v>
      </c>
      <c r="Z5112" s="6">
        <v>6.5662337662337675</v>
      </c>
      <c r="AA5112" s="6">
        <v>4.1558441558441558E-2</v>
      </c>
      <c r="AB5112" s="6">
        <v>2.296103896103896</v>
      </c>
      <c r="AC5112" s="6">
        <v>0.77922077922077926</v>
      </c>
      <c r="AD5112" s="6">
        <v>1.2571428571428571</v>
      </c>
      <c r="AE5112" s="6">
        <v>5.6207792207792204</v>
      </c>
      <c r="AF5112" s="6">
        <v>100</v>
      </c>
      <c r="AG5112" s="6"/>
      <c r="AH5112" s="6">
        <v>67.988715874994369</v>
      </c>
      <c r="AI5112" s="6">
        <v>0.50962065583579286</v>
      </c>
      <c r="AJ5112" s="6">
        <v>15.802320397427808</v>
      </c>
      <c r="AK5112" s="6">
        <v>1.0154063783069711</v>
      </c>
      <c r="AL5112" s="6">
        <v>4.2553564301231317</v>
      </c>
      <c r="AM5112" s="6">
        <v>4.0279841527834093E-2</v>
      </c>
      <c r="AN5112" s="6">
        <v>3.915531266831509</v>
      </c>
      <c r="AO5112" s="6">
        <v>0.95537133046024125</v>
      </c>
      <c r="AP5112" s="6">
        <v>1.394609902049575</v>
      </c>
      <c r="AQ5112" s="6">
        <v>4.1026579333058439</v>
      </c>
      <c r="AR5112" s="6">
        <v>99.999999999999986</v>
      </c>
      <c r="AS5112" s="6"/>
      <c r="AT5112" s="6">
        <v>0.38381162872331198</v>
      </c>
      <c r="AU5112" s="6">
        <v>0.32306046755767714</v>
      </c>
      <c r="AV5112" s="6">
        <v>0.47920512581403624</v>
      </c>
      <c r="AW5112" s="6"/>
      <c r="AX5112" s="6">
        <v>0.1111074714446101</v>
      </c>
      <c r="AY5112" s="6">
        <v>0.40399288373042963</v>
      </c>
      <c r="AZ5112" s="6">
        <f>LOG(Tabella1[[#This Row],[SiO2]]/Tabella1[[#This Row],[Al2O3]])</f>
        <v>0.40417355033269298</v>
      </c>
      <c r="BA5112" s="6">
        <f>LOG((Tabella1[[#This Row],[FeO]]*0.8998+Tabella1[[#This Row],[Fe2O3]])/Tabella1[[#This Row],[K2O]])</f>
        <v>5.3635331296682749E-2</v>
      </c>
      <c r="BB5112" s="6">
        <f>Tabella1[[#This Row],[Log SiO2/Al2O3]]/Tabella1[[#This Row],[Log (FeO3/K2O)]]</f>
        <v>7.5355841114696425</v>
      </c>
    </row>
    <row r="5113" spans="1:54" hidden="1">
      <c r="A5113" s="19" t="s">
        <v>4846</v>
      </c>
      <c r="B5113" s="19" t="s">
        <v>1235</v>
      </c>
      <c r="C5113" s="19" t="s">
        <v>4848</v>
      </c>
      <c r="D5113" s="19" t="s">
        <v>4852</v>
      </c>
      <c r="E5113" s="19" t="s">
        <v>2770</v>
      </c>
      <c r="F5113" s="19" t="s">
        <v>1234</v>
      </c>
      <c r="G5113" s="20">
        <v>874</v>
      </c>
      <c r="H5113" s="8"/>
      <c r="I5113" s="6">
        <v>57.52</v>
      </c>
      <c r="J5113" s="6">
        <v>0.56000000000000005</v>
      </c>
      <c r="K5113" s="6">
        <v>21.83</v>
      </c>
      <c r="L5113" s="6">
        <v>3.43</v>
      </c>
      <c r="M5113" s="6">
        <v>5.0199999999999996</v>
      </c>
      <c r="N5113" s="6">
        <v>0.18</v>
      </c>
      <c r="O5113" s="6">
        <v>2.15</v>
      </c>
      <c r="P5113" s="6">
        <v>0.16</v>
      </c>
      <c r="Q5113" s="6">
        <v>0.47</v>
      </c>
      <c r="R5113" s="6">
        <v>4.97</v>
      </c>
      <c r="S5113" s="6">
        <v>0.14000000000000001</v>
      </c>
      <c r="T5113" s="6">
        <v>3.26</v>
      </c>
      <c r="U5113" s="6">
        <v>95.95</v>
      </c>
      <c r="V5113" s="12"/>
      <c r="W5113" s="6">
        <v>59.947889525794686</v>
      </c>
      <c r="X5113" s="6">
        <v>0.5836373110995311</v>
      </c>
      <c r="Y5113" s="6">
        <v>22.751433038040645</v>
      </c>
      <c r="Z5113" s="6">
        <v>8.4523189161021364</v>
      </c>
      <c r="AA5113" s="6">
        <v>0.18759770713913496</v>
      </c>
      <c r="AB5113" s="6">
        <v>2.2407503908285564</v>
      </c>
      <c r="AC5113" s="6">
        <v>0.16675351745700887</v>
      </c>
      <c r="AD5113" s="6">
        <v>0.48983845752996347</v>
      </c>
      <c r="AE5113" s="6">
        <v>5.1797811360083372</v>
      </c>
      <c r="AF5113" s="6">
        <v>100</v>
      </c>
      <c r="AG5113" s="6"/>
      <c r="AH5113" s="6">
        <v>68.876726183884728</v>
      </c>
      <c r="AI5113" s="6">
        <v>0.50430940857447737</v>
      </c>
      <c r="AJ5113" s="6">
        <v>15.408662022750589</v>
      </c>
      <c r="AK5113" s="6">
        <v>1.545414656786112</v>
      </c>
      <c r="AL5113" s="6">
        <v>5.0272764479671377</v>
      </c>
      <c r="AM5113" s="6">
        <v>0.18257324887526011</v>
      </c>
      <c r="AN5113" s="6">
        <v>3.8368406211011283</v>
      </c>
      <c r="AO5113" s="6">
        <v>0.20529000277715886</v>
      </c>
      <c r="AP5113" s="6">
        <v>0.5456348597530698</v>
      </c>
      <c r="AQ5113" s="6">
        <v>3.7963068523117731</v>
      </c>
      <c r="AR5113" s="6">
        <v>99.999999999999986</v>
      </c>
      <c r="AS5113" s="6"/>
      <c r="AT5113" s="6">
        <v>0.32094168374293325</v>
      </c>
      <c r="AU5113" s="6">
        <v>0.380732821715067</v>
      </c>
      <c r="AV5113" s="6">
        <v>0.43285085149540226</v>
      </c>
      <c r="AW5113" s="6"/>
      <c r="AX5113" s="6">
        <v>0.23277496108461493</v>
      </c>
      <c r="AY5113" s="6">
        <v>0.33507661013016143</v>
      </c>
      <c r="AZ5113" s="6">
        <f>LOG(Tabella1[[#This Row],[SiO2]]/Tabella1[[#This Row],[Al2O3]])</f>
        <v>0.42076514166568707</v>
      </c>
      <c r="BA5113" s="6">
        <f>LOG((Tabella1[[#This Row],[FeO]]*0.8998+Tabella1[[#This Row],[Fe2O3]])/Tabella1[[#This Row],[K2O]])</f>
        <v>0.20384660568807067</v>
      </c>
      <c r="BB5113" s="6">
        <f>Tabella1[[#This Row],[Log SiO2/Al2O3]]/Tabella1[[#This Row],[Log (FeO3/K2O)]]</f>
        <v>2.0641263083357329</v>
      </c>
    </row>
    <row r="5114" spans="1:54" hidden="1">
      <c r="A5114" s="19" t="s">
        <v>4846</v>
      </c>
      <c r="B5114" s="19" t="s">
        <v>1235</v>
      </c>
      <c r="C5114" s="19" t="s">
        <v>4848</v>
      </c>
      <c r="D5114" s="19" t="s">
        <v>4852</v>
      </c>
      <c r="E5114" s="19" t="s">
        <v>2770</v>
      </c>
      <c r="F5114" s="19" t="s">
        <v>1234</v>
      </c>
      <c r="G5114" s="20">
        <v>875</v>
      </c>
      <c r="H5114" s="8"/>
      <c r="I5114" s="6">
        <v>58.26</v>
      </c>
      <c r="J5114" s="6">
        <v>0.66</v>
      </c>
      <c r="K5114" s="6">
        <v>20.76</v>
      </c>
      <c r="L5114" s="6">
        <v>4.6500000000000004</v>
      </c>
      <c r="M5114" s="6">
        <v>3.07</v>
      </c>
      <c r="N5114" s="6">
        <v>0.19</v>
      </c>
      <c r="O5114" s="6">
        <v>2</v>
      </c>
      <c r="P5114" s="6">
        <v>0.1</v>
      </c>
      <c r="Q5114" s="6">
        <v>0.47</v>
      </c>
      <c r="R5114" s="6">
        <v>6.65</v>
      </c>
      <c r="S5114" s="6">
        <v>0.05</v>
      </c>
      <c r="T5114" s="6">
        <v>2.48</v>
      </c>
      <c r="U5114" s="6">
        <v>96.339999999999989</v>
      </c>
      <c r="V5114" s="12"/>
      <c r="W5114" s="6">
        <v>60.473323645422475</v>
      </c>
      <c r="X5114" s="6">
        <v>0.68507369732198475</v>
      </c>
      <c r="Y5114" s="6">
        <v>21.548681752127884</v>
      </c>
      <c r="Z5114" s="6">
        <v>7.525430766036953</v>
      </c>
      <c r="AA5114" s="6">
        <v>0.19721818559269255</v>
      </c>
      <c r="AB5114" s="6">
        <v>2.0759809009757113</v>
      </c>
      <c r="AC5114" s="6">
        <v>0.10379904504878557</v>
      </c>
      <c r="AD5114" s="6">
        <v>0.48785551172929215</v>
      </c>
      <c r="AE5114" s="6">
        <v>6.9026364957442414</v>
      </c>
      <c r="AF5114" s="6">
        <v>100.00000000000001</v>
      </c>
      <c r="AG5114" s="6"/>
      <c r="AH5114" s="6">
        <v>69.95810681544971</v>
      </c>
      <c r="AI5114" s="6">
        <v>0.59602836480647292</v>
      </c>
      <c r="AJ5114" s="6">
        <v>14.694421456847047</v>
      </c>
      <c r="AK5114" s="6">
        <v>2.1009601195268872</v>
      </c>
      <c r="AL5114" s="6">
        <v>3.0830557282316735</v>
      </c>
      <c r="AM5114" s="6">
        <v>0.19325564510613039</v>
      </c>
      <c r="AN5114" s="6">
        <v>3.5791445968642672</v>
      </c>
      <c r="AO5114" s="6">
        <v>0.12866539777600505</v>
      </c>
      <c r="AP5114" s="6">
        <v>0.54716216334637469</v>
      </c>
      <c r="AQ5114" s="6">
        <v>5.0937838772188018</v>
      </c>
      <c r="AR5114" s="6">
        <v>99.999999999999986</v>
      </c>
      <c r="AS5114" s="6"/>
      <c r="AT5114" s="6">
        <v>0.32944632524375805</v>
      </c>
      <c r="AU5114" s="6">
        <v>0.57679260136523258</v>
      </c>
      <c r="AV5114" s="6">
        <v>0.53723160850956919</v>
      </c>
      <c r="AW5114" s="6"/>
      <c r="AX5114" s="6">
        <v>-0.12959640259630079</v>
      </c>
      <c r="AY5114" s="6">
        <v>0.34856958112366698</v>
      </c>
      <c r="AZ5114" s="6">
        <f>LOG(Tabella1[[#This Row],[SiO2]]/Tabella1[[#This Row],[Al2O3]])</f>
        <v>0.44814313111522824</v>
      </c>
      <c r="BA5114" s="6">
        <f>LOG((Tabella1[[#This Row],[FeO]]*0.8998+Tabella1[[#This Row],[Fe2O3]])/Tabella1[[#This Row],[K2O]])</f>
        <v>4.7136381817726287E-2</v>
      </c>
      <c r="BB5114" s="6">
        <f>Tabella1[[#This Row],[Log SiO2/Al2O3]]/Tabella1[[#This Row],[Log (FeO3/K2O)]]</f>
        <v>9.5073723063465554</v>
      </c>
    </row>
    <row r="5115" spans="1:54" hidden="1">
      <c r="A5115" s="19" t="s">
        <v>4846</v>
      </c>
      <c r="B5115" s="19" t="s">
        <v>1235</v>
      </c>
      <c r="C5115" s="19" t="s">
        <v>4848</v>
      </c>
      <c r="D5115" s="19" t="s">
        <v>2041</v>
      </c>
      <c r="E5115" s="19" t="s">
        <v>2773</v>
      </c>
      <c r="F5115" s="19" t="s">
        <v>2040</v>
      </c>
      <c r="G5115" s="8" t="s">
        <v>2042</v>
      </c>
      <c r="H5115" s="8"/>
      <c r="I5115" s="6">
        <v>70.84</v>
      </c>
      <c r="J5115" s="6">
        <v>0.501</v>
      </c>
      <c r="K5115" s="6">
        <v>12.46</v>
      </c>
      <c r="L5115" s="6"/>
      <c r="M5115" s="6">
        <v>6.07</v>
      </c>
      <c r="N5115" s="6">
        <v>0.11700000000000001</v>
      </c>
      <c r="O5115" s="6">
        <v>1.59</v>
      </c>
      <c r="P5115" s="6">
        <v>0.14599999999999999</v>
      </c>
      <c r="Q5115" s="6">
        <v>0.61499999999999999</v>
      </c>
      <c r="R5115" s="6">
        <v>3.8</v>
      </c>
      <c r="S5115" s="6">
        <v>8.1000000000000003E-2</v>
      </c>
      <c r="T5115" s="6">
        <v>1.3</v>
      </c>
      <c r="U5115" s="6">
        <v>96.13900000000001</v>
      </c>
      <c r="V5115" s="12"/>
      <c r="W5115" s="6">
        <v>73.684976960442683</v>
      </c>
      <c r="X5115" s="6">
        <v>0.52112046099917819</v>
      </c>
      <c r="Y5115" s="6">
        <v>12.960401085927668</v>
      </c>
      <c r="Z5115" s="6">
        <v>6.3137748468363508</v>
      </c>
      <c r="AA5115" s="6">
        <v>0.12169879029322125</v>
      </c>
      <c r="AB5115" s="6">
        <v>1.6538553552668529</v>
      </c>
      <c r="AC5115" s="6">
        <v>0.15186344771632737</v>
      </c>
      <c r="AD5115" s="6">
        <v>0.63969876949000926</v>
      </c>
      <c r="AE5115" s="6">
        <v>3.9526102830276986</v>
      </c>
      <c r="AF5115" s="6">
        <v>99.999999999999986</v>
      </c>
      <c r="AG5115" s="6"/>
      <c r="AH5115" s="6">
        <v>79.312368286554886</v>
      </c>
      <c r="AI5115" s="6">
        <v>0.42184753552398579</v>
      </c>
      <c r="AJ5115" s="6">
        <v>8.2231456526038809</v>
      </c>
      <c r="AK5115" s="6">
        <v>0</v>
      </c>
      <c r="AL5115" s="6">
        <v>5.6836390349817965</v>
      </c>
      <c r="AM5115" s="6">
        <v>0.11095816026078312</v>
      </c>
      <c r="AN5115" s="6">
        <v>2.6530239501405264</v>
      </c>
      <c r="AO5115" s="6">
        <v>0.17514970917300579</v>
      </c>
      <c r="AP5115" s="6">
        <v>0.66755663002312182</v>
      </c>
      <c r="AQ5115" s="6">
        <v>2.7139213872847208</v>
      </c>
      <c r="AR5115" s="6">
        <v>100</v>
      </c>
      <c r="AS5115" s="6"/>
      <c r="AT5115" s="6">
        <v>0.31823572032060488</v>
      </c>
      <c r="AU5115" s="6" t="s">
        <v>2564</v>
      </c>
      <c r="AV5115" s="6" t="s">
        <v>2564</v>
      </c>
      <c r="AW5115" s="6"/>
      <c r="AX5115" s="6">
        <v>-8.6982511071357627E-2</v>
      </c>
      <c r="AY5115" s="6">
        <v>0.33519719657836905</v>
      </c>
      <c r="AZ5115" s="6">
        <f>LOG(Tabella1[[#This Row],[SiO2]]/Tabella1[[#This Row],[Al2O3]])</f>
        <v>0.75476051019488632</v>
      </c>
      <c r="BA5115" s="6">
        <f>LOG((Tabella1[[#This Row],[FeO]]*0.8998+Tabella1[[#This Row],[Fe2O3]])/Tabella1[[#This Row],[K2O]])</f>
        <v>0.15755108328799552</v>
      </c>
      <c r="BB5115" s="6">
        <f>Tabella1[[#This Row],[Log SiO2/Al2O3]]/Tabella1[[#This Row],[Log (FeO3/K2O)]]</f>
        <v>4.7905764558611237</v>
      </c>
    </row>
    <row r="5116" spans="1:54" hidden="1">
      <c r="A5116" s="19" t="s">
        <v>4846</v>
      </c>
      <c r="B5116" s="19" t="s">
        <v>1235</v>
      </c>
      <c r="C5116" s="19" t="s">
        <v>4848</v>
      </c>
      <c r="D5116" s="19" t="s">
        <v>2041</v>
      </c>
      <c r="E5116" s="19" t="s">
        <v>2773</v>
      </c>
      <c r="F5116" s="19" t="s">
        <v>2040</v>
      </c>
      <c r="G5116" s="8" t="s">
        <v>2056</v>
      </c>
      <c r="H5116" s="8"/>
      <c r="I5116" s="6">
        <v>68.569999999999993</v>
      </c>
      <c r="J5116" s="6">
        <v>0.55900000000000005</v>
      </c>
      <c r="K5116" s="6">
        <v>17.21</v>
      </c>
      <c r="L5116" s="6"/>
      <c r="M5116" s="6">
        <v>4.88</v>
      </c>
      <c r="N5116" s="6">
        <v>0.11799999999999999</v>
      </c>
      <c r="O5116" s="6">
        <v>1.69</v>
      </c>
      <c r="P5116" s="6">
        <v>0.17599999999999999</v>
      </c>
      <c r="Q5116" s="6">
        <v>0.52200000000000002</v>
      </c>
      <c r="R5116" s="6">
        <v>4.49</v>
      </c>
      <c r="S5116" s="6">
        <v>8.2000000000000003E-2</v>
      </c>
      <c r="T5116" s="6">
        <v>0.97</v>
      </c>
      <c r="U5116" s="6">
        <v>98.214999999999989</v>
      </c>
      <c r="V5116" s="12"/>
      <c r="W5116" s="6">
        <v>69.8162195184035</v>
      </c>
      <c r="X5116" s="6">
        <v>0.56915949702183999</v>
      </c>
      <c r="Y5116" s="6">
        <v>17.522781652497073</v>
      </c>
      <c r="Z5116" s="6">
        <v>4.9686911367917332</v>
      </c>
      <c r="AA5116" s="6">
        <v>0.12014458076668533</v>
      </c>
      <c r="AB5116" s="6">
        <v>1.7207147584381206</v>
      </c>
      <c r="AC5116" s="6">
        <v>0.17919869673675101</v>
      </c>
      <c r="AD5116" s="6">
        <v>0.53148704373059108</v>
      </c>
      <c r="AE5116" s="6">
        <v>4.5716031156137049</v>
      </c>
      <c r="AF5116" s="6">
        <v>100</v>
      </c>
      <c r="AG5116" s="6"/>
      <c r="AH5116" s="6">
        <v>76.675777390914547</v>
      </c>
      <c r="AI5116" s="6">
        <v>0.47010110385754744</v>
      </c>
      <c r="AJ5116" s="6">
        <v>11.343902456763345</v>
      </c>
      <c r="AK5116" s="6">
        <v>0</v>
      </c>
      <c r="AL5116" s="6">
        <v>4.5637231612595821</v>
      </c>
      <c r="AM5116" s="6">
        <v>0.11176789343484424</v>
      </c>
      <c r="AN5116" s="6">
        <v>2.8163876002262973</v>
      </c>
      <c r="AO5116" s="6">
        <v>0.21087782094089882</v>
      </c>
      <c r="AP5116" s="6">
        <v>0.56590714009163956</v>
      </c>
      <c r="AQ5116" s="6">
        <v>3.2027399760339215</v>
      </c>
      <c r="AR5116" s="6">
        <v>100.00000000000001</v>
      </c>
      <c r="AS5116" s="6"/>
      <c r="AT5116" s="6">
        <v>0.38161860861546998</v>
      </c>
      <c r="AU5116" s="6" t="s">
        <v>2564</v>
      </c>
      <c r="AV5116" s="6" t="s">
        <v>2564</v>
      </c>
      <c r="AW5116" s="6"/>
      <c r="AX5116" s="6">
        <v>0.13606435119445143</v>
      </c>
      <c r="AY5116" s="6">
        <v>0.40758084861967392</v>
      </c>
      <c r="AZ5116" s="6">
        <f>LOG(Tabella1[[#This Row],[SiO2]]/Tabella1[[#This Row],[Al2O3]])</f>
        <v>0.60035327913781444</v>
      </c>
      <c r="BA5116" s="6">
        <f>LOG((Tabella1[[#This Row],[FeO]]*0.8998+Tabella1[[#This Row],[Fe2O3]])/Tabella1[[#This Row],[K2O]])</f>
        <v>-9.6805301710645511E-3</v>
      </c>
      <c r="BB5116" s="6">
        <f>Tabella1[[#This Row],[Log SiO2/Al2O3]]/Tabella1[[#This Row],[Log (FeO3/K2O)]]</f>
        <v>-62.016570221772746</v>
      </c>
    </row>
    <row r="5117" spans="1:54" hidden="1">
      <c r="A5117" s="19" t="s">
        <v>4846</v>
      </c>
      <c r="B5117" s="19" t="s">
        <v>1235</v>
      </c>
      <c r="C5117" s="19" t="s">
        <v>4848</v>
      </c>
      <c r="D5117" s="19" t="s">
        <v>2041</v>
      </c>
      <c r="E5117" s="19" t="s">
        <v>5138</v>
      </c>
      <c r="F5117" s="19" t="s">
        <v>2040</v>
      </c>
      <c r="G5117" s="8" t="s">
        <v>2043</v>
      </c>
      <c r="H5117" s="8"/>
      <c r="I5117" s="6">
        <v>56.6</v>
      </c>
      <c r="J5117" s="6">
        <v>0.68</v>
      </c>
      <c r="K5117" s="6">
        <v>23.84</v>
      </c>
      <c r="L5117" s="6"/>
      <c r="M5117" s="6">
        <v>6.52</v>
      </c>
      <c r="N5117" s="6">
        <v>0.08</v>
      </c>
      <c r="O5117" s="6">
        <v>2.3199999999999998</v>
      </c>
      <c r="P5117" s="6">
        <v>0.23</v>
      </c>
      <c r="Q5117" s="6">
        <v>1.1100000000000001</v>
      </c>
      <c r="R5117" s="6">
        <v>6.61</v>
      </c>
      <c r="S5117" s="6">
        <v>0.13</v>
      </c>
      <c r="T5117" s="6">
        <v>1.73</v>
      </c>
      <c r="U5117" s="6">
        <v>97.99</v>
      </c>
      <c r="V5117" s="12"/>
      <c r="W5117" s="6">
        <v>57.76099602000204</v>
      </c>
      <c r="X5117" s="6">
        <v>0.69394836207776311</v>
      </c>
      <c r="Y5117" s="6">
        <v>24.329013164608636</v>
      </c>
      <c r="Z5117" s="6">
        <v>6.6537401775691398</v>
      </c>
      <c r="AA5117" s="6">
        <v>8.1640983773854481E-2</v>
      </c>
      <c r="AB5117" s="6">
        <v>2.3675885294417798</v>
      </c>
      <c r="AC5117" s="6">
        <v>0.23471782834983165</v>
      </c>
      <c r="AD5117" s="6">
        <v>1.1327686498622309</v>
      </c>
      <c r="AE5117" s="6">
        <v>6.7455862843147267</v>
      </c>
      <c r="AF5117" s="6">
        <v>99.999999999999986</v>
      </c>
      <c r="AG5117" s="6"/>
      <c r="AH5117" s="6">
        <v>66.016194530756337</v>
      </c>
      <c r="AI5117" s="6">
        <v>0.59648344174921397</v>
      </c>
      <c r="AJ5117" s="6">
        <v>16.390714312614264</v>
      </c>
      <c r="AK5117" s="6">
        <v>0</v>
      </c>
      <c r="AL5117" s="6">
        <v>6.359999509033722</v>
      </c>
      <c r="AM5117" s="6">
        <v>7.903783975814227E-2</v>
      </c>
      <c r="AN5117" s="6">
        <v>4.0327724757151717</v>
      </c>
      <c r="AO5117" s="6">
        <v>0.28744588112112179</v>
      </c>
      <c r="AP5117" s="6">
        <v>1.2551847836421628</v>
      </c>
      <c r="AQ5117" s="6">
        <v>4.9179806488383315</v>
      </c>
      <c r="AR5117" s="6">
        <v>100.00000000000001</v>
      </c>
      <c r="AS5117" s="6"/>
      <c r="AT5117" s="6">
        <v>0.3880362699800548</v>
      </c>
      <c r="AU5117" s="6" t="s">
        <v>2564</v>
      </c>
      <c r="AV5117" s="6" t="s">
        <v>2564</v>
      </c>
      <c r="AW5117" s="6"/>
      <c r="AX5117" s="6">
        <v>3.0491409619492184E-2</v>
      </c>
      <c r="AY5117" s="6">
        <v>0.41166330064838141</v>
      </c>
      <c r="AZ5117" s="6">
        <f>LOG(Tabella1[[#This Row],[SiO2]]/Tabella1[[#This Row],[Al2O3]])</f>
        <v>0.37551018012007265</v>
      </c>
      <c r="BA5117" s="6">
        <f>LOG((Tabella1[[#This Row],[FeO]]*0.8998+Tabella1[[#This Row],[Fe2O3]])/Tabella1[[#This Row],[K2O]])</f>
        <v>-5.1807874924172E-2</v>
      </c>
      <c r="BB5117" s="6">
        <f>Tabella1[[#This Row],[Log SiO2/Al2O3]]/Tabella1[[#This Row],[Log (FeO3/K2O)]]</f>
        <v>-7.2481293754990688</v>
      </c>
    </row>
    <row r="5118" spans="1:54" hidden="1">
      <c r="A5118" s="19" t="s">
        <v>4846</v>
      </c>
      <c r="B5118" s="19" t="s">
        <v>1235</v>
      </c>
      <c r="C5118" s="19" t="s">
        <v>4848</v>
      </c>
      <c r="D5118" s="19" t="s">
        <v>2041</v>
      </c>
      <c r="E5118" s="19" t="s">
        <v>5138</v>
      </c>
      <c r="F5118" s="19" t="s">
        <v>2040</v>
      </c>
      <c r="G5118" s="8" t="s">
        <v>2044</v>
      </c>
      <c r="H5118" s="8"/>
      <c r="I5118" s="6">
        <v>60.4</v>
      </c>
      <c r="J5118" s="6">
        <v>0.75</v>
      </c>
      <c r="K5118" s="6">
        <v>20.89</v>
      </c>
      <c r="L5118" s="6"/>
      <c r="M5118" s="6">
        <v>7.1</v>
      </c>
      <c r="N5118" s="6">
        <v>0.09</v>
      </c>
      <c r="O5118" s="6">
        <v>2.52</v>
      </c>
      <c r="P5118" s="6">
        <v>0.18</v>
      </c>
      <c r="Q5118" s="6">
        <v>0.86</v>
      </c>
      <c r="R5118" s="6">
        <v>4.46</v>
      </c>
      <c r="S5118" s="6">
        <v>0.13</v>
      </c>
      <c r="T5118" s="6">
        <v>1.65</v>
      </c>
      <c r="U5118" s="6">
        <v>97.249999999999986</v>
      </c>
      <c r="V5118" s="12"/>
      <c r="W5118" s="6">
        <v>62.107969151670957</v>
      </c>
      <c r="X5118" s="6">
        <v>0.77120822622107976</v>
      </c>
      <c r="Y5118" s="6">
        <v>21.480719794344477</v>
      </c>
      <c r="Z5118" s="6">
        <v>7.3007712082262213</v>
      </c>
      <c r="AA5118" s="6">
        <v>9.2544987146529575E-2</v>
      </c>
      <c r="AB5118" s="6">
        <v>2.5912596401028285</v>
      </c>
      <c r="AC5118" s="6">
        <v>0.18508997429305915</v>
      </c>
      <c r="AD5118" s="6">
        <v>0.88431876606683812</v>
      </c>
      <c r="AE5118" s="6">
        <v>4.5861182519280206</v>
      </c>
      <c r="AF5118" s="6">
        <v>100.00000000000003</v>
      </c>
      <c r="AG5118" s="6"/>
      <c r="AH5118" s="6">
        <v>69.445693825146691</v>
      </c>
      <c r="AI5118" s="6">
        <v>0.64852253364404144</v>
      </c>
      <c r="AJ5118" s="6">
        <v>14.158081154314822</v>
      </c>
      <c r="AK5118" s="6">
        <v>0</v>
      </c>
      <c r="AL5118" s="6">
        <v>6.8271927276442286</v>
      </c>
      <c r="AM5118" s="6">
        <v>8.7652016529166474E-2</v>
      </c>
      <c r="AN5118" s="6">
        <v>4.3180792031799102</v>
      </c>
      <c r="AO5118" s="6">
        <v>0.22175585066259168</v>
      </c>
      <c r="AP5118" s="6">
        <v>0.95864423742748561</v>
      </c>
      <c r="AQ5118" s="6">
        <v>3.2711054345957362</v>
      </c>
      <c r="AR5118" s="6">
        <v>100.00000000000001</v>
      </c>
      <c r="AS5118" s="6"/>
      <c r="AT5118" s="6">
        <v>0.38743596656780799</v>
      </c>
      <c r="AU5118" s="6" t="s">
        <v>2564</v>
      </c>
      <c r="AV5118" s="6" t="s">
        <v>2564</v>
      </c>
      <c r="AW5118" s="6"/>
      <c r="AX5118" s="6">
        <v>0.24331523403607425</v>
      </c>
      <c r="AY5118" s="6">
        <v>0.41137299175113595</v>
      </c>
      <c r="AZ5118" s="6">
        <f>LOG(Tabella1[[#This Row],[SiO2]]/Tabella1[[#This Row],[Al2O3]])</f>
        <v>0.46109849864082325</v>
      </c>
      <c r="BA5118" s="6">
        <f>LOG((Tabella1[[#This Row],[FeO]]*0.8998+Tabella1[[#This Row],[Fe2O3]])/Tabella1[[#This Row],[K2O]])</f>
        <v>0.15606947883648145</v>
      </c>
      <c r="BB5118" s="6">
        <f>Tabella1[[#This Row],[Log SiO2/Al2O3]]/Tabella1[[#This Row],[Log (FeO3/K2O)]]</f>
        <v>2.9544437649076127</v>
      </c>
    </row>
    <row r="5119" spans="1:54" hidden="1">
      <c r="A5119" s="19" t="s">
        <v>4846</v>
      </c>
      <c r="B5119" s="19" t="s">
        <v>1235</v>
      </c>
      <c r="C5119" s="19" t="s">
        <v>4848</v>
      </c>
      <c r="D5119" s="19" t="s">
        <v>2041</v>
      </c>
      <c r="E5119" s="19" t="s">
        <v>5137</v>
      </c>
      <c r="F5119" s="19" t="s">
        <v>2040</v>
      </c>
      <c r="G5119" s="8" t="s">
        <v>2045</v>
      </c>
      <c r="H5119" s="8"/>
      <c r="I5119" s="6">
        <v>55.6</v>
      </c>
      <c r="J5119" s="6">
        <v>0.71799999999999997</v>
      </c>
      <c r="K5119" s="6">
        <v>24.73</v>
      </c>
      <c r="L5119" s="6"/>
      <c r="M5119" s="6">
        <v>6.07</v>
      </c>
      <c r="N5119" s="6">
        <v>6.5000000000000002E-2</v>
      </c>
      <c r="O5119" s="6">
        <v>2.3199999999999998</v>
      </c>
      <c r="P5119" s="6">
        <v>0.29199999999999998</v>
      </c>
      <c r="Q5119" s="6">
        <v>0.93600000000000005</v>
      </c>
      <c r="R5119" s="6">
        <v>7.01</v>
      </c>
      <c r="S5119" s="6">
        <v>0.15</v>
      </c>
      <c r="T5119" s="6">
        <v>1.1000000000000001</v>
      </c>
      <c r="U5119" s="6">
        <v>97.741000000000014</v>
      </c>
      <c r="V5119" s="12"/>
      <c r="W5119" s="6">
        <v>56.885032893054088</v>
      </c>
      <c r="X5119" s="6">
        <v>0.73459448951821638</v>
      </c>
      <c r="Y5119" s="6">
        <v>25.301562292180353</v>
      </c>
      <c r="Z5119" s="6">
        <v>6.2102904615258687</v>
      </c>
      <c r="AA5119" s="6">
        <v>6.6502286655548845E-2</v>
      </c>
      <c r="AB5119" s="6">
        <v>2.3736200775518967</v>
      </c>
      <c r="AC5119" s="6">
        <v>0.29874873389877327</v>
      </c>
      <c r="AD5119" s="6">
        <v>0.95763292783990328</v>
      </c>
      <c r="AE5119" s="6">
        <v>7.1720158377753433</v>
      </c>
      <c r="AF5119" s="6">
        <v>100</v>
      </c>
      <c r="AG5119" s="6"/>
      <c r="AH5119" s="6">
        <v>65.364046899302949</v>
      </c>
      <c r="AI5119" s="6">
        <v>0.63481036663018608</v>
      </c>
      <c r="AJ5119" s="6">
        <v>17.137435469229594</v>
      </c>
      <c r="AK5119" s="6">
        <v>0</v>
      </c>
      <c r="AL5119" s="6">
        <v>5.9679924351659954</v>
      </c>
      <c r="AM5119" s="6">
        <v>6.4727452975166577E-2</v>
      </c>
      <c r="AN5119" s="6">
        <v>4.064749691931965</v>
      </c>
      <c r="AO5119" s="6">
        <v>0.36782495613547367</v>
      </c>
      <c r="AP5119" s="6">
        <v>1.0668187060735685</v>
      </c>
      <c r="AQ5119" s="6">
        <v>5.2569453296666344</v>
      </c>
      <c r="AR5119" s="6">
        <v>100</v>
      </c>
      <c r="AS5119" s="6"/>
      <c r="AT5119" s="6">
        <v>0.40514842706394982</v>
      </c>
      <c r="AU5119" s="6" t="s">
        <v>2564</v>
      </c>
      <c r="AV5119" s="6" t="s">
        <v>2564</v>
      </c>
      <c r="AW5119" s="6"/>
      <c r="AX5119" s="6">
        <v>1.8873592644861034E-2</v>
      </c>
      <c r="AY5119" s="6">
        <v>0.43251534438994965</v>
      </c>
      <c r="AZ5119" s="6">
        <f>LOG(Tabella1[[#This Row],[SiO2]]/Tabella1[[#This Row],[Al2O3]])</f>
        <v>0.35185067522076019</v>
      </c>
      <c r="BA5119" s="6">
        <f>LOG((Tabella1[[#This Row],[FeO]]*0.8998+Tabella1[[#This Row],[Fe2O3]])/Tabella1[[#This Row],[K2O]])</f>
        <v>-0.10838333806185298</v>
      </c>
      <c r="BB5119" s="6">
        <f>Tabella1[[#This Row],[Log SiO2/Al2O3]]/Tabella1[[#This Row],[Log (FeO3/K2O)]]</f>
        <v>-3.2463539277592974</v>
      </c>
    </row>
    <row r="5120" spans="1:54" hidden="1">
      <c r="A5120" s="19" t="s">
        <v>4846</v>
      </c>
      <c r="B5120" s="19" t="s">
        <v>1235</v>
      </c>
      <c r="C5120" s="19" t="s">
        <v>4848</v>
      </c>
      <c r="D5120" s="19" t="s">
        <v>2041</v>
      </c>
      <c r="E5120" s="19" t="s">
        <v>5137</v>
      </c>
      <c r="F5120" s="19" t="s">
        <v>2040</v>
      </c>
      <c r="G5120" s="8" t="s">
        <v>2046</v>
      </c>
      <c r="H5120" s="8"/>
      <c r="I5120" s="6">
        <v>61.44</v>
      </c>
      <c r="J5120" s="6">
        <v>0.70599999999999996</v>
      </c>
      <c r="K5120" s="6">
        <v>19</v>
      </c>
      <c r="L5120" s="6"/>
      <c r="M5120" s="6">
        <v>5.7</v>
      </c>
      <c r="N5120" s="6">
        <v>5.5E-2</v>
      </c>
      <c r="O5120" s="6">
        <v>1.94</v>
      </c>
      <c r="P5120" s="6">
        <v>0.28399999999999997</v>
      </c>
      <c r="Q5120" s="6">
        <v>0.93300000000000005</v>
      </c>
      <c r="R5120" s="6">
        <v>6.39</v>
      </c>
      <c r="S5120" s="6">
        <v>0.126</v>
      </c>
      <c r="T5120" s="6">
        <v>0.9</v>
      </c>
      <c r="U5120" s="6">
        <v>96.448000000000022</v>
      </c>
      <c r="V5120" s="12"/>
      <c r="W5120" s="6">
        <v>63.702720637027191</v>
      </c>
      <c r="X5120" s="6">
        <v>0.73200066357000637</v>
      </c>
      <c r="Y5120" s="6">
        <v>19.69973457199734</v>
      </c>
      <c r="Z5120" s="6">
        <v>5.9099203715992026</v>
      </c>
      <c r="AA5120" s="6">
        <v>5.702554744525546E-2</v>
      </c>
      <c r="AB5120" s="6">
        <v>2.0114465826144654</v>
      </c>
      <c r="AC5120" s="6">
        <v>0.29445919044459185</v>
      </c>
      <c r="AD5120" s="6">
        <v>0.96736065029860641</v>
      </c>
      <c r="AE5120" s="6">
        <v>6.6253317850033158</v>
      </c>
      <c r="AF5120" s="6">
        <v>99.999999999999972</v>
      </c>
      <c r="AG5120" s="6"/>
      <c r="AH5120" s="6">
        <v>71.264507570669636</v>
      </c>
      <c r="AI5120" s="6">
        <v>0.61586029727601521</v>
      </c>
      <c r="AJ5120" s="6">
        <v>12.99072104980265</v>
      </c>
      <c r="AK5120" s="6">
        <v>0</v>
      </c>
      <c r="AL5120" s="6">
        <v>5.5293281996529533</v>
      </c>
      <c r="AM5120" s="6">
        <v>5.403756748470058E-2</v>
      </c>
      <c r="AN5120" s="6">
        <v>3.353555452961507</v>
      </c>
      <c r="AO5120" s="6">
        <v>0.35296742011787163</v>
      </c>
      <c r="AP5120" s="6">
        <v>1.0491905188950181</v>
      </c>
      <c r="AQ5120" s="6">
        <v>4.7279648694769678</v>
      </c>
      <c r="AR5120" s="6">
        <v>99.999999999999986</v>
      </c>
      <c r="AS5120" s="6"/>
      <c r="AT5120" s="6">
        <v>0.37753004363334985</v>
      </c>
      <c r="AU5120" s="6" t="s">
        <v>2564</v>
      </c>
      <c r="AV5120" s="6" t="s">
        <v>2564</v>
      </c>
      <c r="AW5120" s="6"/>
      <c r="AX5120" s="6" t="s">
        <v>2564</v>
      </c>
      <c r="AY5120" s="6" t="s">
        <v>2564</v>
      </c>
      <c r="AZ5120" s="6">
        <f>LOG(Tabella1[[#This Row],[SiO2]]/Tabella1[[#This Row],[Al2O3]])</f>
        <v>0.50969760607062664</v>
      </c>
      <c r="BA5120" s="6">
        <f>LOG((Tabella1[[#This Row],[FeO]]*0.8998+Tabella1[[#This Row],[Fe2O3]])/Tabella1[[#This Row],[K2O]])</f>
        <v>-9.548001365636069E-2</v>
      </c>
      <c r="BB5120" s="6">
        <f>Tabella1[[#This Row],[Log SiO2/Al2O3]]/Tabella1[[#This Row],[Log (FeO3/K2O)]]</f>
        <v>-5.3382649054184714</v>
      </c>
    </row>
    <row r="5121" spans="1:54" hidden="1">
      <c r="A5121" s="19" t="s">
        <v>4846</v>
      </c>
      <c r="B5121" s="19" t="s">
        <v>1235</v>
      </c>
      <c r="C5121" s="19" t="s">
        <v>4848</v>
      </c>
      <c r="D5121" s="19" t="s">
        <v>2041</v>
      </c>
      <c r="E5121" s="19" t="s">
        <v>5137</v>
      </c>
      <c r="F5121" s="19" t="s">
        <v>2040</v>
      </c>
      <c r="G5121" s="8" t="s">
        <v>2053</v>
      </c>
      <c r="H5121" s="8"/>
      <c r="I5121" s="6">
        <v>62.79</v>
      </c>
      <c r="J5121" s="6">
        <v>0.63</v>
      </c>
      <c r="K5121" s="6">
        <v>16.96</v>
      </c>
      <c r="L5121" s="6"/>
      <c r="M5121" s="6">
        <v>5.43</v>
      </c>
      <c r="N5121" s="6">
        <v>5.5E-2</v>
      </c>
      <c r="O5121" s="6">
        <v>1.77</v>
      </c>
      <c r="P5121" s="6">
        <v>0.56100000000000005</v>
      </c>
      <c r="Q5121" s="6">
        <v>1.23</v>
      </c>
      <c r="R5121" s="6">
        <v>6.78</v>
      </c>
      <c r="S5121" s="6">
        <v>0.128</v>
      </c>
      <c r="T5121" s="6">
        <v>1.24</v>
      </c>
      <c r="U5121" s="6">
        <v>96.206000000000017</v>
      </c>
      <c r="V5121" s="12"/>
      <c r="W5121" s="6">
        <v>65.266199613329718</v>
      </c>
      <c r="X5121" s="6">
        <v>0.6548448121738768</v>
      </c>
      <c r="Y5121" s="6">
        <v>17.628838118204683</v>
      </c>
      <c r="Z5121" s="6">
        <v>5.6441386192129377</v>
      </c>
      <c r="AA5121" s="6">
        <v>5.7168991538989244E-2</v>
      </c>
      <c r="AB5121" s="6">
        <v>1.8398020913456536</v>
      </c>
      <c r="AC5121" s="6">
        <v>0.58312371369769034</v>
      </c>
      <c r="AD5121" s="6">
        <v>1.2785065380537595</v>
      </c>
      <c r="AE5121" s="6">
        <v>7.0473775024426741</v>
      </c>
      <c r="AF5121" s="6">
        <v>99.999999999999986</v>
      </c>
      <c r="AG5121" s="6"/>
      <c r="AH5121" s="6">
        <v>72.455929909389141</v>
      </c>
      <c r="AI5121" s="6">
        <v>0.54673820891354918</v>
      </c>
      <c r="AJ5121" s="6">
        <v>11.536308844162706</v>
      </c>
      <c r="AK5121" s="6">
        <v>0</v>
      </c>
      <c r="AL5121" s="6">
        <v>5.240330916583396</v>
      </c>
      <c r="AM5121" s="6">
        <v>5.3759740157579887E-2</v>
      </c>
      <c r="AN5121" s="6">
        <v>3.0439561964278177</v>
      </c>
      <c r="AO5121" s="6">
        <v>0.69365019367230596</v>
      </c>
      <c r="AP5121" s="6">
        <v>1.3760657804974692</v>
      </c>
      <c r="AQ5121" s="6">
        <v>4.9907342703647366</v>
      </c>
      <c r="AR5121" s="6">
        <v>99.999999999999972</v>
      </c>
      <c r="AS5121" s="6"/>
      <c r="AT5121" s="6">
        <v>0.36743731293994059</v>
      </c>
      <c r="AU5121" s="6" t="s">
        <v>2564</v>
      </c>
      <c r="AV5121" s="6" t="s">
        <v>2564</v>
      </c>
      <c r="AW5121" s="6"/>
      <c r="AX5121" s="6" t="s">
        <v>2564</v>
      </c>
      <c r="AY5121" s="6" t="s">
        <v>2564</v>
      </c>
      <c r="AZ5121" s="6">
        <f>LOG(Tabella1[[#This Row],[SiO2]]/Tabella1[[#This Row],[Al2O3]])</f>
        <v>0.56846463513765388</v>
      </c>
      <c r="BA5121" s="6">
        <f>LOG((Tabella1[[#This Row],[FeO]]*0.8998+Tabella1[[#This Row],[Fe2O3]])/Tabella1[[#This Row],[K2O]])</f>
        <v>-0.14228387544866844</v>
      </c>
      <c r="BB5121" s="6">
        <f>Tabella1[[#This Row],[Log SiO2/Al2O3]]/Tabella1[[#This Row],[Log (FeO3/K2O)]]</f>
        <v>-3.9952850127612534</v>
      </c>
    </row>
    <row r="5122" spans="1:54" hidden="1">
      <c r="A5122" s="19" t="s">
        <v>4846</v>
      </c>
      <c r="B5122" s="19" t="s">
        <v>1235</v>
      </c>
      <c r="C5122" s="19" t="s">
        <v>4848</v>
      </c>
      <c r="D5122" s="19" t="s">
        <v>2041</v>
      </c>
      <c r="E5122" s="19" t="s">
        <v>5137</v>
      </c>
      <c r="F5122" s="19" t="s">
        <v>2040</v>
      </c>
      <c r="G5122" s="8" t="s">
        <v>2561</v>
      </c>
      <c r="H5122" s="8"/>
      <c r="I5122" s="6">
        <v>59.95</v>
      </c>
      <c r="J5122" s="6">
        <v>0.70899999999999996</v>
      </c>
      <c r="K5122" s="6">
        <v>22.73</v>
      </c>
      <c r="L5122" s="6"/>
      <c r="M5122" s="6">
        <v>5.46</v>
      </c>
      <c r="N5122" s="6">
        <v>5.1999999999999998E-2</v>
      </c>
      <c r="O5122" s="6">
        <v>2.16</v>
      </c>
      <c r="P5122" s="6">
        <v>0.33600000000000002</v>
      </c>
      <c r="Q5122" s="6">
        <v>0.94699999999999995</v>
      </c>
      <c r="R5122" s="6">
        <v>6.61</v>
      </c>
      <c r="S5122" s="6">
        <v>0.14399999999999999</v>
      </c>
      <c r="T5122" s="6">
        <v>1</v>
      </c>
      <c r="U5122" s="6">
        <v>98.954000000000008</v>
      </c>
      <c r="V5122" s="12"/>
      <c r="W5122" s="6">
        <v>60.58370556015926</v>
      </c>
      <c r="X5122" s="6">
        <v>0.71649453281322628</v>
      </c>
      <c r="Y5122" s="6">
        <v>22.97026901388524</v>
      </c>
      <c r="Z5122" s="6">
        <v>5.5177153020595417</v>
      </c>
      <c r="AA5122" s="6">
        <v>5.2549669543424209E-2</v>
      </c>
      <c r="AB5122" s="6">
        <v>2.1828324271883903</v>
      </c>
      <c r="AC5122" s="6">
        <v>0.33955171089597186</v>
      </c>
      <c r="AD5122" s="6">
        <v>0.95701032803120634</v>
      </c>
      <c r="AE5122" s="6">
        <v>6.679871455423732</v>
      </c>
      <c r="AF5122" s="6">
        <v>100</v>
      </c>
      <c r="AG5122" s="6"/>
      <c r="AH5122" s="6">
        <v>68.69733923412744</v>
      </c>
      <c r="AI5122" s="6">
        <v>0.61101572717279218</v>
      </c>
      <c r="AJ5122" s="6">
        <v>15.353512236977002</v>
      </c>
      <c r="AK5122" s="6">
        <v>0</v>
      </c>
      <c r="AL5122" s="6">
        <v>5.232615257692661</v>
      </c>
      <c r="AM5122" s="6">
        <v>5.0473694237278675E-2</v>
      </c>
      <c r="AN5122" s="6">
        <v>3.6888089311736434</v>
      </c>
      <c r="AO5122" s="6">
        <v>0.41255723281599666</v>
      </c>
      <c r="AP5122" s="6">
        <v>1.0520862387759526</v>
      </c>
      <c r="AQ5122" s="6">
        <v>4.8317392567701196</v>
      </c>
      <c r="AR5122" s="6">
        <v>99.999999999999986</v>
      </c>
      <c r="AS5122" s="6"/>
      <c r="AT5122" s="6">
        <v>0.41347758531392076</v>
      </c>
      <c r="AU5122" s="6" t="s">
        <v>2564</v>
      </c>
      <c r="AV5122" s="6" t="s">
        <v>2564</v>
      </c>
      <c r="AW5122" s="6"/>
      <c r="AX5122" s="6">
        <v>-4.7059729422633638E-2</v>
      </c>
      <c r="AY5122" s="6">
        <v>0.44387817375969629</v>
      </c>
      <c r="AZ5122" s="6">
        <f>LOG(Tabella1[[#This Row],[SiO2]]/Tabella1[[#This Row],[Al2O3]])</f>
        <v>0.4211897517098967</v>
      </c>
      <c r="BA5122" s="6">
        <f>LOG((Tabella1[[#This Row],[FeO]]*0.8998+Tabella1[[#This Row],[Fe2O3]])/Tabella1[[#This Row],[K2O]])</f>
        <v>-0.12886282795135501</v>
      </c>
      <c r="BB5122" s="6">
        <f>Tabella1[[#This Row],[Log SiO2/Al2O3]]/Tabella1[[#This Row],[Log (FeO3/K2O)]]</f>
        <v>-3.2685124050582957</v>
      </c>
    </row>
    <row r="5123" spans="1:54" hidden="1">
      <c r="A5123" s="19" t="s">
        <v>4846</v>
      </c>
      <c r="B5123" s="19" t="s">
        <v>1235</v>
      </c>
      <c r="C5123" s="19" t="s">
        <v>4848</v>
      </c>
      <c r="D5123" s="19" t="s">
        <v>2041</v>
      </c>
      <c r="E5123" s="19" t="s">
        <v>5137</v>
      </c>
      <c r="F5123" s="19" t="s">
        <v>2040</v>
      </c>
      <c r="G5123" s="8" t="s">
        <v>2562</v>
      </c>
      <c r="H5123" s="8"/>
      <c r="I5123" s="6">
        <v>65.83</v>
      </c>
      <c r="J5123" s="6">
        <v>0.53800000000000003</v>
      </c>
      <c r="K5123" s="6">
        <v>15.84</v>
      </c>
      <c r="L5123" s="6"/>
      <c r="M5123" s="6">
        <v>4.7300000000000004</v>
      </c>
      <c r="N5123" s="6">
        <v>4.3999999999999997E-2</v>
      </c>
      <c r="O5123" s="6">
        <v>1.83</v>
      </c>
      <c r="P5123" s="6">
        <v>0.46600000000000003</v>
      </c>
      <c r="Q5123" s="6">
        <v>1.19</v>
      </c>
      <c r="R5123" s="6">
        <v>6.76</v>
      </c>
      <c r="S5123" s="6">
        <v>0.13500000000000001</v>
      </c>
      <c r="T5123" s="6">
        <v>0.98</v>
      </c>
      <c r="U5123" s="6">
        <v>97.227999999999994</v>
      </c>
      <c r="V5123" s="12"/>
      <c r="W5123" s="6">
        <v>67.706833422470893</v>
      </c>
      <c r="X5123" s="6">
        <v>0.55333854445221542</v>
      </c>
      <c r="Y5123" s="6">
        <v>16.291603241864482</v>
      </c>
      <c r="Z5123" s="6">
        <v>4.8648537458345338</v>
      </c>
      <c r="AA5123" s="6">
        <v>4.5254453449623568E-2</v>
      </c>
      <c r="AB5123" s="6">
        <v>1.8821738593820712</v>
      </c>
      <c r="AC5123" s="6">
        <v>0.47928580244374058</v>
      </c>
      <c r="AD5123" s="6">
        <v>1.2239272637511829</v>
      </c>
      <c r="AE5123" s="6">
        <v>6.9527296663512566</v>
      </c>
      <c r="AF5123" s="6">
        <v>100</v>
      </c>
      <c r="AG5123" s="6"/>
      <c r="AH5123" s="6">
        <v>74.540429544609921</v>
      </c>
      <c r="AI5123" s="6">
        <v>0.45814793809338966</v>
      </c>
      <c r="AJ5123" s="6">
        <v>10.572575325269758</v>
      </c>
      <c r="AK5123" s="6">
        <v>0</v>
      </c>
      <c r="AL5123" s="6">
        <v>4.4792428412098859</v>
      </c>
      <c r="AM5123" s="6">
        <v>4.2201873596544773E-2</v>
      </c>
      <c r="AN5123" s="6">
        <v>3.0881672025377447</v>
      </c>
      <c r="AO5123" s="6">
        <v>0.56539003753952199</v>
      </c>
      <c r="AP5123" s="6">
        <v>1.3063682883031458</v>
      </c>
      <c r="AQ5123" s="6">
        <v>4.8827673642797897</v>
      </c>
      <c r="AR5123" s="6">
        <v>99.999999999999986</v>
      </c>
      <c r="AS5123" s="6"/>
      <c r="AT5123" s="6">
        <v>0.40808773208863708</v>
      </c>
      <c r="AU5123" s="6" t="s">
        <v>2564</v>
      </c>
      <c r="AV5123" s="6" t="s">
        <v>2564</v>
      </c>
      <c r="AW5123" s="6"/>
      <c r="AX5123" s="6" t="s">
        <v>2564</v>
      </c>
      <c r="AY5123" s="6" t="s">
        <v>2564</v>
      </c>
      <c r="AZ5123" s="6">
        <f>LOG(Tabella1[[#This Row],[SiO2]]/Tabella1[[#This Row],[Al2O3]])</f>
        <v>0.61866867783860413</v>
      </c>
      <c r="BA5123" s="6">
        <f>LOG((Tabella1[[#This Row],[FeO]]*0.8998+Tabella1[[#This Row],[Fe2O3]])/Tabella1[[#This Row],[K2O]])</f>
        <v>-0.20093956637427624</v>
      </c>
      <c r="BB5123" s="6">
        <f>Tabella1[[#This Row],[Log SiO2/Al2O3]]/Tabella1[[#This Row],[Log (FeO3/K2O)]]</f>
        <v>-3.0788793317402345</v>
      </c>
    </row>
    <row r="5124" spans="1:54" hidden="1">
      <c r="A5124" s="19" t="s">
        <v>4846</v>
      </c>
      <c r="B5124" s="19" t="s">
        <v>1235</v>
      </c>
      <c r="C5124" s="19" t="s">
        <v>4848</v>
      </c>
      <c r="D5124" s="19" t="s">
        <v>2041</v>
      </c>
      <c r="E5124" s="19" t="s">
        <v>5137</v>
      </c>
      <c r="F5124" s="19" t="s">
        <v>2040</v>
      </c>
      <c r="G5124" s="8">
        <v>144</v>
      </c>
      <c r="H5124" s="8"/>
      <c r="I5124" s="6">
        <v>72.900000000000006</v>
      </c>
      <c r="J5124" s="6">
        <v>0.52</v>
      </c>
      <c r="K5124" s="6">
        <v>13.91</v>
      </c>
      <c r="L5124" s="6"/>
      <c r="M5124" s="6">
        <v>4.2</v>
      </c>
      <c r="N5124" s="6">
        <v>0.05</v>
      </c>
      <c r="O5124" s="6">
        <v>1.23</v>
      </c>
      <c r="P5124" s="6">
        <v>0.2</v>
      </c>
      <c r="Q5124" s="6">
        <v>0.97</v>
      </c>
      <c r="R5124" s="6">
        <v>4.28</v>
      </c>
      <c r="S5124" s="6">
        <v>0.12</v>
      </c>
      <c r="T5124" s="6">
        <v>1.45</v>
      </c>
      <c r="U5124" s="6">
        <v>98.26</v>
      </c>
      <c r="V5124" s="12"/>
      <c r="W5124" s="6">
        <v>74.190922043557904</v>
      </c>
      <c r="X5124" s="6">
        <v>0.52920822308162019</v>
      </c>
      <c r="Y5124" s="6">
        <v>14.15631996743334</v>
      </c>
      <c r="Z5124" s="6">
        <v>4.274374109505394</v>
      </c>
      <c r="AA5124" s="6">
        <v>5.0885406065540408E-2</v>
      </c>
      <c r="AB5124" s="6">
        <v>1.2517809892122937</v>
      </c>
      <c r="AC5124" s="6">
        <v>0.20354162426216163</v>
      </c>
      <c r="AD5124" s="6">
        <v>0.98717687767148377</v>
      </c>
      <c r="AE5124" s="6">
        <v>4.355790759210258</v>
      </c>
      <c r="AF5124" s="6">
        <v>100</v>
      </c>
      <c r="AG5124" s="6"/>
      <c r="AH5124" s="6">
        <v>80.273727171482861</v>
      </c>
      <c r="AI5124" s="6">
        <v>0.43063038300308348</v>
      </c>
      <c r="AJ5124" s="6">
        <v>9.0288118829906345</v>
      </c>
      <c r="AK5124" s="6">
        <v>0</v>
      </c>
      <c r="AL5124" s="6">
        <v>3.867858892141073</v>
      </c>
      <c r="AM5124" s="6">
        <v>4.6636604608914327E-2</v>
      </c>
      <c r="AN5124" s="6">
        <v>2.018518303113269</v>
      </c>
      <c r="AO5124" s="6">
        <v>0.23597722760031256</v>
      </c>
      <c r="AP5124" s="6">
        <v>1.035543307204805</v>
      </c>
      <c r="AQ5124" s="6">
        <v>3.0063598998924239</v>
      </c>
      <c r="AR5124" s="6">
        <v>100.00000000000001</v>
      </c>
      <c r="AS5124" s="6"/>
      <c r="AT5124" s="6">
        <v>0.34291351643938472</v>
      </c>
      <c r="AU5124" s="6" t="s">
        <v>2564</v>
      </c>
      <c r="AV5124" s="6" t="s">
        <v>2564</v>
      </c>
      <c r="AW5124" s="6"/>
      <c r="AX5124" s="6">
        <v>-0.24548688733588248</v>
      </c>
      <c r="AY5124" s="6">
        <v>0.36998020116706043</v>
      </c>
      <c r="AZ5124" s="6">
        <f>LOG(Tabella1[[#This Row],[SiO2]]/Tabella1[[#This Row],[Al2O3]])</f>
        <v>0.71940039832592828</v>
      </c>
      <c r="BA5124" s="6">
        <f>LOG((Tabella1[[#This Row],[FeO]]*0.8998+Tabella1[[#This Row],[Fe2O3]])/Tabella1[[#This Row],[K2O]])</f>
        <v>-5.4048489785723491E-2</v>
      </c>
      <c r="BB5124" s="6">
        <f>Tabella1[[#This Row],[Log SiO2/Al2O3]]/Tabella1[[#This Row],[Log (FeO3/K2O)]]</f>
        <v>-13.310277515209178</v>
      </c>
    </row>
    <row r="5125" spans="1:54" hidden="1">
      <c r="A5125" s="19" t="s">
        <v>4846</v>
      </c>
      <c r="B5125" s="19" t="s">
        <v>1235</v>
      </c>
      <c r="C5125" s="19" t="s">
        <v>4848</v>
      </c>
      <c r="D5125" s="19" t="s">
        <v>2041</v>
      </c>
      <c r="E5125" s="19" t="s">
        <v>5137</v>
      </c>
      <c r="F5125" s="19" t="s">
        <v>2040</v>
      </c>
      <c r="G5125" s="8">
        <v>1112</v>
      </c>
      <c r="H5125" s="8"/>
      <c r="I5125" s="6">
        <v>53.71</v>
      </c>
      <c r="J5125" s="6">
        <v>0.76400000000000001</v>
      </c>
      <c r="K5125" s="6">
        <v>28.26</v>
      </c>
      <c r="L5125" s="6"/>
      <c r="M5125" s="6">
        <v>6.06</v>
      </c>
      <c r="N5125" s="6">
        <v>0.13800000000000001</v>
      </c>
      <c r="O5125" s="6">
        <v>2.4</v>
      </c>
      <c r="P5125" s="6">
        <v>0.94499999999999995</v>
      </c>
      <c r="Q5125" s="6">
        <v>1.45</v>
      </c>
      <c r="R5125" s="6">
        <v>4.8899999999999997</v>
      </c>
      <c r="S5125" s="6">
        <v>0.18</v>
      </c>
      <c r="T5125" s="6">
        <v>0.7</v>
      </c>
      <c r="U5125" s="6">
        <v>98.617000000000019</v>
      </c>
      <c r="V5125" s="12"/>
      <c r="W5125" s="6">
        <v>54.463226421408059</v>
      </c>
      <c r="X5125" s="6">
        <v>0.77471429875173636</v>
      </c>
      <c r="Y5125" s="6">
        <v>28.656316862204285</v>
      </c>
      <c r="Z5125" s="6">
        <v>6.1449851445491133</v>
      </c>
      <c r="AA5125" s="6">
        <v>0.1399353052719105</v>
      </c>
      <c r="AB5125" s="6">
        <v>2.4336574829897475</v>
      </c>
      <c r="AC5125" s="6">
        <v>0.95825263392721327</v>
      </c>
      <c r="AD5125" s="6">
        <v>1.4703347293063058</v>
      </c>
      <c r="AE5125" s="6">
        <v>4.9585771215916106</v>
      </c>
      <c r="AF5125" s="6">
        <v>99.999999999999972</v>
      </c>
      <c r="AG5125" s="6"/>
      <c r="AH5125" s="6">
        <v>62.952327435306245</v>
      </c>
      <c r="AI5125" s="6">
        <v>0.67345010057696164</v>
      </c>
      <c r="AJ5125" s="6">
        <v>19.524789982714459</v>
      </c>
      <c r="AK5125" s="6">
        <v>0</v>
      </c>
      <c r="AL5125" s="6">
        <v>5.9402496110417893</v>
      </c>
      <c r="AM5125" s="6">
        <v>0.13700825819514345</v>
      </c>
      <c r="AN5125" s="6">
        <v>4.192273048811022</v>
      </c>
      <c r="AO5125" s="6">
        <v>1.1868139608224642</v>
      </c>
      <c r="AP5125" s="6">
        <v>1.6476891169576722</v>
      </c>
      <c r="AQ5125" s="6">
        <v>3.6560893365809246</v>
      </c>
      <c r="AR5125" s="6">
        <v>100.00000000000001</v>
      </c>
      <c r="AS5125" s="6"/>
      <c r="AT5125" s="6">
        <v>0.41374425595135267</v>
      </c>
      <c r="AU5125" s="6" t="s">
        <v>2564</v>
      </c>
      <c r="AV5125" s="6" t="s">
        <v>2564</v>
      </c>
      <c r="AW5125" s="6"/>
      <c r="AX5125" s="6">
        <v>0.38890097973097137</v>
      </c>
      <c r="AY5125" s="6">
        <v>0.4432012781950756</v>
      </c>
      <c r="AZ5125" s="6">
        <f>LOG(Tabella1[[#This Row],[SiO2]]/Tabella1[[#This Row],[Al2O3]])</f>
        <v>0.27888299486295992</v>
      </c>
      <c r="BA5125" s="6">
        <f>LOG((Tabella1[[#This Row],[FeO]]*0.8998+Tabella1[[#This Row],[Fe2O3]])/Tabella1[[#This Row],[K2O]])</f>
        <v>4.7309753872214026E-2</v>
      </c>
      <c r="BB5125" s="6">
        <f>Tabella1[[#This Row],[Log SiO2/Al2O3]]/Tabella1[[#This Row],[Log (FeO3/K2O)]]</f>
        <v>5.8948308126107909</v>
      </c>
    </row>
    <row r="5126" spans="1:54" hidden="1">
      <c r="A5126" s="19" t="s">
        <v>4846</v>
      </c>
      <c r="B5126" s="19" t="s">
        <v>1235</v>
      </c>
      <c r="C5126" s="19" t="s">
        <v>4848</v>
      </c>
      <c r="D5126" s="19" t="s">
        <v>2041</v>
      </c>
      <c r="E5126" s="19" t="s">
        <v>5137</v>
      </c>
      <c r="F5126" s="19" t="s">
        <v>2040</v>
      </c>
      <c r="G5126" s="8">
        <v>1112</v>
      </c>
      <c r="H5126" s="8"/>
      <c r="I5126" s="6">
        <v>71.790000000000006</v>
      </c>
      <c r="J5126" s="6">
        <v>0.56499999999999995</v>
      </c>
      <c r="K5126" s="6">
        <v>13.32</v>
      </c>
      <c r="L5126" s="6"/>
      <c r="M5126" s="6">
        <v>5.37</v>
      </c>
      <c r="N5126" s="6">
        <v>6.6000000000000003E-2</v>
      </c>
      <c r="O5126" s="6">
        <v>1.94</v>
      </c>
      <c r="P5126" s="6">
        <v>0.58699999999999997</v>
      </c>
      <c r="Q5126" s="6">
        <v>0.87</v>
      </c>
      <c r="R5126" s="6">
        <v>4.22</v>
      </c>
      <c r="S5126" s="6">
        <v>9.8000000000000004E-2</v>
      </c>
      <c r="T5126" s="6">
        <v>0.61</v>
      </c>
      <c r="U5126" s="6">
        <v>98.728000000000023</v>
      </c>
      <c r="V5126" s="12"/>
      <c r="W5126" s="6">
        <v>72.714933959970821</v>
      </c>
      <c r="X5126" s="6">
        <v>0.57227939389028426</v>
      </c>
      <c r="Y5126" s="6">
        <v>13.491613321448826</v>
      </c>
      <c r="Z5126" s="6">
        <v>5.4391864516651802</v>
      </c>
      <c r="AA5126" s="6">
        <v>6.6850336277449143E-2</v>
      </c>
      <c r="AB5126" s="6">
        <v>1.9649947330038078</v>
      </c>
      <c r="AC5126" s="6">
        <v>0.59456283931610066</v>
      </c>
      <c r="AD5126" s="6">
        <v>0.88120897820273858</v>
      </c>
      <c r="AE5126" s="6">
        <v>4.2743699862247775</v>
      </c>
      <c r="AF5126" s="6">
        <v>99.999999999999986</v>
      </c>
      <c r="AG5126" s="6"/>
      <c r="AH5126" s="6">
        <v>78.278803159068488</v>
      </c>
      <c r="AI5126" s="6">
        <v>0.46332325216958931</v>
      </c>
      <c r="AJ5126" s="6">
        <v>8.5613454893651593</v>
      </c>
      <c r="AK5126" s="6">
        <v>0</v>
      </c>
      <c r="AL5126" s="6">
        <v>4.8969981597758503</v>
      </c>
      <c r="AM5126" s="6">
        <v>6.0958627332860449E-2</v>
      </c>
      <c r="AN5126" s="6">
        <v>3.1525619831524523</v>
      </c>
      <c r="AO5126" s="6">
        <v>0.68582375515955596</v>
      </c>
      <c r="AP5126" s="6">
        <v>0.91970830522162939</v>
      </c>
      <c r="AQ5126" s="6">
        <v>2.9352424237648727</v>
      </c>
      <c r="AR5126" s="6">
        <v>99.999999999999986</v>
      </c>
      <c r="AS5126" s="6"/>
      <c r="AT5126" s="6">
        <v>0.39164400627803747</v>
      </c>
      <c r="AU5126" s="6" t="s">
        <v>2564</v>
      </c>
      <c r="AV5126" s="6" t="s">
        <v>2564</v>
      </c>
      <c r="AW5126" s="6"/>
      <c r="AX5126" s="6">
        <v>-0.28861907100355344</v>
      </c>
      <c r="AY5126" s="6">
        <v>0.41556334564147251</v>
      </c>
      <c r="AZ5126" s="6">
        <f>LOG(Tabella1[[#This Row],[SiO2]]/Tabella1[[#This Row],[Al2O3]])</f>
        <v>0.73155972849881756</v>
      </c>
      <c r="BA5126" s="6">
        <f>LOG((Tabella1[[#This Row],[FeO]]*0.8998+Tabella1[[#This Row],[Fe2O3]])/Tabella1[[#This Row],[K2O]])</f>
        <v>5.8807823567429848E-2</v>
      </c>
      <c r="BB5126" s="6">
        <f>Tabella1[[#This Row],[Log SiO2/Al2O3]]/Tabella1[[#This Row],[Log (FeO3/K2O)]]</f>
        <v>12.439836812868975</v>
      </c>
    </row>
    <row r="5127" spans="1:54" hidden="1">
      <c r="A5127" s="19" t="s">
        <v>4846</v>
      </c>
      <c r="B5127" s="19" t="s">
        <v>1235</v>
      </c>
      <c r="C5127" s="19" t="s">
        <v>4848</v>
      </c>
      <c r="D5127" s="19" t="s">
        <v>2041</v>
      </c>
      <c r="E5127" s="19" t="s">
        <v>5137</v>
      </c>
      <c r="F5127" s="19" t="s">
        <v>2040</v>
      </c>
      <c r="G5127" s="8" t="s">
        <v>2054</v>
      </c>
      <c r="H5127" s="8"/>
      <c r="I5127" s="6">
        <v>57.9</v>
      </c>
      <c r="J5127" s="6">
        <v>1.29</v>
      </c>
      <c r="K5127" s="6">
        <v>18.29</v>
      </c>
      <c r="L5127" s="6"/>
      <c r="M5127" s="6">
        <v>11.02</v>
      </c>
      <c r="N5127" s="6">
        <v>0.13</v>
      </c>
      <c r="O5127" s="6">
        <v>3.73</v>
      </c>
      <c r="P5127" s="6">
        <v>0.31</v>
      </c>
      <c r="Q5127" s="6">
        <v>0.32</v>
      </c>
      <c r="R5127" s="6">
        <v>3.05</v>
      </c>
      <c r="S5127" s="6">
        <v>0.08</v>
      </c>
      <c r="T5127" s="6">
        <v>0.69</v>
      </c>
      <c r="U5127" s="6">
        <v>96.039999999999978</v>
      </c>
      <c r="V5127" s="12"/>
      <c r="W5127" s="6">
        <v>60.287380258225753</v>
      </c>
      <c r="X5127" s="6">
        <v>1.3431903373594341</v>
      </c>
      <c r="Y5127" s="6">
        <v>19.044148271553524</v>
      </c>
      <c r="Z5127" s="6">
        <v>11.474385672636405</v>
      </c>
      <c r="AA5127" s="6">
        <v>0.13536026655560188</v>
      </c>
      <c r="AB5127" s="6">
        <v>3.8837984173261146</v>
      </c>
      <c r="AC5127" s="6">
        <v>0.32278217409412752</v>
      </c>
      <c r="AD5127" s="6">
        <v>0.33319450229071229</v>
      </c>
      <c r="AE5127" s="6">
        <v>3.1757600999583508</v>
      </c>
      <c r="AF5127" s="6">
        <v>100.00000000000003</v>
      </c>
      <c r="AG5127" s="6"/>
      <c r="AH5127" s="6">
        <v>66.430562465737026</v>
      </c>
      <c r="AI5127" s="6">
        <v>1.1131008153867461</v>
      </c>
      <c r="AJ5127" s="6">
        <v>12.369742131961987</v>
      </c>
      <c r="AK5127" s="6">
        <v>0</v>
      </c>
      <c r="AL5127" s="6">
        <v>10.574172525086167</v>
      </c>
      <c r="AM5127" s="6">
        <v>0.12634083360566886</v>
      </c>
      <c r="AN5127" s="6">
        <v>6.3779319072856246</v>
      </c>
      <c r="AO5127" s="6">
        <v>0.38110553716609596</v>
      </c>
      <c r="AP5127" s="6">
        <v>0.35595080243199639</v>
      </c>
      <c r="AQ5127" s="6">
        <v>2.2322380487308302</v>
      </c>
      <c r="AR5127" s="6">
        <v>99.999999999999986</v>
      </c>
      <c r="AS5127" s="6"/>
      <c r="AT5127" s="6">
        <v>0.37623245731699867</v>
      </c>
      <c r="AU5127" s="6" t="s">
        <v>2564</v>
      </c>
      <c r="AV5127" s="6" t="s">
        <v>2564</v>
      </c>
      <c r="AW5127" s="6"/>
      <c r="AX5127" s="6">
        <v>0.24231577402772883</v>
      </c>
      <c r="AY5127" s="6">
        <v>0.40267254566734306</v>
      </c>
      <c r="AZ5127" s="6">
        <f>LOG(Tabella1[[#This Row],[SiO2]]/Tabella1[[#This Row],[Al2O3]])</f>
        <v>0.50046485825101927</v>
      </c>
      <c r="BA5127" s="6">
        <f>LOG((Tabella1[[#This Row],[FeO]]*0.8998+Tabella1[[#This Row],[Fe2O3]])/Tabella1[[#This Row],[K2O]])</f>
        <v>0.51202774399852846</v>
      </c>
      <c r="BB5127" s="6">
        <f>Tabella1[[#This Row],[Log SiO2/Al2O3]]/Tabella1[[#This Row],[Log (FeO3/K2O)]]</f>
        <v>0.97741746246558381</v>
      </c>
    </row>
    <row r="5128" spans="1:54" hidden="1">
      <c r="A5128" s="19" t="s">
        <v>4846</v>
      </c>
      <c r="B5128" s="19" t="s">
        <v>1235</v>
      </c>
      <c r="C5128" s="19" t="s">
        <v>4848</v>
      </c>
      <c r="D5128" s="19" t="s">
        <v>2041</v>
      </c>
      <c r="E5128" s="19" t="s">
        <v>5137</v>
      </c>
      <c r="F5128" s="19" t="s">
        <v>2040</v>
      </c>
      <c r="G5128" s="8" t="s">
        <v>2055</v>
      </c>
      <c r="H5128" s="8"/>
      <c r="I5128" s="6">
        <v>57.62</v>
      </c>
      <c r="J5128" s="6">
        <v>0.85</v>
      </c>
      <c r="K5128" s="6">
        <v>20.63</v>
      </c>
      <c r="L5128" s="6"/>
      <c r="M5128" s="6">
        <v>7.6</v>
      </c>
      <c r="N5128" s="6">
        <v>0.09</v>
      </c>
      <c r="O5128" s="6">
        <v>2.69</v>
      </c>
      <c r="P5128" s="6">
        <v>0.32</v>
      </c>
      <c r="Q5128" s="6">
        <v>0.95</v>
      </c>
      <c r="R5128" s="6">
        <v>5.74</v>
      </c>
      <c r="S5128" s="6">
        <v>0.1</v>
      </c>
      <c r="T5128" s="6">
        <v>0.83</v>
      </c>
      <c r="U5128" s="6">
        <v>96.489999999999981</v>
      </c>
      <c r="V5128" s="12"/>
      <c r="W5128" s="6">
        <v>59.716032749507733</v>
      </c>
      <c r="X5128" s="6">
        <v>0.88092030262203347</v>
      </c>
      <c r="Y5128" s="6">
        <v>21.380453933050063</v>
      </c>
      <c r="Z5128" s="6">
        <v>7.8764638822675943</v>
      </c>
      <c r="AA5128" s="6">
        <v>9.3273914395274132E-2</v>
      </c>
      <c r="AB5128" s="6">
        <v>2.7878536635920828</v>
      </c>
      <c r="AC5128" s="6">
        <v>0.33164058451653028</v>
      </c>
      <c r="AD5128" s="6">
        <v>0.98455798528344929</v>
      </c>
      <c r="AE5128" s="6">
        <v>5.9488029847652619</v>
      </c>
      <c r="AF5128" s="6">
        <v>100.00000000000003</v>
      </c>
      <c r="AG5128" s="6"/>
      <c r="AH5128" s="6">
        <v>67.133505300041492</v>
      </c>
      <c r="AI5128" s="6">
        <v>0.74480129045756371</v>
      </c>
      <c r="AJ5128" s="6">
        <v>14.168467318825941</v>
      </c>
      <c r="AK5128" s="6">
        <v>0</v>
      </c>
      <c r="AL5128" s="6">
        <v>7.4055120654541913</v>
      </c>
      <c r="AM5128" s="6">
        <v>8.8821805994798261E-2</v>
      </c>
      <c r="AN5128" s="6">
        <v>4.670894203995525</v>
      </c>
      <c r="AO5128" s="6">
        <v>0.39949398746368614</v>
      </c>
      <c r="AP5128" s="6">
        <v>1.0731002781197232</v>
      </c>
      <c r="AQ5128" s="6">
        <v>4.2660826356611796</v>
      </c>
      <c r="AR5128" s="6">
        <v>100.00000000000001</v>
      </c>
      <c r="AS5128" s="6"/>
      <c r="AT5128" s="6">
        <v>0.3867784918607548</v>
      </c>
      <c r="AU5128" s="6" t="s">
        <v>2564</v>
      </c>
      <c r="AV5128" s="6" t="s">
        <v>2564</v>
      </c>
      <c r="AW5128" s="6"/>
      <c r="AX5128" s="6">
        <v>5.4441682455669957E-3</v>
      </c>
      <c r="AY5128" s="6">
        <v>0.41220058523527536</v>
      </c>
      <c r="AZ5128" s="6">
        <f>LOG(Tabella1[[#This Row],[SiO2]]/Tabella1[[#This Row],[Al2O3]])</f>
        <v>0.44607402597124263</v>
      </c>
      <c r="BA5128" s="6">
        <f>LOG((Tabella1[[#This Row],[FeO]]*0.8998+Tabella1[[#This Row],[Fe2O3]])/Tabella1[[#This Row],[K2O]])</f>
        <v>7.6047688712365794E-2</v>
      </c>
      <c r="BB5128" s="6">
        <f>Tabella1[[#This Row],[Log SiO2/Al2O3]]/Tabella1[[#This Row],[Log (FeO3/K2O)]]</f>
        <v>5.8657144421367331</v>
      </c>
    </row>
    <row r="5129" spans="1:54" hidden="1">
      <c r="A5129" s="19" t="s">
        <v>4846</v>
      </c>
      <c r="B5129" s="19" t="s">
        <v>1235</v>
      </c>
      <c r="C5129" s="19" t="s">
        <v>4848</v>
      </c>
      <c r="D5129" s="19" t="s">
        <v>2041</v>
      </c>
      <c r="E5129" s="19" t="s">
        <v>5135</v>
      </c>
      <c r="F5129" s="19" t="s">
        <v>2040</v>
      </c>
      <c r="G5129" s="8" t="s">
        <v>2060</v>
      </c>
      <c r="H5129" s="8"/>
      <c r="I5129" s="6">
        <v>56.69</v>
      </c>
      <c r="J5129" s="6">
        <v>0.73499999999999999</v>
      </c>
      <c r="K5129" s="6">
        <v>22.78</v>
      </c>
      <c r="L5129" s="6"/>
      <c r="M5129" s="6">
        <v>7.55</v>
      </c>
      <c r="N5129" s="6">
        <v>5.8999999999999997E-2</v>
      </c>
      <c r="O5129" s="6">
        <v>2.59</v>
      </c>
      <c r="P5129" s="6">
        <v>0.68899999999999995</v>
      </c>
      <c r="Q5129" s="6">
        <v>1.37</v>
      </c>
      <c r="R5129" s="6">
        <v>4.8600000000000003</v>
      </c>
      <c r="S5129" s="6">
        <v>0.10299999999999999</v>
      </c>
      <c r="T5129" s="6">
        <v>0.62</v>
      </c>
      <c r="U5129" s="6">
        <v>97.322999999999993</v>
      </c>
      <c r="V5129" s="12"/>
      <c r="W5129" s="6">
        <v>58.249334689641707</v>
      </c>
      <c r="X5129" s="6">
        <v>0.75521716346598444</v>
      </c>
      <c r="Y5129" s="6">
        <v>23.406594535721261</v>
      </c>
      <c r="Z5129" s="6">
        <v>7.7576729036301808</v>
      </c>
      <c r="AA5129" s="6">
        <v>6.0622874346249092E-2</v>
      </c>
      <c r="AB5129" s="6">
        <v>2.6612414331658498</v>
      </c>
      <c r="AC5129" s="6">
        <v>0.70795187160280715</v>
      </c>
      <c r="AD5129" s="6">
        <v>1.4076836924468012</v>
      </c>
      <c r="AE5129" s="6">
        <v>4.9936808359791627</v>
      </c>
      <c r="AF5129" s="6">
        <v>100</v>
      </c>
      <c r="AG5129" s="6"/>
      <c r="AH5129" s="6">
        <v>65.838047467661482</v>
      </c>
      <c r="AI5129" s="6">
        <v>0.64196780641612949</v>
      </c>
      <c r="AJ5129" s="6">
        <v>15.594870768982934</v>
      </c>
      <c r="AK5129" s="6">
        <v>0</v>
      </c>
      <c r="AL5129" s="6">
        <v>7.3331888407253976</v>
      </c>
      <c r="AM5129" s="6">
        <v>5.8040817021307187E-2</v>
      </c>
      <c r="AN5129" s="6">
        <v>4.4828264977985723</v>
      </c>
      <c r="AO5129" s="6">
        <v>0.85740084397883942</v>
      </c>
      <c r="AP5129" s="6">
        <v>1.5425586483620741</v>
      </c>
      <c r="AQ5129" s="6">
        <v>3.600460545382858</v>
      </c>
      <c r="AR5129" s="6">
        <v>99.999999999999972</v>
      </c>
      <c r="AS5129" s="6"/>
      <c r="AT5129" s="6">
        <v>0.37938563630525524</v>
      </c>
      <c r="AU5129" s="6" t="s">
        <v>2564</v>
      </c>
      <c r="AV5129" s="6" t="s">
        <v>2564</v>
      </c>
      <c r="AW5129" s="6"/>
      <c r="AX5129" s="6">
        <v>0.18653561593294751</v>
      </c>
      <c r="AY5129" s="6">
        <v>0.40118197859079135</v>
      </c>
      <c r="AZ5129" s="6">
        <f>LOG(Tabella1[[#This Row],[SiO2]]/Tabella1[[#This Row],[Al2O3]])</f>
        <v>0.39595273724788849</v>
      </c>
      <c r="BA5129" s="6">
        <f>LOG((Tabella1[[#This Row],[FeO]]*0.8998+Tabella1[[#This Row],[Fe2O3]])/Tabella1[[#This Row],[K2O]])</f>
        <v>0.1454566711964429</v>
      </c>
      <c r="BB5129" s="6">
        <f>Tabella1[[#This Row],[Log SiO2/Al2O3]]/Tabella1[[#This Row],[Log (FeO3/K2O)]]</f>
        <v>2.7221352859996659</v>
      </c>
    </row>
    <row r="5130" spans="1:54" hidden="1">
      <c r="A5130" s="19" t="s">
        <v>4846</v>
      </c>
      <c r="B5130" s="19" t="s">
        <v>1235</v>
      </c>
      <c r="C5130" s="19" t="s">
        <v>4848</v>
      </c>
      <c r="D5130" s="19" t="s">
        <v>2041</v>
      </c>
      <c r="E5130" s="19" t="s">
        <v>5135</v>
      </c>
      <c r="F5130" s="19" t="s">
        <v>2040</v>
      </c>
      <c r="G5130" s="8">
        <v>46</v>
      </c>
      <c r="H5130" s="8"/>
      <c r="I5130" s="6">
        <v>53.01</v>
      </c>
      <c r="J5130" s="6">
        <v>0.83799999999999997</v>
      </c>
      <c r="K5130" s="6">
        <v>27.16</v>
      </c>
      <c r="L5130" s="6"/>
      <c r="M5130" s="6">
        <v>10.050000000000001</v>
      </c>
      <c r="N5130" s="6">
        <v>6.8000000000000005E-2</v>
      </c>
      <c r="O5130" s="6">
        <v>3.73</v>
      </c>
      <c r="P5130" s="6">
        <v>0.221</v>
      </c>
      <c r="Q5130" s="6">
        <v>0.42899999999999999</v>
      </c>
      <c r="R5130" s="6">
        <v>3.73</v>
      </c>
      <c r="S5130" s="6">
        <v>9.2999999999999999E-2</v>
      </c>
      <c r="T5130" s="6">
        <v>0.44</v>
      </c>
      <c r="U5130" s="6">
        <v>99.236000000000004</v>
      </c>
      <c r="V5130" s="12"/>
      <c r="W5130" s="6">
        <v>53.41811439396993</v>
      </c>
      <c r="X5130" s="6">
        <v>0.84445161030271254</v>
      </c>
      <c r="Y5130" s="6">
        <v>27.36909992341489</v>
      </c>
      <c r="Z5130" s="6">
        <v>10.127373130718691</v>
      </c>
      <c r="AA5130" s="6">
        <v>6.8523519690434923E-2</v>
      </c>
      <c r="AB5130" s="6">
        <v>3.7587165947841505</v>
      </c>
      <c r="AC5130" s="6">
        <v>0.22270143899391351</v>
      </c>
      <c r="AD5130" s="6">
        <v>0.43230279334112615</v>
      </c>
      <c r="AE5130" s="6">
        <v>3.7587165947841505</v>
      </c>
      <c r="AF5130" s="6">
        <v>99.999999999999986</v>
      </c>
      <c r="AG5130" s="6"/>
      <c r="AH5130" s="6">
        <v>61.111470306211181</v>
      </c>
      <c r="AI5130" s="6">
        <v>0.72654810072834219</v>
      </c>
      <c r="AJ5130" s="6">
        <v>18.456624171513734</v>
      </c>
      <c r="AK5130" s="6">
        <v>0</v>
      </c>
      <c r="AL5130" s="6">
        <v>9.6896127762916855</v>
      </c>
      <c r="AM5130" s="6">
        <v>6.6402565832251098E-2</v>
      </c>
      <c r="AN5130" s="6">
        <v>6.4084860145022891</v>
      </c>
      <c r="AO5130" s="6">
        <v>0.27299293091038962</v>
      </c>
      <c r="AP5130" s="6">
        <v>0.47948260127555703</v>
      </c>
      <c r="AQ5130" s="6">
        <v>2.7429952877360115</v>
      </c>
      <c r="AR5130" s="6">
        <v>100</v>
      </c>
      <c r="AS5130" s="6"/>
      <c r="AT5130" s="6">
        <v>0.39808961901557671</v>
      </c>
      <c r="AU5130" s="6" t="s">
        <v>2564</v>
      </c>
      <c r="AV5130" s="6" t="s">
        <v>2564</v>
      </c>
      <c r="AW5130" s="6"/>
      <c r="AX5130" s="6">
        <v>0.385088720861545</v>
      </c>
      <c r="AY5130" s="6">
        <v>0.41690562934837677</v>
      </c>
      <c r="AZ5130" s="6">
        <f>LOG(Tabella1[[#This Row],[SiO2]]/Tabella1[[#This Row],[Al2O3]])</f>
        <v>0.29042803861796246</v>
      </c>
      <c r="BA5130" s="6">
        <f>LOG((Tabella1[[#This Row],[FeO]]*0.8998+Tabella1[[#This Row],[Fe2O3]])/Tabella1[[#This Row],[K2O]])</f>
        <v>0.38460321877736819</v>
      </c>
      <c r="BB5130" s="6">
        <f>Tabella1[[#This Row],[Log SiO2/Al2O3]]/Tabella1[[#This Row],[Log (FeO3/K2O)]]</f>
        <v>0.75513678627343972</v>
      </c>
    </row>
    <row r="5131" spans="1:54" hidden="1">
      <c r="A5131" s="19" t="s">
        <v>4846</v>
      </c>
      <c r="B5131" s="19" t="s">
        <v>1235</v>
      </c>
      <c r="C5131" s="19" t="s">
        <v>4848</v>
      </c>
      <c r="D5131" s="19" t="s">
        <v>2041</v>
      </c>
      <c r="E5131" s="19" t="s">
        <v>5135</v>
      </c>
      <c r="F5131" s="19" t="s">
        <v>2040</v>
      </c>
      <c r="G5131" s="8">
        <v>49</v>
      </c>
      <c r="H5131" s="8"/>
      <c r="I5131" s="6">
        <v>51.19</v>
      </c>
      <c r="J5131" s="6">
        <v>0.89200000000000002</v>
      </c>
      <c r="K5131" s="6">
        <v>24.88</v>
      </c>
      <c r="L5131" s="6"/>
      <c r="M5131" s="6">
        <v>9.17</v>
      </c>
      <c r="N5131" s="6">
        <v>6.8000000000000005E-2</v>
      </c>
      <c r="O5131" s="6">
        <v>3.02</v>
      </c>
      <c r="P5131" s="6">
        <v>4.2000000000000003E-2</v>
      </c>
      <c r="Q5131" s="6">
        <v>0.11700000000000001</v>
      </c>
      <c r="R5131" s="6">
        <v>5.74</v>
      </c>
      <c r="S5131" s="6">
        <v>5.5E-2</v>
      </c>
      <c r="T5131" s="6">
        <v>3</v>
      </c>
      <c r="U5131" s="6">
        <v>95.119</v>
      </c>
      <c r="V5131" s="12"/>
      <c r="W5131" s="6">
        <v>53.816797905781179</v>
      </c>
      <c r="X5131" s="6">
        <v>0.93777268474227027</v>
      </c>
      <c r="Y5131" s="6">
        <v>26.156708964560181</v>
      </c>
      <c r="Z5131" s="6">
        <v>9.6405555146710959</v>
      </c>
      <c r="AA5131" s="6">
        <v>7.1489397491563203E-2</v>
      </c>
      <c r="AB5131" s="6">
        <v>3.1749703003606009</v>
      </c>
      <c r="AC5131" s="6">
        <v>4.415521609773021E-2</v>
      </c>
      <c r="AD5131" s="6">
        <v>0.12300381627224845</v>
      </c>
      <c r="AE5131" s="6">
        <v>6.0345462000231294</v>
      </c>
      <c r="AF5131" s="6">
        <v>100</v>
      </c>
      <c r="AG5131" s="6"/>
      <c r="AH5131" s="6">
        <v>61.975268474497923</v>
      </c>
      <c r="AI5131" s="6">
        <v>0.81218238546088983</v>
      </c>
      <c r="AJ5131" s="6">
        <v>17.755840618528886</v>
      </c>
      <c r="AK5131" s="6">
        <v>0</v>
      </c>
      <c r="AL5131" s="6">
        <v>9.2849176118445751</v>
      </c>
      <c r="AM5131" s="6">
        <v>6.9735387712949293E-2</v>
      </c>
      <c r="AN5131" s="6">
        <v>5.4490640249901512</v>
      </c>
      <c r="AO5131" s="6">
        <v>5.4484977601057874E-2</v>
      </c>
      <c r="AP5131" s="6">
        <v>0.13733137902874856</v>
      </c>
      <c r="AQ5131" s="6">
        <v>4.4329872363255607</v>
      </c>
      <c r="AR5131" s="6">
        <v>100</v>
      </c>
      <c r="AS5131" s="6"/>
      <c r="AT5131" s="6">
        <v>0.36982970111538455</v>
      </c>
      <c r="AU5131" s="6" t="s">
        <v>2564</v>
      </c>
      <c r="AV5131" s="6" t="s">
        <v>2564</v>
      </c>
      <c r="AW5131" s="6"/>
      <c r="AX5131" s="6">
        <v>0.23679981429935706</v>
      </c>
      <c r="AY5131" s="6">
        <v>0.39140515723586694</v>
      </c>
      <c r="AZ5131" s="6">
        <f>LOG(Tabella1[[#This Row],[SiO2]]/Tabella1[[#This Row],[Al2O3]])</f>
        <v>0.31333475353146434</v>
      </c>
      <c r="BA5131" s="6">
        <f>LOG((Tabella1[[#This Row],[FeO]]*0.8998+Tabella1[[#This Row],[Fe2O3]])/Tabella1[[#This Row],[K2O]])</f>
        <v>0.15760343210159555</v>
      </c>
      <c r="BB5131" s="6">
        <f>Tabella1[[#This Row],[Log SiO2/Al2O3]]/Tabella1[[#This Row],[Log (FeO3/K2O)]]</f>
        <v>1.9881213838635192</v>
      </c>
    </row>
    <row r="5132" spans="1:54" hidden="1">
      <c r="A5132" s="19" t="s">
        <v>4846</v>
      </c>
      <c r="B5132" s="19" t="s">
        <v>1235</v>
      </c>
      <c r="C5132" s="19" t="s">
        <v>4848</v>
      </c>
      <c r="D5132" s="19" t="s">
        <v>2041</v>
      </c>
      <c r="E5132" s="19" t="s">
        <v>5135</v>
      </c>
      <c r="F5132" s="19" t="s">
        <v>2040</v>
      </c>
      <c r="G5132" s="8">
        <v>47</v>
      </c>
      <c r="H5132" s="8"/>
      <c r="I5132" s="6">
        <v>56.89</v>
      </c>
      <c r="J5132" s="6">
        <v>0.65300000000000002</v>
      </c>
      <c r="K5132" s="6">
        <v>24.21</v>
      </c>
      <c r="L5132" s="6"/>
      <c r="M5132" s="6">
        <v>5.59</v>
      </c>
      <c r="N5132" s="6">
        <v>4.4999999999999998E-2</v>
      </c>
      <c r="O5132" s="6">
        <v>1.94</v>
      </c>
      <c r="P5132" s="6">
        <v>1.07</v>
      </c>
      <c r="Q5132" s="6">
        <v>1.95</v>
      </c>
      <c r="R5132" s="6">
        <v>5.87</v>
      </c>
      <c r="S5132" s="6">
        <v>0.105</v>
      </c>
      <c r="T5132" s="6">
        <v>0.66</v>
      </c>
      <c r="U5132" s="6">
        <v>98.218000000000004</v>
      </c>
      <c r="V5132" s="12"/>
      <c r="W5132" s="6">
        <v>57.922173125089081</v>
      </c>
      <c r="X5132" s="6">
        <v>0.66484758394591614</v>
      </c>
      <c r="Y5132" s="6">
        <v>24.649249628377689</v>
      </c>
      <c r="Z5132" s="6">
        <v>5.6914211244374755</v>
      </c>
      <c r="AA5132" s="6">
        <v>4.5816449123378601E-2</v>
      </c>
      <c r="AB5132" s="6">
        <v>1.9751980288745443</v>
      </c>
      <c r="AC5132" s="6">
        <v>1.0894133458225579</v>
      </c>
      <c r="AD5132" s="6">
        <v>1.9853794620130729</v>
      </c>
      <c r="AE5132" s="6">
        <v>5.9765012523162762</v>
      </c>
      <c r="AF5132" s="6">
        <v>100.00000000000001</v>
      </c>
      <c r="AG5132" s="6"/>
      <c r="AH5132" s="6">
        <v>66.087839668125952</v>
      </c>
      <c r="AI5132" s="6">
        <v>0.57049813333076749</v>
      </c>
      <c r="AJ5132" s="6">
        <v>16.578223334902233</v>
      </c>
      <c r="AK5132" s="6">
        <v>0</v>
      </c>
      <c r="AL5132" s="6">
        <v>5.4309131937279433</v>
      </c>
      <c r="AM5132" s="6">
        <v>4.4280157344337635E-2</v>
      </c>
      <c r="AN5132" s="6">
        <v>3.358683125162139</v>
      </c>
      <c r="AO5132" s="6">
        <v>1.3318754031335489</v>
      </c>
      <c r="AP5132" s="6">
        <v>2.196194831993926</v>
      </c>
      <c r="AQ5132" s="6">
        <v>4.349857443968606</v>
      </c>
      <c r="AR5132" s="6">
        <v>100.00000000000001</v>
      </c>
      <c r="AS5132" s="6"/>
      <c r="AT5132" s="6">
        <v>0.38212029350470339</v>
      </c>
      <c r="AU5132" s="6" t="s">
        <v>2564</v>
      </c>
      <c r="AV5132" s="6" t="s">
        <v>2564</v>
      </c>
      <c r="AW5132" s="6"/>
      <c r="AX5132" s="6">
        <v>2.0579204983621653E-2</v>
      </c>
      <c r="AY5132" s="6">
        <v>0.4086437525546579</v>
      </c>
      <c r="AZ5132" s="6">
        <f>LOG(Tabella1[[#This Row],[SiO2]]/Tabella1[[#This Row],[Al2O3]])</f>
        <v>0.37104114432603869</v>
      </c>
      <c r="BA5132" s="6">
        <f>LOG((Tabella1[[#This Row],[FeO]]*0.8998+Tabella1[[#This Row],[Fe2O3]])/Tabella1[[#This Row],[K2O]])</f>
        <v>-6.7080304531643195E-2</v>
      </c>
      <c r="BB5132" s="6">
        <f>Tabella1[[#This Row],[Log SiO2/Al2O3]]/Tabella1[[#This Row],[Log (FeO3/K2O)]]</f>
        <v>-5.5312978513836466</v>
      </c>
    </row>
    <row r="5133" spans="1:54" hidden="1">
      <c r="A5133" s="19" t="s">
        <v>4846</v>
      </c>
      <c r="B5133" s="19" t="s">
        <v>1235</v>
      </c>
      <c r="C5133" s="19" t="s">
        <v>4848</v>
      </c>
      <c r="D5133" s="19" t="s">
        <v>2041</v>
      </c>
      <c r="E5133" s="19" t="s">
        <v>5135</v>
      </c>
      <c r="F5133" s="19" t="s">
        <v>2040</v>
      </c>
      <c r="G5133" s="8" t="s">
        <v>2061</v>
      </c>
      <c r="H5133" s="8"/>
      <c r="I5133" s="6">
        <v>57.86</v>
      </c>
      <c r="J5133" s="6">
        <v>0.83</v>
      </c>
      <c r="K5133" s="6">
        <v>21.3</v>
      </c>
      <c r="L5133" s="6"/>
      <c r="M5133" s="6">
        <v>7.6</v>
      </c>
      <c r="N5133" s="6">
        <v>0.08</v>
      </c>
      <c r="O5133" s="6">
        <v>2.81</v>
      </c>
      <c r="P5133" s="6">
        <v>0.3</v>
      </c>
      <c r="Q5133" s="6">
        <v>1.36</v>
      </c>
      <c r="R5133" s="6">
        <v>5.09</v>
      </c>
      <c r="S5133" s="6">
        <v>0.1</v>
      </c>
      <c r="T5133" s="6">
        <v>1.71</v>
      </c>
      <c r="U5133" s="6">
        <v>97.22999999999999</v>
      </c>
      <c r="V5133" s="12"/>
      <c r="W5133" s="6">
        <v>59.508382186567928</v>
      </c>
      <c r="X5133" s="6">
        <v>0.85364599403476293</v>
      </c>
      <c r="Y5133" s="6">
        <v>21.906818883060787</v>
      </c>
      <c r="Z5133" s="6">
        <v>7.8165175357399992</v>
      </c>
      <c r="AA5133" s="6">
        <v>8.2279131955157875E-2</v>
      </c>
      <c r="AB5133" s="6">
        <v>2.8900545099249206</v>
      </c>
      <c r="AC5133" s="6">
        <v>0.30854674483184202</v>
      </c>
      <c r="AD5133" s="6">
        <v>1.3987452432376841</v>
      </c>
      <c r="AE5133" s="6">
        <v>5.2350097706469203</v>
      </c>
      <c r="AF5133" s="6">
        <v>100.00000000000003</v>
      </c>
      <c r="AG5133" s="6"/>
      <c r="AH5133" s="6">
        <v>66.827843441476716</v>
      </c>
      <c r="AI5133" s="6">
        <v>0.72096226472396985</v>
      </c>
      <c r="AJ5133" s="6">
        <v>14.501609137737326</v>
      </c>
      <c r="AK5133" s="6">
        <v>0</v>
      </c>
      <c r="AL5133" s="6">
        <v>7.3412166516753192</v>
      </c>
      <c r="AM5133" s="6">
        <v>7.8267240874107358E-2</v>
      </c>
      <c r="AN5133" s="6">
        <v>4.836898986229472</v>
      </c>
      <c r="AO5133" s="6">
        <v>0.37127394353663351</v>
      </c>
      <c r="AP5133" s="6">
        <v>1.5228900798540819</v>
      </c>
      <c r="AQ5133" s="6">
        <v>3.7501453508666001</v>
      </c>
      <c r="AR5133" s="6">
        <v>100.00000000000001</v>
      </c>
      <c r="AS5133" s="6"/>
      <c r="AT5133" s="6">
        <v>0.39717959083706372</v>
      </c>
      <c r="AU5133" s="6" t="s">
        <v>2564</v>
      </c>
      <c r="AV5133" s="6" t="s">
        <v>2564</v>
      </c>
      <c r="AW5133" s="6"/>
      <c r="AX5133" s="6">
        <v>0.11712793021080267</v>
      </c>
      <c r="AY5133" s="6">
        <v>0.42217284072951322</v>
      </c>
      <c r="AZ5133" s="6">
        <f>LOG(Tabella1[[#This Row],[SiO2]]/Tabella1[[#This Row],[Al2O3]])</f>
        <v>0.43399882587322641</v>
      </c>
      <c r="BA5133" s="6">
        <f>LOG((Tabella1[[#This Row],[FeO]]*0.8998+Tabella1[[#This Row],[Fe2O3]])/Tabella1[[#This Row],[K2O]])</f>
        <v>0.12824179877358061</v>
      </c>
      <c r="BB5133" s="6">
        <f>Tabella1[[#This Row],[Log SiO2/Al2O3]]/Tabella1[[#This Row],[Log (FeO3/K2O)]]</f>
        <v>3.3842228510805601</v>
      </c>
    </row>
    <row r="5134" spans="1:54" hidden="1">
      <c r="A5134" s="19" t="s">
        <v>4846</v>
      </c>
      <c r="B5134" s="19" t="s">
        <v>1235</v>
      </c>
      <c r="C5134" s="19" t="s">
        <v>4848</v>
      </c>
      <c r="D5134" s="19" t="s">
        <v>2041</v>
      </c>
      <c r="E5134" s="19" t="s">
        <v>5135</v>
      </c>
      <c r="F5134" s="19" t="s">
        <v>2040</v>
      </c>
      <c r="G5134" s="8" t="s">
        <v>2062</v>
      </c>
      <c r="H5134" s="8"/>
      <c r="I5134" s="6">
        <v>56.48</v>
      </c>
      <c r="J5134" s="6">
        <v>0.69</v>
      </c>
      <c r="K5134" s="6">
        <v>22.57</v>
      </c>
      <c r="L5134" s="6"/>
      <c r="M5134" s="6">
        <v>6.7</v>
      </c>
      <c r="N5134" s="6">
        <v>7.0000000000000007E-2</v>
      </c>
      <c r="O5134" s="6">
        <v>2.38</v>
      </c>
      <c r="P5134" s="6">
        <v>0.35</v>
      </c>
      <c r="Q5134" s="6">
        <v>1.34</v>
      </c>
      <c r="R5134" s="6">
        <v>6.62</v>
      </c>
      <c r="S5134" s="6">
        <v>0.13</v>
      </c>
      <c r="T5134" s="6">
        <v>1.6</v>
      </c>
      <c r="U5134" s="6">
        <v>97.199999999999989</v>
      </c>
      <c r="V5134" s="12"/>
      <c r="W5134" s="6">
        <v>58.106995884773674</v>
      </c>
      <c r="X5134" s="6">
        <v>0.70987654320987659</v>
      </c>
      <c r="Y5134" s="6">
        <v>23.220164609053501</v>
      </c>
      <c r="Z5134" s="6">
        <v>6.8930041152263382</v>
      </c>
      <c r="AA5134" s="6">
        <v>7.2016460905349813E-2</v>
      </c>
      <c r="AB5134" s="6">
        <v>2.4485596707818931</v>
      </c>
      <c r="AC5134" s="6">
        <v>0.360082304526749</v>
      </c>
      <c r="AD5134" s="6">
        <v>1.3786008230452678</v>
      </c>
      <c r="AE5134" s="6">
        <v>6.8106995884773678</v>
      </c>
      <c r="AF5134" s="6">
        <v>100</v>
      </c>
      <c r="AG5134" s="6"/>
      <c r="AH5134" s="6">
        <v>66.08563023943303</v>
      </c>
      <c r="AI5134" s="6">
        <v>0.60717916906366587</v>
      </c>
      <c r="AJ5134" s="6">
        <v>15.566876569576001</v>
      </c>
      <c r="AK5134" s="6">
        <v>0</v>
      </c>
      <c r="AL5134" s="6">
        <v>6.5563568338800104</v>
      </c>
      <c r="AM5134" s="6">
        <v>6.9377941198994125E-2</v>
      </c>
      <c r="AN5134" s="6">
        <v>4.1502187265457806</v>
      </c>
      <c r="AO5134" s="6">
        <v>0.43880805533671924</v>
      </c>
      <c r="AP5134" s="6">
        <v>1.5200846676807962</v>
      </c>
      <c r="AQ5134" s="6">
        <v>4.9410771920089438</v>
      </c>
      <c r="AR5134" s="6">
        <v>100</v>
      </c>
      <c r="AS5134" s="6"/>
      <c r="AT5134" s="6">
        <v>0.38763269386395005</v>
      </c>
      <c r="AU5134" s="6" t="s">
        <v>2564</v>
      </c>
      <c r="AV5134" s="6" t="s">
        <v>2564</v>
      </c>
      <c r="AW5134" s="6"/>
      <c r="AX5134" s="6">
        <v>-0.10997209925403727</v>
      </c>
      <c r="AY5134" s="6">
        <v>0.41093730414378088</v>
      </c>
      <c r="AZ5134" s="6">
        <f>LOG(Tabella1[[#This Row],[SiO2]]/Tabella1[[#This Row],[Al2O3]])</f>
        <v>0.3983631289659853</v>
      </c>
      <c r="BA5134" s="6">
        <f>LOG((Tabella1[[#This Row],[FeO]]*0.8998+Tabella1[[#This Row],[Fe2O3]])/Tabella1[[#This Row],[K2O]])</f>
        <v>-4.0637197909325469E-2</v>
      </c>
      <c r="BB5134" s="6">
        <f>Tabella1[[#This Row],[Log SiO2/Al2O3]]/Tabella1[[#This Row],[Log (FeO3/K2O)]]</f>
        <v>-9.8029182488138158</v>
      </c>
    </row>
    <row r="5135" spans="1:54" hidden="1">
      <c r="A5135" s="19" t="s">
        <v>4846</v>
      </c>
      <c r="B5135" s="19" t="s">
        <v>1235</v>
      </c>
      <c r="C5135" s="19" t="s">
        <v>4848</v>
      </c>
      <c r="D5135" s="19" t="s">
        <v>2041</v>
      </c>
      <c r="E5135" s="19" t="s">
        <v>5135</v>
      </c>
      <c r="F5135" s="19" t="s">
        <v>2040</v>
      </c>
      <c r="G5135" s="8" t="s">
        <v>2047</v>
      </c>
      <c r="H5135" s="8"/>
      <c r="I5135" s="6">
        <v>55.33</v>
      </c>
      <c r="J5135" s="6">
        <v>0.74</v>
      </c>
      <c r="K5135" s="6">
        <v>23.4</v>
      </c>
      <c r="L5135" s="6"/>
      <c r="M5135" s="6">
        <v>7.72</v>
      </c>
      <c r="N5135" s="6">
        <v>7.0000000000000007E-2</v>
      </c>
      <c r="O5135" s="6">
        <v>2.81</v>
      </c>
      <c r="P5135" s="6">
        <v>0.21</v>
      </c>
      <c r="Q5135" s="6">
        <v>0.91</v>
      </c>
      <c r="R5135" s="6">
        <v>6.6</v>
      </c>
      <c r="S5135" s="6">
        <v>0.12</v>
      </c>
      <c r="T5135" s="6">
        <v>0.52</v>
      </c>
      <c r="U5135" s="6">
        <v>97.789999999999978</v>
      </c>
      <c r="V5135" s="12"/>
      <c r="W5135" s="6">
        <v>56.580427446569189</v>
      </c>
      <c r="X5135" s="6">
        <v>0.75672359136926082</v>
      </c>
      <c r="Y5135" s="6">
        <v>23.928827078433383</v>
      </c>
      <c r="Z5135" s="6">
        <v>7.8944677369874237</v>
      </c>
      <c r="AA5135" s="6">
        <v>7.1581961345740894E-2</v>
      </c>
      <c r="AB5135" s="6">
        <v>2.8735044483075987</v>
      </c>
      <c r="AC5135" s="6">
        <v>0.21474588403722267</v>
      </c>
      <c r="AD5135" s="6">
        <v>0.93056549749463169</v>
      </c>
      <c r="AE5135" s="6">
        <v>6.74915635545557</v>
      </c>
      <c r="AF5135" s="6">
        <v>100.00000000000001</v>
      </c>
      <c r="AG5135" s="6"/>
      <c r="AH5135" s="6">
        <v>64.52347568344824</v>
      </c>
      <c r="AI5135" s="6">
        <v>0.64899929896683595</v>
      </c>
      <c r="AJ5135" s="6">
        <v>16.085350011219301</v>
      </c>
      <c r="AK5135" s="6">
        <v>0</v>
      </c>
      <c r="AL5135" s="6">
        <v>7.5292170171174106</v>
      </c>
      <c r="AM5135" s="6">
        <v>6.9145853731008206E-2</v>
      </c>
      <c r="AN5135" s="6">
        <v>4.8836562099399083</v>
      </c>
      <c r="AO5135" s="6">
        <v>0.26240407615964989</v>
      </c>
      <c r="AP5135" s="6">
        <v>1.0288430014167536</v>
      </c>
      <c r="AQ5135" s="6">
        <v>4.9096702002233794</v>
      </c>
      <c r="AR5135" s="6">
        <v>100.00000000000003</v>
      </c>
      <c r="AS5135" s="6"/>
      <c r="AT5135" s="6">
        <v>0.39343479310612939</v>
      </c>
      <c r="AU5135" s="6" t="s">
        <v>2564</v>
      </c>
      <c r="AV5135" s="6" t="s">
        <v>2564</v>
      </c>
      <c r="AW5135" s="6"/>
      <c r="AX5135" s="6">
        <v>2.1831460102278565E-2</v>
      </c>
      <c r="AY5135" s="6">
        <v>0.41514013494129881</v>
      </c>
      <c r="AZ5135" s="6">
        <f>LOG(Tabella1[[#This Row],[SiO2]]/Tabella1[[#This Row],[Al2O3]])</f>
        <v>0.37374481280400962</v>
      </c>
      <c r="BA5135" s="6">
        <f>LOG((Tabella1[[#This Row],[FeO]]*0.8998+Tabella1[[#This Row],[Fe2O3]])/Tabella1[[#This Row],[K2O]])</f>
        <v>2.2219353623415587E-2</v>
      </c>
      <c r="BB5135" s="6">
        <f>Tabella1[[#This Row],[Log SiO2/Al2O3]]/Tabella1[[#This Row],[Log (FeO3/K2O)]]</f>
        <v>16.820687907417042</v>
      </c>
    </row>
    <row r="5136" spans="1:54" hidden="1">
      <c r="A5136" s="19" t="s">
        <v>4846</v>
      </c>
      <c r="B5136" s="19" t="s">
        <v>1235</v>
      </c>
      <c r="C5136" s="19" t="s">
        <v>4848</v>
      </c>
      <c r="D5136" s="19" t="s">
        <v>2041</v>
      </c>
      <c r="E5136" s="19" t="s">
        <v>5135</v>
      </c>
      <c r="F5136" s="19" t="s">
        <v>2040</v>
      </c>
      <c r="G5136" s="8" t="s">
        <v>2048</v>
      </c>
      <c r="H5136" s="8"/>
      <c r="I5136" s="6">
        <v>57.71</v>
      </c>
      <c r="J5136" s="6">
        <v>0.74</v>
      </c>
      <c r="K5136" s="6">
        <v>21.76</v>
      </c>
      <c r="L5136" s="6"/>
      <c r="M5136" s="6">
        <v>6.5</v>
      </c>
      <c r="N5136" s="6">
        <v>0.08</v>
      </c>
      <c r="O5136" s="6">
        <v>2.12</v>
      </c>
      <c r="P5136" s="6">
        <v>0.3</v>
      </c>
      <c r="Q5136" s="6">
        <v>1.05</v>
      </c>
      <c r="R5136" s="6">
        <v>6.11</v>
      </c>
      <c r="S5136" s="6">
        <v>0.1</v>
      </c>
      <c r="T5136" s="6">
        <v>0.8</v>
      </c>
      <c r="U5136" s="6">
        <v>96.37</v>
      </c>
      <c r="V5136" s="12"/>
      <c r="W5136" s="6">
        <v>59.883781259728131</v>
      </c>
      <c r="X5136" s="6">
        <v>0.76787381965341905</v>
      </c>
      <c r="Y5136" s="6">
        <v>22.579640967105945</v>
      </c>
      <c r="Z5136" s="6">
        <v>6.7448376050638164</v>
      </c>
      <c r="AA5136" s="6">
        <v>8.3013385908477746E-2</v>
      </c>
      <c r="AB5136" s="6">
        <v>2.1998547265746602</v>
      </c>
      <c r="AC5136" s="6">
        <v>0.31130019715679147</v>
      </c>
      <c r="AD5136" s="6">
        <v>1.0895506900487704</v>
      </c>
      <c r="AE5136" s="6">
        <v>6.340147348759988</v>
      </c>
      <c r="AF5136" s="6">
        <v>100</v>
      </c>
      <c r="AG5136" s="6"/>
      <c r="AH5136" s="6">
        <v>67.865397963341209</v>
      </c>
      <c r="AI5136" s="6">
        <v>0.65446205284692593</v>
      </c>
      <c r="AJ5136" s="6">
        <v>15.083905108051557</v>
      </c>
      <c r="AK5136" s="6">
        <v>0</v>
      </c>
      <c r="AL5136" s="6">
        <v>6.39272634704529</v>
      </c>
      <c r="AM5136" s="6">
        <v>7.9688991873557991E-2</v>
      </c>
      <c r="AN5136" s="6">
        <v>3.7154794819697523</v>
      </c>
      <c r="AO5136" s="6">
        <v>0.37801826075540773</v>
      </c>
      <c r="AP5136" s="6">
        <v>1.1971188160869866</v>
      </c>
      <c r="AQ5136" s="6">
        <v>4.5834219188226308</v>
      </c>
      <c r="AR5136" s="6">
        <v>99.999999999999986</v>
      </c>
      <c r="AS5136" s="6"/>
      <c r="AT5136" s="6">
        <v>0.36757061983291595</v>
      </c>
      <c r="AU5136" s="6" t="s">
        <v>2564</v>
      </c>
      <c r="AV5136" s="6" t="s">
        <v>2564</v>
      </c>
      <c r="AW5136" s="6"/>
      <c r="AX5136" s="6">
        <v>-8.0570897285625089E-3</v>
      </c>
      <c r="AY5136" s="6">
        <v>0.39301673177731788</v>
      </c>
      <c r="AZ5136" s="6">
        <f>LOG(Tabella1[[#This Row],[SiO2]]/Tabella1[[#This Row],[Al2O3]])</f>
        <v>0.42359218328252041</v>
      </c>
      <c r="BA5136" s="6">
        <f>LOG((Tabella1[[#This Row],[FeO]]*0.8998+Tabella1[[#This Row],[Fe2O3]])/Tabella1[[#This Row],[K2O]])</f>
        <v>-1.8981864770150639E-2</v>
      </c>
      <c r="BB5136" s="6">
        <f>Tabella1[[#This Row],[Log SiO2/Al2O3]]/Tabella1[[#This Row],[Log (FeO3/K2O)]]</f>
        <v>-22.315625383056545</v>
      </c>
    </row>
    <row r="5137" spans="1:54" hidden="1">
      <c r="A5137" s="19" t="s">
        <v>4846</v>
      </c>
      <c r="B5137" s="19" t="s">
        <v>1235</v>
      </c>
      <c r="C5137" s="19" t="s">
        <v>4848</v>
      </c>
      <c r="D5137" s="19" t="s">
        <v>2041</v>
      </c>
      <c r="E5137" s="19" t="s">
        <v>5135</v>
      </c>
      <c r="F5137" s="19" t="s">
        <v>2040</v>
      </c>
      <c r="G5137" s="8" t="s">
        <v>2049</v>
      </c>
      <c r="H5137" s="8"/>
      <c r="I5137" s="6">
        <v>55.94</v>
      </c>
      <c r="J5137" s="6">
        <v>0.81</v>
      </c>
      <c r="K5137" s="6">
        <v>22.59</v>
      </c>
      <c r="L5137" s="6"/>
      <c r="M5137" s="6">
        <v>7.96</v>
      </c>
      <c r="N5137" s="6">
        <v>7.0000000000000007E-2</v>
      </c>
      <c r="O5137" s="6">
        <v>2.57</v>
      </c>
      <c r="P5137" s="6">
        <v>0.25</v>
      </c>
      <c r="Q5137" s="6">
        <v>0.88</v>
      </c>
      <c r="R5137" s="6">
        <v>5.0999999999999996</v>
      </c>
      <c r="S5137" s="6">
        <v>0.12</v>
      </c>
      <c r="T5137" s="6">
        <v>0.82</v>
      </c>
      <c r="U5137" s="6">
        <v>96.169999999999973</v>
      </c>
      <c r="V5137" s="12"/>
      <c r="W5137" s="6">
        <v>58.167827804928784</v>
      </c>
      <c r="X5137" s="6">
        <v>0.8422585005719041</v>
      </c>
      <c r="Y5137" s="6">
        <v>23.489653738171992</v>
      </c>
      <c r="Z5137" s="6">
        <v>8.2770094624103177</v>
      </c>
      <c r="AA5137" s="6">
        <v>7.2787771654362093E-2</v>
      </c>
      <c r="AB5137" s="6">
        <v>2.6723510450244365</v>
      </c>
      <c r="AC5137" s="6">
        <v>0.25995632733700746</v>
      </c>
      <c r="AD5137" s="6">
        <v>0.91504627222626622</v>
      </c>
      <c r="AE5137" s="6">
        <v>5.3031090776749519</v>
      </c>
      <c r="AF5137" s="6">
        <v>100.00000000000001</v>
      </c>
      <c r="AG5137" s="6"/>
      <c r="AH5137" s="6">
        <v>65.938303372403496</v>
      </c>
      <c r="AI5137" s="6">
        <v>0.71805175807770483</v>
      </c>
      <c r="AJ5137" s="6">
        <v>15.696004406810721</v>
      </c>
      <c r="AK5137" s="6">
        <v>0</v>
      </c>
      <c r="AL5137" s="6">
        <v>7.8470027637216191</v>
      </c>
      <c r="AM5137" s="6">
        <v>6.9891500780151605E-2</v>
      </c>
      <c r="AN5137" s="6">
        <v>4.5147126126466706</v>
      </c>
      <c r="AO5137" s="6">
        <v>0.31575447481556673</v>
      </c>
      <c r="AP5137" s="6">
        <v>1.0056540583374085</v>
      </c>
      <c r="AQ5137" s="6">
        <v>3.8347475937601105</v>
      </c>
      <c r="AR5137" s="6">
        <v>99.999999999999986</v>
      </c>
      <c r="AS5137" s="6"/>
      <c r="AT5137" s="6">
        <v>0.36521732422972464</v>
      </c>
      <c r="AU5137" s="6" t="s">
        <v>2564</v>
      </c>
      <c r="AV5137" s="6" t="s">
        <v>2564</v>
      </c>
      <c r="AW5137" s="6"/>
      <c r="AX5137" s="6">
        <v>0.20864661959394745</v>
      </c>
      <c r="AY5137" s="6">
        <v>0.38773986956774337</v>
      </c>
      <c r="AZ5137" s="6">
        <f>LOG(Tabella1[[#This Row],[SiO2]]/Tabella1[[#This Row],[Al2O3]])</f>
        <v>0.3938062311151454</v>
      </c>
      <c r="BA5137" s="6">
        <f>LOG((Tabella1[[#This Row],[FeO]]*0.8998+Tabella1[[#This Row],[Fe2O3]])/Tabella1[[#This Row],[K2O]])</f>
        <v>0.14748888046928074</v>
      </c>
      <c r="BB5137" s="6">
        <f>Tabella1[[#This Row],[Log SiO2/Al2O3]]/Tabella1[[#This Row],[Log (FeO3/K2O)]]</f>
        <v>2.6700740412574229</v>
      </c>
    </row>
    <row r="5138" spans="1:54" hidden="1">
      <c r="A5138" s="19" t="s">
        <v>4846</v>
      </c>
      <c r="B5138" s="19" t="s">
        <v>1235</v>
      </c>
      <c r="C5138" s="19" t="s">
        <v>4848</v>
      </c>
      <c r="D5138" s="19" t="s">
        <v>2041</v>
      </c>
      <c r="E5138" s="19" t="s">
        <v>5135</v>
      </c>
      <c r="F5138" s="19" t="s">
        <v>2040</v>
      </c>
      <c r="G5138" s="8" t="s">
        <v>2050</v>
      </c>
      <c r="H5138" s="8"/>
      <c r="I5138" s="6">
        <v>72.36</v>
      </c>
      <c r="J5138" s="6">
        <v>0.05</v>
      </c>
      <c r="K5138" s="6">
        <v>14.55</v>
      </c>
      <c r="L5138" s="6"/>
      <c r="M5138" s="6">
        <v>0.97</v>
      </c>
      <c r="N5138" s="6">
        <v>0.01</v>
      </c>
      <c r="O5138" s="6">
        <v>7.0000000000000007E-2</v>
      </c>
      <c r="P5138" s="6">
        <v>0.52</v>
      </c>
      <c r="Q5138" s="6">
        <v>1.76</v>
      </c>
      <c r="R5138" s="6">
        <v>7.11</v>
      </c>
      <c r="S5138" s="6">
        <v>0.25</v>
      </c>
      <c r="T5138" s="6">
        <v>0.59</v>
      </c>
      <c r="U5138" s="6">
        <v>97.399999999999991</v>
      </c>
      <c r="V5138" s="12"/>
      <c r="W5138" s="6">
        <v>74.291581108829575</v>
      </c>
      <c r="X5138" s="6">
        <v>5.1334702258726911E-2</v>
      </c>
      <c r="Y5138" s="6">
        <v>14.938398357289529</v>
      </c>
      <c r="Z5138" s="6">
        <v>0.9958932238193019</v>
      </c>
      <c r="AA5138" s="6">
        <v>1.0266940451745381E-2</v>
      </c>
      <c r="AB5138" s="6">
        <v>7.1868583162217684E-2</v>
      </c>
      <c r="AC5138" s="6">
        <v>0.53388090349075989</v>
      </c>
      <c r="AD5138" s="6">
        <v>1.8069815195071872</v>
      </c>
      <c r="AE5138" s="6">
        <v>7.2997946611909654</v>
      </c>
      <c r="AF5138" s="6">
        <v>100</v>
      </c>
      <c r="AG5138" s="6"/>
      <c r="AH5138" s="6">
        <v>81.483606934692403</v>
      </c>
      <c r="AI5138" s="6">
        <v>4.2344510418856098E-2</v>
      </c>
      <c r="AJ5138" s="6">
        <v>9.6581123925621064</v>
      </c>
      <c r="AK5138" s="6">
        <v>0</v>
      </c>
      <c r="AL5138" s="6">
        <v>0.91352166763886</v>
      </c>
      <c r="AM5138" s="6">
        <v>9.5385576049241676E-3</v>
      </c>
      <c r="AN5138" s="6">
        <v>0.11747661050231259</v>
      </c>
      <c r="AO5138" s="6">
        <v>0.62743570573560392</v>
      </c>
      <c r="AP5138" s="6">
        <v>1.9214760997551534</v>
      </c>
      <c r="AQ5138" s="6">
        <v>5.107314348054679</v>
      </c>
      <c r="AR5138" s="6">
        <v>100</v>
      </c>
      <c r="AS5138" s="6"/>
      <c r="AT5138" s="6">
        <v>0.11394452638089347</v>
      </c>
      <c r="AU5138" s="6" t="s">
        <v>2564</v>
      </c>
      <c r="AV5138" s="6" t="s">
        <v>2564</v>
      </c>
      <c r="AW5138" s="6"/>
      <c r="AX5138" s="6" t="s">
        <v>2564</v>
      </c>
      <c r="AY5138" s="6" t="s">
        <v>2564</v>
      </c>
      <c r="AZ5138" s="6">
        <f>LOG(Tabella1[[#This Row],[SiO2]]/Tabella1[[#This Row],[Al2O3]])</f>
        <v>0.6966355648658501</v>
      </c>
      <c r="BA5138" s="6">
        <f>LOG((Tabella1[[#This Row],[FeO]]*0.8998+Tabella1[[#This Row],[Fe2O3]])/Tabella1[[#This Row],[K2O]])</f>
        <v>-0.91095187763397345</v>
      </c>
      <c r="BB5138" s="6">
        <f>Tabella1[[#This Row],[Log SiO2/Al2O3]]/Tabella1[[#This Row],[Log (FeO3/K2O)]]</f>
        <v>-0.76473366153570066</v>
      </c>
    </row>
    <row r="5139" spans="1:54" hidden="1">
      <c r="A5139" s="19" t="s">
        <v>4846</v>
      </c>
      <c r="B5139" s="19" t="s">
        <v>1235</v>
      </c>
      <c r="C5139" s="19" t="s">
        <v>4848</v>
      </c>
      <c r="D5139" s="19" t="s">
        <v>2041</v>
      </c>
      <c r="E5139" s="19" t="s">
        <v>5135</v>
      </c>
      <c r="F5139" s="19" t="s">
        <v>2040</v>
      </c>
      <c r="G5139" s="8" t="s">
        <v>2051</v>
      </c>
      <c r="H5139" s="8"/>
      <c r="I5139" s="6">
        <v>55.97</v>
      </c>
      <c r="J5139" s="6">
        <v>0.76</v>
      </c>
      <c r="K5139" s="6">
        <v>23.2</v>
      </c>
      <c r="L5139" s="6"/>
      <c r="M5139" s="6">
        <v>7.6</v>
      </c>
      <c r="N5139" s="6">
        <v>0.04</v>
      </c>
      <c r="O5139" s="6">
        <v>2.4500000000000002</v>
      </c>
      <c r="P5139" s="6">
        <v>0.23</v>
      </c>
      <c r="Q5139" s="6">
        <v>0.81</v>
      </c>
      <c r="R5139" s="6">
        <v>5.95</v>
      </c>
      <c r="S5139" s="6">
        <v>0.11</v>
      </c>
      <c r="T5139" s="6">
        <v>0.66</v>
      </c>
      <c r="U5139" s="6">
        <v>97.01</v>
      </c>
      <c r="V5139" s="12"/>
      <c r="W5139" s="6">
        <v>57.695082981135961</v>
      </c>
      <c r="X5139" s="6">
        <v>0.78342438923822288</v>
      </c>
      <c r="Y5139" s="6">
        <v>23.915060303061537</v>
      </c>
      <c r="Z5139" s="6">
        <v>7.8342438923822284</v>
      </c>
      <c r="AA5139" s="6">
        <v>4.1232862591485411E-2</v>
      </c>
      <c r="AB5139" s="6">
        <v>2.5255128337284818</v>
      </c>
      <c r="AC5139" s="6">
        <v>0.23708895990104112</v>
      </c>
      <c r="AD5139" s="6">
        <v>0.8349654674775796</v>
      </c>
      <c r="AE5139" s="6">
        <v>6.133388310483455</v>
      </c>
      <c r="AF5139" s="6">
        <v>99.999999999999986</v>
      </c>
      <c r="AG5139" s="6"/>
      <c r="AH5139" s="6">
        <v>65.74480045453997</v>
      </c>
      <c r="AI5139" s="6">
        <v>0.6713903915265963</v>
      </c>
      <c r="AJ5139" s="6">
        <v>16.063924870215466</v>
      </c>
      <c r="AK5139" s="6">
        <v>0</v>
      </c>
      <c r="AL5139" s="6">
        <v>7.4661227951252682</v>
      </c>
      <c r="AM5139" s="6">
        <v>3.9799454159167157E-2</v>
      </c>
      <c r="AN5139" s="6">
        <v>4.2889785039842074</v>
      </c>
      <c r="AO5139" s="6">
        <v>0.28948638282444861</v>
      </c>
      <c r="AP5139" s="6">
        <v>0.92244770701095835</v>
      </c>
      <c r="AQ5139" s="6">
        <v>4.458352177389953</v>
      </c>
      <c r="AR5139" s="6">
        <v>100</v>
      </c>
      <c r="AS5139" s="6"/>
      <c r="AT5139" s="6">
        <v>0.36486104158958843</v>
      </c>
      <c r="AU5139" s="6" t="s">
        <v>2564</v>
      </c>
      <c r="AV5139" s="6" t="s">
        <v>2564</v>
      </c>
      <c r="AW5139" s="6"/>
      <c r="AX5139" s="6">
        <v>0.13020971888338689</v>
      </c>
      <c r="AY5139" s="6">
        <v>0.38696232153167393</v>
      </c>
      <c r="AZ5139" s="6">
        <f>LOG(Tabella1[[#This Row],[SiO2]]/Tabella1[[#This Row],[Al2O3]])</f>
        <v>0.38246732201583017</v>
      </c>
      <c r="BA5139" s="6">
        <f>LOG((Tabella1[[#This Row],[FeO]]*0.8998+Tabella1[[#This Row],[Fe2O3]])/Tabella1[[#This Row],[K2O]])</f>
        <v>6.0442615381789758E-2</v>
      </c>
      <c r="BB5139" s="6">
        <f>Tabella1[[#This Row],[Log SiO2/Al2O3]]/Tabella1[[#This Row],[Log (FeO3/K2O)]]</f>
        <v>6.327775851523799</v>
      </c>
    </row>
    <row r="5140" spans="1:54" hidden="1">
      <c r="A5140" s="19" t="s">
        <v>4846</v>
      </c>
      <c r="B5140" s="19" t="s">
        <v>1235</v>
      </c>
      <c r="C5140" s="19" t="s">
        <v>4848</v>
      </c>
      <c r="D5140" s="19" t="s">
        <v>2041</v>
      </c>
      <c r="E5140" s="19" t="s">
        <v>5135</v>
      </c>
      <c r="F5140" s="19" t="s">
        <v>2040</v>
      </c>
      <c r="G5140" s="8" t="s">
        <v>2052</v>
      </c>
      <c r="H5140" s="8"/>
      <c r="I5140" s="6">
        <v>56.81</v>
      </c>
      <c r="J5140" s="6">
        <v>0.95</v>
      </c>
      <c r="K5140" s="6">
        <v>21.53</v>
      </c>
      <c r="L5140" s="6"/>
      <c r="M5140" s="6">
        <v>8.73</v>
      </c>
      <c r="N5140" s="6">
        <v>0.08</v>
      </c>
      <c r="O5140" s="6">
        <v>3.01</v>
      </c>
      <c r="P5140" s="6">
        <v>0.25</v>
      </c>
      <c r="Q5140" s="6">
        <v>0.7</v>
      </c>
      <c r="R5140" s="6">
        <v>4.47</v>
      </c>
      <c r="S5140" s="6">
        <v>0.11</v>
      </c>
      <c r="T5140" s="6">
        <v>0.65</v>
      </c>
      <c r="U5140" s="6">
        <v>96.530000000000015</v>
      </c>
      <c r="V5140" s="12"/>
      <c r="W5140" s="6">
        <v>58.852170309748253</v>
      </c>
      <c r="X5140" s="6">
        <v>0.98415000517973661</v>
      </c>
      <c r="Y5140" s="6">
        <v>22.303946959494457</v>
      </c>
      <c r="Z5140" s="6">
        <v>9.0438205739148447</v>
      </c>
      <c r="AA5140" s="6">
        <v>8.2875789909872571E-2</v>
      </c>
      <c r="AB5140" s="6">
        <v>3.118201595358955</v>
      </c>
      <c r="AC5140" s="6">
        <v>0.25898684346835177</v>
      </c>
      <c r="AD5140" s="6">
        <v>0.72516316171138495</v>
      </c>
      <c r="AE5140" s="6">
        <v>4.6306847612141295</v>
      </c>
      <c r="AF5140" s="6">
        <v>99.999999999999972</v>
      </c>
      <c r="AG5140" s="6"/>
      <c r="AH5140" s="6">
        <v>66.123568684196812</v>
      </c>
      <c r="AI5140" s="6">
        <v>0.83159242578168069</v>
      </c>
      <c r="AJ5140" s="6">
        <v>14.771789139882689</v>
      </c>
      <c r="AK5140" s="6">
        <v>0</v>
      </c>
      <c r="AL5140" s="6">
        <v>8.4980869498328904</v>
      </c>
      <c r="AM5140" s="6">
        <v>7.8873752253149493E-2</v>
      </c>
      <c r="AN5140" s="6">
        <v>5.2213123122407179</v>
      </c>
      <c r="AO5140" s="6">
        <v>0.3117925276858074</v>
      </c>
      <c r="AP5140" s="6">
        <v>0.78991464774663156</v>
      </c>
      <c r="AQ5140" s="6">
        <v>3.3188705961024092</v>
      </c>
      <c r="AR5140" s="6">
        <v>100.00000000000001</v>
      </c>
      <c r="AS5140" s="6"/>
      <c r="AT5140" s="6">
        <v>0.38057878573989007</v>
      </c>
      <c r="AU5140" s="6" t="s">
        <v>2564</v>
      </c>
      <c r="AV5140" s="6" t="s">
        <v>2564</v>
      </c>
      <c r="AW5140" s="6"/>
      <c r="AX5140" s="6">
        <v>0.23204309738910117</v>
      </c>
      <c r="AY5140" s="6">
        <v>0.40513582943667009</v>
      </c>
      <c r="AZ5140" s="6">
        <f>LOG(Tabella1[[#This Row],[SiO2]]/Tabella1[[#This Row],[Al2O3]])</f>
        <v>0.42138075945377146</v>
      </c>
      <c r="BA5140" s="6">
        <f>LOG((Tabella1[[#This Row],[FeO]]*0.8998+Tabella1[[#This Row],[Fe2O3]])/Tabella1[[#This Row],[K2O]])</f>
        <v>0.24485270940318132</v>
      </c>
      <c r="BB5140" s="6">
        <f>Tabella1[[#This Row],[Log SiO2/Al2O3]]/Tabella1[[#This Row],[Log (FeO3/K2O)]]</f>
        <v>1.7209560820497767</v>
      </c>
    </row>
    <row r="5141" spans="1:54" hidden="1">
      <c r="A5141" s="19" t="s">
        <v>4846</v>
      </c>
      <c r="B5141" s="19" t="s">
        <v>1235</v>
      </c>
      <c r="C5141" s="19" t="s">
        <v>4848</v>
      </c>
      <c r="D5141" s="19" t="s">
        <v>2041</v>
      </c>
      <c r="E5141" s="19" t="s">
        <v>5135</v>
      </c>
      <c r="F5141" s="19" t="s">
        <v>2040</v>
      </c>
      <c r="G5141" s="8">
        <v>93323</v>
      </c>
      <c r="H5141" s="8"/>
      <c r="I5141" s="6">
        <v>55.81</v>
      </c>
      <c r="J5141" s="6">
        <v>0.75</v>
      </c>
      <c r="K5141" s="6">
        <v>23.38</v>
      </c>
      <c r="L5141" s="6"/>
      <c r="M5141" s="6">
        <v>7.62</v>
      </c>
      <c r="N5141" s="6">
        <v>0.09</v>
      </c>
      <c r="O5141" s="6">
        <v>2.19</v>
      </c>
      <c r="P5141" s="6">
        <v>0.28999999999999998</v>
      </c>
      <c r="Q5141" s="6">
        <v>0.41</v>
      </c>
      <c r="R5141" s="6">
        <v>7.18</v>
      </c>
      <c r="S5141" s="6">
        <v>0.11</v>
      </c>
      <c r="T5141" s="6">
        <v>0.56999999999999995</v>
      </c>
      <c r="U5141" s="6">
        <v>97.72</v>
      </c>
      <c r="V5141" s="12"/>
      <c r="W5141" s="6">
        <v>57.112157183790423</v>
      </c>
      <c r="X5141" s="6">
        <v>0.76749897666803113</v>
      </c>
      <c r="Y5141" s="6">
        <v>23.925501432664756</v>
      </c>
      <c r="Z5141" s="6">
        <v>7.797789602947196</v>
      </c>
      <c r="AA5141" s="6">
        <v>9.2099877200163729E-2</v>
      </c>
      <c r="AB5141" s="6">
        <v>2.241097011870651</v>
      </c>
      <c r="AC5141" s="6">
        <v>0.29676627097830532</v>
      </c>
      <c r="AD5141" s="6">
        <v>0.41956610724519028</v>
      </c>
      <c r="AE5141" s="6">
        <v>7.3475235366352836</v>
      </c>
      <c r="AF5141" s="6">
        <v>100</v>
      </c>
      <c r="AG5141" s="6"/>
      <c r="AH5141" s="6">
        <v>65.50201398520889</v>
      </c>
      <c r="AI5141" s="6">
        <v>0.66200202665049668</v>
      </c>
      <c r="AJ5141" s="6">
        <v>16.175015759711993</v>
      </c>
      <c r="AK5141" s="6">
        <v>0</v>
      </c>
      <c r="AL5141" s="6">
        <v>7.4795080473548632</v>
      </c>
      <c r="AM5141" s="6">
        <v>8.9473857224766876E-2</v>
      </c>
      <c r="AN5141" s="6">
        <v>3.830614306393207</v>
      </c>
      <c r="AO5141" s="6">
        <v>0.36469921444409559</v>
      </c>
      <c r="AP5141" s="6">
        <v>0.46652736132179462</v>
      </c>
      <c r="AQ5141" s="6">
        <v>5.3754939370546397</v>
      </c>
      <c r="AR5141" s="6">
        <v>100.00000000000001</v>
      </c>
      <c r="AS5141" s="6"/>
      <c r="AT5141" s="6">
        <v>0.33868902444930465</v>
      </c>
      <c r="AU5141" s="6" t="s">
        <v>2564</v>
      </c>
      <c r="AV5141" s="6" t="s">
        <v>2564</v>
      </c>
      <c r="AW5141" s="6"/>
      <c r="AX5141" s="6">
        <v>-5.9767604406707107E-2</v>
      </c>
      <c r="AY5141" s="6">
        <v>0.35974558783346716</v>
      </c>
      <c r="AZ5141" s="6">
        <f>LOG(Tabella1[[#This Row],[SiO2]]/Tabella1[[#This Row],[Al2O3]])</f>
        <v>0.37786751569083915</v>
      </c>
      <c r="BA5141" s="6">
        <f>LOG((Tabella1[[#This Row],[FeO]]*0.8998+Tabella1[[#This Row],[Fe2O3]])/Tabella1[[#This Row],[K2O]])</f>
        <v>-2.0023484073151746E-2</v>
      </c>
      <c r="BB5141" s="6">
        <f>Tabella1[[#This Row],[Log SiO2/Al2O3]]/Tabella1[[#This Row],[Log (FeO3/K2O)]]</f>
        <v>-18.871217132362013</v>
      </c>
    </row>
    <row r="5142" spans="1:54" hidden="1">
      <c r="A5142" s="19" t="s">
        <v>4846</v>
      </c>
      <c r="B5142" s="19" t="s">
        <v>1235</v>
      </c>
      <c r="C5142" s="19" t="s">
        <v>4848</v>
      </c>
      <c r="D5142" s="19" t="s">
        <v>2041</v>
      </c>
      <c r="E5142" s="19" t="s">
        <v>5135</v>
      </c>
      <c r="F5142" s="19" t="s">
        <v>2040</v>
      </c>
      <c r="G5142" s="8" t="s">
        <v>2057</v>
      </c>
      <c r="H5142" s="8"/>
      <c r="I5142" s="6">
        <v>58.46</v>
      </c>
      <c r="J5142" s="6">
        <v>0.81</v>
      </c>
      <c r="K5142" s="6">
        <v>21.35</v>
      </c>
      <c r="L5142" s="6"/>
      <c r="M5142" s="6">
        <v>6.82</v>
      </c>
      <c r="N5142" s="6">
        <v>7.0000000000000007E-2</v>
      </c>
      <c r="O5142" s="6">
        <v>2.5</v>
      </c>
      <c r="P5142" s="6">
        <v>0.52</v>
      </c>
      <c r="Q5142" s="6">
        <v>1.97</v>
      </c>
      <c r="R5142" s="6">
        <v>4.84</v>
      </c>
      <c r="S5142" s="6">
        <v>0.11</v>
      </c>
      <c r="T5142" s="6">
        <v>1.45</v>
      </c>
      <c r="U5142" s="6">
        <v>97.34</v>
      </c>
      <c r="V5142" s="12"/>
      <c r="W5142" s="6">
        <v>60.057530306143413</v>
      </c>
      <c r="X5142" s="6">
        <v>0.8321347852886789</v>
      </c>
      <c r="Y5142" s="6">
        <v>21.933429217176904</v>
      </c>
      <c r="Z5142" s="6">
        <v>7.0063694267515926</v>
      </c>
      <c r="AA5142" s="6">
        <v>7.1912882679268555E-2</v>
      </c>
      <c r="AB5142" s="6">
        <v>2.5683172385453048</v>
      </c>
      <c r="AC5142" s="6">
        <v>0.53420998561742339</v>
      </c>
      <c r="AD5142" s="6">
        <v>2.0238339839737005</v>
      </c>
      <c r="AE5142" s="6">
        <v>4.9722621738237107</v>
      </c>
      <c r="AF5142" s="6">
        <v>100</v>
      </c>
      <c r="AG5142" s="6"/>
      <c r="AH5142" s="6">
        <v>67.393560638345122</v>
      </c>
      <c r="AI5142" s="6">
        <v>0.70226340006647636</v>
      </c>
      <c r="AJ5142" s="6">
        <v>14.508250495382175</v>
      </c>
      <c r="AK5142" s="6">
        <v>0</v>
      </c>
      <c r="AL5142" s="6">
        <v>6.5753579119294177</v>
      </c>
      <c r="AM5142" s="6">
        <v>6.8354742428339763E-2</v>
      </c>
      <c r="AN5142" s="6">
        <v>4.2951791275744249</v>
      </c>
      <c r="AO5142" s="6">
        <v>0.64232841412536679</v>
      </c>
      <c r="AP5142" s="6">
        <v>2.2017928117127306</v>
      </c>
      <c r="AQ5142" s="6">
        <v>3.5592316455677104</v>
      </c>
      <c r="AR5142" s="6">
        <v>100.00000000000001</v>
      </c>
      <c r="AS5142" s="6"/>
      <c r="AT5142" s="6">
        <v>0.39512115288928418</v>
      </c>
      <c r="AU5142" s="6" t="s">
        <v>2564</v>
      </c>
      <c r="AV5142" s="6" t="s">
        <v>2564</v>
      </c>
      <c r="AW5142" s="6"/>
      <c r="AX5142" s="6">
        <v>0.10282397913460158</v>
      </c>
      <c r="AY5142" s="6">
        <v>0.42240986817228166</v>
      </c>
      <c r="AZ5142" s="6">
        <f>LOG(Tabella1[[#This Row],[SiO2]]/Tabella1[[#This Row],[Al2O3]])</f>
        <v>0.43746093166037497</v>
      </c>
      <c r="BA5142" s="6">
        <f>LOG((Tabella1[[#This Row],[FeO]]*0.8998+Tabella1[[#This Row],[Fe2O3]])/Tabella1[[#This Row],[K2O]])</f>
        <v>0.1030850018416145</v>
      </c>
      <c r="BB5142" s="6">
        <f>Tabella1[[#This Row],[Log SiO2/Al2O3]]/Tabella1[[#This Row],[Log (FeO3/K2O)]]</f>
        <v>4.2436913599954549</v>
      </c>
    </row>
    <row r="5143" spans="1:54" hidden="1">
      <c r="A5143" s="19" t="s">
        <v>4846</v>
      </c>
      <c r="B5143" s="19" t="s">
        <v>1235</v>
      </c>
      <c r="C5143" s="19" t="s">
        <v>4848</v>
      </c>
      <c r="D5143" s="19" t="s">
        <v>2041</v>
      </c>
      <c r="E5143" s="19" t="s">
        <v>5135</v>
      </c>
      <c r="F5143" s="19" t="s">
        <v>2040</v>
      </c>
      <c r="G5143" s="8" t="s">
        <v>2058</v>
      </c>
      <c r="H5143" s="8"/>
      <c r="I5143" s="6">
        <v>61.56</v>
      </c>
      <c r="J5143" s="6">
        <v>1.01</v>
      </c>
      <c r="K5143" s="6">
        <v>18.899999999999999</v>
      </c>
      <c r="L5143" s="6"/>
      <c r="M5143" s="6">
        <v>7.52</v>
      </c>
      <c r="N5143" s="6">
        <v>6.7000000000000004E-2</v>
      </c>
      <c r="O5143" s="6">
        <v>2.99</v>
      </c>
      <c r="P5143" s="6">
        <v>0.54600000000000004</v>
      </c>
      <c r="Q5143" s="6">
        <v>0.99199999999999999</v>
      </c>
      <c r="R5143" s="6">
        <v>5.08</v>
      </c>
      <c r="S5143" s="6">
        <v>9.8000000000000004E-2</v>
      </c>
      <c r="T5143" s="6">
        <v>0.58499999999999996</v>
      </c>
      <c r="U5143" s="6">
        <v>98.664999999999992</v>
      </c>
      <c r="V5143" s="12"/>
      <c r="W5143" s="6">
        <v>62.392945826787624</v>
      </c>
      <c r="X5143" s="6">
        <v>1.0236659403030459</v>
      </c>
      <c r="Y5143" s="6">
        <v>19.155728981908478</v>
      </c>
      <c r="Z5143" s="6">
        <v>7.6217503674048546</v>
      </c>
      <c r="AA5143" s="6">
        <v>6.7906552475548582E-2</v>
      </c>
      <c r="AB5143" s="6">
        <v>3.0304565955506009</v>
      </c>
      <c r="AC5143" s="6">
        <v>0.55338772614402276</v>
      </c>
      <c r="AD5143" s="6">
        <v>1.0054223888917044</v>
      </c>
      <c r="AE5143" s="6">
        <v>5.148735620534131</v>
      </c>
      <c r="AF5143" s="6">
        <v>100.00000000000001</v>
      </c>
      <c r="AG5143" s="6"/>
      <c r="AH5143" s="6">
        <v>69.097684906242279</v>
      </c>
      <c r="AI5143" s="6">
        <v>0.8525928456859776</v>
      </c>
      <c r="AJ5143" s="6">
        <v>12.505016367605599</v>
      </c>
      <c r="AK5143" s="6">
        <v>0</v>
      </c>
      <c r="AL5143" s="6">
        <v>7.0592434202819172</v>
      </c>
      <c r="AM5143" s="6">
        <v>6.3701653898158878E-2</v>
      </c>
      <c r="AN5143" s="6">
        <v>5.0017013257117746</v>
      </c>
      <c r="AO5143" s="6">
        <v>0.65667688186235096</v>
      </c>
      <c r="AP5143" s="6">
        <v>1.0795112927413051</v>
      </c>
      <c r="AQ5143" s="6">
        <v>3.6373065031339773</v>
      </c>
      <c r="AR5143" s="6">
        <v>99.999999999999986</v>
      </c>
      <c r="AS5143" s="6"/>
      <c r="AT5143" s="6">
        <v>0.41470228336575371</v>
      </c>
      <c r="AU5143" s="6" t="s">
        <v>2564</v>
      </c>
      <c r="AV5143" s="6" t="s">
        <v>2564</v>
      </c>
      <c r="AW5143" s="6"/>
      <c r="AX5143" s="6">
        <v>1.0805862794372395E-3</v>
      </c>
      <c r="AY5143" s="6">
        <v>0.44624770619259896</v>
      </c>
      <c r="AZ5143" s="6">
        <f>LOG(Tabella1[[#This Row],[SiO2]]/Tabella1[[#This Row],[Al2O3]])</f>
        <v>0.51283680698619705</v>
      </c>
      <c r="BA5143" s="6">
        <f>LOG((Tabella1[[#This Row],[FeO]]*0.8998+Tabella1[[#This Row],[Fe2O3]])/Tabella1[[#This Row],[K2O]])</f>
        <v>0.12450011713727105</v>
      </c>
      <c r="BB5143" s="6">
        <f>Tabella1[[#This Row],[Log SiO2/Al2O3]]/Tabella1[[#This Row],[Log (FeO3/K2O)]]</f>
        <v>4.1191672648850171</v>
      </c>
    </row>
    <row r="5144" spans="1:54" hidden="1">
      <c r="A5144" s="19" t="s">
        <v>4846</v>
      </c>
      <c r="B5144" s="19" t="s">
        <v>1235</v>
      </c>
      <c r="C5144" s="19" t="s">
        <v>4848</v>
      </c>
      <c r="D5144" s="19" t="s">
        <v>2041</v>
      </c>
      <c r="E5144" s="19" t="s">
        <v>5135</v>
      </c>
      <c r="F5144" s="19" t="s">
        <v>2040</v>
      </c>
      <c r="G5144" s="8" t="s">
        <v>2059</v>
      </c>
      <c r="H5144" s="8"/>
      <c r="I5144" s="6">
        <v>69.94</v>
      </c>
      <c r="J5144" s="6">
        <v>0.59</v>
      </c>
      <c r="K5144" s="6">
        <v>14.61</v>
      </c>
      <c r="L5144" s="6"/>
      <c r="M5144" s="6">
        <v>4.7300000000000004</v>
      </c>
      <c r="N5144" s="6">
        <v>0.05</v>
      </c>
      <c r="O5144" s="6">
        <v>1.45</v>
      </c>
      <c r="P5144" s="6">
        <v>0.77</v>
      </c>
      <c r="Q5144" s="6">
        <v>0.98</v>
      </c>
      <c r="R5144" s="6">
        <v>3.52</v>
      </c>
      <c r="S5144" s="6">
        <v>0.09</v>
      </c>
      <c r="T5144" s="6">
        <v>0.8</v>
      </c>
      <c r="U5144" s="6">
        <v>96.64</v>
      </c>
      <c r="V5144" s="12"/>
      <c r="W5144" s="6">
        <v>72.371688741721854</v>
      </c>
      <c r="X5144" s="6">
        <v>0.61051324503311255</v>
      </c>
      <c r="Y5144" s="6">
        <v>15.117963576158941</v>
      </c>
      <c r="Z5144" s="6">
        <v>4.8944536423841063</v>
      </c>
      <c r="AA5144" s="6">
        <v>5.1738410596026491E-2</v>
      </c>
      <c r="AB5144" s="6">
        <v>1.5004139072847682</v>
      </c>
      <c r="AC5144" s="6">
        <v>0.79677152317880806</v>
      </c>
      <c r="AD5144" s="6">
        <v>1.0140728476821192</v>
      </c>
      <c r="AE5144" s="6">
        <v>3.6423841059602649</v>
      </c>
      <c r="AF5144" s="6">
        <v>100</v>
      </c>
      <c r="AG5144" s="6"/>
      <c r="AH5144" s="6">
        <v>78.396104993789322</v>
      </c>
      <c r="AI5144" s="6">
        <v>0.49736622986971352</v>
      </c>
      <c r="AJ5144" s="6">
        <v>9.6533187918762717</v>
      </c>
      <c r="AK5144" s="6">
        <v>0</v>
      </c>
      <c r="AL5144" s="6">
        <v>4.4340994575792614</v>
      </c>
      <c r="AM5144" s="6">
        <v>4.7473350320622006E-2</v>
      </c>
      <c r="AN5144" s="6">
        <v>2.4222476359276488</v>
      </c>
      <c r="AO5144" s="6">
        <v>0.92481269373879893</v>
      </c>
      <c r="AP5144" s="6">
        <v>1.0649900878702889</v>
      </c>
      <c r="AQ5144" s="6">
        <v>2.5168818132785846</v>
      </c>
      <c r="AR5144" s="6">
        <v>100</v>
      </c>
      <c r="AS5144" s="6"/>
      <c r="AT5144" s="6">
        <v>0.35328544528055811</v>
      </c>
      <c r="AU5144" s="6" t="s">
        <v>2564</v>
      </c>
      <c r="AV5144" s="6" t="s">
        <v>2564</v>
      </c>
      <c r="AW5144" s="6"/>
      <c r="AX5144" s="6">
        <v>3.8586728740924975E-2</v>
      </c>
      <c r="AY5144" s="6">
        <v>0.38091758536008197</v>
      </c>
      <c r="AZ5144" s="6">
        <f>LOG(Tabella1[[#This Row],[SiO2]]/Tabella1[[#This Row],[Al2O3]])</f>
        <v>0.68007541203892918</v>
      </c>
      <c r="BA5144" s="6">
        <f>LOG((Tabella1[[#This Row],[FeO]]*0.8998+Tabella1[[#This Row],[Fe2O3]])/Tabella1[[#This Row],[K2O]])</f>
        <v>8.2464466089228694E-2</v>
      </c>
      <c r="BB5144" s="6">
        <f>Tabella1[[#This Row],[Log SiO2/Al2O3]]/Tabella1[[#This Row],[Log (FeO3/K2O)]]</f>
        <v>8.2468903794644106</v>
      </c>
    </row>
    <row r="5145" spans="1:54" hidden="1">
      <c r="A5145" s="19" t="s">
        <v>4846</v>
      </c>
      <c r="B5145" s="19" t="s">
        <v>1235</v>
      </c>
      <c r="C5145" s="19" t="s">
        <v>4848</v>
      </c>
      <c r="D5145" s="19" t="s">
        <v>2275</v>
      </c>
      <c r="E5145" s="19" t="s">
        <v>5135</v>
      </c>
      <c r="F5145" s="19" t="s">
        <v>2276</v>
      </c>
      <c r="G5145" s="20" t="s">
        <v>2277</v>
      </c>
      <c r="H5145" s="8"/>
      <c r="I5145" s="6">
        <v>69.41</v>
      </c>
      <c r="J5145" s="6">
        <v>0.68</v>
      </c>
      <c r="K5145" s="6">
        <v>12.39</v>
      </c>
      <c r="L5145" s="6"/>
      <c r="M5145" s="6">
        <v>6.8</v>
      </c>
      <c r="N5145" s="6">
        <v>0.06</v>
      </c>
      <c r="O5145" s="6">
        <v>6.73</v>
      </c>
      <c r="P5145" s="6">
        <v>0.09</v>
      </c>
      <c r="Q5145" s="6">
        <v>0.18</v>
      </c>
      <c r="R5145" s="6">
        <v>2.0299999999999998</v>
      </c>
      <c r="S5145" s="6">
        <v>0.11</v>
      </c>
      <c r="T5145" s="6" t="s">
        <v>2564</v>
      </c>
      <c r="U5145" s="6">
        <v>98.370000000000019</v>
      </c>
      <c r="V5145" s="12"/>
      <c r="W5145" s="6">
        <v>70.56013012097182</v>
      </c>
      <c r="X5145" s="6">
        <v>0.69126766290535724</v>
      </c>
      <c r="Y5145" s="6">
        <v>12.595303446172611</v>
      </c>
      <c r="Z5145" s="6">
        <v>6.9126766290535713</v>
      </c>
      <c r="AA5145" s="6">
        <v>6.0994205550472691E-2</v>
      </c>
      <c r="AB5145" s="6">
        <v>6.8415167225780209</v>
      </c>
      <c r="AC5145" s="6">
        <v>9.1491308325709036E-2</v>
      </c>
      <c r="AD5145" s="6">
        <v>0.18298261665141807</v>
      </c>
      <c r="AE5145" s="6">
        <v>2.0636372877909928</v>
      </c>
      <c r="AF5145" s="6">
        <v>99.999999999999972</v>
      </c>
      <c r="AG5145" s="6"/>
      <c r="AH5145" s="6">
        <v>73.368173435838088</v>
      </c>
      <c r="AI5145" s="6">
        <v>0.54056758536350602</v>
      </c>
      <c r="AJ5145" s="6">
        <v>7.7199510002141079</v>
      </c>
      <c r="AK5145" s="6">
        <v>0</v>
      </c>
      <c r="AL5145" s="6">
        <v>6.0113222088439988</v>
      </c>
      <c r="AM5145" s="6">
        <v>5.3721475568264974E-2</v>
      </c>
      <c r="AN5145" s="6">
        <v>10.6018683610076</v>
      </c>
      <c r="AO5145" s="6">
        <v>0.10193477559235155</v>
      </c>
      <c r="AP5145" s="6">
        <v>0.18446280139461363</v>
      </c>
      <c r="AQ5145" s="6">
        <v>1.3687779543400238</v>
      </c>
      <c r="AR5145" s="6">
        <v>99.999999999999986</v>
      </c>
      <c r="AS5145" s="6"/>
      <c r="AT5145" s="6">
        <v>0.63815967898707526</v>
      </c>
      <c r="AU5145" s="6" t="s">
        <v>2564</v>
      </c>
      <c r="AV5145" s="6" t="s">
        <v>2564</v>
      </c>
      <c r="AW5145" s="6"/>
      <c r="AX5145" s="6">
        <v>0.17583804180925106</v>
      </c>
      <c r="AY5145" s="6">
        <v>0.65962278660051998</v>
      </c>
      <c r="AZ5145" s="6">
        <f>LOG(Tabella1[[#This Row],[SiO2]]/Tabella1[[#This Row],[Al2O3]])</f>
        <v>0.74835073802629581</v>
      </c>
      <c r="BA5145" s="6">
        <f>LOG((Tabella1[[#This Row],[FeO]]*0.8998+Tabella1[[#This Row],[Fe2O3]])/Tabella1[[#This Row],[K2O]])</f>
        <v>0.47915886362257148</v>
      </c>
      <c r="BB5145" s="6">
        <f>Tabella1[[#This Row],[Log SiO2/Al2O3]]/Tabella1[[#This Row],[Log (FeO3/K2O)]]</f>
        <v>1.5618008865964839</v>
      </c>
    </row>
    <row r="5146" spans="1:54" hidden="1">
      <c r="A5146" s="19" t="s">
        <v>4846</v>
      </c>
      <c r="B5146" s="19" t="s">
        <v>1235</v>
      </c>
      <c r="C5146" s="19" t="s">
        <v>4848</v>
      </c>
      <c r="D5146" s="19" t="s">
        <v>2275</v>
      </c>
      <c r="E5146" s="19" t="s">
        <v>5135</v>
      </c>
      <c r="F5146" s="19" t="s">
        <v>2276</v>
      </c>
      <c r="G5146" s="20" t="s">
        <v>2278</v>
      </c>
      <c r="H5146" s="8"/>
      <c r="I5146" s="6">
        <v>74.239999999999995</v>
      </c>
      <c r="J5146" s="6">
        <v>0.17</v>
      </c>
      <c r="K5146" s="6">
        <v>13.53</v>
      </c>
      <c r="L5146" s="6"/>
      <c r="M5146" s="6">
        <v>1.98</v>
      </c>
      <c r="N5146" s="6">
        <v>0.06</v>
      </c>
      <c r="O5146" s="6">
        <v>0.5</v>
      </c>
      <c r="P5146" s="6">
        <v>1.17</v>
      </c>
      <c r="Q5146" s="6">
        <v>2.79</v>
      </c>
      <c r="R5146" s="6">
        <v>4.51</v>
      </c>
      <c r="S5146" s="6">
        <v>0.1</v>
      </c>
      <c r="T5146" s="6" t="s">
        <v>2564</v>
      </c>
      <c r="U5146" s="6">
        <v>98.950000000000017</v>
      </c>
      <c r="V5146" s="12"/>
      <c r="W5146" s="6">
        <v>75.02779181404749</v>
      </c>
      <c r="X5146" s="6">
        <v>0.17180394138453764</v>
      </c>
      <c r="Y5146" s="6">
        <v>13.673572511369375</v>
      </c>
      <c r="Z5146" s="6">
        <v>2.0010106114199089</v>
      </c>
      <c r="AA5146" s="6">
        <v>6.0636685194542683E-2</v>
      </c>
      <c r="AB5146" s="6">
        <v>0.5053057099545224</v>
      </c>
      <c r="AC5146" s="6">
        <v>1.1824153612935824</v>
      </c>
      <c r="AD5146" s="6">
        <v>2.8196058615462349</v>
      </c>
      <c r="AE5146" s="6">
        <v>4.5578575037897915</v>
      </c>
      <c r="AF5146" s="6">
        <v>99.999999999999986</v>
      </c>
      <c r="AG5146" s="6"/>
      <c r="AH5146" s="6">
        <v>80.983450082390675</v>
      </c>
      <c r="AI5146" s="6">
        <v>0.13946417356735077</v>
      </c>
      <c r="AJ5146" s="6">
        <v>8.6998884258597222</v>
      </c>
      <c r="AK5146" s="6">
        <v>0</v>
      </c>
      <c r="AL5146" s="6">
        <v>1.8063376467888186</v>
      </c>
      <c r="AM5146" s="6">
        <v>5.5439663019443065E-2</v>
      </c>
      <c r="AN5146" s="6">
        <v>0.81284922590097786</v>
      </c>
      <c r="AO5146" s="6">
        <v>1.3675347547197962</v>
      </c>
      <c r="AP5146" s="6">
        <v>2.9506190835570676</v>
      </c>
      <c r="AQ5146" s="6">
        <v>3.1382400075447276</v>
      </c>
      <c r="AR5146" s="6">
        <v>99.999999999999972</v>
      </c>
      <c r="AS5146" s="6"/>
      <c r="AT5146" s="6">
        <v>0.31034411266203982</v>
      </c>
      <c r="AU5146" s="6" t="s">
        <v>2564</v>
      </c>
      <c r="AV5146" s="6" t="s">
        <v>2564</v>
      </c>
      <c r="AW5146" s="6"/>
      <c r="AX5146" s="6" t="s">
        <v>2564</v>
      </c>
      <c r="AY5146" s="6" t="s">
        <v>2564</v>
      </c>
      <c r="AZ5146" s="6">
        <f>LOG(Tabella1[[#This Row],[SiO2]]/Tabella1[[#This Row],[Al2O3]])</f>
        <v>0.73934016661318269</v>
      </c>
      <c r="BA5146" s="6">
        <f>LOG((Tabella1[[#This Row],[FeO]]*0.8998+Tabella1[[#This Row],[Fe2O3]])/Tabella1[[#This Row],[K2O]])</f>
        <v>-0.40336536278688134</v>
      </c>
      <c r="BB5146" s="6">
        <f>Tabella1[[#This Row],[Log SiO2/Al2O3]]/Tabella1[[#This Row],[Log (FeO3/K2O)]]</f>
        <v>-1.8329292369206578</v>
      </c>
    </row>
    <row r="5147" spans="1:54" hidden="1">
      <c r="A5147" s="19" t="s">
        <v>4846</v>
      </c>
      <c r="B5147" s="19" t="s">
        <v>1235</v>
      </c>
      <c r="C5147" s="19" t="s">
        <v>4848</v>
      </c>
      <c r="D5147" s="19" t="s">
        <v>2275</v>
      </c>
      <c r="E5147" s="19" t="s">
        <v>5135</v>
      </c>
      <c r="F5147" s="19" t="s">
        <v>2276</v>
      </c>
      <c r="G5147" s="20" t="s">
        <v>2279</v>
      </c>
      <c r="H5147" s="8"/>
      <c r="I5147" s="6">
        <v>70.739999999999995</v>
      </c>
      <c r="J5147" s="6">
        <v>0.66</v>
      </c>
      <c r="K5147" s="6">
        <v>12.46</v>
      </c>
      <c r="L5147" s="6"/>
      <c r="M5147" s="6">
        <v>5.54</v>
      </c>
      <c r="N5147" s="6">
        <v>0.06</v>
      </c>
      <c r="O5147" s="6">
        <v>4.47</v>
      </c>
      <c r="P5147" s="6">
        <v>0.19</v>
      </c>
      <c r="Q5147" s="6">
        <v>0.65</v>
      </c>
      <c r="R5147" s="6">
        <v>3.43</v>
      </c>
      <c r="S5147" s="6">
        <v>0.1</v>
      </c>
      <c r="T5147" s="6" t="s">
        <v>2564</v>
      </c>
      <c r="U5147" s="6">
        <v>98.2</v>
      </c>
      <c r="V5147" s="12"/>
      <c r="W5147" s="6">
        <v>72.036659877800403</v>
      </c>
      <c r="X5147" s="6">
        <v>0.67209775967413443</v>
      </c>
      <c r="Y5147" s="6">
        <v>12.688391038696539</v>
      </c>
      <c r="Z5147" s="6">
        <v>5.6415478615071279</v>
      </c>
      <c r="AA5147" s="6">
        <v>6.1099796334012212E-2</v>
      </c>
      <c r="AB5147" s="6">
        <v>4.5519348268839099</v>
      </c>
      <c r="AC5147" s="6">
        <v>0.19348268839103869</v>
      </c>
      <c r="AD5147" s="6">
        <v>0.66191446028513234</v>
      </c>
      <c r="AE5147" s="6">
        <v>3.4928716904276986</v>
      </c>
      <c r="AF5147" s="6">
        <v>99.999999999999986</v>
      </c>
      <c r="AG5147" s="6"/>
      <c r="AH5147" s="6">
        <v>76.071871839439282</v>
      </c>
      <c r="AI5147" s="6">
        <v>0.53377521909969083</v>
      </c>
      <c r="AJ5147" s="6">
        <v>7.8983188934009547</v>
      </c>
      <c r="AK5147" s="6">
        <v>0</v>
      </c>
      <c r="AL5147" s="6">
        <v>4.9824648496151873</v>
      </c>
      <c r="AM5147" s="6">
        <v>5.465392009388894E-2</v>
      </c>
      <c r="AN5147" s="6">
        <v>7.163879149647963</v>
      </c>
      <c r="AO5147" s="6">
        <v>0.21893079154109946</v>
      </c>
      <c r="AP5147" s="6">
        <v>0.67767745225591935</v>
      </c>
      <c r="AQ5147" s="6">
        <v>2.3529054111304761</v>
      </c>
      <c r="AR5147" s="6">
        <v>99.999999999999986</v>
      </c>
      <c r="AS5147" s="6"/>
      <c r="AT5147" s="6">
        <v>0.58979715625397688</v>
      </c>
      <c r="AU5147" s="6" t="s">
        <v>2564</v>
      </c>
      <c r="AV5147" s="6" t="s">
        <v>2564</v>
      </c>
      <c r="AW5147" s="6"/>
      <c r="AX5147" s="6">
        <v>8.0920414459046772E-3</v>
      </c>
      <c r="AY5147" s="6">
        <v>0.61690736005674052</v>
      </c>
      <c r="AZ5147" s="6">
        <f>LOG(Tabella1[[#This Row],[SiO2]]/Tabella1[[#This Row],[Al2O3]])</f>
        <v>0.75414701315558186</v>
      </c>
      <c r="BA5147" s="6">
        <f>LOG((Tabella1[[#This Row],[FeO]]*0.8998+Tabella1[[#This Row],[Fe2O3]])/Tabella1[[#This Row],[K2O]])</f>
        <v>0.16236163351520727</v>
      </c>
      <c r="BB5147" s="6">
        <f>Tabella1[[#This Row],[Log SiO2/Al2O3]]/Tabella1[[#This Row],[Log (FeO3/K2O)]]</f>
        <v>4.6448597296537191</v>
      </c>
    </row>
    <row r="5148" spans="1:54">
      <c r="A5148" s="19" t="s">
        <v>4846</v>
      </c>
      <c r="B5148" s="19" t="s">
        <v>2742</v>
      </c>
      <c r="C5148" s="19" t="s">
        <v>4853</v>
      </c>
      <c r="D5148" s="19" t="s">
        <v>4854</v>
      </c>
      <c r="E5148" s="19" t="s">
        <v>2771</v>
      </c>
      <c r="F5148" s="19" t="s">
        <v>2741</v>
      </c>
      <c r="G5148" s="8" t="s">
        <v>2604</v>
      </c>
      <c r="H5148" s="8"/>
      <c r="I5148" s="6">
        <v>56.28</v>
      </c>
      <c r="J5148" s="6">
        <v>0.65</v>
      </c>
      <c r="K5148" s="6">
        <v>19.66</v>
      </c>
      <c r="L5148" s="6"/>
      <c r="M5148" s="6">
        <v>6.59</v>
      </c>
      <c r="N5148" s="6">
        <v>0.06</v>
      </c>
      <c r="O5148" s="6">
        <v>3.76</v>
      </c>
      <c r="P5148" s="6">
        <v>0.61</v>
      </c>
      <c r="Q5148" s="6">
        <v>0.15</v>
      </c>
      <c r="R5148" s="6">
        <v>5.72</v>
      </c>
      <c r="S5148" s="6">
        <v>0.1</v>
      </c>
      <c r="T5148" s="6">
        <v>5.92</v>
      </c>
      <c r="U5148" s="6">
        <v>93.480000000000018</v>
      </c>
      <c r="V5148" s="12"/>
      <c r="W5148" s="6">
        <v>60.205391527599474</v>
      </c>
      <c r="X5148" s="6">
        <v>0.69533590072742824</v>
      </c>
      <c r="Y5148" s="6">
        <v>21.031236628155749</v>
      </c>
      <c r="Z5148" s="6">
        <v>7.0496362858365416</v>
      </c>
      <c r="AA5148" s="6">
        <v>6.4184852374839521E-2</v>
      </c>
      <c r="AB5148" s="6">
        <v>4.0222507488232768</v>
      </c>
      <c r="AC5148" s="6">
        <v>0.65254599914420175</v>
      </c>
      <c r="AD5148" s="6">
        <v>0.16046213093709882</v>
      </c>
      <c r="AE5148" s="6">
        <v>6.1189559264013678</v>
      </c>
      <c r="AF5148" s="6">
        <v>99.999999999999986</v>
      </c>
      <c r="AG5148" s="6"/>
      <c r="AH5148" s="6">
        <v>66.989070017498207</v>
      </c>
      <c r="AI5148" s="6">
        <v>0.58186018576846998</v>
      </c>
      <c r="AJ5148" s="6">
        <v>13.794023076190049</v>
      </c>
      <c r="AK5148" s="6">
        <v>0</v>
      </c>
      <c r="AL5148" s="6">
        <v>6.560103721957411</v>
      </c>
      <c r="AM5148" s="6">
        <v>6.0493976070222832E-2</v>
      </c>
      <c r="AN5148" s="6">
        <v>6.669900963419825</v>
      </c>
      <c r="AO5148" s="6">
        <v>0.77798978366535332</v>
      </c>
      <c r="AP5148" s="6">
        <v>0.17309788086566663</v>
      </c>
      <c r="AQ5148" s="6">
        <v>4.3430736074047402</v>
      </c>
      <c r="AR5148" s="6">
        <v>99.999999999999972</v>
      </c>
      <c r="AS5148" s="6"/>
      <c r="AT5148" s="6">
        <v>0.50414955414126839</v>
      </c>
      <c r="AU5148" s="6" t="s">
        <v>2564</v>
      </c>
      <c r="AV5148" s="6" t="s">
        <v>2564</v>
      </c>
      <c r="AW5148" s="6"/>
      <c r="AX5148" s="6">
        <v>-1.4512843844418579E-3</v>
      </c>
      <c r="AY5148" s="6">
        <v>0.5273422487880447</v>
      </c>
      <c r="AZ5148" s="6">
        <f>LOG(Tabella1[[#This Row],[SiO2]]/Tabella1[[#This Row],[Al2O3]])</f>
        <v>0.45677057526659126</v>
      </c>
      <c r="BA5148" s="6">
        <f>LOG((Tabella1[[#This Row],[FeO]]*0.8998+Tabella1[[#This Row],[Fe2O3]])/Tabella1[[#This Row],[K2O]])</f>
        <v>1.5635374630533758E-2</v>
      </c>
      <c r="BB5148" s="6">
        <f>Tabella1[[#This Row],[Log SiO2/Al2O3]]/Tabella1[[#This Row],[Log (FeO3/K2O)]]</f>
        <v>29.213919465324516</v>
      </c>
    </row>
    <row r="5149" spans="1:54">
      <c r="A5149" s="19" t="s">
        <v>4846</v>
      </c>
      <c r="B5149" s="19" t="s">
        <v>2742</v>
      </c>
      <c r="C5149" s="19" t="s">
        <v>4853</v>
      </c>
      <c r="D5149" s="19" t="s">
        <v>4854</v>
      </c>
      <c r="E5149" s="19" t="s">
        <v>2771</v>
      </c>
      <c r="F5149" s="19" t="s">
        <v>2741</v>
      </c>
      <c r="G5149" s="8" t="s">
        <v>2605</v>
      </c>
      <c r="H5149" s="8"/>
      <c r="I5149" s="6">
        <v>61.22</v>
      </c>
      <c r="J5149" s="6">
        <v>0.61</v>
      </c>
      <c r="K5149" s="6">
        <v>18.36</v>
      </c>
      <c r="L5149" s="6"/>
      <c r="M5149" s="6">
        <v>5.98</v>
      </c>
      <c r="N5149" s="6">
        <v>0.05</v>
      </c>
      <c r="O5149" s="6">
        <v>3.35</v>
      </c>
      <c r="P5149" s="6">
        <v>0.16</v>
      </c>
      <c r="Q5149" s="6">
        <v>0.54</v>
      </c>
      <c r="R5149" s="6">
        <v>5.01</v>
      </c>
      <c r="S5149" s="6">
        <v>0.11</v>
      </c>
      <c r="T5149" s="6">
        <v>4.16</v>
      </c>
      <c r="U5149" s="6">
        <v>95.28</v>
      </c>
      <c r="V5149" s="12"/>
      <c r="W5149" s="6">
        <v>64.252728799328295</v>
      </c>
      <c r="X5149" s="6">
        <v>0.64021830394626356</v>
      </c>
      <c r="Y5149" s="6">
        <v>19.269521410579344</v>
      </c>
      <c r="Z5149" s="6">
        <v>6.2762384550797652</v>
      </c>
      <c r="AA5149" s="6">
        <v>5.2476910159529808E-2</v>
      </c>
      <c r="AB5149" s="6">
        <v>3.515952980688497</v>
      </c>
      <c r="AC5149" s="6">
        <v>0.16792611251049538</v>
      </c>
      <c r="AD5149" s="6">
        <v>0.56675062972292201</v>
      </c>
      <c r="AE5149" s="6">
        <v>5.2581863979848862</v>
      </c>
      <c r="AF5149" s="6">
        <v>100</v>
      </c>
      <c r="AG5149" s="6"/>
      <c r="AH5149" s="6">
        <v>70.795099915692276</v>
      </c>
      <c r="AI5149" s="6">
        <v>0.53051190415242755</v>
      </c>
      <c r="AJ5149" s="6">
        <v>12.515267176819888</v>
      </c>
      <c r="AK5149" s="6">
        <v>0</v>
      </c>
      <c r="AL5149" s="6">
        <v>5.7834433947736814</v>
      </c>
      <c r="AM5149" s="6">
        <v>4.8976855460605095E-2</v>
      </c>
      <c r="AN5149" s="6">
        <v>5.7734626603955057</v>
      </c>
      <c r="AO5149" s="6">
        <v>0.19825495728247222</v>
      </c>
      <c r="AP5149" s="6">
        <v>0.6054165176646259</v>
      </c>
      <c r="AQ5149" s="6">
        <v>3.6957186439788487</v>
      </c>
      <c r="AR5149" s="6">
        <v>100.00000000000003</v>
      </c>
      <c r="AS5149" s="6"/>
      <c r="AT5149" s="6">
        <v>0.49956819176644113</v>
      </c>
      <c r="AU5149" s="6" t="s">
        <v>2564</v>
      </c>
      <c r="AV5149" s="6" t="s">
        <v>2564</v>
      </c>
      <c r="AW5149" s="6"/>
      <c r="AX5149" s="6">
        <v>6.7955264848366448E-2</v>
      </c>
      <c r="AY5149" s="6">
        <v>0.52360387097745154</v>
      </c>
      <c r="AZ5149" s="6">
        <f>LOG(Tabella1[[#This Row],[SiO2]]/Tabella1[[#This Row],[Al2O3]])</f>
        <v>0.52302064839609219</v>
      </c>
      <c r="BA5149" s="6">
        <f>LOG((Tabella1[[#This Row],[FeO]]*0.8998+Tabella1[[#This Row],[Fe2O3]])/Tabella1[[#This Row],[K2O]])</f>
        <v>3.1009446950713199E-2</v>
      </c>
      <c r="BB5149" s="6">
        <f>Tabella1[[#This Row],[Log SiO2/Al2O3]]/Tabella1[[#This Row],[Log (FeO3/K2O)]]</f>
        <v>16.866493918043354</v>
      </c>
    </row>
    <row r="5150" spans="1:54">
      <c r="A5150" s="19" t="s">
        <v>4846</v>
      </c>
      <c r="B5150" s="19" t="s">
        <v>2742</v>
      </c>
      <c r="C5150" s="19" t="s">
        <v>4853</v>
      </c>
      <c r="D5150" s="19" t="s">
        <v>4854</v>
      </c>
      <c r="E5150" s="19" t="s">
        <v>2771</v>
      </c>
      <c r="F5150" s="19" t="s">
        <v>2741</v>
      </c>
      <c r="G5150" s="8" t="s">
        <v>2606</v>
      </c>
      <c r="H5150" s="8"/>
      <c r="I5150" s="6">
        <v>54.21</v>
      </c>
      <c r="J5150" s="6">
        <v>0.74</v>
      </c>
      <c r="K5150" s="6">
        <v>21.32</v>
      </c>
      <c r="L5150" s="6"/>
      <c r="M5150" s="6">
        <v>7.05</v>
      </c>
      <c r="N5150" s="6">
        <v>0.06</v>
      </c>
      <c r="O5150" s="6">
        <v>4.05</v>
      </c>
      <c r="P5150" s="6">
        <v>0.15</v>
      </c>
      <c r="Q5150" s="6">
        <v>0.69</v>
      </c>
      <c r="R5150" s="6">
        <v>6.04</v>
      </c>
      <c r="S5150" s="6">
        <v>0.12</v>
      </c>
      <c r="T5150" s="6">
        <v>4.68</v>
      </c>
      <c r="U5150" s="6">
        <v>94.310000000000016</v>
      </c>
      <c r="V5150" s="12"/>
      <c r="W5150" s="6">
        <v>57.480648923762054</v>
      </c>
      <c r="X5150" s="6">
        <v>0.78464637896299427</v>
      </c>
      <c r="Y5150" s="6">
        <v>22.606298377690592</v>
      </c>
      <c r="Z5150" s="6">
        <v>7.4753472590393377</v>
      </c>
      <c r="AA5150" s="6">
        <v>6.3619976672675202E-2</v>
      </c>
      <c r="AB5150" s="6">
        <v>4.2943484254055768</v>
      </c>
      <c r="AC5150" s="6">
        <v>0.15904994168168804</v>
      </c>
      <c r="AD5150" s="6">
        <v>0.73162973173576484</v>
      </c>
      <c r="AE5150" s="6">
        <v>6.4044109850493038</v>
      </c>
      <c r="AF5150" s="6">
        <v>99.999999999999986</v>
      </c>
      <c r="AG5150" s="6"/>
      <c r="AH5150" s="6">
        <v>64.497290909785434</v>
      </c>
      <c r="AI5150" s="6">
        <v>0.66213906378755227</v>
      </c>
      <c r="AJ5150" s="6">
        <v>14.952260029907025</v>
      </c>
      <c r="AK5150" s="6">
        <v>0</v>
      </c>
      <c r="AL5150" s="6">
        <v>7.0149828647559547</v>
      </c>
      <c r="AM5150" s="6">
        <v>6.0467823432773904E-2</v>
      </c>
      <c r="AN5150" s="6">
        <v>7.1812288967427129</v>
      </c>
      <c r="AO5150" s="6">
        <v>0.19122625687950165</v>
      </c>
      <c r="AP5150" s="6">
        <v>0.79590601863006261</v>
      </c>
      <c r="AQ5150" s="6">
        <v>4.5840601312276581</v>
      </c>
      <c r="AR5150" s="6">
        <v>99.999999999999972</v>
      </c>
      <c r="AS5150" s="6"/>
      <c r="AT5150" s="6">
        <v>0.50585529558095321</v>
      </c>
      <c r="AU5150" s="6" t="s">
        <v>2564</v>
      </c>
      <c r="AV5150" s="6" t="s">
        <v>2564</v>
      </c>
      <c r="AW5150" s="6"/>
      <c r="AX5150" s="6">
        <v>2.8997451218104875E-2</v>
      </c>
      <c r="AY5150" s="6">
        <v>0.53060368871501651</v>
      </c>
      <c r="AZ5150" s="6">
        <f>LOG(Tabella1[[#This Row],[SiO2]]/Tabella1[[#This Row],[Al2O3]])</f>
        <v>0.40529220692605961</v>
      </c>
      <c r="BA5150" s="6">
        <f>LOG((Tabella1[[#This Row],[FeO]]*0.8998+Tabella1[[#This Row],[Fe2O3]])/Tabella1[[#This Row],[K2O]])</f>
        <v>2.1298167199814942E-2</v>
      </c>
      <c r="BB5150" s="6">
        <f>Tabella1[[#This Row],[Log SiO2/Al2O3]]/Tabella1[[#This Row],[Log (FeO3/K2O)]]</f>
        <v>19.029440567523629</v>
      </c>
    </row>
    <row r="5151" spans="1:54">
      <c r="A5151" s="19" t="s">
        <v>4846</v>
      </c>
      <c r="B5151" s="19" t="s">
        <v>2742</v>
      </c>
      <c r="C5151" s="19" t="s">
        <v>4853</v>
      </c>
      <c r="D5151" s="19" t="s">
        <v>4854</v>
      </c>
      <c r="E5151" s="19" t="s">
        <v>2771</v>
      </c>
      <c r="F5151" s="19" t="s">
        <v>2741</v>
      </c>
      <c r="G5151" s="8" t="s">
        <v>2607</v>
      </c>
      <c r="H5151" s="8"/>
      <c r="I5151" s="6">
        <v>51.71</v>
      </c>
      <c r="J5151" s="6">
        <v>0.78</v>
      </c>
      <c r="K5151" s="6">
        <v>22.47</v>
      </c>
      <c r="L5151" s="6"/>
      <c r="M5151" s="6">
        <v>7.61</v>
      </c>
      <c r="N5151" s="6">
        <v>0.06</v>
      </c>
      <c r="O5151" s="6">
        <v>4.34</v>
      </c>
      <c r="P5151" s="6">
        <v>0.12</v>
      </c>
      <c r="Q5151" s="6">
        <v>0.12</v>
      </c>
      <c r="R5151" s="6">
        <v>6.24</v>
      </c>
      <c r="S5151" s="6">
        <v>0.14000000000000001</v>
      </c>
      <c r="T5151" s="6">
        <v>5.64</v>
      </c>
      <c r="U5151" s="6">
        <v>93.450000000000017</v>
      </c>
      <c r="V5151" s="12"/>
      <c r="W5151" s="6">
        <v>55.334403424291054</v>
      </c>
      <c r="X5151" s="6">
        <v>0.83467094703049749</v>
      </c>
      <c r="Y5151" s="6">
        <v>24.044943820224713</v>
      </c>
      <c r="Z5151" s="6">
        <v>8.1433921883360068</v>
      </c>
      <c r="AA5151" s="6">
        <v>6.4205457463884424E-2</v>
      </c>
      <c r="AB5151" s="6">
        <v>4.644194756554306</v>
      </c>
      <c r="AC5151" s="6">
        <v>0.12841091492776885</v>
      </c>
      <c r="AD5151" s="6">
        <v>0.12841091492776885</v>
      </c>
      <c r="AE5151" s="6">
        <v>6.6773675762439799</v>
      </c>
      <c r="AF5151" s="6">
        <v>99.999999999999986</v>
      </c>
      <c r="AG5151" s="6"/>
      <c r="AH5151" s="6">
        <v>62.519776924836101</v>
      </c>
      <c r="AI5151" s="6">
        <v>0.70923949086969151</v>
      </c>
      <c r="AJ5151" s="6">
        <v>16.01413661695635</v>
      </c>
      <c r="AK5151" s="6">
        <v>0</v>
      </c>
      <c r="AL5151" s="6">
        <v>7.6948998231521601</v>
      </c>
      <c r="AM5151" s="6">
        <v>6.1447632149040754E-2</v>
      </c>
      <c r="AN5151" s="6">
        <v>7.8201357502454547</v>
      </c>
      <c r="AO5151" s="6">
        <v>0.15545987962385702</v>
      </c>
      <c r="AP5151" s="6">
        <v>0.14066134316401907</v>
      </c>
      <c r="AQ5151" s="6">
        <v>4.8125889868779925</v>
      </c>
      <c r="AR5151" s="6">
        <v>100</v>
      </c>
      <c r="AS5151" s="6"/>
      <c r="AT5151" s="6">
        <v>0.50403595359162523</v>
      </c>
      <c r="AU5151" s="6" t="s">
        <v>2564</v>
      </c>
      <c r="AV5151" s="6" t="s">
        <v>2564</v>
      </c>
      <c r="AW5151" s="6"/>
      <c r="AX5151" s="6">
        <v>8.8397495587888703E-2</v>
      </c>
      <c r="AY5151" s="6">
        <v>0.52818070076447066</v>
      </c>
      <c r="AZ5151" s="6">
        <f>LOG(Tabella1[[#This Row],[SiO2]]/Tabella1[[#This Row],[Al2O3]])</f>
        <v>0.36197146535294089</v>
      </c>
      <c r="BA5151" s="6">
        <f>LOG((Tabella1[[#This Row],[FeO]]*0.8998+Tabella1[[#This Row],[Fe2O3]])/Tabella1[[#This Row],[K2O]])</f>
        <v>4.0346055917696882E-2</v>
      </c>
      <c r="BB5151" s="6">
        <f>Tabella1[[#This Row],[Log SiO2/Al2O3]]/Tabella1[[#This Row],[Log (FeO3/K2O)]]</f>
        <v>8.9716691537665358</v>
      </c>
    </row>
    <row r="5152" spans="1:54">
      <c r="A5152" s="19" t="s">
        <v>4846</v>
      </c>
      <c r="B5152" s="19" t="s">
        <v>2742</v>
      </c>
      <c r="C5152" s="19" t="s">
        <v>4853</v>
      </c>
      <c r="D5152" s="19" t="s">
        <v>4854</v>
      </c>
      <c r="E5152" s="19" t="s">
        <v>2771</v>
      </c>
      <c r="F5152" s="19" t="s">
        <v>2741</v>
      </c>
      <c r="G5152" s="8" t="s">
        <v>2608</v>
      </c>
      <c r="H5152" s="8"/>
      <c r="I5152" s="6">
        <v>55.68</v>
      </c>
      <c r="J5152" s="6">
        <v>0.71</v>
      </c>
      <c r="K5152" s="6">
        <v>20.350000000000001</v>
      </c>
      <c r="L5152" s="6"/>
      <c r="M5152" s="6">
        <v>7.54</v>
      </c>
      <c r="N5152" s="6">
        <v>0.04</v>
      </c>
      <c r="O5152" s="6">
        <v>3.99</v>
      </c>
      <c r="P5152" s="6">
        <v>0.17</v>
      </c>
      <c r="Q5152" s="6">
        <v>0.36</v>
      </c>
      <c r="R5152" s="6">
        <v>5.62</v>
      </c>
      <c r="S5152" s="6">
        <v>0.14000000000000001</v>
      </c>
      <c r="T5152" s="6">
        <v>4.63</v>
      </c>
      <c r="U5152" s="6">
        <v>94.460000000000022</v>
      </c>
      <c r="V5152" s="12"/>
      <c r="W5152" s="6">
        <v>58.945585432987492</v>
      </c>
      <c r="X5152" s="6">
        <v>0.75164090620368396</v>
      </c>
      <c r="Y5152" s="6">
        <v>21.543510480626718</v>
      </c>
      <c r="Z5152" s="6">
        <v>7.9822146940503895</v>
      </c>
      <c r="AA5152" s="6">
        <v>4.2345966546686417E-2</v>
      </c>
      <c r="AB5152" s="6">
        <v>4.22401016303197</v>
      </c>
      <c r="AC5152" s="6">
        <v>0.1799703578234173</v>
      </c>
      <c r="AD5152" s="6">
        <v>0.38111369892017777</v>
      </c>
      <c r="AE5152" s="6">
        <v>5.9496082998094417</v>
      </c>
      <c r="AF5152" s="6">
        <v>99.999999999999986</v>
      </c>
      <c r="AG5152" s="6"/>
      <c r="AH5152" s="6">
        <v>65.760273661750617</v>
      </c>
      <c r="AI5152" s="6">
        <v>0.63063512838371105</v>
      </c>
      <c r="AJ5152" s="6">
        <v>14.167276615662086</v>
      </c>
      <c r="AK5152" s="6">
        <v>0</v>
      </c>
      <c r="AL5152" s="6">
        <v>7.447511159874411</v>
      </c>
      <c r="AM5152" s="6">
        <v>4.0016158672362301E-2</v>
      </c>
      <c r="AN5152" s="6">
        <v>7.022940055746127</v>
      </c>
      <c r="AO5152" s="6">
        <v>0.21513323393230871</v>
      </c>
      <c r="AP5152" s="6">
        <v>0.41220904591733515</v>
      </c>
      <c r="AQ5152" s="6">
        <v>4.234011195525925</v>
      </c>
      <c r="AR5152" s="6">
        <v>100.00000000000001</v>
      </c>
      <c r="AS5152" s="6"/>
      <c r="AT5152" s="6">
        <v>0.48532972131269936</v>
      </c>
      <c r="AU5152" s="6" t="s">
        <v>2564</v>
      </c>
      <c r="AV5152" s="6" t="s">
        <v>2564</v>
      </c>
      <c r="AW5152" s="6"/>
      <c r="AX5152" s="6">
        <v>7.0707351392709616E-2</v>
      </c>
      <c r="AY5152" s="6">
        <v>0.50744460847443851</v>
      </c>
      <c r="AZ5152" s="6">
        <f>LOG(Tabella1[[#This Row],[SiO2]]/Tabella1[[#This Row],[Al2O3]])</f>
        <v>0.43713481304126678</v>
      </c>
      <c r="BA5152" s="6">
        <f>LOG((Tabella1[[#This Row],[FeO]]*0.8998+Tabella1[[#This Row],[Fe2O3]])/Tabella1[[#This Row],[K2O]])</f>
        <v>8.1781019130261007E-2</v>
      </c>
      <c r="BB5152" s="6">
        <f>Tabella1[[#This Row],[Log SiO2/Al2O3]]/Tabella1[[#This Row],[Log (FeO3/K2O)]]</f>
        <v>5.3451866666640262</v>
      </c>
    </row>
    <row r="5153" spans="1:54">
      <c r="A5153" s="19" t="s">
        <v>4846</v>
      </c>
      <c r="B5153" s="19" t="s">
        <v>2742</v>
      </c>
      <c r="C5153" s="19" t="s">
        <v>4853</v>
      </c>
      <c r="D5153" s="19" t="s">
        <v>4854</v>
      </c>
      <c r="E5153" s="19" t="s">
        <v>2771</v>
      </c>
      <c r="F5153" s="19" t="s">
        <v>2741</v>
      </c>
      <c r="G5153" s="8" t="s">
        <v>2609</v>
      </c>
      <c r="H5153" s="8"/>
      <c r="I5153" s="6">
        <v>56.72</v>
      </c>
      <c r="J5153" s="6">
        <v>0.71</v>
      </c>
      <c r="K5153" s="6">
        <v>20.13</v>
      </c>
      <c r="L5153" s="6"/>
      <c r="M5153" s="6">
        <v>6.87</v>
      </c>
      <c r="N5153" s="6">
        <v>0.05</v>
      </c>
      <c r="O5153" s="6">
        <v>3.69</v>
      </c>
      <c r="P5153" s="6">
        <v>0.19</v>
      </c>
      <c r="Q5153" s="6">
        <v>0.52</v>
      </c>
      <c r="R5153" s="6">
        <v>5.53</v>
      </c>
      <c r="S5153" s="6">
        <v>0.1</v>
      </c>
      <c r="T5153" s="6">
        <v>5.01</v>
      </c>
      <c r="U5153" s="6">
        <v>94.41</v>
      </c>
      <c r="V5153" s="12"/>
      <c r="W5153" s="6">
        <v>60.078381527380579</v>
      </c>
      <c r="X5153" s="6">
        <v>0.75203897892172444</v>
      </c>
      <c r="Y5153" s="6">
        <v>21.321893867175088</v>
      </c>
      <c r="Z5153" s="6">
        <v>7.2767715284397845</v>
      </c>
      <c r="AA5153" s="6">
        <v>5.2960491473360877E-2</v>
      </c>
      <c r="AB5153" s="6">
        <v>3.9084842707340326</v>
      </c>
      <c r="AC5153" s="6">
        <v>0.20124986759877134</v>
      </c>
      <c r="AD5153" s="6">
        <v>0.55078911132295305</v>
      </c>
      <c r="AE5153" s="6">
        <v>5.8574303569537127</v>
      </c>
      <c r="AF5153" s="6">
        <v>100.00000000000001</v>
      </c>
      <c r="AG5153" s="6"/>
      <c r="AH5153" s="6">
        <v>66.977828594956648</v>
      </c>
      <c r="AI5153" s="6">
        <v>0.63053415265917079</v>
      </c>
      <c r="AJ5153" s="6">
        <v>14.01187296301091</v>
      </c>
      <c r="AK5153" s="6">
        <v>0</v>
      </c>
      <c r="AL5153" s="6">
        <v>6.7846431501191562</v>
      </c>
      <c r="AM5153" s="6">
        <v>5.0012189230998379E-2</v>
      </c>
      <c r="AN5153" s="6">
        <v>6.4938595029432156</v>
      </c>
      <c r="AO5153" s="6">
        <v>0.24040452702173137</v>
      </c>
      <c r="AP5153" s="6">
        <v>0.59531773026926527</v>
      </c>
      <c r="AQ5153" s="6">
        <v>4.1655396631380146</v>
      </c>
      <c r="AR5153" s="6">
        <v>100.00000000000001</v>
      </c>
      <c r="AS5153" s="6"/>
      <c r="AT5153" s="6">
        <v>0.48905058594430906</v>
      </c>
      <c r="AU5153" s="6" t="s">
        <v>2564</v>
      </c>
      <c r="AV5153" s="6" t="s">
        <v>2564</v>
      </c>
      <c r="AW5153" s="6"/>
      <c r="AX5153" s="6">
        <v>6.27055689778164E-2</v>
      </c>
      <c r="AY5153" s="6">
        <v>0.51343103066205442</v>
      </c>
      <c r="AZ5153" s="6">
        <f>LOG(Tabella1[[#This Row],[SiO2]]/Tabella1[[#This Row],[Al2O3]])</f>
        <v>0.44989244728635563</v>
      </c>
      <c r="BA5153" s="6">
        <f>LOG((Tabella1[[#This Row],[FeO]]*0.8998+Tabella1[[#This Row],[Fe2O3]])/Tabella1[[#This Row],[K2O]])</f>
        <v>4.8377594584400205E-2</v>
      </c>
      <c r="BB5153" s="6">
        <f>Tabella1[[#This Row],[Log SiO2/Al2O3]]/Tabella1[[#This Row],[Log (FeO3/K2O)]]</f>
        <v>9.2996034869296196</v>
      </c>
    </row>
    <row r="5154" spans="1:54">
      <c r="A5154" s="19" t="s">
        <v>4846</v>
      </c>
      <c r="B5154" s="19" t="s">
        <v>2742</v>
      </c>
      <c r="C5154" s="19" t="s">
        <v>4853</v>
      </c>
      <c r="D5154" s="19" t="s">
        <v>4854</v>
      </c>
      <c r="E5154" s="19" t="s">
        <v>2771</v>
      </c>
      <c r="F5154" s="19" t="s">
        <v>2741</v>
      </c>
      <c r="G5154" s="8" t="s">
        <v>2610</v>
      </c>
      <c r="H5154" s="8"/>
      <c r="I5154" s="6">
        <v>57.97</v>
      </c>
      <c r="J5154" s="6">
        <v>0.69</v>
      </c>
      <c r="K5154" s="6">
        <v>19.510000000000002</v>
      </c>
      <c r="L5154" s="6"/>
      <c r="M5154" s="6">
        <v>6.58</v>
      </c>
      <c r="N5154" s="6">
        <v>0.05</v>
      </c>
      <c r="O5154" s="6">
        <v>3.72</v>
      </c>
      <c r="P5154" s="6">
        <v>0.25</v>
      </c>
      <c r="Q5154" s="6">
        <v>0.55000000000000004</v>
      </c>
      <c r="R5154" s="6">
        <v>5.16</v>
      </c>
      <c r="S5154" s="6">
        <v>0.11</v>
      </c>
      <c r="T5154" s="6">
        <v>4.8</v>
      </c>
      <c r="U5154" s="6">
        <v>94.47999999999999</v>
      </c>
      <c r="V5154" s="12"/>
      <c r="W5154" s="6">
        <v>61.35690093141406</v>
      </c>
      <c r="X5154" s="6">
        <v>0.73031329381879762</v>
      </c>
      <c r="Y5154" s="6">
        <v>20.649872988992382</v>
      </c>
      <c r="Z5154" s="6">
        <v>6.9644369178662151</v>
      </c>
      <c r="AA5154" s="6">
        <v>5.2921253175275199E-2</v>
      </c>
      <c r="AB5154" s="6">
        <v>3.9373412362404747</v>
      </c>
      <c r="AC5154" s="6">
        <v>0.26460626587637598</v>
      </c>
      <c r="AD5154" s="6">
        <v>0.58213378492802725</v>
      </c>
      <c r="AE5154" s="6">
        <v>5.4614733276884007</v>
      </c>
      <c r="AF5154" s="6">
        <v>100</v>
      </c>
      <c r="AG5154" s="6"/>
      <c r="AH5154" s="6">
        <v>68.025540480927347</v>
      </c>
      <c r="AI5154" s="6">
        <v>0.60893819576831265</v>
      </c>
      <c r="AJ5154" s="6">
        <v>13.495331120255999</v>
      </c>
      <c r="AK5154" s="6">
        <v>0</v>
      </c>
      <c r="AL5154" s="6">
        <v>6.4575834300449664</v>
      </c>
      <c r="AM5154" s="6">
        <v>4.9699237406062871E-2</v>
      </c>
      <c r="AN5154" s="6">
        <v>6.5056893422124462</v>
      </c>
      <c r="AO5154" s="6">
        <v>0.31434235927122861</v>
      </c>
      <c r="AP5154" s="6">
        <v>0.62572286088168938</v>
      </c>
      <c r="AQ5154" s="6">
        <v>3.8625107711643905</v>
      </c>
      <c r="AR5154" s="6">
        <v>100</v>
      </c>
      <c r="AS5154" s="6"/>
      <c r="AT5154" s="6">
        <v>0.50185546941010262</v>
      </c>
      <c r="AU5154" s="6" t="s">
        <v>2564</v>
      </c>
      <c r="AV5154" s="6" t="s">
        <v>2564</v>
      </c>
      <c r="AW5154" s="6"/>
      <c r="AX5154" s="6">
        <v>8.5149324486678654E-2</v>
      </c>
      <c r="AY5154" s="6">
        <v>0.52659164295202832</v>
      </c>
      <c r="AZ5154" s="6">
        <f>LOG(Tabella1[[#This Row],[SiO2]]/Tabella1[[#This Row],[Al2O3]])</f>
        <v>0.47294603097625354</v>
      </c>
      <c r="BA5154" s="6">
        <f>LOG((Tabella1[[#This Row],[FeO]]*0.8998+Tabella1[[#This Row],[Fe2O3]])/Tabella1[[#This Row],[K2O]])</f>
        <v>5.9722180816292172E-2</v>
      </c>
      <c r="BB5154" s="6">
        <f>Tabella1[[#This Row],[Log SiO2/Al2O3]]/Tabella1[[#This Row],[Log (FeO3/K2O)]]</f>
        <v>7.9191018230070087</v>
      </c>
    </row>
    <row r="5155" spans="1:54">
      <c r="A5155" s="19" t="s">
        <v>4846</v>
      </c>
      <c r="B5155" s="19" t="s">
        <v>2742</v>
      </c>
      <c r="C5155" s="19" t="s">
        <v>4853</v>
      </c>
      <c r="D5155" s="19" t="s">
        <v>4854</v>
      </c>
      <c r="E5155" s="19" t="s">
        <v>2771</v>
      </c>
      <c r="F5155" s="19" t="s">
        <v>2741</v>
      </c>
      <c r="G5155" s="8" t="s">
        <v>2611</v>
      </c>
      <c r="H5155" s="8"/>
      <c r="I5155" s="6">
        <v>54.55</v>
      </c>
      <c r="J5155" s="6">
        <v>0.77</v>
      </c>
      <c r="K5155" s="6">
        <v>21.75</v>
      </c>
      <c r="L5155" s="6"/>
      <c r="M5155" s="6">
        <v>6.89</v>
      </c>
      <c r="N5155" s="6">
        <v>0.05</v>
      </c>
      <c r="O5155" s="6">
        <v>4.03</v>
      </c>
      <c r="P5155" s="6">
        <v>0.24</v>
      </c>
      <c r="Q5155" s="6">
        <v>0.38</v>
      </c>
      <c r="R5155" s="6">
        <v>5.82</v>
      </c>
      <c r="S5155" s="6">
        <v>0.13</v>
      </c>
      <c r="T5155" s="6">
        <v>4.8</v>
      </c>
      <c r="U5155" s="6">
        <v>94.479999999999976</v>
      </c>
      <c r="V5155" s="12"/>
      <c r="W5155" s="6">
        <v>57.737087214225248</v>
      </c>
      <c r="X5155" s="6">
        <v>0.81498729889923816</v>
      </c>
      <c r="Y5155" s="6">
        <v>23.020745131244713</v>
      </c>
      <c r="Z5155" s="6">
        <v>7.2925486875529231</v>
      </c>
      <c r="AA5155" s="6">
        <v>5.2921253175275212E-2</v>
      </c>
      <c r="AB5155" s="6">
        <v>4.2654530059271822</v>
      </c>
      <c r="AC5155" s="6">
        <v>0.25402201524132095</v>
      </c>
      <c r="AD5155" s="6">
        <v>0.40220152413209159</v>
      </c>
      <c r="AE5155" s="6">
        <v>6.1600338696020343</v>
      </c>
      <c r="AF5155" s="6">
        <v>100.00000000000003</v>
      </c>
      <c r="AG5155" s="6"/>
      <c r="AH5155" s="6">
        <v>64.821814924959213</v>
      </c>
      <c r="AI5155" s="6">
        <v>0.68813331084281926</v>
      </c>
      <c r="AJ5155" s="6">
        <v>15.235028383329924</v>
      </c>
      <c r="AK5155" s="6">
        <v>0</v>
      </c>
      <c r="AL5155" s="6">
        <v>6.847327261618112</v>
      </c>
      <c r="AM5155" s="6">
        <v>5.03277431598875E-2</v>
      </c>
      <c r="AN5155" s="6">
        <v>7.1369582847433293</v>
      </c>
      <c r="AO5155" s="6">
        <v>0.30558488728351663</v>
      </c>
      <c r="AP5155" s="6">
        <v>0.43778478151330086</v>
      </c>
      <c r="AQ5155" s="6">
        <v>4.4116466200885949</v>
      </c>
      <c r="AR5155" s="6">
        <v>99.999999999999972</v>
      </c>
      <c r="AS5155" s="6"/>
      <c r="AT5155" s="6">
        <v>0.51035558885597032</v>
      </c>
      <c r="AU5155" s="6" t="s">
        <v>2564</v>
      </c>
      <c r="AV5155" s="6" t="s">
        <v>2564</v>
      </c>
      <c r="AW5155" s="6"/>
      <c r="AX5155" s="6">
        <v>9.9838408266439527E-2</v>
      </c>
      <c r="AY5155" s="6">
        <v>0.5367686950573598</v>
      </c>
      <c r="AZ5155" s="6">
        <f>LOG(Tabella1[[#This Row],[SiO2]]/Tabella1[[#This Row],[Al2O3]])</f>
        <v>0.39933549363370452</v>
      </c>
      <c r="BA5155" s="6">
        <f>LOG((Tabella1[[#This Row],[FeO]]*0.8998+Tabella1[[#This Row],[Fe2O3]])/Tabella1[[#This Row],[K2O]])</f>
        <v>2.7442226087285311E-2</v>
      </c>
      <c r="BB5155" s="6">
        <f>Tabella1[[#This Row],[Log SiO2/Al2O3]]/Tabella1[[#This Row],[Log (FeO3/K2O)]]</f>
        <v>14.551862241916552</v>
      </c>
    </row>
    <row r="5156" spans="1:54">
      <c r="A5156" s="19" t="s">
        <v>4846</v>
      </c>
      <c r="B5156" s="19" t="s">
        <v>2742</v>
      </c>
      <c r="C5156" s="19" t="s">
        <v>4853</v>
      </c>
      <c r="D5156" s="19" t="s">
        <v>4854</v>
      </c>
      <c r="E5156" s="19" t="s">
        <v>2771</v>
      </c>
      <c r="F5156" s="19" t="s">
        <v>2741</v>
      </c>
      <c r="G5156" s="8" t="s">
        <v>2612</v>
      </c>
      <c r="H5156" s="8"/>
      <c r="I5156" s="6">
        <v>56.21</v>
      </c>
      <c r="J5156" s="6">
        <v>0.73</v>
      </c>
      <c r="K5156" s="6">
        <v>20.61</v>
      </c>
      <c r="L5156" s="6"/>
      <c r="M5156" s="6">
        <v>6.95</v>
      </c>
      <c r="N5156" s="6">
        <v>0.03</v>
      </c>
      <c r="O5156" s="6">
        <v>3.84</v>
      </c>
      <c r="P5156" s="6">
        <v>0.15</v>
      </c>
      <c r="Q5156" s="6">
        <v>0.5</v>
      </c>
      <c r="R5156" s="6">
        <v>5.34</v>
      </c>
      <c r="S5156" s="6">
        <v>0.14000000000000001</v>
      </c>
      <c r="T5156" s="6">
        <v>4.8600000000000003</v>
      </c>
      <c r="U5156" s="6">
        <v>94.360000000000014</v>
      </c>
      <c r="V5156" s="12"/>
      <c r="W5156" s="6">
        <v>59.569732937685451</v>
      </c>
      <c r="X5156" s="6">
        <v>0.77363289529461632</v>
      </c>
      <c r="Y5156" s="6">
        <v>21.841882153454851</v>
      </c>
      <c r="Z5156" s="6">
        <v>7.3654090716405243</v>
      </c>
      <c r="AA5156" s="6">
        <v>3.1793132683340393E-2</v>
      </c>
      <c r="AB5156" s="6">
        <v>4.0695209834675703</v>
      </c>
      <c r="AC5156" s="6">
        <v>0.15896566341670199</v>
      </c>
      <c r="AD5156" s="6">
        <v>0.52988554472233984</v>
      </c>
      <c r="AE5156" s="6">
        <v>5.6591776176345903</v>
      </c>
      <c r="AF5156" s="6">
        <v>100</v>
      </c>
      <c r="AG5156" s="6"/>
      <c r="AH5156" s="6">
        <v>66.458011409115173</v>
      </c>
      <c r="AI5156" s="6">
        <v>0.64910064619308727</v>
      </c>
      <c r="AJ5156" s="6">
        <v>14.363799132599601</v>
      </c>
      <c r="AK5156" s="6">
        <v>0</v>
      </c>
      <c r="AL5156" s="6">
        <v>6.8721715585981515</v>
      </c>
      <c r="AM5156" s="6">
        <v>3.004457266462552E-2</v>
      </c>
      <c r="AN5156" s="6">
        <v>6.7662285232651884</v>
      </c>
      <c r="AO5156" s="6">
        <v>0.19002870763449844</v>
      </c>
      <c r="AP5156" s="6">
        <v>0.57313165129303389</v>
      </c>
      <c r="AQ5156" s="6">
        <v>4.0274143662365081</v>
      </c>
      <c r="AR5156" s="6">
        <v>100.00000000000001</v>
      </c>
      <c r="AS5156" s="6"/>
      <c r="AT5156" s="6">
        <v>0.4961160020714655</v>
      </c>
      <c r="AU5156" s="6" t="s">
        <v>2564</v>
      </c>
      <c r="AV5156" s="6" t="s">
        <v>2564</v>
      </c>
      <c r="AW5156" s="6"/>
      <c r="AX5156" s="6">
        <v>0.11623734421201354</v>
      </c>
      <c r="AY5156" s="6">
        <v>0.52090788704772417</v>
      </c>
      <c r="AZ5156" s="6">
        <f>LOG(Tabella1[[#This Row],[SiO2]]/Tabella1[[#This Row],[Al2O3]])</f>
        <v>0.43573559351372493</v>
      </c>
      <c r="BA5156" s="6">
        <f>LOG((Tabella1[[#This Row],[FeO]]*0.8998+Tabella1[[#This Row],[Fe2O3]])/Tabella1[[#This Row],[K2O]])</f>
        <v>6.8589536391105529E-2</v>
      </c>
      <c r="BB5156" s="6">
        <f>Tabella1[[#This Row],[Log SiO2/Al2O3]]/Tabella1[[#This Row],[Log (FeO3/K2O)]]</f>
        <v>6.3527998065056135</v>
      </c>
    </row>
    <row r="5157" spans="1:54">
      <c r="A5157" s="19" t="s">
        <v>4846</v>
      </c>
      <c r="B5157" s="19" t="s">
        <v>2742</v>
      </c>
      <c r="C5157" s="19" t="s">
        <v>4853</v>
      </c>
      <c r="D5157" s="19" t="s">
        <v>4854</v>
      </c>
      <c r="E5157" s="19" t="s">
        <v>2771</v>
      </c>
      <c r="F5157" s="19" t="s">
        <v>2741</v>
      </c>
      <c r="G5157" s="8" t="s">
        <v>2613</v>
      </c>
      <c r="H5157" s="8"/>
      <c r="I5157" s="6">
        <v>55.95</v>
      </c>
      <c r="J5157" s="6">
        <v>0.72</v>
      </c>
      <c r="K5157" s="6">
        <v>20.25</v>
      </c>
      <c r="L5157" s="6"/>
      <c r="M5157" s="6">
        <v>7.11</v>
      </c>
      <c r="N5157" s="6">
        <v>0.05</v>
      </c>
      <c r="O5157" s="6">
        <v>3.92</v>
      </c>
      <c r="P5157" s="6">
        <v>0.19</v>
      </c>
      <c r="Q5157" s="6">
        <v>0.44</v>
      </c>
      <c r="R5157" s="6">
        <v>5.58</v>
      </c>
      <c r="S5157" s="6">
        <v>0.12</v>
      </c>
      <c r="T5157" s="6">
        <v>4.72</v>
      </c>
      <c r="U5157" s="6">
        <v>94.21</v>
      </c>
      <c r="V5157" s="12"/>
      <c r="W5157" s="6">
        <v>59.388599936312502</v>
      </c>
      <c r="X5157" s="6">
        <v>0.76425007960938329</v>
      </c>
      <c r="Y5157" s="6">
        <v>21.494533489013907</v>
      </c>
      <c r="Z5157" s="6">
        <v>7.5469695361426616</v>
      </c>
      <c r="AA5157" s="6">
        <v>5.3072922195096073E-2</v>
      </c>
      <c r="AB5157" s="6">
        <v>4.1609171000955314</v>
      </c>
      <c r="AC5157" s="6">
        <v>0.20167710434136504</v>
      </c>
      <c r="AD5157" s="6">
        <v>0.46704171531684541</v>
      </c>
      <c r="AE5157" s="6">
        <v>5.9229381169727207</v>
      </c>
      <c r="AF5157" s="6">
        <v>100</v>
      </c>
      <c r="AG5157" s="6"/>
      <c r="AH5157" s="6">
        <v>66.213573635405837</v>
      </c>
      <c r="AI5157" s="6">
        <v>0.6408182302545532</v>
      </c>
      <c r="AJ5157" s="6">
        <v>14.126336244851423</v>
      </c>
      <c r="AK5157" s="6">
        <v>0</v>
      </c>
      <c r="AL5157" s="6">
        <v>7.0370715921881803</v>
      </c>
      <c r="AM5157" s="6">
        <v>5.0121950276190763E-2</v>
      </c>
      <c r="AN5157" s="6">
        <v>6.9137661300418918</v>
      </c>
      <c r="AO5157" s="6">
        <v>0.24093213944103598</v>
      </c>
      <c r="AP5157" s="6">
        <v>0.50483591711549158</v>
      </c>
      <c r="AQ5157" s="6">
        <v>4.2124274801419936</v>
      </c>
      <c r="AR5157" s="6">
        <v>99.999999999999972</v>
      </c>
      <c r="AS5157" s="6"/>
      <c r="AT5157" s="6">
        <v>0.49558071477135002</v>
      </c>
      <c r="AU5157" s="6" t="s">
        <v>2564</v>
      </c>
      <c r="AV5157" s="6" t="s">
        <v>2564</v>
      </c>
      <c r="AW5157" s="6"/>
      <c r="AX5157" s="6">
        <v>6.6205621547572618E-2</v>
      </c>
      <c r="AY5157" s="6">
        <v>0.51944072164658617</v>
      </c>
      <c r="AZ5157" s="6">
        <f>LOG(Tabella1[[#This Row],[SiO2]]/Tabella1[[#This Row],[Al2O3]])</f>
        <v>0.44137506331368148</v>
      </c>
      <c r="BA5157" s="6">
        <f>LOG((Tabella1[[#This Row],[FeO]]*0.8998+Tabella1[[#This Row],[Fe2O3]])/Tabella1[[#This Row],[K2O]])</f>
        <v>5.9381390621735558E-2</v>
      </c>
      <c r="BB5157" s="6">
        <f>Tabella1[[#This Row],[Log SiO2/Al2O3]]/Tabella1[[#This Row],[Log (FeO3/K2O)]]</f>
        <v>7.4328852640935557</v>
      </c>
    </row>
    <row r="5158" spans="1:54">
      <c r="A5158" s="19" t="s">
        <v>4846</v>
      </c>
      <c r="B5158" s="19" t="s">
        <v>2742</v>
      </c>
      <c r="C5158" s="19" t="s">
        <v>4853</v>
      </c>
      <c r="D5158" s="19" t="s">
        <v>4854</v>
      </c>
      <c r="E5158" s="19" t="s">
        <v>2771</v>
      </c>
      <c r="F5158" s="19" t="s">
        <v>2741</v>
      </c>
      <c r="G5158" s="8" t="s">
        <v>2614</v>
      </c>
      <c r="H5158" s="8"/>
      <c r="I5158" s="6">
        <v>58.02</v>
      </c>
      <c r="J5158" s="6">
        <v>0.7</v>
      </c>
      <c r="K5158" s="6">
        <v>19.66</v>
      </c>
      <c r="L5158" s="6"/>
      <c r="M5158" s="6">
        <v>6.5</v>
      </c>
      <c r="N5158" s="6">
        <v>0.03</v>
      </c>
      <c r="O5158" s="6">
        <v>3.65</v>
      </c>
      <c r="P5158" s="6">
        <v>0.2</v>
      </c>
      <c r="Q5158" s="6">
        <v>0.53</v>
      </c>
      <c r="R5158" s="6">
        <v>5.44</v>
      </c>
      <c r="S5158" s="6">
        <v>0.16</v>
      </c>
      <c r="T5158" s="6">
        <v>4.4400000000000004</v>
      </c>
      <c r="U5158" s="6">
        <v>94.730000000000018</v>
      </c>
      <c r="V5158" s="12"/>
      <c r="W5158" s="6">
        <v>61.24775678243428</v>
      </c>
      <c r="X5158" s="6">
        <v>0.73894225694077886</v>
      </c>
      <c r="Y5158" s="6">
        <v>20.753721102079592</v>
      </c>
      <c r="Z5158" s="6">
        <v>6.8616066715929476</v>
      </c>
      <c r="AA5158" s="6">
        <v>3.1668953868890522E-2</v>
      </c>
      <c r="AB5158" s="6">
        <v>3.8530560540483467</v>
      </c>
      <c r="AC5158" s="6">
        <v>0.21112635912593683</v>
      </c>
      <c r="AD5158" s="6">
        <v>0.55948485168373263</v>
      </c>
      <c r="AE5158" s="6">
        <v>5.7426369682254821</v>
      </c>
      <c r="AF5158" s="6">
        <v>100</v>
      </c>
      <c r="AG5158" s="6"/>
      <c r="AH5158" s="6">
        <v>68.016704246163812</v>
      </c>
      <c r="AI5158" s="6">
        <v>0.61715084020192168</v>
      </c>
      <c r="AJ5158" s="6">
        <v>13.585603897499166</v>
      </c>
      <c r="AK5158" s="6">
        <v>0</v>
      </c>
      <c r="AL5158" s="6">
        <v>6.3727465724001995</v>
      </c>
      <c r="AM5158" s="6">
        <v>2.9789974706271021E-2</v>
      </c>
      <c r="AN5158" s="6">
        <v>6.3769410885164195</v>
      </c>
      <c r="AO5158" s="6">
        <v>0.25122453704979392</v>
      </c>
      <c r="AP5158" s="6">
        <v>0.60237142465382343</v>
      </c>
      <c r="AQ5158" s="6">
        <v>4.0680666605824456</v>
      </c>
      <c r="AR5158" s="6">
        <v>100</v>
      </c>
      <c r="AS5158" s="6"/>
      <c r="AT5158" s="6">
        <v>0.50016449485774772</v>
      </c>
      <c r="AU5158" s="6" t="s">
        <v>2564</v>
      </c>
      <c r="AV5158" s="6" t="s">
        <v>2564</v>
      </c>
      <c r="AW5158" s="6"/>
      <c r="AX5158" s="6">
        <v>6.0336003493028395E-2</v>
      </c>
      <c r="AY5158" s="6">
        <v>0.5256065720425952</v>
      </c>
      <c r="AZ5158" s="6">
        <f>LOG(Tabella1[[#This Row],[SiO2]]/Tabella1[[#This Row],[Al2O3]])</f>
        <v>0.46999421097052851</v>
      </c>
      <c r="BA5158" s="6">
        <f>LOG((Tabella1[[#This Row],[FeO]]*0.8998+Tabella1[[#This Row],[Fe2O3]])/Tabella1[[#This Row],[K2O]])</f>
        <v>3.1460445774223647E-2</v>
      </c>
      <c r="BB5158" s="6">
        <f>Tabella1[[#This Row],[Log SiO2/Al2O3]]/Tabella1[[#This Row],[Log (FeO3/K2O)]]</f>
        <v>14.939210154345838</v>
      </c>
    </row>
    <row r="5159" spans="1:54">
      <c r="A5159" s="19" t="s">
        <v>4846</v>
      </c>
      <c r="B5159" s="19" t="s">
        <v>2742</v>
      </c>
      <c r="C5159" s="19" t="s">
        <v>4853</v>
      </c>
      <c r="D5159" s="19" t="s">
        <v>4854</v>
      </c>
      <c r="E5159" s="19" t="s">
        <v>2771</v>
      </c>
      <c r="F5159" s="19" t="s">
        <v>2741</v>
      </c>
      <c r="G5159" s="8" t="s">
        <v>2615</v>
      </c>
      <c r="H5159" s="8"/>
      <c r="I5159" s="6">
        <v>57.75</v>
      </c>
      <c r="J5159" s="6">
        <v>0.71</v>
      </c>
      <c r="K5159" s="6">
        <v>19.940000000000001</v>
      </c>
      <c r="L5159" s="6"/>
      <c r="M5159" s="6">
        <v>6.66</v>
      </c>
      <c r="N5159" s="6">
        <v>0.03</v>
      </c>
      <c r="O5159" s="6">
        <v>3.69</v>
      </c>
      <c r="P5159" s="6">
        <v>0.16</v>
      </c>
      <c r="Q5159" s="6">
        <v>0.19</v>
      </c>
      <c r="R5159" s="6">
        <v>5.25</v>
      </c>
      <c r="S5159" s="6">
        <v>0.14000000000000001</v>
      </c>
      <c r="T5159" s="6">
        <v>4.88</v>
      </c>
      <c r="U5159" s="6">
        <v>94.38</v>
      </c>
      <c r="V5159" s="12"/>
      <c r="W5159" s="6">
        <v>61.188811188811187</v>
      </c>
      <c r="X5159" s="6">
        <v>0.75227802500529772</v>
      </c>
      <c r="Y5159" s="6">
        <v>21.127357490993855</v>
      </c>
      <c r="Z5159" s="6">
        <v>7.0565797838525111</v>
      </c>
      <c r="AA5159" s="6">
        <v>3.1786395422759059E-2</v>
      </c>
      <c r="AB5159" s="6">
        <v>3.9097266369993644</v>
      </c>
      <c r="AC5159" s="6">
        <v>0.169527442254715</v>
      </c>
      <c r="AD5159" s="6">
        <v>0.20131383767747404</v>
      </c>
      <c r="AE5159" s="6">
        <v>5.5626191989828353</v>
      </c>
      <c r="AF5159" s="6">
        <v>100</v>
      </c>
      <c r="AG5159" s="6"/>
      <c r="AH5159" s="6">
        <v>68.024076754336534</v>
      </c>
      <c r="AI5159" s="6">
        <v>0.62896204849987558</v>
      </c>
      <c r="AJ5159" s="6">
        <v>13.845013905477305</v>
      </c>
      <c r="AK5159" s="6">
        <v>0</v>
      </c>
      <c r="AL5159" s="6">
        <v>6.5608533175812846</v>
      </c>
      <c r="AM5159" s="6">
        <v>2.9932496619920861E-2</v>
      </c>
      <c r="AN5159" s="6">
        <v>6.4776684314661175</v>
      </c>
      <c r="AO5159" s="6">
        <v>0.20194116121894304</v>
      </c>
      <c r="AP5159" s="6">
        <v>0.21697759973177658</v>
      </c>
      <c r="AQ5159" s="6">
        <v>3.9447662344799101</v>
      </c>
      <c r="AR5159" s="6">
        <v>100</v>
      </c>
      <c r="AS5159" s="6"/>
      <c r="AT5159" s="6">
        <v>0.49681003384753936</v>
      </c>
      <c r="AU5159" s="6" t="s">
        <v>2564</v>
      </c>
      <c r="AV5159" s="6" t="s">
        <v>2564</v>
      </c>
      <c r="AW5159" s="6"/>
      <c r="AX5159" s="6">
        <v>0.12629022430907308</v>
      </c>
      <c r="AY5159" s="6">
        <v>0.52199019044812001</v>
      </c>
      <c r="AZ5159" s="6">
        <f>LOG(Tabella1[[#This Row],[SiO2]]/Tabella1[[#This Row],[Al2O3]])</f>
        <v>0.46182683458854495</v>
      </c>
      <c r="BA5159" s="6">
        <f>LOG((Tabella1[[#This Row],[FeO]]*0.8998+Tabella1[[#This Row],[Fe2O3]])/Tabella1[[#This Row],[K2O]])</f>
        <v>5.746091459389225E-2</v>
      </c>
      <c r="BB5159" s="6">
        <f>Tabella1[[#This Row],[Log SiO2/Al2O3]]/Tabella1[[#This Row],[Log (FeO3/K2O)]]</f>
        <v>8.037234315752336</v>
      </c>
    </row>
    <row r="5160" spans="1:54">
      <c r="A5160" s="19" t="s">
        <v>4846</v>
      </c>
      <c r="B5160" s="19" t="s">
        <v>2742</v>
      </c>
      <c r="C5160" s="19" t="s">
        <v>4853</v>
      </c>
      <c r="D5160" s="19" t="s">
        <v>4854</v>
      </c>
      <c r="E5160" s="19" t="s">
        <v>2771</v>
      </c>
      <c r="F5160" s="19" t="s">
        <v>2741</v>
      </c>
      <c r="G5160" s="8" t="s">
        <v>2616</v>
      </c>
      <c r="H5160" s="8"/>
      <c r="I5160" s="6">
        <v>57.26</v>
      </c>
      <c r="J5160" s="6">
        <v>0.72</v>
      </c>
      <c r="K5160" s="6">
        <v>20.190000000000001</v>
      </c>
      <c r="L5160" s="6"/>
      <c r="M5160" s="6">
        <v>6.55</v>
      </c>
      <c r="N5160" s="6">
        <v>0.06</v>
      </c>
      <c r="O5160" s="6">
        <v>3.67</v>
      </c>
      <c r="P5160" s="6">
        <v>0.27</v>
      </c>
      <c r="Q5160" s="6">
        <v>1.66</v>
      </c>
      <c r="R5160" s="6">
        <v>5.08</v>
      </c>
      <c r="S5160" s="6">
        <v>0.11</v>
      </c>
      <c r="T5160" s="6">
        <v>2.62</v>
      </c>
      <c r="U5160" s="6">
        <v>95.46</v>
      </c>
      <c r="V5160" s="12"/>
      <c r="W5160" s="6">
        <v>59.9832390530065</v>
      </c>
      <c r="X5160" s="6">
        <v>0.75424261470773102</v>
      </c>
      <c r="Y5160" s="6">
        <v>21.150219987429292</v>
      </c>
      <c r="Z5160" s="6">
        <v>6.8615126754661642</v>
      </c>
      <c r="AA5160" s="6">
        <v>6.2853551225644247E-2</v>
      </c>
      <c r="AB5160" s="6">
        <v>3.8445422166352405</v>
      </c>
      <c r="AC5160" s="6">
        <v>0.28284098051539919</v>
      </c>
      <c r="AD5160" s="6">
        <v>1.7389482505761575</v>
      </c>
      <c r="AE5160" s="6">
        <v>5.3216006704378804</v>
      </c>
      <c r="AF5160" s="6">
        <v>100</v>
      </c>
      <c r="AG5160" s="6"/>
      <c r="AH5160" s="6">
        <v>66.669146755522434</v>
      </c>
      <c r="AI5160" s="6">
        <v>0.63046571499134807</v>
      </c>
      <c r="AJ5160" s="6">
        <v>13.856943525813906</v>
      </c>
      <c r="AK5160" s="6">
        <v>0</v>
      </c>
      <c r="AL5160" s="6">
        <v>6.3780847369548272</v>
      </c>
      <c r="AM5160" s="6">
        <v>5.9174667122226202E-2</v>
      </c>
      <c r="AN5160" s="6">
        <v>6.3682675059268208</v>
      </c>
      <c r="AO5160" s="6">
        <v>0.33684609460464104</v>
      </c>
      <c r="AP5160" s="6">
        <v>1.8738389991879656</v>
      </c>
      <c r="AQ5160" s="6">
        <v>3.773015304158827</v>
      </c>
      <c r="AR5160" s="6">
        <v>99.999999999999986</v>
      </c>
      <c r="AS5160" s="6"/>
      <c r="AT5160" s="6">
        <v>0.49961490037145767</v>
      </c>
      <c r="AU5160" s="6" t="s">
        <v>2564</v>
      </c>
      <c r="AV5160" s="6" t="s">
        <v>2564</v>
      </c>
      <c r="AW5160" s="6"/>
      <c r="AX5160" s="6">
        <v>4.0236218800567332E-2</v>
      </c>
      <c r="AY5160" s="6">
        <v>0.52561300332974537</v>
      </c>
      <c r="AZ5160" s="6">
        <f>LOG(Tabella1[[#This Row],[SiO2]]/Tabella1[[#This Row],[Al2O3]])</f>
        <v>0.45271502474194047</v>
      </c>
      <c r="BA5160" s="6">
        <f>LOG((Tabella1[[#This Row],[FeO]]*0.8998+Tabella1[[#This Row],[Fe2O3]])/Tabella1[[#This Row],[K2O]])</f>
        <v>6.4523576537411864E-2</v>
      </c>
      <c r="BB5160" s="6">
        <f>Tabella1[[#This Row],[Log SiO2/Al2O3]]/Tabella1[[#This Row],[Log (FeO3/K2O)]]</f>
        <v>7.0162729507011852</v>
      </c>
    </row>
    <row r="5161" spans="1:54">
      <c r="A5161" s="19" t="s">
        <v>4846</v>
      </c>
      <c r="B5161" s="19" t="s">
        <v>2742</v>
      </c>
      <c r="C5161" s="19" t="s">
        <v>4853</v>
      </c>
      <c r="D5161" s="19" t="s">
        <v>4854</v>
      </c>
      <c r="E5161" s="19" t="s">
        <v>2771</v>
      </c>
      <c r="F5161" s="19" t="s">
        <v>2741</v>
      </c>
      <c r="G5161" s="8" t="s">
        <v>2617</v>
      </c>
      <c r="H5161" s="8"/>
      <c r="I5161" s="6">
        <v>52.91</v>
      </c>
      <c r="J5161" s="6">
        <v>0.79</v>
      </c>
      <c r="K5161" s="6">
        <v>22.02</v>
      </c>
      <c r="L5161" s="6"/>
      <c r="M5161" s="6">
        <v>7.4</v>
      </c>
      <c r="N5161" s="6">
        <v>0.04</v>
      </c>
      <c r="O5161" s="6">
        <v>4.1500000000000004</v>
      </c>
      <c r="P5161" s="6">
        <v>0.16</v>
      </c>
      <c r="Q5161" s="6">
        <v>0.23</v>
      </c>
      <c r="R5161" s="6">
        <v>6.46</v>
      </c>
      <c r="S5161" s="6">
        <v>0.13</v>
      </c>
      <c r="T5161" s="6">
        <v>4.99</v>
      </c>
      <c r="U5161" s="6">
        <v>94.160000000000011</v>
      </c>
      <c r="V5161" s="12"/>
      <c r="W5161" s="6">
        <v>56.191588785046719</v>
      </c>
      <c r="X5161" s="6">
        <v>0.83899745114698387</v>
      </c>
      <c r="Y5161" s="6">
        <v>23.385726423109599</v>
      </c>
      <c r="Z5161" s="6">
        <v>7.8589634664401009</v>
      </c>
      <c r="AA5161" s="6">
        <v>4.2480883602378922E-2</v>
      </c>
      <c r="AB5161" s="6">
        <v>4.4073916737468144</v>
      </c>
      <c r="AC5161" s="6">
        <v>0.16992353440951569</v>
      </c>
      <c r="AD5161" s="6">
        <v>0.24426508071367881</v>
      </c>
      <c r="AE5161" s="6">
        <v>6.8606627017841966</v>
      </c>
      <c r="AF5161" s="6">
        <v>99.999999999999986</v>
      </c>
      <c r="AG5161" s="6"/>
      <c r="AH5161" s="6">
        <v>63.394143514137234</v>
      </c>
      <c r="AI5161" s="6">
        <v>0.71185885734931853</v>
      </c>
      <c r="AJ5161" s="6">
        <v>15.552000679261274</v>
      </c>
      <c r="AK5161" s="6">
        <v>0</v>
      </c>
      <c r="AL5161" s="6">
        <v>7.4151258863200971</v>
      </c>
      <c r="AM5161" s="6">
        <v>4.0595920033838939E-2</v>
      </c>
      <c r="AN5161" s="6">
        <v>7.4103915264646698</v>
      </c>
      <c r="AO5161" s="6">
        <v>0.2054118806847742</v>
      </c>
      <c r="AP5161" s="6">
        <v>0.26717132561153722</v>
      </c>
      <c r="AQ5161" s="6">
        <v>4.9373645711559053</v>
      </c>
      <c r="AR5161" s="6">
        <v>100</v>
      </c>
      <c r="AS5161" s="6"/>
      <c r="AT5161" s="6">
        <v>0.49984033070402839</v>
      </c>
      <c r="AU5161" s="6" t="s">
        <v>2564</v>
      </c>
      <c r="AV5161" s="6" t="s">
        <v>2564</v>
      </c>
      <c r="AW5161" s="6"/>
      <c r="AX5161" s="6">
        <v>3.2409355858767211E-2</v>
      </c>
      <c r="AY5161" s="6">
        <v>0.52505107002257623</v>
      </c>
      <c r="AZ5161" s="6">
        <f>LOG(Tabella1[[#This Row],[SiO2]]/Tabella1[[#This Row],[Al2O3]])</f>
        <v>0.38072044689632378</v>
      </c>
      <c r="BA5161" s="6">
        <f>LOG((Tabella1[[#This Row],[FeO]]*0.8998+Tabella1[[#This Row],[Fe2O3]])/Tabella1[[#This Row],[K2O]])</f>
        <v>1.3145190565440166E-2</v>
      </c>
      <c r="BB5161" s="6">
        <f>Tabella1[[#This Row],[Log SiO2/Al2O3]]/Tabella1[[#This Row],[Log (FeO3/K2O)]]</f>
        <v>28.962717961447474</v>
      </c>
    </row>
    <row r="5162" spans="1:54">
      <c r="A5162" s="19" t="s">
        <v>4846</v>
      </c>
      <c r="B5162" s="19" t="s">
        <v>2742</v>
      </c>
      <c r="C5162" s="19" t="s">
        <v>4853</v>
      </c>
      <c r="D5162" s="19" t="s">
        <v>4854</v>
      </c>
      <c r="E5162" s="19" t="s">
        <v>2771</v>
      </c>
      <c r="F5162" s="19" t="s">
        <v>2741</v>
      </c>
      <c r="G5162" s="8" t="s">
        <v>2618</v>
      </c>
      <c r="H5162" s="8"/>
      <c r="I5162" s="6">
        <v>56.79</v>
      </c>
      <c r="J5162" s="6">
        <v>0.71</v>
      </c>
      <c r="K5162" s="6">
        <v>19.73</v>
      </c>
      <c r="L5162" s="6"/>
      <c r="M5162" s="6">
        <v>6.92</v>
      </c>
      <c r="N5162" s="6">
        <v>0.06</v>
      </c>
      <c r="O5162" s="6">
        <v>3.89</v>
      </c>
      <c r="P5162" s="6">
        <v>0.22</v>
      </c>
      <c r="Q5162" s="6">
        <v>0.84</v>
      </c>
      <c r="R5162" s="6">
        <v>5.21</v>
      </c>
      <c r="S5162" s="6">
        <v>0.16</v>
      </c>
      <c r="T5162" s="6">
        <v>4.71</v>
      </c>
      <c r="U5162" s="6">
        <v>94.37</v>
      </c>
      <c r="V5162" s="12"/>
      <c r="W5162" s="6">
        <v>60.178022676698092</v>
      </c>
      <c r="X5162" s="6">
        <v>0.75235774080745998</v>
      </c>
      <c r="Y5162" s="6">
        <v>20.90706792412843</v>
      </c>
      <c r="Z5162" s="6">
        <v>7.3328388258980608</v>
      </c>
      <c r="AA5162" s="6">
        <v>6.3579527392179716E-2</v>
      </c>
      <c r="AB5162" s="6">
        <v>4.1220726925929849</v>
      </c>
      <c r="AC5162" s="6">
        <v>0.23312493377132562</v>
      </c>
      <c r="AD5162" s="6">
        <v>0.89011338349051594</v>
      </c>
      <c r="AE5162" s="6">
        <v>5.5208222952209391</v>
      </c>
      <c r="AF5162" s="6">
        <v>99.999999999999986</v>
      </c>
      <c r="AG5162" s="6"/>
      <c r="AH5162" s="6">
        <v>66.787434125067676</v>
      </c>
      <c r="AI5162" s="6">
        <v>0.62796677101185305</v>
      </c>
      <c r="AJ5162" s="6">
        <v>13.677526036109375</v>
      </c>
      <c r="AK5162" s="6">
        <v>0</v>
      </c>
      <c r="AL5162" s="6">
        <v>6.8061954468252877</v>
      </c>
      <c r="AM5162" s="6">
        <v>5.9770262118569235E-2</v>
      </c>
      <c r="AN5162" s="6">
        <v>6.8179556528394354</v>
      </c>
      <c r="AO5162" s="6">
        <v>0.27722970959108606</v>
      </c>
      <c r="AP5162" s="6">
        <v>0.95775142829425985</v>
      </c>
      <c r="AQ5162" s="6">
        <v>3.9085161847738288</v>
      </c>
      <c r="AR5162" s="6">
        <v>100</v>
      </c>
      <c r="AS5162" s="6"/>
      <c r="AT5162" s="6">
        <v>0.50043159408348159</v>
      </c>
      <c r="AU5162" s="6" t="s">
        <v>2564</v>
      </c>
      <c r="AV5162" s="6" t="s">
        <v>2564</v>
      </c>
      <c r="AW5162" s="6"/>
      <c r="AX5162" s="6">
        <v>7.0286313220594934E-2</v>
      </c>
      <c r="AY5162" s="6">
        <v>0.52461210770978317</v>
      </c>
      <c r="AZ5162" s="6">
        <f>LOG(Tabella1[[#This Row],[SiO2]]/Tabella1[[#This Row],[Al2O3]])</f>
        <v>0.45914478343126797</v>
      </c>
      <c r="BA5162" s="6">
        <f>LOG((Tabella1[[#This Row],[FeO]]*0.8998+Tabella1[[#This Row],[Fe2O3]])/Tabella1[[#This Row],[K2O]])</f>
        <v>7.7414359986781353E-2</v>
      </c>
      <c r="BB5162" s="6">
        <f>Tabella1[[#This Row],[Log SiO2/Al2O3]]/Tabella1[[#This Row],[Log (FeO3/K2O)]]</f>
        <v>5.9310027688618465</v>
      </c>
    </row>
    <row r="5163" spans="1:54">
      <c r="A5163" s="19" t="s">
        <v>4846</v>
      </c>
      <c r="B5163" s="19" t="s">
        <v>2742</v>
      </c>
      <c r="C5163" s="19" t="s">
        <v>4853</v>
      </c>
      <c r="D5163" s="19" t="s">
        <v>4854</v>
      </c>
      <c r="E5163" s="19" t="s">
        <v>2771</v>
      </c>
      <c r="F5163" s="19" t="s">
        <v>2741</v>
      </c>
      <c r="G5163" s="8" t="s">
        <v>2619</v>
      </c>
      <c r="H5163" s="8"/>
      <c r="I5163" s="6">
        <v>51.8</v>
      </c>
      <c r="J5163" s="6">
        <v>0.81</v>
      </c>
      <c r="K5163" s="6">
        <v>22.39</v>
      </c>
      <c r="L5163" s="6"/>
      <c r="M5163" s="6">
        <v>7.83</v>
      </c>
      <c r="N5163" s="6">
        <v>0.04</v>
      </c>
      <c r="O5163" s="6">
        <v>4.2699999999999996</v>
      </c>
      <c r="P5163" s="6">
        <v>0.32</v>
      </c>
      <c r="Q5163" s="6">
        <v>0.02</v>
      </c>
      <c r="R5163" s="6">
        <v>6.06</v>
      </c>
      <c r="S5163" s="6">
        <v>0.14000000000000001</v>
      </c>
      <c r="T5163" s="6">
        <v>5.72</v>
      </c>
      <c r="U5163" s="6">
        <v>93.539999999999992</v>
      </c>
      <c r="V5163" s="12"/>
      <c r="W5163" s="6">
        <v>55.377378661535168</v>
      </c>
      <c r="X5163" s="6">
        <v>0.86593970493906369</v>
      </c>
      <c r="Y5163" s="6">
        <v>23.936283942698314</v>
      </c>
      <c r="Z5163" s="6">
        <v>8.3707504810776143</v>
      </c>
      <c r="AA5163" s="6">
        <v>4.2762454564892027E-2</v>
      </c>
      <c r="AB5163" s="6">
        <v>4.5648920248022238</v>
      </c>
      <c r="AC5163" s="6">
        <v>0.34209963651913622</v>
      </c>
      <c r="AD5163" s="6">
        <v>2.1381227282446014E-2</v>
      </c>
      <c r="AE5163" s="6">
        <v>6.4785118665811421</v>
      </c>
      <c r="AF5163" s="6">
        <v>100.00000000000001</v>
      </c>
      <c r="AG5163" s="6"/>
      <c r="AH5163" s="6">
        <v>62.529809371534483</v>
      </c>
      <c r="AI5163" s="6">
        <v>0.73535625095069623</v>
      </c>
      <c r="AJ5163" s="6">
        <v>15.931952880258891</v>
      </c>
      <c r="AK5163" s="6">
        <v>0</v>
      </c>
      <c r="AL5163" s="6">
        <v>7.904866476816788</v>
      </c>
      <c r="AM5163" s="6">
        <v>4.0900475415468915E-2</v>
      </c>
      <c r="AN5163" s="6">
        <v>7.6818690661621201</v>
      </c>
      <c r="AO5163" s="6">
        <v>0.41390580969662844</v>
      </c>
      <c r="AP5163" s="6">
        <v>2.340658055802973E-2</v>
      </c>
      <c r="AQ5163" s="6">
        <v>4.6663925529189463</v>
      </c>
      <c r="AR5163" s="6">
        <v>100.00000000000004</v>
      </c>
      <c r="AS5163" s="6"/>
      <c r="AT5163" s="6">
        <v>0.49284656463055482</v>
      </c>
      <c r="AU5163" s="6" t="s">
        <v>2564</v>
      </c>
      <c r="AV5163" s="6" t="s">
        <v>2564</v>
      </c>
      <c r="AW5163" s="6"/>
      <c r="AX5163" s="6">
        <v>0.10454620524832363</v>
      </c>
      <c r="AY5163" s="6">
        <v>0.51724953723897704</v>
      </c>
      <c r="AZ5163" s="6">
        <f>LOG(Tabella1[[#This Row],[SiO2]]/Tabella1[[#This Row],[Al2O3]])</f>
        <v>0.36427566616620272</v>
      </c>
      <c r="BA5163" s="6">
        <f>LOG((Tabella1[[#This Row],[FeO]]*0.8998+Tabella1[[#This Row],[Fe2O3]])/Tabella1[[#This Row],[K2O]])</f>
        <v>6.5435126721205286E-2</v>
      </c>
      <c r="BB5163" s="6">
        <f>Tabella1[[#This Row],[Log SiO2/Al2O3]]/Tabella1[[#This Row],[Log (FeO3/K2O)]]</f>
        <v>5.5669742601438781</v>
      </c>
    </row>
    <row r="5164" spans="1:54">
      <c r="A5164" s="19" t="s">
        <v>4846</v>
      </c>
      <c r="B5164" s="19" t="s">
        <v>2742</v>
      </c>
      <c r="C5164" s="19" t="s">
        <v>4853</v>
      </c>
      <c r="D5164" s="19" t="s">
        <v>4854</v>
      </c>
      <c r="E5164" s="19" t="s">
        <v>2771</v>
      </c>
      <c r="F5164" s="19" t="s">
        <v>2741</v>
      </c>
      <c r="G5164" s="8" t="s">
        <v>2620</v>
      </c>
      <c r="H5164" s="8"/>
      <c r="I5164" s="6">
        <v>51.63</v>
      </c>
      <c r="J5164" s="6">
        <v>0.77</v>
      </c>
      <c r="K5164" s="6">
        <v>21.22</v>
      </c>
      <c r="L5164" s="6"/>
      <c r="M5164" s="6">
        <v>7.47</v>
      </c>
      <c r="N5164" s="6">
        <v>0.06</v>
      </c>
      <c r="O5164" s="6">
        <v>4.34</v>
      </c>
      <c r="P5164" s="6">
        <v>0.21</v>
      </c>
      <c r="Q5164" s="6">
        <v>0.05</v>
      </c>
      <c r="R5164" s="6">
        <v>6.16</v>
      </c>
      <c r="S5164" s="6">
        <v>0.12</v>
      </c>
      <c r="T5164" s="6">
        <v>6.61</v>
      </c>
      <c r="U5164" s="6">
        <v>91.91</v>
      </c>
      <c r="V5164" s="12"/>
      <c r="W5164" s="6">
        <v>56.174518550756183</v>
      </c>
      <c r="X5164" s="6">
        <v>0.83777608530083791</v>
      </c>
      <c r="Y5164" s="6">
        <v>23.087803285823089</v>
      </c>
      <c r="Z5164" s="6">
        <v>8.127516048308129</v>
      </c>
      <c r="AA5164" s="6">
        <v>6.5281253400065284E-2</v>
      </c>
      <c r="AB5164" s="6">
        <v>4.7220106626047222</v>
      </c>
      <c r="AC5164" s="6">
        <v>0.22848438690022849</v>
      </c>
      <c r="AD5164" s="6">
        <v>5.4401044500054403E-2</v>
      </c>
      <c r="AE5164" s="6">
        <v>6.7022086824067033</v>
      </c>
      <c r="AF5164" s="6">
        <v>100</v>
      </c>
      <c r="AG5164" s="6"/>
      <c r="AH5164" s="6">
        <v>63.16565014795448</v>
      </c>
      <c r="AI5164" s="6">
        <v>0.70847575942685237</v>
      </c>
      <c r="AJ5164" s="6">
        <v>15.303183992130853</v>
      </c>
      <c r="AK5164" s="6">
        <v>0</v>
      </c>
      <c r="AL5164" s="6">
        <v>7.6431939274859264</v>
      </c>
      <c r="AM5164" s="6">
        <v>6.2178625263938622E-2</v>
      </c>
      <c r="AN5164" s="6">
        <v>7.9131656228552059</v>
      </c>
      <c r="AO5164" s="6">
        <v>0.27529120661168544</v>
      </c>
      <c r="AP5164" s="6">
        <v>5.9306115900610495E-2</v>
      </c>
      <c r="AQ5164" s="6">
        <v>4.8074066393380477</v>
      </c>
      <c r="AR5164" s="6">
        <v>99.999999999999986</v>
      </c>
      <c r="AS5164" s="6"/>
      <c r="AT5164" s="6">
        <v>0.50867721315181869</v>
      </c>
      <c r="AU5164" s="6" t="s">
        <v>2564</v>
      </c>
      <c r="AV5164" s="6" t="s">
        <v>2564</v>
      </c>
      <c r="AW5164" s="6"/>
      <c r="AX5164" s="6">
        <v>4.8298622248101622E-2</v>
      </c>
      <c r="AY5164" s="6">
        <v>0.53294905417413296</v>
      </c>
      <c r="AZ5164" s="6">
        <f>LOG(Tabella1[[#This Row],[SiO2]]/Tabella1[[#This Row],[Al2O3]])</f>
        <v>0.38615674548190093</v>
      </c>
      <c r="BA5164" s="6">
        <f>LOG((Tabella1[[#This Row],[FeO]]*0.8998+Tabella1[[#This Row],[Fe2O3]])/Tabella1[[#This Row],[K2O]])</f>
        <v>3.7885878480521343E-2</v>
      </c>
      <c r="BB5164" s="6">
        <f>Tabella1[[#This Row],[Log SiO2/Al2O3]]/Tabella1[[#This Row],[Log (FeO3/K2O)]]</f>
        <v>10.1926301030723</v>
      </c>
    </row>
    <row r="5165" spans="1:54">
      <c r="A5165" s="19" t="s">
        <v>4846</v>
      </c>
      <c r="B5165" s="19" t="s">
        <v>2742</v>
      </c>
      <c r="C5165" s="19" t="s">
        <v>4853</v>
      </c>
      <c r="D5165" s="19" t="s">
        <v>4854</v>
      </c>
      <c r="E5165" s="19" t="s">
        <v>2771</v>
      </c>
      <c r="F5165" s="19" t="s">
        <v>2741</v>
      </c>
      <c r="G5165" s="8" t="s">
        <v>2621</v>
      </c>
      <c r="H5165" s="8"/>
      <c r="I5165" s="6">
        <v>52.92</v>
      </c>
      <c r="J5165" s="6">
        <v>0.8</v>
      </c>
      <c r="K5165" s="6">
        <v>22.03</v>
      </c>
      <c r="L5165" s="6"/>
      <c r="M5165" s="6">
        <v>7.86</v>
      </c>
      <c r="N5165" s="6">
        <v>0.03</v>
      </c>
      <c r="O5165" s="6">
        <v>4.2</v>
      </c>
      <c r="P5165" s="6">
        <v>0.23</v>
      </c>
      <c r="Q5165" s="6">
        <v>0.03</v>
      </c>
      <c r="R5165" s="6">
        <v>5.99</v>
      </c>
      <c r="S5165" s="6">
        <v>0.15</v>
      </c>
      <c r="T5165" s="6">
        <v>5.12</v>
      </c>
      <c r="U5165" s="6">
        <v>94.09</v>
      </c>
      <c r="V5165" s="12"/>
      <c r="W5165" s="6">
        <v>56.244021681368906</v>
      </c>
      <c r="X5165" s="6">
        <v>0.85024976086725479</v>
      </c>
      <c r="Y5165" s="6">
        <v>23.413752789882029</v>
      </c>
      <c r="Z5165" s="6">
        <v>8.3537039005207792</v>
      </c>
      <c r="AA5165" s="6">
        <v>3.1884366032522052E-2</v>
      </c>
      <c r="AB5165" s="6">
        <v>4.4638112445530878</v>
      </c>
      <c r="AC5165" s="6">
        <v>0.24444680624933574</v>
      </c>
      <c r="AD5165" s="6">
        <v>3.1884366032522052E-2</v>
      </c>
      <c r="AE5165" s="6">
        <v>6.3662450844935696</v>
      </c>
      <c r="AF5165" s="6">
        <v>100.00000000000003</v>
      </c>
      <c r="AG5165" s="6"/>
      <c r="AH5165" s="6">
        <v>63.357595059843078</v>
      </c>
      <c r="AI5165" s="6">
        <v>0.72031798764819799</v>
      </c>
      <c r="AJ5165" s="6">
        <v>15.547154709932254</v>
      </c>
      <c r="AK5165" s="6">
        <v>0</v>
      </c>
      <c r="AL5165" s="6">
        <v>7.8700379383245549</v>
      </c>
      <c r="AM5165" s="6">
        <v>3.0423636460260972E-2</v>
      </c>
      <c r="AN5165" s="6">
        <v>7.4939332308712263</v>
      </c>
      <c r="AO5165" s="6">
        <v>0.29505357656497266</v>
      </c>
      <c r="AP5165" s="6">
        <v>3.4821761382557492E-2</v>
      </c>
      <c r="AQ5165" s="6">
        <v>4.5746405149471228</v>
      </c>
      <c r="AR5165" s="6">
        <v>99.999999999999957</v>
      </c>
      <c r="AS5165" s="6"/>
      <c r="AT5165" s="6">
        <v>0.48776017270172295</v>
      </c>
      <c r="AU5165" s="6" t="s">
        <v>2564</v>
      </c>
      <c r="AV5165" s="6" t="s">
        <v>2564</v>
      </c>
      <c r="AW5165" s="6"/>
      <c r="AX5165" s="6">
        <v>0.10657222345385187</v>
      </c>
      <c r="AY5165" s="6">
        <v>0.51175298526697588</v>
      </c>
      <c r="AZ5165" s="6">
        <f>LOG(Tabella1[[#This Row],[SiO2]]/Tabella1[[#This Row],[Al2O3]])</f>
        <v>0.38060533836469579</v>
      </c>
      <c r="BA5165" s="6">
        <f>LOG((Tabella1[[#This Row],[FeO]]*0.8998+Tabella1[[#This Row],[Fe2O3]])/Tabella1[[#This Row],[K2O]])</f>
        <v>7.2141712479644543E-2</v>
      </c>
      <c r="BB5165" s="6">
        <f>Tabella1[[#This Row],[Log SiO2/Al2O3]]/Tabella1[[#This Row],[Log (FeO3/K2O)]]</f>
        <v>5.2758012706183974</v>
      </c>
    </row>
    <row r="5166" spans="1:54">
      <c r="A5166" s="19" t="s">
        <v>4846</v>
      </c>
      <c r="B5166" s="19" t="s">
        <v>2742</v>
      </c>
      <c r="C5166" s="19" t="s">
        <v>4853</v>
      </c>
      <c r="D5166" s="19" t="s">
        <v>4854</v>
      </c>
      <c r="E5166" s="19" t="s">
        <v>2771</v>
      </c>
      <c r="F5166" s="19" t="s">
        <v>2741</v>
      </c>
      <c r="G5166" s="8" t="s">
        <v>2622</v>
      </c>
      <c r="H5166" s="8"/>
      <c r="I5166" s="6">
        <v>58.29</v>
      </c>
      <c r="J5166" s="6">
        <v>0.7</v>
      </c>
      <c r="K5166" s="6">
        <v>19.260000000000002</v>
      </c>
      <c r="L5166" s="6"/>
      <c r="M5166" s="6">
        <v>6.69</v>
      </c>
      <c r="N5166" s="6">
        <v>0.05</v>
      </c>
      <c r="O5166" s="6">
        <v>3.59</v>
      </c>
      <c r="P5166" s="6">
        <v>0.28000000000000003</v>
      </c>
      <c r="Q5166" s="6">
        <v>0.6</v>
      </c>
      <c r="R5166" s="6">
        <v>5.21</v>
      </c>
      <c r="S5166" s="6">
        <v>0.11</v>
      </c>
      <c r="T5166" s="6">
        <v>4.7699999999999996</v>
      </c>
      <c r="U5166" s="6">
        <v>94.669999999999987</v>
      </c>
      <c r="V5166" s="12"/>
      <c r="W5166" s="6">
        <v>61.571775641702764</v>
      </c>
      <c r="X5166" s="6">
        <v>0.73941058413436156</v>
      </c>
      <c r="Y5166" s="6">
        <v>20.344354072039721</v>
      </c>
      <c r="Z5166" s="6">
        <v>7.0666525826555411</v>
      </c>
      <c r="AA5166" s="6">
        <v>5.2815041723882974E-2</v>
      </c>
      <c r="AB5166" s="6">
        <v>3.7921199957747969</v>
      </c>
      <c r="AC5166" s="6">
        <v>0.29576423365374466</v>
      </c>
      <c r="AD5166" s="6">
        <v>0.63378050068659564</v>
      </c>
      <c r="AE5166" s="6">
        <v>5.5033273476286055</v>
      </c>
      <c r="AF5166" s="6">
        <v>100.00000000000003</v>
      </c>
      <c r="AG5166" s="6"/>
      <c r="AH5166" s="6">
        <v>68.248144255376261</v>
      </c>
      <c r="AI5166" s="6">
        <v>0.61638243803508286</v>
      </c>
      <c r="AJ5166" s="6">
        <v>13.292621821642989</v>
      </c>
      <c r="AK5166" s="6">
        <v>0</v>
      </c>
      <c r="AL5166" s="6">
        <v>6.5508603436789148</v>
      </c>
      <c r="AM5166" s="6">
        <v>4.9588139674375864E-2</v>
      </c>
      <c r="AN5166" s="6">
        <v>6.2643053751566464</v>
      </c>
      <c r="AO5166" s="6">
        <v>0.35127643936521491</v>
      </c>
      <c r="AP5166" s="6">
        <v>0.68108085740565794</v>
      </c>
      <c r="AQ5166" s="6">
        <v>3.8912202748378264</v>
      </c>
      <c r="AR5166" s="6">
        <v>100.00000000000003</v>
      </c>
      <c r="AS5166" s="6"/>
      <c r="AT5166" s="6">
        <v>0.48881969321313212</v>
      </c>
      <c r="AU5166" s="6" t="s">
        <v>2564</v>
      </c>
      <c r="AV5166" s="6" t="s">
        <v>2564</v>
      </c>
      <c r="AW5166" s="6"/>
      <c r="AX5166" s="6">
        <v>5.9252724350931048E-2</v>
      </c>
      <c r="AY5166" s="6">
        <v>0.51351886749360998</v>
      </c>
      <c r="AZ5166" s="6">
        <f>LOG(Tabella1[[#This Row],[SiO2]]/Tabella1[[#This Row],[Al2O3]])</f>
        <v>0.48093777253092918</v>
      </c>
      <c r="BA5166" s="6">
        <f>LOG((Tabella1[[#This Row],[FeO]]*0.8998+Tabella1[[#This Row],[Fe2O3]])/Tabella1[[#This Row],[K2O]])</f>
        <v>6.2734383297846696E-2</v>
      </c>
      <c r="BB5166" s="6">
        <f>Tabella1[[#This Row],[Log SiO2/Al2O3]]/Tabella1[[#This Row],[Log (FeO3/K2O)]]</f>
        <v>7.6662548868546372</v>
      </c>
    </row>
    <row r="5167" spans="1:54">
      <c r="A5167" s="19" t="s">
        <v>4846</v>
      </c>
      <c r="B5167" s="19" t="s">
        <v>2742</v>
      </c>
      <c r="C5167" s="19" t="s">
        <v>4853</v>
      </c>
      <c r="D5167" s="19" t="s">
        <v>4854</v>
      </c>
      <c r="E5167" s="19" t="s">
        <v>2771</v>
      </c>
      <c r="F5167" s="19" t="s">
        <v>2741</v>
      </c>
      <c r="G5167" s="8" t="s">
        <v>2623</v>
      </c>
      <c r="H5167" s="8"/>
      <c r="I5167" s="6">
        <v>59.46</v>
      </c>
      <c r="J5167" s="6">
        <v>0.66</v>
      </c>
      <c r="K5167" s="6">
        <v>18.12</v>
      </c>
      <c r="L5167" s="6"/>
      <c r="M5167" s="6">
        <v>6.86</v>
      </c>
      <c r="N5167" s="6">
        <v>0.06</v>
      </c>
      <c r="O5167" s="6">
        <v>3.85</v>
      </c>
      <c r="P5167" s="6">
        <v>0.25</v>
      </c>
      <c r="Q5167" s="6">
        <v>0.33</v>
      </c>
      <c r="R5167" s="6">
        <v>4.5999999999999996</v>
      </c>
      <c r="S5167" s="6">
        <v>0.13</v>
      </c>
      <c r="T5167" s="6">
        <v>5.13</v>
      </c>
      <c r="U5167" s="6">
        <v>94.189999999999984</v>
      </c>
      <c r="V5167" s="12"/>
      <c r="W5167" s="6">
        <v>63.127720564815817</v>
      </c>
      <c r="X5167" s="6">
        <v>0.70071132816647219</v>
      </c>
      <c r="Y5167" s="6">
        <v>19.237711009661325</v>
      </c>
      <c r="Z5167" s="6">
        <v>7.28315107760909</v>
      </c>
      <c r="AA5167" s="6">
        <v>6.3701029833315645E-2</v>
      </c>
      <c r="AB5167" s="6">
        <v>4.087482747637754</v>
      </c>
      <c r="AC5167" s="6">
        <v>0.26542095763881518</v>
      </c>
      <c r="AD5167" s="6">
        <v>0.3503556640832361</v>
      </c>
      <c r="AE5167" s="6">
        <v>4.8837456205541994</v>
      </c>
      <c r="AF5167" s="6">
        <v>100</v>
      </c>
      <c r="AG5167" s="6"/>
      <c r="AH5167" s="6">
        <v>69.34886248876019</v>
      </c>
      <c r="AI5167" s="6">
        <v>0.57891365994129385</v>
      </c>
      <c r="AJ5167" s="6">
        <v>12.457480185894941</v>
      </c>
      <c r="AK5167" s="6">
        <v>0</v>
      </c>
      <c r="AL5167" s="6">
        <v>6.691353657768973</v>
      </c>
      <c r="AM5167" s="6">
        <v>5.92757021674006E-2</v>
      </c>
      <c r="AN5167" s="6">
        <v>6.6920140956755487</v>
      </c>
      <c r="AO5167" s="6">
        <v>0.31242706191715691</v>
      </c>
      <c r="AP5167" s="6">
        <v>0.37314618771627456</v>
      </c>
      <c r="AQ5167" s="6">
        <v>3.4223432827450164</v>
      </c>
      <c r="AR5167" s="6">
        <v>99.999999999999986</v>
      </c>
      <c r="AS5167" s="6"/>
      <c r="AT5167" s="6">
        <v>0.50002467383093485</v>
      </c>
      <c r="AU5167" s="6" t="s">
        <v>2564</v>
      </c>
      <c r="AV5167" s="6" t="s">
        <v>2564</v>
      </c>
      <c r="AW5167" s="6"/>
      <c r="AX5167" s="6">
        <v>0.11834950929326288</v>
      </c>
      <c r="AY5167" s="6">
        <v>0.52263173789431361</v>
      </c>
      <c r="AZ5167" s="6">
        <f>LOG(Tabella1[[#This Row],[SiO2]]/Tabella1[[#This Row],[Al2O3]])</f>
        <v>0.51606671152812467</v>
      </c>
      <c r="BA5167" s="6">
        <f>LOG((Tabella1[[#This Row],[FeO]]*0.8998+Tabella1[[#This Row],[Fe2O3]])/Tabella1[[#This Row],[K2O]])</f>
        <v>0.12771227285472572</v>
      </c>
      <c r="BB5167" s="6">
        <f>Tabella1[[#This Row],[Log SiO2/Al2O3]]/Tabella1[[#This Row],[Log (FeO3/K2O)]]</f>
        <v>4.0408544926230929</v>
      </c>
    </row>
    <row r="5168" spans="1:54">
      <c r="A5168" s="19" t="s">
        <v>4846</v>
      </c>
      <c r="B5168" s="19" t="s">
        <v>2742</v>
      </c>
      <c r="C5168" s="19" t="s">
        <v>4853</v>
      </c>
      <c r="D5168" s="19" t="s">
        <v>4854</v>
      </c>
      <c r="E5168" s="19" t="s">
        <v>2771</v>
      </c>
      <c r="F5168" s="19" t="s">
        <v>2741</v>
      </c>
      <c r="G5168" s="8" t="s">
        <v>2624</v>
      </c>
      <c r="H5168" s="8"/>
      <c r="I5168" s="6">
        <v>57.43</v>
      </c>
      <c r="J5168" s="6">
        <v>0.71</v>
      </c>
      <c r="K5168" s="6">
        <v>19.489999999999998</v>
      </c>
      <c r="L5168" s="6"/>
      <c r="M5168" s="6">
        <v>6.56</v>
      </c>
      <c r="N5168" s="6">
        <v>0.06</v>
      </c>
      <c r="O5168" s="6">
        <v>3.73</v>
      </c>
      <c r="P5168" s="6">
        <v>0.2</v>
      </c>
      <c r="Q5168" s="6">
        <v>1.05</v>
      </c>
      <c r="R5168" s="6">
        <v>5.16</v>
      </c>
      <c r="S5168" s="6">
        <v>0.12</v>
      </c>
      <c r="T5168" s="6">
        <v>2.97</v>
      </c>
      <c r="U5168" s="6">
        <v>94.39</v>
      </c>
      <c r="V5168" s="12"/>
      <c r="W5168" s="6">
        <v>60.843309672634817</v>
      </c>
      <c r="X5168" s="6">
        <v>0.75219832609386583</v>
      </c>
      <c r="Y5168" s="6">
        <v>20.648373768407669</v>
      </c>
      <c r="Z5168" s="6">
        <v>6.9498887594024783</v>
      </c>
      <c r="AA5168" s="6">
        <v>6.3566055726242188E-2</v>
      </c>
      <c r="AB5168" s="6">
        <v>3.9516897976480561</v>
      </c>
      <c r="AC5168" s="6">
        <v>0.21188685242080732</v>
      </c>
      <c r="AD5168" s="6">
        <v>1.1124059752092383</v>
      </c>
      <c r="AE5168" s="6">
        <v>5.4666807924568284</v>
      </c>
      <c r="AF5168" s="6">
        <v>100.00000000000001</v>
      </c>
      <c r="AG5168" s="6"/>
      <c r="AH5168" s="6">
        <v>67.466836971324113</v>
      </c>
      <c r="AI5168" s="6">
        <v>0.62728558396517198</v>
      </c>
      <c r="AJ5168" s="6">
        <v>13.496493420810198</v>
      </c>
      <c r="AK5168" s="6">
        <v>0</v>
      </c>
      <c r="AL5168" s="6">
        <v>6.4451169812273443</v>
      </c>
      <c r="AM5168" s="6">
        <v>5.9705426317996066E-2</v>
      </c>
      <c r="AN5168" s="6">
        <v>6.5304340184296175</v>
      </c>
      <c r="AO5168" s="6">
        <v>0.25175362238460774</v>
      </c>
      <c r="AP5168" s="6">
        <v>1.19589063411546</v>
      </c>
      <c r="AQ5168" s="6">
        <v>3.866807357726997</v>
      </c>
      <c r="AR5168" s="6">
        <v>99.999999999999972</v>
      </c>
      <c r="AS5168" s="6"/>
      <c r="AT5168" s="6">
        <v>0.50328760748597612</v>
      </c>
      <c r="AU5168" s="6" t="s">
        <v>2564</v>
      </c>
      <c r="AV5168" s="6" t="s">
        <v>2564</v>
      </c>
      <c r="AW5168" s="6"/>
      <c r="AX5168" s="6">
        <v>4.9812737888088918E-2</v>
      </c>
      <c r="AY5168" s="6">
        <v>0.52885436120695506</v>
      </c>
      <c r="AZ5168" s="6">
        <f>LOG(Tabella1[[#This Row],[SiO2]]/Tabella1[[#This Row],[Al2O3]])</f>
        <v>0.46932697716354504</v>
      </c>
      <c r="BA5168" s="6">
        <f>LOG((Tabella1[[#This Row],[FeO]]*0.8998+Tabella1[[#This Row],[Fe2O3]])/Tabella1[[#This Row],[K2O]])</f>
        <v>5.8400126577996987E-2</v>
      </c>
      <c r="BB5168" s="6">
        <f>Tabella1[[#This Row],[Log SiO2/Al2O3]]/Tabella1[[#This Row],[Log (FeO3/K2O)]]</f>
        <v>8.0364034234879576</v>
      </c>
    </row>
    <row r="5169" spans="1:54">
      <c r="A5169" s="19" t="s">
        <v>4846</v>
      </c>
      <c r="B5169" s="19" t="s">
        <v>2742</v>
      </c>
      <c r="C5169" s="19" t="s">
        <v>4853</v>
      </c>
      <c r="D5169" s="19" t="s">
        <v>4854</v>
      </c>
      <c r="E5169" s="19" t="s">
        <v>2771</v>
      </c>
      <c r="F5169" s="19" t="s">
        <v>2741</v>
      </c>
      <c r="G5169" s="8" t="s">
        <v>2625</v>
      </c>
      <c r="H5169" s="8"/>
      <c r="I5169" s="6">
        <v>57.54</v>
      </c>
      <c r="J5169" s="6">
        <v>0.72</v>
      </c>
      <c r="K5169" s="6">
        <v>19.760000000000002</v>
      </c>
      <c r="L5169" s="6"/>
      <c r="M5169" s="6">
        <v>6.66</v>
      </c>
      <c r="N5169" s="6">
        <v>0.06</v>
      </c>
      <c r="O5169" s="6">
        <v>3.8</v>
      </c>
      <c r="P5169" s="6">
        <v>0.18</v>
      </c>
      <c r="Q5169" s="6">
        <v>0.18</v>
      </c>
      <c r="R5169" s="6">
        <v>5.37</v>
      </c>
      <c r="S5169" s="6">
        <v>0.12</v>
      </c>
      <c r="T5169" s="6">
        <v>5.09</v>
      </c>
      <c r="U5169" s="6">
        <v>94.27000000000001</v>
      </c>
      <c r="V5169" s="12"/>
      <c r="W5169" s="6">
        <v>61.03744563487853</v>
      </c>
      <c r="X5169" s="6">
        <v>0.76376365757929343</v>
      </c>
      <c r="Y5169" s="6">
        <v>20.96106926912061</v>
      </c>
      <c r="Z5169" s="6">
        <v>7.0648138326084648</v>
      </c>
      <c r="AA5169" s="6">
        <v>6.364697146494111E-2</v>
      </c>
      <c r="AB5169" s="6">
        <v>4.0309748594462711</v>
      </c>
      <c r="AC5169" s="6">
        <v>0.19094091439482336</v>
      </c>
      <c r="AD5169" s="6">
        <v>0.19094091439482336</v>
      </c>
      <c r="AE5169" s="6">
        <v>5.6964039461122304</v>
      </c>
      <c r="AF5169" s="6">
        <v>100.00000000000001</v>
      </c>
      <c r="AG5169" s="6"/>
      <c r="AH5169" s="6">
        <v>67.808200990803797</v>
      </c>
      <c r="AI5169" s="6">
        <v>0.6381169575949186</v>
      </c>
      <c r="AJ5169" s="6">
        <v>13.726407247425499</v>
      </c>
      <c r="AK5169" s="6">
        <v>0</v>
      </c>
      <c r="AL5169" s="6">
        <v>6.5639010498881625</v>
      </c>
      <c r="AM5169" s="6">
        <v>5.9892802499570061E-2</v>
      </c>
      <c r="AN5169" s="6">
        <v>6.6738684504853252</v>
      </c>
      <c r="AO5169" s="6">
        <v>0.22728934072679205</v>
      </c>
      <c r="AP5169" s="6">
        <v>0.20565321439106971</v>
      </c>
      <c r="AQ5169" s="6">
        <v>4.0368066787058945</v>
      </c>
      <c r="AR5169" s="6">
        <v>100</v>
      </c>
      <c r="AS5169" s="6"/>
      <c r="AT5169" s="6">
        <v>0.50415354718912653</v>
      </c>
      <c r="AU5169" s="6" t="s">
        <v>2564</v>
      </c>
      <c r="AV5169" s="6" t="s">
        <v>2564</v>
      </c>
      <c r="AW5169" s="6"/>
      <c r="AX5169" s="6">
        <v>9.8881777191796957E-2</v>
      </c>
      <c r="AY5169" s="6">
        <v>0.52968670586955369</v>
      </c>
      <c r="AZ5169" s="6">
        <f>LOG(Tabella1[[#This Row],[SiO2]]/Tabella1[[#This Row],[Al2O3]])</f>
        <v>0.46418291730269789</v>
      </c>
      <c r="BA5169" s="6">
        <f>LOG((Tabella1[[#This Row],[FeO]]*0.8998+Tabella1[[#This Row],[Fe2O3]])/Tabella1[[#This Row],[K2O]])</f>
        <v>4.7645932300293493E-2</v>
      </c>
      <c r="BB5169" s="6">
        <f>Tabella1[[#This Row],[Log SiO2/Al2O3]]/Tabella1[[#This Row],[Log (FeO3/K2O)]]</f>
        <v>9.7423409490055999</v>
      </c>
    </row>
    <row r="5170" spans="1:54">
      <c r="A5170" s="19" t="s">
        <v>4846</v>
      </c>
      <c r="B5170" s="19" t="s">
        <v>2742</v>
      </c>
      <c r="C5170" s="19" t="s">
        <v>4853</v>
      </c>
      <c r="D5170" s="19" t="s">
        <v>4854</v>
      </c>
      <c r="E5170" s="19" t="s">
        <v>2771</v>
      </c>
      <c r="F5170" s="19" t="s">
        <v>2741</v>
      </c>
      <c r="G5170" s="8" t="s">
        <v>2626</v>
      </c>
      <c r="H5170" s="8"/>
      <c r="I5170" s="6">
        <v>56.38</v>
      </c>
      <c r="J5170" s="6">
        <v>0.72</v>
      </c>
      <c r="K5170" s="6">
        <v>19.760000000000002</v>
      </c>
      <c r="L5170" s="6"/>
      <c r="M5170" s="6">
        <v>7.41</v>
      </c>
      <c r="N5170" s="6">
        <v>0.03</v>
      </c>
      <c r="O5170" s="6">
        <v>3.81</v>
      </c>
      <c r="P5170" s="6">
        <v>0.11</v>
      </c>
      <c r="Q5170" s="6">
        <v>0.73</v>
      </c>
      <c r="R5170" s="6">
        <v>4.88</v>
      </c>
      <c r="S5170" s="6">
        <v>0.13</v>
      </c>
      <c r="T5170" s="6">
        <v>5.04</v>
      </c>
      <c r="U5170" s="6">
        <v>93.83</v>
      </c>
      <c r="V5170" s="12"/>
      <c r="W5170" s="6">
        <v>60.08739209208143</v>
      </c>
      <c r="X5170" s="6">
        <v>0.76734519876372165</v>
      </c>
      <c r="Y5170" s="6">
        <v>21.05936267718214</v>
      </c>
      <c r="Z5170" s="6">
        <v>7.8972610039433029</v>
      </c>
      <c r="AA5170" s="6">
        <v>3.1972716615155064E-2</v>
      </c>
      <c r="AB5170" s="6">
        <v>4.0605350101246938</v>
      </c>
      <c r="AC5170" s="6">
        <v>0.1172332942555686</v>
      </c>
      <c r="AD5170" s="6">
        <v>0.77800277096877335</v>
      </c>
      <c r="AE5170" s="6">
        <v>5.2008952360652243</v>
      </c>
      <c r="AF5170" s="6">
        <v>100</v>
      </c>
      <c r="AG5170" s="6"/>
      <c r="AH5170" s="6">
        <v>66.750636076029252</v>
      </c>
      <c r="AI5170" s="6">
        <v>0.64108890096795124</v>
      </c>
      <c r="AJ5170" s="6">
        <v>13.790336131572833</v>
      </c>
      <c r="AK5170" s="6">
        <v>0</v>
      </c>
      <c r="AL5170" s="6">
        <v>7.3370921986040418</v>
      </c>
      <c r="AM5170" s="6">
        <v>3.008587256093137E-2</v>
      </c>
      <c r="AN5170" s="6">
        <v>6.7225956977431514</v>
      </c>
      <c r="AO5170" s="6">
        <v>0.13954594504396806</v>
      </c>
      <c r="AP5170" s="6">
        <v>0.837922455423741</v>
      </c>
      <c r="AQ5170" s="6">
        <v>3.6855428101293914</v>
      </c>
      <c r="AR5170" s="6">
        <v>99.999999999999972</v>
      </c>
      <c r="AS5170" s="6"/>
      <c r="AT5170" s="6">
        <v>0.47814686551397267</v>
      </c>
      <c r="AU5170" s="6" t="s">
        <v>2564</v>
      </c>
      <c r="AV5170" s="6" t="s">
        <v>2564</v>
      </c>
      <c r="AW5170" s="6"/>
      <c r="AX5170" s="6">
        <v>0.12379115058822474</v>
      </c>
      <c r="AY5170" s="6">
        <v>0.50099087841123413</v>
      </c>
      <c r="AZ5170" s="6">
        <f>LOG(Tabella1[[#This Row],[SiO2]]/Tabella1[[#This Row],[Al2O3]])</f>
        <v>0.45533813128397421</v>
      </c>
      <c r="BA5170" s="6">
        <f>LOG((Tabella1[[#This Row],[FeO]]*0.8998+Tabella1[[#This Row],[Fe2O3]])/Tabella1[[#This Row],[K2O]])</f>
        <v>0.13554437480616557</v>
      </c>
      <c r="BB5170" s="6">
        <f>Tabella1[[#This Row],[Log SiO2/Al2O3]]/Tabella1[[#This Row],[Log (FeO3/K2O)]]</f>
        <v>3.3593288687570237</v>
      </c>
    </row>
    <row r="5171" spans="1:54">
      <c r="A5171" s="19" t="s">
        <v>4846</v>
      </c>
      <c r="B5171" s="19" t="s">
        <v>2742</v>
      </c>
      <c r="C5171" s="19" t="s">
        <v>4853</v>
      </c>
      <c r="D5171" s="19" t="s">
        <v>4854</v>
      </c>
      <c r="E5171" s="19" t="s">
        <v>2771</v>
      </c>
      <c r="F5171" s="19" t="s">
        <v>2741</v>
      </c>
      <c r="G5171" s="8" t="s">
        <v>2627</v>
      </c>
      <c r="H5171" s="8"/>
      <c r="I5171" s="6">
        <v>61.61</v>
      </c>
      <c r="J5171" s="6">
        <v>0.66</v>
      </c>
      <c r="K5171" s="6">
        <v>18</v>
      </c>
      <c r="L5171" s="6"/>
      <c r="M5171" s="6">
        <v>5.49</v>
      </c>
      <c r="N5171" s="6">
        <v>0.05</v>
      </c>
      <c r="O5171" s="6">
        <v>3.11</v>
      </c>
      <c r="P5171" s="6">
        <v>0.16</v>
      </c>
      <c r="Q5171" s="6">
        <v>0.35</v>
      </c>
      <c r="R5171" s="6">
        <v>5.0599999999999996</v>
      </c>
      <c r="S5171" s="6">
        <v>0.11</v>
      </c>
      <c r="T5171" s="6">
        <v>4.47</v>
      </c>
      <c r="U5171" s="6">
        <v>94.489999999999981</v>
      </c>
      <c r="V5171" s="12"/>
      <c r="W5171" s="6">
        <v>65.20266694888349</v>
      </c>
      <c r="X5171" s="6">
        <v>0.69848661233993026</v>
      </c>
      <c r="Y5171" s="6">
        <v>19.049634881998099</v>
      </c>
      <c r="Z5171" s="6">
        <v>5.8101386390094207</v>
      </c>
      <c r="AA5171" s="6">
        <v>5.2915652449994716E-2</v>
      </c>
      <c r="AB5171" s="6">
        <v>3.2913535823896716</v>
      </c>
      <c r="AC5171" s="6">
        <v>0.1693300878399831</v>
      </c>
      <c r="AD5171" s="6">
        <v>0.37040956714996298</v>
      </c>
      <c r="AE5171" s="6">
        <v>5.3550640279394646</v>
      </c>
      <c r="AF5171" s="6">
        <v>100.00000000000003</v>
      </c>
      <c r="AG5171" s="6"/>
      <c r="AH5171" s="6">
        <v>71.831208838195991</v>
      </c>
      <c r="AI5171" s="6">
        <v>0.57871045262460841</v>
      </c>
      <c r="AJ5171" s="6">
        <v>12.370636514716203</v>
      </c>
      <c r="AK5171" s="6">
        <v>0</v>
      </c>
      <c r="AL5171" s="6">
        <v>5.3531540615810966</v>
      </c>
      <c r="AM5171" s="6">
        <v>4.9379079594264699E-2</v>
      </c>
      <c r="AN5171" s="6">
        <v>5.4038593397605634</v>
      </c>
      <c r="AO5171" s="6">
        <v>0.19988313303378821</v>
      </c>
      <c r="AP5171" s="6">
        <v>0.39562219014069</v>
      </c>
      <c r="AQ5171" s="6">
        <v>3.7632561882103435</v>
      </c>
      <c r="AR5171" s="6">
        <v>99.999999999999972</v>
      </c>
      <c r="AS5171" s="6"/>
      <c r="AT5171" s="6">
        <v>0.50235684740213971</v>
      </c>
      <c r="AU5171" s="6" t="s">
        <v>2564</v>
      </c>
      <c r="AV5171" s="6" t="s">
        <v>2564</v>
      </c>
      <c r="AW5171" s="6"/>
      <c r="AX5171" s="6">
        <v>6.1443293889281103E-2</v>
      </c>
      <c r="AY5171" s="6">
        <v>0.53091948304031422</v>
      </c>
      <c r="AZ5171" s="6">
        <f>LOG(Tabella1[[#This Row],[SiO2]]/Tabella1[[#This Row],[Al2O3]])</f>
        <v>0.53437870369010354</v>
      </c>
      <c r="BA5171" s="6">
        <f>LOG((Tabella1[[#This Row],[FeO]]*0.8998+Tabella1[[#This Row],[Fe2O3]])/Tabella1[[#This Row],[K2O]])</f>
        <v>-1.043218356015912E-2</v>
      </c>
      <c r="BB5171" s="6">
        <f>Tabella1[[#This Row],[Log SiO2/Al2O3]]/Tabella1[[#This Row],[Log (FeO3/K2O)]]</f>
        <v>-51.224051092324984</v>
      </c>
    </row>
    <row r="5172" spans="1:54">
      <c r="A5172" s="19" t="s">
        <v>4846</v>
      </c>
      <c r="B5172" s="19" t="s">
        <v>2742</v>
      </c>
      <c r="C5172" s="19" t="s">
        <v>4853</v>
      </c>
      <c r="D5172" s="19" t="s">
        <v>4854</v>
      </c>
      <c r="E5172" s="19" t="s">
        <v>2771</v>
      </c>
      <c r="F5172" s="19" t="s">
        <v>2741</v>
      </c>
      <c r="G5172" s="8" t="s">
        <v>2628</v>
      </c>
      <c r="H5172" s="8"/>
      <c r="I5172" s="6">
        <v>58.08</v>
      </c>
      <c r="J5172" s="6">
        <v>0.72</v>
      </c>
      <c r="K5172" s="6">
        <v>19.46</v>
      </c>
      <c r="L5172" s="6"/>
      <c r="M5172" s="6">
        <v>6.57</v>
      </c>
      <c r="N5172" s="6">
        <v>0.02</v>
      </c>
      <c r="O5172" s="6">
        <v>3.48</v>
      </c>
      <c r="P5172" s="6">
        <v>0.15</v>
      </c>
      <c r="Q5172" s="6">
        <v>0.78</v>
      </c>
      <c r="R5172" s="6">
        <v>5</v>
      </c>
      <c r="S5172" s="6">
        <v>0.14000000000000001</v>
      </c>
      <c r="T5172" s="6">
        <v>4.78</v>
      </c>
      <c r="U5172" s="6">
        <v>94.259999999999991</v>
      </c>
      <c r="V5172" s="12"/>
      <c r="W5172" s="6">
        <v>61.616804583068117</v>
      </c>
      <c r="X5172" s="6">
        <v>0.76384468491406754</v>
      </c>
      <c r="Y5172" s="6">
        <v>20.645024400594103</v>
      </c>
      <c r="Z5172" s="6">
        <v>6.9700827498408664</v>
      </c>
      <c r="AA5172" s="6">
        <v>2.1217907914279653E-2</v>
      </c>
      <c r="AB5172" s="6">
        <v>3.6919159770846597</v>
      </c>
      <c r="AC5172" s="6">
        <v>0.15913430935709738</v>
      </c>
      <c r="AD5172" s="6">
        <v>0.82749840865690649</v>
      </c>
      <c r="AE5172" s="6">
        <v>5.3044769785699133</v>
      </c>
      <c r="AF5172" s="6">
        <v>100.00000000000001</v>
      </c>
      <c r="AG5172" s="6"/>
      <c r="AH5172" s="6">
        <v>68.364720448266738</v>
      </c>
      <c r="AI5172" s="6">
        <v>0.63737255015096583</v>
      </c>
      <c r="AJ5172" s="6">
        <v>13.502240684776856</v>
      </c>
      <c r="AK5172" s="6">
        <v>0</v>
      </c>
      <c r="AL5172" s="6">
        <v>6.4676459173026082</v>
      </c>
      <c r="AM5172" s="6">
        <v>1.9940977804820261E-2</v>
      </c>
      <c r="AN5172" s="6">
        <v>6.1047285712417461</v>
      </c>
      <c r="AO5172" s="6">
        <v>0.18918682669498252</v>
      </c>
      <c r="AP5172" s="6">
        <v>0.89012432483839987</v>
      </c>
      <c r="AQ5172" s="6">
        <v>3.7542806939329862</v>
      </c>
      <c r="AR5172" s="6">
        <v>100</v>
      </c>
      <c r="AS5172" s="6"/>
      <c r="AT5172" s="6">
        <v>0.48556687337019971</v>
      </c>
      <c r="AU5172" s="6" t="s">
        <v>2564</v>
      </c>
      <c r="AV5172" s="6" t="s">
        <v>2564</v>
      </c>
      <c r="AW5172" s="6"/>
      <c r="AX5172" s="6">
        <v>0.10156927303726679</v>
      </c>
      <c r="AY5172" s="6">
        <v>0.51149791200314831</v>
      </c>
      <c r="AZ5172" s="6">
        <f>LOG(Tabella1[[#This Row],[SiO2]]/Tabella1[[#This Row],[Al2O3]])</f>
        <v>0.47488377175970414</v>
      </c>
      <c r="BA5172" s="6">
        <f>LOG((Tabella1[[#This Row],[FeO]]*0.8998+Tabella1[[#This Row],[Fe2O3]])/Tabella1[[#This Row],[K2O]])</f>
        <v>7.2741354053310045E-2</v>
      </c>
      <c r="BB5172" s="6">
        <f>Tabella1[[#This Row],[Log SiO2/Al2O3]]/Tabella1[[#This Row],[Log (FeO3/K2O)]]</f>
        <v>6.5283878467766145</v>
      </c>
    </row>
    <row r="5173" spans="1:54">
      <c r="A5173" s="19" t="s">
        <v>4846</v>
      </c>
      <c r="B5173" s="19" t="s">
        <v>2742</v>
      </c>
      <c r="C5173" s="19" t="s">
        <v>4853</v>
      </c>
      <c r="D5173" s="19" t="s">
        <v>4854</v>
      </c>
      <c r="E5173" s="19" t="s">
        <v>2771</v>
      </c>
      <c r="F5173" s="19" t="s">
        <v>2741</v>
      </c>
      <c r="G5173" s="8" t="s">
        <v>2629</v>
      </c>
      <c r="H5173" s="8"/>
      <c r="I5173" s="6">
        <v>66.489999999999995</v>
      </c>
      <c r="J5173" s="6">
        <v>0.56999999999999995</v>
      </c>
      <c r="K5173" s="6">
        <v>15.4</v>
      </c>
      <c r="L5173" s="6"/>
      <c r="M5173" s="6">
        <v>5.34</v>
      </c>
      <c r="N5173" s="6">
        <v>0.05</v>
      </c>
      <c r="O5173" s="6">
        <v>3.02</v>
      </c>
      <c r="P5173" s="6">
        <v>0.22</v>
      </c>
      <c r="Q5173" s="6">
        <v>0.65</v>
      </c>
      <c r="R5173" s="6">
        <v>3.77</v>
      </c>
      <c r="S5173" s="6">
        <v>0.11</v>
      </c>
      <c r="T5173" s="6">
        <v>3.82</v>
      </c>
      <c r="U5173" s="6">
        <v>95.509999999999991</v>
      </c>
      <c r="V5173" s="12"/>
      <c r="W5173" s="6">
        <v>69.615747042194528</v>
      </c>
      <c r="X5173" s="6">
        <v>0.59679614700031414</v>
      </c>
      <c r="Y5173" s="6">
        <v>16.123966076850593</v>
      </c>
      <c r="Z5173" s="6">
        <v>5.5910375876871541</v>
      </c>
      <c r="AA5173" s="6">
        <v>5.2350539210553874E-2</v>
      </c>
      <c r="AB5173" s="6">
        <v>3.161972568317454</v>
      </c>
      <c r="AC5173" s="6">
        <v>0.23034237252643705</v>
      </c>
      <c r="AD5173" s="6">
        <v>0.68055700973720046</v>
      </c>
      <c r="AE5173" s="6">
        <v>3.947230656475762</v>
      </c>
      <c r="AF5173" s="6">
        <v>100</v>
      </c>
      <c r="AG5173" s="6"/>
      <c r="AH5173" s="6">
        <v>75.280589580333796</v>
      </c>
      <c r="AI5173" s="6">
        <v>0.48535215151682998</v>
      </c>
      <c r="AJ5173" s="6">
        <v>10.277913880462856</v>
      </c>
      <c r="AK5173" s="6">
        <v>0</v>
      </c>
      <c r="AL5173" s="6">
        <v>5.056422641689676</v>
      </c>
      <c r="AM5173" s="6">
        <v>4.7952107916987827E-2</v>
      </c>
      <c r="AN5173" s="6">
        <v>5.095834353971215</v>
      </c>
      <c r="AO5173" s="6">
        <v>0.26689691791684933</v>
      </c>
      <c r="AP5173" s="6">
        <v>0.71349456216851415</v>
      </c>
      <c r="AQ5173" s="6">
        <v>2.7228224966728884</v>
      </c>
      <c r="AR5173" s="6">
        <v>100.00000000000003</v>
      </c>
      <c r="AS5173" s="6"/>
      <c r="AT5173" s="6">
        <v>0.50194103204333695</v>
      </c>
      <c r="AU5173" s="6" t="s">
        <v>2564</v>
      </c>
      <c r="AV5173" s="6" t="s">
        <v>2564</v>
      </c>
      <c r="AW5173" s="6"/>
      <c r="AX5173" s="6">
        <v>0.11892349456297152</v>
      </c>
      <c r="AY5173" s="6">
        <v>0.52714228971211285</v>
      </c>
      <c r="AZ5173" s="6">
        <f>LOG(Tabella1[[#This Row],[SiO2]]/Tabella1[[#This Row],[Al2O3]])</f>
        <v>0.63523561211492752</v>
      </c>
      <c r="BA5173" s="6">
        <f>LOG((Tabella1[[#This Row],[FeO]]*0.8998+Tabella1[[#This Row],[Fe2O3]])/Tabella1[[#This Row],[K2O]])</f>
        <v>0.10534589565231162</v>
      </c>
      <c r="BB5173" s="6">
        <f>Tabella1[[#This Row],[Log SiO2/Al2O3]]/Tabella1[[#This Row],[Log (FeO3/K2O)]]</f>
        <v>6.0299986836837762</v>
      </c>
    </row>
    <row r="5174" spans="1:54">
      <c r="A5174" s="19" t="s">
        <v>4846</v>
      </c>
      <c r="B5174" s="19" t="s">
        <v>2742</v>
      </c>
      <c r="C5174" s="19" t="s">
        <v>4853</v>
      </c>
      <c r="D5174" s="19" t="s">
        <v>4854</v>
      </c>
      <c r="E5174" s="19" t="s">
        <v>2771</v>
      </c>
      <c r="F5174" s="19" t="s">
        <v>2741</v>
      </c>
      <c r="G5174" s="8" t="s">
        <v>2630</v>
      </c>
      <c r="H5174" s="8"/>
      <c r="I5174" s="6">
        <v>52.02</v>
      </c>
      <c r="J5174" s="6">
        <v>0.83</v>
      </c>
      <c r="K5174" s="6">
        <v>22.34</v>
      </c>
      <c r="L5174" s="6"/>
      <c r="M5174" s="6">
        <v>7.43</v>
      </c>
      <c r="N5174" s="6">
        <v>0.03</v>
      </c>
      <c r="O5174" s="6">
        <v>4.08</v>
      </c>
      <c r="P5174" s="6">
        <v>0.18</v>
      </c>
      <c r="Q5174" s="6">
        <v>0.2</v>
      </c>
      <c r="R5174" s="6">
        <v>6.54</v>
      </c>
      <c r="S5174" s="6">
        <v>0.13</v>
      </c>
      <c r="T5174" s="6">
        <v>5.3</v>
      </c>
      <c r="U5174" s="6">
        <v>93.65</v>
      </c>
      <c r="V5174" s="12"/>
      <c r="W5174" s="6">
        <v>55.547250400427117</v>
      </c>
      <c r="X5174" s="6">
        <v>0.88627869727709552</v>
      </c>
      <c r="Y5174" s="6">
        <v>23.85477843032568</v>
      </c>
      <c r="Z5174" s="6">
        <v>7.93379604911906</v>
      </c>
      <c r="AA5174" s="6">
        <v>3.2034169781099839E-2</v>
      </c>
      <c r="AB5174" s="6">
        <v>4.3566470902295782</v>
      </c>
      <c r="AC5174" s="6">
        <v>0.19220501868659901</v>
      </c>
      <c r="AD5174" s="6">
        <v>0.21356113187399892</v>
      </c>
      <c r="AE5174" s="6">
        <v>6.983449012279765</v>
      </c>
      <c r="AF5174" s="6">
        <v>99.999999999999972</v>
      </c>
      <c r="AG5174" s="6"/>
      <c r="AH5174" s="6">
        <v>62.866819311145349</v>
      </c>
      <c r="AI5174" s="6">
        <v>0.754370431584651</v>
      </c>
      <c r="AJ5174" s="6">
        <v>15.914459152489044</v>
      </c>
      <c r="AK5174" s="6">
        <v>0</v>
      </c>
      <c r="AL5174" s="6">
        <v>7.5095754593027531</v>
      </c>
      <c r="AM5174" s="6">
        <v>3.0710254457498597E-2</v>
      </c>
      <c r="AN5174" s="6">
        <v>7.3484033076694768</v>
      </c>
      <c r="AO5174" s="6">
        <v>0.23308688850373935</v>
      </c>
      <c r="AP5174" s="6">
        <v>0.23433209112777784</v>
      </c>
      <c r="AQ5174" s="6">
        <v>5.0417370314740886</v>
      </c>
      <c r="AR5174" s="6">
        <v>100</v>
      </c>
      <c r="AS5174" s="6"/>
      <c r="AT5174" s="6">
        <v>0.49457624236240177</v>
      </c>
      <c r="AU5174" s="6" t="s">
        <v>2564</v>
      </c>
      <c r="AV5174" s="6" t="s">
        <v>2564</v>
      </c>
      <c r="AW5174" s="6"/>
      <c r="AX5174" s="6">
        <v>3.7107351176773301E-2</v>
      </c>
      <c r="AY5174" s="6">
        <v>0.52103001819977413</v>
      </c>
      <c r="AZ5174" s="6">
        <f>LOG(Tabella1[[#This Row],[SiO2]]/Tabella1[[#This Row],[Al2O3]])</f>
        <v>0.36708717908026373</v>
      </c>
      <c r="BA5174" s="6">
        <f>LOG((Tabella1[[#This Row],[FeO]]*0.8998+Tabella1[[#This Row],[Fe2O3]])/Tabella1[[#This Row],[K2O]])</f>
        <v>9.5570542658561294E-3</v>
      </c>
      <c r="BB5174" s="6">
        <f>Tabella1[[#This Row],[Log SiO2/Al2O3]]/Tabella1[[#This Row],[Log (FeO3/K2O)]]</f>
        <v>38.410075831810687</v>
      </c>
    </row>
    <row r="5175" spans="1:54">
      <c r="A5175" s="19" t="s">
        <v>4846</v>
      </c>
      <c r="B5175" s="19" t="s">
        <v>2742</v>
      </c>
      <c r="C5175" s="19" t="s">
        <v>4853</v>
      </c>
      <c r="D5175" s="19" t="s">
        <v>4854</v>
      </c>
      <c r="E5175" s="19" t="s">
        <v>2771</v>
      </c>
      <c r="F5175" s="19" t="s">
        <v>2741</v>
      </c>
      <c r="G5175" s="8" t="s">
        <v>2631</v>
      </c>
      <c r="H5175" s="8"/>
      <c r="I5175" s="6">
        <v>58.96</v>
      </c>
      <c r="J5175" s="6">
        <v>0.72</v>
      </c>
      <c r="K5175" s="6">
        <v>19.25</v>
      </c>
      <c r="L5175" s="6"/>
      <c r="M5175" s="6">
        <v>6.21</v>
      </c>
      <c r="N5175" s="6">
        <v>0.04</v>
      </c>
      <c r="O5175" s="6">
        <v>3.37</v>
      </c>
      <c r="P5175" s="6">
        <v>0.1</v>
      </c>
      <c r="Q5175" s="6">
        <v>0.68</v>
      </c>
      <c r="R5175" s="6">
        <v>4.78</v>
      </c>
      <c r="S5175" s="6">
        <v>0.12</v>
      </c>
      <c r="T5175" s="6">
        <v>5.0999999999999996</v>
      </c>
      <c r="U5175" s="6">
        <v>94.110000000000014</v>
      </c>
      <c r="V5175" s="12"/>
      <c r="W5175" s="6">
        <v>62.650090319838483</v>
      </c>
      <c r="X5175" s="6">
        <v>0.76506216130060556</v>
      </c>
      <c r="Y5175" s="6">
        <v>20.4547869514398</v>
      </c>
      <c r="Z5175" s="6">
        <v>6.5986611412177227</v>
      </c>
      <c r="AA5175" s="6">
        <v>4.2503453405589198E-2</v>
      </c>
      <c r="AB5175" s="6">
        <v>3.5809159494208904</v>
      </c>
      <c r="AC5175" s="6">
        <v>0.10625863351397301</v>
      </c>
      <c r="AD5175" s="6">
        <v>0.72255870789501642</v>
      </c>
      <c r="AE5175" s="6">
        <v>5.0791626819679099</v>
      </c>
      <c r="AF5175" s="6">
        <v>99.999999999999986</v>
      </c>
      <c r="AG5175" s="6"/>
      <c r="AH5175" s="6">
        <v>69.393353021277463</v>
      </c>
      <c r="AI5175" s="6">
        <v>0.63730645748564707</v>
      </c>
      <c r="AJ5175" s="6">
        <v>13.355148039113923</v>
      </c>
      <c r="AK5175" s="6">
        <v>0</v>
      </c>
      <c r="AL5175" s="6">
        <v>6.1126204432222009</v>
      </c>
      <c r="AM5175" s="6">
        <v>3.9877820030309812E-2</v>
      </c>
      <c r="AN5175" s="6">
        <v>5.9111499897334454</v>
      </c>
      <c r="AO5175" s="6">
        <v>0.12611147258158784</v>
      </c>
      <c r="AP5175" s="6">
        <v>0.7759253533422561</v>
      </c>
      <c r="AQ5175" s="6">
        <v>3.588720170674589</v>
      </c>
      <c r="AR5175" s="6">
        <v>100</v>
      </c>
      <c r="AS5175" s="6"/>
      <c r="AT5175" s="6">
        <v>0.49162199350810332</v>
      </c>
      <c r="AU5175" s="6" t="s">
        <v>2564</v>
      </c>
      <c r="AV5175" s="6" t="s">
        <v>2564</v>
      </c>
      <c r="AW5175" s="6"/>
      <c r="AX5175" s="6">
        <v>0.13735812583357968</v>
      </c>
      <c r="AY5175" s="6">
        <v>0.51913833851034963</v>
      </c>
      <c r="AZ5175" s="6">
        <f>LOG(Tabella1[[#This Row],[SiO2]]/Tabella1[[#This Row],[Al2O3]])</f>
        <v>0.48612674100647557</v>
      </c>
      <c r="BA5175" s="6">
        <f>LOG((Tabella1[[#This Row],[FeO]]*0.8998+Tabella1[[#This Row],[Fe2O3]])/Tabella1[[#This Row],[K2O]])</f>
        <v>6.7809692394009302E-2</v>
      </c>
      <c r="BB5175" s="6">
        <f>Tabella1[[#This Row],[Log SiO2/Al2O3]]/Tabella1[[#This Row],[Log (FeO3/K2O)]]</f>
        <v>7.1689860821345182</v>
      </c>
    </row>
    <row r="5176" spans="1:54">
      <c r="A5176" s="19" t="s">
        <v>4846</v>
      </c>
      <c r="B5176" s="19" t="s">
        <v>2742</v>
      </c>
      <c r="C5176" s="19" t="s">
        <v>4853</v>
      </c>
      <c r="D5176" s="19" t="s">
        <v>4854</v>
      </c>
      <c r="E5176" s="19" t="s">
        <v>2771</v>
      </c>
      <c r="F5176" s="19" t="s">
        <v>2741</v>
      </c>
      <c r="G5176" s="8" t="s">
        <v>2632</v>
      </c>
      <c r="H5176" s="8"/>
      <c r="I5176" s="6">
        <v>52.63</v>
      </c>
      <c r="J5176" s="6">
        <v>0.82</v>
      </c>
      <c r="K5176" s="6">
        <v>21.81</v>
      </c>
      <c r="L5176" s="6"/>
      <c r="M5176" s="6">
        <v>6.87</v>
      </c>
      <c r="N5176" s="6">
        <v>0.05</v>
      </c>
      <c r="O5176" s="6">
        <v>4.33</v>
      </c>
      <c r="P5176" s="6">
        <v>0.21</v>
      </c>
      <c r="Q5176" s="6">
        <v>0.11</v>
      </c>
      <c r="R5176" s="6">
        <v>6.15</v>
      </c>
      <c r="S5176" s="6">
        <v>0.14000000000000001</v>
      </c>
      <c r="T5176" s="6">
        <v>5.79</v>
      </c>
      <c r="U5176" s="6">
        <v>92.98</v>
      </c>
      <c r="V5176" s="12"/>
      <c r="W5176" s="6">
        <v>56.603570660357065</v>
      </c>
      <c r="X5176" s="6">
        <v>0.88191008819100869</v>
      </c>
      <c r="Y5176" s="6">
        <v>23.456657345665732</v>
      </c>
      <c r="Z5176" s="6">
        <v>7.388685738868574</v>
      </c>
      <c r="AA5176" s="6">
        <v>5.3775005377500545E-2</v>
      </c>
      <c r="AB5176" s="6">
        <v>4.6569154656915464</v>
      </c>
      <c r="AC5176" s="6">
        <v>0.22585502258550225</v>
      </c>
      <c r="AD5176" s="6">
        <v>0.11830501183050118</v>
      </c>
      <c r="AE5176" s="6">
        <v>6.6143256614325656</v>
      </c>
      <c r="AF5176" s="6">
        <v>99.999999999999986</v>
      </c>
      <c r="AG5176" s="6"/>
      <c r="AH5176" s="6">
        <v>63.672044926881725</v>
      </c>
      <c r="AI5176" s="6">
        <v>0.74607880963644813</v>
      </c>
      <c r="AJ5176" s="6">
        <v>15.553519157250054</v>
      </c>
      <c r="AK5176" s="6">
        <v>0</v>
      </c>
      <c r="AL5176" s="6">
        <v>6.9510049329390799</v>
      </c>
      <c r="AM5176" s="6">
        <v>5.1238505306745154E-2</v>
      </c>
      <c r="AN5176" s="6">
        <v>7.8070148426458177</v>
      </c>
      <c r="AO5176" s="6">
        <v>0.27222557380766943</v>
      </c>
      <c r="AP5176" s="6">
        <v>0.12902050736065024</v>
      </c>
      <c r="AQ5176" s="6">
        <v>4.7461542109834562</v>
      </c>
      <c r="AR5176" s="6">
        <v>100.00000000000001</v>
      </c>
      <c r="AS5176" s="6"/>
      <c r="AT5176" s="6">
        <v>0.52900151655586225</v>
      </c>
      <c r="AU5176" s="6" t="s">
        <v>2564</v>
      </c>
      <c r="AV5176" s="6" t="s">
        <v>2564</v>
      </c>
      <c r="AW5176" s="6"/>
      <c r="AX5176" s="6">
        <v>7.6018781603841193E-2</v>
      </c>
      <c r="AY5176" s="6">
        <v>0.557168693589152</v>
      </c>
      <c r="AZ5176" s="6">
        <f>LOG(Tabella1[[#This Row],[SiO2]]/Tabella1[[#This Row],[Al2O3]])</f>
        <v>0.3825777044385773</v>
      </c>
      <c r="BA5176" s="6">
        <f>LOG((Tabella1[[#This Row],[FeO]]*0.8998+Tabella1[[#This Row],[Fe2O3]])/Tabella1[[#This Row],[K2O]])</f>
        <v>2.2276101136817919E-3</v>
      </c>
      <c r="BB5176" s="6">
        <f>Tabella1[[#This Row],[Log SiO2/Al2O3]]/Tabella1[[#This Row],[Log (FeO3/K2O)]]</f>
        <v>171.74356593589587</v>
      </c>
    </row>
    <row r="5177" spans="1:54">
      <c r="A5177" s="19" t="s">
        <v>4846</v>
      </c>
      <c r="B5177" s="19" t="s">
        <v>2742</v>
      </c>
      <c r="C5177" s="19" t="s">
        <v>4853</v>
      </c>
      <c r="D5177" s="19" t="s">
        <v>4854</v>
      </c>
      <c r="E5177" s="19" t="s">
        <v>2771</v>
      </c>
      <c r="F5177" s="19" t="s">
        <v>2741</v>
      </c>
      <c r="G5177" s="8" t="s">
        <v>2633</v>
      </c>
      <c r="H5177" s="8"/>
      <c r="I5177" s="6">
        <v>57.81</v>
      </c>
      <c r="J5177" s="6">
        <v>0.72</v>
      </c>
      <c r="K5177" s="6">
        <v>19.07</v>
      </c>
      <c r="L5177" s="6"/>
      <c r="M5177" s="6">
        <v>7.05</v>
      </c>
      <c r="N5177" s="6">
        <v>0.08</v>
      </c>
      <c r="O5177" s="6">
        <v>3.77</v>
      </c>
      <c r="P5177" s="6">
        <v>0.51</v>
      </c>
      <c r="Q5177" s="6">
        <v>0.74</v>
      </c>
      <c r="R5177" s="6">
        <v>4.88</v>
      </c>
      <c r="S5177" s="6">
        <v>0.14000000000000001</v>
      </c>
      <c r="T5177" s="6">
        <v>4.6900000000000004</v>
      </c>
      <c r="U5177" s="6">
        <v>94.629999999999981</v>
      </c>
      <c r="V5177" s="12"/>
      <c r="W5177" s="6">
        <v>61.090563246327825</v>
      </c>
      <c r="X5177" s="6">
        <v>0.7608580788333511</v>
      </c>
      <c r="Y5177" s="6">
        <v>20.152171615766676</v>
      </c>
      <c r="Z5177" s="6">
        <v>7.4500686885765628</v>
      </c>
      <c r="AA5177" s="6">
        <v>8.4539786537039016E-2</v>
      </c>
      <c r="AB5177" s="6">
        <v>3.9839374405579635</v>
      </c>
      <c r="AC5177" s="6">
        <v>0.53894113917362374</v>
      </c>
      <c r="AD5177" s="6">
        <v>0.78199302546761074</v>
      </c>
      <c r="AE5177" s="6">
        <v>5.1569269787593797</v>
      </c>
      <c r="AF5177" s="6">
        <v>100.00000000000006</v>
      </c>
      <c r="AG5177" s="6"/>
      <c r="AH5177" s="6">
        <v>67.526308724784656</v>
      </c>
      <c r="AI5177" s="6">
        <v>0.63249625985865454</v>
      </c>
      <c r="AJ5177" s="6">
        <v>13.13041064014798</v>
      </c>
      <c r="AK5177" s="6">
        <v>0</v>
      </c>
      <c r="AL5177" s="6">
        <v>6.8870714586151873</v>
      </c>
      <c r="AM5177" s="6">
        <v>7.9153668456452261E-2</v>
      </c>
      <c r="AN5177" s="6">
        <v>6.5628589645131834</v>
      </c>
      <c r="AO5177" s="6">
        <v>0.63831406752705266</v>
      </c>
      <c r="AP5177" s="6">
        <v>0.83801615799905926</v>
      </c>
      <c r="AQ5177" s="6">
        <v>3.6361447522117207</v>
      </c>
      <c r="AR5177" s="6">
        <v>100.00000000000001</v>
      </c>
      <c r="AS5177" s="6"/>
      <c r="AT5177" s="6">
        <v>0.4879474285776047</v>
      </c>
      <c r="AU5177" s="6" t="s">
        <v>2564</v>
      </c>
      <c r="AV5177" s="6" t="s">
        <v>2564</v>
      </c>
      <c r="AW5177" s="6"/>
      <c r="AX5177" s="6">
        <v>7.0785059892203642E-2</v>
      </c>
      <c r="AY5177" s="6">
        <v>0.51202595472033263</v>
      </c>
      <c r="AZ5177" s="6">
        <f>LOG(Tabella1[[#This Row],[SiO2]]/Tabella1[[#This Row],[Al2O3]])</f>
        <v>0.48165227632910979</v>
      </c>
      <c r="BA5177" s="6">
        <f>LOG((Tabella1[[#This Row],[FeO]]*0.8998+Tabella1[[#This Row],[Fe2O3]])/Tabella1[[#This Row],[K2O]])</f>
        <v>0.11391528381823615</v>
      </c>
      <c r="BB5177" s="6">
        <f>Tabella1[[#This Row],[Log SiO2/Al2O3]]/Tabella1[[#This Row],[Log (FeO3/K2O)]]</f>
        <v>4.2281620181681392</v>
      </c>
    </row>
    <row r="5178" spans="1:54">
      <c r="A5178" s="19" t="s">
        <v>4846</v>
      </c>
      <c r="B5178" s="19" t="s">
        <v>2742</v>
      </c>
      <c r="C5178" s="19" t="s">
        <v>4853</v>
      </c>
      <c r="D5178" s="19" t="s">
        <v>4854</v>
      </c>
      <c r="E5178" s="19" t="s">
        <v>2771</v>
      </c>
      <c r="F5178" s="19" t="s">
        <v>2741</v>
      </c>
      <c r="G5178" s="8" t="s">
        <v>2634</v>
      </c>
      <c r="H5178" s="8"/>
      <c r="I5178" s="6">
        <v>56.69</v>
      </c>
      <c r="J5178" s="6">
        <v>0.76</v>
      </c>
      <c r="K5178" s="6">
        <v>20</v>
      </c>
      <c r="L5178" s="6"/>
      <c r="M5178" s="6">
        <v>6.94</v>
      </c>
      <c r="N5178" s="6">
        <v>0.03</v>
      </c>
      <c r="O5178" s="6">
        <v>3.68</v>
      </c>
      <c r="P5178" s="6">
        <v>0.16</v>
      </c>
      <c r="Q5178" s="6">
        <v>0.79</v>
      </c>
      <c r="R5178" s="6">
        <v>5.15</v>
      </c>
      <c r="S5178" s="6">
        <v>0.14000000000000001</v>
      </c>
      <c r="T5178" s="6">
        <v>4.72</v>
      </c>
      <c r="U5178" s="6">
        <v>94.2</v>
      </c>
      <c r="V5178" s="12"/>
      <c r="W5178" s="6">
        <v>60.180467091295107</v>
      </c>
      <c r="X5178" s="6">
        <v>0.80679405520169856</v>
      </c>
      <c r="Y5178" s="6">
        <v>21.231422505307854</v>
      </c>
      <c r="Z5178" s="6">
        <v>7.3673036093418256</v>
      </c>
      <c r="AA5178" s="6">
        <v>3.1847133757961783E-2</v>
      </c>
      <c r="AB5178" s="6">
        <v>3.9065817409766455</v>
      </c>
      <c r="AC5178" s="6">
        <v>0.16985138004246286</v>
      </c>
      <c r="AD5178" s="6">
        <v>0.83864118895966033</v>
      </c>
      <c r="AE5178" s="6">
        <v>5.4670912951167727</v>
      </c>
      <c r="AF5178" s="6">
        <v>100</v>
      </c>
      <c r="AG5178" s="6"/>
      <c r="AH5178" s="6">
        <v>66.972594166482509</v>
      </c>
      <c r="AI5178" s="6">
        <v>0.67524236381925407</v>
      </c>
      <c r="AJ5178" s="6">
        <v>13.927662523145298</v>
      </c>
      <c r="AK5178" s="6">
        <v>0</v>
      </c>
      <c r="AL5178" s="6">
        <v>6.8568644872717162</v>
      </c>
      <c r="AM5178" s="6">
        <v>3.0020846862336446E-2</v>
      </c>
      <c r="AN5178" s="6">
        <v>6.4791817668684386</v>
      </c>
      <c r="AO5178" s="6">
        <v>0.20253722077167355</v>
      </c>
      <c r="AP5178" s="6">
        <v>0.90483290973818253</v>
      </c>
      <c r="AQ5178" s="6">
        <v>3.881049615545952</v>
      </c>
      <c r="AR5178" s="6">
        <v>100.00000000000003</v>
      </c>
      <c r="AS5178" s="6"/>
      <c r="AT5178" s="6">
        <v>0.48583977915170973</v>
      </c>
      <c r="AU5178" s="6" t="s">
        <v>2564</v>
      </c>
      <c r="AV5178" s="6" t="s">
        <v>2564</v>
      </c>
      <c r="AW5178" s="6"/>
      <c r="AX5178" s="6">
        <v>9.8264468817502476E-2</v>
      </c>
      <c r="AY5178" s="6">
        <v>0.51175121445658989</v>
      </c>
      <c r="AZ5178" s="6">
        <f>LOG(Tabella1[[#This Row],[SiO2]]/Tabella1[[#This Row],[Al2O3]])</f>
        <v>0.45247646132698882</v>
      </c>
      <c r="BA5178" s="6">
        <f>LOG((Tabella1[[#This Row],[FeO]]*0.8998+Tabella1[[#This Row],[Fe2O3]])/Tabella1[[#This Row],[K2O]])</f>
        <v>8.3698230243211949E-2</v>
      </c>
      <c r="BB5178" s="6">
        <f>Tabella1[[#This Row],[Log SiO2/Al2O3]]/Tabella1[[#This Row],[Log (FeO3/K2O)]]</f>
        <v>5.4060457432872102</v>
      </c>
    </row>
    <row r="5179" spans="1:54">
      <c r="A5179" s="19" t="s">
        <v>4846</v>
      </c>
      <c r="B5179" s="19" t="s">
        <v>2742</v>
      </c>
      <c r="C5179" s="19" t="s">
        <v>4853</v>
      </c>
      <c r="D5179" s="19" t="s">
        <v>4854</v>
      </c>
      <c r="E5179" s="19" t="s">
        <v>2771</v>
      </c>
      <c r="F5179" s="19" t="s">
        <v>2741</v>
      </c>
      <c r="G5179" s="8" t="s">
        <v>2635</v>
      </c>
      <c r="H5179" s="8"/>
      <c r="I5179" s="6">
        <v>54.77</v>
      </c>
      <c r="J5179" s="6">
        <v>0.8</v>
      </c>
      <c r="K5179" s="6">
        <v>20.61</v>
      </c>
      <c r="L5179" s="6"/>
      <c r="M5179" s="6">
        <v>7.57</v>
      </c>
      <c r="N5179" s="6">
        <v>0.04</v>
      </c>
      <c r="O5179" s="6">
        <v>3.93</v>
      </c>
      <c r="P5179" s="6">
        <v>0.19</v>
      </c>
      <c r="Q5179" s="6">
        <v>0.32</v>
      </c>
      <c r="R5179" s="6">
        <v>5.75</v>
      </c>
      <c r="S5179" s="6">
        <v>0.15</v>
      </c>
      <c r="T5179" s="6">
        <v>4.91</v>
      </c>
      <c r="U5179" s="6">
        <v>93.980000000000018</v>
      </c>
      <c r="V5179" s="12"/>
      <c r="W5179" s="6">
        <v>58.278357097254727</v>
      </c>
      <c r="X5179" s="6">
        <v>0.85124494573313469</v>
      </c>
      <c r="Y5179" s="6">
        <v>21.930197914449877</v>
      </c>
      <c r="Z5179" s="6">
        <v>8.0549052989997865</v>
      </c>
      <c r="AA5179" s="6">
        <v>4.2562247286656724E-2</v>
      </c>
      <c r="AB5179" s="6">
        <v>4.1817407959140231</v>
      </c>
      <c r="AC5179" s="6">
        <v>0.20217067461161947</v>
      </c>
      <c r="AD5179" s="6">
        <v>0.34049797829325379</v>
      </c>
      <c r="AE5179" s="6">
        <v>6.1183230474569044</v>
      </c>
      <c r="AF5179" s="6">
        <v>100</v>
      </c>
      <c r="AG5179" s="6"/>
      <c r="AH5179" s="6">
        <v>65.212002057477605</v>
      </c>
      <c r="AI5179" s="6">
        <v>0.71635814690470612</v>
      </c>
      <c r="AJ5179" s="6">
        <v>14.46506398954911</v>
      </c>
      <c r="AK5179" s="6">
        <v>0</v>
      </c>
      <c r="AL5179" s="6">
        <v>7.5379994893577456</v>
      </c>
      <c r="AM5179" s="6">
        <v>4.0341849406319436E-2</v>
      </c>
      <c r="AN5179" s="6">
        <v>6.9736319641339914</v>
      </c>
      <c r="AO5179" s="6">
        <v>0.24239998725393061</v>
      </c>
      <c r="AP5179" s="6">
        <v>0.36939022870400789</v>
      </c>
      <c r="AQ5179" s="6">
        <v>4.3672086205108096</v>
      </c>
      <c r="AR5179" s="6">
        <v>99.999999999999986</v>
      </c>
      <c r="AS5179" s="6"/>
      <c r="AT5179" s="6">
        <v>0.48055464931587832</v>
      </c>
      <c r="AU5179" s="6" t="s">
        <v>2564</v>
      </c>
      <c r="AV5179" s="6" t="s">
        <v>2564</v>
      </c>
      <c r="AW5179" s="6"/>
      <c r="AX5179" s="6">
        <v>6.7213896126357239E-2</v>
      </c>
      <c r="AY5179" s="6">
        <v>0.50550879342159827</v>
      </c>
      <c r="AZ5179" s="6">
        <f>LOG(Tabella1[[#This Row],[SiO2]]/Tabella1[[#This Row],[Al2O3]])</f>
        <v>0.42446474914957238</v>
      </c>
      <c r="BA5179" s="6">
        <f>LOG((Tabella1[[#This Row],[FeO]]*0.8998+Tabella1[[#This Row],[Fe2O3]])/Tabella1[[#This Row],[K2O]])</f>
        <v>7.3574023639990355E-2</v>
      </c>
      <c r="BB5179" s="6">
        <f>Tabella1[[#This Row],[Log SiO2/Al2O3]]/Tabella1[[#This Row],[Log (FeO3/K2O)]]</f>
        <v>5.7692202784307041</v>
      </c>
    </row>
    <row r="5180" spans="1:54">
      <c r="A5180" s="19" t="s">
        <v>4846</v>
      </c>
      <c r="B5180" s="19" t="s">
        <v>2742</v>
      </c>
      <c r="C5180" s="19" t="s">
        <v>4853</v>
      </c>
      <c r="D5180" s="19" t="s">
        <v>4854</v>
      </c>
      <c r="E5180" s="19" t="s">
        <v>2771</v>
      </c>
      <c r="F5180" s="19" t="s">
        <v>2741</v>
      </c>
      <c r="G5180" s="8" t="s">
        <v>2636</v>
      </c>
      <c r="H5180" s="8"/>
      <c r="I5180" s="6">
        <v>59.86</v>
      </c>
      <c r="J5180" s="6">
        <v>0.73</v>
      </c>
      <c r="K5180" s="6">
        <v>18.47</v>
      </c>
      <c r="L5180" s="6"/>
      <c r="M5180" s="6">
        <v>6.28</v>
      </c>
      <c r="N5180" s="6">
        <v>0.03</v>
      </c>
      <c r="O5180" s="6">
        <v>3.49</v>
      </c>
      <c r="P5180" s="6">
        <v>0.19</v>
      </c>
      <c r="Q5180" s="6">
        <v>0.45</v>
      </c>
      <c r="R5180" s="6">
        <v>4.6399999999999997</v>
      </c>
      <c r="S5180" s="6">
        <v>0.13</v>
      </c>
      <c r="T5180" s="6">
        <v>4.5199999999999996</v>
      </c>
      <c r="U5180" s="6">
        <v>94.14</v>
      </c>
      <c r="V5180" s="12"/>
      <c r="W5180" s="6">
        <v>63.586148289781178</v>
      </c>
      <c r="X5180" s="6">
        <v>0.77544083280220943</v>
      </c>
      <c r="Y5180" s="6">
        <v>19.619715317612066</v>
      </c>
      <c r="Z5180" s="6">
        <v>6.6709156575313369</v>
      </c>
      <c r="AA5180" s="6">
        <v>3.1867431485022309E-2</v>
      </c>
      <c r="AB5180" s="6">
        <v>3.707244529424262</v>
      </c>
      <c r="AC5180" s="6">
        <v>0.20182706607180795</v>
      </c>
      <c r="AD5180" s="6">
        <v>0.47801147227533464</v>
      </c>
      <c r="AE5180" s="6">
        <v>4.928829403016783</v>
      </c>
      <c r="AF5180" s="6">
        <v>100</v>
      </c>
      <c r="AG5180" s="6"/>
      <c r="AH5180" s="6">
        <v>70.069114466992303</v>
      </c>
      <c r="AI5180" s="6">
        <v>0.64264066185194413</v>
      </c>
      <c r="AJ5180" s="6">
        <v>12.744253061161306</v>
      </c>
      <c r="AK5180" s="6">
        <v>0</v>
      </c>
      <c r="AL5180" s="6">
        <v>6.1478744755297612</v>
      </c>
      <c r="AM5180" s="6">
        <v>2.9745562842207193E-2</v>
      </c>
      <c r="AN5180" s="6">
        <v>6.0883137366165361</v>
      </c>
      <c r="AO5180" s="6">
        <v>0.23830750316510574</v>
      </c>
      <c r="AP5180" s="6">
        <v>0.51068495353973342</v>
      </c>
      <c r="AQ5180" s="6">
        <v>3.4646486404959189</v>
      </c>
      <c r="AR5180" s="6">
        <v>100.00000000000001</v>
      </c>
      <c r="AS5180" s="6"/>
      <c r="AT5180" s="6">
        <v>0.49756620534595475</v>
      </c>
      <c r="AU5180" s="6" t="s">
        <v>2564</v>
      </c>
      <c r="AV5180" s="6" t="s">
        <v>2564</v>
      </c>
      <c r="AW5180" s="6"/>
      <c r="AX5180" s="6">
        <v>0.13542833430932186</v>
      </c>
      <c r="AY5180" s="6">
        <v>0.52514674306588394</v>
      </c>
      <c r="AZ5180" s="6">
        <f>LOG(Tabella1[[#This Row],[SiO2]]/Tabella1[[#This Row],[Al2O3]])</f>
        <v>0.51066981706393122</v>
      </c>
      <c r="BA5180" s="6">
        <f>LOG((Tabella1[[#This Row],[FeO]]*0.8998+Tabella1[[#This Row],[Fe2O3]])/Tabella1[[#This Row],[K2O]])</f>
        <v>8.5587652011863372E-2</v>
      </c>
      <c r="BB5180" s="6">
        <f>Tabella1[[#This Row],[Log SiO2/Al2O3]]/Tabella1[[#This Row],[Log (FeO3/K2O)]]</f>
        <v>5.9666295903659901</v>
      </c>
    </row>
    <row r="5181" spans="1:54">
      <c r="A5181" s="19" t="s">
        <v>4846</v>
      </c>
      <c r="B5181" s="19" t="s">
        <v>2742</v>
      </c>
      <c r="C5181" s="19" t="s">
        <v>4853</v>
      </c>
      <c r="D5181" s="19" t="s">
        <v>4854</v>
      </c>
      <c r="E5181" s="19" t="s">
        <v>2771</v>
      </c>
      <c r="F5181" s="19" t="s">
        <v>2741</v>
      </c>
      <c r="G5181" s="8" t="s">
        <v>2637</v>
      </c>
      <c r="H5181" s="8"/>
      <c r="I5181" s="6">
        <v>58.27</v>
      </c>
      <c r="J5181" s="6">
        <v>0.78</v>
      </c>
      <c r="K5181" s="6">
        <v>19.649999999999999</v>
      </c>
      <c r="L5181" s="6"/>
      <c r="M5181" s="6">
        <v>6.54</v>
      </c>
      <c r="N5181" s="6">
        <v>0.04</v>
      </c>
      <c r="O5181" s="6">
        <v>3.6</v>
      </c>
      <c r="P5181" s="6">
        <v>0.16</v>
      </c>
      <c r="Q5181" s="6">
        <v>0.43</v>
      </c>
      <c r="R5181" s="6">
        <v>4.72</v>
      </c>
      <c r="S5181" s="6">
        <v>0.16</v>
      </c>
      <c r="T5181" s="6">
        <v>5.05</v>
      </c>
      <c r="U5181" s="6">
        <v>94.190000000000012</v>
      </c>
      <c r="V5181" s="12"/>
      <c r="W5181" s="6">
        <v>61.864316806455037</v>
      </c>
      <c r="X5181" s="6">
        <v>0.82811338783310329</v>
      </c>
      <c r="Y5181" s="6">
        <v>20.862087270410868</v>
      </c>
      <c r="Z5181" s="6">
        <v>6.9434122518314032</v>
      </c>
      <c r="AA5181" s="6">
        <v>4.2467353222210423E-2</v>
      </c>
      <c r="AB5181" s="6">
        <v>3.822061789998938</v>
      </c>
      <c r="AC5181" s="6">
        <v>0.16986941288884169</v>
      </c>
      <c r="AD5181" s="6">
        <v>0.45652404713876199</v>
      </c>
      <c r="AE5181" s="6">
        <v>5.0111476802208292</v>
      </c>
      <c r="AF5181" s="6">
        <v>100</v>
      </c>
      <c r="AG5181" s="6"/>
      <c r="AH5181" s="6">
        <v>68.572984590034508</v>
      </c>
      <c r="AI5181" s="6">
        <v>0.69033208928610457</v>
      </c>
      <c r="AJ5181" s="6">
        <v>13.631013992674291</v>
      </c>
      <c r="AK5181" s="6">
        <v>0</v>
      </c>
      <c r="AL5181" s="6">
        <v>6.4366695560212142</v>
      </c>
      <c r="AM5181" s="6">
        <v>3.9873012176385794E-2</v>
      </c>
      <c r="AN5181" s="6">
        <v>6.3138202763232325</v>
      </c>
      <c r="AO5181" s="6">
        <v>0.20175402880119889</v>
      </c>
      <c r="AP5181" s="6">
        <v>0.49059952324576778</v>
      </c>
      <c r="AQ5181" s="6">
        <v>3.5432462323519252</v>
      </c>
      <c r="AR5181" s="6">
        <v>100.00000000000001</v>
      </c>
      <c r="AS5181" s="6"/>
      <c r="AT5181" s="6">
        <v>0.4951825662655584</v>
      </c>
      <c r="AU5181" s="6" t="s">
        <v>2564</v>
      </c>
      <c r="AV5181" s="6" t="s">
        <v>2564</v>
      </c>
      <c r="AW5181" s="6"/>
      <c r="AX5181" s="6">
        <v>0.1723083150812095</v>
      </c>
      <c r="AY5181" s="6">
        <v>0.52352717193582132</v>
      </c>
      <c r="AZ5181" s="6">
        <f>LOG(Tabella1[[#This Row],[SiO2]]/Tabella1[[#This Row],[Al2O3]])</f>
        <v>0.47208246337870458</v>
      </c>
      <c r="BA5181" s="6">
        <f>LOG((Tabella1[[#This Row],[FeO]]*0.8998+Tabella1[[#This Row],[Fe2O3]])/Tabella1[[#This Row],[K2O]])</f>
        <v>9.5781738519727572E-2</v>
      </c>
      <c r="BB5181" s="6">
        <f>Tabella1[[#This Row],[Log SiO2/Al2O3]]/Tabella1[[#This Row],[Log (FeO3/K2O)]]</f>
        <v>4.9287314124233887</v>
      </c>
    </row>
    <row r="5182" spans="1:54">
      <c r="A5182" s="19" t="s">
        <v>4846</v>
      </c>
      <c r="B5182" s="19" t="s">
        <v>2742</v>
      </c>
      <c r="C5182" s="19" t="s">
        <v>4853</v>
      </c>
      <c r="D5182" s="19" t="s">
        <v>4854</v>
      </c>
      <c r="E5182" s="19" t="s">
        <v>2771</v>
      </c>
      <c r="F5182" s="19" t="s">
        <v>2741</v>
      </c>
      <c r="G5182" s="8" t="s">
        <v>2638</v>
      </c>
      <c r="H5182" s="8"/>
      <c r="I5182" s="6">
        <v>56.72</v>
      </c>
      <c r="J5182" s="6">
        <v>0.79</v>
      </c>
      <c r="K5182" s="6">
        <v>19.649999999999999</v>
      </c>
      <c r="L5182" s="6"/>
      <c r="M5182" s="6">
        <v>7.1</v>
      </c>
      <c r="N5182" s="6">
        <v>0.06</v>
      </c>
      <c r="O5182" s="6">
        <v>3.84</v>
      </c>
      <c r="P5182" s="6">
        <v>0.37</v>
      </c>
      <c r="Q5182" s="6">
        <v>0.69</v>
      </c>
      <c r="R5182" s="6">
        <v>4.9800000000000004</v>
      </c>
      <c r="S5182" s="6">
        <v>0.15</v>
      </c>
      <c r="T5182" s="6">
        <v>4.45</v>
      </c>
      <c r="U5182" s="6">
        <v>94.2</v>
      </c>
      <c r="V5182" s="12"/>
      <c r="W5182" s="6">
        <v>60.212314225053078</v>
      </c>
      <c r="X5182" s="6">
        <v>0.83864118895966033</v>
      </c>
      <c r="Y5182" s="6">
        <v>20.859872611464965</v>
      </c>
      <c r="Z5182" s="6">
        <v>7.5371549893842884</v>
      </c>
      <c r="AA5182" s="6">
        <v>6.3694267515923567E-2</v>
      </c>
      <c r="AB5182" s="6">
        <v>4.0764331210191083</v>
      </c>
      <c r="AC5182" s="6">
        <v>0.39278131634819535</v>
      </c>
      <c r="AD5182" s="6">
        <v>0.73248407643312097</v>
      </c>
      <c r="AE5182" s="6">
        <v>5.2866242038216562</v>
      </c>
      <c r="AF5182" s="6">
        <v>100.00000000000001</v>
      </c>
      <c r="AG5182" s="6"/>
      <c r="AH5182" s="6">
        <v>66.796722611042497</v>
      </c>
      <c r="AI5182" s="6">
        <v>0.69968320298580633</v>
      </c>
      <c r="AJ5182" s="6">
        <v>13.640775507059505</v>
      </c>
      <c r="AK5182" s="6">
        <v>0</v>
      </c>
      <c r="AL5182" s="6">
        <v>6.9928258453673369</v>
      </c>
      <c r="AM5182" s="6">
        <v>5.9852349375545663E-2</v>
      </c>
      <c r="AN5182" s="6">
        <v>6.7395645471447763</v>
      </c>
      <c r="AO5182" s="6">
        <v>0.46689030430915585</v>
      </c>
      <c r="AP5182" s="6">
        <v>0.78780485872965311</v>
      </c>
      <c r="AQ5182" s="6">
        <v>3.7411022311061615</v>
      </c>
      <c r="AR5182" s="6">
        <v>100</v>
      </c>
      <c r="AS5182" s="6"/>
      <c r="AT5182" s="6">
        <v>0.49077868852459011</v>
      </c>
      <c r="AU5182" s="6" t="s">
        <v>2564</v>
      </c>
      <c r="AV5182" s="6" t="s">
        <v>2564</v>
      </c>
      <c r="AW5182" s="6"/>
      <c r="AX5182" s="6">
        <v>9.7754282961742003E-2</v>
      </c>
      <c r="AY5182" s="6">
        <v>0.51712698283906855</v>
      </c>
      <c r="AZ5182" s="6">
        <f>LOG(Tabella1[[#This Row],[SiO2]]/Tabella1[[#This Row],[Al2O3]])</f>
        <v>0.46037366746356462</v>
      </c>
      <c r="BA5182" s="6">
        <f>LOG((Tabella1[[#This Row],[FeO]]*0.8998+Tabella1[[#This Row],[Fe2O3]])/Tabella1[[#This Row],[K2O]])</f>
        <v>0.10817499478890576</v>
      </c>
      <c r="BB5182" s="6">
        <f>Tabella1[[#This Row],[Log SiO2/Al2O3]]/Tabella1[[#This Row],[Log (FeO3/K2O)]]</f>
        <v>4.2558233384891251</v>
      </c>
    </row>
    <row r="5183" spans="1:54">
      <c r="A5183" s="19" t="s">
        <v>4846</v>
      </c>
      <c r="B5183" s="19" t="s">
        <v>2742</v>
      </c>
      <c r="C5183" s="19" t="s">
        <v>4853</v>
      </c>
      <c r="D5183" s="19" t="s">
        <v>4854</v>
      </c>
      <c r="E5183" s="19" t="s">
        <v>2771</v>
      </c>
      <c r="F5183" s="19" t="s">
        <v>2741</v>
      </c>
      <c r="G5183" s="8" t="s">
        <v>2639</v>
      </c>
      <c r="H5183" s="8"/>
      <c r="I5183" s="6">
        <v>55.04</v>
      </c>
      <c r="J5183" s="6">
        <v>0.84</v>
      </c>
      <c r="K5183" s="6">
        <v>20.87</v>
      </c>
      <c r="L5183" s="6"/>
      <c r="M5183" s="6">
        <v>7.04</v>
      </c>
      <c r="N5183" s="6">
        <v>0.02</v>
      </c>
      <c r="O5183" s="6">
        <v>3.81</v>
      </c>
      <c r="P5183" s="6">
        <v>0.2</v>
      </c>
      <c r="Q5183" s="6">
        <v>0.67</v>
      </c>
      <c r="R5183" s="6">
        <v>5.44</v>
      </c>
      <c r="S5183" s="6">
        <v>0.17</v>
      </c>
      <c r="T5183" s="6">
        <v>5.18</v>
      </c>
      <c r="U5183" s="6">
        <v>93.93</v>
      </c>
      <c r="V5183" s="12"/>
      <c r="W5183" s="6">
        <v>58.596827424677947</v>
      </c>
      <c r="X5183" s="6">
        <v>0.89428297668476509</v>
      </c>
      <c r="Y5183" s="6">
        <v>22.218673480251251</v>
      </c>
      <c r="Z5183" s="6">
        <v>7.4949430426913652</v>
      </c>
      <c r="AA5183" s="6">
        <v>2.1292451825827743E-2</v>
      </c>
      <c r="AB5183" s="6">
        <v>4.0562120728201849</v>
      </c>
      <c r="AC5183" s="6">
        <v>0.21292451825827746</v>
      </c>
      <c r="AD5183" s="6">
        <v>0.71329713616522938</v>
      </c>
      <c r="AE5183" s="6">
        <v>5.7915468966251469</v>
      </c>
      <c r="AF5183" s="6">
        <v>99.999999999999986</v>
      </c>
      <c r="AG5183" s="6"/>
      <c r="AH5183" s="6">
        <v>65.552935652124788</v>
      </c>
      <c r="AI5183" s="6">
        <v>0.75239938340494428</v>
      </c>
      <c r="AJ5183" s="6">
        <v>14.65189318903427</v>
      </c>
      <c r="AK5183" s="6">
        <v>0</v>
      </c>
      <c r="AL5183" s="6">
        <v>7.0123213634182928</v>
      </c>
      <c r="AM5183" s="6">
        <v>2.0176913667504081E-2</v>
      </c>
      <c r="AN5183" s="6">
        <v>6.7627039604813195</v>
      </c>
      <c r="AO5183" s="6">
        <v>0.25523364043736435</v>
      </c>
      <c r="AP5183" s="6">
        <v>0.77364042532569821</v>
      </c>
      <c r="AQ5183" s="6">
        <v>4.1329858759637492</v>
      </c>
      <c r="AR5183" s="6">
        <v>100.00000000000001</v>
      </c>
      <c r="AS5183" s="6"/>
      <c r="AT5183" s="6">
        <v>0.49093949386416419</v>
      </c>
      <c r="AU5183" s="6" t="s">
        <v>2564</v>
      </c>
      <c r="AV5183" s="6" t="s">
        <v>2564</v>
      </c>
      <c r="AW5183" s="6"/>
      <c r="AX5183" s="6">
        <v>0.10200683950995058</v>
      </c>
      <c r="AY5183" s="6">
        <v>0.51930417040178278</v>
      </c>
      <c r="AZ5183" s="6">
        <f>LOG(Tabella1[[#This Row],[SiO2]]/Tabella1[[#This Row],[Al2O3]])</f>
        <v>0.42115597616200084</v>
      </c>
      <c r="BA5183" s="6">
        <f>LOG((Tabella1[[#This Row],[FeO]]*0.8998+Tabella1[[#This Row],[Fe2O3]])/Tabella1[[#This Row],[K2O]])</f>
        <v>6.6119748273480342E-2</v>
      </c>
      <c r="BB5183" s="6">
        <f>Tabella1[[#This Row],[Log SiO2/Al2O3]]/Tabella1[[#This Row],[Log (FeO3/K2O)]]</f>
        <v>6.3695943671781992</v>
      </c>
    </row>
    <row r="5184" spans="1:54">
      <c r="A5184" s="19" t="s">
        <v>4846</v>
      </c>
      <c r="B5184" s="19" t="s">
        <v>2742</v>
      </c>
      <c r="C5184" s="19" t="s">
        <v>4853</v>
      </c>
      <c r="D5184" s="19" t="s">
        <v>4854</v>
      </c>
      <c r="E5184" s="19" t="s">
        <v>2771</v>
      </c>
      <c r="F5184" s="19" t="s">
        <v>2741</v>
      </c>
      <c r="G5184" s="8" t="s">
        <v>2640</v>
      </c>
      <c r="H5184" s="8"/>
      <c r="I5184" s="6">
        <v>60.57</v>
      </c>
      <c r="J5184" s="6">
        <v>0.7</v>
      </c>
      <c r="K5184" s="6">
        <v>17.32</v>
      </c>
      <c r="L5184" s="6"/>
      <c r="M5184" s="6">
        <v>5.65</v>
      </c>
      <c r="N5184" s="6">
        <v>0.06</v>
      </c>
      <c r="O5184" s="6">
        <v>3.24</v>
      </c>
      <c r="P5184" s="6">
        <v>0.63</v>
      </c>
      <c r="Q5184" s="6">
        <v>0.76</v>
      </c>
      <c r="R5184" s="6">
        <v>4.51</v>
      </c>
      <c r="S5184" s="6">
        <v>0.23</v>
      </c>
      <c r="T5184" s="6">
        <v>5.57</v>
      </c>
      <c r="U5184" s="6">
        <v>93.440000000000012</v>
      </c>
      <c r="V5184" s="12"/>
      <c r="W5184" s="6">
        <v>64.822345890410944</v>
      </c>
      <c r="X5184" s="6">
        <v>0.74914383561643827</v>
      </c>
      <c r="Y5184" s="6">
        <v>18.535958904109588</v>
      </c>
      <c r="Z5184" s="6">
        <v>6.0466609589041092</v>
      </c>
      <c r="AA5184" s="6">
        <v>6.4212328767123267E-2</v>
      </c>
      <c r="AB5184" s="6">
        <v>3.4674657534246576</v>
      </c>
      <c r="AC5184" s="6">
        <v>0.67422945205479445</v>
      </c>
      <c r="AD5184" s="6">
        <v>0.81335616438356162</v>
      </c>
      <c r="AE5184" s="6">
        <v>4.8266267123287658</v>
      </c>
      <c r="AF5184" s="6">
        <v>99.999999999999986</v>
      </c>
      <c r="AG5184" s="6"/>
      <c r="AH5184" s="6">
        <v>71.010829235445627</v>
      </c>
      <c r="AI5184" s="6">
        <v>0.61719226590827869</v>
      </c>
      <c r="AJ5184" s="6">
        <v>11.969402542643543</v>
      </c>
      <c r="AK5184" s="6">
        <v>0</v>
      </c>
      <c r="AL5184" s="6">
        <v>5.5397592317388176</v>
      </c>
      <c r="AM5184" s="6">
        <v>5.9583948664148539E-2</v>
      </c>
      <c r="AN5184" s="6">
        <v>5.6610071226357563</v>
      </c>
      <c r="AO5184" s="6">
        <v>0.7914104108677662</v>
      </c>
      <c r="AP5184" s="6">
        <v>0.86383587228632086</v>
      </c>
      <c r="AQ5184" s="6">
        <v>3.372833118407375</v>
      </c>
      <c r="AR5184" s="6">
        <v>100</v>
      </c>
      <c r="AS5184" s="6"/>
      <c r="AT5184" s="6">
        <v>0.50541248192582755</v>
      </c>
      <c r="AU5184" s="6" t="s">
        <v>2564</v>
      </c>
      <c r="AV5184" s="6" t="s">
        <v>2564</v>
      </c>
      <c r="AW5184" s="6"/>
      <c r="AX5184" s="6">
        <v>5.1627145350996551E-2</v>
      </c>
      <c r="AY5184" s="6">
        <v>0.53488614293398062</v>
      </c>
      <c r="AZ5184" s="6">
        <f>LOG(Tabella1[[#This Row],[SiO2]]/Tabella1[[#This Row],[Al2O3]])</f>
        <v>0.54370968598197389</v>
      </c>
      <c r="BA5184" s="6">
        <f>LOG((Tabella1[[#This Row],[FeO]]*0.8998+Tabella1[[#This Row],[Fe2O3]])/Tabella1[[#This Row],[K2O]])</f>
        <v>5.201789477102612E-2</v>
      </c>
      <c r="BB5184" s="6">
        <f>Tabella1[[#This Row],[Log SiO2/Al2O3]]/Tabella1[[#This Row],[Log (FeO3/K2O)]]</f>
        <v>10.452358527297019</v>
      </c>
    </row>
    <row r="5185" spans="1:54">
      <c r="A5185" s="19" t="s">
        <v>4846</v>
      </c>
      <c r="B5185" s="19" t="s">
        <v>2742</v>
      </c>
      <c r="C5185" s="19" t="s">
        <v>4853</v>
      </c>
      <c r="D5185" s="19" t="s">
        <v>4854</v>
      </c>
      <c r="E5185" s="19" t="s">
        <v>2771</v>
      </c>
      <c r="F5185" s="19" t="s">
        <v>2741</v>
      </c>
      <c r="G5185" s="8" t="s">
        <v>2641</v>
      </c>
      <c r="H5185" s="8"/>
      <c r="I5185" s="6">
        <v>57.98</v>
      </c>
      <c r="J5185" s="6">
        <v>0.78</v>
      </c>
      <c r="K5185" s="6">
        <v>19.260000000000002</v>
      </c>
      <c r="L5185" s="6"/>
      <c r="M5185" s="6">
        <v>6.6</v>
      </c>
      <c r="N5185" s="6">
        <v>0.04</v>
      </c>
      <c r="O5185" s="6">
        <v>3.52</v>
      </c>
      <c r="P5185" s="6">
        <v>0.42</v>
      </c>
      <c r="Q5185" s="6">
        <v>0.93</v>
      </c>
      <c r="R5185" s="6">
        <v>5.08</v>
      </c>
      <c r="S5185" s="6">
        <v>0.14000000000000001</v>
      </c>
      <c r="T5185" s="6">
        <v>4.7300000000000004</v>
      </c>
      <c r="U5185" s="6">
        <v>94.61</v>
      </c>
      <c r="V5185" s="12"/>
      <c r="W5185" s="6">
        <v>61.28316245639995</v>
      </c>
      <c r="X5185" s="6">
        <v>0.82443716309058246</v>
      </c>
      <c r="Y5185" s="6">
        <v>20.357256104005923</v>
      </c>
      <c r="Z5185" s="6">
        <v>6.9760067646126203</v>
      </c>
      <c r="AA5185" s="6">
        <v>4.2278828876440126E-2</v>
      </c>
      <c r="AB5185" s="6">
        <v>3.7205369411267308</v>
      </c>
      <c r="AC5185" s="6">
        <v>0.44392770320262126</v>
      </c>
      <c r="AD5185" s="6">
        <v>0.98298277137723289</v>
      </c>
      <c r="AE5185" s="6">
        <v>5.3694112673078953</v>
      </c>
      <c r="AF5185" s="6">
        <v>99.999999999999986</v>
      </c>
      <c r="AG5185" s="6"/>
      <c r="AH5185" s="6">
        <v>67.915542107941704</v>
      </c>
      <c r="AI5185" s="6">
        <v>0.68713328745004409</v>
      </c>
      <c r="AJ5185" s="6">
        <v>13.298566157460639</v>
      </c>
      <c r="AK5185" s="6">
        <v>0</v>
      </c>
      <c r="AL5185" s="6">
        <v>6.4656222508414309</v>
      </c>
      <c r="AM5185" s="6">
        <v>3.9688252020312238E-2</v>
      </c>
      <c r="AN5185" s="6">
        <v>6.1449068614147722</v>
      </c>
      <c r="AO5185" s="6">
        <v>0.52715029034183258</v>
      </c>
      <c r="AP5185" s="6">
        <v>1.0561474170855452</v>
      </c>
      <c r="AQ5185" s="6">
        <v>3.7958231845728307</v>
      </c>
      <c r="AR5185" s="6">
        <v>100</v>
      </c>
      <c r="AS5185" s="6"/>
      <c r="AT5185" s="6">
        <v>0.48728382502543227</v>
      </c>
      <c r="AU5185" s="6" t="s">
        <v>2564</v>
      </c>
      <c r="AV5185" s="6" t="s">
        <v>2564</v>
      </c>
      <c r="AW5185" s="6"/>
      <c r="AX5185" s="6">
        <v>4.4798338529934596E-2</v>
      </c>
      <c r="AY5185" s="6">
        <v>0.51536550087773936</v>
      </c>
      <c r="AZ5185" s="6">
        <f>LOG(Tabella1[[#This Row],[SiO2]]/Tabella1[[#This Row],[Al2O3]])</f>
        <v>0.4786219282304629</v>
      </c>
      <c r="BA5185" s="6">
        <f>LOG((Tabella1[[#This Row],[FeO]]*0.8998+Tabella1[[#This Row],[Fe2O3]])/Tabella1[[#This Row],[K2O]])</f>
        <v>6.7826212087497395E-2</v>
      </c>
      <c r="BB5185" s="6">
        <f>Tabella1[[#This Row],[Log SiO2/Al2O3]]/Tabella1[[#This Row],[Log (FeO3/K2O)]]</f>
        <v>7.0565923335513627</v>
      </c>
    </row>
    <row r="5186" spans="1:54">
      <c r="A5186" s="19" t="s">
        <v>4846</v>
      </c>
      <c r="B5186" s="19" t="s">
        <v>2742</v>
      </c>
      <c r="C5186" s="19" t="s">
        <v>4853</v>
      </c>
      <c r="D5186" s="19" t="s">
        <v>4854</v>
      </c>
      <c r="E5186" s="19" t="s">
        <v>2771</v>
      </c>
      <c r="F5186" s="19" t="s">
        <v>2741</v>
      </c>
      <c r="G5186" s="8" t="s">
        <v>2642</v>
      </c>
      <c r="H5186" s="8"/>
      <c r="I5186" s="6">
        <v>60.09</v>
      </c>
      <c r="J5186" s="6">
        <v>0.75</v>
      </c>
      <c r="K5186" s="6">
        <v>18.5</v>
      </c>
      <c r="L5186" s="6"/>
      <c r="M5186" s="6">
        <v>6.58</v>
      </c>
      <c r="N5186" s="6">
        <v>0.03</v>
      </c>
      <c r="O5186" s="6">
        <v>3.48</v>
      </c>
      <c r="P5186" s="6">
        <v>0.2</v>
      </c>
      <c r="Q5186" s="6">
        <v>0.5</v>
      </c>
      <c r="R5186" s="6">
        <v>4.43</v>
      </c>
      <c r="S5186" s="6">
        <v>0.13</v>
      </c>
      <c r="T5186" s="6">
        <v>4.5599999999999996</v>
      </c>
      <c r="U5186" s="6">
        <v>94.560000000000016</v>
      </c>
      <c r="V5186" s="12"/>
      <c r="W5186" s="6">
        <v>63.546954314720807</v>
      </c>
      <c r="X5186" s="6">
        <v>0.79314720812182715</v>
      </c>
      <c r="Y5186" s="6">
        <v>19.564297800338405</v>
      </c>
      <c r="Z5186" s="6">
        <v>6.9585448392554987</v>
      </c>
      <c r="AA5186" s="6">
        <v>3.1725888324873087E-2</v>
      </c>
      <c r="AB5186" s="6">
        <v>3.6802030456852783</v>
      </c>
      <c r="AC5186" s="6">
        <v>0.21150592216582059</v>
      </c>
      <c r="AD5186" s="6">
        <v>0.52876480541455151</v>
      </c>
      <c r="AE5186" s="6">
        <v>4.6848561759729259</v>
      </c>
      <c r="AF5186" s="6">
        <v>99.999999999999986</v>
      </c>
      <c r="AG5186" s="6"/>
      <c r="AH5186" s="6">
        <v>69.991006167390822</v>
      </c>
      <c r="AI5186" s="6">
        <v>0.65698691646486995</v>
      </c>
      <c r="AJ5186" s="6">
        <v>12.701918914035021</v>
      </c>
      <c r="AK5186" s="6">
        <v>0</v>
      </c>
      <c r="AL5186" s="6">
        <v>6.4097539398946646</v>
      </c>
      <c r="AM5186" s="6">
        <v>2.9598677544709958E-2</v>
      </c>
      <c r="AN5186" s="6">
        <v>6.0408904132569452</v>
      </c>
      <c r="AO5186" s="6">
        <v>0.24961129160981035</v>
      </c>
      <c r="AP5186" s="6">
        <v>0.56462573545813821</v>
      </c>
      <c r="AQ5186" s="6">
        <v>3.2915091010779332</v>
      </c>
      <c r="AR5186" s="6">
        <v>100</v>
      </c>
      <c r="AS5186" s="6"/>
      <c r="AT5186" s="6">
        <v>0.4851869704018833</v>
      </c>
      <c r="AU5186" s="6" t="s">
        <v>2564</v>
      </c>
      <c r="AV5186" s="6" t="s">
        <v>2564</v>
      </c>
      <c r="AW5186" s="6"/>
      <c r="AX5186" s="6">
        <v>0.15882610406679146</v>
      </c>
      <c r="AY5186" s="6">
        <v>0.51221518393992349</v>
      </c>
      <c r="AZ5186" s="6">
        <f>LOG(Tabella1[[#This Row],[SiO2]]/Tabella1[[#This Row],[Al2O3]])</f>
        <v>0.5116304756102249</v>
      </c>
      <c r="BA5186" s="6">
        <f>LOG((Tabella1[[#This Row],[FeO]]*0.8998+Tabella1[[#This Row],[Fe2O3]])/Tabella1[[#This Row],[K2O]])</f>
        <v>0.12596815622043406</v>
      </c>
      <c r="BB5186" s="6">
        <f>Tabella1[[#This Row],[Log SiO2/Al2O3]]/Tabella1[[#This Row],[Log (FeO3/K2O)]]</f>
        <v>4.0615858083602738</v>
      </c>
    </row>
    <row r="5187" spans="1:54">
      <c r="A5187" s="19" t="s">
        <v>4846</v>
      </c>
      <c r="B5187" s="19" t="s">
        <v>2742</v>
      </c>
      <c r="C5187" s="19" t="s">
        <v>4853</v>
      </c>
      <c r="D5187" s="19" t="s">
        <v>4854</v>
      </c>
      <c r="E5187" s="19" t="s">
        <v>2771</v>
      </c>
      <c r="F5187" s="19" t="s">
        <v>2741</v>
      </c>
      <c r="G5187" s="8" t="s">
        <v>2643</v>
      </c>
      <c r="H5187" s="8"/>
      <c r="I5187" s="6">
        <v>58.22</v>
      </c>
      <c r="J5187" s="6">
        <v>0.78</v>
      </c>
      <c r="K5187" s="6">
        <v>19.12</v>
      </c>
      <c r="L5187" s="6"/>
      <c r="M5187" s="6">
        <v>6.7</v>
      </c>
      <c r="N5187" s="6">
        <v>0.03</v>
      </c>
      <c r="O5187" s="6">
        <v>3.52</v>
      </c>
      <c r="P5187" s="6">
        <v>0.15</v>
      </c>
      <c r="Q5187" s="6">
        <v>0.35</v>
      </c>
      <c r="R5187" s="6">
        <v>4.8600000000000003</v>
      </c>
      <c r="S5187" s="6">
        <v>0.16</v>
      </c>
      <c r="T5187" s="6">
        <v>5.41</v>
      </c>
      <c r="U5187" s="6">
        <v>93.73</v>
      </c>
      <c r="V5187" s="12"/>
      <c r="W5187" s="6">
        <v>62.114584444681533</v>
      </c>
      <c r="X5187" s="6">
        <v>0.83217753120665738</v>
      </c>
      <c r="Y5187" s="6">
        <v>20.399018457270884</v>
      </c>
      <c r="Z5187" s="6">
        <v>7.148191614211032</v>
      </c>
      <c r="AA5187" s="6">
        <v>3.2006828123332977E-2</v>
      </c>
      <c r="AB5187" s="6">
        <v>3.7554678331377356</v>
      </c>
      <c r="AC5187" s="6">
        <v>0.16003414061666488</v>
      </c>
      <c r="AD5187" s="6">
        <v>0.37341299477221801</v>
      </c>
      <c r="AE5187" s="6">
        <v>5.185106155979943</v>
      </c>
      <c r="AF5187" s="6">
        <v>99.999999999999986</v>
      </c>
      <c r="AG5187" s="6"/>
      <c r="AH5187" s="6">
        <v>68.801795623293089</v>
      </c>
      <c r="AI5187" s="6">
        <v>0.69323039947797849</v>
      </c>
      <c r="AJ5187" s="6">
        <v>13.319043410625081</v>
      </c>
      <c r="AK5187" s="6">
        <v>0</v>
      </c>
      <c r="AL5187" s="6">
        <v>6.6218266287055707</v>
      </c>
      <c r="AM5187" s="6">
        <v>3.0030312137174688E-2</v>
      </c>
      <c r="AN5187" s="6">
        <v>6.1994322151118775</v>
      </c>
      <c r="AO5187" s="6">
        <v>0.18993851132410597</v>
      </c>
      <c r="AP5187" s="6">
        <v>0.40100173177041543</v>
      </c>
      <c r="AQ5187" s="6">
        <v>3.6636598255606154</v>
      </c>
      <c r="AR5187" s="6">
        <v>100</v>
      </c>
      <c r="AS5187" s="6"/>
      <c r="AT5187" s="6">
        <v>0.48352757639717348</v>
      </c>
      <c r="AU5187" s="6" t="s">
        <v>2564</v>
      </c>
      <c r="AV5187" s="6" t="s">
        <v>2564</v>
      </c>
      <c r="AW5187" s="6"/>
      <c r="AX5187" s="6">
        <v>0.1371077747300771</v>
      </c>
      <c r="AY5187" s="6">
        <v>0.51116570542059914</v>
      </c>
      <c r="AZ5187" s="6">
        <f>LOG(Tabella1[[#This Row],[SiO2]]/Tabella1[[#This Row],[Al2O3]])</f>
        <v>0.48358431316271072</v>
      </c>
      <c r="BA5187" s="6">
        <f>LOG((Tabella1[[#This Row],[FeO]]*0.8998+Tabella1[[#This Row],[Fe2O3]])/Tabella1[[#This Row],[K2O]])</f>
        <v>9.3584522268081061E-2</v>
      </c>
      <c r="BB5187" s="6">
        <f>Tabella1[[#This Row],[Log SiO2/Al2O3]]/Tabella1[[#This Row],[Log (FeO3/K2O)]]</f>
        <v>5.1673535478168189</v>
      </c>
    </row>
    <row r="5188" spans="1:54">
      <c r="A5188" s="19" t="s">
        <v>4846</v>
      </c>
      <c r="B5188" s="19" t="s">
        <v>2742</v>
      </c>
      <c r="C5188" s="19" t="s">
        <v>4853</v>
      </c>
      <c r="D5188" s="19" t="s">
        <v>4854</v>
      </c>
      <c r="E5188" s="19" t="s">
        <v>2771</v>
      </c>
      <c r="F5188" s="19" t="s">
        <v>2741</v>
      </c>
      <c r="G5188" s="8" t="s">
        <v>2644</v>
      </c>
      <c r="H5188" s="8"/>
      <c r="I5188" s="6">
        <v>58.58</v>
      </c>
      <c r="J5188" s="6">
        <v>0.78</v>
      </c>
      <c r="K5188" s="6">
        <v>19.010000000000002</v>
      </c>
      <c r="L5188" s="6"/>
      <c r="M5188" s="6">
        <v>6.43</v>
      </c>
      <c r="N5188" s="6">
        <v>0.02</v>
      </c>
      <c r="O5188" s="6">
        <v>3.44</v>
      </c>
      <c r="P5188" s="6">
        <v>0.18</v>
      </c>
      <c r="Q5188" s="6">
        <v>0.77</v>
      </c>
      <c r="R5188" s="6">
        <v>4.8099999999999996</v>
      </c>
      <c r="S5188" s="6">
        <v>0.16</v>
      </c>
      <c r="T5188" s="6">
        <v>4.79</v>
      </c>
      <c r="U5188" s="6">
        <v>94.02000000000001</v>
      </c>
      <c r="V5188" s="12"/>
      <c r="W5188" s="6">
        <v>62.30589236332694</v>
      </c>
      <c r="X5188" s="6">
        <v>0.82961072112316525</v>
      </c>
      <c r="Y5188" s="6">
        <v>20.219102318655604</v>
      </c>
      <c r="Z5188" s="6">
        <v>6.8389704318230162</v>
      </c>
      <c r="AA5188" s="6">
        <v>2.1272069772388852E-2</v>
      </c>
      <c r="AB5188" s="6">
        <v>3.6587960008508822</v>
      </c>
      <c r="AC5188" s="6">
        <v>0.19144862795149967</v>
      </c>
      <c r="AD5188" s="6">
        <v>0.81897468623697078</v>
      </c>
      <c r="AE5188" s="6">
        <v>5.1159327802595183</v>
      </c>
      <c r="AF5188" s="6">
        <v>99.999999999999986</v>
      </c>
      <c r="AG5188" s="6"/>
      <c r="AH5188" s="6">
        <v>68.94280578350596</v>
      </c>
      <c r="AI5188" s="6">
        <v>0.69038224539681114</v>
      </c>
      <c r="AJ5188" s="6">
        <v>13.188010319682409</v>
      </c>
      <c r="AK5188" s="6">
        <v>0</v>
      </c>
      <c r="AL5188" s="6">
        <v>6.3288673205989951</v>
      </c>
      <c r="AM5188" s="6">
        <v>1.9937954575988813E-2</v>
      </c>
      <c r="AN5188" s="6">
        <v>6.0336443846912493</v>
      </c>
      <c r="AO5188" s="6">
        <v>0.22698977315595251</v>
      </c>
      <c r="AP5188" s="6">
        <v>0.87857925392699088</v>
      </c>
      <c r="AQ5188" s="6">
        <v>3.6110704742862572</v>
      </c>
      <c r="AR5188" s="6">
        <v>99.999999999999972</v>
      </c>
      <c r="AS5188" s="6"/>
      <c r="AT5188" s="6">
        <v>0.48805975100588128</v>
      </c>
      <c r="AU5188" s="6" t="s">
        <v>2564</v>
      </c>
      <c r="AV5188" s="6" t="s">
        <v>2564</v>
      </c>
      <c r="AW5188" s="6"/>
      <c r="AX5188" s="6">
        <v>0.11227414418007732</v>
      </c>
      <c r="AY5188" s="6">
        <v>0.51692747286803464</v>
      </c>
      <c r="AZ5188" s="6">
        <f>LOG(Tabella1[[#This Row],[SiO2]]/Tabella1[[#This Row],[Al2O3]])</f>
        <v>0.48876725048013664</v>
      </c>
      <c r="BA5188" s="6">
        <f>LOG((Tabella1[[#This Row],[FeO]]*0.8998+Tabella1[[#This Row],[Fe2O3]])/Tabella1[[#This Row],[K2O]])</f>
        <v>8.0211885379938452E-2</v>
      </c>
      <c r="BB5188" s="6">
        <f>Tabella1[[#This Row],[Log SiO2/Al2O3]]/Tabella1[[#This Row],[Log (FeO3/K2O)]]</f>
        <v>6.0934517143562958</v>
      </c>
    </row>
    <row r="5189" spans="1:54">
      <c r="A5189" s="19" t="s">
        <v>4846</v>
      </c>
      <c r="B5189" s="19" t="s">
        <v>2742</v>
      </c>
      <c r="C5189" s="19" t="s">
        <v>4853</v>
      </c>
      <c r="D5189" s="19" t="s">
        <v>4854</v>
      </c>
      <c r="E5189" s="19" t="s">
        <v>2771</v>
      </c>
      <c r="F5189" s="19" t="s">
        <v>2741</v>
      </c>
      <c r="G5189" s="8" t="s">
        <v>2645</v>
      </c>
      <c r="H5189" s="8"/>
      <c r="I5189" s="6">
        <v>57.54</v>
      </c>
      <c r="J5189" s="6">
        <v>0.8</v>
      </c>
      <c r="K5189" s="6">
        <v>19.489999999999998</v>
      </c>
      <c r="L5189" s="6"/>
      <c r="M5189" s="6">
        <v>6.69</v>
      </c>
      <c r="N5189" s="6">
        <v>0.05</v>
      </c>
      <c r="O5189" s="6">
        <v>3.75</v>
      </c>
      <c r="P5189" s="6">
        <v>0.22</v>
      </c>
      <c r="Q5189" s="6">
        <v>1.1100000000000001</v>
      </c>
      <c r="R5189" s="6">
        <v>5.0999999999999996</v>
      </c>
      <c r="S5189" s="6">
        <v>0.16</v>
      </c>
      <c r="T5189" s="6">
        <v>4.5199999999999996</v>
      </c>
      <c r="U5189" s="6">
        <v>94.749999999999986</v>
      </c>
      <c r="V5189" s="12"/>
      <c r="W5189" s="6">
        <v>60.728232189973617</v>
      </c>
      <c r="X5189" s="6">
        <v>0.84432717678100278</v>
      </c>
      <c r="Y5189" s="6">
        <v>20.569920844327179</v>
      </c>
      <c r="Z5189" s="6">
        <v>7.060686015831136</v>
      </c>
      <c r="AA5189" s="6">
        <v>5.2770448548812673E-2</v>
      </c>
      <c r="AB5189" s="6">
        <v>3.9577836411609502</v>
      </c>
      <c r="AC5189" s="6">
        <v>0.23218997361477575</v>
      </c>
      <c r="AD5189" s="6">
        <v>1.1715039577836415</v>
      </c>
      <c r="AE5189" s="6">
        <v>5.3825857519788922</v>
      </c>
      <c r="AF5189" s="6">
        <v>100</v>
      </c>
      <c r="AG5189" s="6"/>
      <c r="AH5189" s="6">
        <v>67.306663724485773</v>
      </c>
      <c r="AI5189" s="6">
        <v>0.70377464761162623</v>
      </c>
      <c r="AJ5189" s="6">
        <v>13.438711175297385</v>
      </c>
      <c r="AK5189" s="6">
        <v>0</v>
      </c>
      <c r="AL5189" s="6">
        <v>6.5447001768004558</v>
      </c>
      <c r="AM5189" s="6">
        <v>4.9541508972519854E-2</v>
      </c>
      <c r="AN5189" s="6">
        <v>6.5373412323485081</v>
      </c>
      <c r="AO5189" s="6">
        <v>0.27574337454790399</v>
      </c>
      <c r="AP5189" s="6">
        <v>1.2588147330192705</v>
      </c>
      <c r="AQ5189" s="6">
        <v>3.8054821013171649</v>
      </c>
      <c r="AR5189" s="6">
        <v>100</v>
      </c>
      <c r="AS5189" s="6"/>
      <c r="AT5189" s="6">
        <v>0.49971873868069239</v>
      </c>
      <c r="AU5189" s="6" t="s">
        <v>2564</v>
      </c>
      <c r="AV5189" s="6" t="s">
        <v>2564</v>
      </c>
      <c r="AW5189" s="6"/>
      <c r="AX5189" s="6">
        <v>5.7257741786006351E-2</v>
      </c>
      <c r="AY5189" s="6">
        <v>0.52813058227681886</v>
      </c>
      <c r="AZ5189" s="6">
        <f>LOG(Tabella1[[#This Row],[SiO2]]/Tabella1[[#This Row],[Al2O3]])</f>
        <v>0.47015801843668587</v>
      </c>
      <c r="BA5189" s="6">
        <f>LOG((Tabella1[[#This Row],[FeO]]*0.8998+Tabella1[[#This Row],[Fe2O3]])/Tabella1[[#This Row],[K2O]])</f>
        <v>7.2001930499434805E-2</v>
      </c>
      <c r="BB5189" s="6">
        <f>Tabella1[[#This Row],[Log SiO2/Al2O3]]/Tabella1[[#This Row],[Log (FeO3/K2O)]]</f>
        <v>6.5297973981458242</v>
      </c>
    </row>
    <row r="5190" spans="1:54">
      <c r="A5190" s="19" t="s">
        <v>4846</v>
      </c>
      <c r="B5190" s="19" t="s">
        <v>2742</v>
      </c>
      <c r="C5190" s="19" t="s">
        <v>4853</v>
      </c>
      <c r="D5190" s="19" t="s">
        <v>4854</v>
      </c>
      <c r="E5190" s="19" t="s">
        <v>2771</v>
      </c>
      <c r="F5190" s="19" t="s">
        <v>2741</v>
      </c>
      <c r="G5190" s="8" t="s">
        <v>2646</v>
      </c>
      <c r="H5190" s="8"/>
      <c r="I5190" s="6">
        <v>54.38</v>
      </c>
      <c r="J5190" s="6">
        <v>0.87</v>
      </c>
      <c r="K5190" s="6">
        <v>21.09</v>
      </c>
      <c r="L5190" s="6"/>
      <c r="M5190" s="6">
        <v>7.3</v>
      </c>
      <c r="N5190" s="6">
        <v>0.04</v>
      </c>
      <c r="O5190" s="6">
        <v>3.94</v>
      </c>
      <c r="P5190" s="6">
        <v>0.18</v>
      </c>
      <c r="Q5190" s="6">
        <v>0.78</v>
      </c>
      <c r="R5190" s="6">
        <v>5.79</v>
      </c>
      <c r="S5190" s="6">
        <v>0.15</v>
      </c>
      <c r="T5190" s="6">
        <v>4.63</v>
      </c>
      <c r="U5190" s="6">
        <v>94.370000000000019</v>
      </c>
      <c r="V5190" s="12"/>
      <c r="W5190" s="6">
        <v>57.624244993112207</v>
      </c>
      <c r="X5190" s="6">
        <v>0.92190314718660571</v>
      </c>
      <c r="Y5190" s="6">
        <v>22.348203878351168</v>
      </c>
      <c r="Z5190" s="6">
        <v>7.7355091660485309</v>
      </c>
      <c r="AA5190" s="6">
        <v>4.2386351594786466E-2</v>
      </c>
      <c r="AB5190" s="6">
        <v>4.1750556320864671</v>
      </c>
      <c r="AC5190" s="6">
        <v>0.19073858217653911</v>
      </c>
      <c r="AD5190" s="6">
        <v>0.82653385609833629</v>
      </c>
      <c r="AE5190" s="6">
        <v>6.1354243933453416</v>
      </c>
      <c r="AF5190" s="6">
        <v>99.999999999999986</v>
      </c>
      <c r="AG5190" s="6"/>
      <c r="AH5190" s="6">
        <v>64.597316487888818</v>
      </c>
      <c r="AI5190" s="6">
        <v>0.77723070778266823</v>
      </c>
      <c r="AJ5190" s="6">
        <v>14.767583259571262</v>
      </c>
      <c r="AK5190" s="6">
        <v>0</v>
      </c>
      <c r="AL5190" s="6">
        <v>7.2522633348274574</v>
      </c>
      <c r="AM5190" s="6">
        <v>4.024818353981198E-2</v>
      </c>
      <c r="AN5190" s="6">
        <v>6.9751439687736809</v>
      </c>
      <c r="AO5190" s="6">
        <v>0.22910890926202171</v>
      </c>
      <c r="AP5190" s="6">
        <v>0.89829815643962752</v>
      </c>
      <c r="AQ5190" s="6">
        <v>4.3873788621071066</v>
      </c>
      <c r="AR5190" s="6">
        <v>100</v>
      </c>
      <c r="AS5190" s="6"/>
      <c r="AT5190" s="6">
        <v>0.49026107286660608</v>
      </c>
      <c r="AU5190" s="6" t="s">
        <v>2564</v>
      </c>
      <c r="AV5190" s="6" t="s">
        <v>2564</v>
      </c>
      <c r="AW5190" s="6"/>
      <c r="AX5190" s="6">
        <v>4.9949302653190815E-2</v>
      </c>
      <c r="AY5190" s="6">
        <v>0.51859125559304453</v>
      </c>
      <c r="AZ5190" s="6">
        <f>LOG(Tabella1[[#This Row],[SiO2]]/Tabella1[[#This Row],[Al2O3]])</f>
        <v>0.41136262351199498</v>
      </c>
      <c r="BA5190" s="6">
        <f>LOG((Tabella1[[#This Row],[FeO]]*0.8998+Tabella1[[#This Row],[Fe2O3]])/Tabella1[[#This Row],[K2O]])</f>
        <v>5.4790285222567806E-2</v>
      </c>
      <c r="BB5190" s="6">
        <f>Tabella1[[#This Row],[Log SiO2/Al2O3]]/Tabella1[[#This Row],[Log (FeO3/K2O)]]</f>
        <v>7.5079482036088594</v>
      </c>
    </row>
    <row r="5191" spans="1:54">
      <c r="A5191" s="19" t="s">
        <v>4846</v>
      </c>
      <c r="B5191" s="19" t="s">
        <v>2742</v>
      </c>
      <c r="C5191" s="19" t="s">
        <v>4853</v>
      </c>
      <c r="D5191" s="19" t="s">
        <v>4854</v>
      </c>
      <c r="E5191" s="19" t="s">
        <v>2771</v>
      </c>
      <c r="F5191" s="19" t="s">
        <v>2741</v>
      </c>
      <c r="G5191" s="8" t="s">
        <v>2647</v>
      </c>
      <c r="H5191" s="8"/>
      <c r="I5191" s="6">
        <v>66.680000000000007</v>
      </c>
      <c r="J5191" s="6">
        <v>0.63</v>
      </c>
      <c r="K5191" s="6">
        <v>15.07</v>
      </c>
      <c r="L5191" s="6"/>
      <c r="M5191" s="6">
        <v>5.24</v>
      </c>
      <c r="N5191" s="6">
        <v>0.02</v>
      </c>
      <c r="O5191" s="6">
        <v>2.74</v>
      </c>
      <c r="P5191" s="6">
        <v>0.2</v>
      </c>
      <c r="Q5191" s="6">
        <v>1.23</v>
      </c>
      <c r="R5191" s="6">
        <v>3.33</v>
      </c>
      <c r="S5191" s="6">
        <v>0.16</v>
      </c>
      <c r="T5191" s="6">
        <v>3.95</v>
      </c>
      <c r="U5191" s="6">
        <v>95.139999999999986</v>
      </c>
      <c r="V5191" s="12"/>
      <c r="W5191" s="6">
        <v>70.086188774437687</v>
      </c>
      <c r="X5191" s="6">
        <v>0.66218204750893439</v>
      </c>
      <c r="Y5191" s="6">
        <v>15.839815009459745</v>
      </c>
      <c r="Z5191" s="6">
        <v>5.5076729030901843</v>
      </c>
      <c r="AA5191" s="6">
        <v>2.1021652301870929E-2</v>
      </c>
      <c r="AB5191" s="6">
        <v>2.8799663653563177</v>
      </c>
      <c r="AC5191" s="6">
        <v>0.2102165230187093</v>
      </c>
      <c r="AD5191" s="6">
        <v>1.2928316165650622</v>
      </c>
      <c r="AE5191" s="6">
        <v>3.50010510826151</v>
      </c>
      <c r="AF5191" s="6">
        <v>100.00000000000003</v>
      </c>
      <c r="AG5191" s="6"/>
      <c r="AH5191" s="6">
        <v>75.670795878829026</v>
      </c>
      <c r="AI5191" s="6">
        <v>0.5376859456042582</v>
      </c>
      <c r="AJ5191" s="6">
        <v>10.080998210906326</v>
      </c>
      <c r="AK5191" s="6">
        <v>0</v>
      </c>
      <c r="AL5191" s="6">
        <v>4.9732401268473438</v>
      </c>
      <c r="AM5191" s="6">
        <v>1.9225326591118915E-2</v>
      </c>
      <c r="AN5191" s="6">
        <v>4.6340952273619713</v>
      </c>
      <c r="AO5191" s="6">
        <v>0.2431962675417218</v>
      </c>
      <c r="AP5191" s="6">
        <v>1.3532824637786305</v>
      </c>
      <c r="AQ5191" s="6">
        <v>2.4106171686227915</v>
      </c>
      <c r="AR5191" s="6">
        <v>99.999999999999986</v>
      </c>
      <c r="AS5191" s="6"/>
      <c r="AT5191" s="6">
        <v>0.48234968974322406</v>
      </c>
      <c r="AU5191" s="6" t="s">
        <v>2564</v>
      </c>
      <c r="AV5191" s="6" t="s">
        <v>2564</v>
      </c>
      <c r="AW5191" s="6"/>
      <c r="AX5191" s="6">
        <v>0.14157988819393796</v>
      </c>
      <c r="AY5191" s="6">
        <v>0.51094535395880436</v>
      </c>
      <c r="AZ5191" s="6">
        <f>LOG(Tabella1[[#This Row],[SiO2]]/Tabella1[[#This Row],[Al2O3]])</f>
        <v>0.64588233884133595</v>
      </c>
      <c r="BA5191" s="6">
        <f>LOG((Tabella1[[#This Row],[FeO]]*0.8998+Tabella1[[#This Row],[Fe2O3]])/Tabella1[[#This Row],[K2O]])</f>
        <v>0.15103304230695483</v>
      </c>
      <c r="BB5191" s="6">
        <f>Tabella1[[#This Row],[Log SiO2/Al2O3]]/Tabella1[[#This Row],[Log (FeO3/K2O)]]</f>
        <v>4.2764307000362534</v>
      </c>
    </row>
    <row r="5192" spans="1:54">
      <c r="A5192" s="19" t="s">
        <v>4846</v>
      </c>
      <c r="B5192" s="19" t="s">
        <v>2742</v>
      </c>
      <c r="C5192" s="19" t="s">
        <v>4853</v>
      </c>
      <c r="D5192" s="19" t="s">
        <v>4854</v>
      </c>
      <c r="E5192" s="19" t="s">
        <v>2771</v>
      </c>
      <c r="F5192" s="19" t="s">
        <v>2741</v>
      </c>
      <c r="G5192" s="8" t="s">
        <v>2648</v>
      </c>
      <c r="H5192" s="8"/>
      <c r="I5192" s="6">
        <v>62.2</v>
      </c>
      <c r="J5192" s="6">
        <v>0.74</v>
      </c>
      <c r="K5192" s="6">
        <v>17.7</v>
      </c>
      <c r="L5192" s="6"/>
      <c r="M5192" s="6">
        <v>6.18</v>
      </c>
      <c r="N5192" s="6">
        <v>7.0000000000000007E-2</v>
      </c>
      <c r="O5192" s="6">
        <v>3.38</v>
      </c>
      <c r="P5192" s="6">
        <v>0.3</v>
      </c>
      <c r="Q5192" s="6">
        <v>1.49</v>
      </c>
      <c r="R5192" s="6">
        <v>4.37</v>
      </c>
      <c r="S5192" s="6">
        <v>0.16</v>
      </c>
      <c r="T5192" s="6">
        <v>3</v>
      </c>
      <c r="U5192" s="6">
        <v>96.429999999999978</v>
      </c>
      <c r="V5192" s="12"/>
      <c r="W5192" s="6">
        <v>64.502748107435465</v>
      </c>
      <c r="X5192" s="6">
        <v>0.7673960385772064</v>
      </c>
      <c r="Y5192" s="6">
        <v>18.355283625427774</v>
      </c>
      <c r="Z5192" s="6">
        <v>6.4087939437934267</v>
      </c>
      <c r="AA5192" s="6">
        <v>7.259151716270873E-2</v>
      </c>
      <c r="AB5192" s="6">
        <v>3.505133257285078</v>
      </c>
      <c r="AC5192" s="6">
        <v>0.31110650212589447</v>
      </c>
      <c r="AD5192" s="6">
        <v>1.5451622938919427</v>
      </c>
      <c r="AE5192" s="6">
        <v>4.5317847143005308</v>
      </c>
      <c r="AF5192" s="6">
        <v>100.00000000000003</v>
      </c>
      <c r="AG5192" s="6"/>
      <c r="AH5192" s="6">
        <v>70.620424715160013</v>
      </c>
      <c r="AI5192" s="6">
        <v>0.63186905207858968</v>
      </c>
      <c r="AJ5192" s="6">
        <v>11.845974175602819</v>
      </c>
      <c r="AK5192" s="6">
        <v>0</v>
      </c>
      <c r="AL5192" s="6">
        <v>5.86818567724558</v>
      </c>
      <c r="AM5192" s="6">
        <v>6.7320758468815536E-2</v>
      </c>
      <c r="AN5192" s="6">
        <v>5.719239996998609</v>
      </c>
      <c r="AO5192" s="6">
        <v>0.36496850971401368</v>
      </c>
      <c r="AP5192" s="6">
        <v>1.6401245937880615</v>
      </c>
      <c r="AQ5192" s="6">
        <v>3.1649924518120818</v>
      </c>
      <c r="AR5192" s="6">
        <v>100</v>
      </c>
      <c r="AS5192" s="6"/>
      <c r="AT5192" s="6">
        <v>0.4935729607061024</v>
      </c>
      <c r="AU5192" s="6" t="s">
        <v>2564</v>
      </c>
      <c r="AV5192" s="6" t="s">
        <v>2564</v>
      </c>
      <c r="AW5192" s="6"/>
      <c r="AX5192" s="6">
        <v>5.2106594520635277E-2</v>
      </c>
      <c r="AY5192" s="6">
        <v>0.522040111173108</v>
      </c>
      <c r="AZ5192" s="6">
        <f>LOG(Tabella1[[#This Row],[SiO2]]/Tabella1[[#This Row],[Al2O3]])</f>
        <v>0.54581711832901214</v>
      </c>
      <c r="BA5192" s="6">
        <f>LOG((Tabella1[[#This Row],[FeO]]*0.8998+Tabella1[[#This Row],[Fe2O3]])/Tabella1[[#This Row],[K2O]])</f>
        <v>0.104653026947942</v>
      </c>
      <c r="BB5192" s="6">
        <f>Tabella1[[#This Row],[Log SiO2/Al2O3]]/Tabella1[[#This Row],[Log (FeO3/K2O)]]</f>
        <v>5.2154928934881193</v>
      </c>
    </row>
    <row r="5193" spans="1:54">
      <c r="A5193" s="19" t="s">
        <v>4846</v>
      </c>
      <c r="B5193" s="19" t="s">
        <v>2742</v>
      </c>
      <c r="C5193" s="19" t="s">
        <v>4853</v>
      </c>
      <c r="D5193" s="19" t="s">
        <v>4854</v>
      </c>
      <c r="E5193" s="19" t="s">
        <v>2771</v>
      </c>
      <c r="F5193" s="19" t="s">
        <v>2741</v>
      </c>
      <c r="G5193" s="8" t="s">
        <v>2649</v>
      </c>
      <c r="H5193" s="8"/>
      <c r="I5193" s="6">
        <v>57.46</v>
      </c>
      <c r="J5193" s="6">
        <v>0.81</v>
      </c>
      <c r="K5193" s="6">
        <v>19.36</v>
      </c>
      <c r="L5193" s="6"/>
      <c r="M5193" s="6">
        <v>6.55</v>
      </c>
      <c r="N5193" s="6">
        <v>0.05</v>
      </c>
      <c r="O5193" s="6">
        <v>3.61</v>
      </c>
      <c r="P5193" s="6">
        <v>0.4</v>
      </c>
      <c r="Q5193" s="6">
        <v>0.95</v>
      </c>
      <c r="R5193" s="6">
        <v>4.99</v>
      </c>
      <c r="S5193" s="6">
        <v>0.16</v>
      </c>
      <c r="T5193" s="6">
        <v>4.8600000000000003</v>
      </c>
      <c r="U5193" s="6">
        <v>94.179999999999993</v>
      </c>
      <c r="V5193" s="12"/>
      <c r="W5193" s="6">
        <v>61.010830324909747</v>
      </c>
      <c r="X5193" s="6">
        <v>0.86005521342110858</v>
      </c>
      <c r="Y5193" s="6">
        <v>20.556381397324273</v>
      </c>
      <c r="Z5193" s="6">
        <v>6.9547674665534087</v>
      </c>
      <c r="AA5193" s="6">
        <v>5.3089827988957325E-2</v>
      </c>
      <c r="AB5193" s="6">
        <v>3.8330855808027184</v>
      </c>
      <c r="AC5193" s="6">
        <v>0.4247186239116586</v>
      </c>
      <c r="AD5193" s="6">
        <v>1.008706731790189</v>
      </c>
      <c r="AE5193" s="6">
        <v>5.2983648332979412</v>
      </c>
      <c r="AF5193" s="6">
        <v>99.999999999999986</v>
      </c>
      <c r="AG5193" s="6"/>
      <c r="AH5193" s="6">
        <v>67.614281420946227</v>
      </c>
      <c r="AI5193" s="6">
        <v>0.71682519050605231</v>
      </c>
      <c r="AJ5193" s="6">
        <v>13.428754768442269</v>
      </c>
      <c r="AK5193" s="6">
        <v>0</v>
      </c>
      <c r="AL5193" s="6">
        <v>6.445988802553158</v>
      </c>
      <c r="AM5193" s="6">
        <v>4.9837223528693679E-2</v>
      </c>
      <c r="AN5193" s="6">
        <v>6.3308452480273631</v>
      </c>
      <c r="AO5193" s="6">
        <v>0.50434417077396998</v>
      </c>
      <c r="AP5193" s="6">
        <v>1.083794774207568</v>
      </c>
      <c r="AQ5193" s="6">
        <v>3.7456281654472172</v>
      </c>
      <c r="AR5193" s="6">
        <v>100</v>
      </c>
      <c r="AS5193" s="6"/>
      <c r="AT5193" s="6">
        <v>0.49549404985343126</v>
      </c>
      <c r="AU5193" s="6" t="s">
        <v>2564</v>
      </c>
      <c r="AV5193" s="6" t="s">
        <v>2564</v>
      </c>
      <c r="AW5193" s="6"/>
      <c r="AX5193" s="6">
        <v>6.7241965237639284E-2</v>
      </c>
      <c r="AY5193" s="6">
        <v>0.52494532313206532</v>
      </c>
      <c r="AZ5193" s="6">
        <f>LOG(Tabella1[[#This Row],[SiO2]]/Tabella1[[#This Row],[Al2O3]])</f>
        <v>0.47246026868355384</v>
      </c>
      <c r="BA5193" s="6">
        <f>LOG((Tabella1[[#This Row],[FeO]]*0.8998+Tabella1[[#This Row],[Fe2O3]])/Tabella1[[#This Row],[K2O]])</f>
        <v>7.2286743197941164E-2</v>
      </c>
      <c r="BB5193" s="6">
        <f>Tabella1[[#This Row],[Log SiO2/Al2O3]]/Tabella1[[#This Row],[Log (FeO3/K2O)]]</f>
        <v>6.5359185900771113</v>
      </c>
    </row>
    <row r="5194" spans="1:54">
      <c r="A5194" s="19" t="s">
        <v>4846</v>
      </c>
      <c r="B5194" s="19" t="s">
        <v>2742</v>
      </c>
      <c r="C5194" s="19" t="s">
        <v>4853</v>
      </c>
      <c r="D5194" s="19" t="s">
        <v>4854</v>
      </c>
      <c r="E5194" s="19" t="s">
        <v>2771</v>
      </c>
      <c r="F5194" s="19" t="s">
        <v>2741</v>
      </c>
      <c r="G5194" s="8" t="s">
        <v>2650</v>
      </c>
      <c r="H5194" s="8"/>
      <c r="I5194" s="6">
        <v>64.260000000000005</v>
      </c>
      <c r="J5194" s="6">
        <v>0.68</v>
      </c>
      <c r="K5194" s="6">
        <v>16.18</v>
      </c>
      <c r="L5194" s="6"/>
      <c r="M5194" s="6">
        <v>5.49</v>
      </c>
      <c r="N5194" s="6">
        <v>0.06</v>
      </c>
      <c r="O5194" s="6">
        <v>3.15</v>
      </c>
      <c r="P5194" s="6">
        <v>0.44</v>
      </c>
      <c r="Q5194" s="6">
        <v>0.85</v>
      </c>
      <c r="R5194" s="6">
        <v>4.04</v>
      </c>
      <c r="S5194" s="6">
        <v>0.14000000000000001</v>
      </c>
      <c r="T5194" s="6">
        <v>4.25</v>
      </c>
      <c r="U5194" s="6">
        <v>95.15</v>
      </c>
      <c r="V5194" s="12"/>
      <c r="W5194" s="6">
        <v>67.535470310036786</v>
      </c>
      <c r="X5194" s="6">
        <v>0.7146610614818707</v>
      </c>
      <c r="Y5194" s="6">
        <v>17.00472937467157</v>
      </c>
      <c r="Z5194" s="6">
        <v>5.7698370993168675</v>
      </c>
      <c r="AA5194" s="6">
        <v>6.3058328954282705E-2</v>
      </c>
      <c r="AB5194" s="6">
        <v>3.3105622700998421</v>
      </c>
      <c r="AC5194" s="6">
        <v>0.46242774566473982</v>
      </c>
      <c r="AD5194" s="6">
        <v>0.89332632685233826</v>
      </c>
      <c r="AE5194" s="6">
        <v>4.2459274829217026</v>
      </c>
      <c r="AF5194" s="6">
        <v>100</v>
      </c>
      <c r="AG5194" s="6"/>
      <c r="AH5194" s="6">
        <v>73.374896835591088</v>
      </c>
      <c r="AI5194" s="6">
        <v>0.58394389161725546</v>
      </c>
      <c r="AJ5194" s="6">
        <v>10.89037600106087</v>
      </c>
      <c r="AK5194" s="6">
        <v>0</v>
      </c>
      <c r="AL5194" s="6">
        <v>5.2426945843423951</v>
      </c>
      <c r="AM5194" s="6">
        <v>5.8032202366812106E-2</v>
      </c>
      <c r="AN5194" s="6">
        <v>5.3604224425802744</v>
      </c>
      <c r="AO5194" s="6">
        <v>0.53833629095242697</v>
      </c>
      <c r="AP5194" s="6">
        <v>0.9409712193493609</v>
      </c>
      <c r="AQ5194" s="6">
        <v>2.9426556831285682</v>
      </c>
      <c r="AR5194" s="6">
        <v>100.00000000000001</v>
      </c>
      <c r="AS5194" s="6"/>
      <c r="AT5194" s="6">
        <v>0.50555156837083637</v>
      </c>
      <c r="AU5194" s="6" t="s">
        <v>2564</v>
      </c>
      <c r="AV5194" s="6" t="s">
        <v>2564</v>
      </c>
      <c r="AW5194" s="6"/>
      <c r="AX5194" s="6">
        <v>7.4684390779553619E-2</v>
      </c>
      <c r="AY5194" s="6">
        <v>0.53501644997941966</v>
      </c>
      <c r="AZ5194" s="6">
        <f>LOG(Tabella1[[#This Row],[SiO2]]/Tabella1[[#This Row],[Al2O3]])</f>
        <v>0.59896220393924582</v>
      </c>
      <c r="BA5194" s="6">
        <f>LOG((Tabella1[[#This Row],[FeO]]*0.8998+Tabella1[[#This Row],[Fe2O3]])/Tabella1[[#This Row],[K2O]])</f>
        <v>8.7336968169034995E-2</v>
      </c>
      <c r="BB5194" s="6">
        <f>Tabella1[[#This Row],[Log SiO2/Al2O3]]/Tabella1[[#This Row],[Log (FeO3/K2O)]]</f>
        <v>6.8580604124016951</v>
      </c>
    </row>
    <row r="5195" spans="1:54">
      <c r="A5195" s="19" t="s">
        <v>4846</v>
      </c>
      <c r="B5195" s="19" t="s">
        <v>2742</v>
      </c>
      <c r="C5195" s="19" t="s">
        <v>4853</v>
      </c>
      <c r="D5195" s="19" t="s">
        <v>4854</v>
      </c>
      <c r="E5195" s="19" t="s">
        <v>2771</v>
      </c>
      <c r="F5195" s="19" t="s">
        <v>2741</v>
      </c>
      <c r="G5195" s="8" t="s">
        <v>2651</v>
      </c>
      <c r="H5195" s="8"/>
      <c r="I5195" s="6">
        <v>61.87</v>
      </c>
      <c r="J5195" s="6">
        <v>0.75</v>
      </c>
      <c r="K5195" s="6">
        <v>17.559999999999999</v>
      </c>
      <c r="L5195" s="6"/>
      <c r="M5195" s="6">
        <v>5.74</v>
      </c>
      <c r="N5195" s="6">
        <v>0.02</v>
      </c>
      <c r="O5195" s="6">
        <v>3.02</v>
      </c>
      <c r="P5195" s="6">
        <v>0.21</v>
      </c>
      <c r="Q5195" s="6">
        <v>1.02</v>
      </c>
      <c r="R5195" s="6">
        <v>4.2699999999999996</v>
      </c>
      <c r="S5195" s="6">
        <v>0.17</v>
      </c>
      <c r="T5195" s="6">
        <v>4.3899999999999997</v>
      </c>
      <c r="U5195" s="6">
        <v>94.459999999999965</v>
      </c>
      <c r="V5195" s="12"/>
      <c r="W5195" s="6">
        <v>65.498623756087255</v>
      </c>
      <c r="X5195" s="6">
        <v>0.79398687275037072</v>
      </c>
      <c r="Y5195" s="6">
        <v>18.589879313995347</v>
      </c>
      <c r="Z5195" s="6">
        <v>6.0766461994495051</v>
      </c>
      <c r="AA5195" s="6">
        <v>2.1172983273343222E-2</v>
      </c>
      <c r="AB5195" s="6">
        <v>3.197120474274826</v>
      </c>
      <c r="AC5195" s="6">
        <v>0.22231632437010382</v>
      </c>
      <c r="AD5195" s="6">
        <v>1.0798221469405043</v>
      </c>
      <c r="AE5195" s="6">
        <v>4.5204319288587769</v>
      </c>
      <c r="AF5195" s="6">
        <v>100</v>
      </c>
      <c r="AG5195" s="6"/>
      <c r="AH5195" s="6">
        <v>71.847469552791097</v>
      </c>
      <c r="AI5195" s="6">
        <v>0.65501017901405623</v>
      </c>
      <c r="AJ5195" s="6">
        <v>12.020248533184196</v>
      </c>
      <c r="AK5195" s="6">
        <v>0</v>
      </c>
      <c r="AL5195" s="6">
        <v>5.5746638526652861</v>
      </c>
      <c r="AM5195" s="6">
        <v>1.9673080839478656E-2</v>
      </c>
      <c r="AN5195" s="6">
        <v>5.2266086698324647</v>
      </c>
      <c r="AO5195" s="6">
        <v>0.26130327612165599</v>
      </c>
      <c r="AP5195" s="6">
        <v>1.1483708630587839</v>
      </c>
      <c r="AQ5195" s="6">
        <v>3.163082629932946</v>
      </c>
      <c r="AR5195" s="6">
        <v>100</v>
      </c>
      <c r="AS5195" s="6"/>
      <c r="AT5195" s="6">
        <v>0.48388823251575852</v>
      </c>
      <c r="AU5195" s="6" t="s">
        <v>2564</v>
      </c>
      <c r="AV5195" s="6" t="s">
        <v>2564</v>
      </c>
      <c r="AW5195" s="6"/>
      <c r="AX5195" s="6">
        <v>0.11992737597666232</v>
      </c>
      <c r="AY5195" s="6">
        <v>0.51512650598761489</v>
      </c>
      <c r="AZ5195" s="6">
        <f>LOG(Tabella1[[#This Row],[SiO2]]/Tabella1[[#This Row],[Al2O3]])</f>
        <v>0.54695560444991709</v>
      </c>
      <c r="BA5195" s="6">
        <f>LOG((Tabella1[[#This Row],[FeO]]*0.8998+Tabella1[[#This Row],[Fe2O3]])/Tabella1[[#This Row],[K2O]])</f>
        <v>8.2630006202497788E-2</v>
      </c>
      <c r="BB5195" s="6">
        <f>Tabella1[[#This Row],[Log SiO2/Al2O3]]/Tabella1[[#This Row],[Log (FeO3/K2O)]]</f>
        <v>6.6193339391687402</v>
      </c>
    </row>
    <row r="5196" spans="1:54">
      <c r="A5196" s="19" t="s">
        <v>4846</v>
      </c>
      <c r="B5196" s="19" t="s">
        <v>2742</v>
      </c>
      <c r="C5196" s="19" t="s">
        <v>4853</v>
      </c>
      <c r="D5196" s="19" t="s">
        <v>4854</v>
      </c>
      <c r="E5196" s="19" t="s">
        <v>2771</v>
      </c>
      <c r="F5196" s="19" t="s">
        <v>2741</v>
      </c>
      <c r="G5196" s="8" t="s">
        <v>2652</v>
      </c>
      <c r="H5196" s="8"/>
      <c r="I5196" s="6">
        <v>63.05</v>
      </c>
      <c r="J5196" s="6">
        <v>0.69</v>
      </c>
      <c r="K5196" s="6">
        <v>16.12</v>
      </c>
      <c r="L5196" s="6"/>
      <c r="M5196" s="6">
        <v>5.09</v>
      </c>
      <c r="N5196" s="6">
        <v>0.06</v>
      </c>
      <c r="O5196" s="6">
        <v>2.17</v>
      </c>
      <c r="P5196" s="6">
        <v>0.42</v>
      </c>
      <c r="Q5196" s="6">
        <v>1.45</v>
      </c>
      <c r="R5196" s="6">
        <v>3.68</v>
      </c>
      <c r="S5196" s="6">
        <v>0.16</v>
      </c>
      <c r="T5196" s="6">
        <v>6.74</v>
      </c>
      <c r="U5196" s="6">
        <v>92.730000000000018</v>
      </c>
      <c r="V5196" s="12"/>
      <c r="W5196" s="6">
        <v>67.993098242208546</v>
      </c>
      <c r="X5196" s="6">
        <v>0.744095761889356</v>
      </c>
      <c r="Y5196" s="6">
        <v>17.383802437183217</v>
      </c>
      <c r="Z5196" s="6">
        <v>5.4890542435026415</v>
      </c>
      <c r="AA5196" s="6">
        <v>6.4703979294726613E-2</v>
      </c>
      <c r="AB5196" s="6">
        <v>2.340127251159279</v>
      </c>
      <c r="AC5196" s="6">
        <v>0.45292785506308625</v>
      </c>
      <c r="AD5196" s="6">
        <v>1.5636794996225598</v>
      </c>
      <c r="AE5196" s="6">
        <v>3.9685107300765661</v>
      </c>
      <c r="AF5196" s="6">
        <v>99.999999999999957</v>
      </c>
      <c r="AG5196" s="6"/>
      <c r="AH5196" s="6">
        <v>74.277982971639759</v>
      </c>
      <c r="AI5196" s="6">
        <v>0.61133537416783357</v>
      </c>
      <c r="AJ5196" s="6">
        <v>11.194317571058846</v>
      </c>
      <c r="AK5196" s="6">
        <v>0</v>
      </c>
      <c r="AL5196" s="6">
        <v>5.0149686778149016</v>
      </c>
      <c r="AM5196" s="6">
        <v>5.9873863272097559E-2</v>
      </c>
      <c r="AN5196" s="6">
        <v>3.809924990630805</v>
      </c>
      <c r="AO5196" s="6">
        <v>0.53017409100674395</v>
      </c>
      <c r="AP5196" s="6">
        <v>1.6561270296218598</v>
      </c>
      <c r="AQ5196" s="6">
        <v>2.7655029806658122</v>
      </c>
      <c r="AR5196" s="6">
        <v>100.00000000000003</v>
      </c>
      <c r="AS5196" s="6"/>
      <c r="AT5196" s="6">
        <v>0.43172474748943152</v>
      </c>
      <c r="AU5196" s="6" t="s">
        <v>2564</v>
      </c>
      <c r="AV5196" s="6" t="s">
        <v>2564</v>
      </c>
      <c r="AW5196" s="6"/>
      <c r="AX5196" s="6">
        <v>0.10635165057309293</v>
      </c>
      <c r="AY5196" s="6">
        <v>0.46385803255150193</v>
      </c>
      <c r="AZ5196" s="6">
        <f>LOG(Tabella1[[#This Row],[SiO2]]/Tabella1[[#This Row],[Al2O3]])</f>
        <v>0.59232005344002847</v>
      </c>
      <c r="BA5196" s="6">
        <f>LOG((Tabella1[[#This Row],[FeO]]*0.8998+Tabella1[[#This Row],[Fe2O3]])/Tabella1[[#This Row],[K2O]])</f>
        <v>9.5015952492789102E-2</v>
      </c>
      <c r="BB5196" s="6">
        <f>Tabella1[[#This Row],[Log SiO2/Al2O3]]/Tabella1[[#This Row],[Log (FeO3/K2O)]]</f>
        <v>6.2339011281814019</v>
      </c>
    </row>
    <row r="5197" spans="1:54">
      <c r="A5197" s="19" t="s">
        <v>4846</v>
      </c>
      <c r="B5197" s="19" t="s">
        <v>2742</v>
      </c>
      <c r="C5197" s="19" t="s">
        <v>4853</v>
      </c>
      <c r="D5197" s="19" t="s">
        <v>4854</v>
      </c>
      <c r="E5197" s="19" t="s">
        <v>2771</v>
      </c>
      <c r="F5197" s="19" t="s">
        <v>2741</v>
      </c>
      <c r="G5197" s="8" t="s">
        <v>2653</v>
      </c>
      <c r="H5197" s="8"/>
      <c r="I5197" s="6">
        <v>56.53</v>
      </c>
      <c r="J5197" s="6">
        <v>0.86</v>
      </c>
      <c r="K5197" s="6">
        <v>19.91</v>
      </c>
      <c r="L5197" s="6"/>
      <c r="M5197" s="6">
        <v>6.74</v>
      </c>
      <c r="N5197" s="6">
        <v>0.06</v>
      </c>
      <c r="O5197" s="6">
        <v>3.78</v>
      </c>
      <c r="P5197" s="6">
        <v>0.2</v>
      </c>
      <c r="Q5197" s="6">
        <v>1.02</v>
      </c>
      <c r="R5197" s="6">
        <v>5.4</v>
      </c>
      <c r="S5197" s="6">
        <v>0.13</v>
      </c>
      <c r="T5197" s="6">
        <v>4.6399999999999997</v>
      </c>
      <c r="U5197" s="6">
        <v>94.5</v>
      </c>
      <c r="V5197" s="12"/>
      <c r="W5197" s="6">
        <v>59.820105820105816</v>
      </c>
      <c r="X5197" s="6">
        <v>0.91005291005291</v>
      </c>
      <c r="Y5197" s="6">
        <v>21.06878306878307</v>
      </c>
      <c r="Z5197" s="6">
        <v>7.132275132275133</v>
      </c>
      <c r="AA5197" s="6">
        <v>6.3492063492063489E-2</v>
      </c>
      <c r="AB5197" s="6">
        <v>4</v>
      </c>
      <c r="AC5197" s="6">
        <v>0.21164021164021166</v>
      </c>
      <c r="AD5197" s="6">
        <v>1.0793650793650795</v>
      </c>
      <c r="AE5197" s="6">
        <v>5.7142857142857144</v>
      </c>
      <c r="AF5197" s="6">
        <v>100</v>
      </c>
      <c r="AG5197" s="6"/>
      <c r="AH5197" s="6">
        <v>66.555222289865256</v>
      </c>
      <c r="AI5197" s="6">
        <v>0.76147741823092652</v>
      </c>
      <c r="AJ5197" s="6">
        <v>13.817579997108673</v>
      </c>
      <c r="AK5197" s="6">
        <v>0</v>
      </c>
      <c r="AL5197" s="6">
        <v>6.6364905589847716</v>
      </c>
      <c r="AM5197" s="6">
        <v>5.983639536521302E-2</v>
      </c>
      <c r="AN5197" s="6">
        <v>6.6324904487628302</v>
      </c>
      <c r="AO5197" s="6">
        <v>0.25230586585878578</v>
      </c>
      <c r="AP5197" s="6">
        <v>1.1642706692891194</v>
      </c>
      <c r="AQ5197" s="6">
        <v>4.0555355610269537</v>
      </c>
      <c r="AR5197" s="6">
        <v>100</v>
      </c>
      <c r="AS5197" s="6"/>
      <c r="AT5197" s="6">
        <v>0.49984926837186644</v>
      </c>
      <c r="AU5197" s="6" t="s">
        <v>2564</v>
      </c>
      <c r="AV5197" s="6" t="s">
        <v>2564</v>
      </c>
      <c r="AW5197" s="6"/>
      <c r="AX5197" s="6">
        <v>3.475618354909623E-2</v>
      </c>
      <c r="AY5197" s="6">
        <v>0.53028091507580599</v>
      </c>
      <c r="AZ5197" s="6">
        <f>LOG(Tabella1[[#This Row],[SiO2]]/Tabella1[[#This Row],[Al2O3]])</f>
        <v>0.45320772543270915</v>
      </c>
      <c r="BA5197" s="6">
        <f>LOG((Tabella1[[#This Row],[FeO]]*0.8998+Tabella1[[#This Row],[Fe2O3]])/Tabella1[[#This Row],[K2O]])</f>
        <v>5.0412125541899395E-2</v>
      </c>
      <c r="BB5197" s="6">
        <f>Tabella1[[#This Row],[Log SiO2/Al2O3]]/Tabella1[[#This Row],[Log (FeO3/K2O)]]</f>
        <v>8.9900538920151529</v>
      </c>
    </row>
    <row r="5198" spans="1:54">
      <c r="A5198" s="19" t="s">
        <v>4846</v>
      </c>
      <c r="B5198" s="19" t="s">
        <v>2742</v>
      </c>
      <c r="C5198" s="19" t="s">
        <v>4853</v>
      </c>
      <c r="D5198" s="19" t="s">
        <v>4854</v>
      </c>
      <c r="E5198" s="19" t="s">
        <v>2771</v>
      </c>
      <c r="F5198" s="19" t="s">
        <v>2741</v>
      </c>
      <c r="G5198" s="8" t="s">
        <v>2654</v>
      </c>
      <c r="H5198" s="8"/>
      <c r="I5198" s="6">
        <v>55.82</v>
      </c>
      <c r="J5198" s="6">
        <v>0.92</v>
      </c>
      <c r="K5198" s="6">
        <v>21.25</v>
      </c>
      <c r="L5198" s="6"/>
      <c r="M5198" s="6">
        <v>6.31</v>
      </c>
      <c r="N5198" s="6">
        <v>0.02</v>
      </c>
      <c r="O5198" s="6">
        <v>3.42</v>
      </c>
      <c r="P5198" s="6">
        <v>0.26</v>
      </c>
      <c r="Q5198" s="6">
        <v>0.91</v>
      </c>
      <c r="R5198" s="6">
        <v>5.54</v>
      </c>
      <c r="S5198" s="6">
        <v>0.2</v>
      </c>
      <c r="T5198" s="6">
        <v>4.7</v>
      </c>
      <c r="U5198" s="6">
        <v>94.450000000000017</v>
      </c>
      <c r="V5198" s="12"/>
      <c r="W5198" s="6">
        <v>59.100052938062454</v>
      </c>
      <c r="X5198" s="6">
        <v>0.97406034939121222</v>
      </c>
      <c r="Y5198" s="6">
        <v>22.498676548438322</v>
      </c>
      <c r="Z5198" s="6">
        <v>6.6807834833245083</v>
      </c>
      <c r="AA5198" s="6">
        <v>2.1175224986765481E-2</v>
      </c>
      <c r="AB5198" s="6">
        <v>3.6209634727368969</v>
      </c>
      <c r="AC5198" s="6">
        <v>0.27527792482795127</v>
      </c>
      <c r="AD5198" s="6">
        <v>0.96347273689782931</v>
      </c>
      <c r="AE5198" s="6">
        <v>5.8655373213340383</v>
      </c>
      <c r="AF5198" s="6">
        <v>99.999999999999972</v>
      </c>
      <c r="AG5198" s="6"/>
      <c r="AH5198" s="6">
        <v>66.287801769379513</v>
      </c>
      <c r="AI5198" s="6">
        <v>0.82165033586327552</v>
      </c>
      <c r="AJ5198" s="6">
        <v>14.875113707166394</v>
      </c>
      <c r="AK5198" s="6">
        <v>0</v>
      </c>
      <c r="AL5198" s="6">
        <v>6.2668395537480217</v>
      </c>
      <c r="AM5198" s="6">
        <v>2.0117999851520484E-2</v>
      </c>
      <c r="AN5198" s="6">
        <v>6.0527337678282152</v>
      </c>
      <c r="AO5198" s="6">
        <v>0.33083491125301756</v>
      </c>
      <c r="AP5198" s="6">
        <v>1.0476972633227217</v>
      </c>
      <c r="AQ5198" s="6">
        <v>4.1966702964152987</v>
      </c>
      <c r="AR5198" s="6">
        <v>100.00000000000001</v>
      </c>
      <c r="AS5198" s="6"/>
      <c r="AT5198" s="6">
        <v>0.49131034085633357</v>
      </c>
      <c r="AU5198" s="6" t="s">
        <v>2564</v>
      </c>
      <c r="AV5198" s="6" t="s">
        <v>2564</v>
      </c>
      <c r="AW5198" s="6"/>
      <c r="AX5198" s="6">
        <v>9.7163222030829943E-2</v>
      </c>
      <c r="AY5198" s="6">
        <v>0.52641975210211389</v>
      </c>
      <c r="AZ5198" s="6">
        <f>LOG(Tabella1[[#This Row],[SiO2]]/Tabella1[[#This Row],[Al2O3]])</f>
        <v>0.4194308977662819</v>
      </c>
      <c r="BA5198" s="6">
        <f>LOG((Tabella1[[#This Row],[FeO]]*0.8998+Tabella1[[#This Row],[Fe2O3]])/Tabella1[[#This Row],[K2O]])</f>
        <v>1.0665583345252619E-2</v>
      </c>
      <c r="BB5198" s="6">
        <f>Tabella1[[#This Row],[Log SiO2/Al2O3]]/Tabella1[[#This Row],[Log (FeO3/K2O)]]</f>
        <v>39.325640632021845</v>
      </c>
    </row>
    <row r="5199" spans="1:54">
      <c r="A5199" s="19" t="s">
        <v>4846</v>
      </c>
      <c r="B5199" s="19" t="s">
        <v>2742</v>
      </c>
      <c r="C5199" s="19" t="s">
        <v>4853</v>
      </c>
      <c r="D5199" s="19" t="s">
        <v>4854</v>
      </c>
      <c r="E5199" s="19" t="s">
        <v>2771</v>
      </c>
      <c r="F5199" s="19" t="s">
        <v>2741</v>
      </c>
      <c r="G5199" s="8" t="s">
        <v>2655</v>
      </c>
      <c r="H5199" s="8"/>
      <c r="I5199" s="6">
        <v>61.76</v>
      </c>
      <c r="J5199" s="6">
        <v>0.75</v>
      </c>
      <c r="K5199" s="6">
        <v>17.3</v>
      </c>
      <c r="L5199" s="6"/>
      <c r="M5199" s="6">
        <v>6.35</v>
      </c>
      <c r="N5199" s="6">
        <v>0.03</v>
      </c>
      <c r="O5199" s="6">
        <v>3.33</v>
      </c>
      <c r="P5199" s="6">
        <v>0.22</v>
      </c>
      <c r="Q5199" s="6">
        <v>0.99</v>
      </c>
      <c r="R5199" s="6">
        <v>4.3099999999999996</v>
      </c>
      <c r="S5199" s="6">
        <v>0.16</v>
      </c>
      <c r="T5199" s="6">
        <v>4.03</v>
      </c>
      <c r="U5199" s="6">
        <v>95.039999999999992</v>
      </c>
      <c r="V5199" s="12"/>
      <c r="W5199" s="6">
        <v>64.983164983164983</v>
      </c>
      <c r="X5199" s="6">
        <v>0.78914141414141414</v>
      </c>
      <c r="Y5199" s="6">
        <v>18.202861952861955</v>
      </c>
      <c r="Z5199" s="6">
        <v>6.6813973063973062</v>
      </c>
      <c r="AA5199" s="6">
        <v>3.1565656565656568E-2</v>
      </c>
      <c r="AB5199" s="6">
        <v>3.5037878787878793</v>
      </c>
      <c r="AC5199" s="6">
        <v>0.23148148148148151</v>
      </c>
      <c r="AD5199" s="6">
        <v>1.0416666666666667</v>
      </c>
      <c r="AE5199" s="6">
        <v>4.53493265993266</v>
      </c>
      <c r="AF5199" s="6">
        <v>100</v>
      </c>
      <c r="AG5199" s="6"/>
      <c r="AH5199" s="6">
        <v>71.124814731218166</v>
      </c>
      <c r="AI5199" s="6">
        <v>0.64957686500515033</v>
      </c>
      <c r="AJ5199" s="6">
        <v>11.744040457663585</v>
      </c>
      <c r="AK5199" s="6">
        <v>0</v>
      </c>
      <c r="AL5199" s="6">
        <v>6.1159372046084552</v>
      </c>
      <c r="AM5199" s="6">
        <v>2.9264838744804914E-2</v>
      </c>
      <c r="AN5199" s="6">
        <v>5.7153097798057324</v>
      </c>
      <c r="AO5199" s="6">
        <v>0.27147556188921856</v>
      </c>
      <c r="AP5199" s="6">
        <v>1.1053496740620072</v>
      </c>
      <c r="AQ5199" s="6">
        <v>3.1662298007778999</v>
      </c>
      <c r="AR5199" s="6">
        <v>100</v>
      </c>
      <c r="AS5199" s="6"/>
      <c r="AT5199" s="6">
        <v>0.48306909553445687</v>
      </c>
      <c r="AU5199" s="6" t="s">
        <v>2564</v>
      </c>
      <c r="AV5199" s="6" t="s">
        <v>2564</v>
      </c>
      <c r="AW5199" s="6"/>
      <c r="AX5199" s="6">
        <v>9.1674341644137305E-2</v>
      </c>
      <c r="AY5199" s="6">
        <v>0.51113203294069198</v>
      </c>
      <c r="AZ5199" s="6">
        <f>LOG(Tabella1[[#This Row],[SiO2]]/Tabella1[[#This Row],[Al2O3]])</f>
        <v>0.55266118419888421</v>
      </c>
      <c r="BA5199" s="6">
        <f>LOG((Tabella1[[#This Row],[FeO]]*0.8998+Tabella1[[#This Row],[Fe2O3]])/Tabella1[[#This Row],[K2O]])</f>
        <v>0.12244244396079212</v>
      </c>
      <c r="BB5199" s="6">
        <f>Tabella1[[#This Row],[Log SiO2/Al2O3]]/Tabella1[[#This Row],[Log (FeO3/K2O)]]</f>
        <v>4.513640583455313</v>
      </c>
    </row>
    <row r="5200" spans="1:54">
      <c r="A5200" s="19" t="s">
        <v>4846</v>
      </c>
      <c r="B5200" s="19" t="s">
        <v>2742</v>
      </c>
      <c r="C5200" s="19" t="s">
        <v>4853</v>
      </c>
      <c r="D5200" s="19" t="s">
        <v>4854</v>
      </c>
      <c r="E5200" s="19" t="s">
        <v>2771</v>
      </c>
      <c r="F5200" s="19" t="s">
        <v>2741</v>
      </c>
      <c r="G5200" s="8" t="s">
        <v>2656</v>
      </c>
      <c r="H5200" s="8"/>
      <c r="I5200" s="6">
        <v>62.56</v>
      </c>
      <c r="J5200" s="6">
        <v>0.71</v>
      </c>
      <c r="K5200" s="6">
        <v>16.37</v>
      </c>
      <c r="L5200" s="6"/>
      <c r="M5200" s="6">
        <v>5.61</v>
      </c>
      <c r="N5200" s="6">
        <v>0.04</v>
      </c>
      <c r="O5200" s="6">
        <v>3</v>
      </c>
      <c r="P5200" s="6">
        <v>0.24</v>
      </c>
      <c r="Q5200" s="6">
        <v>1.28</v>
      </c>
      <c r="R5200" s="6">
        <v>3.92</v>
      </c>
      <c r="S5200" s="6">
        <v>0.16</v>
      </c>
      <c r="T5200" s="6">
        <v>5.46</v>
      </c>
      <c r="U5200" s="6">
        <v>93.73</v>
      </c>
      <c r="V5200" s="12"/>
      <c r="W5200" s="6">
        <v>66.744905579857033</v>
      </c>
      <c r="X5200" s="6">
        <v>0.75749493225221376</v>
      </c>
      <c r="Y5200" s="6">
        <v>17.465059212632028</v>
      </c>
      <c r="Z5200" s="6">
        <v>5.9852768590632666</v>
      </c>
      <c r="AA5200" s="6">
        <v>4.267577083111064E-2</v>
      </c>
      <c r="AB5200" s="6">
        <v>3.2006828123332975</v>
      </c>
      <c r="AC5200" s="6">
        <v>0.25605462498666381</v>
      </c>
      <c r="AD5200" s="6">
        <v>1.3656246665955405</v>
      </c>
      <c r="AE5200" s="6">
        <v>4.1822255414488421</v>
      </c>
      <c r="AF5200" s="6">
        <v>99.999999999999986</v>
      </c>
      <c r="AG5200" s="6"/>
      <c r="AH5200" s="6">
        <v>72.738628906759786</v>
      </c>
      <c r="AI5200" s="6">
        <v>0.62084350759243256</v>
      </c>
      <c r="AJ5200" s="6">
        <v>11.219528978950903</v>
      </c>
      <c r="AK5200" s="6">
        <v>0</v>
      </c>
      <c r="AL5200" s="6">
        <v>5.4551495780474673</v>
      </c>
      <c r="AM5200" s="6">
        <v>3.9394843693845917E-2</v>
      </c>
      <c r="AN5200" s="6">
        <v>5.1984192924877775</v>
      </c>
      <c r="AO5200" s="6">
        <v>0.29900180581042396</v>
      </c>
      <c r="AP5200" s="6">
        <v>1.4428758756457849</v>
      </c>
      <c r="AQ5200" s="6">
        <v>2.9074063772915082</v>
      </c>
      <c r="AR5200" s="6">
        <v>99.999999999999986</v>
      </c>
      <c r="AS5200" s="6"/>
      <c r="AT5200" s="6">
        <v>0.48795097264214748</v>
      </c>
      <c r="AU5200" s="6" t="s">
        <v>2564</v>
      </c>
      <c r="AV5200" s="6" t="s">
        <v>2564</v>
      </c>
      <c r="AW5200" s="6"/>
      <c r="AX5200" s="6">
        <v>9.21153049998545E-2</v>
      </c>
      <c r="AY5200" s="6">
        <v>0.51814627675235891</v>
      </c>
      <c r="AZ5200" s="6">
        <f>LOG(Tabella1[[#This Row],[SiO2]]/Tabella1[[#This Row],[Al2O3]])</f>
        <v>0.58224806063985013</v>
      </c>
      <c r="BA5200" s="6">
        <f>LOG((Tabella1[[#This Row],[FeO]]*0.8998+Tabella1[[#This Row],[Fe2O3]])/Tabella1[[#This Row],[K2O]])</f>
        <v>0.10982278306525227</v>
      </c>
      <c r="BB5200" s="6">
        <f>Tabella1[[#This Row],[Log SiO2/Al2O3]]/Tabella1[[#This Row],[Log (FeO3/K2O)]]</f>
        <v>5.3017055695438149</v>
      </c>
    </row>
    <row r="5201" spans="1:54">
      <c r="A5201" s="19" t="s">
        <v>4846</v>
      </c>
      <c r="B5201" s="19" t="s">
        <v>2742</v>
      </c>
      <c r="C5201" s="19" t="s">
        <v>4853</v>
      </c>
      <c r="D5201" s="19" t="s">
        <v>4854</v>
      </c>
      <c r="E5201" s="19" t="s">
        <v>2771</v>
      </c>
      <c r="F5201" s="19" t="s">
        <v>2741</v>
      </c>
      <c r="G5201" s="8" t="s">
        <v>2657</v>
      </c>
      <c r="H5201" s="8"/>
      <c r="I5201" s="6">
        <v>66.489999999999995</v>
      </c>
      <c r="J5201" s="6">
        <v>0.64</v>
      </c>
      <c r="K5201" s="6">
        <v>14.74</v>
      </c>
      <c r="L5201" s="6"/>
      <c r="M5201" s="6">
        <v>5.13</v>
      </c>
      <c r="N5201" s="6">
        <v>7.0000000000000007E-2</v>
      </c>
      <c r="O5201" s="6">
        <v>2.71</v>
      </c>
      <c r="P5201" s="6">
        <v>0.68</v>
      </c>
      <c r="Q5201" s="6">
        <v>1.46</v>
      </c>
      <c r="R5201" s="6">
        <v>3.22</v>
      </c>
      <c r="S5201" s="6">
        <v>0.17</v>
      </c>
      <c r="T5201" s="6">
        <v>3.88</v>
      </c>
      <c r="U5201" s="6">
        <v>95.139999999999972</v>
      </c>
      <c r="V5201" s="12"/>
      <c r="W5201" s="6">
        <v>69.88648307756992</v>
      </c>
      <c r="X5201" s="6">
        <v>0.67269287365986985</v>
      </c>
      <c r="Y5201" s="6">
        <v>15.492957746478877</v>
      </c>
      <c r="Z5201" s="6">
        <v>5.3920538154298949</v>
      </c>
      <c r="AA5201" s="6">
        <v>7.3575783056548272E-2</v>
      </c>
      <c r="AB5201" s="6">
        <v>2.8484338869035111</v>
      </c>
      <c r="AC5201" s="6">
        <v>0.7147361782636118</v>
      </c>
      <c r="AD5201" s="6">
        <v>1.5345806180365782</v>
      </c>
      <c r="AE5201" s="6">
        <v>3.3844860206012206</v>
      </c>
      <c r="AF5201" s="6">
        <v>100.00000000000001</v>
      </c>
      <c r="AG5201" s="6"/>
      <c r="AH5201" s="6">
        <v>75.284291633019436</v>
      </c>
      <c r="AI5201" s="6">
        <v>0.54498360089267994</v>
      </c>
      <c r="AJ5201" s="6">
        <v>9.8379156296738977</v>
      </c>
      <c r="AK5201" s="6">
        <v>0</v>
      </c>
      <c r="AL5201" s="6">
        <v>4.857813439872519</v>
      </c>
      <c r="AM5201" s="6">
        <v>6.713625246230881E-2</v>
      </c>
      <c r="AN5201" s="6">
        <v>4.5729768925816563</v>
      </c>
      <c r="AO5201" s="6">
        <v>0.82499467846438945</v>
      </c>
      <c r="AP5201" s="6">
        <v>1.602697366553089</v>
      </c>
      <c r="AQ5201" s="6">
        <v>2.3257081155531272</v>
      </c>
      <c r="AR5201" s="6">
        <v>99.999999999999972</v>
      </c>
      <c r="AS5201" s="6"/>
      <c r="AT5201" s="6">
        <v>0.48489858552412868</v>
      </c>
      <c r="AU5201" s="6" t="s">
        <v>2564</v>
      </c>
      <c r="AV5201" s="6" t="s">
        <v>2564</v>
      </c>
      <c r="AW5201" s="6"/>
      <c r="AX5201" s="6">
        <v>7.347960831008922E-2</v>
      </c>
      <c r="AY5201" s="6">
        <v>0.51463834750522996</v>
      </c>
      <c r="AZ5201" s="6">
        <f>LOG(Tabella1[[#This Row],[SiO2]]/Tabella1[[#This Row],[Al2O3]])</f>
        <v>0.65425884942835799</v>
      </c>
      <c r="BA5201" s="6">
        <f>LOG((Tabella1[[#This Row],[FeO]]*0.8998+Tabella1[[#This Row],[Fe2O3]])/Tabella1[[#This Row],[K2O]])</f>
        <v>0.15640748224553344</v>
      </c>
      <c r="BB5201" s="6">
        <f>Tabella1[[#This Row],[Log SiO2/Al2O3]]/Tabella1[[#This Row],[Log (FeO3/K2O)]]</f>
        <v>4.183040606722904</v>
      </c>
    </row>
    <row r="5202" spans="1:54">
      <c r="A5202" s="19" t="s">
        <v>4846</v>
      </c>
      <c r="B5202" s="19" t="s">
        <v>2742</v>
      </c>
      <c r="C5202" s="19" t="s">
        <v>4853</v>
      </c>
      <c r="D5202" s="19" t="s">
        <v>4854</v>
      </c>
      <c r="E5202" s="19" t="s">
        <v>2771</v>
      </c>
      <c r="F5202" s="19" t="s">
        <v>2741</v>
      </c>
      <c r="G5202" s="8" t="s">
        <v>2658</v>
      </c>
      <c r="H5202" s="8"/>
      <c r="I5202" s="6">
        <v>62.25</v>
      </c>
      <c r="J5202" s="6">
        <v>0.74</v>
      </c>
      <c r="K5202" s="6">
        <v>16.82</v>
      </c>
      <c r="L5202" s="6"/>
      <c r="M5202" s="6">
        <v>6.17</v>
      </c>
      <c r="N5202" s="6">
        <v>7.0000000000000007E-2</v>
      </c>
      <c r="O5202" s="6">
        <v>3.49</v>
      </c>
      <c r="P5202" s="6">
        <v>0.44</v>
      </c>
      <c r="Q5202" s="6">
        <v>0.82</v>
      </c>
      <c r="R5202" s="6">
        <v>4.09</v>
      </c>
      <c r="S5202" s="6">
        <v>0.16</v>
      </c>
      <c r="T5202" s="6">
        <v>4.54</v>
      </c>
      <c r="U5202" s="6">
        <v>94.889999999999986</v>
      </c>
      <c r="V5202" s="12"/>
      <c r="W5202" s="6">
        <v>65.602276319949425</v>
      </c>
      <c r="X5202" s="6">
        <v>0.77985035304036265</v>
      </c>
      <c r="Y5202" s="6">
        <v>17.725787754241757</v>
      </c>
      <c r="Z5202" s="6">
        <v>6.5022657814311309</v>
      </c>
      <c r="AA5202" s="6">
        <v>7.3769627990304579E-2</v>
      </c>
      <c r="AB5202" s="6">
        <v>3.6779428812308992</v>
      </c>
      <c r="AC5202" s="6">
        <v>0.46369480451048595</v>
      </c>
      <c r="AD5202" s="6">
        <v>0.86415849931499644</v>
      </c>
      <c r="AE5202" s="6">
        <v>4.3102539782906524</v>
      </c>
      <c r="AF5202" s="6">
        <v>100.00000000000001</v>
      </c>
      <c r="AG5202" s="6"/>
      <c r="AH5202" s="6">
        <v>71.481740710823232</v>
      </c>
      <c r="AI5202" s="6">
        <v>0.63906187382659885</v>
      </c>
      <c r="AJ5202" s="6">
        <v>11.385165032813354</v>
      </c>
      <c r="AK5202" s="6">
        <v>0</v>
      </c>
      <c r="AL5202" s="6">
        <v>5.9253820787424676</v>
      </c>
      <c r="AM5202" s="6">
        <v>6.8087097972252292E-2</v>
      </c>
      <c r="AN5202" s="6">
        <v>5.9725923215097101</v>
      </c>
      <c r="AO5202" s="6">
        <v>0.5413805383296042</v>
      </c>
      <c r="AP5202" s="6">
        <v>0.91289378111010322</v>
      </c>
      <c r="AQ5202" s="6">
        <v>2.9959211110585309</v>
      </c>
      <c r="AR5202" s="6">
        <v>100.00000000000001</v>
      </c>
      <c r="AS5202" s="6"/>
      <c r="AT5202" s="6">
        <v>0.50198396135254097</v>
      </c>
      <c r="AU5202" s="6" t="s">
        <v>2564</v>
      </c>
      <c r="AV5202" s="6" t="s">
        <v>2564</v>
      </c>
      <c r="AW5202" s="6"/>
      <c r="AX5202" s="6">
        <v>9.6489107946389804E-2</v>
      </c>
      <c r="AY5202" s="6">
        <v>0.53047683845944738</v>
      </c>
      <c r="AZ5202" s="6">
        <f>LOG(Tabella1[[#This Row],[SiO2]]/Tabella1[[#This Row],[Al2O3]])</f>
        <v>0.56831336430588053</v>
      </c>
      <c r="BA5202" s="6">
        <f>LOG((Tabella1[[#This Row],[FeO]]*0.8998+Tabella1[[#This Row],[Fe2O3]])/Tabella1[[#This Row],[K2O]])</f>
        <v>0.13270784485544798</v>
      </c>
      <c r="BB5202" s="6">
        <f>Tabella1[[#This Row],[Log SiO2/Al2O3]]/Tabella1[[#This Row],[Log (FeO3/K2O)]]</f>
        <v>4.2824398582082006</v>
      </c>
    </row>
    <row r="5203" spans="1:54">
      <c r="A5203" s="19" t="s">
        <v>4846</v>
      </c>
      <c r="B5203" s="19" t="s">
        <v>2742</v>
      </c>
      <c r="C5203" s="19" t="s">
        <v>4853</v>
      </c>
      <c r="D5203" s="19" t="s">
        <v>4854</v>
      </c>
      <c r="E5203" s="19" t="s">
        <v>2771</v>
      </c>
      <c r="F5203" s="19" t="s">
        <v>2741</v>
      </c>
      <c r="G5203" s="8" t="s">
        <v>2659</v>
      </c>
      <c r="H5203" s="8"/>
      <c r="I5203" s="6">
        <v>61.05</v>
      </c>
      <c r="J5203" s="6">
        <v>0.81</v>
      </c>
      <c r="K5203" s="6">
        <v>18.079999999999998</v>
      </c>
      <c r="L5203" s="6"/>
      <c r="M5203" s="6">
        <v>6.3</v>
      </c>
      <c r="N5203" s="6">
        <v>0.04</v>
      </c>
      <c r="O5203" s="6">
        <v>3.58</v>
      </c>
      <c r="P5203" s="6">
        <v>0.22</v>
      </c>
      <c r="Q5203" s="6">
        <v>1.3</v>
      </c>
      <c r="R5203" s="6">
        <v>4.38</v>
      </c>
      <c r="S5203" s="6">
        <v>0.17</v>
      </c>
      <c r="T5203" s="6">
        <v>2.92</v>
      </c>
      <c r="U5203" s="6">
        <v>95.759999999999991</v>
      </c>
      <c r="V5203" s="12"/>
      <c r="W5203" s="6">
        <v>63.753132832080205</v>
      </c>
      <c r="X5203" s="6">
        <v>0.84586466165413543</v>
      </c>
      <c r="Y5203" s="6">
        <v>18.880534670008352</v>
      </c>
      <c r="Z5203" s="6">
        <v>6.578947368421054</v>
      </c>
      <c r="AA5203" s="6">
        <v>4.1771094402673355E-2</v>
      </c>
      <c r="AB5203" s="6">
        <v>3.7385129490392655</v>
      </c>
      <c r="AC5203" s="6">
        <v>0.22974101921470347</v>
      </c>
      <c r="AD5203" s="6">
        <v>1.3575605680868841</v>
      </c>
      <c r="AE5203" s="6">
        <v>4.5739348370927324</v>
      </c>
      <c r="AF5203" s="6">
        <v>100.00000000000001</v>
      </c>
      <c r="AG5203" s="6"/>
      <c r="AH5203" s="6">
        <v>69.917783003776023</v>
      </c>
      <c r="AI5203" s="6">
        <v>0.6976577520353533</v>
      </c>
      <c r="AJ5203" s="6">
        <v>12.205567633929608</v>
      </c>
      <c r="AK5203" s="6">
        <v>0</v>
      </c>
      <c r="AL5203" s="6">
        <v>6.034175840305779</v>
      </c>
      <c r="AM5203" s="6">
        <v>3.8803686918609526E-2</v>
      </c>
      <c r="AN5203" s="6">
        <v>6.1103584505345063</v>
      </c>
      <c r="AO5203" s="6">
        <v>0.26997208496850711</v>
      </c>
      <c r="AP5203" s="6">
        <v>1.4434307901774799</v>
      </c>
      <c r="AQ5203" s="6">
        <v>3.1998335851982431</v>
      </c>
      <c r="AR5203" s="6">
        <v>99.999999999999972</v>
      </c>
      <c r="AS5203" s="6"/>
      <c r="AT5203" s="6">
        <v>0.50313649780239766</v>
      </c>
      <c r="AU5203" s="6" t="s">
        <v>2564</v>
      </c>
      <c r="AV5203" s="6" t="s">
        <v>2564</v>
      </c>
      <c r="AW5203" s="6"/>
      <c r="AX5203" s="6">
        <v>9.2203094802521493E-2</v>
      </c>
      <c r="AY5203" s="6">
        <v>0.53380137628115243</v>
      </c>
      <c r="AZ5203" s="6">
        <f>LOG(Tabella1[[#This Row],[SiO2]]/Tabella1[[#This Row],[Al2O3]])</f>
        <v>0.52848724214155685</v>
      </c>
      <c r="BA5203" s="6">
        <f>LOG((Tabella1[[#This Row],[FeO]]*0.8998+Tabella1[[#This Row],[Fe2O3]])/Tabella1[[#This Row],[K2O]])</f>
        <v>0.1120124277790303</v>
      </c>
      <c r="BB5203" s="6">
        <f>Tabella1[[#This Row],[Log SiO2/Al2O3]]/Tabella1[[#This Row],[Log (FeO3/K2O)]]</f>
        <v>4.7181125578682819</v>
      </c>
    </row>
    <row r="5204" spans="1:54">
      <c r="A5204" s="19" t="s">
        <v>4846</v>
      </c>
      <c r="B5204" s="19" t="s">
        <v>2742</v>
      </c>
      <c r="C5204" s="19" t="s">
        <v>4853</v>
      </c>
      <c r="D5204" s="19" t="s">
        <v>4854</v>
      </c>
      <c r="E5204" s="19" t="s">
        <v>2771</v>
      </c>
      <c r="F5204" s="19" t="s">
        <v>2741</v>
      </c>
      <c r="G5204" s="8" t="s">
        <v>2660</v>
      </c>
      <c r="H5204" s="8"/>
      <c r="I5204" s="6">
        <v>63.74</v>
      </c>
      <c r="J5204" s="6">
        <v>0.75</v>
      </c>
      <c r="K5204" s="6">
        <v>16.53</v>
      </c>
      <c r="L5204" s="6"/>
      <c r="M5204" s="6">
        <v>5.87</v>
      </c>
      <c r="N5204" s="6">
        <v>0.03</v>
      </c>
      <c r="O5204" s="6">
        <v>3.08</v>
      </c>
      <c r="P5204" s="6">
        <v>0.23</v>
      </c>
      <c r="Q5204" s="6">
        <v>1.25</v>
      </c>
      <c r="R5204" s="6">
        <v>4.1100000000000003</v>
      </c>
      <c r="S5204" s="6">
        <v>0.18</v>
      </c>
      <c r="T5204" s="6">
        <v>3.56</v>
      </c>
      <c r="U5204" s="6">
        <v>95.590000000000018</v>
      </c>
      <c r="V5204" s="12"/>
      <c r="W5204" s="6">
        <v>66.680615127105341</v>
      </c>
      <c r="X5204" s="6">
        <v>0.78460089967569824</v>
      </c>
      <c r="Y5204" s="6">
        <v>17.292603828852389</v>
      </c>
      <c r="Z5204" s="6">
        <v>6.1408097081284643</v>
      </c>
      <c r="AA5204" s="6">
        <v>3.1384035987027929E-2</v>
      </c>
      <c r="AB5204" s="6">
        <v>3.2220943613348672</v>
      </c>
      <c r="AC5204" s="6">
        <v>0.24061094256721413</v>
      </c>
      <c r="AD5204" s="6">
        <v>1.3076681661261635</v>
      </c>
      <c r="AE5204" s="6">
        <v>4.2996129302228265</v>
      </c>
      <c r="AF5204" s="6">
        <v>99.999999999999986</v>
      </c>
      <c r="AG5204" s="6"/>
      <c r="AH5204" s="6">
        <v>72.655535899849582</v>
      </c>
      <c r="AI5204" s="6">
        <v>0.64294428361904976</v>
      </c>
      <c r="AJ5204" s="6">
        <v>11.10675212552494</v>
      </c>
      <c r="AK5204" s="6">
        <v>0</v>
      </c>
      <c r="AL5204" s="6">
        <v>5.5959030812901212</v>
      </c>
      <c r="AM5204" s="6">
        <v>2.8966026648526686E-2</v>
      </c>
      <c r="AN5204" s="6">
        <v>5.2322567673405826</v>
      </c>
      <c r="AO5204" s="6">
        <v>0.28091742986370133</v>
      </c>
      <c r="AP5204" s="6">
        <v>1.3813931445940109</v>
      </c>
      <c r="AQ5204" s="6">
        <v>2.9884760134943549</v>
      </c>
      <c r="AR5204" s="6">
        <v>99.999999999999986</v>
      </c>
      <c r="AS5204" s="6"/>
      <c r="AT5204" s="6">
        <v>0.48320830505676715</v>
      </c>
      <c r="AU5204" s="6" t="s">
        <v>2564</v>
      </c>
      <c r="AV5204" s="6" t="s">
        <v>2564</v>
      </c>
      <c r="AW5204" s="6"/>
      <c r="AX5204" s="6">
        <v>6.943086052514745E-2</v>
      </c>
      <c r="AY5204" s="6">
        <v>0.51371095034203085</v>
      </c>
      <c r="AZ5204" s="6">
        <f>LOG(Tabella1[[#This Row],[SiO2]]/Tabella1[[#This Row],[Al2O3]])</f>
        <v>0.58613920556626631</v>
      </c>
      <c r="BA5204" s="6">
        <f>LOG((Tabella1[[#This Row],[FeO]]*0.8998+Tabella1[[#This Row],[Fe2O3]])/Tabella1[[#This Row],[K2O]])</f>
        <v>0.10894226820109335</v>
      </c>
      <c r="BB5204" s="6">
        <f>Tabella1[[#This Row],[Log SiO2/Al2O3]]/Tabella1[[#This Row],[Log (FeO3/K2O)]]</f>
        <v>5.380273563648676</v>
      </c>
    </row>
    <row r="5205" spans="1:54">
      <c r="A5205" s="19" t="s">
        <v>4846</v>
      </c>
      <c r="B5205" s="19" t="s">
        <v>2742</v>
      </c>
      <c r="C5205" s="19" t="s">
        <v>4853</v>
      </c>
      <c r="D5205" s="19" t="s">
        <v>4854</v>
      </c>
      <c r="E5205" s="19" t="s">
        <v>2771</v>
      </c>
      <c r="F5205" s="19" t="s">
        <v>2741</v>
      </c>
      <c r="G5205" s="8" t="s">
        <v>2661</v>
      </c>
      <c r="H5205" s="8"/>
      <c r="I5205" s="6">
        <v>61.16</v>
      </c>
      <c r="J5205" s="6">
        <v>0.77</v>
      </c>
      <c r="K5205" s="6">
        <v>16.71</v>
      </c>
      <c r="L5205" s="6"/>
      <c r="M5205" s="6">
        <v>6.24</v>
      </c>
      <c r="N5205" s="6">
        <v>0.09</v>
      </c>
      <c r="O5205" s="6">
        <v>3.28</v>
      </c>
      <c r="P5205" s="6">
        <v>0.95</v>
      </c>
      <c r="Q5205" s="6">
        <v>1.35</v>
      </c>
      <c r="R5205" s="6">
        <v>3.77</v>
      </c>
      <c r="S5205" s="6">
        <v>0.17</v>
      </c>
      <c r="T5205" s="6">
        <v>4.93</v>
      </c>
      <c r="U5205" s="6">
        <v>94.32</v>
      </c>
      <c r="V5205" s="12"/>
      <c r="W5205" s="6">
        <v>64.843087362171332</v>
      </c>
      <c r="X5205" s="6">
        <v>0.81636980491942324</v>
      </c>
      <c r="Y5205" s="6">
        <v>17.716284987277355</v>
      </c>
      <c r="Z5205" s="6">
        <v>6.6157760814249373</v>
      </c>
      <c r="AA5205" s="6">
        <v>9.5419847328244281E-2</v>
      </c>
      <c r="AB5205" s="6">
        <v>3.4775233248515689</v>
      </c>
      <c r="AC5205" s="6">
        <v>1.0072094995759118</v>
      </c>
      <c r="AD5205" s="6">
        <v>1.4312977099236643</v>
      </c>
      <c r="AE5205" s="6">
        <v>3.9970313825275658</v>
      </c>
      <c r="AF5205" s="6">
        <v>100.00000000000001</v>
      </c>
      <c r="AG5205" s="6"/>
      <c r="AH5205" s="6">
        <v>70.643277902044957</v>
      </c>
      <c r="AI5205" s="6">
        <v>0.66888201042528816</v>
      </c>
      <c r="AJ5205" s="6">
        <v>11.377252339638348</v>
      </c>
      <c r="AK5205" s="6">
        <v>0</v>
      </c>
      <c r="AL5205" s="6">
        <v>6.0278631931567119</v>
      </c>
      <c r="AM5205" s="6">
        <v>8.8055582675834465E-2</v>
      </c>
      <c r="AN5205" s="6">
        <v>5.6462342247789152</v>
      </c>
      <c r="AO5205" s="6">
        <v>1.1757667386417248</v>
      </c>
      <c r="AP5205" s="6">
        <v>1.5117771139941187</v>
      </c>
      <c r="AQ5205" s="6">
        <v>2.7777682993676978</v>
      </c>
      <c r="AR5205" s="6">
        <v>100.00000000000003</v>
      </c>
      <c r="AS5205" s="6"/>
      <c r="AT5205" s="6">
        <v>0.48365488334063944</v>
      </c>
      <c r="AU5205" s="6" t="s">
        <v>2564</v>
      </c>
      <c r="AV5205" s="6" t="s">
        <v>2564</v>
      </c>
      <c r="AW5205" s="6"/>
      <c r="AX5205" s="6">
        <v>5.4428691861562559E-2</v>
      </c>
      <c r="AY5205" s="6">
        <v>0.51305076872241229</v>
      </c>
      <c r="AZ5205" s="6">
        <f>LOG(Tabella1[[#This Row],[SiO2]]/Tabella1[[#This Row],[Al2O3]])</f>
        <v>0.56349102684689112</v>
      </c>
      <c r="BA5205" s="6">
        <f>LOG((Tabella1[[#This Row],[FeO]]*0.8998+Tabella1[[#This Row],[Fe2O3]])/Tabella1[[#This Row],[K2O]])</f>
        <v>0.17298922830617916</v>
      </c>
      <c r="BB5205" s="6">
        <f>Tabella1[[#This Row],[Log SiO2/Al2O3]]/Tabella1[[#This Row],[Log (FeO3/K2O)]]</f>
        <v>3.2573763832829541</v>
      </c>
    </row>
    <row r="5206" spans="1:54">
      <c r="A5206" s="19" t="s">
        <v>4846</v>
      </c>
      <c r="B5206" s="19" t="s">
        <v>2742</v>
      </c>
      <c r="C5206" s="19" t="s">
        <v>4853</v>
      </c>
      <c r="D5206" s="19" t="s">
        <v>4854</v>
      </c>
      <c r="E5206" s="19" t="s">
        <v>2771</v>
      </c>
      <c r="F5206" s="19" t="s">
        <v>2741</v>
      </c>
      <c r="G5206" s="8" t="s">
        <v>2662</v>
      </c>
      <c r="H5206" s="8"/>
      <c r="I5206" s="6">
        <v>67.510000000000005</v>
      </c>
      <c r="J5206" s="6">
        <v>0.66</v>
      </c>
      <c r="K5206" s="6">
        <v>14.29</v>
      </c>
      <c r="L5206" s="6"/>
      <c r="M5206" s="6">
        <v>5.54</v>
      </c>
      <c r="N5206" s="6">
        <v>0.05</v>
      </c>
      <c r="O5206" s="6">
        <v>2.95</v>
      </c>
      <c r="P5206" s="6">
        <v>0.28000000000000003</v>
      </c>
      <c r="Q5206" s="6">
        <v>1.87</v>
      </c>
      <c r="R5206" s="6">
        <v>2.78</v>
      </c>
      <c r="S5206" s="6">
        <v>0.2</v>
      </c>
      <c r="T5206" s="6">
        <v>3.27</v>
      </c>
      <c r="U5206" s="6">
        <v>95.930000000000021</v>
      </c>
      <c r="V5206" s="12"/>
      <c r="W5206" s="6">
        <v>70.374231210257463</v>
      </c>
      <c r="X5206" s="6">
        <v>0.68800166788283112</v>
      </c>
      <c r="Y5206" s="6">
        <v>14.896278536432812</v>
      </c>
      <c r="Z5206" s="6">
        <v>5.7750443031377028</v>
      </c>
      <c r="AA5206" s="6">
        <v>5.2121338475972057E-2</v>
      </c>
      <c r="AB5206" s="6">
        <v>3.0751589700823514</v>
      </c>
      <c r="AC5206" s="6">
        <v>0.29187949546544351</v>
      </c>
      <c r="AD5206" s="6">
        <v>1.9493380590013549</v>
      </c>
      <c r="AE5206" s="6">
        <v>2.8979464192640458</v>
      </c>
      <c r="AF5206" s="6">
        <v>99.999999999999972</v>
      </c>
      <c r="AG5206" s="6"/>
      <c r="AH5206" s="6">
        <v>75.453022453044952</v>
      </c>
      <c r="AI5206" s="6">
        <v>0.55476351784610978</v>
      </c>
      <c r="AJ5206" s="6">
        <v>9.4145233460958995</v>
      </c>
      <c r="AK5206" s="6">
        <v>0</v>
      </c>
      <c r="AL5206" s="6">
        <v>5.1783777676664169</v>
      </c>
      <c r="AM5206" s="6">
        <v>4.733578213332669E-2</v>
      </c>
      <c r="AN5206" s="6">
        <v>4.9137406420573786</v>
      </c>
      <c r="AO5206" s="6">
        <v>0.33532100844175988</v>
      </c>
      <c r="AP5206" s="6">
        <v>2.0262861307152069</v>
      </c>
      <c r="AQ5206" s="6">
        <v>1.9820044732518429</v>
      </c>
      <c r="AR5206" s="6">
        <v>100.00000000000003</v>
      </c>
      <c r="AS5206" s="6"/>
      <c r="AT5206" s="6">
        <v>0.48688892089523744</v>
      </c>
      <c r="AU5206" s="6" t="s">
        <v>2564</v>
      </c>
      <c r="AV5206" s="6" t="s">
        <v>2564</v>
      </c>
      <c r="AW5206" s="6"/>
      <c r="AX5206" s="6">
        <v>0.1297774967812991</v>
      </c>
      <c r="AY5206" s="6">
        <v>0.51521000295816577</v>
      </c>
      <c r="AZ5206" s="6">
        <f>LOG(Tabella1[[#This Row],[SiO2]]/Tabella1[[#This Row],[Al2O3]])</f>
        <v>0.6743358791978501</v>
      </c>
      <c r="BA5206" s="6">
        <f>LOG((Tabella1[[#This Row],[FeO]]*0.8998+Tabella1[[#This Row],[Fe2O3]])/Tabella1[[#This Row],[K2O]])</f>
        <v>0.2536109576399016</v>
      </c>
      <c r="BB5206" s="6">
        <f>Tabella1[[#This Row],[Log SiO2/Al2O3]]/Tabella1[[#This Row],[Log (FeO3/K2O)]]</f>
        <v>2.6589382630514313</v>
      </c>
    </row>
    <row r="5207" spans="1:54">
      <c r="A5207" s="19" t="s">
        <v>4846</v>
      </c>
      <c r="B5207" s="19" t="s">
        <v>2742</v>
      </c>
      <c r="C5207" s="19" t="s">
        <v>4853</v>
      </c>
      <c r="D5207" s="19" t="s">
        <v>4854</v>
      </c>
      <c r="E5207" s="19" t="s">
        <v>2771</v>
      </c>
      <c r="F5207" s="19" t="s">
        <v>2741</v>
      </c>
      <c r="G5207" s="8" t="s">
        <v>2663</v>
      </c>
      <c r="H5207" s="8"/>
      <c r="I5207" s="6">
        <v>64.3</v>
      </c>
      <c r="J5207" s="6">
        <v>0.77</v>
      </c>
      <c r="K5207" s="6">
        <v>16.48</v>
      </c>
      <c r="L5207" s="6"/>
      <c r="M5207" s="6">
        <v>5.71</v>
      </c>
      <c r="N5207" s="6">
        <v>0.06</v>
      </c>
      <c r="O5207" s="6">
        <v>3.23</v>
      </c>
      <c r="P5207" s="6">
        <v>0.26</v>
      </c>
      <c r="Q5207" s="6">
        <v>1.58</v>
      </c>
      <c r="R5207" s="6">
        <v>3.78</v>
      </c>
      <c r="S5207" s="6">
        <v>0.15</v>
      </c>
      <c r="T5207" s="6">
        <v>2.5</v>
      </c>
      <c r="U5207" s="6">
        <v>96.17</v>
      </c>
      <c r="V5207" s="12"/>
      <c r="W5207" s="6">
        <v>66.860767391078298</v>
      </c>
      <c r="X5207" s="6">
        <v>0.80066548819798278</v>
      </c>
      <c r="Y5207" s="6">
        <v>17.136321098055525</v>
      </c>
      <c r="Z5207" s="6">
        <v>5.9374025163772481</v>
      </c>
      <c r="AA5207" s="6">
        <v>6.238951856088177E-2</v>
      </c>
      <c r="AB5207" s="6">
        <v>3.3586357491941352</v>
      </c>
      <c r="AC5207" s="6">
        <v>0.27035458043048771</v>
      </c>
      <c r="AD5207" s="6">
        <v>1.6429239887698868</v>
      </c>
      <c r="AE5207" s="6">
        <v>3.930539669335551</v>
      </c>
      <c r="AF5207" s="6">
        <v>99.999999999999986</v>
      </c>
      <c r="AG5207" s="6"/>
      <c r="AH5207" s="6">
        <v>72.640078098607347</v>
      </c>
      <c r="AI5207" s="6">
        <v>0.65420141537105947</v>
      </c>
      <c r="AJ5207" s="6">
        <v>10.974382971555375</v>
      </c>
      <c r="AK5207" s="6">
        <v>0</v>
      </c>
      <c r="AL5207" s="6">
        <v>5.3948188873523142</v>
      </c>
      <c r="AM5207" s="6">
        <v>5.7415294895061468E-2</v>
      </c>
      <c r="AN5207" s="6">
        <v>5.4381293378529199</v>
      </c>
      <c r="AO5207" s="6">
        <v>0.31472618436830474</v>
      </c>
      <c r="AP5207" s="6">
        <v>1.7305057576024376</v>
      </c>
      <c r="AQ5207" s="6">
        <v>2.724008325381174</v>
      </c>
      <c r="AR5207" s="6">
        <v>100.00000000000001</v>
      </c>
      <c r="AS5207" s="6"/>
      <c r="AT5207" s="6">
        <v>0.5019990149311262</v>
      </c>
      <c r="AU5207" s="6" t="s">
        <v>2564</v>
      </c>
      <c r="AV5207" s="6" t="s">
        <v>2564</v>
      </c>
      <c r="AW5207" s="6"/>
      <c r="AX5207" s="6">
        <v>8.9148974362482161E-2</v>
      </c>
      <c r="AY5207" s="6">
        <v>0.53426315041050854</v>
      </c>
      <c r="AZ5207" s="6">
        <f>LOG(Tabella1[[#This Row],[SiO2]]/Tabella1[[#This Row],[Al2O3]])</f>
        <v>0.59125376556312503</v>
      </c>
      <c r="BA5207" s="6">
        <f>LOG((Tabella1[[#This Row],[FeO]]*0.8998+Tabella1[[#This Row],[Fe2O3]])/Tabella1[[#This Row],[K2O]])</f>
        <v>0.13329029723817085</v>
      </c>
      <c r="BB5207" s="6">
        <f>Tabella1[[#This Row],[Log SiO2/Al2O3]]/Tabella1[[#This Row],[Log (FeO3/K2O)]]</f>
        <v>4.4358349993521164</v>
      </c>
    </row>
    <row r="5208" spans="1:54">
      <c r="A5208" s="19" t="s">
        <v>4846</v>
      </c>
      <c r="B5208" s="19" t="s">
        <v>2742</v>
      </c>
      <c r="C5208" s="19" t="s">
        <v>4853</v>
      </c>
      <c r="D5208" s="19" t="s">
        <v>4854</v>
      </c>
      <c r="E5208" s="19" t="s">
        <v>2771</v>
      </c>
      <c r="F5208" s="19" t="s">
        <v>2741</v>
      </c>
      <c r="G5208" s="8" t="s">
        <v>2664</v>
      </c>
      <c r="H5208" s="8"/>
      <c r="I5208" s="6">
        <v>65.25</v>
      </c>
      <c r="J5208" s="6">
        <v>0.72</v>
      </c>
      <c r="K5208" s="6">
        <v>15.33</v>
      </c>
      <c r="L5208" s="6"/>
      <c r="M5208" s="6">
        <v>5.29</v>
      </c>
      <c r="N5208" s="6">
        <v>0.06</v>
      </c>
      <c r="O5208" s="6">
        <v>3.01</v>
      </c>
      <c r="P5208" s="6">
        <v>0.56999999999999995</v>
      </c>
      <c r="Q5208" s="6">
        <v>1.1000000000000001</v>
      </c>
      <c r="R5208" s="6">
        <v>3.51</v>
      </c>
      <c r="S5208" s="6">
        <v>0.16</v>
      </c>
      <c r="T5208" s="6">
        <v>4.6900000000000004</v>
      </c>
      <c r="U5208" s="6">
        <v>94.84</v>
      </c>
      <c r="V5208" s="12"/>
      <c r="W5208" s="6">
        <v>68.800084352593842</v>
      </c>
      <c r="X5208" s="6">
        <v>0.7591733445803458</v>
      </c>
      <c r="Y5208" s="6">
        <v>16.164065795023198</v>
      </c>
      <c r="Z5208" s="6">
        <v>5.577815267819485</v>
      </c>
      <c r="AA5208" s="6">
        <v>6.3264445381695483E-2</v>
      </c>
      <c r="AB5208" s="6">
        <v>3.1737663433150565</v>
      </c>
      <c r="AC5208" s="6">
        <v>0.60101223112610702</v>
      </c>
      <c r="AD5208" s="6">
        <v>1.1598481653310839</v>
      </c>
      <c r="AE5208" s="6">
        <v>3.7009700548291855</v>
      </c>
      <c r="AF5208" s="6">
        <v>99.999999999999986</v>
      </c>
      <c r="AG5208" s="6"/>
      <c r="AH5208" s="6">
        <v>74.339645705185859</v>
      </c>
      <c r="AI5208" s="6">
        <v>0.61691863939229097</v>
      </c>
      <c r="AJ5208" s="6">
        <v>10.295316458980738</v>
      </c>
      <c r="AK5208" s="6">
        <v>0</v>
      </c>
      <c r="AL5208" s="6">
        <v>5.040470467613452</v>
      </c>
      <c r="AM5208" s="6">
        <v>5.790315676092949E-2</v>
      </c>
      <c r="AN5208" s="6">
        <v>5.1107913034338699</v>
      </c>
      <c r="AO5208" s="6">
        <v>0.69583941576129116</v>
      </c>
      <c r="AP5208" s="6">
        <v>1.2150196124240005</v>
      </c>
      <c r="AQ5208" s="6">
        <v>2.5509291032514838</v>
      </c>
      <c r="AR5208" s="6">
        <v>100.00000000000001</v>
      </c>
      <c r="AS5208" s="6"/>
      <c r="AT5208" s="6">
        <v>0.50346365000757753</v>
      </c>
      <c r="AU5208" s="6" t="s">
        <v>2564</v>
      </c>
      <c r="AV5208" s="6" t="s">
        <v>2564</v>
      </c>
      <c r="AW5208" s="6"/>
      <c r="AX5208" s="6">
        <v>9.3972119750614092E-2</v>
      </c>
      <c r="AY5208" s="6">
        <v>0.5360402109365564</v>
      </c>
      <c r="AZ5208" s="6">
        <f>LOG(Tabella1[[#This Row],[SiO2]]/Tabella1[[#This Row],[Al2O3]])</f>
        <v>0.62903836115594336</v>
      </c>
      <c r="BA5208" s="6">
        <f>LOG((Tabella1[[#This Row],[FeO]]*0.8998+Tabella1[[#This Row],[Fe2O3]])/Tabella1[[#This Row],[K2O]])</f>
        <v>0.13229454439890978</v>
      </c>
      <c r="BB5208" s="6">
        <f>Tabella1[[#This Row],[Log SiO2/Al2O3]]/Tabella1[[#This Row],[Log (FeO3/K2O)]]</f>
        <v>4.7548322118196671</v>
      </c>
    </row>
    <row r="5209" spans="1:54">
      <c r="A5209" s="19" t="s">
        <v>4846</v>
      </c>
      <c r="B5209" s="19" t="s">
        <v>2742</v>
      </c>
      <c r="C5209" s="19" t="s">
        <v>4853</v>
      </c>
      <c r="D5209" s="19" t="s">
        <v>4854</v>
      </c>
      <c r="E5209" s="19" t="s">
        <v>2771</v>
      </c>
      <c r="F5209" s="19" t="s">
        <v>2741</v>
      </c>
      <c r="G5209" s="8" t="s">
        <v>2665</v>
      </c>
      <c r="H5209" s="8"/>
      <c r="I5209" s="6">
        <v>70.8</v>
      </c>
      <c r="J5209" s="6">
        <v>0.57999999999999996</v>
      </c>
      <c r="K5209" s="6">
        <v>12.59</v>
      </c>
      <c r="L5209" s="6"/>
      <c r="M5209" s="6">
        <v>4.84</v>
      </c>
      <c r="N5209" s="6">
        <v>0.05</v>
      </c>
      <c r="O5209" s="6">
        <v>2.54</v>
      </c>
      <c r="P5209" s="6">
        <v>0.43</v>
      </c>
      <c r="Q5209" s="6">
        <v>1.87</v>
      </c>
      <c r="R5209" s="6">
        <v>2.31</v>
      </c>
      <c r="S5209" s="6">
        <v>0.18</v>
      </c>
      <c r="T5209" s="6">
        <v>3.23</v>
      </c>
      <c r="U5209" s="6">
        <v>96.010000000000019</v>
      </c>
      <c r="V5209" s="12"/>
      <c r="W5209" s="6">
        <v>73.74231850848868</v>
      </c>
      <c r="X5209" s="6">
        <v>0.60410373919383387</v>
      </c>
      <c r="Y5209" s="6">
        <v>13.113217373190288</v>
      </c>
      <c r="Z5209" s="6">
        <v>5.0411415477554407</v>
      </c>
      <c r="AA5209" s="6">
        <v>5.2077908551192577E-2</v>
      </c>
      <c r="AB5209" s="6">
        <v>2.6455577544005826</v>
      </c>
      <c r="AC5209" s="6">
        <v>0.44787001354025613</v>
      </c>
      <c r="AD5209" s="6">
        <v>1.9477137798146023</v>
      </c>
      <c r="AE5209" s="6">
        <v>2.4059993750650972</v>
      </c>
      <c r="AF5209" s="6">
        <v>99.999999999999972</v>
      </c>
      <c r="AG5209" s="6"/>
      <c r="AH5209" s="6">
        <v>78.356184027904249</v>
      </c>
      <c r="AI5209" s="6">
        <v>0.48275128461730482</v>
      </c>
      <c r="AJ5209" s="6">
        <v>8.2134066353977051</v>
      </c>
      <c r="AK5209" s="6">
        <v>0</v>
      </c>
      <c r="AL5209" s="6">
        <v>4.4798225657395845</v>
      </c>
      <c r="AM5209" s="6">
        <v>4.687281583383076E-2</v>
      </c>
      <c r="AN5209" s="6">
        <v>4.1894346182241877</v>
      </c>
      <c r="AO5209" s="6">
        <v>0.50992073778828106</v>
      </c>
      <c r="AP5209" s="6">
        <v>2.0064680956183136</v>
      </c>
      <c r="AQ5209" s="6">
        <v>1.6308097563974551</v>
      </c>
      <c r="AR5209" s="6">
        <v>100</v>
      </c>
      <c r="AS5209" s="6"/>
      <c r="AT5209" s="6">
        <v>0.48325185530009701</v>
      </c>
      <c r="AU5209" s="6" t="s">
        <v>2564</v>
      </c>
      <c r="AV5209" s="6" t="s">
        <v>2564</v>
      </c>
      <c r="AW5209" s="6"/>
      <c r="AX5209" s="6">
        <v>0.11709061525866989</v>
      </c>
      <c r="AY5209" s="6">
        <v>0.51174880586828042</v>
      </c>
      <c r="AZ5209" s="6">
        <f>LOG(Tabella1[[#This Row],[SiO2]]/Tabella1[[#This Row],[Al2O3]])</f>
        <v>0.75000752758190647</v>
      </c>
      <c r="BA5209" s="6">
        <f>LOG((Tabella1[[#This Row],[FeO]]*0.8998+Tabella1[[#This Row],[Fe2O3]])/Tabella1[[#This Row],[K2O]])</f>
        <v>0.27537937058181627</v>
      </c>
      <c r="BB5209" s="6">
        <f>Tabella1[[#This Row],[Log SiO2/Al2O3]]/Tabella1[[#This Row],[Log (FeO3/K2O)]]</f>
        <v>2.7235428928365435</v>
      </c>
    </row>
    <row r="5210" spans="1:54">
      <c r="A5210" s="19" t="s">
        <v>4846</v>
      </c>
      <c r="B5210" s="19" t="s">
        <v>2742</v>
      </c>
      <c r="C5210" s="19" t="s">
        <v>4853</v>
      </c>
      <c r="D5210" s="19" t="s">
        <v>4854</v>
      </c>
      <c r="E5210" s="19" t="s">
        <v>2771</v>
      </c>
      <c r="F5210" s="19" t="s">
        <v>2741</v>
      </c>
      <c r="G5210" s="8" t="s">
        <v>2666</v>
      </c>
      <c r="H5210" s="8"/>
      <c r="I5210" s="6">
        <v>64.5</v>
      </c>
      <c r="J5210" s="6">
        <v>0.74</v>
      </c>
      <c r="K5210" s="6">
        <v>15.45</v>
      </c>
      <c r="L5210" s="6"/>
      <c r="M5210" s="6">
        <v>5.81</v>
      </c>
      <c r="N5210" s="6">
        <v>0.06</v>
      </c>
      <c r="O5210" s="6">
        <v>3.03</v>
      </c>
      <c r="P5210" s="6">
        <v>0.28999999999999998</v>
      </c>
      <c r="Q5210" s="6">
        <v>1.58</v>
      </c>
      <c r="R5210" s="6">
        <v>3.45</v>
      </c>
      <c r="S5210" s="6">
        <v>0.2</v>
      </c>
      <c r="T5210" s="6">
        <v>4.25</v>
      </c>
      <c r="U5210" s="6">
        <v>94.910000000000011</v>
      </c>
      <c r="V5210" s="12"/>
      <c r="W5210" s="6">
        <v>67.959119165525223</v>
      </c>
      <c r="X5210" s="6">
        <v>0.77968601833315765</v>
      </c>
      <c r="Y5210" s="6">
        <v>16.278579707090927</v>
      </c>
      <c r="Z5210" s="6">
        <v>6.1215888736697917</v>
      </c>
      <c r="AA5210" s="6">
        <v>6.3217785270256024E-2</v>
      </c>
      <c r="AB5210" s="6">
        <v>3.1924981561479293</v>
      </c>
      <c r="AC5210" s="6">
        <v>0.3055526288062374</v>
      </c>
      <c r="AD5210" s="6">
        <v>1.6647350121167421</v>
      </c>
      <c r="AE5210" s="6">
        <v>3.6350226530397221</v>
      </c>
      <c r="AF5210" s="6">
        <v>99.999999999999986</v>
      </c>
      <c r="AG5210" s="6"/>
      <c r="AH5210" s="6">
        <v>73.531684442784723</v>
      </c>
      <c r="AI5210" s="6">
        <v>0.63445663657935414</v>
      </c>
      <c r="AJ5210" s="6">
        <v>10.382474154226475</v>
      </c>
      <c r="AK5210" s="6">
        <v>0</v>
      </c>
      <c r="AL5210" s="6">
        <v>5.5394463950089579</v>
      </c>
      <c r="AM5210" s="6">
        <v>5.7939810493859004E-2</v>
      </c>
      <c r="AN5210" s="6">
        <v>5.1480067683515633</v>
      </c>
      <c r="AO5210" s="6">
        <v>0.35424766564609</v>
      </c>
      <c r="AP5210" s="6">
        <v>1.7463147378633661</v>
      </c>
      <c r="AQ5210" s="6">
        <v>2.5089106581207594</v>
      </c>
      <c r="AR5210" s="6">
        <v>99.999999999999986</v>
      </c>
      <c r="AS5210" s="6"/>
      <c r="AT5210" s="6">
        <v>0.4816869547555373</v>
      </c>
      <c r="AU5210" s="6" t="s">
        <v>2564</v>
      </c>
      <c r="AV5210" s="6" t="s">
        <v>2564</v>
      </c>
      <c r="AW5210" s="6"/>
      <c r="AX5210" s="6">
        <v>9.6758134066066148E-2</v>
      </c>
      <c r="AY5210" s="6">
        <v>0.51208679468229013</v>
      </c>
      <c r="AZ5210" s="6">
        <f>LOG(Tabella1[[#This Row],[SiO2]]/Tabella1[[#This Row],[Al2O3]])</f>
        <v>0.6206312308744143</v>
      </c>
      <c r="BA5210" s="6">
        <f>LOG((Tabella1[[#This Row],[FeO]]*0.8998+Tabella1[[#This Row],[Fe2O3]])/Tabella1[[#This Row],[K2O]])</f>
        <v>0.18050302614660463</v>
      </c>
      <c r="BB5210" s="6">
        <f>Tabella1[[#This Row],[Log SiO2/Al2O3]]/Tabella1[[#This Row],[Log (FeO3/K2O)]]</f>
        <v>3.4383425260158096</v>
      </c>
    </row>
    <row r="5211" spans="1:54">
      <c r="A5211" s="19" t="s">
        <v>4846</v>
      </c>
      <c r="B5211" s="19" t="s">
        <v>2742</v>
      </c>
      <c r="C5211" s="19" t="s">
        <v>4853</v>
      </c>
      <c r="D5211" s="19" t="s">
        <v>4854</v>
      </c>
      <c r="E5211" s="19" t="s">
        <v>2771</v>
      </c>
      <c r="F5211" s="19" t="s">
        <v>2741</v>
      </c>
      <c r="G5211" s="8" t="s">
        <v>2667</v>
      </c>
      <c r="H5211" s="8"/>
      <c r="I5211" s="6">
        <v>65.31</v>
      </c>
      <c r="J5211" s="6">
        <v>0.72</v>
      </c>
      <c r="K5211" s="6">
        <v>15.1</v>
      </c>
      <c r="L5211" s="6"/>
      <c r="M5211" s="6">
        <v>5.19</v>
      </c>
      <c r="N5211" s="6">
        <v>0.06</v>
      </c>
      <c r="O5211" s="6">
        <v>2.96</v>
      </c>
      <c r="P5211" s="6">
        <v>0.85</v>
      </c>
      <c r="Q5211" s="6">
        <v>1.1200000000000001</v>
      </c>
      <c r="R5211" s="6">
        <v>3.51</v>
      </c>
      <c r="S5211" s="6">
        <v>0.18</v>
      </c>
      <c r="T5211" s="6">
        <v>4.33</v>
      </c>
      <c r="U5211" s="6">
        <v>94.82</v>
      </c>
      <c r="V5211" s="12"/>
      <c r="W5211" s="6">
        <v>68.877873866272949</v>
      </c>
      <c r="X5211" s="6">
        <v>0.75933347395064332</v>
      </c>
      <c r="Y5211" s="6">
        <v>15.92491035646488</v>
      </c>
      <c r="Z5211" s="6">
        <v>5.4735287913942212</v>
      </c>
      <c r="AA5211" s="6">
        <v>6.3277789495886944E-2</v>
      </c>
      <c r="AB5211" s="6">
        <v>3.1217042817970895</v>
      </c>
      <c r="AC5211" s="6">
        <v>0.89643535119173168</v>
      </c>
      <c r="AD5211" s="6">
        <v>1.1811854039232232</v>
      </c>
      <c r="AE5211" s="6">
        <v>3.7017506855093862</v>
      </c>
      <c r="AF5211" s="6">
        <v>100</v>
      </c>
      <c r="AG5211" s="6"/>
      <c r="AH5211" s="6">
        <v>74.328273551993945</v>
      </c>
      <c r="AI5211" s="6">
        <v>0.61625759223457188</v>
      </c>
      <c r="AJ5211" s="6">
        <v>10.129986899361946</v>
      </c>
      <c r="AK5211" s="6">
        <v>0</v>
      </c>
      <c r="AL5211" s="6">
        <v>4.9398885526448728</v>
      </c>
      <c r="AM5211" s="6">
        <v>5.7841111760575013E-2</v>
      </c>
      <c r="AN5211" s="6">
        <v>5.0205090385886937</v>
      </c>
      <c r="AO5211" s="6">
        <v>1.0365433898154162</v>
      </c>
      <c r="AP5211" s="6">
        <v>1.2357852760273786</v>
      </c>
      <c r="AQ5211" s="6">
        <v>2.5481957048330011</v>
      </c>
      <c r="AR5211" s="6">
        <v>100.00000000000001</v>
      </c>
      <c r="AS5211" s="6"/>
      <c r="AT5211" s="6">
        <v>0.50404705159635288</v>
      </c>
      <c r="AU5211" s="6" t="s">
        <v>2564</v>
      </c>
      <c r="AV5211" s="6" t="s">
        <v>2564</v>
      </c>
      <c r="AW5211" s="6"/>
      <c r="AX5211" s="6">
        <v>5.0997367979087334E-2</v>
      </c>
      <c r="AY5211" s="6">
        <v>0.53728957818766876</v>
      </c>
      <c r="AZ5211" s="6">
        <f>LOG(Tabella1[[#This Row],[SiO2]]/Tabella1[[#This Row],[Al2O3]])</f>
        <v>0.63600273646758743</v>
      </c>
      <c r="BA5211" s="6">
        <f>LOG((Tabella1[[#This Row],[FeO]]*0.8998+Tabella1[[#This Row],[Fe2O3]])/Tabella1[[#This Row],[K2O]])</f>
        <v>0.12400623021218189</v>
      </c>
      <c r="BB5211" s="6">
        <f>Tabella1[[#This Row],[Log SiO2/Al2O3]]/Tabella1[[#This Row],[Log (FeO3/K2O)]]</f>
        <v>5.1287966369056592</v>
      </c>
    </row>
    <row r="5212" spans="1:54">
      <c r="A5212" s="19" t="s">
        <v>4846</v>
      </c>
      <c r="B5212" s="19" t="s">
        <v>2742</v>
      </c>
      <c r="C5212" s="19" t="s">
        <v>4853</v>
      </c>
      <c r="D5212" s="19" t="s">
        <v>4854</v>
      </c>
      <c r="E5212" s="19" t="s">
        <v>2771</v>
      </c>
      <c r="F5212" s="19" t="s">
        <v>2741</v>
      </c>
      <c r="G5212" s="8" t="s">
        <v>2668</v>
      </c>
      <c r="H5212" s="8"/>
      <c r="I5212" s="6">
        <v>72.650000000000006</v>
      </c>
      <c r="J5212" s="6">
        <v>0.59</v>
      </c>
      <c r="K5212" s="6">
        <v>12.21</v>
      </c>
      <c r="L5212" s="6"/>
      <c r="M5212" s="6">
        <v>3.31</v>
      </c>
      <c r="N5212" s="6">
        <v>0.03</v>
      </c>
      <c r="O5212" s="6">
        <v>1.48</v>
      </c>
      <c r="P5212" s="6">
        <v>0.35</v>
      </c>
      <c r="Q5212" s="6">
        <v>1.92</v>
      </c>
      <c r="R5212" s="6">
        <v>2.56</v>
      </c>
      <c r="S5212" s="6">
        <v>0.18</v>
      </c>
      <c r="T5212" s="6">
        <v>4.16</v>
      </c>
      <c r="U5212" s="6">
        <v>95.100000000000023</v>
      </c>
      <c r="V5212" s="12"/>
      <c r="W5212" s="6">
        <v>76.393270241850672</v>
      </c>
      <c r="X5212" s="6">
        <v>0.62039957939011547</v>
      </c>
      <c r="Y5212" s="6">
        <v>12.839116719242899</v>
      </c>
      <c r="Z5212" s="6">
        <v>3.4805467928496316</v>
      </c>
      <c r="AA5212" s="6">
        <v>3.1545741324921127E-2</v>
      </c>
      <c r="AB5212" s="6">
        <v>1.5562565720294423</v>
      </c>
      <c r="AC5212" s="6">
        <v>0.36803364879074646</v>
      </c>
      <c r="AD5212" s="6">
        <v>2.0189274447949521</v>
      </c>
      <c r="AE5212" s="6">
        <v>2.6919032597266033</v>
      </c>
      <c r="AF5212" s="6">
        <v>99.999999999999972</v>
      </c>
      <c r="AG5212" s="6"/>
      <c r="AH5212" s="6">
        <v>81.413232470004289</v>
      </c>
      <c r="AI5212" s="6">
        <v>0.49724086837423392</v>
      </c>
      <c r="AJ5212" s="6">
        <v>8.0655245712444152</v>
      </c>
      <c r="AK5212" s="6">
        <v>0</v>
      </c>
      <c r="AL5212" s="6">
        <v>3.1021500824001338</v>
      </c>
      <c r="AM5212" s="6">
        <v>2.8476830778290524E-2</v>
      </c>
      <c r="AN5212" s="6">
        <v>2.4717399434603644</v>
      </c>
      <c r="AO5212" s="6">
        <v>0.42026345185103159</v>
      </c>
      <c r="AP5212" s="6">
        <v>2.0859852860013475</v>
      </c>
      <c r="AQ5212" s="6">
        <v>1.8299981320079761</v>
      </c>
      <c r="AR5212" s="6">
        <v>99.999999999999986</v>
      </c>
      <c r="AS5212" s="6"/>
      <c r="AT5212" s="6">
        <v>0.44344971500918279</v>
      </c>
      <c r="AU5212" s="6" t="s">
        <v>2564</v>
      </c>
      <c r="AV5212" s="6" t="s">
        <v>2564</v>
      </c>
      <c r="AW5212" s="6"/>
      <c r="AX5212" s="6">
        <v>6.5169967071794357E-2</v>
      </c>
      <c r="AY5212" s="6">
        <v>0.48688413691448845</v>
      </c>
      <c r="AZ5212" s="6">
        <f>LOG(Tabella1[[#This Row],[SiO2]]/Tabella1[[#This Row],[Al2O3]])</f>
        <v>0.77451995468915791</v>
      </c>
      <c r="BA5212" s="6">
        <f>LOG((Tabella1[[#This Row],[FeO]]*0.8998+Tabella1[[#This Row],[Fe2O3]])/Tabella1[[#This Row],[K2O]])</f>
        <v>6.5734017293417296E-2</v>
      </c>
      <c r="BB5212" s="6">
        <f>Tabella1[[#This Row],[Log SiO2/Al2O3]]/Tabella1[[#This Row],[Log (FeO3/K2O)]]</f>
        <v>11.782635332204464</v>
      </c>
    </row>
    <row r="5213" spans="1:54">
      <c r="A5213" s="19" t="s">
        <v>4846</v>
      </c>
      <c r="B5213" s="19" t="s">
        <v>2742</v>
      </c>
      <c r="C5213" s="19" t="s">
        <v>4853</v>
      </c>
      <c r="D5213" s="19" t="s">
        <v>4854</v>
      </c>
      <c r="E5213" s="19" t="s">
        <v>2771</v>
      </c>
      <c r="F5213" s="19" t="s">
        <v>2741</v>
      </c>
      <c r="G5213" s="8" t="s">
        <v>2669</v>
      </c>
      <c r="H5213" s="8"/>
      <c r="I5213" s="6">
        <v>65.47</v>
      </c>
      <c r="J5213" s="6">
        <v>0.77</v>
      </c>
      <c r="K5213" s="6">
        <v>15.45</v>
      </c>
      <c r="L5213" s="6"/>
      <c r="M5213" s="6">
        <v>5.43</v>
      </c>
      <c r="N5213" s="6">
        <v>0.06</v>
      </c>
      <c r="O5213" s="6">
        <v>2.87</v>
      </c>
      <c r="P5213" s="6">
        <v>0.2</v>
      </c>
      <c r="Q5213" s="6">
        <v>2.13</v>
      </c>
      <c r="R5213" s="6">
        <v>3.41</v>
      </c>
      <c r="S5213" s="6">
        <v>0.2</v>
      </c>
      <c r="T5213" s="6">
        <v>1.9</v>
      </c>
      <c r="U5213" s="6">
        <v>95.789999999999992</v>
      </c>
      <c r="V5213" s="12"/>
      <c r="W5213" s="6">
        <v>68.347426662490875</v>
      </c>
      <c r="X5213" s="6">
        <v>0.80384173713331253</v>
      </c>
      <c r="Y5213" s="6">
        <v>16.129032258064516</v>
      </c>
      <c r="Z5213" s="6">
        <v>5.6686501722518008</v>
      </c>
      <c r="AA5213" s="6">
        <v>6.2637018477920456E-2</v>
      </c>
      <c r="AB5213" s="6">
        <v>2.9961373838605287</v>
      </c>
      <c r="AC5213" s="6">
        <v>0.2087900615930682</v>
      </c>
      <c r="AD5213" s="6">
        <v>2.2236141559661764</v>
      </c>
      <c r="AE5213" s="6">
        <v>3.5598705501618131</v>
      </c>
      <c r="AF5213" s="6">
        <v>100</v>
      </c>
      <c r="AG5213" s="6"/>
      <c r="AH5213" s="6">
        <v>73.923214412632703</v>
      </c>
      <c r="AI5213" s="6">
        <v>0.6538598222236377</v>
      </c>
      <c r="AJ5213" s="6">
        <v>10.283111874352887</v>
      </c>
      <c r="AK5213" s="6">
        <v>0</v>
      </c>
      <c r="AL5213" s="6">
        <v>5.1275955659875967</v>
      </c>
      <c r="AM5213" s="6">
        <v>5.738531533397747E-2</v>
      </c>
      <c r="AN5213" s="6">
        <v>4.8294989890476518</v>
      </c>
      <c r="AO5213" s="6">
        <v>0.24197065322113426</v>
      </c>
      <c r="AP5213" s="6">
        <v>2.3316788734693268</v>
      </c>
      <c r="AQ5213" s="6">
        <v>2.4560894656744434</v>
      </c>
      <c r="AR5213" s="6">
        <v>99.999999999999986</v>
      </c>
      <c r="AS5213" s="6"/>
      <c r="AT5213" s="6">
        <v>0.48503094575971462</v>
      </c>
      <c r="AU5213" s="6" t="s">
        <v>2564</v>
      </c>
      <c r="AV5213" s="6" t="s">
        <v>2564</v>
      </c>
      <c r="AW5213" s="6"/>
      <c r="AX5213" s="6">
        <v>5.8986551524080479E-2</v>
      </c>
      <c r="AY5213" s="6">
        <v>0.51912040572452445</v>
      </c>
      <c r="AZ5213" s="6">
        <f>LOG(Tabella1[[#This Row],[SiO2]]/Tabella1[[#This Row],[Al2O3]])</f>
        <v>0.62711385716114321</v>
      </c>
      <c r="BA5213" s="6">
        <f>LOG((Tabella1[[#This Row],[FeO]]*0.8998+Tabella1[[#This Row],[Fe2O3]])/Tabella1[[#This Row],[K2O]])</f>
        <v>0.15619143942589725</v>
      </c>
      <c r="BB5213" s="6">
        <f>Tabella1[[#This Row],[Log SiO2/Al2O3]]/Tabella1[[#This Row],[Log (FeO3/K2O)]]</f>
        <v>4.0150334708879374</v>
      </c>
    </row>
    <row r="5214" spans="1:54">
      <c r="A5214" s="19" t="s">
        <v>4846</v>
      </c>
      <c r="B5214" s="19" t="s">
        <v>2742</v>
      </c>
      <c r="C5214" s="19" t="s">
        <v>4853</v>
      </c>
      <c r="D5214" s="19" t="s">
        <v>4854</v>
      </c>
      <c r="E5214" s="19" t="s">
        <v>2771</v>
      </c>
      <c r="F5214" s="19" t="s">
        <v>2741</v>
      </c>
      <c r="G5214" s="8" t="s">
        <v>2670</v>
      </c>
      <c r="H5214" s="8"/>
      <c r="I5214" s="6">
        <v>69.63</v>
      </c>
      <c r="J5214" s="6">
        <v>0.65</v>
      </c>
      <c r="K5214" s="6">
        <v>12.84</v>
      </c>
      <c r="L5214" s="6"/>
      <c r="M5214" s="6">
        <v>4.59</v>
      </c>
      <c r="N5214" s="6">
        <v>7.0000000000000007E-2</v>
      </c>
      <c r="O5214" s="6">
        <v>2.66</v>
      </c>
      <c r="P5214" s="6">
        <v>0.96</v>
      </c>
      <c r="Q5214" s="6">
        <v>1.2</v>
      </c>
      <c r="R5214" s="6">
        <v>2.85</v>
      </c>
      <c r="S5214" s="6">
        <v>0.17</v>
      </c>
      <c r="T5214" s="6">
        <v>3.98</v>
      </c>
      <c r="U5214" s="6">
        <v>95.449999999999989</v>
      </c>
      <c r="V5214" s="12"/>
      <c r="W5214" s="6">
        <v>72.949188056574116</v>
      </c>
      <c r="X5214" s="6">
        <v>0.68098480880041923</v>
      </c>
      <c r="Y5214" s="6">
        <v>13.452069146149817</v>
      </c>
      <c r="Z5214" s="6">
        <v>4.808800419067575</v>
      </c>
      <c r="AA5214" s="6">
        <v>7.3336825563122071E-2</v>
      </c>
      <c r="AB5214" s="6">
        <v>2.7867993713986383</v>
      </c>
      <c r="AC5214" s="6">
        <v>1.0057621791513882</v>
      </c>
      <c r="AD5214" s="6">
        <v>1.2572027239392352</v>
      </c>
      <c r="AE5214" s="6">
        <v>2.9858564693556842</v>
      </c>
      <c r="AF5214" s="6">
        <v>100</v>
      </c>
      <c r="AG5214" s="6"/>
      <c r="AH5214" s="6">
        <v>77.684404063795469</v>
      </c>
      <c r="AI5214" s="6">
        <v>0.54538881201058909</v>
      </c>
      <c r="AJ5214" s="6">
        <v>8.4442297650602232</v>
      </c>
      <c r="AK5214" s="6">
        <v>0</v>
      </c>
      <c r="AL5214" s="6">
        <v>4.2827779734612808</v>
      </c>
      <c r="AM5214" s="6">
        <v>6.615253682581651E-2</v>
      </c>
      <c r="AN5214" s="6">
        <v>4.4228352324427105</v>
      </c>
      <c r="AO5214" s="6">
        <v>1.1476325972912385</v>
      </c>
      <c r="AP5214" s="6">
        <v>1.2979839475655988</v>
      </c>
      <c r="AQ5214" s="6">
        <v>2.0283066034132173</v>
      </c>
      <c r="AR5214" s="6">
        <v>99.999999999999972</v>
      </c>
      <c r="AS5214" s="6"/>
      <c r="AT5214" s="6">
        <v>0.50804407775011451</v>
      </c>
      <c r="AU5214" s="6" t="s">
        <v>2564</v>
      </c>
      <c r="AV5214" s="6" t="s">
        <v>2564</v>
      </c>
      <c r="AW5214" s="6"/>
      <c r="AX5214" s="6">
        <v>2.1737173948733608E-2</v>
      </c>
      <c r="AY5214" s="6">
        <v>0.54199921705002163</v>
      </c>
      <c r="AZ5214" s="6">
        <f>LOG(Tabella1[[#This Row],[SiO2]]/Tabella1[[#This Row],[Al2O3]])</f>
        <v>0.73423137144274564</v>
      </c>
      <c r="BA5214" s="6">
        <f>LOG((Tabella1[[#This Row],[FeO]]*0.8998+Tabella1[[#This Row],[Fe2O3]])/Tabella1[[#This Row],[K2O]])</f>
        <v>0.16111381435829905</v>
      </c>
      <c r="BB5214" s="6">
        <f>Tabella1[[#This Row],[Log SiO2/Al2O3]]/Tabella1[[#This Row],[Log (FeO3/K2O)]]</f>
        <v>4.5572217029751245</v>
      </c>
    </row>
    <row r="5215" spans="1:54">
      <c r="A5215" s="19" t="s">
        <v>4846</v>
      </c>
      <c r="B5215" s="19" t="s">
        <v>2742</v>
      </c>
      <c r="C5215" s="19" t="s">
        <v>4853</v>
      </c>
      <c r="D5215" s="19" t="s">
        <v>4854</v>
      </c>
      <c r="E5215" s="19" t="s">
        <v>2771</v>
      </c>
      <c r="F5215" s="19" t="s">
        <v>2741</v>
      </c>
      <c r="G5215" s="8" t="s">
        <v>2671</v>
      </c>
      <c r="H5215" s="8"/>
      <c r="I5215" s="6">
        <v>67.010000000000005</v>
      </c>
      <c r="J5215" s="6">
        <v>0.74</v>
      </c>
      <c r="K5215" s="6">
        <v>14.61</v>
      </c>
      <c r="L5215" s="6"/>
      <c r="M5215" s="6">
        <v>5.41</v>
      </c>
      <c r="N5215" s="6">
        <v>0.04</v>
      </c>
      <c r="O5215" s="6">
        <v>2.84</v>
      </c>
      <c r="P5215" s="6">
        <v>0.21</v>
      </c>
      <c r="Q5215" s="6">
        <v>1.47</v>
      </c>
      <c r="R5215" s="6">
        <v>3.2</v>
      </c>
      <c r="S5215" s="6">
        <v>0.15</v>
      </c>
      <c r="T5215" s="6">
        <v>2.62</v>
      </c>
      <c r="U5215" s="6">
        <v>95.53</v>
      </c>
      <c r="V5215" s="12"/>
      <c r="W5215" s="6">
        <v>70.145504030147592</v>
      </c>
      <c r="X5215" s="6">
        <v>0.77462577200879301</v>
      </c>
      <c r="Y5215" s="6">
        <v>15.293625039254682</v>
      </c>
      <c r="Z5215" s="6">
        <v>5.6631424683345548</v>
      </c>
      <c r="AA5215" s="6">
        <v>4.1871663351826655E-2</v>
      </c>
      <c r="AB5215" s="6">
        <v>2.9728880979796921</v>
      </c>
      <c r="AC5215" s="6">
        <v>0.21982623259708989</v>
      </c>
      <c r="AD5215" s="6">
        <v>1.5387836281796292</v>
      </c>
      <c r="AE5215" s="6">
        <v>3.3497330681461324</v>
      </c>
      <c r="AF5215" s="6">
        <v>99.999999999999986</v>
      </c>
      <c r="AG5215" s="6"/>
      <c r="AH5215" s="6">
        <v>75.525926916101255</v>
      </c>
      <c r="AI5215" s="6">
        <v>0.62725421808739579</v>
      </c>
      <c r="AJ5215" s="6">
        <v>9.7065352656825521</v>
      </c>
      <c r="AK5215" s="6">
        <v>0</v>
      </c>
      <c r="AL5215" s="6">
        <v>5.0995181601354114</v>
      </c>
      <c r="AM5215" s="6">
        <v>3.818804777938184E-2</v>
      </c>
      <c r="AN5215" s="6">
        <v>4.7704183475278699</v>
      </c>
      <c r="AO5215" s="6">
        <v>0.25361208228805415</v>
      </c>
      <c r="AP5215" s="6">
        <v>1.6062916912390857</v>
      </c>
      <c r="AQ5215" s="6">
        <v>2.3006879910567708</v>
      </c>
      <c r="AR5215" s="6">
        <v>100</v>
      </c>
      <c r="AS5215" s="6"/>
      <c r="AT5215" s="6">
        <v>0.48332816972267145</v>
      </c>
      <c r="AU5215" s="6" t="s">
        <v>2564</v>
      </c>
      <c r="AV5215" s="6" t="s">
        <v>2564</v>
      </c>
      <c r="AW5215" s="6"/>
      <c r="AX5215" s="6">
        <v>0.11348043109981673</v>
      </c>
      <c r="AY5215" s="6">
        <v>0.5161292142334114</v>
      </c>
      <c r="AZ5215" s="6">
        <f>LOG(Tabella1[[#This Row],[SiO2]]/Tabella1[[#This Row],[Al2O3]])</f>
        <v>0.6614894020016181</v>
      </c>
      <c r="BA5215" s="6">
        <f>LOG((Tabella1[[#This Row],[FeO]]*0.8998+Tabella1[[#This Row],[Fe2O3]])/Tabella1[[#This Row],[K2O]])</f>
        <v>0.18219327561621151</v>
      </c>
      <c r="BB5215" s="6">
        <f>Tabella1[[#This Row],[Log SiO2/Al2O3]]/Tabella1[[#This Row],[Log (FeO3/K2O)]]</f>
        <v>3.6307015160923917</v>
      </c>
    </row>
    <row r="5216" spans="1:54">
      <c r="A5216" s="19" t="s">
        <v>4846</v>
      </c>
      <c r="B5216" s="19" t="s">
        <v>2742</v>
      </c>
      <c r="C5216" s="19" t="s">
        <v>4853</v>
      </c>
      <c r="D5216" s="19" t="s">
        <v>4854</v>
      </c>
      <c r="E5216" s="19" t="s">
        <v>2771</v>
      </c>
      <c r="F5216" s="19" t="s">
        <v>2741</v>
      </c>
      <c r="G5216" s="8" t="s">
        <v>2672</v>
      </c>
      <c r="H5216" s="8"/>
      <c r="I5216" s="6">
        <v>71.430000000000007</v>
      </c>
      <c r="J5216" s="6">
        <v>0.65</v>
      </c>
      <c r="K5216" s="6">
        <v>12.79</v>
      </c>
      <c r="L5216" s="6"/>
      <c r="M5216" s="6">
        <v>3.99</v>
      </c>
      <c r="N5216" s="6">
        <v>0.04</v>
      </c>
      <c r="O5216" s="6">
        <v>2.25</v>
      </c>
      <c r="P5216" s="6">
        <v>0.85</v>
      </c>
      <c r="Q5216" s="6">
        <v>1.4</v>
      </c>
      <c r="R5216" s="6">
        <v>2.72</v>
      </c>
      <c r="S5216" s="6">
        <v>0.18</v>
      </c>
      <c r="T5216" s="6">
        <v>3.34</v>
      </c>
      <c r="U5216" s="6">
        <v>96.12</v>
      </c>
      <c r="V5216" s="12"/>
      <c r="W5216" s="6">
        <v>74.313358302122339</v>
      </c>
      <c r="X5216" s="6">
        <v>0.67623803578859765</v>
      </c>
      <c r="Y5216" s="6">
        <v>13.306283811901787</v>
      </c>
      <c r="Z5216" s="6">
        <v>4.1510611735330833</v>
      </c>
      <c r="AA5216" s="6">
        <v>4.161464835622139E-2</v>
      </c>
      <c r="AB5216" s="6">
        <v>2.3408239700374529</v>
      </c>
      <c r="AC5216" s="6">
        <v>0.88431127756970451</v>
      </c>
      <c r="AD5216" s="6">
        <v>1.4565126924677485</v>
      </c>
      <c r="AE5216" s="6">
        <v>2.8297960882230546</v>
      </c>
      <c r="AF5216" s="6">
        <v>99.999999999999986</v>
      </c>
      <c r="AG5216" s="6"/>
      <c r="AH5216" s="6">
        <v>79.136714553350672</v>
      </c>
      <c r="AI5216" s="6">
        <v>0.54158440129506114</v>
      </c>
      <c r="AJ5216" s="6">
        <v>8.3526731102134022</v>
      </c>
      <c r="AK5216" s="6">
        <v>0</v>
      </c>
      <c r="AL5216" s="6">
        <v>3.6969680149299675</v>
      </c>
      <c r="AM5216" s="6">
        <v>3.7537762064128198E-2</v>
      </c>
      <c r="AN5216" s="6">
        <v>3.7150234944604557</v>
      </c>
      <c r="AO5216" s="6">
        <v>1.0090448977821265</v>
      </c>
      <c r="AP5216" s="6">
        <v>1.5037513621978689</v>
      </c>
      <c r="AQ5216" s="6">
        <v>1.9222840889213306</v>
      </c>
      <c r="AR5216" s="6">
        <v>100.00000000000003</v>
      </c>
      <c r="AS5216" s="6"/>
      <c r="AT5216" s="6">
        <v>0.5012179911099206</v>
      </c>
      <c r="AU5216" s="6" t="s">
        <v>2564</v>
      </c>
      <c r="AV5216" s="6" t="s">
        <v>2564</v>
      </c>
      <c r="AW5216" s="6"/>
      <c r="AX5216" s="6">
        <v>4.9055709085184585E-2</v>
      </c>
      <c r="AY5216" s="6">
        <v>0.54072829106197562</v>
      </c>
      <c r="AZ5216" s="6">
        <f>LOG(Tabella1[[#This Row],[SiO2]]/Tabella1[[#This Row],[Al2O3]])</f>
        <v>0.74701010564588843</v>
      </c>
      <c r="BA5216" s="6">
        <f>LOG((Tabella1[[#This Row],[FeO]]*0.8998+Tabella1[[#This Row],[Fe2O3]])/Tabella1[[#This Row],[K2O]])</f>
        <v>0.12054998048209759</v>
      </c>
      <c r="BB5216" s="6">
        <f>Tabella1[[#This Row],[Log SiO2/Al2O3]]/Tabella1[[#This Row],[Log (FeO3/K2O)]]</f>
        <v>6.196683754393673</v>
      </c>
    </row>
    <row r="5217" spans="1:54">
      <c r="A5217" s="19" t="s">
        <v>4846</v>
      </c>
      <c r="B5217" s="19" t="s">
        <v>2742</v>
      </c>
      <c r="C5217" s="19" t="s">
        <v>4853</v>
      </c>
      <c r="D5217" s="19" t="s">
        <v>4854</v>
      </c>
      <c r="E5217" s="19" t="s">
        <v>2771</v>
      </c>
      <c r="F5217" s="19" t="s">
        <v>2741</v>
      </c>
      <c r="G5217" s="8" t="s">
        <v>2673</v>
      </c>
      <c r="H5217" s="8"/>
      <c r="I5217" s="6">
        <v>71.53</v>
      </c>
      <c r="J5217" s="6">
        <v>0.71</v>
      </c>
      <c r="K5217" s="6">
        <v>13.81</v>
      </c>
      <c r="L5217" s="6"/>
      <c r="M5217" s="6">
        <v>4.6500000000000004</v>
      </c>
      <c r="N5217" s="6">
        <v>0.04</v>
      </c>
      <c r="O5217" s="6">
        <v>2.2000000000000002</v>
      </c>
      <c r="P5217" s="6">
        <v>0.26</v>
      </c>
      <c r="Q5217" s="6">
        <v>1.1599999999999999</v>
      </c>
      <c r="R5217" s="6">
        <v>2.93</v>
      </c>
      <c r="S5217" s="6">
        <v>0.19</v>
      </c>
      <c r="T5217" s="6">
        <v>2.35</v>
      </c>
      <c r="U5217" s="6">
        <v>97.29000000000002</v>
      </c>
      <c r="V5217" s="12"/>
      <c r="W5217" s="6">
        <v>73.522458628841591</v>
      </c>
      <c r="X5217" s="6">
        <v>0.72977695549388399</v>
      </c>
      <c r="Y5217" s="6">
        <v>14.194675711789492</v>
      </c>
      <c r="Z5217" s="6">
        <v>4.7795251310514955</v>
      </c>
      <c r="AA5217" s="6">
        <v>4.1114194675711778E-2</v>
      </c>
      <c r="AB5217" s="6">
        <v>2.2612807071641479</v>
      </c>
      <c r="AC5217" s="6">
        <v>0.26724226539212659</v>
      </c>
      <c r="AD5217" s="6">
        <v>1.1923116455956415</v>
      </c>
      <c r="AE5217" s="6">
        <v>3.0116147599958882</v>
      </c>
      <c r="AF5217" s="6">
        <v>99.999999999999986</v>
      </c>
      <c r="AG5217" s="6"/>
      <c r="AH5217" s="6">
        <v>78.813401232250797</v>
      </c>
      <c r="AI5217" s="6">
        <v>0.58833626417766804</v>
      </c>
      <c r="AJ5217" s="6">
        <v>8.969393930738855</v>
      </c>
      <c r="AK5217" s="6">
        <v>0</v>
      </c>
      <c r="AL5217" s="6">
        <v>4.2848954475040912</v>
      </c>
      <c r="AM5217" s="6">
        <v>3.7332137460179153E-2</v>
      </c>
      <c r="AN5217" s="6">
        <v>3.6125694625094495</v>
      </c>
      <c r="AO5217" s="6">
        <v>0.30695830785062783</v>
      </c>
      <c r="AP5217" s="6">
        <v>1.239140256717137</v>
      </c>
      <c r="AQ5217" s="6">
        <v>2.0593528572387392</v>
      </c>
      <c r="AR5217" s="6">
        <v>100</v>
      </c>
      <c r="AS5217" s="6"/>
      <c r="AT5217" s="6">
        <v>0.45743406316739882</v>
      </c>
      <c r="AU5217" s="6" t="s">
        <v>2564</v>
      </c>
      <c r="AV5217" s="6" t="s">
        <v>2564</v>
      </c>
      <c r="AW5217" s="6"/>
      <c r="AX5217" s="6">
        <v>0.17408789983571704</v>
      </c>
      <c r="AY5217" s="6">
        <v>0.49425446418535662</v>
      </c>
      <c r="AZ5217" s="6">
        <f>LOG(Tabella1[[#This Row],[SiO2]]/Tabella1[[#This Row],[Al2O3]])</f>
        <v>0.71429454646579915</v>
      </c>
      <c r="BA5217" s="6">
        <f>LOG((Tabella1[[#This Row],[FeO]]*0.8998+Tabella1[[#This Row],[Fe2O3]])/Tabella1[[#This Row],[K2O]])</f>
        <v>0.15473132136539247</v>
      </c>
      <c r="BB5217" s="6">
        <f>Tabella1[[#This Row],[Log SiO2/Al2O3]]/Tabella1[[#This Row],[Log (FeO3/K2O)]]</f>
        <v>4.6163539493016943</v>
      </c>
    </row>
    <row r="5218" spans="1:54">
      <c r="A5218" s="19" t="s">
        <v>4846</v>
      </c>
      <c r="B5218" s="19" t="s">
        <v>2742</v>
      </c>
      <c r="C5218" s="19" t="s">
        <v>4853</v>
      </c>
      <c r="D5218" s="19" t="s">
        <v>4854</v>
      </c>
      <c r="E5218" s="19" t="s">
        <v>2771</v>
      </c>
      <c r="F5218" s="19" t="s">
        <v>2741</v>
      </c>
      <c r="G5218" s="8" t="s">
        <v>2674</v>
      </c>
      <c r="H5218" s="8"/>
      <c r="I5218" s="6">
        <v>71.63</v>
      </c>
      <c r="J5218" s="6">
        <v>0.65</v>
      </c>
      <c r="K5218" s="6">
        <v>12.61</v>
      </c>
      <c r="L5218" s="6"/>
      <c r="M5218" s="6">
        <v>4.72</v>
      </c>
      <c r="N5218" s="6">
        <v>0.03</v>
      </c>
      <c r="O5218" s="6">
        <v>2.31</v>
      </c>
      <c r="P5218" s="6">
        <v>0.27</v>
      </c>
      <c r="Q5218" s="6">
        <v>1.33</v>
      </c>
      <c r="R5218" s="6">
        <v>2.75</v>
      </c>
      <c r="S5218" s="6">
        <v>0.2</v>
      </c>
      <c r="T5218" s="6">
        <v>3.05</v>
      </c>
      <c r="U5218" s="6">
        <v>96.3</v>
      </c>
      <c r="V5218" s="12"/>
      <c r="W5218" s="6">
        <v>74.382139148494289</v>
      </c>
      <c r="X5218" s="6">
        <v>0.67497403946002077</v>
      </c>
      <c r="Y5218" s="6">
        <v>13.094496365524403</v>
      </c>
      <c r="Z5218" s="6">
        <v>4.90134994807892</v>
      </c>
      <c r="AA5218" s="6">
        <v>3.1152647975077882E-2</v>
      </c>
      <c r="AB5218" s="6">
        <v>2.3987538940809969</v>
      </c>
      <c r="AC5218" s="6">
        <v>0.28037383177570097</v>
      </c>
      <c r="AD5218" s="6">
        <v>1.3811007268951194</v>
      </c>
      <c r="AE5218" s="6">
        <v>2.8556593977154727</v>
      </c>
      <c r="AF5218" s="6">
        <v>100</v>
      </c>
      <c r="AG5218" s="6"/>
      <c r="AH5218" s="6">
        <v>79.249747155373214</v>
      </c>
      <c r="AI5218" s="6">
        <v>0.54084362560350807</v>
      </c>
      <c r="AJ5218" s="6">
        <v>8.2238578605353521</v>
      </c>
      <c r="AK5218" s="6">
        <v>0</v>
      </c>
      <c r="AL5218" s="6">
        <v>4.3673737987602337</v>
      </c>
      <c r="AM5218" s="6">
        <v>2.8114813614356859E-2</v>
      </c>
      <c r="AN5218" s="6">
        <v>3.8088738985811159</v>
      </c>
      <c r="AO5218" s="6">
        <v>0.32008173859169547</v>
      </c>
      <c r="AP5218" s="6">
        <v>1.426609813637352</v>
      </c>
      <c r="AQ5218" s="6">
        <v>1.9408274642451546</v>
      </c>
      <c r="AR5218" s="6">
        <v>99.999999999999986</v>
      </c>
      <c r="AS5218" s="6"/>
      <c r="AT5218" s="6">
        <v>0.46584619737237626</v>
      </c>
      <c r="AU5218" s="6" t="s">
        <v>2564</v>
      </c>
      <c r="AV5218" s="6" t="s">
        <v>2564</v>
      </c>
      <c r="AW5218" s="6"/>
      <c r="AX5218" s="6">
        <v>0.11240184050576492</v>
      </c>
      <c r="AY5218" s="6">
        <v>0.49884378911648147</v>
      </c>
      <c r="AZ5218" s="6">
        <f>LOG(Tabella1[[#This Row],[SiO2]]/Tabella1[[#This Row],[Al2O3]])</f>
        <v>0.75437986458554018</v>
      </c>
      <c r="BA5218" s="6">
        <f>LOG((Tabella1[[#This Row],[FeO]]*0.8998+Tabella1[[#This Row],[Fe2O3]])/Tabella1[[#This Row],[K2O]])</f>
        <v>0.18875529363337315</v>
      </c>
      <c r="BB5218" s="6">
        <f>Tabella1[[#This Row],[Log SiO2/Al2O3]]/Tabella1[[#This Row],[Log (FeO3/K2O)]]</f>
        <v>3.9966024266890332</v>
      </c>
    </row>
    <row r="5219" spans="1:54">
      <c r="A5219" s="19" t="s">
        <v>4846</v>
      </c>
      <c r="B5219" s="19" t="s">
        <v>2742</v>
      </c>
      <c r="C5219" s="19" t="s">
        <v>4853</v>
      </c>
      <c r="D5219" s="19" t="s">
        <v>4854</v>
      </c>
      <c r="E5219" s="19" t="s">
        <v>2771</v>
      </c>
      <c r="F5219" s="19" t="s">
        <v>2741</v>
      </c>
      <c r="G5219" s="8" t="s">
        <v>2675</v>
      </c>
      <c r="H5219" s="8"/>
      <c r="I5219" s="6">
        <v>71.150000000000006</v>
      </c>
      <c r="J5219" s="6">
        <v>0.68</v>
      </c>
      <c r="K5219" s="6">
        <v>13.12</v>
      </c>
      <c r="L5219" s="6"/>
      <c r="M5219" s="6">
        <v>4.18</v>
      </c>
      <c r="N5219" s="6">
        <v>0.02</v>
      </c>
      <c r="O5219" s="6">
        <v>2.29</v>
      </c>
      <c r="P5219" s="6">
        <v>0.26</v>
      </c>
      <c r="Q5219" s="6">
        <v>1.58</v>
      </c>
      <c r="R5219" s="6">
        <v>2.84</v>
      </c>
      <c r="S5219" s="6">
        <v>0.19</v>
      </c>
      <c r="T5219" s="6">
        <v>3.06</v>
      </c>
      <c r="U5219" s="6">
        <v>96.120000000000033</v>
      </c>
      <c r="V5219" s="12"/>
      <c r="W5219" s="6">
        <v>74.022055763628785</v>
      </c>
      <c r="X5219" s="6">
        <v>0.70744902205576343</v>
      </c>
      <c r="Y5219" s="6">
        <v>13.649604660840611</v>
      </c>
      <c r="Z5219" s="6">
        <v>4.3487307532251336</v>
      </c>
      <c r="AA5219" s="6">
        <v>2.0807324178110688E-2</v>
      </c>
      <c r="AB5219" s="6">
        <v>2.3824386183936737</v>
      </c>
      <c r="AC5219" s="6">
        <v>0.27049521431543894</v>
      </c>
      <c r="AD5219" s="6">
        <v>1.6437786100707446</v>
      </c>
      <c r="AE5219" s="6">
        <v>2.9546400332917178</v>
      </c>
      <c r="AF5219" s="6">
        <v>99.999999999999986</v>
      </c>
      <c r="AG5219" s="6"/>
      <c r="AH5219" s="6">
        <v>79.035110555675416</v>
      </c>
      <c r="AI5219" s="6">
        <v>0.56807999800129005</v>
      </c>
      <c r="AJ5219" s="6">
        <v>8.5908585924935146</v>
      </c>
      <c r="AK5219" s="6">
        <v>0</v>
      </c>
      <c r="AL5219" s="6">
        <v>3.8832636189051306</v>
      </c>
      <c r="AM5219" s="6">
        <v>1.881855082186399E-2</v>
      </c>
      <c r="AN5219" s="6">
        <v>3.7910745402330637</v>
      </c>
      <c r="AO5219" s="6">
        <v>0.30946583343329909</v>
      </c>
      <c r="AP5219" s="6">
        <v>1.701581988204897</v>
      </c>
      <c r="AQ5219" s="6">
        <v>2.0124022859132746</v>
      </c>
      <c r="AR5219" s="6">
        <v>100.00000000000001</v>
      </c>
      <c r="AS5219" s="6"/>
      <c r="AT5219" s="6">
        <v>0.49399367888406814</v>
      </c>
      <c r="AU5219" s="6" t="s">
        <v>2564</v>
      </c>
      <c r="AV5219" s="6" t="s">
        <v>2564</v>
      </c>
      <c r="AW5219" s="6"/>
      <c r="AX5219" s="6">
        <v>0.10575710112740237</v>
      </c>
      <c r="AY5219" s="6">
        <v>0.53348393124329496</v>
      </c>
      <c r="AZ5219" s="6">
        <f>LOG(Tabella1[[#This Row],[SiO2]]/Tabella1[[#This Row],[Al2O3]])</f>
        <v>0.73424106938066169</v>
      </c>
      <c r="BA5219" s="6">
        <f>LOG((Tabella1[[#This Row],[FeO]]*0.8998+Tabella1[[#This Row],[Fe2O3]])/Tabella1[[#This Row],[K2O]])</f>
        <v>0.12200393055754555</v>
      </c>
      <c r="BB5219" s="6">
        <f>Tabella1[[#This Row],[Log SiO2/Al2O3]]/Tabella1[[#This Row],[Log (FeO3/K2O)]]</f>
        <v>6.018175529470688</v>
      </c>
    </row>
    <row r="5220" spans="1:54">
      <c r="A5220" s="19" t="s">
        <v>4846</v>
      </c>
      <c r="B5220" s="19" t="s">
        <v>2742</v>
      </c>
      <c r="C5220" s="19" t="s">
        <v>4853</v>
      </c>
      <c r="D5220" s="19" t="s">
        <v>4854</v>
      </c>
      <c r="E5220" s="19" t="s">
        <v>2771</v>
      </c>
      <c r="F5220" s="19" t="s">
        <v>2741</v>
      </c>
      <c r="G5220" s="8" t="s">
        <v>2676</v>
      </c>
      <c r="H5220" s="8"/>
      <c r="I5220" s="6">
        <v>72.53</v>
      </c>
      <c r="J5220" s="6">
        <v>0.67</v>
      </c>
      <c r="K5220" s="6">
        <v>12.27</v>
      </c>
      <c r="L5220" s="6"/>
      <c r="M5220" s="6">
        <v>4.25</v>
      </c>
      <c r="N5220" s="6">
        <v>0.04</v>
      </c>
      <c r="O5220" s="6">
        <v>2.2000000000000002</v>
      </c>
      <c r="P5220" s="6">
        <v>0.28000000000000003</v>
      </c>
      <c r="Q5220" s="6">
        <v>1.6</v>
      </c>
      <c r="R5220" s="6">
        <v>2.4300000000000002</v>
      </c>
      <c r="S5220" s="6">
        <v>0.19</v>
      </c>
      <c r="T5220" s="6">
        <v>1.91</v>
      </c>
      <c r="U5220" s="6">
        <v>96.27000000000001</v>
      </c>
      <c r="V5220" s="12"/>
      <c r="W5220" s="6">
        <v>75.340189051625629</v>
      </c>
      <c r="X5220" s="6">
        <v>0.6959592811883244</v>
      </c>
      <c r="Y5220" s="6">
        <v>12.745403552508568</v>
      </c>
      <c r="Z5220" s="6">
        <v>4.414667082164744</v>
      </c>
      <c r="AA5220" s="6">
        <v>4.1549807832138769E-2</v>
      </c>
      <c r="AB5220" s="6">
        <v>2.2852394307676329</v>
      </c>
      <c r="AC5220" s="6">
        <v>0.29084865482497141</v>
      </c>
      <c r="AD5220" s="6">
        <v>1.661992313285551</v>
      </c>
      <c r="AE5220" s="6">
        <v>2.5241508258024306</v>
      </c>
      <c r="AF5220" s="6">
        <v>99.999999999999986</v>
      </c>
      <c r="AG5220" s="6"/>
      <c r="AH5220" s="6">
        <v>80.041624327471965</v>
      </c>
      <c r="AI5220" s="6">
        <v>0.5560686912534436</v>
      </c>
      <c r="AJ5220" s="6">
        <v>7.9817910308699629</v>
      </c>
      <c r="AK5220" s="6">
        <v>0</v>
      </c>
      <c r="AL5220" s="6">
        <v>3.9224966157186536</v>
      </c>
      <c r="AM5220" s="6">
        <v>3.7391184840794733E-2</v>
      </c>
      <c r="AN5220" s="6">
        <v>3.6182833802908938</v>
      </c>
      <c r="AO5220" s="6">
        <v>0.3310933410884781</v>
      </c>
      <c r="AP5220" s="6">
        <v>1.711862312104536</v>
      </c>
      <c r="AQ5220" s="6">
        <v>1.7106288444353843</v>
      </c>
      <c r="AR5220" s="6">
        <v>99.999999999999986</v>
      </c>
      <c r="AS5220" s="6"/>
      <c r="AT5220" s="6">
        <v>0.47982879519169475</v>
      </c>
      <c r="AU5220" s="6" t="s">
        <v>2564</v>
      </c>
      <c r="AV5220" s="6" t="s">
        <v>2564</v>
      </c>
      <c r="AW5220" s="6"/>
      <c r="AX5220" s="6">
        <v>0.13636014061850621</v>
      </c>
      <c r="AY5220" s="6">
        <v>0.51802905265778043</v>
      </c>
      <c r="AZ5220" s="6">
        <f>LOG(Tabella1[[#This Row],[SiO2]]/Tabella1[[#This Row],[Al2O3]])</f>
        <v>0.77167311473474209</v>
      </c>
      <c r="BA5220" s="6">
        <f>LOG((Tabella1[[#This Row],[FeO]]*0.8998+Tabella1[[#This Row],[Fe2O3]])/Tabella1[[#This Row],[K2O]])</f>
        <v>0.19692864528154741</v>
      </c>
      <c r="BB5220" s="6">
        <f>Tabella1[[#This Row],[Log SiO2/Al2O3]]/Tabella1[[#This Row],[Log (FeO3/K2O)]]</f>
        <v>3.9185417318617453</v>
      </c>
    </row>
    <row r="5221" spans="1:54">
      <c r="A5221" s="19" t="s">
        <v>4846</v>
      </c>
      <c r="B5221" s="19" t="s">
        <v>2742</v>
      </c>
      <c r="C5221" s="19" t="s">
        <v>4853</v>
      </c>
      <c r="D5221" s="19" t="s">
        <v>4854</v>
      </c>
      <c r="E5221" s="19" t="s">
        <v>2771</v>
      </c>
      <c r="F5221" s="19" t="s">
        <v>2741</v>
      </c>
      <c r="G5221" s="8" t="s">
        <v>2677</v>
      </c>
      <c r="H5221" s="8"/>
      <c r="I5221" s="6">
        <v>74.06</v>
      </c>
      <c r="J5221" s="6">
        <v>0.67</v>
      </c>
      <c r="K5221" s="6">
        <v>12.13</v>
      </c>
      <c r="L5221" s="6"/>
      <c r="M5221" s="6">
        <v>4</v>
      </c>
      <c r="N5221" s="6">
        <v>0.03</v>
      </c>
      <c r="O5221" s="6">
        <v>2.06</v>
      </c>
      <c r="P5221" s="6">
        <v>0.31</v>
      </c>
      <c r="Q5221" s="6">
        <v>1.58</v>
      </c>
      <c r="R5221" s="6">
        <v>2.52</v>
      </c>
      <c r="S5221" s="6">
        <v>0.18</v>
      </c>
      <c r="T5221" s="6">
        <v>1.81</v>
      </c>
      <c r="U5221" s="6">
        <v>97.36</v>
      </c>
      <c r="V5221" s="12"/>
      <c r="W5221" s="6">
        <v>76.06820049301561</v>
      </c>
      <c r="X5221" s="6">
        <v>0.6881676253081348</v>
      </c>
      <c r="Y5221" s="6">
        <v>12.458915365653246</v>
      </c>
      <c r="Z5221" s="6">
        <v>4.1084634346754312</v>
      </c>
      <c r="AA5221" s="6">
        <v>3.0813475760065732E-2</v>
      </c>
      <c r="AB5221" s="6">
        <v>2.1158586688578471</v>
      </c>
      <c r="AC5221" s="6">
        <v>0.31840591618734593</v>
      </c>
      <c r="AD5221" s="6">
        <v>1.6228430566967953</v>
      </c>
      <c r="AE5221" s="6">
        <v>2.5883319638455218</v>
      </c>
      <c r="AF5221" s="6">
        <v>100</v>
      </c>
      <c r="AG5221" s="6"/>
      <c r="AH5221" s="6">
        <v>80.76110211236572</v>
      </c>
      <c r="AI5221" s="6">
        <v>0.54947603613592022</v>
      </c>
      <c r="AJ5221" s="6">
        <v>7.7971682352578506</v>
      </c>
      <c r="AK5221" s="6">
        <v>0</v>
      </c>
      <c r="AL5221" s="6">
        <v>3.6479926286945257</v>
      </c>
      <c r="AM5221" s="6">
        <v>2.7710911020408267E-2</v>
      </c>
      <c r="AN5221" s="6">
        <v>3.3478610922972809</v>
      </c>
      <c r="AO5221" s="6">
        <v>0.36222166465418826</v>
      </c>
      <c r="AP5221" s="6">
        <v>1.6704221812975504</v>
      </c>
      <c r="AQ5221" s="6">
        <v>1.7529534005750751</v>
      </c>
      <c r="AR5221" s="6">
        <v>100.00000000000001</v>
      </c>
      <c r="AS5221" s="6"/>
      <c r="AT5221" s="6">
        <v>0.47854932733251215</v>
      </c>
      <c r="AU5221" s="6" t="s">
        <v>2564</v>
      </c>
      <c r="AV5221" s="6" t="s">
        <v>2564</v>
      </c>
      <c r="AW5221" s="6"/>
      <c r="AX5221" s="6">
        <v>0.10826325840604151</v>
      </c>
      <c r="AY5221" s="6">
        <v>0.51933989225642541</v>
      </c>
      <c r="AZ5221" s="6">
        <f>LOG(Tabella1[[#This Row],[SiO2]]/Tabella1[[#This Row],[Al2O3]])</f>
        <v>0.78572290684685087</v>
      </c>
      <c r="BA5221" s="6">
        <f>LOG((Tabella1[[#This Row],[FeO]]*0.8998+Tabella1[[#This Row],[Fe2O3]])/Tabella1[[#This Row],[K2O]])</f>
        <v>0.15480543937596636</v>
      </c>
      <c r="BB5221" s="6">
        <f>Tabella1[[#This Row],[Log SiO2/Al2O3]]/Tabella1[[#This Row],[Log (FeO3/K2O)]]</f>
        <v>5.0755510272388715</v>
      </c>
    </row>
    <row r="5222" spans="1:54">
      <c r="A5222" s="19" t="s">
        <v>4846</v>
      </c>
      <c r="B5222" s="19" t="s">
        <v>2742</v>
      </c>
      <c r="C5222" s="19" t="s">
        <v>4853</v>
      </c>
      <c r="D5222" s="19" t="s">
        <v>4854</v>
      </c>
      <c r="E5222" s="19" t="s">
        <v>2771</v>
      </c>
      <c r="F5222" s="19" t="s">
        <v>2741</v>
      </c>
      <c r="G5222" s="8" t="s">
        <v>2678</v>
      </c>
      <c r="H5222" s="8"/>
      <c r="I5222" s="6">
        <v>72.09</v>
      </c>
      <c r="J5222" s="6">
        <v>0.69</v>
      </c>
      <c r="K5222" s="6">
        <v>12.41</v>
      </c>
      <c r="L5222" s="6"/>
      <c r="M5222" s="6">
        <v>4.24</v>
      </c>
      <c r="N5222" s="6">
        <v>0.03</v>
      </c>
      <c r="O5222" s="6">
        <v>2.17</v>
      </c>
      <c r="P5222" s="6">
        <v>0.28999999999999998</v>
      </c>
      <c r="Q5222" s="6">
        <v>1.62</v>
      </c>
      <c r="R5222" s="6">
        <v>2.4900000000000002</v>
      </c>
      <c r="S5222" s="6">
        <v>0.18</v>
      </c>
      <c r="T5222" s="6">
        <v>1.83</v>
      </c>
      <c r="U5222" s="6">
        <v>96.03</v>
      </c>
      <c r="V5222" s="12"/>
      <c r="W5222" s="6">
        <v>75.070290534208056</v>
      </c>
      <c r="X5222" s="6">
        <v>0.71852546079350199</v>
      </c>
      <c r="Y5222" s="6">
        <v>12.923044881807769</v>
      </c>
      <c r="Z5222" s="6">
        <v>4.4152868895136939</v>
      </c>
      <c r="AA5222" s="6">
        <v>3.1240237425804434E-2</v>
      </c>
      <c r="AB5222" s="6">
        <v>2.2597105071331876</v>
      </c>
      <c r="AC5222" s="6">
        <v>0.30198896178277618</v>
      </c>
      <c r="AD5222" s="6">
        <v>1.6869728209934396</v>
      </c>
      <c r="AE5222" s="6">
        <v>2.5929397063417685</v>
      </c>
      <c r="AF5222" s="6">
        <v>100.00000000000001</v>
      </c>
      <c r="AG5222" s="6"/>
      <c r="AH5222" s="6">
        <v>79.855534665980173</v>
      </c>
      <c r="AI5222" s="6">
        <v>0.57482349605656258</v>
      </c>
      <c r="AJ5222" s="6">
        <v>8.1032521393139643</v>
      </c>
      <c r="AK5222" s="6">
        <v>0</v>
      </c>
      <c r="AL5222" s="6">
        <v>3.9279982390862225</v>
      </c>
      <c r="AM5222" s="6">
        <v>2.8148954618673071E-2</v>
      </c>
      <c r="AN5222" s="6">
        <v>3.582378012737772</v>
      </c>
      <c r="AO5222" s="6">
        <v>0.34420897752503188</v>
      </c>
      <c r="AP5222" s="6">
        <v>1.739785243546758</v>
      </c>
      <c r="AQ5222" s="6">
        <v>1.759465050677701</v>
      </c>
      <c r="AR5222" s="6">
        <v>100.00000000000001</v>
      </c>
      <c r="AS5222" s="6"/>
      <c r="AT5222" s="6">
        <v>0.476990485246028</v>
      </c>
      <c r="AU5222" s="6" t="s">
        <v>2564</v>
      </c>
      <c r="AV5222" s="6" t="s">
        <v>2564</v>
      </c>
      <c r="AW5222" s="6"/>
      <c r="AX5222" s="6">
        <v>0.12845482866355976</v>
      </c>
      <c r="AY5222" s="6">
        <v>0.51652379253531822</v>
      </c>
      <c r="AZ5222" s="6">
        <f>LOG(Tabella1[[#This Row],[SiO2]]/Tabella1[[#This Row],[Al2O3]])</f>
        <v>0.76410324402483276</v>
      </c>
      <c r="BA5222" s="6">
        <f>LOG((Tabella1[[#This Row],[FeO]]*0.8998+Tabella1[[#This Row],[Fe2O3]])/Tabella1[[#This Row],[K2O]])</f>
        <v>0.18531249832654431</v>
      </c>
      <c r="BB5222" s="6">
        <f>Tabella1[[#This Row],[Log SiO2/Al2O3]]/Tabella1[[#This Row],[Log (FeO3/K2O)]]</f>
        <v>4.1233227705903852</v>
      </c>
    </row>
    <row r="5223" spans="1:54">
      <c r="A5223" s="19" t="s">
        <v>4846</v>
      </c>
      <c r="B5223" s="19" t="s">
        <v>2742</v>
      </c>
      <c r="C5223" s="19" t="s">
        <v>4853</v>
      </c>
      <c r="D5223" s="19" t="s">
        <v>4854</v>
      </c>
      <c r="E5223" s="19" t="s">
        <v>2771</v>
      </c>
      <c r="F5223" s="19" t="s">
        <v>2741</v>
      </c>
      <c r="G5223" s="8" t="s">
        <v>2679</v>
      </c>
      <c r="H5223" s="8"/>
      <c r="I5223" s="6">
        <v>71.91</v>
      </c>
      <c r="J5223" s="6">
        <v>0.7</v>
      </c>
      <c r="K5223" s="6">
        <v>12.19</v>
      </c>
      <c r="L5223" s="6"/>
      <c r="M5223" s="6">
        <v>4.2</v>
      </c>
      <c r="N5223" s="6">
        <v>0.06</v>
      </c>
      <c r="O5223" s="6">
        <v>2.19</v>
      </c>
      <c r="P5223" s="6">
        <v>0.85</v>
      </c>
      <c r="Q5223" s="6">
        <v>1.45</v>
      </c>
      <c r="R5223" s="6">
        <v>2.65</v>
      </c>
      <c r="S5223" s="6">
        <v>0.2</v>
      </c>
      <c r="T5223" s="6">
        <v>3.32</v>
      </c>
      <c r="U5223" s="6">
        <v>96.2</v>
      </c>
      <c r="V5223" s="12"/>
      <c r="W5223" s="6">
        <v>74.750519750519743</v>
      </c>
      <c r="X5223" s="6">
        <v>0.72765072765072758</v>
      </c>
      <c r="Y5223" s="6">
        <v>12.671517671517671</v>
      </c>
      <c r="Z5223" s="6">
        <v>4.3659043659043659</v>
      </c>
      <c r="AA5223" s="6">
        <v>6.237006237006236E-2</v>
      </c>
      <c r="AB5223" s="6">
        <v>2.2765072765072762</v>
      </c>
      <c r="AC5223" s="6">
        <v>0.88357588357588346</v>
      </c>
      <c r="AD5223" s="6">
        <v>1.5072765072765071</v>
      </c>
      <c r="AE5223" s="6">
        <v>2.7546777546777546</v>
      </c>
      <c r="AF5223" s="6">
        <v>100</v>
      </c>
      <c r="AG5223" s="6"/>
      <c r="AH5223" s="6">
        <v>79.422686032145393</v>
      </c>
      <c r="AI5223" s="6">
        <v>0.58144514229390332</v>
      </c>
      <c r="AJ5223" s="6">
        <v>7.936272332976797</v>
      </c>
      <c r="AK5223" s="6">
        <v>0</v>
      </c>
      <c r="AL5223" s="6">
        <v>3.8795379431551473</v>
      </c>
      <c r="AM5223" s="6">
        <v>5.6132909343045899E-2</v>
      </c>
      <c r="AN5223" s="6">
        <v>3.6047991937262442</v>
      </c>
      <c r="AO5223" s="6">
        <v>1.0059314968129827</v>
      </c>
      <c r="AP5223" s="6">
        <v>1.5526512460346698</v>
      </c>
      <c r="AQ5223" s="6">
        <v>1.867034989438878</v>
      </c>
      <c r="AR5223" s="6">
        <v>99.999999999999986</v>
      </c>
      <c r="AS5223" s="6"/>
      <c r="AT5223" s="6">
        <v>0.4816457526963181</v>
      </c>
      <c r="AU5223" s="6" t="s">
        <v>2564</v>
      </c>
      <c r="AV5223" s="6" t="s">
        <v>2564</v>
      </c>
      <c r="AW5223" s="6"/>
      <c r="AX5223" s="6">
        <v>1.2627400845265395E-2</v>
      </c>
      <c r="AY5223" s="6">
        <v>0.52221578963610382</v>
      </c>
      <c r="AZ5223" s="6">
        <f>LOG(Tabella1[[#This Row],[SiO2]]/Tabella1[[#This Row],[Al2O3]])</f>
        <v>0.77078558313493428</v>
      </c>
      <c r="BA5223" s="6">
        <f>LOG((Tabella1[[#This Row],[FeO]]*0.8998+Tabella1[[#This Row],[Fe2O3]])/Tabella1[[#This Row],[K2O]])</f>
        <v>0.15414940529064072</v>
      </c>
      <c r="BB5223" s="6">
        <f>Tabella1[[#This Row],[Log SiO2/Al2O3]]/Tabella1[[#This Row],[Log (FeO3/K2O)]]</f>
        <v>5.0002501254004708</v>
      </c>
    </row>
    <row r="5224" spans="1:54">
      <c r="A5224" s="19" t="s">
        <v>4846</v>
      </c>
      <c r="B5224" s="19" t="s">
        <v>2742</v>
      </c>
      <c r="C5224" s="19" t="s">
        <v>4853</v>
      </c>
      <c r="D5224" s="19" t="s">
        <v>4854</v>
      </c>
      <c r="E5224" s="19" t="s">
        <v>2771</v>
      </c>
      <c r="F5224" s="19" t="s">
        <v>2741</v>
      </c>
      <c r="G5224" s="8" t="s">
        <v>2680</v>
      </c>
      <c r="H5224" s="8"/>
      <c r="I5224" s="6">
        <v>73.16</v>
      </c>
      <c r="J5224" s="6">
        <v>0.71</v>
      </c>
      <c r="K5224" s="6">
        <v>12.19</v>
      </c>
      <c r="L5224" s="6"/>
      <c r="M5224" s="6">
        <v>4.05</v>
      </c>
      <c r="N5224" s="6">
        <v>0.04</v>
      </c>
      <c r="O5224" s="6">
        <v>2.13</v>
      </c>
      <c r="P5224" s="6">
        <v>0.32</v>
      </c>
      <c r="Q5224" s="6">
        <v>1.66</v>
      </c>
      <c r="R5224" s="6">
        <v>2.39</v>
      </c>
      <c r="S5224" s="6">
        <v>0.22</v>
      </c>
      <c r="T5224" s="6">
        <v>2.2200000000000002</v>
      </c>
      <c r="U5224" s="6">
        <v>96.649999999999977</v>
      </c>
      <c r="V5224" s="12"/>
      <c r="W5224" s="6">
        <v>75.69580962234869</v>
      </c>
      <c r="X5224" s="6">
        <v>0.73460941541645131</v>
      </c>
      <c r="Y5224" s="6">
        <v>12.612519399896534</v>
      </c>
      <c r="Z5224" s="6">
        <v>4.1903776513191939</v>
      </c>
      <c r="AA5224" s="6">
        <v>4.1386445938954998E-2</v>
      </c>
      <c r="AB5224" s="6">
        <v>2.2038282462493535</v>
      </c>
      <c r="AC5224" s="6">
        <v>0.33109156751163998</v>
      </c>
      <c r="AD5224" s="6">
        <v>1.7175375064666325</v>
      </c>
      <c r="AE5224" s="6">
        <v>2.4728401448525617</v>
      </c>
      <c r="AF5224" s="6">
        <v>100.00000000000003</v>
      </c>
      <c r="AG5224" s="6"/>
      <c r="AH5224" s="6">
        <v>80.355952656640525</v>
      </c>
      <c r="AI5224" s="6">
        <v>0.58648664995877942</v>
      </c>
      <c r="AJ5224" s="6">
        <v>7.8923373016093699</v>
      </c>
      <c r="AK5224" s="6">
        <v>0</v>
      </c>
      <c r="AL5224" s="6">
        <v>3.7202730158372055</v>
      </c>
      <c r="AM5224" s="6">
        <v>3.7214772516910931E-2</v>
      </c>
      <c r="AN5224" s="6">
        <v>3.4866282240853037</v>
      </c>
      <c r="AO5224" s="6">
        <v>0.37660712729667067</v>
      </c>
      <c r="AP5224" s="6">
        <v>1.7676776772751039</v>
      </c>
      <c r="AQ5224" s="6">
        <v>1.6745324177324019</v>
      </c>
      <c r="AR5224" s="6">
        <v>100</v>
      </c>
      <c r="AS5224" s="6"/>
      <c r="AT5224" s="6">
        <v>0.48379020441839615</v>
      </c>
      <c r="AU5224" s="6" t="s">
        <v>2564</v>
      </c>
      <c r="AV5224" s="6" t="s">
        <v>2564</v>
      </c>
      <c r="AW5224" s="6"/>
      <c r="AX5224" s="6">
        <v>0.13862152302704658</v>
      </c>
      <c r="AY5224" s="6">
        <v>0.52664801829342922</v>
      </c>
      <c r="AZ5224" s="6">
        <f>LOG(Tabella1[[#This Row],[SiO2]]/Tabella1[[#This Row],[Al2O3]])</f>
        <v>0.77826999118599738</v>
      </c>
      <c r="BA5224" s="6">
        <f>LOG((Tabella1[[#This Row],[FeO]]*0.8998+Tabella1[[#This Row],[Fe2O3]])/Tabella1[[#This Row],[K2O]])</f>
        <v>0.1832031110960789</v>
      </c>
      <c r="BB5224" s="6">
        <f>Tabella1[[#This Row],[Log SiO2/Al2O3]]/Tabella1[[#This Row],[Log (FeO3/K2O)]]</f>
        <v>4.2481265003073121</v>
      </c>
    </row>
    <row r="5225" spans="1:54" hidden="1">
      <c r="A5225" s="19" t="s">
        <v>4846</v>
      </c>
      <c r="B5225" s="19" t="s">
        <v>2742</v>
      </c>
      <c r="C5225" s="19" t="s">
        <v>4853</v>
      </c>
      <c r="D5225" s="19" t="s">
        <v>4854</v>
      </c>
      <c r="E5225" s="19" t="s">
        <v>2773</v>
      </c>
      <c r="F5225" s="19" t="s">
        <v>2741</v>
      </c>
      <c r="G5225" s="8" t="s">
        <v>2681</v>
      </c>
      <c r="H5225" s="8"/>
      <c r="I5225" s="6">
        <v>58.73</v>
      </c>
      <c r="J5225" s="6">
        <v>0.67</v>
      </c>
      <c r="K5225" s="6">
        <v>19.399999999999999</v>
      </c>
      <c r="L5225" s="6"/>
      <c r="M5225" s="6">
        <v>6.72</v>
      </c>
      <c r="N5225" s="6">
        <v>7.0000000000000007E-2</v>
      </c>
      <c r="O5225" s="6">
        <v>3.63</v>
      </c>
      <c r="P5225" s="6">
        <v>0.27</v>
      </c>
      <c r="Q5225" s="6">
        <v>0.6</v>
      </c>
      <c r="R5225" s="6">
        <v>5.73</v>
      </c>
      <c r="S5225" s="6">
        <v>0.11</v>
      </c>
      <c r="T5225" s="6">
        <v>3.01</v>
      </c>
      <c r="U5225" s="6">
        <v>95.819999999999979</v>
      </c>
      <c r="V5225" s="12"/>
      <c r="W5225" s="6">
        <v>61.292005844291388</v>
      </c>
      <c r="X5225" s="6">
        <v>0.69922771863911526</v>
      </c>
      <c r="Y5225" s="6">
        <v>20.246295136714675</v>
      </c>
      <c r="Z5225" s="6">
        <v>7.0131496556042592</v>
      </c>
      <c r="AA5225" s="6">
        <v>7.3053642245877709E-2</v>
      </c>
      <c r="AB5225" s="6">
        <v>3.7883531621790869</v>
      </c>
      <c r="AC5225" s="6">
        <v>0.28177833437695687</v>
      </c>
      <c r="AD5225" s="6">
        <v>0.62617407639323741</v>
      </c>
      <c r="AE5225" s="6">
        <v>5.9799624295554183</v>
      </c>
      <c r="AF5225" s="6">
        <v>100.00000000000003</v>
      </c>
      <c r="AG5225" s="6"/>
      <c r="AH5225" s="6">
        <v>68.028460087070556</v>
      </c>
      <c r="AI5225" s="6">
        <v>0.58366125791998358</v>
      </c>
      <c r="AJ5225" s="6">
        <v>13.246158399460169</v>
      </c>
      <c r="AK5225" s="6">
        <v>0</v>
      </c>
      <c r="AL5225" s="6">
        <v>6.5099153894922255</v>
      </c>
      <c r="AM5225" s="6">
        <v>6.8681488572358146E-2</v>
      </c>
      <c r="AN5225" s="6">
        <v>6.2664119974287154</v>
      </c>
      <c r="AO5225" s="6">
        <v>0.33511093738975789</v>
      </c>
      <c r="AP5225" s="6">
        <v>0.67380235089518559</v>
      </c>
      <c r="AQ5225" s="6">
        <v>4.2338606763908535</v>
      </c>
      <c r="AR5225" s="6">
        <v>100.00000000000001</v>
      </c>
      <c r="AS5225" s="6"/>
      <c r="AT5225" s="6">
        <v>0.49047052471773761</v>
      </c>
      <c r="AU5225" s="6" t="s">
        <v>2564</v>
      </c>
      <c r="AV5225" s="6" t="s">
        <v>2564</v>
      </c>
      <c r="AW5225" s="6"/>
      <c r="AX5225" s="6">
        <v>-2.3895083284732426E-2</v>
      </c>
      <c r="AY5225" s="6">
        <v>0.51394928157047559</v>
      </c>
      <c r="AZ5225" s="6">
        <f>LOG(Tabella1[[#This Row],[SiO2]]/Tabella1[[#This Row],[Al2O3]])</f>
        <v>0.48105827091273107</v>
      </c>
      <c r="BA5225" s="6">
        <f>LOG((Tabella1[[#This Row],[FeO]]*0.8998+Tabella1[[#This Row],[Fe2O3]])/Tabella1[[#This Row],[K2O]])</f>
        <v>2.3360639915983347E-2</v>
      </c>
      <c r="BB5225" s="6">
        <f>Tabella1[[#This Row],[Log SiO2/Al2O3]]/Tabella1[[#This Row],[Log (FeO3/K2O)]]</f>
        <v>20.592683789607623</v>
      </c>
    </row>
    <row r="5226" spans="1:54" hidden="1">
      <c r="A5226" s="19" t="s">
        <v>4846</v>
      </c>
      <c r="B5226" s="19" t="s">
        <v>2742</v>
      </c>
      <c r="C5226" s="19" t="s">
        <v>4853</v>
      </c>
      <c r="D5226" s="19" t="s">
        <v>4854</v>
      </c>
      <c r="E5226" s="19" t="s">
        <v>2773</v>
      </c>
      <c r="F5226" s="19" t="s">
        <v>2741</v>
      </c>
      <c r="G5226" s="8" t="s">
        <v>2682</v>
      </c>
      <c r="H5226" s="8"/>
      <c r="I5226" s="6">
        <v>56.94</v>
      </c>
      <c r="J5226" s="6">
        <v>0.7</v>
      </c>
      <c r="K5226" s="6">
        <v>20.11</v>
      </c>
      <c r="L5226" s="6"/>
      <c r="M5226" s="6">
        <v>6.84</v>
      </c>
      <c r="N5226" s="6">
        <v>0.08</v>
      </c>
      <c r="O5226" s="6">
        <v>3.84</v>
      </c>
      <c r="P5226" s="6">
        <v>0.97</v>
      </c>
      <c r="Q5226" s="6">
        <v>1.65</v>
      </c>
      <c r="R5226" s="6">
        <v>4.83</v>
      </c>
      <c r="S5226" s="6">
        <v>0.08</v>
      </c>
      <c r="T5226" s="6">
        <v>2.78</v>
      </c>
      <c r="U5226" s="6">
        <v>95.960000000000008</v>
      </c>
      <c r="V5226" s="12"/>
      <c r="W5226" s="6">
        <v>59.337223843268013</v>
      </c>
      <c r="X5226" s="6">
        <v>0.72947061275531455</v>
      </c>
      <c r="Y5226" s="6">
        <v>20.956648603584824</v>
      </c>
      <c r="Z5226" s="6">
        <v>7.1279699874947893</v>
      </c>
      <c r="AA5226" s="6">
        <v>8.3368070029178815E-2</v>
      </c>
      <c r="AB5226" s="6">
        <v>4.0016673614005827</v>
      </c>
      <c r="AC5226" s="6">
        <v>1.0108378491037933</v>
      </c>
      <c r="AD5226" s="6">
        <v>1.7194664443518131</v>
      </c>
      <c r="AE5226" s="6">
        <v>5.0333472280116709</v>
      </c>
      <c r="AF5226" s="6">
        <v>99.999999999999972</v>
      </c>
      <c r="AG5226" s="6"/>
      <c r="AH5226" s="6">
        <v>65.761495605799965</v>
      </c>
      <c r="AI5226" s="6">
        <v>0.60800574604512314</v>
      </c>
      <c r="AJ5226" s="6">
        <v>13.690643581407796</v>
      </c>
      <c r="AK5226" s="6">
        <v>0</v>
      </c>
      <c r="AL5226" s="6">
        <v>6.6067177314961052</v>
      </c>
      <c r="AM5226" s="6">
        <v>7.8262771934440131E-2</v>
      </c>
      <c r="AN5226" s="6">
        <v>6.6094774297966454</v>
      </c>
      <c r="AO5226" s="6">
        <v>1.2003838734393515</v>
      </c>
      <c r="AP5226" s="6">
        <v>1.847518497438317</v>
      </c>
      <c r="AQ5226" s="6">
        <v>3.5583826735895636</v>
      </c>
      <c r="AR5226" s="6">
        <v>99.999999999999986</v>
      </c>
      <c r="AS5226" s="6"/>
      <c r="AT5226" s="6">
        <v>0.50010440593025685</v>
      </c>
      <c r="AU5226" s="6" t="s">
        <v>2564</v>
      </c>
      <c r="AV5226" s="6" t="s">
        <v>2564</v>
      </c>
      <c r="AW5226" s="6"/>
      <c r="AX5226" s="6">
        <v>7.7101853718582391E-3</v>
      </c>
      <c r="AY5226" s="6">
        <v>0.52422098146808593</v>
      </c>
      <c r="AZ5226" s="6">
        <f>LOG(Tabella1[[#This Row],[SiO2]]/Tabella1[[#This Row],[Al2O3]])</f>
        <v>0.45200539221419433</v>
      </c>
      <c r="BA5226" s="6">
        <f>LOG((Tabella1[[#This Row],[FeO]]*0.8998+Tabella1[[#This Row],[Fe2O3]])/Tabella1[[#This Row],[K2O]])</f>
        <v>0.10525495979815216</v>
      </c>
      <c r="BB5226" s="6">
        <f>Tabella1[[#This Row],[Log SiO2/Al2O3]]/Tabella1[[#This Row],[Log (FeO3/K2O)]]</f>
        <v>4.2943856810264025</v>
      </c>
    </row>
    <row r="5227" spans="1:54" hidden="1">
      <c r="A5227" s="19" t="s">
        <v>4846</v>
      </c>
      <c r="B5227" s="19" t="s">
        <v>2742</v>
      </c>
      <c r="C5227" s="19" t="s">
        <v>4853</v>
      </c>
      <c r="D5227" s="19" t="s">
        <v>4854</v>
      </c>
      <c r="E5227" s="19" t="s">
        <v>2773</v>
      </c>
      <c r="F5227" s="19" t="s">
        <v>2741</v>
      </c>
      <c r="G5227" s="8" t="s">
        <v>2683</v>
      </c>
      <c r="H5227" s="8"/>
      <c r="I5227" s="6">
        <v>61.59</v>
      </c>
      <c r="J5227" s="6">
        <v>0.64</v>
      </c>
      <c r="K5227" s="6">
        <v>18.2</v>
      </c>
      <c r="L5227" s="6"/>
      <c r="M5227" s="6">
        <v>6.01</v>
      </c>
      <c r="N5227" s="6">
        <v>0.06</v>
      </c>
      <c r="O5227" s="6">
        <v>3.27</v>
      </c>
      <c r="P5227" s="6">
        <v>0.48</v>
      </c>
      <c r="Q5227" s="6">
        <v>1.02</v>
      </c>
      <c r="R5227" s="6">
        <v>5.05</v>
      </c>
      <c r="S5227" s="6">
        <v>0.12</v>
      </c>
      <c r="T5227" s="6">
        <v>2.86</v>
      </c>
      <c r="U5227" s="6">
        <v>96.320000000000007</v>
      </c>
      <c r="V5227" s="12"/>
      <c r="W5227" s="6">
        <v>63.94310631229235</v>
      </c>
      <c r="X5227" s="6">
        <v>0.66445182724252483</v>
      </c>
      <c r="Y5227" s="6">
        <v>18.895348837209301</v>
      </c>
      <c r="Z5227" s="6">
        <v>6.2396179401993352</v>
      </c>
      <c r="AA5227" s="6">
        <v>6.229235880398671E-2</v>
      </c>
      <c r="AB5227" s="6">
        <v>3.3949335548172757</v>
      </c>
      <c r="AC5227" s="6">
        <v>0.49833887043189368</v>
      </c>
      <c r="AD5227" s="6">
        <v>1.058970099667774</v>
      </c>
      <c r="AE5227" s="6">
        <v>5.2429401993355471</v>
      </c>
      <c r="AF5227" s="6">
        <v>99.999999999999986</v>
      </c>
      <c r="AG5227" s="6"/>
      <c r="AH5227" s="6">
        <v>70.368074621587397</v>
      </c>
      <c r="AI5227" s="6">
        <v>0.54992170692484765</v>
      </c>
      <c r="AJ5227" s="6">
        <v>12.257289026878173</v>
      </c>
      <c r="AK5227" s="6">
        <v>0</v>
      </c>
      <c r="AL5227" s="6">
        <v>5.7426899300540395</v>
      </c>
      <c r="AM5227" s="6">
        <v>5.8066778769860966E-2</v>
      </c>
      <c r="AN5227" s="6">
        <v>5.5679444961160609</v>
      </c>
      <c r="AO5227" s="6">
        <v>0.58762586104621073</v>
      </c>
      <c r="AP5227" s="6">
        <v>1.1298382358966916</v>
      </c>
      <c r="AQ5227" s="6">
        <v>3.680511198507852</v>
      </c>
      <c r="AR5227" s="6">
        <v>99.999999999999986</v>
      </c>
      <c r="AS5227" s="6"/>
      <c r="AT5227" s="6">
        <v>0.49227517098715257</v>
      </c>
      <c r="AU5227" s="6" t="s">
        <v>2564</v>
      </c>
      <c r="AV5227" s="6" t="s">
        <v>2564</v>
      </c>
      <c r="AW5227" s="6"/>
      <c r="AX5227" s="6">
        <v>-2.9490478905206036E-2</v>
      </c>
      <c r="AY5227" s="6">
        <v>0.51743268697787448</v>
      </c>
      <c r="AZ5227" s="6">
        <f>LOG(Tabella1[[#This Row],[SiO2]]/Tabella1[[#This Row],[Al2O3]])</f>
        <v>0.52943881610517962</v>
      </c>
      <c r="BA5227" s="6">
        <f>LOG((Tabella1[[#This Row],[FeO]]*0.8998+Tabella1[[#This Row],[Fe2O3]])/Tabella1[[#This Row],[K2O]])</f>
        <v>2.972908271362619E-2</v>
      </c>
      <c r="BB5227" s="6">
        <f>Tabella1[[#This Row],[Log SiO2/Al2O3]]/Tabella1[[#This Row],[Log (FeO3/K2O)]]</f>
        <v>17.808784119077906</v>
      </c>
    </row>
    <row r="5228" spans="1:54" hidden="1">
      <c r="A5228" s="19" t="s">
        <v>4846</v>
      </c>
      <c r="B5228" s="19" t="s">
        <v>2742</v>
      </c>
      <c r="C5228" s="19" t="s">
        <v>4853</v>
      </c>
      <c r="D5228" s="19" t="s">
        <v>4854</v>
      </c>
      <c r="E5228" s="19" t="s">
        <v>2773</v>
      </c>
      <c r="F5228" s="19" t="s">
        <v>2741</v>
      </c>
      <c r="G5228" s="8" t="s">
        <v>2684</v>
      </c>
      <c r="H5228" s="8"/>
      <c r="I5228" s="6">
        <v>58.41</v>
      </c>
      <c r="J5228" s="6">
        <v>0.7</v>
      </c>
      <c r="K5228" s="6">
        <v>19.260000000000002</v>
      </c>
      <c r="L5228" s="6"/>
      <c r="M5228" s="6">
        <v>6.74</v>
      </c>
      <c r="N5228" s="6">
        <v>7.0000000000000007E-2</v>
      </c>
      <c r="O5228" s="6">
        <v>3.88</v>
      </c>
      <c r="P5228" s="6">
        <v>0.14000000000000001</v>
      </c>
      <c r="Q5228" s="6">
        <v>0.37</v>
      </c>
      <c r="R5228" s="6">
        <v>5.32</v>
      </c>
      <c r="S5228" s="6">
        <v>0.09</v>
      </c>
      <c r="T5228" s="6">
        <v>4.01</v>
      </c>
      <c r="U5228" s="6">
        <v>94.89</v>
      </c>
      <c r="V5228" s="12"/>
      <c r="W5228" s="6">
        <v>61.555485298766989</v>
      </c>
      <c r="X5228" s="6">
        <v>0.73769627990304554</v>
      </c>
      <c r="Y5228" s="6">
        <v>20.297186215618083</v>
      </c>
      <c r="Z5228" s="6">
        <v>7.1029613236378966</v>
      </c>
      <c r="AA5228" s="6">
        <v>7.3769627990304565E-2</v>
      </c>
      <c r="AB5228" s="6">
        <v>4.0889450943197385</v>
      </c>
      <c r="AC5228" s="6">
        <v>0.14753925598060913</v>
      </c>
      <c r="AD5228" s="6">
        <v>0.38992517652018122</v>
      </c>
      <c r="AE5228" s="6">
        <v>5.6064917272631476</v>
      </c>
      <c r="AF5228" s="6">
        <v>99.999999999999986</v>
      </c>
      <c r="AG5228" s="6"/>
      <c r="AH5228" s="6">
        <v>68.149541820824552</v>
      </c>
      <c r="AI5228" s="6">
        <v>0.614227418241588</v>
      </c>
      <c r="AJ5228" s="6">
        <v>13.246147650145822</v>
      </c>
      <c r="AK5228" s="6">
        <v>0</v>
      </c>
      <c r="AL5228" s="6">
        <v>6.5767458919568433</v>
      </c>
      <c r="AM5228" s="6">
        <v>6.9180674820274721E-2</v>
      </c>
      <c r="AN5228" s="6">
        <v>6.746664908727011</v>
      </c>
      <c r="AO5228" s="6">
        <v>0.17502414663874069</v>
      </c>
      <c r="AP5228" s="6">
        <v>0.41853144252699181</v>
      </c>
      <c r="AQ5228" s="6">
        <v>3.9594846863378121</v>
      </c>
      <c r="AR5228" s="6">
        <v>99.999999999999986</v>
      </c>
      <c r="AS5228" s="6"/>
      <c r="AT5228" s="6">
        <v>0.50637670861133566</v>
      </c>
      <c r="AU5228" s="6" t="s">
        <v>2564</v>
      </c>
      <c r="AV5228" s="6" t="s">
        <v>2564</v>
      </c>
      <c r="AW5228" s="6"/>
      <c r="AX5228" s="6">
        <v>6.7660177018248349E-2</v>
      </c>
      <c r="AY5228" s="6">
        <v>0.53084959951459409</v>
      </c>
      <c r="AZ5228" s="6">
        <f>LOG(Tabella1[[#This Row],[SiO2]]/Tabella1[[#This Row],[Al2O3]])</f>
        <v>0.48183092345117834</v>
      </c>
      <c r="BA5228" s="6">
        <f>LOG((Tabella1[[#This Row],[FeO]]*0.8998+Tabella1[[#This Row],[Fe2O3]])/Tabella1[[#This Row],[K2O]])</f>
        <v>5.689425306981967E-2</v>
      </c>
      <c r="BB5228" s="6">
        <f>Tabella1[[#This Row],[Log SiO2/Al2O3]]/Tabella1[[#This Row],[Log (FeO3/K2O)]]</f>
        <v>8.46888565106714</v>
      </c>
    </row>
    <row r="5229" spans="1:54" hidden="1">
      <c r="A5229" s="19" t="s">
        <v>4846</v>
      </c>
      <c r="B5229" s="19" t="s">
        <v>2742</v>
      </c>
      <c r="C5229" s="19" t="s">
        <v>4853</v>
      </c>
      <c r="D5229" s="19" t="s">
        <v>4854</v>
      </c>
      <c r="E5229" s="19" t="s">
        <v>2773</v>
      </c>
      <c r="F5229" s="19" t="s">
        <v>2741</v>
      </c>
      <c r="G5229" s="8" t="s">
        <v>2685</v>
      </c>
      <c r="H5229" s="8"/>
      <c r="I5229" s="6">
        <v>56.97</v>
      </c>
      <c r="J5229" s="6">
        <v>0.72</v>
      </c>
      <c r="K5229" s="6">
        <v>19.809999999999999</v>
      </c>
      <c r="L5229" s="6"/>
      <c r="M5229" s="6">
        <v>7.18</v>
      </c>
      <c r="N5229" s="6">
        <v>7.0000000000000007E-2</v>
      </c>
      <c r="O5229" s="6">
        <v>3.92</v>
      </c>
      <c r="P5229" s="6">
        <v>0.26</v>
      </c>
      <c r="Q5229" s="6">
        <v>0.72</v>
      </c>
      <c r="R5229" s="6">
        <v>5.22</v>
      </c>
      <c r="S5229" s="6">
        <v>0.12</v>
      </c>
      <c r="T5229" s="6">
        <v>3.7</v>
      </c>
      <c r="U5229" s="6">
        <v>94.87</v>
      </c>
      <c r="V5229" s="12"/>
      <c r="W5229" s="6">
        <v>60.050595551807731</v>
      </c>
      <c r="X5229" s="6">
        <v>0.75893327711605341</v>
      </c>
      <c r="Y5229" s="6">
        <v>20.881205860651416</v>
      </c>
      <c r="Z5229" s="6">
        <v>7.568251291240645</v>
      </c>
      <c r="AA5229" s="6">
        <v>7.3785179719616317E-2</v>
      </c>
      <c r="AB5229" s="6">
        <v>4.131970064298514</v>
      </c>
      <c r="AC5229" s="6">
        <v>0.27405923895857487</v>
      </c>
      <c r="AD5229" s="6">
        <v>0.75893327711605341</v>
      </c>
      <c r="AE5229" s="6">
        <v>5.502266259091388</v>
      </c>
      <c r="AF5229" s="6">
        <v>99.999999999999986</v>
      </c>
      <c r="AG5229" s="6"/>
      <c r="AH5229" s="6">
        <v>66.668824646146504</v>
      </c>
      <c r="AI5229" s="6">
        <v>0.63367197511691242</v>
      </c>
      <c r="AJ5229" s="6">
        <v>13.665282982126961</v>
      </c>
      <c r="AK5229" s="6">
        <v>0</v>
      </c>
      <c r="AL5229" s="6">
        <v>7.0271051965711857</v>
      </c>
      <c r="AM5229" s="6">
        <v>6.938820280105433E-2</v>
      </c>
      <c r="AN5229" s="6">
        <v>6.8366654259816588</v>
      </c>
      <c r="AO5229" s="6">
        <v>0.32601991230481114</v>
      </c>
      <c r="AP5229" s="6">
        <v>0.81688271719653627</v>
      </c>
      <c r="AQ5229" s="6">
        <v>3.8967126686395912</v>
      </c>
      <c r="AR5229" s="6">
        <v>99.999999999999972</v>
      </c>
      <c r="AS5229" s="6"/>
      <c r="AT5229" s="6">
        <v>0.49313174691884587</v>
      </c>
      <c r="AU5229" s="6" t="s">
        <v>2564</v>
      </c>
      <c r="AV5229" s="6" t="s">
        <v>2564</v>
      </c>
      <c r="AW5229" s="6"/>
      <c r="AX5229" s="6">
        <v>7.2255316048717211E-2</v>
      </c>
      <c r="AY5229" s="6">
        <v>0.5167509032373423</v>
      </c>
      <c r="AZ5229" s="6">
        <f>LOG(Tabella1[[#This Row],[SiO2]]/Tabella1[[#This Row],[Al2O3]])</f>
        <v>0.4587617439181329</v>
      </c>
      <c r="BA5229" s="6">
        <f>LOG((Tabella1[[#This Row],[FeO]]*0.8998+Tabella1[[#This Row],[Fe2O3]])/Tabella1[[#This Row],[K2O]])</f>
        <v>9.2599930069586237E-2</v>
      </c>
      <c r="BB5229" s="6">
        <f>Tabella1[[#This Row],[Log SiO2/Al2O3]]/Tabella1[[#This Row],[Log (FeO3/K2O)]]</f>
        <v>4.9542342372546759</v>
      </c>
    </row>
    <row r="5230" spans="1:54" hidden="1">
      <c r="A5230" s="19" t="s">
        <v>4846</v>
      </c>
      <c r="B5230" s="19" t="s">
        <v>2742</v>
      </c>
      <c r="C5230" s="19" t="s">
        <v>4853</v>
      </c>
      <c r="D5230" s="19" t="s">
        <v>4854</v>
      </c>
      <c r="E5230" s="19" t="s">
        <v>2773</v>
      </c>
      <c r="F5230" s="19" t="s">
        <v>2741</v>
      </c>
      <c r="G5230" s="8" t="s">
        <v>2686</v>
      </c>
      <c r="H5230" s="8"/>
      <c r="I5230" s="6">
        <v>54.83</v>
      </c>
      <c r="J5230" s="6">
        <v>0.77</v>
      </c>
      <c r="K5230" s="6">
        <v>21.14</v>
      </c>
      <c r="L5230" s="6"/>
      <c r="M5230" s="6">
        <v>7.52</v>
      </c>
      <c r="N5230" s="6">
        <v>7.0000000000000007E-2</v>
      </c>
      <c r="O5230" s="6">
        <v>4.12</v>
      </c>
      <c r="P5230" s="6">
        <v>0.28000000000000003</v>
      </c>
      <c r="Q5230" s="6">
        <v>0.41</v>
      </c>
      <c r="R5230" s="6">
        <v>6.09</v>
      </c>
      <c r="S5230" s="6">
        <v>0.12</v>
      </c>
      <c r="T5230" s="6">
        <v>3.43</v>
      </c>
      <c r="U5230" s="6">
        <v>95.23</v>
      </c>
      <c r="V5230" s="12"/>
      <c r="W5230" s="6">
        <v>57.57639399348944</v>
      </c>
      <c r="X5230" s="6">
        <v>0.80856872834190896</v>
      </c>
      <c r="Y5230" s="6">
        <v>22.198886905386956</v>
      </c>
      <c r="Z5230" s="6">
        <v>7.8966712170534485</v>
      </c>
      <c r="AA5230" s="6">
        <v>7.3506248031082647E-2</v>
      </c>
      <c r="AB5230" s="6">
        <v>4.3263677412580064</v>
      </c>
      <c r="AC5230" s="6">
        <v>0.29402499212433059</v>
      </c>
      <c r="AD5230" s="6">
        <v>0.43053659561062679</v>
      </c>
      <c r="AE5230" s="6">
        <v>6.3950435787041888</v>
      </c>
      <c r="AF5230" s="6">
        <v>100.00000000000001</v>
      </c>
      <c r="AG5230" s="6"/>
      <c r="AH5230" s="6">
        <v>64.511881559445655</v>
      </c>
      <c r="AI5230" s="6">
        <v>0.68134584641490803</v>
      </c>
      <c r="AJ5230" s="6">
        <v>14.661689589974895</v>
      </c>
      <c r="AK5230" s="6">
        <v>0</v>
      </c>
      <c r="AL5230" s="6">
        <v>7.3997106006688655</v>
      </c>
      <c r="AM5230" s="6">
        <v>6.9763863352578559E-2</v>
      </c>
      <c r="AN5230" s="6">
        <v>7.2243763041650793</v>
      </c>
      <c r="AO5230" s="6">
        <v>0.3529991773346593</v>
      </c>
      <c r="AP5230" s="6">
        <v>0.46768770367286411</v>
      </c>
      <c r="AQ5230" s="6">
        <v>4.5707772458829856</v>
      </c>
      <c r="AR5230" s="6">
        <v>99.999999999999972</v>
      </c>
      <c r="AS5230" s="6"/>
      <c r="AT5230" s="6">
        <v>0.49400529080397387</v>
      </c>
      <c r="AU5230" s="6" t="s">
        <v>2564</v>
      </c>
      <c r="AV5230" s="6" t="s">
        <v>2564</v>
      </c>
      <c r="AW5230" s="6"/>
      <c r="AX5230" s="6">
        <v>2.297710706792773E-2</v>
      </c>
      <c r="AY5230" s="6">
        <v>0.51814605706980332</v>
      </c>
      <c r="AZ5230" s="6">
        <f>LOG(Tabella1[[#This Row],[SiO2]]/Tabella1[[#This Row],[Al2O3]])</f>
        <v>0.41391326291207342</v>
      </c>
      <c r="BA5230" s="6">
        <f>LOG((Tabella1[[#This Row],[FeO]]*0.8998+Tabella1[[#This Row],[Fe2O3]])/Tabella1[[#This Row],[K2O]])</f>
        <v>4.5746536788314959E-2</v>
      </c>
      <c r="BB5230" s="6">
        <f>Tabella1[[#This Row],[Log SiO2/Al2O3]]/Tabella1[[#This Row],[Log (FeO3/K2O)]]</f>
        <v>9.0479693539948869</v>
      </c>
    </row>
    <row r="5231" spans="1:54" hidden="1">
      <c r="A5231" s="19" t="s">
        <v>4846</v>
      </c>
      <c r="B5231" s="19" t="s">
        <v>2742</v>
      </c>
      <c r="C5231" s="19" t="s">
        <v>4853</v>
      </c>
      <c r="D5231" s="19" t="s">
        <v>4854</v>
      </c>
      <c r="E5231" s="19" t="s">
        <v>2773</v>
      </c>
      <c r="F5231" s="19" t="s">
        <v>2741</v>
      </c>
      <c r="G5231" s="8" t="s">
        <v>2687</v>
      </c>
      <c r="H5231" s="8"/>
      <c r="I5231" s="6">
        <v>60.57</v>
      </c>
      <c r="J5231" s="6">
        <v>0.67</v>
      </c>
      <c r="K5231" s="6">
        <v>18.239999999999998</v>
      </c>
      <c r="L5231" s="6"/>
      <c r="M5231" s="6">
        <v>6.59</v>
      </c>
      <c r="N5231" s="6">
        <v>7.0000000000000007E-2</v>
      </c>
      <c r="O5231" s="6">
        <v>3.75</v>
      </c>
      <c r="P5231" s="6">
        <v>0.23</v>
      </c>
      <c r="Q5231" s="6">
        <v>0.98</v>
      </c>
      <c r="R5231" s="6">
        <v>4.8099999999999996</v>
      </c>
      <c r="S5231" s="6">
        <v>0.11</v>
      </c>
      <c r="T5231" s="6">
        <v>3.19</v>
      </c>
      <c r="U5231" s="6">
        <v>95.910000000000011</v>
      </c>
      <c r="V5231" s="12"/>
      <c r="W5231" s="6">
        <v>63.15295589615264</v>
      </c>
      <c r="X5231" s="6">
        <v>0.69857157752059218</v>
      </c>
      <c r="Y5231" s="6">
        <v>19.017829214888955</v>
      </c>
      <c r="Z5231" s="6">
        <v>6.8710249191950776</v>
      </c>
      <c r="AA5231" s="6">
        <v>7.2985090188718585E-2</v>
      </c>
      <c r="AB5231" s="6">
        <v>3.9099155458242101</v>
      </c>
      <c r="AC5231" s="6">
        <v>0.23980815347721821</v>
      </c>
      <c r="AD5231" s="6">
        <v>1.0217912626420602</v>
      </c>
      <c r="AE5231" s="6">
        <v>5.0151183401105195</v>
      </c>
      <c r="AF5231" s="6">
        <v>99.999999999999986</v>
      </c>
      <c r="AG5231" s="6"/>
      <c r="AH5231" s="6">
        <v>69.384194128946106</v>
      </c>
      <c r="AI5231" s="6">
        <v>0.57720914369179255</v>
      </c>
      <c r="AJ5231" s="6">
        <v>12.316445333616933</v>
      </c>
      <c r="AK5231" s="6">
        <v>0</v>
      </c>
      <c r="AL5231" s="6">
        <v>6.3134074871699992</v>
      </c>
      <c r="AM5231" s="6">
        <v>6.7922245426410288E-2</v>
      </c>
      <c r="AN5231" s="6">
        <v>6.4020037342548175</v>
      </c>
      <c r="AO5231" s="6">
        <v>0.28230918606745353</v>
      </c>
      <c r="AP5231" s="6">
        <v>1.0883778197433631</v>
      </c>
      <c r="AQ5231" s="6">
        <v>3.5147897597123618</v>
      </c>
      <c r="AR5231" s="6">
        <v>99.999999999999972</v>
      </c>
      <c r="AS5231" s="6"/>
      <c r="AT5231" s="6">
        <v>0.50348381367861461</v>
      </c>
      <c r="AU5231" s="6" t="s">
        <v>2564</v>
      </c>
      <c r="AV5231" s="6" t="s">
        <v>2564</v>
      </c>
      <c r="AW5231" s="6"/>
      <c r="AX5231" s="6">
        <v>4.5543361672138259E-2</v>
      </c>
      <c r="AY5231" s="6">
        <v>0.52742603008719058</v>
      </c>
      <c r="AZ5231" s="6">
        <f>LOG(Tabella1[[#This Row],[SiO2]]/Tabella1[[#This Row],[Al2O3]])</f>
        <v>0.52123273967090433</v>
      </c>
      <c r="BA5231" s="6">
        <f>LOG((Tabella1[[#This Row],[FeO]]*0.8998+Tabella1[[#This Row],[Fe2O3]])/Tabella1[[#This Row],[K2O]])</f>
        <v>9.0886327049726198E-2</v>
      </c>
      <c r="BB5231" s="6">
        <f>Tabella1[[#This Row],[Log SiO2/Al2O3]]/Tabella1[[#This Row],[Log (FeO3/K2O)]]</f>
        <v>5.7349961934948119</v>
      </c>
    </row>
    <row r="5232" spans="1:54" hidden="1">
      <c r="A5232" s="19" t="s">
        <v>4846</v>
      </c>
      <c r="B5232" s="19" t="s">
        <v>2742</v>
      </c>
      <c r="C5232" s="19" t="s">
        <v>4853</v>
      </c>
      <c r="D5232" s="19" t="s">
        <v>4854</v>
      </c>
      <c r="E5232" s="19" t="s">
        <v>2773</v>
      </c>
      <c r="F5232" s="19" t="s">
        <v>2741</v>
      </c>
      <c r="G5232" s="8" t="s">
        <v>2688</v>
      </c>
      <c r="H5232" s="8"/>
      <c r="I5232" s="6">
        <v>58.01</v>
      </c>
      <c r="J5232" s="6">
        <v>0.75</v>
      </c>
      <c r="K5232" s="6">
        <v>19.84</v>
      </c>
      <c r="L5232" s="6"/>
      <c r="M5232" s="6">
        <v>5.22</v>
      </c>
      <c r="N5232" s="6">
        <v>0.03</v>
      </c>
      <c r="O5232" s="6">
        <v>2.4700000000000002</v>
      </c>
      <c r="P5232" s="6">
        <v>0.51</v>
      </c>
      <c r="Q5232" s="6">
        <v>1.06</v>
      </c>
      <c r="R5232" s="6">
        <v>6.18</v>
      </c>
      <c r="S5232" s="6">
        <v>0.15</v>
      </c>
      <c r="T5232" s="6">
        <v>5.27</v>
      </c>
      <c r="U5232" s="6">
        <v>94.07</v>
      </c>
      <c r="V5232" s="12"/>
      <c r="W5232" s="6">
        <v>61.666843839693854</v>
      </c>
      <c r="X5232" s="6">
        <v>0.79727862230254076</v>
      </c>
      <c r="Y5232" s="6">
        <v>21.090677155309876</v>
      </c>
      <c r="Z5232" s="6">
        <v>5.5490592112256838</v>
      </c>
      <c r="AA5232" s="6">
        <v>3.1891144892101625E-2</v>
      </c>
      <c r="AB5232" s="6">
        <v>2.6257042627830343</v>
      </c>
      <c r="AC5232" s="6">
        <v>0.54214946316572765</v>
      </c>
      <c r="AD5232" s="6">
        <v>1.1268204528542576</v>
      </c>
      <c r="AE5232" s="6">
        <v>6.5695758477729349</v>
      </c>
      <c r="AF5232" s="6">
        <v>100.00000000000001</v>
      </c>
      <c r="AG5232" s="6"/>
      <c r="AH5232" s="6">
        <v>69.124521654179631</v>
      </c>
      <c r="AI5232" s="6">
        <v>0.67211867352069354</v>
      </c>
      <c r="AJ5232" s="6">
        <v>13.935691258436725</v>
      </c>
      <c r="AK5232" s="6">
        <v>0</v>
      </c>
      <c r="AL5232" s="6">
        <v>5.2020582159993296</v>
      </c>
      <c r="AM5232" s="6">
        <v>3.0280395835524904E-2</v>
      </c>
      <c r="AN5232" s="6">
        <v>4.3863967121471381</v>
      </c>
      <c r="AO5232" s="6">
        <v>0.65116889746302298</v>
      </c>
      <c r="AP5232" s="6">
        <v>1.224576076910006</v>
      </c>
      <c r="AQ5232" s="6">
        <v>4.697524456452868</v>
      </c>
      <c r="AR5232" s="6">
        <v>99.999999999999957</v>
      </c>
      <c r="AS5232" s="6"/>
      <c r="AT5232" s="6">
        <v>0.45746647869940671</v>
      </c>
      <c r="AU5232" s="6" t="s">
        <v>2564</v>
      </c>
      <c r="AV5232" s="6" t="s">
        <v>2564</v>
      </c>
      <c r="AW5232" s="6"/>
      <c r="AX5232" s="6">
        <v>-0.24950035140279095</v>
      </c>
      <c r="AY5232" s="6">
        <v>0.49195057105114071</v>
      </c>
      <c r="AZ5232" s="6">
        <f>LOG(Tabella1[[#This Row],[SiO2]]/Tabella1[[#This Row],[Al2O3]])</f>
        <v>0.46596119764943716</v>
      </c>
      <c r="BA5232" s="6">
        <f>LOG((Tabella1[[#This Row],[FeO]]*0.8998+Tabella1[[#This Row],[Fe2O3]])/Tabella1[[#This Row],[K2O]])</f>
        <v>-0.11917198325700563</v>
      </c>
      <c r="BB5232" s="6">
        <f>Tabella1[[#This Row],[Log SiO2/Al2O3]]/Tabella1[[#This Row],[Log (FeO3/K2O)]]</f>
        <v>-3.9099894531800135</v>
      </c>
    </row>
    <row r="5233" spans="1:54" hidden="1">
      <c r="A5233" s="19" t="s">
        <v>4846</v>
      </c>
      <c r="B5233" s="19" t="s">
        <v>2742</v>
      </c>
      <c r="C5233" s="19" t="s">
        <v>4853</v>
      </c>
      <c r="D5233" s="19" t="s">
        <v>4854</v>
      </c>
      <c r="E5233" s="19" t="s">
        <v>2773</v>
      </c>
      <c r="F5233" s="19" t="s">
        <v>2741</v>
      </c>
      <c r="G5233" s="8" t="s">
        <v>2689</v>
      </c>
      <c r="H5233" s="8"/>
      <c r="I5233" s="6">
        <v>57.27</v>
      </c>
      <c r="J5233" s="6">
        <v>0.77</v>
      </c>
      <c r="K5233" s="6">
        <v>20.21</v>
      </c>
      <c r="L5233" s="6"/>
      <c r="M5233" s="6">
        <v>6.61</v>
      </c>
      <c r="N5233" s="6">
        <v>7.0000000000000007E-2</v>
      </c>
      <c r="O5233" s="6">
        <v>3.7</v>
      </c>
      <c r="P5233" s="6">
        <v>0.35</v>
      </c>
      <c r="Q5233" s="6">
        <v>0.86</v>
      </c>
      <c r="R5233" s="6">
        <v>5.59</v>
      </c>
      <c r="S5233" s="6">
        <v>0.15</v>
      </c>
      <c r="T5233" s="6">
        <v>3.37</v>
      </c>
      <c r="U5233" s="6">
        <v>95.429999999999993</v>
      </c>
      <c r="V5233" s="12"/>
      <c r="W5233" s="6">
        <v>60.012574662055961</v>
      </c>
      <c r="X5233" s="6">
        <v>0.80687414859058992</v>
      </c>
      <c r="Y5233" s="6">
        <v>21.177826679241331</v>
      </c>
      <c r="Z5233" s="6">
        <v>6.9265430158231167</v>
      </c>
      <c r="AA5233" s="6">
        <v>7.3352195326417277E-2</v>
      </c>
      <c r="AB5233" s="6">
        <v>3.8771874672534845</v>
      </c>
      <c r="AC5233" s="6">
        <v>0.36676097663208634</v>
      </c>
      <c r="AD5233" s="6">
        <v>0.90118411401026932</v>
      </c>
      <c r="AE5233" s="6">
        <v>5.8576967410667509</v>
      </c>
      <c r="AF5233" s="6">
        <v>99.999999999999986</v>
      </c>
      <c r="AG5233" s="6"/>
      <c r="AH5233" s="6">
        <v>66.824630078625404</v>
      </c>
      <c r="AI5233" s="6">
        <v>0.67570250671225862</v>
      </c>
      <c r="AJ5233" s="6">
        <v>13.900591105110394</v>
      </c>
      <c r="AK5233" s="6">
        <v>0</v>
      </c>
      <c r="AL5233" s="6">
        <v>6.4503944218656395</v>
      </c>
      <c r="AM5233" s="6">
        <v>6.9186034659647663E-2</v>
      </c>
      <c r="AN5233" s="6">
        <v>6.4341737547459612</v>
      </c>
      <c r="AO5233" s="6">
        <v>0.4375942670074362</v>
      </c>
      <c r="AP5233" s="6">
        <v>0.97287818119431346</v>
      </c>
      <c r="AQ5233" s="6">
        <v>4.1607583105918584</v>
      </c>
      <c r="AR5233" s="6">
        <v>99.999999999999986</v>
      </c>
      <c r="AS5233" s="6"/>
      <c r="AT5233" s="6">
        <v>0.49937053896966754</v>
      </c>
      <c r="AU5233" s="6" t="s">
        <v>2564</v>
      </c>
      <c r="AV5233" s="6" t="s">
        <v>2564</v>
      </c>
      <c r="AW5233" s="6"/>
      <c r="AX5233" s="6">
        <v>2.0444591484167069E-2</v>
      </c>
      <c r="AY5233" s="6">
        <v>0.52700831745649046</v>
      </c>
      <c r="AZ5233" s="6">
        <f>LOG(Tabella1[[#This Row],[SiO2]]/Tabella1[[#This Row],[Al2O3]])</f>
        <v>0.45236086959802524</v>
      </c>
      <c r="BA5233" s="6">
        <f>LOG((Tabella1[[#This Row],[FeO]]*0.8998+Tabella1[[#This Row],[Fe2O3]])/Tabella1[[#This Row],[K2O]])</f>
        <v>2.6935640428765024E-2</v>
      </c>
      <c r="BB5233" s="6">
        <f>Tabella1[[#This Row],[Log SiO2/Al2O3]]/Tabella1[[#This Row],[Log (FeO3/K2O)]]</f>
        <v>16.794138264295416</v>
      </c>
    </row>
    <row r="5234" spans="1:54" hidden="1">
      <c r="A5234" s="19" t="s">
        <v>4846</v>
      </c>
      <c r="B5234" s="19" t="s">
        <v>2742</v>
      </c>
      <c r="C5234" s="19" t="s">
        <v>4853</v>
      </c>
      <c r="D5234" s="19" t="s">
        <v>4854</v>
      </c>
      <c r="E5234" s="19" t="s">
        <v>2773</v>
      </c>
      <c r="F5234" s="19" t="s">
        <v>2741</v>
      </c>
      <c r="G5234" s="8" t="s">
        <v>2690</v>
      </c>
      <c r="H5234" s="8"/>
      <c r="I5234" s="6">
        <v>57.49</v>
      </c>
      <c r="J5234" s="6">
        <v>0.75</v>
      </c>
      <c r="K5234" s="6">
        <v>19.66</v>
      </c>
      <c r="L5234" s="6"/>
      <c r="M5234" s="6">
        <v>7.03</v>
      </c>
      <c r="N5234" s="6">
        <v>7.0000000000000007E-2</v>
      </c>
      <c r="O5234" s="6">
        <v>3.83</v>
      </c>
      <c r="P5234" s="6">
        <v>0.44</v>
      </c>
      <c r="Q5234" s="6">
        <v>0.94</v>
      </c>
      <c r="R5234" s="6">
        <v>4.9400000000000004</v>
      </c>
      <c r="S5234" s="6">
        <v>0.11</v>
      </c>
      <c r="T5234" s="6">
        <v>3.45</v>
      </c>
      <c r="U5234" s="6">
        <v>95.149999999999991</v>
      </c>
      <c r="V5234" s="12"/>
      <c r="W5234" s="6">
        <v>60.42038885969523</v>
      </c>
      <c r="X5234" s="6">
        <v>0.78822911192853395</v>
      </c>
      <c r="Y5234" s="6">
        <v>20.662112454019972</v>
      </c>
      <c r="Z5234" s="6">
        <v>7.3883342091434585</v>
      </c>
      <c r="AA5234" s="6">
        <v>7.3568050446663175E-2</v>
      </c>
      <c r="AB5234" s="6">
        <v>4.0252233315817136</v>
      </c>
      <c r="AC5234" s="6">
        <v>0.46242774566473993</v>
      </c>
      <c r="AD5234" s="6">
        <v>0.9879138202837624</v>
      </c>
      <c r="AE5234" s="6">
        <v>5.1918024172359436</v>
      </c>
      <c r="AF5234" s="6">
        <v>100.00000000000003</v>
      </c>
      <c r="AG5234" s="6"/>
      <c r="AH5234" s="6">
        <v>66.949950666799751</v>
      </c>
      <c r="AI5234" s="6">
        <v>0.65686275997632226</v>
      </c>
      <c r="AJ5234" s="6">
        <v>13.495812657179338</v>
      </c>
      <c r="AK5234" s="6">
        <v>0</v>
      </c>
      <c r="AL5234" s="6">
        <v>6.846816825616707</v>
      </c>
      <c r="AM5234" s="6">
        <v>6.9050529396627577E-2</v>
      </c>
      <c r="AN5234" s="6">
        <v>6.6471948154654168</v>
      </c>
      <c r="AO5234" s="6">
        <v>0.54904106490079851</v>
      </c>
      <c r="AP5234" s="6">
        <v>1.0612957825273026</v>
      </c>
      <c r="AQ5234" s="6">
        <v>3.6697476650985745</v>
      </c>
      <c r="AR5234" s="6">
        <v>100</v>
      </c>
      <c r="AS5234" s="6"/>
      <c r="AT5234" s="6">
        <v>0.49260331117754685</v>
      </c>
      <c r="AU5234" s="6" t="s">
        <v>2564</v>
      </c>
      <c r="AV5234" s="6" t="s">
        <v>2564</v>
      </c>
      <c r="AW5234" s="6"/>
      <c r="AX5234" s="6">
        <v>7.6074541023601033E-2</v>
      </c>
      <c r="AY5234" s="6">
        <v>0.51780927969519841</v>
      </c>
      <c r="AZ5234" s="6">
        <f>LOG(Tabella1[[#This Row],[SiO2]]/Tabella1[[#This Row],[Al2O3]])</f>
        <v>0.46600879514985805</v>
      </c>
      <c r="BA5234" s="6">
        <f>LOG((Tabella1[[#This Row],[FeO]]*0.8998+Tabella1[[#This Row],[Fe2O3]])/Tabella1[[#This Row],[K2O]])</f>
        <v>0.10737436492572509</v>
      </c>
      <c r="BB5234" s="6">
        <f>Tabella1[[#This Row],[Log SiO2/Al2O3]]/Tabella1[[#This Row],[Log (FeO3/K2O)]]</f>
        <v>4.3400377312798444</v>
      </c>
    </row>
    <row r="5235" spans="1:54" hidden="1">
      <c r="A5235" s="19" t="s">
        <v>4846</v>
      </c>
      <c r="B5235" s="19" t="s">
        <v>2742</v>
      </c>
      <c r="C5235" s="19" t="s">
        <v>4853</v>
      </c>
      <c r="D5235" s="19" t="s">
        <v>4854</v>
      </c>
      <c r="E5235" s="19" t="s">
        <v>2773</v>
      </c>
      <c r="F5235" s="19" t="s">
        <v>2741</v>
      </c>
      <c r="G5235" s="8" t="s">
        <v>2691</v>
      </c>
      <c r="H5235" s="8"/>
      <c r="I5235" s="6">
        <v>60.44</v>
      </c>
      <c r="J5235" s="6">
        <v>0.72</v>
      </c>
      <c r="K5235" s="6">
        <v>18.78</v>
      </c>
      <c r="L5235" s="6"/>
      <c r="M5235" s="6">
        <v>6.51</v>
      </c>
      <c r="N5235" s="6">
        <v>0.06</v>
      </c>
      <c r="O5235" s="6">
        <v>3.7</v>
      </c>
      <c r="P5235" s="6">
        <v>0.31</v>
      </c>
      <c r="Q5235" s="6">
        <v>1.03</v>
      </c>
      <c r="R5235" s="6">
        <v>5.12</v>
      </c>
      <c r="S5235" s="6">
        <v>0.14000000000000001</v>
      </c>
      <c r="T5235" s="6">
        <v>2.06</v>
      </c>
      <c r="U5235" s="6">
        <v>96.670000000000016</v>
      </c>
      <c r="V5235" s="12"/>
      <c r="W5235" s="6">
        <v>62.52198200062066</v>
      </c>
      <c r="X5235" s="6">
        <v>0.74480190338264185</v>
      </c>
      <c r="Y5235" s="6">
        <v>19.426916313230578</v>
      </c>
      <c r="Z5235" s="6">
        <v>6.7342505430847206</v>
      </c>
      <c r="AA5235" s="6">
        <v>6.2066825281886819E-2</v>
      </c>
      <c r="AB5235" s="6">
        <v>3.8274542257163544</v>
      </c>
      <c r="AC5235" s="6">
        <v>0.32067859728974857</v>
      </c>
      <c r="AD5235" s="6">
        <v>1.0654805006723904</v>
      </c>
      <c r="AE5235" s="6">
        <v>5.2963690907210088</v>
      </c>
      <c r="AF5235" s="6">
        <v>100</v>
      </c>
      <c r="AG5235" s="6"/>
      <c r="AH5235" s="6">
        <v>68.903245337201639</v>
      </c>
      <c r="AI5235" s="6">
        <v>0.61730975948280842</v>
      </c>
      <c r="AJ5235" s="6">
        <v>12.620262394527593</v>
      </c>
      <c r="AK5235" s="6">
        <v>0</v>
      </c>
      <c r="AL5235" s="6">
        <v>6.2068556035959048</v>
      </c>
      <c r="AM5235" s="6">
        <v>5.7939866768485573E-2</v>
      </c>
      <c r="AN5235" s="6">
        <v>6.286351004323147</v>
      </c>
      <c r="AO5235" s="6">
        <v>0.37867890693428247</v>
      </c>
      <c r="AP5235" s="6">
        <v>1.1384214727904318</v>
      </c>
      <c r="AQ5235" s="6">
        <v>3.7233724771069703</v>
      </c>
      <c r="AR5235" s="6">
        <v>99.999999999999972</v>
      </c>
      <c r="AS5235" s="6"/>
      <c r="AT5235" s="6">
        <v>0.50318154510775692</v>
      </c>
      <c r="AU5235" s="6" t="s">
        <v>2564</v>
      </c>
      <c r="AV5235" s="6" t="s">
        <v>2564</v>
      </c>
      <c r="AW5235" s="6"/>
      <c r="AX5235" s="6">
        <v>1.3150504836382925E-2</v>
      </c>
      <c r="AY5235" s="6">
        <v>0.52933694899437433</v>
      </c>
      <c r="AZ5235" s="6">
        <f>LOG(Tabella1[[#This Row],[SiO2]]/Tabella1[[#This Row],[Al2O3]])</f>
        <v>0.50762886773689553</v>
      </c>
      <c r="BA5235" s="6">
        <f>LOG((Tabella1[[#This Row],[FeO]]*0.8998+Tabella1[[#This Row],[Fe2O3]])/Tabella1[[#This Row],[K2O]])</f>
        <v>5.8457016421909251E-2</v>
      </c>
      <c r="BB5235" s="6">
        <f>Tabella1[[#This Row],[Log SiO2/Al2O3]]/Tabella1[[#This Row],[Log (FeO3/K2O)]]</f>
        <v>8.6837970667733231</v>
      </c>
    </row>
    <row r="5236" spans="1:54" hidden="1">
      <c r="A5236" s="19" t="s">
        <v>4846</v>
      </c>
      <c r="B5236" s="19" t="s">
        <v>2742</v>
      </c>
      <c r="C5236" s="19" t="s">
        <v>4853</v>
      </c>
      <c r="D5236" s="19" t="s">
        <v>4854</v>
      </c>
      <c r="E5236" s="19" t="s">
        <v>2773</v>
      </c>
      <c r="F5236" s="19" t="s">
        <v>2741</v>
      </c>
      <c r="G5236" s="8" t="s">
        <v>2692</v>
      </c>
      <c r="H5236" s="8"/>
      <c r="I5236" s="6">
        <v>58.94</v>
      </c>
      <c r="J5236" s="6">
        <v>0.74</v>
      </c>
      <c r="K5236" s="6">
        <v>19.28</v>
      </c>
      <c r="L5236" s="6"/>
      <c r="M5236" s="6">
        <v>4.97</v>
      </c>
      <c r="N5236" s="6">
        <v>0.03</v>
      </c>
      <c r="O5236" s="6">
        <v>2.38</v>
      </c>
      <c r="P5236" s="6">
        <v>0.52</v>
      </c>
      <c r="Q5236" s="6">
        <v>1.01</v>
      </c>
      <c r="R5236" s="6">
        <v>6.06</v>
      </c>
      <c r="S5236" s="6">
        <v>0.15</v>
      </c>
      <c r="T5236" s="6">
        <v>5.26</v>
      </c>
      <c r="U5236" s="6">
        <v>93.93</v>
      </c>
      <c r="V5236" s="12"/>
      <c r="W5236" s="6">
        <v>62.748855530714351</v>
      </c>
      <c r="X5236" s="6">
        <v>0.78782071755562644</v>
      </c>
      <c r="Y5236" s="6">
        <v>20.525923560097944</v>
      </c>
      <c r="Z5236" s="6">
        <v>5.2911742787181932</v>
      </c>
      <c r="AA5236" s="6">
        <v>3.1938677738741608E-2</v>
      </c>
      <c r="AB5236" s="6">
        <v>2.5338017672735011</v>
      </c>
      <c r="AC5236" s="6">
        <v>0.5536037474715213</v>
      </c>
      <c r="AD5236" s="6">
        <v>1.075268817204301</v>
      </c>
      <c r="AE5236" s="6">
        <v>6.4516129032258052</v>
      </c>
      <c r="AF5236" s="6">
        <v>99.999999999999986</v>
      </c>
      <c r="AG5236" s="6"/>
      <c r="AH5236" s="6">
        <v>70.120024244107569</v>
      </c>
      <c r="AI5236" s="6">
        <v>0.66209311309416574</v>
      </c>
      <c r="AJ5236" s="6">
        <v>13.520617614420724</v>
      </c>
      <c r="AK5236" s="6">
        <v>0</v>
      </c>
      <c r="AL5236" s="6">
        <v>4.9449709697198099</v>
      </c>
      <c r="AM5236" s="6">
        <v>3.0231813563169403E-2</v>
      </c>
      <c r="AN5236" s="6">
        <v>4.2197873288091472</v>
      </c>
      <c r="AO5236" s="6">
        <v>0.66287168578759115</v>
      </c>
      <c r="AP5236" s="6">
        <v>1.1649410039329622</v>
      </c>
      <c r="AQ5236" s="6">
        <v>4.5989199632971332</v>
      </c>
      <c r="AR5236" s="6">
        <v>100.00000000000004</v>
      </c>
      <c r="AS5236" s="6"/>
      <c r="AT5236" s="6">
        <v>0.46043629208273484</v>
      </c>
      <c r="AU5236" s="6" t="s">
        <v>2564</v>
      </c>
      <c r="AV5236" s="6" t="s">
        <v>2564</v>
      </c>
      <c r="AW5236" s="6"/>
      <c r="AX5236" s="6">
        <v>-0.27849672560241467</v>
      </c>
      <c r="AY5236" s="6">
        <v>0.49628995577030532</v>
      </c>
      <c r="AZ5236" s="6">
        <f>LOG(Tabella1[[#This Row],[SiO2]]/Tabella1[[#This Row],[Al2O3]])</f>
        <v>0.48530310194709436</v>
      </c>
      <c r="BA5236" s="6">
        <f>LOG((Tabella1[[#This Row],[FeO]]*0.8998+Tabella1[[#This Row],[Fe2O3]])/Tabella1[[#This Row],[K2O]])</f>
        <v>-0.13197024660340598</v>
      </c>
      <c r="BB5236" s="6">
        <f>Tabella1[[#This Row],[Log SiO2/Al2O3]]/Tabella1[[#This Row],[Log (FeO3/K2O)]]</f>
        <v>-3.6773675463797257</v>
      </c>
    </row>
    <row r="5237" spans="1:54" hidden="1">
      <c r="A5237" s="19" t="s">
        <v>4846</v>
      </c>
      <c r="B5237" s="19" t="s">
        <v>2742</v>
      </c>
      <c r="C5237" s="19" t="s">
        <v>4853</v>
      </c>
      <c r="D5237" s="19" t="s">
        <v>4854</v>
      </c>
      <c r="E5237" s="19" t="s">
        <v>2773</v>
      </c>
      <c r="F5237" s="19" t="s">
        <v>2741</v>
      </c>
      <c r="G5237" s="8" t="s">
        <v>2693</v>
      </c>
      <c r="H5237" s="8"/>
      <c r="I5237" s="6">
        <v>60.57</v>
      </c>
      <c r="J5237" s="6">
        <v>0.74</v>
      </c>
      <c r="K5237" s="6">
        <v>18.47</v>
      </c>
      <c r="L5237" s="6"/>
      <c r="M5237" s="6">
        <v>6.43</v>
      </c>
      <c r="N5237" s="6">
        <v>0.06</v>
      </c>
      <c r="O5237" s="6">
        <v>3.52</v>
      </c>
      <c r="P5237" s="6">
        <v>0.56000000000000005</v>
      </c>
      <c r="Q5237" s="6">
        <v>0.94</v>
      </c>
      <c r="R5237" s="6">
        <v>4.84</v>
      </c>
      <c r="S5237" s="6">
        <v>0.14000000000000001</v>
      </c>
      <c r="T5237" s="6">
        <v>3.05</v>
      </c>
      <c r="U5237" s="6">
        <v>96.13</v>
      </c>
      <c r="V5237" s="12"/>
      <c r="W5237" s="6">
        <v>63.008426089670245</v>
      </c>
      <c r="X5237" s="6">
        <v>0.76979090814522</v>
      </c>
      <c r="Y5237" s="6">
        <v>19.2135649641111</v>
      </c>
      <c r="Z5237" s="6">
        <v>6.6888588369915736</v>
      </c>
      <c r="AA5237" s="6">
        <v>6.2415479038801625E-2</v>
      </c>
      <c r="AB5237" s="6">
        <v>3.6617081036096955</v>
      </c>
      <c r="AC5237" s="6">
        <v>0.58254447102881524</v>
      </c>
      <c r="AD5237" s="6">
        <v>0.97784250494122538</v>
      </c>
      <c r="AE5237" s="6">
        <v>5.0348486424633316</v>
      </c>
      <c r="AF5237" s="6">
        <v>100</v>
      </c>
      <c r="AG5237" s="6"/>
      <c r="AH5237" s="6">
        <v>69.34462219790359</v>
      </c>
      <c r="AI5237" s="6">
        <v>0.63715098252568447</v>
      </c>
      <c r="AJ5237" s="6">
        <v>12.464638365907165</v>
      </c>
      <c r="AK5237" s="6">
        <v>0</v>
      </c>
      <c r="AL5237" s="6">
        <v>6.1566096283444889</v>
      </c>
      <c r="AM5237" s="6">
        <v>5.8185863390991466E-2</v>
      </c>
      <c r="AN5237" s="6">
        <v>6.0059201902812536</v>
      </c>
      <c r="AO5237" s="6">
        <v>0.68696947319777812</v>
      </c>
      <c r="AP5237" s="6">
        <v>1.0433588361889639</v>
      </c>
      <c r="AQ5237" s="6">
        <v>3.5346944304585217</v>
      </c>
      <c r="AR5237" s="6">
        <v>99.999999999999986</v>
      </c>
      <c r="AS5237" s="6"/>
      <c r="AT5237" s="6">
        <v>0.49380517703510701</v>
      </c>
      <c r="AU5237" s="6" t="s">
        <v>2564</v>
      </c>
      <c r="AV5237" s="6" t="s">
        <v>2564</v>
      </c>
      <c r="AW5237" s="6"/>
      <c r="AX5237" s="6">
        <v>2.9994981102240713E-2</v>
      </c>
      <c r="AY5237" s="6">
        <v>0.52110392861615717</v>
      </c>
      <c r="AZ5237" s="6">
        <f>LOG(Tabella1[[#This Row],[SiO2]]/Tabella1[[#This Row],[Al2O3]])</f>
        <v>0.51579067822306035</v>
      </c>
      <c r="BA5237" s="6">
        <f>LOG((Tabella1[[#This Row],[FeO]]*0.8998+Tabella1[[#This Row],[Fe2O3]])/Tabella1[[#This Row],[K2O]])</f>
        <v>7.7511600109357662E-2</v>
      </c>
      <c r="BB5237" s="6">
        <f>Tabella1[[#This Row],[Log SiO2/Al2O3]]/Tabella1[[#This Row],[Log (FeO3/K2O)]]</f>
        <v>6.6543675720195976</v>
      </c>
    </row>
    <row r="5238" spans="1:54" hidden="1">
      <c r="A5238" s="19" t="s">
        <v>4846</v>
      </c>
      <c r="B5238" s="19" t="s">
        <v>2742</v>
      </c>
      <c r="C5238" s="19" t="s">
        <v>4853</v>
      </c>
      <c r="D5238" s="19" t="s">
        <v>4854</v>
      </c>
      <c r="E5238" s="19" t="s">
        <v>2773</v>
      </c>
      <c r="F5238" s="19" t="s">
        <v>2741</v>
      </c>
      <c r="G5238" s="8" t="s">
        <v>2694</v>
      </c>
      <c r="H5238" s="8"/>
      <c r="I5238" s="6">
        <v>59.48</v>
      </c>
      <c r="J5238" s="6">
        <v>0.79</v>
      </c>
      <c r="K5238" s="6">
        <v>19.36</v>
      </c>
      <c r="L5238" s="6"/>
      <c r="M5238" s="6">
        <v>7.1</v>
      </c>
      <c r="N5238" s="6">
        <v>7.0000000000000007E-2</v>
      </c>
      <c r="O5238" s="6">
        <v>3.63</v>
      </c>
      <c r="P5238" s="6">
        <v>0.4</v>
      </c>
      <c r="Q5238" s="6">
        <v>1.17</v>
      </c>
      <c r="R5238" s="6">
        <v>5.19</v>
      </c>
      <c r="S5238" s="6">
        <v>0.18</v>
      </c>
      <c r="T5238" s="6">
        <v>1.92</v>
      </c>
      <c r="U5238" s="6">
        <v>97.189999999999984</v>
      </c>
      <c r="V5238" s="12"/>
      <c r="W5238" s="6">
        <v>61.199711904516931</v>
      </c>
      <c r="X5238" s="6">
        <v>0.81284082724560158</v>
      </c>
      <c r="Y5238" s="6">
        <v>19.919744829714993</v>
      </c>
      <c r="Z5238" s="6">
        <v>7.3052783208148995</v>
      </c>
      <c r="AA5238" s="6">
        <v>7.2023870768597606E-2</v>
      </c>
      <c r="AB5238" s="6">
        <v>3.7349521555715617</v>
      </c>
      <c r="AC5238" s="6">
        <v>0.41156497582055779</v>
      </c>
      <c r="AD5238" s="6">
        <v>1.2038275542751313</v>
      </c>
      <c r="AE5238" s="6">
        <v>5.3400555612717371</v>
      </c>
      <c r="AF5238" s="6">
        <v>100.00000000000001</v>
      </c>
      <c r="AG5238" s="6"/>
      <c r="AH5238" s="6">
        <v>67.711659605395795</v>
      </c>
      <c r="AI5238" s="6">
        <v>0.67635548224236774</v>
      </c>
      <c r="AJ5238" s="6">
        <v>12.991384193275243</v>
      </c>
      <c r="AK5238" s="6">
        <v>0</v>
      </c>
      <c r="AL5238" s="6">
        <v>6.7596822057428509</v>
      </c>
      <c r="AM5238" s="6">
        <v>6.7499655836480862E-2</v>
      </c>
      <c r="AN5238" s="6">
        <v>6.1585830759973881</v>
      </c>
      <c r="AO5238" s="6">
        <v>0.48791783014468643</v>
      </c>
      <c r="AP5238" s="6">
        <v>1.291305475152525</v>
      </c>
      <c r="AQ5238" s="6">
        <v>3.7688700009641121</v>
      </c>
      <c r="AR5238" s="6">
        <v>99.999999999999986</v>
      </c>
      <c r="AS5238" s="6"/>
      <c r="AT5238" s="6">
        <v>0.47673452601274935</v>
      </c>
      <c r="AU5238" s="6" t="s">
        <v>2564</v>
      </c>
      <c r="AV5238" s="6" t="s">
        <v>2564</v>
      </c>
      <c r="AW5238" s="6"/>
      <c r="AX5238" s="6">
        <v>1.5654795822875794E-2</v>
      </c>
      <c r="AY5238" s="6">
        <v>0.50307371781566279</v>
      </c>
      <c r="AZ5238" s="6">
        <f>LOG(Tabella1[[#This Row],[SiO2]]/Tabella1[[#This Row],[Al2O3]])</f>
        <v>0.48746560687754176</v>
      </c>
      <c r="BA5238" s="6">
        <f>LOG((Tabella1[[#This Row],[FeO]]*0.8998+Tabella1[[#This Row],[Fe2O3]])/Tabella1[[#This Row],[K2O]])</f>
        <v>9.0236979700165434E-2</v>
      </c>
      <c r="BB5238" s="6">
        <f>Tabella1[[#This Row],[Log SiO2/Al2O3]]/Tabella1[[#This Row],[Log (FeO3/K2O)]]</f>
        <v>5.4020603138232923</v>
      </c>
    </row>
    <row r="5239" spans="1:54" hidden="1">
      <c r="A5239" s="19" t="s">
        <v>4846</v>
      </c>
      <c r="B5239" s="19" t="s">
        <v>2742</v>
      </c>
      <c r="C5239" s="19" t="s">
        <v>4853</v>
      </c>
      <c r="D5239" s="19" t="s">
        <v>4854</v>
      </c>
      <c r="E5239" s="19" t="s">
        <v>2773</v>
      </c>
      <c r="F5239" s="19" t="s">
        <v>2741</v>
      </c>
      <c r="G5239" s="8" t="s">
        <v>2695</v>
      </c>
      <c r="H5239" s="8"/>
      <c r="I5239" s="6">
        <v>61.57</v>
      </c>
      <c r="J5239" s="6">
        <v>0.73</v>
      </c>
      <c r="K5239" s="6">
        <v>17.88</v>
      </c>
      <c r="L5239" s="6"/>
      <c r="M5239" s="6">
        <v>4.9400000000000004</v>
      </c>
      <c r="N5239" s="6">
        <v>0.04</v>
      </c>
      <c r="O5239" s="6">
        <v>2.38</v>
      </c>
      <c r="P5239" s="6">
        <v>0.66</v>
      </c>
      <c r="Q5239" s="6">
        <v>1.35</v>
      </c>
      <c r="R5239" s="6">
        <v>5.18</v>
      </c>
      <c r="S5239" s="6">
        <v>0.15</v>
      </c>
      <c r="T5239" s="6">
        <v>4.4800000000000004</v>
      </c>
      <c r="U5239" s="6">
        <v>94.72999999999999</v>
      </c>
      <c r="V5239" s="12"/>
      <c r="W5239" s="6">
        <v>64.995249656919668</v>
      </c>
      <c r="X5239" s="6">
        <v>0.77061121080966966</v>
      </c>
      <c r="Y5239" s="6">
        <v>18.874696505858758</v>
      </c>
      <c r="Z5239" s="6">
        <v>5.2148210704106424</v>
      </c>
      <c r="AA5239" s="6">
        <v>4.2225271825187378E-2</v>
      </c>
      <c r="AB5239" s="6">
        <v>2.5124036735986488</v>
      </c>
      <c r="AC5239" s="6">
        <v>0.69671698511559177</v>
      </c>
      <c r="AD5239" s="6">
        <v>1.4251029241000741</v>
      </c>
      <c r="AE5239" s="6">
        <v>5.4681727013617651</v>
      </c>
      <c r="AF5239" s="6">
        <v>100.00000000000001</v>
      </c>
      <c r="AG5239" s="6"/>
      <c r="AH5239" s="6">
        <v>71.797749033862033</v>
      </c>
      <c r="AI5239" s="6">
        <v>0.64020632412951672</v>
      </c>
      <c r="AJ5239" s="6">
        <v>12.29042113313119</v>
      </c>
      <c r="AK5239" s="6">
        <v>0</v>
      </c>
      <c r="AL5239" s="6">
        <v>4.8177477311344044</v>
      </c>
      <c r="AM5239" s="6">
        <v>3.9510514614278236E-2</v>
      </c>
      <c r="AN5239" s="6">
        <v>4.1361884040388253</v>
      </c>
      <c r="AO5239" s="6">
        <v>0.82466926642579919</v>
      </c>
      <c r="AP5239" s="6">
        <v>1.5262514012967139</v>
      </c>
      <c r="AQ5239" s="6">
        <v>3.853210508730661</v>
      </c>
      <c r="AR5239" s="6">
        <v>100</v>
      </c>
      <c r="AS5239" s="6"/>
      <c r="AT5239" s="6">
        <v>0.46194079805761351</v>
      </c>
      <c r="AU5239" s="6" t="s">
        <v>2564</v>
      </c>
      <c r="AV5239" s="6" t="s">
        <v>2564</v>
      </c>
      <c r="AW5239" s="6"/>
      <c r="AX5239" s="6">
        <v>-0.19787168143621614</v>
      </c>
      <c r="AY5239" s="6">
        <v>0.4975129692745649</v>
      </c>
      <c r="AZ5239" s="6">
        <f>LOG(Tabella1[[#This Row],[SiO2]]/Tabella1[[#This Row],[Al2O3]])</f>
        <v>0.53700163913158294</v>
      </c>
      <c r="BA5239" s="6">
        <f>LOG((Tabella1[[#This Row],[FeO]]*0.8998+Tabella1[[#This Row],[Fe2O3]])/Tabella1[[#This Row],[K2O]])</f>
        <v>-6.6456821992038034E-2</v>
      </c>
      <c r="BB5239" s="6">
        <f>Tabella1[[#This Row],[Log SiO2/Al2O3]]/Tabella1[[#This Row],[Log (FeO3/K2O)]]</f>
        <v>-8.0804592069707954</v>
      </c>
    </row>
    <row r="5240" spans="1:54" hidden="1">
      <c r="A5240" s="19" t="s">
        <v>4846</v>
      </c>
      <c r="B5240" s="19" t="s">
        <v>2742</v>
      </c>
      <c r="C5240" s="19" t="s">
        <v>4853</v>
      </c>
      <c r="D5240" s="19" t="s">
        <v>4854</v>
      </c>
      <c r="E5240" s="19" t="s">
        <v>2773</v>
      </c>
      <c r="F5240" s="19" t="s">
        <v>2741</v>
      </c>
      <c r="G5240" s="8" t="s">
        <v>2696</v>
      </c>
      <c r="H5240" s="8"/>
      <c r="I5240" s="6">
        <v>58.13</v>
      </c>
      <c r="J5240" s="6">
        <v>0.78</v>
      </c>
      <c r="K5240" s="6">
        <v>19.079999999999998</v>
      </c>
      <c r="L5240" s="6"/>
      <c r="M5240" s="6">
        <v>6.54</v>
      </c>
      <c r="N5240" s="6">
        <v>0.06</v>
      </c>
      <c r="O5240" s="6">
        <v>3.69</v>
      </c>
      <c r="P5240" s="6">
        <v>0.44</v>
      </c>
      <c r="Q5240" s="6">
        <v>0.89</v>
      </c>
      <c r="R5240" s="6">
        <v>5.03</v>
      </c>
      <c r="S5240" s="6">
        <v>0.14000000000000001</v>
      </c>
      <c r="T5240" s="6">
        <v>4.1100000000000003</v>
      </c>
      <c r="U5240" s="6">
        <v>94.640000000000015</v>
      </c>
      <c r="V5240" s="12"/>
      <c r="W5240" s="6">
        <v>61.422231614539299</v>
      </c>
      <c r="X5240" s="6">
        <v>0.82417582417582402</v>
      </c>
      <c r="Y5240" s="6">
        <v>20.160608622147077</v>
      </c>
      <c r="Z5240" s="6">
        <v>6.910397295012678</v>
      </c>
      <c r="AA5240" s="6">
        <v>6.3398140321217239E-2</v>
      </c>
      <c r="AB5240" s="6">
        <v>3.89898562975486</v>
      </c>
      <c r="AC5240" s="6">
        <v>0.46491969568892633</v>
      </c>
      <c r="AD5240" s="6">
        <v>0.94040574809805566</v>
      </c>
      <c r="AE5240" s="6">
        <v>5.3148774302620456</v>
      </c>
      <c r="AF5240" s="6">
        <v>99.999999999999972</v>
      </c>
      <c r="AG5240" s="6"/>
      <c r="AH5240" s="6">
        <v>67.920377948660843</v>
      </c>
      <c r="AI5240" s="6">
        <v>0.68540899299105029</v>
      </c>
      <c r="AJ5240" s="6">
        <v>13.141220911030022</v>
      </c>
      <c r="AK5240" s="6">
        <v>0</v>
      </c>
      <c r="AL5240" s="6">
        <v>6.3907665123476871</v>
      </c>
      <c r="AM5240" s="6">
        <v>5.9382987291519293E-2</v>
      </c>
      <c r="AN5240" s="6">
        <v>6.4255131643182857</v>
      </c>
      <c r="AO5240" s="6">
        <v>0.55086686047389644</v>
      </c>
      <c r="AP5240" s="6">
        <v>1.0081854134209254</v>
      </c>
      <c r="AQ5240" s="6">
        <v>3.7490312218428357</v>
      </c>
      <c r="AR5240" s="6">
        <v>100</v>
      </c>
      <c r="AS5240" s="6"/>
      <c r="AT5240" s="6">
        <v>0.50135556701504658</v>
      </c>
      <c r="AU5240" s="6" t="s">
        <v>2564</v>
      </c>
      <c r="AV5240" s="6" t="s">
        <v>2564</v>
      </c>
      <c r="AW5240" s="6"/>
      <c r="AX5240" s="6">
        <v>4.4570006846837595E-2</v>
      </c>
      <c r="AY5240" s="6">
        <v>0.52968276819283877</v>
      </c>
      <c r="AZ5240" s="6">
        <f>LOG(Tabella1[[#This Row],[SiO2]]/Tabella1[[#This Row],[Al2O3]])</f>
        <v>0.4838219525883119</v>
      </c>
      <c r="BA5240" s="6">
        <f>LOG((Tabella1[[#This Row],[FeO]]*0.8998+Tabella1[[#This Row],[Fe2O3]])/Tabella1[[#This Row],[K2O]])</f>
        <v>6.8155752097887878E-2</v>
      </c>
      <c r="BB5240" s="6">
        <f>Tabella1[[#This Row],[Log SiO2/Al2O3]]/Tabella1[[#This Row],[Log (FeO3/K2O)]]</f>
        <v>7.0987691822904173</v>
      </c>
    </row>
    <row r="5241" spans="1:54" hidden="1">
      <c r="A5241" s="19" t="s">
        <v>4846</v>
      </c>
      <c r="B5241" s="19" t="s">
        <v>2742</v>
      </c>
      <c r="C5241" s="19" t="s">
        <v>4853</v>
      </c>
      <c r="D5241" s="19" t="s">
        <v>4854</v>
      </c>
      <c r="E5241" s="19" t="s">
        <v>2773</v>
      </c>
      <c r="F5241" s="19" t="s">
        <v>2741</v>
      </c>
      <c r="G5241" s="8" t="s">
        <v>2697</v>
      </c>
      <c r="H5241" s="8"/>
      <c r="I5241" s="6">
        <v>61.1</v>
      </c>
      <c r="J5241" s="6">
        <v>0.74</v>
      </c>
      <c r="K5241" s="6">
        <v>18.05</v>
      </c>
      <c r="L5241" s="6"/>
      <c r="M5241" s="6">
        <v>6.57</v>
      </c>
      <c r="N5241" s="6">
        <v>0.06</v>
      </c>
      <c r="O5241" s="6">
        <v>3.69</v>
      </c>
      <c r="P5241" s="6">
        <v>0.25</v>
      </c>
      <c r="Q5241" s="6">
        <v>0.77</v>
      </c>
      <c r="R5241" s="6">
        <v>4.55</v>
      </c>
      <c r="S5241" s="6">
        <v>0.15</v>
      </c>
      <c r="T5241" s="6">
        <v>3.26</v>
      </c>
      <c r="U5241" s="6">
        <v>95.78</v>
      </c>
      <c r="V5241" s="12"/>
      <c r="W5241" s="6">
        <v>63.792023386928378</v>
      </c>
      <c r="X5241" s="6">
        <v>0.77260388390060553</v>
      </c>
      <c r="Y5241" s="6">
        <v>18.845270411359365</v>
      </c>
      <c r="Z5241" s="6">
        <v>6.8594696178742964</v>
      </c>
      <c r="AA5241" s="6">
        <v>6.2643558154103149E-2</v>
      </c>
      <c r="AB5241" s="6">
        <v>3.8525788264773437</v>
      </c>
      <c r="AC5241" s="6">
        <v>0.26101482564209649</v>
      </c>
      <c r="AD5241" s="6">
        <v>0.80392566297765711</v>
      </c>
      <c r="AE5241" s="6">
        <v>4.7504698266861558</v>
      </c>
      <c r="AF5241" s="6">
        <v>100</v>
      </c>
      <c r="AG5241" s="6"/>
      <c r="AH5241" s="6">
        <v>69.971327732420775</v>
      </c>
      <c r="AI5241" s="6">
        <v>0.63733247609971988</v>
      </c>
      <c r="AJ5241" s="6">
        <v>12.184667588892191</v>
      </c>
      <c r="AK5241" s="6">
        <v>0</v>
      </c>
      <c r="AL5241" s="6">
        <v>6.2924490210689559</v>
      </c>
      <c r="AM5241" s="6">
        <v>5.8202437736154231E-2</v>
      </c>
      <c r="AN5241" s="6">
        <v>6.2977722564402523</v>
      </c>
      <c r="AO5241" s="6">
        <v>0.30677015966794319</v>
      </c>
      <c r="AP5241" s="6">
        <v>0.8549097338959184</v>
      </c>
      <c r="AQ5241" s="6">
        <v>3.323851423418728</v>
      </c>
      <c r="AR5241" s="6">
        <v>99.999999999999986</v>
      </c>
      <c r="AS5241" s="6"/>
      <c r="AT5241" s="6">
        <v>0.500211403566862</v>
      </c>
      <c r="AU5241" s="6" t="s">
        <v>2564</v>
      </c>
      <c r="AV5241" s="6" t="s">
        <v>2564</v>
      </c>
      <c r="AW5241" s="6"/>
      <c r="AX5241" s="6">
        <v>9.7671325182561802E-2</v>
      </c>
      <c r="AY5241" s="6">
        <v>0.52688286163070608</v>
      </c>
      <c r="AZ5241" s="6">
        <f>LOG(Tabella1[[#This Row],[SiO2]]/Tabella1[[#This Row],[Al2O3]])</f>
        <v>0.52956400400087755</v>
      </c>
      <c r="BA5241" s="6">
        <f>LOG((Tabella1[[#This Row],[FeO]]*0.8998+Tabella1[[#This Row],[Fe2O3]])/Tabella1[[#This Row],[K2O]])</f>
        <v>0.11369996173221644</v>
      </c>
      <c r="BB5241" s="6">
        <f>Tabella1[[#This Row],[Log SiO2/Al2O3]]/Tabella1[[#This Row],[Log (FeO3/K2O)]]</f>
        <v>4.6575565719898364</v>
      </c>
    </row>
    <row r="5242" spans="1:54" hidden="1">
      <c r="A5242" s="19" t="s">
        <v>4846</v>
      </c>
      <c r="B5242" s="19" t="s">
        <v>2742</v>
      </c>
      <c r="C5242" s="19" t="s">
        <v>4853</v>
      </c>
      <c r="D5242" s="19" t="s">
        <v>4854</v>
      </c>
      <c r="E5242" s="19" t="s">
        <v>2773</v>
      </c>
      <c r="F5242" s="19" t="s">
        <v>2741</v>
      </c>
      <c r="G5242" s="8" t="s">
        <v>2707</v>
      </c>
      <c r="H5242" s="8"/>
      <c r="I5242" s="6">
        <v>63.9</v>
      </c>
      <c r="J5242" s="6">
        <v>0.75</v>
      </c>
      <c r="K5242" s="6">
        <v>16.2</v>
      </c>
      <c r="L5242" s="6"/>
      <c r="M5242" s="6">
        <v>5.98</v>
      </c>
      <c r="N5242" s="6">
        <v>0.06</v>
      </c>
      <c r="O5242" s="6">
        <v>3.21</v>
      </c>
      <c r="P5242" s="6">
        <v>0.84</v>
      </c>
      <c r="Q5242" s="6">
        <v>1.3</v>
      </c>
      <c r="R5242" s="6">
        <v>3.91</v>
      </c>
      <c r="S5242" s="6">
        <v>0.18</v>
      </c>
      <c r="T5242" s="6">
        <v>2.54</v>
      </c>
      <c r="U5242" s="6">
        <v>96.15</v>
      </c>
      <c r="V5242" s="12"/>
      <c r="W5242" s="6">
        <v>66.458658346333848</v>
      </c>
      <c r="X5242" s="6">
        <v>0.78003120124804981</v>
      </c>
      <c r="Y5242" s="6">
        <v>16.848673946957877</v>
      </c>
      <c r="Z5242" s="6">
        <v>6.2194487779511185</v>
      </c>
      <c r="AA5242" s="6">
        <v>6.2402496099843982E-2</v>
      </c>
      <c r="AB5242" s="6">
        <v>3.3385335413416533</v>
      </c>
      <c r="AC5242" s="6">
        <v>0.87363494539781583</v>
      </c>
      <c r="AD5242" s="6">
        <v>1.3520540821632865</v>
      </c>
      <c r="AE5242" s="6">
        <v>4.0665626625065006</v>
      </c>
      <c r="AF5242" s="6">
        <v>99.999999999999986</v>
      </c>
      <c r="AG5242" s="6"/>
      <c r="AH5242" s="6">
        <v>72.138037839311664</v>
      </c>
      <c r="AI5242" s="6">
        <v>0.6367664236640046</v>
      </c>
      <c r="AJ5242" s="6">
        <v>10.780429317405197</v>
      </c>
      <c r="AK5242" s="6">
        <v>0</v>
      </c>
      <c r="AL5242" s="6">
        <v>5.6459897148598239</v>
      </c>
      <c r="AM5242" s="6">
        <v>5.737540146687789E-2</v>
      </c>
      <c r="AN5242" s="6">
        <v>5.4007015732447163</v>
      </c>
      <c r="AO5242" s="6">
        <v>1.0161011719123474</v>
      </c>
      <c r="AP5242" s="6">
        <v>1.4228445396575276</v>
      </c>
      <c r="AQ5242" s="6">
        <v>2.8157333566942393</v>
      </c>
      <c r="AR5242" s="6">
        <v>99.999999999999986</v>
      </c>
      <c r="AS5242" s="6"/>
      <c r="AT5242" s="6">
        <v>0.48889766468448148</v>
      </c>
      <c r="AU5242" s="6" t="s">
        <v>2564</v>
      </c>
      <c r="AV5242" s="6" t="s">
        <v>2564</v>
      </c>
      <c r="AW5242" s="6"/>
      <c r="AX5242" s="6">
        <v>1.7091873591795689E-2</v>
      </c>
      <c r="AY5242" s="6">
        <v>0.51880312716694788</v>
      </c>
      <c r="AZ5242" s="6">
        <f>LOG(Tabella1[[#This Row],[SiO2]]/Tabella1[[#This Row],[Al2O3]])</f>
        <v>0.59598584361576923</v>
      </c>
      <c r="BA5242" s="6">
        <f>LOG((Tabella1[[#This Row],[FeO]]*0.8998+Tabella1[[#This Row],[Fe2O3]])/Tabella1[[#This Row],[K2O]])</f>
        <v>0.13867041542209207</v>
      </c>
      <c r="BB5242" s="6">
        <f>Tabella1[[#This Row],[Log SiO2/Al2O3]]/Tabella1[[#This Row],[Log (FeO3/K2O)]]</f>
        <v>4.2978586441936963</v>
      </c>
    </row>
    <row r="5243" spans="1:54" hidden="1">
      <c r="A5243" s="19" t="s">
        <v>4846</v>
      </c>
      <c r="B5243" s="19" t="s">
        <v>2742</v>
      </c>
      <c r="C5243" s="19" t="s">
        <v>4853</v>
      </c>
      <c r="D5243" s="19" t="s">
        <v>4854</v>
      </c>
      <c r="E5243" s="19" t="s">
        <v>2773</v>
      </c>
      <c r="F5243" s="19" t="s">
        <v>2741</v>
      </c>
      <c r="G5243" s="8" t="s">
        <v>2698</v>
      </c>
      <c r="H5243" s="8"/>
      <c r="I5243" s="6">
        <v>69.05</v>
      </c>
      <c r="J5243" s="6">
        <v>0.68</v>
      </c>
      <c r="K5243" s="6">
        <v>14.07</v>
      </c>
      <c r="L5243" s="6"/>
      <c r="M5243" s="6">
        <v>4.72</v>
      </c>
      <c r="N5243" s="6">
        <v>0.09</v>
      </c>
      <c r="O5243" s="6">
        <v>2.75</v>
      </c>
      <c r="P5243" s="6">
        <v>1.21</v>
      </c>
      <c r="Q5243" s="6">
        <v>1.73</v>
      </c>
      <c r="R5243" s="6">
        <v>3.36</v>
      </c>
      <c r="S5243" s="6">
        <v>0.14000000000000001</v>
      </c>
      <c r="T5243" s="6">
        <v>1.6</v>
      </c>
      <c r="U5243" s="6">
        <v>97.660000000000011</v>
      </c>
      <c r="V5243" s="12"/>
      <c r="W5243" s="6">
        <v>70.704484947777985</v>
      </c>
      <c r="X5243" s="6">
        <v>0.69629326233872613</v>
      </c>
      <c r="Y5243" s="6">
        <v>14.407126766332171</v>
      </c>
      <c r="Z5243" s="6">
        <v>4.833094409174687</v>
      </c>
      <c r="AA5243" s="6">
        <v>9.2156461191890221E-2</v>
      </c>
      <c r="AB5243" s="6">
        <v>2.8158918697522011</v>
      </c>
      <c r="AC5243" s="6">
        <v>1.2389924226909685</v>
      </c>
      <c r="AD5243" s="6">
        <v>1.7714519762441119</v>
      </c>
      <c r="AE5243" s="6">
        <v>3.4405078844972348</v>
      </c>
      <c r="AF5243" s="6">
        <v>99.999999999999986</v>
      </c>
      <c r="AG5243" s="6"/>
      <c r="AH5243" s="6">
        <v>75.751234800010693</v>
      </c>
      <c r="AI5243" s="6">
        <v>0.56103553689218633</v>
      </c>
      <c r="AJ5243" s="6">
        <v>9.0986656413437803</v>
      </c>
      <c r="AK5243" s="6">
        <v>0</v>
      </c>
      <c r="AL5243" s="6">
        <v>4.330554053728692</v>
      </c>
      <c r="AM5243" s="6">
        <v>8.3633363442837186E-2</v>
      </c>
      <c r="AN5243" s="6">
        <v>4.4961460282313421</v>
      </c>
      <c r="AO5243" s="6">
        <v>1.4223471372618863</v>
      </c>
      <c r="AP5243" s="6">
        <v>1.8400209545298352</v>
      </c>
      <c r="AQ5243" s="6">
        <v>2.3513463902869973</v>
      </c>
      <c r="AR5243" s="6">
        <v>100</v>
      </c>
      <c r="AS5243" s="6"/>
      <c r="AT5243" s="6">
        <v>0.50938017452530682</v>
      </c>
      <c r="AU5243" s="6" t="s">
        <v>2564</v>
      </c>
      <c r="AV5243" s="6" t="s">
        <v>2564</v>
      </c>
      <c r="AW5243" s="6"/>
      <c r="AX5243" s="6">
        <v>-0.13779359485044423</v>
      </c>
      <c r="AY5243" s="6">
        <v>0.54395457300698324</v>
      </c>
      <c r="AZ5243" s="6">
        <f>LOG(Tabella1[[#This Row],[SiO2]]/Tabella1[[#This Row],[Al2O3]])</f>
        <v>0.69086958547990429</v>
      </c>
      <c r="BA5243" s="6">
        <f>LOG((Tabella1[[#This Row],[FeO]]*0.8998+Tabella1[[#This Row],[Fe2O3]])/Tabella1[[#This Row],[K2O]])</f>
        <v>0.10174871007379174</v>
      </c>
      <c r="BB5243" s="6">
        <f>Tabella1[[#This Row],[Log SiO2/Al2O3]]/Tabella1[[#This Row],[Log (FeO3/K2O)]]</f>
        <v>6.7899591550483676</v>
      </c>
    </row>
    <row r="5244" spans="1:54" hidden="1">
      <c r="A5244" s="19" t="s">
        <v>4846</v>
      </c>
      <c r="B5244" s="19" t="s">
        <v>2742</v>
      </c>
      <c r="C5244" s="19" t="s">
        <v>4853</v>
      </c>
      <c r="D5244" s="19" t="s">
        <v>4854</v>
      </c>
      <c r="E5244" s="19" t="s">
        <v>2773</v>
      </c>
      <c r="F5244" s="19" t="s">
        <v>2741</v>
      </c>
      <c r="G5244" s="8" t="s">
        <v>2699</v>
      </c>
      <c r="H5244" s="8"/>
      <c r="I5244" s="6">
        <v>66.319999999999993</v>
      </c>
      <c r="J5244" s="6">
        <v>0.75</v>
      </c>
      <c r="K5244" s="6">
        <v>15.47</v>
      </c>
      <c r="L5244" s="6"/>
      <c r="M5244" s="6">
        <v>5.42</v>
      </c>
      <c r="N5244" s="6">
        <v>0.06</v>
      </c>
      <c r="O5244" s="6">
        <v>3.14</v>
      </c>
      <c r="P5244" s="6">
        <v>0.5</v>
      </c>
      <c r="Q5244" s="6">
        <v>1.39</v>
      </c>
      <c r="R5244" s="6">
        <v>3.25</v>
      </c>
      <c r="S5244" s="6">
        <v>0.2</v>
      </c>
      <c r="T5244" s="6">
        <v>2.96</v>
      </c>
      <c r="U5244" s="6">
        <v>96.3</v>
      </c>
      <c r="V5244" s="12"/>
      <c r="W5244" s="6">
        <v>68.868120456905501</v>
      </c>
      <c r="X5244" s="6">
        <v>0.77881619937694702</v>
      </c>
      <c r="Y5244" s="6">
        <v>16.064382139148496</v>
      </c>
      <c r="Z5244" s="6">
        <v>5.6282450674974038</v>
      </c>
      <c r="AA5244" s="6">
        <v>6.2305295950155763E-2</v>
      </c>
      <c r="AB5244" s="6">
        <v>3.2606438213914855</v>
      </c>
      <c r="AC5244" s="6">
        <v>0.51921079958463134</v>
      </c>
      <c r="AD5244" s="6">
        <v>1.4434060228452752</v>
      </c>
      <c r="AE5244" s="6">
        <v>3.3748701973001038</v>
      </c>
      <c r="AF5244" s="6">
        <v>99.999999999999986</v>
      </c>
      <c r="AG5244" s="6"/>
      <c r="AH5244" s="6">
        <v>74.260199029995505</v>
      </c>
      <c r="AI5244" s="6">
        <v>0.63157986985094516</v>
      </c>
      <c r="AJ5244" s="6">
        <v>10.210793183818854</v>
      </c>
      <c r="AK5244" s="6">
        <v>0</v>
      </c>
      <c r="AL5244" s="6">
        <v>5.0755873862753074</v>
      </c>
      <c r="AM5244" s="6">
        <v>5.6908070596098703E-2</v>
      </c>
      <c r="AN5244" s="6">
        <v>5.2398990485259338</v>
      </c>
      <c r="AO5244" s="6">
        <v>0.59989576320839899</v>
      </c>
      <c r="AP5244" s="6">
        <v>1.508957554598598</v>
      </c>
      <c r="AQ5244" s="6">
        <v>2.3213800807295715</v>
      </c>
      <c r="AR5244" s="6">
        <v>99.999999999999957</v>
      </c>
      <c r="AS5244" s="6"/>
      <c r="AT5244" s="6">
        <v>0.50796431963190269</v>
      </c>
      <c r="AU5244" s="6" t="s">
        <v>2564</v>
      </c>
      <c r="AV5244" s="6" t="s">
        <v>2564</v>
      </c>
      <c r="AW5244" s="6"/>
      <c r="AX5244" s="6">
        <v>0.1305295394871267</v>
      </c>
      <c r="AY5244" s="6">
        <v>0.54109351565731767</v>
      </c>
      <c r="AZ5244" s="6">
        <f>LOG(Tabella1[[#This Row],[SiO2]]/Tabella1[[#This Row],[Al2O3]])</f>
        <v>0.63215420384284948</v>
      </c>
      <c r="BA5244" s="6">
        <f>LOG((Tabella1[[#This Row],[FeO]]*0.8998+Tabella1[[#This Row],[Fe2O3]])/Tabella1[[#This Row],[K2O]])</f>
        <v>0.17626191438906064</v>
      </c>
      <c r="BB5244" s="6">
        <f>Tabella1[[#This Row],[Log SiO2/Al2O3]]/Tabella1[[#This Row],[Log (FeO3/K2O)]]</f>
        <v>3.5864480766247877</v>
      </c>
    </row>
    <row r="5245" spans="1:54" hidden="1">
      <c r="A5245" s="19" t="s">
        <v>4846</v>
      </c>
      <c r="B5245" s="19" t="s">
        <v>2742</v>
      </c>
      <c r="C5245" s="19" t="s">
        <v>4853</v>
      </c>
      <c r="D5245" s="19" t="s">
        <v>4854</v>
      </c>
      <c r="E5245" s="19" t="s">
        <v>2773</v>
      </c>
      <c r="F5245" s="19" t="s">
        <v>2741</v>
      </c>
      <c r="G5245" s="8" t="s">
        <v>2700</v>
      </c>
      <c r="H5245" s="8"/>
      <c r="I5245" s="6">
        <v>69.08</v>
      </c>
      <c r="J5245" s="6">
        <v>0.68</v>
      </c>
      <c r="K5245" s="6">
        <v>13.89</v>
      </c>
      <c r="L5245" s="6"/>
      <c r="M5245" s="6">
        <v>4.97</v>
      </c>
      <c r="N5245" s="6">
        <v>0.09</v>
      </c>
      <c r="O5245" s="6">
        <v>3.44</v>
      </c>
      <c r="P5245" s="6">
        <v>0.46</v>
      </c>
      <c r="Q5245" s="6">
        <v>1.02</v>
      </c>
      <c r="R5245" s="6">
        <v>3.1</v>
      </c>
      <c r="S5245" s="6">
        <v>0.13</v>
      </c>
      <c r="T5245" s="6">
        <v>2.6</v>
      </c>
      <c r="U5245" s="6">
        <v>96.72999999999999</v>
      </c>
      <c r="V5245" s="12"/>
      <c r="W5245" s="6">
        <v>71.415279644370926</v>
      </c>
      <c r="X5245" s="6">
        <v>0.70298769771529013</v>
      </c>
      <c r="Y5245" s="6">
        <v>14.359557531272616</v>
      </c>
      <c r="Z5245" s="6">
        <v>5.1380130259485162</v>
      </c>
      <c r="AA5245" s="6">
        <v>9.3042489403494272E-2</v>
      </c>
      <c r="AB5245" s="6">
        <v>3.5562907060891145</v>
      </c>
      <c r="AC5245" s="6">
        <v>0.47555050139563743</v>
      </c>
      <c r="AD5245" s="6">
        <v>1.0544815465729351</v>
      </c>
      <c r="AE5245" s="6">
        <v>3.2047968572314693</v>
      </c>
      <c r="AF5245" s="6">
        <v>99.999999999999986</v>
      </c>
      <c r="AG5245" s="6"/>
      <c r="AH5245" s="6">
        <v>76.202773487875845</v>
      </c>
      <c r="AI5245" s="6">
        <v>0.56413466457470951</v>
      </c>
      <c r="AJ5245" s="6">
        <v>9.0318823100428585</v>
      </c>
      <c r="AK5245" s="6">
        <v>0</v>
      </c>
      <c r="AL5245" s="6">
        <v>4.5851153896313983</v>
      </c>
      <c r="AM5245" s="6">
        <v>8.4095349279356538E-2</v>
      </c>
      <c r="AN5245" s="6">
        <v>5.6553380808803961</v>
      </c>
      <c r="AO5245" s="6">
        <v>0.54371395542551793</v>
      </c>
      <c r="AP5245" s="6">
        <v>1.0908605929215704</v>
      </c>
      <c r="AQ5245" s="6">
        <v>2.1813805899292773</v>
      </c>
      <c r="AR5245" s="6">
        <v>100.00000000000001</v>
      </c>
      <c r="AS5245" s="6"/>
      <c r="AT5245" s="6">
        <v>0.55225465328907508</v>
      </c>
      <c r="AU5245" s="6" t="s">
        <v>2564</v>
      </c>
      <c r="AV5245" s="6" t="s">
        <v>2564</v>
      </c>
      <c r="AW5245" s="6"/>
      <c r="AX5245" s="6">
        <v>9.8353893186703498E-2</v>
      </c>
      <c r="AY5245" s="6">
        <v>0.58445140081685387</v>
      </c>
      <c r="AZ5245" s="6">
        <f>LOG(Tabella1[[#This Row],[SiO2]]/Tabella1[[#This Row],[Al2O3]])</f>
        <v>0.69665008315780563</v>
      </c>
      <c r="BA5245" s="6">
        <f>LOG((Tabella1[[#This Row],[FeO]]*0.8998+Tabella1[[#This Row],[Fe2O3]])/Tabella1[[#This Row],[K2O]])</f>
        <v>0.15914068372860748</v>
      </c>
      <c r="BB5245" s="6">
        <f>Tabella1[[#This Row],[Log SiO2/Al2O3]]/Tabella1[[#This Row],[Log (FeO3/K2O)]]</f>
        <v>4.3775737720584784</v>
      </c>
    </row>
    <row r="5246" spans="1:54" hidden="1">
      <c r="A5246" s="19" t="s">
        <v>4846</v>
      </c>
      <c r="B5246" s="19" t="s">
        <v>2742</v>
      </c>
      <c r="C5246" s="19" t="s">
        <v>4853</v>
      </c>
      <c r="D5246" s="19" t="s">
        <v>4854</v>
      </c>
      <c r="E5246" s="19" t="s">
        <v>2773</v>
      </c>
      <c r="F5246" s="19" t="s">
        <v>2741</v>
      </c>
      <c r="G5246" s="8" t="s">
        <v>2701</v>
      </c>
      <c r="H5246" s="8"/>
      <c r="I5246" s="6">
        <v>68.91</v>
      </c>
      <c r="J5246" s="6">
        <v>0.68</v>
      </c>
      <c r="K5246" s="6">
        <v>13.85</v>
      </c>
      <c r="L5246" s="6"/>
      <c r="M5246" s="6">
        <v>4.84</v>
      </c>
      <c r="N5246" s="6">
        <v>0.06</v>
      </c>
      <c r="O5246" s="6">
        <v>2.65</v>
      </c>
      <c r="P5246" s="6">
        <v>1.1000000000000001</v>
      </c>
      <c r="Q5246" s="6">
        <v>1.58</v>
      </c>
      <c r="R5246" s="6">
        <v>3.21</v>
      </c>
      <c r="S5246" s="6">
        <v>0.14000000000000001</v>
      </c>
      <c r="T5246" s="6">
        <v>1.93</v>
      </c>
      <c r="U5246" s="6">
        <v>96.88</v>
      </c>
      <c r="V5246" s="12"/>
      <c r="W5246" s="6">
        <v>71.129232039636662</v>
      </c>
      <c r="X5246" s="6">
        <v>0.70189925681255172</v>
      </c>
      <c r="Y5246" s="6">
        <v>14.296036333608589</v>
      </c>
      <c r="Z5246" s="6">
        <v>4.9958711808422791</v>
      </c>
      <c r="AA5246" s="6">
        <v>6.1932287365813375E-2</v>
      </c>
      <c r="AB5246" s="6">
        <v>2.7353426919900907</v>
      </c>
      <c r="AC5246" s="6">
        <v>1.1354252683732455</v>
      </c>
      <c r="AD5246" s="6">
        <v>1.6308835672997524</v>
      </c>
      <c r="AE5246" s="6">
        <v>3.313377374071016</v>
      </c>
      <c r="AF5246" s="6">
        <v>99.999999999999972</v>
      </c>
      <c r="AG5246" s="6"/>
      <c r="AH5246" s="6">
        <v>76.184991732301739</v>
      </c>
      <c r="AI5246" s="6">
        <v>0.56539441247066169</v>
      </c>
      <c r="AJ5246" s="6">
        <v>9.0259832449915951</v>
      </c>
      <c r="AK5246" s="6">
        <v>0</v>
      </c>
      <c r="AL5246" s="6">
        <v>4.4751538256376522</v>
      </c>
      <c r="AM5246" s="6">
        <v>5.6188759626700946E-2</v>
      </c>
      <c r="AN5246" s="6">
        <v>4.3663116364844319</v>
      </c>
      <c r="AO5246" s="6">
        <v>1.3030889410098616</v>
      </c>
      <c r="AP5246" s="6">
        <v>1.6935377972761918</v>
      </c>
      <c r="AQ5246" s="6">
        <v>2.2638284238176416</v>
      </c>
      <c r="AR5246" s="6">
        <v>100.00000000000001</v>
      </c>
      <c r="AS5246" s="6"/>
      <c r="AT5246" s="6">
        <v>0.49384478796984999</v>
      </c>
      <c r="AU5246" s="6" t="s">
        <v>2564</v>
      </c>
      <c r="AV5246" s="6" t="s">
        <v>2564</v>
      </c>
      <c r="AW5246" s="6"/>
      <c r="AX5246" s="6">
        <v>-7.0318199752597108E-2</v>
      </c>
      <c r="AY5246" s="6">
        <v>0.52758266697919853</v>
      </c>
      <c r="AZ5246" s="6">
        <f>LOG(Tabella1[[#This Row],[SiO2]]/Tabella1[[#This Row],[Al2O3]])</f>
        <v>0.69683247651422109</v>
      </c>
      <c r="BA5246" s="6">
        <f>LOG((Tabella1[[#This Row],[FeO]]*0.8998+Tabella1[[#This Row],[Fe2O3]])/Tabella1[[#This Row],[K2O]])</f>
        <v>0.1324863180690885</v>
      </c>
      <c r="BB5246" s="6">
        <f>Tabella1[[#This Row],[Log SiO2/Al2O3]]/Tabella1[[#This Row],[Log (FeO3/K2O)]]</f>
        <v>5.2596561416314653</v>
      </c>
    </row>
    <row r="5247" spans="1:54" hidden="1">
      <c r="A5247" s="19" t="s">
        <v>4846</v>
      </c>
      <c r="B5247" s="19" t="s">
        <v>2742</v>
      </c>
      <c r="C5247" s="19" t="s">
        <v>4853</v>
      </c>
      <c r="D5247" s="19" t="s">
        <v>4854</v>
      </c>
      <c r="E5247" s="19" t="s">
        <v>2773</v>
      </c>
      <c r="F5247" s="19" t="s">
        <v>2741</v>
      </c>
      <c r="G5247" s="8" t="s">
        <v>2702</v>
      </c>
      <c r="H5247" s="8"/>
      <c r="I5247" s="6">
        <v>66.2</v>
      </c>
      <c r="J5247" s="6">
        <v>0.75</v>
      </c>
      <c r="K5247" s="6">
        <v>14.9</v>
      </c>
      <c r="L5247" s="6"/>
      <c r="M5247" s="6">
        <v>5.95</v>
      </c>
      <c r="N5247" s="6">
        <v>0.09</v>
      </c>
      <c r="O5247" s="6">
        <v>3.13</v>
      </c>
      <c r="P5247" s="6">
        <v>1.08</v>
      </c>
      <c r="Q5247" s="6">
        <v>1.7</v>
      </c>
      <c r="R5247" s="6">
        <v>3.43</v>
      </c>
      <c r="S5247" s="6">
        <v>0.13</v>
      </c>
      <c r="T5247" s="6">
        <v>2.17</v>
      </c>
      <c r="U5247" s="6">
        <v>97.230000000000018</v>
      </c>
      <c r="V5247" s="12"/>
      <c r="W5247" s="6">
        <v>68.085981692893128</v>
      </c>
      <c r="X5247" s="6">
        <v>0.77136686207960492</v>
      </c>
      <c r="Y5247" s="6">
        <v>15.324488326648151</v>
      </c>
      <c r="Z5247" s="6">
        <v>6.1195104391648663</v>
      </c>
      <c r="AA5247" s="6">
        <v>9.2564023449552585E-2</v>
      </c>
      <c r="AB5247" s="6">
        <v>3.2191710377455509</v>
      </c>
      <c r="AC5247" s="6">
        <v>1.1107682813946311</v>
      </c>
      <c r="AD5247" s="6">
        <v>1.7484315540471043</v>
      </c>
      <c r="AE5247" s="6">
        <v>3.5277177825773935</v>
      </c>
      <c r="AF5247" s="6">
        <v>99.999999999999986</v>
      </c>
      <c r="AG5247" s="6"/>
      <c r="AH5247" s="6">
        <v>73.300978444117476</v>
      </c>
      <c r="AI5247" s="6">
        <v>0.6245518087243237</v>
      </c>
      <c r="AJ5247" s="6">
        <v>9.7251347041317739</v>
      </c>
      <c r="AK5247" s="6">
        <v>0</v>
      </c>
      <c r="AL5247" s="6">
        <v>5.5099058710570583</v>
      </c>
      <c r="AM5247" s="6">
        <v>8.4412217959526595E-2</v>
      </c>
      <c r="AN5247" s="6">
        <v>5.1650888951203688</v>
      </c>
      <c r="AO5247" s="6">
        <v>1.2813557935910451</v>
      </c>
      <c r="AP5247" s="6">
        <v>1.824951536603741</v>
      </c>
      <c r="AQ5247" s="6">
        <v>2.4226864125061853</v>
      </c>
      <c r="AR5247" s="6">
        <v>99.999999999999986</v>
      </c>
      <c r="AS5247" s="6"/>
      <c r="AT5247" s="6">
        <v>0.48384931405169374</v>
      </c>
      <c r="AU5247" s="6" t="s">
        <v>2564</v>
      </c>
      <c r="AV5247" s="6" t="s">
        <v>2564</v>
      </c>
      <c r="AW5247" s="6"/>
      <c r="AX5247" s="6">
        <v>-4.6449641587150939E-2</v>
      </c>
      <c r="AY5247" s="6">
        <v>0.51391654248334351</v>
      </c>
      <c r="AZ5247" s="6">
        <f>LOG(Tabella1[[#This Row],[SiO2]]/Tabella1[[#This Row],[Al2O3]])</f>
        <v>0.64767172102742598</v>
      </c>
      <c r="BA5247" s="6">
        <f>LOG((Tabella1[[#This Row],[FeO]]*0.8998+Tabella1[[#This Row],[Fe2O3]])/Tabella1[[#This Row],[K2O]])</f>
        <v>0.19336883451532708</v>
      </c>
      <c r="BB5247" s="6">
        <f>Tabella1[[#This Row],[Log SiO2/Al2O3]]/Tabella1[[#This Row],[Log (FeO3/K2O)]]</f>
        <v>3.3494111015913957</v>
      </c>
    </row>
    <row r="5248" spans="1:54" hidden="1">
      <c r="A5248" s="19" t="s">
        <v>4846</v>
      </c>
      <c r="B5248" s="19" t="s">
        <v>2742</v>
      </c>
      <c r="C5248" s="19" t="s">
        <v>4853</v>
      </c>
      <c r="D5248" s="19" t="s">
        <v>4854</v>
      </c>
      <c r="E5248" s="19" t="s">
        <v>2773</v>
      </c>
      <c r="F5248" s="19" t="s">
        <v>2741</v>
      </c>
      <c r="G5248" s="8" t="s">
        <v>2703</v>
      </c>
      <c r="H5248" s="8"/>
      <c r="I5248" s="6">
        <v>71.680000000000007</v>
      </c>
      <c r="J5248" s="6">
        <v>0.65</v>
      </c>
      <c r="K5248" s="6">
        <v>12.9</v>
      </c>
      <c r="L5248" s="6"/>
      <c r="M5248" s="6">
        <v>4.3899999999999997</v>
      </c>
      <c r="N5248" s="6">
        <v>0.05</v>
      </c>
      <c r="O5248" s="6">
        <v>2.35</v>
      </c>
      <c r="P5248" s="6">
        <v>0.6</v>
      </c>
      <c r="Q5248" s="6">
        <v>1.1200000000000001</v>
      </c>
      <c r="R5248" s="6">
        <v>3.09</v>
      </c>
      <c r="S5248" s="6">
        <v>0.18</v>
      </c>
      <c r="T5248" s="6">
        <v>2.21</v>
      </c>
      <c r="U5248" s="6">
        <v>96.830000000000013</v>
      </c>
      <c r="V5248" s="12"/>
      <c r="W5248" s="6">
        <v>74.02664463492718</v>
      </c>
      <c r="X5248" s="6">
        <v>0.67127956211917794</v>
      </c>
      <c r="Y5248" s="6">
        <v>13.322317463595992</v>
      </c>
      <c r="Z5248" s="6">
        <v>4.5337188887741391</v>
      </c>
      <c r="AA5248" s="6">
        <v>5.1636889393782914E-2</v>
      </c>
      <c r="AB5248" s="6">
        <v>2.426933801507797</v>
      </c>
      <c r="AC5248" s="6">
        <v>0.61964267272539497</v>
      </c>
      <c r="AD5248" s="6">
        <v>1.1566663224207372</v>
      </c>
      <c r="AE5248" s="6">
        <v>3.1911597645357839</v>
      </c>
      <c r="AF5248" s="6">
        <v>99.999999999999986</v>
      </c>
      <c r="AG5248" s="6"/>
      <c r="AH5248" s="6">
        <v>78.973105393274011</v>
      </c>
      <c r="AI5248" s="6">
        <v>0.53857972525003228</v>
      </c>
      <c r="AJ5248" s="6">
        <v>8.3777713679609533</v>
      </c>
      <c r="AK5248" s="6">
        <v>0</v>
      </c>
      <c r="AL5248" s="6">
        <v>4.0450246348359631</v>
      </c>
      <c r="AM5248" s="6">
        <v>4.6661881164448381E-2</v>
      </c>
      <c r="AN5248" s="6">
        <v>3.8586089023035832</v>
      </c>
      <c r="AO5248" s="6">
        <v>0.70831537442353087</v>
      </c>
      <c r="AP5248" s="6">
        <v>1.1963269157091592</v>
      </c>
      <c r="AQ5248" s="6">
        <v>2.171655837770794</v>
      </c>
      <c r="AR5248" s="6">
        <v>100.00000000000001</v>
      </c>
      <c r="AS5248" s="6"/>
      <c r="AT5248" s="6">
        <v>0.48820696002310809</v>
      </c>
      <c r="AU5248" s="6" t="s">
        <v>2564</v>
      </c>
      <c r="AV5248" s="6" t="s">
        <v>2564</v>
      </c>
      <c r="AW5248" s="6"/>
      <c r="AX5248" s="6">
        <v>3.1302547355852695E-2</v>
      </c>
      <c r="AY5248" s="6">
        <v>0.52390776779859705</v>
      </c>
      <c r="AZ5248" s="6">
        <f>LOG(Tabella1[[#This Row],[SiO2]]/Tabella1[[#This Row],[Al2O3]])</f>
        <v>0.74480828635481988</v>
      </c>
      <c r="BA5248" s="6">
        <f>LOG((Tabella1[[#This Row],[FeO]]*0.8998+Tabella1[[#This Row],[Fe2O3]])/Tabella1[[#This Row],[K2O]])</f>
        <v>0.1066520296468348</v>
      </c>
      <c r="BB5248" s="6">
        <f>Tabella1[[#This Row],[Log SiO2/Al2O3]]/Tabella1[[#This Row],[Log (FeO3/K2O)]]</f>
        <v>6.9835359797761161</v>
      </c>
    </row>
    <row r="5249" spans="1:54" hidden="1">
      <c r="A5249" s="19" t="s">
        <v>4846</v>
      </c>
      <c r="B5249" s="19" t="s">
        <v>2742</v>
      </c>
      <c r="C5249" s="19" t="s">
        <v>4853</v>
      </c>
      <c r="D5249" s="19" t="s">
        <v>4854</v>
      </c>
      <c r="E5249" s="19" t="s">
        <v>2773</v>
      </c>
      <c r="F5249" s="19" t="s">
        <v>2741</v>
      </c>
      <c r="G5249" s="8" t="s">
        <v>2704</v>
      </c>
      <c r="H5249" s="8"/>
      <c r="I5249" s="6">
        <v>68.14</v>
      </c>
      <c r="J5249" s="6">
        <v>0.73</v>
      </c>
      <c r="K5249" s="6">
        <v>14.28</v>
      </c>
      <c r="L5249" s="6"/>
      <c r="M5249" s="6">
        <v>5.28</v>
      </c>
      <c r="N5249" s="6">
        <v>0.05</v>
      </c>
      <c r="O5249" s="6">
        <v>2.84</v>
      </c>
      <c r="P5249" s="6">
        <v>0.59</v>
      </c>
      <c r="Q5249" s="6">
        <v>1.1399999999999999</v>
      </c>
      <c r="R5249" s="6">
        <v>3.53</v>
      </c>
      <c r="S5249" s="6">
        <v>0.19</v>
      </c>
      <c r="T5249" s="6">
        <v>2.86</v>
      </c>
      <c r="U5249" s="6">
        <v>96.580000000000013</v>
      </c>
      <c r="V5249" s="12"/>
      <c r="W5249" s="6">
        <v>70.552909505073501</v>
      </c>
      <c r="X5249" s="6">
        <v>0.755850072478774</v>
      </c>
      <c r="Y5249" s="6">
        <v>14.785669910954645</v>
      </c>
      <c r="Z5249" s="6">
        <v>5.4669703872437347</v>
      </c>
      <c r="AA5249" s="6">
        <v>5.1770552909505066E-2</v>
      </c>
      <c r="AB5249" s="6">
        <v>2.9405674052598876</v>
      </c>
      <c r="AC5249" s="6">
        <v>0.61089252433215979</v>
      </c>
      <c r="AD5249" s="6">
        <v>1.1803686063367154</v>
      </c>
      <c r="AE5249" s="6">
        <v>3.6550010354110576</v>
      </c>
      <c r="AF5249" s="6">
        <v>99.999999999999986</v>
      </c>
      <c r="AG5249" s="6"/>
      <c r="AH5249" s="6">
        <v>75.823264794863164</v>
      </c>
      <c r="AI5249" s="6">
        <v>0.61091197180215162</v>
      </c>
      <c r="AJ5249" s="6">
        <v>9.3666897031969452</v>
      </c>
      <c r="AK5249" s="6">
        <v>0</v>
      </c>
      <c r="AL5249" s="6">
        <v>4.9137120783999642</v>
      </c>
      <c r="AM5249" s="6">
        <v>4.7128256704481036E-2</v>
      </c>
      <c r="AN5249" s="6">
        <v>4.7097772951136463</v>
      </c>
      <c r="AO5249" s="6">
        <v>0.7034715881110456</v>
      </c>
      <c r="AP5249" s="6">
        <v>1.2298604468867724</v>
      </c>
      <c r="AQ5249" s="6">
        <v>2.5056843339860024</v>
      </c>
      <c r="AR5249" s="6">
        <v>99.999999999999986</v>
      </c>
      <c r="AS5249" s="6"/>
      <c r="AT5249" s="6">
        <v>0.48940432231121894</v>
      </c>
      <c r="AU5249" s="6" t="s">
        <v>2564</v>
      </c>
      <c r="AV5249" s="6" t="s">
        <v>2564</v>
      </c>
      <c r="AW5249" s="6"/>
      <c r="AX5249" s="6">
        <v>2.3261240045110241E-2</v>
      </c>
      <c r="AY5249" s="6">
        <v>0.52257829089149066</v>
      </c>
      <c r="AZ5249" s="6">
        <f>LOG(Tabella1[[#This Row],[SiO2]]/Tabella1[[#This Row],[Al2O3]])</f>
        <v>0.67867392179170305</v>
      </c>
      <c r="BA5249" s="6">
        <f>LOG((Tabella1[[#This Row],[FeO]]*0.8998+Tabella1[[#This Row],[Fe2O3]])/Tabella1[[#This Row],[K2O]])</f>
        <v>0.12900520597553783</v>
      </c>
      <c r="BB5249" s="6">
        <f>Tabella1[[#This Row],[Log SiO2/Al2O3]]/Tabella1[[#This Row],[Log (FeO3/K2O)]]</f>
        <v>5.2608258454344412</v>
      </c>
    </row>
    <row r="5250" spans="1:54" hidden="1">
      <c r="A5250" s="19" t="s">
        <v>4846</v>
      </c>
      <c r="B5250" s="19" t="s">
        <v>2742</v>
      </c>
      <c r="C5250" s="19" t="s">
        <v>4853</v>
      </c>
      <c r="D5250" s="19" t="s">
        <v>4854</v>
      </c>
      <c r="E5250" s="19" t="s">
        <v>2773</v>
      </c>
      <c r="F5250" s="19" t="s">
        <v>2741</v>
      </c>
      <c r="G5250" s="8" t="s">
        <v>2705</v>
      </c>
      <c r="H5250" s="8"/>
      <c r="I5250" s="6">
        <v>69.040000000000006</v>
      </c>
      <c r="J5250" s="6">
        <v>0.7</v>
      </c>
      <c r="K5250" s="6">
        <v>13.66</v>
      </c>
      <c r="L5250" s="6"/>
      <c r="M5250" s="6">
        <v>4.87</v>
      </c>
      <c r="N5250" s="6">
        <v>7.0000000000000007E-2</v>
      </c>
      <c r="O5250" s="6">
        <v>2.71</v>
      </c>
      <c r="P5250" s="6">
        <v>0.93</v>
      </c>
      <c r="Q5250" s="6">
        <v>1.31</v>
      </c>
      <c r="R5250" s="6">
        <v>3.18</v>
      </c>
      <c r="S5250" s="6">
        <v>0.14000000000000001</v>
      </c>
      <c r="T5250" s="6">
        <v>2.36</v>
      </c>
      <c r="U5250" s="6">
        <v>96.470000000000013</v>
      </c>
      <c r="V5250" s="12"/>
      <c r="W5250" s="6">
        <v>71.566290038353884</v>
      </c>
      <c r="X5250" s="6">
        <v>0.72561418057427163</v>
      </c>
      <c r="Y5250" s="6">
        <v>14.159842438063643</v>
      </c>
      <c r="Z5250" s="6">
        <v>5.0482015134238623</v>
      </c>
      <c r="AA5250" s="6">
        <v>7.2561418057427177E-2</v>
      </c>
      <c r="AB5250" s="6">
        <v>2.8091634705089663</v>
      </c>
      <c r="AC5250" s="6">
        <v>0.96403026847724682</v>
      </c>
      <c r="AD5250" s="6">
        <v>1.3579351093604228</v>
      </c>
      <c r="AE5250" s="6">
        <v>3.2963615631802634</v>
      </c>
      <c r="AF5250" s="6">
        <v>100</v>
      </c>
      <c r="AG5250" s="6"/>
      <c r="AH5250" s="6">
        <v>76.588697267745459</v>
      </c>
      <c r="AI5250" s="6">
        <v>0.58400607457851739</v>
      </c>
      <c r="AJ5250" s="6">
        <v>8.9324824967281788</v>
      </c>
      <c r="AK5250" s="6">
        <v>0</v>
      </c>
      <c r="AL5250" s="6">
        <v>4.5182295595480797</v>
      </c>
      <c r="AM5250" s="6">
        <v>6.5776833040348939E-2</v>
      </c>
      <c r="AN5250" s="6">
        <v>4.4803802197566531</v>
      </c>
      <c r="AO5250" s="6">
        <v>1.1054549465993959</v>
      </c>
      <c r="AP5250" s="6">
        <v>1.4089183566140884</v>
      </c>
      <c r="AQ5250" s="6">
        <v>2.250309848969652</v>
      </c>
      <c r="AR5250" s="6">
        <v>99.999999999999986</v>
      </c>
      <c r="AS5250" s="6"/>
      <c r="AT5250" s="6">
        <v>0.4978969340420521</v>
      </c>
      <c r="AU5250" s="6" t="s">
        <v>2564</v>
      </c>
      <c r="AV5250" s="6" t="s">
        <v>2564</v>
      </c>
      <c r="AW5250" s="6"/>
      <c r="AX5250" s="6">
        <v>-1.3693929112431485E-2</v>
      </c>
      <c r="AY5250" s="6">
        <v>0.53245290889221153</v>
      </c>
      <c r="AZ5250" s="6">
        <f>LOG(Tabella1[[#This Row],[SiO2]]/Tabella1[[#This Row],[Al2O3]])</f>
        <v>0.70365008336163948</v>
      </c>
      <c r="BA5250" s="6">
        <f>LOG((Tabella1[[#This Row],[FeO]]*0.8998+Tabella1[[#This Row],[Fe2O3]])/Tabella1[[#This Row],[K2O]])</f>
        <v>0.13924783005974972</v>
      </c>
      <c r="BB5250" s="6">
        <f>Tabella1[[#This Row],[Log SiO2/Al2O3]]/Tabella1[[#This Row],[Log (FeO3/K2O)]]</f>
        <v>5.0532211745038387</v>
      </c>
    </row>
    <row r="5251" spans="1:54" hidden="1">
      <c r="A5251" s="19" t="s">
        <v>4846</v>
      </c>
      <c r="B5251" s="19" t="s">
        <v>2742</v>
      </c>
      <c r="C5251" s="19" t="s">
        <v>4853</v>
      </c>
      <c r="D5251" s="19" t="s">
        <v>4854</v>
      </c>
      <c r="E5251" s="19" t="s">
        <v>2773</v>
      </c>
      <c r="F5251" s="19" t="s">
        <v>2741</v>
      </c>
      <c r="G5251" s="8" t="s">
        <v>2706</v>
      </c>
      <c r="H5251" s="8"/>
      <c r="I5251" s="6">
        <v>71.02</v>
      </c>
      <c r="J5251" s="6">
        <v>0.72</v>
      </c>
      <c r="K5251" s="6">
        <v>12.06</v>
      </c>
      <c r="L5251" s="6"/>
      <c r="M5251" s="6">
        <v>4.67</v>
      </c>
      <c r="N5251" s="6">
        <v>0.13</v>
      </c>
      <c r="O5251" s="6">
        <v>2.42</v>
      </c>
      <c r="P5251" s="6">
        <v>2.91</v>
      </c>
      <c r="Q5251" s="6">
        <v>1.1599999999999999</v>
      </c>
      <c r="R5251" s="6">
        <v>2.08</v>
      </c>
      <c r="S5251" s="6">
        <v>0.28000000000000003</v>
      </c>
      <c r="T5251" s="6">
        <v>1.71</v>
      </c>
      <c r="U5251" s="6">
        <v>97.169999999999987</v>
      </c>
      <c r="V5251" s="12"/>
      <c r="W5251" s="6">
        <v>73.088401770093654</v>
      </c>
      <c r="X5251" s="6">
        <v>0.74096943501080581</v>
      </c>
      <c r="Y5251" s="6">
        <v>12.411238036431</v>
      </c>
      <c r="Z5251" s="6">
        <v>4.8060100854173102</v>
      </c>
      <c r="AA5251" s="6">
        <v>0.13378614798806218</v>
      </c>
      <c r="AB5251" s="6">
        <v>2.4904806010085418</v>
      </c>
      <c r="AC5251" s="6">
        <v>2.9947514665020072</v>
      </c>
      <c r="AD5251" s="6">
        <v>1.1937840897396317</v>
      </c>
      <c r="AE5251" s="6">
        <v>2.1405783678089949</v>
      </c>
      <c r="AF5251" s="6">
        <v>100.00000000000003</v>
      </c>
      <c r="AG5251" s="6"/>
      <c r="AH5251" s="6">
        <v>77.21173109226082</v>
      </c>
      <c r="AI5251" s="6">
        <v>0.58869526491338009</v>
      </c>
      <c r="AJ5251" s="6">
        <v>7.7287187602040373</v>
      </c>
      <c r="AK5251" s="6">
        <v>0</v>
      </c>
      <c r="AL5251" s="6">
        <v>4.2461461045953035</v>
      </c>
      <c r="AM5251" s="6">
        <v>0.11971732208468974</v>
      </c>
      <c r="AN5251" s="6">
        <v>3.9210255123291913</v>
      </c>
      <c r="AO5251" s="6">
        <v>3.3899228123946226</v>
      </c>
      <c r="AP5251" s="6">
        <v>1.2226755927815363</v>
      </c>
      <c r="AQ5251" s="6">
        <v>1.4425047692038875</v>
      </c>
      <c r="AR5251" s="6">
        <v>100.00000000000001</v>
      </c>
      <c r="AS5251" s="6"/>
      <c r="AT5251" s="6">
        <v>0.48009588830040145</v>
      </c>
      <c r="AU5251" s="6" t="s">
        <v>2564</v>
      </c>
      <c r="AV5251" s="6" t="s">
        <v>2564</v>
      </c>
      <c r="AW5251" s="6"/>
      <c r="AX5251" s="6">
        <v>-0.1150352406775423</v>
      </c>
      <c r="AY5251" s="6">
        <v>0.51738968761031512</v>
      </c>
      <c r="AZ5251" s="6">
        <f>LOG(Tabella1[[#This Row],[SiO2]]/Tabella1[[#This Row],[Al2O3]])</f>
        <v>0.77003336016146418</v>
      </c>
      <c r="BA5251" s="6">
        <f>LOG((Tabella1[[#This Row],[FeO]]*0.8998+Tabella1[[#This Row],[Fe2O3]])/Tabella1[[#This Row],[K2O]])</f>
        <v>0.30539953443289869</v>
      </c>
      <c r="BB5251" s="6">
        <f>Tabella1[[#This Row],[Log SiO2/Al2O3]]/Tabella1[[#This Row],[Log (FeO3/K2O)]]</f>
        <v>2.5213966406050732</v>
      </c>
    </row>
    <row r="5252" spans="1:54">
      <c r="A5252" s="19" t="s">
        <v>4846</v>
      </c>
      <c r="B5252" s="19" t="s">
        <v>2742</v>
      </c>
      <c r="C5252" s="19" t="s">
        <v>4853</v>
      </c>
      <c r="D5252" s="19" t="s">
        <v>4854</v>
      </c>
      <c r="E5252" s="19"/>
      <c r="F5252" s="19" t="s">
        <v>2741</v>
      </c>
      <c r="G5252" s="8" t="s">
        <v>2708</v>
      </c>
      <c r="H5252" s="8"/>
      <c r="I5252" s="6">
        <v>68.67</v>
      </c>
      <c r="J5252" s="6">
        <v>0.62</v>
      </c>
      <c r="K5252" s="6">
        <v>14.28</v>
      </c>
      <c r="L5252" s="6"/>
      <c r="M5252" s="6">
        <v>4.29</v>
      </c>
      <c r="N5252" s="6">
        <v>0.05</v>
      </c>
      <c r="O5252" s="6">
        <v>2.38</v>
      </c>
      <c r="P5252" s="6">
        <v>1.53</v>
      </c>
      <c r="Q5252" s="6">
        <v>1.92</v>
      </c>
      <c r="R5252" s="6">
        <v>3.78</v>
      </c>
      <c r="S5252" s="6">
        <v>0.26</v>
      </c>
      <c r="T5252" s="6">
        <v>1.27</v>
      </c>
      <c r="U5252" s="6">
        <v>97.52000000000001</v>
      </c>
      <c r="V5252" s="12"/>
      <c r="W5252" s="6">
        <v>70.416324856439701</v>
      </c>
      <c r="X5252" s="6">
        <v>0.63576702214930259</v>
      </c>
      <c r="Y5252" s="6">
        <v>14.643150123051679</v>
      </c>
      <c r="Z5252" s="6">
        <v>4.3990976210008199</v>
      </c>
      <c r="AA5252" s="6">
        <v>5.1271534044298607E-2</v>
      </c>
      <c r="AB5252" s="6">
        <v>2.4405250205086131</v>
      </c>
      <c r="AC5252" s="6">
        <v>1.5689089417555373</v>
      </c>
      <c r="AD5252" s="6">
        <v>1.9688269073010662</v>
      </c>
      <c r="AE5252" s="6">
        <v>3.8761279737489738</v>
      </c>
      <c r="AF5252" s="6">
        <v>100.00000000000001</v>
      </c>
      <c r="AG5252" s="6"/>
      <c r="AH5252" s="6">
        <v>75.666775804613792</v>
      </c>
      <c r="AI5252" s="6">
        <v>0.51378958407881892</v>
      </c>
      <c r="AJ5252" s="6">
        <v>9.2752145367860006</v>
      </c>
      <c r="AK5252" s="6">
        <v>0</v>
      </c>
      <c r="AL5252" s="6">
        <v>3.9534013407026483</v>
      </c>
      <c r="AM5252" s="6">
        <v>4.6668001773304151E-2</v>
      </c>
      <c r="AN5252" s="6">
        <v>3.9083803318450925</v>
      </c>
      <c r="AO5252" s="6">
        <v>1.8064411234205564</v>
      </c>
      <c r="AP5252" s="6">
        <v>2.051115149381264</v>
      </c>
      <c r="AQ5252" s="6">
        <v>2.6569371577743488</v>
      </c>
      <c r="AR5252" s="6">
        <v>99.999999999999986</v>
      </c>
      <c r="AS5252" s="6"/>
      <c r="AT5252" s="6">
        <v>0.49713671717603386</v>
      </c>
      <c r="AU5252" s="6" t="s">
        <v>2564</v>
      </c>
      <c r="AV5252" s="6" t="s">
        <v>2564</v>
      </c>
      <c r="AW5252" s="6"/>
      <c r="AX5252" s="6" t="s">
        <v>2564</v>
      </c>
      <c r="AY5252" s="6" t="s">
        <v>2564</v>
      </c>
      <c r="AZ5252" s="6">
        <f>LOG(Tabella1[[#This Row],[SiO2]]/Tabella1[[#This Row],[Al2O3]])</f>
        <v>0.68203883995404979</v>
      </c>
      <c r="BA5252" s="6">
        <f>LOG((Tabella1[[#This Row],[FeO]]*0.8998+Tabella1[[#This Row],[Fe2O3]])/Tabella1[[#This Row],[K2O]])</f>
        <v>9.1114811770469858E-3</v>
      </c>
      <c r="BB5252" s="6">
        <f>Tabella1[[#This Row],[Log SiO2/Al2O3]]/Tabella1[[#This Row],[Log (FeO3/K2O)]]</f>
        <v>74.854881078193401</v>
      </c>
    </row>
    <row r="5253" spans="1:54">
      <c r="A5253" s="19" t="s">
        <v>4846</v>
      </c>
      <c r="B5253" s="19" t="s">
        <v>2742</v>
      </c>
      <c r="C5253" s="19" t="s">
        <v>4853</v>
      </c>
      <c r="D5253" s="19" t="s">
        <v>4854</v>
      </c>
      <c r="E5253" s="19"/>
      <c r="F5253" s="19" t="s">
        <v>2741</v>
      </c>
      <c r="G5253" s="8" t="s">
        <v>2709</v>
      </c>
      <c r="H5253" s="8"/>
      <c r="I5253" s="6">
        <v>60.14</v>
      </c>
      <c r="J5253" s="6">
        <v>0.79</v>
      </c>
      <c r="K5253" s="6">
        <v>19.07</v>
      </c>
      <c r="L5253" s="6"/>
      <c r="M5253" s="6">
        <v>6.65</v>
      </c>
      <c r="N5253" s="6">
        <v>0.06</v>
      </c>
      <c r="O5253" s="6">
        <v>3.77</v>
      </c>
      <c r="P5253" s="6">
        <v>0.43</v>
      </c>
      <c r="Q5253" s="6">
        <v>0.47</v>
      </c>
      <c r="R5253" s="6">
        <v>3.87</v>
      </c>
      <c r="S5253" s="6">
        <v>0.12</v>
      </c>
      <c r="T5253" s="6">
        <v>3.55</v>
      </c>
      <c r="U5253" s="6">
        <v>95.250000000000014</v>
      </c>
      <c r="V5253" s="12"/>
      <c r="W5253" s="6">
        <v>63.139107611548553</v>
      </c>
      <c r="X5253" s="6">
        <v>0.82939632545931741</v>
      </c>
      <c r="Y5253" s="6">
        <v>20.020997375328083</v>
      </c>
      <c r="Z5253" s="6">
        <v>6.9816272965879262</v>
      </c>
      <c r="AA5253" s="6">
        <v>6.2992125984251954E-2</v>
      </c>
      <c r="AB5253" s="6">
        <v>3.9580052493438314</v>
      </c>
      <c r="AC5253" s="6">
        <v>0.45144356955380566</v>
      </c>
      <c r="AD5253" s="6">
        <v>0.49343832020997369</v>
      </c>
      <c r="AE5253" s="6">
        <v>4.0629921259842519</v>
      </c>
      <c r="AF5253" s="6">
        <v>100</v>
      </c>
      <c r="AG5253" s="6"/>
      <c r="AH5253" s="6">
        <v>69.412047856091789</v>
      </c>
      <c r="AI5253" s="6">
        <v>0.68573126305231868</v>
      </c>
      <c r="AJ5253" s="6">
        <v>12.974173507299861</v>
      </c>
      <c r="AK5253" s="6">
        <v>0</v>
      </c>
      <c r="AL5253" s="6">
        <v>6.4190167746430911</v>
      </c>
      <c r="AM5253" s="6">
        <v>5.8658871556152209E-2</v>
      </c>
      <c r="AN5253" s="6">
        <v>6.4847683170838541</v>
      </c>
      <c r="AO5253" s="6">
        <v>0.53178255757345994</v>
      </c>
      <c r="AP5253" s="6">
        <v>0.52592028709554584</v>
      </c>
      <c r="AQ5253" s="6">
        <v>2.8492706205783094</v>
      </c>
      <c r="AR5253" s="6">
        <v>100</v>
      </c>
      <c r="AS5253" s="6"/>
      <c r="AT5253" s="6">
        <v>0.50254776183783934</v>
      </c>
      <c r="AU5253" s="6" t="s">
        <v>2564</v>
      </c>
      <c r="AV5253" s="6" t="s">
        <v>2564</v>
      </c>
      <c r="AW5253" s="6"/>
      <c r="AX5253" s="6">
        <v>0.22583063169874135</v>
      </c>
      <c r="AY5253" s="6">
        <v>0.53075296671755612</v>
      </c>
      <c r="AZ5253" s="6">
        <f>LOG(Tabella1[[#This Row],[SiO2]]/Tabella1[[#This Row],[Al2O3]])</f>
        <v>0.49881273071849314</v>
      </c>
      <c r="BA5253" s="6">
        <f>LOG((Tabella1[[#This Row],[FeO]]*0.8998+Tabella1[[#This Row],[Fe2O3]])/Tabella1[[#This Row],[K2O]])</f>
        <v>0.18925666911374131</v>
      </c>
      <c r="BB5253" s="6">
        <f>Tabella1[[#This Row],[Log SiO2/Al2O3]]/Tabella1[[#This Row],[Log (FeO3/K2O)]]</f>
        <v>2.635641497096791</v>
      </c>
    </row>
    <row r="5254" spans="1:54">
      <c r="A5254" s="19" t="s">
        <v>4846</v>
      </c>
      <c r="B5254" s="19" t="s">
        <v>2742</v>
      </c>
      <c r="C5254" s="19" t="s">
        <v>4853</v>
      </c>
      <c r="D5254" s="19" t="s">
        <v>4854</v>
      </c>
      <c r="E5254" s="19"/>
      <c r="F5254" s="19" t="s">
        <v>2741</v>
      </c>
      <c r="G5254" s="8" t="s">
        <v>2710</v>
      </c>
      <c r="H5254" s="8"/>
      <c r="I5254" s="6">
        <v>56.18</v>
      </c>
      <c r="J5254" s="6">
        <v>0.85</v>
      </c>
      <c r="K5254" s="6">
        <v>20.329999999999998</v>
      </c>
      <c r="L5254" s="6"/>
      <c r="M5254" s="6">
        <v>7.33</v>
      </c>
      <c r="N5254" s="6">
        <v>0.08</v>
      </c>
      <c r="O5254" s="6">
        <v>3.95</v>
      </c>
      <c r="P5254" s="6">
        <v>0.28999999999999998</v>
      </c>
      <c r="Q5254" s="6">
        <v>0.53</v>
      </c>
      <c r="R5254" s="6">
        <v>5.94</v>
      </c>
      <c r="S5254" s="6">
        <v>0.12</v>
      </c>
      <c r="T5254" s="6">
        <v>3.39</v>
      </c>
      <c r="U5254" s="6">
        <v>95.48</v>
      </c>
      <c r="V5254" s="12"/>
      <c r="W5254" s="6">
        <v>58.839547549224967</v>
      </c>
      <c r="X5254" s="6">
        <v>0.89023879346459989</v>
      </c>
      <c r="Y5254" s="6">
        <v>21.292417260159194</v>
      </c>
      <c r="Z5254" s="6">
        <v>7.6770004189359033</v>
      </c>
      <c r="AA5254" s="6">
        <v>8.3787180561374103E-2</v>
      </c>
      <c r="AB5254" s="6">
        <v>4.1369920402178471</v>
      </c>
      <c r="AC5254" s="6">
        <v>0.30372852953498114</v>
      </c>
      <c r="AD5254" s="6">
        <v>0.55509007121910348</v>
      </c>
      <c r="AE5254" s="6">
        <v>6.2211981566820276</v>
      </c>
      <c r="AF5254" s="6">
        <v>99.999999999999986</v>
      </c>
      <c r="AG5254" s="6"/>
      <c r="AH5254" s="6">
        <v>65.667373452899213</v>
      </c>
      <c r="AI5254" s="6">
        <v>0.7472092875454871</v>
      </c>
      <c r="AJ5254" s="6">
        <v>14.007572029479858</v>
      </c>
      <c r="AK5254" s="6">
        <v>0</v>
      </c>
      <c r="AL5254" s="6">
        <v>7.1655134767514488</v>
      </c>
      <c r="AM5254" s="6">
        <v>7.9207976351029941E-2</v>
      </c>
      <c r="AN5254" s="6">
        <v>6.8809228290089131</v>
      </c>
      <c r="AO5254" s="6">
        <v>0.36321193256936485</v>
      </c>
      <c r="AP5254" s="6">
        <v>0.60061256381923489</v>
      </c>
      <c r="AQ5254" s="6">
        <v>4.428999764266436</v>
      </c>
      <c r="AR5254" s="6">
        <v>99.999999999999986</v>
      </c>
      <c r="AS5254" s="6"/>
      <c r="AT5254" s="6">
        <v>0.48986964944176525</v>
      </c>
      <c r="AU5254" s="6" t="s">
        <v>2564</v>
      </c>
      <c r="AV5254" s="6" t="s">
        <v>2564</v>
      </c>
      <c r="AW5254" s="6"/>
      <c r="AX5254" s="6">
        <v>-3.4200859414079618E-3</v>
      </c>
      <c r="AY5254" s="6">
        <v>0.5173926890325784</v>
      </c>
      <c r="AZ5254" s="6">
        <f>LOG(Tabella1[[#This Row],[SiO2]]/Tabella1[[#This Row],[Al2O3]])</f>
        <v>0.44144435622752071</v>
      </c>
      <c r="BA5254" s="6">
        <f>LOG((Tabella1[[#This Row],[FeO]]*0.8998+Tabella1[[#This Row],[Fe2O3]])/Tabella1[[#This Row],[K2O]])</f>
        <v>4.5463518489482435E-2</v>
      </c>
      <c r="BB5254" s="6">
        <f>Tabella1[[#This Row],[Log SiO2/Al2O3]]/Tabella1[[#This Row],[Log (FeO3/K2O)]]</f>
        <v>9.7098590451076667</v>
      </c>
    </row>
    <row r="5255" spans="1:54">
      <c r="A5255" s="19" t="s">
        <v>4846</v>
      </c>
      <c r="B5255" s="19" t="s">
        <v>2742</v>
      </c>
      <c r="C5255" s="19" t="s">
        <v>4853</v>
      </c>
      <c r="D5255" s="19" t="s">
        <v>4854</v>
      </c>
      <c r="E5255" s="19"/>
      <c r="F5255" s="19" t="s">
        <v>2741</v>
      </c>
      <c r="G5255" s="8" t="s">
        <v>2711</v>
      </c>
      <c r="H5255" s="8"/>
      <c r="I5255" s="6">
        <v>59.5</v>
      </c>
      <c r="J5255" s="6">
        <v>0.81</v>
      </c>
      <c r="K5255" s="6">
        <v>18.21</v>
      </c>
      <c r="L5255" s="6"/>
      <c r="M5255" s="6">
        <v>6.61</v>
      </c>
      <c r="N5255" s="6">
        <v>0.09</v>
      </c>
      <c r="O5255" s="6">
        <v>3.89</v>
      </c>
      <c r="P5255" s="6">
        <v>1.56</v>
      </c>
      <c r="Q5255" s="6">
        <v>2.15</v>
      </c>
      <c r="R5255" s="6">
        <v>4.24</v>
      </c>
      <c r="S5255" s="6">
        <v>0.17</v>
      </c>
      <c r="T5255" s="6">
        <v>1.75</v>
      </c>
      <c r="U5255" s="6">
        <v>97.060000000000016</v>
      </c>
      <c r="V5255" s="12"/>
      <c r="W5255" s="6">
        <v>61.302287245003086</v>
      </c>
      <c r="X5255" s="6">
        <v>0.83453533896558818</v>
      </c>
      <c r="Y5255" s="6">
        <v>18.761590768596744</v>
      </c>
      <c r="Z5255" s="6">
        <v>6.8102204821759731</v>
      </c>
      <c r="AA5255" s="6">
        <v>9.2726148773954242E-2</v>
      </c>
      <c r="AB5255" s="6">
        <v>4.0078302081186887</v>
      </c>
      <c r="AC5255" s="6">
        <v>1.6072532454152066</v>
      </c>
      <c r="AD5255" s="6">
        <v>2.2151246651555732</v>
      </c>
      <c r="AE5255" s="6">
        <v>4.3684318977951779</v>
      </c>
      <c r="AF5255" s="6">
        <v>99.999999999999986</v>
      </c>
      <c r="AG5255" s="6"/>
      <c r="AH5255" s="6">
        <v>67.021351428255556</v>
      </c>
      <c r="AI5255" s="6">
        <v>0.68617779281503977</v>
      </c>
      <c r="AJ5255" s="6">
        <v>12.091042162446488</v>
      </c>
      <c r="AK5255" s="6">
        <v>0</v>
      </c>
      <c r="AL5255" s="6">
        <v>6.2269174174513502</v>
      </c>
      <c r="AM5255" s="6">
        <v>8.5871637449365157E-2</v>
      </c>
      <c r="AN5255" s="6">
        <v>6.5302152521383068</v>
      </c>
      <c r="AO5255" s="6">
        <v>1.8828469207929994</v>
      </c>
      <c r="AP5255" s="6">
        <v>2.3479308765219291</v>
      </c>
      <c r="AQ5255" s="6">
        <v>3.0465855146484753</v>
      </c>
      <c r="AR5255" s="6">
        <v>99.999999999999972</v>
      </c>
      <c r="AS5255" s="6"/>
      <c r="AT5255" s="6">
        <v>0.51188738263300948</v>
      </c>
      <c r="AU5255" s="6" t="s">
        <v>2564</v>
      </c>
      <c r="AV5255" s="6" t="s">
        <v>2564</v>
      </c>
      <c r="AW5255" s="6"/>
      <c r="AX5255" s="6">
        <v>-9.1242029165398017E-2</v>
      </c>
      <c r="AY5255" s="6">
        <v>0.54098580591191747</v>
      </c>
      <c r="AZ5255" s="6">
        <f>LOG(Tabella1[[#This Row],[SiO2]]/Tabella1[[#This Row],[Al2O3]])</f>
        <v>0.51420701993362949</v>
      </c>
      <c r="BA5255" s="6">
        <f>LOG((Tabella1[[#This Row],[FeO]]*0.8998+Tabella1[[#This Row],[Fe2O3]])/Tabella1[[#This Row],[K2O]])</f>
        <v>0.1469815917224557</v>
      </c>
      <c r="BB5255" s="6">
        <f>Tabella1[[#This Row],[Log SiO2/Al2O3]]/Tabella1[[#This Row],[Log (FeO3/K2O)]]</f>
        <v>3.4984450359239747</v>
      </c>
    </row>
    <row r="5256" spans="1:54">
      <c r="A5256" s="19" t="s">
        <v>4846</v>
      </c>
      <c r="B5256" s="19" t="s">
        <v>2742</v>
      </c>
      <c r="C5256" s="19" t="s">
        <v>4853</v>
      </c>
      <c r="D5256" s="19" t="s">
        <v>4854</v>
      </c>
      <c r="E5256" s="19"/>
      <c r="F5256" s="19" t="s">
        <v>2741</v>
      </c>
      <c r="G5256" s="8" t="s">
        <v>2712</v>
      </c>
      <c r="H5256" s="8"/>
      <c r="I5256" s="6">
        <v>55.17</v>
      </c>
      <c r="J5256" s="6">
        <v>0.9</v>
      </c>
      <c r="K5256" s="6">
        <v>19.940000000000001</v>
      </c>
      <c r="L5256" s="6"/>
      <c r="M5256" s="6">
        <v>7.99</v>
      </c>
      <c r="N5256" s="6">
        <v>7.0000000000000007E-2</v>
      </c>
      <c r="O5256" s="6">
        <v>4.5999999999999996</v>
      </c>
      <c r="P5256" s="6">
        <v>0.16</v>
      </c>
      <c r="Q5256" s="6">
        <v>0.39</v>
      </c>
      <c r="R5256" s="6">
        <v>5.91</v>
      </c>
      <c r="S5256" s="6">
        <v>0.13</v>
      </c>
      <c r="T5256" s="6">
        <v>3.3</v>
      </c>
      <c r="U5256" s="6">
        <v>95.129999999999981</v>
      </c>
      <c r="V5256" s="12"/>
      <c r="W5256" s="6">
        <v>57.994323557237479</v>
      </c>
      <c r="X5256" s="6">
        <v>0.94607379375591316</v>
      </c>
      <c r="Y5256" s="6">
        <v>20.960790497214344</v>
      </c>
      <c r="Z5256" s="6">
        <v>8.3990329023441621</v>
      </c>
      <c r="AA5256" s="6">
        <v>7.3583517292126588E-2</v>
      </c>
      <c r="AB5256" s="6">
        <v>4.8354882791968885</v>
      </c>
      <c r="AC5256" s="6">
        <v>0.16819089666771792</v>
      </c>
      <c r="AD5256" s="6">
        <v>0.40996531062756236</v>
      </c>
      <c r="AE5256" s="6">
        <v>6.2125512456638301</v>
      </c>
      <c r="AF5256" s="6">
        <v>100.00000000000003</v>
      </c>
      <c r="AG5256" s="6"/>
      <c r="AH5256" s="6">
        <v>64.471738970888566</v>
      </c>
      <c r="AI5256" s="6">
        <v>0.79097787298574551</v>
      </c>
      <c r="AJ5256" s="6">
        <v>13.73564725555477</v>
      </c>
      <c r="AK5256" s="6">
        <v>0</v>
      </c>
      <c r="AL5256" s="6">
        <v>7.8088775240388628</v>
      </c>
      <c r="AM5256" s="6">
        <v>6.9290781624679318E-2</v>
      </c>
      <c r="AN5256" s="6">
        <v>8.0113538204690506</v>
      </c>
      <c r="AO5256" s="6">
        <v>0.20034595673343183</v>
      </c>
      <c r="AP5256" s="6">
        <v>0.44185689828455094</v>
      </c>
      <c r="AQ5256" s="6">
        <v>4.4056012081236844</v>
      </c>
      <c r="AR5256" s="6">
        <v>99.999999999999986</v>
      </c>
      <c r="AS5256" s="6"/>
      <c r="AT5256" s="6">
        <v>0.50639928367736786</v>
      </c>
      <c r="AU5256" s="6" t="s">
        <v>2564</v>
      </c>
      <c r="AV5256" s="6" t="s">
        <v>2564</v>
      </c>
      <c r="AW5256" s="6"/>
      <c r="AX5256" s="6">
        <v>5.0963530208288071E-3</v>
      </c>
      <c r="AY5256" s="6">
        <v>0.53305068250057663</v>
      </c>
      <c r="AZ5256" s="6">
        <f>LOG(Tabella1[[#This Row],[SiO2]]/Tabella1[[#This Row],[Al2O3]])</f>
        <v>0.441977829982103</v>
      </c>
      <c r="BA5256" s="6">
        <f>LOG((Tabella1[[#This Row],[FeO]]*0.8998+Tabella1[[#This Row],[Fe2O3]])/Tabella1[[#This Row],[K2O]])</f>
        <v>8.5105287262284085E-2</v>
      </c>
      <c r="BB5256" s="6">
        <f>Tabella1[[#This Row],[Log SiO2/Al2O3]]/Tabella1[[#This Row],[Log (FeO3/K2O)]]</f>
        <v>5.1933063643858155</v>
      </c>
    </row>
    <row r="5257" spans="1:54">
      <c r="A5257" s="19" t="s">
        <v>4846</v>
      </c>
      <c r="B5257" s="19" t="s">
        <v>2742</v>
      </c>
      <c r="C5257" s="19" t="s">
        <v>4853</v>
      </c>
      <c r="D5257" s="19" t="s">
        <v>4854</v>
      </c>
      <c r="E5257" s="19"/>
      <c r="F5257" s="19" t="s">
        <v>2741</v>
      </c>
      <c r="G5257" s="8" t="s">
        <v>2713</v>
      </c>
      <c r="H5257" s="8"/>
      <c r="I5257" s="6">
        <v>69.94</v>
      </c>
      <c r="J5257" s="6">
        <v>0.63</v>
      </c>
      <c r="K5257" s="6">
        <v>13.79</v>
      </c>
      <c r="L5257" s="6"/>
      <c r="M5257" s="6">
        <v>4.41</v>
      </c>
      <c r="N5257" s="6">
        <v>0.04</v>
      </c>
      <c r="O5257" s="6">
        <v>2.41</v>
      </c>
      <c r="P5257" s="6">
        <v>1.32</v>
      </c>
      <c r="Q5257" s="6">
        <v>1.91</v>
      </c>
      <c r="R5257" s="6">
        <v>3.24</v>
      </c>
      <c r="S5257" s="6">
        <v>0.21</v>
      </c>
      <c r="T5257" s="6">
        <v>1.33</v>
      </c>
      <c r="U5257" s="6">
        <v>97.689999999999969</v>
      </c>
      <c r="V5257" s="12"/>
      <c r="W5257" s="6">
        <v>71.59381717678373</v>
      </c>
      <c r="X5257" s="6">
        <v>0.64489712355409989</v>
      </c>
      <c r="Y5257" s="6">
        <v>14.116081482239743</v>
      </c>
      <c r="Z5257" s="6">
        <v>4.5142798648786995</v>
      </c>
      <c r="AA5257" s="6">
        <v>4.0945849114546025E-2</v>
      </c>
      <c r="AB5257" s="6">
        <v>2.4669874091513981</v>
      </c>
      <c r="AC5257" s="6">
        <v>1.3512130207800188</v>
      </c>
      <c r="AD5257" s="6">
        <v>1.9551642952195727</v>
      </c>
      <c r="AE5257" s="6">
        <v>3.3166137782782283</v>
      </c>
      <c r="AF5257" s="6">
        <v>100.00000000000006</v>
      </c>
      <c r="AG5257" s="6"/>
      <c r="AH5257" s="6">
        <v>76.622969130415157</v>
      </c>
      <c r="AI5257" s="6">
        <v>0.51907405623189051</v>
      </c>
      <c r="AJ5257" s="6">
        <v>8.9054360596721676</v>
      </c>
      <c r="AK5257" s="6">
        <v>0</v>
      </c>
      <c r="AL5257" s="6">
        <v>4.0406140521989755</v>
      </c>
      <c r="AM5257" s="6">
        <v>3.7119691662462845E-2</v>
      </c>
      <c r="AN5257" s="6">
        <v>3.9348852510848382</v>
      </c>
      <c r="AO5257" s="6">
        <v>1.5495353169696646</v>
      </c>
      <c r="AP5257" s="6">
        <v>2.0286977531792791</v>
      </c>
      <c r="AQ5257" s="6">
        <v>2.2642775482945252</v>
      </c>
      <c r="AR5257" s="6">
        <v>99.999999999999972</v>
      </c>
      <c r="AS5257" s="6"/>
      <c r="AT5257" s="6">
        <v>0.49337165003132749</v>
      </c>
      <c r="AU5257" s="6" t="s">
        <v>2564</v>
      </c>
      <c r="AV5257" s="6" t="s">
        <v>2564</v>
      </c>
      <c r="AW5257" s="6"/>
      <c r="AX5257" s="6">
        <v>-0.18066735417203239</v>
      </c>
      <c r="AY5257" s="6">
        <v>0.52771738744924579</v>
      </c>
      <c r="AZ5257" s="6">
        <f>LOG(Tabella1[[#This Row],[SiO2]]/Tabella1[[#This Row],[Al2O3]])</f>
        <v>0.70516136179737621</v>
      </c>
      <c r="BA5257" s="6">
        <f>LOG((Tabella1[[#This Row],[FeO]]*0.8998+Tabella1[[#This Row],[Fe2O3]])/Tabella1[[#This Row],[K2O]])</f>
        <v>8.803956809077447E-2</v>
      </c>
      <c r="BB5257" s="6">
        <f>Tabella1[[#This Row],[Log SiO2/Al2O3]]/Tabella1[[#This Row],[Log (FeO3/K2O)]]</f>
        <v>8.0095958793245039</v>
      </c>
    </row>
    <row r="5258" spans="1:54">
      <c r="A5258" s="19" t="s">
        <v>4846</v>
      </c>
      <c r="B5258" s="19" t="s">
        <v>2742</v>
      </c>
      <c r="C5258" s="19" t="s">
        <v>4853</v>
      </c>
      <c r="D5258" s="19" t="s">
        <v>4854</v>
      </c>
      <c r="E5258" s="19"/>
      <c r="F5258" s="19" t="s">
        <v>2741</v>
      </c>
      <c r="G5258" s="8" t="s">
        <v>2714</v>
      </c>
      <c r="H5258" s="8"/>
      <c r="I5258" s="6">
        <v>71.59</v>
      </c>
      <c r="J5258" s="6">
        <v>0.59</v>
      </c>
      <c r="K5258" s="6">
        <v>12.75</v>
      </c>
      <c r="L5258" s="6"/>
      <c r="M5258" s="6">
        <v>4.03</v>
      </c>
      <c r="N5258" s="6">
        <v>0.05</v>
      </c>
      <c r="O5258" s="6">
        <v>2.2799999999999998</v>
      </c>
      <c r="P5258" s="6">
        <v>3.09</v>
      </c>
      <c r="Q5258" s="6">
        <v>1.6</v>
      </c>
      <c r="R5258" s="6">
        <v>2.1800000000000002</v>
      </c>
      <c r="S5258" s="6">
        <v>0.18</v>
      </c>
      <c r="T5258" s="6">
        <v>1.05</v>
      </c>
      <c r="U5258" s="6">
        <v>98.160000000000011</v>
      </c>
      <c r="V5258" s="12"/>
      <c r="W5258" s="6">
        <v>72.93194784026079</v>
      </c>
      <c r="X5258" s="6">
        <v>0.6010594947025264</v>
      </c>
      <c r="Y5258" s="6">
        <v>12.988997555012224</v>
      </c>
      <c r="Z5258" s="6">
        <v>4.1055419722901378</v>
      </c>
      <c r="AA5258" s="6">
        <v>5.093724531377343E-2</v>
      </c>
      <c r="AB5258" s="6">
        <v>2.3227383863080679</v>
      </c>
      <c r="AC5258" s="6">
        <v>3.1479217603911973</v>
      </c>
      <c r="AD5258" s="6">
        <v>1.6299918500407498</v>
      </c>
      <c r="AE5258" s="6">
        <v>2.2208638956805213</v>
      </c>
      <c r="AF5258" s="6">
        <v>100</v>
      </c>
      <c r="AG5258" s="6"/>
      <c r="AH5258" s="6">
        <v>77.236733925282664</v>
      </c>
      <c r="AI5258" s="6">
        <v>0.47871713708458358</v>
      </c>
      <c r="AJ5258" s="6">
        <v>8.1084771613161024</v>
      </c>
      <c r="AK5258" s="6">
        <v>0</v>
      </c>
      <c r="AL5258" s="6">
        <v>3.6362356130314968</v>
      </c>
      <c r="AM5258" s="6">
        <v>4.5693304025194642E-2</v>
      </c>
      <c r="AN5258" s="6">
        <v>3.6659629025832641</v>
      </c>
      <c r="AO5258" s="6">
        <v>3.5721050041088374</v>
      </c>
      <c r="AP5258" s="6">
        <v>1.6735633365846054</v>
      </c>
      <c r="AQ5258" s="6">
        <v>1.5003042277819811</v>
      </c>
      <c r="AR5258" s="6">
        <v>100</v>
      </c>
      <c r="AS5258" s="6"/>
      <c r="AT5258" s="6">
        <v>0.50203550269745467</v>
      </c>
      <c r="AU5258" s="6" t="s">
        <v>2564</v>
      </c>
      <c r="AV5258" s="6" t="s">
        <v>2564</v>
      </c>
      <c r="AW5258" s="6"/>
      <c r="AX5258" s="6">
        <v>-0.24985872072066206</v>
      </c>
      <c r="AY5258" s="6">
        <v>0.53725696594088701</v>
      </c>
      <c r="AZ5258" s="6">
        <f>LOG(Tabella1[[#This Row],[SiO2]]/Tabella1[[#This Row],[Al2O3]])</f>
        <v>0.74934217764786004</v>
      </c>
      <c r="BA5258" s="6">
        <f>LOG((Tabella1[[#This Row],[FeO]]*0.8998+Tabella1[[#This Row],[Fe2O3]])/Tabella1[[#This Row],[K2O]])</f>
        <v>0.2209945413660527</v>
      </c>
      <c r="BB5258" s="6">
        <f>Tabella1[[#This Row],[Log SiO2/Al2O3]]/Tabella1[[#This Row],[Log (FeO3/K2O)]]</f>
        <v>3.3907723377052044</v>
      </c>
    </row>
    <row r="5259" spans="1:54">
      <c r="A5259" s="19" t="s">
        <v>4846</v>
      </c>
      <c r="B5259" s="19" t="s">
        <v>2742</v>
      </c>
      <c r="C5259" s="19" t="s">
        <v>4853</v>
      </c>
      <c r="D5259" s="19" t="s">
        <v>4854</v>
      </c>
      <c r="E5259" s="19"/>
      <c r="F5259" s="19" t="s">
        <v>2741</v>
      </c>
      <c r="G5259" s="8" t="s">
        <v>2715</v>
      </c>
      <c r="H5259" s="8"/>
      <c r="I5259" s="6">
        <v>70.38</v>
      </c>
      <c r="J5259" s="6">
        <v>0.63</v>
      </c>
      <c r="K5259" s="6">
        <v>13.33</v>
      </c>
      <c r="L5259" s="6"/>
      <c r="M5259" s="6">
        <v>4.3600000000000003</v>
      </c>
      <c r="N5259" s="6">
        <v>0.05</v>
      </c>
      <c r="O5259" s="6">
        <v>2.54</v>
      </c>
      <c r="P5259" s="6">
        <v>1.79</v>
      </c>
      <c r="Q5259" s="6">
        <v>1.77</v>
      </c>
      <c r="R5259" s="6">
        <v>3</v>
      </c>
      <c r="S5259" s="6">
        <v>0.17</v>
      </c>
      <c r="T5259" s="6">
        <v>1.6</v>
      </c>
      <c r="U5259" s="6">
        <v>97.85</v>
      </c>
      <c r="V5259" s="12"/>
      <c r="W5259" s="6">
        <v>71.926417986714355</v>
      </c>
      <c r="X5259" s="6">
        <v>0.64384261624936134</v>
      </c>
      <c r="Y5259" s="6">
        <v>13.622892181911089</v>
      </c>
      <c r="Z5259" s="6">
        <v>4.4557996934082782</v>
      </c>
      <c r="AA5259" s="6">
        <v>5.1098620337250898E-2</v>
      </c>
      <c r="AB5259" s="6">
        <v>2.5958099131323458</v>
      </c>
      <c r="AC5259" s="6">
        <v>1.8293306080735823</v>
      </c>
      <c r="AD5259" s="6">
        <v>1.8088911599386817</v>
      </c>
      <c r="AE5259" s="6">
        <v>3.065917220235054</v>
      </c>
      <c r="AF5259" s="6">
        <v>99.999999999999986</v>
      </c>
      <c r="AG5259" s="6"/>
      <c r="AH5259" s="6">
        <v>76.662320845710099</v>
      </c>
      <c r="AI5259" s="6">
        <v>0.51609383880315607</v>
      </c>
      <c r="AJ5259" s="6">
        <v>8.5589487219771527</v>
      </c>
      <c r="AK5259" s="6">
        <v>0</v>
      </c>
      <c r="AL5259" s="6">
        <v>3.9718663012851452</v>
      </c>
      <c r="AM5259" s="6">
        <v>4.6133215326580677E-2</v>
      </c>
      <c r="AN5259" s="6">
        <v>4.1233300347121959</v>
      </c>
      <c r="AO5259" s="6">
        <v>2.0891995822143592</v>
      </c>
      <c r="AP5259" s="6">
        <v>1.8692035568324332</v>
      </c>
      <c r="AQ5259" s="6">
        <v>2.0845161116354349</v>
      </c>
      <c r="AR5259" s="6">
        <v>99.999999999999972</v>
      </c>
      <c r="AS5259" s="6"/>
      <c r="AT5259" s="6">
        <v>0.50935516120551194</v>
      </c>
      <c r="AU5259" s="6" t="s">
        <v>2564</v>
      </c>
      <c r="AV5259" s="6" t="s">
        <v>2564</v>
      </c>
      <c r="AW5259" s="6"/>
      <c r="AX5259" s="6">
        <v>-0.22492675869860015</v>
      </c>
      <c r="AY5259" s="6">
        <v>0.54403935508705281</v>
      </c>
      <c r="AZ5259" s="6">
        <f>LOG(Tabella1[[#This Row],[SiO2]]/Tabella1[[#This Row],[Al2O3]])</f>
        <v>0.72261911308531357</v>
      </c>
      <c r="BA5259" s="6">
        <f>LOG((Tabella1[[#This Row],[FeO]]*0.8998+Tabella1[[#This Row],[Fe2O3]])/Tabella1[[#This Row],[K2O]])</f>
        <v>0.11651122337847172</v>
      </c>
      <c r="BB5259" s="6">
        <f>Tabella1[[#This Row],[Log SiO2/Al2O3]]/Tabella1[[#This Row],[Log (FeO3/K2O)]]</f>
        <v>6.2021416661120989</v>
      </c>
    </row>
    <row r="5260" spans="1:54">
      <c r="A5260" s="19" t="s">
        <v>4846</v>
      </c>
      <c r="B5260" s="19" t="s">
        <v>2742</v>
      </c>
      <c r="C5260" s="19" t="s">
        <v>4853</v>
      </c>
      <c r="D5260" s="19" t="s">
        <v>4854</v>
      </c>
      <c r="E5260" s="19"/>
      <c r="F5260" s="19" t="s">
        <v>2741</v>
      </c>
      <c r="G5260" s="8" t="s">
        <v>2716</v>
      </c>
      <c r="H5260" s="8"/>
      <c r="I5260" s="6">
        <v>70.430000000000007</v>
      </c>
      <c r="J5260" s="6">
        <v>0.63</v>
      </c>
      <c r="K5260" s="6">
        <v>13.08</v>
      </c>
      <c r="L5260" s="6"/>
      <c r="M5260" s="6">
        <v>4.2699999999999996</v>
      </c>
      <c r="N5260" s="6">
        <v>0.05</v>
      </c>
      <c r="O5260" s="6">
        <v>2.42</v>
      </c>
      <c r="P5260" s="6">
        <v>2.23</v>
      </c>
      <c r="Q5260" s="6">
        <v>2.23</v>
      </c>
      <c r="R5260" s="6">
        <v>2.42</v>
      </c>
      <c r="S5260" s="6">
        <v>0.18</v>
      </c>
      <c r="T5260" s="6">
        <v>1.86</v>
      </c>
      <c r="U5260" s="6">
        <v>97.76</v>
      </c>
      <c r="V5260" s="12"/>
      <c r="W5260" s="6">
        <v>72.043780687397714</v>
      </c>
      <c r="X5260" s="6">
        <v>0.64443535188216039</v>
      </c>
      <c r="Y5260" s="6">
        <v>13.379705400981996</v>
      </c>
      <c r="Z5260" s="6">
        <v>4.3678396072013088</v>
      </c>
      <c r="AA5260" s="6">
        <v>5.1145662847790513E-2</v>
      </c>
      <c r="AB5260" s="6">
        <v>2.4754500818330603</v>
      </c>
      <c r="AC5260" s="6">
        <v>2.2810965630114564</v>
      </c>
      <c r="AD5260" s="6">
        <v>2.2810965630114564</v>
      </c>
      <c r="AE5260" s="6">
        <v>2.4754500818330603</v>
      </c>
      <c r="AF5260" s="6">
        <v>100</v>
      </c>
      <c r="AG5260" s="6"/>
      <c r="AH5260" s="6">
        <v>76.549840846833447</v>
      </c>
      <c r="AI5260" s="6">
        <v>0.51497076869058056</v>
      </c>
      <c r="AJ5260" s="6">
        <v>8.3801525110067274</v>
      </c>
      <c r="AK5260" s="6">
        <v>0</v>
      </c>
      <c r="AL5260" s="6">
        <v>3.8814134841429224</v>
      </c>
      <c r="AM5260" s="6">
        <v>4.6032824987780184E-2</v>
      </c>
      <c r="AN5260" s="6">
        <v>3.9199781861171448</v>
      </c>
      <c r="AO5260" s="6">
        <v>2.5970820215163593</v>
      </c>
      <c r="AP5260" s="6">
        <v>2.349860596428484</v>
      </c>
      <c r="AQ5260" s="6">
        <v>1.6778505357138354</v>
      </c>
      <c r="AR5260" s="6">
        <v>100</v>
      </c>
      <c r="AS5260" s="6"/>
      <c r="AT5260" s="6">
        <v>0.50247165528948101</v>
      </c>
      <c r="AU5260" s="6" t="s">
        <v>2564</v>
      </c>
      <c r="AV5260" s="6" t="s">
        <v>2564</v>
      </c>
      <c r="AW5260" s="6"/>
      <c r="AX5260" s="6">
        <v>-0.22211504254267503</v>
      </c>
      <c r="AY5260" s="6">
        <v>0.53798404443981351</v>
      </c>
      <c r="AZ5260" s="6">
        <f>LOG(Tabella1[[#This Row],[SiO2]]/Tabella1[[#This Row],[Al2O3]])</f>
        <v>0.73114994440408287</v>
      </c>
      <c r="BA5260" s="6">
        <f>LOG((Tabella1[[#This Row],[FeO]]*0.8998+Tabella1[[#This Row],[Fe2O3]])/Tabella1[[#This Row],[K2O]])</f>
        <v>0.2007584978741406</v>
      </c>
      <c r="BB5260" s="6">
        <f>Tabella1[[#This Row],[Log SiO2/Al2O3]]/Tabella1[[#This Row],[Log (FeO3/K2O)]]</f>
        <v>3.6419377119590473</v>
      </c>
    </row>
    <row r="5261" spans="1:54">
      <c r="A5261" s="19" t="s">
        <v>4846</v>
      </c>
      <c r="B5261" s="19" t="s">
        <v>2742</v>
      </c>
      <c r="C5261" s="19" t="s">
        <v>4853</v>
      </c>
      <c r="D5261" s="19" t="s">
        <v>4854</v>
      </c>
      <c r="E5261" s="19"/>
      <c r="F5261" s="19" t="s">
        <v>2741</v>
      </c>
      <c r="G5261" s="8" t="s">
        <v>2717</v>
      </c>
      <c r="H5261" s="8"/>
      <c r="I5261" s="6">
        <v>70.84</v>
      </c>
      <c r="J5261" s="6">
        <v>0.61</v>
      </c>
      <c r="K5261" s="6">
        <v>12.63</v>
      </c>
      <c r="L5261" s="6"/>
      <c r="M5261" s="6">
        <v>4.45</v>
      </c>
      <c r="N5261" s="6">
        <v>0.05</v>
      </c>
      <c r="O5261" s="6">
        <v>2.52</v>
      </c>
      <c r="P5261" s="6">
        <v>2.0099999999999998</v>
      </c>
      <c r="Q5261" s="6">
        <v>2.17</v>
      </c>
      <c r="R5261" s="6">
        <v>2.5499999999999998</v>
      </c>
      <c r="S5261" s="6">
        <v>0.18</v>
      </c>
      <c r="T5261" s="6">
        <v>1.07</v>
      </c>
      <c r="U5261" s="6">
        <v>97.83</v>
      </c>
      <c r="V5261" s="12"/>
      <c r="W5261" s="6">
        <v>72.411325769191464</v>
      </c>
      <c r="X5261" s="6">
        <v>0.62353061433098234</v>
      </c>
      <c r="Y5261" s="6">
        <v>12.910150260656241</v>
      </c>
      <c r="Z5261" s="6">
        <v>4.5487069406112646</v>
      </c>
      <c r="AA5261" s="6">
        <v>5.1109066748441179E-2</v>
      </c>
      <c r="AB5261" s="6">
        <v>2.5758969641214353</v>
      </c>
      <c r="AC5261" s="6">
        <v>2.0545844832873352</v>
      </c>
      <c r="AD5261" s="6">
        <v>2.2181334968823472</v>
      </c>
      <c r="AE5261" s="6">
        <v>2.6065624041704996</v>
      </c>
      <c r="AF5261" s="6">
        <v>100.00000000000001</v>
      </c>
      <c r="AG5261" s="6"/>
      <c r="AH5261" s="6">
        <v>76.813216151557867</v>
      </c>
      <c r="AI5261" s="6">
        <v>0.49744223558558481</v>
      </c>
      <c r="AJ5261" s="6">
        <v>8.0726908675326605</v>
      </c>
      <c r="AK5261" s="6">
        <v>0</v>
      </c>
      <c r="AL5261" s="6">
        <v>4.0354580712009911</v>
      </c>
      <c r="AM5261" s="6">
        <v>4.5923863878604677E-2</v>
      </c>
      <c r="AN5261" s="6">
        <v>4.0722986294352701</v>
      </c>
      <c r="AO5261" s="6">
        <v>2.3353267461240774</v>
      </c>
      <c r="AP5261" s="6">
        <v>2.2812231109066241</v>
      </c>
      <c r="AQ5261" s="6">
        <v>1.7637981324942567</v>
      </c>
      <c r="AR5261" s="6">
        <v>100</v>
      </c>
      <c r="AS5261" s="6"/>
      <c r="AT5261" s="6">
        <v>0.50227193289059757</v>
      </c>
      <c r="AU5261" s="6" t="s">
        <v>2564</v>
      </c>
      <c r="AV5261" s="6" t="s">
        <v>2564</v>
      </c>
      <c r="AW5261" s="6"/>
      <c r="AX5261" s="6">
        <v>-0.25780583983395922</v>
      </c>
      <c r="AY5261" s="6">
        <v>0.53510254380902944</v>
      </c>
      <c r="AZ5261" s="6">
        <f>LOG(Tabella1[[#This Row],[SiO2]]/Tabella1[[#This Row],[Al2O3]])</f>
        <v>0.7488752019627064</v>
      </c>
      <c r="BA5261" s="6">
        <f>LOG((Tabella1[[#This Row],[FeO]]*0.8998+Tabella1[[#This Row],[Fe2O3]])/Tabella1[[#This Row],[K2O]])</f>
        <v>0.1959658193765246</v>
      </c>
      <c r="BB5261" s="6">
        <f>Tabella1[[#This Row],[Log SiO2/Al2O3]]/Tabella1[[#This Row],[Log (FeO3/K2O)]]</f>
        <v>3.8214582744342436</v>
      </c>
    </row>
    <row r="5262" spans="1:54">
      <c r="A5262" s="19" t="s">
        <v>4846</v>
      </c>
      <c r="B5262" s="19" t="s">
        <v>2742</v>
      </c>
      <c r="C5262" s="19" t="s">
        <v>4853</v>
      </c>
      <c r="D5262" s="19" t="s">
        <v>4854</v>
      </c>
      <c r="E5262" s="19"/>
      <c r="F5262" s="19" t="s">
        <v>2741</v>
      </c>
      <c r="G5262" s="8" t="s">
        <v>2718</v>
      </c>
      <c r="H5262" s="8"/>
      <c r="I5262" s="6">
        <v>66.319999999999993</v>
      </c>
      <c r="J5262" s="6">
        <v>0.72</v>
      </c>
      <c r="K5262" s="6">
        <v>14.88</v>
      </c>
      <c r="L5262" s="6"/>
      <c r="M5262" s="6">
        <v>5.03</v>
      </c>
      <c r="N5262" s="6">
        <v>0.05</v>
      </c>
      <c r="O5262" s="6">
        <v>2.85</v>
      </c>
      <c r="P5262" s="6">
        <v>2.31</v>
      </c>
      <c r="Q5262" s="6">
        <v>2.27</v>
      </c>
      <c r="R5262" s="6">
        <v>3.04</v>
      </c>
      <c r="S5262" s="6">
        <v>0.27</v>
      </c>
      <c r="T5262" s="6">
        <v>1.85</v>
      </c>
      <c r="U5262" s="6">
        <v>97.469999999999985</v>
      </c>
      <c r="V5262" s="12"/>
      <c r="W5262" s="6">
        <v>68.04144865086694</v>
      </c>
      <c r="X5262" s="6">
        <v>0.73868882733148666</v>
      </c>
      <c r="Y5262" s="6">
        <v>15.266235764850727</v>
      </c>
      <c r="Z5262" s="6">
        <v>5.1605622242741367</v>
      </c>
      <c r="AA5262" s="6">
        <v>5.1297835231353249E-2</v>
      </c>
      <c r="AB5262" s="6">
        <v>2.923976608187135</v>
      </c>
      <c r="AC5262" s="6">
        <v>2.36995998768852</v>
      </c>
      <c r="AD5262" s="6">
        <v>2.3289217195034375</v>
      </c>
      <c r="AE5262" s="6">
        <v>3.1189083820662775</v>
      </c>
      <c r="AF5262" s="6">
        <v>100</v>
      </c>
      <c r="AG5262" s="6"/>
      <c r="AH5262" s="6">
        <v>72.992473560757702</v>
      </c>
      <c r="AI5262" s="6">
        <v>0.59596600132544109</v>
      </c>
      <c r="AJ5262" s="6">
        <v>9.6537060276174564</v>
      </c>
      <c r="AK5262" s="6">
        <v>0</v>
      </c>
      <c r="AL5262" s="6">
        <v>4.629957241836598</v>
      </c>
      <c r="AM5262" s="6">
        <v>4.6613808525497631E-2</v>
      </c>
      <c r="AN5262" s="6">
        <v>4.674768449343544</v>
      </c>
      <c r="AO5262" s="6">
        <v>2.7242047298164169</v>
      </c>
      <c r="AP5262" s="6">
        <v>2.4222002966548177</v>
      </c>
      <c r="AQ5262" s="6">
        <v>2.1343146652799061</v>
      </c>
      <c r="AR5262" s="6">
        <v>100.00000000000001</v>
      </c>
      <c r="AS5262" s="6"/>
      <c r="AT5262" s="6">
        <v>0.50240798111595175</v>
      </c>
      <c r="AU5262" s="6" t="s">
        <v>2564</v>
      </c>
      <c r="AV5262" s="6" t="s">
        <v>2564</v>
      </c>
      <c r="AW5262" s="6"/>
      <c r="AX5262" s="6">
        <v>-0.20412568990107391</v>
      </c>
      <c r="AY5262" s="6">
        <v>0.53678923472758489</v>
      </c>
      <c r="AZ5262" s="6">
        <f>LOG(Tabella1[[#This Row],[SiO2]]/Tabella1[[#This Row],[Al2O3]])</f>
        <v>0.6490415863323572</v>
      </c>
      <c r="BA5262" s="6">
        <f>LOG((Tabella1[[#This Row],[FeO]]*0.8998+Tabella1[[#This Row],[Fe2O3]])/Tabella1[[#This Row],[K2O]])</f>
        <v>0.17284039027672177</v>
      </c>
      <c r="BB5262" s="6">
        <f>Tabella1[[#This Row],[Log SiO2/Al2O3]]/Tabella1[[#This Row],[Log (FeO3/K2O)]]</f>
        <v>3.755149969826066</v>
      </c>
    </row>
    <row r="5263" spans="1:54">
      <c r="A5263" s="19" t="s">
        <v>4846</v>
      </c>
      <c r="B5263" s="19" t="s">
        <v>2742</v>
      </c>
      <c r="C5263" s="19" t="s">
        <v>4853</v>
      </c>
      <c r="D5263" s="19" t="s">
        <v>4854</v>
      </c>
      <c r="E5263" s="19"/>
      <c r="F5263" s="19" t="s">
        <v>2741</v>
      </c>
      <c r="G5263" s="8" t="s">
        <v>2719</v>
      </c>
      <c r="H5263" s="8"/>
      <c r="I5263" s="6">
        <v>70.83</v>
      </c>
      <c r="J5263" s="6">
        <v>0.62</v>
      </c>
      <c r="K5263" s="6">
        <v>12.76</v>
      </c>
      <c r="L5263" s="6"/>
      <c r="M5263" s="6">
        <v>4.32</v>
      </c>
      <c r="N5263" s="6">
        <v>0.05</v>
      </c>
      <c r="O5263" s="6">
        <v>2.39</v>
      </c>
      <c r="P5263" s="6">
        <v>2.31</v>
      </c>
      <c r="Q5263" s="6">
        <v>2.27</v>
      </c>
      <c r="R5263" s="6">
        <v>2.37</v>
      </c>
      <c r="S5263" s="6">
        <v>0.16</v>
      </c>
      <c r="T5263" s="6">
        <v>1.48</v>
      </c>
      <c r="U5263" s="6">
        <v>97.920000000000016</v>
      </c>
      <c r="V5263" s="12"/>
      <c r="W5263" s="6">
        <v>72.334558823529392</v>
      </c>
      <c r="X5263" s="6">
        <v>0.63316993464052285</v>
      </c>
      <c r="Y5263" s="6">
        <v>13.031045751633986</v>
      </c>
      <c r="Z5263" s="6">
        <v>4.4117647058823524</v>
      </c>
      <c r="AA5263" s="6">
        <v>5.1062091503267966E-2</v>
      </c>
      <c r="AB5263" s="6">
        <v>2.4407679738562087</v>
      </c>
      <c r="AC5263" s="6">
        <v>2.3590686274509798</v>
      </c>
      <c r="AD5263" s="6">
        <v>2.3182189542483655</v>
      </c>
      <c r="AE5263" s="6">
        <v>2.4203431372549016</v>
      </c>
      <c r="AF5263" s="6">
        <v>99.999999999999972</v>
      </c>
      <c r="AG5263" s="6"/>
      <c r="AH5263" s="6">
        <v>76.746783096154985</v>
      </c>
      <c r="AI5263" s="6">
        <v>0.50523107323264116</v>
      </c>
      <c r="AJ5263" s="6">
        <v>8.1498795101868158</v>
      </c>
      <c r="AK5263" s="6">
        <v>0</v>
      </c>
      <c r="AL5263" s="6">
        <v>3.9147327336423174</v>
      </c>
      <c r="AM5263" s="6">
        <v>4.5890624006757225E-2</v>
      </c>
      <c r="AN5263" s="6">
        <v>3.8594242421746348</v>
      </c>
      <c r="AO5263" s="6">
        <v>2.6819403719190138</v>
      </c>
      <c r="AP5263" s="6">
        <v>2.3846213514615489</v>
      </c>
      <c r="AQ5263" s="6">
        <v>1.6381082069815873</v>
      </c>
      <c r="AR5263" s="6">
        <v>100.00000000000001</v>
      </c>
      <c r="AS5263" s="6"/>
      <c r="AT5263" s="6">
        <v>0.49644279812976949</v>
      </c>
      <c r="AU5263" s="6" t="s">
        <v>2564</v>
      </c>
      <c r="AV5263" s="6" t="s">
        <v>2564</v>
      </c>
      <c r="AW5263" s="6"/>
      <c r="AX5263" s="6">
        <v>-0.27916656933803063</v>
      </c>
      <c r="AY5263" s="6">
        <v>0.53094835384172756</v>
      </c>
      <c r="AZ5263" s="6">
        <f>LOG(Tabella1[[#This Row],[SiO2]]/Tabella1[[#This Row],[Al2O3]])</f>
        <v>0.74436656741324592</v>
      </c>
      <c r="BA5263" s="6">
        <f>LOG((Tabella1[[#This Row],[FeO]]*0.8998+Tabella1[[#This Row],[Fe2O3]])/Tabella1[[#This Row],[K2O]])</f>
        <v>0.21488138963435627</v>
      </c>
      <c r="BB5263" s="6">
        <f>Tabella1[[#This Row],[Log SiO2/Al2O3]]/Tabella1[[#This Row],[Log (FeO3/K2O)]]</f>
        <v>3.4640811318274953</v>
      </c>
    </row>
    <row r="5264" spans="1:54">
      <c r="A5264" s="19" t="s">
        <v>4846</v>
      </c>
      <c r="B5264" s="19" t="s">
        <v>2742</v>
      </c>
      <c r="C5264" s="19" t="s">
        <v>4853</v>
      </c>
      <c r="D5264" s="19" t="s">
        <v>4854</v>
      </c>
      <c r="E5264" s="19"/>
      <c r="F5264" s="19" t="s">
        <v>2741</v>
      </c>
      <c r="G5264" s="8" t="s">
        <v>2720</v>
      </c>
      <c r="H5264" s="8"/>
      <c r="I5264" s="6">
        <v>72.2</v>
      </c>
      <c r="J5264" s="6">
        <v>0.62</v>
      </c>
      <c r="K5264" s="6">
        <v>12.41</v>
      </c>
      <c r="L5264" s="6"/>
      <c r="M5264" s="6">
        <v>4.1900000000000004</v>
      </c>
      <c r="N5264" s="6">
        <v>0.05</v>
      </c>
      <c r="O5264" s="6">
        <v>2.35</v>
      </c>
      <c r="P5264" s="6">
        <v>1.87</v>
      </c>
      <c r="Q5264" s="6">
        <v>1.98</v>
      </c>
      <c r="R5264" s="6">
        <v>2.59</v>
      </c>
      <c r="S5264" s="6">
        <v>0.2</v>
      </c>
      <c r="T5264" s="6">
        <v>1.22</v>
      </c>
      <c r="U5264" s="6">
        <v>98.26</v>
      </c>
      <c r="V5264" s="12"/>
      <c r="W5264" s="6">
        <v>73.478526358640337</v>
      </c>
      <c r="X5264" s="6">
        <v>0.63097903521270093</v>
      </c>
      <c r="Y5264" s="6">
        <v>12.629757785467127</v>
      </c>
      <c r="Z5264" s="6">
        <v>4.2641970282922861</v>
      </c>
      <c r="AA5264" s="6">
        <v>5.0885406065540408E-2</v>
      </c>
      <c r="AB5264" s="6">
        <v>2.3916140850803989</v>
      </c>
      <c r="AC5264" s="6">
        <v>1.9031141868512111</v>
      </c>
      <c r="AD5264" s="6">
        <v>2.0150620801953996</v>
      </c>
      <c r="AE5264" s="6">
        <v>2.6358640341949924</v>
      </c>
      <c r="AF5264" s="6">
        <v>100.00000000000003</v>
      </c>
      <c r="AG5264" s="6"/>
      <c r="AH5264" s="6">
        <v>77.893621377637174</v>
      </c>
      <c r="AI5264" s="6">
        <v>0.50305076278190108</v>
      </c>
      <c r="AJ5264" s="6">
        <v>7.8921267933265451</v>
      </c>
      <c r="AK5264" s="6">
        <v>0</v>
      </c>
      <c r="AL5264" s="6">
        <v>3.7805427394636597</v>
      </c>
      <c r="AM5264" s="6">
        <v>4.5692584312815344E-2</v>
      </c>
      <c r="AN5264" s="6">
        <v>3.7784548800620703</v>
      </c>
      <c r="AO5264" s="6">
        <v>2.1617252893197563</v>
      </c>
      <c r="AP5264" s="6">
        <v>2.0710020082862921</v>
      </c>
      <c r="AQ5264" s="6">
        <v>1.7824434610788538</v>
      </c>
      <c r="AR5264" s="6">
        <v>99.999999999999986</v>
      </c>
      <c r="AS5264" s="6"/>
      <c r="AT5264" s="6">
        <v>0.49986189574949746</v>
      </c>
      <c r="AU5264" s="6" t="s">
        <v>2564</v>
      </c>
      <c r="AV5264" s="6" t="s">
        <v>2564</v>
      </c>
      <c r="AW5264" s="6"/>
      <c r="AX5264" s="6">
        <v>-0.24389035269944159</v>
      </c>
      <c r="AY5264" s="6">
        <v>0.53549933931981852</v>
      </c>
      <c r="AZ5264" s="6">
        <f>LOG(Tabella1[[#This Row],[SiO2]]/Tabella1[[#This Row],[Al2O3]])</f>
        <v>0.76476541607090931</v>
      </c>
      <c r="BA5264" s="6">
        <f>LOG((Tabella1[[#This Row],[FeO]]*0.8998+Tabella1[[#This Row],[Fe2O3]])/Tabella1[[#This Row],[K2O]])</f>
        <v>0.16306024771459157</v>
      </c>
      <c r="BB5264" s="6">
        <f>Tabella1[[#This Row],[Log SiO2/Al2O3]]/Tabella1[[#This Row],[Log (FeO3/K2O)]]</f>
        <v>4.6900788315340805</v>
      </c>
    </row>
    <row r="5265" spans="1:54">
      <c r="A5265" s="19" t="s">
        <v>4846</v>
      </c>
      <c r="B5265" s="19" t="s">
        <v>2742</v>
      </c>
      <c r="C5265" s="19" t="s">
        <v>4853</v>
      </c>
      <c r="D5265" s="19" t="s">
        <v>4854</v>
      </c>
      <c r="E5265" s="19"/>
      <c r="F5265" s="19" t="s">
        <v>2741</v>
      </c>
      <c r="G5265" s="8" t="s">
        <v>2721</v>
      </c>
      <c r="H5265" s="8"/>
      <c r="I5265" s="6">
        <v>68.59</v>
      </c>
      <c r="J5265" s="6">
        <v>0.69</v>
      </c>
      <c r="K5265" s="6">
        <v>13.77</v>
      </c>
      <c r="L5265" s="6"/>
      <c r="M5265" s="6">
        <v>4.67</v>
      </c>
      <c r="N5265" s="6">
        <v>0.04</v>
      </c>
      <c r="O5265" s="6">
        <v>2.59</v>
      </c>
      <c r="P5265" s="6">
        <v>1.84</v>
      </c>
      <c r="Q5265" s="6">
        <v>1.78</v>
      </c>
      <c r="R5265" s="6">
        <v>3.15</v>
      </c>
      <c r="S5265" s="6">
        <v>0.25</v>
      </c>
      <c r="T5265" s="6">
        <v>2.21</v>
      </c>
      <c r="U5265" s="6">
        <v>97.120000000000019</v>
      </c>
      <c r="V5265" s="12"/>
      <c r="W5265" s="6">
        <v>70.623970345963755</v>
      </c>
      <c r="X5265" s="6">
        <v>0.71046128500823702</v>
      </c>
      <c r="Y5265" s="6">
        <v>14.178336079077427</v>
      </c>
      <c r="Z5265" s="6">
        <v>4.8084843492586478</v>
      </c>
      <c r="AA5265" s="6">
        <v>4.118616144975288E-2</v>
      </c>
      <c r="AB5265" s="6">
        <v>2.6668039538714985</v>
      </c>
      <c r="AC5265" s="6">
        <v>1.8945634266886324</v>
      </c>
      <c r="AD5265" s="6">
        <v>1.8327841845140029</v>
      </c>
      <c r="AE5265" s="6">
        <v>3.2434102141680388</v>
      </c>
      <c r="AF5265" s="6">
        <v>99.999999999999986</v>
      </c>
      <c r="AG5265" s="6"/>
      <c r="AH5265" s="6">
        <v>75.508197379661638</v>
      </c>
      <c r="AI5265" s="6">
        <v>0.57126526078856565</v>
      </c>
      <c r="AJ5265" s="6">
        <v>8.9356225318755005</v>
      </c>
      <c r="AK5265" s="6">
        <v>0</v>
      </c>
      <c r="AL5265" s="6">
        <v>4.2995758182570345</v>
      </c>
      <c r="AM5265" s="6">
        <v>3.7299611704527932E-2</v>
      </c>
      <c r="AN5265" s="6">
        <v>4.2492740802869271</v>
      </c>
      <c r="AO5265" s="6">
        <v>2.1704276907753872</v>
      </c>
      <c r="AP5265" s="6">
        <v>1.8997827237367686</v>
      </c>
      <c r="AQ5265" s="6">
        <v>2.2120510963655828</v>
      </c>
      <c r="AR5265" s="6">
        <v>99.999999999999957</v>
      </c>
      <c r="AS5265" s="6"/>
      <c r="AT5265" s="6">
        <v>0.49705798215157126</v>
      </c>
      <c r="AU5265" s="6" t="s">
        <v>2564</v>
      </c>
      <c r="AV5265" s="6" t="s">
        <v>2564</v>
      </c>
      <c r="AW5265" s="6"/>
      <c r="AX5265" s="6">
        <v>-0.20960658559599488</v>
      </c>
      <c r="AY5265" s="6">
        <v>0.53265170765803604</v>
      </c>
      <c r="AZ5265" s="6">
        <f>LOG(Tabella1[[#This Row],[SiO2]]/Tabella1[[#This Row],[Al2O3]])</f>
        <v>0.69732686260156318</v>
      </c>
      <c r="BA5265" s="6">
        <f>LOG((Tabella1[[#This Row],[FeO]]*0.8998+Tabella1[[#This Row],[Fe2O3]])/Tabella1[[#This Row],[K2O]])</f>
        <v>0.12515231560605974</v>
      </c>
      <c r="BB5265" s="6">
        <f>Tabella1[[#This Row],[Log SiO2/Al2O3]]/Tabella1[[#This Row],[Log (FeO3/K2O)]]</f>
        <v>5.5718254929979043</v>
      </c>
    </row>
    <row r="5266" spans="1:54">
      <c r="A5266" s="19" t="s">
        <v>4846</v>
      </c>
      <c r="B5266" s="19" t="s">
        <v>2742</v>
      </c>
      <c r="C5266" s="19" t="s">
        <v>4853</v>
      </c>
      <c r="D5266" s="19" t="s">
        <v>4854</v>
      </c>
      <c r="E5266" s="19"/>
      <c r="F5266" s="19" t="s">
        <v>2741</v>
      </c>
      <c r="G5266" s="8" t="s">
        <v>2722</v>
      </c>
      <c r="H5266" s="8"/>
      <c r="I5266" s="6">
        <v>69</v>
      </c>
      <c r="J5266" s="6">
        <v>0.67</v>
      </c>
      <c r="K5266" s="6">
        <v>13.37</v>
      </c>
      <c r="L5266" s="6"/>
      <c r="M5266" s="6">
        <v>4.45</v>
      </c>
      <c r="N5266" s="6">
        <v>0.06</v>
      </c>
      <c r="O5266" s="6">
        <v>2.4500000000000002</v>
      </c>
      <c r="P5266" s="6">
        <v>1.86</v>
      </c>
      <c r="Q5266" s="6">
        <v>1.81</v>
      </c>
      <c r="R5266" s="6">
        <v>2.23</v>
      </c>
      <c r="S5266" s="6">
        <v>0.23</v>
      </c>
      <c r="T5266" s="6">
        <v>2.88</v>
      </c>
      <c r="U5266" s="6">
        <v>95.90000000000002</v>
      </c>
      <c r="V5266" s="12"/>
      <c r="W5266" s="6">
        <v>71.949947862356609</v>
      </c>
      <c r="X5266" s="6">
        <v>0.69864442127215842</v>
      </c>
      <c r="Y5266" s="6">
        <v>13.941605839416054</v>
      </c>
      <c r="Z5266" s="6">
        <v>4.6402502606882159</v>
      </c>
      <c r="AA5266" s="6">
        <v>6.2565172054223128E-2</v>
      </c>
      <c r="AB5266" s="6">
        <v>2.554744525547445</v>
      </c>
      <c r="AC5266" s="6">
        <v>1.9395203336809175</v>
      </c>
      <c r="AD5266" s="6">
        <v>1.8873826903023978</v>
      </c>
      <c r="AE5266" s="6">
        <v>2.32533889468196</v>
      </c>
      <c r="AF5266" s="6">
        <v>100</v>
      </c>
      <c r="AG5266" s="6"/>
      <c r="AH5266" s="6">
        <v>76.601573488818573</v>
      </c>
      <c r="AI5266" s="6">
        <v>0.55939531826592714</v>
      </c>
      <c r="AJ5266" s="6">
        <v>8.7493861018145598</v>
      </c>
      <c r="AK5266" s="6">
        <v>0</v>
      </c>
      <c r="AL5266" s="6">
        <v>4.1316549275759353</v>
      </c>
      <c r="AM5266" s="6">
        <v>5.6422310966317023E-2</v>
      </c>
      <c r="AN5266" s="6">
        <v>4.0535577516860108</v>
      </c>
      <c r="AO5266" s="6">
        <v>2.2125634974762201</v>
      </c>
      <c r="AP5266" s="6">
        <v>1.9481294286625948</v>
      </c>
      <c r="AQ5266" s="6">
        <v>1.5792277406386552</v>
      </c>
      <c r="AR5266" s="6">
        <v>99.999999999999986</v>
      </c>
      <c r="AS5266" s="6"/>
      <c r="AT5266" s="6">
        <v>0.49522937405842898</v>
      </c>
      <c r="AU5266" s="6" t="s">
        <v>2564</v>
      </c>
      <c r="AV5266" s="6" t="s">
        <v>2564</v>
      </c>
      <c r="AW5266" s="6"/>
      <c r="AX5266" s="6">
        <v>2.6962445521729484E-2</v>
      </c>
      <c r="AY5266" s="6">
        <v>0.53155715116111424</v>
      </c>
      <c r="AZ5266" s="6">
        <f>LOG(Tabella1[[#This Row],[SiO2]]/Tabella1[[#This Row],[Al2O3]])</f>
        <v>0.71271768347527098</v>
      </c>
      <c r="BA5266" s="6">
        <f>LOG((Tabella1[[#This Row],[FeO]]*0.8998+Tabella1[[#This Row],[Fe2O3]])/Tabella1[[#This Row],[K2O]])</f>
        <v>0.25420113676231904</v>
      </c>
      <c r="BB5266" s="6">
        <f>Tabella1[[#This Row],[Log SiO2/Al2O3]]/Tabella1[[#This Row],[Log (FeO3/K2O)]]</f>
        <v>2.8037549027236262</v>
      </c>
    </row>
    <row r="5267" spans="1:54">
      <c r="A5267" s="19" t="s">
        <v>4846</v>
      </c>
      <c r="B5267" s="19" t="s">
        <v>2742</v>
      </c>
      <c r="C5267" s="19" t="s">
        <v>4853</v>
      </c>
      <c r="D5267" s="19" t="s">
        <v>4854</v>
      </c>
      <c r="E5267" s="19"/>
      <c r="F5267" s="19" t="s">
        <v>2741</v>
      </c>
      <c r="G5267" s="8" t="s">
        <v>2723</v>
      </c>
      <c r="H5267" s="8"/>
      <c r="I5267" s="6">
        <v>71.510000000000005</v>
      </c>
      <c r="J5267" s="6">
        <v>0.62</v>
      </c>
      <c r="K5267" s="6">
        <v>12.35</v>
      </c>
      <c r="L5267" s="6"/>
      <c r="M5267" s="6">
        <v>4.3</v>
      </c>
      <c r="N5267" s="6">
        <v>0.05</v>
      </c>
      <c r="O5267" s="6">
        <v>2.34</v>
      </c>
      <c r="P5267" s="6">
        <v>2.11</v>
      </c>
      <c r="Q5267" s="6">
        <v>2.17</v>
      </c>
      <c r="R5267" s="6">
        <v>2.39</v>
      </c>
      <c r="S5267" s="6">
        <v>0.17</v>
      </c>
      <c r="T5267" s="6">
        <v>1.1000000000000001</v>
      </c>
      <c r="U5267" s="6">
        <v>97.84</v>
      </c>
      <c r="V5267" s="12"/>
      <c r="W5267" s="6">
        <v>73.08871627146361</v>
      </c>
      <c r="X5267" s="6">
        <v>0.63368765331152899</v>
      </c>
      <c r="Y5267" s="6">
        <v>12.622649223221586</v>
      </c>
      <c r="Z5267" s="6">
        <v>4.3949304987735074</v>
      </c>
      <c r="AA5267" s="6">
        <v>5.1103843008994274E-2</v>
      </c>
      <c r="AB5267" s="6">
        <v>2.3916598528209319</v>
      </c>
      <c r="AC5267" s="6">
        <v>2.1565821749795582</v>
      </c>
      <c r="AD5267" s="6">
        <v>2.2179067865903517</v>
      </c>
      <c r="AE5267" s="6">
        <v>2.4427636958299264</v>
      </c>
      <c r="AF5267" s="6">
        <v>99.999999999999986</v>
      </c>
      <c r="AG5267" s="6"/>
      <c r="AH5267" s="6">
        <v>77.439269759691769</v>
      </c>
      <c r="AI5267" s="6">
        <v>0.50494210377871029</v>
      </c>
      <c r="AJ5267" s="6">
        <v>7.8834987537767169</v>
      </c>
      <c r="AK5267" s="6">
        <v>0</v>
      </c>
      <c r="AL5267" s="6">
        <v>3.8943802858834831</v>
      </c>
      <c r="AM5267" s="6">
        <v>4.5864376633501007E-2</v>
      </c>
      <c r="AN5267" s="6">
        <v>3.7765219124060083</v>
      </c>
      <c r="AO5267" s="6">
        <v>2.448336602490365</v>
      </c>
      <c r="AP5267" s="6">
        <v>2.2782681400728682</v>
      </c>
      <c r="AQ5267" s="6">
        <v>1.6509870741676309</v>
      </c>
      <c r="AR5267" s="6">
        <v>100.00000000000001</v>
      </c>
      <c r="AS5267" s="6"/>
      <c r="AT5267" s="6">
        <v>0.49231782843589406</v>
      </c>
      <c r="AU5267" s="6" t="s">
        <v>2564</v>
      </c>
      <c r="AV5267" s="6" t="s">
        <v>2564</v>
      </c>
      <c r="AW5267" s="6"/>
      <c r="AX5267" s="6">
        <v>-0.27289329413226504</v>
      </c>
      <c r="AY5267" s="6">
        <v>0.52700850445690783</v>
      </c>
      <c r="AZ5267" s="6">
        <f>LOG(Tabella1[[#This Row],[SiO2]]/Tabella1[[#This Row],[Al2O3]])</f>
        <v>0.76269982044518514</v>
      </c>
      <c r="BA5267" s="6">
        <f>LOG((Tabella1[[#This Row],[FeO]]*0.8998+Tabella1[[#This Row],[Fe2O3]])/Tabella1[[#This Row],[K2O]])</f>
        <v>0.20921654346099688</v>
      </c>
      <c r="BB5267" s="6">
        <f>Tabella1[[#This Row],[Log SiO2/Al2O3]]/Tabella1[[#This Row],[Log (FeO3/K2O)]]</f>
        <v>3.645504355573923</v>
      </c>
    </row>
    <row r="5268" spans="1:54">
      <c r="A5268" s="19" t="s">
        <v>4846</v>
      </c>
      <c r="B5268" s="19" t="s">
        <v>2742</v>
      </c>
      <c r="C5268" s="19" t="s">
        <v>4853</v>
      </c>
      <c r="D5268" s="19" t="s">
        <v>4854</v>
      </c>
      <c r="E5268" s="19"/>
      <c r="F5268" s="19" t="s">
        <v>2741</v>
      </c>
      <c r="G5268" s="8" t="s">
        <v>2724</v>
      </c>
      <c r="H5268" s="8"/>
      <c r="I5268" s="6">
        <v>66.849999999999994</v>
      </c>
      <c r="J5268" s="6">
        <v>0.72</v>
      </c>
      <c r="K5268" s="6">
        <v>14.23</v>
      </c>
      <c r="L5268" s="6"/>
      <c r="M5268" s="6">
        <v>5.07</v>
      </c>
      <c r="N5268" s="6">
        <v>7.0000000000000007E-2</v>
      </c>
      <c r="O5268" s="6">
        <v>2.79</v>
      </c>
      <c r="P5268" s="6">
        <v>1.85</v>
      </c>
      <c r="Q5268" s="6">
        <v>2.0699999999999998</v>
      </c>
      <c r="R5268" s="6">
        <v>3.7</v>
      </c>
      <c r="S5268" s="6">
        <v>0.32</v>
      </c>
      <c r="T5268" s="6">
        <v>1.44</v>
      </c>
      <c r="U5268" s="6">
        <v>97.35</v>
      </c>
      <c r="V5268" s="12"/>
      <c r="W5268" s="6">
        <v>68.669748330765273</v>
      </c>
      <c r="X5268" s="6">
        <v>0.73959938366718025</v>
      </c>
      <c r="Y5268" s="6">
        <v>14.617360041088856</v>
      </c>
      <c r="Z5268" s="6">
        <v>5.2080123266563954</v>
      </c>
      <c r="AA5268" s="6">
        <v>7.1905495634309202E-2</v>
      </c>
      <c r="AB5268" s="6">
        <v>2.8659476117103235</v>
      </c>
      <c r="AC5268" s="6">
        <v>1.9003595274781717</v>
      </c>
      <c r="AD5268" s="6">
        <v>2.1263482280431432</v>
      </c>
      <c r="AE5268" s="6">
        <v>3.8007190549563434</v>
      </c>
      <c r="AF5268" s="6">
        <v>100.00000000000001</v>
      </c>
      <c r="AG5268" s="6"/>
      <c r="AH5268" s="6">
        <v>73.686736085803574</v>
      </c>
      <c r="AI5268" s="6">
        <v>0.59686461094413545</v>
      </c>
      <c r="AJ5268" s="6">
        <v>9.2459253640135586</v>
      </c>
      <c r="AK5268" s="6">
        <v>0</v>
      </c>
      <c r="AL5268" s="6">
        <v>4.6738126467407541</v>
      </c>
      <c r="AM5268" s="6">
        <v>6.5357731279378314E-2</v>
      </c>
      <c r="AN5268" s="6">
        <v>4.5832525881929858</v>
      </c>
      <c r="AO5268" s="6">
        <v>2.1850120479351771</v>
      </c>
      <c r="AP5268" s="6">
        <v>2.2121210381010767</v>
      </c>
      <c r="AQ5268" s="6">
        <v>2.6016024553758963</v>
      </c>
      <c r="AR5268" s="6">
        <v>99.999999999999972</v>
      </c>
      <c r="AS5268" s="6"/>
      <c r="AT5268" s="6">
        <v>0.49510859779803545</v>
      </c>
      <c r="AU5268" s="6" t="s">
        <v>2564</v>
      </c>
      <c r="AV5268" s="6" t="s">
        <v>2564</v>
      </c>
      <c r="AW5268" s="6"/>
      <c r="AX5268" s="6">
        <v>-0.39637780994122901</v>
      </c>
      <c r="AY5268" s="6">
        <v>0.52923168725409508</v>
      </c>
      <c r="AZ5268" s="6">
        <f>LOG(Tabella1[[#This Row],[SiO2]]/Tabella1[[#This Row],[Al2O3]])</f>
        <v>0.67189651151371876</v>
      </c>
      <c r="BA5268" s="6">
        <f>LOG((Tabella1[[#This Row],[FeO]]*0.8998+Tabella1[[#This Row],[Fe2O3]])/Tabella1[[#This Row],[K2O]])</f>
        <v>9.0952224095889017E-2</v>
      </c>
      <c r="BB5268" s="6">
        <f>Tabella1[[#This Row],[Log SiO2/Al2O3]]/Tabella1[[#This Row],[Log (FeO3/K2O)]]</f>
        <v>7.3873565841045554</v>
      </c>
    </row>
    <row r="5269" spans="1:54">
      <c r="A5269" s="19" t="s">
        <v>4846</v>
      </c>
      <c r="B5269" s="19" t="s">
        <v>2742</v>
      </c>
      <c r="C5269" s="19" t="s">
        <v>4853</v>
      </c>
      <c r="D5269" s="19" t="s">
        <v>4854</v>
      </c>
      <c r="E5269" s="19"/>
      <c r="F5269" s="19" t="s">
        <v>2741</v>
      </c>
      <c r="G5269" s="8" t="s">
        <v>2725</v>
      </c>
      <c r="H5269" s="8"/>
      <c r="I5269" s="6">
        <v>66.08</v>
      </c>
      <c r="J5269" s="6">
        <v>0.78</v>
      </c>
      <c r="K5269" s="6">
        <v>15.32</v>
      </c>
      <c r="L5269" s="6"/>
      <c r="M5269" s="6">
        <v>5.4</v>
      </c>
      <c r="N5269" s="6">
        <v>7.0000000000000007E-2</v>
      </c>
      <c r="O5269" s="6">
        <v>3.13</v>
      </c>
      <c r="P5269" s="6">
        <v>0.7</v>
      </c>
      <c r="Q5269" s="6">
        <v>1.02</v>
      </c>
      <c r="R5269" s="6">
        <v>4.25</v>
      </c>
      <c r="S5269" s="6">
        <v>0.16</v>
      </c>
      <c r="T5269" s="6">
        <v>2.0499999999999998</v>
      </c>
      <c r="U5269" s="6">
        <v>96.75</v>
      </c>
      <c r="V5269" s="12"/>
      <c r="W5269" s="6">
        <v>68.299741602067172</v>
      </c>
      <c r="X5269" s="6">
        <v>0.80620155038759689</v>
      </c>
      <c r="Y5269" s="6">
        <v>15.834625322997416</v>
      </c>
      <c r="Z5269" s="6">
        <v>5.5813953488372103</v>
      </c>
      <c r="AA5269" s="6">
        <v>7.2351421188630499E-2</v>
      </c>
      <c r="AB5269" s="6">
        <v>3.2351421188630489</v>
      </c>
      <c r="AC5269" s="6">
        <v>0.72351421188630483</v>
      </c>
      <c r="AD5269" s="6">
        <v>1.0542635658914727</v>
      </c>
      <c r="AE5269" s="6">
        <v>4.3927648578811365</v>
      </c>
      <c r="AF5269" s="6">
        <v>99.999999999999986</v>
      </c>
      <c r="AG5269" s="6"/>
      <c r="AH5269" s="6">
        <v>73.86943595434613</v>
      </c>
      <c r="AI5269" s="6">
        <v>0.65575977937528485</v>
      </c>
      <c r="AJ5269" s="6">
        <v>10.095110769285432</v>
      </c>
      <c r="AK5269" s="6">
        <v>0</v>
      </c>
      <c r="AL5269" s="6">
        <v>5.0485183592823457</v>
      </c>
      <c r="AM5269" s="6">
        <v>6.6283252117100913E-2</v>
      </c>
      <c r="AN5269" s="6">
        <v>5.2145971950240027</v>
      </c>
      <c r="AO5269" s="6">
        <v>0.83846895598914739</v>
      </c>
      <c r="AP5269" s="6">
        <v>1.1054664138871715</v>
      </c>
      <c r="AQ5269" s="6">
        <v>3.0306443883902547</v>
      </c>
      <c r="AR5269" s="6">
        <v>99.999999999999972</v>
      </c>
      <c r="AS5269" s="6"/>
      <c r="AT5269" s="6">
        <v>0.50809105358226092</v>
      </c>
      <c r="AU5269" s="6" t="s">
        <v>2564</v>
      </c>
      <c r="AV5269" s="6" t="s">
        <v>2564</v>
      </c>
      <c r="AW5269" s="6"/>
      <c r="AX5269" s="6">
        <v>-7.7180862821243298E-2</v>
      </c>
      <c r="AY5269" s="6">
        <v>0.54277132201460698</v>
      </c>
      <c r="AZ5269" s="6">
        <f>LOG(Tabella1[[#This Row],[SiO2]]/Tabella1[[#This Row],[Al2O3]])</f>
        <v>0.6348112690157407</v>
      </c>
      <c r="BA5269" s="6">
        <f>LOG((Tabella1[[#This Row],[FeO]]*0.8998+Tabella1[[#This Row],[Fe2O3]])/Tabella1[[#This Row],[K2O]])</f>
        <v>5.815081860220505E-2</v>
      </c>
      <c r="BB5269" s="6">
        <f>Tabella1[[#This Row],[Log SiO2/Al2O3]]/Tabella1[[#This Row],[Log (FeO3/K2O)]]</f>
        <v>10.916635126984591</v>
      </c>
    </row>
    <row r="5270" spans="1:54">
      <c r="A5270" s="19" t="s">
        <v>4846</v>
      </c>
      <c r="B5270" s="19" t="s">
        <v>2742</v>
      </c>
      <c r="C5270" s="19" t="s">
        <v>4853</v>
      </c>
      <c r="D5270" s="19" t="s">
        <v>4854</v>
      </c>
      <c r="E5270" s="19"/>
      <c r="F5270" s="19" t="s">
        <v>2741</v>
      </c>
      <c r="G5270" s="8" t="s">
        <v>2726</v>
      </c>
      <c r="H5270" s="8"/>
      <c r="I5270" s="6">
        <v>71.66</v>
      </c>
      <c r="J5270" s="6">
        <v>0.63</v>
      </c>
      <c r="K5270" s="6">
        <v>12.19</v>
      </c>
      <c r="L5270" s="6"/>
      <c r="M5270" s="6">
        <v>4.01</v>
      </c>
      <c r="N5270" s="6">
        <v>0.06</v>
      </c>
      <c r="O5270" s="6">
        <v>2.4300000000000002</v>
      </c>
      <c r="P5270" s="6">
        <v>2.14</v>
      </c>
      <c r="Q5270" s="6">
        <v>2.2400000000000002</v>
      </c>
      <c r="R5270" s="6">
        <v>2.46</v>
      </c>
      <c r="S5270" s="6">
        <v>0.17</v>
      </c>
      <c r="T5270" s="6">
        <v>1.1200000000000001</v>
      </c>
      <c r="U5270" s="6">
        <v>97.82</v>
      </c>
      <c r="V5270" s="12"/>
      <c r="W5270" s="6">
        <v>73.257002657943161</v>
      </c>
      <c r="X5270" s="6">
        <v>0.64404007360457982</v>
      </c>
      <c r="Y5270" s="6">
        <v>12.461664281333061</v>
      </c>
      <c r="Z5270" s="6">
        <v>4.0993661827847072</v>
      </c>
      <c r="AA5270" s="6">
        <v>6.1337149867102841E-2</v>
      </c>
      <c r="AB5270" s="6">
        <v>2.4841545696176652</v>
      </c>
      <c r="AC5270" s="6">
        <v>2.1876916785933349</v>
      </c>
      <c r="AD5270" s="6">
        <v>2.2899202617051735</v>
      </c>
      <c r="AE5270" s="6">
        <v>2.5148231445512166</v>
      </c>
      <c r="AF5270" s="6">
        <v>100.00000000000001</v>
      </c>
      <c r="AG5270" s="6"/>
      <c r="AH5270" s="6">
        <v>77.511108306122978</v>
      </c>
      <c r="AI5270" s="6">
        <v>0.51248731124141123</v>
      </c>
      <c r="AJ5270" s="6">
        <v>7.7722797395639027</v>
      </c>
      <c r="AK5270" s="6">
        <v>0</v>
      </c>
      <c r="AL5270" s="6">
        <v>3.6274960407912635</v>
      </c>
      <c r="AM5270" s="6">
        <v>5.4972996856080598E-2</v>
      </c>
      <c r="AN5270" s="6">
        <v>3.917194148742547</v>
      </c>
      <c r="AO5270" s="6">
        <v>2.4802480413446761</v>
      </c>
      <c r="AP5270" s="6">
        <v>2.3490150180740033</v>
      </c>
      <c r="AQ5270" s="6">
        <v>1.6973583893395401</v>
      </c>
      <c r="AR5270" s="6">
        <v>99.999999999999957</v>
      </c>
      <c r="AS5270" s="6"/>
      <c r="AT5270" s="6">
        <v>0.51919880741777569</v>
      </c>
      <c r="AU5270" s="6" t="s">
        <v>2564</v>
      </c>
      <c r="AV5270" s="6" t="s">
        <v>2564</v>
      </c>
      <c r="AW5270" s="6"/>
      <c r="AX5270" s="6">
        <v>-0.36743820680091854</v>
      </c>
      <c r="AY5270" s="6">
        <v>0.55703656685367731</v>
      </c>
      <c r="AZ5270" s="6">
        <f>LOG(Tabella1[[#This Row],[SiO2]]/Tabella1[[#This Row],[Al2O3]])</f>
        <v>0.76927309821170986</v>
      </c>
      <c r="BA5270" s="6">
        <f>LOG((Tabella1[[#This Row],[FeO]]*0.8998+Tabella1[[#This Row],[Fe2O3]])/Tabella1[[#This Row],[K2O]])</f>
        <v>0.16635525434635121</v>
      </c>
      <c r="BB5270" s="6">
        <f>Tabella1[[#This Row],[Log SiO2/Al2O3]]/Tabella1[[#This Row],[Log (FeO3/K2O)]]</f>
        <v>4.6242789338657451</v>
      </c>
    </row>
    <row r="5271" spans="1:54">
      <c r="A5271" s="19" t="s">
        <v>4846</v>
      </c>
      <c r="B5271" s="19" t="s">
        <v>2742</v>
      </c>
      <c r="C5271" s="19" t="s">
        <v>4853</v>
      </c>
      <c r="D5271" s="19" t="s">
        <v>4854</v>
      </c>
      <c r="E5271" s="19"/>
      <c r="F5271" s="19" t="s">
        <v>2741</v>
      </c>
      <c r="G5271" s="8" t="s">
        <v>2727</v>
      </c>
      <c r="H5271" s="8"/>
      <c r="I5271" s="6">
        <v>69.37</v>
      </c>
      <c r="J5271" s="6">
        <v>0.68</v>
      </c>
      <c r="K5271" s="6">
        <v>12.86</v>
      </c>
      <c r="L5271" s="6"/>
      <c r="M5271" s="6">
        <v>4.82</v>
      </c>
      <c r="N5271" s="6">
        <v>0.06</v>
      </c>
      <c r="O5271" s="6">
        <v>2.68</v>
      </c>
      <c r="P5271" s="6">
        <v>1.35</v>
      </c>
      <c r="Q5271" s="6">
        <v>1.54</v>
      </c>
      <c r="R5271" s="6">
        <v>3.48</v>
      </c>
      <c r="S5271" s="6">
        <v>0.18</v>
      </c>
      <c r="T5271" s="6">
        <v>1.99</v>
      </c>
      <c r="U5271" s="6">
        <v>96.840000000000032</v>
      </c>
      <c r="V5271" s="12"/>
      <c r="W5271" s="6">
        <v>71.63362247005368</v>
      </c>
      <c r="X5271" s="6">
        <v>0.70218917802560898</v>
      </c>
      <c r="Y5271" s="6">
        <v>13.279636513837254</v>
      </c>
      <c r="Z5271" s="6">
        <v>4.977282114828582</v>
      </c>
      <c r="AA5271" s="6">
        <v>6.1957868649318446E-2</v>
      </c>
      <c r="AB5271" s="6">
        <v>2.7674514663362242</v>
      </c>
      <c r="AC5271" s="6">
        <v>1.3940520446096651</v>
      </c>
      <c r="AD5271" s="6">
        <v>1.5902519619991735</v>
      </c>
      <c r="AE5271" s="6">
        <v>3.5935563816604699</v>
      </c>
      <c r="AF5271" s="6">
        <v>99.999999999999972</v>
      </c>
      <c r="AG5271" s="6"/>
      <c r="AH5271" s="6">
        <v>76.420930760944586</v>
      </c>
      <c r="AI5271" s="6">
        <v>0.56338459257023366</v>
      </c>
      <c r="AJ5271" s="6">
        <v>8.3510132293824935</v>
      </c>
      <c r="AK5271" s="6">
        <v>0</v>
      </c>
      <c r="AL5271" s="6">
        <v>4.4408192623820719</v>
      </c>
      <c r="AM5271" s="6">
        <v>5.5989024212294153E-2</v>
      </c>
      <c r="AN5271" s="6">
        <v>4.4000448462392505</v>
      </c>
      <c r="AO5271" s="6">
        <v>1.5935606454431761</v>
      </c>
      <c r="AP5271" s="6">
        <v>1.6447957732427201</v>
      </c>
      <c r="AQ5271" s="6">
        <v>2.4455197441822558</v>
      </c>
      <c r="AR5271" s="6">
        <v>100</v>
      </c>
      <c r="AS5271" s="6"/>
      <c r="AT5271" s="6">
        <v>0.4976939801561332</v>
      </c>
      <c r="AU5271" s="6" t="s">
        <v>2564</v>
      </c>
      <c r="AV5271" s="6" t="s">
        <v>2564</v>
      </c>
      <c r="AW5271" s="6"/>
      <c r="AX5271" s="6">
        <v>-0.30695996006249487</v>
      </c>
      <c r="AY5271" s="6">
        <v>0.53156819508970132</v>
      </c>
      <c r="AZ5271" s="6">
        <f>LOG(Tabella1[[#This Row],[SiO2]]/Tabella1[[#This Row],[Al2O3]])</f>
        <v>0.73193072591132891</v>
      </c>
      <c r="BA5271" s="6">
        <f>LOG((Tabella1[[#This Row],[FeO]]*0.8998+Tabella1[[#This Row],[Fe2O3]])/Tabella1[[#This Row],[K2O]])</f>
        <v>9.5613783121816703E-2</v>
      </c>
      <c r="BB5271" s="6">
        <f>Tabella1[[#This Row],[Log SiO2/Al2O3]]/Tabella1[[#This Row],[Log (FeO3/K2O)]]</f>
        <v>7.6550754714810605</v>
      </c>
    </row>
    <row r="5272" spans="1:54">
      <c r="A5272" s="19" t="s">
        <v>4846</v>
      </c>
      <c r="B5272" s="19" t="s">
        <v>2742</v>
      </c>
      <c r="C5272" s="19" t="s">
        <v>4853</v>
      </c>
      <c r="D5272" s="19" t="s">
        <v>4854</v>
      </c>
      <c r="E5272" s="19"/>
      <c r="F5272" s="19" t="s">
        <v>2741</v>
      </c>
      <c r="G5272" s="8" t="s">
        <v>2728</v>
      </c>
      <c r="H5272" s="8"/>
      <c r="I5272" s="6">
        <v>72.38</v>
      </c>
      <c r="J5272" s="6">
        <v>0.65</v>
      </c>
      <c r="K5272" s="6">
        <v>12.2</v>
      </c>
      <c r="L5272" s="6"/>
      <c r="M5272" s="6">
        <v>4.05</v>
      </c>
      <c r="N5272" s="6">
        <v>0.06</v>
      </c>
      <c r="O5272" s="6">
        <v>2.25</v>
      </c>
      <c r="P5272" s="6">
        <v>2.2200000000000002</v>
      </c>
      <c r="Q5272" s="6">
        <v>2.13</v>
      </c>
      <c r="R5272" s="6">
        <v>2.3199999999999998</v>
      </c>
      <c r="S5272" s="6">
        <v>0.18</v>
      </c>
      <c r="T5272" s="6">
        <v>0.74</v>
      </c>
      <c r="U5272" s="6">
        <v>98.259999999999991</v>
      </c>
      <c r="V5272" s="12"/>
      <c r="W5272" s="6">
        <v>73.661713820476294</v>
      </c>
      <c r="X5272" s="6">
        <v>0.66151027885202529</v>
      </c>
      <c r="Y5272" s="6">
        <v>12.416039079991858</v>
      </c>
      <c r="Z5272" s="6">
        <v>4.1217178913087729</v>
      </c>
      <c r="AA5272" s="6">
        <v>6.1062487278648485E-2</v>
      </c>
      <c r="AB5272" s="6">
        <v>2.2898432729493186</v>
      </c>
      <c r="AC5272" s="6">
        <v>2.259312029309994</v>
      </c>
      <c r="AD5272" s="6">
        <v>2.1677182983920211</v>
      </c>
      <c r="AE5272" s="6">
        <v>2.3610828414410747</v>
      </c>
      <c r="AF5272" s="6">
        <v>100</v>
      </c>
      <c r="AG5272" s="6"/>
      <c r="AH5272" s="6">
        <v>77.952515878431299</v>
      </c>
      <c r="AI5272" s="6">
        <v>0.52647813452877668</v>
      </c>
      <c r="AJ5272" s="6">
        <v>7.7451344829682762</v>
      </c>
      <c r="AK5272" s="6">
        <v>0</v>
      </c>
      <c r="AL5272" s="6">
        <v>3.6478923385865745</v>
      </c>
      <c r="AM5272" s="6">
        <v>5.4736097177050066E-2</v>
      </c>
      <c r="AN5272" s="6">
        <v>3.6114013520646684</v>
      </c>
      <c r="AO5272" s="6">
        <v>2.5618796923747769</v>
      </c>
      <c r="AP5272" s="6">
        <v>2.2240358994476859</v>
      </c>
      <c r="AQ5272" s="6">
        <v>1.5938624667863837</v>
      </c>
      <c r="AR5272" s="6">
        <v>100.00000000000003</v>
      </c>
      <c r="AS5272" s="6"/>
      <c r="AT5272" s="6">
        <v>0.49748660213534956</v>
      </c>
      <c r="AU5272" s="6" t="s">
        <v>2564</v>
      </c>
      <c r="AV5272" s="6" t="s">
        <v>2564</v>
      </c>
      <c r="AW5272" s="6"/>
      <c r="AX5272" s="6">
        <v>-0.29877029377389486</v>
      </c>
      <c r="AY5272" s="6">
        <v>0.53638798240665464</v>
      </c>
      <c r="AZ5272" s="6">
        <f>LOG(Tabella1[[#This Row],[SiO2]]/Tabella1[[#This Row],[Al2O3]])</f>
        <v>0.77325874809743234</v>
      </c>
      <c r="BA5272" s="6">
        <f>LOG((Tabella1[[#This Row],[FeO]]*0.8998+Tabella1[[#This Row],[Fe2O3]])/Tabella1[[#This Row],[K2O]])</f>
        <v>0.19611302715331697</v>
      </c>
      <c r="BB5272" s="6">
        <f>Tabella1[[#This Row],[Log SiO2/Al2O3]]/Tabella1[[#This Row],[Log (FeO3/K2O)]]</f>
        <v>3.9429239317840685</v>
      </c>
    </row>
    <row r="5273" spans="1:54">
      <c r="A5273" s="19" t="s">
        <v>4846</v>
      </c>
      <c r="B5273" s="19" t="s">
        <v>2742</v>
      </c>
      <c r="C5273" s="19" t="s">
        <v>4853</v>
      </c>
      <c r="D5273" s="19" t="s">
        <v>4854</v>
      </c>
      <c r="E5273" s="19"/>
      <c r="F5273" s="19" t="s">
        <v>2741</v>
      </c>
      <c r="G5273" s="8" t="s">
        <v>2729</v>
      </c>
      <c r="H5273" s="8"/>
      <c r="I5273" s="6">
        <v>72.400000000000006</v>
      </c>
      <c r="J5273" s="6">
        <v>0.65</v>
      </c>
      <c r="K5273" s="6">
        <v>12.2</v>
      </c>
      <c r="L5273" s="6"/>
      <c r="M5273" s="6">
        <v>4.17</v>
      </c>
      <c r="N5273" s="6">
        <v>0.05</v>
      </c>
      <c r="O5273" s="6">
        <v>2.2999999999999998</v>
      </c>
      <c r="P5273" s="6">
        <v>1.95</v>
      </c>
      <c r="Q5273" s="6">
        <v>1.88</v>
      </c>
      <c r="R5273" s="6">
        <v>2.41</v>
      </c>
      <c r="S5273" s="6">
        <v>0.18</v>
      </c>
      <c r="T5273" s="6">
        <v>1.48</v>
      </c>
      <c r="U5273" s="6">
        <v>98.01</v>
      </c>
      <c r="V5273" s="12"/>
      <c r="W5273" s="6">
        <v>73.870013263952657</v>
      </c>
      <c r="X5273" s="6">
        <v>0.66319763289460265</v>
      </c>
      <c r="Y5273" s="6">
        <v>12.447709417406386</v>
      </c>
      <c r="Z5273" s="6">
        <v>4.2546678910315272</v>
      </c>
      <c r="AA5273" s="6">
        <v>5.1015202530354048E-2</v>
      </c>
      <c r="AB5273" s="6">
        <v>2.3466993163962857</v>
      </c>
      <c r="AC5273" s="6">
        <v>1.9895928986838076</v>
      </c>
      <c r="AD5273" s="6">
        <v>1.918171615141312</v>
      </c>
      <c r="AE5273" s="6">
        <v>2.458932761963065</v>
      </c>
      <c r="AF5273" s="6">
        <v>100.00000000000001</v>
      </c>
      <c r="AG5273" s="6"/>
      <c r="AH5273" s="6">
        <v>78.216550439927133</v>
      </c>
      <c r="AI5273" s="6">
        <v>0.5281154508325141</v>
      </c>
      <c r="AJ5273" s="6">
        <v>7.7692213996546684</v>
      </c>
      <c r="AK5273" s="6">
        <v>0</v>
      </c>
      <c r="AL5273" s="6">
        <v>3.767658910223854</v>
      </c>
      <c r="AM5273" s="6">
        <v>4.5755269373379322E-2</v>
      </c>
      <c r="AN5273" s="6">
        <v>3.7031355463786291</v>
      </c>
      <c r="AO5273" s="6">
        <v>2.2572980307516692</v>
      </c>
      <c r="AP5273" s="6">
        <v>1.9691036339378361</v>
      </c>
      <c r="AQ5273" s="6">
        <v>1.6608424480950199</v>
      </c>
      <c r="AR5273" s="6">
        <v>100.00000000000001</v>
      </c>
      <c r="AS5273" s="6"/>
      <c r="AT5273" s="6">
        <v>0.49568162635044782</v>
      </c>
      <c r="AU5273" s="6" t="s">
        <v>2564</v>
      </c>
      <c r="AV5273" s="6" t="s">
        <v>2564</v>
      </c>
      <c r="AW5273" s="6"/>
      <c r="AX5273" s="6">
        <v>-0.20170282511940035</v>
      </c>
      <c r="AY5273" s="6">
        <v>0.53338711804204131</v>
      </c>
      <c r="AZ5273" s="6">
        <f>LOG(Tabella1[[#This Row],[SiO2]]/Tabella1[[#This Row],[Al2O3]])</f>
        <v>0.77337873552239877</v>
      </c>
      <c r="BA5273" s="6">
        <f>LOG((Tabella1[[#This Row],[FeO]]*0.8998+Tabella1[[#This Row],[Fe2O3]])/Tabella1[[#This Row],[K2O]])</f>
        <v>0.1922650012284372</v>
      </c>
      <c r="BB5273" s="6">
        <f>Tabella1[[#This Row],[Log SiO2/Al2O3]]/Tabella1[[#This Row],[Log (FeO3/K2O)]]</f>
        <v>4.0224623856711119</v>
      </c>
    </row>
    <row r="5274" spans="1:54">
      <c r="A5274" s="19" t="s">
        <v>4846</v>
      </c>
      <c r="B5274" s="19" t="s">
        <v>2742</v>
      </c>
      <c r="C5274" s="19" t="s">
        <v>4853</v>
      </c>
      <c r="D5274" s="19" t="s">
        <v>4854</v>
      </c>
      <c r="E5274" s="19"/>
      <c r="F5274" s="19" t="s">
        <v>2741</v>
      </c>
      <c r="G5274" s="8" t="s">
        <v>2730</v>
      </c>
      <c r="H5274" s="8"/>
      <c r="I5274" s="6">
        <v>72.33</v>
      </c>
      <c r="J5274" s="6">
        <v>0.66</v>
      </c>
      <c r="K5274" s="6">
        <v>12.32</v>
      </c>
      <c r="L5274" s="6"/>
      <c r="M5274" s="6">
        <v>4.2300000000000004</v>
      </c>
      <c r="N5274" s="6">
        <v>0.06</v>
      </c>
      <c r="O5274" s="6">
        <v>2.35</v>
      </c>
      <c r="P5274" s="6">
        <v>2.17</v>
      </c>
      <c r="Q5274" s="6">
        <v>2.19</v>
      </c>
      <c r="R5274" s="6">
        <v>2.4</v>
      </c>
      <c r="S5274" s="6">
        <v>0.17</v>
      </c>
      <c r="T5274" s="6">
        <v>0.79</v>
      </c>
      <c r="U5274" s="6">
        <v>98.710000000000008</v>
      </c>
      <c r="V5274" s="12"/>
      <c r="W5274" s="6">
        <v>73.275250734474724</v>
      </c>
      <c r="X5274" s="6">
        <v>0.66862526593050342</v>
      </c>
      <c r="Y5274" s="6">
        <v>12.481004964036064</v>
      </c>
      <c r="Z5274" s="6">
        <v>4.2852801134636822</v>
      </c>
      <c r="AA5274" s="6">
        <v>6.0784115084591216E-2</v>
      </c>
      <c r="AB5274" s="6">
        <v>2.3807111741464895</v>
      </c>
      <c r="AC5274" s="6">
        <v>2.1983588288927161</v>
      </c>
      <c r="AD5274" s="6">
        <v>2.2186202005875795</v>
      </c>
      <c r="AE5274" s="6">
        <v>2.4313646033836487</v>
      </c>
      <c r="AF5274" s="6">
        <v>99.999999999999986</v>
      </c>
      <c r="AG5274" s="6"/>
      <c r="AH5274" s="6">
        <v>77.581808560867699</v>
      </c>
      <c r="AI5274" s="6">
        <v>0.53240336858908499</v>
      </c>
      <c r="AJ5274" s="6">
        <v>7.78950242762083</v>
      </c>
      <c r="AK5274" s="6">
        <v>0</v>
      </c>
      <c r="AL5274" s="6">
        <v>3.7945233821647202</v>
      </c>
      <c r="AM5274" s="6">
        <v>5.4513454584242636E-2</v>
      </c>
      <c r="AN5274" s="6">
        <v>3.7565656003160157</v>
      </c>
      <c r="AO5274" s="6">
        <v>2.4939937874487024</v>
      </c>
      <c r="AP5274" s="6">
        <v>2.2773835606570714</v>
      </c>
      <c r="AQ5274" s="6">
        <v>1.6421165470089902</v>
      </c>
      <c r="AR5274" s="6">
        <v>100</v>
      </c>
      <c r="AS5274" s="6"/>
      <c r="AT5274" s="6">
        <v>0.49748660213534956</v>
      </c>
      <c r="AU5274" s="6" t="s">
        <v>2564</v>
      </c>
      <c r="AV5274" s="6" t="s">
        <v>2564</v>
      </c>
      <c r="AW5274" s="6"/>
      <c r="AX5274" s="6">
        <v>-0.30756353525448099</v>
      </c>
      <c r="AY5274" s="6">
        <v>0.53522351718972527</v>
      </c>
      <c r="AZ5274" s="6">
        <f>LOG(Tabella1[[#This Row],[SiO2]]/Tabella1[[#This Row],[Al2O3]])</f>
        <v>0.76870775726870944</v>
      </c>
      <c r="BA5274" s="6">
        <f>LOG((Tabella1[[#This Row],[FeO]]*0.8998+Tabella1[[#This Row],[Fe2O3]])/Tabella1[[#This Row],[K2O]])</f>
        <v>0.20027511449298446</v>
      </c>
      <c r="BB5274" s="6">
        <f>Tabella1[[#This Row],[Log SiO2/Al2O3]]/Tabella1[[#This Row],[Log (FeO3/K2O)]]</f>
        <v>3.8382589829733282</v>
      </c>
    </row>
    <row r="5275" spans="1:54">
      <c r="A5275" s="19" t="s">
        <v>4846</v>
      </c>
      <c r="B5275" s="19" t="s">
        <v>2742</v>
      </c>
      <c r="C5275" s="19" t="s">
        <v>4853</v>
      </c>
      <c r="D5275" s="19" t="s">
        <v>4854</v>
      </c>
      <c r="E5275" s="19"/>
      <c r="F5275" s="19" t="s">
        <v>2741</v>
      </c>
      <c r="G5275" s="8" t="s">
        <v>2731</v>
      </c>
      <c r="H5275" s="8"/>
      <c r="I5275" s="6">
        <v>69.72</v>
      </c>
      <c r="J5275" s="6">
        <v>0.71</v>
      </c>
      <c r="K5275" s="6">
        <v>13.2</v>
      </c>
      <c r="L5275" s="6"/>
      <c r="M5275" s="6">
        <v>4.67</v>
      </c>
      <c r="N5275" s="6">
        <v>0.06</v>
      </c>
      <c r="O5275" s="6">
        <v>2.71</v>
      </c>
      <c r="P5275" s="6">
        <v>1.8</v>
      </c>
      <c r="Q5275" s="6">
        <v>2.4</v>
      </c>
      <c r="R5275" s="6">
        <v>2.59</v>
      </c>
      <c r="S5275" s="6">
        <v>0.17</v>
      </c>
      <c r="T5275" s="6">
        <v>1.21</v>
      </c>
      <c r="U5275" s="6">
        <v>97.86</v>
      </c>
      <c r="V5275" s="12"/>
      <c r="W5275" s="6">
        <v>71.24463519313305</v>
      </c>
      <c r="X5275" s="6">
        <v>0.72552626200694859</v>
      </c>
      <c r="Y5275" s="6">
        <v>13.488657265481299</v>
      </c>
      <c r="Z5275" s="6">
        <v>4.7721234416513392</v>
      </c>
      <c r="AA5275" s="6">
        <v>6.131207847946045E-2</v>
      </c>
      <c r="AB5275" s="6">
        <v>2.7692622113222973</v>
      </c>
      <c r="AC5275" s="6">
        <v>1.8393623543838136</v>
      </c>
      <c r="AD5275" s="6">
        <v>2.4524831391784181</v>
      </c>
      <c r="AE5275" s="6">
        <v>2.6466380543633763</v>
      </c>
      <c r="AF5275" s="6">
        <v>100</v>
      </c>
      <c r="AG5275" s="6"/>
      <c r="AH5275" s="6">
        <v>75.774543870898285</v>
      </c>
      <c r="AI5275" s="6">
        <v>0.58033628564923334</v>
      </c>
      <c r="AJ5275" s="6">
        <v>8.4566325088844518</v>
      </c>
      <c r="AK5275" s="6">
        <v>0</v>
      </c>
      <c r="AL5275" s="6">
        <v>4.2448100850393606</v>
      </c>
      <c r="AM5275" s="6">
        <v>5.5236763331091641E-2</v>
      </c>
      <c r="AN5275" s="6">
        <v>4.3895189049345671</v>
      </c>
      <c r="AO5275" s="6">
        <v>2.096199709722347</v>
      </c>
      <c r="AP5275" s="6">
        <v>2.5288776964876676</v>
      </c>
      <c r="AQ5275" s="6">
        <v>1.795630682224485</v>
      </c>
      <c r="AR5275" s="6">
        <v>99.999999999999986</v>
      </c>
      <c r="AS5275" s="6"/>
      <c r="AT5275" s="6">
        <v>0.50837985326151236</v>
      </c>
      <c r="AU5275" s="6" t="s">
        <v>2564</v>
      </c>
      <c r="AV5275" s="6" t="s">
        <v>2564</v>
      </c>
      <c r="AW5275" s="6"/>
      <c r="AX5275" s="6">
        <v>-0.19153054184420357</v>
      </c>
      <c r="AY5275" s="6">
        <v>0.54501153230217836</v>
      </c>
      <c r="AZ5275" s="6">
        <f>LOG(Tabella1[[#This Row],[SiO2]]/Tabella1[[#This Row],[Al2O3]])</f>
        <v>0.72278344723210575</v>
      </c>
      <c r="BA5275" s="6">
        <f>LOG((Tabella1[[#This Row],[FeO]]*0.8998+Tabella1[[#This Row],[Fe2O3]])/Tabella1[[#This Row],[K2O]])</f>
        <v>0.21016310531440843</v>
      </c>
      <c r="BB5275" s="6">
        <f>Tabella1[[#This Row],[Log SiO2/Al2O3]]/Tabella1[[#This Row],[Log (FeO3/K2O)]]</f>
        <v>3.4391547752913456</v>
      </c>
    </row>
    <row r="5276" spans="1:54">
      <c r="A5276" s="19" t="s">
        <v>4846</v>
      </c>
      <c r="B5276" s="19" t="s">
        <v>2742</v>
      </c>
      <c r="C5276" s="19" t="s">
        <v>4853</v>
      </c>
      <c r="D5276" s="19" t="s">
        <v>4854</v>
      </c>
      <c r="E5276" s="19"/>
      <c r="F5276" s="19" t="s">
        <v>2741</v>
      </c>
      <c r="G5276" s="8" t="s">
        <v>2732</v>
      </c>
      <c r="H5276" s="8"/>
      <c r="I5276" s="6">
        <v>68.41</v>
      </c>
      <c r="J5276" s="6">
        <v>0.72</v>
      </c>
      <c r="K5276" s="6">
        <v>13.37</v>
      </c>
      <c r="L5276" s="6"/>
      <c r="M5276" s="6">
        <v>5</v>
      </c>
      <c r="N5276" s="6">
        <v>0.05</v>
      </c>
      <c r="O5276" s="6">
        <v>2.78</v>
      </c>
      <c r="P5276" s="6">
        <v>1.52</v>
      </c>
      <c r="Q5276" s="6">
        <v>1.7</v>
      </c>
      <c r="R5276" s="6">
        <v>3.64</v>
      </c>
      <c r="S5276" s="6">
        <v>0.16</v>
      </c>
      <c r="T5276" s="6">
        <v>1.54</v>
      </c>
      <c r="U5276" s="6">
        <v>97.19</v>
      </c>
      <c r="V5276" s="12"/>
      <c r="W5276" s="6">
        <v>70.387899989710874</v>
      </c>
      <c r="X5276" s="6">
        <v>0.74081695647700385</v>
      </c>
      <c r="Y5276" s="6">
        <v>13.756559316802139</v>
      </c>
      <c r="Z5276" s="6">
        <v>5.1445621977569713</v>
      </c>
      <c r="AA5276" s="6">
        <v>5.1445621977569717E-2</v>
      </c>
      <c r="AB5276" s="6">
        <v>2.8603765819528757</v>
      </c>
      <c r="AC5276" s="6">
        <v>1.5639469081181194</v>
      </c>
      <c r="AD5276" s="6">
        <v>1.74915114723737</v>
      </c>
      <c r="AE5276" s="6">
        <v>3.7452412799670749</v>
      </c>
      <c r="AF5276" s="6">
        <v>100</v>
      </c>
      <c r="AG5276" s="6"/>
      <c r="AH5276" s="6">
        <v>75.286482738678401</v>
      </c>
      <c r="AI5276" s="6">
        <v>0.59591640156692971</v>
      </c>
      <c r="AJ5276" s="6">
        <v>8.6733405664428567</v>
      </c>
      <c r="AK5276" s="6">
        <v>0</v>
      </c>
      <c r="AL5276" s="6">
        <v>4.6019601489598019</v>
      </c>
      <c r="AM5276" s="6">
        <v>4.6609929053109914E-2</v>
      </c>
      <c r="AN5276" s="6">
        <v>4.5595700696114951</v>
      </c>
      <c r="AO5276" s="6">
        <v>1.792401111940791</v>
      </c>
      <c r="AP5276" s="6">
        <v>1.8138316308315421</v>
      </c>
      <c r="AQ5276" s="6">
        <v>2.5553482921402391</v>
      </c>
      <c r="AR5276" s="6">
        <v>100</v>
      </c>
      <c r="AS5276" s="6"/>
      <c r="AT5276" s="6">
        <v>0.49768651751743509</v>
      </c>
      <c r="AU5276" s="6" t="s">
        <v>2564</v>
      </c>
      <c r="AV5276" s="6" t="s">
        <v>2564</v>
      </c>
      <c r="AW5276" s="6"/>
      <c r="AX5276" s="6">
        <v>-0.3781850728409375</v>
      </c>
      <c r="AY5276" s="6">
        <v>0.5323109548272984</v>
      </c>
      <c r="AZ5276" s="6">
        <f>LOG(Tabella1[[#This Row],[SiO2]]/Tabella1[[#This Row],[Al2O3]])</f>
        <v>0.70898818316256529</v>
      </c>
      <c r="BA5276" s="6">
        <f>LOG((Tabella1[[#This Row],[FeO]]*0.8998+Tabella1[[#This Row],[Fe2O3]])/Tabella1[[#This Row],[K2O]])</f>
        <v>9.2014609516510873E-2</v>
      </c>
      <c r="BB5276" s="6">
        <f>Tabella1[[#This Row],[Log SiO2/Al2O3]]/Tabella1[[#This Row],[Log (FeO3/K2O)]]</f>
        <v>7.7051697212859027</v>
      </c>
    </row>
    <row r="5277" spans="1:54">
      <c r="A5277" s="19" t="s">
        <v>4846</v>
      </c>
      <c r="B5277" s="19" t="s">
        <v>2742</v>
      </c>
      <c r="C5277" s="19" t="s">
        <v>4853</v>
      </c>
      <c r="D5277" s="19" t="s">
        <v>4854</v>
      </c>
      <c r="E5277" s="19"/>
      <c r="F5277" s="19" t="s">
        <v>2741</v>
      </c>
      <c r="G5277" s="8" t="s">
        <v>2733</v>
      </c>
      <c r="H5277" s="8"/>
      <c r="I5277" s="6">
        <v>71.44</v>
      </c>
      <c r="J5277" s="6">
        <v>0.67</v>
      </c>
      <c r="K5277" s="6">
        <v>12.22</v>
      </c>
      <c r="L5277" s="6"/>
      <c r="M5277" s="6">
        <v>4.5599999999999996</v>
      </c>
      <c r="N5277" s="6">
        <v>0.05</v>
      </c>
      <c r="O5277" s="6">
        <v>2.56</v>
      </c>
      <c r="P5277" s="6">
        <v>1.71</v>
      </c>
      <c r="Q5277" s="6">
        <v>1.77</v>
      </c>
      <c r="R5277" s="6">
        <v>2.77</v>
      </c>
      <c r="S5277" s="6">
        <v>0.18</v>
      </c>
      <c r="T5277" s="6">
        <v>1.1499999999999999</v>
      </c>
      <c r="U5277" s="6">
        <v>97.749999999999986</v>
      </c>
      <c r="V5277" s="12"/>
      <c r="W5277" s="6">
        <v>73.084398976982101</v>
      </c>
      <c r="X5277" s="6">
        <v>0.68542199488491062</v>
      </c>
      <c r="Y5277" s="6">
        <v>12.501278772378518</v>
      </c>
      <c r="Z5277" s="6">
        <v>4.6649616368286448</v>
      </c>
      <c r="AA5277" s="6">
        <v>5.1150895140664968E-2</v>
      </c>
      <c r="AB5277" s="6">
        <v>2.6189258312020467</v>
      </c>
      <c r="AC5277" s="6">
        <v>1.749360613810742</v>
      </c>
      <c r="AD5277" s="6">
        <v>1.8107416879795402</v>
      </c>
      <c r="AE5277" s="6">
        <v>2.8337595907928392</v>
      </c>
      <c r="AF5277" s="6">
        <v>100</v>
      </c>
      <c r="AG5277" s="6"/>
      <c r="AH5277" s="6">
        <v>77.475454946280763</v>
      </c>
      <c r="AI5277" s="6">
        <v>0.54645312848608141</v>
      </c>
      <c r="AJ5277" s="6">
        <v>7.8118063696377336</v>
      </c>
      <c r="AK5277" s="6">
        <v>0</v>
      </c>
      <c r="AL5277" s="6">
        <v>4.1358327079660748</v>
      </c>
      <c r="AM5277" s="6">
        <v>4.5930768660964183E-2</v>
      </c>
      <c r="AN5277" s="6">
        <v>4.1375602905508551</v>
      </c>
      <c r="AO5277" s="6">
        <v>1.9870692319055083</v>
      </c>
      <c r="AP5277" s="6">
        <v>1.8610009196487816</v>
      </c>
      <c r="AQ5277" s="6">
        <v>1.9162570230998668</v>
      </c>
      <c r="AR5277" s="6">
        <v>100.00000000000001</v>
      </c>
      <c r="AS5277" s="6"/>
      <c r="AT5277" s="6">
        <v>0.50010440593025685</v>
      </c>
      <c r="AU5277" s="6" t="s">
        <v>2564</v>
      </c>
      <c r="AV5277" s="6" t="s">
        <v>2564</v>
      </c>
      <c r="AW5277" s="6"/>
      <c r="AX5277" s="6">
        <v>-0.24280203506155051</v>
      </c>
      <c r="AY5277" s="6">
        <v>0.53547204457983399</v>
      </c>
      <c r="AZ5277" s="6">
        <f>LOG(Tabella1[[#This Row],[SiO2]]/Tabella1[[#This Row],[Al2O3]])</f>
        <v>0.76687023997395454</v>
      </c>
      <c r="BA5277" s="6">
        <f>LOG((Tabella1[[#This Row],[FeO]]*0.8998+Tabella1[[#This Row],[Fe2O3]])/Tabella1[[#This Row],[K2O]])</f>
        <v>0.17063106242953441</v>
      </c>
      <c r="BB5277" s="6">
        <f>Tabella1[[#This Row],[Log SiO2/Al2O3]]/Tabella1[[#This Row],[Log (FeO3/K2O)]]</f>
        <v>4.4943179105542361</v>
      </c>
    </row>
    <row r="5278" spans="1:54">
      <c r="A5278" s="19" t="s">
        <v>4846</v>
      </c>
      <c r="B5278" s="19" t="s">
        <v>2742</v>
      </c>
      <c r="C5278" s="19" t="s">
        <v>4853</v>
      </c>
      <c r="D5278" s="19" t="s">
        <v>4854</v>
      </c>
      <c r="E5278" s="19"/>
      <c r="F5278" s="19" t="s">
        <v>2741</v>
      </c>
      <c r="G5278" s="8" t="s">
        <v>2734</v>
      </c>
      <c r="H5278" s="8"/>
      <c r="I5278" s="6">
        <v>71.03</v>
      </c>
      <c r="J5278" s="6">
        <v>0.71</v>
      </c>
      <c r="K5278" s="6">
        <v>12.85</v>
      </c>
      <c r="L5278" s="6"/>
      <c r="M5278" s="6">
        <v>4.59</v>
      </c>
      <c r="N5278" s="6">
        <v>7.0000000000000007E-2</v>
      </c>
      <c r="O5278" s="6">
        <v>2.5299999999999998</v>
      </c>
      <c r="P5278" s="6">
        <v>1.5</v>
      </c>
      <c r="Q5278" s="6">
        <v>1.5</v>
      </c>
      <c r="R5278" s="6">
        <v>2.99</v>
      </c>
      <c r="S5278" s="6">
        <v>0.17</v>
      </c>
      <c r="T5278" s="6">
        <v>1.62</v>
      </c>
      <c r="U5278" s="6">
        <v>97.769999999999982</v>
      </c>
      <c r="V5278" s="12"/>
      <c r="W5278" s="6">
        <v>72.650097166820103</v>
      </c>
      <c r="X5278" s="6">
        <v>0.7261941290784496</v>
      </c>
      <c r="Y5278" s="6">
        <v>13.143090927687432</v>
      </c>
      <c r="Z5278" s="6">
        <v>4.6946916231973006</v>
      </c>
      <c r="AA5278" s="6">
        <v>7.1596604275340106E-2</v>
      </c>
      <c r="AB5278" s="6">
        <v>2.5877058402372919</v>
      </c>
      <c r="AC5278" s="6">
        <v>1.5342129487572878</v>
      </c>
      <c r="AD5278" s="6">
        <v>1.5342129487572878</v>
      </c>
      <c r="AE5278" s="6">
        <v>3.0581978111895274</v>
      </c>
      <c r="AF5278" s="6">
        <v>100.00000000000001</v>
      </c>
      <c r="AG5278" s="6"/>
      <c r="AH5278" s="6">
        <v>77.334344631427896</v>
      </c>
      <c r="AI5278" s="6">
        <v>0.58135895723532638</v>
      </c>
      <c r="AJ5278" s="6">
        <v>8.2469108005795775</v>
      </c>
      <c r="AK5278" s="6">
        <v>0</v>
      </c>
      <c r="AL5278" s="6">
        <v>4.1794459375545854</v>
      </c>
      <c r="AM5278" s="6">
        <v>6.4556452145974996E-2</v>
      </c>
      <c r="AN5278" s="6">
        <v>4.1051855972029934</v>
      </c>
      <c r="AO5278" s="6">
        <v>1.749911369689525</v>
      </c>
      <c r="AP5278" s="6">
        <v>1.5833338111033972</v>
      </c>
      <c r="AQ5278" s="6">
        <v>2.0766011220130487</v>
      </c>
      <c r="AR5278" s="6">
        <v>99.999999999999986</v>
      </c>
      <c r="AS5278" s="6"/>
      <c r="AT5278" s="6">
        <v>0.49551818689581806</v>
      </c>
      <c r="AU5278" s="6" t="s">
        <v>2564</v>
      </c>
      <c r="AV5278" s="6" t="s">
        <v>2564</v>
      </c>
      <c r="AW5278" s="6"/>
      <c r="AX5278" s="6">
        <v>-0.15868202993892688</v>
      </c>
      <c r="AY5278" s="6">
        <v>0.53291449262508395</v>
      </c>
      <c r="AZ5278" s="6">
        <f>LOG(Tabella1[[#This Row],[SiO2]]/Tabella1[[#This Row],[Al2O3]])</f>
        <v>0.74253868700474168</v>
      </c>
      <c r="BA5278" s="6">
        <f>LOG((Tabella1[[#This Row],[FeO]]*0.8998+Tabella1[[#This Row],[Fe2O3]])/Tabella1[[#This Row],[K2O]])</f>
        <v>0.14028748604237962</v>
      </c>
      <c r="BB5278" s="6">
        <f>Tabella1[[#This Row],[Log SiO2/Al2O3]]/Tabella1[[#This Row],[Log (FeO3/K2O)]]</f>
        <v>5.2929787820164318</v>
      </c>
    </row>
    <row r="5279" spans="1:54">
      <c r="A5279" s="19" t="s">
        <v>4846</v>
      </c>
      <c r="B5279" s="19" t="s">
        <v>2742</v>
      </c>
      <c r="C5279" s="19" t="s">
        <v>4853</v>
      </c>
      <c r="D5279" s="19" t="s">
        <v>4854</v>
      </c>
      <c r="E5279" s="19"/>
      <c r="F5279" s="19" t="s">
        <v>2741</v>
      </c>
      <c r="G5279" s="8" t="s">
        <v>2735</v>
      </c>
      <c r="H5279" s="8"/>
      <c r="I5279" s="6">
        <v>69.16</v>
      </c>
      <c r="J5279" s="6">
        <v>0.72</v>
      </c>
      <c r="K5279" s="6">
        <v>13.01</v>
      </c>
      <c r="L5279" s="6"/>
      <c r="M5279" s="6">
        <v>5.35</v>
      </c>
      <c r="N5279" s="6">
        <v>7.0000000000000007E-2</v>
      </c>
      <c r="O5279" s="6">
        <v>3.02</v>
      </c>
      <c r="P5279" s="6">
        <v>1.24</v>
      </c>
      <c r="Q5279" s="6">
        <v>0.99</v>
      </c>
      <c r="R5279" s="6">
        <v>3.32</v>
      </c>
      <c r="S5279" s="6">
        <v>0.19</v>
      </c>
      <c r="T5279" s="6">
        <v>2.33</v>
      </c>
      <c r="U5279" s="6">
        <v>96.879999999999967</v>
      </c>
      <c r="V5279" s="12"/>
      <c r="W5279" s="6">
        <v>71.387283236994236</v>
      </c>
      <c r="X5279" s="6">
        <v>0.7431874483897607</v>
      </c>
      <c r="Y5279" s="6">
        <v>13.428984310487206</v>
      </c>
      <c r="Z5279" s="6">
        <v>5.5222956234516944</v>
      </c>
      <c r="AA5279" s="6">
        <v>7.225433526011564E-2</v>
      </c>
      <c r="AB5279" s="6">
        <v>3.1172584640792746</v>
      </c>
      <c r="AC5279" s="6">
        <v>1.279933938893477</v>
      </c>
      <c r="AD5279" s="6">
        <v>1.0218827415359211</v>
      </c>
      <c r="AE5279" s="6">
        <v>3.4269199009083415</v>
      </c>
      <c r="AF5279" s="6">
        <v>100.00000000000003</v>
      </c>
      <c r="AG5279" s="6"/>
      <c r="AH5279" s="6">
        <v>76.090662498620532</v>
      </c>
      <c r="AI5279" s="6">
        <v>0.59575034417485373</v>
      </c>
      <c r="AJ5279" s="6">
        <v>8.4374507746852228</v>
      </c>
      <c r="AK5279" s="6">
        <v>0</v>
      </c>
      <c r="AL5279" s="6">
        <v>4.9227252159727799</v>
      </c>
      <c r="AM5279" s="6">
        <v>6.5235717096019274E-2</v>
      </c>
      <c r="AN5279" s="6">
        <v>4.9518217643816085</v>
      </c>
      <c r="AO5279" s="6">
        <v>1.4618144986197252</v>
      </c>
      <c r="AP5279" s="6">
        <v>1.0559958403825407</v>
      </c>
      <c r="AQ5279" s="6">
        <v>2.3300528175656861</v>
      </c>
      <c r="AR5279" s="6">
        <v>99.999999999999986</v>
      </c>
      <c r="AS5279" s="6"/>
      <c r="AT5279" s="6">
        <v>0.5014733105461302</v>
      </c>
      <c r="AU5279" s="6" t="s">
        <v>2564</v>
      </c>
      <c r="AV5279" s="6" t="s">
        <v>2564</v>
      </c>
      <c r="AW5279" s="6"/>
      <c r="AX5279" s="6">
        <v>-9.1206286768438449E-2</v>
      </c>
      <c r="AY5279" s="6">
        <v>0.53367068581648303</v>
      </c>
      <c r="AZ5279" s="6">
        <f>LOG(Tabella1[[#This Row],[SiO2]]/Tabella1[[#This Row],[Al2O3]])</f>
        <v>0.72557768804029865</v>
      </c>
      <c r="BA5279" s="6">
        <f>LOG((Tabella1[[#This Row],[FeO]]*0.8998+Tabella1[[#This Row],[Fe2O3]])/Tabella1[[#This Row],[K2O]])</f>
        <v>0.16136168714674018</v>
      </c>
      <c r="BB5279" s="6">
        <f>Tabella1[[#This Row],[Log SiO2/Al2O3]]/Tabella1[[#This Row],[Log (FeO3/K2O)]]</f>
        <v>4.4965921023152662</v>
      </c>
    </row>
    <row r="5280" spans="1:54">
      <c r="A5280" s="19" t="s">
        <v>4846</v>
      </c>
      <c r="B5280" s="19" t="s">
        <v>2742</v>
      </c>
      <c r="C5280" s="19" t="s">
        <v>4853</v>
      </c>
      <c r="D5280" s="19" t="s">
        <v>4854</v>
      </c>
      <c r="E5280" s="19"/>
      <c r="F5280" s="19" t="s">
        <v>2741</v>
      </c>
      <c r="G5280" s="8" t="s">
        <v>2736</v>
      </c>
      <c r="H5280" s="8"/>
      <c r="I5280" s="6">
        <v>72.73</v>
      </c>
      <c r="J5280" s="6">
        <v>0.69</v>
      </c>
      <c r="K5280" s="6">
        <v>12.19</v>
      </c>
      <c r="L5280" s="6"/>
      <c r="M5280" s="6">
        <v>4.2300000000000004</v>
      </c>
      <c r="N5280" s="6">
        <v>0.06</v>
      </c>
      <c r="O5280" s="6">
        <v>2.38</v>
      </c>
      <c r="P5280" s="6">
        <v>1.27</v>
      </c>
      <c r="Q5280" s="6">
        <v>1.43</v>
      </c>
      <c r="R5280" s="6">
        <v>2.59</v>
      </c>
      <c r="S5280" s="6">
        <v>0.21</v>
      </c>
      <c r="T5280" s="6">
        <v>1.71</v>
      </c>
      <c r="U5280" s="6">
        <v>97.570000000000007</v>
      </c>
      <c r="V5280" s="12"/>
      <c r="W5280" s="6">
        <v>74.541354924669463</v>
      </c>
      <c r="X5280" s="6">
        <v>0.70718458542584806</v>
      </c>
      <c r="Y5280" s="6">
        <v>12.493594342523314</v>
      </c>
      <c r="Z5280" s="6">
        <v>4.3353489802193304</v>
      </c>
      <c r="AA5280" s="6">
        <v>6.1494311776160694E-2</v>
      </c>
      <c r="AB5280" s="6">
        <v>2.4392743671210413</v>
      </c>
      <c r="AC5280" s="6">
        <v>1.3016295992620683</v>
      </c>
      <c r="AD5280" s="6">
        <v>1.4656144306651633</v>
      </c>
      <c r="AE5280" s="6">
        <v>2.6545044583376036</v>
      </c>
      <c r="AF5280" s="6">
        <v>100</v>
      </c>
      <c r="AG5280" s="6"/>
      <c r="AH5280" s="6">
        <v>79.004356932654147</v>
      </c>
      <c r="AI5280" s="6">
        <v>0.56369212849373262</v>
      </c>
      <c r="AJ5280" s="6">
        <v>7.8054641832856246</v>
      </c>
      <c r="AK5280" s="6">
        <v>0</v>
      </c>
      <c r="AL5280" s="6">
        <v>3.8428484163247982</v>
      </c>
      <c r="AM5280" s="6">
        <v>5.520770898450527E-2</v>
      </c>
      <c r="AN5280" s="6">
        <v>3.8529741250656055</v>
      </c>
      <c r="AO5280" s="6">
        <v>1.4782074095661619</v>
      </c>
      <c r="AP5280" s="6">
        <v>1.5059970613547247</v>
      </c>
      <c r="AQ5280" s="6">
        <v>1.7946861866922297</v>
      </c>
      <c r="AR5280" s="6">
        <v>99.999999999999986</v>
      </c>
      <c r="AS5280" s="6"/>
      <c r="AT5280" s="6">
        <v>0.50065787046714949</v>
      </c>
      <c r="AU5280" s="6" t="s">
        <v>2564</v>
      </c>
      <c r="AV5280" s="6" t="s">
        <v>2564</v>
      </c>
      <c r="AW5280" s="6"/>
      <c r="AX5280" s="6">
        <v>-3.4959378555948793E-2</v>
      </c>
      <c r="AY5280" s="6">
        <v>0.54022766018109636</v>
      </c>
      <c r="AZ5280" s="6">
        <f>LOG(Tabella1[[#This Row],[SiO2]]/Tabella1[[#This Row],[Al2O3]])</f>
        <v>0.77570988195305235</v>
      </c>
      <c r="BA5280" s="6">
        <f>LOG((Tabella1[[#This Row],[FeO]]*0.8998+Tabella1[[#This Row],[Fe2O3]])/Tabella1[[#This Row],[K2O]])</f>
        <v>0.16718659212333867</v>
      </c>
      <c r="BB5280" s="6">
        <f>Tabella1[[#This Row],[Log SiO2/Al2O3]]/Tabella1[[#This Row],[Log (FeO3/K2O)]]</f>
        <v>4.6397852369691668</v>
      </c>
    </row>
    <row r="5281" spans="1:54">
      <c r="A5281" s="19" t="s">
        <v>4846</v>
      </c>
      <c r="B5281" s="19" t="s">
        <v>2742</v>
      </c>
      <c r="C5281" s="19" t="s">
        <v>4853</v>
      </c>
      <c r="D5281" s="19" t="s">
        <v>4854</v>
      </c>
      <c r="E5281" s="19"/>
      <c r="F5281" s="19" t="s">
        <v>2741</v>
      </c>
      <c r="G5281" s="8" t="s">
        <v>2737</v>
      </c>
      <c r="H5281" s="8"/>
      <c r="I5281" s="6">
        <v>72.69</v>
      </c>
      <c r="J5281" s="6">
        <v>0.69</v>
      </c>
      <c r="K5281" s="6">
        <v>12.07</v>
      </c>
      <c r="L5281" s="6"/>
      <c r="M5281" s="6">
        <v>4.24</v>
      </c>
      <c r="N5281" s="6">
        <v>0.09</v>
      </c>
      <c r="O5281" s="6">
        <v>2.31</v>
      </c>
      <c r="P5281" s="6">
        <v>1.95</v>
      </c>
      <c r="Q5281" s="6">
        <v>1.68</v>
      </c>
      <c r="R5281" s="6">
        <v>2.4700000000000002</v>
      </c>
      <c r="S5281" s="6">
        <v>0.17</v>
      </c>
      <c r="T5281" s="6">
        <v>1.21</v>
      </c>
      <c r="U5281" s="6">
        <v>98.19</v>
      </c>
      <c r="V5281" s="12"/>
      <c r="W5281" s="6">
        <v>74.029941949282005</v>
      </c>
      <c r="X5281" s="6">
        <v>0.70271921784295743</v>
      </c>
      <c r="Y5281" s="6">
        <v>12.292494144006518</v>
      </c>
      <c r="Z5281" s="6">
        <v>4.3181586719625225</v>
      </c>
      <c r="AA5281" s="6">
        <v>9.1659028414298807E-2</v>
      </c>
      <c r="AB5281" s="6">
        <v>2.3525817293003364</v>
      </c>
      <c r="AC5281" s="6">
        <v>1.9859456156431408</v>
      </c>
      <c r="AD5281" s="6">
        <v>1.7109685304002444</v>
      </c>
      <c r="AE5281" s="6">
        <v>2.5155311131479783</v>
      </c>
      <c r="AF5281" s="6">
        <v>100</v>
      </c>
      <c r="AG5281" s="6"/>
      <c r="AH5281" s="6">
        <v>78.368207894089565</v>
      </c>
      <c r="AI5281" s="6">
        <v>0.55946092894793875</v>
      </c>
      <c r="AJ5281" s="6">
        <v>7.670613342473259</v>
      </c>
      <c r="AK5281" s="6">
        <v>0</v>
      </c>
      <c r="AL5281" s="6">
        <v>3.8230196900803195</v>
      </c>
      <c r="AM5281" s="6">
        <v>8.2189961307670256E-2</v>
      </c>
      <c r="AN5281" s="6">
        <v>3.7115806948395487</v>
      </c>
      <c r="AO5281" s="6">
        <v>2.2526517509854864</v>
      </c>
      <c r="AP5281" s="6">
        <v>1.7560026239071915</v>
      </c>
      <c r="AQ5281" s="6">
        <v>1.6986875397806485</v>
      </c>
      <c r="AR5281" s="6">
        <v>100.00000000000001</v>
      </c>
      <c r="AS5281" s="6"/>
      <c r="AT5281" s="6">
        <v>0.49260485032067458</v>
      </c>
      <c r="AU5281" s="6" t="s">
        <v>2564</v>
      </c>
      <c r="AV5281" s="6" t="s">
        <v>2564</v>
      </c>
      <c r="AW5281" s="6"/>
      <c r="AX5281" s="6">
        <v>-0.20268191784182693</v>
      </c>
      <c r="AY5281" s="6">
        <v>0.53211562553947089</v>
      </c>
      <c r="AZ5281" s="6">
        <f>LOG(Tabella1[[#This Row],[SiO2]]/Tabella1[[#This Row],[Al2O3]])</f>
        <v>0.77976739875981937</v>
      </c>
      <c r="BA5281" s="6">
        <f>LOG((Tabella1[[#This Row],[FeO]]*0.8998+Tabella1[[#This Row],[Fe2O3]])/Tabella1[[#This Row],[K2O]])</f>
        <v>0.18881489216261493</v>
      </c>
      <c r="BB5281" s="6">
        <f>Tabella1[[#This Row],[Log SiO2/Al2O3]]/Tabella1[[#This Row],[Log (FeO3/K2O)]]</f>
        <v>4.129798183970852</v>
      </c>
    </row>
    <row r="5282" spans="1:54">
      <c r="A5282" s="19" t="s">
        <v>4846</v>
      </c>
      <c r="B5282" s="19" t="s">
        <v>2742</v>
      </c>
      <c r="C5282" s="19" t="s">
        <v>4853</v>
      </c>
      <c r="D5282" s="19" t="s">
        <v>4854</v>
      </c>
      <c r="E5282" s="19"/>
      <c r="F5282" s="19" t="s">
        <v>2741</v>
      </c>
      <c r="G5282" s="8" t="s">
        <v>2738</v>
      </c>
      <c r="H5282" s="8"/>
      <c r="I5282" s="6">
        <v>71.37</v>
      </c>
      <c r="J5282" s="6">
        <v>0.74</v>
      </c>
      <c r="K5282" s="6">
        <v>12.16</v>
      </c>
      <c r="L5282" s="6"/>
      <c r="M5282" s="6">
        <v>4.75</v>
      </c>
      <c r="N5282" s="6">
        <v>0.03</v>
      </c>
      <c r="O5282" s="6">
        <v>2.7</v>
      </c>
      <c r="P5282" s="6">
        <v>1.77</v>
      </c>
      <c r="Q5282" s="6">
        <v>2.2200000000000002</v>
      </c>
      <c r="R5282" s="6">
        <v>2.67</v>
      </c>
      <c r="S5282" s="6">
        <v>0.18</v>
      </c>
      <c r="T5282" s="6">
        <v>0.84</v>
      </c>
      <c r="U5282" s="6">
        <v>98.41</v>
      </c>
      <c r="V5282" s="12"/>
      <c r="W5282" s="6">
        <v>72.523117569352706</v>
      </c>
      <c r="X5282" s="6">
        <v>0.75195610202215224</v>
      </c>
      <c r="Y5282" s="6">
        <v>12.356467838634286</v>
      </c>
      <c r="Z5282" s="6">
        <v>4.8267452494665175</v>
      </c>
      <c r="AA5282" s="6">
        <v>3.04847068387359E-2</v>
      </c>
      <c r="AB5282" s="6">
        <v>2.7436236154862312</v>
      </c>
      <c r="AC5282" s="6">
        <v>1.7985977034854181</v>
      </c>
      <c r="AD5282" s="6">
        <v>2.2558683060664571</v>
      </c>
      <c r="AE5282" s="6">
        <v>2.7131389086474953</v>
      </c>
      <c r="AF5282" s="6">
        <v>99.999999999999986</v>
      </c>
      <c r="AG5282" s="6"/>
      <c r="AH5282" s="6">
        <v>76.787751658433152</v>
      </c>
      <c r="AI5282" s="6">
        <v>0.59877464139528536</v>
      </c>
      <c r="AJ5282" s="6">
        <v>7.7120068135654387</v>
      </c>
      <c r="AK5282" s="6">
        <v>0</v>
      </c>
      <c r="AL5282" s="6">
        <v>4.2741060726277667</v>
      </c>
      <c r="AM5282" s="6">
        <v>2.7340630746662563E-2</v>
      </c>
      <c r="AN5282" s="6">
        <v>4.3293400561791113</v>
      </c>
      <c r="AO5282" s="6">
        <v>2.0405334587183721</v>
      </c>
      <c r="AP5282" s="6">
        <v>2.3156870206913505</v>
      </c>
      <c r="AQ5282" s="6">
        <v>1.8324782029721183</v>
      </c>
      <c r="AR5282" s="6">
        <v>99.999999999999986</v>
      </c>
      <c r="AS5282" s="6"/>
      <c r="AT5282" s="6">
        <v>0.50320999182911164</v>
      </c>
      <c r="AU5282" s="6" t="s">
        <v>2564</v>
      </c>
      <c r="AV5282" s="6" t="s">
        <v>2564</v>
      </c>
      <c r="AW5282" s="6"/>
      <c r="AX5282" s="6">
        <v>-0.30447963884162565</v>
      </c>
      <c r="AY5282" s="6">
        <v>0.54085168429304975</v>
      </c>
      <c r="AZ5282" s="6">
        <f>LOG(Tabella1[[#This Row],[SiO2]]/Tabella1[[#This Row],[Al2O3]])</f>
        <v>0.76858212182021257</v>
      </c>
      <c r="BA5282" s="6">
        <f>LOG((Tabella1[[#This Row],[FeO]]*0.8998+Tabella1[[#This Row],[Fe2O3]])/Tabella1[[#This Row],[K2O]])</f>
        <v>0.20432833708983936</v>
      </c>
      <c r="BB5282" s="6">
        <f>Tabella1[[#This Row],[Log SiO2/Al2O3]]/Tabella1[[#This Row],[Log (FeO3/K2O)]]</f>
        <v>3.7615052946977263</v>
      </c>
    </row>
    <row r="5283" spans="1:54">
      <c r="A5283" s="19" t="s">
        <v>4846</v>
      </c>
      <c r="B5283" s="19" t="s">
        <v>2742</v>
      </c>
      <c r="C5283" s="19" t="s">
        <v>4853</v>
      </c>
      <c r="D5283" s="19" t="s">
        <v>4854</v>
      </c>
      <c r="E5283" s="19"/>
      <c r="F5283" s="19" t="s">
        <v>2741</v>
      </c>
      <c r="G5283" s="8" t="s">
        <v>2739</v>
      </c>
      <c r="H5283" s="8"/>
      <c r="I5283" s="6">
        <v>71.23</v>
      </c>
      <c r="J5283" s="6">
        <v>0.75</v>
      </c>
      <c r="K5283" s="6">
        <v>12.31</v>
      </c>
      <c r="L5283" s="6"/>
      <c r="M5283" s="6">
        <v>4.6500000000000004</v>
      </c>
      <c r="N5283" s="6">
        <v>0.03</v>
      </c>
      <c r="O5283" s="6">
        <v>2.64</v>
      </c>
      <c r="P5283" s="6">
        <v>1.91</v>
      </c>
      <c r="Q5283" s="6">
        <v>2.21</v>
      </c>
      <c r="R5283" s="6">
        <v>2.67</v>
      </c>
      <c r="S5283" s="6">
        <v>0.19</v>
      </c>
      <c r="T5283" s="6">
        <v>0.83</v>
      </c>
      <c r="U5283" s="6">
        <v>98.4</v>
      </c>
      <c r="V5283" s="12"/>
      <c r="W5283" s="6">
        <v>72.388211382113823</v>
      </c>
      <c r="X5283" s="6">
        <v>0.76219512195121952</v>
      </c>
      <c r="Y5283" s="6">
        <v>12.510162601626016</v>
      </c>
      <c r="Z5283" s="6">
        <v>4.725609756097561</v>
      </c>
      <c r="AA5283" s="6">
        <v>3.0487804878048776E-2</v>
      </c>
      <c r="AB5283" s="6">
        <v>2.6829268292682928</v>
      </c>
      <c r="AC5283" s="6">
        <v>1.9410569105691056</v>
      </c>
      <c r="AD5283" s="6">
        <v>2.2459349593495932</v>
      </c>
      <c r="AE5283" s="6">
        <v>2.713414634146341</v>
      </c>
      <c r="AF5283" s="6">
        <v>100.00000000000001</v>
      </c>
      <c r="AG5283" s="6"/>
      <c r="AH5283" s="6">
        <v>76.697002577453702</v>
      </c>
      <c r="AI5283" s="6">
        <v>0.60734034974213957</v>
      </c>
      <c r="AJ5283" s="6">
        <v>7.8132383814731092</v>
      </c>
      <c r="AK5283" s="6">
        <v>0</v>
      </c>
      <c r="AL5283" s="6">
        <v>4.1873940494817141</v>
      </c>
      <c r="AM5283" s="6">
        <v>2.7361992638509702E-2</v>
      </c>
      <c r="AN5283" s="6">
        <v>4.2364399475267183</v>
      </c>
      <c r="AO5283" s="6">
        <v>2.2036520074607271</v>
      </c>
      <c r="AP5283" s="6">
        <v>2.3070571499863886</v>
      </c>
      <c r="AQ5283" s="6">
        <v>1.8339099622298634</v>
      </c>
      <c r="AR5283" s="6">
        <v>100.00000000000003</v>
      </c>
      <c r="AS5283" s="6"/>
      <c r="AT5283" s="6">
        <v>0.50291113868473791</v>
      </c>
      <c r="AU5283" s="6" t="s">
        <v>2564</v>
      </c>
      <c r="AV5283" s="6" t="s">
        <v>2564</v>
      </c>
      <c r="AW5283" s="6"/>
      <c r="AX5283" s="6">
        <v>-0.32348988247584715</v>
      </c>
      <c r="AY5283" s="6">
        <v>0.54198725652497048</v>
      </c>
      <c r="AZ5283" s="6">
        <f>LOG(Tabella1[[#This Row],[SiO2]]/Tabella1[[#This Row],[Al2O3]])</f>
        <v>0.76240489141325296</v>
      </c>
      <c r="BA5283" s="6">
        <f>LOG((Tabella1[[#This Row],[FeO]]*0.8998+Tabella1[[#This Row],[Fe2O3]])/Tabella1[[#This Row],[K2O]])</f>
        <v>0.1950876803549268</v>
      </c>
      <c r="BB5283" s="6">
        <f>Tabella1[[#This Row],[Log SiO2/Al2O3]]/Tabella1[[#This Row],[Log (FeO3/K2O)]]</f>
        <v>3.9080114645178772</v>
      </c>
    </row>
    <row r="5284" spans="1:54">
      <c r="A5284" s="19" t="s">
        <v>4846</v>
      </c>
      <c r="B5284" s="19" t="s">
        <v>2742</v>
      </c>
      <c r="C5284" s="19" t="s">
        <v>4853</v>
      </c>
      <c r="D5284" s="19" t="s">
        <v>4854</v>
      </c>
      <c r="E5284" s="19"/>
      <c r="F5284" s="19" t="s">
        <v>2741</v>
      </c>
      <c r="G5284" s="8" t="s">
        <v>2740</v>
      </c>
      <c r="H5284" s="8"/>
      <c r="I5284" s="6">
        <v>67.47</v>
      </c>
      <c r="J5284" s="6">
        <v>0.87</v>
      </c>
      <c r="K5284" s="6">
        <v>13.48</v>
      </c>
      <c r="L5284" s="6"/>
      <c r="M5284" s="6">
        <v>5.54</v>
      </c>
      <c r="N5284" s="6">
        <v>0.08</v>
      </c>
      <c r="O5284" s="6">
        <v>3.12</v>
      </c>
      <c r="P5284" s="6">
        <v>1.67</v>
      </c>
      <c r="Q5284" s="6">
        <v>1.61</v>
      </c>
      <c r="R5284" s="6">
        <v>3.45</v>
      </c>
      <c r="S5284" s="6">
        <v>0.19</v>
      </c>
      <c r="T5284" s="6">
        <v>1.31</v>
      </c>
      <c r="U5284" s="6">
        <v>97.29000000000002</v>
      </c>
      <c r="V5284" s="12"/>
      <c r="W5284" s="6">
        <v>69.349367869256852</v>
      </c>
      <c r="X5284" s="6">
        <v>0.89423373419673124</v>
      </c>
      <c r="Y5284" s="6">
        <v>13.855483605714872</v>
      </c>
      <c r="Z5284" s="6">
        <v>5.6943159625860815</v>
      </c>
      <c r="AA5284" s="6">
        <v>8.2228389351423556E-2</v>
      </c>
      <c r="AB5284" s="6">
        <v>3.2069071847055186</v>
      </c>
      <c r="AC5284" s="6">
        <v>1.7165176277109668</v>
      </c>
      <c r="AD5284" s="6">
        <v>1.6548463356973993</v>
      </c>
      <c r="AE5284" s="6">
        <v>3.5460992907801412</v>
      </c>
      <c r="AF5284" s="6">
        <v>100</v>
      </c>
      <c r="AG5284" s="6"/>
      <c r="AH5284" s="6">
        <v>74.100022514169439</v>
      </c>
      <c r="AI5284" s="6">
        <v>0.71859188276929531</v>
      </c>
      <c r="AJ5284" s="6">
        <v>8.7268014825087015</v>
      </c>
      <c r="AK5284" s="6">
        <v>0</v>
      </c>
      <c r="AL5284" s="6">
        <v>5.0885357032178726</v>
      </c>
      <c r="AM5284" s="6">
        <v>7.4423250904298868E-2</v>
      </c>
      <c r="AN5284" s="6">
        <v>5.1067418488811382</v>
      </c>
      <c r="AO5284" s="6">
        <v>1.965252240099435</v>
      </c>
      <c r="AP5284" s="6">
        <v>1.7142893927139902</v>
      </c>
      <c r="AQ5284" s="6">
        <v>2.4170076560603526</v>
      </c>
      <c r="AR5284" s="6">
        <v>100</v>
      </c>
      <c r="AS5284" s="6"/>
      <c r="AT5284" s="6">
        <v>0.50089287150694184</v>
      </c>
      <c r="AU5284" s="6" t="s">
        <v>2564</v>
      </c>
      <c r="AV5284" s="6" t="s">
        <v>2564</v>
      </c>
      <c r="AW5284" s="6"/>
      <c r="AX5284" s="6">
        <v>-0.25230912847481629</v>
      </c>
      <c r="AY5284" s="6">
        <v>0.53887424644763349</v>
      </c>
      <c r="AZ5284" s="6">
        <f>LOG(Tabella1[[#This Row],[SiO2]]/Tabella1[[#This Row],[Al2O3]])</f>
        <v>0.69942081795599353</v>
      </c>
      <c r="BA5284" s="6">
        <f>LOG((Tabella1[[#This Row],[FeO]]*0.8998+Tabella1[[#This Row],[Fe2O3]])/Tabella1[[#This Row],[K2O]])</f>
        <v>0.15983665848470366</v>
      </c>
      <c r="BB5284" s="6">
        <f>Tabella1[[#This Row],[Log SiO2/Al2O3]]/Tabella1[[#This Row],[Log (FeO3/K2O)]]</f>
        <v>4.3758473468270607</v>
      </c>
    </row>
    <row r="5285" spans="1:54" hidden="1">
      <c r="A5285" s="19" t="s">
        <v>4846</v>
      </c>
      <c r="B5285" s="19" t="s">
        <v>4855</v>
      </c>
      <c r="C5285" s="19" t="s">
        <v>4848</v>
      </c>
      <c r="D5285" s="19" t="s">
        <v>1840</v>
      </c>
      <c r="E5285" s="19" t="s">
        <v>5138</v>
      </c>
      <c r="F5285" s="19" t="s">
        <v>1774</v>
      </c>
      <c r="G5285" s="20">
        <v>41</v>
      </c>
      <c r="H5285" s="8"/>
      <c r="I5285" s="6">
        <v>51.49</v>
      </c>
      <c r="J5285" s="6">
        <v>0.7</v>
      </c>
      <c r="K5285" s="6">
        <v>26.86</v>
      </c>
      <c r="L5285" s="6">
        <v>4.3600000000000003</v>
      </c>
      <c r="M5285" s="6">
        <v>6.04</v>
      </c>
      <c r="N5285" s="6">
        <v>0.14000000000000001</v>
      </c>
      <c r="O5285" s="6">
        <v>1.39</v>
      </c>
      <c r="P5285" s="6">
        <v>7.0000000000000007E-2</v>
      </c>
      <c r="Q5285" s="6">
        <v>0.47</v>
      </c>
      <c r="R5285" s="6">
        <v>5.22</v>
      </c>
      <c r="S5285" s="6">
        <v>0.25</v>
      </c>
      <c r="T5285" s="6">
        <v>2.89</v>
      </c>
      <c r="U5285" s="6">
        <v>96.300000000000011</v>
      </c>
      <c r="V5285" s="12"/>
      <c r="W5285" s="6">
        <v>53.468328141225328</v>
      </c>
      <c r="X5285" s="6">
        <v>0.72689511941848373</v>
      </c>
      <c r="Y5285" s="6">
        <v>27.892004153686393</v>
      </c>
      <c r="Z5285" s="6">
        <v>10.342679127725857</v>
      </c>
      <c r="AA5285" s="6">
        <v>0.14537902388369678</v>
      </c>
      <c r="AB5285" s="6">
        <v>1.4434060228452747</v>
      </c>
      <c r="AC5285" s="6">
        <v>7.2689511941848389E-2</v>
      </c>
      <c r="AD5285" s="6">
        <v>0.48805815160955335</v>
      </c>
      <c r="AE5285" s="6">
        <v>5.4205607476635507</v>
      </c>
      <c r="AF5285" s="6">
        <v>100</v>
      </c>
      <c r="AG5285" s="6"/>
      <c r="AH5285" s="6">
        <v>63.805898708641841</v>
      </c>
      <c r="AI5285" s="6">
        <v>0.65236612705617936</v>
      </c>
      <c r="AJ5285" s="6">
        <v>19.620113770019415</v>
      </c>
      <c r="AK5285" s="6">
        <v>2.0329266793612928</v>
      </c>
      <c r="AL5285" s="6">
        <v>6.2596537121543685</v>
      </c>
      <c r="AM5285" s="6">
        <v>0.14695250507975396</v>
      </c>
      <c r="AN5285" s="6">
        <v>2.5670505398592098</v>
      </c>
      <c r="AO5285" s="6">
        <v>9.2945887217882911E-2</v>
      </c>
      <c r="AP5285" s="6">
        <v>0.56465922577192429</v>
      </c>
      <c r="AQ5285" s="6">
        <v>4.1262899535992892</v>
      </c>
      <c r="AR5285" s="6">
        <v>99.999999999999986</v>
      </c>
      <c r="AS5285" s="6"/>
      <c r="AT5285" s="6">
        <v>0.19911103889281992</v>
      </c>
      <c r="AU5285" s="6">
        <v>0.39376791191110666</v>
      </c>
      <c r="AV5285" s="6">
        <v>0.29082775026404739</v>
      </c>
      <c r="AW5285" s="6"/>
      <c r="AX5285" s="6">
        <v>0.35294516488761296</v>
      </c>
      <c r="AY5285" s="6">
        <v>0.20972307036878413</v>
      </c>
      <c r="AZ5285" s="6">
        <f>LOG(Tabella1[[#This Row],[SiO2]]/Tabella1[[#This Row],[Al2O3]])</f>
        <v>0.28261688349453817</v>
      </c>
      <c r="BA5285" s="6">
        <f>LOG((Tabella1[[#This Row],[FeO]]*0.8998+Tabella1[[#This Row],[Fe2O3]])/Tabella1[[#This Row],[K2O]])</f>
        <v>0.27332471484647392</v>
      </c>
      <c r="BB5285" s="6">
        <f>Tabella1[[#This Row],[Log SiO2/Al2O3]]/Tabella1[[#This Row],[Log (FeO3/K2O)]]</f>
        <v>1.0339968109114599</v>
      </c>
    </row>
    <row r="5286" spans="1:54" hidden="1">
      <c r="A5286" s="19" t="s">
        <v>4846</v>
      </c>
      <c r="B5286" s="19" t="s">
        <v>4855</v>
      </c>
      <c r="C5286" s="19" t="s">
        <v>4848</v>
      </c>
      <c r="D5286" s="19" t="s">
        <v>1840</v>
      </c>
      <c r="E5286" s="19" t="s">
        <v>5137</v>
      </c>
      <c r="F5286" s="19" t="s">
        <v>1774</v>
      </c>
      <c r="G5286" s="20" t="s">
        <v>23</v>
      </c>
      <c r="H5286" s="8"/>
      <c r="I5286" s="6">
        <v>53.36</v>
      </c>
      <c r="J5286" s="6">
        <v>1.2</v>
      </c>
      <c r="K5286" s="6">
        <v>25.36</v>
      </c>
      <c r="L5286" s="6">
        <v>0.7</v>
      </c>
      <c r="M5286" s="6">
        <v>7.83</v>
      </c>
      <c r="N5286" s="6">
        <v>0.2</v>
      </c>
      <c r="O5286" s="6">
        <v>2.11</v>
      </c>
      <c r="P5286" s="6">
        <v>1.22</v>
      </c>
      <c r="Q5286" s="6">
        <v>0.76</v>
      </c>
      <c r="R5286" s="6">
        <v>4.75</v>
      </c>
      <c r="S5286" s="6">
        <v>0.14000000000000001</v>
      </c>
      <c r="T5286" s="6">
        <v>1.81</v>
      </c>
      <c r="U5286" s="6">
        <v>97.420000000000016</v>
      </c>
      <c r="V5286" s="12"/>
      <c r="W5286" s="6">
        <v>54.773147197700666</v>
      </c>
      <c r="X5286" s="6">
        <v>1.2317799219872714</v>
      </c>
      <c r="Y5286" s="6">
        <v>26.031615684664335</v>
      </c>
      <c r="Z5286" s="6">
        <v>8.6840484500102644</v>
      </c>
      <c r="AA5286" s="6">
        <v>0.20529665366454522</v>
      </c>
      <c r="AB5286" s="6">
        <v>2.1658796961609523</v>
      </c>
      <c r="AC5286" s="6">
        <v>1.252309587353726</v>
      </c>
      <c r="AD5286" s="6">
        <v>0.78012728392527186</v>
      </c>
      <c r="AE5286" s="6">
        <v>4.8757955245329487</v>
      </c>
      <c r="AF5286" s="6">
        <v>99.999999999999972</v>
      </c>
      <c r="AG5286" s="6"/>
      <c r="AH5286" s="6">
        <v>63.170015636163058</v>
      </c>
      <c r="AI5286" s="6">
        <v>1.0683949688545384</v>
      </c>
      <c r="AJ5286" s="6">
        <v>17.697095212633844</v>
      </c>
      <c r="AK5286" s="6">
        <v>0.31181032460882036</v>
      </c>
      <c r="AL5286" s="6">
        <v>7.7523318862197845</v>
      </c>
      <c r="AM5286" s="6">
        <v>0.20055624004200176</v>
      </c>
      <c r="AN5286" s="6">
        <v>3.7227108011784429</v>
      </c>
      <c r="AO5286" s="6">
        <v>1.5475660481158271</v>
      </c>
      <c r="AP5286" s="6">
        <v>0.87228697548568079</v>
      </c>
      <c r="AQ5286" s="6">
        <v>3.5870718378849848</v>
      </c>
      <c r="AR5286" s="6">
        <v>99.999999999999957</v>
      </c>
      <c r="AS5286" s="6"/>
      <c r="AT5286" s="6">
        <v>0.30769604026519898</v>
      </c>
      <c r="AU5286" s="6">
        <v>7.4453699036520715E-2</v>
      </c>
      <c r="AV5286" s="6">
        <v>0.32441803508641281</v>
      </c>
      <c r="AW5286" s="6"/>
      <c r="AX5286" s="6">
        <v>0.30100410817881174</v>
      </c>
      <c r="AY5286" s="6">
        <v>0.33749956728695552</v>
      </c>
      <c r="AZ5286" s="6">
        <f>LOG(Tabella1[[#This Row],[SiO2]]/Tabella1[[#This Row],[Al2O3]])</f>
        <v>0.32306657169879754</v>
      </c>
      <c r="BA5286" s="6">
        <f>LOG((Tabella1[[#This Row],[FeO]]*0.8998+Tabella1[[#This Row],[Fe2O3]])/Tabella1[[#This Row],[K2O]])</f>
        <v>0.21235214798028593</v>
      </c>
      <c r="BB5286" s="6">
        <f>Tabella1[[#This Row],[Log SiO2/Al2O3]]/Tabella1[[#This Row],[Log (FeO3/K2O)]]</f>
        <v>1.5213718098523306</v>
      </c>
    </row>
    <row r="5287" spans="1:54" hidden="1">
      <c r="A5287" s="19" t="s">
        <v>4846</v>
      </c>
      <c r="B5287" s="19" t="s">
        <v>4855</v>
      </c>
      <c r="C5287" s="19" t="s">
        <v>4848</v>
      </c>
      <c r="D5287" s="19" t="s">
        <v>1840</v>
      </c>
      <c r="E5287" s="19" t="s">
        <v>5137</v>
      </c>
      <c r="F5287" s="19" t="s">
        <v>1774</v>
      </c>
      <c r="G5287" s="20" t="s">
        <v>1775</v>
      </c>
      <c r="H5287" s="8"/>
      <c r="I5287" s="6">
        <v>59.76</v>
      </c>
      <c r="J5287" s="6">
        <v>1.05</v>
      </c>
      <c r="K5287" s="6">
        <v>20.079999999999998</v>
      </c>
      <c r="L5287" s="6">
        <v>2.2000000000000002</v>
      </c>
      <c r="M5287" s="6">
        <v>7.38</v>
      </c>
      <c r="N5287" s="6">
        <v>0.18</v>
      </c>
      <c r="O5287" s="6">
        <v>2.3199999999999998</v>
      </c>
      <c r="P5287" s="6">
        <v>0.4</v>
      </c>
      <c r="Q5287" s="6">
        <v>0.99</v>
      </c>
      <c r="R5287" s="6">
        <v>3.76</v>
      </c>
      <c r="S5287" s="6">
        <v>0.19</v>
      </c>
      <c r="T5287" s="6">
        <v>1.55</v>
      </c>
      <c r="U5287" s="6">
        <v>97.899999999999991</v>
      </c>
      <c r="V5287" s="12"/>
      <c r="W5287" s="6">
        <v>61.041879468845764</v>
      </c>
      <c r="X5287" s="6">
        <v>1.0725229826353422</v>
      </c>
      <c r="Y5287" s="6">
        <v>20.510725229826356</v>
      </c>
      <c r="Z5287" s="6">
        <v>9.5607763023493355</v>
      </c>
      <c r="AA5287" s="6">
        <v>0.18386108273748725</v>
      </c>
      <c r="AB5287" s="6">
        <v>2.36976506639428</v>
      </c>
      <c r="AC5287" s="6">
        <v>0.40858018386108286</v>
      </c>
      <c r="AD5287" s="6">
        <v>1.0112359550561798</v>
      </c>
      <c r="AE5287" s="6">
        <v>3.8406537282941779</v>
      </c>
      <c r="AF5287" s="6">
        <v>100</v>
      </c>
      <c r="AG5287" s="6"/>
      <c r="AH5287" s="6">
        <v>68.797710194448783</v>
      </c>
      <c r="AI5287" s="6">
        <v>0.9090925918659305</v>
      </c>
      <c r="AJ5287" s="6">
        <v>13.62651122181081</v>
      </c>
      <c r="AK5287" s="6">
        <v>0.95297907265523618</v>
      </c>
      <c r="AL5287" s="6">
        <v>7.1055089094986021</v>
      </c>
      <c r="AM5287" s="6">
        <v>0.17552820836140282</v>
      </c>
      <c r="AN5287" s="6">
        <v>3.9804581341884866</v>
      </c>
      <c r="AO5287" s="6">
        <v>0.49342095027571392</v>
      </c>
      <c r="AP5287" s="6">
        <v>1.1049667805157879</v>
      </c>
      <c r="AQ5287" s="6">
        <v>2.7612297322690349</v>
      </c>
      <c r="AR5287" s="6">
        <v>99.999999999999986</v>
      </c>
      <c r="AS5287" s="6"/>
      <c r="AT5287" s="6">
        <v>0.30637939152847088</v>
      </c>
      <c r="AU5287" s="6">
        <v>0.21150364682222697</v>
      </c>
      <c r="AV5287" s="6">
        <v>0.35905375854920674</v>
      </c>
      <c r="AW5287" s="6"/>
      <c r="AX5287" s="6">
        <v>0.25118388591867585</v>
      </c>
      <c r="AY5287" s="6">
        <v>0.32943087659208464</v>
      </c>
      <c r="AZ5287" s="6">
        <f>LOG(Tabella1[[#This Row],[SiO2]]/Tabella1[[#This Row],[Al2O3]])</f>
        <v>0.47364688033436064</v>
      </c>
      <c r="BA5287" s="6">
        <f>LOG((Tabella1[[#This Row],[FeO]]*0.8998+Tabella1[[#This Row],[Fe2O3]])/Tabella1[[#This Row],[K2O]])</f>
        <v>0.3712901625700335</v>
      </c>
      <c r="BB5287" s="6">
        <f>Tabella1[[#This Row],[Log SiO2/Al2O3]]/Tabella1[[#This Row],[Log (FeO3/K2O)]]</f>
        <v>1.2756785072241725</v>
      </c>
    </row>
    <row r="5288" spans="1:54" hidden="1">
      <c r="A5288" s="19" t="s">
        <v>4846</v>
      </c>
      <c r="B5288" s="19" t="s">
        <v>4855</v>
      </c>
      <c r="C5288" s="19" t="s">
        <v>4848</v>
      </c>
      <c r="D5288" s="19" t="s">
        <v>1840</v>
      </c>
      <c r="E5288" s="19" t="s">
        <v>5137</v>
      </c>
      <c r="F5288" s="19" t="s">
        <v>1774</v>
      </c>
      <c r="G5288" s="20" t="s">
        <v>1776</v>
      </c>
      <c r="H5288" s="8"/>
      <c r="I5288" s="6">
        <v>62.56</v>
      </c>
      <c r="J5288" s="6">
        <v>0.72</v>
      </c>
      <c r="K5288" s="6">
        <v>19.41</v>
      </c>
      <c r="L5288" s="6">
        <v>0.7</v>
      </c>
      <c r="M5288" s="6">
        <v>7.2</v>
      </c>
      <c r="N5288" s="6">
        <v>0.28999999999999998</v>
      </c>
      <c r="O5288" s="6">
        <v>2.12</v>
      </c>
      <c r="P5288" s="6">
        <v>2.2200000000000002</v>
      </c>
      <c r="Q5288" s="6">
        <v>1.86</v>
      </c>
      <c r="R5288" s="6">
        <v>2.41</v>
      </c>
      <c r="S5288" s="6">
        <v>7.0000000000000007E-2</v>
      </c>
      <c r="T5288" s="6">
        <v>0.61</v>
      </c>
      <c r="U5288" s="6">
        <v>99.42</v>
      </c>
      <c r="V5288" s="12"/>
      <c r="W5288" s="6">
        <v>62.924964795815733</v>
      </c>
      <c r="X5288" s="6">
        <v>0.72420036210018102</v>
      </c>
      <c r="Y5288" s="6">
        <v>19.523234761617381</v>
      </c>
      <c r="Z5288" s="6">
        <v>7.875678937839468</v>
      </c>
      <c r="AA5288" s="6">
        <v>0.29169181251257287</v>
      </c>
      <c r="AB5288" s="6">
        <v>2.1323677328505335</v>
      </c>
      <c r="AC5288" s="6">
        <v>2.2329511164755584</v>
      </c>
      <c r="AD5288" s="6">
        <v>1.8708509354254679</v>
      </c>
      <c r="AE5288" s="6">
        <v>2.424059545363106</v>
      </c>
      <c r="AF5288" s="6">
        <v>100</v>
      </c>
      <c r="AG5288" s="6"/>
      <c r="AH5288" s="6">
        <v>69.524975717926495</v>
      </c>
      <c r="AI5288" s="6">
        <v>0.60177206991494847</v>
      </c>
      <c r="AJ5288" s="6">
        <v>12.715317705625139</v>
      </c>
      <c r="AK5288" s="6">
        <v>0.29271126304827688</v>
      </c>
      <c r="AL5288" s="6">
        <v>6.6919399284905197</v>
      </c>
      <c r="AM5288" s="6">
        <v>0.27299401356387382</v>
      </c>
      <c r="AN5288" s="6">
        <v>3.5112491518805564</v>
      </c>
      <c r="AO5288" s="6">
        <v>2.6435728279386033</v>
      </c>
      <c r="AP5288" s="6">
        <v>2.0040459825378298</v>
      </c>
      <c r="AQ5288" s="6">
        <v>1.7084900331851938</v>
      </c>
      <c r="AR5288" s="6">
        <v>100</v>
      </c>
      <c r="AS5288" s="6"/>
      <c r="AT5288" s="6">
        <v>0.32545885234904642</v>
      </c>
      <c r="AU5288" s="6">
        <v>8.0444327151459896E-2</v>
      </c>
      <c r="AV5288" s="6">
        <v>0.344132518198208</v>
      </c>
      <c r="AW5288" s="6"/>
      <c r="AX5288" s="6">
        <v>0.2305337903214762</v>
      </c>
      <c r="AY5288" s="6">
        <v>0.34468483961894186</v>
      </c>
      <c r="AZ5288" s="6">
        <f>LOG(Tabella1[[#This Row],[SiO2]]/Tabella1[[#This Row],[Al2O3]])</f>
        <v>0.50827120466342879</v>
      </c>
      <c r="BA5288" s="6">
        <f>LOG((Tabella1[[#This Row],[FeO]]*0.8998+Tabella1[[#This Row],[Fe2O3]])/Tabella1[[#This Row],[K2O]])</f>
        <v>0.47402029208875035</v>
      </c>
      <c r="BB5288" s="6">
        <f>Tabella1[[#This Row],[Log SiO2/Al2O3]]/Tabella1[[#This Row],[Log (FeO3/K2O)]]</f>
        <v>1.0722562159180005</v>
      </c>
    </row>
    <row r="5289" spans="1:54" hidden="1">
      <c r="A5289" s="19" t="s">
        <v>4846</v>
      </c>
      <c r="B5289" s="19" t="s">
        <v>4855</v>
      </c>
      <c r="C5289" s="19" t="s">
        <v>4848</v>
      </c>
      <c r="D5289" s="19" t="s">
        <v>1840</v>
      </c>
      <c r="E5289" s="19" t="s">
        <v>5137</v>
      </c>
      <c r="F5289" s="19" t="s">
        <v>2477</v>
      </c>
      <c r="G5289" s="20">
        <v>48684</v>
      </c>
      <c r="H5289" s="8"/>
      <c r="I5289" s="6">
        <v>70.900000000000006</v>
      </c>
      <c r="J5289" s="6">
        <v>0.72</v>
      </c>
      <c r="K5289" s="6">
        <v>15.2</v>
      </c>
      <c r="L5289" s="6">
        <v>0.56000000000000005</v>
      </c>
      <c r="M5289" s="6">
        <v>6</v>
      </c>
      <c r="N5289" s="6">
        <v>0.16</v>
      </c>
      <c r="O5289" s="6">
        <v>1.71</v>
      </c>
      <c r="P5289" s="6">
        <v>1.39</v>
      </c>
      <c r="Q5289" s="6">
        <v>0.36</v>
      </c>
      <c r="R5289" s="6">
        <v>2.13</v>
      </c>
      <c r="S5289" s="6">
        <v>0.01</v>
      </c>
      <c r="T5289" s="6">
        <v>1.1299999999999999</v>
      </c>
      <c r="U5289" s="6">
        <v>99.07</v>
      </c>
      <c r="V5289" s="12"/>
      <c r="W5289" s="6">
        <v>71.56555970525892</v>
      </c>
      <c r="X5289" s="6">
        <v>0.72675885737357426</v>
      </c>
      <c r="Y5289" s="6">
        <v>15.342686988997677</v>
      </c>
      <c r="Z5289" s="6">
        <v>6.561017462400323</v>
      </c>
      <c r="AA5289" s="6">
        <v>0.16150196830523872</v>
      </c>
      <c r="AB5289" s="6">
        <v>1.7260522862622389</v>
      </c>
      <c r="AC5289" s="6">
        <v>1.4030483496517614</v>
      </c>
      <c r="AD5289" s="6">
        <v>0.36337942868678713</v>
      </c>
      <c r="AE5289" s="6">
        <v>2.1499949530634903</v>
      </c>
      <c r="AF5289" s="6">
        <v>100.00000000000001</v>
      </c>
      <c r="AG5289" s="6"/>
      <c r="AH5289" s="6">
        <v>77.473326238640482</v>
      </c>
      <c r="AI5289" s="6">
        <v>0.59168953523525214</v>
      </c>
      <c r="AJ5289" s="6">
        <v>9.7905509062044818</v>
      </c>
      <c r="AK5289" s="6">
        <v>0.230245569510246</v>
      </c>
      <c r="AL5289" s="6">
        <v>5.4831818447340126</v>
      </c>
      <c r="AM5289" s="6">
        <v>0.14809383161136688</v>
      </c>
      <c r="AN5289" s="6">
        <v>2.784734261658719</v>
      </c>
      <c r="AO5289" s="6">
        <v>1.627477400161534</v>
      </c>
      <c r="AP5289" s="6">
        <v>0.38138104118503274</v>
      </c>
      <c r="AQ5289" s="6">
        <v>1.4846937209996736</v>
      </c>
      <c r="AR5289" s="6">
        <v>100.00000000000001</v>
      </c>
      <c r="AS5289" s="6"/>
      <c r="AT5289" s="6">
        <v>0.31904265960116562</v>
      </c>
      <c r="AU5289" s="6">
        <v>7.7475853782522294E-2</v>
      </c>
      <c r="AV5289" s="6">
        <v>0.33681210910032933</v>
      </c>
      <c r="AW5289" s="6"/>
      <c r="AX5289" s="6">
        <v>0.29121111198277766</v>
      </c>
      <c r="AY5289" s="6">
        <v>0.34224294867393273</v>
      </c>
      <c r="AZ5289" s="6">
        <f>LOG(Tabella1[[#This Row],[SiO2]]/Tabella1[[#This Row],[Al2O3]])</f>
        <v>0.66880264723829397</v>
      </c>
      <c r="BA5289" s="6">
        <f>LOG((Tabella1[[#This Row],[FeO]]*0.8998+Tabella1[[#This Row],[Fe2O3]])/Tabella1[[#This Row],[K2O]])</f>
        <v>0.44677920565545304</v>
      </c>
      <c r="BB5289" s="6">
        <f>Tabella1[[#This Row],[Log SiO2/Al2O3]]/Tabella1[[#This Row],[Log (FeO3/K2O)]]</f>
        <v>1.496942200470406</v>
      </c>
    </row>
    <row r="5290" spans="1:54" hidden="1">
      <c r="A5290" s="19" t="s">
        <v>4846</v>
      </c>
      <c r="B5290" s="19" t="s">
        <v>4855</v>
      </c>
      <c r="C5290" s="19" t="s">
        <v>4848</v>
      </c>
      <c r="D5290" s="19" t="s">
        <v>1840</v>
      </c>
      <c r="E5290" s="19" t="s">
        <v>5137</v>
      </c>
      <c r="F5290" s="19" t="s">
        <v>2477</v>
      </c>
      <c r="G5290" s="20">
        <v>48742</v>
      </c>
      <c r="H5290" s="8"/>
      <c r="I5290" s="6">
        <v>64.2</v>
      </c>
      <c r="J5290" s="6">
        <v>0.69</v>
      </c>
      <c r="K5290" s="6">
        <v>18.7</v>
      </c>
      <c r="L5290" s="6">
        <v>0.56999999999999995</v>
      </c>
      <c r="M5290" s="6">
        <v>5.92</v>
      </c>
      <c r="N5290" s="6">
        <v>0.16</v>
      </c>
      <c r="O5290" s="6">
        <v>1.75</v>
      </c>
      <c r="P5290" s="6">
        <v>0.28999999999999998</v>
      </c>
      <c r="Q5290" s="6">
        <v>0.92</v>
      </c>
      <c r="R5290" s="6">
        <v>4.53</v>
      </c>
      <c r="S5290" s="6">
        <v>0.1</v>
      </c>
      <c r="T5290" s="6">
        <v>2.6</v>
      </c>
      <c r="U5290" s="6">
        <v>97.670000000000016</v>
      </c>
      <c r="V5290" s="12"/>
      <c r="W5290" s="6">
        <v>65.731544998464216</v>
      </c>
      <c r="X5290" s="6">
        <v>0.70646053035732548</v>
      </c>
      <c r="Y5290" s="6">
        <v>19.146104228524617</v>
      </c>
      <c r="Z5290" s="6">
        <v>6.5833930582573963</v>
      </c>
      <c r="AA5290" s="6">
        <v>0.16381693457561175</v>
      </c>
      <c r="AB5290" s="6">
        <v>1.7917477219207532</v>
      </c>
      <c r="AC5290" s="6">
        <v>0.29691819391829621</v>
      </c>
      <c r="AD5290" s="6">
        <v>0.94194737380976745</v>
      </c>
      <c r="AE5290" s="6">
        <v>4.6380669601720079</v>
      </c>
      <c r="AF5290" s="6">
        <v>100</v>
      </c>
      <c r="AG5290" s="6"/>
      <c r="AH5290" s="6">
        <v>73.132620299461109</v>
      </c>
      <c r="AI5290" s="6">
        <v>0.59112676205815784</v>
      </c>
      <c r="AJ5290" s="6">
        <v>12.556693323352405</v>
      </c>
      <c r="AK5290" s="6">
        <v>0.24431394121599997</v>
      </c>
      <c r="AL5290" s="6">
        <v>5.6399239048259799</v>
      </c>
      <c r="AM5290" s="6">
        <v>0.15438571330235171</v>
      </c>
      <c r="AN5290" s="6">
        <v>2.9709533695933232</v>
      </c>
      <c r="AO5290" s="6">
        <v>0.35397150560404333</v>
      </c>
      <c r="AP5290" s="6">
        <v>1.0160487961373956</v>
      </c>
      <c r="AQ5290" s="6">
        <v>3.2917406404299228</v>
      </c>
      <c r="AR5290" s="6">
        <v>100</v>
      </c>
      <c r="AS5290" s="6"/>
      <c r="AT5290" s="6">
        <v>0.32649614659060883</v>
      </c>
      <c r="AU5290" s="6">
        <v>7.9729746829898376E-2</v>
      </c>
      <c r="AV5290" s="6">
        <v>0.34502330888157701</v>
      </c>
      <c r="AW5290" s="6"/>
      <c r="AX5290" s="6">
        <v>0.14750564821325357</v>
      </c>
      <c r="AY5290" s="6">
        <v>0.3491797416310789</v>
      </c>
      <c r="AZ5290" s="6">
        <f>LOG(Tabella1[[#This Row],[SiO2]]/Tabella1[[#This Row],[Al2O3]])</f>
        <v>0.53569342153235433</v>
      </c>
      <c r="BA5290" s="6">
        <f>LOG((Tabella1[[#This Row],[FeO]]*0.8998+Tabella1[[#This Row],[Fe2O3]])/Tabella1[[#This Row],[K2O]])</f>
        <v>0.11451937456412897</v>
      </c>
      <c r="BB5290" s="6">
        <f>Tabella1[[#This Row],[Log SiO2/Al2O3]]/Tabella1[[#This Row],[Log (FeO3/K2O)]]</f>
        <v>4.6777536427460564</v>
      </c>
    </row>
    <row r="5291" spans="1:54" hidden="1">
      <c r="A5291" s="19" t="s">
        <v>4846</v>
      </c>
      <c r="B5291" s="19" t="s">
        <v>4855</v>
      </c>
      <c r="C5291" s="19" t="s">
        <v>4848</v>
      </c>
      <c r="D5291" s="19" t="s">
        <v>1840</v>
      </c>
      <c r="E5291" s="19" t="s">
        <v>5137</v>
      </c>
      <c r="F5291" s="19" t="s">
        <v>2477</v>
      </c>
      <c r="G5291" s="20">
        <v>48689</v>
      </c>
      <c r="H5291" s="8"/>
      <c r="I5291" s="6">
        <v>54</v>
      </c>
      <c r="J5291" s="6">
        <v>1.29</v>
      </c>
      <c r="K5291" s="6">
        <v>28.7</v>
      </c>
      <c r="L5291" s="6">
        <v>0.87</v>
      </c>
      <c r="M5291" s="6">
        <v>7.09</v>
      </c>
      <c r="N5291" s="6">
        <v>0.17</v>
      </c>
      <c r="O5291" s="6">
        <v>1.81</v>
      </c>
      <c r="P5291" s="6">
        <v>0.28999999999999998</v>
      </c>
      <c r="Q5291" s="6">
        <v>0.28000000000000003</v>
      </c>
      <c r="R5291" s="6">
        <v>3.57</v>
      </c>
      <c r="S5291" s="6">
        <v>0.13</v>
      </c>
      <c r="T5291" s="6">
        <v>2.06</v>
      </c>
      <c r="U5291" s="6">
        <v>97.98</v>
      </c>
      <c r="V5291" s="12"/>
      <c r="W5291" s="6">
        <v>55.113288426209429</v>
      </c>
      <c r="X5291" s="6">
        <v>1.3165952235150031</v>
      </c>
      <c r="Y5291" s="6">
        <v>29.291692182077973</v>
      </c>
      <c r="Z5291" s="6">
        <v>8.0322514798938549</v>
      </c>
      <c r="AA5291" s="6">
        <v>0.17350479689732598</v>
      </c>
      <c r="AB5291" s="6">
        <v>1.8473157787303531</v>
      </c>
      <c r="AC5291" s="6">
        <v>0.29597877117779137</v>
      </c>
      <c r="AD5291" s="6">
        <v>0.28577260665441928</v>
      </c>
      <c r="AE5291" s="6">
        <v>3.6436007348438451</v>
      </c>
      <c r="AF5291" s="6">
        <v>99.999999999999972</v>
      </c>
      <c r="AG5291" s="6"/>
      <c r="AH5291" s="6">
        <v>64.361790193663097</v>
      </c>
      <c r="AI5291" s="6">
        <v>1.1563238689173985</v>
      </c>
      <c r="AJ5291" s="6">
        <v>20.163867129095198</v>
      </c>
      <c r="AK5291" s="6">
        <v>0.39016732487782385</v>
      </c>
      <c r="AL5291" s="6">
        <v>7.0673406032905133</v>
      </c>
      <c r="AM5291" s="6">
        <v>0.17163043243777387</v>
      </c>
      <c r="AN5291" s="6">
        <v>3.2151009289821979</v>
      </c>
      <c r="AO5291" s="6">
        <v>0.37036211235727812</v>
      </c>
      <c r="AP5291" s="6">
        <v>0.32355120300647178</v>
      </c>
      <c r="AQ5291" s="6">
        <v>2.7142751636926672</v>
      </c>
      <c r="AR5291" s="6">
        <v>100</v>
      </c>
      <c r="AS5291" s="6"/>
      <c r="AT5291" s="6">
        <v>0.29062333686233083</v>
      </c>
      <c r="AU5291" s="6">
        <v>9.9435135195324542E-2</v>
      </c>
      <c r="AV5291" s="6">
        <v>0.31267874647195482</v>
      </c>
      <c r="AW5291" s="6"/>
      <c r="AX5291" s="6">
        <v>0.53820846990444471</v>
      </c>
      <c r="AY5291" s="6">
        <v>0.32454614703258472</v>
      </c>
      <c r="AZ5291" s="6">
        <f>LOG(Tabella1[[#This Row],[SiO2]]/Tabella1[[#This Row],[Al2O3]])</f>
        <v>0.27451186308897618</v>
      </c>
      <c r="BA5291" s="6">
        <f>LOG((Tabella1[[#This Row],[FeO]]*0.8998+Tabella1[[#This Row],[Fe2O3]])/Tabella1[[#This Row],[K2O]])</f>
        <v>0.30764475041371708</v>
      </c>
      <c r="BB5291" s="6">
        <f>Tabella1[[#This Row],[Log SiO2/Al2O3]]/Tabella1[[#This Row],[Log (FeO3/K2O)]]</f>
        <v>0.89230147018538697</v>
      </c>
    </row>
    <row r="5292" spans="1:54" hidden="1">
      <c r="A5292" s="19" t="s">
        <v>4846</v>
      </c>
      <c r="B5292" s="19" t="s">
        <v>4855</v>
      </c>
      <c r="C5292" s="19" t="s">
        <v>4848</v>
      </c>
      <c r="D5292" s="19" t="s">
        <v>1840</v>
      </c>
      <c r="E5292" s="19" t="s">
        <v>5137</v>
      </c>
      <c r="F5292" s="19" t="s">
        <v>2477</v>
      </c>
      <c r="G5292" s="20">
        <v>48698</v>
      </c>
      <c r="H5292" s="8"/>
      <c r="I5292" s="6">
        <v>68.099999999999994</v>
      </c>
      <c r="J5292" s="6">
        <v>0.95</v>
      </c>
      <c r="K5292" s="6">
        <v>17.399999999999999</v>
      </c>
      <c r="L5292" s="6">
        <v>0.96</v>
      </c>
      <c r="M5292" s="6">
        <v>4.8499999999999996</v>
      </c>
      <c r="N5292" s="6">
        <v>0.71</v>
      </c>
      <c r="O5292" s="6">
        <v>1.43</v>
      </c>
      <c r="P5292" s="6">
        <v>0.81</v>
      </c>
      <c r="Q5292" s="6">
        <v>1.26</v>
      </c>
      <c r="R5292" s="6">
        <v>2.63</v>
      </c>
      <c r="S5292" s="6">
        <v>7.0000000000000007E-2</v>
      </c>
      <c r="T5292" s="6">
        <v>2.1</v>
      </c>
      <c r="U5292" s="6">
        <v>98.999999999999986</v>
      </c>
      <c r="V5292" s="12"/>
      <c r="W5292" s="6">
        <v>68.787878787878782</v>
      </c>
      <c r="X5292" s="6">
        <v>0.95959595959595967</v>
      </c>
      <c r="Y5292" s="6">
        <v>17.575757575757578</v>
      </c>
      <c r="Z5292" s="6">
        <v>5.7676767676767691</v>
      </c>
      <c r="AA5292" s="6">
        <v>0.71717171717171724</v>
      </c>
      <c r="AB5292" s="6">
        <v>1.4444444444444446</v>
      </c>
      <c r="AC5292" s="6">
        <v>0.81818181818181845</v>
      </c>
      <c r="AD5292" s="6">
        <v>1.2727272727272729</v>
      </c>
      <c r="AE5292" s="6">
        <v>2.6565656565656566</v>
      </c>
      <c r="AF5292" s="6">
        <v>100</v>
      </c>
      <c r="AG5292" s="6"/>
      <c r="AH5292" s="6">
        <v>75.651606407434357</v>
      </c>
      <c r="AI5292" s="6">
        <v>0.79368847211209204</v>
      </c>
      <c r="AJ5292" s="6">
        <v>11.39404329934592</v>
      </c>
      <c r="AK5292" s="6">
        <v>0.40127265309880966</v>
      </c>
      <c r="AL5292" s="6">
        <v>4.5059691355604494</v>
      </c>
      <c r="AM5292" s="6">
        <v>0.66809836829413838</v>
      </c>
      <c r="AN5292" s="6">
        <v>2.3674933103099232</v>
      </c>
      <c r="AO5292" s="6">
        <v>0.96416255399471607</v>
      </c>
      <c r="AP5292" s="6">
        <v>1.3570386583348237</v>
      </c>
      <c r="AQ5292" s="6">
        <v>1.8637089559081315</v>
      </c>
      <c r="AR5292" s="6">
        <v>100.00000000000004</v>
      </c>
      <c r="AS5292" s="6"/>
      <c r="AT5292" s="6">
        <v>0.30842768621124655</v>
      </c>
      <c r="AU5292" s="6">
        <v>0.15118077100527452</v>
      </c>
      <c r="AV5292" s="6">
        <v>0.34443969527066098</v>
      </c>
      <c r="AW5292" s="6"/>
      <c r="AX5292" s="6">
        <v>0.34289900596431394</v>
      </c>
      <c r="AY5292" s="6">
        <v>0.34399643695767235</v>
      </c>
      <c r="AZ5292" s="6">
        <f>LOG(Tabella1[[#This Row],[SiO2]]/Tabella1[[#This Row],[Al2O3]])</f>
        <v>0.59259786363018541</v>
      </c>
      <c r="BA5292" s="6">
        <f>LOG((Tabella1[[#This Row],[FeO]]*0.8998+Tabella1[[#This Row],[Fe2O3]])/Tabella1[[#This Row],[K2O]])</f>
        <v>0.30628474549502643</v>
      </c>
      <c r="BB5292" s="6">
        <f>Tabella1[[#This Row],[Log SiO2/Al2O3]]/Tabella1[[#This Row],[Log (FeO3/K2O)]]</f>
        <v>1.9347939208412461</v>
      </c>
    </row>
    <row r="5293" spans="1:54" hidden="1">
      <c r="A5293" s="19" t="s">
        <v>4846</v>
      </c>
      <c r="B5293" s="19" t="s">
        <v>4855</v>
      </c>
      <c r="C5293" s="19" t="s">
        <v>4848</v>
      </c>
      <c r="D5293" s="19" t="s">
        <v>1840</v>
      </c>
      <c r="E5293" s="19" t="s">
        <v>5137</v>
      </c>
      <c r="F5293" s="19" t="s">
        <v>2477</v>
      </c>
      <c r="G5293" s="20">
        <v>48709</v>
      </c>
      <c r="H5293" s="8"/>
      <c r="I5293" s="6">
        <v>51.8</v>
      </c>
      <c r="J5293" s="6">
        <v>1.32</v>
      </c>
      <c r="K5293" s="6">
        <v>27.8</v>
      </c>
      <c r="L5293" s="6"/>
      <c r="M5293" s="6">
        <v>8.99</v>
      </c>
      <c r="N5293" s="6">
        <v>0.23</v>
      </c>
      <c r="O5293" s="6">
        <v>2.17</v>
      </c>
      <c r="P5293" s="6">
        <v>0.26</v>
      </c>
      <c r="Q5293" s="6">
        <v>0.86</v>
      </c>
      <c r="R5293" s="6">
        <v>4.681</v>
      </c>
      <c r="S5293" s="6">
        <v>0.21</v>
      </c>
      <c r="T5293" s="6">
        <v>1.7</v>
      </c>
      <c r="U5293" s="6">
        <v>98.111000000000004</v>
      </c>
      <c r="V5293" s="12"/>
      <c r="W5293" s="6">
        <v>52.797341786344035</v>
      </c>
      <c r="X5293" s="6">
        <v>1.3454148872195779</v>
      </c>
      <c r="Y5293" s="6">
        <v>28.335252927806259</v>
      </c>
      <c r="Z5293" s="6">
        <v>9.1630907849272756</v>
      </c>
      <c r="AA5293" s="6">
        <v>0.23442835156098704</v>
      </c>
      <c r="AB5293" s="6">
        <v>2.2117805342927905</v>
      </c>
      <c r="AC5293" s="6">
        <v>0.26500596263415926</v>
      </c>
      <c r="AD5293" s="6">
        <v>0.87655818409760367</v>
      </c>
      <c r="AE5293" s="6">
        <v>4.7711265811173051</v>
      </c>
      <c r="AF5293" s="6">
        <v>100</v>
      </c>
      <c r="AG5293" s="6"/>
      <c r="AH5293" s="6">
        <v>61.436644153144769</v>
      </c>
      <c r="AI5293" s="6">
        <v>1.1774082686017895</v>
      </c>
      <c r="AJ5293" s="6">
        <v>19.435695941044255</v>
      </c>
      <c r="AK5293" s="6">
        <v>0</v>
      </c>
      <c r="AL5293" s="6">
        <v>8.9172891413607296</v>
      </c>
      <c r="AM5293" s="6">
        <v>0.23106628469742987</v>
      </c>
      <c r="AN5293" s="6">
        <v>3.8356514895041203</v>
      </c>
      <c r="AO5293" s="6">
        <v>0.33041919784417256</v>
      </c>
      <c r="AP5293" s="6">
        <v>0.98888732152971359</v>
      </c>
      <c r="AQ5293" s="6">
        <v>3.5415034389714481</v>
      </c>
      <c r="AR5293" s="6">
        <v>100</v>
      </c>
      <c r="AS5293" s="6"/>
      <c r="AT5293" s="6">
        <v>0.3007660429486374</v>
      </c>
      <c r="AU5293" s="6" t="s">
        <v>2564</v>
      </c>
      <c r="AV5293" s="6" t="s">
        <v>2564</v>
      </c>
      <c r="AW5293" s="6"/>
      <c r="AX5293" s="6">
        <v>0.40325634539996841</v>
      </c>
      <c r="AY5293" s="6">
        <v>0.33135853880972055</v>
      </c>
      <c r="AZ5293" s="6">
        <f>LOG(Tabella1[[#This Row],[SiO2]]/Tabella1[[#This Row],[Al2O3]])</f>
        <v>0.27028496382715667</v>
      </c>
      <c r="BA5293" s="6">
        <f>LOG((Tabella1[[#This Row],[FeO]]*0.8998+Tabella1[[#This Row],[Fe2O3]])/Tabella1[[#This Row],[K2O]])</f>
        <v>0.23756703943533472</v>
      </c>
      <c r="BB5293" s="6">
        <f>Tabella1[[#This Row],[Log SiO2/Al2O3]]/Tabella1[[#This Row],[Log (FeO3/K2O)]]</f>
        <v>1.1377208070176237</v>
      </c>
    </row>
    <row r="5294" spans="1:54" hidden="1">
      <c r="A5294" s="19" t="s">
        <v>4846</v>
      </c>
      <c r="B5294" s="19" t="s">
        <v>4855</v>
      </c>
      <c r="C5294" s="19" t="s">
        <v>4848</v>
      </c>
      <c r="D5294" s="19" t="s">
        <v>1840</v>
      </c>
      <c r="E5294" s="19" t="s">
        <v>5137</v>
      </c>
      <c r="F5294" s="19" t="s">
        <v>2477</v>
      </c>
      <c r="G5294" s="20">
        <v>48692</v>
      </c>
      <c r="H5294" s="8"/>
      <c r="I5294" s="6">
        <v>67.3</v>
      </c>
      <c r="J5294" s="6">
        <v>0.92</v>
      </c>
      <c r="K5294" s="6">
        <v>19.8</v>
      </c>
      <c r="L5294" s="6">
        <v>0.91</v>
      </c>
      <c r="M5294" s="6">
        <v>4.6900000000000004</v>
      </c>
      <c r="N5294" s="6">
        <v>0.14000000000000001</v>
      </c>
      <c r="O5294" s="6">
        <v>1.25</v>
      </c>
      <c r="P5294" s="6">
        <v>0.2</v>
      </c>
      <c r="Q5294" s="6">
        <v>0.79</v>
      </c>
      <c r="R5294" s="6">
        <v>3.95</v>
      </c>
      <c r="S5294" s="6">
        <v>0.13</v>
      </c>
      <c r="T5294" s="6">
        <v>1</v>
      </c>
      <c r="U5294" s="6">
        <v>99.860000000000014</v>
      </c>
      <c r="V5294" s="12"/>
      <c r="W5294" s="6">
        <v>67.394352092930092</v>
      </c>
      <c r="X5294" s="6">
        <v>0.92128980572801922</v>
      </c>
      <c r="Y5294" s="6">
        <v>19.827758862407368</v>
      </c>
      <c r="Z5294" s="6">
        <v>5.5177248147406353</v>
      </c>
      <c r="AA5294" s="6">
        <v>0.14019627478469859</v>
      </c>
      <c r="AB5294" s="6">
        <v>1.2517524534348086</v>
      </c>
      <c r="AC5294" s="6">
        <v>0.20028039254956939</v>
      </c>
      <c r="AD5294" s="6">
        <v>0.79110755057079907</v>
      </c>
      <c r="AE5294" s="6">
        <v>3.9555377528539952</v>
      </c>
      <c r="AF5294" s="6">
        <v>99.999999999999986</v>
      </c>
      <c r="AG5294" s="6"/>
      <c r="AH5294" s="6">
        <v>75.225366482298938</v>
      </c>
      <c r="AI5294" s="6">
        <v>0.77337922220153288</v>
      </c>
      <c r="AJ5294" s="6">
        <v>13.045838953724582</v>
      </c>
      <c r="AK5294" s="6">
        <v>0.38272596626181737</v>
      </c>
      <c r="AL5294" s="6">
        <v>4.3842723263260215</v>
      </c>
      <c r="AM5294" s="6">
        <v>0.13255261610464364</v>
      </c>
      <c r="AN5294" s="6">
        <v>2.082288696336323</v>
      </c>
      <c r="AO5294" s="6">
        <v>0.23953746144445232</v>
      </c>
      <c r="AP5294" s="6">
        <v>0.85610487753032127</v>
      </c>
      <c r="AQ5294" s="6">
        <v>2.8164214601554827</v>
      </c>
      <c r="AR5294" s="6">
        <v>100</v>
      </c>
      <c r="AS5294" s="6"/>
      <c r="AT5294" s="6">
        <v>0.28792657165293684</v>
      </c>
      <c r="AU5294" s="6">
        <v>0.14863940165499678</v>
      </c>
      <c r="AV5294" s="6">
        <v>0.32200866720948762</v>
      </c>
      <c r="AW5294" s="6"/>
      <c r="AX5294" s="6">
        <v>0.36459574666119998</v>
      </c>
      <c r="AY5294" s="6">
        <v>0.32240389878466225</v>
      </c>
      <c r="AZ5294" s="6">
        <f>LOG(Tabella1[[#This Row],[SiO2]]/Tabella1[[#This Row],[Al2O3]])</f>
        <v>0.53134987396244571</v>
      </c>
      <c r="BA5294" s="6">
        <f>LOG((Tabella1[[#This Row],[FeO]]*0.8998+Tabella1[[#This Row],[Fe2O3]])/Tabella1[[#This Row],[K2O]])</f>
        <v>0.11352551823685063</v>
      </c>
      <c r="BB5294" s="6">
        <f>Tabella1[[#This Row],[Log SiO2/Al2O3]]/Tabella1[[#This Row],[Log (FeO3/K2O)]]</f>
        <v>4.6804443812701173</v>
      </c>
    </row>
    <row r="5295" spans="1:54" hidden="1">
      <c r="A5295" s="19" t="s">
        <v>4846</v>
      </c>
      <c r="B5295" s="19" t="s">
        <v>4855</v>
      </c>
      <c r="C5295" s="19" t="s">
        <v>4848</v>
      </c>
      <c r="D5295" s="19" t="s">
        <v>1840</v>
      </c>
      <c r="E5295" s="19" t="s">
        <v>5137</v>
      </c>
      <c r="F5295" s="19" t="s">
        <v>2477</v>
      </c>
      <c r="G5295" s="20">
        <v>48704</v>
      </c>
      <c r="H5295" s="8"/>
      <c r="I5295" s="6">
        <v>67.099999999999994</v>
      </c>
      <c r="J5295" s="6">
        <v>0.97</v>
      </c>
      <c r="K5295" s="6">
        <v>15.1</v>
      </c>
      <c r="L5295" s="6">
        <v>1.03</v>
      </c>
      <c r="M5295" s="6">
        <v>6.75</v>
      </c>
      <c r="N5295" s="6">
        <v>0.18</v>
      </c>
      <c r="O5295" s="6">
        <v>1.75</v>
      </c>
      <c r="P5295" s="6">
        <v>0.37</v>
      </c>
      <c r="Q5295" s="6">
        <v>0.62</v>
      </c>
      <c r="R5295" s="6">
        <v>3.41</v>
      </c>
      <c r="S5295" s="6">
        <v>0.11</v>
      </c>
      <c r="T5295" s="6">
        <v>1.81</v>
      </c>
      <c r="U5295" s="6">
        <v>97.18</v>
      </c>
      <c r="V5295" s="12"/>
      <c r="W5295" s="6">
        <v>69.047129038896884</v>
      </c>
      <c r="X5295" s="6">
        <v>0.9981477670302531</v>
      </c>
      <c r="Y5295" s="6">
        <v>15.538176579543114</v>
      </c>
      <c r="Z5295" s="6">
        <v>7.9028606709199405</v>
      </c>
      <c r="AA5295" s="6">
        <v>0.18522329697468612</v>
      </c>
      <c r="AB5295" s="6">
        <v>1.8007820539205597</v>
      </c>
      <c r="AC5295" s="6">
        <v>0.38073677711463261</v>
      </c>
      <c r="AD5295" s="6">
        <v>0.63799135624614123</v>
      </c>
      <c r="AE5295" s="6">
        <v>3.5089524593537766</v>
      </c>
      <c r="AF5295" s="6">
        <v>99.999999999999986</v>
      </c>
      <c r="AG5295" s="6"/>
      <c r="AH5295" s="6">
        <v>75.611545873907517</v>
      </c>
      <c r="AI5295" s="6">
        <v>0.82203963184535978</v>
      </c>
      <c r="AJ5295" s="6">
        <v>10.029981204075051</v>
      </c>
      <c r="AK5295" s="6">
        <v>0.43671701180678713</v>
      </c>
      <c r="AL5295" s="6">
        <v>6.361284239717607</v>
      </c>
      <c r="AM5295" s="6">
        <v>0.17181027069775773</v>
      </c>
      <c r="AN5295" s="6">
        <v>2.938903501952868</v>
      </c>
      <c r="AO5295" s="6">
        <v>0.4467468718517798</v>
      </c>
      <c r="AP5295" s="6">
        <v>0.67734186422549736</v>
      </c>
      <c r="AQ5295" s="6">
        <v>2.4511578354122059</v>
      </c>
      <c r="AR5295" s="6">
        <v>100.00000000000001</v>
      </c>
      <c r="AS5295" s="6"/>
      <c r="AT5295" s="6">
        <v>0.28887485398576868</v>
      </c>
      <c r="AU5295" s="6">
        <v>0.12072813229514855</v>
      </c>
      <c r="AV5295" s="6">
        <v>0.31600474996701411</v>
      </c>
      <c r="AW5295" s="6"/>
      <c r="AX5295" s="6">
        <v>0.15591110658315036</v>
      </c>
      <c r="AY5295" s="6">
        <v>0.31426805218810583</v>
      </c>
      <c r="AZ5295" s="6">
        <f>LOG(Tabella1[[#This Row],[SiO2]]/Tabella1[[#This Row],[Al2O3]])</f>
        <v>0.64774557287582257</v>
      </c>
      <c r="BA5295" s="6">
        <f>LOG((Tabella1[[#This Row],[FeO]]*0.8998+Tabella1[[#This Row],[Fe2O3]])/Tabella1[[#This Row],[K2O]])</f>
        <v>0.31872717642258042</v>
      </c>
      <c r="BB5295" s="6">
        <f>Tabella1[[#This Row],[Log SiO2/Al2O3]]/Tabella1[[#This Row],[Log (FeO3/K2O)]]</f>
        <v>2.0322884924535498</v>
      </c>
    </row>
    <row r="5296" spans="1:54" hidden="1">
      <c r="A5296" s="19" t="s">
        <v>4846</v>
      </c>
      <c r="B5296" s="19" t="s">
        <v>4855</v>
      </c>
      <c r="C5296" s="19" t="s">
        <v>4848</v>
      </c>
      <c r="D5296" s="19" t="s">
        <v>1840</v>
      </c>
      <c r="E5296" s="19" t="s">
        <v>5137</v>
      </c>
      <c r="F5296" s="19" t="s">
        <v>2477</v>
      </c>
      <c r="G5296" s="20">
        <v>48700</v>
      </c>
      <c r="H5296" s="8"/>
      <c r="I5296" s="6">
        <v>63.4</v>
      </c>
      <c r="J5296" s="6">
        <v>1.18</v>
      </c>
      <c r="K5296" s="6">
        <v>20.399999999999999</v>
      </c>
      <c r="L5296" s="6">
        <v>0.82</v>
      </c>
      <c r="M5296" s="6">
        <v>4.8</v>
      </c>
      <c r="N5296" s="6">
        <v>7.0000000000000007E-2</v>
      </c>
      <c r="O5296" s="6">
        <v>1.62</v>
      </c>
      <c r="P5296" s="6">
        <v>1.32</v>
      </c>
      <c r="Q5296" s="6">
        <v>1.05</v>
      </c>
      <c r="R5296" s="6">
        <v>4.59</v>
      </c>
      <c r="S5296" s="6">
        <v>0.05</v>
      </c>
      <c r="T5296" s="6">
        <v>1.05</v>
      </c>
      <c r="U5296" s="6">
        <v>99.169999999999987</v>
      </c>
      <c r="V5296" s="12"/>
      <c r="W5296" s="6">
        <v>63.930624180699816</v>
      </c>
      <c r="X5296" s="6">
        <v>1.1898759705556117</v>
      </c>
      <c r="Y5296" s="6">
        <v>20.570737118080064</v>
      </c>
      <c r="Z5296" s="6">
        <v>5.5863668448119403</v>
      </c>
      <c r="AA5296" s="6">
        <v>7.0585862660078671E-2</v>
      </c>
      <c r="AB5296" s="6">
        <v>1.6335585358475351</v>
      </c>
      <c r="AC5296" s="6">
        <v>1.3310476958757691</v>
      </c>
      <c r="AD5296" s="6">
        <v>1.0587879399011799</v>
      </c>
      <c r="AE5296" s="6">
        <v>4.6284158515680147</v>
      </c>
      <c r="AF5296" s="6">
        <v>100</v>
      </c>
      <c r="AG5296" s="6"/>
      <c r="AH5296" s="6">
        <v>71.646089598800629</v>
      </c>
      <c r="AI5296" s="6">
        <v>1.0028608233301239</v>
      </c>
      <c r="AJ5296" s="6">
        <v>13.589108811058425</v>
      </c>
      <c r="AK5296" s="6">
        <v>0.34866983338963453</v>
      </c>
      <c r="AL5296" s="6">
        <v>4.5364894255165451</v>
      </c>
      <c r="AM5296" s="6">
        <v>6.7005784129885185E-2</v>
      </c>
      <c r="AN5296" s="6">
        <v>2.7283490392580672</v>
      </c>
      <c r="AO5296" s="6">
        <v>1.5983480819619298</v>
      </c>
      <c r="AP5296" s="6">
        <v>1.1503848804874286</v>
      </c>
      <c r="AQ5296" s="6">
        <v>3.3087748858263435</v>
      </c>
      <c r="AR5296" s="6">
        <v>100</v>
      </c>
      <c r="AS5296" s="6"/>
      <c r="AT5296" s="6">
        <v>0.34266365235483731</v>
      </c>
      <c r="AU5296" s="6">
        <v>0.13323699618043541</v>
      </c>
      <c r="AV5296" s="6">
        <v>0.37555536196532796</v>
      </c>
      <c r="AW5296" s="6"/>
      <c r="AX5296" s="6">
        <v>0.12495516226234277</v>
      </c>
      <c r="AY5296" s="6">
        <v>0.39204262694474418</v>
      </c>
      <c r="AZ5296" s="6">
        <f>LOG(Tabella1[[#This Row],[SiO2]]/Tabella1[[#This Row],[Al2O3]])</f>
        <v>0.49245909045583391</v>
      </c>
      <c r="BA5296" s="6">
        <f>LOG((Tabella1[[#This Row],[FeO]]*0.8998+Tabella1[[#This Row],[Fe2O3]])/Tabella1[[#This Row],[K2O]])</f>
        <v>4.9069312516012334E-2</v>
      </c>
      <c r="BB5296" s="6">
        <f>Tabella1[[#This Row],[Log SiO2/Al2O3]]/Tabella1[[#This Row],[Log (FeO3/K2O)]]</f>
        <v>10.0359891998718</v>
      </c>
    </row>
    <row r="5297" spans="1:54" hidden="1">
      <c r="A5297" s="19" t="s">
        <v>4846</v>
      </c>
      <c r="B5297" s="19" t="s">
        <v>4855</v>
      </c>
      <c r="C5297" s="19" t="s">
        <v>4848</v>
      </c>
      <c r="D5297" s="19" t="s">
        <v>1840</v>
      </c>
      <c r="E5297" s="19" t="s">
        <v>5137</v>
      </c>
      <c r="F5297" s="19" t="s">
        <v>2477</v>
      </c>
      <c r="G5297" s="20">
        <v>48701</v>
      </c>
      <c r="H5297" s="8"/>
      <c r="I5297" s="6">
        <v>56.2</v>
      </c>
      <c r="J5297" s="6">
        <v>0.78</v>
      </c>
      <c r="K5297" s="6">
        <v>20.7</v>
      </c>
      <c r="L5297" s="6">
        <v>2.2000000000000002</v>
      </c>
      <c r="M5297" s="6">
        <v>13</v>
      </c>
      <c r="N5297" s="6">
        <v>0.39</v>
      </c>
      <c r="O5297" s="6">
        <v>1.75</v>
      </c>
      <c r="P5297" s="6">
        <v>1.21</v>
      </c>
      <c r="Q5297" s="6">
        <v>0.49</v>
      </c>
      <c r="R5297" s="6">
        <v>3.43</v>
      </c>
      <c r="S5297" s="6">
        <v>0.06</v>
      </c>
      <c r="T5297" s="6" t="s">
        <v>2564</v>
      </c>
      <c r="U5297" s="6">
        <v>99.93</v>
      </c>
      <c r="V5297" s="12"/>
      <c r="W5297" s="6">
        <v>56.239367557290102</v>
      </c>
      <c r="X5297" s="6">
        <v>0.78054638246772734</v>
      </c>
      <c r="Y5297" s="6">
        <v>20.714500150105071</v>
      </c>
      <c r="Z5297" s="6">
        <v>14.990493345341738</v>
      </c>
      <c r="AA5297" s="6">
        <v>0.39027319123386367</v>
      </c>
      <c r="AB5297" s="6">
        <v>1.7512258581006703</v>
      </c>
      <c r="AC5297" s="6">
        <v>1.2108475933153207</v>
      </c>
      <c r="AD5297" s="6">
        <v>0.49034324026818765</v>
      </c>
      <c r="AE5297" s="6">
        <v>3.4324026818773139</v>
      </c>
      <c r="AF5297" s="6">
        <v>99.999999999999986</v>
      </c>
      <c r="AG5297" s="6"/>
      <c r="AH5297" s="6">
        <v>64.146508139787883</v>
      </c>
      <c r="AI5297" s="6">
        <v>0.66955573154465442</v>
      </c>
      <c r="AJ5297" s="6">
        <v>13.92722605898958</v>
      </c>
      <c r="AK5297" s="6">
        <v>0.94483652433986309</v>
      </c>
      <c r="AL5297" s="6">
        <v>12.409534435262792</v>
      </c>
      <c r="AM5297" s="6">
        <v>0.37706162214842048</v>
      </c>
      <c r="AN5297" s="6">
        <v>2.9768464515679471</v>
      </c>
      <c r="AO5297" s="6">
        <v>1.4798451518436495</v>
      </c>
      <c r="AP5297" s="6">
        <v>0.5422298434917957</v>
      </c>
      <c r="AQ5297" s="6">
        <v>2.4973656040058438</v>
      </c>
      <c r="AR5297" s="6">
        <v>100.00000000000001</v>
      </c>
      <c r="AS5297" s="6"/>
      <c r="AT5297" s="6">
        <v>0.17231055556321914</v>
      </c>
      <c r="AU5297" s="6">
        <v>0.13215229241213258</v>
      </c>
      <c r="AV5297" s="6">
        <v>0.19347281686727522</v>
      </c>
      <c r="AW5297" s="6"/>
      <c r="AX5297" s="6">
        <v>0.21356549784440362</v>
      </c>
      <c r="AY5297" s="6">
        <v>0.17925792752966085</v>
      </c>
      <c r="AZ5297" s="6">
        <f>LOG(Tabella1[[#This Row],[SiO2]]/Tabella1[[#This Row],[Al2O3]])</f>
        <v>0.43376597011214335</v>
      </c>
      <c r="BA5297" s="6">
        <f>LOG((Tabella1[[#This Row],[FeO]]*0.8998+Tabella1[[#This Row],[Fe2O3]])/Tabella1[[#This Row],[K2O]])</f>
        <v>0.60763943767380368</v>
      </c>
      <c r="BB5297" s="6">
        <f>Tabella1[[#This Row],[Log SiO2/Al2O3]]/Tabella1[[#This Row],[Log (FeO3/K2O)]]</f>
        <v>0.71385420895771412</v>
      </c>
    </row>
    <row r="5298" spans="1:54" hidden="1">
      <c r="A5298" s="19" t="s">
        <v>4846</v>
      </c>
      <c r="B5298" s="19" t="s">
        <v>4855</v>
      </c>
      <c r="C5298" s="19" t="s">
        <v>4848</v>
      </c>
      <c r="D5298" s="19" t="s">
        <v>1841</v>
      </c>
      <c r="E5298" s="19" t="s">
        <v>2776</v>
      </c>
      <c r="F5298" s="19" t="s">
        <v>4856</v>
      </c>
      <c r="G5298" s="8">
        <v>236</v>
      </c>
      <c r="H5298" s="8"/>
      <c r="I5298" s="6">
        <v>67.37</v>
      </c>
      <c r="J5298" s="6">
        <v>0.65</v>
      </c>
      <c r="K5298" s="6">
        <v>12.92</v>
      </c>
      <c r="L5298" s="6">
        <v>1.18</v>
      </c>
      <c r="M5298" s="6">
        <v>6.18</v>
      </c>
      <c r="N5298" s="6">
        <v>0.17</v>
      </c>
      <c r="O5298" s="6">
        <v>3.05</v>
      </c>
      <c r="P5298" s="6">
        <v>1</v>
      </c>
      <c r="Q5298" s="6">
        <v>1.52</v>
      </c>
      <c r="R5298" s="6">
        <v>3.16</v>
      </c>
      <c r="S5298" s="6"/>
      <c r="T5298" s="6">
        <v>2.68</v>
      </c>
      <c r="U5298" s="6">
        <v>97.08</v>
      </c>
      <c r="V5298" s="12"/>
      <c r="W5298" s="6">
        <v>69.396374124433464</v>
      </c>
      <c r="X5298" s="6">
        <v>0.66955088586732592</v>
      </c>
      <c r="Y5298" s="6">
        <v>13.30861145447054</v>
      </c>
      <c r="Z5298" s="6">
        <v>7.4577667902760618</v>
      </c>
      <c r="AA5298" s="6">
        <v>0.17511330861145449</v>
      </c>
      <c r="AB5298" s="6">
        <v>3.1417387721466827</v>
      </c>
      <c r="AC5298" s="6">
        <v>1.0300782859497322</v>
      </c>
      <c r="AD5298" s="6">
        <v>1.5657189946435928</v>
      </c>
      <c r="AE5298" s="6">
        <v>3.2550473836011542</v>
      </c>
      <c r="AF5298" s="6">
        <v>100</v>
      </c>
      <c r="AG5298" s="6"/>
      <c r="AH5298" s="6">
        <v>74.575795765535673</v>
      </c>
      <c r="AI5298" s="6">
        <v>0.54112815408977999</v>
      </c>
      <c r="AJ5298" s="6">
        <v>8.4304632059901401</v>
      </c>
      <c r="AK5298" s="6">
        <v>0.49148542578770427</v>
      </c>
      <c r="AL5298" s="6">
        <v>5.721307043151004</v>
      </c>
      <c r="AM5298" s="6">
        <v>0.15940109121470977</v>
      </c>
      <c r="AN5298" s="6">
        <v>5.0316783238289426</v>
      </c>
      <c r="AO5298" s="6">
        <v>1.1861115854211957</v>
      </c>
      <c r="AP5298" s="6">
        <v>1.6312689467544272</v>
      </c>
      <c r="AQ5298" s="6">
        <v>2.2313604582264253</v>
      </c>
      <c r="AR5298" s="6">
        <v>99.999999999999986</v>
      </c>
      <c r="AS5298" s="6"/>
      <c r="AT5298" s="6">
        <v>0.42874037957584687</v>
      </c>
      <c r="AU5298" s="6">
        <v>0.14661845272681995</v>
      </c>
      <c r="AV5298" s="6">
        <v>0.46793315085130877</v>
      </c>
      <c r="AW5298" s="6"/>
      <c r="AX5298" s="6">
        <v>-0.10688322513678374</v>
      </c>
      <c r="AY5298" s="6">
        <v>0.44946454691880511</v>
      </c>
      <c r="AZ5298" s="6">
        <f>LOG(Tabella1[[#This Row],[SiO2]]/Tabella1[[#This Row],[Al2O3]])</f>
        <v>0.71720403369361307</v>
      </c>
      <c r="BA5298" s="6">
        <f>LOG((Tabella1[[#This Row],[FeO]]*0.8998+Tabella1[[#This Row],[Fe2O3]])/Tabella1[[#This Row],[K2O]])</f>
        <v>0.32902203975968414</v>
      </c>
      <c r="BB5298" s="6">
        <f>Tabella1[[#This Row],[Log SiO2/Al2O3]]/Tabella1[[#This Row],[Log (FeO3/K2O)]]</f>
        <v>2.1798054446974278</v>
      </c>
    </row>
    <row r="5299" spans="1:54" hidden="1">
      <c r="A5299" s="19" t="s">
        <v>4846</v>
      </c>
      <c r="B5299" s="19" t="s">
        <v>4855</v>
      </c>
      <c r="C5299" s="19" t="s">
        <v>4848</v>
      </c>
      <c r="D5299" s="19" t="s">
        <v>1841</v>
      </c>
      <c r="E5299" s="19" t="s">
        <v>2770</v>
      </c>
      <c r="F5299" s="19" t="s">
        <v>4856</v>
      </c>
      <c r="G5299" s="8">
        <v>220</v>
      </c>
      <c r="H5299" s="8"/>
      <c r="I5299" s="6">
        <v>64.61</v>
      </c>
      <c r="J5299" s="6">
        <v>0.69</v>
      </c>
      <c r="K5299" s="6">
        <v>14.44</v>
      </c>
      <c r="L5299" s="6">
        <v>2.56</v>
      </c>
      <c r="M5299" s="6">
        <v>8.65</v>
      </c>
      <c r="N5299" s="6">
        <v>0.12</v>
      </c>
      <c r="O5299" s="6">
        <v>3.24</v>
      </c>
      <c r="P5299" s="6">
        <v>0.24</v>
      </c>
      <c r="Q5299" s="6">
        <v>0.08</v>
      </c>
      <c r="R5299" s="6">
        <v>3.1</v>
      </c>
      <c r="S5299" s="6"/>
      <c r="T5299" s="6">
        <v>1.59</v>
      </c>
      <c r="U5299" s="6">
        <v>97.469999999999985</v>
      </c>
      <c r="V5299" s="12"/>
      <c r="W5299" s="6">
        <v>66.287062685954666</v>
      </c>
      <c r="X5299" s="6">
        <v>0.70791012619267479</v>
      </c>
      <c r="Y5299" s="6">
        <v>14.814814814814817</v>
      </c>
      <c r="Z5299" s="6">
        <v>11.234225915666359</v>
      </c>
      <c r="AA5299" s="6">
        <v>0.12311480455524779</v>
      </c>
      <c r="AB5299" s="6">
        <v>3.3240997229916904</v>
      </c>
      <c r="AC5299" s="6">
        <v>0.24622960911049557</v>
      </c>
      <c r="AD5299" s="6">
        <v>8.2076536370165196E-2</v>
      </c>
      <c r="AE5299" s="6">
        <v>3.1804657843439013</v>
      </c>
      <c r="AF5299" s="6">
        <v>100.00000000000001</v>
      </c>
      <c r="AG5299" s="6"/>
      <c r="AH5299" s="6">
        <v>72.529685442543297</v>
      </c>
      <c r="AI5299" s="6">
        <v>0.5825330476722419</v>
      </c>
      <c r="AJ5299" s="6">
        <v>9.555222864119207</v>
      </c>
      <c r="AK5299" s="6">
        <v>1.0813176853617843</v>
      </c>
      <c r="AL5299" s="6">
        <v>8.1209641241909996</v>
      </c>
      <c r="AM5299" s="6">
        <v>0.11410595729155597</v>
      </c>
      <c r="AN5299" s="6">
        <v>5.4205423729439612</v>
      </c>
      <c r="AO5299" s="6">
        <v>0.28868318866843728</v>
      </c>
      <c r="AP5299" s="6">
        <v>8.7067619772646904E-2</v>
      </c>
      <c r="AQ5299" s="6">
        <v>2.2198776974358845</v>
      </c>
      <c r="AR5299" s="6">
        <v>100.00000000000003</v>
      </c>
      <c r="AS5299" s="6"/>
      <c r="AT5299" s="6">
        <v>0.34516641651322044</v>
      </c>
      <c r="AU5299" s="6">
        <v>0.21029945514632614</v>
      </c>
      <c r="AV5299" s="6">
        <v>0.40029094060478504</v>
      </c>
      <c r="AW5299" s="6"/>
      <c r="AX5299" s="6">
        <v>0.14283629066539308</v>
      </c>
      <c r="AY5299" s="6">
        <v>0.35846333795567553</v>
      </c>
      <c r="AZ5299" s="6">
        <f>LOG(Tabella1[[#This Row],[SiO2]]/Tabella1[[#This Row],[Al2O3]])</f>
        <v>0.65073254780654866</v>
      </c>
      <c r="BA5299" s="6">
        <f>LOG((Tabella1[[#This Row],[FeO]]*0.8998+Tabella1[[#This Row],[Fe2O3]])/Tabella1[[#This Row],[K2O]])</f>
        <v>0.52329616779064991</v>
      </c>
      <c r="BB5299" s="6">
        <f>Tabella1[[#This Row],[Log SiO2/Al2O3]]/Tabella1[[#This Row],[Log (FeO3/K2O)]]</f>
        <v>1.2435263008975082</v>
      </c>
    </row>
    <row r="5300" spans="1:54" hidden="1">
      <c r="A5300" s="19" t="s">
        <v>4846</v>
      </c>
      <c r="B5300" s="19" t="s">
        <v>4855</v>
      </c>
      <c r="C5300" s="19" t="s">
        <v>4848</v>
      </c>
      <c r="D5300" s="19" t="s">
        <v>1841</v>
      </c>
      <c r="E5300" s="19" t="s">
        <v>2770</v>
      </c>
      <c r="F5300" s="19" t="s">
        <v>4856</v>
      </c>
      <c r="G5300" s="8">
        <v>228</v>
      </c>
      <c r="H5300" s="8"/>
      <c r="I5300" s="6">
        <v>57.98</v>
      </c>
      <c r="J5300" s="6">
        <v>0.76</v>
      </c>
      <c r="K5300" s="6">
        <v>18.170000000000002</v>
      </c>
      <c r="L5300" s="6">
        <v>2.0699999999999998</v>
      </c>
      <c r="M5300" s="6">
        <v>10.26</v>
      </c>
      <c r="N5300" s="6">
        <v>0.24</v>
      </c>
      <c r="O5300" s="6">
        <v>3.14</v>
      </c>
      <c r="P5300" s="6">
        <v>0.17</v>
      </c>
      <c r="Q5300" s="6">
        <v>0.08</v>
      </c>
      <c r="R5300" s="6">
        <v>3.24</v>
      </c>
      <c r="S5300" s="6"/>
      <c r="T5300" s="6">
        <v>2.93</v>
      </c>
      <c r="U5300" s="6">
        <v>95.899999999999991</v>
      </c>
      <c r="V5300" s="12"/>
      <c r="W5300" s="6">
        <v>60.458811261730972</v>
      </c>
      <c r="X5300" s="6">
        <v>0.79249217935349336</v>
      </c>
      <c r="Y5300" s="6">
        <v>18.946819603753916</v>
      </c>
      <c r="Z5300" s="6">
        <v>12.638164754953078</v>
      </c>
      <c r="AA5300" s="6">
        <v>0.25026068821689262</v>
      </c>
      <c r="AB5300" s="6">
        <v>3.2742440041710119</v>
      </c>
      <c r="AC5300" s="6">
        <v>0.17726798748696562</v>
      </c>
      <c r="AD5300" s="6">
        <v>8.3420229405630875E-2</v>
      </c>
      <c r="AE5300" s="6">
        <v>3.3785192909280504</v>
      </c>
      <c r="AF5300" s="6">
        <v>100.00000000000003</v>
      </c>
      <c r="AG5300" s="6"/>
      <c r="AH5300" s="6">
        <v>67.551240151979158</v>
      </c>
      <c r="AI5300" s="6">
        <v>0.66592318005229989</v>
      </c>
      <c r="AJ5300" s="6">
        <v>12.478650394270472</v>
      </c>
      <c r="AK5300" s="6">
        <v>0.90745009160588985</v>
      </c>
      <c r="AL5300" s="6">
        <v>9.9971891184887038</v>
      </c>
      <c r="AM5300" s="6">
        <v>0.2368521749418134</v>
      </c>
      <c r="AN5300" s="6">
        <v>5.4521330327968798</v>
      </c>
      <c r="AO5300" s="6">
        <v>0.21222582763933082</v>
      </c>
      <c r="AP5300" s="6">
        <v>9.0364059860020676E-2</v>
      </c>
      <c r="AQ5300" s="6">
        <v>2.4079719683654486</v>
      </c>
      <c r="AR5300" s="6">
        <v>100.00000000000003</v>
      </c>
      <c r="AS5300" s="6"/>
      <c r="AT5300" s="6">
        <v>0.31580530690353942</v>
      </c>
      <c r="AU5300" s="6">
        <v>0.15364768559195571</v>
      </c>
      <c r="AV5300" s="6">
        <v>0.35290435265751718</v>
      </c>
      <c r="AW5300" s="6"/>
      <c r="AX5300" s="6">
        <v>0.22979316146418002</v>
      </c>
      <c r="AY5300" s="6">
        <v>0.32847540474270742</v>
      </c>
      <c r="AZ5300" s="6">
        <f>LOG(Tabella1[[#This Row],[SiO2]]/Tabella1[[#This Row],[Al2O3]])</f>
        <v>0.5039232837109443</v>
      </c>
      <c r="BA5300" s="6">
        <f>LOG((Tabella1[[#This Row],[FeO]]*0.8998+Tabella1[[#This Row],[Fe2O3]])/Tabella1[[#This Row],[K2O]])</f>
        <v>0.54260829458104942</v>
      </c>
      <c r="BB5300" s="6">
        <f>Tabella1[[#This Row],[Log SiO2/Al2O3]]/Tabella1[[#This Row],[Log (FeO3/K2O)]]</f>
        <v>0.92870545611549482</v>
      </c>
    </row>
    <row r="5301" spans="1:54" hidden="1">
      <c r="A5301" s="19" t="s">
        <v>4846</v>
      </c>
      <c r="B5301" s="19" t="s">
        <v>4855</v>
      </c>
      <c r="C5301" s="19" t="s">
        <v>4848</v>
      </c>
      <c r="D5301" s="19" t="s">
        <v>1841</v>
      </c>
      <c r="E5301" s="19" t="s">
        <v>2770</v>
      </c>
      <c r="F5301" s="19" t="s">
        <v>4856</v>
      </c>
      <c r="G5301" s="8">
        <v>222</v>
      </c>
      <c r="H5301" s="8"/>
      <c r="I5301" s="6">
        <v>64.89</v>
      </c>
      <c r="J5301" s="6">
        <v>0.71</v>
      </c>
      <c r="K5301" s="6">
        <v>15.02</v>
      </c>
      <c r="L5301" s="6">
        <v>1.94</v>
      </c>
      <c r="M5301" s="6">
        <v>8.11</v>
      </c>
      <c r="N5301" s="6">
        <v>0.13</v>
      </c>
      <c r="O5301" s="6">
        <v>3.6</v>
      </c>
      <c r="P5301" s="6">
        <v>0.32</v>
      </c>
      <c r="Q5301" s="6">
        <v>0.19</v>
      </c>
      <c r="R5301" s="6">
        <v>3.21</v>
      </c>
      <c r="S5301" s="6"/>
      <c r="T5301" s="6">
        <v>1.45</v>
      </c>
      <c r="U5301" s="6">
        <v>97.929999999999964</v>
      </c>
      <c r="V5301" s="12"/>
      <c r="W5301" s="6">
        <v>66.261615439599737</v>
      </c>
      <c r="X5301" s="6">
        <v>0.72500765853160443</v>
      </c>
      <c r="Y5301" s="6">
        <v>15.337485959358732</v>
      </c>
      <c r="Z5301" s="6">
        <v>10.068416215664252</v>
      </c>
      <c r="AA5301" s="6">
        <v>0.13274788113958955</v>
      </c>
      <c r="AB5301" s="6">
        <v>3.6760951700194027</v>
      </c>
      <c r="AC5301" s="6">
        <v>0.32676401511283582</v>
      </c>
      <c r="AD5301" s="6">
        <v>0.19401613397324627</v>
      </c>
      <c r="AE5301" s="6">
        <v>3.2778515266006343</v>
      </c>
      <c r="AF5301" s="6">
        <v>100.00000000000004</v>
      </c>
      <c r="AG5301" s="6"/>
      <c r="AH5301" s="6">
        <v>72.228149778306516</v>
      </c>
      <c r="AI5301" s="6">
        <v>0.59435030406259692</v>
      </c>
      <c r="AJ5301" s="6">
        <v>9.8549908010637939</v>
      </c>
      <c r="AK5301" s="6">
        <v>0.81250816435329376</v>
      </c>
      <c r="AL5301" s="6">
        <v>7.5496184182465083</v>
      </c>
      <c r="AM5301" s="6">
        <v>0.12256969008323233</v>
      </c>
      <c r="AN5301" s="6">
        <v>5.9719050923794654</v>
      </c>
      <c r="AO5301" s="6">
        <v>0.38165670205221119</v>
      </c>
      <c r="AP5301" s="6">
        <v>0.20503733521431916</v>
      </c>
      <c r="AQ5301" s="6">
        <v>2.2792137142380735</v>
      </c>
      <c r="AR5301" s="6">
        <v>100.00000000000001</v>
      </c>
      <c r="AS5301" s="6"/>
      <c r="AT5301" s="6">
        <v>0.39427520448410347</v>
      </c>
      <c r="AU5301" s="6">
        <v>0.17712054741429972</v>
      </c>
      <c r="AV5301" s="6">
        <v>0.44165918786343911</v>
      </c>
      <c r="AW5301" s="6"/>
      <c r="AX5301" s="6">
        <v>0.14312417022619867</v>
      </c>
      <c r="AY5301" s="6">
        <v>0.41037845733835671</v>
      </c>
      <c r="AZ5301" s="6">
        <f>LOG(Tabella1[[#This Row],[SiO2]]/Tabella1[[#This Row],[Al2O3]])</f>
        <v>0.63550784149060435</v>
      </c>
      <c r="BA5301" s="6">
        <f>LOG((Tabella1[[#This Row],[FeO]]*0.8998+Tabella1[[#This Row],[Fe2O3]])/Tabella1[[#This Row],[K2O]])</f>
        <v>0.45904368321704386</v>
      </c>
      <c r="BB5301" s="6">
        <f>Tabella1[[#This Row],[Log SiO2/Al2O3]]/Tabella1[[#This Row],[Log (FeO3/K2O)]]</f>
        <v>1.3844169187491577</v>
      </c>
    </row>
    <row r="5302" spans="1:54" hidden="1">
      <c r="A5302" s="19" t="s">
        <v>4846</v>
      </c>
      <c r="B5302" s="19" t="s">
        <v>4855</v>
      </c>
      <c r="C5302" s="19" t="s">
        <v>4848</v>
      </c>
      <c r="D5302" s="19" t="s">
        <v>1841</v>
      </c>
      <c r="E5302" s="19" t="s">
        <v>2770</v>
      </c>
      <c r="F5302" s="19" t="s">
        <v>4856</v>
      </c>
      <c r="G5302" s="8">
        <v>223</v>
      </c>
      <c r="H5302" s="8"/>
      <c r="I5302" s="6">
        <v>65.81</v>
      </c>
      <c r="J5302" s="6">
        <v>0.74</v>
      </c>
      <c r="K5302" s="6">
        <v>13.44</v>
      </c>
      <c r="L5302" s="6">
        <v>1.4</v>
      </c>
      <c r="M5302" s="6">
        <v>7.59</v>
      </c>
      <c r="N5302" s="6">
        <v>0.12</v>
      </c>
      <c r="O5302" s="6">
        <v>3.21</v>
      </c>
      <c r="P5302" s="6">
        <v>0.56999999999999995</v>
      </c>
      <c r="Q5302" s="6">
        <v>1.28</v>
      </c>
      <c r="R5302" s="6">
        <v>3.14</v>
      </c>
      <c r="S5302" s="6"/>
      <c r="T5302" s="6">
        <v>1.86</v>
      </c>
      <c r="U5302" s="6">
        <v>97.159999999999982</v>
      </c>
      <c r="V5302" s="12"/>
      <c r="W5302" s="6">
        <v>67.73363524083986</v>
      </c>
      <c r="X5302" s="6">
        <v>0.76163030053519976</v>
      </c>
      <c r="Y5302" s="6">
        <v>13.8328530259366</v>
      </c>
      <c r="Z5302" s="6">
        <v>9.1086867023466471</v>
      </c>
      <c r="AA5302" s="6">
        <v>0.12350761630300537</v>
      </c>
      <c r="AB5302" s="6">
        <v>3.3038287361053937</v>
      </c>
      <c r="AC5302" s="6">
        <v>0.58666117743927548</v>
      </c>
      <c r="AD5302" s="6">
        <v>1.317414573898724</v>
      </c>
      <c r="AE5302" s="6">
        <v>3.2317826265953071</v>
      </c>
      <c r="AF5302" s="6">
        <v>100.00000000000001</v>
      </c>
      <c r="AG5302" s="6"/>
      <c r="AH5302" s="6">
        <v>73.200514295161952</v>
      </c>
      <c r="AI5302" s="6">
        <v>0.61902670637287038</v>
      </c>
      <c r="AJ5302" s="6">
        <v>8.8120932662926421</v>
      </c>
      <c r="AK5302" s="6">
        <v>0.58593246945175315</v>
      </c>
      <c r="AL5302" s="6">
        <v>7.0605648938191417</v>
      </c>
      <c r="AM5302" s="6">
        <v>0.11306143868634862</v>
      </c>
      <c r="AN5302" s="6">
        <v>5.3211923069433533</v>
      </c>
      <c r="AO5302" s="6">
        <v>0.67934642808390622</v>
      </c>
      <c r="AP5302" s="6">
        <v>1.3803297339631404</v>
      </c>
      <c r="AQ5302" s="6">
        <v>2.2279384612248809</v>
      </c>
      <c r="AR5302" s="6">
        <v>99.999999999999972</v>
      </c>
      <c r="AS5302" s="6"/>
      <c r="AT5302" s="6">
        <v>0.39260297004815881</v>
      </c>
      <c r="AU5302" s="6">
        <v>0.14234739472002816</v>
      </c>
      <c r="AV5302" s="6">
        <v>0.42976067295324311</v>
      </c>
      <c r="AW5302" s="6"/>
      <c r="AX5302" s="6">
        <v>5.2757579354678731E-3</v>
      </c>
      <c r="AY5302" s="6">
        <v>0.41139224913419542</v>
      </c>
      <c r="AZ5302" s="6">
        <f>LOG(Tabella1[[#This Row],[SiO2]]/Tabella1[[#This Row],[Al2O3]])</f>
        <v>0.68989262208218949</v>
      </c>
      <c r="BA5302" s="6">
        <f>LOG((Tabella1[[#This Row],[FeO]]*0.8998+Tabella1[[#This Row],[Fe2O3]])/Tabella1[[#This Row],[K2O]])</f>
        <v>0.41844285158357392</v>
      </c>
      <c r="BB5302" s="6">
        <f>Tabella1[[#This Row],[Log SiO2/Al2O3]]/Tabella1[[#This Row],[Log (FeO3/K2O)]]</f>
        <v>1.6487140823922044</v>
      </c>
    </row>
    <row r="5303" spans="1:54" hidden="1">
      <c r="A5303" s="19" t="s">
        <v>4846</v>
      </c>
      <c r="B5303" s="19" t="s">
        <v>4855</v>
      </c>
      <c r="C5303" s="19" t="s">
        <v>4848</v>
      </c>
      <c r="D5303" s="19" t="s">
        <v>1841</v>
      </c>
      <c r="E5303" s="19" t="s">
        <v>2770</v>
      </c>
      <c r="F5303" s="19" t="s">
        <v>4856</v>
      </c>
      <c r="G5303" s="8">
        <v>715</v>
      </c>
      <c r="H5303" s="8"/>
      <c r="I5303" s="6">
        <v>65.59</v>
      </c>
      <c r="J5303" s="6">
        <v>0.7</v>
      </c>
      <c r="K5303" s="6">
        <v>14.21</v>
      </c>
      <c r="L5303" s="6">
        <v>1.4</v>
      </c>
      <c r="M5303" s="6">
        <v>7.44</v>
      </c>
      <c r="N5303" s="6">
        <v>0.09</v>
      </c>
      <c r="O5303" s="6">
        <v>3.08</v>
      </c>
      <c r="P5303" s="6">
        <v>0.32</v>
      </c>
      <c r="Q5303" s="6">
        <v>0.46</v>
      </c>
      <c r="R5303" s="6">
        <v>3.12</v>
      </c>
      <c r="S5303" s="6"/>
      <c r="T5303" s="6">
        <v>2.74</v>
      </c>
      <c r="U5303" s="6">
        <v>96.27</v>
      </c>
      <c r="V5303" s="12"/>
      <c r="W5303" s="6">
        <v>68.131297392749573</v>
      </c>
      <c r="X5303" s="6">
        <v>0.72712163706242861</v>
      </c>
      <c r="Y5303" s="6">
        <v>14.760569232367301</v>
      </c>
      <c r="Z5303" s="6">
        <v>9.0370832034901838</v>
      </c>
      <c r="AA5303" s="6">
        <v>9.348706762231225E-2</v>
      </c>
      <c r="AB5303" s="6">
        <v>3.199335203074686</v>
      </c>
      <c r="AC5303" s="6">
        <v>0.33239846265711021</v>
      </c>
      <c r="AD5303" s="6">
        <v>0.47782279006959599</v>
      </c>
      <c r="AE5303" s="6">
        <v>3.2408850109068252</v>
      </c>
      <c r="AF5303" s="6">
        <v>100</v>
      </c>
      <c r="AG5303" s="6"/>
      <c r="AH5303" s="6">
        <v>73.956463604707835</v>
      </c>
      <c r="AI5303" s="6">
        <v>0.59359737265056423</v>
      </c>
      <c r="AJ5303" s="6">
        <v>9.4447432854427671</v>
      </c>
      <c r="AK5303" s="6">
        <v>0.59396906793713311</v>
      </c>
      <c r="AL5303" s="6">
        <v>7.0159562532332007</v>
      </c>
      <c r="AM5303" s="6">
        <v>8.5959134615373287E-2</v>
      </c>
      <c r="AN5303" s="6">
        <v>5.1757215359383029</v>
      </c>
      <c r="AO5303" s="6">
        <v>0.38661854554538483</v>
      </c>
      <c r="AP5303" s="6">
        <v>0.50285985881157147</v>
      </c>
      <c r="AQ5303" s="6">
        <v>2.2441113411178928</v>
      </c>
      <c r="AR5303" s="6">
        <v>100.00000000000004</v>
      </c>
      <c r="AS5303" s="6"/>
      <c r="AT5303" s="6">
        <v>0.3868363310974936</v>
      </c>
      <c r="AU5303" s="6">
        <v>0.144801734338697</v>
      </c>
      <c r="AV5303" s="6">
        <v>0.42452906199139501</v>
      </c>
      <c r="AW5303" s="6"/>
      <c r="AX5303" s="6">
        <v>0.12478179002169869</v>
      </c>
      <c r="AY5303" s="6">
        <v>0.40479540325465391</v>
      </c>
      <c r="AZ5303" s="6">
        <f>LOG(Tabella1[[#This Row],[SiO2]]/Tabella1[[#This Row],[Al2O3]])</f>
        <v>0.66424355297456528</v>
      </c>
      <c r="BA5303" s="6">
        <f>LOG((Tabella1[[#This Row],[FeO]]*0.8998+Tabella1[[#This Row],[Fe2O3]])/Tabella1[[#This Row],[K2O]])</f>
        <v>0.414036077218497</v>
      </c>
      <c r="BB5303" s="6">
        <f>Tabella1[[#This Row],[Log SiO2/Al2O3]]/Tabella1[[#This Row],[Log (FeO3/K2O)]]</f>
        <v>1.6043132217775979</v>
      </c>
    </row>
    <row r="5304" spans="1:54" hidden="1">
      <c r="A5304" s="19" t="s">
        <v>4846</v>
      </c>
      <c r="B5304" s="19" t="s">
        <v>4855</v>
      </c>
      <c r="C5304" s="19" t="s">
        <v>4848</v>
      </c>
      <c r="D5304" s="19" t="s">
        <v>1841</v>
      </c>
      <c r="E5304" s="19" t="s">
        <v>2770</v>
      </c>
      <c r="F5304" s="19" t="s">
        <v>4856</v>
      </c>
      <c r="G5304" s="8">
        <v>716</v>
      </c>
      <c r="H5304" s="8"/>
      <c r="I5304" s="6">
        <v>68.45</v>
      </c>
      <c r="J5304" s="6">
        <v>0.75</v>
      </c>
      <c r="K5304" s="6">
        <v>13.82</v>
      </c>
      <c r="L5304" s="6">
        <v>2.06</v>
      </c>
      <c r="M5304" s="6">
        <v>6.93</v>
      </c>
      <c r="N5304" s="6">
        <v>0.13</v>
      </c>
      <c r="O5304" s="6">
        <v>2.74</v>
      </c>
      <c r="P5304" s="6">
        <v>0.5</v>
      </c>
      <c r="Q5304" s="6">
        <v>0.75</v>
      </c>
      <c r="R5304" s="6">
        <v>2.83</v>
      </c>
      <c r="S5304" s="6"/>
      <c r="T5304" s="6">
        <v>1.85</v>
      </c>
      <c r="U5304" s="6">
        <v>98.75</v>
      </c>
      <c r="V5304" s="12"/>
      <c r="W5304" s="6">
        <v>69.316455696202539</v>
      </c>
      <c r="X5304" s="6">
        <v>0.75949367088607589</v>
      </c>
      <c r="Y5304" s="6">
        <v>13.994936708860758</v>
      </c>
      <c r="Z5304" s="6">
        <v>8.8911392405063285</v>
      </c>
      <c r="AA5304" s="6">
        <v>0.13164556962025317</v>
      </c>
      <c r="AB5304" s="6">
        <v>2.7746835443037976</v>
      </c>
      <c r="AC5304" s="6">
        <v>0.50632911392405067</v>
      </c>
      <c r="AD5304" s="6">
        <v>0.75949367088607589</v>
      </c>
      <c r="AE5304" s="6">
        <v>2.8658227848101268</v>
      </c>
      <c r="AF5304" s="6">
        <v>100</v>
      </c>
      <c r="AG5304" s="6"/>
      <c r="AH5304" s="6">
        <v>75.225530788850349</v>
      </c>
      <c r="AI5304" s="6">
        <v>0.61988124469438388</v>
      </c>
      <c r="AJ5304" s="6">
        <v>8.9527699725844379</v>
      </c>
      <c r="AK5304" s="6">
        <v>0.85183664027741535</v>
      </c>
      <c r="AL5304" s="6">
        <v>6.369428612498135</v>
      </c>
      <c r="AM5304" s="6">
        <v>0.12101694368274724</v>
      </c>
      <c r="AN5304" s="6">
        <v>4.4877024264537928</v>
      </c>
      <c r="AO5304" s="6">
        <v>0.5887840162991117</v>
      </c>
      <c r="AP5304" s="6">
        <v>0.79910473460924925</v>
      </c>
      <c r="AQ5304" s="6">
        <v>1.9839446200503892</v>
      </c>
      <c r="AR5304" s="6">
        <v>100.00000000000001</v>
      </c>
      <c r="AS5304" s="6"/>
      <c r="AT5304" s="6">
        <v>0.35727826915386712</v>
      </c>
      <c r="AU5304" s="6">
        <v>0.21103081605112267</v>
      </c>
      <c r="AV5304" s="6">
        <v>0.41334146289230056</v>
      </c>
      <c r="AW5304" s="6"/>
      <c r="AX5304" s="6">
        <v>0.11900921350694663</v>
      </c>
      <c r="AY5304" s="6">
        <v>0.375825419721524</v>
      </c>
      <c r="AZ5304" s="6">
        <f>LOG(Tabella1[[#This Row],[SiO2]]/Tabella1[[#This Row],[Al2O3]])</f>
        <v>0.69486540943182917</v>
      </c>
      <c r="BA5304" s="6">
        <f>LOG((Tabella1[[#This Row],[FeO]]*0.8998+Tabella1[[#This Row],[Fe2O3]])/Tabella1[[#This Row],[K2O]])</f>
        <v>0.46706210033860174</v>
      </c>
      <c r="BB5304" s="6">
        <f>Tabella1[[#This Row],[Log SiO2/Al2O3]]/Tabella1[[#This Row],[Log (FeO3/K2O)]]</f>
        <v>1.4877366605598676</v>
      </c>
    </row>
    <row r="5305" spans="1:54" hidden="1">
      <c r="A5305" s="19" t="s">
        <v>4846</v>
      </c>
      <c r="B5305" s="19" t="s">
        <v>4855</v>
      </c>
      <c r="C5305" s="19" t="s">
        <v>4848</v>
      </c>
      <c r="D5305" s="19" t="s">
        <v>1841</v>
      </c>
      <c r="E5305" s="19" t="s">
        <v>2770</v>
      </c>
      <c r="F5305" s="19" t="s">
        <v>4856</v>
      </c>
      <c r="G5305" s="8">
        <v>215</v>
      </c>
      <c r="H5305" s="8"/>
      <c r="I5305" s="6">
        <v>60.35</v>
      </c>
      <c r="J5305" s="6">
        <v>0.78</v>
      </c>
      <c r="K5305" s="6">
        <v>17.7</v>
      </c>
      <c r="L5305" s="6">
        <v>2.99</v>
      </c>
      <c r="M5305" s="6">
        <v>10.51</v>
      </c>
      <c r="N5305" s="6">
        <v>0.12</v>
      </c>
      <c r="O5305" s="6">
        <v>2.48</v>
      </c>
      <c r="P5305" s="6">
        <v>0.21</v>
      </c>
      <c r="Q5305" s="6">
        <v>0.09</v>
      </c>
      <c r="R5305" s="6">
        <v>2.92</v>
      </c>
      <c r="S5305" s="6"/>
      <c r="T5305" s="6">
        <v>1.33</v>
      </c>
      <c r="U5305" s="6">
        <v>97.850000000000009</v>
      </c>
      <c r="V5305" s="12"/>
      <c r="W5305" s="6">
        <v>61.676034747061827</v>
      </c>
      <c r="X5305" s="6">
        <v>0.79713847726111398</v>
      </c>
      <c r="Y5305" s="6">
        <v>18.088911599386815</v>
      </c>
      <c r="Z5305" s="6">
        <v>13.490035769034234</v>
      </c>
      <c r="AA5305" s="6">
        <v>0.12263668880940212</v>
      </c>
      <c r="AB5305" s="6">
        <v>2.5344915687276441</v>
      </c>
      <c r="AC5305" s="6">
        <v>0.21461420541645371</v>
      </c>
      <c r="AD5305" s="6">
        <v>9.1977516607051599E-2</v>
      </c>
      <c r="AE5305" s="6">
        <v>2.9841594276954519</v>
      </c>
      <c r="AF5305" s="6">
        <v>99.999999999999986</v>
      </c>
      <c r="AG5305" s="6"/>
      <c r="AH5305" s="6">
        <v>69.16307186235143</v>
      </c>
      <c r="AI5305" s="6">
        <v>0.6722751017070393</v>
      </c>
      <c r="AJ5305" s="6">
        <v>11.957154498714004</v>
      </c>
      <c r="AK5305" s="6">
        <v>1.2893341206502051</v>
      </c>
      <c r="AL5305" s="6">
        <v>10.073378377020942</v>
      </c>
      <c r="AM5305" s="6">
        <v>0.11649016639498698</v>
      </c>
      <c r="AN5305" s="6">
        <v>4.2357504055203643</v>
      </c>
      <c r="AO5305" s="6">
        <v>0.25787574370730487</v>
      </c>
      <c r="AP5305" s="6">
        <v>9.9997729962008439E-2</v>
      </c>
      <c r="AQ5305" s="6">
        <v>2.1346719939717174</v>
      </c>
      <c r="AR5305" s="6">
        <v>100.00000000000001</v>
      </c>
      <c r="AS5305" s="6"/>
      <c r="AT5305" s="6">
        <v>0.25081722616279978</v>
      </c>
      <c r="AU5305" s="6">
        <v>0.20381431708971545</v>
      </c>
      <c r="AV5305" s="6">
        <v>0.29601735157268555</v>
      </c>
      <c r="AW5305" s="6"/>
      <c r="AX5305" s="6">
        <v>0.24264708492770853</v>
      </c>
      <c r="AY5305" s="6">
        <v>0.26121579224276692</v>
      </c>
      <c r="AZ5305" s="6">
        <f>LOG(Tabella1[[#This Row],[SiO2]]/Tabella1[[#This Row],[Al2O3]])</f>
        <v>0.53270400807156149</v>
      </c>
      <c r="BA5305" s="6">
        <f>LOG((Tabella1[[#This Row],[FeO]]*0.8998+Tabella1[[#This Row],[Fe2O3]])/Tabella1[[#This Row],[K2O]])</f>
        <v>0.62967827915278729</v>
      </c>
      <c r="BB5305" s="6">
        <f>Tabella1[[#This Row],[Log SiO2/Al2O3]]/Tabella1[[#This Row],[Log (FeO3/K2O)]]</f>
        <v>0.84599393961674885</v>
      </c>
    </row>
    <row r="5306" spans="1:54" hidden="1">
      <c r="A5306" s="19" t="s">
        <v>4846</v>
      </c>
      <c r="B5306" s="19" t="s">
        <v>4855</v>
      </c>
      <c r="C5306" s="19" t="s">
        <v>4848</v>
      </c>
      <c r="D5306" s="19" t="s">
        <v>1841</v>
      </c>
      <c r="E5306" s="19" t="s">
        <v>5138</v>
      </c>
      <c r="F5306" s="19" t="s">
        <v>4856</v>
      </c>
      <c r="G5306" s="8">
        <v>232</v>
      </c>
      <c r="H5306" s="8"/>
      <c r="I5306" s="6">
        <v>61.5</v>
      </c>
      <c r="J5306" s="6">
        <v>0.81</v>
      </c>
      <c r="K5306" s="6">
        <v>17.86</v>
      </c>
      <c r="L5306" s="6">
        <v>2.2400000000000002</v>
      </c>
      <c r="M5306" s="6">
        <v>5.0199999999999996</v>
      </c>
      <c r="N5306" s="6">
        <v>0.1</v>
      </c>
      <c r="O5306" s="6">
        <v>3.9</v>
      </c>
      <c r="P5306" s="6">
        <v>1.05</v>
      </c>
      <c r="Q5306" s="6">
        <v>2.2000000000000002</v>
      </c>
      <c r="R5306" s="6">
        <v>2.79</v>
      </c>
      <c r="S5306" s="6"/>
      <c r="T5306" s="6">
        <v>1.57</v>
      </c>
      <c r="U5306" s="6">
        <v>97.250000000000014</v>
      </c>
      <c r="V5306" s="12"/>
      <c r="W5306" s="6">
        <v>63.239074550128528</v>
      </c>
      <c r="X5306" s="6">
        <v>0.83290488431876608</v>
      </c>
      <c r="Y5306" s="6">
        <v>18.365038560411307</v>
      </c>
      <c r="Z5306" s="6">
        <v>7.2390745501285343</v>
      </c>
      <c r="AA5306" s="6">
        <v>0.10282776349614395</v>
      </c>
      <c r="AB5306" s="6">
        <v>4.0102827763496132</v>
      </c>
      <c r="AC5306" s="6">
        <v>1.0796915167095114</v>
      </c>
      <c r="AD5306" s="6">
        <v>2.2622107969151672</v>
      </c>
      <c r="AE5306" s="6">
        <v>2.8688946015424164</v>
      </c>
      <c r="AF5306" s="6">
        <v>100</v>
      </c>
      <c r="AG5306" s="6"/>
      <c r="AH5306" s="6">
        <v>69.402976720236467</v>
      </c>
      <c r="AI5306" s="6">
        <v>0.68745365560739491</v>
      </c>
      <c r="AJ5306" s="6">
        <v>11.880699502526674</v>
      </c>
      <c r="AK5306" s="6">
        <v>0.95114841458899901</v>
      </c>
      <c r="AL5306" s="6">
        <v>4.7378589887508262</v>
      </c>
      <c r="AM5306" s="6">
        <v>9.5590339050268286E-2</v>
      </c>
      <c r="AN5306" s="6">
        <v>6.5591757796829171</v>
      </c>
      <c r="AO5306" s="6">
        <v>1.2696572012905374</v>
      </c>
      <c r="AP5306" s="6">
        <v>2.407001135026988</v>
      </c>
      <c r="AQ5306" s="6">
        <v>2.0084382632389199</v>
      </c>
      <c r="AR5306" s="6">
        <v>99.999999999999986</v>
      </c>
      <c r="AS5306" s="6"/>
      <c r="AT5306" s="6">
        <v>0.49693241897716395</v>
      </c>
      <c r="AU5306" s="6">
        <v>0.28648376353483768</v>
      </c>
      <c r="AV5306" s="6">
        <v>0.58061039149942373</v>
      </c>
      <c r="AW5306" s="6"/>
      <c r="AX5306" s="6">
        <v>0.14830747117388413</v>
      </c>
      <c r="AY5306" s="6">
        <v>0.5242359148711585</v>
      </c>
      <c r="AZ5306" s="6">
        <f>LOG(Tabella1[[#This Row],[SiO2]]/Tabella1[[#This Row],[Al2O3]])</f>
        <v>0.53699366122288916</v>
      </c>
      <c r="BA5306" s="6">
        <f>LOG((Tabella1[[#This Row],[FeO]]*0.8998+Tabella1[[#This Row],[Fe2O3]])/Tabella1[[#This Row],[K2O]])</f>
        <v>0.38414945855822352</v>
      </c>
      <c r="BB5306" s="6">
        <f>Tabella1[[#This Row],[Log SiO2/Al2O3]]/Tabella1[[#This Row],[Log (FeO3/K2O)]]</f>
        <v>1.3978769181097255</v>
      </c>
    </row>
    <row r="5307" spans="1:54" hidden="1">
      <c r="A5307" s="19" t="s">
        <v>4846</v>
      </c>
      <c r="B5307" s="19" t="s">
        <v>4855</v>
      </c>
      <c r="C5307" s="19" t="s">
        <v>4848</v>
      </c>
      <c r="D5307" s="19" t="s">
        <v>1841</v>
      </c>
      <c r="E5307" s="19" t="s">
        <v>5138</v>
      </c>
      <c r="F5307" s="19" t="s">
        <v>4856</v>
      </c>
      <c r="G5307" s="8">
        <v>233</v>
      </c>
      <c r="H5307" s="8"/>
      <c r="I5307" s="6">
        <v>60.62</v>
      </c>
      <c r="J5307" s="6">
        <v>0.82</v>
      </c>
      <c r="K5307" s="6">
        <v>18.739999999999998</v>
      </c>
      <c r="L5307" s="6">
        <v>2.13</v>
      </c>
      <c r="M5307" s="6">
        <v>4.93</v>
      </c>
      <c r="N5307" s="6">
        <v>0.11</v>
      </c>
      <c r="O5307" s="6">
        <v>3.89</v>
      </c>
      <c r="P5307" s="6">
        <v>1.32</v>
      </c>
      <c r="Q5307" s="6">
        <v>2.23</v>
      </c>
      <c r="R5307" s="6">
        <v>2.79</v>
      </c>
      <c r="S5307" s="6"/>
      <c r="T5307" s="6">
        <v>1.63</v>
      </c>
      <c r="U5307" s="6">
        <v>97.36999999999999</v>
      </c>
      <c r="V5307" s="12"/>
      <c r="W5307" s="6">
        <v>62.257368799424874</v>
      </c>
      <c r="X5307" s="6">
        <v>0.84214850569990762</v>
      </c>
      <c r="Y5307" s="6">
        <v>19.246174386361304</v>
      </c>
      <c r="Z5307" s="6">
        <v>7.0350210537126419</v>
      </c>
      <c r="AA5307" s="6">
        <v>0.11297114100852421</v>
      </c>
      <c r="AB5307" s="6">
        <v>3.9950703502105376</v>
      </c>
      <c r="AC5307" s="6">
        <v>1.3556536921022904</v>
      </c>
      <c r="AD5307" s="6">
        <v>2.2902331313546269</v>
      </c>
      <c r="AE5307" s="6">
        <v>2.8653589401252955</v>
      </c>
      <c r="AF5307" s="6">
        <v>100</v>
      </c>
      <c r="AG5307" s="6"/>
      <c r="AH5307" s="6">
        <v>68.532437815984764</v>
      </c>
      <c r="AI5307" s="6">
        <v>0.69718739368975113</v>
      </c>
      <c r="AJ5307" s="6">
        <v>12.488417522549137</v>
      </c>
      <c r="AK5307" s="6">
        <v>0.9060603797507345</v>
      </c>
      <c r="AL5307" s="6">
        <v>4.6612521799505888</v>
      </c>
      <c r="AM5307" s="6">
        <v>0.10533772963650533</v>
      </c>
      <c r="AN5307" s="6">
        <v>6.5540768673812337</v>
      </c>
      <c r="AO5307" s="6">
        <v>1.5989996876776793</v>
      </c>
      <c r="AP5307" s="6">
        <v>2.4441943948374143</v>
      </c>
      <c r="AQ5307" s="6">
        <v>2.0120360285421914</v>
      </c>
      <c r="AR5307" s="6">
        <v>100</v>
      </c>
      <c r="AS5307" s="6"/>
      <c r="AT5307" s="6">
        <v>0.50309745687474627</v>
      </c>
      <c r="AU5307" s="6">
        <v>0.27993455289088548</v>
      </c>
      <c r="AV5307" s="6">
        <v>0.58438560649635851</v>
      </c>
      <c r="AW5307" s="6"/>
      <c r="AX5307" s="6">
        <v>0.16344756151858592</v>
      </c>
      <c r="AY5307" s="6">
        <v>0.53154398890934096</v>
      </c>
      <c r="AZ5307" s="6">
        <f>LOG(Tabella1[[#This Row],[SiO2]]/Tabella1[[#This Row],[Al2O3]])</f>
        <v>0.50984634547984398</v>
      </c>
      <c r="BA5307" s="6">
        <f>LOG((Tabella1[[#This Row],[FeO]]*0.8998+Tabella1[[#This Row],[Fe2O3]])/Tabella1[[#This Row],[K2O]])</f>
        <v>0.37169760111976402</v>
      </c>
      <c r="BB5307" s="6">
        <f>Tabella1[[#This Row],[Log SiO2/Al2O3]]/Tabella1[[#This Row],[Log (FeO3/K2O)]]</f>
        <v>1.3716697227636057</v>
      </c>
    </row>
    <row r="5308" spans="1:54" hidden="1">
      <c r="A5308" s="19" t="s">
        <v>4846</v>
      </c>
      <c r="B5308" s="19" t="s">
        <v>4855</v>
      </c>
      <c r="C5308" s="19" t="s">
        <v>4848</v>
      </c>
      <c r="D5308" s="19" t="s">
        <v>1841</v>
      </c>
      <c r="E5308" s="19" t="s">
        <v>5138</v>
      </c>
      <c r="F5308" s="19" t="s">
        <v>4856</v>
      </c>
      <c r="G5308" s="8">
        <v>234</v>
      </c>
      <c r="H5308" s="8"/>
      <c r="I5308" s="6">
        <v>62.62</v>
      </c>
      <c r="J5308" s="6">
        <v>0.82</v>
      </c>
      <c r="K5308" s="6">
        <v>17.77</v>
      </c>
      <c r="L5308" s="6">
        <v>2.15</v>
      </c>
      <c r="M5308" s="6">
        <v>6.46</v>
      </c>
      <c r="N5308" s="6">
        <v>0.14000000000000001</v>
      </c>
      <c r="O5308" s="6">
        <v>3.88</v>
      </c>
      <c r="P5308" s="6">
        <v>0.53</v>
      </c>
      <c r="Q5308" s="6">
        <v>1.58</v>
      </c>
      <c r="R5308" s="6">
        <v>3.23</v>
      </c>
      <c r="S5308" s="6"/>
      <c r="T5308" s="6">
        <v>1.17</v>
      </c>
      <c r="U5308" s="6">
        <v>98.96</v>
      </c>
      <c r="V5308" s="12"/>
      <c r="W5308" s="6">
        <v>63.278092158447862</v>
      </c>
      <c r="X5308" s="6">
        <v>0.82861762328213417</v>
      </c>
      <c r="Y5308" s="6">
        <v>17.956750202101858</v>
      </c>
      <c r="Z5308" s="6">
        <v>8.4781729991915942</v>
      </c>
      <c r="AA5308" s="6">
        <v>0.14147130153597418</v>
      </c>
      <c r="AB5308" s="6">
        <v>3.9207760711398545</v>
      </c>
      <c r="AC5308" s="6">
        <v>0.53556992724333075</v>
      </c>
      <c r="AD5308" s="6">
        <v>1.5966046887631369</v>
      </c>
      <c r="AE5308" s="6">
        <v>3.2639450282942608</v>
      </c>
      <c r="AF5308" s="6">
        <v>100</v>
      </c>
      <c r="AG5308" s="6"/>
      <c r="AH5308" s="6">
        <v>69.589915903719273</v>
      </c>
      <c r="AI5308" s="6">
        <v>0.68533439041229727</v>
      </c>
      <c r="AJ5308" s="6">
        <v>11.640677325714783</v>
      </c>
      <c r="AK5308" s="6">
        <v>0.89901926063332571</v>
      </c>
      <c r="AL5308" s="6">
        <v>6.0040071108316617</v>
      </c>
      <c r="AM5308" s="6">
        <v>0.13178691871440584</v>
      </c>
      <c r="AN5308" s="6">
        <v>6.4260877927947506</v>
      </c>
      <c r="AO5308" s="6">
        <v>0.63110746474525858</v>
      </c>
      <c r="AP5308" s="6">
        <v>1.7023190823638874</v>
      </c>
      <c r="AQ5308" s="6">
        <v>2.2897447500703549</v>
      </c>
      <c r="AR5308" s="6">
        <v>99.999999999999986</v>
      </c>
      <c r="AS5308" s="6"/>
      <c r="AT5308" s="6">
        <v>0.45164657941370462</v>
      </c>
      <c r="AU5308" s="6">
        <v>0.23045731927910806</v>
      </c>
      <c r="AV5308" s="6">
        <v>0.51697817616179065</v>
      </c>
      <c r="AW5308" s="6"/>
      <c r="AX5308" s="6">
        <v>0.15255895538011668</v>
      </c>
      <c r="AY5308" s="6">
        <v>0.47450218942432437</v>
      </c>
      <c r="AZ5308" s="6">
        <f>LOG(Tabella1[[#This Row],[SiO2]]/Tabella1[[#This Row],[Al2O3]])</f>
        <v>0.54702563547559491</v>
      </c>
      <c r="BA5308" s="6">
        <f>LOG((Tabella1[[#This Row],[FeO]]*0.8998+Tabella1[[#This Row],[Fe2O3]])/Tabella1[[#This Row],[K2O]])</f>
        <v>0.39185826769957482</v>
      </c>
      <c r="BB5308" s="6">
        <f>Tabella1[[#This Row],[Log SiO2/Al2O3]]/Tabella1[[#This Row],[Log (FeO3/K2O)]]</f>
        <v>1.395978292577412</v>
      </c>
    </row>
    <row r="5309" spans="1:54" hidden="1">
      <c r="A5309" s="19" t="s">
        <v>4846</v>
      </c>
      <c r="B5309" s="19" t="s">
        <v>4855</v>
      </c>
      <c r="C5309" s="19" t="s">
        <v>4848</v>
      </c>
      <c r="D5309" s="19" t="s">
        <v>1841</v>
      </c>
      <c r="E5309" s="19" t="s">
        <v>5138</v>
      </c>
      <c r="F5309" s="19" t="s">
        <v>4856</v>
      </c>
      <c r="G5309" s="8">
        <v>235</v>
      </c>
      <c r="H5309" s="8"/>
      <c r="I5309" s="6">
        <v>59.1</v>
      </c>
      <c r="J5309" s="6">
        <v>0.84</v>
      </c>
      <c r="K5309" s="6">
        <v>18.62</v>
      </c>
      <c r="L5309" s="6">
        <v>1.82</v>
      </c>
      <c r="M5309" s="6">
        <v>5.98</v>
      </c>
      <c r="N5309" s="6">
        <v>0.14000000000000001</v>
      </c>
      <c r="O5309" s="6">
        <v>4.21</v>
      </c>
      <c r="P5309" s="6">
        <v>1.08</v>
      </c>
      <c r="Q5309" s="6">
        <v>1.72</v>
      </c>
      <c r="R5309" s="6">
        <v>3.41</v>
      </c>
      <c r="S5309" s="6"/>
      <c r="T5309" s="6">
        <v>2.78</v>
      </c>
      <c r="U5309" s="6">
        <v>96.74</v>
      </c>
      <c r="V5309" s="12"/>
      <c r="W5309" s="6">
        <v>61.091585693611748</v>
      </c>
      <c r="X5309" s="6">
        <v>0.86830680173661368</v>
      </c>
      <c r="Y5309" s="6">
        <v>19.247467438494937</v>
      </c>
      <c r="Z5309" s="6">
        <v>7.8767831300392803</v>
      </c>
      <c r="AA5309" s="6">
        <v>0.14471780028943562</v>
      </c>
      <c r="AB5309" s="6">
        <v>4.3518709944180278</v>
      </c>
      <c r="AC5309" s="6">
        <v>1.1163944593756463</v>
      </c>
      <c r="AD5309" s="6">
        <v>1.777961546413066</v>
      </c>
      <c r="AE5309" s="6">
        <v>3.5249121356212534</v>
      </c>
      <c r="AF5309" s="6">
        <v>100</v>
      </c>
      <c r="AG5309" s="6"/>
      <c r="AH5309" s="6">
        <v>67.322446178410161</v>
      </c>
      <c r="AI5309" s="6">
        <v>0.71962645022076233</v>
      </c>
      <c r="AJ5309" s="6">
        <v>12.502868351580959</v>
      </c>
      <c r="AK5309" s="6">
        <v>0.78008348345262579</v>
      </c>
      <c r="AL5309" s="6">
        <v>5.6970367692013912</v>
      </c>
      <c r="AM5309" s="6">
        <v>0.13508634849318418</v>
      </c>
      <c r="AN5309" s="6">
        <v>7.1472040845500837</v>
      </c>
      <c r="AO5309" s="6">
        <v>1.3182274820505153</v>
      </c>
      <c r="AP5309" s="6">
        <v>1.8995533083048861</v>
      </c>
      <c r="AQ5309" s="6">
        <v>2.4778675437354503</v>
      </c>
      <c r="AR5309" s="6">
        <v>100.00000000000003</v>
      </c>
      <c r="AS5309" s="6"/>
      <c r="AT5309" s="6">
        <v>0.49618173641963903</v>
      </c>
      <c r="AU5309" s="6">
        <v>0.21498183372515495</v>
      </c>
      <c r="AV5309" s="6">
        <v>0.55645204461130671</v>
      </c>
      <c r="AW5309" s="6"/>
      <c r="AX5309" s="6">
        <v>0.1191718070618399</v>
      </c>
      <c r="AY5309" s="6">
        <v>0.52227389616838205</v>
      </c>
      <c r="AZ5309" s="6">
        <f>LOG(Tabella1[[#This Row],[SiO2]]/Tabella1[[#This Row],[Al2O3]])</f>
        <v>0.50160780423593154</v>
      </c>
      <c r="BA5309" s="6">
        <f>LOG((Tabella1[[#This Row],[FeO]]*0.8998+Tabella1[[#This Row],[Fe2O3]])/Tabella1[[#This Row],[K2O]])</f>
        <v>0.32462661094841272</v>
      </c>
      <c r="BB5309" s="6">
        <f>Tabella1[[#This Row],[Log SiO2/Al2O3]]/Tabella1[[#This Row],[Log (FeO3/K2O)]]</f>
        <v>1.5451838737756571</v>
      </c>
    </row>
    <row r="5310" spans="1:54" hidden="1">
      <c r="A5310" s="19" t="s">
        <v>4846</v>
      </c>
      <c r="B5310" s="19" t="s">
        <v>4855</v>
      </c>
      <c r="C5310" s="19" t="s">
        <v>4848</v>
      </c>
      <c r="D5310" s="19" t="s">
        <v>1841</v>
      </c>
      <c r="E5310" s="19" t="s">
        <v>5138</v>
      </c>
      <c r="F5310" s="19" t="s">
        <v>4856</v>
      </c>
      <c r="G5310" s="8">
        <v>218</v>
      </c>
      <c r="H5310" s="8"/>
      <c r="I5310" s="6">
        <v>65.97</v>
      </c>
      <c r="J5310" s="6">
        <v>0.76</v>
      </c>
      <c r="K5310" s="6">
        <v>15.22</v>
      </c>
      <c r="L5310" s="6">
        <v>2.44</v>
      </c>
      <c r="M5310" s="6">
        <v>6.8</v>
      </c>
      <c r="N5310" s="6">
        <v>0.12</v>
      </c>
      <c r="O5310" s="6">
        <v>3.16</v>
      </c>
      <c r="P5310" s="6">
        <v>0.36</v>
      </c>
      <c r="Q5310" s="6">
        <v>0.49</v>
      </c>
      <c r="R5310" s="6">
        <v>3.11</v>
      </c>
      <c r="S5310" s="6"/>
      <c r="T5310" s="6">
        <v>1.48</v>
      </c>
      <c r="U5310" s="6">
        <v>98.19</v>
      </c>
      <c r="V5310" s="12"/>
      <c r="W5310" s="6">
        <v>67.186067827681029</v>
      </c>
      <c r="X5310" s="6">
        <v>0.77400957327630104</v>
      </c>
      <c r="Y5310" s="6">
        <v>15.500560138506977</v>
      </c>
      <c r="Z5310" s="6">
        <v>9.1659028414298813</v>
      </c>
      <c r="AA5310" s="6">
        <v>0.12221203788573175</v>
      </c>
      <c r="AB5310" s="6">
        <v>3.2182503309909363</v>
      </c>
      <c r="AC5310" s="6">
        <v>0.36663611365719523</v>
      </c>
      <c r="AD5310" s="6">
        <v>0.49903248803340461</v>
      </c>
      <c r="AE5310" s="6">
        <v>3.1673286485385477</v>
      </c>
      <c r="AF5310" s="6">
        <v>100</v>
      </c>
      <c r="AG5310" s="6"/>
      <c r="AH5310" s="6">
        <v>73.48447055380926</v>
      </c>
      <c r="AI5310" s="6">
        <v>0.63667544773538987</v>
      </c>
      <c r="AJ5310" s="6">
        <v>9.9935850439778484</v>
      </c>
      <c r="AK5310" s="6">
        <v>1.0226716095038451</v>
      </c>
      <c r="AL5310" s="6">
        <v>6.3348076083872105</v>
      </c>
      <c r="AM5310" s="6">
        <v>0.11322474501964071</v>
      </c>
      <c r="AN5310" s="6">
        <v>5.2458739213274779</v>
      </c>
      <c r="AO5310" s="6">
        <v>0.4296806389992856</v>
      </c>
      <c r="AP5310" s="6">
        <v>0.52917070987008219</v>
      </c>
      <c r="AQ5310" s="6">
        <v>2.2098397213699754</v>
      </c>
      <c r="AR5310" s="6">
        <v>100</v>
      </c>
      <c r="AS5310" s="6"/>
      <c r="AT5310" s="6">
        <v>0.38498931405649683</v>
      </c>
      <c r="AU5310" s="6">
        <v>0.24406997691752966</v>
      </c>
      <c r="AV5310" s="6">
        <v>0.45298490489244286</v>
      </c>
      <c r="AW5310" s="6"/>
      <c r="AX5310" s="6">
        <v>0.15623791341208379</v>
      </c>
      <c r="AY5310" s="6">
        <v>0.40385963913749501</v>
      </c>
      <c r="AZ5310" s="6">
        <f>LOG(Tabella1[[#This Row],[SiO2]]/Tabella1[[#This Row],[Al2O3]])</f>
        <v>0.63693183164589873</v>
      </c>
      <c r="BA5310" s="6">
        <f>LOG((Tabella1[[#This Row],[FeO]]*0.8998+Tabella1[[#This Row],[Fe2O3]])/Tabella1[[#This Row],[K2O]])</f>
        <v>0.43964437011054963</v>
      </c>
      <c r="BB5310" s="6">
        <f>Tabella1[[#This Row],[Log SiO2/Al2O3]]/Tabella1[[#This Row],[Log (FeO3/K2O)]]</f>
        <v>1.448743291050766</v>
      </c>
    </row>
    <row r="5311" spans="1:54" hidden="1">
      <c r="A5311" s="19" t="s">
        <v>4846</v>
      </c>
      <c r="B5311" s="19" t="s">
        <v>4855</v>
      </c>
      <c r="C5311" s="19" t="s">
        <v>4848</v>
      </c>
      <c r="D5311" s="19" t="s">
        <v>1841</v>
      </c>
      <c r="E5311" s="19" t="s">
        <v>2773</v>
      </c>
      <c r="F5311" s="19" t="s">
        <v>4856</v>
      </c>
      <c r="G5311" s="8">
        <v>210</v>
      </c>
      <c r="H5311" s="8"/>
      <c r="I5311" s="6">
        <v>63.03</v>
      </c>
      <c r="J5311" s="6">
        <v>0.77</v>
      </c>
      <c r="K5311" s="6">
        <v>16.03</v>
      </c>
      <c r="L5311" s="6">
        <v>0.61</v>
      </c>
      <c r="M5311" s="6">
        <v>5.54</v>
      </c>
      <c r="N5311" s="6">
        <v>0.11</v>
      </c>
      <c r="O5311" s="6">
        <v>3.52</v>
      </c>
      <c r="P5311" s="6">
        <v>1.34</v>
      </c>
      <c r="Q5311" s="6">
        <v>1.63</v>
      </c>
      <c r="R5311" s="6">
        <v>4.29</v>
      </c>
      <c r="S5311" s="6"/>
      <c r="T5311" s="6">
        <v>2.7</v>
      </c>
      <c r="U5311" s="6">
        <v>96.810000000000016</v>
      </c>
      <c r="V5311" s="12"/>
      <c r="W5311" s="6">
        <v>65.10691044313603</v>
      </c>
      <c r="X5311" s="6">
        <v>0.79537237888647849</v>
      </c>
      <c r="Y5311" s="6">
        <v>16.55820679681851</v>
      </c>
      <c r="Z5311" s="6">
        <v>6.2906724511930578</v>
      </c>
      <c r="AA5311" s="6">
        <v>0.11362462555521123</v>
      </c>
      <c r="AB5311" s="6">
        <v>3.6359880177667594</v>
      </c>
      <c r="AC5311" s="6">
        <v>1.3841545294907549</v>
      </c>
      <c r="AD5311" s="6">
        <v>1.6837103604999479</v>
      </c>
      <c r="AE5311" s="6">
        <v>4.4313603966532371</v>
      </c>
      <c r="AF5311" s="6">
        <v>100</v>
      </c>
      <c r="AG5311" s="6"/>
      <c r="AH5311" s="6">
        <v>70.810044707734349</v>
      </c>
      <c r="AI5311" s="6">
        <v>0.65056951873555513</v>
      </c>
      <c r="AJ5311" s="6">
        <v>10.61545609828984</v>
      </c>
      <c r="AK5311" s="6">
        <v>0.25785448180966114</v>
      </c>
      <c r="AL5311" s="6">
        <v>5.2051441077681426</v>
      </c>
      <c r="AM5311" s="6">
        <v>0.10467699977238483</v>
      </c>
      <c r="AN5311" s="6">
        <v>5.8934812411531583</v>
      </c>
      <c r="AO5311" s="6">
        <v>1.6130452806968929</v>
      </c>
      <c r="AP5311" s="6">
        <v>1.7753574134002692</v>
      </c>
      <c r="AQ5311" s="6">
        <v>3.0743701506397687</v>
      </c>
      <c r="AR5311" s="6">
        <v>100.00000000000001</v>
      </c>
      <c r="AS5311" s="6"/>
      <c r="AT5311" s="6">
        <v>0.50743168592879662</v>
      </c>
      <c r="AU5311" s="6">
        <v>9.0145465577260248E-2</v>
      </c>
      <c r="AV5311" s="6">
        <v>0.53101001753572652</v>
      </c>
      <c r="AW5311" s="6"/>
      <c r="AX5311" s="6">
        <v>-0.22258274959947252</v>
      </c>
      <c r="AY5311" s="6">
        <v>0.53754174336932081</v>
      </c>
      <c r="AZ5311" s="6">
        <f>LOG(Tabella1[[#This Row],[SiO2]]/Tabella1[[#This Row],[Al2O3]])</f>
        <v>0.5946137847714702</v>
      </c>
      <c r="BA5311" s="6">
        <f>LOG((Tabella1[[#This Row],[FeO]]*0.8998+Tabella1[[#This Row],[Fe2O3]])/Tabella1[[#This Row],[K2O]])</f>
        <v>0.11533441543447175</v>
      </c>
      <c r="BB5311" s="6">
        <f>Tabella1[[#This Row],[Log SiO2/Al2O3]]/Tabella1[[#This Row],[Log (FeO3/K2O)]]</f>
        <v>5.1555624791743551</v>
      </c>
    </row>
    <row r="5312" spans="1:54" hidden="1">
      <c r="A5312" s="19" t="s">
        <v>4846</v>
      </c>
      <c r="B5312" s="19" t="s">
        <v>4855</v>
      </c>
      <c r="C5312" s="19" t="s">
        <v>4848</v>
      </c>
      <c r="D5312" s="19" t="s">
        <v>1841</v>
      </c>
      <c r="E5312" s="19" t="s">
        <v>2773</v>
      </c>
      <c r="F5312" s="19" t="s">
        <v>4856</v>
      </c>
      <c r="G5312" s="8">
        <v>214</v>
      </c>
      <c r="H5312" s="8"/>
      <c r="I5312" s="6">
        <v>70.61</v>
      </c>
      <c r="J5312" s="6">
        <v>0.66</v>
      </c>
      <c r="K5312" s="6">
        <v>13.41</v>
      </c>
      <c r="L5312" s="6">
        <v>0.65</v>
      </c>
      <c r="M5312" s="6">
        <v>3.84</v>
      </c>
      <c r="N5312" s="6">
        <v>0.14000000000000001</v>
      </c>
      <c r="O5312" s="6">
        <v>2.33</v>
      </c>
      <c r="P5312" s="6">
        <v>2.2599999999999998</v>
      </c>
      <c r="Q5312" s="6">
        <v>2.33</v>
      </c>
      <c r="R5312" s="6">
        <v>2.48</v>
      </c>
      <c r="S5312" s="6"/>
      <c r="T5312" s="6">
        <v>1.32</v>
      </c>
      <c r="U5312" s="6">
        <v>98.64</v>
      </c>
      <c r="V5312" s="12"/>
      <c r="W5312" s="6">
        <v>71.583536090835366</v>
      </c>
      <c r="X5312" s="6">
        <v>0.66909975669099764</v>
      </c>
      <c r="Y5312" s="6">
        <v>13.594890510948906</v>
      </c>
      <c r="Z5312" s="6">
        <v>4.480940794809408</v>
      </c>
      <c r="AA5312" s="6">
        <v>0.14193025141930252</v>
      </c>
      <c r="AB5312" s="6">
        <v>2.3621248986212491</v>
      </c>
      <c r="AC5312" s="6">
        <v>2.2911597729115973</v>
      </c>
      <c r="AD5312" s="6">
        <v>2.3621248986212491</v>
      </c>
      <c r="AE5312" s="6">
        <v>2.51419302514193</v>
      </c>
      <c r="AF5312" s="6">
        <v>100</v>
      </c>
      <c r="AG5312" s="6"/>
      <c r="AH5312" s="6">
        <v>76.483360893818912</v>
      </c>
      <c r="AI5312" s="6">
        <v>0.53765057246220027</v>
      </c>
      <c r="AJ5312" s="6">
        <v>8.5622342423614715</v>
      </c>
      <c r="AK5312" s="6">
        <v>0.26491795678283503</v>
      </c>
      <c r="AL5312" s="6">
        <v>3.4786233533785129</v>
      </c>
      <c r="AM5312" s="6">
        <v>0.12845168566612358</v>
      </c>
      <c r="AN5312" s="6">
        <v>3.7613032904780868</v>
      </c>
      <c r="AO5312" s="6">
        <v>2.6230308020952036</v>
      </c>
      <c r="AP5312" s="6">
        <v>2.446849768829888</v>
      </c>
      <c r="AQ5312" s="6">
        <v>1.713577434126776</v>
      </c>
      <c r="AR5312" s="6">
        <v>100</v>
      </c>
      <c r="AS5312" s="6"/>
      <c r="AT5312" s="6">
        <v>0.48409501097108859</v>
      </c>
      <c r="AU5312" s="6">
        <v>0.13217944309300325</v>
      </c>
      <c r="AV5312" s="6">
        <v>0.51952229290468299</v>
      </c>
      <c r="AW5312" s="6"/>
      <c r="AX5312" s="6">
        <v>-0.295210843074794</v>
      </c>
      <c r="AY5312" s="6">
        <v>0.52008366273919826</v>
      </c>
      <c r="AZ5312" s="6">
        <f>LOG(Tabella1[[#This Row],[SiO2]]/Tabella1[[#This Row],[Al2O3]])</f>
        <v>0.72143743364318047</v>
      </c>
      <c r="BA5312" s="6">
        <f>LOG((Tabella1[[#This Row],[FeO]]*0.8998+Tabella1[[#This Row],[Fe2O3]])/Tabella1[[#This Row],[K2O]])</f>
        <v>0.21888602471516644</v>
      </c>
      <c r="BB5312" s="6">
        <f>Tabella1[[#This Row],[Log SiO2/Al2O3]]/Tabella1[[#This Row],[Log (FeO3/K2O)]]</f>
        <v>3.2959501849511756</v>
      </c>
    </row>
    <row r="5313" spans="1:54" hidden="1">
      <c r="A5313" s="19" t="s">
        <v>4846</v>
      </c>
      <c r="B5313" s="19" t="s">
        <v>4855</v>
      </c>
      <c r="C5313" s="19" t="s">
        <v>4848</v>
      </c>
      <c r="D5313" s="19" t="s">
        <v>1841</v>
      </c>
      <c r="E5313" s="19" t="s">
        <v>2773</v>
      </c>
      <c r="F5313" s="19" t="s">
        <v>4856</v>
      </c>
      <c r="G5313" s="8">
        <v>219</v>
      </c>
      <c r="H5313" s="8"/>
      <c r="I5313" s="6">
        <v>72.959999999999994</v>
      </c>
      <c r="J5313" s="6">
        <v>0.59</v>
      </c>
      <c r="K5313" s="6">
        <v>12.42</v>
      </c>
      <c r="L5313" s="6">
        <v>0.38</v>
      </c>
      <c r="M5313" s="6">
        <v>3.61</v>
      </c>
      <c r="N5313" s="6">
        <v>0.1</v>
      </c>
      <c r="O5313" s="6">
        <v>2</v>
      </c>
      <c r="P5313" s="6">
        <v>2.02</v>
      </c>
      <c r="Q5313" s="6">
        <v>2.16</v>
      </c>
      <c r="R5313" s="6">
        <v>3.09</v>
      </c>
      <c r="S5313" s="6"/>
      <c r="T5313" s="6">
        <v>0.68</v>
      </c>
      <c r="U5313" s="6">
        <v>99.289999999999992</v>
      </c>
      <c r="V5313" s="12"/>
      <c r="W5313" s="6">
        <v>73.48172021351597</v>
      </c>
      <c r="X5313" s="6">
        <v>0.59421895457750029</v>
      </c>
      <c r="Y5313" s="6">
        <v>12.508812569241618</v>
      </c>
      <c r="Z5313" s="6">
        <v>3.9782455433578412</v>
      </c>
      <c r="AA5313" s="6">
        <v>0.10071507704703395</v>
      </c>
      <c r="AB5313" s="6">
        <v>2.014301540940679</v>
      </c>
      <c r="AC5313" s="6">
        <v>2.0344445563500857</v>
      </c>
      <c r="AD5313" s="6">
        <v>2.1754456642159337</v>
      </c>
      <c r="AE5313" s="6">
        <v>3.112095880753349</v>
      </c>
      <c r="AF5313" s="6">
        <v>99.999999999999986</v>
      </c>
      <c r="AG5313" s="6"/>
      <c r="AH5313" s="6">
        <v>78.298364824878917</v>
      </c>
      <c r="AI5313" s="6">
        <v>0.47618455326094894</v>
      </c>
      <c r="AJ5313" s="6">
        <v>7.85682423534164</v>
      </c>
      <c r="AK5313" s="6">
        <v>0.15344359027104779</v>
      </c>
      <c r="AL5313" s="6">
        <v>3.2400409600517763</v>
      </c>
      <c r="AM5313" s="6">
        <v>9.0903140408819638E-2</v>
      </c>
      <c r="AN5313" s="6">
        <v>3.1987444348222547</v>
      </c>
      <c r="AO5313" s="6">
        <v>2.3228086549242803</v>
      </c>
      <c r="AP5313" s="6">
        <v>2.2473579487091961</v>
      </c>
      <c r="AQ5313" s="6">
        <v>2.1153276573311195</v>
      </c>
      <c r="AR5313" s="6">
        <v>100</v>
      </c>
      <c r="AS5313" s="6"/>
      <c r="AT5313" s="6">
        <v>0.47419206892426596</v>
      </c>
      <c r="AU5313" s="6">
        <v>8.6521961646145049E-2</v>
      </c>
      <c r="AV5313" s="6">
        <v>0.49679314321747714</v>
      </c>
      <c r="AW5313" s="6"/>
      <c r="AX5313" s="6" t="s">
        <v>2564</v>
      </c>
      <c r="AY5313" s="6" t="s">
        <v>2564</v>
      </c>
      <c r="AZ5313" s="6">
        <f>LOG(Tabella1[[#This Row],[SiO2]]/Tabella1[[#This Row],[Al2O3]])</f>
        <v>0.76896322947979834</v>
      </c>
      <c r="BA5313" s="6">
        <f>LOG((Tabella1[[#This Row],[FeO]]*0.8998+Tabella1[[#This Row],[Fe2O3]])/Tabella1[[#This Row],[K2O]])</f>
        <v>6.9742076041644771E-2</v>
      </c>
      <c r="BB5313" s="6">
        <f>Tabella1[[#This Row],[Log SiO2/Al2O3]]/Tabella1[[#This Row],[Log (FeO3/K2O)]]</f>
        <v>11.025815019051494</v>
      </c>
    </row>
    <row r="5314" spans="1:54" hidden="1">
      <c r="A5314" s="19" t="s">
        <v>4846</v>
      </c>
      <c r="B5314" s="19" t="s">
        <v>4855</v>
      </c>
      <c r="C5314" s="19" t="s">
        <v>4848</v>
      </c>
      <c r="D5314" s="19" t="s">
        <v>1841</v>
      </c>
      <c r="E5314" s="19" t="s">
        <v>2773</v>
      </c>
      <c r="F5314" s="19" t="s">
        <v>4856</v>
      </c>
      <c r="G5314" s="8">
        <v>221</v>
      </c>
      <c r="H5314" s="8"/>
      <c r="I5314" s="6">
        <v>67.84</v>
      </c>
      <c r="J5314" s="6">
        <v>0.7</v>
      </c>
      <c r="K5314" s="6">
        <v>14.13</v>
      </c>
      <c r="L5314" s="6">
        <v>0.93</v>
      </c>
      <c r="M5314" s="6">
        <v>3.96</v>
      </c>
      <c r="N5314" s="6">
        <v>0.12</v>
      </c>
      <c r="O5314" s="6">
        <v>3.53</v>
      </c>
      <c r="P5314" s="6">
        <v>2.1800000000000002</v>
      </c>
      <c r="Q5314" s="6">
        <v>2.3199999999999998</v>
      </c>
      <c r="R5314" s="6">
        <v>2.63</v>
      </c>
      <c r="S5314" s="6"/>
      <c r="T5314" s="6">
        <v>1.41</v>
      </c>
      <c r="U5314" s="6">
        <v>98.25</v>
      </c>
      <c r="V5314" s="12"/>
      <c r="W5314" s="6">
        <v>69.04834605597965</v>
      </c>
      <c r="X5314" s="6">
        <v>0.71246819338422385</v>
      </c>
      <c r="Y5314" s="6">
        <v>14.381679389312978</v>
      </c>
      <c r="Z5314" s="6">
        <v>4.885496183206107</v>
      </c>
      <c r="AA5314" s="6">
        <v>0.12213740458015268</v>
      </c>
      <c r="AB5314" s="6">
        <v>3.5928753180661577</v>
      </c>
      <c r="AC5314" s="6">
        <v>2.2188295165394405</v>
      </c>
      <c r="AD5314" s="6">
        <v>2.3613231552162848</v>
      </c>
      <c r="AE5314" s="6">
        <v>2.6768447837150129</v>
      </c>
      <c r="AF5314" s="6">
        <v>100.00000000000001</v>
      </c>
      <c r="AG5314" s="6"/>
      <c r="AH5314" s="6">
        <v>73.753026545402875</v>
      </c>
      <c r="AI5314" s="6">
        <v>0.57233126674765944</v>
      </c>
      <c r="AJ5314" s="6">
        <v>9.0551102868864035</v>
      </c>
      <c r="AK5314" s="6">
        <v>0.38042955039107557</v>
      </c>
      <c r="AL5314" s="6">
        <v>3.6005150039571818</v>
      </c>
      <c r="AM5314" s="6">
        <v>0.11050610547296627</v>
      </c>
      <c r="AN5314" s="6">
        <v>5.7193989793217517</v>
      </c>
      <c r="AO5314" s="6">
        <v>2.5394794351090493</v>
      </c>
      <c r="AP5314" s="6">
        <v>2.4453026841488068</v>
      </c>
      <c r="AQ5314" s="6">
        <v>1.8239001425622219</v>
      </c>
      <c r="AR5314" s="6">
        <v>99.999999999999972</v>
      </c>
      <c r="AS5314" s="6"/>
      <c r="AT5314" s="6">
        <v>0.5673571790208044</v>
      </c>
      <c r="AU5314" s="6">
        <v>0.17445398686513858</v>
      </c>
      <c r="AV5314" s="6">
        <v>0.61367508215022726</v>
      </c>
      <c r="AW5314" s="6"/>
      <c r="AX5314" s="6">
        <v>-0.17285805310551169</v>
      </c>
      <c r="AY5314" s="6">
        <v>0.60150749083909794</v>
      </c>
      <c r="AZ5314" s="6">
        <f>LOG(Tabella1[[#This Row],[SiO2]]/Tabella1[[#This Row],[Al2O3]])</f>
        <v>0.68134367740009882</v>
      </c>
      <c r="BA5314" s="6">
        <f>LOG((Tabella1[[#This Row],[FeO]]*0.8998+Tabella1[[#This Row],[Fe2O3]])/Tabella1[[#This Row],[K2O]])</f>
        <v>0.23260077496891324</v>
      </c>
      <c r="BB5314" s="6">
        <f>Tabella1[[#This Row],[Log SiO2/Al2O3]]/Tabella1[[#This Row],[Log (FeO3/K2O)]]</f>
        <v>2.9292407881751874</v>
      </c>
    </row>
    <row r="5315" spans="1:54" hidden="1">
      <c r="A5315" s="19" t="s">
        <v>4846</v>
      </c>
      <c r="B5315" s="19" t="s">
        <v>4855</v>
      </c>
      <c r="C5315" s="19" t="s">
        <v>4848</v>
      </c>
      <c r="D5315" s="19" t="s">
        <v>1841</v>
      </c>
      <c r="E5315" s="19" t="s">
        <v>2773</v>
      </c>
      <c r="F5315" s="19" t="s">
        <v>4856</v>
      </c>
      <c r="G5315" s="8">
        <v>226</v>
      </c>
      <c r="H5315" s="8"/>
      <c r="I5315" s="6">
        <v>66.31</v>
      </c>
      <c r="J5315" s="6">
        <v>0.72</v>
      </c>
      <c r="K5315" s="6">
        <v>14.55</v>
      </c>
      <c r="L5315" s="6">
        <v>1.53</v>
      </c>
      <c r="M5315" s="6">
        <v>4.57</v>
      </c>
      <c r="N5315" s="6">
        <v>0.03</v>
      </c>
      <c r="O5315" s="6">
        <v>3.13</v>
      </c>
      <c r="P5315" s="6">
        <v>0.62</v>
      </c>
      <c r="Q5315" s="6">
        <v>2.14</v>
      </c>
      <c r="R5315" s="6">
        <v>4.34</v>
      </c>
      <c r="S5315" s="6"/>
      <c r="T5315" s="6">
        <v>1.64</v>
      </c>
      <c r="U5315" s="6">
        <v>97.79</v>
      </c>
      <c r="V5315" s="12"/>
      <c r="W5315" s="6">
        <v>67.808569383372529</v>
      </c>
      <c r="X5315" s="6">
        <v>0.73627160241333467</v>
      </c>
      <c r="Y5315" s="6">
        <v>14.87882196543614</v>
      </c>
      <c r="Z5315" s="6">
        <v>6.0844667143879736</v>
      </c>
      <c r="AA5315" s="6">
        <v>3.0677983433888945E-2</v>
      </c>
      <c r="AB5315" s="6">
        <v>3.2007362716024135</v>
      </c>
      <c r="AC5315" s="6">
        <v>0.63401165763370482</v>
      </c>
      <c r="AD5315" s="6">
        <v>2.188362818284078</v>
      </c>
      <c r="AE5315" s="6">
        <v>4.4380816034359336</v>
      </c>
      <c r="AF5315" s="6">
        <v>100</v>
      </c>
      <c r="AG5315" s="6"/>
      <c r="AH5315" s="6">
        <v>73.658477026100144</v>
      </c>
      <c r="AI5315" s="6">
        <v>0.60149445531820855</v>
      </c>
      <c r="AJ5315" s="6">
        <v>9.5271779090901347</v>
      </c>
      <c r="AK5315" s="6">
        <v>0.6394880390252996</v>
      </c>
      <c r="AL5315" s="6">
        <v>4.2455634790508139</v>
      </c>
      <c r="AM5315" s="6">
        <v>2.8227731756839621E-2</v>
      </c>
      <c r="AN5315" s="6">
        <v>5.1816696927071222</v>
      </c>
      <c r="AO5315" s="6">
        <v>0.73795451754322738</v>
      </c>
      <c r="AP5315" s="6">
        <v>2.3046666249202077</v>
      </c>
      <c r="AQ5315" s="6">
        <v>3.0752805244879968</v>
      </c>
      <c r="AR5315" s="6">
        <v>99.999999999999986</v>
      </c>
      <c r="AS5315" s="6"/>
      <c r="AT5315" s="6">
        <v>0.48398733592842763</v>
      </c>
      <c r="AU5315" s="6">
        <v>0.23150817635228335</v>
      </c>
      <c r="AV5315" s="6">
        <v>0.54964904318165642</v>
      </c>
      <c r="AW5315" s="6"/>
      <c r="AX5315" s="6">
        <v>-0.37228367913239613</v>
      </c>
      <c r="AY5315" s="6">
        <v>0.51279722368141134</v>
      </c>
      <c r="AZ5315" s="6">
        <f>LOG(Tabella1[[#This Row],[SiO2]]/Tabella1[[#This Row],[Al2O3]])</f>
        <v>0.65871603459008277</v>
      </c>
      <c r="BA5315" s="6">
        <f>LOG((Tabella1[[#This Row],[FeO]]*0.8998+Tabella1[[#This Row],[Fe2O3]])/Tabella1[[#This Row],[K2O]])</f>
        <v>0.11394997212973512</v>
      </c>
      <c r="BB5315" s="6">
        <f>Tabella1[[#This Row],[Log SiO2/Al2O3]]/Tabella1[[#This Row],[Log (FeO3/K2O)]]</f>
        <v>5.7807476586314275</v>
      </c>
    </row>
    <row r="5316" spans="1:54" hidden="1">
      <c r="A5316" s="19" t="s">
        <v>4846</v>
      </c>
      <c r="B5316" s="19" t="s">
        <v>4855</v>
      </c>
      <c r="C5316" s="19" t="s">
        <v>4848</v>
      </c>
      <c r="D5316" s="19" t="s">
        <v>1841</v>
      </c>
      <c r="E5316" s="19" t="s">
        <v>2773</v>
      </c>
      <c r="F5316" s="19" t="s">
        <v>1755</v>
      </c>
      <c r="G5316" s="8" t="s">
        <v>1751</v>
      </c>
      <c r="H5316" s="8"/>
      <c r="I5316" s="6">
        <v>70.430000000000007</v>
      </c>
      <c r="J5316" s="6">
        <v>0.69</v>
      </c>
      <c r="K5316" s="6">
        <v>12.91</v>
      </c>
      <c r="L5316" s="6"/>
      <c r="M5316" s="6">
        <v>4.09</v>
      </c>
      <c r="N5316" s="6">
        <v>0.08</v>
      </c>
      <c r="O5316" s="6">
        <v>2.11</v>
      </c>
      <c r="P5316" s="6">
        <v>0.87</v>
      </c>
      <c r="Q5316" s="6">
        <v>3</v>
      </c>
      <c r="R5316" s="6">
        <v>3.5</v>
      </c>
      <c r="S5316" s="6">
        <v>0.2</v>
      </c>
      <c r="T5316" s="6">
        <v>1.24</v>
      </c>
      <c r="U5316" s="6">
        <v>97.68</v>
      </c>
      <c r="V5316" s="12"/>
      <c r="W5316" s="6">
        <v>72.10278460278461</v>
      </c>
      <c r="X5316" s="6">
        <v>0.70638820638820621</v>
      </c>
      <c r="Y5316" s="6">
        <v>13.216625716625716</v>
      </c>
      <c r="Z5316" s="6">
        <v>4.1871416871416862</v>
      </c>
      <c r="AA5316" s="6">
        <v>8.1900081900081897E-2</v>
      </c>
      <c r="AB5316" s="6">
        <v>2.1601146601146599</v>
      </c>
      <c r="AC5316" s="6">
        <v>0.89066339066339062</v>
      </c>
      <c r="AD5316" s="6">
        <v>3.071253071253071</v>
      </c>
      <c r="AE5316" s="6">
        <v>3.5831285831285831</v>
      </c>
      <c r="AF5316" s="6">
        <v>100.00000000000001</v>
      </c>
      <c r="AG5316" s="6"/>
      <c r="AH5316" s="6">
        <v>77.099177168782091</v>
      </c>
      <c r="AI5316" s="6">
        <v>0.56806308782075832</v>
      </c>
      <c r="AJ5316" s="6">
        <v>8.3305921308485331</v>
      </c>
      <c r="AK5316" s="6">
        <v>0</v>
      </c>
      <c r="AL5316" s="6">
        <v>3.7444737835876567</v>
      </c>
      <c r="AM5316" s="6">
        <v>7.41810645728435E-2</v>
      </c>
      <c r="AN5316" s="6">
        <v>3.4423592388649435</v>
      </c>
      <c r="AO5316" s="6">
        <v>1.0204823705184205</v>
      </c>
      <c r="AP5316" s="6">
        <v>3.1839331563392532</v>
      </c>
      <c r="AQ5316" s="6">
        <v>2.4440573942132846</v>
      </c>
      <c r="AR5316" s="6">
        <v>100</v>
      </c>
      <c r="AS5316" s="6"/>
      <c r="AT5316" s="6">
        <v>0.47898138555752806</v>
      </c>
      <c r="AU5316" s="6" t="s">
        <v>2564</v>
      </c>
      <c r="AV5316" s="6" t="s">
        <v>2564</v>
      </c>
      <c r="AW5316" s="6"/>
      <c r="AX5316" s="6" t="s">
        <v>2564</v>
      </c>
      <c r="AY5316" s="6" t="s">
        <v>2564</v>
      </c>
      <c r="AZ5316" s="6">
        <f>LOG(Tabella1[[#This Row],[SiO2]]/Tabella1[[#This Row],[Al2O3]])</f>
        <v>0.736831446125911</v>
      </c>
      <c r="BA5316" s="6">
        <f>LOG((Tabella1[[#This Row],[FeO]]*0.8998+Tabella1[[#This Row],[Fe2O3]])/Tabella1[[#This Row],[K2O]])</f>
        <v>2.1801252486614162E-2</v>
      </c>
      <c r="BB5316" s="6">
        <f>Tabella1[[#This Row],[Log SiO2/Al2O3]]/Tabella1[[#This Row],[Log (FeO3/K2O)]]</f>
        <v>33.797665825774047</v>
      </c>
    </row>
    <row r="5317" spans="1:54" hidden="1">
      <c r="A5317" s="19" t="s">
        <v>4846</v>
      </c>
      <c r="B5317" s="19" t="s">
        <v>4855</v>
      </c>
      <c r="C5317" s="19" t="s">
        <v>4848</v>
      </c>
      <c r="D5317" s="19" t="s">
        <v>1841</v>
      </c>
      <c r="E5317" s="19" t="s">
        <v>2773</v>
      </c>
      <c r="F5317" s="19" t="s">
        <v>1755</v>
      </c>
      <c r="G5317" s="8" t="s">
        <v>1752</v>
      </c>
      <c r="H5317" s="8"/>
      <c r="I5317" s="6">
        <v>61.01</v>
      </c>
      <c r="J5317" s="6">
        <v>0.87</v>
      </c>
      <c r="K5317" s="6">
        <v>14.84</v>
      </c>
      <c r="L5317" s="6"/>
      <c r="M5317" s="6">
        <v>8.3800000000000008</v>
      </c>
      <c r="N5317" s="6">
        <v>7.0000000000000007E-2</v>
      </c>
      <c r="O5317" s="6">
        <v>4.57</v>
      </c>
      <c r="P5317" s="6">
        <v>0.19</v>
      </c>
      <c r="Q5317" s="6">
        <v>0.7</v>
      </c>
      <c r="R5317" s="6">
        <v>6.15</v>
      </c>
      <c r="S5317" s="6">
        <v>0.12</v>
      </c>
      <c r="T5317" s="6">
        <v>1.95</v>
      </c>
      <c r="U5317" s="6">
        <v>96.779999999999987</v>
      </c>
      <c r="V5317" s="12"/>
      <c r="W5317" s="6">
        <v>63.039884273610255</v>
      </c>
      <c r="X5317" s="6">
        <v>0.89894606323620596</v>
      </c>
      <c r="Y5317" s="6">
        <v>15.333746641868157</v>
      </c>
      <c r="Z5317" s="6">
        <v>8.6588138045050655</v>
      </c>
      <c r="AA5317" s="6">
        <v>7.2328993593717722E-2</v>
      </c>
      <c r="AB5317" s="6">
        <v>4.7220500103327145</v>
      </c>
      <c r="AC5317" s="6">
        <v>0.19632155404009097</v>
      </c>
      <c r="AD5317" s="6">
        <v>0.72328993593717716</v>
      </c>
      <c r="AE5317" s="6">
        <v>6.3546187228766291</v>
      </c>
      <c r="AF5317" s="6">
        <v>100</v>
      </c>
      <c r="AG5317" s="6"/>
      <c r="AH5317" s="6">
        <v>68.437863064200727</v>
      </c>
      <c r="AI5317" s="6">
        <v>0.73395611434248642</v>
      </c>
      <c r="AJ5317" s="6">
        <v>9.8126631630699563</v>
      </c>
      <c r="AK5317" s="6">
        <v>0</v>
      </c>
      <c r="AL5317" s="6">
        <v>7.8616710073090328</v>
      </c>
      <c r="AM5317" s="6">
        <v>6.6512684306918382E-2</v>
      </c>
      <c r="AN5317" s="6">
        <v>7.6399989012999043</v>
      </c>
      <c r="AO5317" s="6">
        <v>0.22837218939760293</v>
      </c>
      <c r="AP5317" s="6">
        <v>0.7612794167042255</v>
      </c>
      <c r="AQ5317" s="6">
        <v>4.4007007009564241</v>
      </c>
      <c r="AR5317" s="6">
        <v>99.999999999999986</v>
      </c>
      <c r="AS5317" s="6"/>
      <c r="AT5317" s="6">
        <v>0.49285005720944874</v>
      </c>
      <c r="AU5317" s="6" t="s">
        <v>2564</v>
      </c>
      <c r="AV5317" s="6" t="s">
        <v>2564</v>
      </c>
      <c r="AW5317" s="6"/>
      <c r="AX5317" s="6">
        <v>-0.39600340030984155</v>
      </c>
      <c r="AY5317" s="6">
        <v>0.51734472970800172</v>
      </c>
      <c r="AZ5317" s="6">
        <f>LOG(Tabella1[[#This Row],[SiO2]]/Tabella1[[#This Row],[Al2O3]])</f>
        <v>0.61396712404937925</v>
      </c>
      <c r="BA5317" s="6">
        <f>LOG((Tabella1[[#This Row],[FeO]]*0.8998+Tabella1[[#This Row],[Fe2O3]])/Tabella1[[#This Row],[K2O]])</f>
        <v>8.851489168440782E-2</v>
      </c>
      <c r="BB5317" s="6">
        <f>Tabella1[[#This Row],[Log SiO2/Al2O3]]/Tabella1[[#This Row],[Log (FeO3/K2O)]]</f>
        <v>6.9363144705461073</v>
      </c>
    </row>
    <row r="5318" spans="1:54" hidden="1">
      <c r="A5318" s="19" t="s">
        <v>4846</v>
      </c>
      <c r="B5318" s="19" t="s">
        <v>4855</v>
      </c>
      <c r="C5318" s="19" t="s">
        <v>4848</v>
      </c>
      <c r="D5318" s="19" t="s">
        <v>1841</v>
      </c>
      <c r="E5318" s="19" t="s">
        <v>2773</v>
      </c>
      <c r="F5318" s="19" t="s">
        <v>1755</v>
      </c>
      <c r="G5318" s="8" t="s">
        <v>1753</v>
      </c>
      <c r="H5318" s="8"/>
      <c r="I5318" s="6">
        <v>63.74</v>
      </c>
      <c r="J5318" s="6">
        <v>0.82</v>
      </c>
      <c r="K5318" s="6">
        <v>16.28</v>
      </c>
      <c r="L5318" s="6"/>
      <c r="M5318" s="6">
        <v>5.16</v>
      </c>
      <c r="N5318" s="6">
        <v>7.0000000000000007E-2</v>
      </c>
      <c r="O5318" s="6">
        <v>2.57</v>
      </c>
      <c r="P5318" s="6">
        <v>2.76</v>
      </c>
      <c r="Q5318" s="6">
        <v>2.71</v>
      </c>
      <c r="R5318" s="6">
        <v>4.2</v>
      </c>
      <c r="S5318" s="6">
        <v>0.19</v>
      </c>
      <c r="T5318" s="6">
        <v>0.68</v>
      </c>
      <c r="U5318" s="6">
        <v>98.309999999999988</v>
      </c>
      <c r="V5318" s="12"/>
      <c r="W5318" s="6">
        <v>64.835723731054841</v>
      </c>
      <c r="X5318" s="6">
        <v>0.83409622622317159</v>
      </c>
      <c r="Y5318" s="6">
        <v>16.559861662089311</v>
      </c>
      <c r="Z5318" s="6">
        <v>5.2487030820872755</v>
      </c>
      <c r="AA5318" s="6">
        <v>7.1203336384904919E-2</v>
      </c>
      <c r="AB5318" s="6">
        <v>2.6141796358457943</v>
      </c>
      <c r="AC5318" s="6">
        <v>2.8074458346048212</v>
      </c>
      <c r="AD5318" s="6">
        <v>2.7565863086156042</v>
      </c>
      <c r="AE5318" s="6">
        <v>4.2722001830942942</v>
      </c>
      <c r="AF5318" s="6">
        <v>100.00000000000003</v>
      </c>
      <c r="AG5318" s="6"/>
      <c r="AH5318" s="6">
        <v>70.429096763165518</v>
      </c>
      <c r="AI5318" s="6">
        <v>0.68141130839515507</v>
      </c>
      <c r="AJ5318" s="6">
        <v>10.603568220949947</v>
      </c>
      <c r="AK5318" s="6">
        <v>0</v>
      </c>
      <c r="AL5318" s="6">
        <v>4.7683178008111105</v>
      </c>
      <c r="AM5318" s="6">
        <v>6.551626327735055E-2</v>
      </c>
      <c r="AN5318" s="6">
        <v>4.232089694026639</v>
      </c>
      <c r="AO5318" s="6">
        <v>3.2677087473585908</v>
      </c>
      <c r="AP5318" s="6">
        <v>2.903086542383746</v>
      </c>
      <c r="AQ5318" s="6">
        <v>2.9603335776402853</v>
      </c>
      <c r="AR5318" s="6">
        <v>100</v>
      </c>
      <c r="AS5318" s="6"/>
      <c r="AT5318" s="6">
        <v>0.47021089839032126</v>
      </c>
      <c r="AU5318" s="6" t="s">
        <v>2564</v>
      </c>
      <c r="AV5318" s="6" t="s">
        <v>2564</v>
      </c>
      <c r="AW5318" s="6"/>
      <c r="AX5318" s="6" t="s">
        <v>2564</v>
      </c>
      <c r="AY5318" s="6" t="s">
        <v>2564</v>
      </c>
      <c r="AZ5318" s="6">
        <f>LOG(Tabella1[[#This Row],[SiO2]]/Tabella1[[#This Row],[Al2O3]])</f>
        <v>0.59275765858453144</v>
      </c>
      <c r="BA5318" s="6">
        <f>LOG((Tabella1[[#This Row],[FeO]]*0.8998+Tabella1[[#This Row],[Fe2O3]])/Tabella1[[#This Row],[K2O]])</f>
        <v>4.3546400058858944E-2</v>
      </c>
      <c r="BB5318" s="6">
        <f>Tabella1[[#This Row],[Log SiO2/Al2O3]]/Tabella1[[#This Row],[Log (FeO3/K2O)]]</f>
        <v>13.612093256465242</v>
      </c>
    </row>
    <row r="5319" spans="1:54" hidden="1">
      <c r="A5319" s="19" t="s">
        <v>4846</v>
      </c>
      <c r="B5319" s="19" t="s">
        <v>4855</v>
      </c>
      <c r="C5319" s="19" t="s">
        <v>4848</v>
      </c>
      <c r="D5319" s="19" t="s">
        <v>1841</v>
      </c>
      <c r="E5319" s="19" t="s">
        <v>2770</v>
      </c>
      <c r="F5319" s="19" t="s">
        <v>1755</v>
      </c>
      <c r="G5319" s="8" t="s">
        <v>1754</v>
      </c>
      <c r="H5319" s="8"/>
      <c r="I5319" s="6">
        <v>61.72</v>
      </c>
      <c r="J5319" s="6">
        <v>0.81</v>
      </c>
      <c r="K5319" s="6">
        <v>19.29</v>
      </c>
      <c r="L5319" s="6"/>
      <c r="M5319" s="6">
        <v>7.16</v>
      </c>
      <c r="N5319" s="6">
        <v>0.08</v>
      </c>
      <c r="O5319" s="6">
        <v>3.21</v>
      </c>
      <c r="P5319" s="6">
        <v>0.41</v>
      </c>
      <c r="Q5319" s="6">
        <v>0.79</v>
      </c>
      <c r="R5319" s="6">
        <v>4.12</v>
      </c>
      <c r="S5319" s="6">
        <v>0.16</v>
      </c>
      <c r="T5319" s="6">
        <v>1.52</v>
      </c>
      <c r="U5319" s="6">
        <v>97.589999999999989</v>
      </c>
      <c r="V5319" s="12"/>
      <c r="W5319" s="6">
        <v>63.244184855005635</v>
      </c>
      <c r="X5319" s="6">
        <v>0.83000307408545981</v>
      </c>
      <c r="Y5319" s="6">
        <v>19.766369505072241</v>
      </c>
      <c r="Z5319" s="6">
        <v>7.3368172968541865</v>
      </c>
      <c r="AA5319" s="6">
        <v>8.1975612255354033E-2</v>
      </c>
      <c r="AB5319" s="6">
        <v>3.2892714417460804</v>
      </c>
      <c r="AC5319" s="6">
        <v>0.42012501280868947</v>
      </c>
      <c r="AD5319" s="6">
        <v>0.80950917102162123</v>
      </c>
      <c r="AE5319" s="6">
        <v>4.2217440311507337</v>
      </c>
      <c r="AF5319" s="6">
        <v>100</v>
      </c>
      <c r="AG5319" s="6"/>
      <c r="AH5319" s="6">
        <v>69.786759008078036</v>
      </c>
      <c r="AI5319" s="6">
        <v>0.68879114579474365</v>
      </c>
      <c r="AJ5319" s="6">
        <v>12.85691920047632</v>
      </c>
      <c r="AK5319" s="6">
        <v>0</v>
      </c>
      <c r="AL5319" s="6">
        <v>6.7707310987540961</v>
      </c>
      <c r="AM5319" s="6">
        <v>7.6621053505831774E-2</v>
      </c>
      <c r="AN5319" s="6">
        <v>5.409209787205139</v>
      </c>
      <c r="AO5319" s="6">
        <v>0.49673546488019776</v>
      </c>
      <c r="AP5319" s="6">
        <v>0.86601384583856256</v>
      </c>
      <c r="AQ5319" s="6">
        <v>2.9716361262074402</v>
      </c>
      <c r="AR5319" s="6">
        <v>100.00000000000003</v>
      </c>
      <c r="AS5319" s="6"/>
      <c r="AT5319" s="6">
        <v>0.44410804927967718</v>
      </c>
      <c r="AU5319" s="6" t="s">
        <v>2564</v>
      </c>
      <c r="AV5319" s="6" t="s">
        <v>2564</v>
      </c>
      <c r="AW5319" s="6"/>
      <c r="AX5319" s="6">
        <v>0.19786406865598427</v>
      </c>
      <c r="AY5319" s="6">
        <v>0.47072833524208418</v>
      </c>
      <c r="AZ5319" s="6">
        <f>LOG(Tabella1[[#This Row],[SiO2]]/Tabella1[[#This Row],[Al2O3]])</f>
        <v>0.50509368974722613</v>
      </c>
      <c r="BA5319" s="6">
        <f>LOG((Tabella1[[#This Row],[FeO]]*0.8998+Tabella1[[#This Row],[Fe2O3]])/Tabella1[[#This Row],[K2O]])</f>
        <v>0.19416179510426901</v>
      </c>
      <c r="BB5319" s="6">
        <f>Tabella1[[#This Row],[Log SiO2/Al2O3]]/Tabella1[[#This Row],[Log (FeO3/K2O)]]</f>
        <v>2.6014061596205376</v>
      </c>
    </row>
    <row r="5320" spans="1:54" hidden="1">
      <c r="A5320" s="19" t="s">
        <v>4846</v>
      </c>
      <c r="B5320" s="19" t="s">
        <v>4855</v>
      </c>
      <c r="C5320" s="19" t="s">
        <v>4848</v>
      </c>
      <c r="D5320" s="19" t="s">
        <v>1841</v>
      </c>
      <c r="E5320" s="19" t="s">
        <v>5137</v>
      </c>
      <c r="F5320" s="19" t="s">
        <v>1755</v>
      </c>
      <c r="G5320" s="8" t="s">
        <v>4857</v>
      </c>
      <c r="H5320" s="8"/>
      <c r="I5320" s="6">
        <v>73.16</v>
      </c>
      <c r="J5320" s="6">
        <v>0.53</v>
      </c>
      <c r="K5320" s="6">
        <v>11.81</v>
      </c>
      <c r="L5320" s="6"/>
      <c r="M5320" s="6">
        <v>4.57</v>
      </c>
      <c r="N5320" s="6">
        <v>0.03</v>
      </c>
      <c r="O5320" s="6">
        <v>1.52</v>
      </c>
      <c r="P5320" s="6">
        <v>0.96</v>
      </c>
      <c r="Q5320" s="6">
        <v>1.88</v>
      </c>
      <c r="R5320" s="6">
        <v>3.88</v>
      </c>
      <c r="S5320" s="6">
        <v>0.2</v>
      </c>
      <c r="T5320" s="6">
        <v>0.69</v>
      </c>
      <c r="U5320" s="6">
        <v>98.339999999999975</v>
      </c>
      <c r="V5320" s="12"/>
      <c r="W5320" s="6">
        <v>74.394956274150928</v>
      </c>
      <c r="X5320" s="6">
        <v>0.53894651210087463</v>
      </c>
      <c r="Y5320" s="6">
        <v>12.009355297945906</v>
      </c>
      <c r="Z5320" s="6">
        <v>4.6471425666056554</v>
      </c>
      <c r="AA5320" s="6">
        <v>3.0506406345332523E-2</v>
      </c>
      <c r="AB5320" s="6">
        <v>1.545657921496848</v>
      </c>
      <c r="AC5320" s="6">
        <v>0.97620500305064073</v>
      </c>
      <c r="AD5320" s="6">
        <v>1.9117347976408385</v>
      </c>
      <c r="AE5320" s="6">
        <v>3.9454952206630067</v>
      </c>
      <c r="AF5320" s="6">
        <v>100.00000000000003</v>
      </c>
      <c r="AG5320" s="6"/>
      <c r="AH5320" s="6">
        <v>79.48380172214425</v>
      </c>
      <c r="AI5320" s="6">
        <v>0.43304819106618608</v>
      </c>
      <c r="AJ5320" s="6">
        <v>7.5633188039890928</v>
      </c>
      <c r="AK5320" s="6">
        <v>0</v>
      </c>
      <c r="AL5320" s="6">
        <v>4.1523749853725773</v>
      </c>
      <c r="AM5320" s="6">
        <v>2.7608143846930118E-2</v>
      </c>
      <c r="AN5320" s="6">
        <v>2.4611053416351343</v>
      </c>
      <c r="AO5320" s="6">
        <v>1.1175587586312254</v>
      </c>
      <c r="AP5320" s="6">
        <v>1.9802198784889207</v>
      </c>
      <c r="AQ5320" s="6">
        <v>2.6889824101432214</v>
      </c>
      <c r="AR5320" s="6">
        <v>100</v>
      </c>
      <c r="AS5320" s="6"/>
      <c r="AT5320" s="6">
        <v>0.37213467341614798</v>
      </c>
      <c r="AU5320" s="6" t="s">
        <v>2564</v>
      </c>
      <c r="AV5320" s="6" t="s">
        <v>2564</v>
      </c>
      <c r="AW5320" s="6"/>
      <c r="AX5320" s="6" t="s">
        <v>2564</v>
      </c>
      <c r="AY5320" s="6" t="s">
        <v>2564</v>
      </c>
      <c r="AZ5320" s="6">
        <f>LOG(Tabella1[[#This Row],[SiO2]]/Tabella1[[#This Row],[Al2O3]])</f>
        <v>0.79202379919086441</v>
      </c>
      <c r="BA5320" s="6">
        <f>LOG((Tabella1[[#This Row],[FeO]]*0.8998+Tabella1[[#This Row],[Fe2O3]])/Tabella1[[#This Row],[K2O]])</f>
        <v>2.5230463305191082E-2</v>
      </c>
      <c r="BB5320" s="6">
        <f>Tabella1[[#This Row],[Log SiO2/Al2O3]]/Tabella1[[#This Row],[Log (FeO3/K2O)]]</f>
        <v>31.391567788923965</v>
      </c>
    </row>
    <row r="5321" spans="1:54">
      <c r="A5321" s="19" t="s">
        <v>4846</v>
      </c>
      <c r="B5321" s="19" t="s">
        <v>4858</v>
      </c>
      <c r="C5321" s="19" t="s">
        <v>4848</v>
      </c>
      <c r="D5321" s="19" t="s">
        <v>4859</v>
      </c>
      <c r="E5321" s="19" t="s">
        <v>2771</v>
      </c>
      <c r="F5321" s="19" t="s">
        <v>4860</v>
      </c>
      <c r="G5321" s="8">
        <v>0</v>
      </c>
      <c r="H5321" s="8"/>
      <c r="I5321" s="6">
        <v>57.48</v>
      </c>
      <c r="J5321" s="6">
        <v>0.72</v>
      </c>
      <c r="K5321" s="6">
        <v>18.239999999999998</v>
      </c>
      <c r="L5321" s="6"/>
      <c r="M5321" s="6">
        <v>7.94</v>
      </c>
      <c r="N5321" s="6">
        <v>0.13</v>
      </c>
      <c r="O5321" s="6">
        <v>3.43</v>
      </c>
      <c r="P5321" s="6">
        <v>0.2</v>
      </c>
      <c r="Q5321" s="6">
        <v>0.05</v>
      </c>
      <c r="R5321" s="6">
        <v>4.67</v>
      </c>
      <c r="S5321" s="6">
        <v>0.14000000000000001</v>
      </c>
      <c r="T5321" s="6">
        <v>4.82</v>
      </c>
      <c r="U5321" s="6">
        <v>92.86</v>
      </c>
      <c r="V5321" s="12"/>
      <c r="W5321" s="6">
        <v>61.899633857419765</v>
      </c>
      <c r="X5321" s="6">
        <v>0.77536075813051908</v>
      </c>
      <c r="Y5321" s="6">
        <v>19.642472539306482</v>
      </c>
      <c r="Z5321" s="6">
        <v>8.5505061382726684</v>
      </c>
      <c r="AA5321" s="6">
        <v>0.13999569244023261</v>
      </c>
      <c r="AB5321" s="6">
        <v>3.6937325005384452</v>
      </c>
      <c r="AC5321" s="6">
        <v>0.21537798836958866</v>
      </c>
      <c r="AD5321" s="6">
        <v>5.3844497092397164E-2</v>
      </c>
      <c r="AE5321" s="6">
        <v>5.0290760284298939</v>
      </c>
      <c r="AF5321" s="6">
        <v>99.999999999999986</v>
      </c>
      <c r="AG5321" s="6"/>
      <c r="AH5321" s="6">
        <v>68.480169548210085</v>
      </c>
      <c r="AI5321" s="6">
        <v>0.64511328954804315</v>
      </c>
      <c r="AJ5321" s="6">
        <v>12.809449805282641</v>
      </c>
      <c r="AK5321" s="6">
        <v>0</v>
      </c>
      <c r="AL5321" s="6">
        <v>7.9112298300668042</v>
      </c>
      <c r="AM5321" s="6">
        <v>0.13119051582196861</v>
      </c>
      <c r="AN5321" s="6">
        <v>6.0900922065720096</v>
      </c>
      <c r="AO5321" s="6">
        <v>0.25531260815347451</v>
      </c>
      <c r="AP5321" s="6">
        <v>5.7752222754303195E-2</v>
      </c>
      <c r="AQ5321" s="6">
        <v>3.5490837619268989</v>
      </c>
      <c r="AR5321" s="6">
        <v>100</v>
      </c>
      <c r="AS5321" s="6"/>
      <c r="AT5321" s="6">
        <v>0.43496551187347804</v>
      </c>
      <c r="AU5321" s="6" t="s">
        <v>2564</v>
      </c>
      <c r="AV5321" s="6" t="s">
        <v>2564</v>
      </c>
      <c r="AW5321" s="6"/>
      <c r="AX5321" s="6">
        <v>0.13499959220798333</v>
      </c>
      <c r="AY5321" s="6">
        <v>0.45597461988594207</v>
      </c>
      <c r="AZ5321" s="6">
        <f>LOG(Tabella1[[#This Row],[SiO2]]/Tabella1[[#This Row],[Al2O3]])</f>
        <v>0.49849192546979071</v>
      </c>
      <c r="BA5321" s="6">
        <f>LOG((Tabella1[[#This Row],[FeO]]*0.8998+Tabella1[[#This Row],[Fe2O3]])/Tabella1[[#This Row],[K2O]])</f>
        <v>0.18464961069053218</v>
      </c>
      <c r="BB5321" s="6">
        <f>Tabella1[[#This Row],[Log SiO2/Al2O3]]/Tabella1[[#This Row],[Log (FeO3/K2O)]]</f>
        <v>2.6996641022181729</v>
      </c>
    </row>
    <row r="5322" spans="1:54">
      <c r="A5322" s="19" t="s">
        <v>4846</v>
      </c>
      <c r="B5322" s="19" t="s">
        <v>4858</v>
      </c>
      <c r="C5322" s="19" t="s">
        <v>4848</v>
      </c>
      <c r="D5322" s="19" t="s">
        <v>4859</v>
      </c>
      <c r="E5322" s="19" t="s">
        <v>2771</v>
      </c>
      <c r="F5322" s="19" t="s">
        <v>4860</v>
      </c>
      <c r="G5322" s="8" t="s">
        <v>4861</v>
      </c>
      <c r="H5322" s="8"/>
      <c r="I5322" s="6">
        <v>58.05</v>
      </c>
      <c r="J5322" s="6">
        <v>0.82</v>
      </c>
      <c r="K5322" s="6">
        <v>19.559999999999999</v>
      </c>
      <c r="L5322" s="6"/>
      <c r="M5322" s="6">
        <v>7.25</v>
      </c>
      <c r="N5322" s="6">
        <v>0.04</v>
      </c>
      <c r="O5322" s="6">
        <v>2.81</v>
      </c>
      <c r="P5322" s="6">
        <v>0.16</v>
      </c>
      <c r="Q5322" s="6">
        <v>1.38</v>
      </c>
      <c r="R5322" s="6">
        <v>4.5999999999999996</v>
      </c>
      <c r="S5322" s="6">
        <v>0.14000000000000001</v>
      </c>
      <c r="T5322" s="6">
        <v>3.65</v>
      </c>
      <c r="U5322" s="6">
        <v>94.669999999999987</v>
      </c>
      <c r="V5322" s="12"/>
      <c r="W5322" s="6">
        <v>61.318263441428122</v>
      </c>
      <c r="X5322" s="6">
        <v>0.86616668427168064</v>
      </c>
      <c r="Y5322" s="6">
        <v>20.661244322383016</v>
      </c>
      <c r="Z5322" s="6">
        <v>7.658181049963031</v>
      </c>
      <c r="AA5322" s="6">
        <v>4.2252033379106373E-2</v>
      </c>
      <c r="AB5322" s="6">
        <v>2.968205344882223</v>
      </c>
      <c r="AC5322" s="6">
        <v>0.16900813351642549</v>
      </c>
      <c r="AD5322" s="6">
        <v>1.4576951515791698</v>
      </c>
      <c r="AE5322" s="6">
        <v>4.8589838385972328</v>
      </c>
      <c r="AF5322" s="6">
        <v>100</v>
      </c>
      <c r="AG5322" s="6"/>
      <c r="AH5322" s="6">
        <v>68.306464774353003</v>
      </c>
      <c r="AI5322" s="6">
        <v>0.72565277742710588</v>
      </c>
      <c r="AJ5322" s="6">
        <v>13.56706825733559</v>
      </c>
      <c r="AK5322" s="6">
        <v>0</v>
      </c>
      <c r="AL5322" s="6">
        <v>7.1346557469675442</v>
      </c>
      <c r="AM5322" s="6">
        <v>3.9868564239395547E-2</v>
      </c>
      <c r="AN5322" s="6">
        <v>4.927737730326788</v>
      </c>
      <c r="AO5322" s="6">
        <v>0.2017315226207361</v>
      </c>
      <c r="AP5322" s="6">
        <v>1.5743065533466254</v>
      </c>
      <c r="AQ5322" s="6">
        <v>3.4527784917347435</v>
      </c>
      <c r="AR5322" s="6">
        <v>99.999999999999986</v>
      </c>
      <c r="AS5322" s="6"/>
      <c r="AT5322" s="6">
        <v>0.40852072514484988</v>
      </c>
      <c r="AU5322" s="6" t="s">
        <v>2564</v>
      </c>
      <c r="AV5322" s="6" t="s">
        <v>2564</v>
      </c>
      <c r="AW5322" s="6"/>
      <c r="AX5322" s="6">
        <v>0.12600456364295662</v>
      </c>
      <c r="AY5322" s="6">
        <v>0.43466970452843656</v>
      </c>
      <c r="AZ5322" s="6">
        <f>LOG(Tabella1[[#This Row],[SiO2]]/Tabella1[[#This Row],[Al2O3]])</f>
        <v>0.47243337362300997</v>
      </c>
      <c r="BA5322" s="6">
        <f>LOG((Tabella1[[#This Row],[FeO]]*0.8998+Tabella1[[#This Row],[Fe2O3]])/Tabella1[[#This Row],[K2O]])</f>
        <v>0.15172616371896772</v>
      </c>
      <c r="BB5322" s="6">
        <f>Tabella1[[#This Row],[Log SiO2/Al2O3]]/Tabella1[[#This Row],[Log (FeO3/K2O)]]</f>
        <v>3.1137238432922278</v>
      </c>
    </row>
    <row r="5323" spans="1:54">
      <c r="A5323" s="19" t="s">
        <v>4846</v>
      </c>
      <c r="B5323" s="19" t="s">
        <v>4858</v>
      </c>
      <c r="C5323" s="19" t="s">
        <v>4848</v>
      </c>
      <c r="D5323" s="19" t="s">
        <v>4859</v>
      </c>
      <c r="E5323" s="19" t="s">
        <v>2771</v>
      </c>
      <c r="F5323" s="19" t="s">
        <v>4860</v>
      </c>
      <c r="G5323" s="8" t="s">
        <v>4862</v>
      </c>
      <c r="H5323" s="8"/>
      <c r="I5323" s="6">
        <v>58.61</v>
      </c>
      <c r="J5323" s="6">
        <v>0.84</v>
      </c>
      <c r="K5323" s="6">
        <v>19.45</v>
      </c>
      <c r="L5323" s="6"/>
      <c r="M5323" s="6">
        <v>6.6</v>
      </c>
      <c r="N5323" s="6">
        <v>0.03</v>
      </c>
      <c r="O5323" s="6">
        <v>3.07</v>
      </c>
      <c r="P5323" s="6">
        <v>0.23</v>
      </c>
      <c r="Q5323" s="6">
        <v>1.1299999999999999</v>
      </c>
      <c r="R5323" s="6">
        <v>5.08</v>
      </c>
      <c r="S5323" s="6">
        <v>0.15</v>
      </c>
      <c r="T5323" s="6">
        <v>3.41</v>
      </c>
      <c r="U5323" s="6">
        <v>95.039999999999992</v>
      </c>
      <c r="V5323" s="12"/>
      <c r="W5323" s="6">
        <v>61.668771043771052</v>
      </c>
      <c r="X5323" s="6">
        <v>0.88383838383838376</v>
      </c>
      <c r="Y5323" s="6">
        <v>20.465067340067343</v>
      </c>
      <c r="Z5323" s="6">
        <v>6.9444444444444446</v>
      </c>
      <c r="AA5323" s="6">
        <v>3.1565656565656568E-2</v>
      </c>
      <c r="AB5323" s="6">
        <v>3.2302188552188555</v>
      </c>
      <c r="AC5323" s="6">
        <v>0.24200336700336703</v>
      </c>
      <c r="AD5323" s="6">
        <v>1.188973063973064</v>
      </c>
      <c r="AE5323" s="6">
        <v>5.345117845117846</v>
      </c>
      <c r="AF5323" s="6">
        <v>100</v>
      </c>
      <c r="AG5323" s="6"/>
      <c r="AH5323" s="6">
        <v>68.571127871334866</v>
      </c>
      <c r="AI5323" s="6">
        <v>0.73910183796593332</v>
      </c>
      <c r="AJ5323" s="6">
        <v>13.413643258874835</v>
      </c>
      <c r="AK5323" s="6">
        <v>0</v>
      </c>
      <c r="AL5323" s="6">
        <v>6.4578646524332335</v>
      </c>
      <c r="AM5323" s="6">
        <v>2.9730474874883242E-2</v>
      </c>
      <c r="AN5323" s="6">
        <v>5.3529061301309078</v>
      </c>
      <c r="AO5323" s="6">
        <v>0.28833117817021514</v>
      </c>
      <c r="AP5323" s="6">
        <v>1.2817361907149432</v>
      </c>
      <c r="AQ5323" s="6">
        <v>3.7912688708885436</v>
      </c>
      <c r="AR5323" s="6">
        <v>99.999999999999986</v>
      </c>
      <c r="AS5323" s="6"/>
      <c r="AT5323" s="6">
        <v>0.45322242118467237</v>
      </c>
      <c r="AU5323" s="6" t="s">
        <v>2564</v>
      </c>
      <c r="AV5323" s="6" t="s">
        <v>2564</v>
      </c>
      <c r="AW5323" s="6"/>
      <c r="AX5323" s="6">
        <v>6.0853066367557052E-2</v>
      </c>
      <c r="AY5323" s="6">
        <v>0.48347779877780339</v>
      </c>
      <c r="AZ5323" s="6">
        <f>LOG(Tabella1[[#This Row],[SiO2]]/Tabella1[[#This Row],[Al2O3]])</f>
        <v>0.47905211571989237</v>
      </c>
      <c r="BA5323" s="6">
        <f>LOG((Tabella1[[#This Row],[FeO]]*0.8998+Tabella1[[#This Row],[Fe2O3]])/Tabella1[[#This Row],[K2O]])</f>
        <v>6.7826212087497395E-2</v>
      </c>
      <c r="BB5323" s="6">
        <f>Tabella1[[#This Row],[Log SiO2/Al2O3]]/Tabella1[[#This Row],[Log (FeO3/K2O)]]</f>
        <v>7.062934829707193</v>
      </c>
    </row>
    <row r="5324" spans="1:54">
      <c r="A5324" s="19" t="s">
        <v>4846</v>
      </c>
      <c r="B5324" s="19" t="s">
        <v>4858</v>
      </c>
      <c r="C5324" s="19" t="s">
        <v>4848</v>
      </c>
      <c r="D5324" s="19" t="s">
        <v>4859</v>
      </c>
      <c r="E5324" s="19" t="s">
        <v>2771</v>
      </c>
      <c r="F5324" s="19" t="s">
        <v>4860</v>
      </c>
      <c r="G5324" s="8" t="s">
        <v>4863</v>
      </c>
      <c r="H5324" s="8"/>
      <c r="I5324" s="6">
        <v>69.989999999999995</v>
      </c>
      <c r="J5324" s="6">
        <v>0.65</v>
      </c>
      <c r="K5324" s="6">
        <v>14.77</v>
      </c>
      <c r="L5324" s="6"/>
      <c r="M5324" s="6">
        <v>4.2699999999999996</v>
      </c>
      <c r="N5324" s="6">
        <v>0.05</v>
      </c>
      <c r="O5324" s="6">
        <v>2.2400000000000002</v>
      </c>
      <c r="P5324" s="6">
        <v>0.03</v>
      </c>
      <c r="Q5324" s="6">
        <v>0.02</v>
      </c>
      <c r="R5324" s="6">
        <v>3.35</v>
      </c>
      <c r="S5324" s="6">
        <v>0.02</v>
      </c>
      <c r="T5324" s="6">
        <v>3.61</v>
      </c>
      <c r="U5324" s="6">
        <v>95.369999999999976</v>
      </c>
      <c r="V5324" s="12"/>
      <c r="W5324" s="6">
        <v>73.387857816923571</v>
      </c>
      <c r="X5324" s="6">
        <v>0.68155604487784438</v>
      </c>
      <c r="Y5324" s="6">
        <v>15.487050435147323</v>
      </c>
      <c r="Z5324" s="6">
        <v>4.4772989409667616</v>
      </c>
      <c r="AA5324" s="6">
        <v>5.242738806752649E-2</v>
      </c>
      <c r="AB5324" s="6">
        <v>2.3487469854251866</v>
      </c>
      <c r="AC5324" s="6">
        <v>3.1456432840515892E-2</v>
      </c>
      <c r="AD5324" s="6">
        <v>2.0970955227010597E-2</v>
      </c>
      <c r="AE5324" s="6">
        <v>3.5126350005242752</v>
      </c>
      <c r="AF5324" s="6">
        <v>100.00000000000001</v>
      </c>
      <c r="AG5324" s="6"/>
      <c r="AH5324" s="6">
        <v>79.233374803439759</v>
      </c>
      <c r="AI5324" s="6">
        <v>0.55340227752188309</v>
      </c>
      <c r="AJ5324" s="6">
        <v>9.8562164162321313</v>
      </c>
      <c r="AK5324" s="6">
        <v>0</v>
      </c>
      <c r="AL5324" s="6">
        <v>4.0427367962951326</v>
      </c>
      <c r="AM5324" s="6">
        <v>4.7946088757561608E-2</v>
      </c>
      <c r="AN5324" s="6">
        <v>3.7792172627349117</v>
      </c>
      <c r="AO5324" s="6">
        <v>3.6390465796662844E-2</v>
      </c>
      <c r="AP5324" s="6">
        <v>2.1950923113658729E-2</v>
      </c>
      <c r="AQ5324" s="6">
        <v>2.4191804771010097</v>
      </c>
      <c r="AR5324" s="6">
        <v>100</v>
      </c>
      <c r="AS5324" s="6"/>
      <c r="AT5324" s="6">
        <v>0.48315513415372208</v>
      </c>
      <c r="AU5324" s="6" t="s">
        <v>2564</v>
      </c>
      <c r="AV5324" s="6" t="s">
        <v>2564</v>
      </c>
      <c r="AW5324" s="6"/>
      <c r="AX5324" s="6">
        <v>0.26138861582925538</v>
      </c>
      <c r="AY5324" s="6">
        <v>0.51994088730984556</v>
      </c>
      <c r="AZ5324" s="6">
        <f>LOG(Tabella1[[#This Row],[SiO2]]/Tabella1[[#This Row],[Al2O3]])</f>
        <v>0.67565549820146553</v>
      </c>
      <c r="BA5324" s="6">
        <f>LOG((Tabella1[[#This Row],[FeO]]*0.8998+Tabella1[[#This Row],[Fe2O3]])/Tabella1[[#This Row],[K2O]])</f>
        <v>5.952905681772664E-2</v>
      </c>
      <c r="BB5324" s="6">
        <f>Tabella1[[#This Row],[Log SiO2/Al2O3]]/Tabella1[[#This Row],[Log (FeO3/K2O)]]</f>
        <v>11.350011814738982</v>
      </c>
    </row>
    <row r="5325" spans="1:54">
      <c r="A5325" s="19" t="s">
        <v>4846</v>
      </c>
      <c r="B5325" s="19" t="s">
        <v>4858</v>
      </c>
      <c r="C5325" s="19" t="s">
        <v>4848</v>
      </c>
      <c r="D5325" s="19" t="s">
        <v>4859</v>
      </c>
      <c r="E5325" s="19" t="s">
        <v>2771</v>
      </c>
      <c r="F5325" s="19" t="s">
        <v>4860</v>
      </c>
      <c r="G5325" s="8">
        <v>138</v>
      </c>
      <c r="H5325" s="8"/>
      <c r="I5325" s="6">
        <v>66.38</v>
      </c>
      <c r="J5325" s="6">
        <v>0.5</v>
      </c>
      <c r="K5325" s="6">
        <v>15.59</v>
      </c>
      <c r="L5325" s="6"/>
      <c r="M5325" s="6">
        <v>5.9</v>
      </c>
      <c r="N5325" s="6">
        <v>0.05</v>
      </c>
      <c r="O5325" s="6">
        <v>2.75</v>
      </c>
      <c r="P5325" s="6">
        <v>0.09</v>
      </c>
      <c r="Q5325" s="6">
        <v>0.01</v>
      </c>
      <c r="R5325" s="6">
        <v>3.31</v>
      </c>
      <c r="S5325" s="6">
        <v>0.08</v>
      </c>
      <c r="T5325" s="6">
        <v>3.49</v>
      </c>
      <c r="U5325" s="6">
        <v>94.580000000000013</v>
      </c>
      <c r="V5325" s="12"/>
      <c r="W5325" s="6">
        <v>70.183971241277206</v>
      </c>
      <c r="X5325" s="6">
        <v>0.52865299217593564</v>
      </c>
      <c r="Y5325" s="6">
        <v>16.483400296045673</v>
      </c>
      <c r="Z5325" s="6">
        <v>6.2381053076760411</v>
      </c>
      <c r="AA5325" s="6">
        <v>5.2865299217593573E-2</v>
      </c>
      <c r="AB5325" s="6">
        <v>2.907591456967646</v>
      </c>
      <c r="AC5325" s="6">
        <v>9.5157538591668409E-2</v>
      </c>
      <c r="AD5325" s="6">
        <v>1.0573059843518712E-2</v>
      </c>
      <c r="AE5325" s="6">
        <v>3.4996828082046938</v>
      </c>
      <c r="AF5325" s="6">
        <v>99.999999999999986</v>
      </c>
      <c r="AG5325" s="6"/>
      <c r="AH5325" s="6">
        <v>76.060792952332463</v>
      </c>
      <c r="AI5325" s="6">
        <v>0.43087275112511247</v>
      </c>
      <c r="AJ5325" s="6">
        <v>10.529973799965397</v>
      </c>
      <c r="AK5325" s="6">
        <v>0</v>
      </c>
      <c r="AL5325" s="6">
        <v>5.6539380266635861</v>
      </c>
      <c r="AM5325" s="6">
        <v>4.8529366809834357E-2</v>
      </c>
      <c r="AN5325" s="6">
        <v>4.6961069067939158</v>
      </c>
      <c r="AO5325" s="6">
        <v>0.11049949904923979</v>
      </c>
      <c r="AP5325" s="6">
        <v>1.1108981224555177E-2</v>
      </c>
      <c r="AQ5325" s="6">
        <v>2.4193733676710698</v>
      </c>
      <c r="AR5325" s="6">
        <v>99.999999999999957</v>
      </c>
      <c r="AS5325" s="6"/>
      <c r="AT5325" s="6">
        <v>0.45372816610808175</v>
      </c>
      <c r="AU5325" s="6" t="s">
        <v>2564</v>
      </c>
      <c r="AV5325" s="6" t="s">
        <v>2564</v>
      </c>
      <c r="AW5325" s="6"/>
      <c r="AX5325" s="6">
        <v>0.24740252468568968</v>
      </c>
      <c r="AY5325" s="6">
        <v>0.47343738171602895</v>
      </c>
      <c r="AZ5325" s="6">
        <f>LOG(Tabella1[[#This Row],[SiO2]]/Tabella1[[#This Row],[Al2O3]])</f>
        <v>0.6291911328837434</v>
      </c>
      <c r="BA5325" s="6">
        <f>LOG((Tabella1[[#This Row],[FeO]]*0.8998+Tabella1[[#This Row],[Fe2O3]])/Tabella1[[#This Row],[K2O]])</f>
        <v>0.20517000669597357</v>
      </c>
      <c r="BB5325" s="6">
        <f>Tabella1[[#This Row],[Log SiO2/Al2O3]]/Tabella1[[#This Row],[Log (FeO3/K2O)]]</f>
        <v>3.0666818362788071</v>
      </c>
    </row>
    <row r="5326" spans="1:54">
      <c r="A5326" s="19" t="s">
        <v>4846</v>
      </c>
      <c r="B5326" s="19" t="s">
        <v>4858</v>
      </c>
      <c r="C5326" s="19" t="s">
        <v>4848</v>
      </c>
      <c r="D5326" s="19" t="s">
        <v>4859</v>
      </c>
      <c r="E5326" s="19" t="s">
        <v>2771</v>
      </c>
      <c r="F5326" s="19" t="s">
        <v>4860</v>
      </c>
      <c r="G5326" s="8">
        <v>140</v>
      </c>
      <c r="H5326" s="8"/>
      <c r="I5326" s="6">
        <v>44.72</v>
      </c>
      <c r="J5326" s="6">
        <v>1.01</v>
      </c>
      <c r="K5326" s="6">
        <v>25.14</v>
      </c>
      <c r="L5326" s="6"/>
      <c r="M5326" s="6">
        <v>8.61</v>
      </c>
      <c r="N5326" s="6">
        <v>0.06</v>
      </c>
      <c r="O5326" s="6">
        <v>5.24</v>
      </c>
      <c r="P5326" s="6">
        <v>0.35</v>
      </c>
      <c r="Q5326" s="6">
        <v>0.79</v>
      </c>
      <c r="R5326" s="6">
        <v>6.41</v>
      </c>
      <c r="S5326" s="6">
        <v>0.22</v>
      </c>
      <c r="T5326" s="6">
        <v>5.48</v>
      </c>
      <c r="U5326" s="6">
        <v>92.33</v>
      </c>
      <c r="V5326" s="12"/>
      <c r="W5326" s="6">
        <v>48.434961550958519</v>
      </c>
      <c r="X5326" s="6">
        <v>1.0939023069424889</v>
      </c>
      <c r="Y5326" s="6">
        <v>27.228419798548686</v>
      </c>
      <c r="Z5326" s="6">
        <v>9.3252463987869607</v>
      </c>
      <c r="AA5326" s="6">
        <v>6.4984295461930033E-2</v>
      </c>
      <c r="AB5326" s="6">
        <v>5.6752951370085567</v>
      </c>
      <c r="AC5326" s="6">
        <v>0.37907505686125853</v>
      </c>
      <c r="AD5326" s="6">
        <v>0.85562655691541223</v>
      </c>
      <c r="AE5326" s="6">
        <v>6.942488898516193</v>
      </c>
      <c r="AF5326" s="6">
        <v>99.999999999999986</v>
      </c>
      <c r="AG5326" s="6"/>
      <c r="AH5326" s="6">
        <v>55.427057022821366</v>
      </c>
      <c r="AI5326" s="6">
        <v>0.94144905390076972</v>
      </c>
      <c r="AJ5326" s="6">
        <v>18.36719652876495</v>
      </c>
      <c r="AK5326" s="6">
        <v>0</v>
      </c>
      <c r="AL5326" s="6">
        <v>8.9248023686784439</v>
      </c>
      <c r="AM5326" s="6">
        <v>6.2991550025545101E-2</v>
      </c>
      <c r="AN5326" s="6">
        <v>9.6790557738821796</v>
      </c>
      <c r="AO5326" s="6">
        <v>0.4648172835188597</v>
      </c>
      <c r="AP5326" s="6">
        <v>0.94928746946907983</v>
      </c>
      <c r="AQ5326" s="6">
        <v>5.067915389594126</v>
      </c>
      <c r="AR5326" s="6">
        <v>100</v>
      </c>
      <c r="AS5326" s="6"/>
      <c r="AT5326" s="6">
        <v>0.5202714243310157</v>
      </c>
      <c r="AU5326" s="6" t="s">
        <v>2564</v>
      </c>
      <c r="AV5326" s="6" t="s">
        <v>2564</v>
      </c>
      <c r="AW5326" s="6"/>
      <c r="AX5326" s="6">
        <v>0.10780202117886666</v>
      </c>
      <c r="AY5326" s="6">
        <v>0.54800314754891588</v>
      </c>
      <c r="AZ5326" s="6">
        <f>LOG(Tabella1[[#This Row],[SiO2]]/Tabella1[[#This Row],[Al2O3]])</f>
        <v>0.25013652152842791</v>
      </c>
      <c r="BA5326" s="6">
        <f>LOG((Tabella1[[#This Row],[FeO]]*0.8998+Tabella1[[#This Row],[Fe2O3]])/Tabella1[[#This Row],[K2O]])</f>
        <v>8.229111076438532E-2</v>
      </c>
      <c r="BB5326" s="6">
        <f>Tabella1[[#This Row],[Log SiO2/Al2O3]]/Tabella1[[#This Row],[Log (FeO3/K2O)]]</f>
        <v>3.0396542130123274</v>
      </c>
    </row>
    <row r="5327" spans="1:54">
      <c r="A5327" s="19" t="s">
        <v>4846</v>
      </c>
      <c r="B5327" s="19" t="s">
        <v>4858</v>
      </c>
      <c r="C5327" s="19" t="s">
        <v>4848</v>
      </c>
      <c r="D5327" s="19" t="s">
        <v>4859</v>
      </c>
      <c r="E5327" s="19" t="s">
        <v>2771</v>
      </c>
      <c r="F5327" s="19" t="s">
        <v>4860</v>
      </c>
      <c r="G5327" s="8" t="s">
        <v>4864</v>
      </c>
      <c r="H5327" s="8"/>
      <c r="I5327" s="6">
        <v>56.09</v>
      </c>
      <c r="J5327" s="6">
        <v>0.78</v>
      </c>
      <c r="K5327" s="6">
        <v>20.75</v>
      </c>
      <c r="L5327" s="6"/>
      <c r="M5327" s="6">
        <v>6.65</v>
      </c>
      <c r="N5327" s="6">
        <v>0.03</v>
      </c>
      <c r="O5327" s="6">
        <v>3.34</v>
      </c>
      <c r="P5327" s="6">
        <v>0.1</v>
      </c>
      <c r="Q5327" s="6">
        <v>0.08</v>
      </c>
      <c r="R5327" s="6">
        <v>5.62</v>
      </c>
      <c r="S5327" s="6">
        <v>0.13</v>
      </c>
      <c r="T5327" s="6">
        <v>4.87</v>
      </c>
      <c r="U5327" s="6">
        <v>93.440000000000012</v>
      </c>
      <c r="V5327" s="12"/>
      <c r="W5327" s="6">
        <v>60.027825342465746</v>
      </c>
      <c r="X5327" s="6">
        <v>0.83476027397260255</v>
      </c>
      <c r="Y5327" s="6">
        <v>22.206763698630134</v>
      </c>
      <c r="Z5327" s="6">
        <v>7.1168664383561637</v>
      </c>
      <c r="AA5327" s="6">
        <v>3.2106164383561633E-2</v>
      </c>
      <c r="AB5327" s="6">
        <v>3.5744863013698627</v>
      </c>
      <c r="AC5327" s="6">
        <v>0.10702054794520548</v>
      </c>
      <c r="AD5327" s="6">
        <v>8.5616438356164379E-2</v>
      </c>
      <c r="AE5327" s="6">
        <v>6.0145547945205466</v>
      </c>
      <c r="AF5327" s="6">
        <v>100</v>
      </c>
      <c r="AG5327" s="6"/>
      <c r="AH5327" s="6">
        <v>67.337037899813893</v>
      </c>
      <c r="AI5327" s="6">
        <v>0.7042366056545224</v>
      </c>
      <c r="AJ5327" s="6">
        <v>14.68399554325287</v>
      </c>
      <c r="AK5327" s="6">
        <v>0</v>
      </c>
      <c r="AL5327" s="6">
        <v>6.6767581475910598</v>
      </c>
      <c r="AM5327" s="6">
        <v>3.0507094181321345E-2</v>
      </c>
      <c r="AN5327" s="6">
        <v>5.975809104236613</v>
      </c>
      <c r="AO5327" s="6">
        <v>0.12863607116161058</v>
      </c>
      <c r="AP5327" s="6">
        <v>9.3112757286132594E-2</v>
      </c>
      <c r="AQ5327" s="6">
        <v>4.3038406681078918</v>
      </c>
      <c r="AR5327" s="6">
        <v>100.00000000000001</v>
      </c>
      <c r="AS5327" s="6"/>
      <c r="AT5327" s="6">
        <v>0.47230012576091251</v>
      </c>
      <c r="AU5327" s="6" t="s">
        <v>2564</v>
      </c>
      <c r="AV5327" s="6" t="s">
        <v>2564</v>
      </c>
      <c r="AW5327" s="6"/>
      <c r="AX5327" s="6">
        <v>0.12323149452997098</v>
      </c>
      <c r="AY5327" s="6">
        <v>0.50013757412635407</v>
      </c>
      <c r="AZ5327" s="6">
        <f>LOG(Tabella1[[#This Row],[SiO2]]/Tabella1[[#This Row],[Al2O3]])</f>
        <v>0.43186733896140528</v>
      </c>
      <c r="BA5327" s="6">
        <f>LOG((Tabella1[[#This Row],[FeO]]*0.8998+Tabella1[[#This Row],[Fe2O3]])/Tabella1[[#This Row],[K2O]])</f>
        <v>2.7231318563591601E-2</v>
      </c>
      <c r="BB5327" s="6">
        <f>Tabella1[[#This Row],[Log SiO2/Al2O3]]/Tabella1[[#This Row],[Log (FeO3/K2O)]]</f>
        <v>15.859215114864615</v>
      </c>
    </row>
    <row r="5328" spans="1:54">
      <c r="A5328" s="19" t="s">
        <v>4846</v>
      </c>
      <c r="B5328" s="19" t="s">
        <v>4858</v>
      </c>
      <c r="C5328" s="19" t="s">
        <v>4848</v>
      </c>
      <c r="D5328" s="19" t="s">
        <v>4859</v>
      </c>
      <c r="E5328" s="19" t="s">
        <v>2771</v>
      </c>
      <c r="F5328" s="19" t="s">
        <v>4860</v>
      </c>
      <c r="G5328" s="8">
        <v>173</v>
      </c>
      <c r="H5328" s="8"/>
      <c r="I5328" s="6">
        <v>61.47</v>
      </c>
      <c r="J5328" s="6">
        <v>0.75</v>
      </c>
      <c r="K5328" s="6">
        <v>17.47</v>
      </c>
      <c r="L5328" s="6"/>
      <c r="M5328" s="6">
        <v>6.42</v>
      </c>
      <c r="N5328" s="6">
        <v>0.1</v>
      </c>
      <c r="O5328" s="6">
        <v>3.34</v>
      </c>
      <c r="P5328" s="6">
        <v>0.15</v>
      </c>
      <c r="Q5328" s="6">
        <v>0.7</v>
      </c>
      <c r="R5328" s="6">
        <v>4.3499999999999996</v>
      </c>
      <c r="S5328" s="6">
        <v>0.12</v>
      </c>
      <c r="T5328" s="6">
        <v>3.63</v>
      </c>
      <c r="U5328" s="6">
        <v>94.75</v>
      </c>
      <c r="V5328" s="12"/>
      <c r="W5328" s="6">
        <v>64.875989445910292</v>
      </c>
      <c r="X5328" s="6">
        <v>0.79155672823219003</v>
      </c>
      <c r="Y5328" s="6">
        <v>18.437994722955146</v>
      </c>
      <c r="Z5328" s="6">
        <v>6.7757255936675458</v>
      </c>
      <c r="AA5328" s="6">
        <v>0.10554089709762532</v>
      </c>
      <c r="AB5328" s="6">
        <v>3.525065963060686</v>
      </c>
      <c r="AC5328" s="6">
        <v>0.15831134564643798</v>
      </c>
      <c r="AD5328" s="6">
        <v>0.73878627968337729</v>
      </c>
      <c r="AE5328" s="6">
        <v>4.5910290237467022</v>
      </c>
      <c r="AF5328" s="6">
        <v>100</v>
      </c>
      <c r="AG5328" s="6"/>
      <c r="AH5328" s="6">
        <v>71.122260566670164</v>
      </c>
      <c r="AI5328" s="6">
        <v>0.65261796826487151</v>
      </c>
      <c r="AJ5328" s="6">
        <v>11.914966305100071</v>
      </c>
      <c r="AK5328" s="6">
        <v>0</v>
      </c>
      <c r="AL5328" s="6">
        <v>6.2123054097000612</v>
      </c>
      <c r="AM5328" s="6">
        <v>9.8006156685204848E-2</v>
      </c>
      <c r="AN5328" s="6">
        <v>5.7593104073734533</v>
      </c>
      <c r="AO5328" s="6">
        <v>0.18596353660614567</v>
      </c>
      <c r="AP5328" s="6">
        <v>0.78521938184477302</v>
      </c>
      <c r="AQ5328" s="6">
        <v>3.2105755716911553</v>
      </c>
      <c r="AR5328" s="6">
        <v>99.999999999999986</v>
      </c>
      <c r="AS5328" s="6"/>
      <c r="AT5328" s="6">
        <v>0.48108045692209062</v>
      </c>
      <c r="AU5328" s="6" t="s">
        <v>2564</v>
      </c>
      <c r="AV5328" s="6" t="s">
        <v>2564</v>
      </c>
      <c r="AW5328" s="6"/>
      <c r="AX5328" s="6">
        <v>0.11687743604018734</v>
      </c>
      <c r="AY5328" s="6">
        <v>0.50881804946889697</v>
      </c>
      <c r="AZ5328" s="6">
        <f>LOG(Tabella1[[#This Row],[SiO2]]/Tabella1[[#This Row],[Al2O3]])</f>
        <v>0.54637030813792653</v>
      </c>
      <c r="BA5328" s="6">
        <f>LOG((Tabella1[[#This Row],[FeO]]*0.8998+Tabella1[[#This Row],[Fe2O3]])/Tabella1[[#This Row],[K2O]])</f>
        <v>0.12319175994376408</v>
      </c>
      <c r="BB5328" s="6">
        <f>Tabella1[[#This Row],[Log SiO2/Al2O3]]/Tabella1[[#This Row],[Log (FeO3/K2O)]]</f>
        <v>4.4351205664026523</v>
      </c>
    </row>
    <row r="5329" spans="1:54">
      <c r="A5329" s="19" t="s">
        <v>4846</v>
      </c>
      <c r="B5329" s="19" t="s">
        <v>4858</v>
      </c>
      <c r="C5329" s="19" t="s">
        <v>4848</v>
      </c>
      <c r="D5329" s="19" t="s">
        <v>4859</v>
      </c>
      <c r="E5329" s="19" t="s">
        <v>2771</v>
      </c>
      <c r="F5329" s="19" t="s">
        <v>4860</v>
      </c>
      <c r="G5329" s="8">
        <v>177</v>
      </c>
      <c r="H5329" s="8"/>
      <c r="I5329" s="6">
        <v>72.38</v>
      </c>
      <c r="J5329" s="6">
        <v>0.67</v>
      </c>
      <c r="K5329" s="6">
        <v>13.07</v>
      </c>
      <c r="L5329" s="6"/>
      <c r="M5329" s="6">
        <v>2.2999999999999998</v>
      </c>
      <c r="N5329" s="6">
        <v>0.03</v>
      </c>
      <c r="O5329" s="6">
        <v>2.0499999999999998</v>
      </c>
      <c r="P5329" s="6">
        <v>0.02</v>
      </c>
      <c r="Q5329" s="6">
        <v>0.76</v>
      </c>
      <c r="R5329" s="6">
        <v>3.52</v>
      </c>
      <c r="S5329" s="6">
        <v>0.02</v>
      </c>
      <c r="T5329" s="6">
        <v>3.26</v>
      </c>
      <c r="U5329" s="6">
        <v>94.8</v>
      </c>
      <c r="V5329" s="12"/>
      <c r="W5329" s="6">
        <v>76.350210970464133</v>
      </c>
      <c r="X5329" s="6">
        <v>0.70675105485232081</v>
      </c>
      <c r="Y5329" s="6">
        <v>13.78691983122363</v>
      </c>
      <c r="Z5329" s="6">
        <v>2.4261603375527425</v>
      </c>
      <c r="AA5329" s="6">
        <v>3.1645569620253167E-2</v>
      </c>
      <c r="AB5329" s="6">
        <v>2.1624472573839664</v>
      </c>
      <c r="AC5329" s="6">
        <v>2.1097046413502109E-2</v>
      </c>
      <c r="AD5329" s="6">
        <v>0.80168776371308015</v>
      </c>
      <c r="AE5329" s="6">
        <v>3.7130801687763713</v>
      </c>
      <c r="AF5329" s="6">
        <v>99.999999999999986</v>
      </c>
      <c r="AG5329" s="6"/>
      <c r="AH5329" s="6">
        <v>81.68891088135598</v>
      </c>
      <c r="AI5329" s="6">
        <v>0.56868890388279913</v>
      </c>
      <c r="AJ5329" s="6">
        <v>8.6951622333078582</v>
      </c>
      <c r="AK5329" s="6">
        <v>0</v>
      </c>
      <c r="AL5329" s="6">
        <v>2.1709398698894256</v>
      </c>
      <c r="AM5329" s="6">
        <v>2.8679845120473255E-2</v>
      </c>
      <c r="AN5329" s="6">
        <v>3.4481017165468448</v>
      </c>
      <c r="AO5329" s="6">
        <v>2.4186260257327303E-2</v>
      </c>
      <c r="AP5329" s="6">
        <v>0.8315890296672277</v>
      </c>
      <c r="AQ5329" s="6">
        <v>2.5341860259091407</v>
      </c>
      <c r="AR5329" s="6">
        <v>99.999999999999986</v>
      </c>
      <c r="AS5329" s="6"/>
      <c r="AT5329" s="6">
        <v>0.61364587955180316</v>
      </c>
      <c r="AU5329" s="6" t="s">
        <v>2564</v>
      </c>
      <c r="AV5329" s="6" t="s">
        <v>2564</v>
      </c>
      <c r="AW5329" s="6"/>
      <c r="AX5329" s="6">
        <v>4.9142732216197381E-2</v>
      </c>
      <c r="AY5329" s="6">
        <v>0.68274473750286202</v>
      </c>
      <c r="AZ5329" s="6">
        <f>LOG(Tabella1[[#This Row],[SiO2]]/Tabella1[[#This Row],[Al2O3]])</f>
        <v>0.74334299119163616</v>
      </c>
      <c r="BA5329" s="6">
        <f>LOG((Tabella1[[#This Row],[FeO]]*0.8998+Tabella1[[#This Row],[Fe2O3]])/Tabella1[[#This Row],[K2O]])</f>
        <v>-0.23066883863099011</v>
      </c>
      <c r="BB5329" s="6">
        <f>Tabella1[[#This Row],[Log SiO2/Al2O3]]/Tabella1[[#This Row],[Log (FeO3/K2O)]]</f>
        <v>-3.2225548782546687</v>
      </c>
    </row>
    <row r="5330" spans="1:54">
      <c r="A5330" s="19" t="s">
        <v>4846</v>
      </c>
      <c r="B5330" s="19" t="s">
        <v>4858</v>
      </c>
      <c r="C5330" s="19" t="s">
        <v>4848</v>
      </c>
      <c r="D5330" s="19" t="s">
        <v>4859</v>
      </c>
      <c r="E5330" s="19" t="s">
        <v>2771</v>
      </c>
      <c r="F5330" s="19" t="s">
        <v>4860</v>
      </c>
      <c r="G5330" s="8">
        <v>183</v>
      </c>
      <c r="H5330" s="8"/>
      <c r="I5330" s="6">
        <v>61.99</v>
      </c>
      <c r="J5330" s="6">
        <v>0.78</v>
      </c>
      <c r="K5330" s="6">
        <v>17.190000000000001</v>
      </c>
      <c r="L5330" s="6"/>
      <c r="M5330" s="6">
        <v>7.24</v>
      </c>
      <c r="N5330" s="6">
        <v>0.06</v>
      </c>
      <c r="O5330" s="6">
        <v>2.6</v>
      </c>
      <c r="P5330" s="6">
        <v>0.16</v>
      </c>
      <c r="Q5330" s="6">
        <v>2.11</v>
      </c>
      <c r="R5330" s="6">
        <v>3.34</v>
      </c>
      <c r="S5330" s="6">
        <v>0.15</v>
      </c>
      <c r="T5330" s="6">
        <v>3.31</v>
      </c>
      <c r="U5330" s="6">
        <v>95.47</v>
      </c>
      <c r="V5330" s="12"/>
      <c r="W5330" s="6">
        <v>64.931392060333096</v>
      </c>
      <c r="X5330" s="6">
        <v>0.81701057923955178</v>
      </c>
      <c r="Y5330" s="6">
        <v>18.005656227087044</v>
      </c>
      <c r="Z5330" s="6">
        <v>7.5835340944799423</v>
      </c>
      <c r="AA5330" s="6">
        <v>6.2846967633811673E-2</v>
      </c>
      <c r="AB5330" s="6">
        <v>2.7233685974651722</v>
      </c>
      <c r="AC5330" s="6">
        <v>0.16759191369016446</v>
      </c>
      <c r="AD5330" s="6">
        <v>2.2101183617890436</v>
      </c>
      <c r="AE5330" s="6">
        <v>3.4984811982821826</v>
      </c>
      <c r="AF5330" s="6">
        <v>100</v>
      </c>
      <c r="AG5330" s="6"/>
      <c r="AH5330" s="6">
        <v>71.169962700500605</v>
      </c>
      <c r="AI5330" s="6">
        <v>0.67348066066713952</v>
      </c>
      <c r="AJ5330" s="6">
        <v>11.633450688612252</v>
      </c>
      <c r="AK5330" s="6">
        <v>0</v>
      </c>
      <c r="AL5330" s="6">
        <v>6.9516692300569973</v>
      </c>
      <c r="AM5330" s="6">
        <v>5.8349531334502026E-2</v>
      </c>
      <c r="AN5330" s="6">
        <v>4.4486693772573132</v>
      </c>
      <c r="AO5330" s="6">
        <v>0.19682908953255221</v>
      </c>
      <c r="AP5330" s="6">
        <v>2.3485953099265355</v>
      </c>
      <c r="AQ5330" s="6">
        <v>2.4460924654254024</v>
      </c>
      <c r="AR5330" s="6">
        <v>99.999999999999986</v>
      </c>
      <c r="AS5330" s="6"/>
      <c r="AT5330" s="6">
        <v>0.39022256535460315</v>
      </c>
      <c r="AU5330" s="6" t="s">
        <v>2564</v>
      </c>
      <c r="AV5330" s="6" t="s">
        <v>2564</v>
      </c>
      <c r="AW5330" s="6"/>
      <c r="AX5330" s="6">
        <v>0.15359512552918186</v>
      </c>
      <c r="AY5330" s="6">
        <v>0.41472250302781422</v>
      </c>
      <c r="AZ5330" s="6">
        <f>LOG(Tabella1[[#This Row],[SiO2]]/Tabella1[[#This Row],[Al2O3]])</f>
        <v>0.55704575966452108</v>
      </c>
      <c r="BA5330" s="6">
        <f>LOG((Tabella1[[#This Row],[FeO]]*0.8998+Tabella1[[#This Row],[Fe2O3]])/Tabella1[[#This Row],[K2O]])</f>
        <v>0.29013808821513049</v>
      </c>
      <c r="BB5330" s="6">
        <f>Tabella1[[#This Row],[Log SiO2/Al2O3]]/Tabella1[[#This Row],[Log (FeO3/K2O)]]</f>
        <v>1.9199332396906292</v>
      </c>
    </row>
    <row r="5331" spans="1:54">
      <c r="A5331" s="19" t="s">
        <v>4846</v>
      </c>
      <c r="B5331" s="19" t="s">
        <v>4858</v>
      </c>
      <c r="C5331" s="19" t="s">
        <v>4848</v>
      </c>
      <c r="D5331" s="19" t="s">
        <v>4859</v>
      </c>
      <c r="E5331" s="19" t="s">
        <v>2771</v>
      </c>
      <c r="F5331" s="19" t="s">
        <v>4860</v>
      </c>
      <c r="G5331" s="8">
        <v>3104</v>
      </c>
      <c r="H5331" s="8"/>
      <c r="I5331" s="6">
        <v>57.04</v>
      </c>
      <c r="J5331" s="6">
        <v>0.76</v>
      </c>
      <c r="K5331" s="6">
        <v>20.52</v>
      </c>
      <c r="L5331" s="6"/>
      <c r="M5331" s="6">
        <v>6.64</v>
      </c>
      <c r="N5331" s="6">
        <v>0.05</v>
      </c>
      <c r="O5331" s="6">
        <v>3.16</v>
      </c>
      <c r="P5331" s="6">
        <v>0.17</v>
      </c>
      <c r="Q5331" s="6">
        <v>0.4</v>
      </c>
      <c r="R5331" s="6">
        <v>4.95</v>
      </c>
      <c r="S5331" s="6">
        <v>0.13</v>
      </c>
      <c r="T5331" s="6">
        <v>4.0999999999999996</v>
      </c>
      <c r="U5331" s="6">
        <v>93.69</v>
      </c>
      <c r="V5331" s="12"/>
      <c r="W5331" s="6">
        <v>60.88163091044936</v>
      </c>
      <c r="X5331" s="6">
        <v>0.81118582559504759</v>
      </c>
      <c r="Y5331" s="6">
        <v>21.902017291066283</v>
      </c>
      <c r="Z5331" s="6">
        <v>7.0872024762514672</v>
      </c>
      <c r="AA5331" s="6">
        <v>5.3367488525989971E-2</v>
      </c>
      <c r="AB5331" s="6">
        <v>3.3728252748425662</v>
      </c>
      <c r="AC5331" s="6">
        <v>0.1814494609883659</v>
      </c>
      <c r="AD5331" s="6">
        <v>0.42693990820791977</v>
      </c>
      <c r="AE5331" s="6">
        <v>5.2833813640730076</v>
      </c>
      <c r="AF5331" s="6">
        <v>100</v>
      </c>
      <c r="AG5331" s="6"/>
      <c r="AH5331" s="6">
        <v>68.070924864552993</v>
      </c>
      <c r="AI5331" s="6">
        <v>0.68210487186041469</v>
      </c>
      <c r="AJ5331" s="6">
        <v>14.435009221742915</v>
      </c>
      <c r="AK5331" s="6">
        <v>0</v>
      </c>
      <c r="AL5331" s="6">
        <v>6.6271323718517561</v>
      </c>
      <c r="AM5331" s="6">
        <v>5.0543249356059916E-2</v>
      </c>
      <c r="AN5331" s="6">
        <v>5.6201887030990534</v>
      </c>
      <c r="AO5331" s="6">
        <v>0.21738283829679433</v>
      </c>
      <c r="AP5331" s="6">
        <v>0.4627993687407409</v>
      </c>
      <c r="AQ5331" s="6">
        <v>3.7682406881376869</v>
      </c>
      <c r="AR5331" s="6">
        <v>100.00000000000003</v>
      </c>
      <c r="AS5331" s="6"/>
      <c r="AT5331" s="6">
        <v>0.45889126844187239</v>
      </c>
      <c r="AU5331" s="6" t="s">
        <v>2564</v>
      </c>
      <c r="AV5331" s="6" t="s">
        <v>2564</v>
      </c>
      <c r="AW5331" s="6"/>
      <c r="AX5331" s="6">
        <v>0.18741960699446394</v>
      </c>
      <c r="AY5331" s="6">
        <v>0.48595621598472633</v>
      </c>
      <c r="AZ5331" s="6">
        <f>LOG(Tabella1[[#This Row],[SiO2]]/Tabella1[[#This Row],[Al2O3]])</f>
        <v>0.44400216040403045</v>
      </c>
      <c r="BA5331" s="6">
        <f>LOG((Tabella1[[#This Row],[FeO]]*0.8998+Tabella1[[#This Row],[Fe2O3]])/Tabella1[[#This Row],[K2O]])</f>
        <v>8.1708869263996772E-2</v>
      </c>
      <c r="BB5331" s="6">
        <f>Tabella1[[#This Row],[Log SiO2/Al2O3]]/Tabella1[[#This Row],[Log (FeO3/K2O)]]</f>
        <v>5.433953062910275</v>
      </c>
    </row>
    <row r="5332" spans="1:54">
      <c r="A5332" s="19" t="s">
        <v>4846</v>
      </c>
      <c r="B5332" s="19" t="s">
        <v>4858</v>
      </c>
      <c r="C5332" s="19" t="s">
        <v>4848</v>
      </c>
      <c r="D5332" s="19" t="s">
        <v>4859</v>
      </c>
      <c r="E5332" s="19" t="s">
        <v>2771</v>
      </c>
      <c r="F5332" s="19" t="s">
        <v>4860</v>
      </c>
      <c r="G5332" s="8">
        <v>3110</v>
      </c>
      <c r="H5332" s="8"/>
      <c r="I5332" s="6">
        <v>58.21</v>
      </c>
      <c r="J5332" s="6">
        <v>0.76</v>
      </c>
      <c r="K5332" s="6">
        <v>20.8</v>
      </c>
      <c r="L5332" s="6"/>
      <c r="M5332" s="6">
        <v>5.99</v>
      </c>
      <c r="N5332" s="6">
        <v>0.04</v>
      </c>
      <c r="O5332" s="6">
        <v>2.95</v>
      </c>
      <c r="P5332" s="6">
        <v>0.13</v>
      </c>
      <c r="Q5332" s="6">
        <v>0.33</v>
      </c>
      <c r="R5332" s="6">
        <v>5</v>
      </c>
      <c r="S5332" s="6">
        <v>0.11</v>
      </c>
      <c r="T5332" s="6">
        <v>4.1100000000000003</v>
      </c>
      <c r="U5332" s="6">
        <v>94.21</v>
      </c>
      <c r="V5332" s="12"/>
      <c r="W5332" s="6">
        <v>61.787496019530842</v>
      </c>
      <c r="X5332" s="6">
        <v>0.80670841736546017</v>
      </c>
      <c r="Y5332" s="6">
        <v>22.078335633159966</v>
      </c>
      <c r="Z5332" s="6">
        <v>6.3581360789725094</v>
      </c>
      <c r="AA5332" s="6">
        <v>4.2458337756076853E-2</v>
      </c>
      <c r="AB5332" s="6">
        <v>3.1313024095106683</v>
      </c>
      <c r="AC5332" s="6">
        <v>0.13798959770724978</v>
      </c>
      <c r="AD5332" s="6">
        <v>0.35028128648763401</v>
      </c>
      <c r="AE5332" s="6">
        <v>5.3072922195096064</v>
      </c>
      <c r="AF5332" s="6">
        <v>100</v>
      </c>
      <c r="AG5332" s="6"/>
      <c r="AH5332" s="6">
        <v>69.151367452047495</v>
      </c>
      <c r="AI5332" s="6">
        <v>0.67900377734388517</v>
      </c>
      <c r="AJ5332" s="6">
        <v>14.565455913738598</v>
      </c>
      <c r="AK5332" s="6">
        <v>0</v>
      </c>
      <c r="AL5332" s="6">
        <v>5.9512120800014801</v>
      </c>
      <c r="AM5332" s="6">
        <v>4.0250769226608425E-2</v>
      </c>
      <c r="AN5332" s="6">
        <v>5.2228417834573566</v>
      </c>
      <c r="AO5332" s="6">
        <v>0.16547817580315094</v>
      </c>
      <c r="AP5332" s="6">
        <v>0.38007363574893055</v>
      </c>
      <c r="AQ5332" s="6">
        <v>3.7889988972075384</v>
      </c>
      <c r="AR5332" s="6">
        <v>99.999999999999986</v>
      </c>
      <c r="AS5332" s="6"/>
      <c r="AT5332" s="6">
        <v>0.46740796556717762</v>
      </c>
      <c r="AU5332" s="6" t="s">
        <v>2564</v>
      </c>
      <c r="AV5332" s="6" t="s">
        <v>2564</v>
      </c>
      <c r="AW5332" s="6"/>
      <c r="AX5332" s="6">
        <v>0.21169483638190192</v>
      </c>
      <c r="AY5332" s="6">
        <v>0.49764810464003645</v>
      </c>
      <c r="AZ5332" s="6">
        <f>LOG(Tabella1[[#This Row],[SiO2]]/Tabella1[[#This Row],[Al2O3]])</f>
        <v>0.44693426432211902</v>
      </c>
      <c r="BA5332" s="6">
        <f>LOG((Tabella1[[#This Row],[FeO]]*0.8998+Tabella1[[#This Row],[Fe2O3]])/Tabella1[[#This Row],[K2O]])</f>
        <v>3.2602806882840632E-2</v>
      </c>
      <c r="BB5332" s="6">
        <f>Tabella1[[#This Row],[Log SiO2/Al2O3]]/Tabella1[[#This Row],[Log (FeO3/K2O)]]</f>
        <v>13.70845970189602</v>
      </c>
    </row>
    <row r="5333" spans="1:54">
      <c r="A5333" s="19" t="s">
        <v>4846</v>
      </c>
      <c r="B5333" s="19" t="s">
        <v>4858</v>
      </c>
      <c r="C5333" s="19" t="s">
        <v>4848</v>
      </c>
      <c r="D5333" s="19" t="s">
        <v>4859</v>
      </c>
      <c r="E5333" s="19" t="s">
        <v>2771</v>
      </c>
      <c r="F5333" s="19" t="s">
        <v>4860</v>
      </c>
      <c r="G5333" s="8">
        <v>3112</v>
      </c>
      <c r="H5333" s="8"/>
      <c r="I5333" s="6">
        <v>45.76</v>
      </c>
      <c r="J5333" s="6">
        <v>0.98</v>
      </c>
      <c r="K5333" s="6">
        <v>27.32</v>
      </c>
      <c r="L5333" s="6"/>
      <c r="M5333" s="6">
        <v>6.24</v>
      </c>
      <c r="N5333" s="6">
        <v>0.05</v>
      </c>
      <c r="O5333" s="6">
        <v>3.26</v>
      </c>
      <c r="P5333" s="6">
        <v>0.15</v>
      </c>
      <c r="Q5333" s="6">
        <v>0.14000000000000001</v>
      </c>
      <c r="R5333" s="6">
        <v>7.63</v>
      </c>
      <c r="S5333" s="6">
        <v>0.11</v>
      </c>
      <c r="T5333" s="6">
        <v>6.12</v>
      </c>
      <c r="U5333" s="6">
        <v>91.53</v>
      </c>
      <c r="V5333" s="12"/>
      <c r="W5333" s="6">
        <v>49.99453731017153</v>
      </c>
      <c r="X5333" s="6">
        <v>1.0706872063804216</v>
      </c>
      <c r="Y5333" s="6">
        <v>29.848137222768489</v>
      </c>
      <c r="Z5333" s="6">
        <v>6.8174369059324809</v>
      </c>
      <c r="AA5333" s="6">
        <v>5.4626898284715397E-2</v>
      </c>
      <c r="AB5333" s="6">
        <v>3.5616737681634434</v>
      </c>
      <c r="AC5333" s="6">
        <v>0.16388069485414616</v>
      </c>
      <c r="AD5333" s="6">
        <v>0.15295531519720312</v>
      </c>
      <c r="AE5333" s="6">
        <v>8.3360646782475687</v>
      </c>
      <c r="AF5333" s="6">
        <v>99.999999999999986</v>
      </c>
      <c r="AG5333" s="6"/>
      <c r="AH5333" s="6">
        <v>58.718710141296462</v>
      </c>
      <c r="AI5333" s="6">
        <v>0.94574050893563799</v>
      </c>
      <c r="AJ5333" s="6">
        <v>20.664683640029537</v>
      </c>
      <c r="AK5333" s="6">
        <v>0</v>
      </c>
      <c r="AL5333" s="6">
        <v>6.6965406953700999</v>
      </c>
      <c r="AM5333" s="6">
        <v>5.4346491907473905E-2</v>
      </c>
      <c r="AN5333" s="6">
        <v>6.2343297832771851</v>
      </c>
      <c r="AO5333" s="6">
        <v>0.20624144806969677</v>
      </c>
      <c r="AP5333" s="6">
        <v>0.17416831849895703</v>
      </c>
      <c r="AQ5333" s="6">
        <v>6.2454873114735863</v>
      </c>
      <c r="AR5333" s="6">
        <v>100</v>
      </c>
      <c r="AS5333" s="6"/>
      <c r="AT5333" s="6">
        <v>0.48212761805726218</v>
      </c>
      <c r="AU5333" s="6" t="s">
        <v>2564</v>
      </c>
      <c r="AV5333" s="6" t="s">
        <v>2564</v>
      </c>
      <c r="AW5333" s="6"/>
      <c r="AX5333" s="6">
        <v>0.12721887748130897</v>
      </c>
      <c r="AY5333" s="6">
        <v>0.52017206313426212</v>
      </c>
      <c r="AZ5333" s="6">
        <f>LOG(Tabella1[[#This Row],[SiO2]]/Tabella1[[#This Row],[Al2O3]])</f>
        <v>0.22400532077547278</v>
      </c>
      <c r="BA5333" s="6">
        <f>LOG((Tabella1[[#This Row],[FeO]]*0.8998+Tabella1[[#This Row],[Fe2O3]])/Tabella1[[#This Row],[K2O]])</f>
        <v>-0.13319395944290843</v>
      </c>
      <c r="BB5333" s="6">
        <f>Tabella1[[#This Row],[Log SiO2/Al2O3]]/Tabella1[[#This Row],[Log (FeO3/K2O)]]</f>
        <v>-1.6817978961837925</v>
      </c>
    </row>
    <row r="5334" spans="1:54">
      <c r="A5334" s="19" t="s">
        <v>4846</v>
      </c>
      <c r="B5334" s="19" t="s">
        <v>4858</v>
      </c>
      <c r="C5334" s="19" t="s">
        <v>4848</v>
      </c>
      <c r="D5334" s="19" t="s">
        <v>4859</v>
      </c>
      <c r="E5334" s="19" t="s">
        <v>2771</v>
      </c>
      <c r="F5334" s="19" t="s">
        <v>4860</v>
      </c>
      <c r="G5334" s="8">
        <v>3114</v>
      </c>
      <c r="H5334" s="8"/>
      <c r="I5334" s="6">
        <v>62.77</v>
      </c>
      <c r="J5334" s="6">
        <v>0.72</v>
      </c>
      <c r="K5334" s="6">
        <v>17.64</v>
      </c>
      <c r="L5334" s="6"/>
      <c r="M5334" s="6">
        <v>5.89</v>
      </c>
      <c r="N5334" s="6">
        <v>0.05</v>
      </c>
      <c r="O5334" s="6">
        <v>2.83</v>
      </c>
      <c r="P5334" s="6">
        <v>0.25</v>
      </c>
      <c r="Q5334" s="6">
        <v>1.04</v>
      </c>
      <c r="R5334" s="6">
        <v>3.9</v>
      </c>
      <c r="S5334" s="6">
        <v>0.14000000000000001</v>
      </c>
      <c r="T5334" s="6">
        <v>3.1</v>
      </c>
      <c r="U5334" s="6">
        <v>95.09</v>
      </c>
      <c r="V5334" s="12"/>
      <c r="W5334" s="6">
        <v>66.011147334104535</v>
      </c>
      <c r="X5334" s="6">
        <v>0.75717741087390888</v>
      </c>
      <c r="Y5334" s="6">
        <v>18.550846566410769</v>
      </c>
      <c r="Z5334" s="6">
        <v>6.194131875065727</v>
      </c>
      <c r="AA5334" s="6">
        <v>5.2581764644021457E-2</v>
      </c>
      <c r="AB5334" s="6">
        <v>2.9761278788516146</v>
      </c>
      <c r="AC5334" s="6">
        <v>0.26290882322010722</v>
      </c>
      <c r="AD5334" s="6">
        <v>1.0937007045956464</v>
      </c>
      <c r="AE5334" s="6">
        <v>4.1013776422336727</v>
      </c>
      <c r="AF5334" s="6">
        <v>99.999999999999986</v>
      </c>
      <c r="AG5334" s="6"/>
      <c r="AH5334" s="6">
        <v>72.383376672986742</v>
      </c>
      <c r="AI5334" s="6">
        <v>0.62441687506097543</v>
      </c>
      <c r="AJ5334" s="6">
        <v>11.990653853007776</v>
      </c>
      <c r="AK5334" s="6">
        <v>0</v>
      </c>
      <c r="AL5334" s="6">
        <v>5.6803806152733465</v>
      </c>
      <c r="AM5334" s="6">
        <v>4.883910926034124E-2</v>
      </c>
      <c r="AN5334" s="6">
        <v>4.863566142325376</v>
      </c>
      <c r="AO5334" s="6">
        <v>0.30890214077466183</v>
      </c>
      <c r="AP5334" s="6">
        <v>1.1627080565878514</v>
      </c>
      <c r="AQ5334" s="6">
        <v>2.8688154994950246</v>
      </c>
      <c r="AR5334" s="6">
        <v>100</v>
      </c>
      <c r="AS5334" s="6"/>
      <c r="AT5334" s="6">
        <v>0.46126618942004255</v>
      </c>
      <c r="AU5334" s="6" t="s">
        <v>2564</v>
      </c>
      <c r="AV5334" s="6" t="s">
        <v>2564</v>
      </c>
      <c r="AW5334" s="6"/>
      <c r="AX5334" s="6">
        <v>0.17748034365649429</v>
      </c>
      <c r="AY5334" s="6">
        <v>0.4903020808362254</v>
      </c>
      <c r="AZ5334" s="6">
        <f>LOG(Tabella1[[#This Row],[SiO2]]/Tabella1[[#This Row],[Al2O3]])</f>
        <v>0.55125354785490976</v>
      </c>
      <c r="BA5334" s="6">
        <f>LOG((Tabella1[[#This Row],[FeO]]*0.8998+Tabella1[[#This Row],[Fe2O3]])/Tabella1[[#This Row],[K2O]])</f>
        <v>0.13319667659015047</v>
      </c>
      <c r="BB5334" s="6">
        <f>Tabella1[[#This Row],[Log SiO2/Al2O3]]/Tabella1[[#This Row],[Log (FeO3/K2O)]]</f>
        <v>4.1386434103842609</v>
      </c>
    </row>
    <row r="5335" spans="1:54">
      <c r="A5335" s="19" t="s">
        <v>4846</v>
      </c>
      <c r="B5335" s="19" t="s">
        <v>4858</v>
      </c>
      <c r="C5335" s="19" t="s">
        <v>4848</v>
      </c>
      <c r="D5335" s="19" t="s">
        <v>4859</v>
      </c>
      <c r="E5335" s="19" t="s">
        <v>2771</v>
      </c>
      <c r="F5335" s="19" t="s">
        <v>4860</v>
      </c>
      <c r="G5335" s="8">
        <v>4001</v>
      </c>
      <c r="H5335" s="8"/>
      <c r="I5335" s="6">
        <v>59.88</v>
      </c>
      <c r="J5335" s="6">
        <v>0.73</v>
      </c>
      <c r="K5335" s="6">
        <v>19.12</v>
      </c>
      <c r="L5335" s="6"/>
      <c r="M5335" s="6">
        <v>6.15</v>
      </c>
      <c r="N5335" s="6">
        <v>0.09</v>
      </c>
      <c r="O5335" s="6">
        <v>3.1</v>
      </c>
      <c r="P5335" s="6">
        <v>0.23</v>
      </c>
      <c r="Q5335" s="6">
        <v>0.79</v>
      </c>
      <c r="R5335" s="6">
        <v>4.63</v>
      </c>
      <c r="S5335" s="6">
        <v>0.15</v>
      </c>
      <c r="T5335" s="6">
        <v>3.41</v>
      </c>
      <c r="U5335" s="6">
        <v>94.720000000000013</v>
      </c>
      <c r="V5335" s="12"/>
      <c r="W5335" s="6">
        <v>63.217905405405396</v>
      </c>
      <c r="X5335" s="6">
        <v>0.77069256756756743</v>
      </c>
      <c r="Y5335" s="6">
        <v>20.185810810810807</v>
      </c>
      <c r="Z5335" s="6">
        <v>6.4928209459459456</v>
      </c>
      <c r="AA5335" s="6">
        <v>9.5016891891891872E-2</v>
      </c>
      <c r="AB5335" s="6">
        <v>3.2728040540540535</v>
      </c>
      <c r="AC5335" s="6">
        <v>0.24282094594594594</v>
      </c>
      <c r="AD5335" s="6">
        <v>0.83403716216216217</v>
      </c>
      <c r="AE5335" s="6">
        <v>4.8880912162162158</v>
      </c>
      <c r="AF5335" s="6">
        <v>99.999999999999986</v>
      </c>
      <c r="AG5335" s="6"/>
      <c r="AH5335" s="6">
        <v>69.978988883180165</v>
      </c>
      <c r="AI5335" s="6">
        <v>0.64159970601464</v>
      </c>
      <c r="AJ5335" s="6">
        <v>13.171381657247933</v>
      </c>
      <c r="AK5335" s="6">
        <v>0</v>
      </c>
      <c r="AL5335" s="6">
        <v>6.010857313848371</v>
      </c>
      <c r="AM5335" s="6">
        <v>8.9092142036899344E-2</v>
      </c>
      <c r="AN5335" s="6">
        <v>5.3991978956962869</v>
      </c>
      <c r="AO5335" s="6">
        <v>0.28801022505596313</v>
      </c>
      <c r="AP5335" s="6">
        <v>0.89508358956601342</v>
      </c>
      <c r="AQ5335" s="6">
        <v>3.4515817474324217</v>
      </c>
      <c r="AR5335" s="6">
        <v>100.00000000000003</v>
      </c>
      <c r="AS5335" s="6"/>
      <c r="AT5335" s="6">
        <v>0.47319647420985206</v>
      </c>
      <c r="AU5335" s="6" t="s">
        <v>2564</v>
      </c>
      <c r="AV5335" s="6" t="s">
        <v>2564</v>
      </c>
      <c r="AW5335" s="6"/>
      <c r="AX5335" s="6">
        <v>0.14869523757255823</v>
      </c>
      <c r="AY5335" s="6">
        <v>0.50139018487157883</v>
      </c>
      <c r="AZ5335" s="6">
        <f>LOG(Tabella1[[#This Row],[SiO2]]/Tabella1[[#This Row],[Al2O3]])</f>
        <v>0.49579390373093346</v>
      </c>
      <c r="BA5335" s="6">
        <f>LOG((Tabella1[[#This Row],[FeO]]*0.8998+Tabella1[[#This Row],[Fe2O3]])/Tabella1[[#This Row],[K2O]])</f>
        <v>7.7440113587011666E-2</v>
      </c>
      <c r="BB5335" s="6">
        <f>Tabella1[[#This Row],[Log SiO2/Al2O3]]/Tabella1[[#This Row],[Log (FeO3/K2O)]]</f>
        <v>6.4022879198628724</v>
      </c>
    </row>
    <row r="5336" spans="1:54">
      <c r="A5336" s="19" t="s">
        <v>4846</v>
      </c>
      <c r="B5336" s="19" t="s">
        <v>4858</v>
      </c>
      <c r="C5336" s="19" t="s">
        <v>4848</v>
      </c>
      <c r="D5336" s="19" t="s">
        <v>2533</v>
      </c>
      <c r="E5336" s="19" t="s">
        <v>5136</v>
      </c>
      <c r="F5336" s="19" t="s">
        <v>2556</v>
      </c>
      <c r="G5336" s="8" t="s">
        <v>1850</v>
      </c>
      <c r="H5336" s="8"/>
      <c r="I5336" s="6">
        <v>52.91</v>
      </c>
      <c r="J5336" s="6">
        <v>0.83</v>
      </c>
      <c r="K5336" s="6">
        <v>24.49</v>
      </c>
      <c r="L5336" s="6">
        <v>5.45</v>
      </c>
      <c r="M5336" s="6">
        <v>1.5</v>
      </c>
      <c r="N5336" s="6">
        <v>0.06</v>
      </c>
      <c r="O5336" s="6">
        <v>1.8</v>
      </c>
      <c r="P5336" s="6">
        <v>0.28999999999999998</v>
      </c>
      <c r="Q5336" s="6">
        <v>1.08</v>
      </c>
      <c r="R5336" s="6">
        <v>6.6</v>
      </c>
      <c r="S5336" s="6">
        <v>0.1</v>
      </c>
      <c r="T5336" s="6">
        <v>3.81</v>
      </c>
      <c r="U5336" s="6">
        <v>94.46</v>
      </c>
      <c r="V5336" s="12"/>
      <c r="W5336" s="6">
        <v>56.01312724962947</v>
      </c>
      <c r="X5336" s="6">
        <v>0.87867880584374336</v>
      </c>
      <c r="Y5336" s="6">
        <v>25.926318018208764</v>
      </c>
      <c r="Z5336" s="6">
        <v>6.775354647469829</v>
      </c>
      <c r="AA5336" s="6">
        <v>6.3518949820029647E-2</v>
      </c>
      <c r="AB5336" s="6">
        <v>1.9055684946008895</v>
      </c>
      <c r="AC5336" s="6">
        <v>0.3070082574634766</v>
      </c>
      <c r="AD5336" s="6">
        <v>1.1433410967605337</v>
      </c>
      <c r="AE5336" s="6">
        <v>6.9870844802032606</v>
      </c>
      <c r="AF5336" s="6">
        <v>100</v>
      </c>
      <c r="AG5336" s="6"/>
      <c r="AH5336" s="6">
        <v>66.453969556065033</v>
      </c>
      <c r="AI5336" s="6">
        <v>0.78400112108995557</v>
      </c>
      <c r="AJ5336" s="6">
        <v>18.131324328436666</v>
      </c>
      <c r="AK5336" s="6">
        <v>2.575591343590216</v>
      </c>
      <c r="AL5336" s="6">
        <v>1.5756140950043382</v>
      </c>
      <c r="AM5336" s="6">
        <v>6.3833026628735093E-2</v>
      </c>
      <c r="AN5336" s="6">
        <v>3.3692819263708831</v>
      </c>
      <c r="AO5336" s="6">
        <v>0.39027916179930916</v>
      </c>
      <c r="AP5336" s="6">
        <v>1.3150962949784513</v>
      </c>
      <c r="AQ5336" s="6">
        <v>5.2878411889030934</v>
      </c>
      <c r="AR5336" s="6">
        <v>99.999999999999972</v>
      </c>
      <c r="AS5336" s="6"/>
      <c r="AT5336" s="6">
        <v>0.33372183633192898</v>
      </c>
      <c r="AU5336" s="6">
        <v>0.76577052257960421</v>
      </c>
      <c r="AV5336" s="6">
        <v>0.6813655761024181</v>
      </c>
      <c r="AW5336" s="6"/>
      <c r="AX5336" s="6">
        <v>7.3584534372335017E-2</v>
      </c>
      <c r="AY5336" s="6">
        <v>0.36181849804452065</v>
      </c>
      <c r="AZ5336" s="6">
        <f>LOG(Tabella1[[#This Row],[SiO2]]/Tabella1[[#This Row],[Al2O3]])</f>
        <v>0.33454897640734266</v>
      </c>
      <c r="BA5336" s="6">
        <f>LOG((Tabella1[[#This Row],[FeO]]*0.8998+Tabella1[[#This Row],[Fe2O3]])/Tabella1[[#This Row],[K2O]])</f>
        <v>1.294581669103486E-2</v>
      </c>
      <c r="BB5336" s="6">
        <f>Tabella1[[#This Row],[Log SiO2/Al2O3]]/Tabella1[[#This Row],[Log (FeO3/K2O)]]</f>
        <v>25.842245753334513</v>
      </c>
    </row>
    <row r="5337" spans="1:54">
      <c r="A5337" s="19" t="s">
        <v>4846</v>
      </c>
      <c r="B5337" s="19" t="s">
        <v>4858</v>
      </c>
      <c r="C5337" s="19" t="s">
        <v>4848</v>
      </c>
      <c r="D5337" s="19" t="s">
        <v>2533</v>
      </c>
      <c r="E5337" s="19" t="s">
        <v>2771</v>
      </c>
      <c r="F5337" s="19" t="s">
        <v>2556</v>
      </c>
      <c r="G5337" s="8" t="s">
        <v>2551</v>
      </c>
      <c r="H5337" s="8"/>
      <c r="I5337" s="6">
        <v>57.07</v>
      </c>
      <c r="J5337" s="6">
        <v>0.82</v>
      </c>
      <c r="K5337" s="6">
        <v>20.95</v>
      </c>
      <c r="L5337" s="6">
        <v>4.2699999999999996</v>
      </c>
      <c r="M5337" s="6">
        <v>2.42</v>
      </c>
      <c r="N5337" s="6">
        <v>0.05</v>
      </c>
      <c r="O5337" s="6">
        <v>3.08</v>
      </c>
      <c r="P5337" s="6">
        <v>0.14000000000000001</v>
      </c>
      <c r="Q5337" s="6">
        <v>0.42</v>
      </c>
      <c r="R5337" s="6">
        <v>4.5</v>
      </c>
      <c r="S5337" s="6">
        <v>0.06</v>
      </c>
      <c r="T5337" s="6">
        <v>4.45</v>
      </c>
      <c r="U5337" s="6">
        <v>93.29</v>
      </c>
      <c r="V5337" s="12"/>
      <c r="W5337" s="6">
        <v>61.174831171615388</v>
      </c>
      <c r="X5337" s="6">
        <v>0.87897952620859665</v>
      </c>
      <c r="Y5337" s="6">
        <v>22.456854968378174</v>
      </c>
      <c r="Z5337" s="6">
        <v>6.7102583342266042</v>
      </c>
      <c r="AA5337" s="6">
        <v>5.3596312573694925E-2</v>
      </c>
      <c r="AB5337" s="6">
        <v>3.301532854539607</v>
      </c>
      <c r="AC5337" s="6">
        <v>0.15006967520634582</v>
      </c>
      <c r="AD5337" s="6">
        <v>0.45020902561903736</v>
      </c>
      <c r="AE5337" s="6">
        <v>4.8236681316325436</v>
      </c>
      <c r="AF5337" s="6">
        <v>99.999999999999972</v>
      </c>
      <c r="AG5337" s="6"/>
      <c r="AH5337" s="6">
        <v>69.80847645839917</v>
      </c>
      <c r="AI5337" s="6">
        <v>0.75434421538309537</v>
      </c>
      <c r="AJ5337" s="6">
        <v>15.105735964374553</v>
      </c>
      <c r="AK5337" s="6">
        <v>1.9652845960787515</v>
      </c>
      <c r="AL5337" s="6">
        <v>2.4756604850560038</v>
      </c>
      <c r="AM5337" s="6">
        <v>5.1806149141071928E-2</v>
      </c>
      <c r="AN5337" s="6">
        <v>5.6147792251033426</v>
      </c>
      <c r="AO5337" s="6">
        <v>0.18349427632292081</v>
      </c>
      <c r="AP5337" s="6">
        <v>0.49808126893462723</v>
      </c>
      <c r="AQ5337" s="6">
        <v>3.5112690000646261</v>
      </c>
      <c r="AR5337" s="6">
        <v>99.999999999999972</v>
      </c>
      <c r="AS5337" s="6"/>
      <c r="AT5337" s="6">
        <v>0.46708053132056054</v>
      </c>
      <c r="AU5337" s="6">
        <v>0.61355421054263037</v>
      </c>
      <c r="AV5337" s="6">
        <v>0.69400173862648507</v>
      </c>
      <c r="AW5337" s="6"/>
      <c r="AX5337" s="6">
        <v>0.26171448289648214</v>
      </c>
      <c r="AY5337" s="6">
        <v>0.49835327322867345</v>
      </c>
      <c r="AZ5337" s="6">
        <f>LOG(Tabella1[[#This Row],[SiO2]]/Tabella1[[#This Row],[Al2O3]])</f>
        <v>0.43522384524664404</v>
      </c>
      <c r="BA5337" s="6">
        <f>LOG((Tabella1[[#This Row],[FeO]]*0.8998+Tabella1[[#This Row],[Fe2O3]])/Tabella1[[#This Row],[K2O]])</f>
        <v>0.15617991477066692</v>
      </c>
      <c r="BB5337" s="6">
        <f>Tabella1[[#This Row],[Log SiO2/Al2O3]]/Tabella1[[#This Row],[Log (FeO3/K2O)]]</f>
        <v>2.7866825634123473</v>
      </c>
    </row>
    <row r="5338" spans="1:54">
      <c r="A5338" s="19" t="s">
        <v>4846</v>
      </c>
      <c r="B5338" s="19" t="s">
        <v>4858</v>
      </c>
      <c r="C5338" s="19" t="s">
        <v>4848</v>
      </c>
      <c r="D5338" s="19" t="s">
        <v>2533</v>
      </c>
      <c r="E5338" s="19" t="s">
        <v>2771</v>
      </c>
      <c r="F5338" s="19" t="s">
        <v>2556</v>
      </c>
      <c r="G5338" s="8" t="s">
        <v>2552</v>
      </c>
      <c r="H5338" s="8"/>
      <c r="I5338" s="6">
        <v>54.18</v>
      </c>
      <c r="J5338" s="6">
        <v>0.73</v>
      </c>
      <c r="K5338" s="6">
        <v>25.48</v>
      </c>
      <c r="L5338" s="6">
        <v>2.99</v>
      </c>
      <c r="M5338" s="6">
        <v>3.08</v>
      </c>
      <c r="N5338" s="6">
        <v>0.03</v>
      </c>
      <c r="O5338" s="6">
        <v>3.13</v>
      </c>
      <c r="P5338" s="6">
        <v>0.41</v>
      </c>
      <c r="Q5338" s="6">
        <v>0.73</v>
      </c>
      <c r="R5338" s="6">
        <v>5.7</v>
      </c>
      <c r="S5338" s="6">
        <v>7.0000000000000007E-2</v>
      </c>
      <c r="T5338" s="6">
        <v>2.88</v>
      </c>
      <c r="U5338" s="6">
        <v>96.16</v>
      </c>
      <c r="V5338" s="12"/>
      <c r="W5338" s="6">
        <v>56.343594009983363</v>
      </c>
      <c r="X5338" s="6">
        <v>0.75915141430948418</v>
      </c>
      <c r="Y5338" s="6">
        <v>26.497504159733776</v>
      </c>
      <c r="Z5338" s="6">
        <v>6.0004159733777032</v>
      </c>
      <c r="AA5338" s="6">
        <v>3.1198003327787022E-2</v>
      </c>
      <c r="AB5338" s="6">
        <v>3.2549916805324459</v>
      </c>
      <c r="AC5338" s="6">
        <v>0.42637271214642258</v>
      </c>
      <c r="AD5338" s="6">
        <v>0.75915141430948418</v>
      </c>
      <c r="AE5338" s="6">
        <v>5.9276206322795346</v>
      </c>
      <c r="AF5338" s="6">
        <v>100</v>
      </c>
      <c r="AG5338" s="6"/>
      <c r="AH5338" s="6">
        <v>65.314621897698913</v>
      </c>
      <c r="AI5338" s="6">
        <v>0.66183495560339389</v>
      </c>
      <c r="AJ5338" s="6">
        <v>18.106245925417863</v>
      </c>
      <c r="AK5338" s="6">
        <v>1.3562504415694363</v>
      </c>
      <c r="AL5338" s="6">
        <v>3.105257107069531</v>
      </c>
      <c r="AM5338" s="6">
        <v>3.0633998798547397E-2</v>
      </c>
      <c r="AN5338" s="6">
        <v>5.6233800330909567</v>
      </c>
      <c r="AO5338" s="6">
        <v>0.52960182397483979</v>
      </c>
      <c r="AP5338" s="6">
        <v>0.85318833418378781</v>
      </c>
      <c r="AQ5338" s="6">
        <v>4.3832634416783538</v>
      </c>
      <c r="AR5338" s="6">
        <v>100</v>
      </c>
      <c r="AS5338" s="6"/>
      <c r="AT5338" s="6">
        <v>0.49150530494774186</v>
      </c>
      <c r="AU5338" s="6">
        <v>0.46624505311223946</v>
      </c>
      <c r="AV5338" s="6">
        <v>0.64424490820196523</v>
      </c>
      <c r="AW5338" s="6"/>
      <c r="AX5338" s="6">
        <v>0.25516364015079646</v>
      </c>
      <c r="AY5338" s="6">
        <v>0.52168308078686698</v>
      </c>
      <c r="AZ5338" s="6">
        <f>LOG(Tabella1[[#This Row],[SiO2]]/Tabella1[[#This Row],[Al2O3]])</f>
        <v>0.32763957703383662</v>
      </c>
      <c r="BA5338" s="6">
        <f>LOG((Tabella1[[#This Row],[FeO]]*0.8998+Tabella1[[#This Row],[Fe2O3]])/Tabella1[[#This Row],[K2O]])</f>
        <v>4.6519665290906008E-3</v>
      </c>
      <c r="BB5338" s="6">
        <f>Tabella1[[#This Row],[Log SiO2/Al2O3]]/Tabella1[[#This Row],[Log (FeO3/K2O)]]</f>
        <v>70.430338435364007</v>
      </c>
    </row>
    <row r="5339" spans="1:54" hidden="1">
      <c r="A5339" s="19" t="s">
        <v>4846</v>
      </c>
      <c r="B5339" s="19" t="s">
        <v>4858</v>
      </c>
      <c r="C5339" s="19" t="s">
        <v>4848</v>
      </c>
      <c r="D5339" s="19" t="s">
        <v>2533</v>
      </c>
      <c r="E5339" s="19" t="s">
        <v>2773</v>
      </c>
      <c r="F5339" s="19" t="s">
        <v>2556</v>
      </c>
      <c r="G5339" s="8" t="s">
        <v>2553</v>
      </c>
      <c r="H5339" s="8"/>
      <c r="I5339" s="6">
        <v>58.87</v>
      </c>
      <c r="J5339" s="6">
        <v>0.84</v>
      </c>
      <c r="K5339" s="6">
        <v>21.25</v>
      </c>
      <c r="L5339" s="6">
        <v>2.4700000000000002</v>
      </c>
      <c r="M5339" s="6">
        <v>4.05</v>
      </c>
      <c r="N5339" s="6">
        <v>0.02</v>
      </c>
      <c r="O5339" s="6">
        <v>2.98</v>
      </c>
      <c r="P5339" s="6">
        <v>0.12</v>
      </c>
      <c r="Q5339" s="6">
        <v>0.6</v>
      </c>
      <c r="R5339" s="6">
        <v>5.73</v>
      </c>
      <c r="S5339" s="6">
        <v>0.05</v>
      </c>
      <c r="T5339" s="6">
        <v>2.59</v>
      </c>
      <c r="U5339" s="6">
        <v>96.68</v>
      </c>
      <c r="V5339" s="12"/>
      <c r="W5339" s="6">
        <v>60.891601158460894</v>
      </c>
      <c r="X5339" s="6">
        <v>0.86884567645841937</v>
      </c>
      <c r="Y5339" s="6">
        <v>21.979726934215968</v>
      </c>
      <c r="Z5339" s="6">
        <v>6.4853123707074882</v>
      </c>
      <c r="AA5339" s="6">
        <v>2.0686801820438559E-2</v>
      </c>
      <c r="AB5339" s="6">
        <v>3.0823334712453452</v>
      </c>
      <c r="AC5339" s="6">
        <v>0.12412081092263134</v>
      </c>
      <c r="AD5339" s="6">
        <v>0.62060405461315671</v>
      </c>
      <c r="AE5339" s="6">
        <v>5.9267687215556473</v>
      </c>
      <c r="AF5339" s="6">
        <v>99.999999999999986</v>
      </c>
      <c r="AG5339" s="6"/>
      <c r="AH5339" s="6">
        <v>69.105103747613455</v>
      </c>
      <c r="AI5339" s="6">
        <v>0.74156768806324669</v>
      </c>
      <c r="AJ5339" s="6">
        <v>14.703901902734392</v>
      </c>
      <c r="AK5339" s="6">
        <v>1.0909637709272293</v>
      </c>
      <c r="AL5339" s="6">
        <v>3.9760015246516609</v>
      </c>
      <c r="AM5339" s="6">
        <v>1.9886442693440941E-2</v>
      </c>
      <c r="AN5339" s="6">
        <v>5.2133157851248102</v>
      </c>
      <c r="AO5339" s="6">
        <v>0.15093554686227179</v>
      </c>
      <c r="AP5339" s="6">
        <v>0.68283845337497595</v>
      </c>
      <c r="AQ5339" s="6">
        <v>4.2906393428739777</v>
      </c>
      <c r="AR5339" s="6">
        <v>99.999999999999986</v>
      </c>
      <c r="AS5339" s="6"/>
      <c r="AT5339" s="6">
        <v>0.45846482536844557</v>
      </c>
      <c r="AU5339" s="6">
        <v>0.35432813828958881</v>
      </c>
      <c r="AV5339" s="6">
        <v>0.56732351374768486</v>
      </c>
      <c r="AW5339" s="6"/>
      <c r="AX5339" s="6">
        <v>9.2311185858245562E-2</v>
      </c>
      <c r="AY5339" s="6">
        <v>0.49044911758872667</v>
      </c>
      <c r="AZ5339" s="6">
        <f>LOG(Tabella1[[#This Row],[SiO2]]/Tabella1[[#This Row],[Al2O3]])</f>
        <v>0.44253510142583863</v>
      </c>
      <c r="BA5339" s="6">
        <f>LOG((Tabella1[[#This Row],[FeO]]*0.8998+Tabella1[[#This Row],[Fe2O3]])/Tabella1[[#This Row],[K2O]])</f>
        <v>2.8184308443197935E-2</v>
      </c>
      <c r="BB5339" s="6">
        <f>Tabella1[[#This Row],[Log SiO2/Al2O3]]/Tabella1[[#This Row],[Log (FeO3/K2O)]]</f>
        <v>15.701470991126662</v>
      </c>
    </row>
    <row r="5340" spans="1:54" hidden="1">
      <c r="A5340" s="19" t="s">
        <v>4846</v>
      </c>
      <c r="B5340" s="19" t="s">
        <v>4858</v>
      </c>
      <c r="C5340" s="19" t="s">
        <v>4848</v>
      </c>
      <c r="D5340" s="19" t="s">
        <v>2533</v>
      </c>
      <c r="E5340" s="19" t="s">
        <v>2770</v>
      </c>
      <c r="F5340" s="19" t="s">
        <v>2556</v>
      </c>
      <c r="G5340" s="8" t="s">
        <v>2555</v>
      </c>
      <c r="H5340" s="8"/>
      <c r="I5340" s="6">
        <v>72.5</v>
      </c>
      <c r="J5340" s="6">
        <v>1.19</v>
      </c>
      <c r="K5340" s="6">
        <v>13.72</v>
      </c>
      <c r="L5340" s="6">
        <v>0.56000000000000005</v>
      </c>
      <c r="M5340" s="6">
        <v>3.49</v>
      </c>
      <c r="N5340" s="6">
        <v>0.04</v>
      </c>
      <c r="O5340" s="6">
        <v>2.2400000000000002</v>
      </c>
      <c r="P5340" s="6">
        <v>0.63</v>
      </c>
      <c r="Q5340" s="6">
        <v>0.98</v>
      </c>
      <c r="R5340" s="6">
        <v>3.49</v>
      </c>
      <c r="S5340" s="6">
        <v>0.08</v>
      </c>
      <c r="T5340" s="6">
        <v>1.26</v>
      </c>
      <c r="U5340" s="6">
        <v>98.779999999999987</v>
      </c>
      <c r="V5340" s="12"/>
      <c r="W5340" s="6">
        <v>73.395424174934206</v>
      </c>
      <c r="X5340" s="6">
        <v>1.204697307147196</v>
      </c>
      <c r="Y5340" s="6">
        <v>13.889451305932376</v>
      </c>
      <c r="Z5340" s="6">
        <v>4.0392792063170688</v>
      </c>
      <c r="AA5340" s="6">
        <v>4.0494027130998179E-2</v>
      </c>
      <c r="AB5340" s="6">
        <v>2.2676655193358988</v>
      </c>
      <c r="AC5340" s="6">
        <v>0.63778092731322134</v>
      </c>
      <c r="AD5340" s="6">
        <v>0.99210366470945544</v>
      </c>
      <c r="AE5340" s="6">
        <v>3.5331038671795918</v>
      </c>
      <c r="AF5340" s="6">
        <v>100.00000000000003</v>
      </c>
      <c r="AG5340" s="6"/>
      <c r="AH5340" s="6">
        <v>78.916370330660044</v>
      </c>
      <c r="AI5340" s="6">
        <v>0.97416266624168846</v>
      </c>
      <c r="AJ5340" s="6">
        <v>8.8032043176559114</v>
      </c>
      <c r="AK5340" s="6">
        <v>0.22935827332928926</v>
      </c>
      <c r="AL5340" s="6">
        <v>3.1770931930335857</v>
      </c>
      <c r="AM5340" s="6">
        <v>3.6880780791299979E-2</v>
      </c>
      <c r="AN5340" s="6">
        <v>3.6337813740761402</v>
      </c>
      <c r="AO5340" s="6">
        <v>0.73479102678358466</v>
      </c>
      <c r="AP5340" s="6">
        <v>1.0342030241804308</v>
      </c>
      <c r="AQ5340" s="6">
        <v>2.423292419527209</v>
      </c>
      <c r="AR5340" s="6">
        <v>99.999999999999972</v>
      </c>
      <c r="AS5340" s="6"/>
      <c r="AT5340" s="6">
        <v>0.49986048970400954</v>
      </c>
      <c r="AU5340" s="6">
        <v>0.1261662681770078</v>
      </c>
      <c r="AV5340" s="6">
        <v>0.53352639786143907</v>
      </c>
      <c r="AW5340" s="6"/>
      <c r="AX5340" s="6">
        <v>-1.8243297110721094E-2</v>
      </c>
      <c r="AY5340" s="6">
        <v>0.57720954250600709</v>
      </c>
      <c r="AZ5340" s="6">
        <f>LOG(Tabella1[[#This Row],[SiO2]]/Tabella1[[#This Row],[Al2O3]])</f>
        <v>0.72298389520026085</v>
      </c>
      <c r="BA5340" s="6">
        <f>LOG((Tabella1[[#This Row],[FeO]]*0.8998+Tabella1[[#This Row],[Fe2O3]])/Tabella1[[#This Row],[K2O]])</f>
        <v>2.5411743481113833E-2</v>
      </c>
      <c r="BB5340" s="6">
        <f>Tabella1[[#This Row],[Log SiO2/Al2O3]]/Tabella1[[#This Row],[Log (FeO3/K2O)]]</f>
        <v>28.450778898251787</v>
      </c>
    </row>
    <row r="5341" spans="1:54" hidden="1">
      <c r="A5341" s="19" t="s">
        <v>4846</v>
      </c>
      <c r="B5341" s="19" t="s">
        <v>4858</v>
      </c>
      <c r="C5341" s="19" t="s">
        <v>4848</v>
      </c>
      <c r="D5341" s="19" t="s">
        <v>2533</v>
      </c>
      <c r="E5341" s="19" t="s">
        <v>2770</v>
      </c>
      <c r="F5341" s="19" t="s">
        <v>2556</v>
      </c>
      <c r="G5341" s="8" t="s">
        <v>2554</v>
      </c>
      <c r="H5341" s="8"/>
      <c r="I5341" s="6">
        <v>56.4</v>
      </c>
      <c r="J5341" s="6">
        <v>0.56999999999999995</v>
      </c>
      <c r="K5341" s="6">
        <v>23.25</v>
      </c>
      <c r="L5341" s="6">
        <v>1.3</v>
      </c>
      <c r="M5341" s="6">
        <v>5.22</v>
      </c>
      <c r="N5341" s="6">
        <v>0.01</v>
      </c>
      <c r="O5341" s="6">
        <v>3.24</v>
      </c>
      <c r="P5341" s="6">
        <v>0.63</v>
      </c>
      <c r="Q5341" s="6">
        <v>0.61</v>
      </c>
      <c r="R5341" s="6">
        <v>5.65</v>
      </c>
      <c r="S5341" s="6">
        <v>0.06</v>
      </c>
      <c r="T5341" s="6">
        <v>2.77</v>
      </c>
      <c r="U5341" s="6">
        <v>96.75</v>
      </c>
      <c r="V5341" s="12"/>
      <c r="W5341" s="6">
        <v>58.29457364341085</v>
      </c>
      <c r="X5341" s="6">
        <v>0.58914728682170536</v>
      </c>
      <c r="Y5341" s="6">
        <v>24.031007751937985</v>
      </c>
      <c r="Z5341" s="6">
        <v>6.6046511627906979</v>
      </c>
      <c r="AA5341" s="6">
        <v>1.0335917312661499E-2</v>
      </c>
      <c r="AB5341" s="6">
        <v>3.3488372093023258</v>
      </c>
      <c r="AC5341" s="6">
        <v>0.65116279069767447</v>
      </c>
      <c r="AD5341" s="6">
        <v>0.63049095607235139</v>
      </c>
      <c r="AE5341" s="6">
        <v>5.8397932816537468</v>
      </c>
      <c r="AF5341" s="6">
        <v>99.999999999999986</v>
      </c>
      <c r="AG5341" s="6"/>
      <c r="AH5341" s="6">
        <v>66.258157593881791</v>
      </c>
      <c r="AI5341" s="6">
        <v>0.50360557815960627</v>
      </c>
      <c r="AJ5341" s="6">
        <v>16.100552654083529</v>
      </c>
      <c r="AK5341" s="6">
        <v>0.57464666648472806</v>
      </c>
      <c r="AL5341" s="6">
        <v>5.1286868922255744</v>
      </c>
      <c r="AM5341" s="6">
        <v>9.9511041440882939E-3</v>
      </c>
      <c r="AN5341" s="6">
        <v>5.67266245699519</v>
      </c>
      <c r="AO5341" s="6">
        <v>0.79303982993655997</v>
      </c>
      <c r="AP5341" s="6">
        <v>0.69476945800062995</v>
      </c>
      <c r="AQ5341" s="6">
        <v>4.2340891752613308</v>
      </c>
      <c r="AR5341" s="6">
        <v>100.00000000000001</v>
      </c>
      <c r="AS5341" s="6"/>
      <c r="AT5341" s="6">
        <v>0.47467425877011904</v>
      </c>
      <c r="AU5341" s="6">
        <v>0.18306737067394194</v>
      </c>
      <c r="AV5341" s="6">
        <v>0.52518090782837512</v>
      </c>
      <c r="AW5341" s="6"/>
      <c r="AX5341" s="6">
        <v>0.14936029996771585</v>
      </c>
      <c r="AY5341" s="6">
        <v>0.49555727001162519</v>
      </c>
      <c r="AZ5341" s="6">
        <f>LOG(Tabella1[[#This Row],[SiO2]]/Tabella1[[#This Row],[Al2O3]])</f>
        <v>0.38485614675736957</v>
      </c>
      <c r="BA5341" s="6">
        <f>LOG((Tabella1[[#This Row],[FeO]]*0.8998+Tabella1[[#This Row],[Fe2O3]])/Tabella1[[#This Row],[K2O]])</f>
        <v>2.5882414587241012E-2</v>
      </c>
      <c r="BB5341" s="6">
        <f>Tabella1[[#This Row],[Log SiO2/Al2O3]]/Tabella1[[#This Row],[Log (FeO3/K2O)]]</f>
        <v>14.86940661815564</v>
      </c>
    </row>
    <row r="5342" spans="1:54" hidden="1">
      <c r="A5342" s="19" t="s">
        <v>4846</v>
      </c>
      <c r="B5342" s="19" t="s">
        <v>4858</v>
      </c>
      <c r="C5342" s="19" t="s">
        <v>4848</v>
      </c>
      <c r="D5342" s="19" t="s">
        <v>2533</v>
      </c>
      <c r="E5342" s="19" t="s">
        <v>2770</v>
      </c>
      <c r="F5342" s="19" t="s">
        <v>2556</v>
      </c>
      <c r="G5342" s="8" t="s">
        <v>2555</v>
      </c>
      <c r="H5342" s="8"/>
      <c r="I5342" s="6">
        <v>56.52</v>
      </c>
      <c r="J5342" s="6">
        <v>1.17</v>
      </c>
      <c r="K5342" s="6">
        <v>23.13</v>
      </c>
      <c r="L5342" s="6">
        <v>1.96</v>
      </c>
      <c r="M5342" s="6">
        <v>5.09</v>
      </c>
      <c r="N5342" s="6">
        <v>0.06</v>
      </c>
      <c r="O5342" s="6">
        <v>2.82</v>
      </c>
      <c r="P5342" s="6">
        <v>0.39</v>
      </c>
      <c r="Q5342" s="6">
        <v>0.24</v>
      </c>
      <c r="R5342" s="6">
        <v>6.14</v>
      </c>
      <c r="S5342" s="6">
        <v>0.22</v>
      </c>
      <c r="T5342" s="6">
        <v>2.27</v>
      </c>
      <c r="U5342" s="6">
        <v>97.32</v>
      </c>
      <c r="V5342" s="12"/>
      <c r="W5342" s="6">
        <v>58.076448828606665</v>
      </c>
      <c r="X5342" s="6">
        <v>1.2022194821208385</v>
      </c>
      <c r="Y5342" s="6">
        <v>23.766954377311961</v>
      </c>
      <c r="Z5342" s="6">
        <v>7.0386354295108919</v>
      </c>
      <c r="AA5342" s="6">
        <v>6.1652281134401972E-2</v>
      </c>
      <c r="AB5342" s="6">
        <v>2.8976572133168927</v>
      </c>
      <c r="AC5342" s="6">
        <v>0.40073982737361291</v>
      </c>
      <c r="AD5342" s="6">
        <v>0.24660912453760789</v>
      </c>
      <c r="AE5342" s="6">
        <v>6.3090834360871355</v>
      </c>
      <c r="AF5342" s="6">
        <v>100</v>
      </c>
      <c r="AG5342" s="6"/>
      <c r="AH5342" s="6">
        <v>66.539090526964614</v>
      </c>
      <c r="AI5342" s="6">
        <v>1.0358956128869077</v>
      </c>
      <c r="AJ5342" s="6">
        <v>16.051215106702006</v>
      </c>
      <c r="AK5342" s="6">
        <v>0.86821656289592841</v>
      </c>
      <c r="AL5342" s="6">
        <v>5.0115021525208556</v>
      </c>
      <c r="AM5342" s="6">
        <v>5.9832476321386753E-2</v>
      </c>
      <c r="AN5342" s="6">
        <v>4.9477243527093577</v>
      </c>
      <c r="AO5342" s="6">
        <v>0.49196421463185891</v>
      </c>
      <c r="AP5342" s="6">
        <v>0.27392809746622632</v>
      </c>
      <c r="AQ5342" s="6">
        <v>4.6109921166434082</v>
      </c>
      <c r="AR5342" s="6">
        <v>99.999999999999986</v>
      </c>
      <c r="AS5342" s="6"/>
      <c r="AT5342" s="6">
        <v>0.42303935894182498</v>
      </c>
      <c r="AU5342" s="6">
        <v>0.25732806468559422</v>
      </c>
      <c r="AV5342" s="6">
        <v>0.4967980545588554</v>
      </c>
      <c r="AW5342" s="6"/>
      <c r="AX5342" s="6">
        <v>0.14568610708640475</v>
      </c>
      <c r="AY5342" s="6">
        <v>0.46414952003552151</v>
      </c>
      <c r="AZ5342" s="6">
        <f>LOG(Tabella1[[#This Row],[SiO2]]/Tabella1[[#This Row],[Al2O3]])</f>
        <v>0.38802652040590163</v>
      </c>
      <c r="BA5342" s="6">
        <f>LOG((Tabella1[[#This Row],[FeO]]*0.8998+Tabella1[[#This Row],[Fe2O3]])/Tabella1[[#This Row],[K2O]])</f>
        <v>2.7408181875541181E-2</v>
      </c>
      <c r="BB5342" s="6">
        <f>Tabella1[[#This Row],[Log SiO2/Al2O3]]/Tabella1[[#This Row],[Log (FeO3/K2O)]]</f>
        <v>14.157324340881329</v>
      </c>
    </row>
    <row r="5343" spans="1:54" hidden="1">
      <c r="A5343" s="19" t="s">
        <v>4846</v>
      </c>
      <c r="B5343" s="19" t="s">
        <v>4858</v>
      </c>
      <c r="C5343" s="19" t="s">
        <v>4848</v>
      </c>
      <c r="D5343" s="19" t="s">
        <v>2533</v>
      </c>
      <c r="E5343" s="19" t="s">
        <v>2770</v>
      </c>
      <c r="F5343" s="19" t="s">
        <v>2556</v>
      </c>
      <c r="G5343" s="8" t="s">
        <v>2551</v>
      </c>
      <c r="H5343" s="8"/>
      <c r="I5343" s="6">
        <v>66.260000000000005</v>
      </c>
      <c r="J5343" s="6">
        <v>0.42</v>
      </c>
      <c r="K5343" s="6">
        <v>17.38</v>
      </c>
      <c r="L5343" s="6">
        <v>0.24</v>
      </c>
      <c r="M5343" s="6">
        <v>3.01</v>
      </c>
      <c r="N5343" s="6">
        <v>0.04</v>
      </c>
      <c r="O5343" s="6">
        <v>2.63</v>
      </c>
      <c r="P5343" s="6">
        <v>1.02</v>
      </c>
      <c r="Q5343" s="6">
        <v>2.63</v>
      </c>
      <c r="R5343" s="6">
        <v>4.26</v>
      </c>
      <c r="S5343" s="6">
        <v>0.23</v>
      </c>
      <c r="T5343" s="6">
        <v>1.65</v>
      </c>
      <c r="U5343" s="6">
        <v>97.87</v>
      </c>
      <c r="V5343" s="12"/>
      <c r="W5343" s="6">
        <v>67.702053744763475</v>
      </c>
      <c r="X5343" s="6">
        <v>0.42914069684275058</v>
      </c>
      <c r="Y5343" s="6">
        <v>17.758250740778582</v>
      </c>
      <c r="Z5343" s="6">
        <v>3.3002963114335344</v>
      </c>
      <c r="AA5343" s="6">
        <v>4.0870542556452436E-2</v>
      </c>
      <c r="AB5343" s="6">
        <v>2.6872381730867474</v>
      </c>
      <c r="AC5343" s="6">
        <v>1.042198835189537</v>
      </c>
      <c r="AD5343" s="6">
        <v>2.6872381730867474</v>
      </c>
      <c r="AE5343" s="6">
        <v>4.3527127822621843</v>
      </c>
      <c r="AF5343" s="6">
        <v>100</v>
      </c>
      <c r="AG5343" s="6"/>
      <c r="AH5343" s="6">
        <v>73.753838501511979</v>
      </c>
      <c r="AI5343" s="6">
        <v>0.35159113118183483</v>
      </c>
      <c r="AJ5343" s="6">
        <v>11.403562399199089</v>
      </c>
      <c r="AK5343" s="6">
        <v>0.10051751098104879</v>
      </c>
      <c r="AL5343" s="6">
        <v>2.8020451157537232</v>
      </c>
      <c r="AM5343" s="6">
        <v>3.7714139892100103E-2</v>
      </c>
      <c r="AN5343" s="6">
        <v>4.3628534541027264</v>
      </c>
      <c r="AO5343" s="6">
        <v>1.2165432888839574</v>
      </c>
      <c r="AP5343" s="6">
        <v>2.8381776584288798</v>
      </c>
      <c r="AQ5343" s="6">
        <v>3.0247821171996221</v>
      </c>
      <c r="AR5343" s="6">
        <v>99.999999999999972</v>
      </c>
      <c r="AS5343" s="6"/>
      <c r="AT5343" s="6">
        <v>0.5923014916871655</v>
      </c>
      <c r="AU5343" s="6">
        <v>6.6942942826363358E-2</v>
      </c>
      <c r="AV5343" s="6">
        <v>0.60892047690078288</v>
      </c>
      <c r="AW5343" s="6"/>
      <c r="AX5343" s="6">
        <v>-0.24145753448375398</v>
      </c>
      <c r="AY5343" s="6">
        <v>0.62199036881736425</v>
      </c>
      <c r="AZ5343" s="6">
        <f>LOG(Tabella1[[#This Row],[SiO2]]/Tabella1[[#This Row],[Al2O3]])</f>
        <v>0.5812016594332936</v>
      </c>
      <c r="BA5343" s="6">
        <f>LOG((Tabella1[[#This Row],[FeO]]*0.8998+Tabella1[[#This Row],[Fe2O3]])/Tabella1[[#This Row],[K2O]])</f>
        <v>-0.15982349117183126</v>
      </c>
      <c r="BB5343" s="6">
        <f>Tabella1[[#This Row],[Log SiO2/Al2O3]]/Tabella1[[#This Row],[Log (FeO3/K2O)]]</f>
        <v>-3.6365221105602394</v>
      </c>
    </row>
    <row r="5344" spans="1:54" hidden="1">
      <c r="A5344" s="19" t="s">
        <v>4846</v>
      </c>
      <c r="B5344" s="19" t="s">
        <v>4858</v>
      </c>
      <c r="C5344" s="19" t="s">
        <v>4848</v>
      </c>
      <c r="D5344" s="19" t="s">
        <v>2533</v>
      </c>
      <c r="E5344" s="19" t="s">
        <v>5138</v>
      </c>
      <c r="F5344" s="19" t="s">
        <v>2556</v>
      </c>
      <c r="G5344" s="8" t="s">
        <v>2553</v>
      </c>
      <c r="H5344" s="8"/>
      <c r="I5344" s="6">
        <v>68.06</v>
      </c>
      <c r="J5344" s="6">
        <v>0.63</v>
      </c>
      <c r="K5344" s="6">
        <v>16.32</v>
      </c>
      <c r="L5344" s="6">
        <v>0.99</v>
      </c>
      <c r="M5344" s="6">
        <v>4.1500000000000004</v>
      </c>
      <c r="N5344" s="6">
        <v>0.04</v>
      </c>
      <c r="O5344" s="6">
        <v>2.21</v>
      </c>
      <c r="P5344" s="6">
        <v>1.0900000000000001</v>
      </c>
      <c r="Q5344" s="6">
        <v>1.29</v>
      </c>
      <c r="R5344" s="6">
        <v>3.59</v>
      </c>
      <c r="S5344" s="6">
        <v>0.19</v>
      </c>
      <c r="T5344" s="6">
        <v>0.93</v>
      </c>
      <c r="U5344" s="6">
        <v>98.27000000000001</v>
      </c>
      <c r="V5344" s="12"/>
      <c r="W5344" s="6">
        <v>69.258166276584916</v>
      </c>
      <c r="X5344" s="6">
        <v>0.6410908720871068</v>
      </c>
      <c r="Y5344" s="6">
        <v>16.607306400732675</v>
      </c>
      <c r="Z5344" s="6">
        <v>5.1287269766968544</v>
      </c>
      <c r="AA5344" s="6">
        <v>4.0704182354736947E-2</v>
      </c>
      <c r="AB5344" s="6">
        <v>2.2489060750992165</v>
      </c>
      <c r="AC5344" s="6">
        <v>1.1091889691665819</v>
      </c>
      <c r="AD5344" s="6">
        <v>1.3127098809402664</v>
      </c>
      <c r="AE5344" s="6">
        <v>3.6532003663376411</v>
      </c>
      <c r="AF5344" s="6">
        <v>99.999999999999972</v>
      </c>
      <c r="AG5344" s="6"/>
      <c r="AH5344" s="6">
        <v>75.526797850689533</v>
      </c>
      <c r="AI5344" s="6">
        <v>0.52578125834530121</v>
      </c>
      <c r="AJ5344" s="6">
        <v>10.675466363375996</v>
      </c>
      <c r="AK5344" s="6">
        <v>0.41337252702360261</v>
      </c>
      <c r="AL5344" s="6">
        <v>3.8515244181203516</v>
      </c>
      <c r="AM5344" s="6">
        <v>3.7599332806878667E-2</v>
      </c>
      <c r="AN5344" s="6">
        <v>3.6549638139863219</v>
      </c>
      <c r="AO5344" s="6">
        <v>1.2960740770144306</v>
      </c>
      <c r="AP5344" s="6">
        <v>1.3878721778891439</v>
      </c>
      <c r="AQ5344" s="6">
        <v>2.5412938011833077</v>
      </c>
      <c r="AR5344" s="6">
        <v>99.999999999999986</v>
      </c>
      <c r="AS5344" s="6"/>
      <c r="AT5344" s="6">
        <v>0.43860092337259338</v>
      </c>
      <c r="AU5344" s="6">
        <v>0.17672027209329477</v>
      </c>
      <c r="AV5344" s="6">
        <v>0.48690728619987023</v>
      </c>
      <c r="AW5344" s="6"/>
      <c r="AX5344" s="6">
        <v>7.8506348102528184E-2</v>
      </c>
      <c r="AY5344" s="6">
        <v>0.46813785098750194</v>
      </c>
      <c r="AZ5344" s="6">
        <f>LOG(Tabella1[[#This Row],[SiO2]]/Tabella1[[#This Row],[Al2O3]])</f>
        <v>0.62017179034194836</v>
      </c>
      <c r="BA5344" s="6">
        <f>LOG((Tabella1[[#This Row],[FeO]]*0.8998+Tabella1[[#This Row],[Fe2O3]])/Tabella1[[#This Row],[K2O]])</f>
        <v>0.11923106879954982</v>
      </c>
      <c r="BB5344" s="6">
        <f>Tabella1[[#This Row],[Log SiO2/Al2O3]]/Tabella1[[#This Row],[Log (FeO3/K2O)]]</f>
        <v>5.2014277535713065</v>
      </c>
    </row>
    <row r="5345" spans="1:54" hidden="1">
      <c r="A5345" s="19" t="s">
        <v>4846</v>
      </c>
      <c r="B5345" s="19" t="s">
        <v>4858</v>
      </c>
      <c r="C5345" s="19" t="s">
        <v>4848</v>
      </c>
      <c r="D5345" s="19" t="s">
        <v>2533</v>
      </c>
      <c r="E5345" s="19" t="s">
        <v>5138</v>
      </c>
      <c r="F5345" s="19" t="s">
        <v>2556</v>
      </c>
      <c r="G5345" s="8" t="s">
        <v>2554</v>
      </c>
      <c r="H5345" s="8"/>
      <c r="I5345" s="6">
        <v>73.64</v>
      </c>
      <c r="J5345" s="6">
        <v>0.63</v>
      </c>
      <c r="K5345" s="6">
        <v>13.89</v>
      </c>
      <c r="L5345" s="6">
        <v>0.7</v>
      </c>
      <c r="M5345" s="6">
        <v>4.04</v>
      </c>
      <c r="N5345" s="6">
        <v>0.06</v>
      </c>
      <c r="O5345" s="6">
        <v>1.98</v>
      </c>
      <c r="P5345" s="6">
        <v>0.28000000000000003</v>
      </c>
      <c r="Q5345" s="6">
        <v>1.1200000000000001</v>
      </c>
      <c r="R5345" s="6">
        <v>2.88</v>
      </c>
      <c r="S5345" s="6">
        <v>0</v>
      </c>
      <c r="T5345" s="6">
        <v>0.42</v>
      </c>
      <c r="U5345" s="6">
        <v>99.15</v>
      </c>
      <c r="V5345" s="12"/>
      <c r="W5345" s="6">
        <v>74.271306101865846</v>
      </c>
      <c r="X5345" s="6">
        <v>0.63540090771558244</v>
      </c>
      <c r="Y5345" s="6">
        <v>14.009077155824508</v>
      </c>
      <c r="Z5345" s="6">
        <v>4.7100353000504285</v>
      </c>
      <c r="AA5345" s="6">
        <v>6.0514372163388799E-2</v>
      </c>
      <c r="AB5345" s="6">
        <v>1.9969742813918303</v>
      </c>
      <c r="AC5345" s="6">
        <v>0.28240040342914779</v>
      </c>
      <c r="AD5345" s="6">
        <v>1.1296016137165912</v>
      </c>
      <c r="AE5345" s="6">
        <v>2.9046898638426621</v>
      </c>
      <c r="AF5345" s="6">
        <v>99.999999999999986</v>
      </c>
      <c r="AG5345" s="6"/>
      <c r="AH5345" s="6">
        <v>79.897325973089963</v>
      </c>
      <c r="AI5345" s="6">
        <v>0.51406074203384922</v>
      </c>
      <c r="AJ5345" s="6">
        <v>8.8833809208860526</v>
      </c>
      <c r="AK5345" s="6">
        <v>0.28576812974677901</v>
      </c>
      <c r="AL5345" s="6">
        <v>3.6658548184723112</v>
      </c>
      <c r="AM5345" s="6">
        <v>5.5141774119651155E-2</v>
      </c>
      <c r="AN5345" s="6">
        <v>3.2015872036107571</v>
      </c>
      <c r="AO5345" s="6">
        <v>0.32551476690842096</v>
      </c>
      <c r="AP5345" s="6">
        <v>1.178113464228735</v>
      </c>
      <c r="AQ5345" s="6">
        <v>1.9932522069034662</v>
      </c>
      <c r="AR5345" s="6">
        <v>99.999999999999986</v>
      </c>
      <c r="AS5345" s="6"/>
      <c r="AT5345" s="6">
        <v>0.43037996381032706</v>
      </c>
      <c r="AU5345" s="6">
        <v>0.13487928042929664</v>
      </c>
      <c r="AV5345" s="6">
        <v>0.46619792250384884</v>
      </c>
      <c r="AW5345" s="6"/>
      <c r="AX5345" s="6">
        <v>0.16816944113334578</v>
      </c>
      <c r="AY5345" s="6">
        <v>0.46232856713874232</v>
      </c>
      <c r="AZ5345" s="6">
        <f>LOG(Tabella1[[#This Row],[SiO2]]/Tabella1[[#This Row],[Al2O3]])</f>
        <v>0.72441153409436154</v>
      </c>
      <c r="BA5345" s="6">
        <f>LOG((Tabella1[[#This Row],[FeO]]*0.8998+Tabella1[[#This Row],[Fe2O3]])/Tabella1[[#This Row],[K2O]])</f>
        <v>0.17761584881516712</v>
      </c>
      <c r="BB5345" s="6">
        <f>Tabella1[[#This Row],[Log SiO2/Al2O3]]/Tabella1[[#This Row],[Log (FeO3/K2O)]]</f>
        <v>4.0785298098493898</v>
      </c>
    </row>
    <row r="5346" spans="1:54" hidden="1">
      <c r="A5346" s="19" t="s">
        <v>4846</v>
      </c>
      <c r="B5346" s="19" t="s">
        <v>4858</v>
      </c>
      <c r="C5346" s="19" t="s">
        <v>4848</v>
      </c>
      <c r="D5346" s="19" t="s">
        <v>2533</v>
      </c>
      <c r="E5346" s="19" t="s">
        <v>5138</v>
      </c>
      <c r="F5346" s="19" t="s">
        <v>2556</v>
      </c>
      <c r="G5346" s="8" t="s">
        <v>2554</v>
      </c>
      <c r="H5346" s="8"/>
      <c r="I5346" s="6">
        <v>54.63</v>
      </c>
      <c r="J5346" s="6">
        <v>0.86</v>
      </c>
      <c r="K5346" s="6">
        <v>25.35</v>
      </c>
      <c r="L5346" s="6">
        <v>2.4</v>
      </c>
      <c r="M5346" s="6">
        <v>4.6399999999999997</v>
      </c>
      <c r="N5346" s="6">
        <v>0.05</v>
      </c>
      <c r="O5346" s="6">
        <v>2.75</v>
      </c>
      <c r="P5346" s="6">
        <v>0.65</v>
      </c>
      <c r="Q5346" s="6">
        <v>0.62</v>
      </c>
      <c r="R5346" s="6">
        <v>6.28</v>
      </c>
      <c r="S5346" s="6">
        <v>0.2</v>
      </c>
      <c r="T5346" s="6">
        <v>1.25</v>
      </c>
      <c r="U5346" s="6">
        <v>97.990000000000009</v>
      </c>
      <c r="V5346" s="12"/>
      <c r="W5346" s="6">
        <v>55.750586794570864</v>
      </c>
      <c r="X5346" s="6">
        <v>0.8776405755689356</v>
      </c>
      <c r="Y5346" s="6">
        <v>25.869986733340134</v>
      </c>
      <c r="Z5346" s="6">
        <v>6.9394836207776294</v>
      </c>
      <c r="AA5346" s="6">
        <v>5.1025614858659044E-2</v>
      </c>
      <c r="AB5346" s="6">
        <v>2.8064088172262474</v>
      </c>
      <c r="AC5346" s="6">
        <v>0.66333299316256755</v>
      </c>
      <c r="AD5346" s="6">
        <v>0.6327176242473721</v>
      </c>
      <c r="AE5346" s="6">
        <v>6.4088172262475762</v>
      </c>
      <c r="AF5346" s="6">
        <v>99.999999999999986</v>
      </c>
      <c r="AG5346" s="6"/>
      <c r="AH5346" s="6">
        <v>64.626198544315869</v>
      </c>
      <c r="AI5346" s="6">
        <v>0.765123050493977</v>
      </c>
      <c r="AJ5346" s="6">
        <v>17.677178544022514</v>
      </c>
      <c r="AK5346" s="6">
        <v>1.0682820707629497</v>
      </c>
      <c r="AL5346" s="6">
        <v>4.5906144786123395</v>
      </c>
      <c r="AM5346" s="6">
        <v>5.0102388961576413E-2</v>
      </c>
      <c r="AN5346" s="6">
        <v>4.848325669925166</v>
      </c>
      <c r="AO5346" s="6">
        <v>0.82391984928931894</v>
      </c>
      <c r="AP5346" s="6">
        <v>0.71108207590165318</v>
      </c>
      <c r="AQ5346" s="6">
        <v>4.7390179639123078</v>
      </c>
      <c r="AR5346" s="6">
        <v>99.999999999999972</v>
      </c>
      <c r="AS5346" s="6"/>
      <c r="AT5346" s="6">
        <v>0.4188435811031615</v>
      </c>
      <c r="AU5346" s="6">
        <v>0.31760181528850123</v>
      </c>
      <c r="AV5346" s="6">
        <v>0.51365148985253173</v>
      </c>
      <c r="AW5346" s="6"/>
      <c r="AX5346" s="6">
        <v>0.17284509516890489</v>
      </c>
      <c r="AY5346" s="6">
        <v>0.44848794528899266</v>
      </c>
      <c r="AZ5346" s="6">
        <f>LOG(Tabella1[[#This Row],[SiO2]]/Tabella1[[#This Row],[Al2O3]])</f>
        <v>0.33345323684522765</v>
      </c>
      <c r="BA5346" s="6">
        <f>LOG((Tabella1[[#This Row],[FeO]]*0.8998+Tabella1[[#This Row],[Fe2O3]])/Tabella1[[#This Row],[K2O]])</f>
        <v>1.9940869170833625E-2</v>
      </c>
      <c r="BB5346" s="6">
        <f>Tabella1[[#This Row],[Log SiO2/Al2O3]]/Tabella1[[#This Row],[Log (FeO3/K2O)]]</f>
        <v>16.722101428404674</v>
      </c>
    </row>
    <row r="5347" spans="1:54" hidden="1">
      <c r="A5347" s="19" t="s">
        <v>4846</v>
      </c>
      <c r="B5347" s="19" t="s">
        <v>4858</v>
      </c>
      <c r="C5347" s="19" t="s">
        <v>4848</v>
      </c>
      <c r="D5347" s="19" t="s">
        <v>2533</v>
      </c>
      <c r="E5347" s="19" t="s">
        <v>5138</v>
      </c>
      <c r="F5347" s="19" t="s">
        <v>2556</v>
      </c>
      <c r="G5347" s="8" t="s">
        <v>2557</v>
      </c>
      <c r="H5347" s="8"/>
      <c r="I5347" s="6">
        <v>56.05</v>
      </c>
      <c r="J5347" s="6">
        <v>0.86</v>
      </c>
      <c r="K5347" s="6">
        <v>24.91</v>
      </c>
      <c r="L5347" s="6">
        <v>1.22</v>
      </c>
      <c r="M5347" s="6">
        <v>4.76</v>
      </c>
      <c r="N5347" s="6">
        <v>0.11</v>
      </c>
      <c r="O5347" s="6">
        <v>2.5099999999999998</v>
      </c>
      <c r="P5347" s="6">
        <v>0.51</v>
      </c>
      <c r="Q5347" s="6">
        <v>1.06</v>
      </c>
      <c r="R5347" s="6">
        <v>6.12</v>
      </c>
      <c r="S5347" s="6">
        <v>0.14000000000000001</v>
      </c>
      <c r="T5347" s="6">
        <v>1.23</v>
      </c>
      <c r="U5347" s="6">
        <v>97.990000000000009</v>
      </c>
      <c r="V5347" s="12"/>
      <c r="W5347" s="6">
        <v>57.199714256556788</v>
      </c>
      <c r="X5347" s="6">
        <v>0.8776405755689356</v>
      </c>
      <c r="Y5347" s="6">
        <v>25.420961322583935</v>
      </c>
      <c r="Z5347" s="6">
        <v>5.9802020614348406</v>
      </c>
      <c r="AA5347" s="6">
        <v>0.11225635268904989</v>
      </c>
      <c r="AB5347" s="6">
        <v>2.5614858659046833</v>
      </c>
      <c r="AC5347" s="6">
        <v>0.52046127155832222</v>
      </c>
      <c r="AD5347" s="6">
        <v>1.0817430350035717</v>
      </c>
      <c r="AE5347" s="6">
        <v>6.2455352586998671</v>
      </c>
      <c r="AF5347" s="6">
        <v>99.999999999999972</v>
      </c>
      <c r="AG5347" s="6"/>
      <c r="AH5347" s="6">
        <v>65.792922693227084</v>
      </c>
      <c r="AI5347" s="6">
        <v>0.7592021657729997</v>
      </c>
      <c r="AJ5347" s="6">
        <v>17.235935677592991</v>
      </c>
      <c r="AK5347" s="6">
        <v>0.53884105892749834</v>
      </c>
      <c r="AL5347" s="6">
        <v>4.6728941835453446</v>
      </c>
      <c r="AM5347" s="6">
        <v>0.1093722804561158</v>
      </c>
      <c r="AN5347" s="6">
        <v>4.3909547787355034</v>
      </c>
      <c r="AO5347" s="6">
        <v>0.64145757416904359</v>
      </c>
      <c r="AP5347" s="6">
        <v>1.206313143549278</v>
      </c>
      <c r="AQ5347" s="6">
        <v>4.582540224127384</v>
      </c>
      <c r="AR5347" s="6">
        <v>100</v>
      </c>
      <c r="AS5347" s="6"/>
      <c r="AT5347" s="6">
        <v>0.4329676400968725</v>
      </c>
      <c r="AU5347" s="6">
        <v>0.18740419418355805</v>
      </c>
      <c r="AV5347" s="6">
        <v>0.48444703756742147</v>
      </c>
      <c r="AW5347" s="6"/>
      <c r="AX5347" s="6">
        <v>0.16636797115853058</v>
      </c>
      <c r="AY5347" s="6">
        <v>0.46800264825651688</v>
      </c>
      <c r="AZ5347" s="6">
        <f>LOG(Tabella1[[#This Row],[SiO2]]/Tabella1[[#This Row],[Al2O3]])</f>
        <v>0.35220188939448543</v>
      </c>
      <c r="BA5347" s="6">
        <f>LOG((Tabella1[[#This Row],[FeO]]*0.8998+Tabella1[[#This Row],[Fe2O3]])/Tabella1[[#This Row],[K2O]])</f>
        <v>-4.6148121210796422E-2</v>
      </c>
      <c r="BB5347" s="6">
        <f>Tabella1[[#This Row],[Log SiO2/Al2O3]]/Tabella1[[#This Row],[Log (FeO3/K2O)]]</f>
        <v>-7.6319876119265997</v>
      </c>
    </row>
    <row r="5348" spans="1:54" hidden="1">
      <c r="A5348" s="19" t="s">
        <v>4846</v>
      </c>
      <c r="B5348" s="19" t="s">
        <v>4858</v>
      </c>
      <c r="C5348" s="19" t="s">
        <v>4848</v>
      </c>
      <c r="D5348" s="19" t="s">
        <v>2533</v>
      </c>
      <c r="E5348" s="19" t="s">
        <v>5138</v>
      </c>
      <c r="F5348" s="19" t="s">
        <v>2556</v>
      </c>
      <c r="G5348" s="8" t="s">
        <v>2558</v>
      </c>
      <c r="H5348" s="8"/>
      <c r="I5348" s="6">
        <v>59.05</v>
      </c>
      <c r="J5348" s="6">
        <v>0.68</v>
      </c>
      <c r="K5348" s="6">
        <v>22.95</v>
      </c>
      <c r="L5348" s="6">
        <v>1.48</v>
      </c>
      <c r="M5348" s="6">
        <v>5.16</v>
      </c>
      <c r="N5348" s="6">
        <v>0.05</v>
      </c>
      <c r="O5348" s="6">
        <v>2.37</v>
      </c>
      <c r="P5348" s="6">
        <v>0.65</v>
      </c>
      <c r="Q5348" s="6">
        <v>0.81</v>
      </c>
      <c r="R5348" s="6">
        <v>5.85</v>
      </c>
      <c r="S5348" s="6">
        <v>0.18</v>
      </c>
      <c r="T5348" s="6">
        <v>1.17</v>
      </c>
      <c r="U5348" s="6">
        <v>98.899999999999991</v>
      </c>
      <c r="V5348" s="12"/>
      <c r="W5348" s="6">
        <v>59.706774519716888</v>
      </c>
      <c r="X5348" s="6">
        <v>0.68756319514661279</v>
      </c>
      <c r="Y5348" s="6">
        <v>23.205257836198182</v>
      </c>
      <c r="Z5348" s="6">
        <v>6.5621840242669371</v>
      </c>
      <c r="AA5348" s="6">
        <v>5.0556117290192118E-2</v>
      </c>
      <c r="AB5348" s="6">
        <v>2.3963599595551064</v>
      </c>
      <c r="AC5348" s="6">
        <v>0.65722952477249752</v>
      </c>
      <c r="AD5348" s="6">
        <v>0.81900910010111239</v>
      </c>
      <c r="AE5348" s="6">
        <v>5.9150657229524777</v>
      </c>
      <c r="AF5348" s="6">
        <v>100.00000000000003</v>
      </c>
      <c r="AG5348" s="6"/>
      <c r="AH5348" s="6">
        <v>68.009553267650432</v>
      </c>
      <c r="AI5348" s="6">
        <v>0.58899872893193517</v>
      </c>
      <c r="AJ5348" s="6">
        <v>15.580819083834408</v>
      </c>
      <c r="AK5348" s="6">
        <v>0.64137056331411091</v>
      </c>
      <c r="AL5348" s="6">
        <v>4.9702147439308595</v>
      </c>
      <c r="AM5348" s="6">
        <v>4.877879239463094E-2</v>
      </c>
      <c r="AN5348" s="6">
        <v>4.0679915932371182</v>
      </c>
      <c r="AO5348" s="6">
        <v>0.8021536719361011</v>
      </c>
      <c r="AP5348" s="6">
        <v>0.90445230761692386</v>
      </c>
      <c r="AQ5348" s="6">
        <v>4.2979087186792873</v>
      </c>
      <c r="AR5348" s="6">
        <v>99.999999999999986</v>
      </c>
      <c r="AS5348" s="6"/>
      <c r="AT5348" s="6">
        <v>0.39414904566725212</v>
      </c>
      <c r="AU5348" s="6">
        <v>0.20514156075653403</v>
      </c>
      <c r="AV5348" s="6">
        <v>0.45008837389651568</v>
      </c>
      <c r="AW5348" s="6"/>
      <c r="AX5348" s="6">
        <v>0.11567646778396051</v>
      </c>
      <c r="AY5348" s="6">
        <v>0.41800380417785415</v>
      </c>
      <c r="AZ5348" s="6">
        <f>LOG(Tabella1[[#This Row],[SiO2]]/Tabella1[[#This Row],[Al2O3]])</f>
        <v>0.41043721207625355</v>
      </c>
      <c r="BA5348" s="6">
        <f>LOG((Tabella1[[#This Row],[FeO]]*0.8998+Tabella1[[#This Row],[Fe2O3]])/Tabella1[[#This Row],[K2O]])</f>
        <v>1.980612363940322E-2</v>
      </c>
      <c r="BB5348" s="6">
        <f>Tabella1[[#This Row],[Log SiO2/Al2O3]]/Tabella1[[#This Row],[Log (FeO3/K2O)]]</f>
        <v>20.722743104547259</v>
      </c>
    </row>
    <row r="5349" spans="1:54" hidden="1">
      <c r="A5349" s="19" t="s">
        <v>4846</v>
      </c>
      <c r="B5349" s="19" t="s">
        <v>4858</v>
      </c>
      <c r="C5349" s="19" t="s">
        <v>4848</v>
      </c>
      <c r="D5349" s="19" t="s">
        <v>2533</v>
      </c>
      <c r="E5349" s="19" t="s">
        <v>5138</v>
      </c>
      <c r="F5349" s="19" t="s">
        <v>2556</v>
      </c>
      <c r="G5349" s="8" t="s">
        <v>2559</v>
      </c>
      <c r="H5349" s="8"/>
      <c r="I5349" s="6">
        <v>61.13</v>
      </c>
      <c r="J5349" s="6">
        <v>0.72</v>
      </c>
      <c r="K5349" s="6">
        <v>23.43</v>
      </c>
      <c r="L5349" s="6">
        <v>0.09</v>
      </c>
      <c r="M5349" s="6">
        <v>4.84</v>
      </c>
      <c r="N5349" s="6">
        <v>0.09</v>
      </c>
      <c r="O5349" s="6">
        <v>1.99</v>
      </c>
      <c r="P5349" s="6">
        <v>0.63</v>
      </c>
      <c r="Q5349" s="6">
        <v>1.08</v>
      </c>
      <c r="R5349" s="6">
        <v>5.84</v>
      </c>
      <c r="S5349" s="6">
        <v>0.24</v>
      </c>
      <c r="T5349" s="6">
        <v>0.26</v>
      </c>
      <c r="U5349" s="6">
        <v>99.83</v>
      </c>
      <c r="V5349" s="12"/>
      <c r="W5349" s="6">
        <v>61.234097966543125</v>
      </c>
      <c r="X5349" s="6">
        <v>0.72122608434338376</v>
      </c>
      <c r="Y5349" s="6">
        <v>23.469898828007612</v>
      </c>
      <c r="Z5349" s="6">
        <v>4.928378243013122</v>
      </c>
      <c r="AA5349" s="6">
        <v>9.0153260542922969E-2</v>
      </c>
      <c r="AB5349" s="6">
        <v>1.9933887608935192</v>
      </c>
      <c r="AC5349" s="6">
        <v>0.63107282380046081</v>
      </c>
      <c r="AD5349" s="6">
        <v>1.0818391265150757</v>
      </c>
      <c r="AE5349" s="6">
        <v>5.8499449063407791</v>
      </c>
      <c r="AF5349" s="6">
        <v>100.00000000000001</v>
      </c>
      <c r="AG5349" s="6"/>
      <c r="AH5349" s="6">
        <v>69.343501740936361</v>
      </c>
      <c r="AI5349" s="6">
        <v>0.61424169671464091</v>
      </c>
      <c r="AJ5349" s="6">
        <v>15.666833813279609</v>
      </c>
      <c r="AK5349" s="6">
        <v>3.8414144933860223E-2</v>
      </c>
      <c r="AL5349" s="6">
        <v>4.5916858421615077</v>
      </c>
      <c r="AM5349" s="6">
        <v>8.6477853762862655E-2</v>
      </c>
      <c r="AN5349" s="6">
        <v>3.364233493831454</v>
      </c>
      <c r="AO5349" s="6">
        <v>0.76574844189661817</v>
      </c>
      <c r="AP5349" s="6">
        <v>1.1877519740440423</v>
      </c>
      <c r="AQ5349" s="6">
        <v>4.2258640533468821</v>
      </c>
      <c r="AR5349" s="6">
        <v>100.00000000000001</v>
      </c>
      <c r="AS5349" s="6"/>
      <c r="AT5349" s="6">
        <v>0.41881478798121557</v>
      </c>
      <c r="AU5349" s="6">
        <v>1.6456690007774714E-2</v>
      </c>
      <c r="AV5349" s="6">
        <v>0.42285917588574584</v>
      </c>
      <c r="AW5349" s="6"/>
      <c r="AX5349" s="6">
        <v>0.1606509248901776</v>
      </c>
      <c r="AY5349" s="6">
        <v>0.45349205432511097</v>
      </c>
      <c r="AZ5349" s="6">
        <f>LOG(Tabella1[[#This Row],[SiO2]]/Tabella1[[#This Row],[Al2O3]])</f>
        <v>0.41648210719281747</v>
      </c>
      <c r="BA5349" s="6">
        <f>LOG((Tabella1[[#This Row],[FeO]]*0.8998+Tabella1[[#This Row],[Fe2O3]])/Tabella1[[#This Row],[K2O]])</f>
        <v>-0.11853795528796746</v>
      </c>
      <c r="BB5349" s="6">
        <f>Tabella1[[#This Row],[Log SiO2/Al2O3]]/Tabella1[[#This Row],[Log (FeO3/K2O)]]</f>
        <v>-3.51349157475381</v>
      </c>
    </row>
    <row r="5350" spans="1:54">
      <c r="A5350" s="19" t="s">
        <v>4846</v>
      </c>
      <c r="B5350" s="19" t="s">
        <v>4858</v>
      </c>
      <c r="C5350" s="19" t="s">
        <v>4848</v>
      </c>
      <c r="D5350" s="19" t="s">
        <v>2533</v>
      </c>
      <c r="E5350" s="19" t="s">
        <v>5136</v>
      </c>
      <c r="F5350" s="19" t="s">
        <v>2534</v>
      </c>
      <c r="G5350" s="8">
        <v>27</v>
      </c>
      <c r="H5350" s="8"/>
      <c r="I5350" s="6">
        <v>61.56</v>
      </c>
      <c r="J5350" s="6">
        <v>0.62</v>
      </c>
      <c r="K5350" s="6">
        <v>16.78</v>
      </c>
      <c r="L5350" s="6">
        <v>9.48</v>
      </c>
      <c r="M5350" s="6">
        <v>0.22</v>
      </c>
      <c r="N5350" s="6">
        <v>0.02</v>
      </c>
      <c r="O5350" s="6">
        <v>0.67</v>
      </c>
      <c r="P5350" s="6">
        <v>0.01</v>
      </c>
      <c r="Q5350" s="6">
        <v>0.17</v>
      </c>
      <c r="R5350" s="6">
        <v>3.6</v>
      </c>
      <c r="S5350" s="6">
        <v>0.28000000000000003</v>
      </c>
      <c r="T5350" s="6">
        <v>5.5699999999999994</v>
      </c>
      <c r="U5350" s="6">
        <v>92.18</v>
      </c>
      <c r="V5350" s="12"/>
      <c r="W5350" s="6">
        <v>66.782382295508782</v>
      </c>
      <c r="X5350" s="6">
        <v>0.67259709264482526</v>
      </c>
      <c r="Y5350" s="6">
        <v>18.203514862226079</v>
      </c>
      <c r="Z5350" s="6">
        <v>9.4922976784551949</v>
      </c>
      <c r="AA5350" s="6">
        <v>2.169668040789759E-2</v>
      </c>
      <c r="AB5350" s="6">
        <v>0.72683879366456927</v>
      </c>
      <c r="AC5350" s="6">
        <v>1.0848340203948795E-2</v>
      </c>
      <c r="AD5350" s="6">
        <v>0.18442178346712951</v>
      </c>
      <c r="AE5350" s="6">
        <v>3.905402473421566</v>
      </c>
      <c r="AF5350" s="6">
        <v>99.999999999999986</v>
      </c>
      <c r="AG5350" s="6"/>
      <c r="AH5350" s="6">
        <v>77.654267064497958</v>
      </c>
      <c r="AI5350" s="6">
        <v>0.58818484177784014</v>
      </c>
      <c r="AJ5350" s="6">
        <v>12.477174388445917</v>
      </c>
      <c r="AK5350" s="6">
        <v>4.4995837434535391</v>
      </c>
      <c r="AL5350" s="6">
        <v>0.23209448781670769</v>
      </c>
      <c r="AM5350" s="6">
        <v>2.1370157815350288E-2</v>
      </c>
      <c r="AN5350" s="6">
        <v>1.2595725780407194</v>
      </c>
      <c r="AO5350" s="6">
        <v>1.3516396178860107E-2</v>
      </c>
      <c r="AP5350" s="6">
        <v>0.2079056382878037</v>
      </c>
      <c r="AQ5350" s="6">
        <v>2.8968133670464002</v>
      </c>
      <c r="AR5350" s="6">
        <v>100.00000000000001</v>
      </c>
      <c r="AS5350" s="6"/>
      <c r="AT5350" s="6">
        <v>0.12006409706545239</v>
      </c>
      <c r="AU5350" s="6">
        <v>0.97485777259358386</v>
      </c>
      <c r="AV5350" s="6">
        <v>0.84440597159440722</v>
      </c>
      <c r="AW5350" s="6"/>
      <c r="AX5350" s="6">
        <v>0.26546262608972754</v>
      </c>
      <c r="AY5350" s="6">
        <v>0.12719550976778118</v>
      </c>
      <c r="AZ5350" s="6">
        <f>LOG(Tabella1[[#This Row],[SiO2]]/Tabella1[[#This Row],[Al2O3]])</f>
        <v>0.56450665466675964</v>
      </c>
      <c r="BA5350" s="6">
        <f>LOG((Tabella1[[#This Row],[FeO]]*0.8998+Tabella1[[#This Row],[Fe2O3]])/Tabella1[[#This Row],[K2O]])</f>
        <v>0.42948114252705355</v>
      </c>
      <c r="BB5350" s="6">
        <f>Tabella1[[#This Row],[Log SiO2/Al2O3]]/Tabella1[[#This Row],[Log (FeO3/K2O)]]</f>
        <v>1.3143921787699926</v>
      </c>
    </row>
    <row r="5351" spans="1:54">
      <c r="A5351" s="19" t="s">
        <v>4846</v>
      </c>
      <c r="B5351" s="19" t="s">
        <v>4858</v>
      </c>
      <c r="C5351" s="19" t="s">
        <v>4848</v>
      </c>
      <c r="D5351" s="19" t="s">
        <v>2533</v>
      </c>
      <c r="E5351" s="19" t="s">
        <v>2771</v>
      </c>
      <c r="F5351" s="19" t="s">
        <v>2534</v>
      </c>
      <c r="G5351" s="8" t="s">
        <v>2549</v>
      </c>
      <c r="H5351" s="8"/>
      <c r="I5351" s="6">
        <v>65.239999999999995</v>
      </c>
      <c r="J5351" s="6">
        <v>0.72</v>
      </c>
      <c r="K5351" s="6">
        <v>16.32</v>
      </c>
      <c r="L5351" s="6">
        <v>4.25</v>
      </c>
      <c r="M5351" s="6">
        <v>1.0900000000000001</v>
      </c>
      <c r="N5351" s="6">
        <v>0.02</v>
      </c>
      <c r="O5351" s="6">
        <v>2.36</v>
      </c>
      <c r="P5351" s="6">
        <v>0.33</v>
      </c>
      <c r="Q5351" s="6">
        <v>0.17</v>
      </c>
      <c r="R5351" s="6">
        <v>4.3899999999999997</v>
      </c>
      <c r="S5351" s="6">
        <v>0.14000000000000001</v>
      </c>
      <c r="T5351" s="6">
        <v>4.57</v>
      </c>
      <c r="U5351" s="6">
        <v>94.46</v>
      </c>
      <c r="V5351" s="12"/>
      <c r="W5351" s="6">
        <v>69.066271437645568</v>
      </c>
      <c r="X5351" s="6">
        <v>0.76222739784035576</v>
      </c>
      <c r="Y5351" s="6">
        <v>17.277154351048061</v>
      </c>
      <c r="Z5351" s="6">
        <v>5.1979673936057598</v>
      </c>
      <c r="AA5351" s="6">
        <v>2.1172983273343216E-2</v>
      </c>
      <c r="AB5351" s="6">
        <v>2.4984120262544991</v>
      </c>
      <c r="AC5351" s="6">
        <v>0.34935422401016303</v>
      </c>
      <c r="AD5351" s="6">
        <v>0.17997035782341733</v>
      </c>
      <c r="AE5351" s="6">
        <v>4.6474698284988358</v>
      </c>
      <c r="AF5351" s="6">
        <v>100.00000000000003</v>
      </c>
      <c r="AG5351" s="6"/>
      <c r="AH5351" s="6">
        <v>76.911792737817933</v>
      </c>
      <c r="AI5351" s="6">
        <v>0.63836181846773998</v>
      </c>
      <c r="AJ5351" s="6">
        <v>11.341139991167765</v>
      </c>
      <c r="AK5351" s="6">
        <v>1.885233723876216</v>
      </c>
      <c r="AL5351" s="6">
        <v>1.0746843178723799</v>
      </c>
      <c r="AM5351" s="6">
        <v>1.9971928270985036E-2</v>
      </c>
      <c r="AN5351" s="6">
        <v>4.1464140327915189</v>
      </c>
      <c r="AO5351" s="6">
        <v>0.41685702140639619</v>
      </c>
      <c r="AP5351" s="6">
        <v>0.19430256579737448</v>
      </c>
      <c r="AQ5351" s="6">
        <v>3.3013745843294848</v>
      </c>
      <c r="AR5351" s="6">
        <v>100.00000000000003</v>
      </c>
      <c r="AS5351" s="6"/>
      <c r="AT5351" s="6">
        <v>0.46114482457791933</v>
      </c>
      <c r="AU5351" s="6">
        <v>0.7781938791892945</v>
      </c>
      <c r="AV5351" s="6">
        <v>0.79416508832174615</v>
      </c>
      <c r="AW5351" s="6"/>
      <c r="AX5351" s="6">
        <v>0.11248969693076816</v>
      </c>
      <c r="AY5351" s="6">
        <v>0.49638606249108241</v>
      </c>
      <c r="AZ5351" s="6">
        <f>LOG(Tabella1[[#This Row],[SiO2]]/Tabella1[[#This Row],[Al2O3]])</f>
        <v>0.60179379795039578</v>
      </c>
      <c r="BA5351" s="6">
        <f>LOG((Tabella1[[#This Row],[FeO]]*0.8998+Tabella1[[#This Row],[Fe2O3]])/Tabella1[[#This Row],[K2O]])</f>
        <v>7.6102100345454768E-2</v>
      </c>
      <c r="BB5351" s="6">
        <f>Tabella1[[#This Row],[Log SiO2/Al2O3]]/Tabella1[[#This Row],[Log (FeO3/K2O)]]</f>
        <v>7.9077160185939359</v>
      </c>
    </row>
    <row r="5352" spans="1:54" hidden="1">
      <c r="A5352" s="19" t="s">
        <v>4846</v>
      </c>
      <c r="B5352" s="19" t="s">
        <v>4858</v>
      </c>
      <c r="C5352" s="19" t="s">
        <v>4848</v>
      </c>
      <c r="D5352" s="19" t="s">
        <v>2533</v>
      </c>
      <c r="E5352" s="19" t="s">
        <v>2773</v>
      </c>
      <c r="F5352" s="19" t="s">
        <v>2534</v>
      </c>
      <c r="G5352" s="8" t="s">
        <v>2546</v>
      </c>
      <c r="H5352" s="8"/>
      <c r="I5352" s="6">
        <v>56.51</v>
      </c>
      <c r="J5352" s="6">
        <v>0.68</v>
      </c>
      <c r="K5352" s="6">
        <v>19.13</v>
      </c>
      <c r="L5352" s="6">
        <v>7.48</v>
      </c>
      <c r="M5352" s="6">
        <v>2.5299999999999998</v>
      </c>
      <c r="N5352" s="6">
        <v>7.0000000000000007E-2</v>
      </c>
      <c r="O5352" s="6">
        <v>2.95</v>
      </c>
      <c r="P5352" s="6">
        <v>0.1</v>
      </c>
      <c r="Q5352" s="6">
        <v>0.39</v>
      </c>
      <c r="R5352" s="6">
        <v>4.99</v>
      </c>
      <c r="S5352" s="6">
        <v>0.13</v>
      </c>
      <c r="T5352" s="6">
        <v>5.3000000000000007</v>
      </c>
      <c r="U5352" s="6">
        <v>94.079999999999984</v>
      </c>
      <c r="V5352" s="12"/>
      <c r="W5352" s="6">
        <v>60.065901360544224</v>
      </c>
      <c r="X5352" s="6">
        <v>0.7227891156462587</v>
      </c>
      <c r="Y5352" s="6">
        <v>20.333758503401363</v>
      </c>
      <c r="Z5352" s="6">
        <v>9.842687074829934</v>
      </c>
      <c r="AA5352" s="6">
        <v>7.4404761904761918E-2</v>
      </c>
      <c r="AB5352" s="6">
        <v>3.1356292517006814</v>
      </c>
      <c r="AC5352" s="6">
        <v>0.10629251700680276</v>
      </c>
      <c r="AD5352" s="6">
        <v>0.41454081632653073</v>
      </c>
      <c r="AE5352" s="6">
        <v>5.3039965986394568</v>
      </c>
      <c r="AF5352" s="6">
        <v>100.00000000000001</v>
      </c>
      <c r="AG5352" s="6"/>
      <c r="AH5352" s="6">
        <v>69.416287892149697</v>
      </c>
      <c r="AI5352" s="6">
        <v>0.6282035925766144</v>
      </c>
      <c r="AJ5352" s="6">
        <v>13.851876891346862</v>
      </c>
      <c r="AK5352" s="6">
        <v>3.4572832655954064</v>
      </c>
      <c r="AL5352" s="6">
        <v>2.5991541125012252</v>
      </c>
      <c r="AM5352" s="6">
        <v>7.2835840836518936E-2</v>
      </c>
      <c r="AN5352" s="6">
        <v>5.4005721794858372</v>
      </c>
      <c r="AO5352" s="6">
        <v>0.13162254302380919</v>
      </c>
      <c r="AP5352" s="6">
        <v>0.46446320796746299</v>
      </c>
      <c r="AQ5352" s="6">
        <v>3.9101005458331577</v>
      </c>
      <c r="AR5352" s="6">
        <v>99.999999999999986</v>
      </c>
      <c r="AS5352" s="6"/>
      <c r="AT5352" s="6">
        <v>0.36210715744382882</v>
      </c>
      <c r="AU5352" s="6">
        <v>0.72679940794513831</v>
      </c>
      <c r="AV5352" s="6">
        <v>0.67509461978659546</v>
      </c>
      <c r="AW5352" s="6"/>
      <c r="AX5352" s="6">
        <v>0.10393847616566412</v>
      </c>
      <c r="AY5352" s="6">
        <v>0.37803013073148373</v>
      </c>
      <c r="AZ5352" s="6">
        <f>LOG(Tabella1[[#This Row],[SiO2]]/Tabella1[[#This Row],[Al2O3]])</f>
        <v>0.47041033727060239</v>
      </c>
      <c r="BA5352" s="6">
        <f>LOG((Tabella1[[#This Row],[FeO]]*0.8998+Tabella1[[#This Row],[Fe2O3]])/Tabella1[[#This Row],[K2O]])</f>
        <v>0.2911932361825646</v>
      </c>
      <c r="BB5352" s="6">
        <f>Tabella1[[#This Row],[Log SiO2/Al2O3]]/Tabella1[[#This Row],[Log (FeO3/K2O)]]</f>
        <v>1.6154576371261489</v>
      </c>
    </row>
    <row r="5353" spans="1:54" hidden="1">
      <c r="A5353" s="19" t="s">
        <v>4846</v>
      </c>
      <c r="B5353" s="19" t="s">
        <v>4858</v>
      </c>
      <c r="C5353" s="19" t="s">
        <v>4848</v>
      </c>
      <c r="D5353" s="19" t="s">
        <v>2533</v>
      </c>
      <c r="E5353" s="19" t="s">
        <v>2773</v>
      </c>
      <c r="F5353" s="19" t="s">
        <v>2534</v>
      </c>
      <c r="G5353" s="8" t="s">
        <v>2547</v>
      </c>
      <c r="H5353" s="8"/>
      <c r="I5353" s="6">
        <v>56.55</v>
      </c>
      <c r="J5353" s="6">
        <v>0.75</v>
      </c>
      <c r="K5353" s="6">
        <v>21.52</v>
      </c>
      <c r="L5353" s="6">
        <v>3.64</v>
      </c>
      <c r="M5353" s="6">
        <v>2.97</v>
      </c>
      <c r="N5353" s="6">
        <v>0.09</v>
      </c>
      <c r="O5353" s="6">
        <v>3.43</v>
      </c>
      <c r="P5353" s="6">
        <v>0.18</v>
      </c>
      <c r="Q5353" s="6">
        <v>0.55000000000000004</v>
      </c>
      <c r="R5353" s="6">
        <v>6.23</v>
      </c>
      <c r="S5353" s="6">
        <v>0.11</v>
      </c>
      <c r="T5353" s="6">
        <v>4.53</v>
      </c>
      <c r="U5353" s="6">
        <v>95.550000000000011</v>
      </c>
      <c r="V5353" s="12"/>
      <c r="W5353" s="6">
        <v>59.183673469387742</v>
      </c>
      <c r="X5353" s="6">
        <v>0.78492935635792771</v>
      </c>
      <c r="Y5353" s="6">
        <v>22.522239665096805</v>
      </c>
      <c r="Z5353" s="6">
        <v>6.5410779696493977</v>
      </c>
      <c r="AA5353" s="6">
        <v>9.4191522762951327E-2</v>
      </c>
      <c r="AB5353" s="6">
        <v>3.5897435897435894</v>
      </c>
      <c r="AC5353" s="6">
        <v>0.18838304552590265</v>
      </c>
      <c r="AD5353" s="6">
        <v>0.57561486132914708</v>
      </c>
      <c r="AE5353" s="6">
        <v>6.5201465201465192</v>
      </c>
      <c r="AF5353" s="6">
        <v>99.999999999999986</v>
      </c>
      <c r="AG5353" s="6"/>
      <c r="AH5353" s="6">
        <v>67.653532917490566</v>
      </c>
      <c r="AI5353" s="6">
        <v>0.67479920076023547</v>
      </c>
      <c r="AJ5353" s="6">
        <v>15.176013813992355</v>
      </c>
      <c r="AK5353" s="6">
        <v>1.6385380951976947</v>
      </c>
      <c r="AL5353" s="6">
        <v>2.9715959125586862</v>
      </c>
      <c r="AM5353" s="6">
        <v>9.1203478106697752E-2</v>
      </c>
      <c r="AN5353" s="6">
        <v>6.1155239604083294</v>
      </c>
      <c r="AO5353" s="6">
        <v>0.23074089646537582</v>
      </c>
      <c r="AP5353" s="6">
        <v>0.63792730724768332</v>
      </c>
      <c r="AQ5353" s="6">
        <v>4.7544164438333727</v>
      </c>
      <c r="AR5353" s="6">
        <v>99.999999999999986</v>
      </c>
      <c r="AS5353" s="6"/>
      <c r="AT5353" s="6">
        <v>0.49461557622252966</v>
      </c>
      <c r="AU5353" s="6">
        <v>0.52444361560372854</v>
      </c>
      <c r="AV5353" s="6">
        <v>0.67298814650846717</v>
      </c>
      <c r="AW5353" s="6"/>
      <c r="AX5353" s="6">
        <v>1.927896064087737E-2</v>
      </c>
      <c r="AY5353" s="6">
        <v>0.52316847757763241</v>
      </c>
      <c r="AZ5353" s="6">
        <f>LOG(Tabella1[[#This Row],[SiO2]]/Tabella1[[#This Row],[Al2O3]])</f>
        <v>0.4195903422671225</v>
      </c>
      <c r="BA5353" s="6">
        <f>LOG((Tabella1[[#This Row],[FeO]]*0.8998+Tabella1[[#This Row],[Fe2O3]])/Tabella1[[#This Row],[K2O]])</f>
        <v>5.7068773015670439E-3</v>
      </c>
      <c r="BB5353" s="6">
        <f>Tabella1[[#This Row],[Log SiO2/Al2O3]]/Tabella1[[#This Row],[Log (FeO3/K2O)]]</f>
        <v>73.523631242590014</v>
      </c>
    </row>
    <row r="5354" spans="1:54" hidden="1">
      <c r="A5354" s="19" t="s">
        <v>4846</v>
      </c>
      <c r="B5354" s="19" t="s">
        <v>4858</v>
      </c>
      <c r="C5354" s="19" t="s">
        <v>4848</v>
      </c>
      <c r="D5354" s="19" t="s">
        <v>2533</v>
      </c>
      <c r="E5354" s="19" t="s">
        <v>2773</v>
      </c>
      <c r="F5354" s="19" t="s">
        <v>2534</v>
      </c>
      <c r="G5354" s="8" t="s">
        <v>448</v>
      </c>
      <c r="H5354" s="8"/>
      <c r="I5354" s="6">
        <v>58.57</v>
      </c>
      <c r="J5354" s="6">
        <v>0.78</v>
      </c>
      <c r="K5354" s="6">
        <v>20.52</v>
      </c>
      <c r="L5354" s="6">
        <v>1.7</v>
      </c>
      <c r="M5354" s="6">
        <v>5.08</v>
      </c>
      <c r="N5354" s="6">
        <v>0.05</v>
      </c>
      <c r="O5354" s="6">
        <v>3.25</v>
      </c>
      <c r="P5354" s="6">
        <v>0.16</v>
      </c>
      <c r="Q5354" s="6">
        <v>0.71</v>
      </c>
      <c r="R5354" s="6">
        <v>5.34</v>
      </c>
      <c r="S5354" s="6">
        <v>0.11</v>
      </c>
      <c r="T5354" s="6">
        <v>3.89</v>
      </c>
      <c r="U5354" s="6">
        <v>95.99</v>
      </c>
      <c r="V5354" s="12"/>
      <c r="W5354" s="6">
        <v>61.016772580477138</v>
      </c>
      <c r="X5354" s="6">
        <v>0.81258464423377441</v>
      </c>
      <c r="Y5354" s="6">
        <v>21.377226794457759</v>
      </c>
      <c r="Z5354" s="6">
        <v>6.8861339722887811</v>
      </c>
      <c r="AA5354" s="6">
        <v>5.2088759245754769E-2</v>
      </c>
      <c r="AB5354" s="6">
        <v>3.3857693509740598</v>
      </c>
      <c r="AC5354" s="6">
        <v>0.16668402958641526</v>
      </c>
      <c r="AD5354" s="6">
        <v>0.73966038128971767</v>
      </c>
      <c r="AE5354" s="6">
        <v>5.5630794874466094</v>
      </c>
      <c r="AF5354" s="6">
        <v>100.00000000000001</v>
      </c>
      <c r="AG5354" s="6"/>
      <c r="AH5354" s="6">
        <v>68.631953779676863</v>
      </c>
      <c r="AI5354" s="6">
        <v>0.68738676462451254</v>
      </c>
      <c r="AJ5354" s="6">
        <v>14.17379246674251</v>
      </c>
      <c r="AK5354" s="6">
        <v>0.74954437197106405</v>
      </c>
      <c r="AL5354" s="6">
        <v>4.9784056647034021</v>
      </c>
      <c r="AM5354" s="6">
        <v>4.9628615816091036E-2</v>
      </c>
      <c r="AN5354" s="6">
        <v>5.6756574997415017</v>
      </c>
      <c r="AO5354" s="6">
        <v>0.20089323857309543</v>
      </c>
      <c r="AP5354" s="6">
        <v>0.80660353154416997</v>
      </c>
      <c r="AQ5354" s="6">
        <v>3.9915695099798887</v>
      </c>
      <c r="AR5354" s="6">
        <v>99.999999999999986</v>
      </c>
      <c r="AS5354" s="6"/>
      <c r="AT5354" s="6">
        <v>0.46701115418664885</v>
      </c>
      <c r="AU5354" s="6">
        <v>0.23143034163661957</v>
      </c>
      <c r="AV5354" s="6">
        <v>0.53272234377983574</v>
      </c>
      <c r="AW5354" s="6"/>
      <c r="AX5354" s="6">
        <v>0.10697437279860784</v>
      </c>
      <c r="AY5354" s="6">
        <v>0.49500904898868525</v>
      </c>
      <c r="AZ5354" s="6">
        <f>LOG(Tabella1[[#This Row],[SiO2]]/Tabella1[[#This Row],[Al2O3]])</f>
        <v>0.45549786758818134</v>
      </c>
      <c r="BA5354" s="6">
        <f>LOG((Tabella1[[#This Row],[FeO]]*0.8998+Tabella1[[#This Row],[Fe2O3]])/Tabella1[[#This Row],[K2O]])</f>
        <v>6.9794435674623914E-2</v>
      </c>
      <c r="BB5354" s="6">
        <f>Tabella1[[#This Row],[Log SiO2/Al2O3]]/Tabella1[[#This Row],[Log (FeO3/K2O)]]</f>
        <v>6.5262776779466494</v>
      </c>
    </row>
    <row r="5355" spans="1:54" hidden="1">
      <c r="A5355" s="19" t="s">
        <v>4846</v>
      </c>
      <c r="B5355" s="19" t="s">
        <v>4858</v>
      </c>
      <c r="C5355" s="19" t="s">
        <v>4848</v>
      </c>
      <c r="D5355" s="19" t="s">
        <v>2533</v>
      </c>
      <c r="E5355" s="19" t="s">
        <v>2773</v>
      </c>
      <c r="F5355" s="19" t="s">
        <v>2534</v>
      </c>
      <c r="G5355" s="8" t="s">
        <v>445</v>
      </c>
      <c r="H5355" s="8"/>
      <c r="I5355" s="6">
        <v>60.01</v>
      </c>
      <c r="J5355" s="6">
        <v>0.84</v>
      </c>
      <c r="K5355" s="6">
        <v>20.28</v>
      </c>
      <c r="L5355" s="6">
        <v>1.34</v>
      </c>
      <c r="M5355" s="6">
        <v>4.13</v>
      </c>
      <c r="N5355" s="6">
        <v>0.05</v>
      </c>
      <c r="O5355" s="6">
        <v>2.91</v>
      </c>
      <c r="P5355" s="6">
        <v>0.24</v>
      </c>
      <c r="Q5355" s="6">
        <v>0.94</v>
      </c>
      <c r="R5355" s="6">
        <v>5.04</v>
      </c>
      <c r="S5355" s="6">
        <v>0.11</v>
      </c>
      <c r="T5355" s="6">
        <v>4.42</v>
      </c>
      <c r="U5355" s="6">
        <v>95.649999999999991</v>
      </c>
      <c r="V5355" s="12"/>
      <c r="W5355" s="6">
        <v>62.739153162571881</v>
      </c>
      <c r="X5355" s="6">
        <v>0.87820177731312077</v>
      </c>
      <c r="Y5355" s="6">
        <v>21.202300052273916</v>
      </c>
      <c r="Z5355" s="6">
        <v>5.5828541557762676</v>
      </c>
      <c r="AA5355" s="6">
        <v>5.2273915316257198E-2</v>
      </c>
      <c r="AB5355" s="6">
        <v>3.042341871406169</v>
      </c>
      <c r="AC5355" s="6">
        <v>0.25091479351803453</v>
      </c>
      <c r="AD5355" s="6">
        <v>0.98274960794563515</v>
      </c>
      <c r="AE5355" s="6">
        <v>5.2692106638787246</v>
      </c>
      <c r="AF5355" s="6">
        <v>100</v>
      </c>
      <c r="AG5355" s="6"/>
      <c r="AH5355" s="6">
        <v>70.299308741197791</v>
      </c>
      <c r="AI5355" s="6">
        <v>0.74005183289168186</v>
      </c>
      <c r="AJ5355" s="6">
        <v>14.004027445723915</v>
      </c>
      <c r="AK5355" s="6">
        <v>0.59064905582178517</v>
      </c>
      <c r="AL5355" s="6">
        <v>4.046251850422963</v>
      </c>
      <c r="AM5355" s="6">
        <v>4.9614480922883682E-2</v>
      </c>
      <c r="AN5355" s="6">
        <v>5.0804490154304878</v>
      </c>
      <c r="AO5355" s="6">
        <v>0.30125403223988889</v>
      </c>
      <c r="AP5355" s="6">
        <v>1.0675934817906443</v>
      </c>
      <c r="AQ5355" s="6">
        <v>3.7662510476462034</v>
      </c>
      <c r="AR5355" s="6">
        <v>99.999999999999986</v>
      </c>
      <c r="AS5355" s="6"/>
      <c r="AT5355" s="6">
        <v>0.49286471860556175</v>
      </c>
      <c r="AU5355" s="6">
        <v>0.2259754799505703</v>
      </c>
      <c r="AV5355" s="6">
        <v>0.55665777701101504</v>
      </c>
      <c r="AW5355" s="6"/>
      <c r="AX5355" s="6">
        <v>0.13695010877091507</v>
      </c>
      <c r="AY5355" s="6">
        <v>0.53098631698597742</v>
      </c>
      <c r="AZ5355" s="6">
        <f>LOG(Tabella1[[#This Row],[SiO2]]/Tabella1[[#This Row],[Al2O3]])</f>
        <v>0.47115567610479808</v>
      </c>
      <c r="BA5355" s="6">
        <f>LOG((Tabella1[[#This Row],[FeO]]*0.8998+Tabella1[[#This Row],[Fe2O3]])/Tabella1[[#This Row],[K2O]])</f>
        <v>1.39147462381409E-3</v>
      </c>
      <c r="BB5355" s="6">
        <f>Tabella1[[#This Row],[Log SiO2/Al2O3]]/Tabella1[[#This Row],[Log (FeO3/K2O)]]</f>
        <v>338.6017021376507</v>
      </c>
    </row>
    <row r="5356" spans="1:54" hidden="1">
      <c r="A5356" s="19" t="s">
        <v>4846</v>
      </c>
      <c r="B5356" s="19" t="s">
        <v>4858</v>
      </c>
      <c r="C5356" s="19" t="s">
        <v>4848</v>
      </c>
      <c r="D5356" s="19" t="s">
        <v>2533</v>
      </c>
      <c r="E5356" s="19" t="s">
        <v>2773</v>
      </c>
      <c r="F5356" s="19" t="s">
        <v>2534</v>
      </c>
      <c r="G5356" s="8" t="s">
        <v>449</v>
      </c>
      <c r="H5356" s="8"/>
      <c r="I5356" s="6">
        <v>74.2</v>
      </c>
      <c r="J5356" s="6">
        <v>0.66</v>
      </c>
      <c r="K5356" s="6">
        <v>12.18</v>
      </c>
      <c r="L5356" s="6">
        <v>1.24</v>
      </c>
      <c r="M5356" s="6">
        <v>3.08</v>
      </c>
      <c r="N5356" s="6">
        <v>0.06</v>
      </c>
      <c r="O5356" s="6">
        <v>1.81</v>
      </c>
      <c r="P5356" s="6">
        <v>0.44</v>
      </c>
      <c r="Q5356" s="6">
        <v>0.86</v>
      </c>
      <c r="R5356" s="6">
        <v>2.96</v>
      </c>
      <c r="S5356" s="6">
        <v>0.15</v>
      </c>
      <c r="T5356" s="6">
        <v>2.41</v>
      </c>
      <c r="U5356" s="6">
        <v>97.36999999999999</v>
      </c>
      <c r="V5356" s="12"/>
      <c r="W5356" s="6">
        <v>76.2041696621136</v>
      </c>
      <c r="X5356" s="6">
        <v>0.67782684605114518</v>
      </c>
      <c r="Y5356" s="6">
        <v>12.508986340762043</v>
      </c>
      <c r="Z5356" s="6">
        <v>4.3134435657800143</v>
      </c>
      <c r="AA5356" s="6">
        <v>6.1620622368285922E-2</v>
      </c>
      <c r="AB5356" s="6">
        <v>1.8588887747766254</v>
      </c>
      <c r="AC5356" s="6">
        <v>0.45188456403409683</v>
      </c>
      <c r="AD5356" s="6">
        <v>0.88322892061209834</v>
      </c>
      <c r="AE5356" s="6">
        <v>3.0399507035021056</v>
      </c>
      <c r="AF5356" s="6">
        <v>100.00000000000003</v>
      </c>
      <c r="AG5356" s="6"/>
      <c r="AH5356" s="6">
        <v>81.606864143085929</v>
      </c>
      <c r="AI5356" s="6">
        <v>0.54591137638292841</v>
      </c>
      <c r="AJ5356" s="6">
        <v>7.8963728677458986</v>
      </c>
      <c r="AK5356" s="6">
        <v>0.51314695666605015</v>
      </c>
      <c r="AL5356" s="6">
        <v>2.8330153821477331</v>
      </c>
      <c r="AM5356" s="6">
        <v>5.5896556594556203E-2</v>
      </c>
      <c r="AN5356" s="6">
        <v>2.9667642699736478</v>
      </c>
      <c r="AO5356" s="6">
        <v>0.51852495212786476</v>
      </c>
      <c r="AP5356" s="6">
        <v>0.91700534670950906</v>
      </c>
      <c r="AQ5356" s="6">
        <v>2.0766619082556153</v>
      </c>
      <c r="AR5356" s="6">
        <v>100.00000000000003</v>
      </c>
      <c r="AS5356" s="6"/>
      <c r="AT5356" s="6">
        <v>0.43462236987722158</v>
      </c>
      <c r="AU5356" s="6">
        <v>0.26592683683946605</v>
      </c>
      <c r="AV5356" s="6">
        <v>0.51153051459265297</v>
      </c>
      <c r="AW5356" s="6"/>
      <c r="AX5356" s="6">
        <v>6.8751129170126532E-2</v>
      </c>
      <c r="AY5356" s="6">
        <v>0.47240249226950631</v>
      </c>
      <c r="AZ5356" s="6">
        <f>LOG(Tabella1[[#This Row],[SiO2]]/Tabella1[[#This Row],[Al2O3]])</f>
        <v>0.78475661698217059</v>
      </c>
      <c r="BA5356" s="6">
        <f>LOG((Tabella1[[#This Row],[FeO]]*0.8998+Tabella1[[#This Row],[Fe2O3]])/Tabella1[[#This Row],[K2O]])</f>
        <v>0.13200252686352043</v>
      </c>
      <c r="BB5356" s="6">
        <f>Tabella1[[#This Row],[Log SiO2/Al2O3]]/Tabella1[[#This Row],[Log (FeO3/K2O)]]</f>
        <v>5.9450120814243448</v>
      </c>
    </row>
    <row r="5357" spans="1:54" hidden="1">
      <c r="A5357" s="19" t="s">
        <v>4846</v>
      </c>
      <c r="B5357" s="19" t="s">
        <v>4858</v>
      </c>
      <c r="C5357" s="19" t="s">
        <v>4848</v>
      </c>
      <c r="D5357" s="19" t="s">
        <v>2533</v>
      </c>
      <c r="E5357" s="19" t="s">
        <v>2770</v>
      </c>
      <c r="F5357" s="19" t="s">
        <v>2534</v>
      </c>
      <c r="G5357" s="8" t="s">
        <v>2548</v>
      </c>
      <c r="H5357" s="8"/>
      <c r="I5357" s="6">
        <v>59.97</v>
      </c>
      <c r="J5357" s="6">
        <v>0.64</v>
      </c>
      <c r="K5357" s="6">
        <v>19.02</v>
      </c>
      <c r="L5357" s="6">
        <v>4.6100000000000003</v>
      </c>
      <c r="M5357" s="6">
        <v>2.23</v>
      </c>
      <c r="N5357" s="6">
        <v>0.06</v>
      </c>
      <c r="O5357" s="6">
        <v>3.37</v>
      </c>
      <c r="P5357" s="6">
        <v>0.26</v>
      </c>
      <c r="Q5357" s="6">
        <v>0.38</v>
      </c>
      <c r="R5357" s="6">
        <v>3.48</v>
      </c>
      <c r="S5357" s="6">
        <v>0.09</v>
      </c>
      <c r="T5357" s="6">
        <v>5.4300000000000006</v>
      </c>
      <c r="U5357" s="6">
        <v>93.56</v>
      </c>
      <c r="V5357" s="12"/>
      <c r="W5357" s="6">
        <v>64.097905087644293</v>
      </c>
      <c r="X5357" s="6">
        <v>0.68405301410859343</v>
      </c>
      <c r="Y5357" s="6">
        <v>20.329200513039762</v>
      </c>
      <c r="Z5357" s="6">
        <v>6.8191534843950405</v>
      </c>
      <c r="AA5357" s="6">
        <v>6.412997007268062E-2</v>
      </c>
      <c r="AB5357" s="6">
        <v>3.601966652415562</v>
      </c>
      <c r="AC5357" s="6">
        <v>0.27789653698161609</v>
      </c>
      <c r="AD5357" s="6">
        <v>0.40615647712697728</v>
      </c>
      <c r="AE5357" s="6">
        <v>3.7195382642154766</v>
      </c>
      <c r="AF5357" s="6">
        <v>100.00000000000001</v>
      </c>
      <c r="AG5357" s="6"/>
      <c r="AH5357" s="6">
        <v>72.044040677992243</v>
      </c>
      <c r="AI5357" s="6">
        <v>0.57822839220568878</v>
      </c>
      <c r="AJ5357" s="6">
        <v>13.468899156032361</v>
      </c>
      <c r="AK5357" s="6">
        <v>2.0838297174061835</v>
      </c>
      <c r="AL5357" s="6">
        <v>2.2404966996788667</v>
      </c>
      <c r="AM5357" s="6">
        <v>6.1055709759877896E-2</v>
      </c>
      <c r="AN5357" s="6">
        <v>6.033587222938384</v>
      </c>
      <c r="AO5357" s="6">
        <v>0.33468138762930688</v>
      </c>
      <c r="AP5357" s="6">
        <v>0.44258658146148766</v>
      </c>
      <c r="AQ5357" s="6">
        <v>2.6668252539406878</v>
      </c>
      <c r="AR5357" s="6">
        <v>100</v>
      </c>
      <c r="AS5357" s="6"/>
      <c r="AT5357" s="6">
        <v>0.48494708897329991</v>
      </c>
      <c r="AU5357" s="6">
        <v>0.65036796035295918</v>
      </c>
      <c r="AV5357" s="6">
        <v>0.72921513479523004</v>
      </c>
      <c r="AW5357" s="6"/>
      <c r="AX5357" s="6">
        <v>0.28991748809002826</v>
      </c>
      <c r="AY5357" s="6">
        <v>0.50858343759205571</v>
      </c>
      <c r="AZ5357" s="6">
        <f>LOG(Tabella1[[#This Row],[SiO2]]/Tabella1[[#This Row],[Al2O3]])</f>
        <v>0.49872353623638427</v>
      </c>
      <c r="BA5357" s="6">
        <f>LOG((Tabella1[[#This Row],[FeO]]*0.8998+Tabella1[[#This Row],[Fe2O3]])/Tabella1[[#This Row],[K2O]])</f>
        <v>0.27905261733038889</v>
      </c>
      <c r="BB5357" s="6">
        <f>Tabella1[[#This Row],[Log SiO2/Al2O3]]/Tabella1[[#This Row],[Log (FeO3/K2O)]]</f>
        <v>1.7872025032680932</v>
      </c>
    </row>
    <row r="5358" spans="1:54" hidden="1">
      <c r="A5358" s="19" t="s">
        <v>4846</v>
      </c>
      <c r="B5358" s="19" t="s">
        <v>4858</v>
      </c>
      <c r="C5358" s="19" t="s">
        <v>4848</v>
      </c>
      <c r="D5358" s="19" t="s">
        <v>2533</v>
      </c>
      <c r="E5358" s="19" t="s">
        <v>2770</v>
      </c>
      <c r="F5358" s="19" t="s">
        <v>2534</v>
      </c>
      <c r="G5358" s="8">
        <v>28</v>
      </c>
      <c r="H5358" s="8"/>
      <c r="I5358" s="6">
        <v>72.78</v>
      </c>
      <c r="J5358" s="6">
        <v>0.64</v>
      </c>
      <c r="K5358" s="6">
        <v>13.1</v>
      </c>
      <c r="L5358" s="6">
        <v>1.73</v>
      </c>
      <c r="M5358" s="6">
        <v>3</v>
      </c>
      <c r="N5358" s="6">
        <v>0.06</v>
      </c>
      <c r="O5358" s="6">
        <v>1.82</v>
      </c>
      <c r="P5358" s="6">
        <v>0.19</v>
      </c>
      <c r="Q5358" s="6">
        <v>0.28999999999999998</v>
      </c>
      <c r="R5358" s="6">
        <v>3.7</v>
      </c>
      <c r="S5358" s="6">
        <v>0.1</v>
      </c>
      <c r="T5358" s="6">
        <v>3.22</v>
      </c>
      <c r="U5358" s="6">
        <v>97.14</v>
      </c>
      <c r="V5358" s="12"/>
      <c r="W5358" s="6">
        <v>74.922791846819024</v>
      </c>
      <c r="X5358" s="6">
        <v>0.65884290714432781</v>
      </c>
      <c r="Y5358" s="6">
        <v>13.485690755610458</v>
      </c>
      <c r="Z5358" s="6">
        <v>4.6942557134033347</v>
      </c>
      <c r="AA5358" s="6">
        <v>6.1766522544780725E-2</v>
      </c>
      <c r="AB5358" s="6">
        <v>1.8735845171916823</v>
      </c>
      <c r="AC5358" s="6">
        <v>0.19559398805847231</v>
      </c>
      <c r="AD5358" s="6">
        <v>0.29853819229977352</v>
      </c>
      <c r="AE5358" s="6">
        <v>3.8089355569281453</v>
      </c>
      <c r="AF5358" s="6">
        <v>100.00000000000003</v>
      </c>
      <c r="AG5358" s="6"/>
      <c r="AH5358" s="6">
        <v>81.052418613508266</v>
      </c>
      <c r="AI5358" s="6">
        <v>0.53603028346969428</v>
      </c>
      <c r="AJ5358" s="6">
        <v>8.5996900352672885</v>
      </c>
      <c r="AK5358" s="6">
        <v>0.72493207961378214</v>
      </c>
      <c r="AL5358" s="6">
        <v>2.7941557704350588</v>
      </c>
      <c r="AM5358" s="6">
        <v>5.6599969581550308E-2</v>
      </c>
      <c r="AN5358" s="6">
        <v>3.0206958302949842</v>
      </c>
      <c r="AO5358" s="6">
        <v>0.22672620958211009</v>
      </c>
      <c r="AP5358" s="6">
        <v>0.31311405136425779</v>
      </c>
      <c r="AQ5358" s="6">
        <v>2.6284937749161643</v>
      </c>
      <c r="AR5358" s="6">
        <v>99.999999999999986</v>
      </c>
      <c r="AS5358" s="6"/>
      <c r="AT5358" s="6">
        <v>0.41580371897614493</v>
      </c>
      <c r="AU5358" s="6">
        <v>0.34162520046007905</v>
      </c>
      <c r="AV5358" s="6">
        <v>0.519479436055727</v>
      </c>
      <c r="AW5358" s="6"/>
      <c r="AX5358" s="6">
        <v>4.6955203114618357E-2</v>
      </c>
      <c r="AY5358" s="6">
        <v>0.44892807679155466</v>
      </c>
      <c r="AZ5358" s="6">
        <f>LOG(Tabella1[[#This Row],[SiO2]]/Tabella1[[#This Row],[Al2O3]])</f>
        <v>0.74474075559445241</v>
      </c>
      <c r="BA5358" s="6">
        <f>LOG((Tabella1[[#This Row],[FeO]]*0.8998+Tabella1[[#This Row],[Fe2O3]])/Tabella1[[#This Row],[K2O]])</f>
        <v>7.8143177249299769E-2</v>
      </c>
      <c r="BB5358" s="6">
        <f>Tabella1[[#This Row],[Log SiO2/Al2O3]]/Tabella1[[#This Row],[Log (FeO3/K2O)]]</f>
        <v>9.5304642300185698</v>
      </c>
    </row>
    <row r="5359" spans="1:54" hidden="1">
      <c r="A5359" s="19" t="s">
        <v>4846</v>
      </c>
      <c r="B5359" s="19" t="s">
        <v>4858</v>
      </c>
      <c r="C5359" s="19" t="s">
        <v>4848</v>
      </c>
      <c r="D5359" s="19" t="s">
        <v>2533</v>
      </c>
      <c r="E5359" s="19" t="s">
        <v>5138</v>
      </c>
      <c r="F5359" s="19" t="s">
        <v>2534</v>
      </c>
      <c r="G5359" s="8">
        <v>24</v>
      </c>
      <c r="H5359" s="8"/>
      <c r="I5359" s="6">
        <v>53.37</v>
      </c>
      <c r="J5359" s="6">
        <v>0.83</v>
      </c>
      <c r="K5359" s="6">
        <v>23.76</v>
      </c>
      <c r="L5359" s="6">
        <v>1.02</v>
      </c>
      <c r="M5359" s="6">
        <v>6.96</v>
      </c>
      <c r="N5359" s="6">
        <v>0.08</v>
      </c>
      <c r="O5359" s="6">
        <v>4.3499999999999996</v>
      </c>
      <c r="P5359" s="6">
        <v>0.21</v>
      </c>
      <c r="Q5359" s="6">
        <v>0.86</v>
      </c>
      <c r="R5359" s="6">
        <v>6.33</v>
      </c>
      <c r="S5359" s="6">
        <v>0.12</v>
      </c>
      <c r="T5359" s="6">
        <v>2.06</v>
      </c>
      <c r="U5359" s="6">
        <v>97.669999999999973</v>
      </c>
      <c r="V5359" s="12"/>
      <c r="W5359" s="6">
        <v>54.643186239377506</v>
      </c>
      <c r="X5359" s="6">
        <v>0.84980034811098604</v>
      </c>
      <c r="Y5359" s="6">
        <v>24.326814784478355</v>
      </c>
      <c r="Z5359" s="6">
        <v>8.0679840278488797</v>
      </c>
      <c r="AA5359" s="6">
        <v>8.1908467287805903E-2</v>
      </c>
      <c r="AB5359" s="6">
        <v>4.4537729087744458</v>
      </c>
      <c r="AC5359" s="6">
        <v>0.21500972663049048</v>
      </c>
      <c r="AD5359" s="6">
        <v>0.88051602334391332</v>
      </c>
      <c r="AE5359" s="6">
        <v>6.481007474147642</v>
      </c>
      <c r="AF5359" s="6">
        <v>100.00000000000001</v>
      </c>
      <c r="AG5359" s="6"/>
      <c r="AH5359" s="6">
        <v>62.128445112093054</v>
      </c>
      <c r="AI5359" s="6">
        <v>0.72665254498423482</v>
      </c>
      <c r="AJ5359" s="6">
        <v>16.30411736479941</v>
      </c>
      <c r="AK5359" s="6">
        <v>0.44677693198184232</v>
      </c>
      <c r="AL5359" s="6">
        <v>6.7760710797413113</v>
      </c>
      <c r="AM5359" s="6">
        <v>7.8884974363864754E-2</v>
      </c>
      <c r="AN5359" s="6">
        <v>7.5468239564641175</v>
      </c>
      <c r="AO5359" s="6">
        <v>0.26194298704712876</v>
      </c>
      <c r="AP5359" s="6">
        <v>0.9706046446394816</v>
      </c>
      <c r="AQ5359" s="6">
        <v>4.7005458486051399</v>
      </c>
      <c r="AR5359" s="6">
        <v>100.00000000000003</v>
      </c>
      <c r="AS5359" s="6"/>
      <c r="AT5359" s="6">
        <v>0.49596486052539129</v>
      </c>
      <c r="AU5359" s="6">
        <v>0.11650554890524178</v>
      </c>
      <c r="AV5359" s="6">
        <v>0.52690632287587447</v>
      </c>
      <c r="AW5359" s="6"/>
      <c r="AX5359" s="6">
        <v>7.4539121162177188E-2</v>
      </c>
      <c r="AY5359" s="6">
        <v>0.5208371305897368</v>
      </c>
      <c r="AZ5359" s="6">
        <f>LOG(Tabella1[[#This Row],[SiO2]]/Tabella1[[#This Row],[Al2O3]])</f>
        <v>0.35145076649443152</v>
      </c>
      <c r="BA5359" s="6">
        <f>LOG((Tabella1[[#This Row],[FeO]]*0.8998+Tabella1[[#This Row],[Fe2O3]])/Tabella1[[#This Row],[K2O]])</f>
        <v>6.0883223853068026E-2</v>
      </c>
      <c r="BB5359" s="6">
        <f>Tabella1[[#This Row],[Log SiO2/Al2O3]]/Tabella1[[#This Row],[Log (FeO3/K2O)]]</f>
        <v>5.7725387102135395</v>
      </c>
    </row>
    <row r="5360" spans="1:54" hidden="1">
      <c r="A5360" s="19" t="s">
        <v>4846</v>
      </c>
      <c r="B5360" s="19" t="s">
        <v>4858</v>
      </c>
      <c r="C5360" s="19" t="s">
        <v>4848</v>
      </c>
      <c r="D5360" s="19" t="s">
        <v>2533</v>
      </c>
      <c r="E5360" s="19" t="s">
        <v>5138</v>
      </c>
      <c r="F5360" s="19" t="s">
        <v>2534</v>
      </c>
      <c r="G5360" s="8" t="s">
        <v>452</v>
      </c>
      <c r="H5360" s="8"/>
      <c r="I5360" s="6">
        <v>71.69</v>
      </c>
      <c r="J5360" s="6">
        <v>0.73</v>
      </c>
      <c r="K5360" s="6">
        <v>13.62</v>
      </c>
      <c r="L5360" s="6">
        <v>1.34</v>
      </c>
      <c r="M5360" s="6">
        <v>3.17</v>
      </c>
      <c r="N5360" s="6">
        <v>0.05</v>
      </c>
      <c r="O5360" s="6">
        <v>1.67</v>
      </c>
      <c r="P5360" s="6">
        <v>0.33</v>
      </c>
      <c r="Q5360" s="6">
        <v>0.5</v>
      </c>
      <c r="R5360" s="6">
        <v>4.1100000000000003</v>
      </c>
      <c r="S5360" s="6">
        <v>0.16</v>
      </c>
      <c r="T5360" s="6">
        <v>2.23</v>
      </c>
      <c r="U5360" s="6">
        <v>97.08</v>
      </c>
      <c r="V5360" s="12"/>
      <c r="W5360" s="6">
        <v>73.846312319736299</v>
      </c>
      <c r="X5360" s="6">
        <v>0.75195714874330444</v>
      </c>
      <c r="Y5360" s="6">
        <v>14.02966625463535</v>
      </c>
      <c r="Z5360" s="6">
        <v>4.5117428924598268</v>
      </c>
      <c r="AA5360" s="6">
        <v>5.150391429748661E-2</v>
      </c>
      <c r="AB5360" s="6">
        <v>1.7202307375360528</v>
      </c>
      <c r="AC5360" s="6">
        <v>0.33992583436341162</v>
      </c>
      <c r="AD5360" s="6">
        <v>0.51503914297486608</v>
      </c>
      <c r="AE5360" s="6">
        <v>4.2336217552533997</v>
      </c>
      <c r="AF5360" s="6">
        <v>99.999999999999986</v>
      </c>
      <c r="AG5360" s="6"/>
      <c r="AH5360" s="6">
        <v>80.116756309983373</v>
      </c>
      <c r="AI5360" s="6">
        <v>0.61354025445512395</v>
      </c>
      <c r="AJ5360" s="6">
        <v>8.9722106131156281</v>
      </c>
      <c r="AK5360" s="6">
        <v>0.56346489465257898</v>
      </c>
      <c r="AL5360" s="6">
        <v>2.9627804552703441</v>
      </c>
      <c r="AM5360" s="6">
        <v>4.7331013214876171E-2</v>
      </c>
      <c r="AN5360" s="6">
        <v>2.7813966613907426</v>
      </c>
      <c r="AO5360" s="6">
        <v>0.39515994492257278</v>
      </c>
      <c r="AP5360" s="6">
        <v>0.54173315222060592</v>
      </c>
      <c r="AQ5360" s="6">
        <v>2.9299344242832754</v>
      </c>
      <c r="AR5360" s="6">
        <v>100</v>
      </c>
      <c r="AS5360" s="6"/>
      <c r="AT5360" s="6">
        <v>0.40479601022880757</v>
      </c>
      <c r="AU5360" s="6">
        <v>0.2755524772934444</v>
      </c>
      <c r="AV5360" s="6">
        <v>0.48421150756707215</v>
      </c>
      <c r="AW5360" s="6"/>
      <c r="AX5360" s="6">
        <v>-8.7253565951842249E-2</v>
      </c>
      <c r="AY5360" s="6">
        <v>0.44448534331137673</v>
      </c>
      <c r="AZ5360" s="6">
        <f>LOG(Tabella1[[#This Row],[SiO2]]/Tabella1[[#This Row],[Al2O3]])</f>
        <v>0.72128147280926969</v>
      </c>
      <c r="BA5360" s="6">
        <f>LOG((Tabella1[[#This Row],[FeO]]*0.8998+Tabella1[[#This Row],[Fe2O3]])/Tabella1[[#This Row],[K2O]])</f>
        <v>8.617368330948073E-3</v>
      </c>
      <c r="BB5360" s="6">
        <f>Tabella1[[#This Row],[Log SiO2/Al2O3]]/Tabella1[[#This Row],[Log (FeO3/K2O)]]</f>
        <v>83.70089859323852</v>
      </c>
    </row>
    <row r="5361" spans="1:54" hidden="1">
      <c r="A5361" s="19" t="s">
        <v>4846</v>
      </c>
      <c r="B5361" s="19" t="s">
        <v>4858</v>
      </c>
      <c r="C5361" s="19" t="s">
        <v>4848</v>
      </c>
      <c r="D5361" s="19" t="s">
        <v>2533</v>
      </c>
      <c r="E5361" s="19" t="s">
        <v>5138</v>
      </c>
      <c r="F5361" s="19" t="s">
        <v>2534</v>
      </c>
      <c r="G5361" s="8">
        <v>34</v>
      </c>
      <c r="H5361" s="8"/>
      <c r="I5361" s="6">
        <v>72.13</v>
      </c>
      <c r="J5361" s="6">
        <v>0.71</v>
      </c>
      <c r="K5361" s="6">
        <v>13.66</v>
      </c>
      <c r="L5361" s="6">
        <v>0.66</v>
      </c>
      <c r="M5361" s="6">
        <v>3.86</v>
      </c>
      <c r="N5361" s="6">
        <v>0.04</v>
      </c>
      <c r="O5361" s="6">
        <v>1.84</v>
      </c>
      <c r="P5361" s="6">
        <v>0.72</v>
      </c>
      <c r="Q5361" s="6">
        <v>1.21</v>
      </c>
      <c r="R5361" s="6">
        <v>3.55</v>
      </c>
      <c r="S5361" s="6">
        <v>0.14000000000000001</v>
      </c>
      <c r="T5361" s="6">
        <v>1.46</v>
      </c>
      <c r="U5361" s="6">
        <v>98.309999999999988</v>
      </c>
      <c r="V5361" s="12"/>
      <c r="W5361" s="6">
        <v>73.369952192045574</v>
      </c>
      <c r="X5361" s="6">
        <v>0.72220526904689253</v>
      </c>
      <c r="Y5361" s="6">
        <v>13.8948225002543</v>
      </c>
      <c r="Z5361" s="6">
        <v>4.5264978130403835</v>
      </c>
      <c r="AA5361" s="6">
        <v>4.0687620791374231E-2</v>
      </c>
      <c r="AB5361" s="6">
        <v>1.8716305564032147</v>
      </c>
      <c r="AC5361" s="6">
        <v>0.73237717424473614</v>
      </c>
      <c r="AD5361" s="6">
        <v>1.2308005289390704</v>
      </c>
      <c r="AE5361" s="6">
        <v>3.6110263452344622</v>
      </c>
      <c r="AF5361" s="6">
        <v>100.00000000000001</v>
      </c>
      <c r="AG5361" s="6"/>
      <c r="AH5361" s="6">
        <v>79.057771415849459</v>
      </c>
      <c r="AI5361" s="6">
        <v>0.5852513295002677</v>
      </c>
      <c r="AJ5361" s="6">
        <v>8.8254510325294255</v>
      </c>
      <c r="AK5361" s="6">
        <v>0.27218855433045347</v>
      </c>
      <c r="AL5361" s="6">
        <v>3.5382732715162768</v>
      </c>
      <c r="AM5361" s="6">
        <v>3.7136386811367189E-2</v>
      </c>
      <c r="AN5361" s="6">
        <v>3.0055789409307017</v>
      </c>
      <c r="AO5361" s="6">
        <v>0.8455812240936339</v>
      </c>
      <c r="AP5361" s="6">
        <v>1.2857739953541667</v>
      </c>
      <c r="AQ5361" s="6">
        <v>2.4820372201205623</v>
      </c>
      <c r="AR5361" s="6">
        <v>100</v>
      </c>
      <c r="AS5361" s="6"/>
      <c r="AT5361" s="6">
        <v>0.42402394233782092</v>
      </c>
      <c r="AU5361" s="6">
        <v>0.13333914442051278</v>
      </c>
      <c r="AV5361" s="6">
        <v>0.45929810811036165</v>
      </c>
      <c r="AW5361" s="6"/>
      <c r="AX5361" s="6">
        <v>-8.9735260139724909E-2</v>
      </c>
      <c r="AY5361" s="6">
        <v>0.4621850089004661</v>
      </c>
      <c r="AZ5361" s="6">
        <f>LOG(Tabella1[[#This Row],[SiO2]]/Tabella1[[#This Row],[Al2O3]])</f>
        <v>0.72266523284455231</v>
      </c>
      <c r="BA5361" s="6">
        <f>LOG((Tabella1[[#This Row],[FeO]]*0.8998+Tabella1[[#This Row],[Fe2O3]])/Tabella1[[#This Row],[K2O]])</f>
        <v>6.6061009741915908E-2</v>
      </c>
      <c r="BB5361" s="6">
        <f>Tabella1[[#This Row],[Log SiO2/Al2O3]]/Tabella1[[#This Row],[Log (FeO3/K2O)]]</f>
        <v>10.939360988695562</v>
      </c>
    </row>
    <row r="5362" spans="1:54" hidden="1">
      <c r="A5362" s="19" t="s">
        <v>4846</v>
      </c>
      <c r="B5362" s="19" t="s">
        <v>4858</v>
      </c>
      <c r="C5362" s="19" t="s">
        <v>4848</v>
      </c>
      <c r="D5362" s="19" t="s">
        <v>2533</v>
      </c>
      <c r="E5362" s="19" t="s">
        <v>5138</v>
      </c>
      <c r="F5362" s="19" t="s">
        <v>2534</v>
      </c>
      <c r="G5362" s="8" t="s">
        <v>453</v>
      </c>
      <c r="H5362" s="8"/>
      <c r="I5362" s="6">
        <v>72.459999999999994</v>
      </c>
      <c r="J5362" s="6">
        <v>0.68</v>
      </c>
      <c r="K5362" s="6">
        <v>12.95</v>
      </c>
      <c r="L5362" s="6">
        <v>1.07</v>
      </c>
      <c r="M5362" s="6">
        <v>4</v>
      </c>
      <c r="N5362" s="6">
        <v>0.04</v>
      </c>
      <c r="O5362" s="6">
        <v>1.83</v>
      </c>
      <c r="P5362" s="6">
        <v>0.31</v>
      </c>
      <c r="Q5362" s="6">
        <v>0.26</v>
      </c>
      <c r="R5362" s="6">
        <v>3.85</v>
      </c>
      <c r="S5362" s="6">
        <v>0.14000000000000001</v>
      </c>
      <c r="T5362" s="6">
        <v>2.33</v>
      </c>
      <c r="U5362" s="6">
        <v>97.34</v>
      </c>
      <c r="V5362" s="12"/>
      <c r="W5362" s="6">
        <v>74.440106841997107</v>
      </c>
      <c r="X5362" s="6">
        <v>0.69858228888432294</v>
      </c>
      <c r="Y5362" s="6">
        <v>13.303883295664679</v>
      </c>
      <c r="Z5362" s="6">
        <v>5.0955414012738851</v>
      </c>
      <c r="AA5362" s="6">
        <v>4.1093075816724882E-2</v>
      </c>
      <c r="AB5362" s="6">
        <v>1.8800082186151634</v>
      </c>
      <c r="AC5362" s="6">
        <v>0.31847133757961782</v>
      </c>
      <c r="AD5362" s="6">
        <v>0.26710499280871169</v>
      </c>
      <c r="AE5362" s="6">
        <v>3.9552085473597698</v>
      </c>
      <c r="AF5362" s="6">
        <v>99.999999999999986</v>
      </c>
      <c r="AG5362" s="6"/>
      <c r="AH5362" s="6">
        <v>80.320600275881674</v>
      </c>
      <c r="AI5362" s="6">
        <v>0.56688237332147806</v>
      </c>
      <c r="AJ5362" s="6">
        <v>8.4616675623434769</v>
      </c>
      <c r="AK5362" s="6">
        <v>0.44628231926013051</v>
      </c>
      <c r="AL5362" s="6">
        <v>3.7082075916645052</v>
      </c>
      <c r="AM5362" s="6">
        <v>3.755775521019096E-2</v>
      </c>
      <c r="AN5362" s="6">
        <v>3.0231617639744748</v>
      </c>
      <c r="AO5362" s="6">
        <v>0.36820061426952277</v>
      </c>
      <c r="AP5362" s="6">
        <v>0.27941685229059626</v>
      </c>
      <c r="AQ5362" s="6">
        <v>2.7223292317548156</v>
      </c>
      <c r="AR5362" s="6">
        <v>100.00000000000001</v>
      </c>
      <c r="AS5362" s="6"/>
      <c r="AT5362" s="6">
        <v>0.39653566863125311</v>
      </c>
      <c r="AU5362" s="6">
        <v>0.19400322247302726</v>
      </c>
      <c r="AV5362" s="6">
        <v>0.44911541831260854</v>
      </c>
      <c r="AW5362" s="6"/>
      <c r="AX5362" s="6">
        <v>-1.9349550104564978E-2</v>
      </c>
      <c r="AY5362" s="6">
        <v>0.42838878421234894</v>
      </c>
      <c r="AZ5362" s="6">
        <f>LOG(Tabella1[[#This Row],[SiO2]]/Tabella1[[#This Row],[Al2O3]])</f>
        <v>0.74782856128124731</v>
      </c>
      <c r="BA5362" s="6">
        <f>LOG((Tabella1[[#This Row],[FeO]]*0.8998+Tabella1[[#This Row],[Fe2O3]])/Tabella1[[#This Row],[K2O]])</f>
        <v>8.3781747342866655E-2</v>
      </c>
      <c r="BB5362" s="6">
        <f>Tabella1[[#This Row],[Log SiO2/Al2O3]]/Tabella1[[#This Row],[Log (FeO3/K2O)]]</f>
        <v>8.9259126838313545</v>
      </c>
    </row>
    <row r="5363" spans="1:54" hidden="1">
      <c r="A5363" s="19" t="s">
        <v>4846</v>
      </c>
      <c r="B5363" s="19" t="s">
        <v>4858</v>
      </c>
      <c r="C5363" s="19" t="s">
        <v>4848</v>
      </c>
      <c r="D5363" s="19" t="s">
        <v>2533</v>
      </c>
      <c r="E5363" s="19" t="s">
        <v>5137</v>
      </c>
      <c r="F5363" s="19" t="s">
        <v>2534</v>
      </c>
      <c r="G5363" s="8" t="s">
        <v>2550</v>
      </c>
      <c r="H5363" s="8"/>
      <c r="I5363" s="6">
        <v>57.02</v>
      </c>
      <c r="J5363" s="6">
        <v>0.98</v>
      </c>
      <c r="K5363" s="6">
        <v>21.69</v>
      </c>
      <c r="L5363" s="6">
        <v>0.8</v>
      </c>
      <c r="M5363" s="6">
        <v>6.3</v>
      </c>
      <c r="N5363" s="6">
        <v>0.13</v>
      </c>
      <c r="O5363" s="6">
        <v>3</v>
      </c>
      <c r="P5363" s="6">
        <v>0.62</v>
      </c>
      <c r="Q5363" s="6">
        <v>1.08</v>
      </c>
      <c r="R5363" s="6">
        <v>6.2</v>
      </c>
      <c r="S5363" s="6">
        <v>0.16</v>
      </c>
      <c r="T5363" s="6">
        <v>1.9</v>
      </c>
      <c r="U5363" s="6">
        <v>97.74</v>
      </c>
      <c r="V5363" s="12"/>
      <c r="W5363" s="6">
        <v>58.33844894618376</v>
      </c>
      <c r="X5363" s="6">
        <v>1.0026601186822182</v>
      </c>
      <c r="Y5363" s="6">
        <v>22.191528545119706</v>
      </c>
      <c r="Z5363" s="6">
        <v>7.1823204419889501</v>
      </c>
      <c r="AA5363" s="6">
        <v>0.1330059341109065</v>
      </c>
      <c r="AB5363" s="6">
        <v>3.0693677102516883</v>
      </c>
      <c r="AC5363" s="6">
        <v>0.63433599345201552</v>
      </c>
      <c r="AD5363" s="6">
        <v>1.1049723756906078</v>
      </c>
      <c r="AE5363" s="6">
        <v>6.3433599345201559</v>
      </c>
      <c r="AF5363" s="6">
        <v>100</v>
      </c>
      <c r="AG5363" s="6"/>
      <c r="AH5363" s="6">
        <v>65.974317636056966</v>
      </c>
      <c r="AI5363" s="6">
        <v>0.85276466062577561</v>
      </c>
      <c r="AJ5363" s="6">
        <v>14.793291697887001</v>
      </c>
      <c r="AK5363" s="6">
        <v>0.34828515908143837</v>
      </c>
      <c r="AL5363" s="6">
        <v>6.0962627244854888</v>
      </c>
      <c r="AM5363" s="6">
        <v>0.12740957477603856</v>
      </c>
      <c r="AN5363" s="6">
        <v>5.1730970894071522</v>
      </c>
      <c r="AO5363" s="6">
        <v>0.76865876295670321</v>
      </c>
      <c r="AP5363" s="6">
        <v>1.2114962709287302</v>
      </c>
      <c r="AQ5363" s="6">
        <v>4.576049196030989</v>
      </c>
      <c r="AR5363" s="6">
        <v>100.00000000000001</v>
      </c>
      <c r="AS5363" s="6"/>
      <c r="AT5363" s="6">
        <v>0.43231884461275166</v>
      </c>
      <c r="AU5363" s="6">
        <v>0.10254489014958924</v>
      </c>
      <c r="AV5363" s="6">
        <v>0.45904090159849731</v>
      </c>
      <c r="AW5363" s="6"/>
      <c r="AX5363" s="6">
        <v>-6.2507234325812885E-2</v>
      </c>
      <c r="AY5363" s="6">
        <v>0.46549267197599076</v>
      </c>
      <c r="AZ5363" s="6">
        <f>LOG(Tabella1[[#This Row],[SiO2]]/Tabella1[[#This Row],[Al2O3]])</f>
        <v>0.41976766095924795</v>
      </c>
      <c r="BA5363" s="6">
        <f>LOG((Tabella1[[#This Row],[FeO]]*0.8998+Tabella1[[#This Row],[Fe2O3]])/Tabella1[[#This Row],[K2O]])</f>
        <v>1.8428006265126862E-2</v>
      </c>
      <c r="BB5363" s="6">
        <f>Tabella1[[#This Row],[Log SiO2/Al2O3]]/Tabella1[[#This Row],[Log (FeO3/K2O)]]</f>
        <v>22.778788704539124</v>
      </c>
    </row>
    <row r="5364" spans="1:54" hidden="1">
      <c r="A5364" s="19" t="s">
        <v>4846</v>
      </c>
      <c r="B5364" s="19" t="s">
        <v>4858</v>
      </c>
      <c r="C5364" s="19" t="s">
        <v>4848</v>
      </c>
      <c r="D5364" s="19" t="s">
        <v>2533</v>
      </c>
      <c r="E5364" s="19" t="s">
        <v>5137</v>
      </c>
      <c r="F5364" s="19" t="s">
        <v>2534</v>
      </c>
      <c r="G5364" s="8">
        <v>37</v>
      </c>
      <c r="H5364" s="8"/>
      <c r="I5364" s="6">
        <v>62.24</v>
      </c>
      <c r="J5364" s="6">
        <v>0.73</v>
      </c>
      <c r="K5364" s="6">
        <v>18.309999999999999</v>
      </c>
      <c r="L5364" s="6">
        <v>2.41</v>
      </c>
      <c r="M5364" s="6">
        <v>3.03</v>
      </c>
      <c r="N5364" s="6">
        <v>0.05</v>
      </c>
      <c r="O5364" s="6">
        <v>2.56</v>
      </c>
      <c r="P5364" s="6">
        <v>0.32</v>
      </c>
      <c r="Q5364" s="6">
        <v>0.82</v>
      </c>
      <c r="R5364" s="6">
        <v>5.96</v>
      </c>
      <c r="S5364" s="6">
        <v>0.14000000000000001</v>
      </c>
      <c r="T5364" s="6">
        <v>3.1199999999999997</v>
      </c>
      <c r="U5364" s="6">
        <v>96.189999999999984</v>
      </c>
      <c r="V5364" s="12"/>
      <c r="W5364" s="6">
        <v>64.70527081817238</v>
      </c>
      <c r="X5364" s="6">
        <v>0.75891464809231746</v>
      </c>
      <c r="Y5364" s="6">
        <v>19.035242748726482</v>
      </c>
      <c r="Z5364" s="6">
        <v>5.4059673562740418</v>
      </c>
      <c r="AA5364" s="6">
        <v>5.1980455348788868E-2</v>
      </c>
      <c r="AB5364" s="6">
        <v>2.6613993138579901</v>
      </c>
      <c r="AC5364" s="6">
        <v>0.33267491423224876</v>
      </c>
      <c r="AD5364" s="6">
        <v>0.85247946772013738</v>
      </c>
      <c r="AE5364" s="6">
        <v>6.1960702775756324</v>
      </c>
      <c r="AF5364" s="6">
        <v>100.00000000000001</v>
      </c>
      <c r="AG5364" s="6"/>
      <c r="AH5364" s="6">
        <v>72.473574665734304</v>
      </c>
      <c r="AI5364" s="6">
        <v>0.63927597563605809</v>
      </c>
      <c r="AJ5364" s="6">
        <v>12.567706155384286</v>
      </c>
      <c r="AK5364" s="6">
        <v>1.0559039860054702</v>
      </c>
      <c r="AL5364" s="6">
        <v>2.9507210774647099</v>
      </c>
      <c r="AM5364" s="6">
        <v>4.93163723668864E-2</v>
      </c>
      <c r="AN5364" s="6">
        <v>4.4425440707389461</v>
      </c>
      <c r="AO5364" s="6">
        <v>0.39925859694230192</v>
      </c>
      <c r="AP5364" s="6">
        <v>0.92570920738292184</v>
      </c>
      <c r="AQ5364" s="6">
        <v>4.4269810182618361</v>
      </c>
      <c r="AR5364" s="6">
        <v>100</v>
      </c>
      <c r="AS5364" s="6"/>
      <c r="AT5364" s="6">
        <v>0.46738662759899391</v>
      </c>
      <c r="AU5364" s="6">
        <v>0.4171448600832563</v>
      </c>
      <c r="AV5364" s="6">
        <v>0.6008906730226431</v>
      </c>
      <c r="AW5364" s="6"/>
      <c r="AX5364" s="6">
        <v>-0.25620175153041325</v>
      </c>
      <c r="AY5364" s="6">
        <v>0.50108794486185315</v>
      </c>
      <c r="AZ5364" s="6">
        <f>LOG(Tabella1[[#This Row],[SiO2]]/Tabella1[[#This Row],[Al2O3]])</f>
        <v>0.53138123967993611</v>
      </c>
      <c r="BA5364" s="6">
        <f>LOG((Tabella1[[#This Row],[FeO]]*0.8998+Tabella1[[#This Row],[Fe2O3]])/Tabella1[[#This Row],[K2O]])</f>
        <v>-6.4587929752859874E-2</v>
      </c>
      <c r="BB5364" s="6">
        <f>Tabella1[[#This Row],[Log SiO2/Al2O3]]/Tabella1[[#This Row],[Log (FeO3/K2O)]]</f>
        <v>-8.2272530132676565</v>
      </c>
    </row>
    <row r="5365" spans="1:54" hidden="1">
      <c r="A5365" s="19" t="s">
        <v>4846</v>
      </c>
      <c r="B5365" s="19" t="s">
        <v>4858</v>
      </c>
      <c r="C5365" s="19" t="s">
        <v>4848</v>
      </c>
      <c r="D5365" s="19" t="s">
        <v>2533</v>
      </c>
      <c r="E5365" s="19" t="s">
        <v>5137</v>
      </c>
      <c r="F5365" s="19" t="s">
        <v>2534</v>
      </c>
      <c r="G5365" s="8">
        <v>31</v>
      </c>
      <c r="H5365" s="8"/>
      <c r="I5365" s="6">
        <v>74.17</v>
      </c>
      <c r="J5365" s="6">
        <v>0.55000000000000004</v>
      </c>
      <c r="K5365" s="6">
        <v>12.37</v>
      </c>
      <c r="L5365" s="6">
        <v>0.44</v>
      </c>
      <c r="M5365" s="6">
        <v>3.14</v>
      </c>
      <c r="N5365" s="6">
        <v>0.05</v>
      </c>
      <c r="O5365" s="6">
        <v>1.76</v>
      </c>
      <c r="P5365" s="6">
        <v>0.82</v>
      </c>
      <c r="Q5365" s="6">
        <v>1.1499999999999999</v>
      </c>
      <c r="R5365" s="6">
        <v>3.09</v>
      </c>
      <c r="S5365" s="6">
        <v>0.12</v>
      </c>
      <c r="T5365" s="6">
        <v>1.69</v>
      </c>
      <c r="U5365" s="6">
        <v>97.500000000000014</v>
      </c>
      <c r="V5365" s="12"/>
      <c r="W5365" s="6">
        <v>76.071794871794864</v>
      </c>
      <c r="X5365" s="6">
        <v>0.5641025641025641</v>
      </c>
      <c r="Y5365" s="6">
        <v>12.687179487179485</v>
      </c>
      <c r="Z5365" s="6">
        <v>3.6307692307692303</v>
      </c>
      <c r="AA5365" s="6">
        <v>5.128205128205128E-2</v>
      </c>
      <c r="AB5365" s="6">
        <v>1.8051282051282049</v>
      </c>
      <c r="AC5365" s="6">
        <v>0.84102564102564081</v>
      </c>
      <c r="AD5365" s="6">
        <v>1.1794871794871793</v>
      </c>
      <c r="AE5365" s="6">
        <v>3.1692307692307686</v>
      </c>
      <c r="AF5365" s="6">
        <v>99.999999999999986</v>
      </c>
      <c r="AG5365" s="6"/>
      <c r="AH5365" s="6">
        <v>81.195231165119679</v>
      </c>
      <c r="AI5365" s="6">
        <v>0.45281453380559183</v>
      </c>
      <c r="AJ5365" s="6">
        <v>7.9823270564805693</v>
      </c>
      <c r="AK5365" s="6">
        <v>0.18123922981123</v>
      </c>
      <c r="AL5365" s="6">
        <v>2.8747979282178706</v>
      </c>
      <c r="AM5365" s="6">
        <v>4.6364253083356982E-2</v>
      </c>
      <c r="AN5365" s="6">
        <v>2.8714191469100623</v>
      </c>
      <c r="AO5365" s="6">
        <v>0.96185652398763977</v>
      </c>
      <c r="AP5365" s="6">
        <v>1.2205363442379302</v>
      </c>
      <c r="AQ5365" s="6">
        <v>2.1578041510479902</v>
      </c>
      <c r="AR5365" s="6">
        <v>99.999999999999957</v>
      </c>
      <c r="AS5365" s="6"/>
      <c r="AT5365" s="6">
        <v>0.47005438895677271</v>
      </c>
      <c r="AU5365" s="6">
        <v>0.11197019228385334</v>
      </c>
      <c r="AV5365" s="6">
        <v>0.49970599950683786</v>
      </c>
      <c r="AW5365" s="6"/>
      <c r="AX5365" s="6">
        <v>-9.4453288051304873E-2</v>
      </c>
      <c r="AY5365" s="6">
        <v>0.50768733402106558</v>
      </c>
      <c r="AZ5365" s="6">
        <f>LOG(Tabella1[[#This Row],[SiO2]]/Tabella1[[#This Row],[Al2O3]])</f>
        <v>0.77785857938267378</v>
      </c>
      <c r="BA5365" s="6">
        <f>LOG((Tabella1[[#This Row],[FeO]]*0.8998+Tabella1[[#This Row],[Fe2O3]])/Tabella1[[#This Row],[K2O]])</f>
        <v>2.3974185005364548E-2</v>
      </c>
      <c r="BB5365" s="6">
        <f>Tabella1[[#This Row],[Log SiO2/Al2O3]]/Tabella1[[#This Row],[Log (FeO3/K2O)]]</f>
        <v>32.445673511262946</v>
      </c>
    </row>
    <row r="5366" spans="1:54" hidden="1">
      <c r="A5366" s="19" t="s">
        <v>4846</v>
      </c>
      <c r="B5366" s="19" t="s">
        <v>4858</v>
      </c>
      <c r="C5366" s="19" t="s">
        <v>4848</v>
      </c>
      <c r="D5366" s="19" t="s">
        <v>1233</v>
      </c>
      <c r="E5366" s="19" t="s">
        <v>2773</v>
      </c>
      <c r="F5366" s="19" t="s">
        <v>1232</v>
      </c>
      <c r="G5366" s="20">
        <v>2</v>
      </c>
      <c r="H5366" s="8"/>
      <c r="I5366" s="6">
        <v>59.5</v>
      </c>
      <c r="J5366" s="6">
        <v>0.81</v>
      </c>
      <c r="K5366" s="6">
        <v>19.7</v>
      </c>
      <c r="L5366" s="6">
        <v>0.46</v>
      </c>
      <c r="M5366" s="6">
        <v>5.45</v>
      </c>
      <c r="N5366" s="6">
        <v>0.04</v>
      </c>
      <c r="O5366" s="6">
        <v>3.15</v>
      </c>
      <c r="P5366" s="6">
        <v>0.28999999999999998</v>
      </c>
      <c r="Q5366" s="6">
        <v>0.45</v>
      </c>
      <c r="R5366" s="6">
        <v>5.75</v>
      </c>
      <c r="S5366" s="6">
        <v>0.14000000000000001</v>
      </c>
      <c r="T5366" s="6">
        <v>3.81</v>
      </c>
      <c r="U5366" s="6">
        <v>95.550000000000026</v>
      </c>
      <c r="V5366" s="12"/>
      <c r="W5366" s="6">
        <v>62.271062271062249</v>
      </c>
      <c r="X5366" s="6">
        <v>0.8477237048665619</v>
      </c>
      <c r="Y5366" s="6">
        <v>20.617477760334896</v>
      </c>
      <c r="Z5366" s="6">
        <v>6.1329147043432748</v>
      </c>
      <c r="AA5366" s="6">
        <v>4.1862899005756134E-2</v>
      </c>
      <c r="AB5366" s="6">
        <v>3.2967032967032952</v>
      </c>
      <c r="AC5366" s="6">
        <v>0.30350601779173197</v>
      </c>
      <c r="AD5366" s="6">
        <v>0.47095761381475654</v>
      </c>
      <c r="AE5366" s="6">
        <v>6.0177917320774448</v>
      </c>
      <c r="AF5366" s="6">
        <v>99.999999999999972</v>
      </c>
      <c r="AG5366" s="6"/>
      <c r="AH5366" s="6">
        <v>69.464481420683938</v>
      </c>
      <c r="AI5366" s="6">
        <v>0.7111910387439776</v>
      </c>
      <c r="AJ5366" s="6">
        <v>13.557188454043207</v>
      </c>
      <c r="AK5366" s="6">
        <v>0.20206958601386985</v>
      </c>
      <c r="AL5366" s="6">
        <v>5.3213002702175976</v>
      </c>
      <c r="AM5366" s="6">
        <v>3.9556407602769038E-2</v>
      </c>
      <c r="AN5366" s="6">
        <v>5.4807256940242883</v>
      </c>
      <c r="AO5366" s="6">
        <v>0.36277556662300564</v>
      </c>
      <c r="AP5366" s="6">
        <v>0.50934140041271225</v>
      </c>
      <c r="AQ5366" s="6">
        <v>4.2821805847153671</v>
      </c>
      <c r="AR5366" s="6">
        <v>99.999999999999972</v>
      </c>
      <c r="AS5366" s="6"/>
      <c r="AT5366" s="6">
        <v>0.4890812893953787</v>
      </c>
      <c r="AU5366" s="6">
        <v>7.0586576996306341E-2</v>
      </c>
      <c r="AV5366" s="6">
        <v>0.50737942235717814</v>
      </c>
      <c r="AW5366" s="6"/>
      <c r="AX5366" s="6">
        <v>6.5468352111102916E-3</v>
      </c>
      <c r="AY5366" s="6">
        <v>0.52222384191652782</v>
      </c>
      <c r="AZ5366" s="6">
        <f>LOG(Tabella1[[#This Row],[SiO2]]/Tabella1[[#This Row],[Al2O3]])</f>
        <v>0.48005073956695665</v>
      </c>
      <c r="BA5366" s="6">
        <f>LOG((Tabella1[[#This Row],[FeO]]*0.8998+Tabella1[[#This Row],[Fe2O3]])/Tabella1[[#This Row],[K2O]])</f>
        <v>-3.0186362391366999E-2</v>
      </c>
      <c r="BB5366" s="6">
        <f>Tabella1[[#This Row],[Log SiO2/Al2O3]]/Tabella1[[#This Row],[Log (FeO3/K2O)]]</f>
        <v>-15.902901228809418</v>
      </c>
    </row>
    <row r="5367" spans="1:54" hidden="1">
      <c r="A5367" s="19" t="s">
        <v>4846</v>
      </c>
      <c r="B5367" s="19" t="s">
        <v>4858</v>
      </c>
      <c r="C5367" s="19" t="s">
        <v>4848</v>
      </c>
      <c r="D5367" s="19" t="s">
        <v>1233</v>
      </c>
      <c r="E5367" s="19" t="s">
        <v>2773</v>
      </c>
      <c r="F5367" s="19" t="s">
        <v>1232</v>
      </c>
      <c r="G5367" s="20">
        <v>3</v>
      </c>
      <c r="H5367" s="8"/>
      <c r="I5367" s="6">
        <v>57.3</v>
      </c>
      <c r="J5367" s="6">
        <v>0.73</v>
      </c>
      <c r="K5367" s="6">
        <v>20.9</v>
      </c>
      <c r="L5367" s="6">
        <v>1.4</v>
      </c>
      <c r="M5367" s="6">
        <v>4.45</v>
      </c>
      <c r="N5367" s="6">
        <v>0.04</v>
      </c>
      <c r="O5367" s="6">
        <v>3</v>
      </c>
      <c r="P5367" s="6">
        <v>0.14000000000000001</v>
      </c>
      <c r="Q5367" s="6">
        <v>0.32</v>
      </c>
      <c r="R5367" s="6">
        <v>6.4</v>
      </c>
      <c r="S5367" s="6">
        <v>0.15</v>
      </c>
      <c r="T5367" s="6">
        <v>4.01</v>
      </c>
      <c r="U5367" s="6">
        <v>94.539999999999992</v>
      </c>
      <c r="V5367" s="12"/>
      <c r="W5367" s="6">
        <v>60.609265919187649</v>
      </c>
      <c r="X5367" s="6">
        <v>0.77215993230378677</v>
      </c>
      <c r="Y5367" s="6">
        <v>22.107044637190608</v>
      </c>
      <c r="Z5367" s="6">
        <v>6.0397715252803055</v>
      </c>
      <c r="AA5367" s="6">
        <v>4.2310133276919827E-2</v>
      </c>
      <c r="AB5367" s="6">
        <v>3.1732599957689871</v>
      </c>
      <c r="AC5367" s="6">
        <v>0.14808546646921941</v>
      </c>
      <c r="AD5367" s="6">
        <v>0.33848106621535862</v>
      </c>
      <c r="AE5367" s="6">
        <v>6.7696213243071721</v>
      </c>
      <c r="AF5367" s="6">
        <v>100</v>
      </c>
      <c r="AG5367" s="6"/>
      <c r="AH5367" s="6">
        <v>68.599422274108008</v>
      </c>
      <c r="AI5367" s="6">
        <v>0.65727047064706534</v>
      </c>
      <c r="AJ5367" s="6">
        <v>14.749241853766259</v>
      </c>
      <c r="AK5367" s="6">
        <v>0.6306540074847593</v>
      </c>
      <c r="AL5367" s="6">
        <v>4.4555495598882251</v>
      </c>
      <c r="AM5367" s="6">
        <v>4.0563633249553373E-2</v>
      </c>
      <c r="AN5367" s="6">
        <v>5.3526490750061679</v>
      </c>
      <c r="AO5367" s="6">
        <v>0.17959244827980755</v>
      </c>
      <c r="AP5367" s="6">
        <v>0.37142099292976011</v>
      </c>
      <c r="AQ5367" s="6">
        <v>4.8876163782986257</v>
      </c>
      <c r="AR5367" s="6">
        <v>100</v>
      </c>
      <c r="AS5367" s="6"/>
      <c r="AT5367" s="6">
        <v>0.48354901842639697</v>
      </c>
      <c r="AU5367" s="6">
        <v>0.22062960261886611</v>
      </c>
      <c r="AV5367" s="6">
        <v>0.54573212413981675</v>
      </c>
      <c r="AW5367" s="6"/>
      <c r="AX5367" s="6">
        <v>-2.8144803259566073E-2</v>
      </c>
      <c r="AY5367" s="6">
        <v>0.51407296020524629</v>
      </c>
      <c r="AZ5367" s="6">
        <f>LOG(Tabella1[[#This Row],[SiO2]]/Tabella1[[#This Row],[Al2O3]])</f>
        <v>0.43800833585633603</v>
      </c>
      <c r="BA5367" s="6">
        <f>LOG((Tabella1[[#This Row],[FeO]]*0.8998+Tabella1[[#This Row],[Fe2O3]])/Tabella1[[#This Row],[K2O]])</f>
        <v>-7.3455793532708813E-2</v>
      </c>
      <c r="BB5367" s="6">
        <f>Tabella1[[#This Row],[Log SiO2/Al2O3]]/Tabella1[[#This Row],[Log (FeO3/K2O)]]</f>
        <v>-5.9628834539960032</v>
      </c>
    </row>
    <row r="5368" spans="1:54" hidden="1">
      <c r="A5368" s="19" t="s">
        <v>4846</v>
      </c>
      <c r="B5368" s="19" t="s">
        <v>4858</v>
      </c>
      <c r="C5368" s="19" t="s">
        <v>4848</v>
      </c>
      <c r="D5368" s="19" t="s">
        <v>1233</v>
      </c>
      <c r="E5368" s="19" t="s">
        <v>2773</v>
      </c>
      <c r="F5368" s="19" t="s">
        <v>1232</v>
      </c>
      <c r="G5368" s="20">
        <v>7</v>
      </c>
      <c r="H5368" s="8"/>
      <c r="I5368" s="6">
        <v>58.9</v>
      </c>
      <c r="J5368" s="6">
        <v>0.7</v>
      </c>
      <c r="K5368" s="6">
        <v>19.600000000000001</v>
      </c>
      <c r="L5368" s="6">
        <v>0.82</v>
      </c>
      <c r="M5368" s="6">
        <v>5.65</v>
      </c>
      <c r="N5368" s="6">
        <v>0.04</v>
      </c>
      <c r="O5368" s="6">
        <v>3.25</v>
      </c>
      <c r="P5368" s="6">
        <v>0.17</v>
      </c>
      <c r="Q5368" s="6">
        <v>0.33</v>
      </c>
      <c r="R5368" s="6">
        <v>5.85</v>
      </c>
      <c r="S5368" s="6">
        <v>0.16</v>
      </c>
      <c r="T5368" s="6">
        <v>3.91</v>
      </c>
      <c r="U5368" s="6">
        <v>95.23</v>
      </c>
      <c r="V5368" s="12"/>
      <c r="W5368" s="6">
        <v>61.850257271868102</v>
      </c>
      <c r="X5368" s="6">
        <v>0.73506248031082633</v>
      </c>
      <c r="Y5368" s="6">
        <v>20.581749448703139</v>
      </c>
      <c r="Z5368" s="6">
        <v>6.7100703559802577</v>
      </c>
      <c r="AA5368" s="6">
        <v>4.200357030347579E-2</v>
      </c>
      <c r="AB5368" s="6">
        <v>3.4127900871574077</v>
      </c>
      <c r="AC5368" s="6">
        <v>0.17851517378977214</v>
      </c>
      <c r="AD5368" s="6">
        <v>0.34652945500367527</v>
      </c>
      <c r="AE5368" s="6">
        <v>6.1430221568833341</v>
      </c>
      <c r="AF5368" s="6">
        <v>100</v>
      </c>
      <c r="AG5368" s="6"/>
      <c r="AH5368" s="6">
        <v>69.137378133178984</v>
      </c>
      <c r="AI5368" s="6">
        <v>0.61794678331273767</v>
      </c>
      <c r="AJ5368" s="6">
        <v>13.561610198423157</v>
      </c>
      <c r="AK5368" s="6">
        <v>0.36216689640472266</v>
      </c>
      <c r="AL5368" s="6">
        <v>5.5465315861375037</v>
      </c>
      <c r="AM5368" s="6">
        <v>3.9771193351877031E-2</v>
      </c>
      <c r="AN5368" s="6">
        <v>5.6854213065736658</v>
      </c>
      <c r="AO5368" s="6">
        <v>0.21381626140556642</v>
      </c>
      <c r="AP5368" s="6">
        <v>0.37554517207410126</v>
      </c>
      <c r="AQ5368" s="6">
        <v>4.3803093072812143</v>
      </c>
      <c r="AR5368" s="6">
        <v>100.00000000000001</v>
      </c>
      <c r="AS5368" s="6"/>
      <c r="AT5368" s="6">
        <v>0.47551731203123992</v>
      </c>
      <c r="AU5368" s="6">
        <v>0.11550778864448863</v>
      </c>
      <c r="AV5368" s="6">
        <v>0.50618279482485595</v>
      </c>
      <c r="AW5368" s="6"/>
      <c r="AX5368" s="6">
        <v>3.9651421511014947E-3</v>
      </c>
      <c r="AY5368" s="6">
        <v>0.5014333099562982</v>
      </c>
      <c r="AZ5368" s="6">
        <f>LOG(Tabella1[[#This Row],[SiO2]]/Tabella1[[#This Row],[Al2O3]])</f>
        <v>0.47785922343062553</v>
      </c>
      <c r="BA5368" s="6">
        <f>LOG((Tabella1[[#This Row],[FeO]]*0.8998+Tabella1[[#This Row],[Fe2O3]])/Tabella1[[#This Row],[K2O]])</f>
        <v>3.9809199102720785E-3</v>
      </c>
      <c r="BB5368" s="6">
        <f>Tabella1[[#This Row],[Log SiO2/Al2O3]]/Tabella1[[#This Row],[Log (FeO3/K2O)]]</f>
        <v>120.03738688577785</v>
      </c>
    </row>
    <row r="5369" spans="1:54" hidden="1">
      <c r="A5369" s="19" t="s">
        <v>4846</v>
      </c>
      <c r="B5369" s="19" t="s">
        <v>4858</v>
      </c>
      <c r="C5369" s="19" t="s">
        <v>4848</v>
      </c>
      <c r="D5369" s="19" t="s">
        <v>1233</v>
      </c>
      <c r="E5369" s="19" t="s">
        <v>2773</v>
      </c>
      <c r="F5369" s="19" t="s">
        <v>1232</v>
      </c>
      <c r="G5369" s="20">
        <v>11</v>
      </c>
      <c r="H5369" s="8"/>
      <c r="I5369" s="6">
        <v>59.5</v>
      </c>
      <c r="J5369" s="6">
        <v>0.72</v>
      </c>
      <c r="K5369" s="6">
        <v>19.2</v>
      </c>
      <c r="L5369" s="6">
        <v>1.4</v>
      </c>
      <c r="M5369" s="6">
        <v>5.05</v>
      </c>
      <c r="N5369" s="6">
        <v>0.05</v>
      </c>
      <c r="O5369" s="6">
        <v>3.25</v>
      </c>
      <c r="P5369" s="6">
        <v>0.14000000000000001</v>
      </c>
      <c r="Q5369" s="6">
        <v>0.31</v>
      </c>
      <c r="R5369" s="6">
        <v>5.35</v>
      </c>
      <c r="S5369" s="6">
        <v>0.17</v>
      </c>
      <c r="T5369" s="6">
        <v>3.96</v>
      </c>
      <c r="U5369" s="6">
        <v>94.83</v>
      </c>
      <c r="V5369" s="12"/>
      <c r="W5369" s="6">
        <v>62.743857429083626</v>
      </c>
      <c r="X5369" s="6">
        <v>0.75925340082252446</v>
      </c>
      <c r="Y5369" s="6">
        <v>20.24675735526732</v>
      </c>
      <c r="Z5369" s="6">
        <v>6.6540124433196253</v>
      </c>
      <c r="AA5369" s="6">
        <v>5.2725930612675317E-2</v>
      </c>
      <c r="AB5369" s="6">
        <v>3.4271854898238954</v>
      </c>
      <c r="AC5369" s="6">
        <v>0.14763260571549089</v>
      </c>
      <c r="AD5369" s="6">
        <v>0.32690076979858695</v>
      </c>
      <c r="AE5369" s="6">
        <v>5.6416745755562578</v>
      </c>
      <c r="AF5369" s="6">
        <v>100</v>
      </c>
      <c r="AG5369" s="6"/>
      <c r="AH5369" s="6">
        <v>70.057186262475327</v>
      </c>
      <c r="AI5369" s="6">
        <v>0.63756379344111702</v>
      </c>
      <c r="AJ5369" s="6">
        <v>13.325837968987051</v>
      </c>
      <c r="AK5369" s="6">
        <v>0.62024182437837738</v>
      </c>
      <c r="AL5369" s="6">
        <v>4.9728176531841708</v>
      </c>
      <c r="AM5369" s="6">
        <v>4.9867402711157756E-2</v>
      </c>
      <c r="AN5369" s="6">
        <v>5.702965789717747</v>
      </c>
      <c r="AO5369" s="6">
        <v>0.17662735262700943</v>
      </c>
      <c r="AP5369" s="6">
        <v>0.35387350757733294</v>
      </c>
      <c r="AQ5369" s="6">
        <v>4.0182856652999988</v>
      </c>
      <c r="AR5369" s="6">
        <v>100</v>
      </c>
      <c r="AS5369" s="6"/>
      <c r="AT5369" s="6">
        <v>0.47858660315777868</v>
      </c>
      <c r="AU5369" s="6">
        <v>0.19964968516322387</v>
      </c>
      <c r="AV5369" s="6">
        <v>0.53419646625648987</v>
      </c>
      <c r="AW5369" s="6"/>
      <c r="AX5369" s="6">
        <v>7.5198564759415415E-2</v>
      </c>
      <c r="AY5369" s="6">
        <v>0.50564019984629105</v>
      </c>
      <c r="AZ5369" s="6">
        <f>LOG(Tabella1[[#This Row],[SiO2]]/Tabella1[[#This Row],[Al2O3]])</f>
        <v>0.49121573702499999</v>
      </c>
      <c r="BA5369" s="6">
        <f>LOG((Tabella1[[#This Row],[FeO]]*0.8998+Tabella1[[#This Row],[Fe2O3]])/Tabella1[[#This Row],[K2O]])</f>
        <v>4.5724288087200193E-2</v>
      </c>
      <c r="BB5369" s="6">
        <f>Tabella1[[#This Row],[Log SiO2/Al2O3]]/Tabella1[[#This Row],[Log (FeO3/K2O)]]</f>
        <v>10.742993659916779</v>
      </c>
    </row>
    <row r="5370" spans="1:54" hidden="1">
      <c r="A5370" s="19" t="s">
        <v>4846</v>
      </c>
      <c r="B5370" s="19" t="s">
        <v>4858</v>
      </c>
      <c r="C5370" s="19" t="s">
        <v>4848</v>
      </c>
      <c r="D5370" s="19" t="s">
        <v>1233</v>
      </c>
      <c r="E5370" s="19" t="s">
        <v>2773</v>
      </c>
      <c r="F5370" s="19" t="s">
        <v>1232</v>
      </c>
      <c r="G5370" s="20">
        <v>13</v>
      </c>
      <c r="H5370" s="8"/>
      <c r="I5370" s="6">
        <v>56.9</v>
      </c>
      <c r="J5370" s="6">
        <v>0.67</v>
      </c>
      <c r="K5370" s="6">
        <v>20.6</v>
      </c>
      <c r="L5370" s="6">
        <v>0.85</v>
      </c>
      <c r="M5370" s="6">
        <v>5.65</v>
      </c>
      <c r="N5370" s="6">
        <v>0.04</v>
      </c>
      <c r="O5370" s="6">
        <v>3.4</v>
      </c>
      <c r="P5370" s="6">
        <v>0.16</v>
      </c>
      <c r="Q5370" s="6">
        <v>0.28000000000000003</v>
      </c>
      <c r="R5370" s="6">
        <v>6.6</v>
      </c>
      <c r="S5370" s="6">
        <v>0.15</v>
      </c>
      <c r="T5370" s="6">
        <v>3.9699999999999998</v>
      </c>
      <c r="U5370" s="6">
        <v>95.06</v>
      </c>
      <c r="V5370" s="12"/>
      <c r="W5370" s="6">
        <v>59.856932463707125</v>
      </c>
      <c r="X5370" s="6">
        <v>0.70481800967809816</v>
      </c>
      <c r="Y5370" s="6">
        <v>21.670523879654958</v>
      </c>
      <c r="Z5370" s="6">
        <v>6.7431096149800123</v>
      </c>
      <c r="AA5370" s="6">
        <v>4.2078687144961074E-2</v>
      </c>
      <c r="AB5370" s="6">
        <v>3.5766884073216909</v>
      </c>
      <c r="AC5370" s="6">
        <v>0.1683147485798443</v>
      </c>
      <c r="AD5370" s="6">
        <v>0.2945508100147276</v>
      </c>
      <c r="AE5370" s="6">
        <v>6.9429833789185764</v>
      </c>
      <c r="AF5370" s="6">
        <v>100</v>
      </c>
      <c r="AG5370" s="6"/>
      <c r="AH5370" s="6">
        <v>67.409521289443191</v>
      </c>
      <c r="AI5370" s="6">
        <v>0.59695171468055852</v>
      </c>
      <c r="AJ5370" s="6">
        <v>14.385791836305795</v>
      </c>
      <c r="AK5370" s="6">
        <v>0.37890051030878918</v>
      </c>
      <c r="AL5370" s="6">
        <v>5.5979995080301608</v>
      </c>
      <c r="AM5370" s="6">
        <v>4.0140242124289703E-2</v>
      </c>
      <c r="AN5370" s="6">
        <v>6.0030170135231762</v>
      </c>
      <c r="AO5370" s="6">
        <v>0.20310618946484393</v>
      </c>
      <c r="AP5370" s="6">
        <v>0.32160118480283617</v>
      </c>
      <c r="AQ5370" s="6">
        <v>4.9877446718579979</v>
      </c>
      <c r="AR5370" s="6">
        <v>100</v>
      </c>
      <c r="AS5370" s="6"/>
      <c r="AT5370" s="6">
        <v>0.48572745677647594</v>
      </c>
      <c r="AU5370" s="6">
        <v>0.11922983064083167</v>
      </c>
      <c r="AV5370" s="6">
        <v>0.51745612139852315</v>
      </c>
      <c r="AW5370" s="6"/>
      <c r="AX5370" s="6">
        <v>-8.2763330349784114E-2</v>
      </c>
      <c r="AY5370" s="6">
        <v>0.51037965417805209</v>
      </c>
      <c r="AZ5370" s="6">
        <f>LOG(Tabella1[[#This Row],[SiO2]]/Tabella1[[#This Row],[Al2O3]])</f>
        <v>0.44124504602591774</v>
      </c>
      <c r="BA5370" s="6">
        <f>LOG((Tabella1[[#This Row],[FeO]]*0.8998+Tabella1[[#This Row],[Fe2O3]])/Tabella1[[#This Row],[K2O]])</f>
        <v>-4.6205908037130969E-2</v>
      </c>
      <c r="BB5370" s="6">
        <f>Tabella1[[#This Row],[Log SiO2/Al2O3]]/Tabella1[[#This Row],[Log (FeO3/K2O)]]</f>
        <v>-9.5495373810495003</v>
      </c>
    </row>
    <row r="5371" spans="1:54" hidden="1">
      <c r="A5371" s="19" t="s">
        <v>4846</v>
      </c>
      <c r="B5371" s="19" t="s">
        <v>4858</v>
      </c>
      <c r="C5371" s="19" t="s">
        <v>4848</v>
      </c>
      <c r="D5371" s="19" t="s">
        <v>1233</v>
      </c>
      <c r="E5371" s="19" t="s">
        <v>2773</v>
      </c>
      <c r="F5371" s="19" t="s">
        <v>1232</v>
      </c>
      <c r="G5371" s="20">
        <v>15</v>
      </c>
      <c r="H5371" s="8"/>
      <c r="I5371" s="6">
        <v>55.8</v>
      </c>
      <c r="J5371" s="6">
        <v>0.77</v>
      </c>
      <c r="K5371" s="6">
        <v>21.2</v>
      </c>
      <c r="L5371" s="6">
        <v>1.44</v>
      </c>
      <c r="M5371" s="6">
        <v>5.15</v>
      </c>
      <c r="N5371" s="6">
        <v>0.05</v>
      </c>
      <c r="O5371" s="6">
        <v>3.25</v>
      </c>
      <c r="P5371" s="6">
        <v>0.14000000000000001</v>
      </c>
      <c r="Q5371" s="6">
        <v>0.67</v>
      </c>
      <c r="R5371" s="6">
        <v>6.55</v>
      </c>
      <c r="S5371" s="6">
        <v>0.17</v>
      </c>
      <c r="T5371" s="6">
        <v>4.03</v>
      </c>
      <c r="U5371" s="6">
        <v>94.88</v>
      </c>
      <c r="V5371" s="12"/>
      <c r="W5371" s="6">
        <v>58.811129848229335</v>
      </c>
      <c r="X5371" s="6">
        <v>0.81155143338954472</v>
      </c>
      <c r="Y5371" s="6">
        <v>22.344013490725125</v>
      </c>
      <c r="Z5371" s="6">
        <v>6.7980607082630691</v>
      </c>
      <c r="AA5371" s="6">
        <v>5.2698145025295115E-2</v>
      </c>
      <c r="AB5371" s="6">
        <v>3.4253794266441826</v>
      </c>
      <c r="AC5371" s="6">
        <v>0.14755480607082633</v>
      </c>
      <c r="AD5371" s="6">
        <v>0.70615514333895457</v>
      </c>
      <c r="AE5371" s="6">
        <v>6.9034569983136587</v>
      </c>
      <c r="AF5371" s="6">
        <v>99.999999999999986</v>
      </c>
      <c r="AG5371" s="6"/>
      <c r="AH5371" s="6">
        <v>66.698277413048885</v>
      </c>
      <c r="AI5371" s="6">
        <v>0.69219198889014111</v>
      </c>
      <c r="AJ5371" s="6">
        <v>14.937360226428487</v>
      </c>
      <c r="AK5371" s="6">
        <v>0.64764974484418081</v>
      </c>
      <c r="AL5371" s="6">
        <v>5.1482909117743452</v>
      </c>
      <c r="AM5371" s="6">
        <v>5.0624581146242374E-2</v>
      </c>
      <c r="AN5371" s="6">
        <v>5.7895586836170185</v>
      </c>
      <c r="AO5371" s="6">
        <v>0.17930923327818143</v>
      </c>
      <c r="AP5371" s="6">
        <v>0.77643633977562787</v>
      </c>
      <c r="AQ5371" s="6">
        <v>4.9942815290168872</v>
      </c>
      <c r="AR5371" s="6">
        <v>99.999999999999972</v>
      </c>
      <c r="AS5371" s="6"/>
      <c r="AT5371" s="6">
        <v>0.47326805578445108</v>
      </c>
      <c r="AU5371" s="6">
        <v>0.20102138854051402</v>
      </c>
      <c r="AV5371" s="6">
        <v>0.52931416117263452</v>
      </c>
      <c r="AW5371" s="6"/>
      <c r="AX5371" s="6">
        <v>-7.6678599647304738E-2</v>
      </c>
      <c r="AY5371" s="6">
        <v>0.50165325417668571</v>
      </c>
      <c r="AZ5371" s="6">
        <f>LOG(Tabella1[[#This Row],[SiO2]]/Tabella1[[#This Row],[Al2O3]])</f>
        <v>0.42029833800882727</v>
      </c>
      <c r="BA5371" s="6">
        <f>LOG((Tabella1[[#This Row],[FeO]]*0.8998+Tabella1[[#This Row],[Fe2O3]])/Tabella1[[#This Row],[K2O]])</f>
        <v>-3.2768657432031202E-2</v>
      </c>
      <c r="BB5371" s="6">
        <f>Tabella1[[#This Row],[Log SiO2/Al2O3]]/Tabella1[[#This Row],[Log (FeO3/K2O)]]</f>
        <v>-12.826230030345634</v>
      </c>
    </row>
    <row r="5372" spans="1:54" hidden="1">
      <c r="A5372" s="19" t="s">
        <v>4846</v>
      </c>
      <c r="B5372" s="19" t="s">
        <v>4858</v>
      </c>
      <c r="C5372" s="19" t="s">
        <v>4848</v>
      </c>
      <c r="D5372" s="19" t="s">
        <v>1233</v>
      </c>
      <c r="E5372" s="19" t="s">
        <v>2773</v>
      </c>
      <c r="F5372" s="19" t="s">
        <v>1232</v>
      </c>
      <c r="G5372" s="20">
        <v>18</v>
      </c>
      <c r="H5372" s="8"/>
      <c r="I5372" s="6">
        <v>54</v>
      </c>
      <c r="J5372" s="6">
        <v>0.8</v>
      </c>
      <c r="K5372" s="6">
        <v>21.8</v>
      </c>
      <c r="L5372" s="6">
        <v>1.33</v>
      </c>
      <c r="M5372" s="6">
        <v>5.6</v>
      </c>
      <c r="N5372" s="6">
        <v>0.04</v>
      </c>
      <c r="O5372" s="6">
        <v>3.4</v>
      </c>
      <c r="P5372" s="6">
        <v>0.17</v>
      </c>
      <c r="Q5372" s="6">
        <v>0.36</v>
      </c>
      <c r="R5372" s="6">
        <v>7.2</v>
      </c>
      <c r="S5372" s="6">
        <v>0.16</v>
      </c>
      <c r="T5372" s="6">
        <v>4.38</v>
      </c>
      <c r="U5372" s="6">
        <v>94.570000000000007</v>
      </c>
      <c r="V5372" s="12"/>
      <c r="W5372" s="6">
        <v>57.100560431426452</v>
      </c>
      <c r="X5372" s="6">
        <v>0.84593422861372525</v>
      </c>
      <c r="Y5372" s="6">
        <v>23.051707729724015</v>
      </c>
      <c r="Z5372" s="6">
        <v>7.1904409432166636</v>
      </c>
      <c r="AA5372" s="6">
        <v>4.2296711430686258E-2</v>
      </c>
      <c r="AB5372" s="6">
        <v>3.5952204716083318</v>
      </c>
      <c r="AC5372" s="6">
        <v>0.17976102358041662</v>
      </c>
      <c r="AD5372" s="6">
        <v>0.38067040287617637</v>
      </c>
      <c r="AE5372" s="6">
        <v>7.613408057523527</v>
      </c>
      <c r="AF5372" s="6">
        <v>99.999999999999986</v>
      </c>
      <c r="AG5372" s="6"/>
      <c r="AH5372" s="6">
        <v>65.116251512342288</v>
      </c>
      <c r="AI5372" s="6">
        <v>0.72550605912513744</v>
      </c>
      <c r="AJ5372" s="6">
        <v>15.495646506589008</v>
      </c>
      <c r="AK5372" s="6">
        <v>0.6034545427759157</v>
      </c>
      <c r="AL5372" s="6">
        <v>5.6475370754166931</v>
      </c>
      <c r="AM5372" s="6">
        <v>4.0857015875457064E-2</v>
      </c>
      <c r="AN5372" s="6">
        <v>6.110211310203832</v>
      </c>
      <c r="AO5372" s="6">
        <v>0.2196538160016214</v>
      </c>
      <c r="AP5372" s="6">
        <v>0.42087077050410326</v>
      </c>
      <c r="AQ5372" s="6">
        <v>5.5383376551686441</v>
      </c>
      <c r="AR5372" s="6">
        <v>100.00000000000006</v>
      </c>
      <c r="AS5372" s="6"/>
      <c r="AT5372" s="6">
        <v>0.47129755057472433</v>
      </c>
      <c r="AU5372" s="6">
        <v>0.17607682038913217</v>
      </c>
      <c r="AV5372" s="6">
        <v>0.51967529069396401</v>
      </c>
      <c r="AW5372" s="6"/>
      <c r="AX5372" s="6">
        <v>-0.14396201363332684</v>
      </c>
      <c r="AY5372" s="6">
        <v>0.49923488193711207</v>
      </c>
      <c r="AZ5372" s="6">
        <f>LOG(Tabella1[[#This Row],[SiO2]]/Tabella1[[#This Row],[Al2O3]])</f>
        <v>0.39393726621836367</v>
      </c>
      <c r="BA5372" s="6">
        <f>LOG((Tabella1[[#This Row],[FeO]]*0.8998+Tabella1[[#This Row],[Fe2O3]])/Tabella1[[#This Row],[K2O]])</f>
        <v>-5.3269430278971033E-2</v>
      </c>
      <c r="BB5372" s="6">
        <f>Tabella1[[#This Row],[Log SiO2/Al2O3]]/Tabella1[[#This Row],[Log (FeO3/K2O)]]</f>
        <v>-7.3951845205650111</v>
      </c>
    </row>
    <row r="5373" spans="1:54" hidden="1">
      <c r="A5373" s="19" t="s">
        <v>4846</v>
      </c>
      <c r="B5373" s="19" t="s">
        <v>4858</v>
      </c>
      <c r="C5373" s="19" t="s">
        <v>4848</v>
      </c>
      <c r="D5373" s="19" t="s">
        <v>1233</v>
      </c>
      <c r="E5373" s="19" t="s">
        <v>2773</v>
      </c>
      <c r="F5373" s="19" t="s">
        <v>1232</v>
      </c>
      <c r="G5373" s="20">
        <v>19</v>
      </c>
      <c r="H5373" s="8"/>
      <c r="I5373" s="6">
        <v>56.8</v>
      </c>
      <c r="J5373" s="6">
        <v>0.7</v>
      </c>
      <c r="K5373" s="6">
        <v>20.7</v>
      </c>
      <c r="L5373" s="6">
        <v>1.6</v>
      </c>
      <c r="M5373" s="6">
        <v>4.8</v>
      </c>
      <c r="N5373" s="6">
        <v>0.04</v>
      </c>
      <c r="O5373" s="6">
        <v>3.1</v>
      </c>
      <c r="P5373" s="6">
        <v>0.14000000000000001</v>
      </c>
      <c r="Q5373" s="6">
        <v>0.36</v>
      </c>
      <c r="R5373" s="6">
        <v>6.4</v>
      </c>
      <c r="S5373" s="6">
        <v>0.15</v>
      </c>
      <c r="T5373" s="6">
        <v>4.4799999999999995</v>
      </c>
      <c r="U5373" s="6">
        <v>94.48</v>
      </c>
      <c r="V5373" s="12"/>
      <c r="W5373" s="6">
        <v>60.118543607112606</v>
      </c>
      <c r="X5373" s="6">
        <v>0.74089754445385259</v>
      </c>
      <c r="Y5373" s="6">
        <v>21.909398814563925</v>
      </c>
      <c r="Z5373" s="6">
        <v>6.6045723962743441</v>
      </c>
      <c r="AA5373" s="6">
        <v>4.2337002540220152E-2</v>
      </c>
      <c r="AB5373" s="6">
        <v>3.2811176968670619</v>
      </c>
      <c r="AC5373" s="6">
        <v>0.14817950889077053</v>
      </c>
      <c r="AD5373" s="6">
        <v>0.38103302286198132</v>
      </c>
      <c r="AE5373" s="6">
        <v>6.7739204064352245</v>
      </c>
      <c r="AF5373" s="6">
        <v>100</v>
      </c>
      <c r="AG5373" s="6"/>
      <c r="AH5373" s="6">
        <v>68.069827093038853</v>
      </c>
      <c r="AI5373" s="6">
        <v>0.63089890907086621</v>
      </c>
      <c r="AJ5373" s="6">
        <v>14.622924306729136</v>
      </c>
      <c r="AK5373" s="6">
        <v>0.72147881327148711</v>
      </c>
      <c r="AL5373" s="6">
        <v>4.8108629010211477</v>
      </c>
      <c r="AM5373" s="6">
        <v>4.0604795066061627E-2</v>
      </c>
      <c r="AN5373" s="6">
        <v>5.5366833470720964</v>
      </c>
      <c r="AO5373" s="6">
        <v>0.17977468913966552</v>
      </c>
      <c r="AP5373" s="6">
        <v>0.41827262758757194</v>
      </c>
      <c r="AQ5373" s="6">
        <v>4.8925760713145001</v>
      </c>
      <c r="AR5373" s="6">
        <v>99.999999999999986</v>
      </c>
      <c r="AS5373" s="6"/>
      <c r="AT5373" s="6">
        <v>0.4695883573714465</v>
      </c>
      <c r="AU5373" s="6">
        <v>0.23073217726396919</v>
      </c>
      <c r="AV5373" s="6">
        <v>0.53507210447040499</v>
      </c>
      <c r="AW5373" s="6"/>
      <c r="AX5373" s="6">
        <v>-4.4268495411483214E-2</v>
      </c>
      <c r="AY5373" s="6">
        <v>0.49613614139177592</v>
      </c>
      <c r="AZ5373" s="6">
        <f>LOG(Tabella1[[#This Row],[SiO2]]/Tabella1[[#This Row],[Al2O3]])</f>
        <v>0.43837799025410107</v>
      </c>
      <c r="BA5373" s="6">
        <f>LOG((Tabella1[[#This Row],[FeO]]*0.8998+Tabella1[[#This Row],[Fe2O3]])/Tabella1[[#This Row],[K2O]])</f>
        <v>-3.3928699104012222E-2</v>
      </c>
      <c r="BB5373" s="6">
        <f>Tabella1[[#This Row],[Log SiO2/Al2O3]]/Tabella1[[#This Row],[Log (FeO3/K2O)]]</f>
        <v>-12.920565828657454</v>
      </c>
    </row>
    <row r="5374" spans="1:54" hidden="1">
      <c r="A5374" s="19" t="s">
        <v>4846</v>
      </c>
      <c r="B5374" s="19" t="s">
        <v>4858</v>
      </c>
      <c r="C5374" s="19" t="s">
        <v>4848</v>
      </c>
      <c r="D5374" s="19" t="s">
        <v>1233</v>
      </c>
      <c r="E5374" s="19" t="s">
        <v>2773</v>
      </c>
      <c r="F5374" s="19" t="s">
        <v>1232</v>
      </c>
      <c r="G5374" s="20">
        <v>21</v>
      </c>
      <c r="H5374" s="8"/>
      <c r="I5374" s="6">
        <v>58.9</v>
      </c>
      <c r="J5374" s="6">
        <v>0.71</v>
      </c>
      <c r="K5374" s="6">
        <v>19.7</v>
      </c>
      <c r="L5374" s="6">
        <v>1.9</v>
      </c>
      <c r="M5374" s="6">
        <v>4.3</v>
      </c>
      <c r="N5374" s="6">
        <v>0.06</v>
      </c>
      <c r="O5374" s="6">
        <v>3</v>
      </c>
      <c r="P5374" s="6">
        <v>0.17</v>
      </c>
      <c r="Q5374" s="6">
        <v>0.28999999999999998</v>
      </c>
      <c r="R5374" s="6">
        <v>5.8</v>
      </c>
      <c r="S5374" s="6">
        <v>0.16</v>
      </c>
      <c r="T5374" s="6">
        <v>4.04</v>
      </c>
      <c r="U5374" s="6">
        <v>94.640000000000015</v>
      </c>
      <c r="V5374" s="12"/>
      <c r="W5374" s="6">
        <v>62.235841081994913</v>
      </c>
      <c r="X5374" s="6">
        <v>0.75021132713440386</v>
      </c>
      <c r="Y5374" s="6">
        <v>20.815722738799657</v>
      </c>
      <c r="Z5374" s="6">
        <v>6.350380388841927</v>
      </c>
      <c r="AA5374" s="6">
        <v>6.3398140321217239E-2</v>
      </c>
      <c r="AB5374" s="6">
        <v>3.1699070160608618</v>
      </c>
      <c r="AC5374" s="6">
        <v>0.17962806424344885</v>
      </c>
      <c r="AD5374" s="6">
        <v>0.30642434488588327</v>
      </c>
      <c r="AE5374" s="6">
        <v>6.1284868977176661</v>
      </c>
      <c r="AF5374" s="6">
        <v>99.999999999999957</v>
      </c>
      <c r="AG5374" s="6"/>
      <c r="AH5374" s="6">
        <v>70.027193462203456</v>
      </c>
      <c r="AI5374" s="6">
        <v>0.63484134011999338</v>
      </c>
      <c r="AJ5374" s="6">
        <v>13.806233915408312</v>
      </c>
      <c r="AK5374" s="6">
        <v>0.8499674904849428</v>
      </c>
      <c r="AL5374" s="6">
        <v>4.2755827227111682</v>
      </c>
      <c r="AM5374" s="6">
        <v>6.0424587819407974E-2</v>
      </c>
      <c r="AN5374" s="6">
        <v>5.3156253223075414</v>
      </c>
      <c r="AO5374" s="6">
        <v>0.21656813010713749</v>
      </c>
      <c r="AP5374" s="6">
        <v>0.33427204350154682</v>
      </c>
      <c r="AQ5374" s="6">
        <v>4.3987645979248136</v>
      </c>
      <c r="AR5374" s="6">
        <v>100</v>
      </c>
      <c r="AS5374" s="6"/>
      <c r="AT5374" s="6">
        <v>0.47077831802083048</v>
      </c>
      <c r="AU5374" s="6">
        <v>0.28448329755975577</v>
      </c>
      <c r="AV5374" s="6">
        <v>0.55421854028786965</v>
      </c>
      <c r="AW5374" s="6"/>
      <c r="AX5374" s="6">
        <v>2.5216688673993348E-2</v>
      </c>
      <c r="AY5374" s="6">
        <v>0.49882459027568921</v>
      </c>
      <c r="AZ5374" s="6">
        <f>LOG(Tabella1[[#This Row],[SiO2]]/Tabella1[[#This Row],[Al2O3]])</f>
        <v>0.47564906862550876</v>
      </c>
      <c r="BA5374" s="6">
        <f>LOG((Tabella1[[#This Row],[FeO]]*0.8998+Tabella1[[#This Row],[Fe2O3]])/Tabella1[[#This Row],[K2O]])</f>
        <v>-2.3169154316753219E-3</v>
      </c>
      <c r="BB5374" s="6">
        <f>Tabella1[[#This Row],[Log SiO2/Al2O3]]/Tabella1[[#This Row],[Log (FeO3/K2O)]]</f>
        <v>-205.29410013104149</v>
      </c>
    </row>
    <row r="5375" spans="1:54" hidden="1">
      <c r="A5375" s="19" t="s">
        <v>4846</v>
      </c>
      <c r="B5375" s="19" t="s">
        <v>4858</v>
      </c>
      <c r="C5375" s="19" t="s">
        <v>4848</v>
      </c>
      <c r="D5375" s="19" t="s">
        <v>1233</v>
      </c>
      <c r="E5375" s="19" t="s">
        <v>2773</v>
      </c>
      <c r="F5375" s="19" t="s">
        <v>1232</v>
      </c>
      <c r="G5375" s="20">
        <v>24</v>
      </c>
      <c r="H5375" s="8"/>
      <c r="I5375" s="6">
        <v>55</v>
      </c>
      <c r="J5375" s="6">
        <v>0.75</v>
      </c>
      <c r="K5375" s="6">
        <v>21.9</v>
      </c>
      <c r="L5375" s="6">
        <v>2.2000000000000002</v>
      </c>
      <c r="M5375" s="6">
        <v>4.3</v>
      </c>
      <c r="N5375" s="6">
        <v>0.04</v>
      </c>
      <c r="O5375" s="6">
        <v>3.05</v>
      </c>
      <c r="P5375" s="6">
        <v>0.19</v>
      </c>
      <c r="Q5375" s="6">
        <v>0.47</v>
      </c>
      <c r="R5375" s="6">
        <v>7</v>
      </c>
      <c r="S5375" s="6">
        <v>0.14000000000000001</v>
      </c>
      <c r="T5375" s="6">
        <v>4.0599999999999996</v>
      </c>
      <c r="U5375" s="6">
        <v>94.68</v>
      </c>
      <c r="V5375" s="12"/>
      <c r="W5375" s="6">
        <v>58.090409801436415</v>
      </c>
      <c r="X5375" s="6">
        <v>0.79214195183776925</v>
      </c>
      <c r="Y5375" s="6">
        <v>23.130544993662859</v>
      </c>
      <c r="Z5375" s="6">
        <v>6.6328686100549223</v>
      </c>
      <c r="AA5375" s="6">
        <v>4.2247570764681032E-2</v>
      </c>
      <c r="AB5375" s="6">
        <v>3.2213772708069279</v>
      </c>
      <c r="AC5375" s="6">
        <v>0.2006759611322349</v>
      </c>
      <c r="AD5375" s="6">
        <v>0.49640895648500205</v>
      </c>
      <c r="AE5375" s="6">
        <v>7.3933248838191803</v>
      </c>
      <c r="AF5375" s="6">
        <v>99.999999999999986</v>
      </c>
      <c r="AG5375" s="6"/>
      <c r="AH5375" s="6">
        <v>66.537225777658819</v>
      </c>
      <c r="AI5375" s="6">
        <v>0.68236805614623697</v>
      </c>
      <c r="AJ5375" s="6">
        <v>15.617218603430082</v>
      </c>
      <c r="AK5375" s="6">
        <v>1.0014331614225469</v>
      </c>
      <c r="AL5375" s="6">
        <v>4.3505672567879872</v>
      </c>
      <c r="AM5375" s="6">
        <v>4.0989536837578673E-2</v>
      </c>
      <c r="AN5375" s="6">
        <v>5.4989974683385325</v>
      </c>
      <c r="AO5375" s="6">
        <v>0.24629171327522642</v>
      </c>
      <c r="AP5375" s="6">
        <v>0.5512523956644001</v>
      </c>
      <c r="AQ5375" s="6">
        <v>5.4019597141201743</v>
      </c>
      <c r="AR5375" s="6">
        <v>100.00000000000001</v>
      </c>
      <c r="AS5375" s="6"/>
      <c r="AT5375" s="6">
        <v>0.46395523805047684</v>
      </c>
      <c r="AU5375" s="6">
        <v>0.31524156154958372</v>
      </c>
      <c r="AV5375" s="6">
        <v>0.55829852605673358</v>
      </c>
      <c r="AW5375" s="6"/>
      <c r="AX5375" s="6">
        <v>-0.11446019617250069</v>
      </c>
      <c r="AY5375" s="6">
        <v>0.492297802829123</v>
      </c>
      <c r="AZ5375" s="6">
        <f>LOG(Tabella1[[#This Row],[SiO2]]/Tabella1[[#This Row],[Al2O3]])</f>
        <v>0.3999185746541255</v>
      </c>
      <c r="BA5375" s="6">
        <f>LOG((Tabella1[[#This Row],[FeO]]*0.8998+Tabella1[[#This Row],[Fe2O3]])/Tabella1[[#This Row],[K2O]])</f>
        <v>-6.1970884312190645E-2</v>
      </c>
      <c r="BB5375" s="6">
        <f>Tabella1[[#This Row],[Log SiO2/Al2O3]]/Tabella1[[#This Row],[Log (FeO3/K2O)]]</f>
        <v>-6.4533301257967564</v>
      </c>
    </row>
    <row r="5376" spans="1:54">
      <c r="A5376" s="19" t="s">
        <v>4846</v>
      </c>
      <c r="B5376" s="19" t="s">
        <v>4858</v>
      </c>
      <c r="C5376" s="19" t="s">
        <v>4848</v>
      </c>
      <c r="D5376" s="19" t="s">
        <v>1839</v>
      </c>
      <c r="E5376" s="19" t="s">
        <v>2771</v>
      </c>
      <c r="F5376" s="19" t="s">
        <v>2560</v>
      </c>
      <c r="G5376" s="8">
        <v>4</v>
      </c>
      <c r="H5376" s="8"/>
      <c r="I5376" s="6">
        <v>76.28</v>
      </c>
      <c r="J5376" s="6">
        <v>0.27</v>
      </c>
      <c r="K5376" s="6">
        <v>12.87</v>
      </c>
      <c r="L5376" s="6">
        <v>1.68</v>
      </c>
      <c r="M5376" s="6">
        <v>1.0900000000000001</v>
      </c>
      <c r="N5376" s="6">
        <v>0.05</v>
      </c>
      <c r="O5376" s="6">
        <v>0.73</v>
      </c>
      <c r="P5376" s="6">
        <v>0.18</v>
      </c>
      <c r="Q5376" s="6">
        <v>0.82</v>
      </c>
      <c r="R5376" s="6">
        <v>3.67</v>
      </c>
      <c r="S5376" s="6">
        <v>0</v>
      </c>
      <c r="T5376" s="6">
        <v>1.9</v>
      </c>
      <c r="U5376" s="6">
        <v>97.47</v>
      </c>
      <c r="V5376" s="12"/>
      <c r="W5376" s="6">
        <v>78.259977428952496</v>
      </c>
      <c r="X5376" s="6">
        <v>0.2770083102493075</v>
      </c>
      <c r="Y5376" s="6">
        <v>13.204062788550322</v>
      </c>
      <c r="Z5376" s="6">
        <v>2.6674874320303683</v>
      </c>
      <c r="AA5376" s="6">
        <v>5.1297835231353242E-2</v>
      </c>
      <c r="AB5376" s="6">
        <v>0.74894839437775729</v>
      </c>
      <c r="AC5376" s="6">
        <v>0.18467220683287164</v>
      </c>
      <c r="AD5376" s="6">
        <v>0.84128449779419301</v>
      </c>
      <c r="AE5376" s="6">
        <v>3.7652611059813275</v>
      </c>
      <c r="AF5376" s="6">
        <v>100</v>
      </c>
      <c r="AG5376" s="6"/>
      <c r="AH5376" s="6">
        <v>84.687397969189604</v>
      </c>
      <c r="AI5376" s="6">
        <v>0.22543808872120616</v>
      </c>
      <c r="AJ5376" s="6">
        <v>8.4225621944342599</v>
      </c>
      <c r="AK5376" s="6">
        <v>0.70180211798105108</v>
      </c>
      <c r="AL5376" s="6">
        <v>1.0120687948049469</v>
      </c>
      <c r="AM5376" s="6">
        <v>4.7020704217503505E-2</v>
      </c>
      <c r="AN5376" s="6">
        <v>1.2078490043395236</v>
      </c>
      <c r="AO5376" s="6">
        <v>0.21412866486952412</v>
      </c>
      <c r="AP5376" s="6">
        <v>0.88261761242192716</v>
      </c>
      <c r="AQ5376" s="6">
        <v>2.599114849020423</v>
      </c>
      <c r="AR5376" s="6">
        <v>99.999999999999957</v>
      </c>
      <c r="AS5376" s="6"/>
      <c r="AT5376" s="6">
        <v>0.33333563108965586</v>
      </c>
      <c r="AU5376" s="6">
        <v>0.5810406533024941</v>
      </c>
      <c r="AV5376" s="6">
        <v>0.54409627455801024</v>
      </c>
      <c r="AW5376" s="6"/>
      <c r="AX5376" s="6">
        <v>-0.16112069615267527</v>
      </c>
      <c r="AY5376" s="6">
        <v>0.35545001930406844</v>
      </c>
      <c r="AZ5376" s="6">
        <f>LOG(Tabella1[[#This Row],[SiO2]]/Tabella1[[#This Row],[Al2O3]])</f>
        <v>0.77283213746958135</v>
      </c>
      <c r="BA5376" s="6">
        <f>LOG((Tabella1[[#This Row],[FeO]]*0.8998+Tabella1[[#This Row],[Fe2O3]])/Tabella1[[#This Row],[K2O]])</f>
        <v>-0.13965677033782833</v>
      </c>
      <c r="BB5376" s="6">
        <f>Tabella1[[#This Row],[Log SiO2/Al2O3]]/Tabella1[[#This Row],[Log (FeO3/K2O)]]</f>
        <v>-5.533796432497387</v>
      </c>
    </row>
    <row r="5377" spans="1:54">
      <c r="A5377" s="19" t="s">
        <v>4846</v>
      </c>
      <c r="B5377" s="19" t="s">
        <v>4858</v>
      </c>
      <c r="C5377" s="19" t="s">
        <v>4848</v>
      </c>
      <c r="D5377" s="19" t="s">
        <v>1839</v>
      </c>
      <c r="E5377" s="19" t="s">
        <v>2771</v>
      </c>
      <c r="F5377" s="19" t="s">
        <v>2560</v>
      </c>
      <c r="G5377" s="8">
        <v>1</v>
      </c>
      <c r="H5377" s="8"/>
      <c r="I5377" s="6">
        <v>52.55</v>
      </c>
      <c r="J5377" s="6">
        <v>0.75</v>
      </c>
      <c r="K5377" s="6">
        <v>23.55</v>
      </c>
      <c r="L5377" s="6">
        <v>5.01</v>
      </c>
      <c r="M5377" s="6">
        <v>4.5199999999999996</v>
      </c>
      <c r="N5377" s="6">
        <v>0.02</v>
      </c>
      <c r="O5377" s="6">
        <v>1.9</v>
      </c>
      <c r="P5377" s="6">
        <v>0.37</v>
      </c>
      <c r="Q5377" s="6">
        <v>0.27</v>
      </c>
      <c r="R5377" s="6">
        <v>6.64</v>
      </c>
      <c r="S5377" s="6">
        <v>0.11</v>
      </c>
      <c r="T5377" s="6">
        <v>3.48</v>
      </c>
      <c r="U5377" s="6">
        <v>95.08</v>
      </c>
      <c r="V5377" s="12"/>
      <c r="W5377" s="6">
        <v>55.269246949936893</v>
      </c>
      <c r="X5377" s="6">
        <v>0.7888094236432478</v>
      </c>
      <c r="Y5377" s="6">
        <v>24.768615902397979</v>
      </c>
      <c r="Z5377" s="6">
        <v>9.4972654606647033</v>
      </c>
      <c r="AA5377" s="6">
        <v>2.1034917963819941E-2</v>
      </c>
      <c r="AB5377" s="6">
        <v>1.9983172065628945</v>
      </c>
      <c r="AC5377" s="6">
        <v>0.38914598233066894</v>
      </c>
      <c r="AD5377" s="6">
        <v>0.28397139251156922</v>
      </c>
      <c r="AE5377" s="6">
        <v>6.9835927639882209</v>
      </c>
      <c r="AF5377" s="6">
        <v>100.00000000000001</v>
      </c>
      <c r="AG5377" s="6"/>
      <c r="AH5377" s="6">
        <v>65.319891960047727</v>
      </c>
      <c r="AI5377" s="6">
        <v>0.70111526918387546</v>
      </c>
      <c r="AJ5377" s="6">
        <v>17.255248717330371</v>
      </c>
      <c r="AK5377" s="6">
        <v>2.3431913265626063</v>
      </c>
      <c r="AL5377" s="6">
        <v>4.6987961444716912</v>
      </c>
      <c r="AM5377" s="6">
        <v>2.1057836672414867E-2</v>
      </c>
      <c r="AN5377" s="6">
        <v>3.5197192134525177</v>
      </c>
      <c r="AO5377" s="6">
        <v>0.49279768670667878</v>
      </c>
      <c r="AP5377" s="6">
        <v>0.32537721204912867</v>
      </c>
      <c r="AQ5377" s="6">
        <v>5.2649241394442541</v>
      </c>
      <c r="AR5377" s="6">
        <v>99.999999999999986</v>
      </c>
      <c r="AS5377" s="6"/>
      <c r="AT5377" s="6">
        <v>0.27274289269383351</v>
      </c>
      <c r="AU5377" s="6">
        <v>0.49933866516482045</v>
      </c>
      <c r="AV5377" s="6">
        <v>0.42826703609659134</v>
      </c>
      <c r="AW5377" s="6"/>
      <c r="AX5377" s="6">
        <v>6.4056688058023115E-2</v>
      </c>
      <c r="AY5377" s="6">
        <v>0.2884121495688371</v>
      </c>
      <c r="AZ5377" s="6">
        <f>LOG(Tabella1[[#This Row],[SiO2]]/Tabella1[[#This Row],[Al2O3]])</f>
        <v>0.34858180889934598</v>
      </c>
      <c r="BA5377" s="6">
        <f>LOG((Tabella1[[#This Row],[FeO]]*0.8998+Tabella1[[#This Row],[Fe2O3]])/Tabella1[[#This Row],[K2O]])</f>
        <v>0.13577884923038822</v>
      </c>
      <c r="BB5377" s="6">
        <f>Tabella1[[#This Row],[Log SiO2/Al2O3]]/Tabella1[[#This Row],[Log (FeO3/K2O)]]</f>
        <v>2.5672762059418828</v>
      </c>
    </row>
    <row r="5378" spans="1:54">
      <c r="A5378" s="19" t="s">
        <v>4846</v>
      </c>
      <c r="B5378" s="19" t="s">
        <v>4858</v>
      </c>
      <c r="C5378" s="19" t="s">
        <v>4848</v>
      </c>
      <c r="D5378" s="19" t="s">
        <v>1839</v>
      </c>
      <c r="E5378" s="19" t="s">
        <v>2771</v>
      </c>
      <c r="F5378" s="19" t="s">
        <v>2560</v>
      </c>
      <c r="G5378" s="8">
        <v>2</v>
      </c>
      <c r="H5378" s="8"/>
      <c r="I5378" s="6">
        <v>57.55</v>
      </c>
      <c r="J5378" s="6">
        <v>0.81</v>
      </c>
      <c r="K5378" s="6">
        <v>21.36</v>
      </c>
      <c r="L5378" s="6">
        <v>2.6</v>
      </c>
      <c r="M5378" s="6">
        <v>1.76</v>
      </c>
      <c r="N5378" s="6">
        <v>0.06</v>
      </c>
      <c r="O5378" s="6">
        <v>0.98</v>
      </c>
      <c r="P5378" s="6">
        <v>1.34</v>
      </c>
      <c r="Q5378" s="6">
        <v>3.16</v>
      </c>
      <c r="R5378" s="6">
        <v>7.99</v>
      </c>
      <c r="S5378" s="6"/>
      <c r="T5378" s="6">
        <v>2.2999999999999998</v>
      </c>
      <c r="U5378" s="6">
        <v>97.35</v>
      </c>
      <c r="V5378" s="12"/>
      <c r="W5378" s="6">
        <v>59.116589625064201</v>
      </c>
      <c r="X5378" s="6">
        <v>0.83204930662557786</v>
      </c>
      <c r="Y5378" s="6">
        <v>21.94144838212635</v>
      </c>
      <c r="Z5378" s="6">
        <v>4.2116076014381099</v>
      </c>
      <c r="AA5378" s="6">
        <v>6.1633281972265024E-2</v>
      </c>
      <c r="AB5378" s="6">
        <v>1.0066769388803287</v>
      </c>
      <c r="AC5378" s="6">
        <v>1.3764766307139191</v>
      </c>
      <c r="AD5378" s="6">
        <v>3.246019517205958</v>
      </c>
      <c r="AE5378" s="6">
        <v>8.2074987159732924</v>
      </c>
      <c r="AF5378" s="6">
        <v>99.999999999999986</v>
      </c>
      <c r="AG5378" s="6"/>
      <c r="AH5378" s="6">
        <v>68.261637708388591</v>
      </c>
      <c r="AI5378" s="6">
        <v>0.72255651145526767</v>
      </c>
      <c r="AJ5378" s="6">
        <v>14.934483199585971</v>
      </c>
      <c r="AK5378" s="6">
        <v>1.1603847467838411</v>
      </c>
      <c r="AL5378" s="6">
        <v>1.745900441882275</v>
      </c>
      <c r="AM5378" s="6">
        <v>6.0282831882212291E-2</v>
      </c>
      <c r="AN5378" s="6">
        <v>1.7323639268558437</v>
      </c>
      <c r="AO5378" s="6">
        <v>1.7030616635729756</v>
      </c>
      <c r="AP5378" s="6">
        <v>3.6338675207508566</v>
      </c>
      <c r="AQ5378" s="6">
        <v>6.0454614488421576</v>
      </c>
      <c r="AR5378" s="6">
        <v>100</v>
      </c>
      <c r="AS5378" s="6"/>
      <c r="AT5378" s="6">
        <v>0.29873319728590519</v>
      </c>
      <c r="AU5378" s="6">
        <v>0.57068056429588265</v>
      </c>
      <c r="AV5378" s="6">
        <v>0.49805412792252163</v>
      </c>
      <c r="AW5378" s="6"/>
      <c r="AX5378" s="6" t="s">
        <v>2564</v>
      </c>
      <c r="AY5378" s="6" t="s">
        <v>2564</v>
      </c>
      <c r="AZ5378" s="6">
        <f>LOG(Tabella1[[#This Row],[SiO2]]/Tabella1[[#This Row],[Al2O3]])</f>
        <v>0.43044407960929182</v>
      </c>
      <c r="BA5378" s="6">
        <f>LOG((Tabella1[[#This Row],[FeO]]*0.8998+Tabella1[[#This Row],[Fe2O3]])/Tabella1[[#This Row],[K2O]])</f>
        <v>-0.28099164219486406</v>
      </c>
      <c r="BB5378" s="6">
        <f>Tabella1[[#This Row],[Log SiO2/Al2O3]]/Tabella1[[#This Row],[Log (FeO3/K2O)]]</f>
        <v>-1.5318750274813671</v>
      </c>
    </row>
    <row r="5379" spans="1:54" hidden="1">
      <c r="A5379" s="19" t="s">
        <v>4846</v>
      </c>
      <c r="B5379" s="19" t="s">
        <v>4858</v>
      </c>
      <c r="C5379" s="19" t="s">
        <v>4848</v>
      </c>
      <c r="D5379" s="19" t="s">
        <v>1839</v>
      </c>
      <c r="E5379" s="19" t="s">
        <v>2773</v>
      </c>
      <c r="F5379" s="19" t="s">
        <v>2560</v>
      </c>
      <c r="G5379" s="8">
        <v>1</v>
      </c>
      <c r="H5379" s="8"/>
      <c r="I5379" s="6">
        <v>68.17</v>
      </c>
      <c r="J5379" s="6">
        <v>0.88</v>
      </c>
      <c r="K5379" s="6">
        <v>16.760000000000002</v>
      </c>
      <c r="L5379" s="6">
        <v>2.34</v>
      </c>
      <c r="M5379" s="6">
        <v>2.5099999999999998</v>
      </c>
      <c r="N5379" s="6">
        <v>0.05</v>
      </c>
      <c r="O5379" s="6">
        <v>2.06</v>
      </c>
      <c r="P5379" s="6">
        <v>0.28000000000000003</v>
      </c>
      <c r="Q5379" s="6">
        <v>0.76</v>
      </c>
      <c r="R5379" s="6">
        <v>3.08</v>
      </c>
      <c r="S5379" s="6">
        <v>0.22</v>
      </c>
      <c r="T5379" s="6">
        <v>2.59</v>
      </c>
      <c r="U5379" s="6">
        <v>96.660000000000011</v>
      </c>
      <c r="V5379" s="12"/>
      <c r="W5379" s="6">
        <v>70.525553486447336</v>
      </c>
      <c r="X5379" s="6">
        <v>0.91040761431822881</v>
      </c>
      <c r="Y5379" s="6">
        <v>17.339126836333541</v>
      </c>
      <c r="Z5379" s="6">
        <v>4.779639975170701</v>
      </c>
      <c r="AA5379" s="6">
        <v>5.1727705358990274E-2</v>
      </c>
      <c r="AB5379" s="6">
        <v>2.1311814607903994</v>
      </c>
      <c r="AC5379" s="6">
        <v>0.28967515001034555</v>
      </c>
      <c r="AD5379" s="6">
        <v>0.78626112145665206</v>
      </c>
      <c r="AE5379" s="6">
        <v>3.186426650113801</v>
      </c>
      <c r="AF5379" s="6">
        <v>99.999999999999972</v>
      </c>
      <c r="AG5379" s="6"/>
      <c r="AH5379" s="6">
        <v>77.555790604791369</v>
      </c>
      <c r="AI5379" s="6">
        <v>0.7529376812971772</v>
      </c>
      <c r="AJ5379" s="6">
        <v>11.239643189503198</v>
      </c>
      <c r="AK5379" s="6">
        <v>1.001691712596118</v>
      </c>
      <c r="AL5379" s="6">
        <v>2.3881966699321127</v>
      </c>
      <c r="AM5379" s="6">
        <v>4.8183901196629408E-2</v>
      </c>
      <c r="AN5379" s="6">
        <v>3.4927687791820996</v>
      </c>
      <c r="AO5379" s="6">
        <v>0.34132898225709318</v>
      </c>
      <c r="AP5379" s="6">
        <v>0.83827238550356775</v>
      </c>
      <c r="AQ5379" s="6">
        <v>2.2352337852946458</v>
      </c>
      <c r="AR5379" s="6">
        <v>100.00000000000001</v>
      </c>
      <c r="AS5379" s="6"/>
      <c r="AT5379" s="6">
        <v>0.44300028256795571</v>
      </c>
      <c r="AU5379" s="6">
        <v>0.45618738171630902</v>
      </c>
      <c r="AV5379" s="6">
        <v>0.59391078036484268</v>
      </c>
      <c r="AW5379" s="6"/>
      <c r="AX5379" s="6">
        <v>0.34133572757168479</v>
      </c>
      <c r="AY5379" s="6">
        <v>0.48977245662204499</v>
      </c>
      <c r="AZ5379" s="6">
        <f>LOG(Tabella1[[#This Row],[SiO2]]/Tabella1[[#This Row],[Al2O3]])</f>
        <v>0.60931927970419852</v>
      </c>
      <c r="BA5379" s="6">
        <f>LOG((Tabella1[[#This Row],[FeO]]*0.8998+Tabella1[[#This Row],[Fe2O3]])/Tabella1[[#This Row],[K2O]])</f>
        <v>0.17406528543509592</v>
      </c>
      <c r="BB5379" s="6">
        <f>Tabella1[[#This Row],[Log SiO2/Al2O3]]/Tabella1[[#This Row],[Log (FeO3/K2O)]]</f>
        <v>3.5005215323729595</v>
      </c>
    </row>
    <row r="5380" spans="1:54" hidden="1">
      <c r="A5380" s="19" t="s">
        <v>4846</v>
      </c>
      <c r="B5380" s="19" t="s">
        <v>4858</v>
      </c>
      <c r="C5380" s="19" t="s">
        <v>4848</v>
      </c>
      <c r="D5380" s="19" t="s">
        <v>1839</v>
      </c>
      <c r="E5380" s="19" t="s">
        <v>2770</v>
      </c>
      <c r="F5380" s="19" t="s">
        <v>2560</v>
      </c>
      <c r="G5380" s="8">
        <v>1</v>
      </c>
      <c r="H5380" s="8"/>
      <c r="I5380" s="6">
        <v>56.28</v>
      </c>
      <c r="J5380" s="6">
        <v>0.77</v>
      </c>
      <c r="K5380" s="6">
        <v>23.02</v>
      </c>
      <c r="L5380" s="6">
        <v>1.82</v>
      </c>
      <c r="M5380" s="6">
        <v>5.84</v>
      </c>
      <c r="N5380" s="6">
        <v>0.06</v>
      </c>
      <c r="O5380" s="6">
        <v>3.28</v>
      </c>
      <c r="P5380" s="6">
        <v>0.14000000000000001</v>
      </c>
      <c r="Q5380" s="6">
        <v>1.21</v>
      </c>
      <c r="R5380" s="6">
        <v>4.97</v>
      </c>
      <c r="S5380" s="6">
        <v>0.1</v>
      </c>
      <c r="T5380" s="6">
        <v>2.82</v>
      </c>
      <c r="U5380" s="6">
        <v>97.210000000000008</v>
      </c>
      <c r="V5380" s="12"/>
      <c r="W5380" s="6">
        <v>57.895278263553131</v>
      </c>
      <c r="X5380" s="6">
        <v>0.79209957823269206</v>
      </c>
      <c r="Y5380" s="6">
        <v>23.680691286904636</v>
      </c>
      <c r="Z5380" s="6">
        <v>7.6946816171175794</v>
      </c>
      <c r="AA5380" s="6">
        <v>6.1722045057092882E-2</v>
      </c>
      <c r="AB5380" s="6">
        <v>3.3741384631210778</v>
      </c>
      <c r="AC5380" s="6">
        <v>0.14401810513321675</v>
      </c>
      <c r="AD5380" s="6">
        <v>1.2447279086513732</v>
      </c>
      <c r="AE5380" s="6">
        <v>5.1126427322291939</v>
      </c>
      <c r="AF5380" s="6">
        <v>99.999999999999986</v>
      </c>
      <c r="AG5380" s="6"/>
      <c r="AH5380" s="6">
        <v>65.845812442830351</v>
      </c>
      <c r="AI5380" s="6">
        <v>0.67751703881385372</v>
      </c>
      <c r="AJ5380" s="6">
        <v>15.875849232120801</v>
      </c>
      <c r="AK5380" s="6">
        <v>0.80120333376894159</v>
      </c>
      <c r="AL5380" s="6">
        <v>5.7142909666271757</v>
      </c>
      <c r="AM5380" s="6">
        <v>5.9461565912177751E-2</v>
      </c>
      <c r="AN5380" s="6">
        <v>5.7191250965015028</v>
      </c>
      <c r="AO5380" s="6">
        <v>0.17550775321367823</v>
      </c>
      <c r="AP5380" s="6">
        <v>1.3724927981687551</v>
      </c>
      <c r="AQ5380" s="6">
        <v>3.7092129024195239</v>
      </c>
      <c r="AR5380" s="6">
        <v>99.999999999999972</v>
      </c>
      <c r="AS5380" s="6"/>
      <c r="AT5380" s="6">
        <v>0.43872375489176862</v>
      </c>
      <c r="AU5380" s="6">
        <v>0.2190068180562092</v>
      </c>
      <c r="AV5380" s="6">
        <v>0.50021140356686211</v>
      </c>
      <c r="AW5380" s="6"/>
      <c r="AX5380" s="6">
        <v>0.21402849343422883</v>
      </c>
      <c r="AY5380" s="6">
        <v>0.46277582373382087</v>
      </c>
      <c r="AZ5380" s="6">
        <f>LOG(Tabella1[[#This Row],[SiO2]]/Tabella1[[#This Row],[Al2O3]])</f>
        <v>0.38824876946893511</v>
      </c>
      <c r="BA5380" s="6">
        <f>LOG((Tabella1[[#This Row],[FeO]]*0.8998+Tabella1[[#This Row],[Fe2O3]])/Tabella1[[#This Row],[K2O]])</f>
        <v>0.15335974276487144</v>
      </c>
      <c r="BB5380" s="6">
        <f>Tabella1[[#This Row],[Log SiO2/Al2O3]]/Tabella1[[#This Row],[Log (FeO3/K2O)]]</f>
        <v>2.5316211573476068</v>
      </c>
    </row>
    <row r="5381" spans="1:54" hidden="1">
      <c r="A5381" s="19" t="s">
        <v>4846</v>
      </c>
      <c r="B5381" s="19" t="s">
        <v>4858</v>
      </c>
      <c r="C5381" s="19" t="s">
        <v>4848</v>
      </c>
      <c r="D5381" s="19" t="s">
        <v>1839</v>
      </c>
      <c r="E5381" s="19" t="s">
        <v>5138</v>
      </c>
      <c r="F5381" s="19" t="s">
        <v>2560</v>
      </c>
      <c r="G5381" s="8">
        <v>2</v>
      </c>
      <c r="H5381" s="8"/>
      <c r="I5381" s="6">
        <v>69.98</v>
      </c>
      <c r="J5381" s="6">
        <v>0.71</v>
      </c>
      <c r="K5381" s="6">
        <v>14.66</v>
      </c>
      <c r="L5381" s="6">
        <v>1.91</v>
      </c>
      <c r="M5381" s="6">
        <v>4.45</v>
      </c>
      <c r="N5381" s="6">
        <v>0.04</v>
      </c>
      <c r="O5381" s="6">
        <v>2.39</v>
      </c>
      <c r="P5381" s="6">
        <v>0.19</v>
      </c>
      <c r="Q5381" s="6">
        <v>0.5</v>
      </c>
      <c r="R5381" s="6">
        <v>3.92</v>
      </c>
      <c r="S5381" s="6">
        <v>0</v>
      </c>
      <c r="T5381" s="6">
        <v>0.89</v>
      </c>
      <c r="U5381" s="6">
        <v>98.56</v>
      </c>
      <c r="V5381" s="12"/>
      <c r="W5381" s="6">
        <v>71.002435064935071</v>
      </c>
      <c r="X5381" s="6">
        <v>0.72037337662337664</v>
      </c>
      <c r="Y5381" s="6">
        <v>14.874188311688311</v>
      </c>
      <c r="Z5381" s="6">
        <v>6.2601461038961039</v>
      </c>
      <c r="AA5381" s="6">
        <v>4.0584415584415584E-2</v>
      </c>
      <c r="AB5381" s="6">
        <v>2.424918831168831</v>
      </c>
      <c r="AC5381" s="6">
        <v>0.19277597402597402</v>
      </c>
      <c r="AD5381" s="6">
        <v>0.50730519480519476</v>
      </c>
      <c r="AE5381" s="6">
        <v>3.9772727272727271</v>
      </c>
      <c r="AF5381" s="6">
        <v>100.00000000000001</v>
      </c>
      <c r="AG5381" s="6"/>
      <c r="AH5381" s="6">
        <v>77.428206708180682</v>
      </c>
      <c r="AI5381" s="6">
        <v>0.59079802671622417</v>
      </c>
      <c r="AJ5381" s="6">
        <v>9.5612969770345675</v>
      </c>
      <c r="AK5381" s="6">
        <v>0.79516255002016334</v>
      </c>
      <c r="AL5381" s="6">
        <v>4.1177569151124143</v>
      </c>
      <c r="AM5381" s="6">
        <v>3.7488345504930819E-2</v>
      </c>
      <c r="AN5381" s="6">
        <v>3.9409855654676988</v>
      </c>
      <c r="AO5381" s="6">
        <v>0.22525428571806375</v>
      </c>
      <c r="AP5381" s="6">
        <v>0.53634705350915468</v>
      </c>
      <c r="AQ5381" s="6">
        <v>2.7667035727360898</v>
      </c>
      <c r="AR5381" s="6">
        <v>100</v>
      </c>
      <c r="AS5381" s="6"/>
      <c r="AT5381" s="6">
        <v>0.40843175079247312</v>
      </c>
      <c r="AU5381" s="6">
        <v>0.27860936402431347</v>
      </c>
      <c r="AV5381" s="6">
        <v>0.4890323242074866</v>
      </c>
      <c r="AW5381" s="6"/>
      <c r="AX5381" s="6">
        <v>5.2269567504302554E-2</v>
      </c>
      <c r="AY5381" s="6">
        <v>0.43507046704843189</v>
      </c>
      <c r="AZ5381" s="6">
        <f>LOG(Tabella1[[#This Row],[SiO2]]/Tabella1[[#This Row],[Al2O3]])</f>
        <v>0.67883996784177858</v>
      </c>
      <c r="BA5381" s="6">
        <f>LOG((Tabella1[[#This Row],[FeO]]*0.8998+Tabella1[[#This Row],[Fe2O3]])/Tabella1[[#This Row],[K2O]])</f>
        <v>0.17860333094250827</v>
      </c>
      <c r="BB5381" s="6">
        <f>Tabella1[[#This Row],[Log SiO2/Al2O3]]/Tabella1[[#This Row],[Log (FeO3/K2O)]]</f>
        <v>3.8008247901059278</v>
      </c>
    </row>
    <row r="5382" spans="1:54" hidden="1">
      <c r="A5382" s="19" t="s">
        <v>4846</v>
      </c>
      <c r="B5382" s="19" t="s">
        <v>4858</v>
      </c>
      <c r="C5382" s="19" t="s">
        <v>4848</v>
      </c>
      <c r="D5382" s="19" t="s">
        <v>1839</v>
      </c>
      <c r="E5382" s="19" t="s">
        <v>5138</v>
      </c>
      <c r="F5382" s="19" t="s">
        <v>2560</v>
      </c>
      <c r="G5382" s="8">
        <v>3</v>
      </c>
      <c r="H5382" s="8"/>
      <c r="I5382" s="6">
        <v>74.59</v>
      </c>
      <c r="J5382" s="6">
        <v>0.63</v>
      </c>
      <c r="K5382" s="6">
        <v>12.71</v>
      </c>
      <c r="L5382" s="6">
        <v>0.61</v>
      </c>
      <c r="M5382" s="6">
        <v>4.21</v>
      </c>
      <c r="N5382" s="6">
        <v>0.03</v>
      </c>
      <c r="O5382" s="6">
        <v>0.78</v>
      </c>
      <c r="P5382" s="6">
        <v>0.67</v>
      </c>
      <c r="Q5382" s="6">
        <v>1.31</v>
      </c>
      <c r="R5382" s="6">
        <v>3.29</v>
      </c>
      <c r="S5382" s="6">
        <v>0</v>
      </c>
      <c r="T5382" s="6">
        <v>1.29</v>
      </c>
      <c r="U5382" s="6">
        <v>98.770000000000024</v>
      </c>
      <c r="V5382" s="12"/>
      <c r="W5382" s="6">
        <v>75.518882251695842</v>
      </c>
      <c r="X5382" s="6">
        <v>0.6378454996456413</v>
      </c>
      <c r="Y5382" s="6">
        <v>12.868279842057303</v>
      </c>
      <c r="Z5382" s="6">
        <v>4.8192771084337336</v>
      </c>
      <c r="AA5382" s="6">
        <v>3.037359522122101E-2</v>
      </c>
      <c r="AB5382" s="6">
        <v>0.78971347575174633</v>
      </c>
      <c r="AC5382" s="6">
        <v>0.67834362660726932</v>
      </c>
      <c r="AD5382" s="6">
        <v>1.3263136579933177</v>
      </c>
      <c r="AE5382" s="6">
        <v>3.330970942593904</v>
      </c>
      <c r="AF5382" s="6">
        <v>99.999999999999986</v>
      </c>
      <c r="AG5382" s="6"/>
      <c r="AH5382" s="6">
        <v>81.447148416202054</v>
      </c>
      <c r="AI5382" s="6">
        <v>0.51735809718033654</v>
      </c>
      <c r="AJ5382" s="6">
        <v>8.1808494737248196</v>
      </c>
      <c r="AK5382" s="6">
        <v>0.25062385125356496</v>
      </c>
      <c r="AL5382" s="6">
        <v>3.8446145380350254</v>
      </c>
      <c r="AM5382" s="6">
        <v>2.7747735822834112E-2</v>
      </c>
      <c r="AN5382" s="6">
        <v>1.2693212763161743</v>
      </c>
      <c r="AO5382" s="6">
        <v>0.78390652289119167</v>
      </c>
      <c r="AP5382" s="6">
        <v>1.38681076521788</v>
      </c>
      <c r="AQ5382" s="6">
        <v>2.2916193233561191</v>
      </c>
      <c r="AR5382" s="6">
        <v>99.999999999999986</v>
      </c>
      <c r="AS5382" s="6"/>
      <c r="AT5382" s="6">
        <v>0.22605161033567681</v>
      </c>
      <c r="AU5382" s="6">
        <v>0.11533906846632999</v>
      </c>
      <c r="AV5382" s="6">
        <v>0.24820829247682138</v>
      </c>
      <c r="AW5382" s="6"/>
      <c r="AX5382" s="6">
        <v>-0.20427721031106139</v>
      </c>
      <c r="AY5382" s="6">
        <v>0.24899269233828558</v>
      </c>
      <c r="AZ5382" s="6">
        <f>LOG(Tabella1[[#This Row],[SiO2]]/Tabella1[[#This Row],[Al2O3]])</f>
        <v>0.76853505659792143</v>
      </c>
      <c r="BA5382" s="6">
        <f>LOG((Tabella1[[#This Row],[FeO]]*0.8998+Tabella1[[#This Row],[Fe2O3]])/Tabella1[[#This Row],[K2O]])</f>
        <v>0.12607492900649253</v>
      </c>
      <c r="BB5382" s="6">
        <f>Tabella1[[#This Row],[Log SiO2/Al2O3]]/Tabella1[[#This Row],[Log (FeO3/K2O)]]</f>
        <v>6.0958595230170136</v>
      </c>
    </row>
    <row r="5383" spans="1:54" hidden="1">
      <c r="A5383" s="19" t="s">
        <v>4846</v>
      </c>
      <c r="B5383" s="19" t="s">
        <v>4858</v>
      </c>
      <c r="C5383" s="19" t="s">
        <v>4848</v>
      </c>
      <c r="D5383" s="19" t="s">
        <v>1839</v>
      </c>
      <c r="E5383" s="19" t="s">
        <v>5138</v>
      </c>
      <c r="F5383" s="19" t="s">
        <v>2560</v>
      </c>
      <c r="G5383" s="8">
        <v>2</v>
      </c>
      <c r="H5383" s="8"/>
      <c r="I5383" s="6">
        <v>54.01</v>
      </c>
      <c r="J5383" s="6">
        <v>0.85</v>
      </c>
      <c r="K5383" s="6">
        <v>24.41</v>
      </c>
      <c r="L5383" s="6">
        <v>1.39</v>
      </c>
      <c r="M5383" s="6">
        <v>5.95</v>
      </c>
      <c r="N5383" s="6">
        <v>7.0000000000000007E-2</v>
      </c>
      <c r="O5383" s="6">
        <v>2.91</v>
      </c>
      <c r="P5383" s="6">
        <v>0.36</v>
      </c>
      <c r="Q5383" s="6">
        <v>1.0900000000000001</v>
      </c>
      <c r="R5383" s="6">
        <v>5.45</v>
      </c>
      <c r="S5383" s="6">
        <v>0.15</v>
      </c>
      <c r="T5383" s="6">
        <v>2.64</v>
      </c>
      <c r="U5383" s="6">
        <v>96.35</v>
      </c>
      <c r="V5383" s="12"/>
      <c r="W5383" s="6">
        <v>56.056045666839651</v>
      </c>
      <c r="X5383" s="6">
        <v>0.88220031136481591</v>
      </c>
      <c r="Y5383" s="6">
        <v>25.334717176959003</v>
      </c>
      <c r="Z5383" s="6">
        <v>7.4727555786196165</v>
      </c>
      <c r="AA5383" s="6">
        <v>7.2651790347690717E-2</v>
      </c>
      <c r="AB5383" s="6">
        <v>3.0202387130254285</v>
      </c>
      <c r="AC5383" s="6">
        <v>0.37363777893098082</v>
      </c>
      <c r="AD5383" s="6">
        <v>1.1312921639854696</v>
      </c>
      <c r="AE5383" s="6">
        <v>5.6564608199273492</v>
      </c>
      <c r="AF5383" s="6">
        <v>100</v>
      </c>
      <c r="AG5383" s="6"/>
      <c r="AH5383" s="6">
        <v>64.362039464943024</v>
      </c>
      <c r="AI5383" s="6">
        <v>0.76178070874353965</v>
      </c>
      <c r="AJ5383" s="6">
        <v>17.146716769083788</v>
      </c>
      <c r="AK5383" s="6">
        <v>0.62325777961447015</v>
      </c>
      <c r="AL5383" s="6">
        <v>5.9299088434274427</v>
      </c>
      <c r="AM5383" s="6">
        <v>7.0658543325803361E-2</v>
      </c>
      <c r="AN5383" s="6">
        <v>5.1680926356574366</v>
      </c>
      <c r="AO5383" s="6">
        <v>0.45967651897078066</v>
      </c>
      <c r="AP5383" s="6">
        <v>1.2593102842507757</v>
      </c>
      <c r="AQ5383" s="6">
        <v>4.1428902026466599</v>
      </c>
      <c r="AR5383" s="6">
        <v>99.999999999999986</v>
      </c>
      <c r="AS5383" s="6"/>
      <c r="AT5383" s="6">
        <v>0.41865490724482518</v>
      </c>
      <c r="AU5383" s="6">
        <v>0.17369590889406394</v>
      </c>
      <c r="AV5383" s="6">
        <v>0.46567777499373592</v>
      </c>
      <c r="AW5383" s="6"/>
      <c r="AX5383" s="6">
        <v>0.21917768464431811</v>
      </c>
      <c r="AY5383" s="6">
        <v>0.44618926725142621</v>
      </c>
      <c r="AZ5383" s="6">
        <f>LOG(Tabella1[[#This Row],[SiO2]]/Tabella1[[#This Row],[Al2O3]])</f>
        <v>0.3449063978640049</v>
      </c>
      <c r="BA5383" s="6">
        <f>LOG((Tabella1[[#This Row],[FeO]]*0.8998+Tabella1[[#This Row],[Fe2O3]])/Tabella1[[#This Row],[K2O]])</f>
        <v>9.2508823706302021E-2</v>
      </c>
      <c r="BB5383" s="6">
        <f>Tabella1[[#This Row],[Log SiO2/Al2O3]]/Tabella1[[#This Row],[Log (FeO3/K2O)]]</f>
        <v>3.728362160987122</v>
      </c>
    </row>
    <row r="5384" spans="1:54" hidden="1">
      <c r="A5384" s="19" t="s">
        <v>4846</v>
      </c>
      <c r="B5384" s="19" t="s">
        <v>4858</v>
      </c>
      <c r="C5384" s="19" t="s">
        <v>4848</v>
      </c>
      <c r="D5384" s="19" t="s">
        <v>1839</v>
      </c>
      <c r="E5384" s="19" t="s">
        <v>5138</v>
      </c>
      <c r="F5384" s="19" t="s">
        <v>2560</v>
      </c>
      <c r="G5384" s="8">
        <v>3</v>
      </c>
      <c r="H5384" s="8"/>
      <c r="I5384" s="6">
        <v>49.53</v>
      </c>
      <c r="J5384" s="6">
        <v>1.03</v>
      </c>
      <c r="K5384" s="6">
        <v>26.53</v>
      </c>
      <c r="L5384" s="6">
        <v>2.17</v>
      </c>
      <c r="M5384" s="6">
        <v>6.01</v>
      </c>
      <c r="N5384" s="6">
        <v>0.06</v>
      </c>
      <c r="O5384" s="6">
        <v>3.15</v>
      </c>
      <c r="P5384" s="6">
        <v>0.37</v>
      </c>
      <c r="Q5384" s="6">
        <v>1.23</v>
      </c>
      <c r="R5384" s="6">
        <v>5.9</v>
      </c>
      <c r="S5384" s="6"/>
      <c r="T5384" s="6">
        <v>3.79</v>
      </c>
      <c r="U5384" s="6">
        <v>95.760000000000019</v>
      </c>
      <c r="V5384" s="12"/>
      <c r="W5384" s="6">
        <v>51.72305764411027</v>
      </c>
      <c r="X5384" s="6">
        <v>1.0756056808688386</v>
      </c>
      <c r="Y5384" s="6">
        <v>27.704678362573095</v>
      </c>
      <c r="Z5384" s="6">
        <v>8.3124477861319956</v>
      </c>
      <c r="AA5384" s="6">
        <v>6.2656641604010008E-2</v>
      </c>
      <c r="AB5384" s="6">
        <v>3.2894736842105257</v>
      </c>
      <c r="AC5384" s="6">
        <v>0.38638262322472844</v>
      </c>
      <c r="AD5384" s="6">
        <v>1.2844611528822052</v>
      </c>
      <c r="AE5384" s="6">
        <v>6.1612364243943185</v>
      </c>
      <c r="AF5384" s="6">
        <v>99.999999999999986</v>
      </c>
      <c r="AG5384" s="6"/>
      <c r="AH5384" s="6">
        <v>60.48812634973568</v>
      </c>
      <c r="AI5384" s="6">
        <v>0.9460072258014538</v>
      </c>
      <c r="AJ5384" s="6">
        <v>19.09838434250258</v>
      </c>
      <c r="AK5384" s="6">
        <v>0.99714617110439763</v>
      </c>
      <c r="AL5384" s="6">
        <v>6.1383508499048363</v>
      </c>
      <c r="AM5384" s="6">
        <v>6.2067474503165118E-2</v>
      </c>
      <c r="AN5384" s="6">
        <v>5.7331596891335064</v>
      </c>
      <c r="AO5384" s="6">
        <v>0.48416983394679547</v>
      </c>
      <c r="AP5384" s="6">
        <v>1.4563224612087438</v>
      </c>
      <c r="AQ5384" s="6">
        <v>4.5962656021588364</v>
      </c>
      <c r="AR5384" s="6">
        <v>100</v>
      </c>
      <c r="AS5384" s="6"/>
      <c r="AT5384" s="6">
        <v>0.413474772303834</v>
      </c>
      <c r="AU5384" s="6">
        <v>0.24522068595640542</v>
      </c>
      <c r="AV5384" s="6">
        <v>0.48293430480312938</v>
      </c>
      <c r="AW5384" s="6"/>
      <c r="AX5384" s="6">
        <v>0.20683392517734059</v>
      </c>
      <c r="AY5384" s="6">
        <v>0.44375002840830419</v>
      </c>
      <c r="AZ5384" s="6">
        <f>LOG(Tabella1[[#This Row],[SiO2]]/Tabella1[[#This Row],[Al2O3]])</f>
        <v>0.27113107800012687</v>
      </c>
      <c r="BA5384" s="6">
        <f>LOG((Tabella1[[#This Row],[FeO]]*0.8998+Tabella1[[#This Row],[Fe2O3]])/Tabella1[[#This Row],[K2O]])</f>
        <v>0.10869101254114233</v>
      </c>
      <c r="BB5384" s="6">
        <f>Tabella1[[#This Row],[Log SiO2/Al2O3]]/Tabella1[[#This Row],[Log (FeO3/K2O)]]</f>
        <v>2.4945123949185479</v>
      </c>
    </row>
    <row r="5385" spans="1:54" hidden="1">
      <c r="A5385" s="19" t="s">
        <v>4846</v>
      </c>
      <c r="B5385" s="19" t="s">
        <v>4858</v>
      </c>
      <c r="C5385" s="19" t="s">
        <v>4848</v>
      </c>
      <c r="D5385" s="19" t="s">
        <v>1839</v>
      </c>
      <c r="E5385" s="19" t="s">
        <v>2773</v>
      </c>
      <c r="F5385" s="19" t="s">
        <v>12</v>
      </c>
      <c r="G5385" s="8">
        <v>1</v>
      </c>
      <c r="H5385" s="8"/>
      <c r="I5385" s="6">
        <v>56.74</v>
      </c>
      <c r="J5385" s="6">
        <v>0.56000000000000005</v>
      </c>
      <c r="K5385" s="6">
        <v>23.11</v>
      </c>
      <c r="L5385" s="6">
        <v>3.73</v>
      </c>
      <c r="M5385" s="6">
        <v>2.98</v>
      </c>
      <c r="N5385" s="6">
        <v>0.04</v>
      </c>
      <c r="O5385" s="6">
        <v>2.46</v>
      </c>
      <c r="P5385" s="6">
        <v>0.21</v>
      </c>
      <c r="Q5385" s="6">
        <v>0.21</v>
      </c>
      <c r="R5385" s="6">
        <v>6.39</v>
      </c>
      <c r="S5385" s="6"/>
      <c r="T5385" s="6">
        <v>3.3</v>
      </c>
      <c r="U5385" s="6">
        <v>96.059999999999988</v>
      </c>
      <c r="V5385" s="12"/>
      <c r="W5385" s="6">
        <v>59.067249635644401</v>
      </c>
      <c r="X5385" s="6">
        <v>0.58296897772225709</v>
      </c>
      <c r="Y5385" s="6">
        <v>24.057880491359569</v>
      </c>
      <c r="Z5385" s="6">
        <v>6.6000416406412663</v>
      </c>
      <c r="AA5385" s="6">
        <v>4.1640641265875501E-2</v>
      </c>
      <c r="AB5385" s="6">
        <v>2.5608994378513432</v>
      </c>
      <c r="AC5385" s="6">
        <v>0.21861336664584638</v>
      </c>
      <c r="AD5385" s="6">
        <v>0.21861336664584638</v>
      </c>
      <c r="AE5385" s="6">
        <v>6.6520924422236103</v>
      </c>
      <c r="AF5385" s="6">
        <v>100</v>
      </c>
      <c r="AG5385" s="6"/>
      <c r="AH5385" s="6">
        <v>68.456891714167369</v>
      </c>
      <c r="AI5385" s="6">
        <v>0.508125858093329</v>
      </c>
      <c r="AJ5385" s="6">
        <v>16.435592498123775</v>
      </c>
      <c r="AK5385" s="6">
        <v>1.6933002181543584</v>
      </c>
      <c r="AL5385" s="6">
        <v>3.0069038439143512</v>
      </c>
      <c r="AM5385" s="6">
        <v>4.0878867515462755E-2</v>
      </c>
      <c r="AN5385" s="6">
        <v>4.4232820432821445</v>
      </c>
      <c r="AO5385" s="6">
        <v>0.27148218657491746</v>
      </c>
      <c r="AP5385" s="6">
        <v>0.24563925497130315</v>
      </c>
      <c r="AQ5385" s="6">
        <v>4.9179035152029904</v>
      </c>
      <c r="AR5385" s="6">
        <v>99.999999999999986</v>
      </c>
      <c r="AS5385" s="6"/>
      <c r="AT5385" s="6">
        <v>0.40892756045945133</v>
      </c>
      <c r="AU5385" s="6">
        <v>0.52969393432400413</v>
      </c>
      <c r="AV5385" s="6">
        <v>0.59531243369082187</v>
      </c>
      <c r="AW5385" s="6"/>
      <c r="AX5385" s="6">
        <v>0.1015181534231501</v>
      </c>
      <c r="AY5385" s="6">
        <v>0.42908407529022363</v>
      </c>
      <c r="AZ5385" s="6">
        <f>LOG(Tabella1[[#This Row],[SiO2]]/Tabella1[[#This Row],[Al2O3]])</f>
        <v>0.39008938598072418</v>
      </c>
      <c r="BA5385" s="6">
        <f>LOG((Tabella1[[#This Row],[FeO]]*0.8998+Tabella1[[#This Row],[Fe2O3]])/Tabella1[[#This Row],[K2O]])</f>
        <v>1.4522856638163901E-3</v>
      </c>
      <c r="BB5385" s="6">
        <f>Tabella1[[#This Row],[Log SiO2/Al2O3]]/Tabella1[[#This Row],[Log (FeO3/K2O)]]</f>
        <v>268.60375730462522</v>
      </c>
    </row>
    <row r="5386" spans="1:54" hidden="1">
      <c r="A5386" s="19" t="s">
        <v>4846</v>
      </c>
      <c r="B5386" s="19" t="s">
        <v>4858</v>
      </c>
      <c r="C5386" s="19" t="s">
        <v>4848</v>
      </c>
      <c r="D5386" s="19" t="s">
        <v>1839</v>
      </c>
      <c r="E5386" s="19" t="s">
        <v>2770</v>
      </c>
      <c r="F5386" s="19" t="s">
        <v>12</v>
      </c>
      <c r="G5386" s="8">
        <v>2</v>
      </c>
      <c r="H5386" s="8"/>
      <c r="I5386" s="6">
        <v>56.28</v>
      </c>
      <c r="J5386" s="6">
        <v>0.77</v>
      </c>
      <c r="K5386" s="6">
        <v>23.02</v>
      </c>
      <c r="L5386" s="6">
        <v>1.82</v>
      </c>
      <c r="M5386" s="6">
        <v>5.84</v>
      </c>
      <c r="N5386" s="6">
        <v>0.06</v>
      </c>
      <c r="O5386" s="6">
        <v>3.28</v>
      </c>
      <c r="P5386" s="6">
        <v>0.14000000000000001</v>
      </c>
      <c r="Q5386" s="6">
        <v>1.21</v>
      </c>
      <c r="R5386" s="6">
        <v>4.96</v>
      </c>
      <c r="S5386" s="6">
        <v>0.1</v>
      </c>
      <c r="T5386" s="6">
        <v>2.82</v>
      </c>
      <c r="U5386" s="6">
        <v>97.2</v>
      </c>
      <c r="V5386" s="12"/>
      <c r="W5386" s="6">
        <v>57.901234567901241</v>
      </c>
      <c r="X5386" s="6">
        <v>0.79218106995884774</v>
      </c>
      <c r="Y5386" s="6">
        <v>23.68312757201646</v>
      </c>
      <c r="Z5386" s="6">
        <v>7.6954732510288073</v>
      </c>
      <c r="AA5386" s="6">
        <v>6.1728395061728392E-2</v>
      </c>
      <c r="AB5386" s="6">
        <v>3.3744855967078187</v>
      </c>
      <c r="AC5386" s="6">
        <v>0.1440329218106996</v>
      </c>
      <c r="AD5386" s="6">
        <v>1.2448559670781891</v>
      </c>
      <c r="AE5386" s="6">
        <v>5.1028806584362139</v>
      </c>
      <c r="AF5386" s="6">
        <v>100.00000000000003</v>
      </c>
      <c r="AG5386" s="6"/>
      <c r="AH5386" s="6">
        <v>65.850727017604754</v>
      </c>
      <c r="AI5386" s="6">
        <v>0.67756760707362074</v>
      </c>
      <c r="AJ5386" s="6">
        <v>15.877034167734221</v>
      </c>
      <c r="AK5386" s="6">
        <v>0.80126313367947843</v>
      </c>
      <c r="AL5386" s="6">
        <v>5.7147174677089652</v>
      </c>
      <c r="AM5386" s="6">
        <v>5.9466003981981076E-2</v>
      </c>
      <c r="AN5386" s="6">
        <v>5.7195519583912429</v>
      </c>
      <c r="AO5386" s="6">
        <v>0.17552085269479412</v>
      </c>
      <c r="AP5386" s="6">
        <v>1.3725952377656507</v>
      </c>
      <c r="AQ5386" s="6">
        <v>3.7020259871743475</v>
      </c>
      <c r="AR5386" s="6">
        <v>100.00000000000001</v>
      </c>
      <c r="AS5386" s="6"/>
      <c r="AT5386" s="6">
        <v>0.43872375489176851</v>
      </c>
      <c r="AU5386" s="6">
        <v>0.21900681805620917</v>
      </c>
      <c r="AV5386" s="6">
        <v>0.500211403566862</v>
      </c>
      <c r="AW5386" s="6"/>
      <c r="AX5386" s="6">
        <v>0.21514608553862755</v>
      </c>
      <c r="AY5386" s="6">
        <v>0.46277582373382065</v>
      </c>
      <c r="AZ5386" s="6">
        <f>LOG(Tabella1[[#This Row],[SiO2]]/Tabella1[[#This Row],[Al2O3]])</f>
        <v>0.38824876946893511</v>
      </c>
      <c r="BA5386" s="6">
        <f>LOG((Tabella1[[#This Row],[FeO]]*0.8998+Tabella1[[#This Row],[Fe2O3]])/Tabella1[[#This Row],[K2O]])</f>
        <v>0.15423445500800609</v>
      </c>
      <c r="BB5386" s="6">
        <f>Tabella1[[#This Row],[Log SiO2/Al2O3]]/Tabella1[[#This Row],[Log (FeO3/K2O)]]</f>
        <v>2.517263535237841</v>
      </c>
    </row>
    <row r="5387" spans="1:54" hidden="1">
      <c r="A5387" s="19" t="s">
        <v>4846</v>
      </c>
      <c r="B5387" s="19" t="s">
        <v>4858</v>
      </c>
      <c r="C5387" s="19" t="s">
        <v>4848</v>
      </c>
      <c r="D5387" s="19" t="s">
        <v>1839</v>
      </c>
      <c r="E5387" s="19" t="s">
        <v>5138</v>
      </c>
      <c r="F5387" s="19" t="s">
        <v>12</v>
      </c>
      <c r="G5387" s="8">
        <v>3</v>
      </c>
      <c r="H5387" s="8"/>
      <c r="I5387" s="6">
        <v>54.01</v>
      </c>
      <c r="J5387" s="6">
        <v>0.85</v>
      </c>
      <c r="K5387" s="6">
        <v>24.41</v>
      </c>
      <c r="L5387" s="6">
        <v>1.39</v>
      </c>
      <c r="M5387" s="6">
        <v>5.95</v>
      </c>
      <c r="N5387" s="6">
        <v>7.0000000000000007E-2</v>
      </c>
      <c r="O5387" s="6">
        <v>2.91</v>
      </c>
      <c r="P5387" s="6">
        <v>0.36</v>
      </c>
      <c r="Q5387" s="6">
        <v>1.0900000000000001</v>
      </c>
      <c r="R5387" s="6">
        <v>5.45</v>
      </c>
      <c r="S5387" s="6">
        <v>0.15</v>
      </c>
      <c r="T5387" s="6">
        <v>2.64</v>
      </c>
      <c r="U5387" s="6">
        <v>96.35</v>
      </c>
      <c r="V5387" s="12"/>
      <c r="W5387" s="6">
        <v>56.056045666839651</v>
      </c>
      <c r="X5387" s="6">
        <v>0.88220031136481591</v>
      </c>
      <c r="Y5387" s="6">
        <v>25.334717176959003</v>
      </c>
      <c r="Z5387" s="6">
        <v>7.4727555786196165</v>
      </c>
      <c r="AA5387" s="6">
        <v>7.2651790347690717E-2</v>
      </c>
      <c r="AB5387" s="6">
        <v>3.0202387130254285</v>
      </c>
      <c r="AC5387" s="6">
        <v>0.37363777893098082</v>
      </c>
      <c r="AD5387" s="6">
        <v>1.1312921639854696</v>
      </c>
      <c r="AE5387" s="6">
        <v>5.6564608199273492</v>
      </c>
      <c r="AF5387" s="6">
        <v>100</v>
      </c>
      <c r="AG5387" s="6"/>
      <c r="AH5387" s="6">
        <v>64.362039464943024</v>
      </c>
      <c r="AI5387" s="6">
        <v>0.76178070874353965</v>
      </c>
      <c r="AJ5387" s="6">
        <v>17.146716769083788</v>
      </c>
      <c r="AK5387" s="6">
        <v>0.62325777961447015</v>
      </c>
      <c r="AL5387" s="6">
        <v>5.9299088434274427</v>
      </c>
      <c r="AM5387" s="6">
        <v>7.0658543325803361E-2</v>
      </c>
      <c r="AN5387" s="6">
        <v>5.1680926356574366</v>
      </c>
      <c r="AO5387" s="6">
        <v>0.45967651897078066</v>
      </c>
      <c r="AP5387" s="6">
        <v>1.2593102842507757</v>
      </c>
      <c r="AQ5387" s="6">
        <v>4.1428902026466599</v>
      </c>
      <c r="AR5387" s="6">
        <v>99.999999999999986</v>
      </c>
      <c r="AS5387" s="6"/>
      <c r="AT5387" s="6">
        <v>0.41865490724482518</v>
      </c>
      <c r="AU5387" s="6">
        <v>0.17369590889406394</v>
      </c>
      <c r="AV5387" s="6">
        <v>0.46567777499373592</v>
      </c>
      <c r="AW5387" s="6"/>
      <c r="AX5387" s="6">
        <v>0.21917768464431811</v>
      </c>
      <c r="AY5387" s="6">
        <v>0.44618926725142621</v>
      </c>
      <c r="AZ5387" s="6">
        <f>LOG(Tabella1[[#This Row],[SiO2]]/Tabella1[[#This Row],[Al2O3]])</f>
        <v>0.3449063978640049</v>
      </c>
      <c r="BA5387" s="6">
        <f>LOG((Tabella1[[#This Row],[FeO]]*0.8998+Tabella1[[#This Row],[Fe2O3]])/Tabella1[[#This Row],[K2O]])</f>
        <v>9.2508823706302021E-2</v>
      </c>
      <c r="BB5387" s="6">
        <f>Tabella1[[#This Row],[Log SiO2/Al2O3]]/Tabella1[[#This Row],[Log (FeO3/K2O)]]</f>
        <v>3.728362160987122</v>
      </c>
    </row>
    <row r="5388" spans="1:54" hidden="1">
      <c r="A5388" s="19" t="s">
        <v>4846</v>
      </c>
      <c r="B5388" s="19" t="s">
        <v>4858</v>
      </c>
      <c r="C5388" s="19" t="s">
        <v>4848</v>
      </c>
      <c r="D5388" s="19" t="s">
        <v>1839</v>
      </c>
      <c r="E5388" s="19" t="s">
        <v>5138</v>
      </c>
      <c r="F5388" s="19" t="s">
        <v>12</v>
      </c>
      <c r="G5388" s="8">
        <v>4</v>
      </c>
      <c r="H5388" s="8"/>
      <c r="I5388" s="6">
        <v>54.86</v>
      </c>
      <c r="J5388" s="6">
        <v>1.18</v>
      </c>
      <c r="K5388" s="6">
        <v>18.32</v>
      </c>
      <c r="L5388" s="6">
        <v>2.0099999999999998</v>
      </c>
      <c r="M5388" s="6">
        <v>8.01</v>
      </c>
      <c r="N5388" s="6">
        <v>0.14000000000000001</v>
      </c>
      <c r="O5388" s="6">
        <v>4.16</v>
      </c>
      <c r="P5388" s="6">
        <v>1.95</v>
      </c>
      <c r="Q5388" s="6">
        <v>2.46</v>
      </c>
      <c r="R5388" s="6">
        <v>5.22</v>
      </c>
      <c r="S5388" s="6"/>
      <c r="T5388" s="6">
        <v>1.3</v>
      </c>
      <c r="U5388" s="6">
        <v>98.109999999999985</v>
      </c>
      <c r="V5388" s="12"/>
      <c r="W5388" s="6">
        <v>55.916828050147807</v>
      </c>
      <c r="X5388" s="6">
        <v>1.202731627764754</v>
      </c>
      <c r="Y5388" s="6">
        <v>18.67291815309347</v>
      </c>
      <c r="Z5388" s="6">
        <v>10.009173376821936</v>
      </c>
      <c r="AA5388" s="6">
        <v>0.1426969727856488</v>
      </c>
      <c r="AB5388" s="6">
        <v>4.2401386199164213</v>
      </c>
      <c r="AC5388" s="6">
        <v>1.9875649780858224</v>
      </c>
      <c r="AD5388" s="6">
        <v>2.5073896646621145</v>
      </c>
      <c r="AE5388" s="6">
        <v>5.3205585567220472</v>
      </c>
      <c r="AF5388" s="6">
        <v>100.00000000000003</v>
      </c>
      <c r="AG5388" s="6"/>
      <c r="AH5388" s="6">
        <v>62.252984185832474</v>
      </c>
      <c r="AI5388" s="6">
        <v>1.007028596919471</v>
      </c>
      <c r="AJ5388" s="6">
        <v>12.254269171759564</v>
      </c>
      <c r="AK5388" s="6">
        <v>0.85821819320479154</v>
      </c>
      <c r="AL5388" s="6">
        <v>7.6017278817671547</v>
      </c>
      <c r="AM5388" s="6">
        <v>0.13456850483747551</v>
      </c>
      <c r="AN5388" s="6">
        <v>7.0352475357832578</v>
      </c>
      <c r="AO5388" s="6">
        <v>2.3710088877728874</v>
      </c>
      <c r="AP5388" s="6">
        <v>2.7063883215322293</v>
      </c>
      <c r="AQ5388" s="6">
        <v>3.7785587205906932</v>
      </c>
      <c r="AR5388" s="6">
        <v>100</v>
      </c>
      <c r="AS5388" s="6"/>
      <c r="AT5388" s="6">
        <v>0.43020059790090198</v>
      </c>
      <c r="AU5388" s="6">
        <v>0.18420327620447005</v>
      </c>
      <c r="AV5388" s="6">
        <v>0.48064899578554116</v>
      </c>
      <c r="AW5388" s="6"/>
      <c r="AX5388" s="6">
        <v>-0.37173406296811595</v>
      </c>
      <c r="AY5388" s="6">
        <v>0.45843033116465304</v>
      </c>
      <c r="AZ5388" s="6">
        <f>LOG(Tabella1[[#This Row],[SiO2]]/Tabella1[[#This Row],[Al2O3]])</f>
        <v>0.47633033393667906</v>
      </c>
      <c r="BA5388" s="6">
        <f>LOG((Tabella1[[#This Row],[FeO]]*0.8998+Tabella1[[#This Row],[Fe2O3]])/Tabella1[[#This Row],[K2O]])</f>
        <v>0.24693783738684885</v>
      </c>
      <c r="BB5388" s="6">
        <f>Tabella1[[#This Row],[Log SiO2/Al2O3]]/Tabella1[[#This Row],[Log (FeO3/K2O)]]</f>
        <v>1.9289483498248492</v>
      </c>
    </row>
    <row r="5389" spans="1:54">
      <c r="A5389" s="19" t="s">
        <v>4846</v>
      </c>
      <c r="B5389" s="19" t="s">
        <v>4865</v>
      </c>
      <c r="C5389" s="19" t="s">
        <v>4848</v>
      </c>
      <c r="D5389" s="19" t="s">
        <v>4866</v>
      </c>
      <c r="E5389" s="19" t="s">
        <v>2771</v>
      </c>
      <c r="F5389" s="19" t="s">
        <v>4867</v>
      </c>
      <c r="G5389" s="8" t="s">
        <v>4868</v>
      </c>
      <c r="H5389" s="8"/>
      <c r="I5389" s="6">
        <v>65.349999999999994</v>
      </c>
      <c r="J5389" s="6">
        <v>0.72</v>
      </c>
      <c r="K5389" s="6">
        <v>16.010000000000002</v>
      </c>
      <c r="L5389" s="6">
        <v>2.2999999999999998</v>
      </c>
      <c r="M5389" s="6">
        <v>2.4300000000000002</v>
      </c>
      <c r="N5389" s="6">
        <v>0.05</v>
      </c>
      <c r="O5389" s="6">
        <v>2.06</v>
      </c>
      <c r="P5389" s="6">
        <v>0.03</v>
      </c>
      <c r="Q5389" s="6">
        <v>1.33</v>
      </c>
      <c r="R5389" s="6">
        <v>6.01</v>
      </c>
      <c r="S5389" s="6">
        <v>0.15</v>
      </c>
      <c r="T5389" s="6">
        <v>2.8</v>
      </c>
      <c r="U5389" s="6">
        <v>96.06</v>
      </c>
      <c r="V5389" s="12"/>
      <c r="W5389" s="6">
        <v>68.030397668124081</v>
      </c>
      <c r="X5389" s="6">
        <v>0.74953154278575884</v>
      </c>
      <c r="Y5389" s="6">
        <v>16.666666666666668</v>
      </c>
      <c r="Z5389" s="6">
        <v>4.6845721424109925</v>
      </c>
      <c r="AA5389" s="6">
        <v>5.2050801582344375E-2</v>
      </c>
      <c r="AB5389" s="6">
        <v>2.1444930251925882</v>
      </c>
      <c r="AC5389" s="6">
        <v>3.1230480949406621E-2</v>
      </c>
      <c r="AD5389" s="6">
        <v>1.3845513220903602</v>
      </c>
      <c r="AE5389" s="6">
        <v>6.2565063501977924</v>
      </c>
      <c r="AF5389" s="6">
        <v>100</v>
      </c>
      <c r="AG5389" s="6"/>
      <c r="AH5389" s="6">
        <v>75.498701210106049</v>
      </c>
      <c r="AI5389" s="6">
        <v>0.62557849341420391</v>
      </c>
      <c r="AJ5389" s="6">
        <v>10.902919244394257</v>
      </c>
      <c r="AK5389" s="6">
        <v>0.99981353696799791</v>
      </c>
      <c r="AL5389" s="6">
        <v>2.3478783643745</v>
      </c>
      <c r="AM5389" s="6">
        <v>4.8929965878632672E-2</v>
      </c>
      <c r="AN5389" s="6">
        <v>3.5468497349336383</v>
      </c>
      <c r="AO5389" s="6">
        <v>3.713721589975251E-2</v>
      </c>
      <c r="AP5389" s="6">
        <v>1.489690889526353</v>
      </c>
      <c r="AQ5389" s="6">
        <v>4.4291425890393867</v>
      </c>
      <c r="AR5389" s="6">
        <v>100</v>
      </c>
      <c r="AS5389" s="6"/>
      <c r="AT5389" s="6">
        <v>0.4492893538606883</v>
      </c>
      <c r="AU5389" s="6">
        <v>0.45994814780797155</v>
      </c>
      <c r="AV5389" s="6">
        <v>0.60169861530168467</v>
      </c>
      <c r="AW5389" s="6"/>
      <c r="AX5389" s="6" t="s">
        <v>2564</v>
      </c>
      <c r="AY5389" s="6" t="s">
        <v>2564</v>
      </c>
      <c r="AZ5389" s="6">
        <f>LOG(Tabella1[[#This Row],[SiO2]]/Tabella1[[#This Row],[Al2O3]])</f>
        <v>0.61085425999726328</v>
      </c>
      <c r="BA5389" s="6">
        <f>LOG((Tabella1[[#This Row],[FeO]]*0.8998+Tabella1[[#This Row],[Fe2O3]])/Tabella1[[#This Row],[K2O]])</f>
        <v>-0.12696544471385443</v>
      </c>
      <c r="BB5389" s="6">
        <f>Tabella1[[#This Row],[Log SiO2/Al2O3]]/Tabella1[[#This Row],[Log (FeO3/K2O)]]</f>
        <v>-4.8111851328836961</v>
      </c>
    </row>
    <row r="5390" spans="1:54">
      <c r="A5390" s="19" t="s">
        <v>4846</v>
      </c>
      <c r="B5390" s="19" t="s">
        <v>4865</v>
      </c>
      <c r="C5390" s="19" t="s">
        <v>4848</v>
      </c>
      <c r="D5390" s="19" t="s">
        <v>4866</v>
      </c>
      <c r="E5390" s="19" t="s">
        <v>2771</v>
      </c>
      <c r="F5390" s="19" t="s">
        <v>4867</v>
      </c>
      <c r="G5390" s="8" t="s">
        <v>4869</v>
      </c>
      <c r="H5390" s="8"/>
      <c r="I5390" s="6">
        <v>69.5</v>
      </c>
      <c r="J5390" s="6">
        <v>0.57999999999999996</v>
      </c>
      <c r="K5390" s="6">
        <v>14.16</v>
      </c>
      <c r="L5390" s="6">
        <v>0.22</v>
      </c>
      <c r="M5390" s="6">
        <v>3.54</v>
      </c>
      <c r="N5390" s="6">
        <v>0.1</v>
      </c>
      <c r="O5390" s="6">
        <v>1.58</v>
      </c>
      <c r="P5390" s="6">
        <v>1.1399999999999999</v>
      </c>
      <c r="Q5390" s="6">
        <v>1.72</v>
      </c>
      <c r="R5390" s="6">
        <v>3.92</v>
      </c>
      <c r="S5390" s="6">
        <v>0.11</v>
      </c>
      <c r="T5390" s="6">
        <v>2.5499999999999998</v>
      </c>
      <c r="U5390" s="6">
        <v>96.439999999999984</v>
      </c>
      <c r="V5390" s="12"/>
      <c r="W5390" s="6">
        <v>72.065532973869779</v>
      </c>
      <c r="X5390" s="6">
        <v>0.60141020323517214</v>
      </c>
      <c r="Y5390" s="6">
        <v>14.682704272086275</v>
      </c>
      <c r="Z5390" s="6">
        <v>3.8780588967233518</v>
      </c>
      <c r="AA5390" s="6">
        <v>0.10369141435089177</v>
      </c>
      <c r="AB5390" s="6">
        <v>1.63832434674409</v>
      </c>
      <c r="AC5390" s="6">
        <v>1.182082123600166</v>
      </c>
      <c r="AD5390" s="6">
        <v>1.7834923268353384</v>
      </c>
      <c r="AE5390" s="6">
        <v>4.0647034425549577</v>
      </c>
      <c r="AF5390" s="6">
        <v>100.00000000000001</v>
      </c>
      <c r="AG5390" s="6"/>
      <c r="AH5390" s="6">
        <v>77.913051239951159</v>
      </c>
      <c r="AI5390" s="6">
        <v>0.48899996297980841</v>
      </c>
      <c r="AJ5390" s="6">
        <v>9.3572069796964357</v>
      </c>
      <c r="AK5390" s="6">
        <v>9.2799444532410708E-2</v>
      </c>
      <c r="AL5390" s="6">
        <v>3.318975920355792</v>
      </c>
      <c r="AM5390" s="6">
        <v>9.4959064586116262E-2</v>
      </c>
      <c r="AN5390" s="6">
        <v>2.6397583695306936</v>
      </c>
      <c r="AO5390" s="6">
        <v>1.3693815063449639</v>
      </c>
      <c r="AP5390" s="6">
        <v>1.8694096792176877</v>
      </c>
      <c r="AQ5390" s="6">
        <v>2.8032561022948213</v>
      </c>
      <c r="AR5390" s="6">
        <v>100.00000000000004</v>
      </c>
      <c r="AS5390" s="6"/>
      <c r="AT5390" s="6">
        <v>0.42962487427825952</v>
      </c>
      <c r="AU5390" s="6">
        <v>5.2959031881960356E-2</v>
      </c>
      <c r="AV5390" s="6">
        <v>0.44300655829058305</v>
      </c>
      <c r="AW5390" s="6"/>
      <c r="AX5390" s="6" t="s">
        <v>2564</v>
      </c>
      <c r="AY5390" s="6" t="s">
        <v>2564</v>
      </c>
      <c r="AZ5390" s="6">
        <f>LOG(Tabella1[[#This Row],[SiO2]]/Tabella1[[#This Row],[Al2O3]])</f>
        <v>0.69092155123636367</v>
      </c>
      <c r="BA5390" s="6">
        <f>LOG((Tabella1[[#This Row],[FeO]]*0.8998+Tabella1[[#This Row],[Fe2O3]])/Tabella1[[#This Row],[K2O]])</f>
        <v>-6.1131708906313732E-2</v>
      </c>
      <c r="BB5390" s="6">
        <f>Tabella1[[#This Row],[Log SiO2/Al2O3]]/Tabella1[[#This Row],[Log (FeO3/K2O)]]</f>
        <v>-11.302179566012503</v>
      </c>
    </row>
    <row r="5391" spans="1:54">
      <c r="A5391" s="19" t="s">
        <v>4846</v>
      </c>
      <c r="B5391" s="19" t="s">
        <v>4865</v>
      </c>
      <c r="C5391" s="19" t="s">
        <v>4848</v>
      </c>
      <c r="D5391" s="19" t="s">
        <v>4866</v>
      </c>
      <c r="E5391" s="19" t="s">
        <v>2771</v>
      </c>
      <c r="F5391" s="19" t="s">
        <v>4867</v>
      </c>
      <c r="G5391" s="8" t="s">
        <v>4870</v>
      </c>
      <c r="H5391" s="8"/>
      <c r="I5391" s="6">
        <v>61.34</v>
      </c>
      <c r="J5391" s="6">
        <v>0.9</v>
      </c>
      <c r="K5391" s="6">
        <v>20.8</v>
      </c>
      <c r="L5391" s="6">
        <v>3.77</v>
      </c>
      <c r="M5391" s="6">
        <v>1.01</v>
      </c>
      <c r="N5391" s="6">
        <v>0.02</v>
      </c>
      <c r="O5391" s="6">
        <v>0.96</v>
      </c>
      <c r="P5391" s="6">
        <v>0.03</v>
      </c>
      <c r="Q5391" s="6">
        <v>0.78</v>
      </c>
      <c r="R5391" s="6">
        <v>3.03</v>
      </c>
      <c r="S5391" s="6">
        <v>0.04</v>
      </c>
      <c r="T5391" s="6">
        <v>6.42</v>
      </c>
      <c r="U5391" s="6">
        <v>92.26</v>
      </c>
      <c r="V5391" s="12"/>
      <c r="W5391" s="6">
        <v>66.486017775850854</v>
      </c>
      <c r="X5391" s="6">
        <v>0.97550401040537604</v>
      </c>
      <c r="Y5391" s="6">
        <v>22.544981573813136</v>
      </c>
      <c r="Z5391" s="6">
        <v>4.7691307175373945</v>
      </c>
      <c r="AA5391" s="6">
        <v>2.1677866897897247E-2</v>
      </c>
      <c r="AB5391" s="6">
        <v>1.0405376110990678</v>
      </c>
      <c r="AC5391" s="6">
        <v>3.251680034684587E-2</v>
      </c>
      <c r="AD5391" s="6">
        <v>0.84543680901799267</v>
      </c>
      <c r="AE5391" s="6">
        <v>3.2841968350314326</v>
      </c>
      <c r="AF5391" s="6">
        <v>100</v>
      </c>
      <c r="AG5391" s="6"/>
      <c r="AH5391" s="6">
        <v>75.98475772772747</v>
      </c>
      <c r="AI5391" s="6">
        <v>0.83845671179968384</v>
      </c>
      <c r="AJ5391" s="6">
        <v>15.188106058837777</v>
      </c>
      <c r="AK5391" s="6">
        <v>1.7572006268589453</v>
      </c>
      <c r="AL5391" s="6">
        <v>1.0463561151399166</v>
      </c>
      <c r="AM5391" s="6">
        <v>2.0985712894400509E-2</v>
      </c>
      <c r="AN5391" s="6">
        <v>1.7722934199152047</v>
      </c>
      <c r="AO5391" s="6">
        <v>3.9819716638608386E-2</v>
      </c>
      <c r="AP5391" s="6">
        <v>0.93675915515363217</v>
      </c>
      <c r="AQ5391" s="6">
        <v>2.3942893908535985</v>
      </c>
      <c r="AR5391" s="6">
        <v>99.999999999999986</v>
      </c>
      <c r="AS5391" s="6"/>
      <c r="AT5391" s="6">
        <v>0.27984828781999638</v>
      </c>
      <c r="AU5391" s="6">
        <v>0.77057404494158277</v>
      </c>
      <c r="AV5391" s="6">
        <v>0.62877395641900757</v>
      </c>
      <c r="AW5391" s="6"/>
      <c r="AX5391" s="6">
        <v>0.562639319145539</v>
      </c>
      <c r="AY5391" s="6">
        <v>0.32255220223501291</v>
      </c>
      <c r="AZ5391" s="6">
        <f>LOG(Tabella1[[#This Row],[SiO2]]/Tabella1[[#This Row],[Al2O3]])</f>
        <v>0.46968043668370513</v>
      </c>
      <c r="BA5391" s="6">
        <f>LOG((Tabella1[[#This Row],[FeO]]*0.8998+Tabella1[[#This Row],[Fe2O3]])/Tabella1[[#This Row],[K2O]])</f>
        <v>0.18869166708973262</v>
      </c>
      <c r="BB5391" s="6">
        <f>Tabella1[[#This Row],[Log SiO2/Al2O3]]/Tabella1[[#This Row],[Log (FeO3/K2O)]]</f>
        <v>2.4891424402983722</v>
      </c>
    </row>
    <row r="5392" spans="1:54">
      <c r="A5392" s="19" t="s">
        <v>4846</v>
      </c>
      <c r="B5392" s="19" t="s">
        <v>4865</v>
      </c>
      <c r="C5392" s="19" t="s">
        <v>4848</v>
      </c>
      <c r="D5392" s="19" t="s">
        <v>4866</v>
      </c>
      <c r="E5392" s="19" t="s">
        <v>2771</v>
      </c>
      <c r="F5392" s="19" t="s">
        <v>4867</v>
      </c>
      <c r="G5392" s="8" t="s">
        <v>4871</v>
      </c>
      <c r="H5392" s="8"/>
      <c r="I5392" s="6">
        <v>64.08</v>
      </c>
      <c r="J5392" s="6">
        <v>0.82</v>
      </c>
      <c r="K5392" s="6">
        <v>17.28</v>
      </c>
      <c r="L5392" s="6">
        <v>4.2300000000000004</v>
      </c>
      <c r="M5392" s="6">
        <v>0.56000000000000005</v>
      </c>
      <c r="N5392" s="6">
        <v>0.01</v>
      </c>
      <c r="O5392" s="6">
        <v>1.56</v>
      </c>
      <c r="P5392" s="6">
        <v>0.09</v>
      </c>
      <c r="Q5392" s="6">
        <v>1.02</v>
      </c>
      <c r="R5392" s="6">
        <v>3.99</v>
      </c>
      <c r="S5392" s="6">
        <v>0.06</v>
      </c>
      <c r="T5392" s="6">
        <v>5.23</v>
      </c>
      <c r="U5392" s="6">
        <v>93.22</v>
      </c>
      <c r="V5392" s="12"/>
      <c r="W5392" s="6">
        <v>68.740613602231278</v>
      </c>
      <c r="X5392" s="6">
        <v>0.87963956232568108</v>
      </c>
      <c r="Y5392" s="6">
        <v>18.536794679253379</v>
      </c>
      <c r="Z5392" s="6">
        <v>4.6878352284917399</v>
      </c>
      <c r="AA5392" s="6">
        <v>1.072731173567904E-2</v>
      </c>
      <c r="AB5392" s="6">
        <v>1.6734606307659301</v>
      </c>
      <c r="AC5392" s="6">
        <v>9.6545805621111341E-2</v>
      </c>
      <c r="AD5392" s="6">
        <v>1.0941857970392619</v>
      </c>
      <c r="AE5392" s="6">
        <v>4.2801973825359365</v>
      </c>
      <c r="AF5392" s="6">
        <v>99.999999999999972</v>
      </c>
      <c r="AG5392" s="6"/>
      <c r="AH5392" s="6">
        <v>77.268198143415333</v>
      </c>
      <c r="AI5392" s="6">
        <v>0.74361400206856143</v>
      </c>
      <c r="AJ5392" s="6">
        <v>12.282296992779171</v>
      </c>
      <c r="AK5392" s="6">
        <v>1.9191810068965154</v>
      </c>
      <c r="AL5392" s="6">
        <v>0.56473114565500149</v>
      </c>
      <c r="AM5392" s="6">
        <v>1.0213845909851346E-2</v>
      </c>
      <c r="AN5392" s="6">
        <v>2.8033967187449731</v>
      </c>
      <c r="AO5392" s="6">
        <v>0.1162826686805223</v>
      </c>
      <c r="AP5392" s="6">
        <v>1.1924195440815613</v>
      </c>
      <c r="AQ5392" s="6">
        <v>3.0690395043428547</v>
      </c>
      <c r="AR5392" s="6">
        <v>99.999999999999986</v>
      </c>
      <c r="AS5392" s="6"/>
      <c r="AT5392" s="6">
        <v>0.3890100126592993</v>
      </c>
      <c r="AU5392" s="6">
        <v>0.87174217641904372</v>
      </c>
      <c r="AV5392" s="6">
        <v>0.83233084716764238</v>
      </c>
      <c r="AW5392" s="6"/>
      <c r="AX5392" s="6">
        <v>0.22427867281128358</v>
      </c>
      <c r="AY5392" s="6">
        <v>0.4337692340806753</v>
      </c>
      <c r="AZ5392" s="6">
        <f>LOG(Tabella1[[#This Row],[SiO2]]/Tabella1[[#This Row],[Al2O3]])</f>
        <v>0.56917876493330677</v>
      </c>
      <c r="BA5392" s="6">
        <f>LOG((Tabella1[[#This Row],[FeO]]*0.8998+Tabella1[[#This Row],[Fe2O3]])/Tabella1[[#This Row],[K2O]])</f>
        <v>7.4245082968129844E-2</v>
      </c>
      <c r="BB5392" s="6">
        <f>Tabella1[[#This Row],[Log SiO2/Al2O3]]/Tabella1[[#This Row],[Log (FeO3/K2O)]]</f>
        <v>7.6662149489095492</v>
      </c>
    </row>
    <row r="5393" spans="1:54">
      <c r="A5393" s="19" t="s">
        <v>4846</v>
      </c>
      <c r="B5393" s="19" t="s">
        <v>4865</v>
      </c>
      <c r="C5393" s="19" t="s">
        <v>4848</v>
      </c>
      <c r="D5393" s="19" t="s">
        <v>4866</v>
      </c>
      <c r="E5393" s="19" t="s">
        <v>2771</v>
      </c>
      <c r="F5393" s="19" t="s">
        <v>4867</v>
      </c>
      <c r="G5393" s="8" t="s">
        <v>4872</v>
      </c>
      <c r="H5393" s="8"/>
      <c r="I5393" s="6">
        <v>64.92</v>
      </c>
      <c r="J5393" s="6">
        <v>0.85</v>
      </c>
      <c r="K5393" s="6">
        <v>18.75</v>
      </c>
      <c r="L5393" s="6">
        <v>3.14</v>
      </c>
      <c r="M5393" s="6">
        <v>0.44</v>
      </c>
      <c r="N5393" s="6">
        <v>0</v>
      </c>
      <c r="O5393" s="6">
        <v>0.88</v>
      </c>
      <c r="P5393" s="6">
        <v>0.05</v>
      </c>
      <c r="Q5393" s="6">
        <v>0.89</v>
      </c>
      <c r="R5393" s="6">
        <v>3.42</v>
      </c>
      <c r="S5393" s="6">
        <v>7.0000000000000007E-2</v>
      </c>
      <c r="T5393" s="6">
        <v>5.74</v>
      </c>
      <c r="U5393" s="6">
        <v>93.029999999999987</v>
      </c>
      <c r="V5393" s="12"/>
      <c r="W5393" s="6">
        <v>69.783940664301852</v>
      </c>
      <c r="X5393" s="6">
        <v>0.91368375792755041</v>
      </c>
      <c r="Y5393" s="6">
        <v>20.154788777813611</v>
      </c>
      <c r="Z5393" s="6">
        <v>3.5149951628506941</v>
      </c>
      <c r="AA5393" s="6">
        <v>0</v>
      </c>
      <c r="AB5393" s="6">
        <v>0.9459314199720521</v>
      </c>
      <c r="AC5393" s="6">
        <v>5.3746103407502965E-2</v>
      </c>
      <c r="AD5393" s="6">
        <v>0.95668064065355285</v>
      </c>
      <c r="AE5393" s="6">
        <v>3.6762334730732023</v>
      </c>
      <c r="AF5393" s="6">
        <v>100.00000000000001</v>
      </c>
      <c r="AG5393" s="6"/>
      <c r="AH5393" s="6">
        <v>78.595313231959778</v>
      </c>
      <c r="AI5393" s="6">
        <v>0.77391361743233311</v>
      </c>
      <c r="AJ5393" s="6">
        <v>13.380643032416002</v>
      </c>
      <c r="AK5393" s="6">
        <v>1.4303590690126955</v>
      </c>
      <c r="AL5393" s="6">
        <v>0.44549849988867507</v>
      </c>
      <c r="AM5393" s="6">
        <v>0</v>
      </c>
      <c r="AN5393" s="6">
        <v>1.5877513500496674</v>
      </c>
      <c r="AO5393" s="6">
        <v>6.4860806025890963E-2</v>
      </c>
      <c r="AP5393" s="6">
        <v>1.0446210589607774</v>
      </c>
      <c r="AQ5393" s="6">
        <v>2.6411650714665229</v>
      </c>
      <c r="AR5393" s="6">
        <v>99.999999999999957</v>
      </c>
      <c r="AS5393" s="6"/>
      <c r="AT5393" s="6">
        <v>0.32443026884413562</v>
      </c>
      <c r="AU5393" s="6">
        <v>0.86525429254093111</v>
      </c>
      <c r="AV5393" s="6">
        <v>0.78089338115422235</v>
      </c>
      <c r="AW5393" s="6"/>
      <c r="AX5393" s="6">
        <v>0.51713856476032172</v>
      </c>
      <c r="AY5393" s="6">
        <v>0.38537145563078601</v>
      </c>
      <c r="AZ5393" s="6">
        <f>LOG(Tabella1[[#This Row],[SiO2]]/Tabella1[[#This Row],[Al2O3]])</f>
        <v>0.53937723909045665</v>
      </c>
      <c r="BA5393" s="6">
        <f>LOG((Tabella1[[#This Row],[FeO]]*0.8998+Tabella1[[#This Row],[Fe2O3]])/Tabella1[[#This Row],[K2O]])</f>
        <v>1.4475341916694112E-2</v>
      </c>
      <c r="BB5393" s="6">
        <f>Tabella1[[#This Row],[Log SiO2/Al2O3]]/Tabella1[[#This Row],[Log (FeO3/K2O)]]</f>
        <v>37.261796107793771</v>
      </c>
    </row>
    <row r="5394" spans="1:54">
      <c r="A5394" s="19" t="s">
        <v>4846</v>
      </c>
      <c r="B5394" s="19" t="s">
        <v>4865</v>
      </c>
      <c r="C5394" s="19" t="s">
        <v>4848</v>
      </c>
      <c r="D5394" s="19" t="s">
        <v>4866</v>
      </c>
      <c r="E5394" s="19" t="s">
        <v>2771</v>
      </c>
      <c r="F5394" s="19" t="s">
        <v>4867</v>
      </c>
      <c r="G5394" s="8">
        <v>9206</v>
      </c>
      <c r="H5394" s="8"/>
      <c r="I5394" s="6">
        <v>68.38</v>
      </c>
      <c r="J5394" s="6">
        <v>0.73</v>
      </c>
      <c r="K5394" s="6">
        <v>15.89</v>
      </c>
      <c r="L5394" s="6">
        <v>1.58</v>
      </c>
      <c r="M5394" s="6">
        <v>1.57</v>
      </c>
      <c r="N5394" s="6">
        <v>0.01</v>
      </c>
      <c r="O5394" s="6">
        <v>0.81</v>
      </c>
      <c r="P5394" s="6">
        <v>0.05</v>
      </c>
      <c r="Q5394" s="6">
        <v>2.33</v>
      </c>
      <c r="R5394" s="6">
        <v>2.71</v>
      </c>
      <c r="S5394" s="6">
        <v>0.02</v>
      </c>
      <c r="T5394" s="6">
        <v>4.9000000000000004</v>
      </c>
      <c r="U5394" s="6">
        <v>93.899999999999991</v>
      </c>
      <c r="V5394" s="12"/>
      <c r="W5394" s="6">
        <v>72.822151224707127</v>
      </c>
      <c r="X5394" s="6">
        <v>0.77742279020234295</v>
      </c>
      <c r="Y5394" s="6">
        <v>16.922257720979768</v>
      </c>
      <c r="Z5394" s="6">
        <v>3.1842385516506928</v>
      </c>
      <c r="AA5394" s="6">
        <v>1.0649627263045794E-2</v>
      </c>
      <c r="AB5394" s="6">
        <v>0.86261980830670948</v>
      </c>
      <c r="AC5394" s="6">
        <v>5.3248136315228969E-2</v>
      </c>
      <c r="AD5394" s="6">
        <v>2.4813631522896702</v>
      </c>
      <c r="AE5394" s="6">
        <v>2.8860489882854101</v>
      </c>
      <c r="AF5394" s="6">
        <v>100</v>
      </c>
      <c r="AG5394" s="6"/>
      <c r="AH5394" s="6">
        <v>80.006119450579689</v>
      </c>
      <c r="AI5394" s="6">
        <v>0.64235098530652601</v>
      </c>
      <c r="AJ5394" s="6">
        <v>10.959117461063636</v>
      </c>
      <c r="AK5394" s="6">
        <v>0.69558223970515332</v>
      </c>
      <c r="AL5394" s="6">
        <v>1.5362758152888256</v>
      </c>
      <c r="AM5394" s="6">
        <v>9.9107182465582398E-3</v>
      </c>
      <c r="AN5394" s="6">
        <v>1.4124100829682085</v>
      </c>
      <c r="AO5394" s="6">
        <v>6.2684232561594277E-2</v>
      </c>
      <c r="AP5394" s="6">
        <v>2.643021298995258</v>
      </c>
      <c r="AQ5394" s="6">
        <v>2.0226218843241828</v>
      </c>
      <c r="AR5394" s="6">
        <v>99.999999999999986</v>
      </c>
      <c r="AS5394" s="6"/>
      <c r="AT5394" s="6">
        <v>0.3254513312800833</v>
      </c>
      <c r="AU5394" s="6">
        <v>0.47521532101930825</v>
      </c>
      <c r="AV5394" s="6">
        <v>0.47899645187813422</v>
      </c>
      <c r="AW5394" s="6"/>
      <c r="AX5394" s="6">
        <v>0.37500698074343636</v>
      </c>
      <c r="AY5394" s="6">
        <v>0.38199061935920947</v>
      </c>
      <c r="AZ5394" s="6">
        <f>LOG(Tabella1[[#This Row],[SiO2]]/Tabella1[[#This Row],[Al2O3]])</f>
        <v>0.63380519925319623</v>
      </c>
      <c r="BA5394" s="6">
        <f>LOG((Tabella1[[#This Row],[FeO]]*0.8998+Tabella1[[#This Row],[Fe2O3]])/Tabella1[[#This Row],[K2O]])</f>
        <v>4.309186110740762E-2</v>
      </c>
      <c r="BB5394" s="6">
        <f>Tabella1[[#This Row],[Log SiO2/Al2O3]]/Tabella1[[#This Row],[Log (FeO3/K2O)]]</f>
        <v>14.708234524227667</v>
      </c>
    </row>
    <row r="5395" spans="1:54" hidden="1">
      <c r="A5395" s="19" t="s">
        <v>4846</v>
      </c>
      <c r="B5395" s="19" t="s">
        <v>4865</v>
      </c>
      <c r="C5395" s="19" t="s">
        <v>4848</v>
      </c>
      <c r="D5395" s="19" t="s">
        <v>1255</v>
      </c>
      <c r="E5395" s="19" t="s">
        <v>2770</v>
      </c>
      <c r="F5395" s="19" t="s">
        <v>1254</v>
      </c>
      <c r="G5395" s="12" t="s">
        <v>1236</v>
      </c>
      <c r="H5395" s="8"/>
      <c r="I5395" s="6">
        <v>66.930000000000007</v>
      </c>
      <c r="J5395" s="6">
        <v>0.72</v>
      </c>
      <c r="K5395" s="6">
        <v>15.15</v>
      </c>
      <c r="L5395" s="6">
        <v>1.37</v>
      </c>
      <c r="M5395" s="6">
        <v>4.13</v>
      </c>
      <c r="N5395" s="6">
        <v>0.08</v>
      </c>
      <c r="O5395" s="6">
        <v>2.23</v>
      </c>
      <c r="P5395" s="6">
        <v>2.87</v>
      </c>
      <c r="Q5395" s="6">
        <v>2.33</v>
      </c>
      <c r="R5395" s="6">
        <v>2.61</v>
      </c>
      <c r="S5395" s="6">
        <v>0.15</v>
      </c>
      <c r="T5395" s="6" t="s">
        <v>2564</v>
      </c>
      <c r="U5395" s="6">
        <v>98.280000000000015</v>
      </c>
      <c r="V5395" s="12"/>
      <c r="W5395" s="6">
        <v>68.10134310134309</v>
      </c>
      <c r="X5395" s="6">
        <v>0.73260073260073244</v>
      </c>
      <c r="Y5395" s="6">
        <v>15.415140415140414</v>
      </c>
      <c r="Z5395" s="6">
        <v>5.4538054538054537</v>
      </c>
      <c r="AA5395" s="6">
        <v>8.1400081400081384E-2</v>
      </c>
      <c r="AB5395" s="6">
        <v>2.2690272690272688</v>
      </c>
      <c r="AC5395" s="6">
        <v>2.9202279202279198</v>
      </c>
      <c r="AD5395" s="6">
        <v>2.3707773707773705</v>
      </c>
      <c r="AE5395" s="6">
        <v>2.6556776556776551</v>
      </c>
      <c r="AF5395" s="6">
        <v>99.999999999999972</v>
      </c>
      <c r="AG5395" s="6"/>
      <c r="AH5395" s="6">
        <v>73.691034773261549</v>
      </c>
      <c r="AI5395" s="6">
        <v>0.5961859692870618</v>
      </c>
      <c r="AJ5395" s="6">
        <v>9.8325018670084958</v>
      </c>
      <c r="AK5395" s="6">
        <v>0.56755987577462663</v>
      </c>
      <c r="AL5395" s="6">
        <v>3.8029385959779192</v>
      </c>
      <c r="AM5395" s="6">
        <v>7.4609621504927864E-2</v>
      </c>
      <c r="AN5395" s="6">
        <v>3.6591513533971569</v>
      </c>
      <c r="AO5395" s="6">
        <v>3.3858672426078824</v>
      </c>
      <c r="AP5395" s="6">
        <v>2.4871408640839445</v>
      </c>
      <c r="AQ5395" s="6">
        <v>1.8330978097598871</v>
      </c>
      <c r="AR5395" s="6">
        <v>100.00000000000001</v>
      </c>
      <c r="AS5395" s="6"/>
      <c r="AT5395" s="6">
        <v>0.4256208096219572</v>
      </c>
      <c r="AU5395" s="6">
        <v>0.22987167661104821</v>
      </c>
      <c r="AV5395" s="6">
        <v>0.49036548449856171</v>
      </c>
      <c r="AW5395" s="6"/>
      <c r="AX5395" s="6">
        <v>-0.19520585800309484</v>
      </c>
      <c r="AY5395" s="6">
        <v>0.45733539558548181</v>
      </c>
      <c r="AZ5395" s="6">
        <f>LOG(Tabella1[[#This Row],[SiO2]]/Tabella1[[#This Row],[Al2O3]])</f>
        <v>0.64520819216517644</v>
      </c>
      <c r="BA5395" s="6">
        <f>LOG((Tabella1[[#This Row],[FeO]]*0.8998+Tabella1[[#This Row],[Fe2O3]])/Tabella1[[#This Row],[K2O]])</f>
        <v>0.28975070613948306</v>
      </c>
      <c r="BB5395" s="6">
        <f>Tabella1[[#This Row],[Log SiO2/Al2O3]]/Tabella1[[#This Row],[Log (FeO3/K2O)]]</f>
        <v>2.2267700422948398</v>
      </c>
    </row>
    <row r="5396" spans="1:54" hidden="1">
      <c r="A5396" s="19" t="s">
        <v>4846</v>
      </c>
      <c r="B5396" s="19" t="s">
        <v>4865</v>
      </c>
      <c r="C5396" s="19" t="s">
        <v>4848</v>
      </c>
      <c r="D5396" s="19" t="s">
        <v>1255</v>
      </c>
      <c r="E5396" s="19" t="s">
        <v>2773</v>
      </c>
      <c r="F5396" s="19" t="s">
        <v>1254</v>
      </c>
      <c r="G5396" s="12" t="s">
        <v>1237</v>
      </c>
      <c r="H5396" s="8"/>
      <c r="I5396" s="6">
        <v>68.489999999999995</v>
      </c>
      <c r="J5396" s="6">
        <v>0.74</v>
      </c>
      <c r="K5396" s="6">
        <v>16.05</v>
      </c>
      <c r="L5396" s="6">
        <v>2.62</v>
      </c>
      <c r="M5396" s="6">
        <v>2.34</v>
      </c>
      <c r="N5396" s="6">
        <v>0.08</v>
      </c>
      <c r="O5396" s="6">
        <v>1.62</v>
      </c>
      <c r="P5396" s="6">
        <v>1.1399999999999999</v>
      </c>
      <c r="Q5396" s="6">
        <v>2.09</v>
      </c>
      <c r="R5396" s="6">
        <v>2.74</v>
      </c>
      <c r="S5396" s="6">
        <v>0.09</v>
      </c>
      <c r="T5396" s="6" t="s">
        <v>2564</v>
      </c>
      <c r="U5396" s="6">
        <v>97.649999999999991</v>
      </c>
      <c r="V5396" s="12"/>
      <c r="W5396" s="6">
        <v>70.138248847926263</v>
      </c>
      <c r="X5396" s="6">
        <v>0.75780849974398368</v>
      </c>
      <c r="Y5396" s="6">
        <v>16.436251920122892</v>
      </c>
      <c r="Z5396" s="6">
        <v>4.8131080389144909</v>
      </c>
      <c r="AA5396" s="6">
        <v>8.192524321556581E-2</v>
      </c>
      <c r="AB5396" s="6">
        <v>1.6589861751152075</v>
      </c>
      <c r="AC5396" s="6">
        <v>1.1674347158218126</v>
      </c>
      <c r="AD5396" s="6">
        <v>2.1402969790066564</v>
      </c>
      <c r="AE5396" s="6">
        <v>2.8059395801331291</v>
      </c>
      <c r="AF5396" s="6">
        <v>100</v>
      </c>
      <c r="AG5396" s="6"/>
      <c r="AH5396" s="6">
        <v>76.984402127345064</v>
      </c>
      <c r="AI5396" s="6">
        <v>0.62555099547448645</v>
      </c>
      <c r="AJ5396" s="6">
        <v>10.634282339392865</v>
      </c>
      <c r="AK5396" s="6">
        <v>1.1080877514481384</v>
      </c>
      <c r="AL5396" s="6">
        <v>2.1997172679546892</v>
      </c>
      <c r="AM5396" s="6">
        <v>7.616870676919435E-2</v>
      </c>
      <c r="AN5396" s="6">
        <v>2.7137652078046774</v>
      </c>
      <c r="AO5396" s="6">
        <v>1.3730129249187717</v>
      </c>
      <c r="AP5396" s="6">
        <v>2.2775739838762283</v>
      </c>
      <c r="AQ5396" s="6">
        <v>1.9646149256218433</v>
      </c>
      <c r="AR5396" s="6">
        <v>100</v>
      </c>
      <c r="AS5396" s="6"/>
      <c r="AT5396" s="6">
        <v>0.3806304896993643</v>
      </c>
      <c r="AU5396" s="6">
        <v>0.50186352293812786</v>
      </c>
      <c r="AV5396" s="6">
        <v>0.55230993927281113</v>
      </c>
      <c r="AW5396" s="6"/>
      <c r="AX5396" s="6">
        <v>0.15931805402045648</v>
      </c>
      <c r="AY5396" s="6">
        <v>0.41723871006767727</v>
      </c>
      <c r="AZ5396" s="6">
        <f>LOG(Tabella1[[#This Row],[SiO2]]/Tabella1[[#This Row],[Al2O3]])</f>
        <v>0.63015212946900678</v>
      </c>
      <c r="BA5396" s="6">
        <f>LOG((Tabella1[[#This Row],[FeO]]*0.8998+Tabella1[[#This Row],[Fe2O3]])/Tabella1[[#This Row],[K2O]])</f>
        <v>0.23670014561397099</v>
      </c>
      <c r="BB5396" s="6">
        <f>Tabella1[[#This Row],[Log SiO2/Al2O3]]/Tabella1[[#This Row],[Log (FeO3/K2O)]]</f>
        <v>2.6622380304603102</v>
      </c>
    </row>
    <row r="5397" spans="1:54" hidden="1">
      <c r="A5397" s="19" t="s">
        <v>4846</v>
      </c>
      <c r="B5397" s="19" t="s">
        <v>4865</v>
      </c>
      <c r="C5397" s="19" t="s">
        <v>4848</v>
      </c>
      <c r="D5397" s="19" t="s">
        <v>1255</v>
      </c>
      <c r="E5397" s="19" t="s">
        <v>2770</v>
      </c>
      <c r="F5397" s="19" t="s">
        <v>1254</v>
      </c>
      <c r="G5397" s="12" t="s">
        <v>1253</v>
      </c>
      <c r="H5397" s="8"/>
      <c r="I5397" s="6">
        <v>64.53</v>
      </c>
      <c r="J5397" s="6">
        <v>0.77</v>
      </c>
      <c r="K5397" s="6">
        <v>16.940000000000001</v>
      </c>
      <c r="L5397" s="6">
        <v>1.35</v>
      </c>
      <c r="M5397" s="6">
        <v>4.17</v>
      </c>
      <c r="N5397" s="6">
        <v>0.1</v>
      </c>
      <c r="O5397" s="6">
        <v>1.67</v>
      </c>
      <c r="P5397" s="6">
        <v>1.79</v>
      </c>
      <c r="Q5397" s="6">
        <v>2.2599999999999998</v>
      </c>
      <c r="R5397" s="6">
        <v>3.06</v>
      </c>
      <c r="S5397" s="6">
        <v>0.19</v>
      </c>
      <c r="T5397" s="6" t="s">
        <v>2564</v>
      </c>
      <c r="U5397" s="6">
        <v>96.5</v>
      </c>
      <c r="V5397" s="12"/>
      <c r="W5397" s="6">
        <v>66.870466321243526</v>
      </c>
      <c r="X5397" s="6">
        <v>0.79792746113989643</v>
      </c>
      <c r="Y5397" s="6">
        <v>17.554404145077722</v>
      </c>
      <c r="Z5397" s="6">
        <v>5.5751295336787559</v>
      </c>
      <c r="AA5397" s="6">
        <v>0.10362694300518134</v>
      </c>
      <c r="AB5397" s="6">
        <v>1.7305699481865284</v>
      </c>
      <c r="AC5397" s="6">
        <v>1.854922279792746</v>
      </c>
      <c r="AD5397" s="6">
        <v>2.3419689119170983</v>
      </c>
      <c r="AE5397" s="6">
        <v>3.1709844559585489</v>
      </c>
      <c r="AF5397" s="6">
        <v>100</v>
      </c>
      <c r="AG5397" s="6"/>
      <c r="AH5397" s="6">
        <v>73.492326254607377</v>
      </c>
      <c r="AI5397" s="6">
        <v>0.65951773576654393</v>
      </c>
      <c r="AJ5397" s="6">
        <v>11.372378614189044</v>
      </c>
      <c r="AK5397" s="6">
        <v>0.57851068617666468</v>
      </c>
      <c r="AL5397" s="6">
        <v>3.9718406448482035</v>
      </c>
      <c r="AM5397" s="6">
        <v>9.6469793547403995E-2</v>
      </c>
      <c r="AN5397" s="6">
        <v>2.8345131814489686</v>
      </c>
      <c r="AO5397" s="6">
        <v>2.1843768199202183</v>
      </c>
      <c r="AP5397" s="6">
        <v>2.4953955741547946</v>
      </c>
      <c r="AQ5397" s="6">
        <v>2.2230695851394575</v>
      </c>
      <c r="AR5397" s="6">
        <v>100.00000000000001</v>
      </c>
      <c r="AS5397" s="6"/>
      <c r="AT5397" s="6">
        <v>0.3559436935646727</v>
      </c>
      <c r="AU5397" s="6">
        <v>0.22559027099439038</v>
      </c>
      <c r="AV5397" s="6">
        <v>0.41645104762222079</v>
      </c>
      <c r="AW5397" s="6"/>
      <c r="AX5397" s="6">
        <v>4.3069837920682419E-2</v>
      </c>
      <c r="AY5397" s="6">
        <v>0.3880844055149113</v>
      </c>
      <c r="AZ5397" s="6">
        <f>LOG(Tabella1[[#This Row],[SiO2]]/Tabella1[[#This Row],[Al2O3]])</f>
        <v>0.58084825911243687</v>
      </c>
      <c r="BA5397" s="6">
        <f>LOG((Tabella1[[#This Row],[FeO]]*0.8998+Tabella1[[#This Row],[Fe2O3]])/Tabella1[[#This Row],[K2O]])</f>
        <v>0.22203315788062813</v>
      </c>
      <c r="BB5397" s="6">
        <f>Tabella1[[#This Row],[Log SiO2/Al2O3]]/Tabella1[[#This Row],[Log (FeO3/K2O)]]</f>
        <v>2.6160428679067782</v>
      </c>
    </row>
    <row r="5398" spans="1:54" hidden="1">
      <c r="A5398" s="19" t="s">
        <v>4846</v>
      </c>
      <c r="B5398" s="19" t="s">
        <v>4865</v>
      </c>
      <c r="C5398" s="19" t="s">
        <v>4848</v>
      </c>
      <c r="D5398" s="19" t="s">
        <v>1255</v>
      </c>
      <c r="E5398" s="19" t="s">
        <v>2770</v>
      </c>
      <c r="F5398" s="19" t="s">
        <v>1254</v>
      </c>
      <c r="G5398" s="12" t="s">
        <v>1238</v>
      </c>
      <c r="H5398" s="8"/>
      <c r="I5398" s="6">
        <v>64.849999999999994</v>
      </c>
      <c r="J5398" s="6">
        <v>0.82</v>
      </c>
      <c r="K5398" s="6">
        <v>16.71</v>
      </c>
      <c r="L5398" s="6">
        <v>2.17</v>
      </c>
      <c r="M5398" s="6">
        <v>3.84</v>
      </c>
      <c r="N5398" s="6">
        <v>0.04</v>
      </c>
      <c r="O5398" s="6">
        <v>1.71</v>
      </c>
      <c r="P5398" s="6">
        <v>1.04</v>
      </c>
      <c r="Q5398" s="6">
        <v>1.75</v>
      </c>
      <c r="R5398" s="6">
        <v>3.2</v>
      </c>
      <c r="S5398" s="6">
        <v>0.17</v>
      </c>
      <c r="T5398" s="6" t="s">
        <v>2564</v>
      </c>
      <c r="U5398" s="6">
        <v>95.910000000000011</v>
      </c>
      <c r="V5398" s="12"/>
      <c r="W5398" s="6">
        <v>67.615472839119988</v>
      </c>
      <c r="X5398" s="6">
        <v>0.8549681993535605</v>
      </c>
      <c r="Y5398" s="6">
        <v>17.42258367219268</v>
      </c>
      <c r="Z5398" s="6">
        <v>6.0369096027525799</v>
      </c>
      <c r="AA5398" s="6">
        <v>4.1705765822124909E-2</v>
      </c>
      <c r="AB5398" s="6">
        <v>1.7829214888958396</v>
      </c>
      <c r="AC5398" s="6">
        <v>1.0843499113752475</v>
      </c>
      <c r="AD5398" s="6">
        <v>1.8246272547179647</v>
      </c>
      <c r="AE5398" s="6">
        <v>3.3364612657699926</v>
      </c>
      <c r="AF5398" s="6">
        <v>99.999999999999986</v>
      </c>
      <c r="AG5398" s="6"/>
      <c r="AH5398" s="6">
        <v>74.667923496269367</v>
      </c>
      <c r="AI5398" s="6">
        <v>0.71005725714785684</v>
      </c>
      <c r="AJ5398" s="6">
        <v>11.341176728522292</v>
      </c>
      <c r="AK5398" s="6">
        <v>0.94011528793367816</v>
      </c>
      <c r="AL5398" s="6">
        <v>3.6976921331547246</v>
      </c>
      <c r="AM5398" s="6">
        <v>3.9011720551282623E-2</v>
      </c>
      <c r="AN5398" s="6">
        <v>2.9342822356167297</v>
      </c>
      <c r="AO5398" s="6">
        <v>1.2830737848360865</v>
      </c>
      <c r="AP5398" s="6">
        <v>1.9534971151335032</v>
      </c>
      <c r="AQ5398" s="6">
        <v>2.3503112152084835</v>
      </c>
      <c r="AR5398" s="6">
        <v>100</v>
      </c>
      <c r="AS5398" s="6"/>
      <c r="AT5398" s="6">
        <v>0.34471470725864162</v>
      </c>
      <c r="AU5398" s="6">
        <v>0.33708437243602424</v>
      </c>
      <c r="AV5398" s="6">
        <v>0.44244474909819254</v>
      </c>
      <c r="AW5398" s="6"/>
      <c r="AX5398" s="6">
        <v>0.1456270821645862</v>
      </c>
      <c r="AY5398" s="6">
        <v>0.37608647684549884</v>
      </c>
      <c r="AZ5398" s="6">
        <f>LOG(Tabella1[[#This Row],[SiO2]]/Tabella1[[#This Row],[Al2O3]])</f>
        <v>0.58893353052670749</v>
      </c>
      <c r="BA5398" s="6">
        <f>LOG((Tabella1[[#This Row],[FeO]]*0.8998+Tabella1[[#This Row],[Fe2O3]])/Tabella1[[#This Row],[K2O]])</f>
        <v>0.24499046032874561</v>
      </c>
      <c r="BB5398" s="6">
        <f>Tabella1[[#This Row],[Log SiO2/Al2O3]]/Tabella1[[#This Row],[Log (FeO3/K2O)]]</f>
        <v>2.4039039305303342</v>
      </c>
    </row>
    <row r="5399" spans="1:54" hidden="1">
      <c r="A5399" s="19" t="s">
        <v>4846</v>
      </c>
      <c r="B5399" s="19" t="s">
        <v>4865</v>
      </c>
      <c r="C5399" s="19" t="s">
        <v>4848</v>
      </c>
      <c r="D5399" s="19" t="s">
        <v>1255</v>
      </c>
      <c r="E5399" s="19" t="s">
        <v>2770</v>
      </c>
      <c r="F5399" s="19" t="s">
        <v>1254</v>
      </c>
      <c r="G5399" s="12" t="s">
        <v>1239</v>
      </c>
      <c r="H5399" s="8"/>
      <c r="I5399" s="6">
        <v>64.3</v>
      </c>
      <c r="J5399" s="6">
        <v>0.75</v>
      </c>
      <c r="K5399" s="6">
        <v>17.28</v>
      </c>
      <c r="L5399" s="6">
        <v>0.76</v>
      </c>
      <c r="M5399" s="6">
        <v>4.66</v>
      </c>
      <c r="N5399" s="6">
        <v>7.0000000000000007E-2</v>
      </c>
      <c r="O5399" s="6">
        <v>1.83</v>
      </c>
      <c r="P5399" s="6">
        <v>2.06</v>
      </c>
      <c r="Q5399" s="6">
        <v>3</v>
      </c>
      <c r="R5399" s="6">
        <v>3.09</v>
      </c>
      <c r="S5399" s="6">
        <v>0.19</v>
      </c>
      <c r="T5399" s="6" t="s">
        <v>2564</v>
      </c>
      <c r="U5399" s="6">
        <v>97.72</v>
      </c>
      <c r="V5399" s="12"/>
      <c r="W5399" s="6">
        <v>65.800245599672536</v>
      </c>
      <c r="X5399" s="6">
        <v>0.76749897666803113</v>
      </c>
      <c r="Y5399" s="6">
        <v>17.683176422431437</v>
      </c>
      <c r="Z5399" s="6">
        <v>5.4645927138763817</v>
      </c>
      <c r="AA5399" s="6">
        <v>7.163323782234958E-2</v>
      </c>
      <c r="AB5399" s="6">
        <v>1.8726975030699959</v>
      </c>
      <c r="AC5399" s="6">
        <v>2.1080638559148586</v>
      </c>
      <c r="AD5399" s="6">
        <v>3.0699959066721245</v>
      </c>
      <c r="AE5399" s="6">
        <v>3.1620957838722883</v>
      </c>
      <c r="AF5399" s="6">
        <v>100.00000000000003</v>
      </c>
      <c r="AG5399" s="6"/>
      <c r="AH5399" s="6">
        <v>72.095561573741534</v>
      </c>
      <c r="AI5399" s="6">
        <v>0.63243259385752348</v>
      </c>
      <c r="AJ5399" s="6">
        <v>11.420861607827543</v>
      </c>
      <c r="AK5399" s="6">
        <v>0.32063316075478404</v>
      </c>
      <c r="AL5399" s="6">
        <v>4.3697732758310774</v>
      </c>
      <c r="AM5399" s="6">
        <v>6.6482388825206823E-2</v>
      </c>
      <c r="AN5399" s="6">
        <v>3.0579496222243887</v>
      </c>
      <c r="AO5399" s="6">
        <v>2.4749075214784888</v>
      </c>
      <c r="AP5399" s="6">
        <v>3.261139996722564</v>
      </c>
      <c r="AQ5399" s="6">
        <v>2.2100766529381151</v>
      </c>
      <c r="AR5399" s="6">
        <v>99.999999999999986</v>
      </c>
      <c r="AS5399" s="6"/>
      <c r="AT5399" s="6">
        <v>0.37897554935501943</v>
      </c>
      <c r="AU5399" s="6">
        <v>0.12797071526832227</v>
      </c>
      <c r="AV5399" s="6">
        <v>0.41169409039544835</v>
      </c>
      <c r="AW5399" s="6"/>
      <c r="AX5399" s="6">
        <v>-9.494031522373024E-2</v>
      </c>
      <c r="AY5399" s="6">
        <v>0.41120504773046851</v>
      </c>
      <c r="AZ5399" s="6">
        <f>LOG(Tabella1[[#This Row],[SiO2]]/Tabella1[[#This Row],[Al2O3]])</f>
        <v>0.57066723478134751</v>
      </c>
      <c r="BA5399" s="6">
        <f>LOG((Tabella1[[#This Row],[FeO]]*0.8998+Tabella1[[#This Row],[Fe2O3]])/Tabella1[[#This Row],[K2O]])</f>
        <v>0.20491581096869516</v>
      </c>
      <c r="BB5399" s="6">
        <f>Tabella1[[#This Row],[Log SiO2/Al2O3]]/Tabella1[[#This Row],[Log (FeO3/K2O)]]</f>
        <v>2.784886300786853</v>
      </c>
    </row>
    <row r="5400" spans="1:54" hidden="1">
      <c r="A5400" s="19" t="s">
        <v>4846</v>
      </c>
      <c r="B5400" s="19" t="s">
        <v>4865</v>
      </c>
      <c r="C5400" s="19" t="s">
        <v>4848</v>
      </c>
      <c r="D5400" s="19" t="s">
        <v>1255</v>
      </c>
      <c r="E5400" s="19" t="s">
        <v>2773</v>
      </c>
      <c r="F5400" s="19" t="s">
        <v>1254</v>
      </c>
      <c r="G5400" s="12" t="s">
        <v>1240</v>
      </c>
      <c r="H5400" s="8"/>
      <c r="I5400" s="6">
        <v>68.92</v>
      </c>
      <c r="J5400" s="6">
        <v>0.62</v>
      </c>
      <c r="K5400" s="6">
        <v>14.94</v>
      </c>
      <c r="L5400" s="6">
        <v>2.98</v>
      </c>
      <c r="M5400" s="6">
        <v>2.37</v>
      </c>
      <c r="N5400" s="6">
        <v>0.13</v>
      </c>
      <c r="O5400" s="6">
        <v>2.06</v>
      </c>
      <c r="P5400" s="6">
        <v>1.06</v>
      </c>
      <c r="Q5400" s="6">
        <v>1.63</v>
      </c>
      <c r="R5400" s="6">
        <v>3.68</v>
      </c>
      <c r="S5400" s="6">
        <v>0.21</v>
      </c>
      <c r="T5400" s="6" t="s">
        <v>2564</v>
      </c>
      <c r="U5400" s="6">
        <v>98.09</v>
      </c>
      <c r="V5400" s="12"/>
      <c r="W5400" s="6">
        <v>70.262004281782026</v>
      </c>
      <c r="X5400" s="6">
        <v>0.63207258640024466</v>
      </c>
      <c r="Y5400" s="6">
        <v>15.230910388418797</v>
      </c>
      <c r="Z5400" s="6">
        <v>5.1483331634213476</v>
      </c>
      <c r="AA5400" s="6">
        <v>0.13253134876134162</v>
      </c>
      <c r="AB5400" s="6">
        <v>2.1001121419104907</v>
      </c>
      <c r="AC5400" s="6">
        <v>1.0806402283617087</v>
      </c>
      <c r="AD5400" s="6">
        <v>1.6617392190845139</v>
      </c>
      <c r="AE5400" s="6">
        <v>3.7516566418595167</v>
      </c>
      <c r="AF5400" s="6">
        <v>99.999999999999957</v>
      </c>
      <c r="AG5400" s="6"/>
      <c r="AH5400" s="6">
        <v>76.89484721119311</v>
      </c>
      <c r="AI5400" s="6">
        <v>0.52023442113341911</v>
      </c>
      <c r="AJ5400" s="6">
        <v>9.8256240216175428</v>
      </c>
      <c r="AK5400" s="6">
        <v>1.2510236546418625</v>
      </c>
      <c r="AL5400" s="6">
        <v>2.2114429858147053</v>
      </c>
      <c r="AM5400" s="6">
        <v>0.12285882054605039</v>
      </c>
      <c r="AN5400" s="6">
        <v>3.4253177928201</v>
      </c>
      <c r="AO5400" s="6">
        <v>1.2672200446215602</v>
      </c>
      <c r="AP5400" s="6">
        <v>1.7631538348778768</v>
      </c>
      <c r="AQ5400" s="6">
        <v>2.6190940229214008</v>
      </c>
      <c r="AR5400" s="6">
        <v>100.00000000000003</v>
      </c>
      <c r="AS5400" s="6"/>
      <c r="AT5400" s="6">
        <v>0.42086233706686554</v>
      </c>
      <c r="AU5400" s="6">
        <v>0.5308268719436231</v>
      </c>
      <c r="AV5400" s="6">
        <v>0.60767485570847557</v>
      </c>
      <c r="AW5400" s="6"/>
      <c r="AX5400" s="6">
        <v>-0.10620082936190638</v>
      </c>
      <c r="AY5400" s="6">
        <v>0.44960092828839404</v>
      </c>
      <c r="AZ5400" s="6">
        <f>LOG(Tabella1[[#This Row],[SiO2]]/Tabella1[[#This Row],[Al2O3]])</f>
        <v>0.66399467129661094</v>
      </c>
      <c r="BA5400" s="6">
        <f>LOG((Tabella1[[#This Row],[FeO]]*0.8998+Tabella1[[#This Row],[Fe2O3]])/Tabella1[[#This Row],[K2O]])</f>
        <v>0.1427877109732385</v>
      </c>
      <c r="BB5400" s="6">
        <f>Tabella1[[#This Row],[Log SiO2/Al2O3]]/Tabella1[[#This Row],[Log (FeO3/K2O)]]</f>
        <v>4.6502228151907126</v>
      </c>
    </row>
    <row r="5401" spans="1:54" hidden="1">
      <c r="A5401" s="19" t="s">
        <v>4846</v>
      </c>
      <c r="B5401" s="19" t="s">
        <v>4865</v>
      </c>
      <c r="C5401" s="19" t="s">
        <v>4848</v>
      </c>
      <c r="D5401" s="19" t="s">
        <v>1255</v>
      </c>
      <c r="E5401" s="19" t="s">
        <v>2773</v>
      </c>
      <c r="F5401" s="19" t="s">
        <v>1254</v>
      </c>
      <c r="G5401" s="12" t="s">
        <v>1241</v>
      </c>
      <c r="H5401" s="8"/>
      <c r="I5401" s="6">
        <v>70.150000000000006</v>
      </c>
      <c r="J5401" s="6">
        <v>0.77</v>
      </c>
      <c r="K5401" s="6">
        <v>16.059999999999999</v>
      </c>
      <c r="L5401" s="6">
        <v>1.52</v>
      </c>
      <c r="M5401" s="6">
        <v>1.26</v>
      </c>
      <c r="N5401" s="6">
        <v>0.06</v>
      </c>
      <c r="O5401" s="6">
        <v>1.31</v>
      </c>
      <c r="P5401" s="6">
        <v>0.2</v>
      </c>
      <c r="Q5401" s="6">
        <v>0.81</v>
      </c>
      <c r="R5401" s="6">
        <v>4.4800000000000004</v>
      </c>
      <c r="S5401" s="6">
        <v>0.06</v>
      </c>
      <c r="T5401" s="6" t="s">
        <v>2564</v>
      </c>
      <c r="U5401" s="6">
        <v>96.470000000000013</v>
      </c>
      <c r="V5401" s="12"/>
      <c r="W5401" s="6">
        <v>72.71690681040738</v>
      </c>
      <c r="X5401" s="6">
        <v>0.79817559863169885</v>
      </c>
      <c r="Y5401" s="6">
        <v>16.64766248574686</v>
      </c>
      <c r="Z5401" s="6">
        <v>2.7262361355861922</v>
      </c>
      <c r="AA5401" s="6">
        <v>6.2195501192080428E-2</v>
      </c>
      <c r="AB5401" s="6">
        <v>1.3579351093604228</v>
      </c>
      <c r="AC5401" s="6">
        <v>0.20731833730693477</v>
      </c>
      <c r="AD5401" s="6">
        <v>0.83963926609308592</v>
      </c>
      <c r="AE5401" s="6">
        <v>4.6439307556753393</v>
      </c>
      <c r="AF5401" s="6">
        <v>100</v>
      </c>
      <c r="AG5401" s="6"/>
      <c r="AH5401" s="6">
        <v>79.981737788035971</v>
      </c>
      <c r="AI5401" s="6">
        <v>0.66025136913586258</v>
      </c>
      <c r="AJ5401" s="6">
        <v>10.79359892586324</v>
      </c>
      <c r="AK5401" s="6">
        <v>0.65208473907092224</v>
      </c>
      <c r="AL5401" s="6">
        <v>1.2014595041325964</v>
      </c>
      <c r="AM5401" s="6">
        <v>5.7946262684714804E-2</v>
      </c>
      <c r="AN5401" s="6">
        <v>2.2259537516775407</v>
      </c>
      <c r="AO5401" s="6">
        <v>0.24433594120623331</v>
      </c>
      <c r="AP5401" s="6">
        <v>0.89536231543279354</v>
      </c>
      <c r="AQ5401" s="6">
        <v>3.2583105589781383</v>
      </c>
      <c r="AR5401" s="6">
        <v>100</v>
      </c>
      <c r="AS5401" s="6"/>
      <c r="AT5401" s="6">
        <v>0.47044591140824188</v>
      </c>
      <c r="AU5401" s="6">
        <v>0.52049584649919212</v>
      </c>
      <c r="AV5401" s="6">
        <v>0.64945589736052778</v>
      </c>
      <c r="AW5401" s="6"/>
      <c r="AX5401" s="6">
        <v>-6.054499306257087E-3</v>
      </c>
      <c r="AY5401" s="6">
        <v>0.54673853641929626</v>
      </c>
      <c r="AZ5401" s="6">
        <f>LOG(Tabella1[[#This Row],[SiO2]]/Tabella1[[#This Row],[Al2O3]])</f>
        <v>0.64028213442171666</v>
      </c>
      <c r="BA5401" s="6">
        <f>LOG((Tabella1[[#This Row],[FeO]]*0.8998+Tabella1[[#This Row],[Fe2O3]])/Tabella1[[#This Row],[K2O]])</f>
        <v>-0.22741833413046322</v>
      </c>
      <c r="BB5401" s="6">
        <f>Tabella1[[#This Row],[Log SiO2/Al2O3]]/Tabella1[[#This Row],[Log (FeO3/K2O)]]</f>
        <v>-2.815437624542644</v>
      </c>
    </row>
    <row r="5402" spans="1:54" hidden="1">
      <c r="A5402" s="19" t="s">
        <v>4846</v>
      </c>
      <c r="B5402" s="19" t="s">
        <v>4865</v>
      </c>
      <c r="C5402" s="19" t="s">
        <v>4848</v>
      </c>
      <c r="D5402" s="19" t="s">
        <v>1255</v>
      </c>
      <c r="E5402" s="19" t="s">
        <v>2773</v>
      </c>
      <c r="F5402" s="19" t="s">
        <v>1254</v>
      </c>
      <c r="G5402" s="12" t="s">
        <v>1242</v>
      </c>
      <c r="H5402" s="8"/>
      <c r="I5402" s="6">
        <v>64.88</v>
      </c>
      <c r="J5402" s="6">
        <v>0.72</v>
      </c>
      <c r="K5402" s="6">
        <v>17.02</v>
      </c>
      <c r="L5402" s="6">
        <v>1.7</v>
      </c>
      <c r="M5402" s="6">
        <v>3.27</v>
      </c>
      <c r="N5402" s="6">
        <v>0.06</v>
      </c>
      <c r="O5402" s="6">
        <v>1.76</v>
      </c>
      <c r="P5402" s="6">
        <v>1.49</v>
      </c>
      <c r="Q5402" s="6">
        <v>2.2400000000000002</v>
      </c>
      <c r="R5402" s="6">
        <v>3.67</v>
      </c>
      <c r="S5402" s="6">
        <v>0.17</v>
      </c>
      <c r="T5402" s="6" t="s">
        <v>2564</v>
      </c>
      <c r="U5402" s="6">
        <v>96.639999999999986</v>
      </c>
      <c r="V5402" s="12"/>
      <c r="W5402" s="6">
        <v>67.13576158940397</v>
      </c>
      <c r="X5402" s="6">
        <v>0.74503311258278149</v>
      </c>
      <c r="Y5402" s="6">
        <v>17.611754966887418</v>
      </c>
      <c r="Z5402" s="6">
        <v>4.9668874172185431</v>
      </c>
      <c r="AA5402" s="6">
        <v>6.2086092715231793E-2</v>
      </c>
      <c r="AB5402" s="6">
        <v>1.8211920529801326</v>
      </c>
      <c r="AC5402" s="6">
        <v>1.5418046357615895</v>
      </c>
      <c r="AD5402" s="6">
        <v>2.317880794701987</v>
      </c>
      <c r="AE5402" s="6">
        <v>3.7975993377483448</v>
      </c>
      <c r="AF5402" s="6">
        <v>100</v>
      </c>
      <c r="AG5402" s="6"/>
      <c r="AH5402" s="6">
        <v>73.993230144395014</v>
      </c>
      <c r="AI5402" s="6">
        <v>0.61754564960809943</v>
      </c>
      <c r="AJ5402" s="6">
        <v>11.44190337740549</v>
      </c>
      <c r="AK5402" s="6">
        <v>0.72950345775297576</v>
      </c>
      <c r="AL5402" s="6">
        <v>3.1189206779180583</v>
      </c>
      <c r="AM5402" s="6">
        <v>5.7962007099529124E-2</v>
      </c>
      <c r="AN5402" s="6">
        <v>2.9914069193152484</v>
      </c>
      <c r="AO5402" s="6">
        <v>1.8207973512911577</v>
      </c>
      <c r="AP5402" s="6">
        <v>2.4767364513700483</v>
      </c>
      <c r="AQ5402" s="6">
        <v>2.6699216128734937</v>
      </c>
      <c r="AR5402" s="6">
        <v>100</v>
      </c>
      <c r="AS5402" s="6"/>
      <c r="AT5402" s="6">
        <v>0.39520078208733983</v>
      </c>
      <c r="AU5402" s="6">
        <v>0.31870467274356862</v>
      </c>
      <c r="AV5402" s="6">
        <v>0.48956571832085188</v>
      </c>
      <c r="AW5402" s="6"/>
      <c r="AX5402" s="6">
        <v>-9.3054045413867165E-2</v>
      </c>
      <c r="AY5402" s="6">
        <v>0.43030750476042035</v>
      </c>
      <c r="AZ5402" s="6">
        <f>LOG(Tabella1[[#This Row],[SiO2]]/Tabella1[[#This Row],[Al2O3]])</f>
        <v>0.58115128545453054</v>
      </c>
      <c r="BA5402" s="6">
        <f>LOG((Tabella1[[#This Row],[FeO]]*0.8998+Tabella1[[#This Row],[Fe2O3]])/Tabella1[[#This Row],[K2O]])</f>
        <v>0.102071441598711</v>
      </c>
      <c r="BB5402" s="6">
        <f>Tabella1[[#This Row],[Log SiO2/Al2O3]]/Tabella1[[#This Row],[Log (FeO3/K2O)]]</f>
        <v>5.6935737984312897</v>
      </c>
    </row>
    <row r="5403" spans="1:54" hidden="1">
      <c r="A5403" s="19" t="s">
        <v>4846</v>
      </c>
      <c r="B5403" s="19" t="s">
        <v>4865</v>
      </c>
      <c r="C5403" s="19" t="s">
        <v>4848</v>
      </c>
      <c r="D5403" s="19" t="s">
        <v>1255</v>
      </c>
      <c r="E5403" s="19" t="s">
        <v>2773</v>
      </c>
      <c r="F5403" s="19" t="s">
        <v>1254</v>
      </c>
      <c r="G5403" s="12" t="s">
        <v>1243</v>
      </c>
      <c r="H5403" s="8"/>
      <c r="I5403" s="6">
        <v>65.260000000000005</v>
      </c>
      <c r="J5403" s="6">
        <v>0.74</v>
      </c>
      <c r="K5403" s="6">
        <v>15.93</v>
      </c>
      <c r="L5403" s="6">
        <v>0.63</v>
      </c>
      <c r="M5403" s="6">
        <v>4.5</v>
      </c>
      <c r="N5403" s="6">
        <v>0.06</v>
      </c>
      <c r="O5403" s="6">
        <v>1.98</v>
      </c>
      <c r="P5403" s="6">
        <v>1.95</v>
      </c>
      <c r="Q5403" s="6">
        <v>2.81</v>
      </c>
      <c r="R5403" s="6">
        <v>3.66</v>
      </c>
      <c r="S5403" s="6">
        <v>0.23</v>
      </c>
      <c r="T5403" s="6" t="s">
        <v>2564</v>
      </c>
      <c r="U5403" s="6">
        <v>97.460000000000008</v>
      </c>
      <c r="V5403" s="12"/>
      <c r="W5403" s="6">
        <v>66.960804432587722</v>
      </c>
      <c r="X5403" s="6">
        <v>0.75928586086599625</v>
      </c>
      <c r="Y5403" s="6">
        <v>16.345167248101784</v>
      </c>
      <c r="Z5403" s="6">
        <v>5.2021342089062177</v>
      </c>
      <c r="AA5403" s="6">
        <v>6.1563718448594283E-2</v>
      </c>
      <c r="AB5403" s="6">
        <v>2.0316027088036117</v>
      </c>
      <c r="AC5403" s="6">
        <v>2.0008208495793141</v>
      </c>
      <c r="AD5403" s="6">
        <v>2.8832341473424994</v>
      </c>
      <c r="AE5403" s="6">
        <v>3.7553868253642522</v>
      </c>
      <c r="AF5403" s="6">
        <v>100.00000000000001</v>
      </c>
      <c r="AG5403" s="6"/>
      <c r="AH5403" s="6">
        <v>72.953126545329781</v>
      </c>
      <c r="AI5403" s="6">
        <v>0.62213406829801421</v>
      </c>
      <c r="AJ5403" s="6">
        <v>10.497120683976673</v>
      </c>
      <c r="AK5403" s="6">
        <v>0.26499316789856958</v>
      </c>
      <c r="AL5403" s="6">
        <v>4.2071188898898058</v>
      </c>
      <c r="AM5403" s="6">
        <v>5.6814489660479757E-2</v>
      </c>
      <c r="AN5403" s="6">
        <v>3.298706760540087</v>
      </c>
      <c r="AO5403" s="6">
        <v>2.3357461953765886</v>
      </c>
      <c r="AP5403" s="6">
        <v>3.0454662550299987</v>
      </c>
      <c r="AQ5403" s="6">
        <v>2.6099322047492617</v>
      </c>
      <c r="AR5403" s="6">
        <v>99.999999999999943</v>
      </c>
      <c r="AS5403" s="6"/>
      <c r="AT5403" s="6">
        <v>0.41050073921514102</v>
      </c>
      <c r="AU5403" s="6">
        <v>0.11187978956500462</v>
      </c>
      <c r="AV5403" s="6">
        <v>0.43948619567937275</v>
      </c>
      <c r="AW5403" s="6"/>
      <c r="AX5403" s="6" t="s">
        <v>2564</v>
      </c>
      <c r="AY5403" s="6" t="s">
        <v>2564</v>
      </c>
      <c r="AZ5403" s="6">
        <f>LOG(Tabella1[[#This Row],[SiO2]]/Tabella1[[#This Row],[Al2O3]])</f>
        <v>0.61243129365072468</v>
      </c>
      <c r="BA5403" s="6">
        <f>LOG((Tabella1[[#This Row],[FeO]]*0.8998+Tabella1[[#This Row],[Fe2O3]])/Tabella1[[#This Row],[K2O]])</f>
        <v>0.10668124147849364</v>
      </c>
      <c r="BB5403" s="6">
        <f>Tabella1[[#This Row],[Log SiO2/Al2O3]]/Tabella1[[#This Row],[Log (FeO3/K2O)]]</f>
        <v>5.7407589672096897</v>
      </c>
    </row>
    <row r="5404" spans="1:54" hidden="1">
      <c r="A5404" s="19" t="s">
        <v>4846</v>
      </c>
      <c r="B5404" s="19" t="s">
        <v>4865</v>
      </c>
      <c r="C5404" s="19" t="s">
        <v>4848</v>
      </c>
      <c r="D5404" s="19" t="s">
        <v>1255</v>
      </c>
      <c r="E5404" s="19" t="s">
        <v>2773</v>
      </c>
      <c r="F5404" s="19" t="s">
        <v>1254</v>
      </c>
      <c r="G5404" s="12" t="s">
        <v>1244</v>
      </c>
      <c r="H5404" s="8"/>
      <c r="I5404" s="6">
        <v>65.680000000000007</v>
      </c>
      <c r="J5404" s="6">
        <v>0.75</v>
      </c>
      <c r="K5404" s="6">
        <v>15.87</v>
      </c>
      <c r="L5404" s="6">
        <v>3.9</v>
      </c>
      <c r="M5404" s="6">
        <v>2.0699999999999998</v>
      </c>
      <c r="N5404" s="6">
        <v>0.06</v>
      </c>
      <c r="O5404" s="6">
        <v>1.84</v>
      </c>
      <c r="P5404" s="6">
        <v>0.94</v>
      </c>
      <c r="Q5404" s="6">
        <v>1.34</v>
      </c>
      <c r="R5404" s="6">
        <v>3.92</v>
      </c>
      <c r="S5404" s="6">
        <v>0.16</v>
      </c>
      <c r="T5404" s="6" t="s">
        <v>2564</v>
      </c>
      <c r="U5404" s="6">
        <v>95.980000000000018</v>
      </c>
      <c r="V5404" s="12"/>
      <c r="W5404" s="6">
        <v>68.430923108981034</v>
      </c>
      <c r="X5404" s="6">
        <v>0.78141279433215238</v>
      </c>
      <c r="Y5404" s="6">
        <v>16.534694728068345</v>
      </c>
      <c r="Z5404" s="6">
        <v>5.8137111898312135</v>
      </c>
      <c r="AA5404" s="6">
        <v>6.2513023546572191E-2</v>
      </c>
      <c r="AB5404" s="6">
        <v>1.917066055428214</v>
      </c>
      <c r="AC5404" s="6">
        <v>0.97937070222963096</v>
      </c>
      <c r="AD5404" s="6">
        <v>1.3961241925401122</v>
      </c>
      <c r="AE5404" s="6">
        <v>4.0841842050427166</v>
      </c>
      <c r="AF5404" s="6">
        <v>99.999999999999986</v>
      </c>
      <c r="AG5404" s="6"/>
      <c r="AH5404" s="6">
        <v>75.961232675650848</v>
      </c>
      <c r="AI5404" s="6">
        <v>0.65234231080756655</v>
      </c>
      <c r="AJ5404" s="6">
        <v>10.819155458165392</v>
      </c>
      <c r="AK5404" s="6">
        <v>1.6971520556939748</v>
      </c>
      <c r="AL5404" s="6">
        <v>2.0021869971959334</v>
      </c>
      <c r="AM5404" s="6">
        <v>5.8778856085170084E-2</v>
      </c>
      <c r="AN5404" s="6">
        <v>3.1714536099763628</v>
      </c>
      <c r="AO5404" s="6">
        <v>1.1648792580958891</v>
      </c>
      <c r="AP5404" s="6">
        <v>1.5024993406243505</v>
      </c>
      <c r="AQ5404" s="6">
        <v>2.8919862771891904</v>
      </c>
      <c r="AR5404" s="6">
        <v>100.00000000000004</v>
      </c>
      <c r="AS5404" s="6"/>
      <c r="AT5404" s="6">
        <v>0.37015336981647717</v>
      </c>
      <c r="AU5404" s="6">
        <v>0.62898354562075132</v>
      </c>
      <c r="AV5404" s="6">
        <v>0.6130023035577169</v>
      </c>
      <c r="AW5404" s="6"/>
      <c r="AX5404" s="6">
        <v>-3.4377049642685079E-2</v>
      </c>
      <c r="AY5404" s="6">
        <v>0.40065852813301828</v>
      </c>
      <c r="AZ5404" s="6">
        <f>LOG(Tabella1[[#This Row],[SiO2]]/Tabella1[[#This Row],[Al2O3]])</f>
        <v>0.61685621735653628</v>
      </c>
      <c r="BA5404" s="6">
        <f>LOG((Tabella1[[#This Row],[FeO]]*0.8998+Tabella1[[#This Row],[Fe2O3]])/Tabella1[[#This Row],[K2O]])</f>
        <v>0.16733135277364547</v>
      </c>
      <c r="BB5404" s="6">
        <f>Tabella1[[#This Row],[Log SiO2/Al2O3]]/Tabella1[[#This Row],[Log (FeO3/K2O)]]</f>
        <v>3.6864353698913654</v>
      </c>
    </row>
    <row r="5405" spans="1:54" hidden="1">
      <c r="A5405" s="19" t="s">
        <v>4846</v>
      </c>
      <c r="B5405" s="19" t="s">
        <v>4865</v>
      </c>
      <c r="C5405" s="19" t="s">
        <v>4848</v>
      </c>
      <c r="D5405" s="19" t="s">
        <v>1255</v>
      </c>
      <c r="E5405" s="19" t="s">
        <v>5138</v>
      </c>
      <c r="F5405" s="19" t="s">
        <v>1254</v>
      </c>
      <c r="G5405" s="12" t="s">
        <v>1245</v>
      </c>
      <c r="H5405" s="8"/>
      <c r="I5405" s="6">
        <v>54.18</v>
      </c>
      <c r="J5405" s="6">
        <v>1.05</v>
      </c>
      <c r="K5405" s="6">
        <v>22.98</v>
      </c>
      <c r="L5405" s="6">
        <v>1.03</v>
      </c>
      <c r="M5405" s="6">
        <v>8.9499999999999993</v>
      </c>
      <c r="N5405" s="6">
        <v>0.16</v>
      </c>
      <c r="O5405" s="6">
        <v>3.7</v>
      </c>
      <c r="P5405" s="6">
        <v>1.57</v>
      </c>
      <c r="Q5405" s="6">
        <v>1.79</v>
      </c>
      <c r="R5405" s="6">
        <v>2.8</v>
      </c>
      <c r="S5405" s="6">
        <v>0.14000000000000001</v>
      </c>
      <c r="T5405" s="6" t="s">
        <v>2564</v>
      </c>
      <c r="U5405" s="6">
        <v>98.109999999999985</v>
      </c>
      <c r="V5405" s="12"/>
      <c r="W5405" s="6">
        <v>55.223728468046076</v>
      </c>
      <c r="X5405" s="6">
        <v>1.070227295892366</v>
      </c>
      <c r="Y5405" s="6">
        <v>23.422688818672921</v>
      </c>
      <c r="Z5405" s="6">
        <v>10.070329222301501</v>
      </c>
      <c r="AA5405" s="6">
        <v>0.16308225461217005</v>
      </c>
      <c r="AB5405" s="6">
        <v>3.771277137906432</v>
      </c>
      <c r="AC5405" s="6">
        <v>1.6002446233819185</v>
      </c>
      <c r="AD5405" s="6">
        <v>1.8244827234736523</v>
      </c>
      <c r="AE5405" s="6">
        <v>2.8539394557129754</v>
      </c>
      <c r="AF5405" s="6">
        <v>100.00000000000001</v>
      </c>
      <c r="AG5405" s="6"/>
      <c r="AH5405" s="6">
        <v>62.061124082226456</v>
      </c>
      <c r="AI5405" s="6">
        <v>0.904534967668158</v>
      </c>
      <c r="AJ5405" s="6">
        <v>15.516302430051669</v>
      </c>
      <c r="AK5405" s="6">
        <v>0.44393066901742195</v>
      </c>
      <c r="AL5405" s="6">
        <v>8.573913617050577</v>
      </c>
      <c r="AM5405" s="6">
        <v>0.15524286152845101</v>
      </c>
      <c r="AN5405" s="6">
        <v>6.316318794683899</v>
      </c>
      <c r="AO5405" s="6">
        <v>1.9269679360980358</v>
      </c>
      <c r="AP5405" s="6">
        <v>1.9878531570993352</v>
      </c>
      <c r="AQ5405" s="6">
        <v>2.04592622552543</v>
      </c>
      <c r="AR5405" s="6">
        <v>99.999999999999972</v>
      </c>
      <c r="AS5405" s="6"/>
      <c r="AT5405" s="6">
        <v>0.40032204744481542</v>
      </c>
      <c r="AU5405" s="6">
        <v>9.3836657735940451E-2</v>
      </c>
      <c r="AV5405" s="6">
        <v>0.42419208915142431</v>
      </c>
      <c r="AW5405" s="6"/>
      <c r="AX5405" s="6">
        <v>0.2767026152465874</v>
      </c>
      <c r="AY5405" s="6">
        <v>0.42466761904252243</v>
      </c>
      <c r="AZ5405" s="6">
        <f>LOG(Tabella1[[#This Row],[SiO2]]/Tabella1[[#This Row],[Al2O3]])</f>
        <v>0.37248897634488309</v>
      </c>
      <c r="BA5405" s="6">
        <f>LOG((Tabella1[[#This Row],[FeO]]*0.8998+Tabella1[[#This Row],[Fe2O3]])/Tabella1[[#This Row],[K2O]])</f>
        <v>0.511081323668239</v>
      </c>
      <c r="BB5405" s="6">
        <f>Tabella1[[#This Row],[Log SiO2/Al2O3]]/Tabella1[[#This Row],[Log (FeO3/K2O)]]</f>
        <v>0.72882525558041888</v>
      </c>
    </row>
    <row r="5406" spans="1:54" hidden="1">
      <c r="A5406" s="19" t="s">
        <v>4846</v>
      </c>
      <c r="B5406" s="19" t="s">
        <v>4865</v>
      </c>
      <c r="C5406" s="19" t="s">
        <v>4848</v>
      </c>
      <c r="D5406" s="19" t="s">
        <v>1255</v>
      </c>
      <c r="E5406" s="19" t="s">
        <v>2770</v>
      </c>
      <c r="F5406" s="19" t="s">
        <v>1254</v>
      </c>
      <c r="G5406" s="12" t="s">
        <v>1246</v>
      </c>
      <c r="H5406" s="8"/>
      <c r="I5406" s="6">
        <v>72.89</v>
      </c>
      <c r="J5406" s="6">
        <v>0.56999999999999995</v>
      </c>
      <c r="K5406" s="6">
        <v>13.7</v>
      </c>
      <c r="L5406" s="6">
        <v>0.93</v>
      </c>
      <c r="M5406" s="6">
        <v>3.69</v>
      </c>
      <c r="N5406" s="6">
        <v>0.11</v>
      </c>
      <c r="O5406" s="6">
        <v>1.76</v>
      </c>
      <c r="P5406" s="6">
        <v>1.27</v>
      </c>
      <c r="Q5406" s="6">
        <v>2.17</v>
      </c>
      <c r="R5406" s="6">
        <v>3.46</v>
      </c>
      <c r="S5406" s="6">
        <v>0.13</v>
      </c>
      <c r="T5406" s="6" t="s">
        <v>2564</v>
      </c>
      <c r="U5406" s="6">
        <v>100.46</v>
      </c>
      <c r="V5406" s="12"/>
      <c r="W5406" s="6">
        <v>72.556241290065699</v>
      </c>
      <c r="X5406" s="6">
        <v>0.56739000597252642</v>
      </c>
      <c r="Y5406" s="6">
        <v>13.637268564602827</v>
      </c>
      <c r="Z5406" s="6">
        <v>4.5092574158869203</v>
      </c>
      <c r="AA5406" s="6">
        <v>0.1094963169420665</v>
      </c>
      <c r="AB5406" s="6">
        <v>1.7519410710730641</v>
      </c>
      <c r="AC5406" s="6">
        <v>1.2641847501493133</v>
      </c>
      <c r="AD5406" s="6">
        <v>2.1600637069480388</v>
      </c>
      <c r="AE5406" s="6">
        <v>3.4441568783595464</v>
      </c>
      <c r="AF5406" s="6">
        <v>100</v>
      </c>
      <c r="AG5406" s="6"/>
      <c r="AH5406" s="6">
        <v>78.146726238174807</v>
      </c>
      <c r="AI5406" s="6">
        <v>0.45959269714142204</v>
      </c>
      <c r="AJ5406" s="6">
        <v>8.6580677672782222</v>
      </c>
      <c r="AK5406" s="6">
        <v>0.37516565651042699</v>
      </c>
      <c r="AL5406" s="6">
        <v>3.3086028273059771</v>
      </c>
      <c r="AM5406" s="6">
        <v>9.9895642355931097E-2</v>
      </c>
      <c r="AN5406" s="6">
        <v>2.8121416145752982</v>
      </c>
      <c r="AO5406" s="6">
        <v>1.4589511774229649</v>
      </c>
      <c r="AP5406" s="6">
        <v>2.2555538744380246</v>
      </c>
      <c r="AQ5406" s="6">
        <v>2.3663023707590178</v>
      </c>
      <c r="AR5406" s="6">
        <v>99.999999999999986</v>
      </c>
      <c r="AS5406" s="6"/>
      <c r="AT5406" s="6">
        <v>0.40927239269178367</v>
      </c>
      <c r="AU5406" s="6">
        <v>0.18485919876503251</v>
      </c>
      <c r="AV5406" s="6">
        <v>0.45944437662405607</v>
      </c>
      <c r="AW5406" s="6"/>
      <c r="AX5406" s="6" t="s">
        <v>2564</v>
      </c>
      <c r="AY5406" s="6" t="s">
        <v>2564</v>
      </c>
      <c r="AZ5406" s="6">
        <f>LOG(Tabella1[[#This Row],[SiO2]]/Tabella1[[#This Row],[Al2O3]])</f>
        <v>0.72594738307218121</v>
      </c>
      <c r="BA5406" s="6">
        <f>LOG((Tabella1[[#This Row],[FeO]]*0.8998+Tabella1[[#This Row],[Fe2O3]])/Tabella1[[#This Row],[K2O]])</f>
        <v>8.9339603409803847E-2</v>
      </c>
      <c r="BB5406" s="6">
        <f>Tabella1[[#This Row],[Log SiO2/Al2O3]]/Tabella1[[#This Row],[Log (FeO3/K2O)]]</f>
        <v>8.1257063537906635</v>
      </c>
    </row>
    <row r="5407" spans="1:54" hidden="1">
      <c r="A5407" s="19" t="s">
        <v>4846</v>
      </c>
      <c r="B5407" s="19" t="s">
        <v>4865</v>
      </c>
      <c r="C5407" s="19" t="s">
        <v>4848</v>
      </c>
      <c r="D5407" s="19" t="s">
        <v>1255</v>
      </c>
      <c r="E5407" s="19" t="s">
        <v>5138</v>
      </c>
      <c r="F5407" s="19" t="s">
        <v>1254</v>
      </c>
      <c r="G5407" s="12" t="s">
        <v>1247</v>
      </c>
      <c r="H5407" s="8"/>
      <c r="I5407" s="6">
        <v>60.52</v>
      </c>
      <c r="J5407" s="6">
        <v>1.01</v>
      </c>
      <c r="K5407" s="6">
        <v>20.47</v>
      </c>
      <c r="L5407" s="6">
        <v>0.47</v>
      </c>
      <c r="M5407" s="6">
        <v>3.19</v>
      </c>
      <c r="N5407" s="6">
        <v>0.11</v>
      </c>
      <c r="O5407" s="6">
        <v>2.2999999999999998</v>
      </c>
      <c r="P5407" s="6">
        <v>2.56</v>
      </c>
      <c r="Q5407" s="6">
        <v>2.2999999999999998</v>
      </c>
      <c r="R5407" s="6">
        <v>5.97</v>
      </c>
      <c r="S5407" s="6">
        <v>0.42</v>
      </c>
      <c r="T5407" s="6" t="s">
        <v>2564</v>
      </c>
      <c r="U5407" s="6">
        <v>98.85</v>
      </c>
      <c r="V5407" s="12"/>
      <c r="W5407" s="6">
        <v>61.224076884167935</v>
      </c>
      <c r="X5407" s="6">
        <v>1.0217501264542235</v>
      </c>
      <c r="Y5407" s="6">
        <v>20.708143651997975</v>
      </c>
      <c r="Z5407" s="6">
        <v>3.6519979767324227</v>
      </c>
      <c r="AA5407" s="6">
        <v>0.11127971674253921</v>
      </c>
      <c r="AB5407" s="6">
        <v>2.3267577137076381</v>
      </c>
      <c r="AC5407" s="6">
        <v>2.5897824987354578</v>
      </c>
      <c r="AD5407" s="6">
        <v>2.3267577137076381</v>
      </c>
      <c r="AE5407" s="6">
        <v>6.0394537177541725</v>
      </c>
      <c r="AF5407" s="6">
        <v>100</v>
      </c>
      <c r="AG5407" s="6"/>
      <c r="AH5407" s="6">
        <v>68.252659055969261</v>
      </c>
      <c r="AI5407" s="6">
        <v>0.85663823531478211</v>
      </c>
      <c r="AJ5407" s="6">
        <v>13.608055560578228</v>
      </c>
      <c r="AK5407" s="6">
        <v>0.19944162415157143</v>
      </c>
      <c r="AL5407" s="6">
        <v>3.0087546257021573</v>
      </c>
      <c r="AM5407" s="6">
        <v>0.10508103976002062</v>
      </c>
      <c r="AN5407" s="6">
        <v>3.8657180306016601</v>
      </c>
      <c r="AO5407" s="6">
        <v>3.0935334812401454</v>
      </c>
      <c r="AP5407" s="6">
        <v>2.5147749434310902</v>
      </c>
      <c r="AQ5407" s="6">
        <v>4.2948330722483981</v>
      </c>
      <c r="AR5407" s="6">
        <v>100.00000000000001</v>
      </c>
      <c r="AS5407" s="6"/>
      <c r="AT5407" s="6">
        <v>0.53149028884357297</v>
      </c>
      <c r="AU5407" s="6">
        <v>0.11705564471681959</v>
      </c>
      <c r="AV5407" s="6">
        <v>0.56232939221262856</v>
      </c>
      <c r="AW5407" s="6"/>
      <c r="AX5407" s="6" t="s">
        <v>2564</v>
      </c>
      <c r="AY5407" s="6" t="s">
        <v>2564</v>
      </c>
      <c r="AZ5407" s="6">
        <f>LOG(Tabella1[[#This Row],[SiO2]]/Tabella1[[#This Row],[Al2O3]])</f>
        <v>0.4707810766886435</v>
      </c>
      <c r="BA5407" s="6">
        <f>LOG((Tabella1[[#This Row],[FeO]]*0.8998+Tabella1[[#This Row],[Fe2O3]])/Tabella1[[#This Row],[K2O]])</f>
        <v>-0.25218079662817849</v>
      </c>
      <c r="BB5407" s="6">
        <f>Tabella1[[#This Row],[Log SiO2/Al2O3]]/Tabella1[[#This Row],[Log (FeO3/K2O)]]</f>
        <v>-1.8668395174545134</v>
      </c>
    </row>
    <row r="5408" spans="1:54" hidden="1">
      <c r="A5408" s="19" t="s">
        <v>4846</v>
      </c>
      <c r="B5408" s="19" t="s">
        <v>4865</v>
      </c>
      <c r="C5408" s="19" t="s">
        <v>4848</v>
      </c>
      <c r="D5408" s="19" t="s">
        <v>1255</v>
      </c>
      <c r="E5408" s="19" t="s">
        <v>5138</v>
      </c>
      <c r="F5408" s="19" t="s">
        <v>1254</v>
      </c>
      <c r="G5408" s="12" t="s">
        <v>1248</v>
      </c>
      <c r="H5408" s="8"/>
      <c r="I5408" s="6">
        <v>53.99</v>
      </c>
      <c r="J5408" s="6">
        <v>1</v>
      </c>
      <c r="K5408" s="6">
        <v>22.6</v>
      </c>
      <c r="L5408" s="6">
        <v>0.96</v>
      </c>
      <c r="M5408" s="6">
        <v>7.8</v>
      </c>
      <c r="N5408" s="6">
        <v>0.13</v>
      </c>
      <c r="O5408" s="6">
        <v>3.15</v>
      </c>
      <c r="P5408" s="6">
        <v>1</v>
      </c>
      <c r="Q5408" s="6">
        <v>1.59</v>
      </c>
      <c r="R5408" s="6">
        <v>5.53</v>
      </c>
      <c r="S5408" s="6">
        <v>0.16</v>
      </c>
      <c r="T5408" s="6" t="s">
        <v>2564</v>
      </c>
      <c r="U5408" s="6">
        <v>97.65</v>
      </c>
      <c r="V5408" s="12"/>
      <c r="W5408" s="6">
        <v>55.289298515104967</v>
      </c>
      <c r="X5408" s="6">
        <v>1.0240655401945724</v>
      </c>
      <c r="Y5408" s="6">
        <v>23.143881208397339</v>
      </c>
      <c r="Z5408" s="6">
        <v>8.8684075780849962</v>
      </c>
      <c r="AA5408" s="6">
        <v>0.13312852022529442</v>
      </c>
      <c r="AB5408" s="6">
        <v>3.225806451612903</v>
      </c>
      <c r="AC5408" s="6">
        <v>1.0240655401945724</v>
      </c>
      <c r="AD5408" s="6">
        <v>1.6282642089093702</v>
      </c>
      <c r="AE5408" s="6">
        <v>5.6630824372759854</v>
      </c>
      <c r="AF5408" s="6">
        <v>100</v>
      </c>
      <c r="AG5408" s="6"/>
      <c r="AH5408" s="6">
        <v>62.807191716167821</v>
      </c>
      <c r="AI5408" s="6">
        <v>0.87488601125191556</v>
      </c>
      <c r="AJ5408" s="6">
        <v>15.497514871081361</v>
      </c>
      <c r="AK5408" s="6">
        <v>0.42020824425214109</v>
      </c>
      <c r="AL5408" s="6">
        <v>7.5886772433182852</v>
      </c>
      <c r="AM5408" s="6">
        <v>0.12810038058744921</v>
      </c>
      <c r="AN5408" s="6">
        <v>5.4612025233615666</v>
      </c>
      <c r="AO5408" s="6">
        <v>1.2464941565447227</v>
      </c>
      <c r="AP5408" s="6">
        <v>1.7932622419402164</v>
      </c>
      <c r="AQ5408" s="6">
        <v>4.1036704820979315</v>
      </c>
      <c r="AR5408" s="6">
        <v>99.999999999999986</v>
      </c>
      <c r="AS5408" s="6"/>
      <c r="AT5408" s="6">
        <v>0.39316674194931861</v>
      </c>
      <c r="AU5408" s="6">
        <v>9.9704252348201669E-2</v>
      </c>
      <c r="AV5408" s="6">
        <v>0.41848680761838203</v>
      </c>
      <c r="AW5408" s="6"/>
      <c r="AX5408" s="6">
        <v>3.0494869772010647E-2</v>
      </c>
      <c r="AY5408" s="6">
        <v>0.41959511233290392</v>
      </c>
      <c r="AZ5408" s="6">
        <f>LOG(Tabella1[[#This Row],[SiO2]]/Tabella1[[#This Row],[Al2O3]])</f>
        <v>0.37820488832384158</v>
      </c>
      <c r="BA5408" s="6">
        <f>LOG((Tabella1[[#This Row],[FeO]]*0.8998+Tabella1[[#This Row],[Fe2O3]])/Tabella1[[#This Row],[K2O]])</f>
        <v>0.1591928520733312</v>
      </c>
      <c r="BB5408" s="6">
        <f>Tabella1[[#This Row],[Log SiO2/Al2O3]]/Tabella1[[#This Row],[Log (FeO3/K2O)]]</f>
        <v>2.3757655158387632</v>
      </c>
    </row>
    <row r="5409" spans="1:54" hidden="1">
      <c r="A5409" s="19" t="s">
        <v>4846</v>
      </c>
      <c r="B5409" s="19" t="s">
        <v>4865</v>
      </c>
      <c r="C5409" s="19" t="s">
        <v>4848</v>
      </c>
      <c r="D5409" s="19" t="s">
        <v>1255</v>
      </c>
      <c r="E5409" s="19" t="s">
        <v>2770</v>
      </c>
      <c r="F5409" s="19" t="s">
        <v>1254</v>
      </c>
      <c r="G5409" s="12" t="s">
        <v>1249</v>
      </c>
      <c r="H5409" s="8"/>
      <c r="I5409" s="6">
        <v>71.400000000000006</v>
      </c>
      <c r="J5409" s="6">
        <v>0.61</v>
      </c>
      <c r="K5409" s="6">
        <v>13.84</v>
      </c>
      <c r="L5409" s="6">
        <v>0.88</v>
      </c>
      <c r="M5409" s="6">
        <v>3.76</v>
      </c>
      <c r="N5409" s="6">
        <v>0.11</v>
      </c>
      <c r="O5409" s="6">
        <v>1.87</v>
      </c>
      <c r="P5409" s="6">
        <v>2.04</v>
      </c>
      <c r="Q5409" s="6">
        <v>0.81</v>
      </c>
      <c r="R5409" s="6">
        <v>3.82</v>
      </c>
      <c r="S5409" s="6">
        <v>0.12</v>
      </c>
      <c r="T5409" s="6" t="s">
        <v>2564</v>
      </c>
      <c r="U5409" s="6">
        <v>99.050000000000011</v>
      </c>
      <c r="V5409" s="12"/>
      <c r="W5409" s="6">
        <v>72.084805653710248</v>
      </c>
      <c r="X5409" s="6">
        <v>0.61585058051489139</v>
      </c>
      <c r="Y5409" s="6">
        <v>13.972741039878848</v>
      </c>
      <c r="Z5409" s="6">
        <v>4.5936395759717303</v>
      </c>
      <c r="AA5409" s="6">
        <v>0.11105502271580009</v>
      </c>
      <c r="AB5409" s="6">
        <v>1.8879353861686017</v>
      </c>
      <c r="AC5409" s="6">
        <v>2.0595658758202928</v>
      </c>
      <c r="AD5409" s="6">
        <v>0.81776880363452797</v>
      </c>
      <c r="AE5409" s="6">
        <v>3.8566380615850577</v>
      </c>
      <c r="AF5409" s="6">
        <v>100.00000000000001</v>
      </c>
      <c r="AG5409" s="6"/>
      <c r="AH5409" s="6">
        <v>77.751120036505768</v>
      </c>
      <c r="AI5409" s="6">
        <v>0.49956695340921864</v>
      </c>
      <c r="AJ5409" s="6">
        <v>8.8838682051989526</v>
      </c>
      <c r="AK5409" s="6">
        <v>0.36056901391039542</v>
      </c>
      <c r="AL5409" s="6">
        <v>3.4242993123426797</v>
      </c>
      <c r="AM5409" s="6">
        <v>0.10146403919067193</v>
      </c>
      <c r="AN5409" s="6">
        <v>3.0348115571221865</v>
      </c>
      <c r="AO5409" s="6">
        <v>2.3803060948612349</v>
      </c>
      <c r="AP5409" s="6">
        <v>0.85515353069184741</v>
      </c>
      <c r="AQ5409" s="6">
        <v>2.6535245272641905</v>
      </c>
      <c r="AR5409" s="6">
        <v>100.00000000000001</v>
      </c>
      <c r="AS5409" s="6"/>
      <c r="AT5409" s="6">
        <v>0.42266105263696829</v>
      </c>
      <c r="AU5409" s="6">
        <v>0.17395945678251493</v>
      </c>
      <c r="AV5409" s="6">
        <v>0.469849739144301</v>
      </c>
      <c r="AW5409" s="6"/>
      <c r="AX5409" s="6" t="s">
        <v>2564</v>
      </c>
      <c r="AY5409" s="6" t="s">
        <v>2564</v>
      </c>
      <c r="AZ5409" s="6">
        <f>LOG(Tabella1[[#This Row],[SiO2]]/Tabella1[[#This Row],[Al2O3]])</f>
        <v>0.71256212165543542</v>
      </c>
      <c r="BA5409" s="6">
        <f>LOG((Tabella1[[#This Row],[FeO]]*0.8998+Tabella1[[#This Row],[Fe2O3]])/Tabella1[[#This Row],[K2O]])</f>
        <v>4.7677234079491891E-2</v>
      </c>
      <c r="BB5409" s="6">
        <f>Tabella1[[#This Row],[Log SiO2/Al2O3]]/Tabella1[[#This Row],[Log (FeO3/K2O)]]</f>
        <v>14.945542362364939</v>
      </c>
    </row>
    <row r="5410" spans="1:54" hidden="1">
      <c r="A5410" s="19" t="s">
        <v>4846</v>
      </c>
      <c r="B5410" s="19" t="s">
        <v>4865</v>
      </c>
      <c r="C5410" s="19" t="s">
        <v>4848</v>
      </c>
      <c r="D5410" s="19" t="s">
        <v>1255</v>
      </c>
      <c r="E5410" s="19" t="s">
        <v>5138</v>
      </c>
      <c r="F5410" s="19" t="s">
        <v>1254</v>
      </c>
      <c r="G5410" s="12" t="s">
        <v>1250</v>
      </c>
      <c r="H5410" s="8"/>
      <c r="I5410" s="6">
        <v>70.760000000000005</v>
      </c>
      <c r="J5410" s="6">
        <v>0.69</v>
      </c>
      <c r="K5410" s="6">
        <v>15.1</v>
      </c>
      <c r="L5410" s="6">
        <v>0.36</v>
      </c>
      <c r="M5410" s="6">
        <v>2.7</v>
      </c>
      <c r="N5410" s="6">
        <v>0.11</v>
      </c>
      <c r="O5410" s="6">
        <v>1.91</v>
      </c>
      <c r="P5410" s="6">
        <v>1.23</v>
      </c>
      <c r="Q5410" s="6">
        <v>1.41</v>
      </c>
      <c r="R5410" s="6">
        <v>5.05</v>
      </c>
      <c r="S5410" s="6">
        <v>0.22</v>
      </c>
      <c r="T5410" s="6" t="s">
        <v>2564</v>
      </c>
      <c r="U5410" s="6">
        <v>99.279999999999987</v>
      </c>
      <c r="V5410" s="12"/>
      <c r="W5410" s="6">
        <v>71.273166800966976</v>
      </c>
      <c r="X5410" s="6">
        <v>0.69500402900886382</v>
      </c>
      <c r="Y5410" s="6">
        <v>15.209508460918617</v>
      </c>
      <c r="Z5410" s="6">
        <v>3.041901692183723</v>
      </c>
      <c r="AA5410" s="6">
        <v>0.11079774375503627</v>
      </c>
      <c r="AB5410" s="6">
        <v>1.9238517324738116</v>
      </c>
      <c r="AC5410" s="6">
        <v>1.2389202256244964</v>
      </c>
      <c r="AD5410" s="6">
        <v>1.420225624496374</v>
      </c>
      <c r="AE5410" s="6">
        <v>5.0866236905721198</v>
      </c>
      <c r="AF5410" s="6">
        <v>100.00000000000003</v>
      </c>
      <c r="AG5410" s="6"/>
      <c r="AH5410" s="6">
        <v>77.322732445556625</v>
      </c>
      <c r="AI5410" s="6">
        <v>0.56705330237749718</v>
      </c>
      <c r="AJ5410" s="6">
        <v>9.7264395194875473</v>
      </c>
      <c r="AK5410" s="6">
        <v>0.14801957646662067</v>
      </c>
      <c r="AL5410" s="6">
        <v>2.4675079709519125</v>
      </c>
      <c r="AM5410" s="6">
        <v>0.10181765105837191</v>
      </c>
      <c r="AN5410" s="6">
        <v>3.1105301581021205</v>
      </c>
      <c r="AO5410" s="6">
        <v>1.4401863124561523</v>
      </c>
      <c r="AP5410" s="6">
        <v>1.4937885057018503</v>
      </c>
      <c r="AQ5410" s="6">
        <v>3.5201571162621654</v>
      </c>
      <c r="AR5410" s="6">
        <v>100.00000000000001</v>
      </c>
      <c r="AS5410" s="6"/>
      <c r="AT5410" s="6">
        <v>0.52953510973382856</v>
      </c>
      <c r="AU5410" s="6">
        <v>0.1071228894107123</v>
      </c>
      <c r="AV5410" s="6">
        <v>0.55763874074299824</v>
      </c>
      <c r="AW5410" s="6"/>
      <c r="AX5410" s="6" t="s">
        <v>2564</v>
      </c>
      <c r="AY5410" s="6" t="s">
        <v>2564</v>
      </c>
      <c r="AZ5410" s="6">
        <f>LOG(Tabella1[[#This Row],[SiO2]]/Tabella1[[#This Row],[Al2O3]])</f>
        <v>0.67081087694451613</v>
      </c>
      <c r="BA5410" s="6">
        <f>LOG((Tabella1[[#This Row],[FeO]]*0.8998+Tabella1[[#This Row],[Fe2O3]])/Tabella1[[#This Row],[K2O]])</f>
        <v>-0.25777123997715901</v>
      </c>
      <c r="BB5410" s="6">
        <f>Tabella1[[#This Row],[Log SiO2/Al2O3]]/Tabella1[[#This Row],[Log (FeO3/K2O)]]</f>
        <v>-2.6023495755537209</v>
      </c>
    </row>
    <row r="5411" spans="1:54" hidden="1">
      <c r="A5411" s="19" t="s">
        <v>4846</v>
      </c>
      <c r="B5411" s="19" t="s">
        <v>4865</v>
      </c>
      <c r="C5411" s="19" t="s">
        <v>4848</v>
      </c>
      <c r="D5411" s="19" t="s">
        <v>1255</v>
      </c>
      <c r="E5411" s="19" t="s">
        <v>5138</v>
      </c>
      <c r="F5411" s="19" t="s">
        <v>1254</v>
      </c>
      <c r="G5411" s="12" t="s">
        <v>1251</v>
      </c>
      <c r="H5411" s="8"/>
      <c r="I5411" s="6">
        <v>61.19</v>
      </c>
      <c r="J5411" s="6">
        <v>0.76</v>
      </c>
      <c r="K5411" s="6">
        <v>19.68</v>
      </c>
      <c r="L5411" s="6">
        <v>0.41</v>
      </c>
      <c r="M5411" s="6">
        <v>5.35</v>
      </c>
      <c r="N5411" s="6">
        <v>0.03</v>
      </c>
      <c r="O5411" s="6">
        <v>2.2200000000000002</v>
      </c>
      <c r="P5411" s="6">
        <v>1.66</v>
      </c>
      <c r="Q5411" s="6">
        <v>1.58</v>
      </c>
      <c r="R5411" s="6">
        <v>5.66</v>
      </c>
      <c r="S5411" s="6">
        <v>0.16</v>
      </c>
      <c r="T5411" s="6" t="s">
        <v>2564</v>
      </c>
      <c r="U5411" s="6">
        <v>98.499999999999986</v>
      </c>
      <c r="V5411" s="12"/>
      <c r="W5411" s="6">
        <v>62.121827411167516</v>
      </c>
      <c r="X5411" s="6">
        <v>0.7715736040609138</v>
      </c>
      <c r="Y5411" s="6">
        <v>19.979695431472084</v>
      </c>
      <c r="Z5411" s="6">
        <v>5.8071065989847721</v>
      </c>
      <c r="AA5411" s="6">
        <v>3.0456852791878177E-2</v>
      </c>
      <c r="AB5411" s="6">
        <v>2.2538071065989853</v>
      </c>
      <c r="AC5411" s="6">
        <v>1.6852791878172588</v>
      </c>
      <c r="AD5411" s="6">
        <v>1.6040609137055839</v>
      </c>
      <c r="AE5411" s="6">
        <v>5.746192893401016</v>
      </c>
      <c r="AF5411" s="6">
        <v>100</v>
      </c>
      <c r="AG5411" s="6"/>
      <c r="AH5411" s="6">
        <v>69.287230238492342</v>
      </c>
      <c r="AI5411" s="6">
        <v>0.64720485208233691</v>
      </c>
      <c r="AJ5411" s="6">
        <v>13.135766394699841</v>
      </c>
      <c r="AK5411" s="6">
        <v>0.17468430733089407</v>
      </c>
      <c r="AL5411" s="6">
        <v>5.0664290022227627</v>
      </c>
      <c r="AM5411" s="6">
        <v>2.8774316888277748E-2</v>
      </c>
      <c r="AN5411" s="6">
        <v>3.7463418393855989</v>
      </c>
      <c r="AO5411" s="6">
        <v>2.0140721983418581</v>
      </c>
      <c r="AP5411" s="6">
        <v>1.734524611856507</v>
      </c>
      <c r="AQ5411" s="6">
        <v>4.0882785657140959</v>
      </c>
      <c r="AR5411" s="6">
        <v>99.999999999999986</v>
      </c>
      <c r="AS5411" s="6"/>
      <c r="AT5411" s="6">
        <v>0.40889378046104435</v>
      </c>
      <c r="AU5411" s="6">
        <v>6.4509171017133243E-2</v>
      </c>
      <c r="AV5411" s="6">
        <v>0.42510373941618096</v>
      </c>
      <c r="AW5411" s="6"/>
      <c r="AX5411" s="6" t="s">
        <v>2564</v>
      </c>
      <c r="AY5411" s="6" t="s">
        <v>2564</v>
      </c>
      <c r="AZ5411" s="6">
        <f>LOG(Tabella1[[#This Row],[SiO2]]/Tabella1[[#This Row],[Al2O3]])</f>
        <v>0.49265535910132607</v>
      </c>
      <c r="BA5411" s="6">
        <f>LOG((Tabella1[[#This Row],[FeO]]*0.8998+Tabella1[[#This Row],[Fe2O3]])/Tabella1[[#This Row],[K2O]])</f>
        <v>-3.4819082373285806E-2</v>
      </c>
      <c r="BB5411" s="6">
        <f>Tabella1[[#This Row],[Log SiO2/Al2O3]]/Tabella1[[#This Row],[Log (FeO3/K2O)]]</f>
        <v>-14.14900466990208</v>
      </c>
    </row>
    <row r="5412" spans="1:54" hidden="1">
      <c r="A5412" s="19" t="s">
        <v>4846</v>
      </c>
      <c r="B5412" s="19" t="s">
        <v>4865</v>
      </c>
      <c r="C5412" s="19" t="s">
        <v>4848</v>
      </c>
      <c r="D5412" s="19" t="s">
        <v>1255</v>
      </c>
      <c r="E5412" s="19" t="s">
        <v>2770</v>
      </c>
      <c r="F5412" s="19" t="s">
        <v>1254</v>
      </c>
      <c r="G5412" s="12" t="s">
        <v>1252</v>
      </c>
      <c r="H5412" s="8"/>
      <c r="I5412" s="6">
        <v>63.1</v>
      </c>
      <c r="J5412" s="6">
        <v>0.73</v>
      </c>
      <c r="K5412" s="6">
        <v>18.899999999999999</v>
      </c>
      <c r="L5412" s="6">
        <v>3.56</v>
      </c>
      <c r="M5412" s="6">
        <v>1.62</v>
      </c>
      <c r="N5412" s="6">
        <v>7.0000000000000007E-2</v>
      </c>
      <c r="O5412" s="6">
        <v>1.63</v>
      </c>
      <c r="P5412" s="6">
        <v>0.39</v>
      </c>
      <c r="Q5412" s="6">
        <v>1.07</v>
      </c>
      <c r="R5412" s="6">
        <v>5.25</v>
      </c>
      <c r="S5412" s="6">
        <v>0.16</v>
      </c>
      <c r="T5412" s="6" t="s">
        <v>2564</v>
      </c>
      <c r="U5412" s="6">
        <v>95.95999999999998</v>
      </c>
      <c r="V5412" s="12"/>
      <c r="W5412" s="6">
        <v>65.756565235514813</v>
      </c>
      <c r="X5412" s="6">
        <v>0.7607336390162569</v>
      </c>
      <c r="Y5412" s="6">
        <v>19.695706544393499</v>
      </c>
      <c r="Z5412" s="6">
        <v>5.0229262192580251</v>
      </c>
      <c r="AA5412" s="6">
        <v>7.2947061275531494E-2</v>
      </c>
      <c r="AB5412" s="6">
        <v>1.6986244268445188</v>
      </c>
      <c r="AC5412" s="6">
        <v>0.40641934139224689</v>
      </c>
      <c r="AD5412" s="6">
        <v>1.115047936640267</v>
      </c>
      <c r="AE5412" s="6">
        <v>5.4710295956648611</v>
      </c>
      <c r="AF5412" s="6">
        <v>100.00000000000001</v>
      </c>
      <c r="AG5412" s="6"/>
      <c r="AH5412" s="6">
        <v>74.37114997654021</v>
      </c>
      <c r="AI5412" s="6">
        <v>0.64707321424481079</v>
      </c>
      <c r="AJ5412" s="6">
        <v>13.130900685109308</v>
      </c>
      <c r="AK5412" s="6">
        <v>1.578782935063612</v>
      </c>
      <c r="AL5412" s="6">
        <v>1.5968553723114145</v>
      </c>
      <c r="AM5412" s="6">
        <v>6.98850366945485E-2</v>
      </c>
      <c r="AN5412" s="6">
        <v>2.8631521187894591</v>
      </c>
      <c r="AO5412" s="6">
        <v>0.49253142353102591</v>
      </c>
      <c r="AP5412" s="6">
        <v>1.2226708196950764</v>
      </c>
      <c r="AQ5412" s="6">
        <v>3.9471691903752144</v>
      </c>
      <c r="AR5412" s="6">
        <v>100.00000000000001</v>
      </c>
      <c r="AS5412" s="6"/>
      <c r="AT5412" s="6">
        <v>0.37586144340431593</v>
      </c>
      <c r="AU5412" s="6">
        <v>0.66413254297754332</v>
      </c>
      <c r="AV5412" s="6">
        <v>0.64196128022259014</v>
      </c>
      <c r="AW5412" s="6"/>
      <c r="AX5412" s="6">
        <v>-2.3449811294149636E-2</v>
      </c>
      <c r="AY5412" s="6">
        <v>0.41075275208602968</v>
      </c>
      <c r="AZ5412" s="6">
        <f>LOG(Tabella1[[#This Row],[SiO2]]/Tabella1[[#This Row],[Al2O3]])</f>
        <v>0.52356755507089026</v>
      </c>
      <c r="BA5412" s="6">
        <f>LOG((Tabella1[[#This Row],[FeO]]*0.8998+Tabella1[[#This Row],[Fe2O3]])/Tabella1[[#This Row],[K2O]])</f>
        <v>-1.9656688666310637E-2</v>
      </c>
      <c r="BB5412" s="6">
        <f>Tabella1[[#This Row],[Log SiO2/Al2O3]]/Tabella1[[#This Row],[Log (FeO3/K2O)]]</f>
        <v>-26.635592797897157</v>
      </c>
    </row>
    <row r="5413" spans="1:54">
      <c r="A5413" s="19" t="s">
        <v>4846</v>
      </c>
      <c r="B5413" s="19" t="s">
        <v>1230</v>
      </c>
      <c r="C5413" s="19" t="s">
        <v>4853</v>
      </c>
      <c r="D5413" s="19" t="s">
        <v>1230</v>
      </c>
      <c r="E5413" s="6" t="s">
        <v>2771</v>
      </c>
      <c r="F5413" s="19" t="s">
        <v>1231</v>
      </c>
      <c r="G5413" s="8">
        <v>4</v>
      </c>
      <c r="H5413" s="8"/>
      <c r="I5413" s="6">
        <v>60.73</v>
      </c>
      <c r="J5413" s="6">
        <v>0.76</v>
      </c>
      <c r="K5413" s="6">
        <v>18.72</v>
      </c>
      <c r="L5413" s="6">
        <v>0.19</v>
      </c>
      <c r="M5413" s="6">
        <v>5.05</v>
      </c>
      <c r="N5413" s="6">
        <v>0.08</v>
      </c>
      <c r="O5413" s="6">
        <v>2.62</v>
      </c>
      <c r="P5413" s="6">
        <v>2.34</v>
      </c>
      <c r="Q5413" s="6">
        <v>1.6</v>
      </c>
      <c r="R5413" s="6">
        <v>3.92</v>
      </c>
      <c r="S5413" s="6">
        <v>0.21</v>
      </c>
      <c r="T5413" s="6">
        <v>3.3099999999999996</v>
      </c>
      <c r="U5413" s="6">
        <v>95.99</v>
      </c>
      <c r="V5413" s="12"/>
      <c r="W5413" s="6">
        <v>63.267006979893736</v>
      </c>
      <c r="X5413" s="6">
        <v>0.79174914053547241</v>
      </c>
      <c r="Y5413" s="6">
        <v>19.502031461610585</v>
      </c>
      <c r="Z5413" s="6">
        <v>5.4380664652567976</v>
      </c>
      <c r="AA5413" s="6">
        <v>8.3342014793207631E-2</v>
      </c>
      <c r="AB5413" s="6">
        <v>2.7294509844775501</v>
      </c>
      <c r="AC5413" s="6">
        <v>2.4377539327013231</v>
      </c>
      <c r="AD5413" s="6">
        <v>1.6668402958641526</v>
      </c>
      <c r="AE5413" s="6">
        <v>4.0837587248671738</v>
      </c>
      <c r="AF5413" s="6">
        <v>100</v>
      </c>
      <c r="AG5413" s="6"/>
      <c r="AH5413" s="6">
        <v>69.603236692601627</v>
      </c>
      <c r="AI5413" s="6">
        <v>0.65508125371031445</v>
      </c>
      <c r="AJ5413" s="6">
        <v>12.647059847506032</v>
      </c>
      <c r="AK5413" s="6">
        <v>8.1936431076164884E-2</v>
      </c>
      <c r="AL5413" s="6">
        <v>4.8405305363118218</v>
      </c>
      <c r="AM5413" s="6">
        <v>7.7665324546249803E-2</v>
      </c>
      <c r="AN5413" s="6">
        <v>4.4751657623619536</v>
      </c>
      <c r="AO5413" s="6">
        <v>2.8736654797939654</v>
      </c>
      <c r="AP5413" s="6">
        <v>1.7778567677673316</v>
      </c>
      <c r="AQ5413" s="6">
        <v>2.8659164335693954</v>
      </c>
      <c r="AR5413" s="6">
        <v>99.999999999999986</v>
      </c>
      <c r="AS5413" s="6"/>
      <c r="AT5413" s="6">
        <v>0.47208535392677714</v>
      </c>
      <c r="AU5413" s="6">
        <v>3.2745733927569118E-2</v>
      </c>
      <c r="AV5413" s="6">
        <v>0.48038983011919989</v>
      </c>
      <c r="AW5413" s="6"/>
      <c r="AX5413" s="6">
        <v>-3.0670018964336469E-2</v>
      </c>
      <c r="AY5413" s="6">
        <v>0.50713036376346787</v>
      </c>
      <c r="AZ5413" s="6">
        <f>LOG(Tabella1[[#This Row],[SiO2]]/Tabella1[[#This Row],[Al2O3]])</f>
        <v>0.51109743672047703</v>
      </c>
      <c r="BA5413" s="6">
        <f>LOG((Tabella1[[#This Row],[FeO]]*0.8998+Tabella1[[#This Row],[Fe2O3]])/Tabella1[[#This Row],[K2O]])</f>
        <v>8.1941269177294954E-2</v>
      </c>
      <c r="BB5413" s="6">
        <f>Tabella1[[#This Row],[Log SiO2/Al2O3]]/Tabella1[[#This Row],[Log (FeO3/K2O)]]</f>
        <v>6.237362953393168</v>
      </c>
    </row>
    <row r="5414" spans="1:54" hidden="1">
      <c r="A5414" s="19" t="s">
        <v>4846</v>
      </c>
      <c r="B5414" s="19" t="s">
        <v>1230</v>
      </c>
      <c r="C5414" s="19" t="s">
        <v>4853</v>
      </c>
      <c r="D5414" s="19" t="s">
        <v>1230</v>
      </c>
      <c r="E5414" s="6" t="s">
        <v>2773</v>
      </c>
      <c r="F5414" s="19" t="s">
        <v>1231</v>
      </c>
      <c r="G5414" s="8">
        <v>7</v>
      </c>
      <c r="H5414" s="8"/>
      <c r="I5414" s="6">
        <v>63.85</v>
      </c>
      <c r="J5414" s="6">
        <v>0.61</v>
      </c>
      <c r="K5414" s="6">
        <v>17.399999999999999</v>
      </c>
      <c r="L5414" s="6">
        <v>1.08</v>
      </c>
      <c r="M5414" s="6">
        <v>4.6399999999999997</v>
      </c>
      <c r="N5414" s="6">
        <v>0.1</v>
      </c>
      <c r="O5414" s="6">
        <v>1.75</v>
      </c>
      <c r="P5414" s="6">
        <v>2.0099999999999998</v>
      </c>
      <c r="Q5414" s="6">
        <v>3.04</v>
      </c>
      <c r="R5414" s="6">
        <v>3.26</v>
      </c>
      <c r="S5414" s="6"/>
      <c r="T5414" s="6">
        <v>1.62</v>
      </c>
      <c r="U5414" s="6">
        <v>97.630000000000024</v>
      </c>
      <c r="V5414" s="12"/>
      <c r="W5414" s="6">
        <v>65.399979514493481</v>
      </c>
      <c r="X5414" s="6">
        <v>0.62480794837652343</v>
      </c>
      <c r="Y5414" s="6">
        <v>17.822390658609027</v>
      </c>
      <c r="Z5414" s="6">
        <v>5.7461845744136015</v>
      </c>
      <c r="AA5414" s="6">
        <v>0.10242753252074155</v>
      </c>
      <c r="AB5414" s="6">
        <v>1.792481819112977</v>
      </c>
      <c r="AC5414" s="6">
        <v>2.0587934036669049</v>
      </c>
      <c r="AD5414" s="6">
        <v>3.1137969886305434</v>
      </c>
      <c r="AE5414" s="6">
        <v>3.3391375601761744</v>
      </c>
      <c r="AF5414" s="6">
        <v>99.999999999999972</v>
      </c>
      <c r="AG5414" s="6"/>
      <c r="AH5414" s="6">
        <v>71.963356881121072</v>
      </c>
      <c r="AI5414" s="6">
        <v>0.51705384474167582</v>
      </c>
      <c r="AJ5414" s="6">
        <v>11.559986719776695</v>
      </c>
      <c r="AK5414" s="6">
        <v>0.45800640925555797</v>
      </c>
      <c r="AL5414" s="6">
        <v>4.3736489769020146</v>
      </c>
      <c r="AM5414" s="6">
        <v>9.5468815010745403E-2</v>
      </c>
      <c r="AN5414" s="6">
        <v>2.9394781844020303</v>
      </c>
      <c r="AO5414" s="6">
        <v>2.4273967637470006</v>
      </c>
      <c r="AP5414" s="6">
        <v>3.3218095385707205</v>
      </c>
      <c r="AQ5414" s="6">
        <v>2.3437938664725082</v>
      </c>
      <c r="AR5414" s="6">
        <v>100.00000000000004</v>
      </c>
      <c r="AS5414" s="6"/>
      <c r="AT5414" s="6">
        <v>0.35720357067836095</v>
      </c>
      <c r="AU5414" s="6">
        <v>0.17317039424059699</v>
      </c>
      <c r="AV5414" s="6">
        <v>0.40194544954116118</v>
      </c>
      <c r="AW5414" s="6"/>
      <c r="AX5414" s="6">
        <v>-0.18803111934702138</v>
      </c>
      <c r="AY5414" s="6">
        <v>0.38115214650335622</v>
      </c>
      <c r="AZ5414" s="6">
        <f>LOG(Tabella1[[#This Row],[SiO2]]/Tabella1[[#This Row],[Al2O3]])</f>
        <v>0.56461165331683438</v>
      </c>
      <c r="BA5414" s="6">
        <f>LOG((Tabella1[[#This Row],[FeO]]*0.8998+Tabella1[[#This Row],[Fe2O3]])/Tabella1[[#This Row],[K2O]])</f>
        <v>0.20736107062714709</v>
      </c>
      <c r="BB5414" s="6">
        <f>Tabella1[[#This Row],[Log SiO2/Al2O3]]/Tabella1[[#This Row],[Log (FeO3/K2O)]]</f>
        <v>2.7228430660066101</v>
      </c>
    </row>
    <row r="5415" spans="1:54" hidden="1">
      <c r="A5415" s="19" t="s">
        <v>4846</v>
      </c>
      <c r="B5415" s="19" t="s">
        <v>1230</v>
      </c>
      <c r="C5415" s="19" t="s">
        <v>4853</v>
      </c>
      <c r="D5415" s="19" t="s">
        <v>1230</v>
      </c>
      <c r="E5415" s="6" t="s">
        <v>2776</v>
      </c>
      <c r="F5415" s="19" t="s">
        <v>1231</v>
      </c>
      <c r="G5415" s="8">
        <v>9</v>
      </c>
      <c r="H5415" s="8"/>
      <c r="I5415" s="6">
        <v>68.09</v>
      </c>
      <c r="J5415" s="6">
        <v>0.66</v>
      </c>
      <c r="K5415" s="6">
        <v>14.34</v>
      </c>
      <c r="L5415" s="6">
        <v>0.16</v>
      </c>
      <c r="M5415" s="6">
        <v>4.3899999999999997</v>
      </c>
      <c r="N5415" s="6">
        <v>0.26</v>
      </c>
      <c r="O5415" s="6">
        <v>1.57</v>
      </c>
      <c r="P5415" s="6">
        <v>1.48</v>
      </c>
      <c r="Q5415" s="6">
        <v>2.9</v>
      </c>
      <c r="R5415" s="6">
        <v>3.23</v>
      </c>
      <c r="S5415" s="6">
        <v>0.28000000000000003</v>
      </c>
      <c r="T5415" s="6">
        <v>2.09</v>
      </c>
      <c r="U5415" s="6">
        <v>97.060000000000016</v>
      </c>
      <c r="V5415" s="12"/>
      <c r="W5415" s="6">
        <v>70.152483000206047</v>
      </c>
      <c r="X5415" s="6">
        <v>0.67999175767566444</v>
      </c>
      <c r="Y5415" s="6">
        <v>14.774366371316708</v>
      </c>
      <c r="Z5415" s="6">
        <v>4.667216154955697</v>
      </c>
      <c r="AA5415" s="6">
        <v>0.26787554090253451</v>
      </c>
      <c r="AB5415" s="6">
        <v>1.6175561508345351</v>
      </c>
      <c r="AC5415" s="6">
        <v>1.5248300020605807</v>
      </c>
      <c r="AD5415" s="6">
        <v>2.9878425716051917</v>
      </c>
      <c r="AE5415" s="6">
        <v>3.3278384504430241</v>
      </c>
      <c r="AF5415" s="6">
        <v>99.999999999999972</v>
      </c>
      <c r="AG5415" s="6"/>
      <c r="AH5415" s="6">
        <v>75.733528743105069</v>
      </c>
      <c r="AI5415" s="6">
        <v>0.55208280247399522</v>
      </c>
      <c r="AJ5415" s="6">
        <v>9.4018124782168311</v>
      </c>
      <c r="AK5415" s="6">
        <v>6.6961030595506302E-2</v>
      </c>
      <c r="AL5415" s="6">
        <v>4.0836151890213417</v>
      </c>
      <c r="AM5415" s="6">
        <v>0.24495664579103935</v>
      </c>
      <c r="AN5415" s="6">
        <v>2.6024727554843592</v>
      </c>
      <c r="AO5415" s="6">
        <v>1.7638464411812911</v>
      </c>
      <c r="AP5415" s="6">
        <v>3.1271843840449369</v>
      </c>
      <c r="AQ5415" s="6">
        <v>2.2917048416341963</v>
      </c>
      <c r="AR5415" s="6">
        <v>99.999999999999972</v>
      </c>
      <c r="AS5415" s="6"/>
      <c r="AT5415" s="6">
        <v>0.38159368583191661</v>
      </c>
      <c r="AU5415" s="6">
        <v>3.1753616683354628E-2</v>
      </c>
      <c r="AV5415" s="6">
        <v>0.38923699135949053</v>
      </c>
      <c r="AW5415" s="6"/>
      <c r="AX5415" s="6" t="s">
        <v>2564</v>
      </c>
      <c r="AY5415" s="6" t="s">
        <v>2564</v>
      </c>
      <c r="AZ5415" s="6">
        <f>LOG(Tabella1[[#This Row],[SiO2]]/Tabella1[[#This Row],[Al2O3]])</f>
        <v>0.67653418284656175</v>
      </c>
      <c r="BA5415" s="6">
        <f>LOG((Tabella1[[#This Row],[FeO]]*0.8998+Tabella1[[#This Row],[Fe2O3]])/Tabella1[[#This Row],[K2O]])</f>
        <v>0.10465219082000969</v>
      </c>
      <c r="BB5415" s="6">
        <f>Tabella1[[#This Row],[Log SiO2/Al2O3]]/Tabella1[[#This Row],[Log (FeO3/K2O)]]</f>
        <v>6.46459646516265</v>
      </c>
    </row>
    <row r="5416" spans="1:54" hidden="1">
      <c r="A5416" s="19" t="s">
        <v>4846</v>
      </c>
      <c r="B5416" s="19" t="s">
        <v>4873</v>
      </c>
      <c r="C5416" s="19" t="s">
        <v>4848</v>
      </c>
      <c r="D5416" s="19" t="s">
        <v>4874</v>
      </c>
      <c r="E5416" s="19" t="s">
        <v>2770</v>
      </c>
      <c r="F5416" s="19" t="s">
        <v>4875</v>
      </c>
      <c r="G5416" s="8">
        <v>229109</v>
      </c>
      <c r="H5416" s="8"/>
      <c r="I5416" s="6">
        <v>68.38</v>
      </c>
      <c r="J5416" s="6">
        <v>0.98</v>
      </c>
      <c r="K5416" s="6">
        <v>19.53</v>
      </c>
      <c r="L5416" s="6">
        <v>1.75</v>
      </c>
      <c r="M5416" s="6">
        <v>0.35</v>
      </c>
      <c r="N5416" s="6">
        <v>0.01</v>
      </c>
      <c r="O5416" s="6">
        <v>0.12</v>
      </c>
      <c r="P5416" s="6">
        <v>0.03</v>
      </c>
      <c r="Q5416" s="6">
        <v>0.39</v>
      </c>
      <c r="R5416" s="6">
        <v>4.38</v>
      </c>
      <c r="S5416" s="6">
        <v>2.1000000000000001E-2</v>
      </c>
      <c r="T5416" s="6">
        <v>3.64</v>
      </c>
      <c r="U5416" s="6">
        <v>95.740000000000009</v>
      </c>
      <c r="V5416" s="12"/>
      <c r="W5416" s="6">
        <v>71.422602882807595</v>
      </c>
      <c r="X5416" s="6">
        <v>1.0236055984959265</v>
      </c>
      <c r="Y5416" s="6">
        <v>20.398997284311676</v>
      </c>
      <c r="Z5416" s="6">
        <v>2.0054313766450802</v>
      </c>
      <c r="AA5416" s="6">
        <v>1.0444955086693127E-2</v>
      </c>
      <c r="AB5416" s="6">
        <v>0.12533946104031751</v>
      </c>
      <c r="AC5416" s="6">
        <v>3.1334865260079378E-2</v>
      </c>
      <c r="AD5416" s="6">
        <v>0.40735324838103193</v>
      </c>
      <c r="AE5416" s="6">
        <v>4.5748903279715893</v>
      </c>
      <c r="AF5416" s="6">
        <v>99.999999999999986</v>
      </c>
      <c r="AG5416" s="6"/>
      <c r="AH5416" s="6">
        <v>80.465147329674195</v>
      </c>
      <c r="AI5416" s="6">
        <v>0.86728176398095591</v>
      </c>
      <c r="AJ5416" s="6">
        <v>13.54685656187104</v>
      </c>
      <c r="AK5416" s="6">
        <v>0.77484360119508</v>
      </c>
      <c r="AL5416" s="6">
        <v>0.34444682842269803</v>
      </c>
      <c r="AM5416" s="6">
        <v>9.9675800967299732E-3</v>
      </c>
      <c r="AN5416" s="6">
        <v>0.21044646787560248</v>
      </c>
      <c r="AO5416" s="6">
        <v>3.7826326608168204E-2</v>
      </c>
      <c r="AP5416" s="6">
        <v>0.44493231930330679</v>
      </c>
      <c r="AQ5416" s="6">
        <v>3.2877904229635524</v>
      </c>
      <c r="AR5416" s="6">
        <v>99.999999999999986</v>
      </c>
      <c r="AS5416" s="6"/>
      <c r="AT5416" s="6">
        <v>9.9994496768714344E-2</v>
      </c>
      <c r="AU5416" s="6">
        <v>0.81815076292416311</v>
      </c>
      <c r="AV5416" s="6">
        <v>0.37925574030087089</v>
      </c>
      <c r="AW5416" s="6"/>
      <c r="AX5416" s="6">
        <v>0.72337852434487748</v>
      </c>
      <c r="AY5416" s="6">
        <v>0.17008541427576238</v>
      </c>
      <c r="AZ5416" s="6">
        <f>LOG(Tabella1[[#This Row],[SiO2]]/Tabella1[[#This Row],[Al2O3]])</f>
        <v>0.54422685317272146</v>
      </c>
      <c r="BA5416" s="6">
        <f>LOG((Tabella1[[#This Row],[FeO]]*0.8998+Tabella1[[#This Row],[Fe2O3]])/Tabella1[[#This Row],[K2O]])</f>
        <v>-0.32656877660805234</v>
      </c>
      <c r="BB5416" s="6">
        <f>Tabella1[[#This Row],[Log SiO2/Al2O3]]/Tabella1[[#This Row],[Log (FeO3/K2O)]]</f>
        <v>-1.6664999600555881</v>
      </c>
    </row>
    <row r="5417" spans="1:54" hidden="1">
      <c r="A5417" s="19" t="s">
        <v>4846</v>
      </c>
      <c r="B5417" s="19" t="s">
        <v>4873</v>
      </c>
      <c r="C5417" s="19" t="s">
        <v>4848</v>
      </c>
      <c r="D5417" s="19" t="s">
        <v>4874</v>
      </c>
      <c r="E5417" s="19" t="s">
        <v>2770</v>
      </c>
      <c r="F5417" s="19" t="s">
        <v>4875</v>
      </c>
      <c r="G5417" s="8">
        <v>207602</v>
      </c>
      <c r="H5417" s="8"/>
      <c r="I5417" s="6">
        <v>67.11</v>
      </c>
      <c r="J5417" s="6">
        <v>0.76</v>
      </c>
      <c r="K5417" s="6">
        <v>20.84</v>
      </c>
      <c r="L5417" s="6">
        <v>0.89</v>
      </c>
      <c r="M5417" s="6">
        <v>0.3</v>
      </c>
      <c r="N5417" s="6">
        <v>0</v>
      </c>
      <c r="O5417" s="6">
        <v>0.21</v>
      </c>
      <c r="P5417" s="6">
        <v>0.04</v>
      </c>
      <c r="Q5417" s="6">
        <v>0.86</v>
      </c>
      <c r="R5417" s="6">
        <v>4.18</v>
      </c>
      <c r="S5417" s="6">
        <v>3.2000000000000001E-2</v>
      </c>
      <c r="T5417" s="6">
        <v>3.8</v>
      </c>
      <c r="U5417" s="6">
        <v>95.1</v>
      </c>
      <c r="V5417" s="12"/>
      <c r="W5417" s="6">
        <v>70.567823343848573</v>
      </c>
      <c r="X5417" s="6">
        <v>0.79915878023133546</v>
      </c>
      <c r="Y5417" s="6">
        <v>21.913774973711885</v>
      </c>
      <c r="Z5417" s="6">
        <v>1.1566771819137751</v>
      </c>
      <c r="AA5417" s="6">
        <v>0</v>
      </c>
      <c r="AB5417" s="6">
        <v>0.22082018927444794</v>
      </c>
      <c r="AC5417" s="6">
        <v>4.2060988433228183E-2</v>
      </c>
      <c r="AD5417" s="6">
        <v>0.90431125131440593</v>
      </c>
      <c r="AE5417" s="6">
        <v>4.3953732912723451</v>
      </c>
      <c r="AF5417" s="6">
        <v>100.00000000000001</v>
      </c>
      <c r="AG5417" s="6"/>
      <c r="AH5417" s="6">
        <v>79.494110761225215</v>
      </c>
      <c r="AI5417" s="6">
        <v>0.67704375065164668</v>
      </c>
      <c r="AJ5417" s="6">
        <v>14.551340596507586</v>
      </c>
      <c r="AK5417" s="6">
        <v>0.39667516521594154</v>
      </c>
      <c r="AL5417" s="6">
        <v>0.29719698756766605</v>
      </c>
      <c r="AM5417" s="6">
        <v>0</v>
      </c>
      <c r="AN5417" s="6">
        <v>0.37072228397112506</v>
      </c>
      <c r="AO5417" s="6">
        <v>5.0769385536701871E-2</v>
      </c>
      <c r="AP5417" s="6">
        <v>0.98763574587467196</v>
      </c>
      <c r="AQ5417" s="6">
        <v>3.1584594078966681</v>
      </c>
      <c r="AR5417" s="6">
        <v>100</v>
      </c>
      <c r="AS5417" s="6"/>
      <c r="AT5417" s="6">
        <v>0.25369875858032459</v>
      </c>
      <c r="AU5417" s="6">
        <v>0.72747905325847684</v>
      </c>
      <c r="AV5417" s="6">
        <v>0.5550405561993047</v>
      </c>
      <c r="AW5417" s="6"/>
      <c r="AX5417" s="6">
        <v>0.83905235401409894</v>
      </c>
      <c r="AY5417" s="6">
        <v>0.47272387584213055</v>
      </c>
      <c r="AZ5417" s="6">
        <f>LOG(Tabella1[[#This Row],[SiO2]]/Tabella1[[#This Row],[Al2O3]])</f>
        <v>0.50788952418880529</v>
      </c>
      <c r="BA5417" s="6">
        <f>LOG((Tabella1[[#This Row],[FeO]]*0.8998+Tabella1[[#This Row],[Fe2O3]])/Tabella1[[#This Row],[K2O]])</f>
        <v>-0.55674075663677414</v>
      </c>
      <c r="BB5417" s="6">
        <f>Tabella1[[#This Row],[Log SiO2/Al2O3]]/Tabella1[[#This Row],[Log (FeO3/K2O)]]</f>
        <v>-0.91225497349417128</v>
      </c>
    </row>
    <row r="5418" spans="1:54" hidden="1">
      <c r="A5418" s="19" t="s">
        <v>4846</v>
      </c>
      <c r="B5418" s="19" t="s">
        <v>4873</v>
      </c>
      <c r="C5418" s="19" t="s">
        <v>4848</v>
      </c>
      <c r="D5418" s="19" t="s">
        <v>4874</v>
      </c>
      <c r="E5418" s="19" t="s">
        <v>2770</v>
      </c>
      <c r="F5418" s="19" t="s">
        <v>4875</v>
      </c>
      <c r="G5418" s="8">
        <v>229131</v>
      </c>
      <c r="H5418" s="8"/>
      <c r="I5418" s="6">
        <v>68.81</v>
      </c>
      <c r="J5418" s="6">
        <v>0.69</v>
      </c>
      <c r="K5418" s="6">
        <v>15.06</v>
      </c>
      <c r="L5418" s="6">
        <v>0.92</v>
      </c>
      <c r="M5418" s="6">
        <v>3.02</v>
      </c>
      <c r="N5418" s="6">
        <v>0.04</v>
      </c>
      <c r="O5418" s="6">
        <v>2.0499999999999998</v>
      </c>
      <c r="P5418" s="6">
        <v>1.3</v>
      </c>
      <c r="Q5418" s="6">
        <v>0.28000000000000003</v>
      </c>
      <c r="R5418" s="6">
        <v>4.24</v>
      </c>
      <c r="S5418" s="6">
        <v>0.05</v>
      </c>
      <c r="T5418" s="6">
        <v>2.75</v>
      </c>
      <c r="U5418" s="6">
        <v>96.32</v>
      </c>
      <c r="V5418" s="12"/>
      <c r="W5418" s="6">
        <v>71.438953488372107</v>
      </c>
      <c r="X5418" s="6">
        <v>0.71636212624584716</v>
      </c>
      <c r="Y5418" s="6">
        <v>15.635382059800666</v>
      </c>
      <c r="Z5418" s="6">
        <v>3.9970930232558142</v>
      </c>
      <c r="AA5418" s="6">
        <v>4.1528239202657816E-2</v>
      </c>
      <c r="AB5418" s="6">
        <v>2.1283222591362128</v>
      </c>
      <c r="AC5418" s="6">
        <v>1.3496677740863789</v>
      </c>
      <c r="AD5418" s="6">
        <v>0.29069767441860467</v>
      </c>
      <c r="AE5418" s="6">
        <v>4.4019933554817277</v>
      </c>
      <c r="AF5418" s="6">
        <v>100.00000000000001</v>
      </c>
      <c r="AG5418" s="6"/>
      <c r="AH5418" s="6">
        <v>77.70096906362987</v>
      </c>
      <c r="AI5418" s="6">
        <v>0.5859754116808793</v>
      </c>
      <c r="AJ5418" s="6">
        <v>10.024377753084822</v>
      </c>
      <c r="AK5418" s="6">
        <v>0.39089488952871859</v>
      </c>
      <c r="AL5418" s="6">
        <v>2.85205076775837</v>
      </c>
      <c r="AM5418" s="6">
        <v>3.8260081304308816E-2</v>
      </c>
      <c r="AN5418" s="6">
        <v>3.4499310787709061</v>
      </c>
      <c r="AO5418" s="6">
        <v>1.5729409852202065</v>
      </c>
      <c r="AP5418" s="6">
        <v>0.30653745037259883</v>
      </c>
      <c r="AQ5418" s="6">
        <v>3.0541617598634052</v>
      </c>
      <c r="AR5418" s="6">
        <v>100</v>
      </c>
      <c r="AS5418" s="6"/>
      <c r="AT5418" s="6">
        <v>0.48701895841894333</v>
      </c>
      <c r="AU5418" s="6">
        <v>0.21514146506579357</v>
      </c>
      <c r="AV5418" s="6">
        <v>0.5474358960064134</v>
      </c>
      <c r="AW5418" s="6"/>
      <c r="AX5418" s="6">
        <v>-0.16869372348044989</v>
      </c>
      <c r="AY5418" s="6">
        <v>0.53093863907085337</v>
      </c>
      <c r="AZ5418" s="6">
        <f>LOG(Tabella1[[#This Row],[SiO2]]/Tabella1[[#This Row],[Al2O3]])</f>
        <v>0.65982658598171062</v>
      </c>
      <c r="BA5418" s="6">
        <f>LOG((Tabella1[[#This Row],[FeO]]*0.8998+Tabella1[[#This Row],[Fe2O3]])/Tabella1[[#This Row],[K2O]])</f>
        <v>-6.6575271718167184E-2</v>
      </c>
      <c r="BB5418" s="6">
        <f>Tabella1[[#This Row],[Log SiO2/Al2O3]]/Tabella1[[#This Row],[Log (FeO3/K2O)]]</f>
        <v>-9.9109860005521533</v>
      </c>
    </row>
    <row r="5419" spans="1:54" hidden="1">
      <c r="A5419" s="19" t="s">
        <v>4846</v>
      </c>
      <c r="B5419" s="19" t="s">
        <v>4873</v>
      </c>
      <c r="C5419" s="19" t="s">
        <v>4848</v>
      </c>
      <c r="D5419" s="19" t="s">
        <v>4874</v>
      </c>
      <c r="E5419" s="19" t="s">
        <v>2770</v>
      </c>
      <c r="F5419" s="19" t="s">
        <v>4875</v>
      </c>
      <c r="G5419" s="8">
        <v>211117</v>
      </c>
      <c r="H5419" s="8"/>
      <c r="I5419" s="6">
        <v>74.430000000000007</v>
      </c>
      <c r="J5419" s="6">
        <v>0.24</v>
      </c>
      <c r="K5419" s="6">
        <v>15.09</v>
      </c>
      <c r="L5419" s="6">
        <v>0.86</v>
      </c>
      <c r="M5419" s="6">
        <v>0.85</v>
      </c>
      <c r="N5419" s="6">
        <v>0.02</v>
      </c>
      <c r="O5419" s="6">
        <v>1.18</v>
      </c>
      <c r="P5419" s="6">
        <v>0.16</v>
      </c>
      <c r="Q5419" s="6">
        <v>0.16</v>
      </c>
      <c r="R5419" s="6">
        <v>4.75</v>
      </c>
      <c r="S5419" s="6">
        <v>3.3000000000000002E-2</v>
      </c>
      <c r="T5419" s="6">
        <v>1.93</v>
      </c>
      <c r="U5419" s="6">
        <v>97.65</v>
      </c>
      <c r="V5419" s="12"/>
      <c r="W5419" s="6">
        <v>76.221198156682036</v>
      </c>
      <c r="X5419" s="6">
        <v>0.24577572964669733</v>
      </c>
      <c r="Y5419" s="6">
        <v>15.453149001536099</v>
      </c>
      <c r="Z5419" s="6">
        <v>1.6589861751152075</v>
      </c>
      <c r="AA5419" s="6">
        <v>2.0481310803891449E-2</v>
      </c>
      <c r="AB5419" s="6">
        <v>1.2083973374295953</v>
      </c>
      <c r="AC5419" s="6">
        <v>0.16385048643113159</v>
      </c>
      <c r="AD5419" s="6">
        <v>0.16385048643113159</v>
      </c>
      <c r="AE5419" s="6">
        <v>4.8643113159242191</v>
      </c>
      <c r="AF5419" s="6">
        <v>100</v>
      </c>
      <c r="AG5419" s="6"/>
      <c r="AH5419" s="6">
        <v>82.989490212066372</v>
      </c>
      <c r="AI5419" s="6">
        <v>0.20125271328552338</v>
      </c>
      <c r="AJ5419" s="6">
        <v>9.917949493735529</v>
      </c>
      <c r="AK5419" s="6">
        <v>0.36080356242698436</v>
      </c>
      <c r="AL5419" s="6">
        <v>0.79262804585863622</v>
      </c>
      <c r="AM5419" s="6">
        <v>1.8889309970295698E-2</v>
      </c>
      <c r="AN5419" s="6">
        <v>1.960824685225045</v>
      </c>
      <c r="AO5419" s="6">
        <v>0.19115658335132335</v>
      </c>
      <c r="AP5419" s="6">
        <v>0.17296000636241071</v>
      </c>
      <c r="AQ5419" s="6">
        <v>3.3784693917944204</v>
      </c>
      <c r="AR5419" s="6">
        <v>100</v>
      </c>
      <c r="AS5419" s="6"/>
      <c r="AT5419" s="6">
        <v>0.5642563773037429</v>
      </c>
      <c r="AU5419" s="6">
        <v>0.47654891314826453</v>
      </c>
      <c r="AV5419" s="6">
        <v>0.71213304775103936</v>
      </c>
      <c r="AW5419" s="6"/>
      <c r="AX5419" s="6">
        <v>-0.19301238138967147</v>
      </c>
      <c r="AY5419" s="6">
        <v>0.59894324857406589</v>
      </c>
      <c r="AZ5419" s="6">
        <f>LOG(Tabella1[[#This Row],[SiO2]]/Tabella1[[#This Row],[Al2O3]])</f>
        <v>0.69305877921628178</v>
      </c>
      <c r="BA5419" s="6">
        <f>LOG((Tabella1[[#This Row],[FeO]]*0.8998+Tabella1[[#This Row],[Fe2O3]])/Tabella1[[#This Row],[K2O]])</f>
        <v>-0.46588568057094143</v>
      </c>
      <c r="BB5419" s="6">
        <f>Tabella1[[#This Row],[Log SiO2/Al2O3]]/Tabella1[[#This Row],[Log (FeO3/K2O)]]</f>
        <v>-1.487615542007946</v>
      </c>
    </row>
    <row r="5420" spans="1:54" hidden="1">
      <c r="A5420" s="19" t="s">
        <v>4846</v>
      </c>
      <c r="B5420" s="19" t="s">
        <v>4873</v>
      </c>
      <c r="C5420" s="19" t="s">
        <v>4848</v>
      </c>
      <c r="D5420" s="19" t="s">
        <v>4874</v>
      </c>
      <c r="E5420" s="19" t="s">
        <v>2770</v>
      </c>
      <c r="F5420" s="19" t="s">
        <v>4875</v>
      </c>
      <c r="G5420" s="8">
        <v>207694</v>
      </c>
      <c r="H5420" s="8"/>
      <c r="I5420" s="6">
        <v>58.24</v>
      </c>
      <c r="J5420" s="6">
        <v>1.05</v>
      </c>
      <c r="K5420" s="6">
        <v>19.489999999999998</v>
      </c>
      <c r="L5420" s="6">
        <v>9.31</v>
      </c>
      <c r="M5420" s="6">
        <v>0.37</v>
      </c>
      <c r="N5420" s="6">
        <v>0.02</v>
      </c>
      <c r="O5420" s="6">
        <v>1.05</v>
      </c>
      <c r="P5420" s="6">
        <v>0.08</v>
      </c>
      <c r="Q5420" s="6">
        <v>0.24</v>
      </c>
      <c r="R5420" s="6">
        <v>4.93</v>
      </c>
      <c r="S5420" s="6">
        <v>2.8000000000000001E-2</v>
      </c>
      <c r="T5420" s="6">
        <v>4.6900000000000004</v>
      </c>
      <c r="U5420" s="6">
        <v>93.85</v>
      </c>
      <c r="V5420" s="12"/>
      <c r="W5420" s="6">
        <v>62.05647309536495</v>
      </c>
      <c r="X5420" s="6">
        <v>1.1188066062866275</v>
      </c>
      <c r="Y5420" s="6">
        <v>20.767181672882259</v>
      </c>
      <c r="Z5420" s="6">
        <v>9.3233883857218967</v>
      </c>
      <c r="AA5420" s="6">
        <v>2.1310602024507193E-2</v>
      </c>
      <c r="AB5420" s="6">
        <v>1.1188066062866275</v>
      </c>
      <c r="AC5420" s="6">
        <v>8.5242408098028771E-2</v>
      </c>
      <c r="AD5420" s="6">
        <v>0.25572722429408629</v>
      </c>
      <c r="AE5420" s="6">
        <v>5.2530633990410225</v>
      </c>
      <c r="AF5420" s="6">
        <v>100.00000000000001</v>
      </c>
      <c r="AG5420" s="6"/>
      <c r="AH5420" s="6">
        <v>73.361488531382591</v>
      </c>
      <c r="AI5420" s="6">
        <v>0.99469856683477076</v>
      </c>
      <c r="AJ5420" s="6">
        <v>14.471587749114919</v>
      </c>
      <c r="AK5420" s="6">
        <v>4.4125916343907576</v>
      </c>
      <c r="AL5420" s="6">
        <v>0.38978392459603445</v>
      </c>
      <c r="AM5420" s="6">
        <v>2.1339674168673241E-2</v>
      </c>
      <c r="AN5420" s="6">
        <v>1.9711412571948959</v>
      </c>
      <c r="AO5420" s="6">
        <v>0.10797692478785163</v>
      </c>
      <c r="AP5420" s="6">
        <v>0.29309515692655952</v>
      </c>
      <c r="AQ5420" s="6">
        <v>3.9613661749690028</v>
      </c>
      <c r="AR5420" s="6">
        <v>99.999999999999986</v>
      </c>
      <c r="AS5420" s="6"/>
      <c r="AT5420" s="6">
        <v>0.17621331546218141</v>
      </c>
      <c r="AU5420" s="6">
        <v>0.95770099703923439</v>
      </c>
      <c r="AV5420" s="6">
        <v>0.83490204280833857</v>
      </c>
      <c r="AW5420" s="6"/>
      <c r="AX5420" s="6">
        <v>0.17993707979493387</v>
      </c>
      <c r="AY5420" s="6">
        <v>0.19341202833380541</v>
      </c>
      <c r="AZ5420" s="6">
        <f>LOG(Tabella1[[#This Row],[SiO2]]/Tabella1[[#This Row],[Al2O3]])</f>
        <v>0.4754095271873594</v>
      </c>
      <c r="BA5420" s="6">
        <f>LOG((Tabella1[[#This Row],[FeO]]*0.8998+Tabella1[[#This Row],[Fe2O3]])/Tabella1[[#This Row],[K2O]])</f>
        <v>0.29136191471276623</v>
      </c>
      <c r="BB5420" s="6">
        <f>Tabella1[[#This Row],[Log SiO2/Al2O3]]/Tabella1[[#This Row],[Log (FeO3/K2O)]]</f>
        <v>1.6316804056426975</v>
      </c>
    </row>
    <row r="5421" spans="1:54" hidden="1">
      <c r="A5421" s="19" t="s">
        <v>4846</v>
      </c>
      <c r="B5421" s="19" t="s">
        <v>4873</v>
      </c>
      <c r="C5421" s="19" t="s">
        <v>4848</v>
      </c>
      <c r="D5421" s="19" t="s">
        <v>4874</v>
      </c>
      <c r="E5421" s="19" t="s">
        <v>2770</v>
      </c>
      <c r="F5421" s="19" t="s">
        <v>4875</v>
      </c>
      <c r="G5421" s="8">
        <v>229113</v>
      </c>
      <c r="H5421" s="8"/>
      <c r="I5421" s="6">
        <v>54.07</v>
      </c>
      <c r="J5421" s="6">
        <v>1.35</v>
      </c>
      <c r="K5421" s="6">
        <v>25.39</v>
      </c>
      <c r="L5421" s="6">
        <v>3.11</v>
      </c>
      <c r="M5421" s="6">
        <v>6.45</v>
      </c>
      <c r="N5421" s="6">
        <v>0.06</v>
      </c>
      <c r="O5421" s="6">
        <v>2.37</v>
      </c>
      <c r="P5421" s="6">
        <v>0.06</v>
      </c>
      <c r="Q5421" s="6">
        <v>0.1</v>
      </c>
      <c r="R5421" s="6">
        <v>3.99</v>
      </c>
      <c r="S5421" s="6">
        <v>3.4000000000000002E-2</v>
      </c>
      <c r="T5421" s="6">
        <v>2.2000000000000002</v>
      </c>
      <c r="U5421" s="6">
        <v>96.64</v>
      </c>
      <c r="V5421" s="12"/>
      <c r="W5421" s="6">
        <v>55.949917218543042</v>
      </c>
      <c r="X5421" s="6">
        <v>1.3969370860927153</v>
      </c>
      <c r="Y5421" s="6">
        <v>26.272764900662253</v>
      </c>
      <c r="Z5421" s="6">
        <v>9.5716059602649004</v>
      </c>
      <c r="AA5421" s="6">
        <v>6.2086092715231793E-2</v>
      </c>
      <c r="AB5421" s="6">
        <v>2.4524006622516556</v>
      </c>
      <c r="AC5421" s="6">
        <v>6.2086092715231793E-2</v>
      </c>
      <c r="AD5421" s="6">
        <v>0.10347682119205298</v>
      </c>
      <c r="AE5421" s="6">
        <v>4.1287251655629138</v>
      </c>
      <c r="AF5421" s="6">
        <v>100</v>
      </c>
      <c r="AG5421" s="6"/>
      <c r="AH5421" s="6">
        <v>65.207405963526426</v>
      </c>
      <c r="AI5421" s="6">
        <v>1.2244181180956983</v>
      </c>
      <c r="AJ5421" s="6">
        <v>18.04931938085684</v>
      </c>
      <c r="AK5421" s="6">
        <v>1.4112314002990884</v>
      </c>
      <c r="AL5421" s="6">
        <v>6.5054253898420953</v>
      </c>
      <c r="AM5421" s="6">
        <v>6.1291863318514106E-2</v>
      </c>
      <c r="AN5421" s="6">
        <v>4.2596172857318439</v>
      </c>
      <c r="AO5421" s="6">
        <v>7.7532895574454197E-2</v>
      </c>
      <c r="AP5421" s="6">
        <v>0.11692064063180034</v>
      </c>
      <c r="AQ5421" s="6">
        <v>3.0694795979163856</v>
      </c>
      <c r="AR5421" s="6">
        <v>100.00000000000001</v>
      </c>
      <c r="AS5421" s="6"/>
      <c r="AT5421" s="6">
        <v>0.31349516607016426</v>
      </c>
      <c r="AU5421" s="6">
        <v>0.30258325817957277</v>
      </c>
      <c r="AV5421" s="6">
        <v>0.39568977235891378</v>
      </c>
      <c r="AW5421" s="6"/>
      <c r="AX5421" s="6">
        <v>0.41316425264255291</v>
      </c>
      <c r="AY5421" s="6">
        <v>0.34454316809054719</v>
      </c>
      <c r="AZ5421" s="6">
        <f>LOG(Tabella1[[#This Row],[SiO2]]/Tabella1[[#This Row],[Al2O3]])</f>
        <v>0.32829366870190241</v>
      </c>
      <c r="BA5421" s="6">
        <f>LOG((Tabella1[[#This Row],[FeO]]*0.8998+Tabella1[[#This Row],[Fe2O3]])/Tabella1[[#This Row],[K2O]])</f>
        <v>0.34908560489036772</v>
      </c>
      <c r="BB5421" s="6">
        <f>Tabella1[[#This Row],[Log SiO2/Al2O3]]/Tabella1[[#This Row],[Log (FeO3/K2O)]]</f>
        <v>0.94043886113552255</v>
      </c>
    </row>
    <row r="5422" spans="1:54" hidden="1">
      <c r="A5422" s="19" t="s">
        <v>4846</v>
      </c>
      <c r="B5422" s="19" t="s">
        <v>4873</v>
      </c>
      <c r="C5422" s="19" t="s">
        <v>4848</v>
      </c>
      <c r="D5422" s="19" t="s">
        <v>4874</v>
      </c>
      <c r="E5422" s="19" t="s">
        <v>2770</v>
      </c>
      <c r="F5422" s="19" t="s">
        <v>4875</v>
      </c>
      <c r="G5422" s="8">
        <v>229136</v>
      </c>
      <c r="H5422" s="8"/>
      <c r="I5422" s="6">
        <v>74.150000000000006</v>
      </c>
      <c r="J5422" s="6">
        <v>0.5</v>
      </c>
      <c r="K5422" s="6">
        <v>13.44</v>
      </c>
      <c r="L5422" s="6">
        <v>2.2599999999999998</v>
      </c>
      <c r="M5422" s="6">
        <v>0.79</v>
      </c>
      <c r="N5422" s="6">
        <v>0.02</v>
      </c>
      <c r="O5422" s="6">
        <v>0.69</v>
      </c>
      <c r="P5422" s="6">
        <v>0.15</v>
      </c>
      <c r="Q5422" s="6">
        <v>0.16</v>
      </c>
      <c r="R5422" s="6">
        <v>3.81</v>
      </c>
      <c r="S5422" s="6">
        <v>2.9000000000000001E-2</v>
      </c>
      <c r="T5422" s="6">
        <v>3.39</v>
      </c>
      <c r="U5422" s="6">
        <v>95.74</v>
      </c>
      <c r="V5422" s="12"/>
      <c r="W5422" s="6">
        <v>77.44934196782954</v>
      </c>
      <c r="X5422" s="6">
        <v>0.52224775433465631</v>
      </c>
      <c r="Y5422" s="6">
        <v>14.038019636515564</v>
      </c>
      <c r="Z5422" s="6">
        <v>2.9454773344474621</v>
      </c>
      <c r="AA5422" s="6">
        <v>2.0889910173386258E-2</v>
      </c>
      <c r="AB5422" s="6">
        <v>0.72070190098182574</v>
      </c>
      <c r="AC5422" s="6">
        <v>0.1566743263003969</v>
      </c>
      <c r="AD5422" s="6">
        <v>0.16711928138709006</v>
      </c>
      <c r="AE5422" s="6">
        <v>3.9795278880300815</v>
      </c>
      <c r="AF5422" s="6">
        <v>99.999999999999986</v>
      </c>
      <c r="AG5422" s="6"/>
      <c r="AH5422" s="6">
        <v>84.488639426085044</v>
      </c>
      <c r="AI5422" s="6">
        <v>0.42846227567951606</v>
      </c>
      <c r="AJ5422" s="6">
        <v>9.027011683580584</v>
      </c>
      <c r="AK5422" s="6">
        <v>0.96893108288732521</v>
      </c>
      <c r="AL5422" s="6">
        <v>0.75281746146601902</v>
      </c>
      <c r="AM5422" s="6">
        <v>1.9303149606311437E-2</v>
      </c>
      <c r="AN5422" s="6">
        <v>1.1717040535956049</v>
      </c>
      <c r="AO5422" s="6">
        <v>0.18313553402350211</v>
      </c>
      <c r="AP5422" s="6">
        <v>0.17674932985759709</v>
      </c>
      <c r="AQ5422" s="6">
        <v>2.7692581210208616</v>
      </c>
      <c r="AR5422" s="6">
        <v>100.00000000000001</v>
      </c>
      <c r="AS5422" s="6"/>
      <c r="AT5422" s="6">
        <v>0.30336293605660386</v>
      </c>
      <c r="AU5422" s="6">
        <v>0.72021289571436486</v>
      </c>
      <c r="AV5422" s="6">
        <v>0.60882876311106682</v>
      </c>
      <c r="AW5422" s="6"/>
      <c r="AX5422" s="6">
        <v>0.1057263773204697</v>
      </c>
      <c r="AY5422" s="6">
        <v>0.34121458104313152</v>
      </c>
      <c r="AZ5422" s="6">
        <f>LOG(Tabella1[[#This Row],[SiO2]]/Tabella1[[#This Row],[Al2O3]])</f>
        <v>0.74171188664659449</v>
      </c>
      <c r="BA5422" s="6">
        <f>LOG((Tabella1[[#This Row],[FeO]]*0.8998+Tabella1[[#This Row],[Fe2O3]])/Tabella1[[#This Row],[K2O]])</f>
        <v>-0.10804542059117361</v>
      </c>
      <c r="BB5422" s="6">
        <f>Tabella1[[#This Row],[Log SiO2/Al2O3]]/Tabella1[[#This Row],[Log (FeO3/K2O)]]</f>
        <v>-6.8648155802281732</v>
      </c>
    </row>
    <row r="5423" spans="1:54" hidden="1">
      <c r="A5423" s="19" t="s">
        <v>4846</v>
      </c>
      <c r="B5423" s="19" t="s">
        <v>4873</v>
      </c>
      <c r="C5423" s="19" t="s">
        <v>4848</v>
      </c>
      <c r="D5423" s="19" t="s">
        <v>4874</v>
      </c>
      <c r="E5423" s="19" t="s">
        <v>2770</v>
      </c>
      <c r="F5423" s="19" t="s">
        <v>4875</v>
      </c>
      <c r="G5423" s="8">
        <v>229157</v>
      </c>
      <c r="H5423" s="8"/>
      <c r="I5423" s="6">
        <v>62.62</v>
      </c>
      <c r="J5423" s="6">
        <v>0.99</v>
      </c>
      <c r="K5423" s="6">
        <v>22.35</v>
      </c>
      <c r="L5423" s="6">
        <v>3.59</v>
      </c>
      <c r="M5423" s="6">
        <v>2.91</v>
      </c>
      <c r="N5423" s="6">
        <v>7.0000000000000007E-2</v>
      </c>
      <c r="O5423" s="6">
        <v>0.94</v>
      </c>
      <c r="P5423" s="6">
        <v>0.08</v>
      </c>
      <c r="Q5423" s="6">
        <v>0.24</v>
      </c>
      <c r="R5423" s="6">
        <v>2.2799999999999998</v>
      </c>
      <c r="S5423" s="6">
        <v>2.9000000000000001E-2</v>
      </c>
      <c r="T5423" s="6">
        <v>3.14</v>
      </c>
      <c r="U5423" s="6">
        <v>95.71</v>
      </c>
      <c r="V5423" s="12"/>
      <c r="W5423" s="6">
        <v>65.426810155678623</v>
      </c>
      <c r="X5423" s="6">
        <v>1.034374673492843</v>
      </c>
      <c r="Y5423" s="6">
        <v>23.351791871277822</v>
      </c>
      <c r="Z5423" s="6">
        <v>6.4152126214606628</v>
      </c>
      <c r="AA5423" s="6">
        <v>7.313760317626164E-2</v>
      </c>
      <c r="AB5423" s="6">
        <v>0.98213352836694179</v>
      </c>
      <c r="AC5423" s="6">
        <v>8.3585832201441862E-2</v>
      </c>
      <c r="AD5423" s="6">
        <v>0.25075749660432556</v>
      </c>
      <c r="AE5423" s="6">
        <v>2.3821962177410927</v>
      </c>
      <c r="AF5423" s="6">
        <v>100.00000000000003</v>
      </c>
      <c r="AG5423" s="6"/>
      <c r="AH5423" s="6">
        <v>74.932207977822415</v>
      </c>
      <c r="AI5423" s="6">
        <v>0.89093513442695182</v>
      </c>
      <c r="AJ5423" s="6">
        <v>15.764876351606569</v>
      </c>
      <c r="AK5423" s="6">
        <v>1.6163939007745667</v>
      </c>
      <c r="AL5423" s="6">
        <v>2.9122180351950426</v>
      </c>
      <c r="AM5423" s="6">
        <v>7.0951981142834353E-2</v>
      </c>
      <c r="AN5423" s="6">
        <v>1.6763511655811747</v>
      </c>
      <c r="AO5423" s="6">
        <v>0.10257455761713202</v>
      </c>
      <c r="AP5423" s="6">
        <v>0.27843084177970784</v>
      </c>
      <c r="AQ5423" s="6">
        <v>1.740370105608384</v>
      </c>
      <c r="AR5423" s="6">
        <v>100.00000000000001</v>
      </c>
      <c r="AS5423" s="6"/>
      <c r="AT5423" s="6">
        <v>0.21432996410760724</v>
      </c>
      <c r="AU5423" s="6">
        <v>0.5260837641875975</v>
      </c>
      <c r="AV5423" s="6">
        <v>0.3653320005063011</v>
      </c>
      <c r="AW5423" s="6"/>
      <c r="AX5423" s="6">
        <v>0.59570869039427898</v>
      </c>
      <c r="AY5423" s="6">
        <v>0.24188299031924831</v>
      </c>
      <c r="AZ5423" s="6">
        <f>LOG(Tabella1[[#This Row],[SiO2]]/Tabella1[[#This Row],[Al2O3]])</f>
        <v>0.4474355358129411</v>
      </c>
      <c r="BA5423" s="6">
        <f>LOG((Tabella1[[#This Row],[FeO]]*0.8998+Tabella1[[#This Row],[Fe2O3]])/Tabella1[[#This Row],[K2O]])</f>
        <v>0.43504610238725988</v>
      </c>
      <c r="BB5423" s="6">
        <f>Tabella1[[#This Row],[Log SiO2/Al2O3]]/Tabella1[[#This Row],[Log (FeO3/K2O)]]</f>
        <v>1.0284784379349585</v>
      </c>
    </row>
    <row r="5424" spans="1:54" hidden="1">
      <c r="A5424" s="19" t="s">
        <v>4846</v>
      </c>
      <c r="B5424" s="19" t="s">
        <v>4873</v>
      </c>
      <c r="C5424" s="19" t="s">
        <v>4848</v>
      </c>
      <c r="D5424" s="19" t="s">
        <v>4874</v>
      </c>
      <c r="E5424" s="19" t="s">
        <v>2770</v>
      </c>
      <c r="F5424" s="19" t="s">
        <v>4875</v>
      </c>
      <c r="G5424" s="8">
        <v>229158</v>
      </c>
      <c r="H5424" s="8"/>
      <c r="I5424" s="6">
        <v>61.77</v>
      </c>
      <c r="J5424" s="6">
        <v>0.93</v>
      </c>
      <c r="K5424" s="6">
        <v>21.22</v>
      </c>
      <c r="L5424" s="6">
        <v>6.63</v>
      </c>
      <c r="M5424" s="6">
        <v>5.8</v>
      </c>
      <c r="N5424" s="6">
        <v>7.0000000000000007E-2</v>
      </c>
      <c r="O5424" s="6">
        <v>1.3</v>
      </c>
      <c r="P5424" s="6">
        <v>0.04</v>
      </c>
      <c r="Q5424" s="6">
        <v>7.0000000000000007E-2</v>
      </c>
      <c r="R5424" s="6">
        <v>2.71</v>
      </c>
      <c r="S5424" s="6">
        <v>8.6999999999999994E-2</v>
      </c>
      <c r="T5424" s="6">
        <v>1.65</v>
      </c>
      <c r="U5424" s="6">
        <v>99.879999999999981</v>
      </c>
      <c r="V5424" s="12"/>
      <c r="W5424" s="6">
        <v>61.84421305566682</v>
      </c>
      <c r="X5424" s="6">
        <v>0.93111734080897102</v>
      </c>
      <c r="Y5424" s="6">
        <v>21.24549459351222</v>
      </c>
      <c r="Z5424" s="6">
        <v>11.784140969162998</v>
      </c>
      <c r="AA5424" s="6">
        <v>7.0084100921105341E-2</v>
      </c>
      <c r="AB5424" s="6">
        <v>1.3015618742490993</v>
      </c>
      <c r="AC5424" s="6">
        <v>4.0048057669203052E-2</v>
      </c>
      <c r="AD5424" s="6">
        <v>7.0084100921105341E-2</v>
      </c>
      <c r="AE5424" s="6">
        <v>2.7132559070885067</v>
      </c>
      <c r="AF5424" s="6">
        <v>100.00000000000004</v>
      </c>
      <c r="AG5424" s="6"/>
      <c r="AH5424" s="6">
        <v>71.662109965472226</v>
      </c>
      <c r="AI5424" s="6">
        <v>0.8114286971304101</v>
      </c>
      <c r="AJ5424" s="6">
        <v>14.511588142226545</v>
      </c>
      <c r="AK5424" s="6">
        <v>2.8941617934956816</v>
      </c>
      <c r="AL5424" s="6">
        <v>5.6274988487690862</v>
      </c>
      <c r="AM5424" s="6">
        <v>6.87893252673073E-2</v>
      </c>
      <c r="AN5424" s="6">
        <v>2.2476931529200725</v>
      </c>
      <c r="AO5424" s="6">
        <v>4.9724014005123086E-2</v>
      </c>
      <c r="AP5424" s="6">
        <v>7.8733700136540491E-2</v>
      </c>
      <c r="AQ5424" s="6">
        <v>2.0055457886554642</v>
      </c>
      <c r="AR5424" s="6">
        <v>100</v>
      </c>
      <c r="AS5424" s="6"/>
      <c r="AT5424" s="6">
        <v>0.16450328162849712</v>
      </c>
      <c r="AU5424" s="6">
        <v>0.50704394007209186</v>
      </c>
      <c r="AV5424" s="6">
        <v>0.28541439401578556</v>
      </c>
      <c r="AW5424" s="6"/>
      <c r="AX5424" s="6">
        <v>0.39571641861596718</v>
      </c>
      <c r="AY5424" s="6">
        <v>0.1748893523586327</v>
      </c>
      <c r="AZ5424" s="6">
        <f>LOG(Tabella1[[#This Row],[SiO2]]/Tabella1[[#This Row],[Al2O3]])</f>
        <v>0.46403222177237202</v>
      </c>
      <c r="BA5424" s="6">
        <f>LOG((Tabella1[[#This Row],[FeO]]*0.8998+Tabella1[[#This Row],[Fe2O3]])/Tabella1[[#This Row],[K2O]])</f>
        <v>0.64070654417565942</v>
      </c>
      <c r="BB5424" s="6">
        <f>Tabella1[[#This Row],[Log SiO2/Al2O3]]/Tabella1[[#This Row],[Log (FeO3/K2O)]]</f>
        <v>0.72425079155294303</v>
      </c>
    </row>
    <row r="5425" spans="1:54" hidden="1">
      <c r="A5425" s="19" t="s">
        <v>4846</v>
      </c>
      <c r="B5425" s="19" t="s">
        <v>4873</v>
      </c>
      <c r="C5425" s="19" t="s">
        <v>4848</v>
      </c>
      <c r="D5425" s="19" t="s">
        <v>4874</v>
      </c>
      <c r="E5425" s="19" t="s">
        <v>2770</v>
      </c>
      <c r="F5425" s="19" t="s">
        <v>4875</v>
      </c>
      <c r="G5425" s="8">
        <v>207695</v>
      </c>
      <c r="H5425" s="8"/>
      <c r="I5425" s="6">
        <v>60.68</v>
      </c>
      <c r="J5425" s="6">
        <v>0.93</v>
      </c>
      <c r="K5425" s="6">
        <v>22.07</v>
      </c>
      <c r="L5425" s="6">
        <v>0.83</v>
      </c>
      <c r="M5425" s="6">
        <v>7.45</v>
      </c>
      <c r="N5425" s="6">
        <v>0.12</v>
      </c>
      <c r="O5425" s="6">
        <v>2.17</v>
      </c>
      <c r="P5425" s="6">
        <v>0.27</v>
      </c>
      <c r="Q5425" s="6">
        <v>0.32</v>
      </c>
      <c r="R5425" s="6">
        <v>2.2000000000000002</v>
      </c>
      <c r="S5425" s="6">
        <v>0.128</v>
      </c>
      <c r="T5425" s="6">
        <v>1.56</v>
      </c>
      <c r="U5425" s="6">
        <v>96.960000000000008</v>
      </c>
      <c r="V5425" s="12"/>
      <c r="W5425" s="6">
        <v>62.582508250825072</v>
      </c>
      <c r="X5425" s="6">
        <v>0.95915841584158412</v>
      </c>
      <c r="Y5425" s="6">
        <v>22.761963696369637</v>
      </c>
      <c r="Z5425" s="6">
        <v>8.4570957095709556</v>
      </c>
      <c r="AA5425" s="6">
        <v>0.12376237623762375</v>
      </c>
      <c r="AB5425" s="6">
        <v>2.2380363036303628</v>
      </c>
      <c r="AC5425" s="6">
        <v>0.27846534653465344</v>
      </c>
      <c r="AD5425" s="6">
        <v>0.33003300330032997</v>
      </c>
      <c r="AE5425" s="6">
        <v>2.2689768976897691</v>
      </c>
      <c r="AF5425" s="6">
        <v>99.999999999999986</v>
      </c>
      <c r="AG5425" s="6"/>
      <c r="AH5425" s="6">
        <v>70.292829770695249</v>
      </c>
      <c r="AI5425" s="6">
        <v>0.81022162076701909</v>
      </c>
      <c r="AJ5425" s="6">
        <v>15.070420239917809</v>
      </c>
      <c r="AK5425" s="6">
        <v>0.36177690174727078</v>
      </c>
      <c r="AL5425" s="6">
        <v>7.2176722842491756</v>
      </c>
      <c r="AM5425" s="6">
        <v>0.11774913375098416</v>
      </c>
      <c r="AN5425" s="6">
        <v>3.7463372395419454</v>
      </c>
      <c r="AO5425" s="6">
        <v>0.33513780284706379</v>
      </c>
      <c r="AP5425" s="6">
        <v>0.35939006338796675</v>
      </c>
      <c r="AQ5425" s="6">
        <v>1.6256963735180996</v>
      </c>
      <c r="AR5425" s="6">
        <v>100</v>
      </c>
      <c r="AS5425" s="6"/>
      <c r="AT5425" s="6">
        <v>0.32054048689479919</v>
      </c>
      <c r="AU5425" s="6">
        <v>9.1113613376561056E-2</v>
      </c>
      <c r="AV5425" s="6">
        <v>0.34169408840923204</v>
      </c>
      <c r="AW5425" s="6"/>
      <c r="AX5425" s="6">
        <v>0.47159852633430677</v>
      </c>
      <c r="AY5425" s="6">
        <v>0.34441661764627818</v>
      </c>
      <c r="AZ5425" s="6">
        <f>LOG(Tabella1[[#This Row],[SiO2]]/Tabella1[[#This Row],[Al2O3]])</f>
        <v>0.4392432389530378</v>
      </c>
      <c r="BA5425" s="6">
        <f>LOG((Tabella1[[#This Row],[FeO]]*0.8998+Tabella1[[#This Row],[Fe2O3]])/Tabella1[[#This Row],[K2O]])</f>
        <v>0.53457468826820853</v>
      </c>
      <c r="BB5425" s="6">
        <f>Tabella1[[#This Row],[Log SiO2/Al2O3]]/Tabella1[[#This Row],[Log (FeO3/K2O)]]</f>
        <v>0.82166860607634917</v>
      </c>
    </row>
    <row r="5426" spans="1:54">
      <c r="A5426" s="19" t="s">
        <v>4876</v>
      </c>
      <c r="B5426" s="19" t="s">
        <v>4877</v>
      </c>
      <c r="C5426" s="19" t="s">
        <v>4878</v>
      </c>
      <c r="D5426" s="19" t="s">
        <v>4879</v>
      </c>
      <c r="E5426" s="19" t="s">
        <v>5136</v>
      </c>
      <c r="F5426" s="19" t="s">
        <v>4880</v>
      </c>
      <c r="G5426" s="8" t="s">
        <v>4881</v>
      </c>
      <c r="H5426" s="8"/>
      <c r="I5426" s="6">
        <v>54</v>
      </c>
      <c r="J5426" s="6">
        <v>1.71</v>
      </c>
      <c r="K5426" s="6">
        <v>25.61</v>
      </c>
      <c r="L5426" s="6"/>
      <c r="M5426" s="6">
        <v>1.84</v>
      </c>
      <c r="N5426" s="6">
        <v>0.08</v>
      </c>
      <c r="O5426" s="6">
        <v>0.77</v>
      </c>
      <c r="P5426" s="6">
        <v>2.7</v>
      </c>
      <c r="Q5426" s="6">
        <v>1.86</v>
      </c>
      <c r="R5426" s="6">
        <v>5.66</v>
      </c>
      <c r="S5426" s="6">
        <v>0.56000000000000005</v>
      </c>
      <c r="T5426" s="6">
        <v>4.0599999999999996</v>
      </c>
      <c r="U5426" s="6">
        <v>94.22999999999999</v>
      </c>
      <c r="V5426" s="12"/>
      <c r="W5426" s="6">
        <v>57.306590257879662</v>
      </c>
      <c r="X5426" s="6">
        <v>1.8147086914995225</v>
      </c>
      <c r="Y5426" s="6">
        <v>27.178181046375894</v>
      </c>
      <c r="Z5426" s="6">
        <v>1.9526690013796033</v>
      </c>
      <c r="AA5426" s="6">
        <v>8.4898652233895797E-2</v>
      </c>
      <c r="AB5426" s="6">
        <v>0.81714952775124705</v>
      </c>
      <c r="AC5426" s="6">
        <v>2.8653295128939833</v>
      </c>
      <c r="AD5426" s="6">
        <v>1.9738936644380773</v>
      </c>
      <c r="AE5426" s="6">
        <v>6.0065796455481273</v>
      </c>
      <c r="AF5426" s="6">
        <v>100</v>
      </c>
      <c r="AG5426" s="6"/>
      <c r="AH5426" s="6">
        <v>66.111431469694921</v>
      </c>
      <c r="AI5426" s="6">
        <v>1.5744698044068706</v>
      </c>
      <c r="AJ5426" s="6">
        <v>18.482042057188274</v>
      </c>
      <c r="AK5426" s="6">
        <v>0</v>
      </c>
      <c r="AL5426" s="6">
        <v>1.883978991032166</v>
      </c>
      <c r="AM5426" s="6">
        <v>8.2962877695579307E-2</v>
      </c>
      <c r="AN5426" s="6">
        <v>1.4049316836147649</v>
      </c>
      <c r="AO5426" s="6">
        <v>3.5419364452692297</v>
      </c>
      <c r="AP5426" s="6">
        <v>2.2077321255500522</v>
      </c>
      <c r="AQ5426" s="6">
        <v>4.4202876642091402</v>
      </c>
      <c r="AR5426" s="6">
        <v>100</v>
      </c>
      <c r="AS5426" s="6"/>
      <c r="AT5426" s="6">
        <v>0.42717234446192015</v>
      </c>
      <c r="AU5426" s="6" t="s">
        <v>2564</v>
      </c>
      <c r="AV5426" s="6" t="s">
        <v>2564</v>
      </c>
      <c r="AW5426" s="6"/>
      <c r="AX5426" s="6">
        <v>0.20383517680867397</v>
      </c>
      <c r="AY5426" s="6">
        <v>0.81946931387493271</v>
      </c>
      <c r="AZ5426" s="6">
        <f>LOG(Tabella1[[#This Row],[SiO2]]/Tabella1[[#This Row],[Al2O3]])</f>
        <v>0.32398418135453877</v>
      </c>
      <c r="BA5426" s="6">
        <f>LOG((Tabella1[[#This Row],[FeO]]*0.8998+Tabella1[[#This Row],[Fe2O3]])/Tabella1[[#This Row],[K2O]])</f>
        <v>-0.53385261934918693</v>
      </c>
      <c r="BB5426" s="6">
        <f>Tabella1[[#This Row],[Log SiO2/Al2O3]]/Tabella1[[#This Row],[Log (FeO3/K2O)]]</f>
        <v>-0.60687944502268032</v>
      </c>
    </row>
    <row r="5427" spans="1:54">
      <c r="A5427" s="19" t="s">
        <v>4876</v>
      </c>
      <c r="B5427" s="19" t="s">
        <v>4877</v>
      </c>
      <c r="C5427" s="19" t="s">
        <v>4878</v>
      </c>
      <c r="D5427" s="19" t="s">
        <v>4879</v>
      </c>
      <c r="E5427" s="19" t="s">
        <v>5136</v>
      </c>
      <c r="F5427" s="19" t="s">
        <v>4880</v>
      </c>
      <c r="G5427" s="8" t="s">
        <v>4882</v>
      </c>
      <c r="H5427" s="8"/>
      <c r="I5427" s="6">
        <v>62.4</v>
      </c>
      <c r="J5427" s="6">
        <v>0.72</v>
      </c>
      <c r="K5427" s="6">
        <v>16.989999999999998</v>
      </c>
      <c r="L5427" s="6"/>
      <c r="M5427" s="6">
        <v>6.41</v>
      </c>
      <c r="N5427" s="6">
        <v>0.09</v>
      </c>
      <c r="O5427" s="6">
        <v>2.88</v>
      </c>
      <c r="P5427" s="6">
        <v>0.64</v>
      </c>
      <c r="Q5427" s="6">
        <v>1.95</v>
      </c>
      <c r="R5427" s="6">
        <v>2.38</v>
      </c>
      <c r="S5427" s="6">
        <v>0.11</v>
      </c>
      <c r="T5427" s="6">
        <v>4.16</v>
      </c>
      <c r="U5427" s="6">
        <v>94.46</v>
      </c>
      <c r="V5427" s="12"/>
      <c r="W5427" s="6">
        <v>66.059707812830823</v>
      </c>
      <c r="X5427" s="6">
        <v>0.76222739784035576</v>
      </c>
      <c r="Y5427" s="6">
        <v>17.98644929070506</v>
      </c>
      <c r="Z5427" s="6">
        <v>6.7859411391065008</v>
      </c>
      <c r="AA5427" s="6">
        <v>9.527842473004447E-2</v>
      </c>
      <c r="AB5427" s="6">
        <v>3.048909591361423</v>
      </c>
      <c r="AC5427" s="6">
        <v>0.6775354647469829</v>
      </c>
      <c r="AD5427" s="6">
        <v>2.0643658691509632</v>
      </c>
      <c r="AE5427" s="6">
        <v>2.5195850095278427</v>
      </c>
      <c r="AF5427" s="6">
        <v>100</v>
      </c>
      <c r="AG5427" s="6"/>
      <c r="AH5427" s="6">
        <v>71.867232143654007</v>
      </c>
      <c r="AI5427" s="6">
        <v>0.62364041294582206</v>
      </c>
      <c r="AJ5427" s="6">
        <v>11.5344604153637</v>
      </c>
      <c r="AK5427" s="6">
        <v>0</v>
      </c>
      <c r="AL5427" s="6">
        <v>6.1741871617938484</v>
      </c>
      <c r="AM5427" s="6">
        <v>8.7801080128226641E-2</v>
      </c>
      <c r="AN5427" s="6">
        <v>4.9433401780130142</v>
      </c>
      <c r="AO5427" s="6">
        <v>0.78980613400493249</v>
      </c>
      <c r="AP5427" s="6">
        <v>2.1773666805381628</v>
      </c>
      <c r="AQ5427" s="6">
        <v>1.748536037488255</v>
      </c>
      <c r="AR5427" s="6">
        <v>99.999999999999986</v>
      </c>
      <c r="AS5427" s="6"/>
      <c r="AT5427" s="6">
        <v>0.44464385172349769</v>
      </c>
      <c r="AU5427" s="6" t="s">
        <v>2564</v>
      </c>
      <c r="AV5427" s="6" t="s">
        <v>2564</v>
      </c>
      <c r="AW5427" s="6"/>
      <c r="AX5427" s="6">
        <v>0.25013307349653513</v>
      </c>
      <c r="AY5427" s="6">
        <v>0.47106855757704258</v>
      </c>
      <c r="AZ5427" s="6">
        <f>LOG(Tabella1[[#This Row],[SiO2]]/Tabella1[[#This Row],[Al2O3]])</f>
        <v>0.56499121081337844</v>
      </c>
      <c r="BA5427" s="6">
        <f>LOG((Tabella1[[#This Row],[FeO]]*0.8998+Tabella1[[#This Row],[Fe2O3]])/Tabella1[[#This Row],[K2O]])</f>
        <v>0.38442706129185361</v>
      </c>
      <c r="BB5427" s="6">
        <f>Tabella1[[#This Row],[Log SiO2/Al2O3]]/Tabella1[[#This Row],[Log (FeO3/K2O)]]</f>
        <v>1.4696967713842657</v>
      </c>
    </row>
    <row r="5428" spans="1:54">
      <c r="A5428" s="19" t="s">
        <v>4876</v>
      </c>
      <c r="B5428" s="19" t="s">
        <v>4877</v>
      </c>
      <c r="C5428" s="19" t="s">
        <v>4878</v>
      </c>
      <c r="D5428" s="19" t="s">
        <v>4879</v>
      </c>
      <c r="E5428" s="8" t="s">
        <v>2787</v>
      </c>
      <c r="F5428" s="19" t="s">
        <v>4880</v>
      </c>
      <c r="G5428" s="8" t="s">
        <v>4883</v>
      </c>
      <c r="H5428" s="8"/>
      <c r="I5428" s="6">
        <v>63.71</v>
      </c>
      <c r="J5428" s="6">
        <v>0.72</v>
      </c>
      <c r="K5428" s="6">
        <v>17.260000000000002</v>
      </c>
      <c r="L5428" s="6"/>
      <c r="M5428" s="6">
        <v>5.47</v>
      </c>
      <c r="N5428" s="6">
        <v>7.0000000000000007E-2</v>
      </c>
      <c r="O5428" s="6">
        <v>2.0099999999999998</v>
      </c>
      <c r="P5428" s="6">
        <v>0.41</v>
      </c>
      <c r="Q5428" s="6">
        <v>1.65</v>
      </c>
      <c r="R5428" s="6">
        <v>2.91</v>
      </c>
      <c r="S5428" s="6">
        <v>0.1</v>
      </c>
      <c r="T5428" s="6">
        <v>4.26</v>
      </c>
      <c r="U5428" s="6">
        <v>94.210000000000008</v>
      </c>
      <c r="V5428" s="12"/>
      <c r="W5428" s="6">
        <v>67.625517460991404</v>
      </c>
      <c r="X5428" s="6">
        <v>0.76425007960938318</v>
      </c>
      <c r="Y5428" s="6">
        <v>18.32077274174716</v>
      </c>
      <c r="Z5428" s="6">
        <v>5.8061776881435083</v>
      </c>
      <c r="AA5428" s="6">
        <v>7.4302091073134485E-2</v>
      </c>
      <c r="AB5428" s="6">
        <v>2.1335314722428613</v>
      </c>
      <c r="AC5428" s="6">
        <v>0.43519796199978766</v>
      </c>
      <c r="AD5428" s="6">
        <v>1.7514064324381697</v>
      </c>
      <c r="AE5428" s="6">
        <v>3.0888440717545906</v>
      </c>
      <c r="AF5428" s="6">
        <v>100.00000000000001</v>
      </c>
      <c r="AG5428" s="6"/>
      <c r="AH5428" s="6">
        <v>74.087586670567006</v>
      </c>
      <c r="AI5428" s="6">
        <v>0.62968850361821127</v>
      </c>
      <c r="AJ5428" s="6">
        <v>11.831401960831824</v>
      </c>
      <c r="AK5428" s="6">
        <v>0</v>
      </c>
      <c r="AL5428" s="6">
        <v>5.3198648722618511</v>
      </c>
      <c r="AM5428" s="6">
        <v>6.8952005621664939E-2</v>
      </c>
      <c r="AN5428" s="6">
        <v>3.4834981258467366</v>
      </c>
      <c r="AO5428" s="6">
        <v>0.51087646838913114</v>
      </c>
      <c r="AP5428" s="6">
        <v>1.8602547388608079</v>
      </c>
      <c r="AQ5428" s="6">
        <v>2.158649508842986</v>
      </c>
      <c r="AR5428" s="6">
        <v>99.999999999999986</v>
      </c>
      <c r="AS5428" s="6"/>
      <c r="AT5428" s="6">
        <v>0.39570083916739207</v>
      </c>
      <c r="AU5428" s="6" t="s">
        <v>2564</v>
      </c>
      <c r="AV5428" s="6" t="s">
        <v>2564</v>
      </c>
      <c r="AW5428" s="6"/>
      <c r="AX5428" s="6">
        <v>0.27807705892025447</v>
      </c>
      <c r="AY5428" s="6">
        <v>0.42618508091983071</v>
      </c>
      <c r="AZ5428" s="6">
        <f>LOG(Tabella1[[#This Row],[SiO2]]/Tabella1[[#This Row],[Al2O3]])</f>
        <v>0.5671668137028506</v>
      </c>
      <c r="BA5428" s="6">
        <f>LOG((Tabella1[[#This Row],[FeO]]*0.8998+Tabella1[[#This Row],[Fe2O3]])/Tabella1[[#This Row],[K2O]])</f>
        <v>0.22824032617707149</v>
      </c>
      <c r="BB5428" s="6">
        <f>Tabella1[[#This Row],[Log SiO2/Al2O3]]/Tabella1[[#This Row],[Log (FeO3/K2O)]]</f>
        <v>2.4849544478079477</v>
      </c>
    </row>
    <row r="5429" spans="1:54">
      <c r="A5429" s="19" t="s">
        <v>4876</v>
      </c>
      <c r="B5429" s="19" t="s">
        <v>4877</v>
      </c>
      <c r="C5429" s="19" t="s">
        <v>4878</v>
      </c>
      <c r="D5429" s="19" t="s">
        <v>4879</v>
      </c>
      <c r="E5429" s="19" t="s">
        <v>5136</v>
      </c>
      <c r="F5429" s="19" t="s">
        <v>4880</v>
      </c>
      <c r="G5429" s="8" t="s">
        <v>4884</v>
      </c>
      <c r="H5429" s="8"/>
      <c r="I5429" s="6">
        <v>61.61</v>
      </c>
      <c r="J5429" s="6">
        <v>0.7</v>
      </c>
      <c r="K5429" s="6">
        <v>16.87</v>
      </c>
      <c r="L5429" s="6"/>
      <c r="M5429" s="6">
        <v>6.46</v>
      </c>
      <c r="N5429" s="6">
        <v>0.12</v>
      </c>
      <c r="O5429" s="6">
        <v>2.61</v>
      </c>
      <c r="P5429" s="6">
        <v>1.28</v>
      </c>
      <c r="Q5429" s="6">
        <v>2</v>
      </c>
      <c r="R5429" s="6">
        <v>2.5099999999999998</v>
      </c>
      <c r="S5429" s="6">
        <v>0.11</v>
      </c>
      <c r="T5429" s="6">
        <v>4.1399999999999997</v>
      </c>
      <c r="U5429" s="6">
        <v>94.160000000000011</v>
      </c>
      <c r="V5429" s="12"/>
      <c r="W5429" s="6">
        <v>65.431180968564135</v>
      </c>
      <c r="X5429" s="6">
        <v>0.74341546304163109</v>
      </c>
      <c r="Y5429" s="6">
        <v>17.916312659303312</v>
      </c>
      <c r="Z5429" s="6">
        <v>6.8606627017841966</v>
      </c>
      <c r="AA5429" s="6">
        <v>0.12744265080713676</v>
      </c>
      <c r="AB5429" s="6">
        <v>2.7718776550552247</v>
      </c>
      <c r="AC5429" s="6">
        <v>1.3593882752761255</v>
      </c>
      <c r="AD5429" s="6">
        <v>2.124044180118946</v>
      </c>
      <c r="AE5429" s="6">
        <v>2.6656754460492773</v>
      </c>
      <c r="AF5429" s="6">
        <v>99.999999999999986</v>
      </c>
      <c r="AG5429" s="6"/>
      <c r="AH5429" s="6">
        <v>71.280642809642245</v>
      </c>
      <c r="AI5429" s="6">
        <v>0.60907933295575445</v>
      </c>
      <c r="AJ5429" s="6">
        <v>11.505170421289691</v>
      </c>
      <c r="AK5429" s="6">
        <v>0</v>
      </c>
      <c r="AL5429" s="6">
        <v>6.2506955765472618</v>
      </c>
      <c r="AM5429" s="6">
        <v>0.11760144678359527</v>
      </c>
      <c r="AN5429" s="6">
        <v>4.5003116147697018</v>
      </c>
      <c r="AO5429" s="6">
        <v>1.5868086799483114</v>
      </c>
      <c r="AP5429" s="6">
        <v>2.2433706127859119</v>
      </c>
      <c r="AQ5429" s="6">
        <v>1.8524454222769728</v>
      </c>
      <c r="AR5429" s="6">
        <v>99.999999999999972</v>
      </c>
      <c r="AS5429" s="6"/>
      <c r="AT5429" s="6">
        <v>0.41859441954465176</v>
      </c>
      <c r="AU5429" s="6" t="s">
        <v>2564</v>
      </c>
      <c r="AV5429" s="6" t="s">
        <v>2564</v>
      </c>
      <c r="AW5429" s="6"/>
      <c r="AX5429" s="6">
        <v>0.1846776297563123</v>
      </c>
      <c r="AY5429" s="6">
        <v>0.44373334908506123</v>
      </c>
      <c r="AZ5429" s="6">
        <f>LOG(Tabella1[[#This Row],[SiO2]]/Tabella1[[#This Row],[Al2O3]])</f>
        <v>0.56253612620428439</v>
      </c>
      <c r="BA5429" s="6">
        <f>LOG((Tabella1[[#This Row],[FeO]]*0.8998+Tabella1[[#This Row],[Fe2O3]])/Tabella1[[#This Row],[K2O]])</f>
        <v>0.36470478534359407</v>
      </c>
      <c r="BB5429" s="6">
        <f>Tabella1[[#This Row],[Log SiO2/Al2O3]]/Tabella1[[#This Row],[Log (FeO3/K2O)]]</f>
        <v>1.5424424049558614</v>
      </c>
    </row>
    <row r="5430" spans="1:54">
      <c r="A5430" s="19" t="s">
        <v>4876</v>
      </c>
      <c r="B5430" s="19" t="s">
        <v>4877</v>
      </c>
      <c r="C5430" s="19" t="s">
        <v>4878</v>
      </c>
      <c r="D5430" s="19" t="s">
        <v>4879</v>
      </c>
      <c r="E5430" s="19" t="s">
        <v>5136</v>
      </c>
      <c r="F5430" s="19" t="s">
        <v>4880</v>
      </c>
      <c r="G5430" s="8" t="s">
        <v>4885</v>
      </c>
      <c r="H5430" s="8"/>
      <c r="I5430" s="6">
        <v>64.72</v>
      </c>
      <c r="J5430" s="6">
        <v>0.56000000000000005</v>
      </c>
      <c r="K5430" s="6">
        <v>16.600000000000001</v>
      </c>
      <c r="L5430" s="6"/>
      <c r="M5430" s="6">
        <v>5.2</v>
      </c>
      <c r="N5430" s="6">
        <v>0.12</v>
      </c>
      <c r="O5430" s="6">
        <v>2</v>
      </c>
      <c r="P5430" s="6">
        <v>1.25</v>
      </c>
      <c r="Q5430" s="6">
        <v>1.75</v>
      </c>
      <c r="R5430" s="6">
        <v>2.88</v>
      </c>
      <c r="S5430" s="6">
        <v>0.08</v>
      </c>
      <c r="T5430" s="6">
        <v>3.5</v>
      </c>
      <c r="U5430" s="6">
        <v>95.08</v>
      </c>
      <c r="V5430" s="12"/>
      <c r="W5430" s="6">
        <v>68.06899453092133</v>
      </c>
      <c r="X5430" s="6">
        <v>0.5889777029869584</v>
      </c>
      <c r="Y5430" s="6">
        <v>17.458981909970554</v>
      </c>
      <c r="Z5430" s="6">
        <v>5.4690786705931851</v>
      </c>
      <c r="AA5430" s="6">
        <v>0.12620950778291964</v>
      </c>
      <c r="AB5430" s="6">
        <v>2.1034917963819941</v>
      </c>
      <c r="AC5430" s="6">
        <v>1.3146823727387462</v>
      </c>
      <c r="AD5430" s="6">
        <v>1.840555321834245</v>
      </c>
      <c r="AE5430" s="6">
        <v>3.0290281867900717</v>
      </c>
      <c r="AF5430" s="6">
        <v>100</v>
      </c>
      <c r="AG5430" s="6"/>
      <c r="AH5430" s="6">
        <v>74.165334071053366</v>
      </c>
      <c r="AI5430" s="6">
        <v>0.48262065019944861</v>
      </c>
      <c r="AJ5430" s="6">
        <v>11.213162385183454</v>
      </c>
      <c r="AK5430" s="6">
        <v>0</v>
      </c>
      <c r="AL5430" s="6">
        <v>4.9835775858650697</v>
      </c>
      <c r="AM5430" s="6">
        <v>0.11648089920335881</v>
      </c>
      <c r="AN5430" s="6">
        <v>3.4156559976381748</v>
      </c>
      <c r="AO5430" s="6">
        <v>1.5348525524337022</v>
      </c>
      <c r="AP5430" s="6">
        <v>1.9442456211144699</v>
      </c>
      <c r="AQ5430" s="6">
        <v>2.1052624177035089</v>
      </c>
      <c r="AR5430" s="6">
        <v>99.999999999999972</v>
      </c>
      <c r="AS5430" s="6"/>
      <c r="AT5430" s="6">
        <v>0.40666281794410292</v>
      </c>
      <c r="AU5430" s="6" t="s">
        <v>2564</v>
      </c>
      <c r="AV5430" s="6" t="s">
        <v>2564</v>
      </c>
      <c r="AW5430" s="6"/>
      <c r="AX5430" s="6">
        <v>0.16352447084850449</v>
      </c>
      <c r="AY5430" s="6">
        <v>0.43145421235249631</v>
      </c>
      <c r="AZ5430" s="6">
        <f>LOG(Tabella1[[#This Row],[SiO2]]/Tabella1[[#This Row],[Al2O3]])</f>
        <v>0.59093042056416079</v>
      </c>
      <c r="BA5430" s="6">
        <f>LOG((Tabella1[[#This Row],[FeO]]*0.8998+Tabella1[[#This Row],[Fe2O3]])/Tabella1[[#This Row],[K2O]])</f>
        <v>0.21075684470511638</v>
      </c>
      <c r="BB5430" s="6">
        <f>Tabella1[[#This Row],[Log SiO2/Al2O3]]/Tabella1[[#This Row],[Log (FeO3/K2O)]]</f>
        <v>2.8038492481274808</v>
      </c>
    </row>
    <row r="5431" spans="1:54">
      <c r="A5431" s="19" t="s">
        <v>4876</v>
      </c>
      <c r="B5431" s="19" t="s">
        <v>4877</v>
      </c>
      <c r="C5431" s="19" t="s">
        <v>4878</v>
      </c>
      <c r="D5431" s="19" t="s">
        <v>4879</v>
      </c>
      <c r="E5431" s="19"/>
      <c r="F5431" s="19" t="s">
        <v>4880</v>
      </c>
      <c r="G5431" s="8" t="s">
        <v>4886</v>
      </c>
      <c r="H5431" s="8"/>
      <c r="I5431" s="6">
        <v>61.73</v>
      </c>
      <c r="J5431" s="6">
        <v>0.79</v>
      </c>
      <c r="K5431" s="6">
        <v>17.62</v>
      </c>
      <c r="L5431" s="6"/>
      <c r="M5431" s="6">
        <v>6.53</v>
      </c>
      <c r="N5431" s="6">
        <v>0.06</v>
      </c>
      <c r="O5431" s="6">
        <v>2.65</v>
      </c>
      <c r="P5431" s="6">
        <v>0.31</v>
      </c>
      <c r="Q5431" s="6">
        <v>2.0299999999999998</v>
      </c>
      <c r="R5431" s="6">
        <v>2.58</v>
      </c>
      <c r="S5431" s="6">
        <v>0.12</v>
      </c>
      <c r="T5431" s="6">
        <v>4.24</v>
      </c>
      <c r="U5431" s="6">
        <v>94.300000000000011</v>
      </c>
      <c r="V5431" s="12"/>
      <c r="W5431" s="6">
        <v>65.46129374337221</v>
      </c>
      <c r="X5431" s="6">
        <v>0.83775185577942735</v>
      </c>
      <c r="Y5431" s="6">
        <v>18.685047720042416</v>
      </c>
      <c r="Z5431" s="6">
        <v>6.9247083775185567</v>
      </c>
      <c r="AA5431" s="6">
        <v>6.362672322375397E-2</v>
      </c>
      <c r="AB5431" s="6">
        <v>2.8101802757158003</v>
      </c>
      <c r="AC5431" s="6">
        <v>0.32873806998939553</v>
      </c>
      <c r="AD5431" s="6">
        <v>2.1527041357370091</v>
      </c>
      <c r="AE5431" s="6">
        <v>2.735949098621421</v>
      </c>
      <c r="AF5431" s="6">
        <v>99.999999999999986</v>
      </c>
      <c r="AG5431" s="6"/>
      <c r="AH5431" s="6">
        <v>71.638515823083281</v>
      </c>
      <c r="AI5431" s="6">
        <v>0.68949769515660353</v>
      </c>
      <c r="AJ5431" s="6">
        <v>12.053516913074738</v>
      </c>
      <c r="AK5431" s="6">
        <v>0</v>
      </c>
      <c r="AL5431" s="6">
        <v>6.3378056244967551</v>
      </c>
      <c r="AM5431" s="6">
        <v>5.8981059954048481E-2</v>
      </c>
      <c r="AN5431" s="6">
        <v>4.5832954868640581</v>
      </c>
      <c r="AO5431" s="6">
        <v>0.38548385695240783</v>
      </c>
      <c r="AP5431" s="6">
        <v>2.284004592361677</v>
      </c>
      <c r="AQ5431" s="6">
        <v>1.9099469735141039</v>
      </c>
      <c r="AR5431" s="6">
        <v>99.999999999999986</v>
      </c>
      <c r="AS5431" s="6"/>
      <c r="AT5431" s="6">
        <v>0.41967338642220126</v>
      </c>
      <c r="AU5431" s="6" t="s">
        <v>2564</v>
      </c>
      <c r="AV5431" s="6" t="s">
        <v>2564</v>
      </c>
      <c r="AW5431" s="6"/>
      <c r="AX5431" s="6">
        <v>0.27344217900182427</v>
      </c>
      <c r="AY5431" s="6">
        <v>0.4479547633370255</v>
      </c>
      <c r="AZ5431" s="6">
        <f>LOG(Tabella1[[#This Row],[SiO2]]/Tabella1[[#This Row],[Al2O3]])</f>
        <v>0.54449037289108038</v>
      </c>
      <c r="BA5431" s="6">
        <f>LOG((Tabella1[[#This Row],[FeO]]*0.8998+Tabella1[[#This Row],[Fe2O3]])/Tabella1[[#This Row],[K2O]])</f>
        <v>0.35743946414139183</v>
      </c>
      <c r="BB5431" s="6">
        <f>Tabella1[[#This Row],[Log SiO2/Al2O3]]/Tabella1[[#This Row],[Log (FeO3/K2O)]]</f>
        <v>1.5233079374685305</v>
      </c>
    </row>
    <row r="5432" spans="1:54">
      <c r="A5432" s="19" t="s">
        <v>4876</v>
      </c>
      <c r="B5432" s="19" t="s">
        <v>4877</v>
      </c>
      <c r="C5432" s="19" t="s">
        <v>4878</v>
      </c>
      <c r="D5432" s="19" t="s">
        <v>4879</v>
      </c>
      <c r="E5432" s="19" t="s">
        <v>5136</v>
      </c>
      <c r="F5432" s="19" t="s">
        <v>4880</v>
      </c>
      <c r="G5432" s="8" t="s">
        <v>4887</v>
      </c>
      <c r="H5432" s="8"/>
      <c r="I5432" s="6">
        <v>63.37</v>
      </c>
      <c r="J5432" s="6">
        <v>0.7</v>
      </c>
      <c r="K5432" s="6">
        <v>16.59</v>
      </c>
      <c r="L5432" s="6"/>
      <c r="M5432" s="6">
        <v>6.55</v>
      </c>
      <c r="N5432" s="6">
        <v>0.08</v>
      </c>
      <c r="O5432" s="6">
        <v>2.2599999999999998</v>
      </c>
      <c r="P5432" s="6">
        <v>0.39</v>
      </c>
      <c r="Q5432" s="6">
        <v>2.23</v>
      </c>
      <c r="R5432" s="6">
        <v>2.29</v>
      </c>
      <c r="S5432" s="6">
        <v>0.11</v>
      </c>
      <c r="T5432" s="6">
        <v>3.98</v>
      </c>
      <c r="U5432" s="6">
        <v>94.460000000000008</v>
      </c>
      <c r="V5432" s="12"/>
      <c r="W5432" s="6">
        <v>67.08659750158796</v>
      </c>
      <c r="X5432" s="6">
        <v>0.74105441456701238</v>
      </c>
      <c r="Y5432" s="6">
        <v>17.562989625238195</v>
      </c>
      <c r="Z5432" s="6">
        <v>6.9341520220199016</v>
      </c>
      <c r="AA5432" s="6">
        <v>8.4691933093372848E-2</v>
      </c>
      <c r="AB5432" s="6">
        <v>2.3925471098877829</v>
      </c>
      <c r="AC5432" s="6">
        <v>0.41287317383019267</v>
      </c>
      <c r="AD5432" s="6">
        <v>2.3607876349777683</v>
      </c>
      <c r="AE5432" s="6">
        <v>2.4243065847977978</v>
      </c>
      <c r="AF5432" s="6">
        <v>99.999999999999986</v>
      </c>
      <c r="AG5432" s="6"/>
      <c r="AH5432" s="6">
        <v>73.110737460021795</v>
      </c>
      <c r="AI5432" s="6">
        <v>0.6073666230217345</v>
      </c>
      <c r="AJ5432" s="6">
        <v>11.282398061140347</v>
      </c>
      <c r="AK5432" s="6">
        <v>0</v>
      </c>
      <c r="AL5432" s="6">
        <v>6.3199579545742051</v>
      </c>
      <c r="AM5432" s="6">
        <v>7.8180503732629719E-2</v>
      </c>
      <c r="AN5432" s="6">
        <v>3.8858638246005763</v>
      </c>
      <c r="AO5432" s="6">
        <v>0.48212123853628153</v>
      </c>
      <c r="AP5432" s="6">
        <v>2.4943245007639239</v>
      </c>
      <c r="AQ5432" s="6">
        <v>1.6853272426586254</v>
      </c>
      <c r="AR5432" s="6">
        <v>100.00000000000003</v>
      </c>
      <c r="AS5432" s="6"/>
      <c r="AT5432" s="6">
        <v>0.38074972390070266</v>
      </c>
      <c r="AU5432" s="6" t="s">
        <v>2564</v>
      </c>
      <c r="AV5432" s="6" t="s">
        <v>2564</v>
      </c>
      <c r="AW5432" s="6"/>
      <c r="AX5432" s="6">
        <v>0.26321593704209617</v>
      </c>
      <c r="AY5432" s="6">
        <v>0.40484262950476574</v>
      </c>
      <c r="AZ5432" s="6">
        <f>LOG(Tabella1[[#This Row],[SiO2]]/Tabella1[[#This Row],[Al2O3]])</f>
        <v>0.58203732110087891</v>
      </c>
      <c r="BA5432" s="6">
        <f>LOG((Tabella1[[#This Row],[FeO]]*0.8998+Tabella1[[#This Row],[Fe2O3]])/Tabella1[[#This Row],[K2O]])</f>
        <v>0.41055180648144318</v>
      </c>
      <c r="BB5432" s="6">
        <f>Tabella1[[#This Row],[Log SiO2/Al2O3]]/Tabella1[[#This Row],[Log (FeO3/K2O)]]</f>
        <v>1.4176951895282595</v>
      </c>
    </row>
    <row r="5433" spans="1:54">
      <c r="A5433" s="19" t="s">
        <v>4876</v>
      </c>
      <c r="B5433" s="19" t="s">
        <v>4877</v>
      </c>
      <c r="C5433" s="19" t="s">
        <v>4878</v>
      </c>
      <c r="D5433" s="19" t="s">
        <v>4879</v>
      </c>
      <c r="E5433" s="19" t="s">
        <v>5136</v>
      </c>
      <c r="F5433" s="19" t="s">
        <v>4880</v>
      </c>
      <c r="G5433" s="8" t="s">
        <v>4888</v>
      </c>
      <c r="H5433" s="8"/>
      <c r="I5433" s="6">
        <v>61.09</v>
      </c>
      <c r="J5433" s="6">
        <v>0.77</v>
      </c>
      <c r="K5433" s="6">
        <v>17.309999999999999</v>
      </c>
      <c r="L5433" s="6"/>
      <c r="M5433" s="6">
        <v>6.85</v>
      </c>
      <c r="N5433" s="6">
        <v>0.08</v>
      </c>
      <c r="O5433" s="6">
        <v>2.59</v>
      </c>
      <c r="P5433" s="6">
        <v>0.93</v>
      </c>
      <c r="Q5433" s="6">
        <v>1.99</v>
      </c>
      <c r="R5433" s="6">
        <v>2.61</v>
      </c>
      <c r="S5433" s="6">
        <v>0.16</v>
      </c>
      <c r="T5433" s="6">
        <v>4.1900000000000004</v>
      </c>
      <c r="U5433" s="6">
        <v>94.22</v>
      </c>
      <c r="V5433" s="12"/>
      <c r="W5433" s="6">
        <v>64.837614094672048</v>
      </c>
      <c r="X5433" s="6">
        <v>0.81723625557206547</v>
      </c>
      <c r="Y5433" s="6">
        <v>18.371895563574611</v>
      </c>
      <c r="Z5433" s="6">
        <v>7.2702186372320092</v>
      </c>
      <c r="AA5433" s="6">
        <v>8.4907662916578225E-2</v>
      </c>
      <c r="AB5433" s="6">
        <v>2.7488855869242199</v>
      </c>
      <c r="AC5433" s="6">
        <v>0.98705158140522198</v>
      </c>
      <c r="AD5433" s="6">
        <v>2.1120781150498833</v>
      </c>
      <c r="AE5433" s="6">
        <v>2.7701125026533644</v>
      </c>
      <c r="AF5433" s="6">
        <v>100</v>
      </c>
      <c r="AG5433" s="6"/>
      <c r="AH5433" s="6">
        <v>70.880163936701905</v>
      </c>
      <c r="AI5433" s="6">
        <v>0.67189396166480853</v>
      </c>
      <c r="AJ5433" s="6">
        <v>11.838842171812104</v>
      </c>
      <c r="AK5433" s="6">
        <v>0</v>
      </c>
      <c r="AL5433" s="6">
        <v>6.6469221344716107</v>
      </c>
      <c r="AM5433" s="6">
        <v>7.8624083329271427E-2</v>
      </c>
      <c r="AN5433" s="6">
        <v>4.4785356215495886</v>
      </c>
      <c r="AO5433" s="6">
        <v>1.1561967275280889</v>
      </c>
      <c r="AP5433" s="6">
        <v>2.2385061749845203</v>
      </c>
      <c r="AQ5433" s="6">
        <v>1.9317298766318898</v>
      </c>
      <c r="AR5433" s="6">
        <v>100</v>
      </c>
      <c r="AS5433" s="6"/>
      <c r="AT5433" s="6">
        <v>0.40254843618688535</v>
      </c>
      <c r="AU5433" s="6" t="s">
        <v>2564</v>
      </c>
      <c r="AV5433" s="6" t="s">
        <v>2564</v>
      </c>
      <c r="AW5433" s="6"/>
      <c r="AX5433" s="6">
        <v>0.21780900262500902</v>
      </c>
      <c r="AY5433" s="6">
        <v>0.42842189607791309</v>
      </c>
      <c r="AZ5433" s="6">
        <f>LOG(Tabella1[[#This Row],[SiO2]]/Tabella1[[#This Row],[Al2O3]])</f>
        <v>0.54767305725661575</v>
      </c>
      <c r="BA5433" s="6">
        <f>LOG((Tabella1[[#This Row],[FeO]]*0.8998+Tabella1[[#This Row],[Fe2O3]])/Tabella1[[#This Row],[K2O]])</f>
        <v>0.37319605298369274</v>
      </c>
      <c r="BB5433" s="6">
        <f>Tabella1[[#This Row],[Log SiO2/Al2O3]]/Tabella1[[#This Row],[Log (FeO3/K2O)]]</f>
        <v>1.4675210331888129</v>
      </c>
    </row>
    <row r="5434" spans="1:54">
      <c r="A5434" s="19" t="s">
        <v>4876</v>
      </c>
      <c r="B5434" s="19" t="s">
        <v>4877</v>
      </c>
      <c r="C5434" s="19" t="s">
        <v>4878</v>
      </c>
      <c r="D5434" s="19" t="s">
        <v>4879</v>
      </c>
      <c r="E5434" s="19" t="s">
        <v>5136</v>
      </c>
      <c r="F5434" s="19" t="s">
        <v>4880</v>
      </c>
      <c r="G5434" s="8" t="s">
        <v>4889</v>
      </c>
      <c r="H5434" s="8"/>
      <c r="I5434" s="6">
        <v>60.08</v>
      </c>
      <c r="J5434" s="6">
        <v>0.73</v>
      </c>
      <c r="K5434" s="6">
        <v>17.420000000000002</v>
      </c>
      <c r="L5434" s="6"/>
      <c r="M5434" s="6">
        <v>7.28</v>
      </c>
      <c r="N5434" s="6">
        <v>0.08</v>
      </c>
      <c r="O5434" s="6">
        <v>2.29</v>
      </c>
      <c r="P5434" s="6">
        <v>1.47</v>
      </c>
      <c r="Q5434" s="6">
        <v>1.65</v>
      </c>
      <c r="R5434" s="6">
        <v>2.42</v>
      </c>
      <c r="S5434" s="6">
        <v>0.09</v>
      </c>
      <c r="T5434" s="6">
        <v>4.79</v>
      </c>
      <c r="U5434" s="6">
        <v>93.42</v>
      </c>
      <c r="V5434" s="12"/>
      <c r="W5434" s="6">
        <v>64.311710554485117</v>
      </c>
      <c r="X5434" s="6">
        <v>0.78141725540569473</v>
      </c>
      <c r="Y5434" s="6">
        <v>18.64697067009206</v>
      </c>
      <c r="Z5434" s="6">
        <v>7.792763862128024</v>
      </c>
      <c r="AA5434" s="6">
        <v>8.5634767715692575E-2</v>
      </c>
      <c r="AB5434" s="6">
        <v>2.4512952258616996</v>
      </c>
      <c r="AC5434" s="6">
        <v>1.573538856775851</v>
      </c>
      <c r="AD5434" s="6">
        <v>1.7662170841361593</v>
      </c>
      <c r="AE5434" s="6">
        <v>2.5904517233997</v>
      </c>
      <c r="AF5434" s="6">
        <v>100</v>
      </c>
      <c r="AG5434" s="6"/>
      <c r="AH5434" s="6">
        <v>70.497275307140242</v>
      </c>
      <c r="AI5434" s="6">
        <v>0.64419995897010529</v>
      </c>
      <c r="AJ5434" s="6">
        <v>12.048920349227895</v>
      </c>
      <c r="AK5434" s="6">
        <v>0</v>
      </c>
      <c r="AL5434" s="6">
        <v>7.1441278640634351</v>
      </c>
      <c r="AM5434" s="6">
        <v>7.9513965839102183E-2</v>
      </c>
      <c r="AN5434" s="6">
        <v>4.0046039455832503</v>
      </c>
      <c r="AO5434" s="6">
        <v>1.8482211757400335</v>
      </c>
      <c r="AP5434" s="6">
        <v>1.8770549401889218</v>
      </c>
      <c r="AQ5434" s="6">
        <v>1.8113779435555599</v>
      </c>
      <c r="AR5434" s="6">
        <v>100.00000000000003</v>
      </c>
      <c r="AS5434" s="6"/>
      <c r="AT5434" s="6">
        <v>0.35919815939227984</v>
      </c>
      <c r="AU5434" s="6" t="s">
        <v>2564</v>
      </c>
      <c r="AV5434" s="6" t="s">
        <v>2564</v>
      </c>
      <c r="AW5434" s="6"/>
      <c r="AX5434" s="6">
        <v>0.22436038438554654</v>
      </c>
      <c r="AY5434" s="6">
        <v>0.38122631284375808</v>
      </c>
      <c r="AZ5434" s="6">
        <f>LOG(Tabella1[[#This Row],[SiO2]]/Tabella1[[#This Row],[Al2O3]])</f>
        <v>0.53768177332446754</v>
      </c>
      <c r="BA5434" s="6">
        <f>LOG((Tabella1[[#This Row],[FeO]]*0.8998+Tabella1[[#This Row],[Fe2O3]])/Tabella1[[#This Row],[K2O]])</f>
        <v>0.43246200216215397</v>
      </c>
      <c r="BB5434" s="6">
        <f>Tabella1[[#This Row],[Log SiO2/Al2O3]]/Tabella1[[#This Row],[Log (FeO3/K2O)]]</f>
        <v>1.2433040836796128</v>
      </c>
    </row>
    <row r="5435" spans="1:54">
      <c r="A5435" s="19" t="s">
        <v>4876</v>
      </c>
      <c r="B5435" s="19" t="s">
        <v>4877</v>
      </c>
      <c r="C5435" s="19" t="s">
        <v>4878</v>
      </c>
      <c r="D5435" s="19" t="s">
        <v>4879</v>
      </c>
      <c r="E5435" s="19" t="s">
        <v>2771</v>
      </c>
      <c r="F5435" s="19" t="s">
        <v>4880</v>
      </c>
      <c r="G5435" s="8" t="s">
        <v>4890</v>
      </c>
      <c r="H5435" s="8"/>
      <c r="I5435" s="6">
        <v>61.78</v>
      </c>
      <c r="J5435" s="6">
        <v>0.78</v>
      </c>
      <c r="K5435" s="6">
        <v>16.71</v>
      </c>
      <c r="L5435" s="6"/>
      <c r="M5435" s="6">
        <v>6.53</v>
      </c>
      <c r="N5435" s="6">
        <v>0.09</v>
      </c>
      <c r="O5435" s="6">
        <v>3.09</v>
      </c>
      <c r="P5435" s="6">
        <v>1.1000000000000001</v>
      </c>
      <c r="Q5435" s="6">
        <v>2.2200000000000002</v>
      </c>
      <c r="R5435" s="6">
        <v>2.77</v>
      </c>
      <c r="S5435" s="6">
        <v>0.12</v>
      </c>
      <c r="T5435" s="6">
        <v>3.97</v>
      </c>
      <c r="U5435" s="6">
        <v>95.070000000000007</v>
      </c>
      <c r="V5435" s="12"/>
      <c r="W5435" s="6">
        <v>64.983696223835068</v>
      </c>
      <c r="X5435" s="6">
        <v>0.82044809088040394</v>
      </c>
      <c r="Y5435" s="6">
        <v>17.576522562322499</v>
      </c>
      <c r="Z5435" s="6">
        <v>6.8686231198064576</v>
      </c>
      <c r="AA5435" s="6">
        <v>9.4667087409277373E-2</v>
      </c>
      <c r="AB5435" s="6">
        <v>3.2502366677185228</v>
      </c>
      <c r="AC5435" s="6">
        <v>1.1570421794467234</v>
      </c>
      <c r="AD5435" s="6">
        <v>2.3351214894288419</v>
      </c>
      <c r="AE5435" s="6">
        <v>2.9136425791522038</v>
      </c>
      <c r="AF5435" s="6">
        <v>100</v>
      </c>
      <c r="AG5435" s="6"/>
      <c r="AH5435" s="6">
        <v>70.599381154387515</v>
      </c>
      <c r="AI5435" s="6">
        <v>0.67035216701809064</v>
      </c>
      <c r="AJ5435" s="6">
        <v>11.256075952152553</v>
      </c>
      <c r="AK5435" s="6">
        <v>0</v>
      </c>
      <c r="AL5435" s="6">
        <v>6.2408192296127583</v>
      </c>
      <c r="AM5435" s="6">
        <v>8.7117723772113118E-2</v>
      </c>
      <c r="AN5435" s="6">
        <v>5.2625126191513854</v>
      </c>
      <c r="AO5435" s="6">
        <v>1.3469140229895935</v>
      </c>
      <c r="AP5435" s="6">
        <v>2.4595553297038517</v>
      </c>
      <c r="AQ5435" s="6">
        <v>2.0192219590198826</v>
      </c>
      <c r="AR5435" s="6">
        <v>100</v>
      </c>
      <c r="AS5435" s="6"/>
      <c r="AT5435" s="6">
        <v>0.45747724992535638</v>
      </c>
      <c r="AU5435" s="6" t="s">
        <v>2564</v>
      </c>
      <c r="AV5435" s="6" t="s">
        <v>2564</v>
      </c>
      <c r="AW5435" s="6"/>
      <c r="AX5435" s="6">
        <v>0.12766843221069443</v>
      </c>
      <c r="AY5435" s="6">
        <v>0.48578625399057129</v>
      </c>
      <c r="AZ5435" s="6">
        <f>LOG(Tabella1[[#This Row],[SiO2]]/Tabella1[[#This Row],[Al2O3]])</f>
        <v>0.56787145407204043</v>
      </c>
      <c r="BA5435" s="6">
        <f>LOG((Tabella1[[#This Row],[FeO]]*0.8998+Tabella1[[#This Row],[Fe2O3]])/Tabella1[[#This Row],[K2O]])</f>
        <v>0.32657940104017341</v>
      </c>
      <c r="BB5435" s="6">
        <f>Tabella1[[#This Row],[Log SiO2/Al2O3]]/Tabella1[[#This Row],[Log (FeO3/K2O)]]</f>
        <v>1.7388465171512304</v>
      </c>
    </row>
    <row r="5436" spans="1:54">
      <c r="A5436" s="19" t="s">
        <v>4876</v>
      </c>
      <c r="B5436" s="19" t="s">
        <v>4877</v>
      </c>
      <c r="C5436" s="19" t="s">
        <v>4878</v>
      </c>
      <c r="D5436" s="19" t="s">
        <v>4879</v>
      </c>
      <c r="E5436" s="8" t="s">
        <v>2787</v>
      </c>
      <c r="F5436" s="19" t="s">
        <v>4880</v>
      </c>
      <c r="G5436" s="8" t="s">
        <v>4891</v>
      </c>
      <c r="H5436" s="8"/>
      <c r="I5436" s="6">
        <v>61.43</v>
      </c>
      <c r="J5436" s="6">
        <v>0.69</v>
      </c>
      <c r="K5436" s="6">
        <v>17.21</v>
      </c>
      <c r="L5436" s="6"/>
      <c r="M5436" s="6">
        <v>6.35</v>
      </c>
      <c r="N5436" s="6">
        <v>0.08</v>
      </c>
      <c r="O5436" s="6">
        <v>2.35</v>
      </c>
      <c r="P5436" s="6">
        <v>1.19</v>
      </c>
      <c r="Q5436" s="6">
        <v>1.62</v>
      </c>
      <c r="R5436" s="6">
        <v>3.1</v>
      </c>
      <c r="S5436" s="6">
        <v>0.11</v>
      </c>
      <c r="T5436" s="6">
        <v>4.3099999999999996</v>
      </c>
      <c r="U5436" s="6">
        <v>94.019999999999982</v>
      </c>
      <c r="V5436" s="12"/>
      <c r="W5436" s="6">
        <v>65.337162305892377</v>
      </c>
      <c r="X5436" s="6">
        <v>0.73388640714741549</v>
      </c>
      <c r="Y5436" s="6">
        <v>18.304616039140612</v>
      </c>
      <c r="Z5436" s="6">
        <v>6.7538821527334623</v>
      </c>
      <c r="AA5436" s="6">
        <v>8.5088279089555435E-2</v>
      </c>
      <c r="AB5436" s="6">
        <v>2.4994681982556908</v>
      </c>
      <c r="AC5436" s="6">
        <v>1.265688151457137</v>
      </c>
      <c r="AD5436" s="6">
        <v>1.7230376515634975</v>
      </c>
      <c r="AE5436" s="6">
        <v>3.297170814720273</v>
      </c>
      <c r="AF5436" s="6">
        <v>100.00000000000003</v>
      </c>
      <c r="AG5436" s="6"/>
      <c r="AH5436" s="6">
        <v>71.559998308370965</v>
      </c>
      <c r="AI5436" s="6">
        <v>0.60449723921577603</v>
      </c>
      <c r="AJ5436" s="6">
        <v>11.817571848225446</v>
      </c>
      <c r="AK5436" s="6">
        <v>0</v>
      </c>
      <c r="AL5436" s="6">
        <v>6.1864137600417992</v>
      </c>
      <c r="AM5436" s="6">
        <v>7.8938853267861417E-2</v>
      </c>
      <c r="AN5436" s="6">
        <v>4.0798044672097928</v>
      </c>
      <c r="AO5436" s="6">
        <v>1.4853574087193038</v>
      </c>
      <c r="AP5436" s="6">
        <v>1.8295970567787561</v>
      </c>
      <c r="AQ5436" s="6">
        <v>2.3035773590165172</v>
      </c>
      <c r="AR5436" s="6">
        <v>100</v>
      </c>
      <c r="AS5436" s="6"/>
      <c r="AT5436" s="6">
        <v>0.39740091014040452</v>
      </c>
      <c r="AU5436" s="6" t="s">
        <v>2564</v>
      </c>
      <c r="AV5436" s="6" t="s">
        <v>2564</v>
      </c>
      <c r="AW5436" s="6"/>
      <c r="AX5436" s="6">
        <v>0.15503172434448245</v>
      </c>
      <c r="AY5436" s="6">
        <v>0.42226477790673578</v>
      </c>
      <c r="AZ5436" s="6">
        <f>LOG(Tabella1[[#This Row],[SiO2]]/Tabella1[[#This Row],[Al2O3]])</f>
        <v>0.55259964499200309</v>
      </c>
      <c r="BA5436" s="6">
        <f>LOG((Tabella1[[#This Row],[FeO]]*0.8998+Tabella1[[#This Row],[Fe2O3]])/Tabella1[[#This Row],[K2O]])</f>
        <v>0.26555802028725101</v>
      </c>
      <c r="BB5436" s="6">
        <f>Tabella1[[#This Row],[Log SiO2/Al2O3]]/Tabella1[[#This Row],[Log (FeO3/K2O)]]</f>
        <v>2.0808998515437889</v>
      </c>
    </row>
    <row r="5437" spans="1:54">
      <c r="A5437" s="19" t="s">
        <v>4876</v>
      </c>
      <c r="B5437" s="19" t="s">
        <v>4877</v>
      </c>
      <c r="C5437" s="19" t="s">
        <v>4878</v>
      </c>
      <c r="D5437" s="19" t="s">
        <v>4879</v>
      </c>
      <c r="E5437" s="19"/>
      <c r="F5437" s="19" t="s">
        <v>4880</v>
      </c>
      <c r="G5437" s="8" t="s">
        <v>4892</v>
      </c>
      <c r="H5437" s="8"/>
      <c r="I5437" s="6">
        <v>61.17</v>
      </c>
      <c r="J5437" s="6">
        <v>0.8</v>
      </c>
      <c r="K5437" s="6">
        <v>18.36</v>
      </c>
      <c r="L5437" s="6"/>
      <c r="M5437" s="6">
        <v>6.17</v>
      </c>
      <c r="N5437" s="6">
        <v>0.06</v>
      </c>
      <c r="O5437" s="6">
        <v>2.48</v>
      </c>
      <c r="P5437" s="6">
        <v>0.61</v>
      </c>
      <c r="Q5437" s="6">
        <v>1.67</v>
      </c>
      <c r="R5437" s="6">
        <v>2.71</v>
      </c>
      <c r="S5437" s="6">
        <v>0.12</v>
      </c>
      <c r="T5437" s="6">
        <v>4.34</v>
      </c>
      <c r="U5437" s="6">
        <v>94.03</v>
      </c>
      <c r="V5437" s="12"/>
      <c r="W5437" s="6">
        <v>65.053706263958304</v>
      </c>
      <c r="X5437" s="6">
        <v>0.85079230032968201</v>
      </c>
      <c r="Y5437" s="6">
        <v>19.5256832925662</v>
      </c>
      <c r="Z5437" s="6">
        <v>6.5617356162926725</v>
      </c>
      <c r="AA5437" s="6">
        <v>6.3809422524726142E-2</v>
      </c>
      <c r="AB5437" s="6">
        <v>2.6374561310220144</v>
      </c>
      <c r="AC5437" s="6">
        <v>0.64872912900138258</v>
      </c>
      <c r="AD5437" s="6">
        <v>1.7760289269382112</v>
      </c>
      <c r="AE5437" s="6">
        <v>2.8820589173667974</v>
      </c>
      <c r="AF5437" s="6">
        <v>99.999999999999986</v>
      </c>
      <c r="AG5437" s="6"/>
      <c r="AH5437" s="6">
        <v>71.499222060621506</v>
      </c>
      <c r="AI5437" s="6">
        <v>0.70324758222140038</v>
      </c>
      <c r="AJ5437" s="6">
        <v>12.650074629755673</v>
      </c>
      <c r="AK5437" s="6">
        <v>0</v>
      </c>
      <c r="AL5437" s="6">
        <v>6.0314736051888085</v>
      </c>
      <c r="AM5437" s="6">
        <v>5.9405288080938007E-2</v>
      </c>
      <c r="AN5437" s="6">
        <v>4.3201238502087964</v>
      </c>
      <c r="AO5437" s="6">
        <v>0.76398858572327111</v>
      </c>
      <c r="AP5437" s="6">
        <v>1.8924740770923714</v>
      </c>
      <c r="AQ5437" s="6">
        <v>2.020614327638238</v>
      </c>
      <c r="AR5437" s="6">
        <v>100</v>
      </c>
      <c r="AS5437" s="6"/>
      <c r="AT5437" s="6">
        <v>0.41733885700473849</v>
      </c>
      <c r="AU5437" s="6" t="s">
        <v>2564</v>
      </c>
      <c r="AV5437" s="6" t="s">
        <v>2564</v>
      </c>
      <c r="AW5437" s="6"/>
      <c r="AX5437" s="6">
        <v>0.29972980999555726</v>
      </c>
      <c r="AY5437" s="6">
        <v>0.44775779350823097</v>
      </c>
      <c r="AZ5437" s="6">
        <f>LOG(Tabella1[[#This Row],[SiO2]]/Tabella1[[#This Row],[Al2O3]])</f>
        <v>0.52266580363257886</v>
      </c>
      <c r="BA5437" s="6">
        <f>LOG((Tabella1[[#This Row],[FeO]]*0.8998+Tabella1[[#This Row],[Fe2O3]])/Tabella1[[#This Row],[K2O]])</f>
        <v>0.31146186198838405</v>
      </c>
      <c r="BB5437" s="6">
        <f>Tabella1[[#This Row],[Log SiO2/Al2O3]]/Tabella1[[#This Row],[Log (FeO3/K2O)]]</f>
        <v>1.6781053073267496</v>
      </c>
    </row>
    <row r="5438" spans="1:54">
      <c r="A5438" s="19" t="s">
        <v>4876</v>
      </c>
      <c r="B5438" s="19" t="s">
        <v>4877</v>
      </c>
      <c r="C5438" s="19" t="s">
        <v>4878</v>
      </c>
      <c r="D5438" s="19" t="s">
        <v>4879</v>
      </c>
      <c r="E5438" s="19"/>
      <c r="F5438" s="19" t="s">
        <v>4880</v>
      </c>
      <c r="G5438" s="8" t="s">
        <v>4893</v>
      </c>
      <c r="H5438" s="8"/>
      <c r="I5438" s="6">
        <v>63.06</v>
      </c>
      <c r="J5438" s="6">
        <v>0.74</v>
      </c>
      <c r="K5438" s="6">
        <v>17.28</v>
      </c>
      <c r="L5438" s="6"/>
      <c r="M5438" s="6">
        <v>6.09</v>
      </c>
      <c r="N5438" s="6">
        <v>0.09</v>
      </c>
      <c r="O5438" s="6">
        <v>2.4500000000000002</v>
      </c>
      <c r="P5438" s="6">
        <v>0.49</v>
      </c>
      <c r="Q5438" s="6">
        <v>1.93</v>
      </c>
      <c r="R5438" s="6">
        <v>2.73</v>
      </c>
      <c r="S5438" s="6">
        <v>0.11</v>
      </c>
      <c r="T5438" s="6">
        <v>4.08</v>
      </c>
      <c r="U5438" s="6">
        <v>94.860000000000028</v>
      </c>
      <c r="V5438" s="12"/>
      <c r="W5438" s="6">
        <v>66.476913345983533</v>
      </c>
      <c r="X5438" s="6">
        <v>0.78009698503057112</v>
      </c>
      <c r="Y5438" s="6">
        <v>18.216318785578743</v>
      </c>
      <c r="Z5438" s="6">
        <v>6.4199873497786193</v>
      </c>
      <c r="AA5438" s="6">
        <v>9.4876660341555952E-2</v>
      </c>
      <c r="AB5438" s="6">
        <v>2.5827535315201344</v>
      </c>
      <c r="AC5438" s="6">
        <v>0.51655070630402677</v>
      </c>
      <c r="AD5438" s="6">
        <v>2.0345772717689217</v>
      </c>
      <c r="AE5438" s="6">
        <v>2.8779253636938638</v>
      </c>
      <c r="AF5438" s="6">
        <v>99.999999999999986</v>
      </c>
      <c r="AG5438" s="6"/>
      <c r="AH5438" s="6">
        <v>72.643539224134486</v>
      </c>
      <c r="AI5438" s="6">
        <v>0.64110648961056582</v>
      </c>
      <c r="AJ5438" s="6">
        <v>11.73395292439643</v>
      </c>
      <c r="AK5438" s="6">
        <v>0</v>
      </c>
      <c r="AL5438" s="6">
        <v>5.8672656601797071</v>
      </c>
      <c r="AM5438" s="6">
        <v>8.7820631953717615E-2</v>
      </c>
      <c r="AN5438" s="6">
        <v>4.2062084698666187</v>
      </c>
      <c r="AO5438" s="6">
        <v>0.60482997683674067</v>
      </c>
      <c r="AP5438" s="6">
        <v>2.1555146046103917</v>
      </c>
      <c r="AQ5438" s="6">
        <v>2.0061203198956203</v>
      </c>
      <c r="AR5438" s="6">
        <v>100</v>
      </c>
      <c r="AS5438" s="6"/>
      <c r="AT5438" s="6">
        <v>0.41755291328149519</v>
      </c>
      <c r="AU5438" s="6" t="s">
        <v>2564</v>
      </c>
      <c r="AV5438" s="6" t="s">
        <v>2564</v>
      </c>
      <c r="AW5438" s="6"/>
      <c r="AX5438" s="6">
        <v>0.24939902327306557</v>
      </c>
      <c r="AY5438" s="6">
        <v>0.44593347399172184</v>
      </c>
      <c r="AZ5438" s="6">
        <f>LOG(Tabella1[[#This Row],[SiO2]]/Tabella1[[#This Row],[Al2O3]])</f>
        <v>0.56221022826901135</v>
      </c>
      <c r="BA5438" s="6">
        <f>LOG((Tabella1[[#This Row],[FeO]]*0.8998+Tabella1[[#This Row],[Fe2O3]])/Tabella1[[#This Row],[K2O]])</f>
        <v>0.30260063442166735</v>
      </c>
      <c r="BB5438" s="6">
        <f>Tabella1[[#This Row],[Log SiO2/Al2O3]]/Tabella1[[#This Row],[Log (FeO3/K2O)]]</f>
        <v>1.8579281214777088</v>
      </c>
    </row>
    <row r="5439" spans="1:54">
      <c r="A5439" s="19" t="s">
        <v>4876</v>
      </c>
      <c r="B5439" s="19" t="s">
        <v>4877</v>
      </c>
      <c r="C5439" s="19" t="s">
        <v>4878</v>
      </c>
      <c r="D5439" s="19" t="s">
        <v>4879</v>
      </c>
      <c r="E5439" s="19" t="s">
        <v>5136</v>
      </c>
      <c r="F5439" s="19" t="s">
        <v>4880</v>
      </c>
      <c r="G5439" s="8" t="s">
        <v>4894</v>
      </c>
      <c r="H5439" s="8"/>
      <c r="I5439" s="6">
        <v>60.54</v>
      </c>
      <c r="J5439" s="6">
        <v>0.7</v>
      </c>
      <c r="K5439" s="6">
        <v>16.5</v>
      </c>
      <c r="L5439" s="6"/>
      <c r="M5439" s="6">
        <v>6.53</v>
      </c>
      <c r="N5439" s="6">
        <v>0.11</v>
      </c>
      <c r="O5439" s="6">
        <v>2.48</v>
      </c>
      <c r="P5439" s="6">
        <v>2.25</v>
      </c>
      <c r="Q5439" s="6">
        <v>2.1</v>
      </c>
      <c r="R5439" s="6">
        <v>2.37</v>
      </c>
      <c r="S5439" s="6">
        <v>0.12</v>
      </c>
      <c r="T5439" s="6">
        <v>4.9400000000000004</v>
      </c>
      <c r="U5439" s="6">
        <v>93.580000000000013</v>
      </c>
      <c r="V5439" s="12"/>
      <c r="W5439" s="6">
        <v>64.693310536439398</v>
      </c>
      <c r="X5439" s="6">
        <v>0.74802308185509714</v>
      </c>
      <c r="Y5439" s="6">
        <v>17.631972643727288</v>
      </c>
      <c r="Z5439" s="6">
        <v>6.9779867493054066</v>
      </c>
      <c r="AA5439" s="6">
        <v>0.11754648429151526</v>
      </c>
      <c r="AB5439" s="6">
        <v>2.6501389185723441</v>
      </c>
      <c r="AC5439" s="6">
        <v>2.4043599059628122</v>
      </c>
      <c r="AD5439" s="6">
        <v>2.2440692455652917</v>
      </c>
      <c r="AE5439" s="6">
        <v>2.5325924342808293</v>
      </c>
      <c r="AF5439" s="6">
        <v>99.999999999999957</v>
      </c>
      <c r="AG5439" s="6"/>
      <c r="AH5439" s="6">
        <v>70.35242682021115</v>
      </c>
      <c r="AI5439" s="6">
        <v>0.61177275387977559</v>
      </c>
      <c r="AJ5439" s="6">
        <v>11.30259550544301</v>
      </c>
      <c r="AK5439" s="6">
        <v>0</v>
      </c>
      <c r="AL5439" s="6">
        <v>6.3463684067702824</v>
      </c>
      <c r="AM5439" s="6">
        <v>0.10827803644627952</v>
      </c>
      <c r="AN5439" s="6">
        <v>4.2950678403764631</v>
      </c>
      <c r="AO5439" s="6">
        <v>2.8016468012211302</v>
      </c>
      <c r="AP5439" s="6">
        <v>2.3659556164082325</v>
      </c>
      <c r="AQ5439" s="6">
        <v>1.7568565967991505</v>
      </c>
      <c r="AR5439" s="6">
        <v>99.999999999999986</v>
      </c>
      <c r="AS5439" s="6"/>
      <c r="AT5439" s="6">
        <v>0.40361730697095388</v>
      </c>
      <c r="AU5439" s="6" t="s">
        <v>2564</v>
      </c>
      <c r="AV5439" s="6" t="s">
        <v>2564</v>
      </c>
      <c r="AW5439" s="6"/>
      <c r="AX5439" s="6">
        <v>9.5681983253113861E-2</v>
      </c>
      <c r="AY5439" s="6">
        <v>0.42823648502861461</v>
      </c>
      <c r="AZ5439" s="6">
        <f>LOG(Tabella1[[#This Row],[SiO2]]/Tabella1[[#This Row],[Al2O3]])</f>
        <v>0.5645584724066478</v>
      </c>
      <c r="BA5439" s="6">
        <f>LOG((Tabella1[[#This Row],[FeO]]*0.8998+Tabella1[[#This Row],[Fe2O3]])/Tabella1[[#This Row],[K2O]])</f>
        <v>0.39431082409451806</v>
      </c>
      <c r="BB5439" s="6">
        <f>Tabella1[[#This Row],[Log SiO2/Al2O3]]/Tabella1[[#This Row],[Log (FeO3/K2O)]]</f>
        <v>1.4317600175016261</v>
      </c>
    </row>
    <row r="5440" spans="1:54">
      <c r="A5440" s="19" t="s">
        <v>4876</v>
      </c>
      <c r="B5440" s="19" t="s">
        <v>4877</v>
      </c>
      <c r="C5440" s="19" t="s">
        <v>4878</v>
      </c>
      <c r="D5440" s="19" t="s">
        <v>4879</v>
      </c>
      <c r="E5440" s="19"/>
      <c r="F5440" s="19" t="s">
        <v>4880</v>
      </c>
      <c r="G5440" s="8" t="s">
        <v>4895</v>
      </c>
      <c r="H5440" s="8"/>
      <c r="I5440" s="6">
        <v>62.16</v>
      </c>
      <c r="J5440" s="6">
        <v>0.77</v>
      </c>
      <c r="K5440" s="6">
        <v>16.8</v>
      </c>
      <c r="L5440" s="6"/>
      <c r="M5440" s="6">
        <v>6.47</v>
      </c>
      <c r="N5440" s="6">
        <v>0.04</v>
      </c>
      <c r="O5440" s="6">
        <v>3.08</v>
      </c>
      <c r="P5440" s="6">
        <v>0.8</v>
      </c>
      <c r="Q5440" s="6">
        <v>1.76</v>
      </c>
      <c r="R5440" s="6">
        <v>2.2400000000000002</v>
      </c>
      <c r="S5440" s="6">
        <v>0.12</v>
      </c>
      <c r="T5440" s="6">
        <v>4.17</v>
      </c>
      <c r="U5440" s="6">
        <v>94.12</v>
      </c>
      <c r="V5440" s="12"/>
      <c r="W5440" s="6">
        <v>66.043348916277083</v>
      </c>
      <c r="X5440" s="6">
        <v>0.81810454738631533</v>
      </c>
      <c r="Y5440" s="6">
        <v>17.84955376115597</v>
      </c>
      <c r="Z5440" s="6">
        <v>6.8742031449213759</v>
      </c>
      <c r="AA5440" s="6">
        <v>4.2498937526561836E-2</v>
      </c>
      <c r="AB5440" s="6">
        <v>3.2724181895452613</v>
      </c>
      <c r="AC5440" s="6">
        <v>0.84997875053123662</v>
      </c>
      <c r="AD5440" s="6">
        <v>1.8699532511687207</v>
      </c>
      <c r="AE5440" s="6">
        <v>2.3799405014874631</v>
      </c>
      <c r="AF5440" s="6">
        <v>100</v>
      </c>
      <c r="AG5440" s="6"/>
      <c r="AH5440" s="6">
        <v>71.678607683749078</v>
      </c>
      <c r="AI5440" s="6">
        <v>0.66776661836418982</v>
      </c>
      <c r="AJ5440" s="6">
        <v>11.419455895403448</v>
      </c>
      <c r="AK5440" s="6">
        <v>0</v>
      </c>
      <c r="AL5440" s="6">
        <v>6.2396218070334672</v>
      </c>
      <c r="AM5440" s="6">
        <v>3.9070553720025894E-2</v>
      </c>
      <c r="AN5440" s="6">
        <v>5.2931103975494809</v>
      </c>
      <c r="AO5440" s="6">
        <v>0.98846828848025581</v>
      </c>
      <c r="AP5440" s="6">
        <v>1.9676228389728954</v>
      </c>
      <c r="AQ5440" s="6">
        <v>1.6476989865214831</v>
      </c>
      <c r="AR5440" s="6">
        <v>99.999999999999986</v>
      </c>
      <c r="AS5440" s="6"/>
      <c r="AT5440" s="6">
        <v>0.4589641295447815</v>
      </c>
      <c r="AU5440" s="6" t="s">
        <v>2564</v>
      </c>
      <c r="AV5440" s="6" t="s">
        <v>2564</v>
      </c>
      <c r="AW5440" s="6"/>
      <c r="AX5440" s="6">
        <v>0.25482849246331096</v>
      </c>
      <c r="AY5440" s="6">
        <v>0.48717231136593026</v>
      </c>
      <c r="AZ5440" s="6">
        <f>LOG(Tabella1[[#This Row],[SiO2]]/Tabella1[[#This Row],[Al2O3]])</f>
        <v>0.56820172406699498</v>
      </c>
      <c r="BA5440" s="6">
        <f>LOG((Tabella1[[#This Row],[FeO]]*0.8998+Tabella1[[#This Row],[Fe2O3]])/Tabella1[[#This Row],[K2O]])</f>
        <v>0.41480225116408559</v>
      </c>
      <c r="BB5440" s="6">
        <f>Tabella1[[#This Row],[Log SiO2/Al2O3]]/Tabella1[[#This Row],[Log (FeO3/K2O)]]</f>
        <v>1.3698135014272821</v>
      </c>
    </row>
    <row r="5441" spans="1:54">
      <c r="A5441" s="19" t="s">
        <v>4876</v>
      </c>
      <c r="B5441" s="19" t="s">
        <v>4877</v>
      </c>
      <c r="C5441" s="19" t="s">
        <v>4878</v>
      </c>
      <c r="D5441" s="19" t="s">
        <v>4879</v>
      </c>
      <c r="E5441" s="8" t="s">
        <v>2787</v>
      </c>
      <c r="F5441" s="19" t="s">
        <v>4880</v>
      </c>
      <c r="G5441" s="8" t="s">
        <v>4896</v>
      </c>
      <c r="H5441" s="8"/>
      <c r="I5441" s="6">
        <v>60.76</v>
      </c>
      <c r="J5441" s="6">
        <v>0.72</v>
      </c>
      <c r="K5441" s="6">
        <v>16.84</v>
      </c>
      <c r="L5441" s="6"/>
      <c r="M5441" s="6">
        <v>6.76</v>
      </c>
      <c r="N5441" s="6">
        <v>0.08</v>
      </c>
      <c r="O5441" s="6">
        <v>2.65</v>
      </c>
      <c r="P5441" s="6">
        <v>1.37</v>
      </c>
      <c r="Q5441" s="6">
        <v>1.86</v>
      </c>
      <c r="R5441" s="6">
        <v>2.65</v>
      </c>
      <c r="S5441" s="6">
        <v>0.12</v>
      </c>
      <c r="T5441" s="6">
        <v>4.7</v>
      </c>
      <c r="U5441" s="6">
        <v>93.690000000000012</v>
      </c>
      <c r="V5441" s="12"/>
      <c r="W5441" s="6">
        <v>64.85217205678299</v>
      </c>
      <c r="X5441" s="6">
        <v>0.76849183477425542</v>
      </c>
      <c r="Y5441" s="6">
        <v>17.974170135553418</v>
      </c>
      <c r="Z5441" s="6">
        <v>7.2152844487138417</v>
      </c>
      <c r="AA5441" s="6">
        <v>8.5387981641583927E-2</v>
      </c>
      <c r="AB5441" s="6">
        <v>2.8284768918774676</v>
      </c>
      <c r="AC5441" s="6">
        <v>1.462269185612125</v>
      </c>
      <c r="AD5441" s="6">
        <v>1.9852705731668265</v>
      </c>
      <c r="AE5441" s="6">
        <v>2.8284768918774676</v>
      </c>
      <c r="AF5441" s="6">
        <v>100</v>
      </c>
      <c r="AG5441" s="6"/>
      <c r="AH5441" s="6">
        <v>70.724163036037055</v>
      </c>
      <c r="AI5441" s="6">
        <v>0.63028645272553829</v>
      </c>
      <c r="AJ5441" s="6">
        <v>11.554461594040276</v>
      </c>
      <c r="AK5441" s="6">
        <v>0</v>
      </c>
      <c r="AL5441" s="6">
        <v>6.5807013065786872</v>
      </c>
      <c r="AM5441" s="6">
        <v>7.8877122408248776E-2</v>
      </c>
      <c r="AN5441" s="6">
        <v>4.5970328368827795</v>
      </c>
      <c r="AO5441" s="6">
        <v>1.7086960585744473</v>
      </c>
      <c r="AP5441" s="6">
        <v>2.0990057474936616</v>
      </c>
      <c r="AQ5441" s="6">
        <v>1.9676471760415464</v>
      </c>
      <c r="AR5441" s="6">
        <v>100.00000000000001</v>
      </c>
      <c r="AS5441" s="6"/>
      <c r="AT5441" s="6">
        <v>0.41126696858968165</v>
      </c>
      <c r="AU5441" s="6" t="s">
        <v>2564</v>
      </c>
      <c r="AV5441" s="6" t="s">
        <v>2564</v>
      </c>
      <c r="AW5441" s="6"/>
      <c r="AX5441" s="6">
        <v>0.16212704262844452</v>
      </c>
      <c r="AY5441" s="6">
        <v>0.43584315103268645</v>
      </c>
      <c r="AZ5441" s="6">
        <f>LOG(Tabella1[[#This Row],[SiO2]]/Tabella1[[#This Row],[Al2O3]])</f>
        <v>0.55727567802711797</v>
      </c>
      <c r="BA5441" s="6">
        <f>LOG((Tabella1[[#This Row],[FeO]]*0.8998+Tabella1[[#This Row],[Fe2O3]])/Tabella1[[#This Row],[K2O]])</f>
        <v>0.36084681083437614</v>
      </c>
      <c r="BB5441" s="6">
        <f>Tabella1[[#This Row],[Log SiO2/Al2O3]]/Tabella1[[#This Row],[Log (FeO3/K2O)]]</f>
        <v>1.5443552812301287</v>
      </c>
    </row>
    <row r="5442" spans="1:54">
      <c r="A5442" s="19" t="s">
        <v>4876</v>
      </c>
      <c r="B5442" s="19" t="s">
        <v>4877</v>
      </c>
      <c r="C5442" s="19" t="s">
        <v>4878</v>
      </c>
      <c r="D5442" s="19" t="s">
        <v>4879</v>
      </c>
      <c r="E5442" s="19" t="s">
        <v>5136</v>
      </c>
      <c r="F5442" s="19" t="s">
        <v>4880</v>
      </c>
      <c r="G5442" s="8" t="s">
        <v>4897</v>
      </c>
      <c r="H5442" s="8"/>
      <c r="I5442" s="6">
        <v>63.6</v>
      </c>
      <c r="J5442" s="6">
        <v>0.63</v>
      </c>
      <c r="K5442" s="6">
        <v>17.25</v>
      </c>
      <c r="L5442" s="6"/>
      <c r="M5442" s="6">
        <v>5.63</v>
      </c>
      <c r="N5442" s="6">
        <v>0.13</v>
      </c>
      <c r="O5442" s="6">
        <v>2.16</v>
      </c>
      <c r="P5442" s="6">
        <v>0.6</v>
      </c>
      <c r="Q5442" s="6">
        <v>2</v>
      </c>
      <c r="R5442" s="6">
        <v>2.81</v>
      </c>
      <c r="S5442" s="6">
        <v>0.1</v>
      </c>
      <c r="T5442" s="6">
        <v>3.86</v>
      </c>
      <c r="U5442" s="6">
        <v>94.809999999999988</v>
      </c>
      <c r="V5442" s="12"/>
      <c r="W5442" s="6">
        <v>67.081531484020687</v>
      </c>
      <c r="X5442" s="6">
        <v>0.66448686847378979</v>
      </c>
      <c r="Y5442" s="6">
        <v>18.194283303449005</v>
      </c>
      <c r="Z5442" s="6">
        <v>5.938192173821327</v>
      </c>
      <c r="AA5442" s="6">
        <v>0.13711633793903599</v>
      </c>
      <c r="AB5442" s="6">
        <v>2.2782406919101366</v>
      </c>
      <c r="AC5442" s="6">
        <v>0.63284463664170454</v>
      </c>
      <c r="AD5442" s="6">
        <v>2.1094821221390152</v>
      </c>
      <c r="AE5442" s="6">
        <v>2.9638223816053166</v>
      </c>
      <c r="AF5442" s="6">
        <v>100</v>
      </c>
      <c r="AG5442" s="6"/>
      <c r="AH5442" s="6">
        <v>73.359328587208111</v>
      </c>
      <c r="AI5442" s="6">
        <v>0.54650508389562436</v>
      </c>
      <c r="AJ5442" s="6">
        <v>11.728565737490181</v>
      </c>
      <c r="AK5442" s="6">
        <v>0</v>
      </c>
      <c r="AL5442" s="6">
        <v>5.4310282096598081</v>
      </c>
      <c r="AM5442" s="6">
        <v>0.12701429570313952</v>
      </c>
      <c r="AN5442" s="6">
        <v>3.7130745070799658</v>
      </c>
      <c r="AO5442" s="6">
        <v>0.74155553636404448</v>
      </c>
      <c r="AP5442" s="6">
        <v>2.2365512788692921</v>
      </c>
      <c r="AQ5442" s="6">
        <v>2.0675492018191912</v>
      </c>
      <c r="AR5442" s="6">
        <v>100</v>
      </c>
      <c r="AS5442" s="6"/>
      <c r="AT5442" s="6">
        <v>0.40606220447224156</v>
      </c>
      <c r="AU5442" s="6" t="s">
        <v>2564</v>
      </c>
      <c r="AV5442" s="6" t="s">
        <v>2564</v>
      </c>
      <c r="AW5442" s="6"/>
      <c r="AX5442" s="6">
        <v>0.23970018652936376</v>
      </c>
      <c r="AY5442" s="6">
        <v>0.43187349136873399</v>
      </c>
      <c r="AZ5442" s="6">
        <f>LOG(Tabella1[[#This Row],[SiO2]]/Tabella1[[#This Row],[Al2O3]])</f>
        <v>0.566668016239121</v>
      </c>
      <c r="BA5442" s="6">
        <f>LOG((Tabella1[[#This Row],[FeO]]*0.8998+Tabella1[[#This Row],[Fe2O3]])/Tabella1[[#This Row],[K2O]])</f>
        <v>0.25594806377581436</v>
      </c>
      <c r="BB5442" s="6">
        <f>Tabella1[[#This Row],[Log SiO2/Al2O3]]/Tabella1[[#This Row],[Log (FeO3/K2O)]]</f>
        <v>2.2139961048326864</v>
      </c>
    </row>
    <row r="5443" spans="1:54">
      <c r="A5443" s="19" t="s">
        <v>4876</v>
      </c>
      <c r="B5443" s="19" t="s">
        <v>4877</v>
      </c>
      <c r="C5443" s="19" t="s">
        <v>4878</v>
      </c>
      <c r="D5443" s="19" t="s">
        <v>4879</v>
      </c>
      <c r="E5443" s="19" t="s">
        <v>2771</v>
      </c>
      <c r="F5443" s="19" t="s">
        <v>4880</v>
      </c>
      <c r="G5443" s="8" t="s">
        <v>4898</v>
      </c>
      <c r="H5443" s="8"/>
      <c r="I5443" s="6">
        <v>58.77</v>
      </c>
      <c r="J5443" s="6">
        <v>0.27</v>
      </c>
      <c r="K5443" s="6">
        <v>22.68</v>
      </c>
      <c r="L5443" s="6"/>
      <c r="M5443" s="6">
        <v>2.2999999999999998</v>
      </c>
      <c r="N5443" s="6">
        <v>0.55000000000000004</v>
      </c>
      <c r="O5443" s="6">
        <v>1.97</v>
      </c>
      <c r="P5443" s="6">
        <v>0.49</v>
      </c>
      <c r="Q5443" s="6">
        <v>0.19</v>
      </c>
      <c r="R5443" s="6">
        <v>7.17</v>
      </c>
      <c r="S5443" s="6">
        <v>0.06</v>
      </c>
      <c r="T5443" s="6">
        <v>4.63</v>
      </c>
      <c r="U5443" s="6">
        <v>94.389999999999986</v>
      </c>
      <c r="V5443" s="12"/>
      <c r="W5443" s="6">
        <v>62.262951583854232</v>
      </c>
      <c r="X5443" s="6">
        <v>0.2860472507680899</v>
      </c>
      <c r="Y5443" s="6">
        <v>24.027969064519549</v>
      </c>
      <c r="Z5443" s="6">
        <v>2.4366988028392838</v>
      </c>
      <c r="AA5443" s="6">
        <v>0.58268884415722022</v>
      </c>
      <c r="AB5443" s="6">
        <v>2.0870854963449519</v>
      </c>
      <c r="AC5443" s="6">
        <v>0.51912278843097792</v>
      </c>
      <c r="AD5443" s="6">
        <v>0.20129250979976696</v>
      </c>
      <c r="AE5443" s="6">
        <v>7.5961436592859419</v>
      </c>
      <c r="AF5443" s="6">
        <v>100.00000000000003</v>
      </c>
      <c r="AG5443" s="6"/>
      <c r="AH5443" s="6">
        <v>70.827832477050976</v>
      </c>
      <c r="AI5443" s="6">
        <v>0.24471886490268235</v>
      </c>
      <c r="AJ5443" s="6">
        <v>16.111978945270184</v>
      </c>
      <c r="AK5443" s="6">
        <v>0</v>
      </c>
      <c r="AL5443" s="6">
        <v>2.318203345610244</v>
      </c>
      <c r="AM5443" s="6">
        <v>0.56146407074044713</v>
      </c>
      <c r="AN5443" s="6">
        <v>3.5383123431324317</v>
      </c>
      <c r="AO5443" s="6">
        <v>0.63275930415576409</v>
      </c>
      <c r="AP5443" s="6">
        <v>0.22199975428678431</v>
      </c>
      <c r="AQ5443" s="6">
        <v>5.5121206842039543</v>
      </c>
      <c r="AR5443" s="6">
        <v>99.999999999999972</v>
      </c>
      <c r="AS5443" s="6"/>
      <c r="AT5443" s="6">
        <v>0.60416680005378165</v>
      </c>
      <c r="AU5443" s="6" t="s">
        <v>2564</v>
      </c>
      <c r="AV5443" s="6" t="s">
        <v>2564</v>
      </c>
      <c r="AW5443" s="6"/>
      <c r="AX5443" s="6">
        <v>-0.26543196414428266</v>
      </c>
      <c r="AY5443" s="6">
        <v>0.63051326592955037</v>
      </c>
      <c r="AZ5443" s="6">
        <f>LOG(Tabella1[[#This Row],[SiO2]]/Tabella1[[#This Row],[Al2O3]])</f>
        <v>0.41351264049352987</v>
      </c>
      <c r="BA5443" s="6">
        <f>LOG((Tabella1[[#This Row],[FeO]]*0.8998+Tabella1[[#This Row],[Fe2O3]])/Tabella1[[#This Row],[K2O]])</f>
        <v>-0.53964533082065924</v>
      </c>
      <c r="BB5443" s="6">
        <f>Tabella1[[#This Row],[Log SiO2/Al2O3]]/Tabella1[[#This Row],[Log (FeO3/K2O)]]</f>
        <v>-0.76626742950723847</v>
      </c>
    </row>
    <row r="5444" spans="1:54">
      <c r="A5444" s="19" t="s">
        <v>4876</v>
      </c>
      <c r="B5444" s="19" t="s">
        <v>4877</v>
      </c>
      <c r="C5444" s="19" t="s">
        <v>4878</v>
      </c>
      <c r="D5444" s="19" t="s">
        <v>4879</v>
      </c>
      <c r="E5444" s="19" t="s">
        <v>5136</v>
      </c>
      <c r="F5444" s="19" t="s">
        <v>4880</v>
      </c>
      <c r="G5444" s="8" t="s">
        <v>4899</v>
      </c>
      <c r="H5444" s="8"/>
      <c r="I5444" s="6">
        <v>64.47</v>
      </c>
      <c r="J5444" s="6">
        <v>0.56999999999999995</v>
      </c>
      <c r="K5444" s="6">
        <v>15.31</v>
      </c>
      <c r="L5444" s="6"/>
      <c r="M5444" s="6">
        <v>6.66</v>
      </c>
      <c r="N5444" s="6">
        <v>0.21</v>
      </c>
      <c r="O5444" s="6">
        <v>2.8</v>
      </c>
      <c r="P5444" s="6">
        <v>1.53</v>
      </c>
      <c r="Q5444" s="6">
        <v>1.63</v>
      </c>
      <c r="R5444" s="6">
        <v>1.96</v>
      </c>
      <c r="S5444" s="6">
        <v>0.08</v>
      </c>
      <c r="T5444" s="6">
        <v>3.83</v>
      </c>
      <c r="U5444" s="6">
        <v>95.139999999999972</v>
      </c>
      <c r="V5444" s="12"/>
      <c r="W5444" s="6">
        <v>67.76329619508094</v>
      </c>
      <c r="X5444" s="6">
        <v>0.59911709060332152</v>
      </c>
      <c r="Y5444" s="6">
        <v>16.092074837082198</v>
      </c>
      <c r="Z5444" s="6">
        <v>7.0002102165230218</v>
      </c>
      <c r="AA5444" s="6">
        <v>0.22072734916964479</v>
      </c>
      <c r="AB5444" s="6">
        <v>2.9430313222619304</v>
      </c>
      <c r="AC5444" s="6">
        <v>1.6081564010931266</v>
      </c>
      <c r="AD5444" s="6">
        <v>1.713264662602481</v>
      </c>
      <c r="AE5444" s="6">
        <v>2.0601219255833514</v>
      </c>
      <c r="AF5444" s="6">
        <v>100</v>
      </c>
      <c r="AG5444" s="6"/>
      <c r="AH5444" s="6">
        <v>72.972832779343307</v>
      </c>
      <c r="AI5444" s="6">
        <v>0.48521455048512852</v>
      </c>
      <c r="AJ5444" s="6">
        <v>10.214951312216556</v>
      </c>
      <c r="AK5444" s="6">
        <v>0</v>
      </c>
      <c r="AL5444" s="6">
        <v>6.3045369765923995</v>
      </c>
      <c r="AM5444" s="6">
        <v>0.2013417551424721</v>
      </c>
      <c r="AN5444" s="6">
        <v>4.7232751685869605</v>
      </c>
      <c r="AO5444" s="6">
        <v>1.8556205155903696</v>
      </c>
      <c r="AP5444" s="6">
        <v>1.7887175662644905</v>
      </c>
      <c r="AQ5444" s="6">
        <v>1.4151774772632524</v>
      </c>
      <c r="AR5444" s="6">
        <v>100</v>
      </c>
      <c r="AS5444" s="6"/>
      <c r="AT5444" s="6">
        <v>0.42830573339532885</v>
      </c>
      <c r="AU5444" s="6" t="s">
        <v>2564</v>
      </c>
      <c r="AV5444" s="6" t="s">
        <v>2564</v>
      </c>
      <c r="AW5444" s="6"/>
      <c r="AX5444" s="6">
        <v>0.18874710237671152</v>
      </c>
      <c r="AY5444" s="6">
        <v>0.44801815929729139</v>
      </c>
      <c r="AZ5444" s="6">
        <f>LOG(Tabella1[[#This Row],[SiO2]]/Tabella1[[#This Row],[Al2O3]])</f>
        <v>0.62438247951284465</v>
      </c>
      <c r="BA5444" s="6">
        <f>LOG((Tabella1[[#This Row],[FeO]]*0.8998+Tabella1[[#This Row],[Fe2O3]])/Tabella1[[#This Row],[K2O]])</f>
        <v>0.48536414664337307</v>
      </c>
      <c r="BB5444" s="6">
        <f>Tabella1[[#This Row],[Log SiO2/Al2O3]]/Tabella1[[#This Row],[Log (FeO3/K2O)]]</f>
        <v>1.2864206881181459</v>
      </c>
    </row>
    <row r="5445" spans="1:54">
      <c r="A5445" s="19" t="s">
        <v>4876</v>
      </c>
      <c r="B5445" s="19" t="s">
        <v>4877</v>
      </c>
      <c r="C5445" s="19" t="s">
        <v>4878</v>
      </c>
      <c r="D5445" s="19" t="s">
        <v>4879</v>
      </c>
      <c r="E5445" s="19" t="s">
        <v>2771</v>
      </c>
      <c r="F5445" s="19" t="s">
        <v>4880</v>
      </c>
      <c r="G5445" s="8" t="s">
        <v>4900</v>
      </c>
      <c r="H5445" s="8"/>
      <c r="I5445" s="6">
        <v>65.02</v>
      </c>
      <c r="J5445" s="6">
        <v>0.59</v>
      </c>
      <c r="K5445" s="6">
        <v>17.36</v>
      </c>
      <c r="L5445" s="6"/>
      <c r="M5445" s="6">
        <v>4.87</v>
      </c>
      <c r="N5445" s="6">
        <v>0.11</v>
      </c>
      <c r="O5445" s="6">
        <v>2.3199999999999998</v>
      </c>
      <c r="P5445" s="6">
        <v>0.33</v>
      </c>
      <c r="Q5445" s="6">
        <v>1.24</v>
      </c>
      <c r="R5445" s="6">
        <v>3.95</v>
      </c>
      <c r="S5445" s="6">
        <v>0.11</v>
      </c>
      <c r="T5445" s="6">
        <v>3.42</v>
      </c>
      <c r="U5445" s="6">
        <v>95.789999999999992</v>
      </c>
      <c r="V5445" s="12"/>
      <c r="W5445" s="6">
        <v>67.877649023906457</v>
      </c>
      <c r="X5445" s="6">
        <v>0.61593068169955112</v>
      </c>
      <c r="Y5445" s="6">
        <v>18.122977346278319</v>
      </c>
      <c r="Z5445" s="6">
        <v>5.0840379997912102</v>
      </c>
      <c r="AA5445" s="6">
        <v>0.1148345338761875</v>
      </c>
      <c r="AB5445" s="6">
        <v>2.4219647144795911</v>
      </c>
      <c r="AC5445" s="6">
        <v>0.34450360162856253</v>
      </c>
      <c r="AD5445" s="6">
        <v>1.2944983818770228</v>
      </c>
      <c r="AE5445" s="6">
        <v>4.123603716463097</v>
      </c>
      <c r="AF5445" s="6">
        <v>99.999999999999986</v>
      </c>
      <c r="AG5445" s="6"/>
      <c r="AH5445" s="6">
        <v>74.35742756073968</v>
      </c>
      <c r="AI5445" s="6">
        <v>0.50744015128370235</v>
      </c>
      <c r="AJ5445" s="6">
        <v>11.702662682937079</v>
      </c>
      <c r="AK5445" s="6">
        <v>0</v>
      </c>
      <c r="AL5445" s="6">
        <v>4.6578101644540846</v>
      </c>
      <c r="AM5445" s="6">
        <v>0.10655678204145927</v>
      </c>
      <c r="AN5445" s="6">
        <v>3.9540946144049869</v>
      </c>
      <c r="AO5445" s="6">
        <v>0.4043761475403595</v>
      </c>
      <c r="AP5445" s="6">
        <v>1.3748322430030493</v>
      </c>
      <c r="AQ5445" s="6">
        <v>2.8815475358216007</v>
      </c>
      <c r="AR5445" s="6">
        <v>100.00000000000001</v>
      </c>
      <c r="AS5445" s="6"/>
      <c r="AT5445" s="6">
        <v>0.45914286280913053</v>
      </c>
      <c r="AU5445" s="6" t="s">
        <v>2564</v>
      </c>
      <c r="AV5445" s="6" t="s">
        <v>2564</v>
      </c>
      <c r="AW5445" s="6"/>
      <c r="AX5445" s="6">
        <v>0.15232211499305948</v>
      </c>
      <c r="AY5445" s="6">
        <v>0.48789090903688009</v>
      </c>
      <c r="AZ5445" s="6">
        <f>LOG(Tabella1[[#This Row],[SiO2]]/Tabella1[[#This Row],[Al2O3]])</f>
        <v>0.57349724431963478</v>
      </c>
      <c r="BA5445" s="6">
        <f>LOG((Tabella1[[#This Row],[FeO]]*0.8998+Tabella1[[#This Row],[Fe2O3]])/Tabella1[[#This Row],[K2O]])</f>
        <v>4.5077854417722149E-2</v>
      </c>
      <c r="BB5445" s="6">
        <f>Tabella1[[#This Row],[Log SiO2/Al2O3]]/Tabella1[[#This Row],[Log (FeO3/K2O)]]</f>
        <v>12.722372254127672</v>
      </c>
    </row>
    <row r="5446" spans="1:54">
      <c r="A5446" s="19" t="s">
        <v>4876</v>
      </c>
      <c r="B5446" s="19" t="s">
        <v>4877</v>
      </c>
      <c r="C5446" s="19" t="s">
        <v>4878</v>
      </c>
      <c r="D5446" s="19" t="s">
        <v>4879</v>
      </c>
      <c r="E5446" s="19" t="s">
        <v>2771</v>
      </c>
      <c r="F5446" s="19" t="s">
        <v>4880</v>
      </c>
      <c r="G5446" s="8" t="s">
        <v>4901</v>
      </c>
      <c r="H5446" s="8"/>
      <c r="I5446" s="6">
        <v>65.430000000000007</v>
      </c>
      <c r="J5446" s="6">
        <v>0.57999999999999996</v>
      </c>
      <c r="K5446" s="6">
        <v>16.91</v>
      </c>
      <c r="L5446" s="6"/>
      <c r="M5446" s="6">
        <v>5.26</v>
      </c>
      <c r="N5446" s="6">
        <v>0.11</v>
      </c>
      <c r="O5446" s="6">
        <v>2.0299999999999998</v>
      </c>
      <c r="P5446" s="6">
        <v>0.09</v>
      </c>
      <c r="Q5446" s="6">
        <v>0.92</v>
      </c>
      <c r="R5446" s="6">
        <v>3.77</v>
      </c>
      <c r="S5446" s="6">
        <v>0.09</v>
      </c>
      <c r="T5446" s="6">
        <v>3.92</v>
      </c>
      <c r="U5446" s="6">
        <v>95.100000000000009</v>
      </c>
      <c r="V5446" s="12"/>
      <c r="W5446" s="6">
        <v>68.801261829652987</v>
      </c>
      <c r="X5446" s="6">
        <v>0.60988433228180849</v>
      </c>
      <c r="Y5446" s="6">
        <v>17.781282860147211</v>
      </c>
      <c r="Z5446" s="6">
        <v>5.5310199789695051</v>
      </c>
      <c r="AA5446" s="6">
        <v>0.11566771819137749</v>
      </c>
      <c r="AB5446" s="6">
        <v>2.1345951629863298</v>
      </c>
      <c r="AC5446" s="6">
        <v>9.4637223974763401E-2</v>
      </c>
      <c r="AD5446" s="6">
        <v>0.96740273396424803</v>
      </c>
      <c r="AE5446" s="6">
        <v>3.9642481598317554</v>
      </c>
      <c r="AF5446" s="6">
        <v>99.999999999999986</v>
      </c>
      <c r="AG5446" s="6"/>
      <c r="AH5446" s="6">
        <v>75.394942081962625</v>
      </c>
      <c r="AI5446" s="6">
        <v>0.50263035129479972</v>
      </c>
      <c r="AJ5446" s="6">
        <v>11.485938166933314</v>
      </c>
      <c r="AK5446" s="6">
        <v>0</v>
      </c>
      <c r="AL5446" s="6">
        <v>5.0690487428327859</v>
      </c>
      <c r="AM5446" s="6">
        <v>0.1073665496225561</v>
      </c>
      <c r="AN5446" s="6">
        <v>3.4861254399700079</v>
      </c>
      <c r="AO5446" s="6">
        <v>0.11112249914410771</v>
      </c>
      <c r="AP5446" s="6">
        <v>1.0277884930338526</v>
      </c>
      <c r="AQ5446" s="6">
        <v>2.7711366554666053</v>
      </c>
      <c r="AR5446" s="6">
        <v>100</v>
      </c>
      <c r="AS5446" s="6"/>
      <c r="AT5446" s="6">
        <v>0.40748737144097569</v>
      </c>
      <c r="AU5446" s="6" t="s">
        <v>2564</v>
      </c>
      <c r="AV5446" s="6" t="s">
        <v>2564</v>
      </c>
      <c r="AW5446" s="6"/>
      <c r="AX5446" s="6">
        <v>0.21032461236322175</v>
      </c>
      <c r="AY5446" s="6">
        <v>0.43292225573855264</v>
      </c>
      <c r="AZ5446" s="6">
        <f>LOG(Tabella1[[#This Row],[SiO2]]/Tabella1[[#This Row],[Al2O3]])</f>
        <v>0.58763331270062102</v>
      </c>
      <c r="BA5446" s="6">
        <f>LOG((Tabella1[[#This Row],[FeO]]*0.8998+Tabella1[[#This Row],[Fe2O3]])/Tabella1[[#This Row],[K2O]])</f>
        <v>9.8790382777494287E-2</v>
      </c>
      <c r="BB5446" s="6">
        <f>Tabella1[[#This Row],[Log SiO2/Al2O3]]/Tabella1[[#This Row],[Log (FeO3/K2O)]]</f>
        <v>5.9482846019956046</v>
      </c>
    </row>
    <row r="5447" spans="1:54">
      <c r="A5447" s="19" t="s">
        <v>4876</v>
      </c>
      <c r="B5447" s="19" t="s">
        <v>4877</v>
      </c>
      <c r="C5447" s="19" t="s">
        <v>4878</v>
      </c>
      <c r="D5447" s="19" t="s">
        <v>4879</v>
      </c>
      <c r="E5447" s="19" t="s">
        <v>2771</v>
      </c>
      <c r="F5447" s="19" t="s">
        <v>4880</v>
      </c>
      <c r="G5447" s="8" t="s">
        <v>4902</v>
      </c>
      <c r="H5447" s="8"/>
      <c r="I5447" s="6">
        <v>74.180000000000007</v>
      </c>
      <c r="J5447" s="6">
        <v>0.28000000000000003</v>
      </c>
      <c r="K5447" s="6">
        <v>15.03</v>
      </c>
      <c r="L5447" s="6"/>
      <c r="M5447" s="6">
        <v>1.39</v>
      </c>
      <c r="N5447" s="6">
        <v>0.04</v>
      </c>
      <c r="O5447" s="6">
        <v>1.08</v>
      </c>
      <c r="P5447" s="6">
        <v>0.87</v>
      </c>
      <c r="Q5447" s="6">
        <v>0.87</v>
      </c>
      <c r="R5447" s="6">
        <v>3.57</v>
      </c>
      <c r="S5447" s="6">
        <v>0.06</v>
      </c>
      <c r="T5447" s="6">
        <v>2.5</v>
      </c>
      <c r="U5447" s="6">
        <v>97.310000000000016</v>
      </c>
      <c r="V5447" s="12"/>
      <c r="W5447" s="6">
        <v>76.230603226800937</v>
      </c>
      <c r="X5447" s="6">
        <v>0.2877402116945843</v>
      </c>
      <c r="Y5447" s="6">
        <v>15.445483506320004</v>
      </c>
      <c r="Z5447" s="6">
        <v>1.4284246223409718</v>
      </c>
      <c r="AA5447" s="6">
        <v>4.110574452779775E-2</v>
      </c>
      <c r="AB5447" s="6">
        <v>1.1098551022505394</v>
      </c>
      <c r="AC5447" s="6">
        <v>0.89404994347960109</v>
      </c>
      <c r="AD5447" s="6">
        <v>0.89404994347960109</v>
      </c>
      <c r="AE5447" s="6">
        <v>3.6686876991059494</v>
      </c>
      <c r="AF5447" s="6">
        <v>99.999999999999972</v>
      </c>
      <c r="AG5447" s="6"/>
      <c r="AH5447" s="6">
        <v>82.299201818007617</v>
      </c>
      <c r="AI5447" s="6">
        <v>0.23362657933301331</v>
      </c>
      <c r="AJ5447" s="6">
        <v>9.8293624485438791</v>
      </c>
      <c r="AK5447" s="6">
        <v>0</v>
      </c>
      <c r="AL5447" s="6">
        <v>1.2897306654390988</v>
      </c>
      <c r="AM5447" s="6">
        <v>3.7590647405670308E-2</v>
      </c>
      <c r="AN5447" s="6">
        <v>1.7857235671595437</v>
      </c>
      <c r="AO5447" s="6">
        <v>1.0342421801237871</v>
      </c>
      <c r="AP5447" s="6">
        <v>0.93579060118331692</v>
      </c>
      <c r="AQ5447" s="6">
        <v>2.5265524100957957</v>
      </c>
      <c r="AR5447" s="6">
        <v>99.999999999999972</v>
      </c>
      <c r="AS5447" s="6"/>
      <c r="AT5447" s="6">
        <v>0.58063734073216067</v>
      </c>
      <c r="AU5447" s="6" t="s">
        <v>2564</v>
      </c>
      <c r="AV5447" s="6" t="s">
        <v>2564</v>
      </c>
      <c r="AW5447" s="6"/>
      <c r="AX5447" s="6">
        <v>0.11619057797195964</v>
      </c>
      <c r="AY5447" s="6">
        <v>0.62837152179426337</v>
      </c>
      <c r="AZ5447" s="6">
        <f>LOG(Tabella1[[#This Row],[SiO2]]/Tabella1[[#This Row],[Al2O3]])</f>
        <v>0.69332784840568318</v>
      </c>
      <c r="BA5447" s="6">
        <f>LOG((Tabella1[[#This Row],[FeO]]*0.8998+Tabella1[[#This Row],[Fe2O3]])/Tabella1[[#This Row],[K2O]])</f>
        <v>-0.45550742702855007</v>
      </c>
      <c r="BB5447" s="6">
        <f>Tabella1[[#This Row],[Log SiO2/Al2O3]]/Tabella1[[#This Row],[Log (FeO3/K2O)]]</f>
        <v>-1.5220999862253115</v>
      </c>
    </row>
    <row r="5448" spans="1:54">
      <c r="A5448" s="19" t="s">
        <v>4876</v>
      </c>
      <c r="B5448" s="19" t="s">
        <v>4877</v>
      </c>
      <c r="C5448" s="19" t="s">
        <v>4878</v>
      </c>
      <c r="D5448" s="19" t="s">
        <v>4879</v>
      </c>
      <c r="E5448" s="19" t="s">
        <v>2771</v>
      </c>
      <c r="F5448" s="19" t="s">
        <v>4880</v>
      </c>
      <c r="G5448" s="8" t="s">
        <v>4903</v>
      </c>
      <c r="H5448" s="8"/>
      <c r="I5448" s="6">
        <v>60.29</v>
      </c>
      <c r="J5448" s="6">
        <v>0.73</v>
      </c>
      <c r="K5448" s="6">
        <v>18.37</v>
      </c>
      <c r="L5448" s="6"/>
      <c r="M5448" s="6">
        <v>6</v>
      </c>
      <c r="N5448" s="6">
        <v>0.09</v>
      </c>
      <c r="O5448" s="6">
        <v>1.83</v>
      </c>
      <c r="P5448" s="6">
        <v>1.26</v>
      </c>
      <c r="Q5448" s="6">
        <v>1.61</v>
      </c>
      <c r="R5448" s="6">
        <v>3.64</v>
      </c>
      <c r="S5448" s="6">
        <v>0.1</v>
      </c>
      <c r="T5448" s="6">
        <v>4.55</v>
      </c>
      <c r="U5448" s="6">
        <v>93.820000000000007</v>
      </c>
      <c r="V5448" s="12"/>
      <c r="W5448" s="6">
        <v>64.261351524195263</v>
      </c>
      <c r="X5448" s="6">
        <v>0.77808569601364308</v>
      </c>
      <c r="Y5448" s="6">
        <v>19.580046898315924</v>
      </c>
      <c r="Z5448" s="6">
        <v>6.3952248987422715</v>
      </c>
      <c r="AA5448" s="6">
        <v>9.5928373481134074E-2</v>
      </c>
      <c r="AB5448" s="6">
        <v>1.9505435941163929</v>
      </c>
      <c r="AC5448" s="6">
        <v>1.3429972287358771</v>
      </c>
      <c r="AD5448" s="6">
        <v>1.7160520144958429</v>
      </c>
      <c r="AE5448" s="6">
        <v>3.8797697719036455</v>
      </c>
      <c r="AF5448" s="6">
        <v>100</v>
      </c>
      <c r="AG5448" s="6"/>
      <c r="AH5448" s="6">
        <v>71.126693224065406</v>
      </c>
      <c r="AI5448" s="6">
        <v>0.64768765463357769</v>
      </c>
      <c r="AJ5448" s="6">
        <v>12.774798700120996</v>
      </c>
      <c r="AK5448" s="6">
        <v>0</v>
      </c>
      <c r="AL5448" s="6">
        <v>5.9198951703289229</v>
      </c>
      <c r="AM5448" s="6">
        <v>8.9937510851733807E-2</v>
      </c>
      <c r="AN5448" s="6">
        <v>3.2175114765967407</v>
      </c>
      <c r="AO5448" s="6">
        <v>1.5927663744206126</v>
      </c>
      <c r="AP5448" s="6">
        <v>1.841466584545806</v>
      </c>
      <c r="AQ5448" s="6">
        <v>2.739302660079272</v>
      </c>
      <c r="AR5448" s="6">
        <v>100.00000000000001</v>
      </c>
      <c r="AS5448" s="6"/>
      <c r="AT5448" s="6">
        <v>0.35212523650562189</v>
      </c>
      <c r="AU5448" s="6" t="s">
        <v>2564</v>
      </c>
      <c r="AV5448" s="6" t="s">
        <v>2564</v>
      </c>
      <c r="AW5448" s="6"/>
      <c r="AX5448" s="6">
        <v>0.13182809427871056</v>
      </c>
      <c r="AY5448" s="6">
        <v>0.37898916083299783</v>
      </c>
      <c r="AZ5448" s="6">
        <f>LOG(Tabella1[[#This Row],[SiO2]]/Tabella1[[#This Row],[Al2O3]])</f>
        <v>0.5161361275595443</v>
      </c>
      <c r="BA5448" s="6">
        <f>LOG((Tabella1[[#This Row],[FeO]]*0.8998+Tabella1[[#This Row],[Fe2O3]])/Tabella1[[#This Row],[K2O]])</f>
        <v>0.17119585556413572</v>
      </c>
      <c r="BB5448" s="6">
        <f>Tabella1[[#This Row],[Log SiO2/Al2O3]]/Tabella1[[#This Row],[Log (FeO3/K2O)]]</f>
        <v>3.0148868140454623</v>
      </c>
    </row>
    <row r="5449" spans="1:54">
      <c r="A5449" s="19" t="s">
        <v>4876</v>
      </c>
      <c r="B5449" s="19" t="s">
        <v>4877</v>
      </c>
      <c r="C5449" s="19" t="s">
        <v>4878</v>
      </c>
      <c r="D5449" s="19" t="s">
        <v>4879</v>
      </c>
      <c r="E5449" s="19" t="s">
        <v>5136</v>
      </c>
      <c r="F5449" s="19" t="s">
        <v>4880</v>
      </c>
      <c r="G5449" s="8" t="s">
        <v>4904</v>
      </c>
      <c r="H5449" s="8"/>
      <c r="I5449" s="6">
        <v>61.67</v>
      </c>
      <c r="J5449" s="6">
        <v>0.78</v>
      </c>
      <c r="K5449" s="6">
        <v>18.260000000000002</v>
      </c>
      <c r="L5449" s="6"/>
      <c r="M5449" s="6">
        <v>6.65</v>
      </c>
      <c r="N5449" s="6">
        <v>0.08</v>
      </c>
      <c r="O5449" s="6">
        <v>2.4300000000000002</v>
      </c>
      <c r="P5449" s="6">
        <v>0.76</v>
      </c>
      <c r="Q5449" s="6">
        <v>1.85</v>
      </c>
      <c r="R5449" s="6">
        <v>2.8</v>
      </c>
      <c r="S5449" s="6">
        <v>0.1</v>
      </c>
      <c r="T5449" s="6">
        <v>3.95</v>
      </c>
      <c r="U5449" s="6">
        <v>95.280000000000015</v>
      </c>
      <c r="V5449" s="12"/>
      <c r="W5449" s="6">
        <v>64.725020990764065</v>
      </c>
      <c r="X5449" s="6">
        <v>0.81863979848866497</v>
      </c>
      <c r="Y5449" s="6">
        <v>19.164567590260283</v>
      </c>
      <c r="Z5449" s="6">
        <v>6.9794290512174628</v>
      </c>
      <c r="AA5449" s="6">
        <v>8.3963056255247678E-2</v>
      </c>
      <c r="AB5449" s="6">
        <v>2.5503778337531484</v>
      </c>
      <c r="AC5449" s="6">
        <v>0.79764903442485302</v>
      </c>
      <c r="AD5449" s="6">
        <v>1.9416456759026024</v>
      </c>
      <c r="AE5449" s="6">
        <v>2.9387069689336687</v>
      </c>
      <c r="AF5449" s="6">
        <v>99.999999999999986</v>
      </c>
      <c r="AG5449" s="6"/>
      <c r="AH5449" s="6">
        <v>71.124236803727854</v>
      </c>
      <c r="AI5449" s="6">
        <v>0.67654034135788044</v>
      </c>
      <c r="AJ5449" s="6">
        <v>12.413722098875061</v>
      </c>
      <c r="AK5449" s="6">
        <v>0</v>
      </c>
      <c r="AL5449" s="6">
        <v>6.4141741569043331</v>
      </c>
      <c r="AM5449" s="6">
        <v>7.815282437956908E-2</v>
      </c>
      <c r="AN5449" s="6">
        <v>4.1766840613878076</v>
      </c>
      <c r="AO5449" s="6">
        <v>0.93918567999506064</v>
      </c>
      <c r="AP5449" s="6">
        <v>2.068550040083549</v>
      </c>
      <c r="AQ5449" s="6">
        <v>2.0599325653081961</v>
      </c>
      <c r="AR5449" s="6">
        <v>100</v>
      </c>
      <c r="AS5449" s="6"/>
      <c r="AT5449" s="6">
        <v>0.39436691298293397</v>
      </c>
      <c r="AU5449" s="6" t="s">
        <v>2564</v>
      </c>
      <c r="AV5449" s="6" t="s">
        <v>2564</v>
      </c>
      <c r="AW5449" s="6"/>
      <c r="AX5449" s="6">
        <v>0.25474437736943017</v>
      </c>
      <c r="AY5449" s="6">
        <v>0.42127800553025407</v>
      </c>
      <c r="AZ5449" s="6">
        <f>LOG(Tabella1[[#This Row],[SiO2]]/Tabella1[[#This Row],[Al2O3]])</f>
        <v>0.52857317522802461</v>
      </c>
      <c r="BA5449" s="6">
        <f>LOG((Tabella1[[#This Row],[FeO]]*0.8998+Tabella1[[#This Row],[Fe2O3]])/Tabella1[[#This Row],[K2O]])</f>
        <v>0.32980960279043348</v>
      </c>
      <c r="BB5449" s="6">
        <f>Tabella1[[#This Row],[Log SiO2/Al2O3]]/Tabella1[[#This Row],[Log (FeO3/K2O)]]</f>
        <v>1.6026615682378684</v>
      </c>
    </row>
    <row r="5450" spans="1:54">
      <c r="A5450" s="19" t="s">
        <v>4876</v>
      </c>
      <c r="B5450" s="19" t="s">
        <v>4877</v>
      </c>
      <c r="C5450" s="19" t="s">
        <v>4878</v>
      </c>
      <c r="D5450" s="19" t="s">
        <v>4879</v>
      </c>
      <c r="E5450" s="19" t="s">
        <v>2771</v>
      </c>
      <c r="F5450" s="19" t="s">
        <v>4880</v>
      </c>
      <c r="G5450" s="8" t="s">
        <v>4905</v>
      </c>
      <c r="H5450" s="8"/>
      <c r="I5450" s="6">
        <v>64.05</v>
      </c>
      <c r="J5450" s="6">
        <v>0.91</v>
      </c>
      <c r="K5450" s="6">
        <v>18.760000000000002</v>
      </c>
      <c r="L5450" s="6"/>
      <c r="M5450" s="6">
        <v>5.13</v>
      </c>
      <c r="N5450" s="6">
        <v>0.04</v>
      </c>
      <c r="O5450" s="6">
        <v>1.69</v>
      </c>
      <c r="P5450" s="6">
        <v>0.39</v>
      </c>
      <c r="Q5450" s="6">
        <v>0.72</v>
      </c>
      <c r="R5450" s="6">
        <v>4.21</v>
      </c>
      <c r="S5450" s="6">
        <v>0.06</v>
      </c>
      <c r="T5450" s="6">
        <v>3.38</v>
      </c>
      <c r="U5450" s="6">
        <v>95.899999999999991</v>
      </c>
      <c r="V5450" s="12"/>
      <c r="W5450" s="6">
        <v>66.788321167883211</v>
      </c>
      <c r="X5450" s="6">
        <v>0.94890510948905127</v>
      </c>
      <c r="Y5450" s="6">
        <v>19.56204379562044</v>
      </c>
      <c r="Z5450" s="6">
        <v>5.3493222106360792</v>
      </c>
      <c r="AA5450" s="6">
        <v>4.1710114702815437E-2</v>
      </c>
      <c r="AB5450" s="6">
        <v>1.7622523461939523</v>
      </c>
      <c r="AC5450" s="6">
        <v>0.40667361835245053</v>
      </c>
      <c r="AD5450" s="6">
        <v>0.75078206465067776</v>
      </c>
      <c r="AE5450" s="6">
        <v>4.3899895724713245</v>
      </c>
      <c r="AF5450" s="6">
        <v>99.999999999999986</v>
      </c>
      <c r="AG5450" s="6"/>
      <c r="AH5450" s="6">
        <v>74.078358636356143</v>
      </c>
      <c r="AI5450" s="6">
        <v>0.79153301484727945</v>
      </c>
      <c r="AJ5450" s="6">
        <v>12.789766796100094</v>
      </c>
      <c r="AK5450" s="6">
        <v>0</v>
      </c>
      <c r="AL5450" s="6">
        <v>4.9620943029465669</v>
      </c>
      <c r="AM5450" s="6">
        <v>3.9187109296076016E-2</v>
      </c>
      <c r="AN5450" s="6">
        <v>2.9130007884136524</v>
      </c>
      <c r="AO5450" s="6">
        <v>0.48331583365318143</v>
      </c>
      <c r="AP5450" s="6">
        <v>0.80733790904074509</v>
      </c>
      <c r="AQ5450" s="6">
        <v>3.1060297706692919</v>
      </c>
      <c r="AR5450" s="6">
        <v>100</v>
      </c>
      <c r="AS5450" s="6"/>
      <c r="AT5450" s="6">
        <v>0.36990039543897202</v>
      </c>
      <c r="AU5450" s="6" t="s">
        <v>2564</v>
      </c>
      <c r="AV5450" s="6" t="s">
        <v>2564</v>
      </c>
      <c r="AW5450" s="6"/>
      <c r="AX5450" s="6">
        <v>0.24341168687853673</v>
      </c>
      <c r="AY5450" s="6">
        <v>0.41123389008932776</v>
      </c>
      <c r="AZ5450" s="6">
        <f>LOG(Tabella1[[#This Row],[SiO2]]/Tabella1[[#This Row],[Al2O3]])</f>
        <v>0.53328630003765942</v>
      </c>
      <c r="BA5450" s="6">
        <f>LOG((Tabella1[[#This Row],[FeO]]*0.8998+Tabella1[[#This Row],[Fe2O3]])/Tabella1[[#This Row],[K2O]])</f>
        <v>3.9981258105696041E-2</v>
      </c>
      <c r="BB5450" s="6">
        <f>Tabella1[[#This Row],[Log SiO2/Al2O3]]/Tabella1[[#This Row],[Log (FeO3/K2O)]]</f>
        <v>13.338407176378556</v>
      </c>
    </row>
    <row r="5451" spans="1:54">
      <c r="A5451" s="19" t="s">
        <v>4876</v>
      </c>
      <c r="B5451" s="19" t="s">
        <v>4877</v>
      </c>
      <c r="C5451" s="19" t="s">
        <v>4878</v>
      </c>
      <c r="D5451" s="19" t="s">
        <v>4879</v>
      </c>
      <c r="E5451" s="8" t="s">
        <v>2787</v>
      </c>
      <c r="F5451" s="19" t="s">
        <v>4880</v>
      </c>
      <c r="G5451" s="8" t="s">
        <v>4906</v>
      </c>
      <c r="H5451" s="8"/>
      <c r="I5451" s="6">
        <v>62.71</v>
      </c>
      <c r="J5451" s="6">
        <v>0.68</v>
      </c>
      <c r="K5451" s="6">
        <v>16.45</v>
      </c>
      <c r="L5451" s="6"/>
      <c r="M5451" s="6">
        <v>5.93</v>
      </c>
      <c r="N5451" s="6">
        <v>0.08</v>
      </c>
      <c r="O5451" s="6">
        <v>2.09</v>
      </c>
      <c r="P5451" s="6">
        <v>1.56</v>
      </c>
      <c r="Q5451" s="6">
        <v>1.99</v>
      </c>
      <c r="R5451" s="6">
        <v>2.63</v>
      </c>
      <c r="S5451" s="6">
        <v>0.21</v>
      </c>
      <c r="T5451" s="6">
        <v>4.3899999999999997</v>
      </c>
      <c r="U5451" s="6">
        <v>94.12</v>
      </c>
      <c r="V5451" s="12"/>
      <c r="W5451" s="6">
        <v>66.62770930726731</v>
      </c>
      <c r="X5451" s="6">
        <v>0.72248193795155125</v>
      </c>
      <c r="Y5451" s="6">
        <v>17.477688057798556</v>
      </c>
      <c r="Z5451" s="6">
        <v>6.3004674883127914</v>
      </c>
      <c r="AA5451" s="6">
        <v>8.4997875053123673E-2</v>
      </c>
      <c r="AB5451" s="6">
        <v>2.2205694857628555</v>
      </c>
      <c r="AC5451" s="6">
        <v>1.6574585635359116</v>
      </c>
      <c r="AD5451" s="6">
        <v>2.1143221419464511</v>
      </c>
      <c r="AE5451" s="6">
        <v>2.7943051423714405</v>
      </c>
      <c r="AF5451" s="6">
        <v>99.999999999999986</v>
      </c>
      <c r="AG5451" s="6"/>
      <c r="AH5451" s="6">
        <v>72.557934873593837</v>
      </c>
      <c r="AI5451" s="6">
        <v>0.59171482461370706</v>
      </c>
      <c r="AJ5451" s="6">
        <v>11.21945057509534</v>
      </c>
      <c r="AK5451" s="6">
        <v>0</v>
      </c>
      <c r="AL5451" s="6">
        <v>5.7382337775952079</v>
      </c>
      <c r="AM5451" s="6">
        <v>7.8405967738495161E-2</v>
      </c>
      <c r="AN5451" s="6">
        <v>3.6039277791297399</v>
      </c>
      <c r="AO5451" s="6">
        <v>1.9340464934324626</v>
      </c>
      <c r="AP5451" s="6">
        <v>2.2322962062810592</v>
      </c>
      <c r="AQ5451" s="6">
        <v>1.9411324169453374</v>
      </c>
      <c r="AR5451" s="6">
        <v>99.999999999999972</v>
      </c>
      <c r="AS5451" s="6"/>
      <c r="AT5451" s="6">
        <v>0.38577022643495762</v>
      </c>
      <c r="AU5451" s="6" t="s">
        <v>2564</v>
      </c>
      <c r="AV5451" s="6" t="s">
        <v>2564</v>
      </c>
      <c r="AW5451" s="6"/>
      <c r="AX5451" s="6">
        <v>0.15233608415672067</v>
      </c>
      <c r="AY5451" s="6">
        <v>0.4118564331012402</v>
      </c>
      <c r="AZ5451" s="6">
        <f>LOG(Tabella1[[#This Row],[SiO2]]/Tabella1[[#This Row],[Al2O3]])</f>
        <v>0.58117089848935677</v>
      </c>
      <c r="BA5451" s="6">
        <f>LOG((Tabella1[[#This Row],[FeO]]*0.8998+Tabella1[[#This Row],[Fe2O3]])/Tabella1[[#This Row],[K2O]])</f>
        <v>0.30724493370405281</v>
      </c>
      <c r="BB5451" s="6">
        <f>Tabella1[[#This Row],[Log SiO2/Al2O3]]/Tabella1[[#This Row],[Log (FeO3/K2O)]]</f>
        <v>1.8915556767134762</v>
      </c>
    </row>
    <row r="5452" spans="1:54">
      <c r="A5452" s="19" t="s">
        <v>4876</v>
      </c>
      <c r="B5452" s="19" t="s">
        <v>4877</v>
      </c>
      <c r="C5452" s="19" t="s">
        <v>4878</v>
      </c>
      <c r="D5452" s="19" t="s">
        <v>4879</v>
      </c>
      <c r="E5452" s="19" t="s">
        <v>5136</v>
      </c>
      <c r="F5452" s="19" t="s">
        <v>4880</v>
      </c>
      <c r="G5452" s="8" t="s">
        <v>4907</v>
      </c>
      <c r="H5452" s="8"/>
      <c r="I5452" s="6">
        <v>62.17</v>
      </c>
      <c r="J5452" s="6">
        <v>0.8</v>
      </c>
      <c r="K5452" s="6">
        <v>17.14</v>
      </c>
      <c r="L5452" s="6"/>
      <c r="M5452" s="6">
        <v>6.89</v>
      </c>
      <c r="N5452" s="6">
        <v>0.08</v>
      </c>
      <c r="O5452" s="6">
        <v>2.9</v>
      </c>
      <c r="P5452" s="6">
        <v>0.45</v>
      </c>
      <c r="Q5452" s="6">
        <v>2.02</v>
      </c>
      <c r="R5452" s="6">
        <v>2.5</v>
      </c>
      <c r="S5452" s="6">
        <v>0.12</v>
      </c>
      <c r="T5452" s="6">
        <v>4.0199999999999996</v>
      </c>
      <c r="U5452" s="6">
        <v>94.95</v>
      </c>
      <c r="V5452" s="12"/>
      <c r="W5452" s="6">
        <v>65.476566614007368</v>
      </c>
      <c r="X5452" s="6">
        <v>0.84254870984728814</v>
      </c>
      <c r="Y5452" s="6">
        <v>18.051606108478147</v>
      </c>
      <c r="Z5452" s="6">
        <v>7.2564507635597675</v>
      </c>
      <c r="AA5452" s="6">
        <v>8.4254870984728808E-2</v>
      </c>
      <c r="AB5452" s="6">
        <v>3.0542390731964191</v>
      </c>
      <c r="AC5452" s="6">
        <v>0.47393364928909953</v>
      </c>
      <c r="AD5452" s="6">
        <v>2.1274354923644023</v>
      </c>
      <c r="AE5452" s="6">
        <v>2.6329647182727749</v>
      </c>
      <c r="AF5452" s="6">
        <v>99.999999999999972</v>
      </c>
      <c r="AG5452" s="6"/>
      <c r="AH5452" s="6">
        <v>71.366917072015838</v>
      </c>
      <c r="AI5452" s="6">
        <v>0.69065550964883216</v>
      </c>
      <c r="AJ5452" s="6">
        <v>11.598036238068234</v>
      </c>
      <c r="AK5452" s="6">
        <v>0</v>
      </c>
      <c r="AL5452" s="6">
        <v>6.6147086860175408</v>
      </c>
      <c r="AM5452" s="6">
        <v>7.7788800706148423E-2</v>
      </c>
      <c r="AN5452" s="6">
        <v>4.961302955751826</v>
      </c>
      <c r="AO5452" s="6">
        <v>0.55350657207167797</v>
      </c>
      <c r="AP5452" s="6">
        <v>2.2481126562258433</v>
      </c>
      <c r="AQ5452" s="6">
        <v>1.8306586790386707</v>
      </c>
      <c r="AR5452" s="6">
        <v>100</v>
      </c>
      <c r="AS5452" s="6"/>
      <c r="AT5452" s="6">
        <v>0.42858482777005069</v>
      </c>
      <c r="AU5452" s="6" t="s">
        <v>2564</v>
      </c>
      <c r="AV5452" s="6" t="s">
        <v>2564</v>
      </c>
      <c r="AW5452" s="6"/>
      <c r="AX5452" s="6">
        <v>0.24324074967630957</v>
      </c>
      <c r="AY5452" s="6">
        <v>0.45577773437398172</v>
      </c>
      <c r="AZ5452" s="6">
        <f>LOG(Tabella1[[#This Row],[SiO2]]/Tabella1[[#This Row],[Al2O3]])</f>
        <v>0.55957004978097646</v>
      </c>
      <c r="BA5452" s="6">
        <f>LOG((Tabella1[[#This Row],[FeO]]*0.8998+Tabella1[[#This Row],[Fe2O3]])/Tabella1[[#This Row],[K2O]])</f>
        <v>0.39442520206513626</v>
      </c>
      <c r="BB5452" s="6">
        <f>Tabella1[[#This Row],[Log SiO2/Al2O3]]/Tabella1[[#This Row],[Log (FeO3/K2O)]]</f>
        <v>1.4186975042445888</v>
      </c>
    </row>
    <row r="5453" spans="1:54">
      <c r="A5453" s="19" t="s">
        <v>4876</v>
      </c>
      <c r="B5453" s="19" t="s">
        <v>4877</v>
      </c>
      <c r="C5453" s="19" t="s">
        <v>4878</v>
      </c>
      <c r="D5453" s="19" t="s">
        <v>4879</v>
      </c>
      <c r="E5453" s="19" t="s">
        <v>5136</v>
      </c>
      <c r="F5453" s="19" t="s">
        <v>4880</v>
      </c>
      <c r="G5453" s="8" t="s">
        <v>4908</v>
      </c>
      <c r="H5453" s="8"/>
      <c r="I5453" s="6">
        <v>61.93</v>
      </c>
      <c r="J5453" s="6">
        <v>0.8</v>
      </c>
      <c r="K5453" s="6">
        <v>17.5</v>
      </c>
      <c r="L5453" s="6"/>
      <c r="M5453" s="6">
        <v>6.61</v>
      </c>
      <c r="N5453" s="6">
        <v>7.0000000000000007E-2</v>
      </c>
      <c r="O5453" s="6">
        <v>2.87</v>
      </c>
      <c r="P5453" s="6">
        <v>0.56000000000000005</v>
      </c>
      <c r="Q5453" s="6">
        <v>2.0299999999999998</v>
      </c>
      <c r="R5453" s="6">
        <v>2.64</v>
      </c>
      <c r="S5453" s="6">
        <v>0.12</v>
      </c>
      <c r="T5453" s="6">
        <v>4.0199999999999996</v>
      </c>
      <c r="U5453" s="6">
        <v>95.009999999999991</v>
      </c>
      <c r="V5453" s="12"/>
      <c r="W5453" s="6">
        <v>65.182612356594049</v>
      </c>
      <c r="X5453" s="6">
        <v>0.84201662982843917</v>
      </c>
      <c r="Y5453" s="6">
        <v>18.419113777497106</v>
      </c>
      <c r="Z5453" s="6">
        <v>6.9571624039574784</v>
      </c>
      <c r="AA5453" s="6">
        <v>7.3676455109988437E-2</v>
      </c>
      <c r="AB5453" s="6">
        <v>3.0207346595095257</v>
      </c>
      <c r="AC5453" s="6">
        <v>0.58941164087990749</v>
      </c>
      <c r="AD5453" s="6">
        <v>2.1366171981896644</v>
      </c>
      <c r="AE5453" s="6">
        <v>2.7786548784338496</v>
      </c>
      <c r="AF5453" s="6">
        <v>100.00000000000001</v>
      </c>
      <c r="AG5453" s="6"/>
      <c r="AH5453" s="6">
        <v>71.171706855104006</v>
      </c>
      <c r="AI5453" s="6">
        <v>0.6914355628086214</v>
      </c>
      <c r="AJ5453" s="6">
        <v>11.855010002172293</v>
      </c>
      <c r="AK5453" s="6">
        <v>0</v>
      </c>
      <c r="AL5453" s="6">
        <v>6.3530634430442339</v>
      </c>
      <c r="AM5453" s="6">
        <v>6.8142076099320187E-2</v>
      </c>
      <c r="AN5453" s="6">
        <v>4.9155246532221408</v>
      </c>
      <c r="AO5453" s="6">
        <v>0.68958614529041007</v>
      </c>
      <c r="AP5453" s="6">
        <v>2.261793602389278</v>
      </c>
      <c r="AQ5453" s="6">
        <v>1.9353589686385266</v>
      </c>
      <c r="AR5453" s="6">
        <v>99.999999999999957</v>
      </c>
      <c r="AS5453" s="6"/>
      <c r="AT5453" s="6">
        <v>0.43621477786119484</v>
      </c>
      <c r="AU5453" s="6" t="s">
        <v>2564</v>
      </c>
      <c r="AV5453" s="6" t="s">
        <v>2564</v>
      </c>
      <c r="AW5453" s="6"/>
      <c r="AX5453" s="6">
        <v>0.23736948694872187</v>
      </c>
      <c r="AY5453" s="6">
        <v>0.46473043077267773</v>
      </c>
      <c r="AZ5453" s="6">
        <f>LOG(Tabella1[[#This Row],[SiO2]]/Tabella1[[#This Row],[Al2O3]])</f>
        <v>0.54886303132327685</v>
      </c>
      <c r="BA5453" s="6">
        <f>LOG((Tabella1[[#This Row],[FeO]]*0.8998+Tabella1[[#This Row],[Fe2O3]])/Tabella1[[#This Row],[K2O]])</f>
        <v>0.35274352144535726</v>
      </c>
      <c r="BB5453" s="6">
        <f>Tabella1[[#This Row],[Log SiO2/Al2O3]]/Tabella1[[#This Row],[Log (FeO3/K2O)]]</f>
        <v>1.5559833078558754</v>
      </c>
    </row>
    <row r="5454" spans="1:54">
      <c r="A5454" s="19" t="s">
        <v>4876</v>
      </c>
      <c r="B5454" s="19" t="s">
        <v>4877</v>
      </c>
      <c r="C5454" s="19" t="s">
        <v>4878</v>
      </c>
      <c r="D5454" s="19" t="s">
        <v>4879</v>
      </c>
      <c r="E5454" s="19" t="s">
        <v>5136</v>
      </c>
      <c r="F5454" s="19" t="s">
        <v>4880</v>
      </c>
      <c r="G5454" s="8" t="s">
        <v>4909</v>
      </c>
      <c r="H5454" s="8"/>
      <c r="I5454" s="6">
        <v>62.34</v>
      </c>
      <c r="J5454" s="6">
        <v>0.77</v>
      </c>
      <c r="K5454" s="6">
        <v>17.16</v>
      </c>
      <c r="L5454" s="6"/>
      <c r="M5454" s="6">
        <v>6.94</v>
      </c>
      <c r="N5454" s="6">
        <v>0.08</v>
      </c>
      <c r="O5454" s="6">
        <v>2.87</v>
      </c>
      <c r="P5454" s="6">
        <v>0.44</v>
      </c>
      <c r="Q5454" s="6">
        <v>1.94</v>
      </c>
      <c r="R5454" s="6">
        <v>2.42</v>
      </c>
      <c r="S5454" s="6">
        <v>0.12</v>
      </c>
      <c r="T5454" s="6">
        <v>4.05</v>
      </c>
      <c r="U5454" s="6">
        <v>94.960000000000008</v>
      </c>
      <c r="V5454" s="12"/>
      <c r="W5454" s="6">
        <v>65.648694187026109</v>
      </c>
      <c r="X5454" s="6">
        <v>0.81086773378264521</v>
      </c>
      <c r="Y5454" s="6">
        <v>18.070766638584665</v>
      </c>
      <c r="Z5454" s="6">
        <v>7.3083403538331924</v>
      </c>
      <c r="AA5454" s="6">
        <v>8.4245998315080034E-2</v>
      </c>
      <c r="AB5454" s="6">
        <v>3.0223251895534964</v>
      </c>
      <c r="AC5454" s="6">
        <v>0.46335299073294017</v>
      </c>
      <c r="AD5454" s="6">
        <v>2.0429654591406905</v>
      </c>
      <c r="AE5454" s="6">
        <v>2.5484414490311709</v>
      </c>
      <c r="AF5454" s="6">
        <v>99.999999999999986</v>
      </c>
      <c r="AG5454" s="6"/>
      <c r="AH5454" s="6">
        <v>71.548081295736651</v>
      </c>
      <c r="AI5454" s="6">
        <v>0.66462602593489462</v>
      </c>
      <c r="AJ5454" s="6">
        <v>11.609300481603887</v>
      </c>
      <c r="AK5454" s="6">
        <v>0</v>
      </c>
      <c r="AL5454" s="6">
        <v>6.6614089442661877</v>
      </c>
      <c r="AM5454" s="6">
        <v>7.7773599745456126E-2</v>
      </c>
      <c r="AN5454" s="6">
        <v>4.9090196571972431</v>
      </c>
      <c r="AO5454" s="6">
        <v>0.54110066713061011</v>
      </c>
      <c r="AP5454" s="6">
        <v>2.1586565791240639</v>
      </c>
      <c r="AQ5454" s="6">
        <v>1.7717313139040913</v>
      </c>
      <c r="AR5454" s="6">
        <v>100</v>
      </c>
      <c r="AS5454" s="6"/>
      <c r="AT5454" s="6">
        <v>0.42427293113207137</v>
      </c>
      <c r="AU5454" s="6" t="s">
        <v>2564</v>
      </c>
      <c r="AV5454" s="6" t="s">
        <v>2564</v>
      </c>
      <c r="AW5454" s="6"/>
      <c r="AX5454" s="6">
        <v>0.25783048032558342</v>
      </c>
      <c r="AY5454" s="6">
        <v>0.45012915126600245</v>
      </c>
      <c r="AZ5454" s="6">
        <f>LOG(Tabella1[[#This Row],[SiO2]]/Tabella1[[#This Row],[Al2O3]])</f>
        <v>0.56024951442813442</v>
      </c>
      <c r="BA5454" s="6">
        <f>LOG((Tabella1[[#This Row],[FeO]]*0.8998+Tabella1[[#This Row],[Fe2O3]])/Tabella1[[#This Row],[K2O]])</f>
        <v>0.41169009330397172</v>
      </c>
      <c r="BB5454" s="6">
        <f>Tabella1[[#This Row],[Log SiO2/Al2O3]]/Tabella1[[#This Row],[Log (FeO3/K2O)]]</f>
        <v>1.3608525527828861</v>
      </c>
    </row>
    <row r="5455" spans="1:54">
      <c r="A5455" s="19" t="s">
        <v>4876</v>
      </c>
      <c r="B5455" s="19" t="s">
        <v>4877</v>
      </c>
      <c r="C5455" s="19" t="s">
        <v>4878</v>
      </c>
      <c r="D5455" s="19" t="s">
        <v>4879</v>
      </c>
      <c r="E5455" s="19" t="s">
        <v>5136</v>
      </c>
      <c r="F5455" s="19" t="s">
        <v>4880</v>
      </c>
      <c r="G5455" s="8" t="s">
        <v>4910</v>
      </c>
      <c r="H5455" s="8"/>
      <c r="I5455" s="6">
        <v>61.92</v>
      </c>
      <c r="J5455" s="6">
        <v>0.76</v>
      </c>
      <c r="K5455" s="6">
        <v>17.8</v>
      </c>
      <c r="L5455" s="6"/>
      <c r="M5455" s="6">
        <v>6.33</v>
      </c>
      <c r="N5455" s="6">
        <v>7.0000000000000007E-2</v>
      </c>
      <c r="O5455" s="6">
        <v>2.39</v>
      </c>
      <c r="P5455" s="6">
        <v>0.12</v>
      </c>
      <c r="Q5455" s="6">
        <v>1.87</v>
      </c>
      <c r="R5455" s="6">
        <v>3.03</v>
      </c>
      <c r="S5455" s="6">
        <v>0.11</v>
      </c>
      <c r="T5455" s="6">
        <v>4.17</v>
      </c>
      <c r="U5455" s="6">
        <v>94.29</v>
      </c>
      <c r="V5455" s="12"/>
      <c r="W5455" s="6">
        <v>65.669742284441611</v>
      </c>
      <c r="X5455" s="6">
        <v>0.80602396860748748</v>
      </c>
      <c r="Y5455" s="6">
        <v>18.877929791070102</v>
      </c>
      <c r="Z5455" s="6">
        <v>6.7133312122176259</v>
      </c>
      <c r="AA5455" s="6">
        <v>7.4239049740163321E-2</v>
      </c>
      <c r="AB5455" s="6">
        <v>2.5347332696998621</v>
      </c>
      <c r="AC5455" s="6">
        <v>0.12726694241170855</v>
      </c>
      <c r="AD5455" s="6">
        <v>1.9832431859157915</v>
      </c>
      <c r="AE5455" s="6">
        <v>3.2134902958956406</v>
      </c>
      <c r="AF5455" s="6">
        <v>99.999999999999986</v>
      </c>
      <c r="AG5455" s="6"/>
      <c r="AH5455" s="6">
        <v>72.150923845353304</v>
      </c>
      <c r="AI5455" s="6">
        <v>0.66600879703859728</v>
      </c>
      <c r="AJ5455" s="6">
        <v>12.226116385854345</v>
      </c>
      <c r="AK5455" s="6">
        <v>0</v>
      </c>
      <c r="AL5455" s="6">
        <v>6.1686494387397044</v>
      </c>
      <c r="AM5455" s="6">
        <v>6.9090766137374707E-2</v>
      </c>
      <c r="AN5455" s="6">
        <v>4.1504055024046966</v>
      </c>
      <c r="AO5455" s="6">
        <v>0.14982572701605956</v>
      </c>
      <c r="AP5455" s="6">
        <v>2.1125314700821987</v>
      </c>
      <c r="AQ5455" s="6">
        <v>2.2521892353426822</v>
      </c>
      <c r="AR5455" s="6">
        <v>100.00000000000001</v>
      </c>
      <c r="AS5455" s="6"/>
      <c r="AT5455" s="6">
        <v>0.40220790819284175</v>
      </c>
      <c r="AU5455" s="6" t="s">
        <v>2564</v>
      </c>
      <c r="AV5455" s="6" t="s">
        <v>2564</v>
      </c>
      <c r="AW5455" s="6"/>
      <c r="AX5455" s="6">
        <v>0.25803234914691631</v>
      </c>
      <c r="AY5455" s="6">
        <v>0.42995811274961687</v>
      </c>
      <c r="AZ5455" s="6">
        <f>LOG(Tabella1[[#This Row],[SiO2]]/Tabella1[[#This Row],[Al2O3]])</f>
        <v>0.54141094536594214</v>
      </c>
      <c r="BA5455" s="6">
        <f>LOG((Tabella1[[#This Row],[FeO]]*0.8998+Tabella1[[#This Row],[Fe2O3]])/Tabella1[[#This Row],[K2O]])</f>
        <v>0.27410707034459819</v>
      </c>
      <c r="BB5455" s="6">
        <f>Tabella1[[#This Row],[Log SiO2/Al2O3]]/Tabella1[[#This Row],[Log (FeO3/K2O)]]</f>
        <v>1.9751805186392986</v>
      </c>
    </row>
    <row r="5456" spans="1:54">
      <c r="A5456" s="19" t="s">
        <v>4876</v>
      </c>
      <c r="B5456" s="19" t="s">
        <v>4877</v>
      </c>
      <c r="C5456" s="19" t="s">
        <v>4878</v>
      </c>
      <c r="D5456" s="19" t="s">
        <v>4879</v>
      </c>
      <c r="E5456" s="19" t="s">
        <v>5136</v>
      </c>
      <c r="F5456" s="19" t="s">
        <v>4880</v>
      </c>
      <c r="G5456" s="8" t="s">
        <v>4911</v>
      </c>
      <c r="H5456" s="8"/>
      <c r="I5456" s="6">
        <v>60.9</v>
      </c>
      <c r="J5456" s="6">
        <v>0.82</v>
      </c>
      <c r="K5456" s="6">
        <v>18.13</v>
      </c>
      <c r="L5456" s="6"/>
      <c r="M5456" s="6">
        <v>6.63</v>
      </c>
      <c r="N5456" s="6">
        <v>0.08</v>
      </c>
      <c r="O5456" s="6">
        <v>2.81</v>
      </c>
      <c r="P5456" s="6">
        <v>0.41</v>
      </c>
      <c r="Q5456" s="6">
        <v>2</v>
      </c>
      <c r="R5456" s="6">
        <v>3.01</v>
      </c>
      <c r="S5456" s="6">
        <v>0.12</v>
      </c>
      <c r="T5456" s="6">
        <v>3.92</v>
      </c>
      <c r="U5456" s="6">
        <v>94.789999999999992</v>
      </c>
      <c r="V5456" s="12"/>
      <c r="W5456" s="6">
        <v>64.247283468720326</v>
      </c>
      <c r="X5456" s="6">
        <v>0.86507015507964968</v>
      </c>
      <c r="Y5456" s="6">
        <v>19.126490136090304</v>
      </c>
      <c r="Z5456" s="6">
        <v>6.9944086929000946</v>
      </c>
      <c r="AA5456" s="6">
        <v>8.4397088300453643E-2</v>
      </c>
      <c r="AB5456" s="6">
        <v>2.9644477265534341</v>
      </c>
      <c r="AC5456" s="6">
        <v>0.43253507753982484</v>
      </c>
      <c r="AD5456" s="6">
        <v>2.1099272075113409</v>
      </c>
      <c r="AE5456" s="6">
        <v>3.1754404473045681</v>
      </c>
      <c r="AF5456" s="6">
        <v>99.999999999999986</v>
      </c>
      <c r="AG5456" s="6"/>
      <c r="AH5456" s="6">
        <v>70.524224134268664</v>
      </c>
      <c r="AI5456" s="6">
        <v>0.71415141569554863</v>
      </c>
      <c r="AJ5456" s="6">
        <v>12.375888935243683</v>
      </c>
      <c r="AK5456" s="6">
        <v>0</v>
      </c>
      <c r="AL5456" s="6">
        <v>6.4211081435971442</v>
      </c>
      <c r="AM5456" s="6">
        <v>7.8473320791977205E-2</v>
      </c>
      <c r="AN5456" s="6">
        <v>4.8496346817094009</v>
      </c>
      <c r="AO5456" s="6">
        <v>0.50874374210123341</v>
      </c>
      <c r="AP5456" s="6">
        <v>2.2454410200802126</v>
      </c>
      <c r="AQ5456" s="6">
        <v>2.2235086391611487</v>
      </c>
      <c r="AR5456" s="6">
        <v>100</v>
      </c>
      <c r="AS5456" s="6"/>
      <c r="AT5456" s="6">
        <v>0.43028527550290363</v>
      </c>
      <c r="AU5456" s="6" t="s">
        <v>2564</v>
      </c>
      <c r="AV5456" s="6" t="s">
        <v>2564</v>
      </c>
      <c r="AW5456" s="6"/>
      <c r="AX5456" s="6">
        <v>0.2296627140707399</v>
      </c>
      <c r="AY5456" s="6">
        <v>0.45939399314954699</v>
      </c>
      <c r="AZ5456" s="6">
        <f>LOG(Tabella1[[#This Row],[SiO2]]/Tabella1[[#This Row],[Al2O3]])</f>
        <v>0.52621948853736666</v>
      </c>
      <c r="BA5456" s="6">
        <f>LOG((Tabella1[[#This Row],[FeO]]*0.8998+Tabella1[[#This Row],[Fe2O3]])/Tabella1[[#This Row],[K2O]])</f>
        <v>0.29709302164047785</v>
      </c>
      <c r="BB5456" s="6">
        <f>Tabella1[[#This Row],[Log SiO2/Al2O3]]/Tabella1[[#This Row],[Log (FeO3/K2O)]]</f>
        <v>1.7712280336700819</v>
      </c>
    </row>
    <row r="5457" spans="1:54">
      <c r="A5457" s="19" t="s">
        <v>4876</v>
      </c>
      <c r="B5457" s="19" t="s">
        <v>4877</v>
      </c>
      <c r="C5457" s="19" t="s">
        <v>4878</v>
      </c>
      <c r="D5457" s="19" t="s">
        <v>4879</v>
      </c>
      <c r="E5457" s="19" t="s">
        <v>5136</v>
      </c>
      <c r="F5457" s="19" t="s">
        <v>4880</v>
      </c>
      <c r="G5457" s="8" t="s">
        <v>4912</v>
      </c>
      <c r="H5457" s="8"/>
      <c r="I5457" s="6">
        <v>60.98</v>
      </c>
      <c r="J5457" s="6">
        <v>0.84</v>
      </c>
      <c r="K5457" s="6">
        <v>18.45</v>
      </c>
      <c r="L5457" s="6"/>
      <c r="M5457" s="6">
        <v>6.39</v>
      </c>
      <c r="N5457" s="6">
        <v>0.08</v>
      </c>
      <c r="O5457" s="6">
        <v>2.81</v>
      </c>
      <c r="P5457" s="6">
        <v>0.69</v>
      </c>
      <c r="Q5457" s="6">
        <v>2.1</v>
      </c>
      <c r="R5457" s="6">
        <v>3.03</v>
      </c>
      <c r="S5457" s="6">
        <v>0.15</v>
      </c>
      <c r="T5457" s="6">
        <v>3.82</v>
      </c>
      <c r="U5457" s="6">
        <v>95.36999999999999</v>
      </c>
      <c r="V5457" s="12"/>
      <c r="W5457" s="6">
        <v>63.940442487155295</v>
      </c>
      <c r="X5457" s="6">
        <v>0.88078011953444479</v>
      </c>
      <c r="Y5457" s="6">
        <v>19.34570619691727</v>
      </c>
      <c r="Z5457" s="6">
        <v>6.7002201950298836</v>
      </c>
      <c r="AA5457" s="6">
        <v>8.3883820908042375E-2</v>
      </c>
      <c r="AB5457" s="6">
        <v>2.9464192093949881</v>
      </c>
      <c r="AC5457" s="6">
        <v>0.72349795533186534</v>
      </c>
      <c r="AD5457" s="6">
        <v>2.2019502988361124</v>
      </c>
      <c r="AE5457" s="6">
        <v>3.1770997168921045</v>
      </c>
      <c r="AF5457" s="6">
        <v>100.00000000000001</v>
      </c>
      <c r="AG5457" s="6"/>
      <c r="AH5457" s="6">
        <v>70.205987435595361</v>
      </c>
      <c r="AI5457" s="6">
        <v>0.72731315493254256</v>
      </c>
      <c r="AJ5457" s="6">
        <v>12.521047907611182</v>
      </c>
      <c r="AK5457" s="6">
        <v>0</v>
      </c>
      <c r="AL5457" s="6">
        <v>6.1526614921217142</v>
      </c>
      <c r="AM5457" s="6">
        <v>7.8016729199874013E-2</v>
      </c>
      <c r="AN5457" s="6">
        <v>4.8214174175730919</v>
      </c>
      <c r="AO5457" s="6">
        <v>0.85119687743245209</v>
      </c>
      <c r="AP5457" s="6">
        <v>2.3439948805707553</v>
      </c>
      <c r="AQ5457" s="6">
        <v>2.2252594893047188</v>
      </c>
      <c r="AR5457" s="6">
        <v>100.00000000000001</v>
      </c>
      <c r="AS5457" s="6"/>
      <c r="AT5457" s="6">
        <v>0.43934597675561798</v>
      </c>
      <c r="AU5457" s="6" t="s">
        <v>2564</v>
      </c>
      <c r="AV5457" s="6" t="s">
        <v>2564</v>
      </c>
      <c r="AW5457" s="6"/>
      <c r="AX5457" s="6">
        <v>0.22021643931877466</v>
      </c>
      <c r="AY5457" s="6">
        <v>0.47053065649834924</v>
      </c>
      <c r="AZ5457" s="6">
        <f>LOG(Tabella1[[#This Row],[SiO2]]/Tabella1[[#This Row],[Al2O3]])</f>
        <v>0.51919104953428274</v>
      </c>
      <c r="BA5457" s="6">
        <f>LOG((Tabella1[[#This Row],[FeO]]*0.8998+Tabella1[[#This Row],[Fe2O3]])/Tabella1[[#This Row],[K2O]])</f>
        <v>0.27820421848564325</v>
      </c>
      <c r="BB5457" s="6">
        <f>Tabella1[[#This Row],[Log SiO2/Al2O3]]/Tabella1[[#This Row],[Log (FeO3/K2O)]]</f>
        <v>1.8662227782181371</v>
      </c>
    </row>
    <row r="5458" spans="1:54">
      <c r="A5458" s="19" t="s">
        <v>4876</v>
      </c>
      <c r="B5458" s="19" t="s">
        <v>4877</v>
      </c>
      <c r="C5458" s="19" t="s">
        <v>4878</v>
      </c>
      <c r="D5458" s="19" t="s">
        <v>4879</v>
      </c>
      <c r="E5458" s="19" t="s">
        <v>2771</v>
      </c>
      <c r="F5458" s="19" t="s">
        <v>4880</v>
      </c>
      <c r="G5458" s="8" t="s">
        <v>4913</v>
      </c>
      <c r="H5458" s="8"/>
      <c r="I5458" s="6">
        <v>63.75</v>
      </c>
      <c r="J5458" s="6">
        <v>0.84</v>
      </c>
      <c r="K5458" s="6">
        <v>17.55</v>
      </c>
      <c r="L5458" s="6"/>
      <c r="M5458" s="6">
        <v>6.49</v>
      </c>
      <c r="N5458" s="6">
        <v>0.08</v>
      </c>
      <c r="O5458" s="6">
        <v>2.89</v>
      </c>
      <c r="P5458" s="6">
        <v>0.55000000000000004</v>
      </c>
      <c r="Q5458" s="6">
        <v>2.2400000000000002</v>
      </c>
      <c r="R5458" s="6">
        <v>2.76</v>
      </c>
      <c r="S5458" s="6">
        <v>0.14000000000000001</v>
      </c>
      <c r="T5458" s="6">
        <v>1.94</v>
      </c>
      <c r="U5458" s="6">
        <v>97.149999999999991</v>
      </c>
      <c r="V5458" s="12"/>
      <c r="W5458" s="6">
        <v>65.620174987133311</v>
      </c>
      <c r="X5458" s="6">
        <v>0.86464230571281531</v>
      </c>
      <c r="Y5458" s="6">
        <v>18.064848172928464</v>
      </c>
      <c r="Z5458" s="6">
        <v>6.6803911477097282</v>
      </c>
      <c r="AA5458" s="6">
        <v>8.2346886258363367E-2</v>
      </c>
      <c r="AB5458" s="6">
        <v>2.9747812660833763</v>
      </c>
      <c r="AC5458" s="6">
        <v>0.56613484302624817</v>
      </c>
      <c r="AD5458" s="6">
        <v>2.3057128152341742</v>
      </c>
      <c r="AE5458" s="6">
        <v>2.8409675759135355</v>
      </c>
      <c r="AF5458" s="6">
        <v>100.00000000000003</v>
      </c>
      <c r="AG5458" s="6"/>
      <c r="AH5458" s="6">
        <v>71.540564341476852</v>
      </c>
      <c r="AI5458" s="6">
        <v>0.70893575979280932</v>
      </c>
      <c r="AJ5458" s="6">
        <v>11.60932229615306</v>
      </c>
      <c r="AK5458" s="6">
        <v>0</v>
      </c>
      <c r="AL5458" s="6">
        <v>6.0910519133167833</v>
      </c>
      <c r="AM5458" s="6">
        <v>7.6045440422416621E-2</v>
      </c>
      <c r="AN5458" s="6">
        <v>4.8333884055389449</v>
      </c>
      <c r="AO5458" s="6">
        <v>0.66134650253241567</v>
      </c>
      <c r="AP5458" s="6">
        <v>2.4370858215529947</v>
      </c>
      <c r="AQ5458" s="6">
        <v>1.9757525716882707</v>
      </c>
      <c r="AR5458" s="6">
        <v>100.00000000000003</v>
      </c>
      <c r="AS5458" s="6"/>
      <c r="AT5458" s="6">
        <v>0.44243808052998856</v>
      </c>
      <c r="AU5458" s="6" t="s">
        <v>2564</v>
      </c>
      <c r="AV5458" s="6" t="s">
        <v>2564</v>
      </c>
      <c r="AW5458" s="6"/>
      <c r="AX5458" s="6">
        <v>0.21544884663634847</v>
      </c>
      <c r="AY5458" s="6">
        <v>0.47314240599607915</v>
      </c>
      <c r="AZ5458" s="6">
        <f>LOG(Tabella1[[#This Row],[SiO2]]/Tabella1[[#This Row],[Al2O3]])</f>
        <v>0.5602030683041499</v>
      </c>
      <c r="BA5458" s="6">
        <f>LOG((Tabella1[[#This Row],[FeO]]*0.8998+Tabella1[[#This Row],[Fe2O3]])/Tabella1[[#This Row],[K2O]])</f>
        <v>0.32548160356469968</v>
      </c>
      <c r="BB5458" s="6">
        <f>Tabella1[[#This Row],[Log SiO2/Al2O3]]/Tabella1[[#This Row],[Log (FeO3/K2O)]]</f>
        <v>1.721151248392421</v>
      </c>
    </row>
    <row r="5459" spans="1:54">
      <c r="A5459" s="19" t="s">
        <v>4876</v>
      </c>
      <c r="B5459" s="19" t="s">
        <v>4877</v>
      </c>
      <c r="C5459" s="19" t="s">
        <v>4878</v>
      </c>
      <c r="D5459" s="19" t="s">
        <v>4879</v>
      </c>
      <c r="E5459" s="19" t="s">
        <v>2771</v>
      </c>
      <c r="F5459" s="19" t="s">
        <v>4880</v>
      </c>
      <c r="G5459" s="8" t="s">
        <v>4914</v>
      </c>
      <c r="H5459" s="8"/>
      <c r="I5459" s="6">
        <v>61.75</v>
      </c>
      <c r="J5459" s="6">
        <v>0.78</v>
      </c>
      <c r="K5459" s="6">
        <v>16.98</v>
      </c>
      <c r="L5459" s="6"/>
      <c r="M5459" s="6">
        <v>6.32</v>
      </c>
      <c r="N5459" s="6">
        <v>0.08</v>
      </c>
      <c r="O5459" s="6">
        <v>2.67</v>
      </c>
      <c r="P5459" s="6">
        <v>1.84</v>
      </c>
      <c r="Q5459" s="6">
        <v>2.11</v>
      </c>
      <c r="R5459" s="6">
        <v>2.58</v>
      </c>
      <c r="S5459" s="6">
        <v>0.12</v>
      </c>
      <c r="T5459" s="6">
        <v>3.93</v>
      </c>
      <c r="U5459" s="6">
        <v>95.110000000000014</v>
      </c>
      <c r="V5459" s="12"/>
      <c r="W5459" s="6">
        <v>64.924823888129524</v>
      </c>
      <c r="X5459" s="6">
        <v>0.82010303858689926</v>
      </c>
      <c r="Y5459" s="6">
        <v>17.853012301545576</v>
      </c>
      <c r="Z5459" s="6">
        <v>6.6449374408579533</v>
      </c>
      <c r="AA5459" s="6">
        <v>8.4113132162758897E-2</v>
      </c>
      <c r="AB5459" s="6">
        <v>2.8072757859320783</v>
      </c>
      <c r="AC5459" s="6">
        <v>1.9346020397434549</v>
      </c>
      <c r="AD5459" s="6">
        <v>2.2184838607927659</v>
      </c>
      <c r="AE5459" s="6">
        <v>2.7126485122489745</v>
      </c>
      <c r="AF5459" s="6">
        <v>99.999999999999986</v>
      </c>
      <c r="AG5459" s="6"/>
      <c r="AH5459" s="6">
        <v>70.658612800542215</v>
      </c>
      <c r="AI5459" s="6">
        <v>0.67124053116678717</v>
      </c>
      <c r="AJ5459" s="6">
        <v>11.453109309083807</v>
      </c>
      <c r="AK5459" s="6">
        <v>0</v>
      </c>
      <c r="AL5459" s="6">
        <v>6.0481235576651899</v>
      </c>
      <c r="AM5459" s="6">
        <v>7.7540599047553796E-2</v>
      </c>
      <c r="AN5459" s="6">
        <v>4.5532457085433267</v>
      </c>
      <c r="AO5459" s="6">
        <v>2.2560055673675059</v>
      </c>
      <c r="AP5459" s="6">
        <v>2.3407834187388299</v>
      </c>
      <c r="AQ5459" s="6">
        <v>1.8832117368362982</v>
      </c>
      <c r="AR5459" s="6">
        <v>99.999999999999986</v>
      </c>
      <c r="AS5459" s="6"/>
      <c r="AT5459" s="6">
        <v>0.42949600133792476</v>
      </c>
      <c r="AU5459" s="6" t="s">
        <v>2564</v>
      </c>
      <c r="AV5459" s="6" t="s">
        <v>2564</v>
      </c>
      <c r="AW5459" s="6"/>
      <c r="AX5459" s="6">
        <v>0.12359846385680115</v>
      </c>
      <c r="AY5459" s="6">
        <v>0.45852836655336598</v>
      </c>
      <c r="AZ5459" s="6">
        <f>LOG(Tabella1[[#This Row],[SiO2]]/Tabella1[[#This Row],[Al2O3]])</f>
        <v>0.56069927602376946</v>
      </c>
      <c r="BA5459" s="6">
        <f>LOG((Tabella1[[#This Row],[FeO]]*0.8998+Tabella1[[#This Row],[Fe2O3]])/Tabella1[[#This Row],[K2O]])</f>
        <v>0.34324336114870291</v>
      </c>
      <c r="BB5459" s="6">
        <f>Tabella1[[#This Row],[Log SiO2/Al2O3]]/Tabella1[[#This Row],[Log (FeO3/K2O)]]</f>
        <v>1.6335327627235836</v>
      </c>
    </row>
    <row r="5460" spans="1:54">
      <c r="A5460" s="19" t="s">
        <v>4876</v>
      </c>
      <c r="B5460" s="19" t="s">
        <v>4877</v>
      </c>
      <c r="C5460" s="19" t="s">
        <v>4878</v>
      </c>
      <c r="D5460" s="19" t="s">
        <v>4879</v>
      </c>
      <c r="E5460" s="19" t="s">
        <v>2771</v>
      </c>
      <c r="F5460" s="19" t="s">
        <v>4880</v>
      </c>
      <c r="G5460" s="8" t="s">
        <v>4915</v>
      </c>
      <c r="H5460" s="8"/>
      <c r="I5460" s="6">
        <v>62.55</v>
      </c>
      <c r="J5460" s="6">
        <v>0.72</v>
      </c>
      <c r="K5460" s="6">
        <v>17.02</v>
      </c>
      <c r="L5460" s="6"/>
      <c r="M5460" s="6">
        <v>6.14</v>
      </c>
      <c r="N5460" s="6">
        <v>7.0000000000000007E-2</v>
      </c>
      <c r="O5460" s="6">
        <v>2.42</v>
      </c>
      <c r="P5460" s="6">
        <v>1.1399999999999999</v>
      </c>
      <c r="Q5460" s="6">
        <v>1.87</v>
      </c>
      <c r="R5460" s="6">
        <v>2.79</v>
      </c>
      <c r="S5460" s="6">
        <v>0.12</v>
      </c>
      <c r="T5460" s="6">
        <v>3.59</v>
      </c>
      <c r="U5460" s="6">
        <v>94.72</v>
      </c>
      <c r="V5460" s="12"/>
      <c r="W5460" s="6">
        <v>66.036739864864856</v>
      </c>
      <c r="X5460" s="6">
        <v>0.76013513513513509</v>
      </c>
      <c r="Y5460" s="6">
        <v>17.96875</v>
      </c>
      <c r="Z5460" s="6">
        <v>6.4822635135135132</v>
      </c>
      <c r="AA5460" s="6">
        <v>7.3902027027027029E-2</v>
      </c>
      <c r="AB5460" s="6">
        <v>2.5548986486486487</v>
      </c>
      <c r="AC5460" s="6">
        <v>1.2035472972972971</v>
      </c>
      <c r="AD5460" s="6">
        <v>1.9742398648648649</v>
      </c>
      <c r="AE5460" s="6">
        <v>2.9455236486486487</v>
      </c>
      <c r="AF5460" s="6">
        <v>99.999999999999986</v>
      </c>
      <c r="AG5460" s="6"/>
      <c r="AH5460" s="6">
        <v>72.070413077060834</v>
      </c>
      <c r="AI5460" s="6">
        <v>0.62390378214503173</v>
      </c>
      <c r="AJ5460" s="6">
        <v>11.559707038065209</v>
      </c>
      <c r="AK5460" s="6">
        <v>0</v>
      </c>
      <c r="AL5460" s="6">
        <v>5.9166175842303135</v>
      </c>
      <c r="AM5460" s="6">
        <v>6.8318568382067069E-2</v>
      </c>
      <c r="AN5460" s="6">
        <v>4.1555330793926037</v>
      </c>
      <c r="AO5460" s="6">
        <v>1.4074362988504112</v>
      </c>
      <c r="AP5460" s="6">
        <v>2.0889206151096151</v>
      </c>
      <c r="AQ5460" s="6">
        <v>2.0506200610337437</v>
      </c>
      <c r="AR5460" s="6">
        <v>100</v>
      </c>
      <c r="AS5460" s="6"/>
      <c r="AT5460" s="6">
        <v>0.4125765408177357</v>
      </c>
      <c r="AU5460" s="6" t="s">
        <v>2564</v>
      </c>
      <c r="AV5460" s="6" t="s">
        <v>2564</v>
      </c>
      <c r="AW5460" s="6"/>
      <c r="AX5460" s="6">
        <v>0.18231236746716661</v>
      </c>
      <c r="AY5460" s="6">
        <v>0.43982054359089728</v>
      </c>
      <c r="AZ5460" s="6">
        <f>LOG(Tabella1[[#This Row],[SiO2]]/Tabella1[[#This Row],[Al2O3]])</f>
        <v>0.56526775828086973</v>
      </c>
      <c r="BA5460" s="6">
        <f>LOG((Tabella1[[#This Row],[FeO]]*0.8998+Tabella1[[#This Row],[Fe2O3]])/Tabella1[[#This Row],[K2O]])</f>
        <v>0.29671015669711814</v>
      </c>
      <c r="BB5460" s="6">
        <f>Tabella1[[#This Row],[Log SiO2/Al2O3]]/Tabella1[[#This Row],[Log (FeO3/K2O)]]</f>
        <v>1.9051176561437879</v>
      </c>
    </row>
    <row r="5461" spans="1:54" hidden="1">
      <c r="A5461" s="19" t="s">
        <v>4876</v>
      </c>
      <c r="B5461" s="19" t="s">
        <v>4916</v>
      </c>
      <c r="C5461" s="19" t="s">
        <v>4917</v>
      </c>
      <c r="D5461" s="19" t="s">
        <v>4918</v>
      </c>
      <c r="E5461" s="19" t="s">
        <v>2776</v>
      </c>
      <c r="F5461" s="19" t="s">
        <v>4919</v>
      </c>
      <c r="G5461" s="8" t="s">
        <v>4920</v>
      </c>
      <c r="H5461" s="8"/>
      <c r="I5461" s="6">
        <v>62</v>
      </c>
      <c r="J5461" s="6">
        <v>0.84</v>
      </c>
      <c r="K5461" s="6">
        <v>18.399999999999999</v>
      </c>
      <c r="L5461" s="6"/>
      <c r="M5461" s="6">
        <v>6.54</v>
      </c>
      <c r="N5461" s="6">
        <v>7.0000000000000007E-2</v>
      </c>
      <c r="O5461" s="6">
        <v>1.95</v>
      </c>
      <c r="P5461" s="6">
        <v>0.25</v>
      </c>
      <c r="Q5461" s="6">
        <v>1.31</v>
      </c>
      <c r="R5461" s="6">
        <v>3.65</v>
      </c>
      <c r="S5461" s="6">
        <v>0.13</v>
      </c>
      <c r="T5461" s="6">
        <v>3.9</v>
      </c>
      <c r="U5461" s="6">
        <v>95.010000000000019</v>
      </c>
      <c r="V5461" s="12"/>
      <c r="W5461" s="6">
        <v>65.256288811704025</v>
      </c>
      <c r="X5461" s="6">
        <v>0.8841174613198608</v>
      </c>
      <c r="Y5461" s="6">
        <v>19.366382486054093</v>
      </c>
      <c r="Z5461" s="6">
        <v>6.883485948847488</v>
      </c>
      <c r="AA5461" s="6">
        <v>7.3676455109988409E-2</v>
      </c>
      <c r="AB5461" s="6">
        <v>2.0524155352068201</v>
      </c>
      <c r="AC5461" s="6">
        <v>0.26313019682138716</v>
      </c>
      <c r="AD5461" s="6">
        <v>1.3788022313440689</v>
      </c>
      <c r="AE5461" s="6">
        <v>3.8417008735922527</v>
      </c>
      <c r="AF5461" s="6">
        <v>100</v>
      </c>
      <c r="AG5461" s="6"/>
      <c r="AH5461" s="6">
        <v>72.232305261645593</v>
      </c>
      <c r="AI5461" s="6">
        <v>0.73599437754142649</v>
      </c>
      <c r="AJ5461" s="6">
        <v>12.636161959022388</v>
      </c>
      <c r="AK5461" s="6">
        <v>0</v>
      </c>
      <c r="AL5461" s="6">
        <v>6.3722523446128223</v>
      </c>
      <c r="AM5461" s="6">
        <v>6.9079445970256531E-2</v>
      </c>
      <c r="AN5461" s="6">
        <v>3.3857592826684728</v>
      </c>
      <c r="AO5461" s="6">
        <v>0.3120857892506877</v>
      </c>
      <c r="AP5461" s="6">
        <v>1.479659250735329</v>
      </c>
      <c r="AQ5461" s="6">
        <v>2.7125887207346819</v>
      </c>
      <c r="AR5461" s="6">
        <v>100</v>
      </c>
      <c r="AS5461" s="6"/>
      <c r="AT5461" s="6">
        <v>0.34697225336385346</v>
      </c>
      <c r="AU5461" s="6" t="s">
        <v>2564</v>
      </c>
      <c r="AV5461" s="6" t="s">
        <v>2564</v>
      </c>
      <c r="AW5461" s="6"/>
      <c r="AX5461" s="6">
        <v>0.24453774492061628</v>
      </c>
      <c r="AY5461" s="6">
        <v>0.37527741179680124</v>
      </c>
      <c r="AZ5461" s="6">
        <f>LOG(Tabella1[[#This Row],[SiO2]]/Tabella1[[#This Row],[Al2O3]])</f>
        <v>0.5275738664887174</v>
      </c>
      <c r="BA5461" s="6">
        <f>LOG((Tabella1[[#This Row],[FeO]]*0.8998+Tabella1[[#This Row],[Fe2O3]])/Tabella1[[#This Row],[K2O]])</f>
        <v>0.20743087269734065</v>
      </c>
      <c r="BB5461" s="6">
        <f>Tabella1[[#This Row],[Log SiO2/Al2O3]]/Tabella1[[#This Row],[Log (FeO3/K2O)]]</f>
        <v>2.5433719659391913</v>
      </c>
    </row>
    <row r="5462" spans="1:54" hidden="1">
      <c r="A5462" s="19" t="s">
        <v>4876</v>
      </c>
      <c r="B5462" s="19" t="s">
        <v>4916</v>
      </c>
      <c r="C5462" s="19" t="s">
        <v>4917</v>
      </c>
      <c r="D5462" s="19" t="s">
        <v>4918</v>
      </c>
      <c r="E5462" s="19" t="s">
        <v>2776</v>
      </c>
      <c r="F5462" s="19" t="s">
        <v>4919</v>
      </c>
      <c r="G5462" s="8" t="s">
        <v>4921</v>
      </c>
      <c r="H5462" s="8"/>
      <c r="I5462" s="6">
        <v>66.38</v>
      </c>
      <c r="J5462" s="6">
        <v>0.62</v>
      </c>
      <c r="K5462" s="6">
        <v>14.72</v>
      </c>
      <c r="L5462" s="6"/>
      <c r="M5462" s="6">
        <v>5.58</v>
      </c>
      <c r="N5462" s="6">
        <v>0.11</v>
      </c>
      <c r="O5462" s="6">
        <v>2.2999999999999998</v>
      </c>
      <c r="P5462" s="6">
        <v>2.8</v>
      </c>
      <c r="Q5462" s="6">
        <v>2.25</v>
      </c>
      <c r="R5462" s="6">
        <v>2.58</v>
      </c>
      <c r="S5462" s="6">
        <v>0.11</v>
      </c>
      <c r="T5462" s="6">
        <v>1.7</v>
      </c>
      <c r="U5462" s="6">
        <v>97.339999999999989</v>
      </c>
      <c r="V5462" s="12"/>
      <c r="W5462" s="6">
        <v>68.193959317854947</v>
      </c>
      <c r="X5462" s="6">
        <v>0.63694267515923575</v>
      </c>
      <c r="Y5462" s="6">
        <v>15.122251900554758</v>
      </c>
      <c r="Z5462" s="6">
        <v>5.7324840764331215</v>
      </c>
      <c r="AA5462" s="6">
        <v>0.11300595849599343</v>
      </c>
      <c r="AB5462" s="6">
        <v>2.362851859461681</v>
      </c>
      <c r="AC5462" s="6">
        <v>2.8765153071707421</v>
      </c>
      <c r="AD5462" s="6">
        <v>2.3114855146907751</v>
      </c>
      <c r="AE5462" s="6">
        <v>2.6505033901787551</v>
      </c>
      <c r="AF5462" s="6">
        <v>100.00000000000001</v>
      </c>
      <c r="AG5462" s="6"/>
      <c r="AH5462" s="6">
        <v>73.279428522946958</v>
      </c>
      <c r="AI5462" s="6">
        <v>0.51474476667037616</v>
      </c>
      <c r="AJ5462" s="6">
        <v>9.5787802586989219</v>
      </c>
      <c r="AK5462" s="6">
        <v>0</v>
      </c>
      <c r="AL5462" s="6">
        <v>5.1517461616237643</v>
      </c>
      <c r="AM5462" s="6">
        <v>0.10286047623766419</v>
      </c>
      <c r="AN5462" s="6">
        <v>3.7840280086331535</v>
      </c>
      <c r="AO5462" s="6">
        <v>3.3120513091751569</v>
      </c>
      <c r="AP5462" s="6">
        <v>2.4081191754927938</v>
      </c>
      <c r="AQ5462" s="6">
        <v>1.8168364442669112</v>
      </c>
      <c r="AR5462" s="6">
        <v>100.00000000000003</v>
      </c>
      <c r="AS5462" s="6"/>
      <c r="AT5462" s="6">
        <v>0.42346952111082231</v>
      </c>
      <c r="AU5462" s="6" t="s">
        <v>2564</v>
      </c>
      <c r="AV5462" s="6" t="s">
        <v>2564</v>
      </c>
      <c r="AW5462" s="6"/>
      <c r="AX5462" s="6">
        <v>-0.20292181199685919</v>
      </c>
      <c r="AY5462" s="6">
        <v>0.44935456549071362</v>
      </c>
      <c r="AZ5462" s="6">
        <f>LOG(Tabella1[[#This Row],[SiO2]]/Tabella1[[#This Row],[Al2O3]])</f>
        <v>0.65412943807110502</v>
      </c>
      <c r="BA5462" s="6">
        <f>LOG((Tabella1[[#This Row],[FeO]]*0.8998+Tabella1[[#This Row],[Fe2O3]])/Tabella1[[#This Row],[K2O]])</f>
        <v>0.28916048180389664</v>
      </c>
      <c r="BB5462" s="6">
        <f>Tabella1[[#This Row],[Log SiO2/Al2O3]]/Tabella1[[#This Row],[Log (FeO3/K2O)]]</f>
        <v>2.2621674787314943</v>
      </c>
    </row>
    <row r="5463" spans="1:54" hidden="1">
      <c r="A5463" s="19" t="s">
        <v>4876</v>
      </c>
      <c r="B5463" s="19" t="s">
        <v>4916</v>
      </c>
      <c r="C5463" s="19" t="s">
        <v>4917</v>
      </c>
      <c r="D5463" s="19" t="s">
        <v>4918</v>
      </c>
      <c r="E5463" s="19" t="s">
        <v>2776</v>
      </c>
      <c r="F5463" s="19" t="s">
        <v>4919</v>
      </c>
      <c r="G5463" s="8" t="s">
        <v>4922</v>
      </c>
      <c r="H5463" s="8"/>
      <c r="I5463" s="6">
        <v>66.59</v>
      </c>
      <c r="J5463" s="6">
        <v>0.68</v>
      </c>
      <c r="K5463" s="6">
        <v>12.58</v>
      </c>
      <c r="L5463" s="6"/>
      <c r="M5463" s="6">
        <v>5.91</v>
      </c>
      <c r="N5463" s="6">
        <v>0.1</v>
      </c>
      <c r="O5463" s="6">
        <v>1.7</v>
      </c>
      <c r="P5463" s="6">
        <v>1.89</v>
      </c>
      <c r="Q5463" s="6">
        <v>1.5</v>
      </c>
      <c r="R5463" s="6">
        <v>2.33</v>
      </c>
      <c r="S5463" s="6">
        <v>0.11</v>
      </c>
      <c r="T5463" s="6">
        <v>5.8</v>
      </c>
      <c r="U5463" s="6">
        <v>93.28</v>
      </c>
      <c r="V5463" s="12"/>
      <c r="W5463" s="6">
        <v>71.387221269296745</v>
      </c>
      <c r="X5463" s="6">
        <v>0.72898799313893659</v>
      </c>
      <c r="Y5463" s="6">
        <v>13.486277873070327</v>
      </c>
      <c r="Z5463" s="6">
        <v>6.3357632933104631</v>
      </c>
      <c r="AA5463" s="6">
        <v>0.10720411663807891</v>
      </c>
      <c r="AB5463" s="6">
        <v>1.8224699828473412</v>
      </c>
      <c r="AC5463" s="6">
        <v>2.0261578044596913</v>
      </c>
      <c r="AD5463" s="6">
        <v>1.6080617495711835</v>
      </c>
      <c r="AE5463" s="6">
        <v>2.4978559176672386</v>
      </c>
      <c r="AF5463" s="6">
        <v>99.999999999999986</v>
      </c>
      <c r="AG5463" s="6"/>
      <c r="AH5463" s="6">
        <v>76.461058067450864</v>
      </c>
      <c r="AI5463" s="6">
        <v>0.5872129518230802</v>
      </c>
      <c r="AJ5463" s="6">
        <v>8.5147030089982945</v>
      </c>
      <c r="AK5463" s="6">
        <v>0</v>
      </c>
      <c r="AL5463" s="6">
        <v>5.6753702723694159</v>
      </c>
      <c r="AM5463" s="6">
        <v>9.7261801295759703E-2</v>
      </c>
      <c r="AN5463" s="6">
        <v>2.9091217045302646</v>
      </c>
      <c r="AO5463" s="6">
        <v>2.3253444414427697</v>
      </c>
      <c r="AP5463" s="6">
        <v>1.6698335391871231</v>
      </c>
      <c r="AQ5463" s="6">
        <v>1.7066266017554546</v>
      </c>
      <c r="AR5463" s="6">
        <v>100</v>
      </c>
      <c r="AS5463" s="6"/>
      <c r="AT5463" s="6">
        <v>0.33888105578740424</v>
      </c>
      <c r="AU5463" s="6" t="s">
        <v>2564</v>
      </c>
      <c r="AV5463" s="6" t="s">
        <v>2564</v>
      </c>
      <c r="AW5463" s="6"/>
      <c r="AX5463" s="6">
        <v>-5.5725553640250967E-2</v>
      </c>
      <c r="AY5463" s="6">
        <v>0.36376393713515576</v>
      </c>
      <c r="AZ5463" s="6">
        <f>LOG(Tabella1[[#This Row],[SiO2]]/Tabella1[[#This Row],[Al2O3]])</f>
        <v>0.72372837378329447</v>
      </c>
      <c r="BA5463" s="6">
        <f>LOG((Tabella1[[#This Row],[FeO]]*0.8998+Tabella1[[#This Row],[Fe2O3]])/Tabella1[[#This Row],[K2O]])</f>
        <v>0.35837754868478444</v>
      </c>
      <c r="BB5463" s="6">
        <f>Tabella1[[#This Row],[Log SiO2/Al2O3]]/Tabella1[[#This Row],[Log (FeO3/K2O)]]</f>
        <v>2.0194579053272643</v>
      </c>
    </row>
    <row r="5464" spans="1:54" hidden="1">
      <c r="A5464" s="19" t="s">
        <v>4876</v>
      </c>
      <c r="B5464" s="19" t="s">
        <v>4916</v>
      </c>
      <c r="C5464" s="19" t="s">
        <v>4917</v>
      </c>
      <c r="D5464" s="19" t="s">
        <v>4918</v>
      </c>
      <c r="E5464" s="19" t="s">
        <v>2776</v>
      </c>
      <c r="F5464" s="19" t="s">
        <v>4919</v>
      </c>
      <c r="G5464" s="8" t="s">
        <v>4923</v>
      </c>
      <c r="H5464" s="8"/>
      <c r="I5464" s="6">
        <v>55.83</v>
      </c>
      <c r="J5464" s="6">
        <v>0.96</v>
      </c>
      <c r="K5464" s="6">
        <v>20.43</v>
      </c>
      <c r="L5464" s="6"/>
      <c r="M5464" s="6">
        <v>8.39</v>
      </c>
      <c r="N5464" s="6">
        <v>0.48</v>
      </c>
      <c r="O5464" s="6">
        <v>1.1299999999999999</v>
      </c>
      <c r="P5464" s="6">
        <v>0.04</v>
      </c>
      <c r="Q5464" s="6">
        <v>0.18</v>
      </c>
      <c r="R5464" s="6">
        <v>4.26</v>
      </c>
      <c r="S5464" s="6">
        <v>0.12</v>
      </c>
      <c r="T5464" s="6">
        <v>7</v>
      </c>
      <c r="U5464" s="6">
        <v>91.700000000000017</v>
      </c>
      <c r="V5464" s="12"/>
      <c r="W5464" s="6">
        <v>60.883315158124304</v>
      </c>
      <c r="X5464" s="6">
        <v>1.0468920392584513</v>
      </c>
      <c r="Y5464" s="6">
        <v>22.279171210468913</v>
      </c>
      <c r="Z5464" s="6">
        <v>9.1494002181025067</v>
      </c>
      <c r="AA5464" s="6">
        <v>0.52344601962922566</v>
      </c>
      <c r="AB5464" s="6">
        <v>1.2322791712104686</v>
      </c>
      <c r="AC5464" s="6">
        <v>4.3620501635768805E-2</v>
      </c>
      <c r="AD5464" s="6">
        <v>0.19629225736095962</v>
      </c>
      <c r="AE5464" s="6">
        <v>4.6455834242093772</v>
      </c>
      <c r="AF5464" s="6">
        <v>99.999999999999986</v>
      </c>
      <c r="AG5464" s="6"/>
      <c r="AH5464" s="6">
        <v>69.192630566244389</v>
      </c>
      <c r="AI5464" s="6">
        <v>0.8947853641825253</v>
      </c>
      <c r="AJ5464" s="6">
        <v>14.925131130249152</v>
      </c>
      <c r="AK5464" s="6">
        <v>0</v>
      </c>
      <c r="AL5464" s="6">
        <v>8.6962017443569071</v>
      </c>
      <c r="AM5464" s="6">
        <v>0.5039001310839003</v>
      </c>
      <c r="AN5464" s="6">
        <v>2.087143636738066</v>
      </c>
      <c r="AO5464" s="6">
        <v>5.3118573613724282E-2</v>
      </c>
      <c r="AP5464" s="6">
        <v>0.21627949721134979</v>
      </c>
      <c r="AQ5464" s="6">
        <v>3.367852901055632</v>
      </c>
      <c r="AR5464" s="6">
        <v>99.999999999999986</v>
      </c>
      <c r="AS5464" s="6"/>
      <c r="AT5464" s="6">
        <v>0.19355251667976633</v>
      </c>
      <c r="AU5464" s="6" t="s">
        <v>2564</v>
      </c>
      <c r="AV5464" s="6" t="s">
        <v>2564</v>
      </c>
      <c r="AW5464" s="6"/>
      <c r="AX5464" s="6">
        <v>0.31774111044040704</v>
      </c>
      <c r="AY5464" s="6">
        <v>0.21106648826203361</v>
      </c>
      <c r="AZ5464" s="6">
        <f>LOG(Tabella1[[#This Row],[SiO2]]/Tabella1[[#This Row],[Al2O3]])</f>
        <v>0.43659926121798187</v>
      </c>
      <c r="BA5464" s="6">
        <f>LOG((Tabella1[[#This Row],[FeO]]*0.8998+Tabella1[[#This Row],[Fe2O3]])/Tabella1[[#This Row],[K2O]])</f>
        <v>0.24849835055552943</v>
      </c>
      <c r="BB5464" s="6">
        <f>Tabella1[[#This Row],[Log SiO2/Al2O3]]/Tabella1[[#This Row],[Log (FeO3/K2O)]]</f>
        <v>1.756950338873253</v>
      </c>
    </row>
    <row r="5465" spans="1:54" hidden="1">
      <c r="A5465" s="19" t="s">
        <v>4876</v>
      </c>
      <c r="B5465" s="19" t="s">
        <v>4916</v>
      </c>
      <c r="C5465" s="19" t="s">
        <v>4917</v>
      </c>
      <c r="D5465" s="19" t="s">
        <v>4918</v>
      </c>
      <c r="E5465" s="19" t="s">
        <v>2776</v>
      </c>
      <c r="F5465" s="19" t="s">
        <v>4919</v>
      </c>
      <c r="G5465" s="8">
        <v>70</v>
      </c>
      <c r="H5465" s="8"/>
      <c r="I5465" s="6">
        <v>71.03</v>
      </c>
      <c r="J5465" s="6">
        <v>0.49</v>
      </c>
      <c r="K5465" s="6">
        <v>14.44</v>
      </c>
      <c r="L5465" s="6"/>
      <c r="M5465" s="6">
        <v>3.37</v>
      </c>
      <c r="N5465" s="6">
        <v>0.03</v>
      </c>
      <c r="O5465" s="6">
        <v>1.27</v>
      </c>
      <c r="P5465" s="6">
        <v>0.08</v>
      </c>
      <c r="Q5465" s="6">
        <v>1.1000000000000001</v>
      </c>
      <c r="R5465" s="6">
        <v>3.65</v>
      </c>
      <c r="S5465" s="6">
        <v>0.02</v>
      </c>
      <c r="T5465" s="6">
        <v>4</v>
      </c>
      <c r="U5465" s="6">
        <v>95.46</v>
      </c>
      <c r="V5465" s="12"/>
      <c r="W5465" s="6">
        <v>74.408129059291866</v>
      </c>
      <c r="X5465" s="6">
        <v>0.51330400167609469</v>
      </c>
      <c r="Y5465" s="6">
        <v>15.126754661638383</v>
      </c>
      <c r="Z5465" s="6">
        <v>3.5302744605070191</v>
      </c>
      <c r="AA5465" s="6">
        <v>3.1426775612822123E-2</v>
      </c>
      <c r="AB5465" s="6">
        <v>1.3304001676094701</v>
      </c>
      <c r="AC5465" s="6">
        <v>8.3804734967525676E-2</v>
      </c>
      <c r="AD5465" s="6">
        <v>1.1523151058034782</v>
      </c>
      <c r="AE5465" s="6">
        <v>3.8235910328933587</v>
      </c>
      <c r="AF5465" s="6">
        <v>100.00000000000003</v>
      </c>
      <c r="AG5465" s="6"/>
      <c r="AH5465" s="6">
        <v>80.591455436418158</v>
      </c>
      <c r="AI5465" s="6">
        <v>0.41811783119287671</v>
      </c>
      <c r="AJ5465" s="6">
        <v>9.6576608978824829</v>
      </c>
      <c r="AK5465" s="6">
        <v>0</v>
      </c>
      <c r="AL5465" s="6">
        <v>3.1978089722206859</v>
      </c>
      <c r="AM5465" s="6">
        <v>2.8832311334364931E-2</v>
      </c>
      <c r="AN5465" s="6">
        <v>2.1474970989550322</v>
      </c>
      <c r="AO5465" s="6">
        <v>9.7259351690910517E-2</v>
      </c>
      <c r="AP5465" s="6">
        <v>1.210014296367556</v>
      </c>
      <c r="AQ5465" s="6">
        <v>2.641747772865692</v>
      </c>
      <c r="AR5465" s="6">
        <v>100</v>
      </c>
      <c r="AS5465" s="6"/>
      <c r="AT5465" s="6">
        <v>0.40175381360017853</v>
      </c>
      <c r="AU5465" s="6" t="s">
        <v>2564</v>
      </c>
      <c r="AV5465" s="6" t="s">
        <v>2564</v>
      </c>
      <c r="AW5465" s="6"/>
      <c r="AX5465" s="6">
        <v>8.4906040962831622E-2</v>
      </c>
      <c r="AY5465" s="6">
        <v>0.43584636802155358</v>
      </c>
      <c r="AZ5465" s="6">
        <f>LOG(Tabella1[[#This Row],[SiO2]]/Tabella1[[#This Row],[Al2O3]])</f>
        <v>0.6918746214384347</v>
      </c>
      <c r="BA5465" s="6">
        <f>LOG((Tabella1[[#This Row],[FeO]]*0.8998+Tabella1[[#This Row],[Fe2O3]])/Tabella1[[#This Row],[K2O]])</f>
        <v>-8.0516974755587972E-2</v>
      </c>
      <c r="BB5465" s="6">
        <f>Tabella1[[#This Row],[Log SiO2/Al2O3]]/Tabella1[[#This Row],[Log (FeO3/K2O)]]</f>
        <v>-8.5929038384594527</v>
      </c>
    </row>
    <row r="5466" spans="1:54" hidden="1">
      <c r="A5466" s="19" t="s">
        <v>4876</v>
      </c>
      <c r="B5466" s="19" t="s">
        <v>4916</v>
      </c>
      <c r="C5466" s="19" t="s">
        <v>4917</v>
      </c>
      <c r="D5466" s="19" t="s">
        <v>4918</v>
      </c>
      <c r="E5466" s="19" t="s">
        <v>2776</v>
      </c>
      <c r="F5466" s="19" t="s">
        <v>4919</v>
      </c>
      <c r="G5466" s="8" t="s">
        <v>4924</v>
      </c>
      <c r="H5466" s="8"/>
      <c r="I5466" s="6">
        <v>75.17</v>
      </c>
      <c r="J5466" s="6">
        <v>0.69</v>
      </c>
      <c r="K5466" s="6">
        <v>12.53</v>
      </c>
      <c r="L5466" s="6"/>
      <c r="M5466" s="6">
        <v>4.46</v>
      </c>
      <c r="N5466" s="6">
        <v>0.08</v>
      </c>
      <c r="O5466" s="6">
        <v>0.78</v>
      </c>
      <c r="P5466" s="6">
        <v>0.02</v>
      </c>
      <c r="Q5466" s="6">
        <v>0.23</v>
      </c>
      <c r="R5466" s="6">
        <v>2.81</v>
      </c>
      <c r="S5466" s="6">
        <v>0.06</v>
      </c>
      <c r="T5466" s="6">
        <v>2.5</v>
      </c>
      <c r="U5466" s="6">
        <v>96.77</v>
      </c>
      <c r="V5466" s="12"/>
      <c r="W5466" s="6">
        <v>77.67903275808618</v>
      </c>
      <c r="X5466" s="6">
        <v>0.71303089800558017</v>
      </c>
      <c r="Y5466" s="6">
        <v>12.948227756536115</v>
      </c>
      <c r="Z5466" s="6">
        <v>4.6088663842099828</v>
      </c>
      <c r="AA5466" s="6">
        <v>8.2670249044125246E-2</v>
      </c>
      <c r="AB5466" s="6">
        <v>0.80603492818022116</v>
      </c>
      <c r="AC5466" s="6">
        <v>2.0667562261031312E-2</v>
      </c>
      <c r="AD5466" s="6">
        <v>0.23767696600186008</v>
      </c>
      <c r="AE5466" s="6">
        <v>2.9037924976748992</v>
      </c>
      <c r="AF5466" s="6">
        <v>100</v>
      </c>
      <c r="AG5466" s="6"/>
      <c r="AH5466" s="6">
        <v>83.431879239122324</v>
      </c>
      <c r="AI5466" s="6">
        <v>0.57595955969979329</v>
      </c>
      <c r="AJ5466" s="6">
        <v>8.1977773983953206</v>
      </c>
      <c r="AK5466" s="6">
        <v>0</v>
      </c>
      <c r="AL5466" s="6">
        <v>4.1399754508135951</v>
      </c>
      <c r="AM5466" s="6">
        <v>7.5212232946418878E-2</v>
      </c>
      <c r="AN5466" s="6">
        <v>1.2902199677798816</v>
      </c>
      <c r="AO5466" s="6">
        <v>2.3785466321411181E-2</v>
      </c>
      <c r="AP5466" s="6">
        <v>0.24749472313656826</v>
      </c>
      <c r="AQ5466" s="6">
        <v>1.9895052829969833</v>
      </c>
      <c r="AR5466" s="6">
        <v>99.999999999999986</v>
      </c>
      <c r="AS5466" s="6"/>
      <c r="AT5466" s="6">
        <v>0.23760101954379992</v>
      </c>
      <c r="AU5466" s="6" t="s">
        <v>2564</v>
      </c>
      <c r="AV5466" s="6" t="s">
        <v>2564</v>
      </c>
      <c r="AW5466" s="6"/>
      <c r="AX5466" s="6">
        <v>0.28990141132763275</v>
      </c>
      <c r="AY5466" s="6">
        <v>0.26579259955323475</v>
      </c>
      <c r="AZ5466" s="6">
        <f>LOG(Tabella1[[#This Row],[SiO2]]/Tabella1[[#This Row],[Al2O3]])</f>
        <v>0.77809347925194516</v>
      </c>
      <c r="BA5466" s="6">
        <f>LOG((Tabella1[[#This Row],[FeO]]*0.8998+Tabella1[[#This Row],[Fe2O3]])/Tabella1[[#This Row],[K2O]])</f>
        <v>0.15477452763661001</v>
      </c>
      <c r="BB5466" s="6">
        <f>Tabella1[[#This Row],[Log SiO2/Al2O3]]/Tabella1[[#This Row],[Log (FeO3/K2O)]]</f>
        <v>5.0272709026048856</v>
      </c>
    </row>
    <row r="5467" spans="1:54" hidden="1">
      <c r="A5467" s="19" t="s">
        <v>4876</v>
      </c>
      <c r="B5467" s="19" t="s">
        <v>4916</v>
      </c>
      <c r="C5467" s="19" t="s">
        <v>4917</v>
      </c>
      <c r="D5467" s="19" t="s">
        <v>4918</v>
      </c>
      <c r="E5467" s="19" t="s">
        <v>2776</v>
      </c>
      <c r="F5467" s="19" t="s">
        <v>4919</v>
      </c>
      <c r="G5467" s="8" t="s">
        <v>4925</v>
      </c>
      <c r="H5467" s="8"/>
      <c r="I5467" s="6">
        <v>57.47</v>
      </c>
      <c r="J5467" s="6">
        <v>1.1200000000000001</v>
      </c>
      <c r="K5467" s="6">
        <v>19.16</v>
      </c>
      <c r="L5467" s="6"/>
      <c r="M5467" s="6">
        <v>9.65</v>
      </c>
      <c r="N5467" s="6">
        <v>0.04</v>
      </c>
      <c r="O5467" s="6">
        <v>1.1000000000000001</v>
      </c>
      <c r="P5467" s="6">
        <v>0.03</v>
      </c>
      <c r="Q5467" s="6">
        <v>0.17</v>
      </c>
      <c r="R5467" s="6">
        <v>4.0599999999999996</v>
      </c>
      <c r="S5467" s="6">
        <v>0.08</v>
      </c>
      <c r="T5467" s="6">
        <v>5.8</v>
      </c>
      <c r="U5467" s="6">
        <v>92.800000000000011</v>
      </c>
      <c r="V5467" s="12"/>
      <c r="W5467" s="6">
        <v>61.928879310344819</v>
      </c>
      <c r="X5467" s="6">
        <v>1.2068965517241379</v>
      </c>
      <c r="Y5467" s="6">
        <v>20.646551724137929</v>
      </c>
      <c r="Z5467" s="6">
        <v>10.398706896551724</v>
      </c>
      <c r="AA5467" s="6">
        <v>4.3103448275862065E-2</v>
      </c>
      <c r="AB5467" s="6">
        <v>1.1853448275862069</v>
      </c>
      <c r="AC5467" s="6">
        <v>3.2327586206896547E-2</v>
      </c>
      <c r="AD5467" s="6">
        <v>0.18318965517241378</v>
      </c>
      <c r="AE5467" s="6">
        <v>4.3749999999999991</v>
      </c>
      <c r="AF5467" s="6">
        <v>99.999999999999986</v>
      </c>
      <c r="AG5467" s="6"/>
      <c r="AH5467" s="6">
        <v>69.939577149016614</v>
      </c>
      <c r="AI5467" s="6">
        <v>1.0250740809408616</v>
      </c>
      <c r="AJ5467" s="6">
        <v>13.744687958314678</v>
      </c>
      <c r="AK5467" s="6">
        <v>0</v>
      </c>
      <c r="AL5467" s="6">
        <v>9.8216521771328829</v>
      </c>
      <c r="AM5467" s="6">
        <v>4.1233748372455012E-2</v>
      </c>
      <c r="AN5467" s="6">
        <v>1.9950609626092228</v>
      </c>
      <c r="AO5467" s="6">
        <v>3.9119857028467708E-2</v>
      </c>
      <c r="AP5467" s="6">
        <v>0.20057710496213821</v>
      </c>
      <c r="AQ5467" s="6">
        <v>3.1518035469056134</v>
      </c>
      <c r="AR5467" s="6">
        <v>99.999999999999957</v>
      </c>
      <c r="AS5467" s="6"/>
      <c r="AT5467" s="6">
        <v>0.16883383213386219</v>
      </c>
      <c r="AU5467" s="6" t="s">
        <v>2564</v>
      </c>
      <c r="AV5467" s="6" t="s">
        <v>2564</v>
      </c>
      <c r="AW5467" s="6"/>
      <c r="AX5467" s="6">
        <v>0.27477197515812213</v>
      </c>
      <c r="AY5467" s="6">
        <v>0.18487098685737896</v>
      </c>
      <c r="AZ5467" s="6">
        <f>LOG(Tabella1[[#This Row],[SiO2]]/Tabella1[[#This Row],[Al2O3]])</f>
        <v>0.47704569239117195</v>
      </c>
      <c r="BA5467" s="6">
        <f>LOG((Tabella1[[#This Row],[FeO]]*0.8998+Tabella1[[#This Row],[Fe2O3]])/Tabella1[[#This Row],[K2O]])</f>
        <v>0.33014726859614657</v>
      </c>
      <c r="BB5467" s="6">
        <f>Tabella1[[#This Row],[Log SiO2/Al2O3]]/Tabella1[[#This Row],[Log (FeO3/K2O)]]</f>
        <v>1.444948172431253</v>
      </c>
    </row>
    <row r="5468" spans="1:54" hidden="1">
      <c r="A5468" s="19" t="s">
        <v>4876</v>
      </c>
      <c r="B5468" s="19" t="s">
        <v>4916</v>
      </c>
      <c r="C5468" s="19" t="s">
        <v>4917</v>
      </c>
      <c r="D5468" s="19" t="s">
        <v>4918</v>
      </c>
      <c r="E5468" s="19" t="s">
        <v>2776</v>
      </c>
      <c r="F5468" s="19" t="s">
        <v>4919</v>
      </c>
      <c r="G5468" s="8" t="s">
        <v>4926</v>
      </c>
      <c r="H5468" s="8"/>
      <c r="I5468" s="6">
        <v>70.03</v>
      </c>
      <c r="J5468" s="6">
        <v>0.83</v>
      </c>
      <c r="K5468" s="6">
        <v>14.97</v>
      </c>
      <c r="L5468" s="6"/>
      <c r="M5468" s="6">
        <v>5.98</v>
      </c>
      <c r="N5468" s="6">
        <v>0.02</v>
      </c>
      <c r="O5468" s="6">
        <v>0.22</v>
      </c>
      <c r="P5468" s="6">
        <v>0.03</v>
      </c>
      <c r="Q5468" s="6">
        <v>0.37</v>
      </c>
      <c r="R5468" s="6">
        <v>2.44</v>
      </c>
      <c r="S5468" s="6">
        <v>0.05</v>
      </c>
      <c r="T5468" s="6">
        <v>4.2</v>
      </c>
      <c r="U5468" s="6">
        <v>94.89</v>
      </c>
      <c r="V5468" s="12"/>
      <c r="W5468" s="6">
        <v>73.801243545157547</v>
      </c>
      <c r="X5468" s="6">
        <v>0.87469701759932539</v>
      </c>
      <c r="Y5468" s="6">
        <v>15.776161871640848</v>
      </c>
      <c r="Z5468" s="6">
        <v>6.3020339340288762</v>
      </c>
      <c r="AA5468" s="6">
        <v>2.1077036568658447E-2</v>
      </c>
      <c r="AB5468" s="6">
        <v>0.23184740225524292</v>
      </c>
      <c r="AC5468" s="6">
        <v>3.1615554852987664E-2</v>
      </c>
      <c r="AD5468" s="6">
        <v>0.38992517652018122</v>
      </c>
      <c r="AE5468" s="6">
        <v>2.5713984613763303</v>
      </c>
      <c r="AF5468" s="6">
        <v>100</v>
      </c>
      <c r="AG5468" s="6"/>
      <c r="AH5468" s="6">
        <v>80.686196686960216</v>
      </c>
      <c r="AI5468" s="6">
        <v>0.71919827206239961</v>
      </c>
      <c r="AJ5468" s="6">
        <v>10.167039089951951</v>
      </c>
      <c r="AK5468" s="6">
        <v>0</v>
      </c>
      <c r="AL5468" s="6">
        <v>5.7622451859707509</v>
      </c>
      <c r="AM5468" s="6">
        <v>1.9518935716178184E-2</v>
      </c>
      <c r="AN5468" s="6">
        <v>0.37776305299510127</v>
      </c>
      <c r="AO5468" s="6">
        <v>3.7036554022084882E-2</v>
      </c>
      <c r="AP5468" s="6">
        <v>0.41330196909575811</v>
      </c>
      <c r="AQ5468" s="6">
        <v>1.7933136153300742</v>
      </c>
      <c r="AR5468" s="6">
        <v>100.00000000000001</v>
      </c>
      <c r="AS5468" s="6"/>
      <c r="AT5468" s="6">
        <v>6.152484464071778E-2</v>
      </c>
      <c r="AU5468" s="6" t="s">
        <v>2564</v>
      </c>
      <c r="AV5468" s="6" t="s">
        <v>2564</v>
      </c>
      <c r="AW5468" s="6"/>
      <c r="AX5468" s="6">
        <v>0.44655151691691009</v>
      </c>
      <c r="AY5468" s="6">
        <v>6.9687566120472597E-2</v>
      </c>
      <c r="AZ5468" s="6">
        <f>LOG(Tabella1[[#This Row],[SiO2]]/Tabella1[[#This Row],[Al2O3]])</f>
        <v>0.67006232600493909</v>
      </c>
      <c r="BA5468" s="6">
        <f>LOG((Tabella1[[#This Row],[FeO]]*0.8998+Tabella1[[#This Row],[Fe2O3]])/Tabella1[[#This Row],[K2O]])</f>
        <v>0.34345734647922949</v>
      </c>
      <c r="BB5468" s="6">
        <f>Tabella1[[#This Row],[Log SiO2/Al2O3]]/Tabella1[[#This Row],[Log (FeO3/K2O)]]</f>
        <v>1.9509331591643826</v>
      </c>
    </row>
    <row r="5469" spans="1:54" hidden="1">
      <c r="A5469" s="19" t="s">
        <v>4876</v>
      </c>
      <c r="B5469" s="19" t="s">
        <v>4916</v>
      </c>
      <c r="C5469" s="19" t="s">
        <v>4917</v>
      </c>
      <c r="D5469" s="19" t="s">
        <v>4918</v>
      </c>
      <c r="E5469" s="19" t="s">
        <v>2776</v>
      </c>
      <c r="F5469" s="19" t="s">
        <v>4919</v>
      </c>
      <c r="G5469" s="8" t="s">
        <v>4927</v>
      </c>
      <c r="H5469" s="8"/>
      <c r="I5469" s="6">
        <v>60.21</v>
      </c>
      <c r="J5469" s="6">
        <v>0.98</v>
      </c>
      <c r="K5469" s="6">
        <v>19.399999999999999</v>
      </c>
      <c r="L5469" s="6"/>
      <c r="M5469" s="6">
        <v>7.71</v>
      </c>
      <c r="N5469" s="6">
        <v>0.03</v>
      </c>
      <c r="O5469" s="6">
        <v>0.54</v>
      </c>
      <c r="P5469" s="6">
        <v>0.01</v>
      </c>
      <c r="Q5469" s="6">
        <v>0.55000000000000004</v>
      </c>
      <c r="R5469" s="6">
        <v>3.27</v>
      </c>
      <c r="S5469" s="6">
        <v>0.08</v>
      </c>
      <c r="T5469" s="6">
        <v>6.2</v>
      </c>
      <c r="U5469" s="6">
        <v>92.7</v>
      </c>
      <c r="V5469" s="12"/>
      <c r="W5469" s="6">
        <v>64.951456310679617</v>
      </c>
      <c r="X5469" s="6">
        <v>1.0571736785329018</v>
      </c>
      <c r="Y5469" s="6">
        <v>20.927723840345198</v>
      </c>
      <c r="Z5469" s="6">
        <v>8.3171521035598701</v>
      </c>
      <c r="AA5469" s="6">
        <v>3.2362459546925564E-2</v>
      </c>
      <c r="AB5469" s="6">
        <v>0.58252427184466016</v>
      </c>
      <c r="AC5469" s="6">
        <v>1.0787486515641856E-2</v>
      </c>
      <c r="AD5469" s="6">
        <v>0.59331175836030203</v>
      </c>
      <c r="AE5469" s="6">
        <v>3.5275080906148863</v>
      </c>
      <c r="AF5469" s="6">
        <v>100.00000000000001</v>
      </c>
      <c r="AG5469" s="6"/>
      <c r="AH5469" s="6">
        <v>73.137287619528649</v>
      </c>
      <c r="AI5469" s="6">
        <v>0.89526524099243121</v>
      </c>
      <c r="AJ5469" s="6">
        <v>13.890872576632992</v>
      </c>
      <c r="AK5469" s="6">
        <v>0</v>
      </c>
      <c r="AL5469" s="6">
        <v>7.8324933058288444</v>
      </c>
      <c r="AM5469" s="6">
        <v>3.0867573958143095E-2</v>
      </c>
      <c r="AN5469" s="6">
        <v>0.97756504312083536</v>
      </c>
      <c r="AO5469" s="6">
        <v>1.3015606850871796E-2</v>
      </c>
      <c r="AP5469" s="6">
        <v>0.64771438804177117</v>
      </c>
      <c r="AQ5469" s="6">
        <v>2.533782175460543</v>
      </c>
      <c r="AR5469" s="6">
        <v>99.999999999999972</v>
      </c>
      <c r="AS5469" s="6"/>
      <c r="AT5469" s="6">
        <v>0.11096010995629547</v>
      </c>
      <c r="AU5469" s="6" t="s">
        <v>2564</v>
      </c>
      <c r="AV5469" s="6" t="s">
        <v>2564</v>
      </c>
      <c r="AW5469" s="6"/>
      <c r="AX5469" s="6">
        <v>0.41616700920758348</v>
      </c>
      <c r="AY5469" s="6">
        <v>0.12351113033365671</v>
      </c>
      <c r="AZ5469" s="6">
        <f>LOG(Tabella1[[#This Row],[SiO2]]/Tabella1[[#This Row],[Al2O3]])</f>
        <v>0.49186689727692195</v>
      </c>
      <c r="BA5469" s="6">
        <f>LOG((Tabella1[[#This Row],[FeO]]*0.8998+Tabella1[[#This Row],[Fe2O3]])/Tabella1[[#This Row],[K2O]])</f>
        <v>0.32665261422021902</v>
      </c>
      <c r="BB5469" s="6">
        <f>Tabella1[[#This Row],[Log SiO2/Al2O3]]/Tabella1[[#This Row],[Log (FeO3/K2O)]]</f>
        <v>1.5057797668360939</v>
      </c>
    </row>
    <row r="5470" spans="1:54" hidden="1">
      <c r="A5470" s="19" t="s">
        <v>4876</v>
      </c>
      <c r="B5470" s="19" t="s">
        <v>4916</v>
      </c>
      <c r="C5470" s="19" t="s">
        <v>4917</v>
      </c>
      <c r="D5470" s="19" t="s">
        <v>4918</v>
      </c>
      <c r="E5470" s="19" t="s">
        <v>2776</v>
      </c>
      <c r="F5470" s="19" t="s">
        <v>4919</v>
      </c>
      <c r="G5470" s="8" t="s">
        <v>4928</v>
      </c>
      <c r="H5470" s="8"/>
      <c r="I5470" s="6">
        <v>59.35</v>
      </c>
      <c r="J5470" s="6">
        <v>1.06</v>
      </c>
      <c r="K5470" s="6">
        <v>18.21</v>
      </c>
      <c r="L5470" s="6"/>
      <c r="M5470" s="6">
        <v>7.92</v>
      </c>
      <c r="N5470" s="6">
        <v>7.0000000000000007E-2</v>
      </c>
      <c r="O5470" s="6">
        <v>1.85</v>
      </c>
      <c r="P5470" s="6">
        <v>0.03</v>
      </c>
      <c r="Q5470" s="6">
        <v>0.11</v>
      </c>
      <c r="R5470" s="6">
        <v>5.37</v>
      </c>
      <c r="S5470" s="6">
        <v>0.05</v>
      </c>
      <c r="T5470" s="6">
        <v>4.9000000000000004</v>
      </c>
      <c r="U5470" s="6">
        <v>93.97</v>
      </c>
      <c r="V5470" s="12"/>
      <c r="W5470" s="6">
        <v>63.158454826008303</v>
      </c>
      <c r="X5470" s="6">
        <v>1.1280195807172502</v>
      </c>
      <c r="Y5470" s="6">
        <v>19.378525061189741</v>
      </c>
      <c r="Z5470" s="6">
        <v>8.4282217729062463</v>
      </c>
      <c r="AA5470" s="6">
        <v>7.4491859103969355E-2</v>
      </c>
      <c r="AB5470" s="6">
        <v>1.9687134191763329</v>
      </c>
      <c r="AC5470" s="6">
        <v>3.1925082473129723E-2</v>
      </c>
      <c r="AD5470" s="6">
        <v>0.11705863573480899</v>
      </c>
      <c r="AE5470" s="6">
        <v>5.7145897626902205</v>
      </c>
      <c r="AF5470" s="6">
        <v>100</v>
      </c>
      <c r="AG5470" s="6"/>
      <c r="AH5470" s="6">
        <v>70.733154596757217</v>
      </c>
      <c r="AI5470" s="6">
        <v>0.95008747777651503</v>
      </c>
      <c r="AJ5470" s="6">
        <v>12.792924142649543</v>
      </c>
      <c r="AK5470" s="6">
        <v>0</v>
      </c>
      <c r="AL5470" s="6">
        <v>7.8941053378605979</v>
      </c>
      <c r="AM5470" s="6">
        <v>7.0666139113096493E-2</v>
      </c>
      <c r="AN5470" s="6">
        <v>3.2859103709834434</v>
      </c>
      <c r="AO5470" s="6">
        <v>3.8310494513066014E-2</v>
      </c>
      <c r="AP5470" s="6">
        <v>0.12710002073367843</v>
      </c>
      <c r="AQ5470" s="6">
        <v>4.0825159583906672</v>
      </c>
      <c r="AR5470" s="6">
        <v>100.00000000000001</v>
      </c>
      <c r="AS5470" s="6"/>
      <c r="AT5470" s="6">
        <v>0.2939092803227546</v>
      </c>
      <c r="AU5470" s="6" t="s">
        <v>2564</v>
      </c>
      <c r="AV5470" s="6" t="s">
        <v>2564</v>
      </c>
      <c r="AW5470" s="6"/>
      <c r="AX5470" s="6">
        <v>3.9281387544300661E-2</v>
      </c>
      <c r="AY5470" s="6">
        <v>0.32120561325194635</v>
      </c>
      <c r="AZ5470" s="6">
        <f>LOG(Tabella1[[#This Row],[SiO2]]/Tabella1[[#This Row],[Al2O3]])</f>
        <v>0.51311077749569001</v>
      </c>
      <c r="BA5470" s="6">
        <f>LOG((Tabella1[[#This Row],[FeO]]*0.8998+Tabella1[[#This Row],[Fe2O3]])/Tabella1[[#This Row],[K2O]])</f>
        <v>0.12289688471948591</v>
      </c>
      <c r="BB5470" s="6">
        <f>Tabella1[[#This Row],[Log SiO2/Al2O3]]/Tabella1[[#This Row],[Log (FeO3/K2O)]]</f>
        <v>4.1751324996306742</v>
      </c>
    </row>
    <row r="5471" spans="1:54" hidden="1">
      <c r="A5471" s="19" t="s">
        <v>4876</v>
      </c>
      <c r="B5471" s="19" t="s">
        <v>4916</v>
      </c>
      <c r="C5471" s="19" t="s">
        <v>4917</v>
      </c>
      <c r="D5471" s="19" t="s">
        <v>4918</v>
      </c>
      <c r="E5471" s="19" t="s">
        <v>2776</v>
      </c>
      <c r="F5471" s="19" t="s">
        <v>4919</v>
      </c>
      <c r="G5471" s="8" t="s">
        <v>4929</v>
      </c>
      <c r="H5471" s="8"/>
      <c r="I5471" s="6">
        <v>68.010000000000005</v>
      </c>
      <c r="J5471" s="6">
        <v>0.72</v>
      </c>
      <c r="K5471" s="6">
        <v>14.77</v>
      </c>
      <c r="L5471" s="6"/>
      <c r="M5471" s="6">
        <v>5.61</v>
      </c>
      <c r="N5471" s="6">
        <v>0.14000000000000001</v>
      </c>
      <c r="O5471" s="6">
        <v>1.61</v>
      </c>
      <c r="P5471" s="6">
        <v>0.43</v>
      </c>
      <c r="Q5471" s="6">
        <v>1.86</v>
      </c>
      <c r="R5471" s="6">
        <v>3.5</v>
      </c>
      <c r="S5471" s="6">
        <v>0.15</v>
      </c>
      <c r="T5471" s="6">
        <v>2.4</v>
      </c>
      <c r="U5471" s="6">
        <v>96.65</v>
      </c>
      <c r="V5471" s="12"/>
      <c r="W5471" s="6">
        <v>70.367304707708229</v>
      </c>
      <c r="X5471" s="6">
        <v>0.74495602690118978</v>
      </c>
      <c r="Y5471" s="6">
        <v>15.281945162959129</v>
      </c>
      <c r="Z5471" s="6">
        <v>5.8044490429384377</v>
      </c>
      <c r="AA5471" s="6">
        <v>0.14485256078634248</v>
      </c>
      <c r="AB5471" s="6">
        <v>1.6658044490429385</v>
      </c>
      <c r="AC5471" s="6">
        <v>0.44490429384376612</v>
      </c>
      <c r="AD5471" s="6">
        <v>1.9244697361614069</v>
      </c>
      <c r="AE5471" s="6">
        <v>3.6213140196585614</v>
      </c>
      <c r="AF5471" s="6">
        <v>100.00000000000001</v>
      </c>
      <c r="AG5471" s="6"/>
      <c r="AH5471" s="6">
        <v>76.39182788115626</v>
      </c>
      <c r="AI5471" s="6">
        <v>0.60822189236925683</v>
      </c>
      <c r="AJ5471" s="6">
        <v>9.7793997052798574</v>
      </c>
      <c r="AK5471" s="6">
        <v>0</v>
      </c>
      <c r="AL5471" s="6">
        <v>5.2700218977364761</v>
      </c>
      <c r="AM5471" s="6">
        <v>0.13320274739299462</v>
      </c>
      <c r="AN5471" s="6">
        <v>2.6951421961973945</v>
      </c>
      <c r="AO5471" s="6">
        <v>0.51753149162234902</v>
      </c>
      <c r="AP5471" s="6">
        <v>2.0255254453175922</v>
      </c>
      <c r="AQ5471" s="6">
        <v>2.5078033174254348</v>
      </c>
      <c r="AR5471" s="6">
        <v>100.00000000000001</v>
      </c>
      <c r="AS5471" s="6"/>
      <c r="AT5471" s="6">
        <v>0.33836618610908059</v>
      </c>
      <c r="AU5471" s="6" t="s">
        <v>2564</v>
      </c>
      <c r="AV5471" s="6" t="s">
        <v>2564</v>
      </c>
      <c r="AW5471" s="6"/>
      <c r="AX5471" s="6">
        <v>-6.7494524645311709E-3</v>
      </c>
      <c r="AY5471" s="6">
        <v>0.36633999865109906</v>
      </c>
      <c r="AZ5471" s="6">
        <f>LOG(Tabella1[[#This Row],[SiO2]]/Tabella1[[#This Row],[Al2O3]])</f>
        <v>0.66319227953423043</v>
      </c>
      <c r="BA5471" s="6">
        <f>LOG((Tabella1[[#This Row],[FeO]]*0.8998+Tabella1[[#This Row],[Fe2O3]])/Tabella1[[#This Row],[K2O]])</f>
        <v>0.15904080573543389</v>
      </c>
      <c r="BB5471" s="6">
        <f>Tabella1[[#This Row],[Log SiO2/Al2O3]]/Tabella1[[#This Row],[Log (FeO3/K2O)]]</f>
        <v>4.1699504505620908</v>
      </c>
    </row>
    <row r="5472" spans="1:54" hidden="1">
      <c r="A5472" s="19" t="s">
        <v>4876</v>
      </c>
      <c r="B5472" s="19" t="s">
        <v>4916</v>
      </c>
      <c r="C5472" s="19" t="s">
        <v>4917</v>
      </c>
      <c r="D5472" s="19" t="s">
        <v>4918</v>
      </c>
      <c r="E5472" s="19" t="s">
        <v>2776</v>
      </c>
      <c r="F5472" s="19" t="s">
        <v>4919</v>
      </c>
      <c r="G5472" s="8" t="s">
        <v>4930</v>
      </c>
      <c r="H5472" s="8"/>
      <c r="I5472" s="6">
        <v>62.86</v>
      </c>
      <c r="J5472" s="6">
        <v>0.88</v>
      </c>
      <c r="K5472" s="6">
        <v>18.04</v>
      </c>
      <c r="L5472" s="6"/>
      <c r="M5472" s="6">
        <v>6.19</v>
      </c>
      <c r="N5472" s="6">
        <v>0.09</v>
      </c>
      <c r="O5472" s="6">
        <v>1.57</v>
      </c>
      <c r="P5472" s="6">
        <v>0.25</v>
      </c>
      <c r="Q5472" s="6">
        <v>1.33</v>
      </c>
      <c r="R5472" s="6">
        <v>4.79</v>
      </c>
      <c r="S5472" s="6">
        <v>0.06</v>
      </c>
      <c r="T5472" s="6">
        <v>3</v>
      </c>
      <c r="U5472" s="6">
        <v>96</v>
      </c>
      <c r="V5472" s="12"/>
      <c r="W5472" s="6">
        <v>65.479166666666671</v>
      </c>
      <c r="X5472" s="6">
        <v>0.91666666666666663</v>
      </c>
      <c r="Y5472" s="6">
        <v>18.791666666666664</v>
      </c>
      <c r="Z5472" s="6">
        <v>6.447916666666667</v>
      </c>
      <c r="AA5472" s="6">
        <v>9.375E-2</v>
      </c>
      <c r="AB5472" s="6">
        <v>1.6354166666666665</v>
      </c>
      <c r="AC5472" s="6">
        <v>0.26041666666666663</v>
      </c>
      <c r="AD5472" s="6">
        <v>1.3854166666666667</v>
      </c>
      <c r="AE5472" s="6">
        <v>4.989583333333333</v>
      </c>
      <c r="AF5472" s="6">
        <v>100.00000000000001</v>
      </c>
      <c r="AG5472" s="6"/>
      <c r="AH5472" s="6">
        <v>72.765653782276615</v>
      </c>
      <c r="AI5472" s="6">
        <v>0.76610827953565919</v>
      </c>
      <c r="AJ5472" s="6">
        <v>12.309663100504542</v>
      </c>
      <c r="AK5472" s="6">
        <v>0</v>
      </c>
      <c r="AL5472" s="6">
        <v>5.9926393212030424</v>
      </c>
      <c r="AM5472" s="6">
        <v>8.824814565030828E-2</v>
      </c>
      <c r="AN5472" s="6">
        <v>2.7085283896383392</v>
      </c>
      <c r="AO5472" s="6">
        <v>0.31008893309324326</v>
      </c>
      <c r="AP5472" s="6">
        <v>1.4926374442895052</v>
      </c>
      <c r="AQ5472" s="6">
        <v>3.5370310612353677</v>
      </c>
      <c r="AR5472" s="6">
        <v>99.999999999999986</v>
      </c>
      <c r="AS5472" s="6"/>
      <c r="AT5472" s="6">
        <v>0.31128332192282626</v>
      </c>
      <c r="AU5472" s="6" t="s">
        <v>2564</v>
      </c>
      <c r="AV5472" s="6" t="s">
        <v>2564</v>
      </c>
      <c r="AW5472" s="6"/>
      <c r="AX5472" s="6">
        <v>-7.7580905034158802E-4</v>
      </c>
      <c r="AY5472" s="6">
        <v>0.34133687505257254</v>
      </c>
      <c r="AZ5472" s="6">
        <f>LOG(Tabella1[[#This Row],[SiO2]]/Tabella1[[#This Row],[Al2O3]])</f>
        <v>0.54213784347563831</v>
      </c>
      <c r="BA5472" s="6">
        <f>LOG((Tabella1[[#This Row],[FeO]]*0.8998+Tabella1[[#This Row],[Fe2O3]])/Tabella1[[#This Row],[K2O]])</f>
        <v>6.5501124435102878E-2</v>
      </c>
      <c r="BB5472" s="6">
        <f>Tabella1[[#This Row],[Log SiO2/Al2O3]]/Tabella1[[#This Row],[Log (FeO3/K2O)]]</f>
        <v>8.2767715539414439</v>
      </c>
    </row>
    <row r="5473" spans="1:54" hidden="1">
      <c r="A5473" s="19" t="s">
        <v>4876</v>
      </c>
      <c r="B5473" s="19" t="s">
        <v>4916</v>
      </c>
      <c r="C5473" s="19" t="s">
        <v>4917</v>
      </c>
      <c r="D5473" s="19" t="s">
        <v>4918</v>
      </c>
      <c r="E5473" s="19" t="s">
        <v>2776</v>
      </c>
      <c r="F5473" s="19" t="s">
        <v>4919</v>
      </c>
      <c r="G5473" s="8" t="s">
        <v>4931</v>
      </c>
      <c r="H5473" s="8"/>
      <c r="I5473" s="6">
        <v>64.900000000000006</v>
      </c>
      <c r="J5473" s="6">
        <v>0.75</v>
      </c>
      <c r="K5473" s="6">
        <v>14.4</v>
      </c>
      <c r="L5473" s="6"/>
      <c r="M5473" s="6">
        <v>5.9</v>
      </c>
      <c r="N5473" s="6">
        <v>0.06</v>
      </c>
      <c r="O5473" s="6">
        <v>1.73</v>
      </c>
      <c r="P5473" s="6">
        <v>2.35</v>
      </c>
      <c r="Q5473" s="6">
        <v>2.13</v>
      </c>
      <c r="R5473" s="6">
        <v>3.68</v>
      </c>
      <c r="S5473" s="6">
        <v>0.2</v>
      </c>
      <c r="T5473" s="6">
        <v>3</v>
      </c>
      <c r="U5473" s="6">
        <v>95.90000000000002</v>
      </c>
      <c r="V5473" s="12"/>
      <c r="W5473" s="6">
        <v>67.674661105318037</v>
      </c>
      <c r="X5473" s="6">
        <v>0.7820646506777893</v>
      </c>
      <c r="Y5473" s="6">
        <v>15.015641293013553</v>
      </c>
      <c r="Z5473" s="6">
        <v>6.1522419186652755</v>
      </c>
      <c r="AA5473" s="6">
        <v>6.2565172054223128E-2</v>
      </c>
      <c r="AB5473" s="6">
        <v>1.8039624608967673</v>
      </c>
      <c r="AC5473" s="6">
        <v>2.4504692387904061</v>
      </c>
      <c r="AD5473" s="6">
        <v>2.2210636079249215</v>
      </c>
      <c r="AE5473" s="6">
        <v>3.8373305526590191</v>
      </c>
      <c r="AF5473" s="6">
        <v>100.00000000000001</v>
      </c>
      <c r="AG5473" s="6"/>
      <c r="AH5473" s="6">
        <v>73.307687355485513</v>
      </c>
      <c r="AI5473" s="6">
        <v>0.63712039893729699</v>
      </c>
      <c r="AJ5473" s="6">
        <v>9.5879307592871186</v>
      </c>
      <c r="AK5473" s="6">
        <v>0</v>
      </c>
      <c r="AL5473" s="6">
        <v>5.5735546696920668</v>
      </c>
      <c r="AM5473" s="6">
        <v>5.7407296165875428E-2</v>
      </c>
      <c r="AN5473" s="6">
        <v>2.9122765007905347</v>
      </c>
      <c r="AO5473" s="6">
        <v>2.8442442155601899</v>
      </c>
      <c r="AP5473" s="6">
        <v>2.3325719981486883</v>
      </c>
      <c r="AQ5473" s="6">
        <v>2.6515751612219582</v>
      </c>
      <c r="AR5473" s="6">
        <v>100.00000000000001</v>
      </c>
      <c r="AS5473" s="6"/>
      <c r="AT5473" s="6">
        <v>0.34319284019233076</v>
      </c>
      <c r="AU5473" s="6" t="s">
        <v>2564</v>
      </c>
      <c r="AV5473" s="6" t="s">
        <v>2564</v>
      </c>
      <c r="AW5473" s="6"/>
      <c r="AX5473" s="6" t="s">
        <v>2564</v>
      </c>
      <c r="AY5473" s="6" t="s">
        <v>2564</v>
      </c>
      <c r="AZ5473" s="6">
        <f>LOG(Tabella1[[#This Row],[SiO2]]/Tabella1[[#This Row],[Al2O3]])</f>
        <v>0.6538822047051196</v>
      </c>
      <c r="BA5473" s="6">
        <f>LOG((Tabella1[[#This Row],[FeO]]*0.8998+Tabella1[[#This Row],[Fe2O3]])/Tabella1[[#This Row],[K2O]])</f>
        <v>0.15915018179817464</v>
      </c>
      <c r="BB5473" s="6">
        <f>Tabella1[[#This Row],[Log SiO2/Al2O3]]/Tabella1[[#This Row],[Log (FeO3/K2O)]]</f>
        <v>4.1085859740602526</v>
      </c>
    </row>
    <row r="5474" spans="1:54" hidden="1">
      <c r="A5474" s="19" t="s">
        <v>4876</v>
      </c>
      <c r="B5474" s="19" t="s">
        <v>4916</v>
      </c>
      <c r="C5474" s="19" t="s">
        <v>4917</v>
      </c>
      <c r="D5474" s="19" t="s">
        <v>4918</v>
      </c>
      <c r="E5474" s="19" t="s">
        <v>2776</v>
      </c>
      <c r="F5474" s="19" t="s">
        <v>4919</v>
      </c>
      <c r="G5474" s="8">
        <v>246</v>
      </c>
      <c r="H5474" s="8"/>
      <c r="I5474" s="6">
        <v>67.959999999999994</v>
      </c>
      <c r="J5474" s="6">
        <v>0.65</v>
      </c>
      <c r="K5474" s="6">
        <v>14.02</v>
      </c>
      <c r="L5474" s="6"/>
      <c r="M5474" s="6">
        <v>4.95</v>
      </c>
      <c r="N5474" s="6">
        <v>7.0000000000000007E-2</v>
      </c>
      <c r="O5474" s="6">
        <v>1.43</v>
      </c>
      <c r="P5474" s="6">
        <v>1.92</v>
      </c>
      <c r="Q5474" s="6">
        <v>1.62</v>
      </c>
      <c r="R5474" s="6">
        <v>2.9</v>
      </c>
      <c r="S5474" s="6">
        <v>0.12</v>
      </c>
      <c r="T5474" s="6">
        <v>3.6</v>
      </c>
      <c r="U5474" s="6">
        <v>95.52000000000001</v>
      </c>
      <c r="V5474" s="12"/>
      <c r="W5474" s="6">
        <v>71.147403685092115</v>
      </c>
      <c r="X5474" s="6">
        <v>0.68048576214405354</v>
      </c>
      <c r="Y5474" s="6">
        <v>14.677554438860971</v>
      </c>
      <c r="Z5474" s="6">
        <v>5.1821608040200999</v>
      </c>
      <c r="AA5474" s="6">
        <v>7.328308207705192E-2</v>
      </c>
      <c r="AB5474" s="6">
        <v>1.4970686767169177</v>
      </c>
      <c r="AC5474" s="6">
        <v>2.0100502512562812</v>
      </c>
      <c r="AD5474" s="6">
        <v>1.6959798994974875</v>
      </c>
      <c r="AE5474" s="6">
        <v>3.0360134003350083</v>
      </c>
      <c r="AF5474" s="6">
        <v>99.999999999999986</v>
      </c>
      <c r="AG5474" s="6"/>
      <c r="AH5474" s="6">
        <v>76.728537666881309</v>
      </c>
      <c r="AI5474" s="6">
        <v>0.55191517141826862</v>
      </c>
      <c r="AJ5474" s="6">
        <v>9.3305907123707996</v>
      </c>
      <c r="AK5474" s="6">
        <v>0</v>
      </c>
      <c r="AL5474" s="6">
        <v>4.6739512846589015</v>
      </c>
      <c r="AM5474" s="6">
        <v>6.6944146814043856E-2</v>
      </c>
      <c r="AN5474" s="6">
        <v>2.4061420841245842</v>
      </c>
      <c r="AO5474" s="6">
        <v>2.3227313348220604</v>
      </c>
      <c r="AP5474" s="6">
        <v>1.7732468527822338</v>
      </c>
      <c r="AQ5474" s="6">
        <v>2.0885883450812837</v>
      </c>
      <c r="AR5474" s="6">
        <v>99.999999999999986</v>
      </c>
      <c r="AS5474" s="6"/>
      <c r="AT5474" s="6">
        <v>0.33984609507176761</v>
      </c>
      <c r="AU5474" s="6" t="s">
        <v>2564</v>
      </c>
      <c r="AV5474" s="6" t="s">
        <v>2564</v>
      </c>
      <c r="AW5474" s="6"/>
      <c r="AX5474" s="6">
        <v>-0.14767022741776392</v>
      </c>
      <c r="AY5474" s="6">
        <v>0.36857788059396218</v>
      </c>
      <c r="AZ5474" s="6">
        <f>LOG(Tabella1[[#This Row],[SiO2]]/Tabella1[[#This Row],[Al2O3]])</f>
        <v>0.68550535656636813</v>
      </c>
      <c r="BA5474" s="6">
        <f>LOG((Tabella1[[#This Row],[FeO]]*0.8998+Tabella1[[#This Row],[Fe2O3]])/Tabella1[[#This Row],[K2O]])</f>
        <v>0.18635318986416075</v>
      </c>
      <c r="BB5474" s="6">
        <f>Tabella1[[#This Row],[Log SiO2/Al2O3]]/Tabella1[[#This Row],[Log (FeO3/K2O)]]</f>
        <v>3.6785276230906301</v>
      </c>
    </row>
    <row r="5475" spans="1:54" hidden="1">
      <c r="A5475" s="19" t="s">
        <v>4876</v>
      </c>
      <c r="B5475" s="19" t="s">
        <v>4916</v>
      </c>
      <c r="C5475" s="19" t="s">
        <v>4917</v>
      </c>
      <c r="D5475" s="19" t="s">
        <v>4918</v>
      </c>
      <c r="E5475" s="19" t="s">
        <v>2776</v>
      </c>
      <c r="F5475" s="19" t="s">
        <v>4919</v>
      </c>
      <c r="G5475" s="8">
        <v>247</v>
      </c>
      <c r="H5475" s="8"/>
      <c r="I5475" s="6">
        <v>69.98</v>
      </c>
      <c r="J5475" s="6">
        <v>0.59</v>
      </c>
      <c r="K5475" s="6">
        <v>13.01</v>
      </c>
      <c r="L5475" s="6"/>
      <c r="M5475" s="6">
        <v>4.8499999999999996</v>
      </c>
      <c r="N5475" s="6">
        <v>0.09</v>
      </c>
      <c r="O5475" s="6">
        <v>1.38</v>
      </c>
      <c r="P5475" s="6">
        <v>0.9</v>
      </c>
      <c r="Q5475" s="6">
        <v>1.99</v>
      </c>
      <c r="R5475" s="6">
        <v>2.67</v>
      </c>
      <c r="S5475" s="6">
        <v>0.11</v>
      </c>
      <c r="T5475" s="6">
        <v>3.7</v>
      </c>
      <c r="U5475" s="6">
        <v>95.460000000000008</v>
      </c>
      <c r="V5475" s="12"/>
      <c r="W5475" s="6">
        <v>73.308191912843085</v>
      </c>
      <c r="X5475" s="6">
        <v>0.61805992038550173</v>
      </c>
      <c r="Y5475" s="6">
        <v>13.628745024093861</v>
      </c>
      <c r="Z5475" s="6">
        <v>5.0806620574062427</v>
      </c>
      <c r="AA5475" s="6">
        <v>9.4280326838466363E-2</v>
      </c>
      <c r="AB5475" s="6">
        <v>1.4456316781898175</v>
      </c>
      <c r="AC5475" s="6">
        <v>0.94280326838466366</v>
      </c>
      <c r="AD5475" s="6">
        <v>2.0846427823172009</v>
      </c>
      <c r="AE5475" s="6">
        <v>2.7969830295411691</v>
      </c>
      <c r="AF5475" s="6">
        <v>100.00000000000001</v>
      </c>
      <c r="AG5475" s="6"/>
      <c r="AH5475" s="6">
        <v>78.695404987227377</v>
      </c>
      <c r="AI5475" s="6">
        <v>0.49897969463699282</v>
      </c>
      <c r="AJ5475" s="6">
        <v>8.6240309785992331</v>
      </c>
      <c r="AK5475" s="6">
        <v>0</v>
      </c>
      <c r="AL5475" s="6">
        <v>4.5613416927274173</v>
      </c>
      <c r="AM5475" s="6">
        <v>8.572923846207145E-2</v>
      </c>
      <c r="AN5475" s="6">
        <v>2.3127900142110613</v>
      </c>
      <c r="AO5475" s="6">
        <v>1.0844565222003117</v>
      </c>
      <c r="AP5475" s="6">
        <v>2.1695973667551725</v>
      </c>
      <c r="AQ5475" s="6">
        <v>1.9153052502068009</v>
      </c>
      <c r="AR5475" s="6">
        <v>100.00000000000001</v>
      </c>
      <c r="AS5475" s="6"/>
      <c r="AT5475" s="6">
        <v>0.3364483127194991</v>
      </c>
      <c r="AU5475" s="6" t="s">
        <v>2564</v>
      </c>
      <c r="AV5475" s="6" t="s">
        <v>2564</v>
      </c>
      <c r="AW5475" s="6"/>
      <c r="AX5475" s="6">
        <v>-3.2620496437603855E-2</v>
      </c>
      <c r="AY5475" s="6">
        <v>0.36278193990485313</v>
      </c>
      <c r="AZ5475" s="6">
        <f>LOG(Tabella1[[#This Row],[SiO2]]/Tabella1[[#This Row],[Al2O3]])</f>
        <v>0.73069664158530145</v>
      </c>
      <c r="BA5475" s="6">
        <f>LOG((Tabella1[[#This Row],[FeO]]*0.8998+Tabella1[[#This Row],[Fe2O3]])/Tabella1[[#This Row],[K2O]])</f>
        <v>0.21337646606723645</v>
      </c>
      <c r="BB5475" s="6">
        <f>Tabella1[[#This Row],[Log SiO2/Al2O3]]/Tabella1[[#This Row],[Log (FeO3/K2O)]]</f>
        <v>3.4244481364456272</v>
      </c>
    </row>
    <row r="5476" spans="1:54" hidden="1">
      <c r="A5476" s="19" t="s">
        <v>4876</v>
      </c>
      <c r="B5476" s="19" t="s">
        <v>4916</v>
      </c>
      <c r="C5476" s="19" t="s">
        <v>4917</v>
      </c>
      <c r="D5476" s="19" t="s">
        <v>4918</v>
      </c>
      <c r="E5476" s="19" t="s">
        <v>2776</v>
      </c>
      <c r="F5476" s="19" t="s">
        <v>4919</v>
      </c>
      <c r="G5476" s="8">
        <v>248</v>
      </c>
      <c r="H5476" s="8"/>
      <c r="I5476" s="6">
        <v>69.17</v>
      </c>
      <c r="J5476" s="6">
        <v>0.66</v>
      </c>
      <c r="K5476" s="6">
        <v>13.15</v>
      </c>
      <c r="L5476" s="6"/>
      <c r="M5476" s="6">
        <v>5.42</v>
      </c>
      <c r="N5476" s="6">
        <v>0.08</v>
      </c>
      <c r="O5476" s="6">
        <v>1.97</v>
      </c>
      <c r="P5476" s="6">
        <v>1.4</v>
      </c>
      <c r="Q5476" s="6">
        <v>1.92</v>
      </c>
      <c r="R5476" s="6">
        <v>2.73</v>
      </c>
      <c r="S5476" s="6">
        <v>0.12</v>
      </c>
      <c r="T5476" s="6">
        <v>2.6</v>
      </c>
      <c r="U5476" s="6">
        <v>96.500000000000014</v>
      </c>
      <c r="V5476" s="12"/>
      <c r="W5476" s="6">
        <v>71.67875647668393</v>
      </c>
      <c r="X5476" s="6">
        <v>0.68393782383419677</v>
      </c>
      <c r="Y5476" s="6">
        <v>13.626943005181346</v>
      </c>
      <c r="Z5476" s="6">
        <v>5.6165803108808285</v>
      </c>
      <c r="AA5476" s="6">
        <v>8.2901554404145067E-2</v>
      </c>
      <c r="AB5476" s="6">
        <v>2.0414507772020722</v>
      </c>
      <c r="AC5476" s="6">
        <v>1.4507772020725385</v>
      </c>
      <c r="AD5476" s="6">
        <v>1.9896373056994814</v>
      </c>
      <c r="AE5476" s="6">
        <v>2.8290155440414506</v>
      </c>
      <c r="AF5476" s="6">
        <v>100</v>
      </c>
      <c r="AG5476" s="6"/>
      <c r="AH5476" s="6">
        <v>76.763240814060268</v>
      </c>
      <c r="AI5476" s="6">
        <v>0.55085194369590962</v>
      </c>
      <c r="AJ5476" s="6">
        <v>8.6023845646300678</v>
      </c>
      <c r="AK5476" s="6">
        <v>0</v>
      </c>
      <c r="AL5476" s="6">
        <v>5.0304894673892004</v>
      </c>
      <c r="AM5476" s="6">
        <v>7.5203236711011756E-2</v>
      </c>
      <c r="AN5476" s="6">
        <v>3.258242713352546</v>
      </c>
      <c r="AO5476" s="6">
        <v>1.664783491706233</v>
      </c>
      <c r="AP5476" s="6">
        <v>2.0657957840384022</v>
      </c>
      <c r="AQ5476" s="6">
        <v>1.9326333706903058</v>
      </c>
      <c r="AR5476" s="6">
        <v>100.00000000000003</v>
      </c>
      <c r="AS5476" s="6"/>
      <c r="AT5476" s="6">
        <v>0.39309301378114625</v>
      </c>
      <c r="AU5476" s="6" t="s">
        <v>2564</v>
      </c>
      <c r="AV5476" s="6" t="s">
        <v>2564</v>
      </c>
      <c r="AW5476" s="6"/>
      <c r="AX5476" s="6">
        <v>-0.10545871401278732</v>
      </c>
      <c r="AY5476" s="6">
        <v>0.42107691170424155</v>
      </c>
      <c r="AZ5476" s="6">
        <f>LOG(Tabella1[[#This Row],[SiO2]]/Tabella1[[#This Row],[Al2O3]])</f>
        <v>0.72099202285290431</v>
      </c>
      <c r="BA5476" s="6">
        <f>LOG((Tabella1[[#This Row],[FeO]]*0.8998+Tabella1[[#This Row],[Fe2O3]])/Tabella1[[#This Row],[K2O]])</f>
        <v>0.25198262832717899</v>
      </c>
      <c r="BB5476" s="6">
        <f>Tabella1[[#This Row],[Log SiO2/Al2O3]]/Tabella1[[#This Row],[Log (FeO3/K2O)]]</f>
        <v>2.8612766984744469</v>
      </c>
    </row>
    <row r="5477" spans="1:54" hidden="1">
      <c r="A5477" s="19" t="s">
        <v>4876</v>
      </c>
      <c r="B5477" s="19" t="s">
        <v>4916</v>
      </c>
      <c r="C5477" s="19" t="s">
        <v>4917</v>
      </c>
      <c r="D5477" s="19" t="s">
        <v>4918</v>
      </c>
      <c r="E5477" s="19" t="s">
        <v>2776</v>
      </c>
      <c r="F5477" s="19" t="s">
        <v>4919</v>
      </c>
      <c r="G5477" s="8">
        <v>249</v>
      </c>
      <c r="H5477" s="8"/>
      <c r="I5477" s="6">
        <v>71.48</v>
      </c>
      <c r="J5477" s="6">
        <v>0.6</v>
      </c>
      <c r="K5477" s="6">
        <v>13.8</v>
      </c>
      <c r="L5477" s="6"/>
      <c r="M5477" s="6">
        <v>4.25</v>
      </c>
      <c r="N5477" s="6">
        <v>0.06</v>
      </c>
      <c r="O5477" s="6">
        <v>1.39</v>
      </c>
      <c r="P5477" s="6">
        <v>0.22</v>
      </c>
      <c r="Q5477" s="6">
        <v>2.06</v>
      </c>
      <c r="R5477" s="6">
        <v>3.08</v>
      </c>
      <c r="S5477" s="6">
        <v>0.11</v>
      </c>
      <c r="T5477" s="6">
        <v>2.2999999999999998</v>
      </c>
      <c r="U5477" s="6">
        <v>96.94</v>
      </c>
      <c r="V5477" s="12"/>
      <c r="W5477" s="6">
        <v>73.736331751598939</v>
      </c>
      <c r="X5477" s="6">
        <v>0.61893955023726011</v>
      </c>
      <c r="Y5477" s="6">
        <v>14.235609655456985</v>
      </c>
      <c r="Z5477" s="6">
        <v>4.3841551475139262</v>
      </c>
      <c r="AA5477" s="6">
        <v>6.1893955023726015E-2</v>
      </c>
      <c r="AB5477" s="6">
        <v>1.4338766247163193</v>
      </c>
      <c r="AC5477" s="6">
        <v>0.22694450175366207</v>
      </c>
      <c r="AD5477" s="6">
        <v>2.1250257891479265</v>
      </c>
      <c r="AE5477" s="6">
        <v>3.1772230245512691</v>
      </c>
      <c r="AF5477" s="6">
        <v>100</v>
      </c>
      <c r="AG5477" s="6"/>
      <c r="AH5477" s="6">
        <v>79.433859080344064</v>
      </c>
      <c r="AI5477" s="6">
        <v>0.501450182076141</v>
      </c>
      <c r="AJ5477" s="6">
        <v>9.0397782970504661</v>
      </c>
      <c r="AK5477" s="6">
        <v>0</v>
      </c>
      <c r="AL5477" s="6">
        <v>3.9498943534796016</v>
      </c>
      <c r="AM5477" s="6">
        <v>5.6478530515764971E-2</v>
      </c>
      <c r="AN5477" s="6">
        <v>2.3020650905902071</v>
      </c>
      <c r="AO5477" s="6">
        <v>0.26196181944051378</v>
      </c>
      <c r="AP5477" s="6">
        <v>2.219417319259986</v>
      </c>
      <c r="AQ5477" s="6">
        <v>2.1833488713284095</v>
      </c>
      <c r="AR5477" s="6">
        <v>99.999999999999986</v>
      </c>
      <c r="AS5477" s="6"/>
      <c r="AT5477" s="6">
        <v>0.368214975030555</v>
      </c>
      <c r="AU5477" s="6" t="s">
        <v>2564</v>
      </c>
      <c r="AV5477" s="6" t="s">
        <v>2564</v>
      </c>
      <c r="AW5477" s="6"/>
      <c r="AX5477" s="6">
        <v>3.0488966418920488E-2</v>
      </c>
      <c r="AY5477" s="6">
        <v>0.40032369059989908</v>
      </c>
      <c r="AZ5477" s="6">
        <f>LOG(Tabella1[[#This Row],[SiO2]]/Tabella1[[#This Row],[Al2O3]])</f>
        <v>0.71430545743237017</v>
      </c>
      <c r="BA5477" s="6">
        <f>LOG((Tabella1[[#This Row],[FeO]]*0.8998+Tabella1[[#This Row],[Fe2O3]])/Tabella1[[#This Row],[K2O]])</f>
        <v>9.3984202379415335E-2</v>
      </c>
      <c r="BB5477" s="6">
        <f>Tabella1[[#This Row],[Log SiO2/Al2O3]]/Tabella1[[#This Row],[Log (FeO3/K2O)]]</f>
        <v>7.6002715280671387</v>
      </c>
    </row>
    <row r="5478" spans="1:54" hidden="1">
      <c r="A5478" s="19" t="s">
        <v>4876</v>
      </c>
      <c r="B5478" s="19" t="s">
        <v>4916</v>
      </c>
      <c r="C5478" s="19" t="s">
        <v>4917</v>
      </c>
      <c r="D5478" s="19" t="s">
        <v>4918</v>
      </c>
      <c r="E5478" s="19" t="s">
        <v>2776</v>
      </c>
      <c r="F5478" s="19" t="s">
        <v>4919</v>
      </c>
      <c r="G5478" s="8" t="s">
        <v>4932</v>
      </c>
      <c r="H5478" s="8"/>
      <c r="I5478" s="6">
        <v>63.81</v>
      </c>
      <c r="J5478" s="6">
        <v>0.77</v>
      </c>
      <c r="K5478" s="6">
        <v>14.33</v>
      </c>
      <c r="L5478" s="6"/>
      <c r="M5478" s="6">
        <v>6.54</v>
      </c>
      <c r="N5478" s="6">
        <v>0.09</v>
      </c>
      <c r="O5478" s="6">
        <v>2.16</v>
      </c>
      <c r="P5478" s="6">
        <v>2.99</v>
      </c>
      <c r="Q5478" s="6">
        <v>0.8</v>
      </c>
      <c r="R5478" s="6">
        <v>3.45</v>
      </c>
      <c r="S5478" s="6">
        <v>0.11</v>
      </c>
      <c r="T5478" s="6">
        <v>4</v>
      </c>
      <c r="U5478" s="6">
        <v>94.94</v>
      </c>
      <c r="V5478" s="12"/>
      <c r="W5478" s="6">
        <v>67.210870023172532</v>
      </c>
      <c r="X5478" s="6">
        <v>0.81103855066357711</v>
      </c>
      <c r="Y5478" s="6">
        <v>15.093743416894881</v>
      </c>
      <c r="Z5478" s="6">
        <v>6.8885611965451874</v>
      </c>
      <c r="AA5478" s="6">
        <v>9.4796713713924577E-2</v>
      </c>
      <c r="AB5478" s="6">
        <v>2.2751211291341904</v>
      </c>
      <c r="AC5478" s="6">
        <v>3.1493574889403839</v>
      </c>
      <c r="AD5478" s="6">
        <v>0.84263745523488531</v>
      </c>
      <c r="AE5478" s="6">
        <v>3.6338740257004427</v>
      </c>
      <c r="AF5478" s="6">
        <v>99.999999999999986</v>
      </c>
      <c r="AG5478" s="6"/>
      <c r="AH5478" s="6">
        <v>72.6535787917866</v>
      </c>
      <c r="AI5478" s="6">
        <v>0.65934758072861643</v>
      </c>
      <c r="AJ5478" s="6">
        <v>9.6177178511436789</v>
      </c>
      <c r="AK5478" s="6">
        <v>0</v>
      </c>
      <c r="AL5478" s="6">
        <v>6.2276105689055594</v>
      </c>
      <c r="AM5478" s="6">
        <v>8.6800413977414254E-2</v>
      </c>
      <c r="AN5478" s="6">
        <v>3.6652508140224813</v>
      </c>
      <c r="AO5478" s="6">
        <v>3.64782213682789</v>
      </c>
      <c r="AP5478" s="6">
        <v>0.88309796960421172</v>
      </c>
      <c r="AQ5478" s="6">
        <v>2.5057553335780014</v>
      </c>
      <c r="AR5478" s="6">
        <v>100.00000000000001</v>
      </c>
      <c r="AS5478" s="6"/>
      <c r="AT5478" s="6">
        <v>0.37049450832774711</v>
      </c>
      <c r="AU5478" s="6" t="s">
        <v>2564</v>
      </c>
      <c r="AV5478" s="6" t="s">
        <v>2564</v>
      </c>
      <c r="AW5478" s="6"/>
      <c r="AX5478" s="6">
        <v>-0.32289581120271738</v>
      </c>
      <c r="AY5478" s="6">
        <v>0.3969508133674331</v>
      </c>
      <c r="AZ5478" s="6">
        <f>LOG(Tabella1[[#This Row],[SiO2]]/Tabella1[[#This Row],[Al2O3]])</f>
        <v>0.64864255422504691</v>
      </c>
      <c r="BA5478" s="6">
        <f>LOG((Tabella1[[#This Row],[FeO]]*0.8998+Tabella1[[#This Row],[Fe2O3]])/Tabella1[[#This Row],[K2O]])</f>
        <v>0.23190464208054118</v>
      </c>
      <c r="BB5478" s="6">
        <f>Tabella1[[#This Row],[Log SiO2/Al2O3]]/Tabella1[[#This Row],[Log (FeO3/K2O)]]</f>
        <v>2.7970227262625103</v>
      </c>
    </row>
    <row r="5479" spans="1:54" hidden="1">
      <c r="A5479" s="19" t="s">
        <v>4876</v>
      </c>
      <c r="B5479" s="19" t="s">
        <v>4916</v>
      </c>
      <c r="C5479" s="19" t="s">
        <v>4917</v>
      </c>
      <c r="D5479" s="19" t="s">
        <v>4918</v>
      </c>
      <c r="E5479" s="19" t="s">
        <v>2773</v>
      </c>
      <c r="F5479" s="19" t="s">
        <v>4919</v>
      </c>
      <c r="G5479" s="8" t="s">
        <v>4933</v>
      </c>
      <c r="H5479" s="8"/>
      <c r="I5479" s="6">
        <v>61.33</v>
      </c>
      <c r="J5479" s="6">
        <v>0.81</v>
      </c>
      <c r="K5479" s="6">
        <v>22.29</v>
      </c>
      <c r="L5479" s="6"/>
      <c r="M5479" s="6">
        <v>3.91</v>
      </c>
      <c r="N5479" s="6">
        <v>0.01</v>
      </c>
      <c r="O5479" s="6">
        <v>0.46</v>
      </c>
      <c r="P5479" s="6">
        <v>0.04</v>
      </c>
      <c r="Q5479" s="6">
        <v>0.55000000000000004</v>
      </c>
      <c r="R5479" s="6">
        <v>4.5599999999999996</v>
      </c>
      <c r="S5479" s="6">
        <v>0.08</v>
      </c>
      <c r="T5479" s="6">
        <v>5.3</v>
      </c>
      <c r="U5479" s="6">
        <v>93.960000000000008</v>
      </c>
      <c r="V5479" s="12"/>
      <c r="W5479" s="6">
        <v>65.272456364410374</v>
      </c>
      <c r="X5479" s="6">
        <v>0.86206896551724133</v>
      </c>
      <c r="Y5479" s="6">
        <v>23.722860791826307</v>
      </c>
      <c r="Z5479" s="6">
        <v>4.1613452532992765</v>
      </c>
      <c r="AA5479" s="6">
        <v>1.0642826734780756E-2</v>
      </c>
      <c r="AB5479" s="6">
        <v>0.48957002979991482</v>
      </c>
      <c r="AC5479" s="6">
        <v>4.2571306939123026E-2</v>
      </c>
      <c r="AD5479" s="6">
        <v>0.58535547041294167</v>
      </c>
      <c r="AE5479" s="6">
        <v>4.853128991060025</v>
      </c>
      <c r="AF5479" s="6">
        <v>99.999999999999972</v>
      </c>
      <c r="AG5479" s="6"/>
      <c r="AH5479" s="6">
        <v>74.284326368051495</v>
      </c>
      <c r="AI5479" s="6">
        <v>0.73784420091385516</v>
      </c>
      <c r="AJ5479" s="6">
        <v>15.914458569743879</v>
      </c>
      <c r="AK5479" s="6">
        <v>0</v>
      </c>
      <c r="AL5479" s="6">
        <v>3.9607407229275089</v>
      </c>
      <c r="AM5479" s="6">
        <v>1.0259713764895571E-2</v>
      </c>
      <c r="AN5479" s="6">
        <v>0.83035486969637462</v>
      </c>
      <c r="AO5479" s="6">
        <v>5.191327350083394E-2</v>
      </c>
      <c r="AP5479" s="6">
        <v>0.64585874792663855</v>
      </c>
      <c r="AQ5479" s="6">
        <v>3.5232249159623295</v>
      </c>
      <c r="AR5479" s="6">
        <v>100</v>
      </c>
      <c r="AS5479" s="6"/>
      <c r="AT5479" s="6">
        <v>0.17331210652000867</v>
      </c>
      <c r="AU5479" s="6" t="s">
        <v>2564</v>
      </c>
      <c r="AV5479" s="6" t="s">
        <v>2564</v>
      </c>
      <c r="AW5479" s="6"/>
      <c r="AX5479" s="6">
        <v>0.53688646388444317</v>
      </c>
      <c r="AY5479" s="6">
        <v>0.20486142838183444</v>
      </c>
      <c r="AZ5479" s="6">
        <f>LOG(Tabella1[[#This Row],[SiO2]]/Tabella1[[#This Row],[Al2O3]])</f>
        <v>0.43956289620725525</v>
      </c>
      <c r="BA5479" s="6">
        <f>LOG((Tabella1[[#This Row],[FeO]]*0.8998+Tabella1[[#This Row],[Fe2O3]])/Tabella1[[#This Row],[K2O]])</f>
        <v>-0.11264209643902004</v>
      </c>
      <c r="BB5479" s="6">
        <f>Tabella1[[#This Row],[Log SiO2/Al2O3]]/Tabella1[[#This Row],[Log (FeO3/K2O)]]</f>
        <v>-3.9022968330957615</v>
      </c>
    </row>
    <row r="5480" spans="1:54" hidden="1">
      <c r="A5480" s="19" t="s">
        <v>4876</v>
      </c>
      <c r="B5480" s="19" t="s">
        <v>4916</v>
      </c>
      <c r="C5480" s="19" t="s">
        <v>4917</v>
      </c>
      <c r="D5480" s="19" t="s">
        <v>4918</v>
      </c>
      <c r="E5480" s="19" t="s">
        <v>2773</v>
      </c>
      <c r="F5480" s="19" t="s">
        <v>4919</v>
      </c>
      <c r="G5480" s="8" t="s">
        <v>4934</v>
      </c>
      <c r="H5480" s="8"/>
      <c r="I5480" s="6">
        <v>55.13</v>
      </c>
      <c r="J5480" s="6">
        <v>1.07</v>
      </c>
      <c r="K5480" s="6">
        <v>21.96</v>
      </c>
      <c r="L5480" s="6"/>
      <c r="M5480" s="6">
        <v>7.79</v>
      </c>
      <c r="N5480" s="6">
        <v>0.02</v>
      </c>
      <c r="O5480" s="6">
        <v>1.02</v>
      </c>
      <c r="P5480" s="6">
        <v>0.02</v>
      </c>
      <c r="Q5480" s="6">
        <v>0.05</v>
      </c>
      <c r="R5480" s="6">
        <v>4.03</v>
      </c>
      <c r="S5480" s="6">
        <v>0.08</v>
      </c>
      <c r="T5480" s="6">
        <v>7.8</v>
      </c>
      <c r="U5480" s="6">
        <v>91.089999999999989</v>
      </c>
      <c r="V5480" s="12"/>
      <c r="W5480" s="6">
        <v>60.522560105390291</v>
      </c>
      <c r="X5480" s="6">
        <v>1.1746624217806567</v>
      </c>
      <c r="Y5480" s="6">
        <v>24.108025030189925</v>
      </c>
      <c r="Z5480" s="6">
        <v>8.5519815567021631</v>
      </c>
      <c r="AA5480" s="6">
        <v>2.1956306949171153E-2</v>
      </c>
      <c r="AB5480" s="6">
        <v>1.1197716544077287</v>
      </c>
      <c r="AC5480" s="6">
        <v>2.1956306949171153E-2</v>
      </c>
      <c r="AD5480" s="6">
        <v>5.4890767372927883E-2</v>
      </c>
      <c r="AE5480" s="6">
        <v>4.4241958502579868</v>
      </c>
      <c r="AF5480" s="6">
        <v>100</v>
      </c>
      <c r="AG5480" s="6"/>
      <c r="AH5480" s="6">
        <v>69.253660968663382</v>
      </c>
      <c r="AI5480" s="6">
        <v>1.0108668308039395</v>
      </c>
      <c r="AJ5480" s="6">
        <v>16.260902829004376</v>
      </c>
      <c r="AK5480" s="6">
        <v>0</v>
      </c>
      <c r="AL5480" s="6">
        <v>8.1840379255304576</v>
      </c>
      <c r="AM5480" s="6">
        <v>2.1281182671478268E-2</v>
      </c>
      <c r="AN5480" s="6">
        <v>1.9095744552194465</v>
      </c>
      <c r="AO5480" s="6">
        <v>2.6920240704612491E-2</v>
      </c>
      <c r="AP5480" s="6">
        <v>6.0894123052382558E-2</v>
      </c>
      <c r="AQ5480" s="6">
        <v>3.2293200678450713</v>
      </c>
      <c r="AR5480" s="6">
        <v>99.999999999999943</v>
      </c>
      <c r="AS5480" s="6"/>
      <c r="AT5480" s="6">
        <v>0.18918642634437829</v>
      </c>
      <c r="AU5480" s="6" t="s">
        <v>2564</v>
      </c>
      <c r="AV5480" s="6" t="s">
        <v>2564</v>
      </c>
      <c r="AW5480" s="6"/>
      <c r="AX5480" s="6">
        <v>0.4175783585567871</v>
      </c>
      <c r="AY5480" s="6">
        <v>0.21024198517053108</v>
      </c>
      <c r="AZ5480" s="6">
        <f>LOG(Tabella1[[#This Row],[SiO2]]/Tabella1[[#This Row],[Al2O3]])</f>
        <v>0.39975565670121471</v>
      </c>
      <c r="BA5480" s="6">
        <f>LOG((Tabella1[[#This Row],[FeO]]*0.8998+Tabella1[[#This Row],[Fe2O3]])/Tabella1[[#This Row],[K2O]])</f>
        <v>0.24037840036100305</v>
      </c>
      <c r="BB5480" s="6">
        <f>Tabella1[[#This Row],[Log SiO2/Al2O3]]/Tabella1[[#This Row],[Log (FeO3/K2O)]]</f>
        <v>1.6630265285934887</v>
      </c>
    </row>
    <row r="5481" spans="1:54" hidden="1">
      <c r="A5481" s="19" t="s">
        <v>4876</v>
      </c>
      <c r="B5481" s="19" t="s">
        <v>4916</v>
      </c>
      <c r="C5481" s="19" t="s">
        <v>4917</v>
      </c>
      <c r="D5481" s="19" t="s">
        <v>4918</v>
      </c>
      <c r="E5481" s="19" t="s">
        <v>2773</v>
      </c>
      <c r="F5481" s="19" t="s">
        <v>4919</v>
      </c>
      <c r="G5481" s="8" t="s">
        <v>4935</v>
      </c>
      <c r="H5481" s="8"/>
      <c r="I5481" s="6">
        <v>61.78</v>
      </c>
      <c r="J5481" s="6">
        <v>0.75</v>
      </c>
      <c r="K5481" s="6">
        <v>15.99</v>
      </c>
      <c r="L5481" s="6"/>
      <c r="M5481" s="6">
        <v>7.54</v>
      </c>
      <c r="N5481" s="6">
        <v>0.13</v>
      </c>
      <c r="O5481" s="6">
        <v>1.98</v>
      </c>
      <c r="P5481" s="6">
        <v>0.24</v>
      </c>
      <c r="Q5481" s="6">
        <v>1.26</v>
      </c>
      <c r="R5481" s="6">
        <v>3.34</v>
      </c>
      <c r="S5481" s="6">
        <v>0.12</v>
      </c>
      <c r="T5481" s="6">
        <v>5.8</v>
      </c>
      <c r="U5481" s="6">
        <v>93.01</v>
      </c>
      <c r="V5481" s="12"/>
      <c r="W5481" s="6">
        <v>66.422965272551338</v>
      </c>
      <c r="X5481" s="6">
        <v>0.80636490699924723</v>
      </c>
      <c r="Y5481" s="6">
        <v>17.191699817223956</v>
      </c>
      <c r="Z5481" s="6">
        <v>8.1066551983657664</v>
      </c>
      <c r="AA5481" s="6">
        <v>0.13976991721320287</v>
      </c>
      <c r="AB5481" s="6">
        <v>2.1288033544780127</v>
      </c>
      <c r="AC5481" s="6">
        <v>0.25803677023975913</v>
      </c>
      <c r="AD5481" s="6">
        <v>1.3546930437587357</v>
      </c>
      <c r="AE5481" s="6">
        <v>3.5910117191699813</v>
      </c>
      <c r="AF5481" s="6">
        <v>99.999999999999986</v>
      </c>
      <c r="AG5481" s="6"/>
      <c r="AH5481" s="6">
        <v>72.856727234872949</v>
      </c>
      <c r="AI5481" s="6">
        <v>0.66517886648080982</v>
      </c>
      <c r="AJ5481" s="6">
        <v>11.115469034003651</v>
      </c>
      <c r="AK5481" s="6">
        <v>0</v>
      </c>
      <c r="AL5481" s="6">
        <v>7.4364991397986175</v>
      </c>
      <c r="AM5481" s="6">
        <v>0.12986021776404799</v>
      </c>
      <c r="AN5481" s="6">
        <v>3.4799149151784747</v>
      </c>
      <c r="AO5481" s="6">
        <v>0.30326842471792698</v>
      </c>
      <c r="AP5481" s="6">
        <v>1.440598412479059</v>
      </c>
      <c r="AQ5481" s="6">
        <v>2.5125778256513489</v>
      </c>
      <c r="AR5481" s="6">
        <v>100</v>
      </c>
      <c r="AS5481" s="6"/>
      <c r="AT5481" s="6">
        <v>0.3187782084531583</v>
      </c>
      <c r="AU5481" s="6" t="s">
        <v>2564</v>
      </c>
      <c r="AV5481" s="6" t="s">
        <v>2564</v>
      </c>
      <c r="AW5481" s="6"/>
      <c r="AX5481" s="6">
        <v>0.1655343798300179</v>
      </c>
      <c r="AY5481" s="6">
        <v>0.33946298677095621</v>
      </c>
      <c r="AZ5481" s="6">
        <f>LOG(Tabella1[[#This Row],[SiO2]]/Tabella1[[#This Row],[Al2O3]])</f>
        <v>0.58699944021919714</v>
      </c>
      <c r="BA5481" s="6">
        <f>LOG((Tabella1[[#This Row],[FeO]]*0.8998+Tabella1[[#This Row],[Fe2O3]])/Tabella1[[#This Row],[K2O]])</f>
        <v>0.30777086788775759</v>
      </c>
      <c r="BB5481" s="6">
        <f>Tabella1[[#This Row],[Log SiO2/Al2O3]]/Tabella1[[#This Row],[Log (FeO3/K2O)]]</f>
        <v>1.907261217566806</v>
      </c>
    </row>
    <row r="5482" spans="1:54" hidden="1">
      <c r="A5482" s="19" t="s">
        <v>4876</v>
      </c>
      <c r="B5482" s="19" t="s">
        <v>4916</v>
      </c>
      <c r="C5482" s="19" t="s">
        <v>4917</v>
      </c>
      <c r="D5482" s="19" t="s">
        <v>4918</v>
      </c>
      <c r="E5482" s="19" t="s">
        <v>2773</v>
      </c>
      <c r="F5482" s="19" t="s">
        <v>4919</v>
      </c>
      <c r="G5482" s="8" t="s">
        <v>4936</v>
      </c>
      <c r="H5482" s="8"/>
      <c r="I5482" s="6">
        <v>57.65</v>
      </c>
      <c r="J5482" s="6">
        <v>1.1100000000000001</v>
      </c>
      <c r="K5482" s="6">
        <v>19.649999999999999</v>
      </c>
      <c r="L5482" s="6"/>
      <c r="M5482" s="6">
        <v>8.1300000000000008</v>
      </c>
      <c r="N5482" s="6">
        <v>0.09</v>
      </c>
      <c r="O5482" s="6">
        <v>2.27</v>
      </c>
      <c r="P5482" s="6">
        <v>0.28000000000000003</v>
      </c>
      <c r="Q5482" s="6">
        <v>1.2</v>
      </c>
      <c r="R5482" s="6">
        <v>3.86</v>
      </c>
      <c r="S5482" s="6">
        <v>0.24</v>
      </c>
      <c r="T5482" s="6">
        <v>4.3</v>
      </c>
      <c r="U5482" s="6">
        <v>94.24</v>
      </c>
      <c r="V5482" s="12"/>
      <c r="W5482" s="6">
        <v>61.173599320882857</v>
      </c>
      <c r="X5482" s="6">
        <v>1.1778438030560274</v>
      </c>
      <c r="Y5482" s="6">
        <v>20.851018675721562</v>
      </c>
      <c r="Z5482" s="6">
        <v>8.6269100169779307</v>
      </c>
      <c r="AA5482" s="6">
        <v>9.5500848896434634E-2</v>
      </c>
      <c r="AB5482" s="6">
        <v>2.4087436332767402</v>
      </c>
      <c r="AC5482" s="6">
        <v>0.29711375212224111</v>
      </c>
      <c r="AD5482" s="6">
        <v>1.2733446519524618</v>
      </c>
      <c r="AE5482" s="6">
        <v>4.0959252971137516</v>
      </c>
      <c r="AF5482" s="6">
        <v>100.00000000000001</v>
      </c>
      <c r="AG5482" s="6"/>
      <c r="AH5482" s="6">
        <v>68.343190775137359</v>
      </c>
      <c r="AI5482" s="6">
        <v>0.98963339698964203</v>
      </c>
      <c r="AJ5482" s="6">
        <v>13.731439536440201</v>
      </c>
      <c r="AK5482" s="6">
        <v>0</v>
      </c>
      <c r="AL5482" s="6">
        <v>8.0604987799947434</v>
      </c>
      <c r="AM5482" s="6">
        <v>9.0375241071029649E-2</v>
      </c>
      <c r="AN5482" s="6">
        <v>4.0105457714902935</v>
      </c>
      <c r="AO5482" s="6">
        <v>0.35567076566057942</v>
      </c>
      <c r="AP5482" s="6">
        <v>1.379201807374173</v>
      </c>
      <c r="AQ5482" s="6">
        <v>2.9190030269042619</v>
      </c>
      <c r="AR5482" s="6">
        <v>100.00000000000003</v>
      </c>
      <c r="AS5482" s="6"/>
      <c r="AT5482" s="6">
        <v>0.33224513043462317</v>
      </c>
      <c r="AU5482" s="6" t="s">
        <v>2564</v>
      </c>
      <c r="AV5482" s="6" t="s">
        <v>2564</v>
      </c>
      <c r="AW5482" s="6"/>
      <c r="AX5482" s="6">
        <v>0.24496265471170264</v>
      </c>
      <c r="AY5482" s="6">
        <v>0.36191652088130816</v>
      </c>
      <c r="AZ5482" s="6">
        <f>LOG(Tabella1[[#This Row],[SiO2]]/Tabella1[[#This Row],[Al2O3]])</f>
        <v>0.46743675691927233</v>
      </c>
      <c r="BA5482" s="6">
        <f>LOG((Tabella1[[#This Row],[FeO]]*0.8998+Tabella1[[#This Row],[Fe2O3]])/Tabella1[[#This Row],[K2O]])</f>
        <v>0.27764922975186135</v>
      </c>
      <c r="BB5482" s="6">
        <f>Tabella1[[#This Row],[Log SiO2/Al2O3]]/Tabella1[[#This Row],[Log (FeO3/K2O)]]</f>
        <v>1.6835514268742129</v>
      </c>
    </row>
    <row r="5483" spans="1:54" hidden="1">
      <c r="A5483" s="19" t="s">
        <v>4876</v>
      </c>
      <c r="B5483" s="19" t="s">
        <v>4916</v>
      </c>
      <c r="C5483" s="19" t="s">
        <v>4917</v>
      </c>
      <c r="D5483" s="19" t="s">
        <v>4918</v>
      </c>
      <c r="E5483" s="19" t="s">
        <v>2773</v>
      </c>
      <c r="F5483" s="19" t="s">
        <v>4919</v>
      </c>
      <c r="G5483" s="8" t="s">
        <v>4937</v>
      </c>
      <c r="H5483" s="8"/>
      <c r="I5483" s="6">
        <v>61.42</v>
      </c>
      <c r="J5483" s="6">
        <v>0.98</v>
      </c>
      <c r="K5483" s="6">
        <v>16.75</v>
      </c>
      <c r="L5483" s="6"/>
      <c r="M5483" s="6">
        <v>6.67</v>
      </c>
      <c r="N5483" s="6">
        <v>0.1</v>
      </c>
      <c r="O5483" s="6">
        <v>2.35</v>
      </c>
      <c r="P5483" s="6">
        <v>0.27</v>
      </c>
      <c r="Q5483" s="6">
        <v>2.41</v>
      </c>
      <c r="R5483" s="6">
        <v>3.04</v>
      </c>
      <c r="S5483" s="6">
        <v>0.16</v>
      </c>
      <c r="T5483" s="6">
        <v>4.9000000000000004</v>
      </c>
      <c r="U5483" s="6">
        <v>93.99</v>
      </c>
      <c r="V5483" s="12"/>
      <c r="W5483" s="6">
        <v>65.347377380572397</v>
      </c>
      <c r="X5483" s="6">
        <v>1.0426641132035324</v>
      </c>
      <c r="Y5483" s="6">
        <v>17.821044791999149</v>
      </c>
      <c r="Z5483" s="6">
        <v>7.0964996276199592</v>
      </c>
      <c r="AA5483" s="6">
        <v>0.10639429726566657</v>
      </c>
      <c r="AB5483" s="6">
        <v>2.5002659857431642</v>
      </c>
      <c r="AC5483" s="6">
        <v>0.28726460261729975</v>
      </c>
      <c r="AD5483" s="6">
        <v>2.5641025641025643</v>
      </c>
      <c r="AE5483" s="6">
        <v>3.2343866368762639</v>
      </c>
      <c r="AF5483" s="6">
        <v>100.00000000000001</v>
      </c>
      <c r="AG5483" s="6"/>
      <c r="AH5483" s="6">
        <v>71.561247080477287</v>
      </c>
      <c r="AI5483" s="6">
        <v>0.85871606651031196</v>
      </c>
      <c r="AJ5483" s="6">
        <v>11.503777529323106</v>
      </c>
      <c r="AK5483" s="6">
        <v>0</v>
      </c>
      <c r="AL5483" s="6">
        <v>6.4993414493565131</v>
      </c>
      <c r="AM5483" s="6">
        <v>9.8691354168475132E-2</v>
      </c>
      <c r="AN5483" s="6">
        <v>4.0805399211488886</v>
      </c>
      <c r="AO5483" s="6">
        <v>0.33707461830815605</v>
      </c>
      <c r="AP5483" s="6">
        <v>2.7222986192247531</v>
      </c>
      <c r="AQ5483" s="6">
        <v>2.2593992123910129</v>
      </c>
      <c r="AR5483" s="6">
        <v>100</v>
      </c>
      <c r="AS5483" s="6"/>
      <c r="AT5483" s="6">
        <v>0.38568862714516067</v>
      </c>
      <c r="AU5483" s="6" t="s">
        <v>2564</v>
      </c>
      <c r="AV5483" s="6" t="s">
        <v>2564</v>
      </c>
      <c r="AW5483" s="6"/>
      <c r="AX5483" s="6">
        <v>0.1655952286361014</v>
      </c>
      <c r="AY5483" s="6">
        <v>0.41975831019681525</v>
      </c>
      <c r="AZ5483" s="6">
        <f>LOG(Tabella1[[#This Row],[SiO2]]/Tabella1[[#This Row],[Al2O3]])</f>
        <v>0.56429500073418604</v>
      </c>
      <c r="BA5483" s="6">
        <f>LOG((Tabella1[[#This Row],[FeO]]*0.8998+Tabella1[[#This Row],[Fe2O3]])/Tabella1[[#This Row],[K2O]])</f>
        <v>0.29539823913734325</v>
      </c>
      <c r="BB5483" s="6">
        <f>Tabella1[[#This Row],[Log SiO2/Al2O3]]/Tabella1[[#This Row],[Log (FeO3/K2O)]]</f>
        <v>1.9102855940580648</v>
      </c>
    </row>
    <row r="5484" spans="1:54" hidden="1">
      <c r="A5484" s="19" t="s">
        <v>4876</v>
      </c>
      <c r="B5484" s="19" t="s">
        <v>4916</v>
      </c>
      <c r="C5484" s="19" t="s">
        <v>4917</v>
      </c>
      <c r="D5484" s="19" t="s">
        <v>4918</v>
      </c>
      <c r="E5484" s="19" t="s">
        <v>2773</v>
      </c>
      <c r="F5484" s="19" t="s">
        <v>4919</v>
      </c>
      <c r="G5484" s="8" t="s">
        <v>4938</v>
      </c>
      <c r="H5484" s="8"/>
      <c r="I5484" s="6">
        <v>64.62</v>
      </c>
      <c r="J5484" s="6">
        <v>1</v>
      </c>
      <c r="K5484" s="6">
        <v>16.62</v>
      </c>
      <c r="L5484" s="6"/>
      <c r="M5484" s="6">
        <v>6.93</v>
      </c>
      <c r="N5484" s="6">
        <v>0.04</v>
      </c>
      <c r="O5484" s="6">
        <v>0.81</v>
      </c>
      <c r="P5484" s="6">
        <v>0.02</v>
      </c>
      <c r="Q5484" s="6">
        <v>0.08</v>
      </c>
      <c r="R5484" s="6">
        <v>3.28</v>
      </c>
      <c r="S5484" s="6">
        <v>0.12</v>
      </c>
      <c r="T5484" s="6">
        <v>5.5</v>
      </c>
      <c r="U5484" s="6">
        <v>93.4</v>
      </c>
      <c r="V5484" s="12"/>
      <c r="W5484" s="6">
        <v>69.186295503211994</v>
      </c>
      <c r="X5484" s="6">
        <v>1.070663811563169</v>
      </c>
      <c r="Y5484" s="6">
        <v>17.794432548179874</v>
      </c>
      <c r="Z5484" s="6">
        <v>7.419700214132761</v>
      </c>
      <c r="AA5484" s="6">
        <v>4.2826552462526764E-2</v>
      </c>
      <c r="AB5484" s="6">
        <v>0.86723768736616702</v>
      </c>
      <c r="AC5484" s="6">
        <v>2.1413276231263382E-2</v>
      </c>
      <c r="AD5484" s="6">
        <v>8.5653104925053528E-2</v>
      </c>
      <c r="AE5484" s="6">
        <v>3.5117773019271943</v>
      </c>
      <c r="AF5484" s="6">
        <v>100</v>
      </c>
      <c r="AG5484" s="6"/>
      <c r="AH5484" s="6">
        <v>76.520605423296786</v>
      </c>
      <c r="AI5484" s="6">
        <v>0.89056755405063814</v>
      </c>
      <c r="AJ5484" s="6">
        <v>11.601123176288958</v>
      </c>
      <c r="AK5484" s="6">
        <v>0</v>
      </c>
      <c r="AL5484" s="6">
        <v>6.863096571339133</v>
      </c>
      <c r="AM5484" s="6">
        <v>4.0121989043499291E-2</v>
      </c>
      <c r="AN5484" s="6">
        <v>1.4294801966915489</v>
      </c>
      <c r="AO5484" s="6">
        <v>2.5376728804795291E-2</v>
      </c>
      <c r="AP5484" s="6">
        <v>9.1844269207674731E-2</v>
      </c>
      <c r="AQ5484" s="6">
        <v>2.4776307858297115</v>
      </c>
      <c r="AR5484" s="6">
        <v>100</v>
      </c>
      <c r="AS5484" s="6"/>
      <c r="AT5484" s="6">
        <v>0.17238070103884262</v>
      </c>
      <c r="AU5484" s="6" t="s">
        <v>2564</v>
      </c>
      <c r="AV5484" s="6" t="s">
        <v>2564</v>
      </c>
      <c r="AW5484" s="6"/>
      <c r="AX5484" s="6">
        <v>0.35513556367597621</v>
      </c>
      <c r="AY5484" s="6">
        <v>0.19312056434511249</v>
      </c>
      <c r="AZ5484" s="6">
        <f>LOG(Tabella1[[#This Row],[SiO2]]/Tabella1[[#This Row],[Al2O3]])</f>
        <v>0.5897359342335331</v>
      </c>
      <c r="BA5484" s="6">
        <f>LOG((Tabella1[[#This Row],[FeO]]*0.8998+Tabella1[[#This Row],[Fe2O3]])/Tabella1[[#This Row],[K2O]])</f>
        <v>0.27900537972967576</v>
      </c>
      <c r="BB5484" s="6">
        <f>Tabella1[[#This Row],[Log SiO2/Al2O3]]/Tabella1[[#This Row],[Log (FeO3/K2O)]]</f>
        <v>2.1137081113092502</v>
      </c>
    </row>
    <row r="5485" spans="1:54" hidden="1">
      <c r="A5485" s="19" t="s">
        <v>4876</v>
      </c>
      <c r="B5485" s="19" t="s">
        <v>4916</v>
      </c>
      <c r="C5485" s="19" t="s">
        <v>4917</v>
      </c>
      <c r="D5485" s="19" t="s">
        <v>4918</v>
      </c>
      <c r="E5485" s="19" t="s">
        <v>2773</v>
      </c>
      <c r="F5485" s="19" t="s">
        <v>4919</v>
      </c>
      <c r="G5485" s="8" t="s">
        <v>4939</v>
      </c>
      <c r="H5485" s="8"/>
      <c r="I5485" s="6">
        <v>65.599999999999994</v>
      </c>
      <c r="J5485" s="6">
        <v>0.76</v>
      </c>
      <c r="K5485" s="6">
        <v>14.87</v>
      </c>
      <c r="L5485" s="6"/>
      <c r="M5485" s="6">
        <v>6.06</v>
      </c>
      <c r="N5485" s="6">
        <v>0.12</v>
      </c>
      <c r="O5485" s="6">
        <v>1.8</v>
      </c>
      <c r="P5485" s="6">
        <v>0.13</v>
      </c>
      <c r="Q5485" s="6">
        <v>2.16</v>
      </c>
      <c r="R5485" s="6">
        <v>3.06</v>
      </c>
      <c r="S5485" s="6">
        <v>0.1</v>
      </c>
      <c r="T5485" s="6">
        <v>4.5</v>
      </c>
      <c r="U5485" s="6">
        <v>94.56</v>
      </c>
      <c r="V5485" s="12"/>
      <c r="W5485" s="6">
        <v>69.373942470389167</v>
      </c>
      <c r="X5485" s="6">
        <v>0.80372250423011837</v>
      </c>
      <c r="Y5485" s="6">
        <v>15.725465313028764</v>
      </c>
      <c r="Z5485" s="6">
        <v>6.408629441624365</v>
      </c>
      <c r="AA5485" s="6">
        <v>0.12690355329949238</v>
      </c>
      <c r="AB5485" s="6">
        <v>1.9035532994923861</v>
      </c>
      <c r="AC5485" s="6">
        <v>0.13747884940778343</v>
      </c>
      <c r="AD5485" s="6">
        <v>2.2842639593908634</v>
      </c>
      <c r="AE5485" s="6">
        <v>3.2360406091370559</v>
      </c>
      <c r="AF5485" s="6">
        <v>100.00000000000001</v>
      </c>
      <c r="AG5485" s="6"/>
      <c r="AH5485" s="6">
        <v>75.387564903084225</v>
      </c>
      <c r="AI5485" s="6">
        <v>0.65684801677020288</v>
      </c>
      <c r="AJ5485" s="6">
        <v>10.073129546648905</v>
      </c>
      <c r="AK5485" s="6">
        <v>0</v>
      </c>
      <c r="AL5485" s="6">
        <v>5.8243026156838376</v>
      </c>
      <c r="AM5485" s="6">
        <v>0.11681218347589335</v>
      </c>
      <c r="AN5485" s="6">
        <v>3.0828334433704891</v>
      </c>
      <c r="AO5485" s="6">
        <v>0.16007865526203396</v>
      </c>
      <c r="AP5485" s="6">
        <v>2.4065797567608542</v>
      </c>
      <c r="AQ5485" s="6">
        <v>2.2432031373926411</v>
      </c>
      <c r="AR5485" s="6">
        <v>99.999999999999957</v>
      </c>
      <c r="AS5485" s="6"/>
      <c r="AT5485" s="6">
        <v>0.34610826902511627</v>
      </c>
      <c r="AU5485" s="6" t="s">
        <v>2564</v>
      </c>
      <c r="AV5485" s="6" t="s">
        <v>2564</v>
      </c>
      <c r="AW5485" s="6"/>
      <c r="AX5485" s="6">
        <v>0.10198291964430281</v>
      </c>
      <c r="AY5485" s="6">
        <v>0.37366373483815901</v>
      </c>
      <c r="AZ5485" s="6">
        <f>LOG(Tabella1[[#This Row],[SiO2]]/Tabella1[[#This Row],[Al2O3]])</f>
        <v>0.64459287085370609</v>
      </c>
      <c r="BA5485" s="6">
        <f>LOG((Tabella1[[#This Row],[FeO]]*0.8998+Tabella1[[#This Row],[Fe2O3]])/Tabella1[[#This Row],[K2O]])</f>
        <v>0.25089718651425419</v>
      </c>
      <c r="BB5485" s="6">
        <f>Tabella1[[#This Row],[Log SiO2/Al2O3]]/Tabella1[[#This Row],[Log (FeO3/K2O)]]</f>
        <v>2.5691514512741853</v>
      </c>
    </row>
    <row r="5486" spans="1:54" hidden="1">
      <c r="A5486" s="19" t="s">
        <v>4876</v>
      </c>
      <c r="B5486" s="19" t="s">
        <v>4916</v>
      </c>
      <c r="C5486" s="19" t="s">
        <v>4917</v>
      </c>
      <c r="D5486" s="19" t="s">
        <v>4918</v>
      </c>
      <c r="E5486" s="19" t="s">
        <v>2773</v>
      </c>
      <c r="F5486" s="19" t="s">
        <v>4919</v>
      </c>
      <c r="G5486" s="8">
        <v>171</v>
      </c>
      <c r="H5486" s="8"/>
      <c r="I5486" s="6">
        <v>65.760000000000005</v>
      </c>
      <c r="J5486" s="6">
        <v>0.74</v>
      </c>
      <c r="K5486" s="6">
        <v>15.5</v>
      </c>
      <c r="L5486" s="6"/>
      <c r="M5486" s="6">
        <v>5.52</v>
      </c>
      <c r="N5486" s="6">
        <v>0.1</v>
      </c>
      <c r="O5486" s="6">
        <v>1.66</v>
      </c>
      <c r="P5486" s="6">
        <v>0.23</v>
      </c>
      <c r="Q5486" s="6">
        <v>1.53</v>
      </c>
      <c r="R5486" s="6">
        <v>3.49</v>
      </c>
      <c r="S5486" s="6">
        <v>0.16</v>
      </c>
      <c r="T5486" s="6">
        <v>4.5</v>
      </c>
      <c r="U5486" s="6">
        <v>94.529999999999987</v>
      </c>
      <c r="V5486" s="12"/>
      <c r="W5486" s="6">
        <v>69.565217391304373</v>
      </c>
      <c r="X5486" s="6">
        <v>0.78282026869776811</v>
      </c>
      <c r="Y5486" s="6">
        <v>16.39691103353433</v>
      </c>
      <c r="Z5486" s="6">
        <v>5.8394160583941614</v>
      </c>
      <c r="AA5486" s="6">
        <v>0.10578652279699567</v>
      </c>
      <c r="AB5486" s="6">
        <v>1.7560562784301281</v>
      </c>
      <c r="AC5486" s="6">
        <v>0.24330900243309006</v>
      </c>
      <c r="AD5486" s="6">
        <v>1.6185337987940338</v>
      </c>
      <c r="AE5486" s="6">
        <v>3.6919496456151495</v>
      </c>
      <c r="AF5486" s="6">
        <v>100.00000000000001</v>
      </c>
      <c r="AG5486" s="6"/>
      <c r="AH5486" s="6">
        <v>75.889609369170756</v>
      </c>
      <c r="AI5486" s="6">
        <v>0.64225524149240076</v>
      </c>
      <c r="AJ5486" s="6">
        <v>10.544106546859361</v>
      </c>
      <c r="AK5486" s="6">
        <v>0</v>
      </c>
      <c r="AL5486" s="6">
        <v>5.3276418542711053</v>
      </c>
      <c r="AM5486" s="6">
        <v>9.7753323698067704E-2</v>
      </c>
      <c r="AN5486" s="6">
        <v>2.8550274057574239</v>
      </c>
      <c r="AO5486" s="6">
        <v>0.28440848432995941</v>
      </c>
      <c r="AP5486" s="6">
        <v>1.7118376570192988</v>
      </c>
      <c r="AQ5486" s="6">
        <v>2.5691960226286432</v>
      </c>
      <c r="AR5486" s="6">
        <v>100.00000000000003</v>
      </c>
      <c r="AS5486" s="6"/>
      <c r="AT5486" s="6">
        <v>0.34891150002896115</v>
      </c>
      <c r="AU5486" s="6" t="s">
        <v>2564</v>
      </c>
      <c r="AV5486" s="6" t="s">
        <v>2564</v>
      </c>
      <c r="AW5486" s="6"/>
      <c r="AX5486" s="6">
        <v>0.12739145872453672</v>
      </c>
      <c r="AY5486" s="6">
        <v>0.37863005913721565</v>
      </c>
      <c r="AZ5486" s="6">
        <f>LOG(Tabella1[[#This Row],[SiO2]]/Tabella1[[#This Row],[Al2O3]])</f>
        <v>0.62763010636170258</v>
      </c>
      <c r="BA5486" s="6">
        <f>LOG((Tabella1[[#This Row],[FeO]]*0.8998+Tabella1[[#This Row],[Fe2O3]])/Tabella1[[#This Row],[K2O]])</f>
        <v>0.15325963959956707</v>
      </c>
      <c r="BB5486" s="6">
        <f>Tabella1[[#This Row],[Log SiO2/Al2O3]]/Tabella1[[#This Row],[Log (FeO3/K2O)]]</f>
        <v>4.0952080273812381</v>
      </c>
    </row>
    <row r="5487" spans="1:54" hidden="1">
      <c r="A5487" s="19" t="s">
        <v>4876</v>
      </c>
      <c r="B5487" s="19" t="s">
        <v>4916</v>
      </c>
      <c r="C5487" s="19" t="s">
        <v>4917</v>
      </c>
      <c r="D5487" s="19" t="s">
        <v>4918</v>
      </c>
      <c r="E5487" s="19" t="s">
        <v>2773</v>
      </c>
      <c r="F5487" s="19" t="s">
        <v>4919</v>
      </c>
      <c r="G5487" s="8" t="s">
        <v>4940</v>
      </c>
      <c r="H5487" s="8"/>
      <c r="I5487" s="6">
        <v>70.39</v>
      </c>
      <c r="J5487" s="6">
        <v>0.52</v>
      </c>
      <c r="K5487" s="6">
        <v>14.63</v>
      </c>
      <c r="L5487" s="6"/>
      <c r="M5487" s="6">
        <v>3.14</v>
      </c>
      <c r="N5487" s="6">
        <v>0.03</v>
      </c>
      <c r="O5487" s="6">
        <v>0.88</v>
      </c>
      <c r="P5487" s="6">
        <v>0.73</v>
      </c>
      <c r="Q5487" s="6">
        <v>2.34</v>
      </c>
      <c r="R5487" s="6">
        <v>4.3899999999999997</v>
      </c>
      <c r="S5487" s="6">
        <v>0.11</v>
      </c>
      <c r="T5487" s="6">
        <v>2.2999999999999998</v>
      </c>
      <c r="U5487" s="6">
        <v>97.05</v>
      </c>
      <c r="V5487" s="12"/>
      <c r="W5487" s="6">
        <v>72.529623905203508</v>
      </c>
      <c r="X5487" s="6">
        <v>0.53580628541988673</v>
      </c>
      <c r="Y5487" s="6">
        <v>15.074703760947965</v>
      </c>
      <c r="Z5487" s="6">
        <v>3.2354456465739312</v>
      </c>
      <c r="AA5487" s="6">
        <v>3.0911901081916538E-2</v>
      </c>
      <c r="AB5487" s="6">
        <v>0.90674909840288509</v>
      </c>
      <c r="AC5487" s="6">
        <v>0.75218959299330246</v>
      </c>
      <c r="AD5487" s="6">
        <v>2.4111282843894899</v>
      </c>
      <c r="AE5487" s="6">
        <v>4.5234415249871196</v>
      </c>
      <c r="AF5487" s="6">
        <v>100.00000000000001</v>
      </c>
      <c r="AG5487" s="6"/>
      <c r="AH5487" s="6">
        <v>78.854492636232138</v>
      </c>
      <c r="AI5487" s="6">
        <v>0.4381010003991383</v>
      </c>
      <c r="AJ5487" s="6">
        <v>9.6608953438592771</v>
      </c>
      <c r="AK5487" s="6">
        <v>0</v>
      </c>
      <c r="AL5487" s="6">
        <v>2.941850211073771</v>
      </c>
      <c r="AM5487" s="6">
        <v>2.846739655279474E-2</v>
      </c>
      <c r="AN5487" s="6">
        <v>1.4691963112439053</v>
      </c>
      <c r="AO5487" s="6">
        <v>0.87625908901708216</v>
      </c>
      <c r="AP5487" s="6">
        <v>2.5414523183851272</v>
      </c>
      <c r="AQ5487" s="6">
        <v>3.1371212028622031</v>
      </c>
      <c r="AR5487" s="6">
        <v>100.00000000000001</v>
      </c>
      <c r="AS5487" s="6"/>
      <c r="AT5487" s="6">
        <v>0.33307205077310142</v>
      </c>
      <c r="AU5487" s="6" t="s">
        <v>2564</v>
      </c>
      <c r="AV5487" s="6" t="s">
        <v>2564</v>
      </c>
      <c r="AW5487" s="6"/>
      <c r="AX5487" s="6" t="s">
        <v>2564</v>
      </c>
      <c r="AY5487" s="6" t="s">
        <v>2564</v>
      </c>
      <c r="AZ5487" s="6">
        <f>LOG(Tabella1[[#This Row],[SiO2]]/Tabella1[[#This Row],[Al2O3]])</f>
        <v>0.68226663907793728</v>
      </c>
      <c r="BA5487" s="6">
        <f>LOG((Tabella1[[#This Row],[FeO]]*0.8998+Tabella1[[#This Row],[Fe2O3]])/Tabella1[[#This Row],[K2O]])</f>
        <v>-0.19138888333935833</v>
      </c>
      <c r="BB5487" s="6">
        <f>Tabella1[[#This Row],[Log SiO2/Al2O3]]/Tabella1[[#This Row],[Log (FeO3/K2O)]]</f>
        <v>-3.5648185368644763</v>
      </c>
    </row>
    <row r="5488" spans="1:54" hidden="1">
      <c r="A5488" s="19" t="s">
        <v>4876</v>
      </c>
      <c r="B5488" s="19" t="s">
        <v>4916</v>
      </c>
      <c r="C5488" s="19" t="s">
        <v>4917</v>
      </c>
      <c r="D5488" s="19" t="s">
        <v>4918</v>
      </c>
      <c r="E5488" s="19" t="s">
        <v>2773</v>
      </c>
      <c r="F5488" s="19" t="s">
        <v>4919</v>
      </c>
      <c r="G5488" s="8">
        <v>275</v>
      </c>
      <c r="H5488" s="8"/>
      <c r="I5488" s="6">
        <v>67.44</v>
      </c>
      <c r="J5488" s="6">
        <v>0.65</v>
      </c>
      <c r="K5488" s="6">
        <v>14.42</v>
      </c>
      <c r="L5488" s="6"/>
      <c r="M5488" s="6">
        <v>4.45</v>
      </c>
      <c r="N5488" s="6">
        <v>0.1</v>
      </c>
      <c r="O5488" s="6">
        <v>2.1</v>
      </c>
      <c r="P5488" s="6">
        <v>1.92</v>
      </c>
      <c r="Q5488" s="6">
        <v>3.24</v>
      </c>
      <c r="R5488" s="6">
        <v>3.61</v>
      </c>
      <c r="S5488" s="6">
        <v>0.2</v>
      </c>
      <c r="T5488" s="6">
        <v>1.1000000000000001</v>
      </c>
      <c r="U5488" s="6">
        <v>97.929999999999993</v>
      </c>
      <c r="V5488" s="12"/>
      <c r="W5488" s="6">
        <v>68.865516185030131</v>
      </c>
      <c r="X5488" s="6">
        <v>0.66373940569794765</v>
      </c>
      <c r="Y5488" s="6">
        <v>14.72480343102216</v>
      </c>
      <c r="Z5488" s="6">
        <v>4.5440620851628717</v>
      </c>
      <c r="AA5488" s="6">
        <v>0.10211375472276116</v>
      </c>
      <c r="AB5488" s="6">
        <v>2.1443888491779846</v>
      </c>
      <c r="AC5488" s="6">
        <v>1.960584090677014</v>
      </c>
      <c r="AD5488" s="6">
        <v>3.3084856530174624</v>
      </c>
      <c r="AE5488" s="6">
        <v>3.6863065454916777</v>
      </c>
      <c r="AF5488" s="6">
        <v>100.00000000000001</v>
      </c>
      <c r="AG5488" s="6"/>
      <c r="AH5488" s="6">
        <v>74.14987672486545</v>
      </c>
      <c r="AI5488" s="6">
        <v>0.53747918885449886</v>
      </c>
      <c r="AJ5488" s="6">
        <v>9.3457833004666639</v>
      </c>
      <c r="AK5488" s="6">
        <v>0</v>
      </c>
      <c r="AL5488" s="6">
        <v>4.091931117031451</v>
      </c>
      <c r="AM5488" s="6">
        <v>9.313306410503884E-2</v>
      </c>
      <c r="AN5488" s="6">
        <v>3.4410726914642997</v>
      </c>
      <c r="AO5488" s="6">
        <v>2.2619775980410117</v>
      </c>
      <c r="AP5488" s="6">
        <v>3.4537310421202192</v>
      </c>
      <c r="AQ5488" s="6">
        <v>2.5319281357831582</v>
      </c>
      <c r="AR5488" s="6">
        <v>100.00000000000001</v>
      </c>
      <c r="AS5488" s="6"/>
      <c r="AT5488" s="6">
        <v>0.4567995422468053</v>
      </c>
      <c r="AU5488" s="6" t="s">
        <v>2564</v>
      </c>
      <c r="AV5488" s="6" t="s">
        <v>2564</v>
      </c>
      <c r="AW5488" s="6"/>
      <c r="AX5488" s="6" t="s">
        <v>2564</v>
      </c>
      <c r="AY5488" s="6" t="s">
        <v>2564</v>
      </c>
      <c r="AZ5488" s="6">
        <f>LOG(Tabella1[[#This Row],[SiO2]]/Tabella1[[#This Row],[Al2O3]])</f>
        <v>0.66995230123327565</v>
      </c>
      <c r="BA5488" s="6">
        <f>LOG((Tabella1[[#This Row],[FeO]]*0.8998+Tabella1[[#This Row],[Fe2O3]])/Tabella1[[#This Row],[K2O]])</f>
        <v>4.4998797904821808E-2</v>
      </c>
      <c r="BB5488" s="6">
        <f>Tabella1[[#This Row],[Log SiO2/Al2O3]]/Tabella1[[#This Row],[Log (FeO3/K2O)]]</f>
        <v>14.888226628860401</v>
      </c>
    </row>
    <row r="5489" spans="1:54" hidden="1">
      <c r="A5489" s="19" t="s">
        <v>4876</v>
      </c>
      <c r="B5489" s="19" t="s">
        <v>4916</v>
      </c>
      <c r="C5489" s="19" t="s">
        <v>4917</v>
      </c>
      <c r="D5489" s="19" t="s">
        <v>4918</v>
      </c>
      <c r="E5489" s="19" t="s">
        <v>2773</v>
      </c>
      <c r="F5489" s="19" t="s">
        <v>4919</v>
      </c>
      <c r="G5489" s="8" t="s">
        <v>4941</v>
      </c>
      <c r="H5489" s="8"/>
      <c r="I5489" s="6">
        <v>69.36</v>
      </c>
      <c r="J5489" s="6">
        <v>0.7</v>
      </c>
      <c r="K5489" s="6">
        <v>13.36</v>
      </c>
      <c r="L5489" s="6"/>
      <c r="M5489" s="6">
        <v>5.48</v>
      </c>
      <c r="N5489" s="6">
        <v>7.0000000000000007E-2</v>
      </c>
      <c r="O5489" s="6">
        <v>1.33</v>
      </c>
      <c r="P5489" s="6">
        <v>0.21</v>
      </c>
      <c r="Q5489" s="6">
        <v>1.3</v>
      </c>
      <c r="R5489" s="6">
        <v>2.4</v>
      </c>
      <c r="S5489" s="6">
        <v>7.0000000000000007E-2</v>
      </c>
      <c r="T5489" s="6">
        <v>4.9000000000000004</v>
      </c>
      <c r="U5489" s="6">
        <v>94.21</v>
      </c>
      <c r="V5489" s="12"/>
      <c r="W5489" s="6">
        <v>73.62275766903727</v>
      </c>
      <c r="X5489" s="6">
        <v>0.74302091073134491</v>
      </c>
      <c r="Y5489" s="6">
        <v>14.181084810529669</v>
      </c>
      <c r="Z5489" s="6">
        <v>5.8167922725825294</v>
      </c>
      <c r="AA5489" s="6">
        <v>7.4302091073134499E-2</v>
      </c>
      <c r="AB5489" s="6">
        <v>1.4117397303895556</v>
      </c>
      <c r="AC5489" s="6">
        <v>0.22290627321940346</v>
      </c>
      <c r="AD5489" s="6">
        <v>1.3798959770724979</v>
      </c>
      <c r="AE5489" s="6">
        <v>2.547500265364611</v>
      </c>
      <c r="AF5489" s="6">
        <v>100.00000000000001</v>
      </c>
      <c r="AG5489" s="6"/>
      <c r="AH5489" s="6">
        <v>79.330090209116236</v>
      </c>
      <c r="AI5489" s="6">
        <v>0.60211899542573688</v>
      </c>
      <c r="AJ5489" s="6">
        <v>9.0072640955903882</v>
      </c>
      <c r="AK5489" s="6">
        <v>0</v>
      </c>
      <c r="AL5489" s="6">
        <v>5.2418531938592263</v>
      </c>
      <c r="AM5489" s="6">
        <v>6.7816898413471077E-2</v>
      </c>
      <c r="AN5489" s="6">
        <v>2.267055672013421</v>
      </c>
      <c r="AO5489" s="6">
        <v>0.25736077604056551</v>
      </c>
      <c r="AP5489" s="6">
        <v>1.4415272220271815</v>
      </c>
      <c r="AQ5489" s="6">
        <v>1.7510212096275297</v>
      </c>
      <c r="AR5489" s="6">
        <v>100</v>
      </c>
      <c r="AS5489" s="6"/>
      <c r="AT5489" s="6">
        <v>0.30191545969042138</v>
      </c>
      <c r="AU5489" s="6" t="s">
        <v>2564</v>
      </c>
      <c r="AV5489" s="6" t="s">
        <v>2564</v>
      </c>
      <c r="AW5489" s="6"/>
      <c r="AX5489" s="6">
        <v>0.23892749657562259</v>
      </c>
      <c r="AY5489" s="6">
        <v>0.32823579615673604</v>
      </c>
      <c r="AZ5489" s="6">
        <f>LOG(Tabella1[[#This Row],[SiO2]]/Tabella1[[#This Row],[Al2O3]])</f>
        <v>0.71530262632862696</v>
      </c>
      <c r="BA5489" s="6">
        <f>LOG((Tabella1[[#This Row],[FeO]]*0.8998+Tabella1[[#This Row],[Fe2O3]])/Tabella1[[#This Row],[K2O]])</f>
        <v>0.31271530560231126</v>
      </c>
      <c r="BB5489" s="6">
        <f>Tabella1[[#This Row],[Log SiO2/Al2O3]]/Tabella1[[#This Row],[Log (FeO3/K2O)]]</f>
        <v>2.2873924413482247</v>
      </c>
    </row>
    <row r="5490" spans="1:54" hidden="1">
      <c r="A5490" s="19" t="s">
        <v>4876</v>
      </c>
      <c r="B5490" s="19" t="s">
        <v>4916</v>
      </c>
      <c r="C5490" s="19" t="s">
        <v>4917</v>
      </c>
      <c r="D5490" s="19" t="s">
        <v>4918</v>
      </c>
      <c r="E5490" s="19" t="s">
        <v>2773</v>
      </c>
      <c r="F5490" s="19" t="s">
        <v>4919</v>
      </c>
      <c r="G5490" s="8" t="s">
        <v>4942</v>
      </c>
      <c r="H5490" s="8"/>
      <c r="I5490" s="6">
        <v>68.36</v>
      </c>
      <c r="J5490" s="6">
        <v>0.68</v>
      </c>
      <c r="K5490" s="6">
        <v>13.57</v>
      </c>
      <c r="L5490" s="6"/>
      <c r="M5490" s="6">
        <v>5.73</v>
      </c>
      <c r="N5490" s="6">
        <v>0.2</v>
      </c>
      <c r="O5490" s="6">
        <v>1.48</v>
      </c>
      <c r="P5490" s="6">
        <v>0.28999999999999998</v>
      </c>
      <c r="Q5490" s="6">
        <v>1.45</v>
      </c>
      <c r="R5490" s="6">
        <v>2.63</v>
      </c>
      <c r="S5490" s="6">
        <v>0.17</v>
      </c>
      <c r="T5490" s="6">
        <v>4.5999999999999996</v>
      </c>
      <c r="U5490" s="6">
        <v>94.390000000000029</v>
      </c>
      <c r="V5490" s="12"/>
      <c r="W5490" s="6">
        <v>72.422926157431917</v>
      </c>
      <c r="X5490" s="6">
        <v>0.72041529823074468</v>
      </c>
      <c r="Y5490" s="6">
        <v>14.376522936751771</v>
      </c>
      <c r="Z5490" s="6">
        <v>6.0705583218561276</v>
      </c>
      <c r="AA5490" s="6">
        <v>0.21188685242080724</v>
      </c>
      <c r="AB5490" s="6">
        <v>1.5679627079139735</v>
      </c>
      <c r="AC5490" s="6">
        <v>0.30723593601017046</v>
      </c>
      <c r="AD5490" s="6">
        <v>1.5361796800508523</v>
      </c>
      <c r="AE5490" s="6">
        <v>2.7863121093336147</v>
      </c>
      <c r="AF5490" s="6">
        <v>99.999999999999972</v>
      </c>
      <c r="AG5490" s="6"/>
      <c r="AH5490" s="6">
        <v>78.122291111374111</v>
      </c>
      <c r="AI5490" s="6">
        <v>0.5844363971567883</v>
      </c>
      <c r="AJ5490" s="6">
        <v>9.1413500525463007</v>
      </c>
      <c r="AK5490" s="6">
        <v>0</v>
      </c>
      <c r="AL5490" s="6">
        <v>5.4764984731487356</v>
      </c>
      <c r="AM5490" s="6">
        <v>0.1936038248263959</v>
      </c>
      <c r="AN5490" s="6">
        <v>2.5206718617451758</v>
      </c>
      <c r="AO5490" s="6">
        <v>0.35511180872178244</v>
      </c>
      <c r="AP5490" s="6">
        <v>1.6065400317132592</v>
      </c>
      <c r="AQ5490" s="6">
        <v>1.9172553888681154</v>
      </c>
      <c r="AR5490" s="6">
        <v>99.999999999999986</v>
      </c>
      <c r="AS5490" s="6"/>
      <c r="AT5490" s="6">
        <v>0.315195469921001</v>
      </c>
      <c r="AU5490" s="6" t="s">
        <v>2564</v>
      </c>
      <c r="AV5490" s="6" t="s">
        <v>2564</v>
      </c>
      <c r="AW5490" s="6"/>
      <c r="AX5490" s="6">
        <v>0.18673677454345813</v>
      </c>
      <c r="AY5490" s="6">
        <v>0.34004618038599926</v>
      </c>
      <c r="AZ5490" s="6">
        <f>LOG(Tabella1[[#This Row],[SiO2]]/Tabella1[[#This Row],[Al2O3]])</f>
        <v>0.70222220638896216</v>
      </c>
      <c r="BA5490" s="6">
        <f>LOG((Tabella1[[#This Row],[FeO]]*0.8998+Tabella1[[#This Row],[Fe2O3]])/Tabella1[[#This Row],[K2O]])</f>
        <v>0.29234486230718021</v>
      </c>
      <c r="BB5490" s="6">
        <f>Tabella1[[#This Row],[Log SiO2/Al2O3]]/Tabella1[[#This Row],[Log (FeO3/K2O)]]</f>
        <v>2.4020336832569504</v>
      </c>
    </row>
    <row r="5491" spans="1:54" hidden="1">
      <c r="A5491" s="19" t="s">
        <v>4876</v>
      </c>
      <c r="B5491" s="19" t="s">
        <v>4916</v>
      </c>
      <c r="C5491" s="19" t="s">
        <v>4917</v>
      </c>
      <c r="D5491" s="19" t="s">
        <v>4918</v>
      </c>
      <c r="E5491" s="19" t="s">
        <v>2773</v>
      </c>
      <c r="F5491" s="19" t="s">
        <v>4919</v>
      </c>
      <c r="G5491" s="8" t="s">
        <v>4943</v>
      </c>
      <c r="H5491" s="8"/>
      <c r="I5491" s="6">
        <v>64.459999999999994</v>
      </c>
      <c r="J5491" s="6">
        <v>0.87</v>
      </c>
      <c r="K5491" s="6">
        <v>15.74</v>
      </c>
      <c r="L5491" s="6"/>
      <c r="M5491" s="6">
        <v>5.55</v>
      </c>
      <c r="N5491" s="6">
        <v>7.0000000000000007E-2</v>
      </c>
      <c r="O5491" s="6">
        <v>1.71</v>
      </c>
      <c r="P5491" s="6">
        <v>0.27</v>
      </c>
      <c r="Q5491" s="6">
        <v>1.26</v>
      </c>
      <c r="R5491" s="6">
        <v>3.41</v>
      </c>
      <c r="S5491" s="6">
        <v>0.17</v>
      </c>
      <c r="T5491" s="6">
        <v>5.7</v>
      </c>
      <c r="U5491" s="6">
        <v>93.339999999999975</v>
      </c>
      <c r="V5491" s="12"/>
      <c r="W5491" s="6">
        <v>69.059352903364058</v>
      </c>
      <c r="X5491" s="6">
        <v>0.93207628026569567</v>
      </c>
      <c r="Y5491" s="6">
        <v>16.863081208485113</v>
      </c>
      <c r="Z5491" s="6">
        <v>5.9460038568673674</v>
      </c>
      <c r="AA5491" s="6">
        <v>7.4994643239768621E-2</v>
      </c>
      <c r="AB5491" s="6">
        <v>1.8320119991429189</v>
      </c>
      <c r="AC5491" s="6">
        <v>0.28926505249625034</v>
      </c>
      <c r="AD5491" s="6">
        <v>1.3499035783158351</v>
      </c>
      <c r="AE5491" s="6">
        <v>3.6533104778230139</v>
      </c>
      <c r="AF5491" s="6">
        <v>100</v>
      </c>
      <c r="AG5491" s="6"/>
      <c r="AH5491" s="6">
        <v>75.480174927517368</v>
      </c>
      <c r="AI5491" s="6">
        <v>0.76615611837812159</v>
      </c>
      <c r="AJ5491" s="6">
        <v>10.864378804428611</v>
      </c>
      <c r="AK5491" s="6">
        <v>0</v>
      </c>
      <c r="AL5491" s="6">
        <v>5.4351434568215424</v>
      </c>
      <c r="AM5491" s="6">
        <v>6.9430718043884176E-2</v>
      </c>
      <c r="AN5491" s="6">
        <v>2.9841482022522232</v>
      </c>
      <c r="AO5491" s="6">
        <v>0.33876658020912692</v>
      </c>
      <c r="AP5491" s="6">
        <v>1.4304206596417648</v>
      </c>
      <c r="AQ5491" s="6">
        <v>2.5471133789343368</v>
      </c>
      <c r="AR5491" s="6">
        <v>100.00000000000003</v>
      </c>
      <c r="AS5491" s="6"/>
      <c r="AT5491" s="6">
        <v>0.35444171826926824</v>
      </c>
      <c r="AU5491" s="6" t="s">
        <v>2564</v>
      </c>
      <c r="AV5491" s="6" t="s">
        <v>2564</v>
      </c>
      <c r="AW5491" s="6"/>
      <c r="AX5491" s="6">
        <v>0.18478531956277308</v>
      </c>
      <c r="AY5491" s="6">
        <v>0.38992491200292712</v>
      </c>
      <c r="AZ5491" s="6">
        <f>LOG(Tabella1[[#This Row],[SiO2]]/Tabella1[[#This Row],[Al2O3]])</f>
        <v>0.61228557315326981</v>
      </c>
      <c r="BA5491" s="6">
        <f>LOG((Tabella1[[#This Row],[FeO]]*0.8998+Tabella1[[#This Row],[Fe2O3]])/Tabella1[[#This Row],[K2O]])</f>
        <v>0.16568459295972654</v>
      </c>
      <c r="BB5491" s="6">
        <f>Tabella1[[#This Row],[Log SiO2/Al2O3]]/Tabella1[[#This Row],[Log (FeO3/K2O)]]</f>
        <v>3.6954888937808472</v>
      </c>
    </row>
    <row r="5492" spans="1:54" hidden="1">
      <c r="A5492" s="19" t="s">
        <v>4876</v>
      </c>
      <c r="B5492" s="19" t="s">
        <v>4916</v>
      </c>
      <c r="C5492" s="19" t="s">
        <v>4917</v>
      </c>
      <c r="D5492" s="19" t="s">
        <v>4918</v>
      </c>
      <c r="E5492" s="19" t="s">
        <v>2773</v>
      </c>
      <c r="F5492" s="19" t="s">
        <v>4919</v>
      </c>
      <c r="G5492" s="8" t="s">
        <v>4944</v>
      </c>
      <c r="H5492" s="8"/>
      <c r="I5492" s="6">
        <v>70.2</v>
      </c>
      <c r="J5492" s="6">
        <v>0.76</v>
      </c>
      <c r="K5492" s="6">
        <v>13.77</v>
      </c>
      <c r="L5492" s="6"/>
      <c r="M5492" s="6">
        <v>4.55</v>
      </c>
      <c r="N5492" s="6">
        <v>0.05</v>
      </c>
      <c r="O5492" s="6">
        <v>1.41</v>
      </c>
      <c r="P5492" s="6">
        <v>0.26</v>
      </c>
      <c r="Q5492" s="6">
        <v>1.96</v>
      </c>
      <c r="R5492" s="6">
        <v>2.5</v>
      </c>
      <c r="S5492" s="6">
        <v>0.18</v>
      </c>
      <c r="T5492" s="6">
        <v>3.7</v>
      </c>
      <c r="U5492" s="6">
        <v>95.46</v>
      </c>
      <c r="V5492" s="12"/>
      <c r="W5492" s="6">
        <v>73.538654934003773</v>
      </c>
      <c r="X5492" s="6">
        <v>0.79614498219149399</v>
      </c>
      <c r="Y5492" s="6">
        <v>14.424890006285358</v>
      </c>
      <c r="Z5492" s="6">
        <v>4.7663943012780221</v>
      </c>
      <c r="AA5492" s="6">
        <v>5.2377959354703546E-2</v>
      </c>
      <c r="AB5492" s="6">
        <v>1.4770584538026399</v>
      </c>
      <c r="AC5492" s="6">
        <v>0.27236538864445842</v>
      </c>
      <c r="AD5492" s="6">
        <v>2.0532160067043788</v>
      </c>
      <c r="AE5492" s="6">
        <v>2.6188979677351774</v>
      </c>
      <c r="AF5492" s="6">
        <v>100</v>
      </c>
      <c r="AG5492" s="6"/>
      <c r="AH5492" s="6">
        <v>79.154551483359384</v>
      </c>
      <c r="AI5492" s="6">
        <v>0.64447755544905672</v>
      </c>
      <c r="AJ5492" s="6">
        <v>9.1523010115448145</v>
      </c>
      <c r="AK5492" s="6">
        <v>0</v>
      </c>
      <c r="AL5492" s="6">
        <v>4.2906748872967677</v>
      </c>
      <c r="AM5492" s="6">
        <v>4.775510501867742E-2</v>
      </c>
      <c r="AN5492" s="6">
        <v>2.3694064888567539</v>
      </c>
      <c r="AO5492" s="6">
        <v>0.31412776712071822</v>
      </c>
      <c r="AP5492" s="6">
        <v>2.1426216244107623</v>
      </c>
      <c r="AQ5492" s="6">
        <v>1.7981672770833204</v>
      </c>
      <c r="AR5492" s="6">
        <v>100.00000000000001</v>
      </c>
      <c r="AS5492" s="6"/>
      <c r="AT5492" s="6">
        <v>0.35576239313538027</v>
      </c>
      <c r="AU5492" s="6" t="s">
        <v>2564</v>
      </c>
      <c r="AV5492" s="6" t="s">
        <v>2564</v>
      </c>
      <c r="AW5492" s="6"/>
      <c r="AX5492" s="6">
        <v>0.20878997181382847</v>
      </c>
      <c r="AY5492" s="6">
        <v>0.39387675110879911</v>
      </c>
      <c r="AZ5492" s="6">
        <f>LOG(Tabella1[[#This Row],[SiO2]]/Tabella1[[#This Row],[Al2O3]])</f>
        <v>0.7074031718728816</v>
      </c>
      <c r="BA5492" s="6">
        <f>LOG((Tabella1[[#This Row],[FeO]]*0.8998+Tabella1[[#This Row],[Fe2O3]])/Tabella1[[#This Row],[K2O]])</f>
        <v>0.21421737681462286</v>
      </c>
      <c r="BB5492" s="6">
        <f>Tabella1[[#This Row],[Log SiO2/Al2O3]]/Tabella1[[#This Row],[Log (FeO3/K2O)]]</f>
        <v>3.3022679223872982</v>
      </c>
    </row>
    <row r="5493" spans="1:54" hidden="1">
      <c r="A5493" s="19" t="s">
        <v>4876</v>
      </c>
      <c r="B5493" s="19" t="s">
        <v>4916</v>
      </c>
      <c r="C5493" s="19" t="s">
        <v>4917</v>
      </c>
      <c r="D5493" s="19" t="s">
        <v>4918</v>
      </c>
      <c r="E5493" s="19" t="s">
        <v>2773</v>
      </c>
      <c r="F5493" s="19" t="s">
        <v>4919</v>
      </c>
      <c r="G5493" s="8" t="s">
        <v>4945</v>
      </c>
      <c r="H5493" s="8"/>
      <c r="I5493" s="6">
        <v>65.14</v>
      </c>
      <c r="J5493" s="6">
        <v>0.85</v>
      </c>
      <c r="K5493" s="6">
        <v>15.56</v>
      </c>
      <c r="L5493" s="6"/>
      <c r="M5493" s="6">
        <v>5.61</v>
      </c>
      <c r="N5493" s="6">
        <v>0.05</v>
      </c>
      <c r="O5493" s="6">
        <v>1.95</v>
      </c>
      <c r="P5493" s="6">
        <v>0.31</v>
      </c>
      <c r="Q5493" s="6">
        <v>1.48</v>
      </c>
      <c r="R5493" s="6">
        <v>3.07</v>
      </c>
      <c r="S5493" s="6">
        <v>0.18</v>
      </c>
      <c r="T5493" s="6">
        <v>5</v>
      </c>
      <c r="U5493" s="6">
        <v>94.02</v>
      </c>
      <c r="V5493" s="12"/>
      <c r="W5493" s="6">
        <v>69.2831312486705</v>
      </c>
      <c r="X5493" s="6">
        <v>0.9040629653265263</v>
      </c>
      <c r="Y5493" s="6">
        <v>16.54967028291853</v>
      </c>
      <c r="Z5493" s="6">
        <v>5.9668155711550739</v>
      </c>
      <c r="AA5493" s="6">
        <v>5.3180174430972144E-2</v>
      </c>
      <c r="AB5493" s="6">
        <v>2.0740268028079134</v>
      </c>
      <c r="AC5493" s="6">
        <v>0.32971708147202727</v>
      </c>
      <c r="AD5493" s="6">
        <v>1.5741331631567754</v>
      </c>
      <c r="AE5493" s="6">
        <v>3.2652627100616884</v>
      </c>
      <c r="AF5493" s="6">
        <v>100.00000000000001</v>
      </c>
      <c r="AG5493" s="6"/>
      <c r="AH5493" s="6">
        <v>75.399470513710554</v>
      </c>
      <c r="AI5493" s="6">
        <v>0.73993725187139758</v>
      </c>
      <c r="AJ5493" s="6">
        <v>10.616655111606642</v>
      </c>
      <c r="AK5493" s="6">
        <v>0</v>
      </c>
      <c r="AL5493" s="6">
        <v>5.4307377926494489</v>
      </c>
      <c r="AM5493" s="6">
        <v>4.9023189791310533E-2</v>
      </c>
      <c r="AN5493" s="6">
        <v>3.3638516435522616</v>
      </c>
      <c r="AO5493" s="6">
        <v>0.38448237374344729</v>
      </c>
      <c r="AP5493" s="6">
        <v>1.6608594785470931</v>
      </c>
      <c r="AQ5493" s="6">
        <v>2.2667844176756677</v>
      </c>
      <c r="AR5493" s="6">
        <v>100</v>
      </c>
      <c r="AS5493" s="6"/>
      <c r="AT5493" s="6">
        <v>0.3824910381495959</v>
      </c>
      <c r="AU5493" s="6" t="s">
        <v>2564</v>
      </c>
      <c r="AV5493" s="6" t="s">
        <v>2564</v>
      </c>
      <c r="AW5493" s="6"/>
      <c r="AX5493" s="6">
        <v>0.2040547861878339</v>
      </c>
      <c r="AY5493" s="6">
        <v>0.41762841728862837</v>
      </c>
      <c r="AZ5493" s="6">
        <f>LOG(Tabella1[[#This Row],[SiO2]]/Tabella1[[#This Row],[Al2O3]])</f>
        <v>0.62183816157518412</v>
      </c>
      <c r="BA5493" s="6">
        <f>LOG((Tabella1[[#This Row],[FeO]]*0.8998+Tabella1[[#This Row],[Fe2O3]])/Tabella1[[#This Row],[K2O]])</f>
        <v>0.21597047460852306</v>
      </c>
      <c r="BB5493" s="6">
        <f>Tabella1[[#This Row],[Log SiO2/Al2O3]]/Tabella1[[#This Row],[Log (FeO3/K2O)]]</f>
        <v>2.8792739503043343</v>
      </c>
    </row>
    <row r="5494" spans="1:54" hidden="1">
      <c r="A5494" s="19" t="s">
        <v>4876</v>
      </c>
      <c r="B5494" s="19" t="s">
        <v>4916</v>
      </c>
      <c r="C5494" s="19" t="s">
        <v>4917</v>
      </c>
      <c r="D5494" s="19" t="s">
        <v>4918</v>
      </c>
      <c r="E5494" s="19" t="s">
        <v>2773</v>
      </c>
      <c r="F5494" s="19" t="s">
        <v>4919</v>
      </c>
      <c r="G5494" s="8" t="s">
        <v>4946</v>
      </c>
      <c r="H5494" s="8"/>
      <c r="I5494" s="6">
        <v>65.38</v>
      </c>
      <c r="J5494" s="6">
        <v>0.75</v>
      </c>
      <c r="K5494" s="6">
        <v>14.1</v>
      </c>
      <c r="L5494" s="6"/>
      <c r="M5494" s="6">
        <v>7.14</v>
      </c>
      <c r="N5494" s="6">
        <v>0.05</v>
      </c>
      <c r="O5494" s="6">
        <v>1.52</v>
      </c>
      <c r="P5494" s="6">
        <v>0.18</v>
      </c>
      <c r="Q5494" s="6">
        <v>1.48</v>
      </c>
      <c r="R5494" s="6">
        <v>2.99</v>
      </c>
      <c r="S5494" s="6">
        <v>0.17</v>
      </c>
      <c r="T5494" s="6">
        <v>5.2</v>
      </c>
      <c r="U5494" s="6">
        <v>93.589999999999989</v>
      </c>
      <c r="V5494" s="12"/>
      <c r="W5494" s="6">
        <v>69.857890800299188</v>
      </c>
      <c r="X5494" s="6">
        <v>0.80136766748584254</v>
      </c>
      <c r="Y5494" s="6">
        <v>15.065712148733839</v>
      </c>
      <c r="Z5494" s="6">
        <v>7.6290201944652205</v>
      </c>
      <c r="AA5494" s="6">
        <v>5.3424511165722839E-2</v>
      </c>
      <c r="AB5494" s="6">
        <v>1.6241051394379744</v>
      </c>
      <c r="AC5494" s="6">
        <v>0.19232824019660222</v>
      </c>
      <c r="AD5494" s="6">
        <v>1.581365530505396</v>
      </c>
      <c r="AE5494" s="6">
        <v>3.194785767710226</v>
      </c>
      <c r="AF5494" s="6">
        <v>100.00000000000003</v>
      </c>
      <c r="AG5494" s="6"/>
      <c r="AH5494" s="6">
        <v>75.898348359945246</v>
      </c>
      <c r="AI5494" s="6">
        <v>0.65479310416543024</v>
      </c>
      <c r="AJ5494" s="6">
        <v>9.6485954250439097</v>
      </c>
      <c r="AK5494" s="6">
        <v>0</v>
      </c>
      <c r="AL5494" s="6">
        <v>6.9320398760922233</v>
      </c>
      <c r="AM5494" s="6">
        <v>4.9166402615184561E-2</v>
      </c>
      <c r="AN5494" s="6">
        <v>2.6297391836866129</v>
      </c>
      <c r="AO5494" s="6">
        <v>0.22390001008338609</v>
      </c>
      <c r="AP5494" s="6">
        <v>1.6657113940791755</v>
      </c>
      <c r="AQ5494" s="6">
        <v>2.2141645771864891</v>
      </c>
      <c r="AR5494" s="6">
        <v>99.999999999999972</v>
      </c>
      <c r="AS5494" s="6"/>
      <c r="AT5494" s="6">
        <v>0.27502613972210305</v>
      </c>
      <c r="AU5494" s="6" t="s">
        <v>2564</v>
      </c>
      <c r="AV5494" s="6" t="s">
        <v>2564</v>
      </c>
      <c r="AW5494" s="6"/>
      <c r="AX5494" s="6">
        <v>0.13080326768999118</v>
      </c>
      <c r="AY5494" s="6">
        <v>0.29524456385038811</v>
      </c>
      <c r="AZ5494" s="6">
        <f>LOG(Tabella1[[#This Row],[SiO2]]/Tabella1[[#This Row],[Al2O3]])</f>
        <v>0.66622580358897021</v>
      </c>
      <c r="BA5494" s="6">
        <f>LOG((Tabella1[[#This Row],[FeO]]*0.8998+Tabella1[[#This Row],[Fe2O3]])/Tabella1[[#This Row],[K2O]])</f>
        <v>0.33217301228129281</v>
      </c>
      <c r="BB5494" s="6">
        <f>Tabella1[[#This Row],[Log SiO2/Al2O3]]/Tabella1[[#This Row],[Log (FeO3/K2O)]]</f>
        <v>2.0056590359748814</v>
      </c>
    </row>
    <row r="5495" spans="1:54" hidden="1">
      <c r="A5495" s="19" t="s">
        <v>4876</v>
      </c>
      <c r="B5495" s="19" t="s">
        <v>4916</v>
      </c>
      <c r="C5495" s="19" t="s">
        <v>4917</v>
      </c>
      <c r="D5495" s="19" t="s">
        <v>4918</v>
      </c>
      <c r="E5495" s="19" t="s">
        <v>2773</v>
      </c>
      <c r="F5495" s="19" t="s">
        <v>4919</v>
      </c>
      <c r="G5495" s="8" t="s">
        <v>4947</v>
      </c>
      <c r="H5495" s="8"/>
      <c r="I5495" s="6">
        <v>66.41</v>
      </c>
      <c r="J5495" s="6">
        <v>0.83</v>
      </c>
      <c r="K5495" s="6">
        <v>15.13</v>
      </c>
      <c r="L5495" s="6"/>
      <c r="M5495" s="6">
        <v>5.61</v>
      </c>
      <c r="N5495" s="6">
        <v>0.06</v>
      </c>
      <c r="O5495" s="6">
        <v>1.89</v>
      </c>
      <c r="P5495" s="6">
        <v>0.25</v>
      </c>
      <c r="Q5495" s="6">
        <v>1.91</v>
      </c>
      <c r="R5495" s="6">
        <v>3.04</v>
      </c>
      <c r="S5495" s="6">
        <v>0.17</v>
      </c>
      <c r="T5495" s="6">
        <v>3.9</v>
      </c>
      <c r="U5495" s="6">
        <v>95.13</v>
      </c>
      <c r="V5495" s="12"/>
      <c r="W5495" s="6">
        <v>69.809734048144648</v>
      </c>
      <c r="X5495" s="6">
        <v>0.87249027646378652</v>
      </c>
      <c r="Y5495" s="6">
        <v>15.904551666141073</v>
      </c>
      <c r="Z5495" s="6">
        <v>5.897193314411858</v>
      </c>
      <c r="AA5495" s="6">
        <v>6.307158625039419E-2</v>
      </c>
      <c r="AB5495" s="6">
        <v>1.9867549668874174</v>
      </c>
      <c r="AC5495" s="6">
        <v>0.26279827604330913</v>
      </c>
      <c r="AD5495" s="6">
        <v>2.0077788289708818</v>
      </c>
      <c r="AE5495" s="6">
        <v>3.1956270366866395</v>
      </c>
      <c r="AF5495" s="6">
        <v>100.00000000000001</v>
      </c>
      <c r="AG5495" s="6"/>
      <c r="AH5495" s="6">
        <v>75.77335360294316</v>
      </c>
      <c r="AI5495" s="6">
        <v>0.71222390413493253</v>
      </c>
      <c r="AJ5495" s="6">
        <v>10.17605700965092</v>
      </c>
      <c r="AK5495" s="6">
        <v>0</v>
      </c>
      <c r="AL5495" s="6">
        <v>5.3532967874091462</v>
      </c>
      <c r="AM5495" s="6">
        <v>5.7988957177843602E-2</v>
      </c>
      <c r="AN5495" s="6">
        <v>3.213856736090801</v>
      </c>
      <c r="AO5495" s="6">
        <v>0.30564495825875426</v>
      </c>
      <c r="AP5495" s="6">
        <v>2.1128420319443881</v>
      </c>
      <c r="AQ5495" s="6">
        <v>2.2126255009689535</v>
      </c>
      <c r="AR5495" s="6">
        <v>99.999999999999972</v>
      </c>
      <c r="AS5495" s="6"/>
      <c r="AT5495" s="6">
        <v>0.37513705424737637</v>
      </c>
      <c r="AU5495" s="6" t="s">
        <v>2564</v>
      </c>
      <c r="AV5495" s="6" t="s">
        <v>2564</v>
      </c>
      <c r="AW5495" s="6"/>
      <c r="AX5495" s="6">
        <v>0.15066460632464121</v>
      </c>
      <c r="AY5495" s="6">
        <v>0.40915156364578681</v>
      </c>
      <c r="AZ5495" s="6">
        <f>LOG(Tabella1[[#This Row],[SiO2]]/Tabella1[[#This Row],[Al2O3]])</f>
        <v>0.64239455221565733</v>
      </c>
      <c r="BA5495" s="6">
        <f>LOG((Tabella1[[#This Row],[FeO]]*0.8998+Tabella1[[#This Row],[Fe2O3]])/Tabella1[[#This Row],[K2O]])</f>
        <v>0.22023526647695577</v>
      </c>
      <c r="BB5495" s="6">
        <f>Tabella1[[#This Row],[Log SiO2/Al2O3]]/Tabella1[[#This Row],[Log (FeO3/K2O)]]</f>
        <v>2.9168559717608806</v>
      </c>
    </row>
    <row r="5496" spans="1:54" hidden="1">
      <c r="A5496" s="19" t="s">
        <v>4876</v>
      </c>
      <c r="B5496" s="19" t="s">
        <v>4916</v>
      </c>
      <c r="C5496" s="19" t="s">
        <v>4917</v>
      </c>
      <c r="D5496" s="19" t="s">
        <v>4918</v>
      </c>
      <c r="E5496" s="19" t="s">
        <v>2773</v>
      </c>
      <c r="F5496" s="19" t="s">
        <v>4919</v>
      </c>
      <c r="G5496" s="8" t="s">
        <v>4948</v>
      </c>
      <c r="H5496" s="8"/>
      <c r="I5496" s="6">
        <v>66.61</v>
      </c>
      <c r="J5496" s="6">
        <v>0.77</v>
      </c>
      <c r="K5496" s="6">
        <v>14.03</v>
      </c>
      <c r="L5496" s="6"/>
      <c r="M5496" s="6">
        <v>6.07</v>
      </c>
      <c r="N5496" s="6">
        <v>0.05</v>
      </c>
      <c r="O5496" s="6">
        <v>1.52</v>
      </c>
      <c r="P5496" s="6">
        <v>0.32</v>
      </c>
      <c r="Q5496" s="6">
        <v>2</v>
      </c>
      <c r="R5496" s="6">
        <v>2.52</v>
      </c>
      <c r="S5496" s="6">
        <v>0.22</v>
      </c>
      <c r="T5496" s="6">
        <v>5</v>
      </c>
      <c r="U5496" s="6">
        <v>93.889999999999986</v>
      </c>
      <c r="V5496" s="12"/>
      <c r="W5496" s="6">
        <v>70.944722547662167</v>
      </c>
      <c r="X5496" s="6">
        <v>0.82010863776760046</v>
      </c>
      <c r="Y5496" s="6">
        <v>14.943018425817447</v>
      </c>
      <c r="Z5496" s="6">
        <v>6.4650122483757606</v>
      </c>
      <c r="AA5496" s="6">
        <v>5.3253807647246791E-2</v>
      </c>
      <c r="AB5496" s="6">
        <v>1.6189157524763025</v>
      </c>
      <c r="AC5496" s="6">
        <v>0.34082436894237944</v>
      </c>
      <c r="AD5496" s="6">
        <v>2.1301523058898715</v>
      </c>
      <c r="AE5496" s="6">
        <v>2.6839919054212382</v>
      </c>
      <c r="AF5496" s="6">
        <v>100</v>
      </c>
      <c r="AG5496" s="6"/>
      <c r="AH5496" s="6">
        <v>76.716695838819035</v>
      </c>
      <c r="AI5496" s="6">
        <v>0.6669551123664883</v>
      </c>
      <c r="AJ5496" s="6">
        <v>9.5250157349688287</v>
      </c>
      <c r="AK5496" s="6">
        <v>0</v>
      </c>
      <c r="AL5496" s="6">
        <v>5.8467507309051197</v>
      </c>
      <c r="AM5496" s="6">
        <v>4.8778841345789213E-2</v>
      </c>
      <c r="AN5496" s="6">
        <v>2.6090098847752161</v>
      </c>
      <c r="AO5496" s="6">
        <v>0.39490681940887717</v>
      </c>
      <c r="AP5496" s="6">
        <v>2.2332178154696911</v>
      </c>
      <c r="AQ5496" s="6">
        <v>1.8514086906108542</v>
      </c>
      <c r="AR5496" s="6">
        <v>100.00000000000001</v>
      </c>
      <c r="AS5496" s="6"/>
      <c r="AT5496" s="6">
        <v>0.30854821977068231</v>
      </c>
      <c r="AU5496" s="6" t="s">
        <v>2564</v>
      </c>
      <c r="AV5496" s="6" t="s">
        <v>2564</v>
      </c>
      <c r="AW5496" s="6"/>
      <c r="AX5496" s="6">
        <v>0.17917579543215065</v>
      </c>
      <c r="AY5496" s="6">
        <v>0.33496919183117091</v>
      </c>
      <c r="AZ5496" s="6">
        <f>LOG(Tabella1[[#This Row],[SiO2]]/Tabella1[[#This Row],[Al2O3]])</f>
        <v>0.67648176262849902</v>
      </c>
      <c r="BA5496" s="6">
        <f>LOG((Tabella1[[#This Row],[FeO]]*0.8998+Tabella1[[#This Row],[Fe2O3]])/Tabella1[[#This Row],[K2O]])</f>
        <v>0.33593413912326159</v>
      </c>
      <c r="BB5496" s="6">
        <f>Tabella1[[#This Row],[Log SiO2/Al2O3]]/Tabella1[[#This Row],[Log (FeO3/K2O)]]</f>
        <v>2.0137333002058568</v>
      </c>
    </row>
    <row r="5497" spans="1:54" hidden="1">
      <c r="A5497" s="19" t="s">
        <v>4876</v>
      </c>
      <c r="B5497" s="19" t="s">
        <v>4916</v>
      </c>
      <c r="C5497" s="19" t="s">
        <v>4917</v>
      </c>
      <c r="D5497" s="19" t="s">
        <v>4918</v>
      </c>
      <c r="E5497" s="19" t="s">
        <v>2773</v>
      </c>
      <c r="F5497" s="19" t="s">
        <v>4919</v>
      </c>
      <c r="G5497" s="8" t="s">
        <v>4949</v>
      </c>
      <c r="H5497" s="8"/>
      <c r="I5497" s="6">
        <v>66.94</v>
      </c>
      <c r="J5497" s="6">
        <v>0.71</v>
      </c>
      <c r="K5497" s="6">
        <v>14.35</v>
      </c>
      <c r="L5497" s="6"/>
      <c r="M5497" s="6">
        <v>5.91</v>
      </c>
      <c r="N5497" s="6">
        <v>0.05</v>
      </c>
      <c r="O5497" s="6">
        <v>1.72</v>
      </c>
      <c r="P5497" s="6">
        <v>0.25</v>
      </c>
      <c r="Q5497" s="6">
        <v>1.64</v>
      </c>
      <c r="R5497" s="6">
        <v>2.91</v>
      </c>
      <c r="S5497" s="6">
        <v>0.12</v>
      </c>
      <c r="T5497" s="6">
        <v>4.5999999999999996</v>
      </c>
      <c r="U5497" s="6">
        <v>94.479999999999976</v>
      </c>
      <c r="V5497" s="12"/>
      <c r="W5497" s="6">
        <v>70.850973751058447</v>
      </c>
      <c r="X5497" s="6">
        <v>0.75148179508890789</v>
      </c>
      <c r="Y5497" s="6">
        <v>15.188399661303983</v>
      </c>
      <c r="Z5497" s="6">
        <v>6.2552921253175295</v>
      </c>
      <c r="AA5497" s="6">
        <v>5.2921253175275212E-2</v>
      </c>
      <c r="AB5497" s="6">
        <v>1.8204911092294669</v>
      </c>
      <c r="AC5497" s="6">
        <v>0.26460626587637603</v>
      </c>
      <c r="AD5497" s="6">
        <v>1.7358171041490265</v>
      </c>
      <c r="AE5497" s="6">
        <v>3.0800169348010171</v>
      </c>
      <c r="AF5497" s="6">
        <v>100.00000000000001</v>
      </c>
      <c r="AG5497" s="6"/>
      <c r="AH5497" s="6">
        <v>76.725467151352973</v>
      </c>
      <c r="AI5497" s="6">
        <v>0.61202280749028015</v>
      </c>
      <c r="AJ5497" s="6">
        <v>9.6953459266303188</v>
      </c>
      <c r="AK5497" s="6">
        <v>0</v>
      </c>
      <c r="AL5497" s="6">
        <v>5.6652195576107856</v>
      </c>
      <c r="AM5497" s="6">
        <v>4.8543921582683836E-2</v>
      </c>
      <c r="AN5497" s="6">
        <v>2.938082326870048</v>
      </c>
      <c r="AO5497" s="6">
        <v>0.30703511029561259</v>
      </c>
      <c r="AP5497" s="6">
        <v>1.822419331140358</v>
      </c>
      <c r="AQ5497" s="6">
        <v>2.1276398873651741</v>
      </c>
      <c r="AR5497" s="6">
        <v>99.999999999999943</v>
      </c>
      <c r="AS5497" s="6"/>
      <c r="AT5497" s="6">
        <v>0.34150636189692957</v>
      </c>
      <c r="AU5497" s="6" t="s">
        <v>2564</v>
      </c>
      <c r="AV5497" s="6" t="s">
        <v>2564</v>
      </c>
      <c r="AW5497" s="6"/>
      <c r="AX5497" s="6">
        <v>0.14699008606287714</v>
      </c>
      <c r="AY5497" s="6">
        <v>0.36766108385949453</v>
      </c>
      <c r="AZ5497" s="6">
        <f>LOG(Tabella1[[#This Row],[SiO2]]/Tabella1[[#This Row],[Al2O3]])</f>
        <v>0.66883380695174721</v>
      </c>
      <c r="BA5497" s="6">
        <f>LOG((Tabella1[[#This Row],[FeO]]*0.8998+Tabella1[[#This Row],[Fe2O3]])/Tabella1[[#This Row],[K2O]])</f>
        <v>0.26184048072489613</v>
      </c>
      <c r="BB5497" s="6">
        <f>Tabella1[[#This Row],[Log SiO2/Al2O3]]/Tabella1[[#This Row],[Log (FeO3/K2O)]]</f>
        <v>2.5543560151589411</v>
      </c>
    </row>
    <row r="5498" spans="1:54" hidden="1">
      <c r="A5498" s="19" t="s">
        <v>4876</v>
      </c>
      <c r="B5498" s="19" t="s">
        <v>4916</v>
      </c>
      <c r="C5498" s="19" t="s">
        <v>4917</v>
      </c>
      <c r="D5498" s="19" t="s">
        <v>4918</v>
      </c>
      <c r="E5498" s="19" t="s">
        <v>2773</v>
      </c>
      <c r="F5498" s="19" t="s">
        <v>4919</v>
      </c>
      <c r="G5498" s="8" t="s">
        <v>4950</v>
      </c>
      <c r="H5498" s="8"/>
      <c r="I5498" s="6">
        <v>65.349999999999994</v>
      </c>
      <c r="J5498" s="6">
        <v>0.84</v>
      </c>
      <c r="K5498" s="6">
        <v>16.03</v>
      </c>
      <c r="L5498" s="6"/>
      <c r="M5498" s="6">
        <v>5.6</v>
      </c>
      <c r="N5498" s="6">
        <v>7.0000000000000007E-2</v>
      </c>
      <c r="O5498" s="6">
        <v>2.17</v>
      </c>
      <c r="P5498" s="6">
        <v>0.24</v>
      </c>
      <c r="Q5498" s="6">
        <v>2.04</v>
      </c>
      <c r="R5498" s="6">
        <v>3.55</v>
      </c>
      <c r="S5498" s="6">
        <v>0.17</v>
      </c>
      <c r="T5498" s="6">
        <v>3.1</v>
      </c>
      <c r="U5498" s="6">
        <v>95.889999999999986</v>
      </c>
      <c r="V5498" s="12"/>
      <c r="W5498" s="6">
        <v>68.151006361455842</v>
      </c>
      <c r="X5498" s="6">
        <v>0.87600375430180422</v>
      </c>
      <c r="Y5498" s="6">
        <v>16.717071644592764</v>
      </c>
      <c r="Z5498" s="6">
        <v>5.8400250286786948</v>
      </c>
      <c r="AA5498" s="6">
        <v>7.3000312858483699E-2</v>
      </c>
      <c r="AB5498" s="6">
        <v>2.2630096986129944</v>
      </c>
      <c r="AC5498" s="6">
        <v>0.25028678694337264</v>
      </c>
      <c r="AD5498" s="6">
        <v>2.1274376890186675</v>
      </c>
      <c r="AE5498" s="6">
        <v>3.7021587235373867</v>
      </c>
      <c r="AF5498" s="6">
        <v>100</v>
      </c>
      <c r="AG5498" s="6"/>
      <c r="AH5498" s="6">
        <v>74.279061330161426</v>
      </c>
      <c r="AI5498" s="6">
        <v>0.71805138750842845</v>
      </c>
      <c r="AJ5498" s="6">
        <v>10.740188707720611</v>
      </c>
      <c r="AK5498" s="6">
        <v>0</v>
      </c>
      <c r="AL5498" s="6">
        <v>5.3233408361793959</v>
      </c>
      <c r="AM5498" s="6">
        <v>6.7395340971153378E-2</v>
      </c>
      <c r="AN5498" s="6">
        <v>3.6758876523636457</v>
      </c>
      <c r="AO5498" s="6">
        <v>0.29229827726677926</v>
      </c>
      <c r="AP5498" s="6">
        <v>2.2480274734999734</v>
      </c>
      <c r="AQ5498" s="6">
        <v>2.57395215106951</v>
      </c>
      <c r="AR5498" s="6">
        <v>100</v>
      </c>
      <c r="AS5498" s="6"/>
      <c r="AT5498" s="6">
        <v>0.40846697659065273</v>
      </c>
      <c r="AU5498" s="6" t="s">
        <v>2564</v>
      </c>
      <c r="AV5498" s="6" t="s">
        <v>2564</v>
      </c>
      <c r="AW5498" s="6"/>
      <c r="AX5498" s="6">
        <v>8.3112928130431016E-2</v>
      </c>
      <c r="AY5498" s="6">
        <v>0.44388468058537206</v>
      </c>
      <c r="AZ5498" s="6">
        <f>LOG(Tabella1[[#This Row],[SiO2]]/Tabella1[[#This Row],[Al2O3]])</f>
        <v>0.61031206956241824</v>
      </c>
      <c r="BA5498" s="6">
        <f>LOG((Tabella1[[#This Row],[FeO]]*0.8998+Tabella1[[#This Row],[Fe2O3]])/Tabella1[[#This Row],[K2O]])</f>
        <v>0.1521056627806544</v>
      </c>
      <c r="BB5498" s="6">
        <f>Tabella1[[#This Row],[Log SiO2/Al2O3]]/Tabella1[[#This Row],[Log (FeO3/K2O)]]</f>
        <v>4.0124217494947922</v>
      </c>
    </row>
    <row r="5499" spans="1:54" hidden="1">
      <c r="A5499" s="19" t="s">
        <v>4876</v>
      </c>
      <c r="B5499" s="19" t="s">
        <v>4916</v>
      </c>
      <c r="C5499" s="19" t="s">
        <v>4917</v>
      </c>
      <c r="D5499" s="19" t="s">
        <v>4918</v>
      </c>
      <c r="E5499" s="19" t="s">
        <v>2773</v>
      </c>
      <c r="F5499" s="19" t="s">
        <v>4919</v>
      </c>
      <c r="G5499" s="8" t="s">
        <v>4951</v>
      </c>
      <c r="H5499" s="8"/>
      <c r="I5499" s="6">
        <v>72.63</v>
      </c>
      <c r="J5499" s="6">
        <v>0.63</v>
      </c>
      <c r="K5499" s="6">
        <v>12.22</v>
      </c>
      <c r="L5499" s="6"/>
      <c r="M5499" s="6">
        <v>4.3499999999999996</v>
      </c>
      <c r="N5499" s="6">
        <v>0.05</v>
      </c>
      <c r="O5499" s="6">
        <v>1.47</v>
      </c>
      <c r="P5499" s="6">
        <v>0.2</v>
      </c>
      <c r="Q5499" s="6">
        <v>1.36</v>
      </c>
      <c r="R5499" s="6">
        <v>2.66</v>
      </c>
      <c r="S5499" s="6">
        <v>0.17</v>
      </c>
      <c r="T5499" s="6">
        <v>3.6</v>
      </c>
      <c r="U5499" s="6">
        <v>95.569999999999979</v>
      </c>
      <c r="V5499" s="12"/>
      <c r="W5499" s="6">
        <v>75.996651668933779</v>
      </c>
      <c r="X5499" s="6">
        <v>0.65920267866485305</v>
      </c>
      <c r="Y5499" s="6">
        <v>12.786439259181757</v>
      </c>
      <c r="Z5499" s="6">
        <v>4.551637543162081</v>
      </c>
      <c r="AA5499" s="6">
        <v>5.2317672909908977E-2</v>
      </c>
      <c r="AB5499" s="6">
        <v>1.5381395835513239</v>
      </c>
      <c r="AC5499" s="6">
        <v>0.20927069163963591</v>
      </c>
      <c r="AD5499" s="6">
        <v>1.4230407031495242</v>
      </c>
      <c r="AE5499" s="6">
        <v>2.783300198807158</v>
      </c>
      <c r="AF5499" s="6">
        <v>100.00000000000003</v>
      </c>
      <c r="AG5499" s="6"/>
      <c r="AH5499" s="6">
        <v>81.16914952571922</v>
      </c>
      <c r="AI5499" s="6">
        <v>0.52950604868544282</v>
      </c>
      <c r="AJ5499" s="6">
        <v>8.0501455385115328</v>
      </c>
      <c r="AK5499" s="6">
        <v>0</v>
      </c>
      <c r="AL5499" s="6">
        <v>4.0657403499653366</v>
      </c>
      <c r="AM5499" s="6">
        <v>4.7332122036917945E-2</v>
      </c>
      <c r="AN5499" s="6">
        <v>2.4483526209471576</v>
      </c>
      <c r="AO5499" s="6">
        <v>0.23949648625527525</v>
      </c>
      <c r="AP5499" s="6">
        <v>1.4735486940066425</v>
      </c>
      <c r="AQ5499" s="6">
        <v>1.8963036860329578</v>
      </c>
      <c r="AR5499" s="6">
        <v>99.999999999999986</v>
      </c>
      <c r="AS5499" s="6"/>
      <c r="AT5499" s="6">
        <v>0.37585472480663606</v>
      </c>
      <c r="AU5499" s="6" t="s">
        <v>2564</v>
      </c>
      <c r="AV5499" s="6" t="s">
        <v>2564</v>
      </c>
      <c r="AW5499" s="6"/>
      <c r="AX5499" s="6">
        <v>0.12916917358225458</v>
      </c>
      <c r="AY5499" s="6">
        <v>0.40910971012115394</v>
      </c>
      <c r="AZ5499" s="6">
        <f>LOG(Tabella1[[#This Row],[SiO2]]/Tabella1[[#This Row],[Al2O3]])</f>
        <v>0.77404483825485981</v>
      </c>
      <c r="BA5499" s="6">
        <f>LOG((Tabella1[[#This Row],[FeO]]*0.8998+Tabella1[[#This Row],[Fe2O3]])/Tabella1[[#This Row],[K2O]])</f>
        <v>0.16775360915311832</v>
      </c>
      <c r="BB5499" s="6">
        <f>Tabella1[[#This Row],[Log SiO2/Al2O3]]/Tabella1[[#This Row],[Log (FeO3/K2O)]]</f>
        <v>4.6141769596643654</v>
      </c>
    </row>
    <row r="5500" spans="1:54" hidden="1">
      <c r="A5500" s="19" t="s">
        <v>4876</v>
      </c>
      <c r="B5500" s="19" t="s">
        <v>4916</v>
      </c>
      <c r="C5500" s="19" t="s">
        <v>4917</v>
      </c>
      <c r="D5500" s="19" t="s">
        <v>4918</v>
      </c>
      <c r="E5500" s="19" t="s">
        <v>2773</v>
      </c>
      <c r="F5500" s="19" t="s">
        <v>4919</v>
      </c>
      <c r="G5500" s="8" t="s">
        <v>4952</v>
      </c>
      <c r="H5500" s="8"/>
      <c r="I5500" s="6">
        <v>67.31</v>
      </c>
      <c r="J5500" s="6">
        <v>0.74</v>
      </c>
      <c r="K5500" s="6">
        <v>14.5</v>
      </c>
      <c r="L5500" s="6"/>
      <c r="M5500" s="6">
        <v>5.94</v>
      </c>
      <c r="N5500" s="6">
        <v>7.0000000000000007E-2</v>
      </c>
      <c r="O5500" s="6">
        <v>2.1</v>
      </c>
      <c r="P5500" s="6">
        <v>0.17</v>
      </c>
      <c r="Q5500" s="6">
        <v>1.93</v>
      </c>
      <c r="R5500" s="6">
        <v>2.86</v>
      </c>
      <c r="S5500" s="6">
        <v>0.15</v>
      </c>
      <c r="T5500" s="6">
        <v>3.4</v>
      </c>
      <c r="U5500" s="6">
        <v>95.61999999999999</v>
      </c>
      <c r="V5500" s="12"/>
      <c r="W5500" s="6">
        <v>70.393223175067988</v>
      </c>
      <c r="X5500" s="6">
        <v>0.77389667433591303</v>
      </c>
      <c r="Y5500" s="6">
        <v>15.164191591717216</v>
      </c>
      <c r="Z5500" s="6">
        <v>6.2120895210207081</v>
      </c>
      <c r="AA5500" s="6">
        <v>7.3206442166910704E-2</v>
      </c>
      <c r="AB5500" s="6">
        <v>2.196193265007321</v>
      </c>
      <c r="AC5500" s="6">
        <v>0.177787073833926</v>
      </c>
      <c r="AD5500" s="6">
        <v>2.018406191173395</v>
      </c>
      <c r="AE5500" s="6">
        <v>2.9910060656766371</v>
      </c>
      <c r="AF5500" s="6">
        <v>100.00000000000001</v>
      </c>
      <c r="AG5500" s="6"/>
      <c r="AH5500" s="6">
        <v>76.046437679121667</v>
      </c>
      <c r="AI5500" s="6">
        <v>0.62876220548721695</v>
      </c>
      <c r="AJ5500" s="6">
        <v>9.6566137628283641</v>
      </c>
      <c r="AK5500" s="6">
        <v>0</v>
      </c>
      <c r="AL5500" s="6">
        <v>5.6125621188562169</v>
      </c>
      <c r="AM5500" s="6">
        <v>6.6989748003451824E-2</v>
      </c>
      <c r="AN5500" s="6">
        <v>3.5359023239321963</v>
      </c>
      <c r="AO5500" s="6">
        <v>0.20579859460261571</v>
      </c>
      <c r="AP5500" s="6">
        <v>2.1140109150634316</v>
      </c>
      <c r="AQ5500" s="6">
        <v>2.0611833164730866</v>
      </c>
      <c r="AR5500" s="6">
        <v>99.999999999999986</v>
      </c>
      <c r="AS5500" s="6"/>
      <c r="AT5500" s="6">
        <v>0.386502275441371</v>
      </c>
      <c r="AU5500" s="6" t="s">
        <v>2564</v>
      </c>
      <c r="AV5500" s="6" t="s">
        <v>2564</v>
      </c>
      <c r="AW5500" s="6"/>
      <c r="AX5500" s="6">
        <v>0.13757329538836463</v>
      </c>
      <c r="AY5500" s="6">
        <v>0.41502651447737354</v>
      </c>
      <c r="AZ5500" s="6">
        <f>LOG(Tabella1[[#This Row],[SiO2]]/Tabella1[[#This Row],[Al2O3]])</f>
        <v>0.66671158832177102</v>
      </c>
      <c r="BA5500" s="6">
        <f>LOG((Tabella1[[#This Row],[FeO]]*0.8998+Tabella1[[#This Row],[Fe2O3]])/Tabella1[[#This Row],[K2O]])</f>
        <v>0.27156640068169868</v>
      </c>
      <c r="BB5500" s="6">
        <f>Tabella1[[#This Row],[Log SiO2/Al2O3]]/Tabella1[[#This Row],[Log (FeO3/K2O)]]</f>
        <v>2.455059192330717</v>
      </c>
    </row>
    <row r="5501" spans="1:54" hidden="1">
      <c r="A5501" s="19" t="s">
        <v>4876</v>
      </c>
      <c r="B5501" s="19" t="s">
        <v>4916</v>
      </c>
      <c r="C5501" s="19" t="s">
        <v>4917</v>
      </c>
      <c r="D5501" s="19" t="s">
        <v>4918</v>
      </c>
      <c r="E5501" s="19" t="s">
        <v>2773</v>
      </c>
      <c r="F5501" s="19" t="s">
        <v>4919</v>
      </c>
      <c r="G5501" s="8" t="s">
        <v>4953</v>
      </c>
      <c r="H5501" s="8"/>
      <c r="I5501" s="6">
        <v>64.11</v>
      </c>
      <c r="J5501" s="6">
        <v>0.89</v>
      </c>
      <c r="K5501" s="6">
        <v>16.12</v>
      </c>
      <c r="L5501" s="6"/>
      <c r="M5501" s="6">
        <v>6.36</v>
      </c>
      <c r="N5501" s="6">
        <v>0.04</v>
      </c>
      <c r="O5501" s="6">
        <v>1.58</v>
      </c>
      <c r="P5501" s="6">
        <v>0.23</v>
      </c>
      <c r="Q5501" s="6">
        <v>1.8</v>
      </c>
      <c r="R5501" s="6">
        <v>3.32</v>
      </c>
      <c r="S5501" s="6">
        <v>0.18</v>
      </c>
      <c r="T5501" s="6">
        <v>4.5</v>
      </c>
      <c r="U5501" s="6">
        <v>94.45</v>
      </c>
      <c r="V5501" s="12"/>
      <c r="W5501" s="6">
        <v>67.877183695076752</v>
      </c>
      <c r="X5501" s="6">
        <v>0.94229751191106403</v>
      </c>
      <c r="Y5501" s="6">
        <v>17.067231339332981</v>
      </c>
      <c r="Z5501" s="6">
        <v>6.7337215457914237</v>
      </c>
      <c r="AA5501" s="6">
        <v>4.2350449973530969E-2</v>
      </c>
      <c r="AB5501" s="6">
        <v>1.6728427739544731</v>
      </c>
      <c r="AC5501" s="6">
        <v>0.24351508734780308</v>
      </c>
      <c r="AD5501" s="6">
        <v>1.9057702488088937</v>
      </c>
      <c r="AE5501" s="6">
        <v>3.5150873478030706</v>
      </c>
      <c r="AF5501" s="6">
        <v>99.999999999999986</v>
      </c>
      <c r="AG5501" s="6"/>
      <c r="AH5501" s="6">
        <v>74.395375677674423</v>
      </c>
      <c r="AI5501" s="6">
        <v>0.7767219808529956</v>
      </c>
      <c r="AJ5501" s="6">
        <v>11.02662935318736</v>
      </c>
      <c r="AK5501" s="6">
        <v>0</v>
      </c>
      <c r="AL5501" s="6">
        <v>6.1723807976696428</v>
      </c>
      <c r="AM5501" s="6">
        <v>3.9317978016018829E-2</v>
      </c>
      <c r="AN5501" s="6">
        <v>2.7324922058042369</v>
      </c>
      <c r="AO5501" s="6">
        <v>0.28598430496833382</v>
      </c>
      <c r="AP5501" s="6">
        <v>2.0250852084630027</v>
      </c>
      <c r="AQ5501" s="6">
        <v>2.4575906679180379</v>
      </c>
      <c r="AR5501" s="6">
        <v>100.00000000000001</v>
      </c>
      <c r="AS5501" s="6"/>
      <c r="AT5501" s="6">
        <v>0.30685358508069283</v>
      </c>
      <c r="AU5501" s="6" t="s">
        <v>2564</v>
      </c>
      <c r="AV5501" s="6" t="s">
        <v>2564</v>
      </c>
      <c r="AW5501" s="6"/>
      <c r="AX5501" s="6">
        <v>0.16693501769575875</v>
      </c>
      <c r="AY5501" s="6">
        <v>0.33617635772263954</v>
      </c>
      <c r="AZ5501" s="6">
        <f>LOG(Tabella1[[#This Row],[SiO2]]/Tabella1[[#This Row],[Al2O3]])</f>
        <v>0.59956073941466004</v>
      </c>
      <c r="BA5501" s="6">
        <f>LOG((Tabella1[[#This Row],[FeO]]*0.8998+Tabella1[[#This Row],[Fe2O3]])/Tabella1[[#This Row],[K2O]])</f>
        <v>0.2364650207739257</v>
      </c>
      <c r="BB5501" s="6">
        <f>Tabella1[[#This Row],[Log SiO2/Al2O3]]/Tabella1[[#This Row],[Log (FeO3/K2O)]]</f>
        <v>2.5355155593514822</v>
      </c>
    </row>
    <row r="5502" spans="1:54" hidden="1">
      <c r="A5502" s="19" t="s">
        <v>4876</v>
      </c>
      <c r="B5502" s="19" t="s">
        <v>4916</v>
      </c>
      <c r="C5502" s="19" t="s">
        <v>4917</v>
      </c>
      <c r="D5502" s="19" t="s">
        <v>4918</v>
      </c>
      <c r="E5502" s="19" t="s">
        <v>2773</v>
      </c>
      <c r="F5502" s="19" t="s">
        <v>4919</v>
      </c>
      <c r="G5502" s="8" t="s">
        <v>4954</v>
      </c>
      <c r="H5502" s="8"/>
      <c r="I5502" s="6">
        <v>62.83</v>
      </c>
      <c r="J5502" s="6">
        <v>0.81</v>
      </c>
      <c r="K5502" s="6">
        <v>18.52</v>
      </c>
      <c r="L5502" s="6"/>
      <c r="M5502" s="6">
        <v>4.5599999999999996</v>
      </c>
      <c r="N5502" s="6">
        <v>0.03</v>
      </c>
      <c r="O5502" s="6">
        <v>1.41</v>
      </c>
      <c r="P5502" s="6">
        <v>0.14000000000000001</v>
      </c>
      <c r="Q5502" s="6">
        <v>0.83</v>
      </c>
      <c r="R5502" s="6">
        <v>5.3</v>
      </c>
      <c r="S5502" s="6">
        <v>7.0000000000000007E-2</v>
      </c>
      <c r="T5502" s="6">
        <v>4.8</v>
      </c>
      <c r="U5502" s="6">
        <v>94.429999999999993</v>
      </c>
      <c r="V5502" s="12"/>
      <c r="W5502" s="6">
        <v>66.536058455999154</v>
      </c>
      <c r="X5502" s="6">
        <v>0.85777824843799655</v>
      </c>
      <c r="Y5502" s="6">
        <v>19.612411309965054</v>
      </c>
      <c r="Z5502" s="6">
        <v>4.8289738430583498</v>
      </c>
      <c r="AA5502" s="6">
        <v>3.1769564756962826E-2</v>
      </c>
      <c r="AB5502" s="6">
        <v>1.4931695435772532</v>
      </c>
      <c r="AC5502" s="6">
        <v>0.14825796886582657</v>
      </c>
      <c r="AD5502" s="6">
        <v>0.87895795827597156</v>
      </c>
      <c r="AE5502" s="6">
        <v>5.6126231070634338</v>
      </c>
      <c r="AF5502" s="6">
        <v>99.999999999999986</v>
      </c>
      <c r="AG5502" s="6"/>
      <c r="AH5502" s="6">
        <v>74.213045880656864</v>
      </c>
      <c r="AI5502" s="6">
        <v>0.71953784360894857</v>
      </c>
      <c r="AJ5502" s="6">
        <v>12.894715179888614</v>
      </c>
      <c r="AK5502" s="6">
        <v>0</v>
      </c>
      <c r="AL5502" s="6">
        <v>4.5045713565101986</v>
      </c>
      <c r="AM5502" s="6">
        <v>3.0015492332777307E-2</v>
      </c>
      <c r="AN5502" s="6">
        <v>2.4820697972742916</v>
      </c>
      <c r="AO5502" s="6">
        <v>0.17718845913707271</v>
      </c>
      <c r="AP5502" s="6">
        <v>0.95047767648294834</v>
      </c>
      <c r="AQ5502" s="6">
        <v>3.9933775082315202</v>
      </c>
      <c r="AR5502" s="6">
        <v>99.999999999999972</v>
      </c>
      <c r="AS5502" s="6"/>
      <c r="AT5502" s="6">
        <v>0.35525937895490967</v>
      </c>
      <c r="AU5502" s="6" t="s">
        <v>2564</v>
      </c>
      <c r="AV5502" s="6" t="s">
        <v>2564</v>
      </c>
      <c r="AW5502" s="6"/>
      <c r="AX5502" s="6">
        <v>-1.5624531498724163E-2</v>
      </c>
      <c r="AY5502" s="6">
        <v>0.39604737219574709</v>
      </c>
      <c r="AZ5502" s="6">
        <f>LOG(Tabella1[[#This Row],[SiO2]]/Tabella1[[#This Row],[Al2O3]])</f>
        <v>0.53052607737002377</v>
      </c>
      <c r="BA5502" s="6">
        <f>LOG((Tabella1[[#This Row],[FeO]]*0.8998+Tabella1[[#This Row],[Fe2O3]])/Tabella1[[#This Row],[K2O]])</f>
        <v>-0.11116503810680604</v>
      </c>
      <c r="BB5502" s="6">
        <f>Tabella1[[#This Row],[Log SiO2/Al2O3]]/Tabella1[[#This Row],[Log (FeO3/K2O)]]</f>
        <v>-4.7724184366338331</v>
      </c>
    </row>
    <row r="5503" spans="1:54">
      <c r="A5503" s="19" t="s">
        <v>4876</v>
      </c>
      <c r="B5503" s="19" t="s">
        <v>4955</v>
      </c>
      <c r="C5503" s="19" t="s">
        <v>4917</v>
      </c>
      <c r="D5503" s="19" t="s">
        <v>4956</v>
      </c>
      <c r="E5503" s="8" t="s">
        <v>2787</v>
      </c>
      <c r="F5503" s="19" t="s">
        <v>4957</v>
      </c>
      <c r="G5503" s="19" t="s">
        <v>4958</v>
      </c>
      <c r="H5503" s="8"/>
      <c r="I5503" s="6">
        <v>56.1</v>
      </c>
      <c r="J5503" s="6">
        <v>1.1599999999999999</v>
      </c>
      <c r="K5503" s="6">
        <v>19.600000000000001</v>
      </c>
      <c r="L5503" s="6"/>
      <c r="M5503" s="6">
        <v>10.18</v>
      </c>
      <c r="N5503" s="6">
        <v>0.04</v>
      </c>
      <c r="O5503" s="6">
        <v>1.25</v>
      </c>
      <c r="P5503" s="6">
        <v>0</v>
      </c>
      <c r="Q5503" s="6">
        <v>0</v>
      </c>
      <c r="R5503" s="6">
        <v>2.4</v>
      </c>
      <c r="S5503" s="6">
        <v>0.02</v>
      </c>
      <c r="T5503" s="6">
        <v>7.3</v>
      </c>
      <c r="U5503" s="6">
        <v>90.730000000000018</v>
      </c>
      <c r="V5503" s="12"/>
      <c r="W5503" s="6">
        <v>61.831808663066234</v>
      </c>
      <c r="X5503" s="6">
        <v>1.2785186818031518</v>
      </c>
      <c r="Y5503" s="6">
        <v>21.602557037363603</v>
      </c>
      <c r="Z5503" s="6">
        <v>11.220103604100075</v>
      </c>
      <c r="AA5503" s="6">
        <v>4.4086851096660412E-2</v>
      </c>
      <c r="AB5503" s="6">
        <v>1.3777140967706378</v>
      </c>
      <c r="AC5503" s="6">
        <v>0</v>
      </c>
      <c r="AD5503" s="6">
        <v>0</v>
      </c>
      <c r="AE5503" s="6">
        <v>2.6452110657996246</v>
      </c>
      <c r="AF5503" s="6">
        <v>99.999999999999986</v>
      </c>
      <c r="AG5503" s="6"/>
      <c r="AH5503" s="6">
        <v>69.710305489964114</v>
      </c>
      <c r="AI5503" s="6">
        <v>1.0840455689921347</v>
      </c>
      <c r="AJ5503" s="6">
        <v>14.356473406131759</v>
      </c>
      <c r="AK5503" s="6">
        <v>0</v>
      </c>
      <c r="AL5503" s="6">
        <v>10.579309780888833</v>
      </c>
      <c r="AM5503" s="6">
        <v>4.2102233535125148E-2</v>
      </c>
      <c r="AN5503" s="6">
        <v>2.3148657978219389</v>
      </c>
      <c r="AO5503" s="6">
        <v>0</v>
      </c>
      <c r="AP5503" s="6">
        <v>0</v>
      </c>
      <c r="AQ5503" s="6">
        <v>1.9023773547654637</v>
      </c>
      <c r="AR5503" s="6">
        <v>99.999999999999972</v>
      </c>
      <c r="AS5503" s="6"/>
      <c r="AT5503" s="6">
        <v>0.17952801896415557</v>
      </c>
      <c r="AU5503" s="6" t="s">
        <v>2564</v>
      </c>
      <c r="AV5503" s="6" t="s">
        <v>2564</v>
      </c>
      <c r="AW5503" s="6"/>
      <c r="AX5503" s="6">
        <v>0.4227548793032917</v>
      </c>
      <c r="AY5503" s="6">
        <v>0.19600680059550743</v>
      </c>
      <c r="AZ5503" s="6">
        <f>LOG(Tabella1[[#This Row],[SiO2]]/Tabella1[[#This Row],[Al2O3]])</f>
        <v>0.45670678989968533</v>
      </c>
      <c r="BA5503" s="6">
        <f>LOG((Tabella1[[#This Row],[FeO]]*0.8998+Tabella1[[#This Row],[Fe2O3]])/Tabella1[[#This Row],[K2O]])</f>
        <v>0.58168252511868201</v>
      </c>
      <c r="BB5503" s="6">
        <f>Tabella1[[#This Row],[Log SiO2/Al2O3]]/Tabella1[[#This Row],[Log (FeO3/K2O)]]</f>
        <v>0.78514786017768434</v>
      </c>
    </row>
    <row r="5504" spans="1:54">
      <c r="A5504" s="19" t="s">
        <v>4876</v>
      </c>
      <c r="B5504" s="19" t="s">
        <v>4955</v>
      </c>
      <c r="C5504" s="19" t="s">
        <v>4917</v>
      </c>
      <c r="D5504" s="19" t="s">
        <v>4956</v>
      </c>
      <c r="E5504" s="8" t="s">
        <v>2787</v>
      </c>
      <c r="F5504" s="19" t="s">
        <v>4957</v>
      </c>
      <c r="G5504" s="19" t="s">
        <v>4959</v>
      </c>
      <c r="H5504" s="8"/>
      <c r="I5504" s="6">
        <v>62</v>
      </c>
      <c r="J5504" s="6">
        <v>1.35</v>
      </c>
      <c r="K5504" s="6">
        <v>13.8</v>
      </c>
      <c r="L5504" s="6"/>
      <c r="M5504" s="6">
        <v>10.87</v>
      </c>
      <c r="N5504" s="6">
        <v>0.04</v>
      </c>
      <c r="O5504" s="6">
        <v>1.25</v>
      </c>
      <c r="P5504" s="6">
        <v>0</v>
      </c>
      <c r="Q5504" s="6">
        <v>0.44</v>
      </c>
      <c r="R5504" s="6">
        <v>2.6</v>
      </c>
      <c r="S5504" s="6">
        <v>0.02</v>
      </c>
      <c r="T5504" s="6">
        <v>5.3</v>
      </c>
      <c r="U5504" s="6">
        <v>92.350000000000009</v>
      </c>
      <c r="V5504" s="12"/>
      <c r="W5504" s="6">
        <v>67.13589604764482</v>
      </c>
      <c r="X5504" s="6">
        <v>1.4618299945858149</v>
      </c>
      <c r="Y5504" s="6">
        <v>14.943151055766107</v>
      </c>
      <c r="Z5504" s="6">
        <v>11.770438548998374</v>
      </c>
      <c r="AA5504" s="6">
        <v>4.3313481321061179E-2</v>
      </c>
      <c r="AB5504" s="6">
        <v>1.3535462912831617</v>
      </c>
      <c r="AC5504" s="6">
        <v>0</v>
      </c>
      <c r="AD5504" s="6">
        <v>0.47644829453167298</v>
      </c>
      <c r="AE5504" s="6">
        <v>2.8153762858689766</v>
      </c>
      <c r="AF5504" s="6">
        <v>100</v>
      </c>
      <c r="AG5504" s="6"/>
      <c r="AH5504" s="6">
        <v>73.606988816670054</v>
      </c>
      <c r="AI5504" s="6">
        <v>1.2053593894165087</v>
      </c>
      <c r="AJ5504" s="6">
        <v>9.6574845766822239</v>
      </c>
      <c r="AK5504" s="6">
        <v>0</v>
      </c>
      <c r="AL5504" s="6">
        <v>10.792755476999925</v>
      </c>
      <c r="AM5504" s="6">
        <v>4.0225214929415179E-2</v>
      </c>
      <c r="AN5504" s="6">
        <v>2.2116635254624821</v>
      </c>
      <c r="AO5504" s="6">
        <v>0</v>
      </c>
      <c r="AP5504" s="6">
        <v>0.50644311419844856</v>
      </c>
      <c r="AQ5504" s="6">
        <v>1.9690285409875405</v>
      </c>
      <c r="AR5504" s="6">
        <v>99.999999999999986</v>
      </c>
      <c r="AS5504" s="6"/>
      <c r="AT5504" s="6">
        <v>0.17007015269530304</v>
      </c>
      <c r="AU5504" s="6" t="s">
        <v>2564</v>
      </c>
      <c r="AV5504" s="6" t="s">
        <v>2564</v>
      </c>
      <c r="AW5504" s="6"/>
      <c r="AX5504" s="6">
        <v>0.21564531724040625</v>
      </c>
      <c r="AY5504" s="6">
        <v>0.18744405045780985</v>
      </c>
      <c r="AZ5504" s="6">
        <f>LOG(Tabella1[[#This Row],[SiO2]]/Tabella1[[#This Row],[Al2O3]])</f>
        <v>0.65251260309701731</v>
      </c>
      <c r="BA5504" s="6">
        <f>LOG((Tabella1[[#This Row],[FeO]]*0.8998+Tabella1[[#This Row],[Fe2O3]])/Tabella1[[#This Row],[K2O]])</f>
        <v>0.5754021849450246</v>
      </c>
      <c r="BB5504" s="6">
        <f>Tabella1[[#This Row],[Log SiO2/Al2O3]]/Tabella1[[#This Row],[Log (FeO3/K2O)]]</f>
        <v>1.1340113405362895</v>
      </c>
    </row>
    <row r="5505" spans="1:54">
      <c r="A5505" s="19" t="s">
        <v>4876</v>
      </c>
      <c r="B5505" s="19" t="s">
        <v>4955</v>
      </c>
      <c r="C5505" s="19" t="s">
        <v>4917</v>
      </c>
      <c r="D5505" s="19" t="s">
        <v>4956</v>
      </c>
      <c r="E5505" s="8" t="s">
        <v>2787</v>
      </c>
      <c r="F5505" s="19" t="s">
        <v>4957</v>
      </c>
      <c r="G5505" s="19" t="s">
        <v>4960</v>
      </c>
      <c r="H5505" s="8"/>
      <c r="I5505" s="6">
        <v>57.7</v>
      </c>
      <c r="J5505" s="6">
        <v>1.06</v>
      </c>
      <c r="K5505" s="6">
        <v>20.399999999999999</v>
      </c>
      <c r="L5505" s="6"/>
      <c r="M5505" s="6">
        <v>8.77</v>
      </c>
      <c r="N5505" s="6">
        <v>0.04</v>
      </c>
      <c r="O5505" s="6">
        <v>1.33</v>
      </c>
      <c r="P5505" s="6">
        <v>0</v>
      </c>
      <c r="Q5505" s="6">
        <v>0</v>
      </c>
      <c r="R5505" s="6">
        <v>2.2999999999999998</v>
      </c>
      <c r="S5505" s="6">
        <v>7.0000000000000007E-2</v>
      </c>
      <c r="T5505" s="6">
        <v>7.8</v>
      </c>
      <c r="U5505" s="6">
        <v>91.6</v>
      </c>
      <c r="V5505" s="12"/>
      <c r="W5505" s="6">
        <v>62.991266375545862</v>
      </c>
      <c r="X5505" s="6">
        <v>1.1572052401746726</v>
      </c>
      <c r="Y5505" s="6">
        <v>22.270742358078603</v>
      </c>
      <c r="Z5505" s="6">
        <v>9.5742358078602621</v>
      </c>
      <c r="AA5505" s="6">
        <v>4.3668122270742356E-2</v>
      </c>
      <c r="AB5505" s="6">
        <v>1.4519650655021836</v>
      </c>
      <c r="AC5505" s="6">
        <v>0</v>
      </c>
      <c r="AD5505" s="6">
        <v>0</v>
      </c>
      <c r="AE5505" s="6">
        <v>2.5109170305676853</v>
      </c>
      <c r="AF5505" s="6">
        <v>100.00000000000001</v>
      </c>
      <c r="AG5505" s="6"/>
      <c r="AH5505" s="6">
        <v>70.910956384596091</v>
      </c>
      <c r="AI5505" s="6">
        <v>0.97971288445465898</v>
      </c>
      <c r="AJ5505" s="6">
        <v>14.778326995399771</v>
      </c>
      <c r="AK5505" s="6">
        <v>0</v>
      </c>
      <c r="AL5505" s="6">
        <v>9.0138962399879468</v>
      </c>
      <c r="AM5505" s="6">
        <v>4.163979098357222E-2</v>
      </c>
      <c r="AN5505" s="6">
        <v>2.4359639181908701</v>
      </c>
      <c r="AO5505" s="6">
        <v>0</v>
      </c>
      <c r="AP5505" s="6">
        <v>0</v>
      </c>
      <c r="AQ5505" s="6">
        <v>1.8030869364282405</v>
      </c>
      <c r="AR5505" s="6">
        <v>99.999999999999957</v>
      </c>
      <c r="AS5505" s="6"/>
      <c r="AT5505" s="6">
        <v>0.2127505388308889</v>
      </c>
      <c r="AU5505" s="6" t="s">
        <v>2564</v>
      </c>
      <c r="AV5505" s="6" t="s">
        <v>2564</v>
      </c>
      <c r="AW5505" s="6"/>
      <c r="AX5505" s="6">
        <v>0.47224988052479899</v>
      </c>
      <c r="AY5505" s="6">
        <v>0.23265803760985826</v>
      </c>
      <c r="AZ5505" s="6">
        <f>LOG(Tabella1[[#This Row],[SiO2]]/Tabella1[[#This Row],[Al2O3]])</f>
        <v>0.45154564572983269</v>
      </c>
      <c r="BA5505" s="6">
        <f>LOG((Tabella1[[#This Row],[FeO]]*0.8998+Tabella1[[#This Row],[Fe2O3]])/Tabella1[[#This Row],[K2O]])</f>
        <v>0.53541774617799576</v>
      </c>
      <c r="BB5505" s="6">
        <f>Tabella1[[#This Row],[Log SiO2/Al2O3]]/Tabella1[[#This Row],[Log (FeO3/K2O)]]</f>
        <v>0.84335203484219146</v>
      </c>
    </row>
    <row r="5506" spans="1:54">
      <c r="A5506" s="19" t="s">
        <v>4876</v>
      </c>
      <c r="B5506" s="19" t="s">
        <v>4955</v>
      </c>
      <c r="C5506" s="19" t="s">
        <v>4917</v>
      </c>
      <c r="D5506" s="19" t="s">
        <v>4956</v>
      </c>
      <c r="E5506" s="8" t="s">
        <v>2787</v>
      </c>
      <c r="F5506" s="19" t="s">
        <v>4957</v>
      </c>
      <c r="G5506" s="19" t="s">
        <v>4961</v>
      </c>
      <c r="H5506" s="8"/>
      <c r="I5506" s="6">
        <v>55.5</v>
      </c>
      <c r="J5506" s="6">
        <v>0.92</v>
      </c>
      <c r="K5506" s="6">
        <v>21.7</v>
      </c>
      <c r="L5506" s="6"/>
      <c r="M5506" s="6">
        <v>7.86</v>
      </c>
      <c r="N5506" s="6">
        <v>0.03</v>
      </c>
      <c r="O5506" s="6">
        <v>1.48</v>
      </c>
      <c r="P5506" s="6">
        <v>0.09</v>
      </c>
      <c r="Q5506" s="6">
        <v>0</v>
      </c>
      <c r="R5506" s="6">
        <v>2</v>
      </c>
      <c r="S5506" s="6">
        <v>0.1</v>
      </c>
      <c r="T5506" s="6">
        <v>8.3000000000000007</v>
      </c>
      <c r="U5506" s="6">
        <v>89.580000000000013</v>
      </c>
      <c r="V5506" s="12"/>
      <c r="W5506" s="6">
        <v>61.95579370395177</v>
      </c>
      <c r="X5506" s="6">
        <v>1.0270149586961375</v>
      </c>
      <c r="Y5506" s="6">
        <v>24.2241571779415</v>
      </c>
      <c r="Z5506" s="6">
        <v>8.774279973208305</v>
      </c>
      <c r="AA5506" s="6">
        <v>3.3489618218352307E-2</v>
      </c>
      <c r="AB5506" s="6">
        <v>1.6521544987720471</v>
      </c>
      <c r="AC5506" s="6">
        <v>0.10046885465505692</v>
      </c>
      <c r="AD5506" s="6">
        <v>0</v>
      </c>
      <c r="AE5506" s="6">
        <v>2.2326412145568204</v>
      </c>
      <c r="AF5506" s="6">
        <v>100</v>
      </c>
      <c r="AG5506" s="6"/>
      <c r="AH5506" s="6">
        <v>70.073584089139345</v>
      </c>
      <c r="AI5506" s="6">
        <v>0.87358385695702334</v>
      </c>
      <c r="AJ5506" s="6">
        <v>16.150227954932951</v>
      </c>
      <c r="AK5506" s="6">
        <v>0</v>
      </c>
      <c r="AL5506" s="6">
        <v>8.2996413473572375</v>
      </c>
      <c r="AM5506" s="6">
        <v>3.2084377874841953E-2</v>
      </c>
      <c r="AN5506" s="6">
        <v>2.784868827987026</v>
      </c>
      <c r="AO5506" s="6">
        <v>0.1217581544101973</v>
      </c>
      <c r="AP5506" s="6">
        <v>0</v>
      </c>
      <c r="AQ5506" s="6">
        <v>1.6108037979060779</v>
      </c>
      <c r="AR5506" s="6">
        <v>99.999999999999986</v>
      </c>
      <c r="AS5506" s="6"/>
      <c r="AT5506" s="6">
        <v>0.25123968348024306</v>
      </c>
      <c r="AU5506" s="6" t="s">
        <v>2564</v>
      </c>
      <c r="AV5506" s="6" t="s">
        <v>2564</v>
      </c>
      <c r="AW5506" s="6"/>
      <c r="AX5506" s="6">
        <v>0.52570726607256379</v>
      </c>
      <c r="AY5506" s="6">
        <v>0.27273420071322979</v>
      </c>
      <c r="AZ5506" s="6">
        <f>LOG(Tabella1[[#This Row],[SiO2]]/Tabella1[[#This Row],[Al2O3]])</f>
        <v>0.40783324927414677</v>
      </c>
      <c r="BA5506" s="6">
        <f>LOG((Tabella1[[#This Row],[FeO]]*0.8998+Tabella1[[#This Row],[Fe2O3]])/Tabella1[[#This Row],[K2O]])</f>
        <v>0.54853853920497475</v>
      </c>
      <c r="BB5506" s="6">
        <f>Tabella1[[#This Row],[Log SiO2/Al2O3]]/Tabella1[[#This Row],[Log (FeO3/K2O)]]</f>
        <v>0.74349060298523517</v>
      </c>
    </row>
    <row r="5507" spans="1:54">
      <c r="A5507" s="19" t="s">
        <v>4876</v>
      </c>
      <c r="B5507" s="19" t="s">
        <v>4955</v>
      </c>
      <c r="C5507" s="19" t="s">
        <v>4917</v>
      </c>
      <c r="D5507" s="19" t="s">
        <v>4956</v>
      </c>
      <c r="E5507" s="8" t="s">
        <v>2787</v>
      </c>
      <c r="F5507" s="19" t="s">
        <v>4957</v>
      </c>
      <c r="G5507" s="19" t="s">
        <v>4962</v>
      </c>
      <c r="H5507" s="8"/>
      <c r="I5507" s="6">
        <v>57.5</v>
      </c>
      <c r="J5507" s="6">
        <v>1</v>
      </c>
      <c r="K5507" s="6">
        <v>20.8</v>
      </c>
      <c r="L5507" s="6"/>
      <c r="M5507" s="6">
        <v>7.86</v>
      </c>
      <c r="N5507" s="6">
        <v>0.04</v>
      </c>
      <c r="O5507" s="6">
        <v>1.32</v>
      </c>
      <c r="P5507" s="6">
        <v>0</v>
      </c>
      <c r="Q5507" s="6">
        <v>0</v>
      </c>
      <c r="R5507" s="6">
        <v>2.2000000000000002</v>
      </c>
      <c r="S5507" s="6">
        <v>0.06</v>
      </c>
      <c r="T5507" s="6">
        <v>8</v>
      </c>
      <c r="U5507" s="6">
        <v>90.72</v>
      </c>
      <c r="V5507" s="12"/>
      <c r="W5507" s="6">
        <v>63.381834215167551</v>
      </c>
      <c r="X5507" s="6">
        <v>1.1022927689594355</v>
      </c>
      <c r="Y5507" s="6">
        <v>22.927689594356263</v>
      </c>
      <c r="Z5507" s="6">
        <v>8.6640211640211646</v>
      </c>
      <c r="AA5507" s="6">
        <v>4.409171075837743E-2</v>
      </c>
      <c r="AB5507" s="6">
        <v>1.4550264550264551</v>
      </c>
      <c r="AC5507" s="6">
        <v>0</v>
      </c>
      <c r="AD5507" s="6">
        <v>0</v>
      </c>
      <c r="AE5507" s="6">
        <v>2.4250440917107587</v>
      </c>
      <c r="AF5507" s="6">
        <v>100.00000000000001</v>
      </c>
      <c r="AG5507" s="6"/>
      <c r="AH5507" s="6">
        <v>71.4140815375915</v>
      </c>
      <c r="AI5507" s="6">
        <v>0.93405281810826013</v>
      </c>
      <c r="AJ5507" s="6">
        <v>15.227791440754165</v>
      </c>
      <c r="AK5507" s="6">
        <v>0</v>
      </c>
      <c r="AL5507" s="6">
        <v>8.1642066320311883</v>
      </c>
      <c r="AM5507" s="6">
        <v>4.2081093976233427E-2</v>
      </c>
      <c r="AN5507" s="6">
        <v>2.4432708983194935</v>
      </c>
      <c r="AO5507" s="6">
        <v>0</v>
      </c>
      <c r="AP5507" s="6">
        <v>0</v>
      </c>
      <c r="AQ5507" s="6">
        <v>1.7429703223680464</v>
      </c>
      <c r="AR5507" s="6">
        <v>99.999999999999972</v>
      </c>
      <c r="AS5507" s="6"/>
      <c r="AT5507" s="6">
        <v>0.23033477010238074</v>
      </c>
      <c r="AU5507" s="6" t="s">
        <v>2564</v>
      </c>
      <c r="AV5507" s="6" t="s">
        <v>2564</v>
      </c>
      <c r="AW5507" s="6"/>
      <c r="AX5507" s="6">
        <v>0.50827192742111871</v>
      </c>
      <c r="AY5507" s="6">
        <v>0.25257558424239934</v>
      </c>
      <c r="AZ5507" s="6">
        <f>LOG(Tabella1[[#This Row],[SiO2]]/Tabella1[[#This Row],[Al2O3]])</f>
        <v>0.44160450972686888</v>
      </c>
      <c r="BA5507" s="6">
        <f>LOG((Tabella1[[#This Row],[FeO]]*0.8998+Tabella1[[#This Row],[Fe2O3]])/Tabella1[[#This Row],[K2O]])</f>
        <v>0.50714585404674972</v>
      </c>
      <c r="BB5507" s="6">
        <f>Tabella1[[#This Row],[Log SiO2/Al2O3]]/Tabella1[[#This Row],[Log (FeO3/K2O)]]</f>
        <v>0.87076431011533195</v>
      </c>
    </row>
    <row r="5508" spans="1:54">
      <c r="A5508" s="19" t="s">
        <v>4876</v>
      </c>
      <c r="B5508" s="19" t="s">
        <v>4955</v>
      </c>
      <c r="C5508" s="19" t="s">
        <v>4917</v>
      </c>
      <c r="D5508" s="19" t="s">
        <v>4956</v>
      </c>
      <c r="E5508" s="8" t="s">
        <v>2787</v>
      </c>
      <c r="F5508" s="19" t="s">
        <v>4957</v>
      </c>
      <c r="G5508" s="19" t="s">
        <v>4963</v>
      </c>
      <c r="H5508" s="8"/>
      <c r="I5508" s="6">
        <v>58.3</v>
      </c>
      <c r="J5508" s="6">
        <v>1.01</v>
      </c>
      <c r="K5508" s="6">
        <v>20.3</v>
      </c>
      <c r="L5508" s="6"/>
      <c r="M5508" s="6">
        <v>7.8</v>
      </c>
      <c r="N5508" s="6">
        <v>0.03</v>
      </c>
      <c r="O5508" s="6">
        <v>1.1499999999999999</v>
      </c>
      <c r="P5508" s="6">
        <v>0</v>
      </c>
      <c r="Q5508" s="6">
        <v>0</v>
      </c>
      <c r="R5508" s="6">
        <v>2</v>
      </c>
      <c r="S5508" s="6">
        <v>0.06</v>
      </c>
      <c r="T5508" s="6">
        <v>7.6</v>
      </c>
      <c r="U5508" s="6">
        <v>90.59</v>
      </c>
      <c r="V5508" s="12"/>
      <c r="W5508" s="6">
        <v>64.355889170990167</v>
      </c>
      <c r="X5508" s="6">
        <v>1.114913345843912</v>
      </c>
      <c r="Y5508" s="6">
        <v>22.408654376862788</v>
      </c>
      <c r="Z5508" s="6">
        <v>8.6102218787945688</v>
      </c>
      <c r="AA5508" s="6">
        <v>3.3116237995363729E-2</v>
      </c>
      <c r="AB5508" s="6">
        <v>1.269455789822276</v>
      </c>
      <c r="AC5508" s="6">
        <v>0</v>
      </c>
      <c r="AD5508" s="6">
        <v>0</v>
      </c>
      <c r="AE5508" s="6">
        <v>2.2077491996909151</v>
      </c>
      <c r="AF5508" s="6">
        <v>99.999999999999972</v>
      </c>
      <c r="AG5508" s="6"/>
      <c r="AH5508" s="6">
        <v>72.341897614151833</v>
      </c>
      <c r="AI5508" s="6">
        <v>0.94253641964778623</v>
      </c>
      <c r="AJ5508" s="6">
        <v>14.848239175598538</v>
      </c>
      <c r="AK5508" s="6">
        <v>0</v>
      </c>
      <c r="AL5508" s="6">
        <v>8.094525137668457</v>
      </c>
      <c r="AM5508" s="6">
        <v>3.1532152368278638E-2</v>
      </c>
      <c r="AN5508" s="6">
        <v>2.1266737122656578</v>
      </c>
      <c r="AO5508" s="6">
        <v>0</v>
      </c>
      <c r="AP5508" s="6">
        <v>0</v>
      </c>
      <c r="AQ5508" s="6">
        <v>1.5830791854251143</v>
      </c>
      <c r="AR5508" s="6">
        <v>100</v>
      </c>
      <c r="AS5508" s="6"/>
      <c r="AT5508" s="6">
        <v>0.2080649974126437</v>
      </c>
      <c r="AU5508" s="6" t="s">
        <v>2564</v>
      </c>
      <c r="AV5508" s="6" t="s">
        <v>2564</v>
      </c>
      <c r="AW5508" s="6"/>
      <c r="AX5508" s="6">
        <v>0.52116713312132668</v>
      </c>
      <c r="AY5508" s="6">
        <v>0.22920046162300481</v>
      </c>
      <c r="AZ5508" s="6">
        <f>LOG(Tabella1[[#This Row],[SiO2]]/Tabella1[[#This Row],[Al2O3]])</f>
        <v>0.45817251684580118</v>
      </c>
      <c r="BA5508" s="6">
        <f>LOG((Tabella1[[#This Row],[FeO]]*0.8998+Tabella1[[#This Row],[Fe2O3]])/Tabella1[[#This Row],[K2O]])</f>
        <v>0.54521059585604725</v>
      </c>
      <c r="BB5508" s="6">
        <f>Tabella1[[#This Row],[Log SiO2/Al2O3]]/Tabella1[[#This Row],[Log (FeO3/K2O)]]</f>
        <v>0.84035879039807426</v>
      </c>
    </row>
    <row r="5509" spans="1:54">
      <c r="A5509" s="19" t="s">
        <v>4876</v>
      </c>
      <c r="B5509" s="19" t="s">
        <v>4955</v>
      </c>
      <c r="C5509" s="19" t="s">
        <v>4917</v>
      </c>
      <c r="D5509" s="19" t="s">
        <v>4956</v>
      </c>
      <c r="E5509" s="8" t="s">
        <v>2787</v>
      </c>
      <c r="F5509" s="19" t="s">
        <v>4957</v>
      </c>
      <c r="G5509" s="19" t="s">
        <v>4964</v>
      </c>
      <c r="H5509" s="8"/>
      <c r="I5509" s="6">
        <v>55.7</v>
      </c>
      <c r="J5509" s="6">
        <v>0.93</v>
      </c>
      <c r="K5509" s="6">
        <v>21.8</v>
      </c>
      <c r="L5509" s="6"/>
      <c r="M5509" s="6">
        <v>7.78</v>
      </c>
      <c r="N5509" s="6">
        <v>0.03</v>
      </c>
      <c r="O5509" s="6">
        <v>1.59</v>
      </c>
      <c r="P5509" s="6">
        <v>0.09</v>
      </c>
      <c r="Q5509" s="6">
        <v>0</v>
      </c>
      <c r="R5509" s="6">
        <v>2.2000000000000002</v>
      </c>
      <c r="S5509" s="6">
        <v>0.11</v>
      </c>
      <c r="T5509" s="6">
        <v>8.1999999999999993</v>
      </c>
      <c r="U5509" s="6">
        <v>90.120000000000019</v>
      </c>
      <c r="V5509" s="12"/>
      <c r="W5509" s="6">
        <v>61.80648024855747</v>
      </c>
      <c r="X5509" s="6">
        <v>1.0319573901464711</v>
      </c>
      <c r="Y5509" s="6">
        <v>24.189968930315132</v>
      </c>
      <c r="Z5509" s="6">
        <v>8.6329338659565007</v>
      </c>
      <c r="AA5509" s="6">
        <v>3.3288948069241001E-2</v>
      </c>
      <c r="AB5509" s="6">
        <v>1.7643142476697733</v>
      </c>
      <c r="AC5509" s="6">
        <v>9.9866844207723016E-2</v>
      </c>
      <c r="AD5509" s="6">
        <v>0</v>
      </c>
      <c r="AE5509" s="6">
        <v>2.4411895250776738</v>
      </c>
      <c r="AF5509" s="6">
        <v>99.999999999999986</v>
      </c>
      <c r="AG5509" s="6"/>
      <c r="AH5509" s="6">
        <v>69.889035176286356</v>
      </c>
      <c r="AI5509" s="6">
        <v>0.87759112604423251</v>
      </c>
      <c r="AJ5509" s="6">
        <v>16.123819146898185</v>
      </c>
      <c r="AK5509" s="6">
        <v>0</v>
      </c>
      <c r="AL5509" s="6">
        <v>8.1641105791466391</v>
      </c>
      <c r="AM5509" s="6">
        <v>3.1884978205541335E-2</v>
      </c>
      <c r="AN5509" s="6">
        <v>2.9732584017053183</v>
      </c>
      <c r="AO5509" s="6">
        <v>0.12100144546546553</v>
      </c>
      <c r="AP5509" s="6">
        <v>0</v>
      </c>
      <c r="AQ5509" s="6">
        <v>1.7608721792577584</v>
      </c>
      <c r="AR5509" s="6">
        <v>100.00000000000003</v>
      </c>
      <c r="AS5509" s="6"/>
      <c r="AT5509" s="6">
        <v>0.26696236847473809</v>
      </c>
      <c r="AU5509" s="6" t="s">
        <v>2564</v>
      </c>
      <c r="AV5509" s="6" t="s">
        <v>2564</v>
      </c>
      <c r="AW5509" s="6"/>
      <c r="AX5509" s="6">
        <v>0.51377719758830653</v>
      </c>
      <c r="AY5509" s="6">
        <v>0.28979754179687733</v>
      </c>
      <c r="AZ5509" s="6">
        <f>LOG(Tabella1[[#This Row],[SiO2]]/Tabella1[[#This Row],[Al2O3]])</f>
        <v>0.40739870156912411</v>
      </c>
      <c r="BA5509" s="6">
        <f>LOG((Tabella1[[#This Row],[FeO]]*0.8998+Tabella1[[#This Row],[Fe2O3]])/Tabella1[[#This Row],[K2O]])</f>
        <v>0.50270290499703074</v>
      </c>
      <c r="BB5509" s="6">
        <f>Tabella1[[#This Row],[Log SiO2/Al2O3]]/Tabella1[[#This Row],[Log (FeO3/K2O)]]</f>
        <v>0.81041644581610373</v>
      </c>
    </row>
    <row r="5510" spans="1:54">
      <c r="A5510" s="19" t="s">
        <v>4876</v>
      </c>
      <c r="B5510" s="19" t="s">
        <v>4955</v>
      </c>
      <c r="C5510" s="19" t="s">
        <v>4917</v>
      </c>
      <c r="D5510" s="19" t="s">
        <v>4956</v>
      </c>
      <c r="E5510" s="8" t="s">
        <v>2787</v>
      </c>
      <c r="F5510" s="19" t="s">
        <v>4957</v>
      </c>
      <c r="G5510" s="19" t="s">
        <v>4965</v>
      </c>
      <c r="H5510" s="8"/>
      <c r="I5510" s="6">
        <v>55.4</v>
      </c>
      <c r="J5510" s="6">
        <v>1.1599999999999999</v>
      </c>
      <c r="K5510" s="6">
        <v>20.3</v>
      </c>
      <c r="L5510" s="6"/>
      <c r="M5510" s="6">
        <v>9.81</v>
      </c>
      <c r="N5510" s="6">
        <v>0.03</v>
      </c>
      <c r="O5510" s="6">
        <v>1.61</v>
      </c>
      <c r="P5510" s="6">
        <v>0.08</v>
      </c>
      <c r="Q5510" s="6">
        <v>0</v>
      </c>
      <c r="R5510" s="6">
        <v>2.5</v>
      </c>
      <c r="S5510" s="6">
        <v>0.02</v>
      </c>
      <c r="T5510" s="6">
        <v>7.4</v>
      </c>
      <c r="U5510" s="6">
        <v>90.89</v>
      </c>
      <c r="V5510" s="12"/>
      <c r="W5510" s="6">
        <v>60.952800088018478</v>
      </c>
      <c r="X5510" s="6">
        <v>1.2762680162834195</v>
      </c>
      <c r="Y5510" s="6">
        <v>22.334690284959844</v>
      </c>
      <c r="Z5510" s="6">
        <v>10.793266585983057</v>
      </c>
      <c r="AA5510" s="6">
        <v>3.3006931455605674E-2</v>
      </c>
      <c r="AB5510" s="6">
        <v>1.771371988117505</v>
      </c>
      <c r="AC5510" s="6">
        <v>8.8018483881615137E-2</v>
      </c>
      <c r="AD5510" s="6">
        <v>0</v>
      </c>
      <c r="AE5510" s="6">
        <v>2.7505776213004731</v>
      </c>
      <c r="AF5510" s="6">
        <v>100</v>
      </c>
      <c r="AG5510" s="6"/>
      <c r="AH5510" s="6">
        <v>68.771480972077399</v>
      </c>
      <c r="AI5510" s="6">
        <v>1.0829590278168266</v>
      </c>
      <c r="AJ5510" s="6">
        <v>14.85430116386971</v>
      </c>
      <c r="AK5510" s="6">
        <v>0</v>
      </c>
      <c r="AL5510" s="6">
        <v>10.184578290792089</v>
      </c>
      <c r="AM5510" s="6">
        <v>3.1545025782800107E-2</v>
      </c>
      <c r="AN5510" s="6">
        <v>2.9785587365585831</v>
      </c>
      <c r="AO5510" s="6">
        <v>0.10641008697250783</v>
      </c>
      <c r="AP5510" s="6">
        <v>0</v>
      </c>
      <c r="AQ5510" s="6">
        <v>1.9796568728165602</v>
      </c>
      <c r="AR5510" s="6">
        <v>100</v>
      </c>
      <c r="AS5510" s="6"/>
      <c r="AT5510" s="6">
        <v>0.22628031071694113</v>
      </c>
      <c r="AU5510" s="6" t="s">
        <v>2564</v>
      </c>
      <c r="AV5510" s="6" t="s">
        <v>2564</v>
      </c>
      <c r="AW5510" s="6"/>
      <c r="AX5510" s="6">
        <v>0.42266764231666315</v>
      </c>
      <c r="AY5510" s="6">
        <v>0.24656579867229772</v>
      </c>
      <c r="AZ5510" s="6">
        <f>LOG(Tabella1[[#This Row],[SiO2]]/Tabella1[[#This Row],[Al2O3]])</f>
        <v>0.43601372681521683</v>
      </c>
      <c r="BA5510" s="6">
        <f>LOG((Tabella1[[#This Row],[FeO]]*0.8998+Tabella1[[#This Row],[Fe2O3]])/Tabella1[[#This Row],[K2O]])</f>
        <v>0.547874987537459</v>
      </c>
      <c r="BB5510" s="6">
        <f>Tabella1[[#This Row],[Log SiO2/Al2O3]]/Tabella1[[#This Row],[Log (FeO3/K2O)]]</f>
        <v>0.79582703487701367</v>
      </c>
    </row>
    <row r="5511" spans="1:54">
      <c r="A5511" s="19" t="s">
        <v>4876</v>
      </c>
      <c r="B5511" s="19" t="s">
        <v>4955</v>
      </c>
      <c r="C5511" s="19" t="s">
        <v>4917</v>
      </c>
      <c r="D5511" s="19" t="s">
        <v>4956</v>
      </c>
      <c r="E5511" s="8" t="s">
        <v>2787</v>
      </c>
      <c r="F5511" s="19" t="s">
        <v>4957</v>
      </c>
      <c r="G5511" s="19" t="s">
        <v>4966</v>
      </c>
      <c r="H5511" s="8"/>
      <c r="I5511" s="6">
        <v>55.4</v>
      </c>
      <c r="J5511" s="6">
        <v>1.06</v>
      </c>
      <c r="K5511" s="6">
        <v>20.8</v>
      </c>
      <c r="L5511" s="6"/>
      <c r="M5511" s="6">
        <v>8.7799999999999994</v>
      </c>
      <c r="N5511" s="6">
        <v>0.03</v>
      </c>
      <c r="O5511" s="6">
        <v>1.61</v>
      </c>
      <c r="P5511" s="6">
        <v>0.08</v>
      </c>
      <c r="Q5511" s="6">
        <v>0</v>
      </c>
      <c r="R5511" s="6">
        <v>2.2999999999999998</v>
      </c>
      <c r="S5511" s="6">
        <v>0.08</v>
      </c>
      <c r="T5511" s="6">
        <v>7.8</v>
      </c>
      <c r="U5511" s="6">
        <v>90.06</v>
      </c>
      <c r="V5511" s="12"/>
      <c r="W5511" s="6">
        <v>61.514545858316673</v>
      </c>
      <c r="X5511" s="6">
        <v>1.1769931157006439</v>
      </c>
      <c r="Y5511" s="6">
        <v>23.095713968465468</v>
      </c>
      <c r="Z5511" s="6">
        <v>9.7490561847657116</v>
      </c>
      <c r="AA5511" s="6">
        <v>3.3311125916055964E-2</v>
      </c>
      <c r="AB5511" s="6">
        <v>1.7876970908283367</v>
      </c>
      <c r="AC5511" s="6">
        <v>8.8829669109482562E-2</v>
      </c>
      <c r="AD5511" s="6">
        <v>0</v>
      </c>
      <c r="AE5511" s="6">
        <v>2.5538529868976236</v>
      </c>
      <c r="AF5511" s="6">
        <v>99.999999999999986</v>
      </c>
      <c r="AG5511" s="6"/>
      <c r="AH5511" s="6">
        <v>69.412618214888568</v>
      </c>
      <c r="AI5511" s="6">
        <v>0.99882625896192745</v>
      </c>
      <c r="AJ5511" s="6">
        <v>15.362064035947952</v>
      </c>
      <c r="AK5511" s="6">
        <v>0</v>
      </c>
      <c r="AL5511" s="6">
        <v>9.2002283956288551</v>
      </c>
      <c r="AM5511" s="6">
        <v>3.1839111217182477E-2</v>
      </c>
      <c r="AN5511" s="6">
        <v>3.0063270048714856</v>
      </c>
      <c r="AO5511" s="6">
        <v>0.10740211839024845</v>
      </c>
      <c r="AP5511" s="6">
        <v>0</v>
      </c>
      <c r="AQ5511" s="6">
        <v>1.8382636462908446</v>
      </c>
      <c r="AR5511" s="6">
        <v>99.999999999999986</v>
      </c>
      <c r="AS5511" s="6"/>
      <c r="AT5511" s="6">
        <v>0.24628790893360938</v>
      </c>
      <c r="AU5511" s="6" t="s">
        <v>2564</v>
      </c>
      <c r="AV5511" s="6" t="s">
        <v>2564</v>
      </c>
      <c r="AW5511" s="6"/>
      <c r="AX5511" s="6">
        <v>0.46769280693858145</v>
      </c>
      <c r="AY5511" s="6">
        <v>0.26823694317605778</v>
      </c>
      <c r="AZ5511" s="6">
        <f>LOG(Tabella1[[#This Row],[SiO2]]/Tabella1[[#This Row],[Al2O3]])</f>
        <v>0.42544642976566815</v>
      </c>
      <c r="BA5511" s="6">
        <f>LOG((Tabella1[[#This Row],[FeO]]*0.8998+Tabella1[[#This Row],[Fe2O3]])/Tabella1[[#This Row],[K2O]])</f>
        <v>0.53591266871805776</v>
      </c>
      <c r="BB5511" s="6">
        <f>Tabella1[[#This Row],[Log SiO2/Al2O3]]/Tabella1[[#This Row],[Log (FeO3/K2O)]]</f>
        <v>0.79387268597954042</v>
      </c>
    </row>
    <row r="5512" spans="1:54">
      <c r="A5512" s="19" t="s">
        <v>4876</v>
      </c>
      <c r="B5512" s="19" t="s">
        <v>4955</v>
      </c>
      <c r="C5512" s="19" t="s">
        <v>4917</v>
      </c>
      <c r="D5512" s="19" t="s">
        <v>4956</v>
      </c>
      <c r="E5512" s="8" t="s">
        <v>2787</v>
      </c>
      <c r="F5512" s="19" t="s">
        <v>4957</v>
      </c>
      <c r="G5512" s="19" t="s">
        <v>4967</v>
      </c>
      <c r="H5512" s="8"/>
      <c r="I5512" s="6">
        <v>57.5</v>
      </c>
      <c r="J5512" s="6">
        <v>1.0900000000000001</v>
      </c>
      <c r="K5512" s="6">
        <v>19.899999999999999</v>
      </c>
      <c r="L5512" s="6"/>
      <c r="M5512" s="6">
        <v>8.56</v>
      </c>
      <c r="N5512" s="6">
        <v>0.04</v>
      </c>
      <c r="O5512" s="6">
        <v>1.26</v>
      </c>
      <c r="P5512" s="6">
        <v>0</v>
      </c>
      <c r="Q5512" s="6">
        <v>0</v>
      </c>
      <c r="R5512" s="6">
        <v>2.2999999999999998</v>
      </c>
      <c r="S5512" s="6">
        <v>0.03</v>
      </c>
      <c r="T5512" s="6">
        <v>7.3</v>
      </c>
      <c r="U5512" s="6">
        <v>90.65000000000002</v>
      </c>
      <c r="V5512" s="12"/>
      <c r="W5512" s="6">
        <v>63.430777716491995</v>
      </c>
      <c r="X5512" s="6">
        <v>1.2024269167126309</v>
      </c>
      <c r="Y5512" s="6">
        <v>21.95256480970766</v>
      </c>
      <c r="Z5512" s="6">
        <v>9.4429123000551556</v>
      </c>
      <c r="AA5512" s="6">
        <v>4.412575841147269E-2</v>
      </c>
      <c r="AB5512" s="6">
        <v>1.3899613899613896</v>
      </c>
      <c r="AC5512" s="6">
        <v>0</v>
      </c>
      <c r="AD5512" s="6">
        <v>0</v>
      </c>
      <c r="AE5512" s="6">
        <v>2.5372311086596793</v>
      </c>
      <c r="AF5512" s="6">
        <v>99.999999999999986</v>
      </c>
      <c r="AG5512" s="6"/>
      <c r="AH5512" s="6">
        <v>71.339419375908903</v>
      </c>
      <c r="AI5512" s="6">
        <v>1.0170531477880436</v>
      </c>
      <c r="AJ5512" s="6">
        <v>14.553665094546236</v>
      </c>
      <c r="AK5512" s="6">
        <v>0</v>
      </c>
      <c r="AL5512" s="6">
        <v>8.8820031297459128</v>
      </c>
      <c r="AM5512" s="6">
        <v>4.203709893527529E-2</v>
      </c>
      <c r="AN5512" s="6">
        <v>2.3297748425534599</v>
      </c>
      <c r="AO5512" s="6">
        <v>0</v>
      </c>
      <c r="AP5512" s="6">
        <v>0</v>
      </c>
      <c r="AQ5512" s="6">
        <v>1.8202911721012172</v>
      </c>
      <c r="AR5512" s="6">
        <v>99.999999999999986</v>
      </c>
      <c r="AS5512" s="6"/>
      <c r="AT5512" s="6">
        <v>0.20779709055152265</v>
      </c>
      <c r="AU5512" s="6" t="s">
        <v>2564</v>
      </c>
      <c r="AV5512" s="6" t="s">
        <v>2564</v>
      </c>
      <c r="AW5512" s="6"/>
      <c r="AX5512" s="6">
        <v>0.47143402957491692</v>
      </c>
      <c r="AY5512" s="6">
        <v>0.22852748677943197</v>
      </c>
      <c r="AZ5512" s="6">
        <f>LOG(Tabella1[[#This Row],[SiO2]]/Tabella1[[#This Row],[Al2O3]])</f>
        <v>0.46081476827992385</v>
      </c>
      <c r="BA5512" s="6">
        <f>LOG((Tabella1[[#This Row],[FeO]]*0.8998+Tabella1[[#This Row],[Fe2O3]])/Tabella1[[#This Row],[K2O]])</f>
        <v>0.52489191748910846</v>
      </c>
      <c r="BB5512" s="6">
        <f>Tabella1[[#This Row],[Log SiO2/Al2O3]]/Tabella1[[#This Row],[Log (FeO3/K2O)]]</f>
        <v>0.87792315508360974</v>
      </c>
    </row>
    <row r="5513" spans="1:54">
      <c r="A5513" s="19" t="s">
        <v>4876</v>
      </c>
      <c r="B5513" s="19" t="s">
        <v>4955</v>
      </c>
      <c r="C5513" s="19" t="s">
        <v>4917</v>
      </c>
      <c r="D5513" s="19" t="s">
        <v>4956</v>
      </c>
      <c r="E5513" s="8" t="s">
        <v>2787</v>
      </c>
      <c r="F5513" s="19" t="s">
        <v>4957</v>
      </c>
      <c r="G5513" s="19" t="s">
        <v>4968</v>
      </c>
      <c r="H5513" s="8"/>
      <c r="I5513" s="6">
        <v>57.9</v>
      </c>
      <c r="J5513" s="6">
        <v>0.93</v>
      </c>
      <c r="K5513" s="6">
        <v>20.9</v>
      </c>
      <c r="L5513" s="6"/>
      <c r="M5513" s="6">
        <v>7.21</v>
      </c>
      <c r="N5513" s="6">
        <v>0.04</v>
      </c>
      <c r="O5513" s="6">
        <v>1.28</v>
      </c>
      <c r="P5513" s="6">
        <v>0</v>
      </c>
      <c r="Q5513" s="6">
        <v>0</v>
      </c>
      <c r="R5513" s="6">
        <v>2.2000000000000002</v>
      </c>
      <c r="S5513" s="6">
        <v>0.1</v>
      </c>
      <c r="T5513" s="6">
        <v>7.8</v>
      </c>
      <c r="U5513" s="6">
        <v>90.46</v>
      </c>
      <c r="V5513" s="12"/>
      <c r="W5513" s="6">
        <v>64.006190581472481</v>
      </c>
      <c r="X5513" s="6">
        <v>1.0280787088215786</v>
      </c>
      <c r="Y5513" s="6">
        <v>23.104134424054831</v>
      </c>
      <c r="Z5513" s="6">
        <v>7.9703736458103043</v>
      </c>
      <c r="AA5513" s="6">
        <v>4.4218439089100156E-2</v>
      </c>
      <c r="AB5513" s="6">
        <v>1.414990050851205</v>
      </c>
      <c r="AC5513" s="6">
        <v>0</v>
      </c>
      <c r="AD5513" s="6">
        <v>0</v>
      </c>
      <c r="AE5513" s="6">
        <v>2.4320141499005086</v>
      </c>
      <c r="AF5513" s="6">
        <v>100.00000000000001</v>
      </c>
      <c r="AG5513" s="6"/>
      <c r="AH5513" s="6">
        <v>72.071988423374449</v>
      </c>
      <c r="AI5513" s="6">
        <v>0.87061533727507634</v>
      </c>
      <c r="AJ5513" s="6">
        <v>15.335283224467089</v>
      </c>
      <c r="AK5513" s="6">
        <v>0</v>
      </c>
      <c r="AL5513" s="6">
        <v>7.5058284939814701</v>
      </c>
      <c r="AM5513" s="6">
        <v>4.2175374887928073E-2</v>
      </c>
      <c r="AN5513" s="6">
        <v>2.3745405512298547</v>
      </c>
      <c r="AO5513" s="6">
        <v>0</v>
      </c>
      <c r="AP5513" s="6">
        <v>0</v>
      </c>
      <c r="AQ5513" s="6">
        <v>1.7468753736754667</v>
      </c>
      <c r="AR5513" s="6">
        <v>100</v>
      </c>
      <c r="AS5513" s="6"/>
      <c r="AT5513" s="6">
        <v>0.2403291355175354</v>
      </c>
      <c r="AU5513" s="6" t="s">
        <v>2564</v>
      </c>
      <c r="AV5513" s="6" t="s">
        <v>2564</v>
      </c>
      <c r="AW5513" s="6"/>
      <c r="AX5513" s="6">
        <v>0.5283940553366443</v>
      </c>
      <c r="AY5513" s="6">
        <v>0.2635522155437211</v>
      </c>
      <c r="AZ5513" s="6">
        <f>LOG(Tabella1[[#This Row],[SiO2]]/Tabella1[[#This Row],[Al2O3]])</f>
        <v>0.4425322776163822</v>
      </c>
      <c r="BA5513" s="6">
        <f>LOG((Tabella1[[#This Row],[FeO]]*0.8998+Tabella1[[#This Row],[Fe2O3]])/Tabella1[[#This Row],[K2O]])</f>
        <v>0.46965857272677075</v>
      </c>
      <c r="BB5513" s="6">
        <f>Tabella1[[#This Row],[Log SiO2/Al2O3]]/Tabella1[[#This Row],[Log (FeO3/K2O)]]</f>
        <v>0.94224252108739937</v>
      </c>
    </row>
    <row r="5514" spans="1:54">
      <c r="A5514" s="19" t="s">
        <v>4876</v>
      </c>
      <c r="B5514" s="19" t="s">
        <v>4955</v>
      </c>
      <c r="C5514" s="19" t="s">
        <v>4917</v>
      </c>
      <c r="D5514" s="19" t="s">
        <v>4956</v>
      </c>
      <c r="E5514" s="8" t="s">
        <v>2787</v>
      </c>
      <c r="F5514" s="19" t="s">
        <v>4957</v>
      </c>
      <c r="G5514" s="19" t="s">
        <v>4969</v>
      </c>
      <c r="H5514" s="8"/>
      <c r="I5514" s="6">
        <v>57</v>
      </c>
      <c r="J5514" s="6">
        <v>0.87</v>
      </c>
      <c r="K5514" s="6">
        <v>22</v>
      </c>
      <c r="L5514" s="6"/>
      <c r="M5514" s="6">
        <v>6.83</v>
      </c>
      <c r="N5514" s="6">
        <v>0.04</v>
      </c>
      <c r="O5514" s="6">
        <v>1.34</v>
      </c>
      <c r="P5514" s="6">
        <v>0</v>
      </c>
      <c r="Q5514" s="6">
        <v>0</v>
      </c>
      <c r="R5514" s="6">
        <v>2.2000000000000002</v>
      </c>
      <c r="S5514" s="6">
        <v>0.11</v>
      </c>
      <c r="T5514" s="6">
        <v>8.1999999999999993</v>
      </c>
      <c r="U5514" s="6">
        <v>90.280000000000015</v>
      </c>
      <c r="V5514" s="12"/>
      <c r="W5514" s="6">
        <v>63.136907399202471</v>
      </c>
      <c r="X5514" s="6">
        <v>0.96366858661940613</v>
      </c>
      <c r="Y5514" s="6">
        <v>24.36863092600797</v>
      </c>
      <c r="Z5514" s="6">
        <v>7.565352237483383</v>
      </c>
      <c r="AA5514" s="6">
        <v>4.4306601683650859E-2</v>
      </c>
      <c r="AB5514" s="6">
        <v>1.4842711564023039</v>
      </c>
      <c r="AC5514" s="6">
        <v>0</v>
      </c>
      <c r="AD5514" s="6">
        <v>0</v>
      </c>
      <c r="AE5514" s="6">
        <v>2.4368630926007975</v>
      </c>
      <c r="AF5514" s="6">
        <v>99.999999999999972</v>
      </c>
      <c r="AG5514" s="6"/>
      <c r="AH5514" s="6">
        <v>71.414718735086893</v>
      </c>
      <c r="AI5514" s="6">
        <v>0.81976156389532806</v>
      </c>
      <c r="AJ5514" s="6">
        <v>16.247746330557391</v>
      </c>
      <c r="AK5514" s="6">
        <v>0</v>
      </c>
      <c r="AL5514" s="6">
        <v>7.1566373329536592</v>
      </c>
      <c r="AM5514" s="6">
        <v>4.2450605144860452E-2</v>
      </c>
      <c r="AN5514" s="6">
        <v>2.5020694102358489</v>
      </c>
      <c r="AO5514" s="6">
        <v>0</v>
      </c>
      <c r="AP5514" s="6">
        <v>0</v>
      </c>
      <c r="AQ5514" s="6">
        <v>1.7582752239246502</v>
      </c>
      <c r="AR5514" s="6">
        <v>100.00000000000001</v>
      </c>
      <c r="AS5514" s="6"/>
      <c r="AT5514" s="6">
        <v>0.25904807721800782</v>
      </c>
      <c r="AU5514" s="6" t="s">
        <v>2564</v>
      </c>
      <c r="AV5514" s="6" t="s">
        <v>2564</v>
      </c>
      <c r="AW5514" s="6"/>
      <c r="AX5514" s="6">
        <v>0.55385599460773249</v>
      </c>
      <c r="AY5514" s="6">
        <v>0.28307330337302161</v>
      </c>
      <c r="AZ5514" s="6">
        <f>LOG(Tabella1[[#This Row],[SiO2]]/Tabella1[[#This Row],[Al2O3]])</f>
        <v>0.41345217485028513</v>
      </c>
      <c r="BA5514" s="6">
        <f>LOG((Tabella1[[#This Row],[FeO]]*0.8998+Tabella1[[#This Row],[Fe2O3]])/Tabella1[[#This Row],[K2O]])</f>
        <v>0.4461440116888743</v>
      </c>
      <c r="BB5514" s="6">
        <f>Tabella1[[#This Row],[Log SiO2/Al2O3]]/Tabella1[[#This Row],[Log (FeO3/K2O)]]</f>
        <v>0.9267235780777725</v>
      </c>
    </row>
    <row r="5515" spans="1:54">
      <c r="A5515" s="19" t="s">
        <v>4876</v>
      </c>
      <c r="B5515" s="19" t="s">
        <v>4955</v>
      </c>
      <c r="C5515" s="19" t="s">
        <v>4917</v>
      </c>
      <c r="D5515" s="19" t="s">
        <v>4956</v>
      </c>
      <c r="E5515" s="8" t="s">
        <v>2787</v>
      </c>
      <c r="F5515" s="19" t="s">
        <v>4957</v>
      </c>
      <c r="G5515" s="19" t="s">
        <v>4970</v>
      </c>
      <c r="H5515" s="8"/>
      <c r="I5515" s="6">
        <v>56.6</v>
      </c>
      <c r="J5515" s="6">
        <v>0.99</v>
      </c>
      <c r="K5515" s="6">
        <v>21.5</v>
      </c>
      <c r="L5515" s="6"/>
      <c r="M5515" s="6">
        <v>7.86</v>
      </c>
      <c r="N5515" s="6">
        <v>0.05</v>
      </c>
      <c r="O5515" s="6">
        <v>1.66</v>
      </c>
      <c r="P5515" s="6">
        <v>0</v>
      </c>
      <c r="Q5515" s="6">
        <v>0</v>
      </c>
      <c r="R5515" s="6">
        <v>2.6</v>
      </c>
      <c r="S5515" s="6">
        <v>7.0000000000000007E-2</v>
      </c>
      <c r="T5515" s="6">
        <v>7.8</v>
      </c>
      <c r="U5515" s="6">
        <v>91.259999999999991</v>
      </c>
      <c r="V5515" s="12"/>
      <c r="W5515" s="6">
        <v>62.020600482138953</v>
      </c>
      <c r="X5515" s="6">
        <v>1.0848126232741619</v>
      </c>
      <c r="Y5515" s="6">
        <v>23.559062020600486</v>
      </c>
      <c r="Z5515" s="6">
        <v>8.6127547666009221</v>
      </c>
      <c r="AA5515" s="6">
        <v>5.4788516326977878E-2</v>
      </c>
      <c r="AB5515" s="6">
        <v>1.8189787420556651</v>
      </c>
      <c r="AC5515" s="6">
        <v>0</v>
      </c>
      <c r="AD5515" s="6">
        <v>0</v>
      </c>
      <c r="AE5515" s="6">
        <v>2.8490028490028494</v>
      </c>
      <c r="AF5515" s="6">
        <v>100</v>
      </c>
      <c r="AG5515" s="6"/>
      <c r="AH5515" s="6">
        <v>70.052962421703825</v>
      </c>
      <c r="AI5515" s="6">
        <v>0.92151136066748218</v>
      </c>
      <c r="AJ5515" s="6">
        <v>15.685779622025972</v>
      </c>
      <c r="AK5515" s="6">
        <v>0</v>
      </c>
      <c r="AL5515" s="6">
        <v>8.1359458982058328</v>
      </c>
      <c r="AM5515" s="6">
        <v>5.2419285694079103E-2</v>
      </c>
      <c r="AN5515" s="6">
        <v>3.0619623269092422</v>
      </c>
      <c r="AO5515" s="6">
        <v>0</v>
      </c>
      <c r="AP5515" s="6">
        <v>0</v>
      </c>
      <c r="AQ5515" s="6">
        <v>2.0527436795241454</v>
      </c>
      <c r="AR5515" s="6">
        <v>99.999999999999986</v>
      </c>
      <c r="AS5515" s="6"/>
      <c r="AT5515" s="6">
        <v>0.27344056276883588</v>
      </c>
      <c r="AU5515" s="6" t="s">
        <v>2564</v>
      </c>
      <c r="AV5515" s="6" t="s">
        <v>2564</v>
      </c>
      <c r="AW5515" s="6"/>
      <c r="AX5515" s="6">
        <v>0.48109345728698155</v>
      </c>
      <c r="AY5515" s="6">
        <v>0.29796069257528013</v>
      </c>
      <c r="AZ5515" s="6">
        <f>LOG(Tabella1[[#This Row],[SiO2]]/Tabella1[[#This Row],[Al2O3]])</f>
        <v>0.42037797127266607</v>
      </c>
      <c r="BA5515" s="6">
        <f>LOG((Tabella1[[#This Row],[FeO]]*0.8998+Tabella1[[#This Row],[Fe2O3]])/Tabella1[[#This Row],[K2O]])</f>
        <v>0.43459518689813798</v>
      </c>
      <c r="BB5515" s="6">
        <f>Tabella1[[#This Row],[Log SiO2/Al2O3]]/Tabella1[[#This Row],[Log (FeO3/K2O)]]</f>
        <v>0.96728630216329525</v>
      </c>
    </row>
    <row r="5516" spans="1:54">
      <c r="A5516" s="19" t="s">
        <v>4876</v>
      </c>
      <c r="B5516" s="19" t="s">
        <v>4955</v>
      </c>
      <c r="C5516" s="19" t="s">
        <v>4917</v>
      </c>
      <c r="D5516" s="19" t="s">
        <v>4956</v>
      </c>
      <c r="E5516" s="8" t="s">
        <v>2787</v>
      </c>
      <c r="F5516" s="19" t="s">
        <v>4957</v>
      </c>
      <c r="G5516" s="19" t="s">
        <v>4971</v>
      </c>
      <c r="H5516" s="8"/>
      <c r="I5516" s="6">
        <v>58.5</v>
      </c>
      <c r="J5516" s="6">
        <v>0.94</v>
      </c>
      <c r="K5516" s="6">
        <v>19.7</v>
      </c>
      <c r="L5516" s="6"/>
      <c r="M5516" s="6">
        <v>7.45</v>
      </c>
      <c r="N5516" s="6">
        <v>0.04</v>
      </c>
      <c r="O5516" s="6">
        <v>1.4</v>
      </c>
      <c r="P5516" s="6">
        <v>0</v>
      </c>
      <c r="Q5516" s="6">
        <v>0</v>
      </c>
      <c r="R5516" s="6">
        <v>2.2999999999999998</v>
      </c>
      <c r="S5516" s="6">
        <v>0.02</v>
      </c>
      <c r="T5516" s="6">
        <v>7.2</v>
      </c>
      <c r="U5516" s="6">
        <v>90.330000000000013</v>
      </c>
      <c r="V5516" s="12"/>
      <c r="W5516" s="6">
        <v>64.762537363002309</v>
      </c>
      <c r="X5516" s="6">
        <v>1.0406288054909774</v>
      </c>
      <c r="Y5516" s="6">
        <v>21.80892283848112</v>
      </c>
      <c r="Z5516" s="6">
        <v>8.2475368094763635</v>
      </c>
      <c r="AA5516" s="6">
        <v>4.4282076829403293E-2</v>
      </c>
      <c r="AB5516" s="6">
        <v>1.549872689029115</v>
      </c>
      <c r="AC5516" s="6">
        <v>0</v>
      </c>
      <c r="AD5516" s="6">
        <v>0</v>
      </c>
      <c r="AE5516" s="6">
        <v>2.5462194176906894</v>
      </c>
      <c r="AF5516" s="6">
        <v>99.999999999999986</v>
      </c>
      <c r="AG5516" s="6"/>
      <c r="AH5516" s="6">
        <v>72.539255995070334</v>
      </c>
      <c r="AI5516" s="6">
        <v>0.87659806792232797</v>
      </c>
      <c r="AJ5516" s="6">
        <v>14.399288451402183</v>
      </c>
      <c r="AK5516" s="6">
        <v>0</v>
      </c>
      <c r="AL5516" s="6">
        <v>7.7258973766432062</v>
      </c>
      <c r="AM5516" s="6">
        <v>4.2013439962445949E-2</v>
      </c>
      <c r="AN5516" s="6">
        <v>2.5871817976874265</v>
      </c>
      <c r="AO5516" s="6">
        <v>0</v>
      </c>
      <c r="AP5516" s="6">
        <v>0</v>
      </c>
      <c r="AQ5516" s="6">
        <v>1.81926669085791</v>
      </c>
      <c r="AR5516" s="6">
        <v>100</v>
      </c>
      <c r="AS5516" s="6"/>
      <c r="AT5516" s="6">
        <v>0.25086414580496486</v>
      </c>
      <c r="AU5516" s="6" t="s">
        <v>2564</v>
      </c>
      <c r="AV5516" s="6" t="s">
        <v>2564</v>
      </c>
      <c r="AW5516" s="6"/>
      <c r="AX5516" s="6">
        <v>0.48653298646573867</v>
      </c>
      <c r="AY5516" s="6">
        <v>0.2741680684265318</v>
      </c>
      <c r="AZ5516" s="6">
        <f>LOG(Tabella1[[#This Row],[SiO2]]/Tabella1[[#This Row],[Al2O3]])</f>
        <v>0.47268963992058755</v>
      </c>
      <c r="BA5516" s="6">
        <f>LOG((Tabella1[[#This Row],[FeO]]*0.8998+Tabella1[[#This Row],[Fe2O3]])/Tabella1[[#This Row],[K2O]])</f>
        <v>0.46457442556024808</v>
      </c>
      <c r="BB5516" s="6">
        <f>Tabella1[[#This Row],[Log SiO2/Al2O3]]/Tabella1[[#This Row],[Log (FeO3/K2O)]]</f>
        <v>1.0174680609044569</v>
      </c>
    </row>
    <row r="5517" spans="1:54">
      <c r="A5517" s="19" t="s">
        <v>4876</v>
      </c>
      <c r="B5517" s="19" t="s">
        <v>4955</v>
      </c>
      <c r="C5517" s="19" t="s">
        <v>4917</v>
      </c>
      <c r="D5517" s="19" t="s">
        <v>4956</v>
      </c>
      <c r="E5517" s="8" t="s">
        <v>2787</v>
      </c>
      <c r="F5517" s="19" t="s">
        <v>4957</v>
      </c>
      <c r="G5517" s="19" t="s">
        <v>4972</v>
      </c>
      <c r="H5517" s="8"/>
      <c r="I5517" s="6">
        <v>57</v>
      </c>
      <c r="J5517" s="6">
        <v>0.91</v>
      </c>
      <c r="K5517" s="6">
        <v>21.6</v>
      </c>
      <c r="L5517" s="6"/>
      <c r="M5517" s="6">
        <v>7.31</v>
      </c>
      <c r="N5517" s="6">
        <v>0.04</v>
      </c>
      <c r="O5517" s="6">
        <v>1.38</v>
      </c>
      <c r="P5517" s="6">
        <v>0</v>
      </c>
      <c r="Q5517" s="6">
        <v>0.49</v>
      </c>
      <c r="R5517" s="6">
        <v>2.2000000000000002</v>
      </c>
      <c r="S5517" s="6">
        <v>0.11</v>
      </c>
      <c r="T5517" s="6">
        <v>8</v>
      </c>
      <c r="U5517" s="6">
        <v>90.929999999999993</v>
      </c>
      <c r="V5517" s="12"/>
      <c r="W5517" s="6">
        <v>62.685582316067311</v>
      </c>
      <c r="X5517" s="6">
        <v>1.0007698229407236</v>
      </c>
      <c r="Y5517" s="6">
        <v>23.754536456614982</v>
      </c>
      <c r="Z5517" s="6">
        <v>8.039150995271088</v>
      </c>
      <c r="AA5517" s="6">
        <v>4.3989882327064779E-2</v>
      </c>
      <c r="AB5517" s="6">
        <v>1.5176509402837348</v>
      </c>
      <c r="AC5517" s="6">
        <v>0</v>
      </c>
      <c r="AD5517" s="6">
        <v>0.53887605850654352</v>
      </c>
      <c r="AE5517" s="6">
        <v>2.4194435279885629</v>
      </c>
      <c r="AF5517" s="6">
        <v>100.00000000000001</v>
      </c>
      <c r="AG5517" s="6"/>
      <c r="AH5517" s="6">
        <v>70.767117405552341</v>
      </c>
      <c r="AI5517" s="6">
        <v>0.84967622626060479</v>
      </c>
      <c r="AJ5517" s="6">
        <v>15.807674179485048</v>
      </c>
      <c r="AK5517" s="6">
        <v>0</v>
      </c>
      <c r="AL5517" s="6">
        <v>7.5901342662262667</v>
      </c>
      <c r="AM5517" s="6">
        <v>4.2065655531975527E-2</v>
      </c>
      <c r="AN5517" s="6">
        <v>2.5533915505610825</v>
      </c>
      <c r="AO5517" s="6">
        <v>0</v>
      </c>
      <c r="AP5517" s="6">
        <v>0.58979809038592623</v>
      </c>
      <c r="AQ5517" s="6">
        <v>1.7423308724958484</v>
      </c>
      <c r="AR5517" s="6">
        <v>100</v>
      </c>
      <c r="AS5517" s="6"/>
      <c r="AT5517" s="6">
        <v>0.25172623372587732</v>
      </c>
      <c r="AU5517" s="6" t="s">
        <v>2564</v>
      </c>
      <c r="AV5517" s="6" t="s">
        <v>2564</v>
      </c>
      <c r="AW5517" s="6"/>
      <c r="AX5517" s="6">
        <v>0.51807216824933189</v>
      </c>
      <c r="AY5517" s="6">
        <v>0.27473992619417509</v>
      </c>
      <c r="AZ5517" s="6">
        <f>LOG(Tabella1[[#This Row],[SiO2]]/Tabella1[[#This Row],[Al2O3]])</f>
        <v>0.42142110452156051</v>
      </c>
      <c r="BA5517" s="6">
        <f>LOG((Tabella1[[#This Row],[FeO]]*0.8998+Tabella1[[#This Row],[Fe2O3]])/Tabella1[[#This Row],[K2O]])</f>
        <v>0.47564068496520223</v>
      </c>
      <c r="BB5517" s="6">
        <f>Tabella1[[#This Row],[Log SiO2/Al2O3]]/Tabella1[[#This Row],[Log (FeO3/K2O)]]</f>
        <v>0.88600726944204022</v>
      </c>
    </row>
    <row r="5518" spans="1:54">
      <c r="A5518" s="19" t="s">
        <v>4876</v>
      </c>
      <c r="B5518" s="19" t="s">
        <v>4955</v>
      </c>
      <c r="C5518" s="19" t="s">
        <v>4917</v>
      </c>
      <c r="D5518" s="19" t="s">
        <v>4956</v>
      </c>
      <c r="E5518" s="8" t="s">
        <v>2787</v>
      </c>
      <c r="F5518" s="19" t="s">
        <v>4957</v>
      </c>
      <c r="G5518" s="19" t="s">
        <v>4973</v>
      </c>
      <c r="H5518" s="8"/>
      <c r="I5518" s="6">
        <v>62.2</v>
      </c>
      <c r="J5518" s="6">
        <v>0.9</v>
      </c>
      <c r="K5518" s="6">
        <v>18</v>
      </c>
      <c r="L5518" s="6"/>
      <c r="M5518" s="6">
        <v>6.32</v>
      </c>
      <c r="N5518" s="6">
        <v>0.1</v>
      </c>
      <c r="O5518" s="6">
        <v>2.37</v>
      </c>
      <c r="P5518" s="6">
        <v>0</v>
      </c>
      <c r="Q5518" s="6">
        <v>0</v>
      </c>
      <c r="R5518" s="6">
        <v>5.2</v>
      </c>
      <c r="S5518" s="6">
        <v>0.13</v>
      </c>
      <c r="T5518" s="6">
        <v>5.5</v>
      </c>
      <c r="U5518" s="6">
        <v>95.09</v>
      </c>
      <c r="V5518" s="12"/>
      <c r="W5518" s="6">
        <v>65.411715217162694</v>
      </c>
      <c r="X5518" s="6">
        <v>0.94647176359238616</v>
      </c>
      <c r="Y5518" s="6">
        <v>18.929435271847723</v>
      </c>
      <c r="Z5518" s="6">
        <v>6.6463350510043124</v>
      </c>
      <c r="AA5518" s="6">
        <v>0.10516352928804291</v>
      </c>
      <c r="AB5518" s="6">
        <v>2.4923756441266169</v>
      </c>
      <c r="AC5518" s="6">
        <v>0</v>
      </c>
      <c r="AD5518" s="6">
        <v>0</v>
      </c>
      <c r="AE5518" s="6">
        <v>5.4685035229782315</v>
      </c>
      <c r="AF5518" s="6">
        <v>100</v>
      </c>
      <c r="AG5518" s="6"/>
      <c r="AH5518" s="6">
        <v>72.526565507074821</v>
      </c>
      <c r="AI5518" s="6">
        <v>0.78923195577834693</v>
      </c>
      <c r="AJ5518" s="6">
        <v>12.3719115689013</v>
      </c>
      <c r="AK5518" s="6">
        <v>0</v>
      </c>
      <c r="AL5518" s="6">
        <v>6.1631003208146655</v>
      </c>
      <c r="AM5518" s="6">
        <v>9.876833829322107E-2</v>
      </c>
      <c r="AN5518" s="6">
        <v>4.1184780324640409</v>
      </c>
      <c r="AO5518" s="6">
        <v>0</v>
      </c>
      <c r="AP5518" s="6">
        <v>0</v>
      </c>
      <c r="AQ5518" s="6">
        <v>3.8677765155318191</v>
      </c>
      <c r="AR5518" s="6">
        <v>100</v>
      </c>
      <c r="AS5518" s="6"/>
      <c r="AT5518" s="6">
        <v>0.40056865696604782</v>
      </c>
      <c r="AU5518" s="6" t="s">
        <v>2564</v>
      </c>
      <c r="AV5518" s="6" t="s">
        <v>2564</v>
      </c>
      <c r="AW5518" s="6"/>
      <c r="AX5518" s="6">
        <v>7.4903750504903846E-2</v>
      </c>
      <c r="AY5518" s="6">
        <v>0.43387355033193575</v>
      </c>
      <c r="AZ5518" s="6">
        <f>LOG(Tabella1[[#This Row],[SiO2]]/Tabella1[[#This Row],[Al2O3]])</f>
        <v>0.53851787958751263</v>
      </c>
      <c r="BA5518" s="6">
        <f>LOG((Tabella1[[#This Row],[FeO]]*0.8998+Tabella1[[#This Row],[Fe2O3]])/Tabella1[[#This Row],[K2O]])</f>
        <v>3.885972347713397E-2</v>
      </c>
      <c r="BB5518" s="6">
        <f>Tabella1[[#This Row],[Log SiO2/Al2O3]]/Tabella1[[#This Row],[Log (FeO3/K2O)]]</f>
        <v>13.857995667529389</v>
      </c>
    </row>
    <row r="5519" spans="1:54">
      <c r="A5519" s="19" t="s">
        <v>4876</v>
      </c>
      <c r="B5519" s="19" t="s">
        <v>4955</v>
      </c>
      <c r="C5519" s="19" t="s">
        <v>4917</v>
      </c>
      <c r="D5519" s="19" t="s">
        <v>4956</v>
      </c>
      <c r="E5519" s="8" t="s">
        <v>2787</v>
      </c>
      <c r="F5519" s="19" t="s">
        <v>4957</v>
      </c>
      <c r="G5519" s="19" t="s">
        <v>4974</v>
      </c>
      <c r="H5519" s="8"/>
      <c r="I5519" s="6">
        <v>60.5</v>
      </c>
      <c r="J5519" s="6">
        <v>1.02</v>
      </c>
      <c r="K5519" s="6">
        <v>16</v>
      </c>
      <c r="L5519" s="6"/>
      <c r="M5519" s="6">
        <v>7.26</v>
      </c>
      <c r="N5519" s="6">
        <v>0.19</v>
      </c>
      <c r="O5519" s="6">
        <v>2.68</v>
      </c>
      <c r="P5519" s="6">
        <v>0</v>
      </c>
      <c r="Q5519" s="6">
        <v>0</v>
      </c>
      <c r="R5519" s="6">
        <v>5.0999999999999996</v>
      </c>
      <c r="S5519" s="6">
        <v>0.03</v>
      </c>
      <c r="T5519" s="6">
        <v>5.0999999999999996</v>
      </c>
      <c r="U5519" s="6">
        <v>92.750000000000014</v>
      </c>
      <c r="V5519" s="12"/>
      <c r="W5519" s="6">
        <v>65.229110512129367</v>
      </c>
      <c r="X5519" s="6">
        <v>1.0997304582210241</v>
      </c>
      <c r="Y5519" s="6">
        <v>17.250673854447438</v>
      </c>
      <c r="Z5519" s="6">
        <v>7.8274932614555244</v>
      </c>
      <c r="AA5519" s="6">
        <v>0.20485175202156333</v>
      </c>
      <c r="AB5519" s="6">
        <v>2.8894878706199458</v>
      </c>
      <c r="AC5519" s="6">
        <v>0</v>
      </c>
      <c r="AD5519" s="6">
        <v>0</v>
      </c>
      <c r="AE5519" s="6">
        <v>5.4986522911051203</v>
      </c>
      <c r="AF5519" s="6">
        <v>99.999999999999986</v>
      </c>
      <c r="AG5519" s="6"/>
      <c r="AH5519" s="6">
        <v>71.860192018472873</v>
      </c>
      <c r="AI5519" s="6">
        <v>0.91114730544540923</v>
      </c>
      <c r="AJ5519" s="6">
        <v>11.202386594973314</v>
      </c>
      <c r="AK5519" s="6">
        <v>0</v>
      </c>
      <c r="AL5519" s="6">
        <v>7.2118228616117515</v>
      </c>
      <c r="AM5519" s="6">
        <v>0.19116026307742473</v>
      </c>
      <c r="AN5519" s="6">
        <v>4.7440523558987993</v>
      </c>
      <c r="AO5519" s="6">
        <v>0</v>
      </c>
      <c r="AP5519" s="6">
        <v>0</v>
      </c>
      <c r="AQ5519" s="6">
        <v>3.8641544429452335</v>
      </c>
      <c r="AR5519" s="6">
        <v>99.999999999999986</v>
      </c>
      <c r="AS5519" s="6"/>
      <c r="AT5519" s="6">
        <v>0.39679674382605379</v>
      </c>
      <c r="AU5519" s="6" t="s">
        <v>2564</v>
      </c>
      <c r="AV5519" s="6" t="s">
        <v>2564</v>
      </c>
      <c r="AW5519" s="6"/>
      <c r="AX5519" s="6">
        <v>-3.6610934261311484E-2</v>
      </c>
      <c r="AY5519" s="6">
        <v>0.42953093943730813</v>
      </c>
      <c r="AZ5519" s="6">
        <f>LOG(Tabella1[[#This Row],[SiO2]]/Tabella1[[#This Row],[Al2O3]])</f>
        <v>0.57763539199654412</v>
      </c>
      <c r="BA5519" s="6">
        <f>LOG((Tabella1[[#This Row],[FeO]]*0.8998+Tabella1[[#This Row],[Fe2O3]])/Tabella1[[#This Row],[K2O]])</f>
        <v>0.1075124334317054</v>
      </c>
      <c r="BB5519" s="6">
        <f>Tabella1[[#This Row],[Log SiO2/Al2O3]]/Tabella1[[#This Row],[Log (FeO3/K2O)]]</f>
        <v>5.3727310745270467</v>
      </c>
    </row>
    <row r="5520" spans="1:54">
      <c r="A5520" s="19" t="s">
        <v>4876</v>
      </c>
      <c r="B5520" s="19" t="s">
        <v>4955</v>
      </c>
      <c r="C5520" s="19" t="s">
        <v>4917</v>
      </c>
      <c r="D5520" s="19" t="s">
        <v>4956</v>
      </c>
      <c r="E5520" s="8" t="s">
        <v>2787</v>
      </c>
      <c r="F5520" s="19" t="s">
        <v>4957</v>
      </c>
      <c r="G5520" s="19" t="s">
        <v>4975</v>
      </c>
      <c r="H5520" s="8"/>
      <c r="I5520" s="6">
        <v>57.6</v>
      </c>
      <c r="J5520" s="6">
        <v>0.95</v>
      </c>
      <c r="K5520" s="6">
        <v>17.899999999999999</v>
      </c>
      <c r="L5520" s="6"/>
      <c r="M5520" s="6">
        <v>6.87</v>
      </c>
      <c r="N5520" s="6">
        <v>7.0000000000000007E-2</v>
      </c>
      <c r="O5520" s="6">
        <v>2.5499999999999998</v>
      </c>
      <c r="P5520" s="6">
        <v>0</v>
      </c>
      <c r="Q5520" s="6">
        <v>0</v>
      </c>
      <c r="R5520" s="6">
        <v>4.5</v>
      </c>
      <c r="S5520" s="6">
        <v>0.06</v>
      </c>
      <c r="T5520" s="6">
        <v>7</v>
      </c>
      <c r="U5520" s="6">
        <v>90.44</v>
      </c>
      <c r="V5520" s="12"/>
      <c r="W5520" s="6">
        <v>63.688633348076074</v>
      </c>
      <c r="X5520" s="6">
        <v>1.0504201680672267</v>
      </c>
      <c r="Y5520" s="6">
        <v>19.792127377266695</v>
      </c>
      <c r="Z5520" s="6">
        <v>7.5961963732861566</v>
      </c>
      <c r="AA5520" s="6">
        <v>7.7399380804953566E-2</v>
      </c>
      <c r="AB5520" s="6">
        <v>2.8195488721804511</v>
      </c>
      <c r="AC5520" s="6">
        <v>0</v>
      </c>
      <c r="AD5520" s="6">
        <v>0</v>
      </c>
      <c r="AE5520" s="6">
        <v>4.9756744803184434</v>
      </c>
      <c r="AF5520" s="6">
        <v>100</v>
      </c>
      <c r="AG5520" s="6"/>
      <c r="AH5520" s="6">
        <v>70.790368768018624</v>
      </c>
      <c r="AI5520" s="6">
        <v>0.8780731983353165</v>
      </c>
      <c r="AJ5520" s="6">
        <v>12.967680358840115</v>
      </c>
      <c r="AK5520" s="6">
        <v>0</v>
      </c>
      <c r="AL5520" s="6">
        <v>7.0612869430880663</v>
      </c>
      <c r="AM5520" s="6">
        <v>7.2872010420806696E-2</v>
      </c>
      <c r="AN5520" s="6">
        <v>4.6706094349109506</v>
      </c>
      <c r="AO5520" s="6">
        <v>0</v>
      </c>
      <c r="AP5520" s="6">
        <v>0</v>
      </c>
      <c r="AQ5520" s="6">
        <v>3.5278938256951955</v>
      </c>
      <c r="AR5520" s="6">
        <v>99.999999999999972</v>
      </c>
      <c r="AS5520" s="6"/>
      <c r="AT5520" s="6">
        <v>0.39811206001357186</v>
      </c>
      <c r="AU5520" s="6" t="s">
        <v>2564</v>
      </c>
      <c r="AV5520" s="6" t="s">
        <v>2564</v>
      </c>
      <c r="AW5520" s="6"/>
      <c r="AX5520" s="6">
        <v>0.18008996273659822</v>
      </c>
      <c r="AY5520" s="6">
        <v>0.4303192854350209</v>
      </c>
      <c r="AZ5520" s="6">
        <f>LOG(Tabella1[[#This Row],[SiO2]]/Tabella1[[#This Row],[Al2O3]])</f>
        <v>0.50756945244331886</v>
      </c>
      <c r="BA5520" s="6">
        <f>LOG((Tabella1[[#This Row],[FeO]]*0.8998+Tabella1[[#This Row],[Fe2O3]])/Tabella1[[#This Row],[K2O]])</f>
        <v>0.13789021211375482</v>
      </c>
      <c r="BB5520" s="6">
        <f>Tabella1[[#This Row],[Log SiO2/Al2O3]]/Tabella1[[#This Row],[Log (FeO3/K2O)]]</f>
        <v>3.6809679574978897</v>
      </c>
    </row>
    <row r="5521" spans="1:54">
      <c r="A5521" s="19" t="s">
        <v>4876</v>
      </c>
      <c r="B5521" s="19" t="s">
        <v>4955</v>
      </c>
      <c r="C5521" s="19" t="s">
        <v>4917</v>
      </c>
      <c r="D5521" s="19" t="s">
        <v>4956</v>
      </c>
      <c r="E5521" s="8" t="s">
        <v>2787</v>
      </c>
      <c r="F5521" s="19" t="s">
        <v>4957</v>
      </c>
      <c r="G5521" s="19" t="s">
        <v>4976</v>
      </c>
      <c r="H5521" s="8"/>
      <c r="I5521" s="6">
        <v>57.2</v>
      </c>
      <c r="J5521" s="6">
        <v>0.95</v>
      </c>
      <c r="K5521" s="6">
        <v>19.100000000000001</v>
      </c>
      <c r="L5521" s="6"/>
      <c r="M5521" s="6">
        <v>7.32</v>
      </c>
      <c r="N5521" s="6">
        <v>0.15</v>
      </c>
      <c r="O5521" s="6">
        <v>2.82</v>
      </c>
      <c r="P5521" s="6">
        <v>0</v>
      </c>
      <c r="Q5521" s="6">
        <v>0</v>
      </c>
      <c r="R5521" s="6">
        <v>4.5</v>
      </c>
      <c r="S5521" s="6">
        <v>0.08</v>
      </c>
      <c r="T5521" s="6">
        <v>6.8</v>
      </c>
      <c r="U5521" s="6">
        <v>92.039999999999992</v>
      </c>
      <c r="V5521" s="12"/>
      <c r="W5521" s="6">
        <v>62.146892655367239</v>
      </c>
      <c r="X5521" s="6">
        <v>1.0321599304650153</v>
      </c>
      <c r="Y5521" s="6">
        <v>20.751847023033466</v>
      </c>
      <c r="Z5521" s="6">
        <v>7.9530638852672766</v>
      </c>
      <c r="AA5521" s="6">
        <v>0.16297262059973924</v>
      </c>
      <c r="AB5521" s="6">
        <v>3.0638852672750976</v>
      </c>
      <c r="AC5521" s="6">
        <v>0</v>
      </c>
      <c r="AD5521" s="6">
        <v>0</v>
      </c>
      <c r="AE5521" s="6">
        <v>4.8891786179921777</v>
      </c>
      <c r="AF5521" s="6">
        <v>100</v>
      </c>
      <c r="AG5521" s="6"/>
      <c r="AH5521" s="6">
        <v>69.308698252235203</v>
      </c>
      <c r="AI5521" s="6">
        <v>0.86570662937018561</v>
      </c>
      <c r="AJ5521" s="6">
        <v>13.64214481186608</v>
      </c>
      <c r="AK5521" s="6">
        <v>0</v>
      </c>
      <c r="AL5521" s="6">
        <v>7.4178530550706059</v>
      </c>
      <c r="AM5521" s="6">
        <v>0.15395506882022872</v>
      </c>
      <c r="AN5521" s="6">
        <v>5.0923999142760943</v>
      </c>
      <c r="AO5521" s="6">
        <v>0</v>
      </c>
      <c r="AP5521" s="6">
        <v>0</v>
      </c>
      <c r="AQ5521" s="6">
        <v>3.478207828696505</v>
      </c>
      <c r="AR5521" s="6">
        <v>99.999999999999972</v>
      </c>
      <c r="AS5521" s="6"/>
      <c r="AT5521" s="6">
        <v>0.40705810879714177</v>
      </c>
      <c r="AU5521" s="6" t="s">
        <v>2564</v>
      </c>
      <c r="AV5521" s="6" t="s">
        <v>2564</v>
      </c>
      <c r="AW5521" s="6"/>
      <c r="AX5521" s="6">
        <v>0.2159646318588144</v>
      </c>
      <c r="AY5521" s="6">
        <v>0.43732059331444634</v>
      </c>
      <c r="AZ5521" s="6">
        <f>LOG(Tabella1[[#This Row],[SiO2]]/Tabella1[[#This Row],[Al2O3]])</f>
        <v>0.47636266154529666</v>
      </c>
      <c r="BA5521" s="6">
        <f>LOG((Tabella1[[#This Row],[FeO]]*0.8998+Tabella1[[#This Row],[Fe2O3]])/Tabella1[[#This Row],[K2O]])</f>
        <v>0.16544455611259629</v>
      </c>
      <c r="BB5521" s="6">
        <f>Tabella1[[#This Row],[Log SiO2/Al2O3]]/Tabella1[[#This Row],[Log (FeO3/K2O)]]</f>
        <v>2.8792888248380892</v>
      </c>
    </row>
    <row r="5522" spans="1:54">
      <c r="A5522" s="19" t="s">
        <v>4876</v>
      </c>
      <c r="B5522" s="19" t="s">
        <v>4955</v>
      </c>
      <c r="C5522" s="19" t="s">
        <v>4917</v>
      </c>
      <c r="D5522" s="19" t="s">
        <v>4956</v>
      </c>
      <c r="E5522" s="8" t="s">
        <v>2787</v>
      </c>
      <c r="F5522" s="19" t="s">
        <v>4957</v>
      </c>
      <c r="G5522" s="19" t="s">
        <v>4977</v>
      </c>
      <c r="H5522" s="8"/>
      <c r="I5522" s="6">
        <v>56.8</v>
      </c>
      <c r="J5522" s="6">
        <v>1.02</v>
      </c>
      <c r="K5522" s="6">
        <v>18.600000000000001</v>
      </c>
      <c r="L5522" s="6"/>
      <c r="M5522" s="6">
        <v>7.89</v>
      </c>
      <c r="N5522" s="6">
        <v>0.09</v>
      </c>
      <c r="O5522" s="6">
        <v>2.56</v>
      </c>
      <c r="P5522" s="6">
        <v>0</v>
      </c>
      <c r="Q5522" s="6">
        <v>0</v>
      </c>
      <c r="R5522" s="6">
        <v>4.0999999999999996</v>
      </c>
      <c r="S5522" s="6">
        <v>0.04</v>
      </c>
      <c r="T5522" s="6">
        <v>6.7</v>
      </c>
      <c r="U5522" s="6">
        <v>91.06</v>
      </c>
      <c r="V5522" s="12"/>
      <c r="W5522" s="6">
        <v>62.376455084559623</v>
      </c>
      <c r="X5522" s="6">
        <v>1.1201405666593456</v>
      </c>
      <c r="Y5522" s="6">
        <v>20.426092686141008</v>
      </c>
      <c r="Z5522" s="6">
        <v>8.6646167362178783</v>
      </c>
      <c r="AA5522" s="6">
        <v>9.883593235229518E-2</v>
      </c>
      <c r="AB5522" s="6">
        <v>2.8113331869097298</v>
      </c>
      <c r="AC5522" s="6">
        <v>0</v>
      </c>
      <c r="AD5522" s="6">
        <v>0</v>
      </c>
      <c r="AE5522" s="6">
        <v>4.5025258071601142</v>
      </c>
      <c r="AF5522" s="6">
        <v>100</v>
      </c>
      <c r="AG5522" s="6"/>
      <c r="AH5522" s="6">
        <v>69.56220020178047</v>
      </c>
      <c r="AI5522" s="6">
        <v>0.93946492585967689</v>
      </c>
      <c r="AJ5522" s="6">
        <v>13.427510270527264</v>
      </c>
      <c r="AK5522" s="6">
        <v>0</v>
      </c>
      <c r="AL5522" s="6">
        <v>8.0812289133969841</v>
      </c>
      <c r="AM5522" s="6">
        <v>9.3363796550757286E-2</v>
      </c>
      <c r="AN5522" s="6">
        <v>4.6724710598311976</v>
      </c>
      <c r="AO5522" s="6">
        <v>0</v>
      </c>
      <c r="AP5522" s="6">
        <v>0</v>
      </c>
      <c r="AQ5522" s="6">
        <v>3.2030235529575326</v>
      </c>
      <c r="AR5522" s="6">
        <v>100</v>
      </c>
      <c r="AS5522" s="6"/>
      <c r="AT5522" s="6">
        <v>0.36636200237102756</v>
      </c>
      <c r="AU5522" s="6" t="s">
        <v>2564</v>
      </c>
      <c r="AV5522" s="6" t="s">
        <v>2564</v>
      </c>
      <c r="AW5522" s="6"/>
      <c r="AX5522" s="6">
        <v>0.24426015988573443</v>
      </c>
      <c r="AY5522" s="6">
        <v>0.39549501437013829</v>
      </c>
      <c r="AZ5522" s="6">
        <f>LOG(Tabella1[[#This Row],[SiO2]]/Tabella1[[#This Row],[Al2O3]])</f>
        <v>0.48483539149310251</v>
      </c>
      <c r="BA5522" s="6">
        <f>LOG((Tabella1[[#This Row],[FeO]]*0.8998+Tabella1[[#This Row],[Fe2O3]])/Tabella1[[#This Row],[K2O]])</f>
        <v>0.23843913531923289</v>
      </c>
      <c r="BB5522" s="6">
        <f>Tabella1[[#This Row],[Log SiO2/Al2O3]]/Tabella1[[#This Row],[Log (FeO3/K2O)]]</f>
        <v>2.0333717065530514</v>
      </c>
    </row>
    <row r="5523" spans="1:54">
      <c r="A5523" s="19" t="s">
        <v>4876</v>
      </c>
      <c r="B5523" s="19" t="s">
        <v>4955</v>
      </c>
      <c r="C5523" s="19" t="s">
        <v>4917</v>
      </c>
      <c r="D5523" s="19" t="s">
        <v>4956</v>
      </c>
      <c r="E5523" s="8" t="s">
        <v>2787</v>
      </c>
      <c r="F5523" s="19" t="s">
        <v>4957</v>
      </c>
      <c r="G5523" s="19" t="s">
        <v>4978</v>
      </c>
      <c r="H5523" s="8"/>
      <c r="I5523" s="6">
        <v>57.6</v>
      </c>
      <c r="J5523" s="6">
        <v>1.06</v>
      </c>
      <c r="K5523" s="6">
        <v>18.5</v>
      </c>
      <c r="L5523" s="6"/>
      <c r="M5523" s="6">
        <v>8.2200000000000006</v>
      </c>
      <c r="N5523" s="6">
        <v>0.06</v>
      </c>
      <c r="O5523" s="6">
        <v>2.6</v>
      </c>
      <c r="P5523" s="6">
        <v>0</v>
      </c>
      <c r="Q5523" s="6">
        <v>0.44</v>
      </c>
      <c r="R5523" s="6">
        <v>4.2</v>
      </c>
      <c r="S5523" s="6">
        <v>0.04</v>
      </c>
      <c r="T5523" s="6">
        <v>6.9</v>
      </c>
      <c r="U5523" s="6">
        <v>92.679999999999993</v>
      </c>
      <c r="V5523" s="12"/>
      <c r="W5523" s="6">
        <v>62.149331031506264</v>
      </c>
      <c r="X5523" s="6">
        <v>1.1437203280103585</v>
      </c>
      <c r="Y5523" s="6">
        <v>19.961156668105311</v>
      </c>
      <c r="Z5523" s="6">
        <v>8.8692274492878731</v>
      </c>
      <c r="AA5523" s="6">
        <v>6.473888649115235E-2</v>
      </c>
      <c r="AB5523" s="6">
        <v>2.8053517479499357</v>
      </c>
      <c r="AC5523" s="6">
        <v>0</v>
      </c>
      <c r="AD5523" s="6">
        <v>0.47475183426845058</v>
      </c>
      <c r="AE5523" s="6">
        <v>4.5317220543806647</v>
      </c>
      <c r="AF5523" s="6">
        <v>100.00000000000001</v>
      </c>
      <c r="AG5523" s="6"/>
      <c r="AH5523" s="6">
        <v>69.20977406237941</v>
      </c>
      <c r="AI5523" s="6">
        <v>0.95786926427411034</v>
      </c>
      <c r="AJ5523" s="6">
        <v>13.103105905682369</v>
      </c>
      <c r="AK5523" s="6">
        <v>0</v>
      </c>
      <c r="AL5523" s="6">
        <v>8.2602310848258522</v>
      </c>
      <c r="AM5523" s="6">
        <v>6.1067089021948989E-2</v>
      </c>
      <c r="AN5523" s="6">
        <v>4.6558606843437333</v>
      </c>
      <c r="AO5523" s="6">
        <v>0</v>
      </c>
      <c r="AP5523" s="6">
        <v>0.51256418465513254</v>
      </c>
      <c r="AQ5523" s="6">
        <v>3.2191820665094939</v>
      </c>
      <c r="AR5523" s="6">
        <v>99.999999999999972</v>
      </c>
      <c r="AS5523" s="6"/>
      <c r="AT5523" s="6">
        <v>0.36046977425920479</v>
      </c>
      <c r="AU5523" s="6" t="s">
        <v>2564</v>
      </c>
      <c r="AV5523" s="6" t="s">
        <v>2564</v>
      </c>
      <c r="AW5523" s="6"/>
      <c r="AX5523" s="6">
        <v>0.19696142493516042</v>
      </c>
      <c r="AY5523" s="6">
        <v>0.38934387468018022</v>
      </c>
      <c r="AZ5523" s="6">
        <f>LOG(Tabella1[[#This Row],[SiO2]]/Tabella1[[#This Row],[Al2O3]])</f>
        <v>0.49325075502019827</v>
      </c>
      <c r="BA5523" s="6">
        <f>LOG((Tabella1[[#This Row],[FeO]]*0.8998+Tabella1[[#This Row],[Fe2O3]])/Tabella1[[#This Row],[K2O]])</f>
        <v>0.24576851597169799</v>
      </c>
      <c r="BB5523" s="6">
        <f>Tabella1[[#This Row],[Log SiO2/Al2O3]]/Tabella1[[#This Row],[Log (FeO3/K2O)]]</f>
        <v>2.0069729154282707</v>
      </c>
    </row>
    <row r="5524" spans="1:54">
      <c r="A5524" s="19" t="s">
        <v>4876</v>
      </c>
      <c r="B5524" s="19" t="s">
        <v>4955</v>
      </c>
      <c r="C5524" s="19" t="s">
        <v>4917</v>
      </c>
      <c r="D5524" s="19" t="s">
        <v>4956</v>
      </c>
      <c r="E5524" s="8" t="s">
        <v>2787</v>
      </c>
      <c r="F5524" s="19" t="s">
        <v>4957</v>
      </c>
      <c r="G5524" s="19" t="s">
        <v>4979</v>
      </c>
      <c r="H5524" s="8"/>
      <c r="I5524" s="6">
        <v>60.5</v>
      </c>
      <c r="J5524" s="6">
        <v>1.02</v>
      </c>
      <c r="K5524" s="6">
        <v>17.600000000000001</v>
      </c>
      <c r="L5524" s="6"/>
      <c r="M5524" s="6">
        <v>7.67</v>
      </c>
      <c r="N5524" s="6">
        <v>0.08</v>
      </c>
      <c r="O5524" s="6">
        <v>2.48</v>
      </c>
      <c r="P5524" s="6">
        <v>0</v>
      </c>
      <c r="Q5524" s="6">
        <v>0.44</v>
      </c>
      <c r="R5524" s="6">
        <v>4.0999999999999996</v>
      </c>
      <c r="S5524" s="6">
        <v>0.06</v>
      </c>
      <c r="T5524" s="6">
        <v>6.7</v>
      </c>
      <c r="U5524" s="6">
        <v>93.89</v>
      </c>
      <c r="V5524" s="12"/>
      <c r="W5524" s="6">
        <v>64.437107253168605</v>
      </c>
      <c r="X5524" s="6">
        <v>1.0863776760038344</v>
      </c>
      <c r="Y5524" s="6">
        <v>18.745340291830868</v>
      </c>
      <c r="Z5524" s="6">
        <v>8.1691340930876564</v>
      </c>
      <c r="AA5524" s="6">
        <v>8.5206092235594846E-2</v>
      </c>
      <c r="AB5524" s="6">
        <v>2.6413888593034405</v>
      </c>
      <c r="AC5524" s="6">
        <v>0</v>
      </c>
      <c r="AD5524" s="6">
        <v>0.46863350729577158</v>
      </c>
      <c r="AE5524" s="6">
        <v>4.3668122270742353</v>
      </c>
      <c r="AF5524" s="6">
        <v>100.00000000000001</v>
      </c>
      <c r="AG5524" s="6"/>
      <c r="AH5524" s="6">
        <v>71.270851771259615</v>
      </c>
      <c r="AI5524" s="6">
        <v>0.90367479857956534</v>
      </c>
      <c r="AJ5524" s="6">
        <v>12.221564864708268</v>
      </c>
      <c r="AK5524" s="6">
        <v>0</v>
      </c>
      <c r="AL5524" s="6">
        <v>7.5566162871711331</v>
      </c>
      <c r="AM5524" s="6">
        <v>7.9828428781579877E-2</v>
      </c>
      <c r="AN5524" s="6">
        <v>4.3540151505635807</v>
      </c>
      <c r="AO5524" s="6">
        <v>0</v>
      </c>
      <c r="AP5524" s="6">
        <v>0.50252755820763184</v>
      </c>
      <c r="AQ5524" s="6">
        <v>3.0810002421493672</v>
      </c>
      <c r="AR5524" s="6">
        <v>100</v>
      </c>
      <c r="AS5524" s="6"/>
      <c r="AT5524" s="6">
        <v>0.36555703812388907</v>
      </c>
      <c r="AU5524" s="6" t="s">
        <v>2564</v>
      </c>
      <c r="AV5524" s="6" t="s">
        <v>2564</v>
      </c>
      <c r="AW5524" s="6"/>
      <c r="AX5524" s="6">
        <v>0.18364146149129626</v>
      </c>
      <c r="AY5524" s="6">
        <v>0.39556939245812983</v>
      </c>
      <c r="AZ5524" s="6">
        <f>LOG(Tabella1[[#This Row],[SiO2]]/Tabella1[[#This Row],[Al2O3]])</f>
        <v>0.53624270683831898</v>
      </c>
      <c r="BA5524" s="6">
        <f>LOG((Tabella1[[#This Row],[FeO]]*0.8998+Tabella1[[#This Row],[Fe2O3]])/Tabella1[[#This Row],[K2O]])</f>
        <v>0.22615749605879354</v>
      </c>
      <c r="BB5524" s="6">
        <f>Tabella1[[#This Row],[Log SiO2/Al2O3]]/Tabella1[[#This Row],[Log (FeO3/K2O)]]</f>
        <v>2.3711029533989598</v>
      </c>
    </row>
    <row r="5525" spans="1:54">
      <c r="A5525" s="19" t="s">
        <v>4876</v>
      </c>
      <c r="B5525" s="19" t="s">
        <v>4955</v>
      </c>
      <c r="C5525" s="19" t="s">
        <v>4917</v>
      </c>
      <c r="D5525" s="19" t="s">
        <v>4956</v>
      </c>
      <c r="E5525" s="8" t="s">
        <v>2787</v>
      </c>
      <c r="F5525" s="19" t="s">
        <v>4957</v>
      </c>
      <c r="G5525" s="19" t="s">
        <v>4980</v>
      </c>
      <c r="H5525" s="8"/>
      <c r="I5525" s="6">
        <v>56.9</v>
      </c>
      <c r="J5525" s="6">
        <v>0.86</v>
      </c>
      <c r="K5525" s="6">
        <v>20.2</v>
      </c>
      <c r="L5525" s="6"/>
      <c r="M5525" s="6">
        <v>6.83</v>
      </c>
      <c r="N5525" s="6">
        <v>0.12</v>
      </c>
      <c r="O5525" s="6">
        <v>2.5099999999999998</v>
      </c>
      <c r="P5525" s="6">
        <v>0</v>
      </c>
      <c r="Q5525" s="6">
        <v>0</v>
      </c>
      <c r="R5525" s="6">
        <v>4</v>
      </c>
      <c r="S5525" s="6">
        <v>0.11</v>
      </c>
      <c r="T5525" s="6">
        <v>7.2</v>
      </c>
      <c r="U5525" s="6">
        <v>91.42</v>
      </c>
      <c r="V5525" s="12"/>
      <c r="W5525" s="6">
        <v>62.240210019689343</v>
      </c>
      <c r="X5525" s="6">
        <v>0.94071319186173707</v>
      </c>
      <c r="Y5525" s="6">
        <v>22.095821483264054</v>
      </c>
      <c r="Z5525" s="6">
        <v>7.4710129074600742</v>
      </c>
      <c r="AA5525" s="6">
        <v>0.1312623058411726</v>
      </c>
      <c r="AB5525" s="6">
        <v>2.7455698971778602</v>
      </c>
      <c r="AC5525" s="6">
        <v>0</v>
      </c>
      <c r="AD5525" s="6">
        <v>0</v>
      </c>
      <c r="AE5525" s="6">
        <v>4.3754101947057533</v>
      </c>
      <c r="AF5525" s="6">
        <v>100</v>
      </c>
      <c r="AG5525" s="6"/>
      <c r="AH5525" s="6">
        <v>69.72476412004211</v>
      </c>
      <c r="AI5525" s="6">
        <v>0.7925536369796744</v>
      </c>
      <c r="AJ5525" s="6">
        <v>14.590955452733883</v>
      </c>
      <c r="AK5525" s="6">
        <v>0</v>
      </c>
      <c r="AL5525" s="6">
        <v>6.999562931683208</v>
      </c>
      <c r="AM5525" s="6">
        <v>0.12455668844554388</v>
      </c>
      <c r="AN5525" s="6">
        <v>4.5838478031168313</v>
      </c>
      <c r="AO5525" s="6">
        <v>0</v>
      </c>
      <c r="AP5525" s="6">
        <v>0</v>
      </c>
      <c r="AQ5525" s="6">
        <v>3.1266990369168024</v>
      </c>
      <c r="AR5525" s="6">
        <v>99.999999999999986</v>
      </c>
      <c r="AS5525" s="6"/>
      <c r="AT5525" s="6">
        <v>0.3957252236032327</v>
      </c>
      <c r="AU5525" s="6" t="s">
        <v>2564</v>
      </c>
      <c r="AV5525" s="6" t="s">
        <v>2564</v>
      </c>
      <c r="AW5525" s="6"/>
      <c r="AX5525" s="6">
        <v>0.32564373248518114</v>
      </c>
      <c r="AY5525" s="6">
        <v>0.42478996446377915</v>
      </c>
      <c r="AZ5525" s="6">
        <f>LOG(Tabella1[[#This Row],[SiO2]]/Tabella1[[#This Row],[Al2O3]])</f>
        <v>0.4497608969484474</v>
      </c>
      <c r="BA5525" s="6">
        <f>LOG((Tabella1[[#This Row],[FeO]]*0.8998+Tabella1[[#This Row],[Fe2O3]])/Tabella1[[#This Row],[K2O]])</f>
        <v>0.18650670118311824</v>
      </c>
      <c r="BB5525" s="6">
        <f>Tabella1[[#This Row],[Log SiO2/Al2O3]]/Tabella1[[#This Row],[Log (FeO3/K2O)]]</f>
        <v>2.4114999305406073</v>
      </c>
    </row>
    <row r="5526" spans="1:54">
      <c r="A5526" s="19" t="s">
        <v>4876</v>
      </c>
      <c r="B5526" s="19" t="s">
        <v>4955</v>
      </c>
      <c r="C5526" s="19" t="s">
        <v>4917</v>
      </c>
      <c r="D5526" s="19" t="s">
        <v>4956</v>
      </c>
      <c r="E5526" s="8" t="s">
        <v>2787</v>
      </c>
      <c r="F5526" s="19" t="s">
        <v>4957</v>
      </c>
      <c r="G5526" s="19" t="s">
        <v>4981</v>
      </c>
      <c r="H5526" s="8"/>
      <c r="I5526" s="6">
        <v>55.4</v>
      </c>
      <c r="J5526" s="6">
        <v>0.94</v>
      </c>
      <c r="K5526" s="6">
        <v>19.5</v>
      </c>
      <c r="L5526" s="6"/>
      <c r="M5526" s="6">
        <v>7.59</v>
      </c>
      <c r="N5526" s="6">
        <v>0.47</v>
      </c>
      <c r="O5526" s="6">
        <v>2.59</v>
      </c>
      <c r="P5526" s="6">
        <v>0</v>
      </c>
      <c r="Q5526" s="6">
        <v>0.22</v>
      </c>
      <c r="R5526" s="6">
        <v>3.9</v>
      </c>
      <c r="S5526" s="6">
        <v>0.14000000000000001</v>
      </c>
      <c r="T5526" s="6">
        <v>7.4</v>
      </c>
      <c r="U5526" s="6">
        <v>90.610000000000014</v>
      </c>
      <c r="V5526" s="12"/>
      <c r="W5526" s="6">
        <v>61.141154397969309</v>
      </c>
      <c r="X5526" s="6">
        <v>1.0374130890630171</v>
      </c>
      <c r="Y5526" s="6">
        <v>21.52080344332855</v>
      </c>
      <c r="Z5526" s="6">
        <v>8.3765588787109575</v>
      </c>
      <c r="AA5526" s="6">
        <v>0.51870654453150855</v>
      </c>
      <c r="AB5526" s="6">
        <v>2.8584041496523556</v>
      </c>
      <c r="AC5526" s="6">
        <v>0</v>
      </c>
      <c r="AD5526" s="6">
        <v>0.24279880807857851</v>
      </c>
      <c r="AE5526" s="6">
        <v>4.3041606886657089</v>
      </c>
      <c r="AF5526" s="6">
        <v>99.999999999999972</v>
      </c>
      <c r="AG5526" s="6"/>
      <c r="AH5526" s="6">
        <v>68.422405024023718</v>
      </c>
      <c r="AI5526" s="6">
        <v>0.87311580333267891</v>
      </c>
      <c r="AJ5526" s="6">
        <v>14.196482676318576</v>
      </c>
      <c r="AK5526" s="6">
        <v>0</v>
      </c>
      <c r="AL5526" s="6">
        <v>7.8398143426594</v>
      </c>
      <c r="AM5526" s="6">
        <v>0.4916968754319217</v>
      </c>
      <c r="AN5526" s="6">
        <v>4.7672729192383256</v>
      </c>
      <c r="AO5526" s="6">
        <v>0</v>
      </c>
      <c r="AP5526" s="6">
        <v>0.26342796905971444</v>
      </c>
      <c r="AQ5526" s="6">
        <v>3.0725890531293318</v>
      </c>
      <c r="AR5526" s="6">
        <v>100.00000000000001</v>
      </c>
      <c r="AS5526" s="6"/>
      <c r="AT5526" s="6">
        <v>0.3781422956947722</v>
      </c>
      <c r="AU5526" s="6" t="s">
        <v>2564</v>
      </c>
      <c r="AV5526" s="6" t="s">
        <v>2564</v>
      </c>
      <c r="AW5526" s="6"/>
      <c r="AX5526" s="6">
        <v>0.28665653243261408</v>
      </c>
      <c r="AY5526" s="6">
        <v>0.4062795734651734</v>
      </c>
      <c r="AZ5526" s="6">
        <f>LOG(Tabella1[[#This Row],[SiO2]]/Tabella1[[#This Row],[Al2O3]])</f>
        <v>0.45347515336591177</v>
      </c>
      <c r="BA5526" s="6">
        <f>LOG((Tabella1[[#This Row],[FeO]]*0.8998+Tabella1[[#This Row],[Fe2O3]])/Tabella1[[#This Row],[K2O]])</f>
        <v>0.24332315769852922</v>
      </c>
      <c r="BB5526" s="6">
        <f>Tabella1[[#This Row],[Log SiO2/Al2O3]]/Tabella1[[#This Row],[Log (FeO3/K2O)]]</f>
        <v>1.8636744552187472</v>
      </c>
    </row>
    <row r="5527" spans="1:54">
      <c r="A5527" s="19" t="s">
        <v>4876</v>
      </c>
      <c r="B5527" s="19" t="s">
        <v>4955</v>
      </c>
      <c r="C5527" s="19" t="s">
        <v>4917</v>
      </c>
      <c r="D5527" s="19" t="s">
        <v>4956</v>
      </c>
      <c r="E5527" s="8" t="s">
        <v>2787</v>
      </c>
      <c r="F5527" s="19" t="s">
        <v>4957</v>
      </c>
      <c r="G5527" s="19" t="s">
        <v>4982</v>
      </c>
      <c r="H5527" s="8"/>
      <c r="I5527" s="6">
        <v>55.7</v>
      </c>
      <c r="J5527" s="6">
        <v>0.94</v>
      </c>
      <c r="K5527" s="6">
        <v>19.2</v>
      </c>
      <c r="L5527" s="6"/>
      <c r="M5527" s="6">
        <v>8.24</v>
      </c>
      <c r="N5527" s="6">
        <v>0.47</v>
      </c>
      <c r="O5527" s="6">
        <v>2.65</v>
      </c>
      <c r="P5527" s="6">
        <v>0</v>
      </c>
      <c r="Q5527" s="6">
        <v>0.36</v>
      </c>
      <c r="R5527" s="6">
        <v>3.8</v>
      </c>
      <c r="S5527" s="6">
        <v>0.09</v>
      </c>
      <c r="T5527" s="6">
        <v>7.3</v>
      </c>
      <c r="U5527" s="6">
        <v>91.36</v>
      </c>
      <c r="V5527" s="12"/>
      <c r="W5527" s="6">
        <v>60.967600700525395</v>
      </c>
      <c r="X5527" s="6">
        <v>1.0288966725043782</v>
      </c>
      <c r="Y5527" s="6">
        <v>21.015761821366024</v>
      </c>
      <c r="Z5527" s="6">
        <v>9.0192644483362514</v>
      </c>
      <c r="AA5527" s="6">
        <v>0.51444833625218911</v>
      </c>
      <c r="AB5527" s="6">
        <v>2.9006129597197896</v>
      </c>
      <c r="AC5527" s="6">
        <v>0</v>
      </c>
      <c r="AD5527" s="6">
        <v>0.39404553415061294</v>
      </c>
      <c r="AE5527" s="6">
        <v>4.1593695271453592</v>
      </c>
      <c r="AF5527" s="6">
        <v>100</v>
      </c>
      <c r="AG5527" s="6"/>
      <c r="AH5527" s="6">
        <v>68.114061891394684</v>
      </c>
      <c r="AI5527" s="6">
        <v>0.86449973155642756</v>
      </c>
      <c r="AJ5527" s="6">
        <v>13.840136961939276</v>
      </c>
      <c r="AK5527" s="6">
        <v>0</v>
      </c>
      <c r="AL5527" s="6">
        <v>8.4272179816579271</v>
      </c>
      <c r="AM5527" s="6">
        <v>0.48684471772877475</v>
      </c>
      <c r="AN5527" s="6">
        <v>4.8295774933800928</v>
      </c>
      <c r="AO5527" s="6">
        <v>0</v>
      </c>
      <c r="AP5527" s="6">
        <v>0.42681012884199243</v>
      </c>
      <c r="AQ5527" s="6">
        <v>2.9642612876085574</v>
      </c>
      <c r="AR5527" s="6">
        <v>99.999999999999986</v>
      </c>
      <c r="AS5527" s="6"/>
      <c r="AT5527" s="6">
        <v>0.36430957258667684</v>
      </c>
      <c r="AU5527" s="6" t="s">
        <v>2564</v>
      </c>
      <c r="AV5527" s="6" t="s">
        <v>2564</v>
      </c>
      <c r="AW5527" s="6"/>
      <c r="AX5527" s="6">
        <v>0.26728469695602253</v>
      </c>
      <c r="AY5527" s="6">
        <v>0.38972419585131945</v>
      </c>
      <c r="AZ5527" s="6">
        <f>LOG(Tabella1[[#This Row],[SiO2]]/Tabella1[[#This Row],[Al2O3]])</f>
        <v>0.46255396647017932</v>
      </c>
      <c r="BA5527" s="6">
        <f>LOG((Tabella1[[#This Row],[FeO]]*0.8998+Tabella1[[#This Row],[Fe2O3]])/Tabella1[[#This Row],[K2O]])</f>
        <v>0.29028960390985376</v>
      </c>
      <c r="BB5527" s="6">
        <f>Tabella1[[#This Row],[Log SiO2/Al2O3]]/Tabella1[[#This Row],[Log (FeO3/K2O)]]</f>
        <v>1.5934224313931007</v>
      </c>
    </row>
    <row r="5528" spans="1:54">
      <c r="A5528" s="19" t="s">
        <v>4876</v>
      </c>
      <c r="B5528" s="19" t="s">
        <v>4955</v>
      </c>
      <c r="C5528" s="19" t="s">
        <v>4917</v>
      </c>
      <c r="D5528" s="19" t="s">
        <v>4956</v>
      </c>
      <c r="E5528" s="8" t="s">
        <v>2787</v>
      </c>
      <c r="F5528" s="19" t="s">
        <v>4957</v>
      </c>
      <c r="G5528" s="19" t="s">
        <v>4983</v>
      </c>
      <c r="H5528" s="8"/>
      <c r="I5528" s="6">
        <v>57</v>
      </c>
      <c r="J5528" s="6">
        <v>0.96</v>
      </c>
      <c r="K5528" s="6">
        <v>19.7</v>
      </c>
      <c r="L5528" s="6"/>
      <c r="M5528" s="6">
        <v>6.97</v>
      </c>
      <c r="N5528" s="6">
        <v>0.14000000000000001</v>
      </c>
      <c r="O5528" s="6">
        <v>2.44</v>
      </c>
      <c r="P5528" s="6">
        <v>0</v>
      </c>
      <c r="Q5528" s="6">
        <v>0</v>
      </c>
      <c r="R5528" s="6">
        <v>3.7</v>
      </c>
      <c r="S5528" s="6">
        <v>0.13</v>
      </c>
      <c r="T5528" s="6">
        <v>7.3</v>
      </c>
      <c r="U5528" s="6">
        <v>90.91</v>
      </c>
      <c r="V5528" s="12"/>
      <c r="W5528" s="6">
        <v>62.699373006269944</v>
      </c>
      <c r="X5528" s="6">
        <v>1.0559894401055989</v>
      </c>
      <c r="Y5528" s="6">
        <v>21.669783302166977</v>
      </c>
      <c r="Z5528" s="6">
        <v>7.666923330766692</v>
      </c>
      <c r="AA5528" s="6">
        <v>0.15399846001539985</v>
      </c>
      <c r="AB5528" s="6">
        <v>2.6839731602683976</v>
      </c>
      <c r="AC5528" s="6">
        <v>0</v>
      </c>
      <c r="AD5528" s="6">
        <v>0</v>
      </c>
      <c r="AE5528" s="6">
        <v>4.0699593004069969</v>
      </c>
      <c r="AF5528" s="6">
        <v>100</v>
      </c>
      <c r="AG5528" s="6"/>
      <c r="AH5528" s="6">
        <v>70.081512042055195</v>
      </c>
      <c r="AI5528" s="6">
        <v>0.8876776093500236</v>
      </c>
      <c r="AJ5528" s="6">
        <v>14.277507882958297</v>
      </c>
      <c r="AK5528" s="6">
        <v>0</v>
      </c>
      <c r="AL5528" s="6">
        <v>7.1669903108306707</v>
      </c>
      <c r="AM5528" s="6">
        <v>0.14580340396504918</v>
      </c>
      <c r="AN5528" s="6">
        <v>4.4709531045501416</v>
      </c>
      <c r="AO5528" s="6">
        <v>0</v>
      </c>
      <c r="AP5528" s="6">
        <v>0</v>
      </c>
      <c r="AQ5528" s="6">
        <v>2.9018945909871228</v>
      </c>
      <c r="AR5528" s="6">
        <v>100</v>
      </c>
      <c r="AS5528" s="6"/>
      <c r="AT5528" s="6">
        <v>0.38417037658400105</v>
      </c>
      <c r="AU5528" s="6" t="s">
        <v>2564</v>
      </c>
      <c r="AV5528" s="6" t="s">
        <v>2564</v>
      </c>
      <c r="AW5528" s="6"/>
      <c r="AX5528" s="6">
        <v>0.34136707607066885</v>
      </c>
      <c r="AY5528" s="6">
        <v>0.41589233096375927</v>
      </c>
      <c r="AZ5528" s="6">
        <f>LOG(Tabella1[[#This Row],[SiO2]]/Tabella1[[#This Row],[Al2O3]])</f>
        <v>0.46140862951089845</v>
      </c>
      <c r="BA5528" s="6">
        <f>LOG((Tabella1[[#This Row],[FeO]]*0.8998+Tabella1[[#This Row],[Fe2O3]])/Tabella1[[#This Row],[K2O]])</f>
        <v>0.22917704286056245</v>
      </c>
      <c r="BB5528" s="6">
        <f>Tabella1[[#This Row],[Log SiO2/Al2O3]]/Tabella1[[#This Row],[Log (FeO3/K2O)]]</f>
        <v>2.013328314876774</v>
      </c>
    </row>
    <row r="5529" spans="1:54">
      <c r="A5529" s="19" t="s">
        <v>4876</v>
      </c>
      <c r="B5529" s="19" t="s">
        <v>4955</v>
      </c>
      <c r="C5529" s="19" t="s">
        <v>4917</v>
      </c>
      <c r="D5529" s="19" t="s">
        <v>4956</v>
      </c>
      <c r="E5529" s="8" t="s">
        <v>2787</v>
      </c>
      <c r="F5529" s="19" t="s">
        <v>4957</v>
      </c>
      <c r="G5529" s="19" t="s">
        <v>4984</v>
      </c>
      <c r="H5529" s="8"/>
      <c r="I5529" s="6">
        <v>56.6</v>
      </c>
      <c r="J5529" s="6">
        <v>0.95</v>
      </c>
      <c r="K5529" s="6">
        <v>20</v>
      </c>
      <c r="L5529" s="6"/>
      <c r="M5529" s="6">
        <v>6.92</v>
      </c>
      <c r="N5529" s="6">
        <v>0.13</v>
      </c>
      <c r="O5529" s="6">
        <v>2.27</v>
      </c>
      <c r="P5529" s="6">
        <v>0</v>
      </c>
      <c r="Q5529" s="6">
        <v>0.47</v>
      </c>
      <c r="R5529" s="6">
        <v>3.5</v>
      </c>
      <c r="S5529" s="6">
        <v>0.19</v>
      </c>
      <c r="T5529" s="6">
        <v>7.5</v>
      </c>
      <c r="U5529" s="6">
        <v>90.84</v>
      </c>
      <c r="V5529" s="12"/>
      <c r="W5529" s="6">
        <v>62.30735358872743</v>
      </c>
      <c r="X5529" s="6">
        <v>1.0457948040510787</v>
      </c>
      <c r="Y5529" s="6">
        <v>22.016732716864816</v>
      </c>
      <c r="Z5529" s="6">
        <v>7.6177895200352257</v>
      </c>
      <c r="AA5529" s="6">
        <v>0.14310876265962133</v>
      </c>
      <c r="AB5529" s="6">
        <v>2.4988991633641566</v>
      </c>
      <c r="AC5529" s="6">
        <v>0</v>
      </c>
      <c r="AD5529" s="6">
        <v>0.51739321884632317</v>
      </c>
      <c r="AE5529" s="6">
        <v>3.8529282254513428</v>
      </c>
      <c r="AF5529" s="6">
        <v>100</v>
      </c>
      <c r="AG5529" s="6"/>
      <c r="AH5529" s="6">
        <v>69.744781371795597</v>
      </c>
      <c r="AI5529" s="6">
        <v>0.88038840887674008</v>
      </c>
      <c r="AJ5529" s="6">
        <v>14.527231471402485</v>
      </c>
      <c r="AK5529" s="6">
        <v>0</v>
      </c>
      <c r="AL5529" s="6">
        <v>7.1314330934361898</v>
      </c>
      <c r="AM5529" s="6">
        <v>0.13569056731415283</v>
      </c>
      <c r="AN5529" s="6">
        <v>4.1687209399331921</v>
      </c>
      <c r="AO5529" s="6">
        <v>0</v>
      </c>
      <c r="AP5529" s="6">
        <v>0.56149226267468666</v>
      </c>
      <c r="AQ5529" s="6">
        <v>2.7511522912323212</v>
      </c>
      <c r="AR5529" s="6">
        <v>100</v>
      </c>
      <c r="AS5529" s="6"/>
      <c r="AT5529" s="6">
        <v>0.36890832882657609</v>
      </c>
      <c r="AU5529" s="6" t="s">
        <v>2564</v>
      </c>
      <c r="AV5529" s="6" t="s">
        <v>2564</v>
      </c>
      <c r="AW5529" s="6"/>
      <c r="AX5529" s="6">
        <v>0.3540952983380275</v>
      </c>
      <c r="AY5529" s="6">
        <v>0.40007818699244252</v>
      </c>
      <c r="AZ5529" s="6">
        <f>LOG(Tabella1[[#This Row],[SiO2]]/Tabella1[[#This Row],[Al2O3]])</f>
        <v>0.45178643552429026</v>
      </c>
      <c r="BA5529" s="6">
        <f>LOG((Tabella1[[#This Row],[FeO]]*0.8998+Tabella1[[#This Row],[Fe2O3]])/Tabella1[[#This Row],[K2O]])</f>
        <v>0.2501840389360302</v>
      </c>
      <c r="BB5529" s="6">
        <f>Tabella1[[#This Row],[Log SiO2/Al2O3]]/Tabella1[[#This Row],[Log (FeO3/K2O)]]</f>
        <v>1.8058163799961995</v>
      </c>
    </row>
    <row r="5530" spans="1:54">
      <c r="A5530" s="19" t="s">
        <v>4876</v>
      </c>
      <c r="B5530" s="19" t="s">
        <v>4955</v>
      </c>
      <c r="C5530" s="19" t="s">
        <v>4917</v>
      </c>
      <c r="D5530" s="19" t="s">
        <v>4956</v>
      </c>
      <c r="E5530" s="8" t="s">
        <v>2787</v>
      </c>
      <c r="F5530" s="19" t="s">
        <v>4957</v>
      </c>
      <c r="G5530" s="19" t="s">
        <v>4985</v>
      </c>
      <c r="H5530" s="8"/>
      <c r="I5530" s="6">
        <v>56</v>
      </c>
      <c r="J5530" s="6">
        <v>0.91</v>
      </c>
      <c r="K5530" s="6">
        <v>21.6</v>
      </c>
      <c r="L5530" s="6"/>
      <c r="M5530" s="6">
        <v>7</v>
      </c>
      <c r="N5530" s="6">
        <v>0.14000000000000001</v>
      </c>
      <c r="O5530" s="6">
        <v>2.11</v>
      </c>
      <c r="P5530" s="6">
        <v>0</v>
      </c>
      <c r="Q5530" s="6">
        <v>0</v>
      </c>
      <c r="R5530" s="6">
        <v>3.5</v>
      </c>
      <c r="S5530" s="6">
        <v>0.08</v>
      </c>
      <c r="T5530" s="6">
        <v>7.7</v>
      </c>
      <c r="U5530" s="6">
        <v>91.259999999999991</v>
      </c>
      <c r="V5530" s="12"/>
      <c r="W5530" s="6">
        <v>61.363138286215211</v>
      </c>
      <c r="X5530" s="6">
        <v>0.99715099715099731</v>
      </c>
      <c r="Y5530" s="6">
        <v>23.668639053254442</v>
      </c>
      <c r="Z5530" s="6">
        <v>7.6703922857769014</v>
      </c>
      <c r="AA5530" s="6">
        <v>0.15340784571553806</v>
      </c>
      <c r="AB5530" s="6">
        <v>2.312075388998466</v>
      </c>
      <c r="AC5530" s="6">
        <v>0</v>
      </c>
      <c r="AD5530" s="6">
        <v>0</v>
      </c>
      <c r="AE5530" s="6">
        <v>3.8351961428884507</v>
      </c>
      <c r="AF5530" s="6">
        <v>100</v>
      </c>
      <c r="AG5530" s="6"/>
      <c r="AH5530" s="6">
        <v>69.306264318968388</v>
      </c>
      <c r="AI5530" s="6">
        <v>0.84699584633993319</v>
      </c>
      <c r="AJ5530" s="6">
        <v>15.757807452426345</v>
      </c>
      <c r="AK5530" s="6">
        <v>0</v>
      </c>
      <c r="AL5530" s="6">
        <v>7.245326066330569</v>
      </c>
      <c r="AM5530" s="6">
        <v>0.14676534476060088</v>
      </c>
      <c r="AN5530" s="6">
        <v>3.8917828454398604</v>
      </c>
      <c r="AO5530" s="6">
        <v>0</v>
      </c>
      <c r="AP5530" s="6">
        <v>0</v>
      </c>
      <c r="AQ5530" s="6">
        <v>2.7631458485448586</v>
      </c>
      <c r="AR5530" s="6">
        <v>99.999999999999972</v>
      </c>
      <c r="AS5530" s="6"/>
      <c r="AT5530" s="6">
        <v>0.34944282903858187</v>
      </c>
      <c r="AU5530" s="6" t="s">
        <v>2564</v>
      </c>
      <c r="AV5530" s="6" t="s">
        <v>2564</v>
      </c>
      <c r="AW5530" s="6"/>
      <c r="AX5530" s="6">
        <v>0.42055224640943473</v>
      </c>
      <c r="AY5530" s="6">
        <v>0.37820603337336067</v>
      </c>
      <c r="AZ5530" s="6">
        <f>LOG(Tabella1[[#This Row],[SiO2]]/Tabella1[[#This Row],[Al2O3]])</f>
        <v>0.41373427585526951</v>
      </c>
      <c r="BA5530" s="6">
        <f>LOG((Tabella1[[#This Row],[FeO]]*0.8998+Tabella1[[#This Row],[Fe2O3]])/Tabella1[[#This Row],[K2O]])</f>
        <v>0.25517598449352924</v>
      </c>
      <c r="BB5530" s="6">
        <f>Tabella1[[#This Row],[Log SiO2/Al2O3]]/Tabella1[[#This Row],[Log (FeO3/K2O)]]</f>
        <v>1.6213683927836908</v>
      </c>
    </row>
    <row r="5531" spans="1:54">
      <c r="A5531" s="19" t="s">
        <v>4876</v>
      </c>
      <c r="B5531" s="19" t="s">
        <v>4955</v>
      </c>
      <c r="C5531" s="19" t="s">
        <v>4917</v>
      </c>
      <c r="D5531" s="19" t="s">
        <v>4956</v>
      </c>
      <c r="E5531" s="8" t="s">
        <v>2787</v>
      </c>
      <c r="F5531" s="19" t="s">
        <v>4957</v>
      </c>
      <c r="G5531" s="19" t="s">
        <v>4986</v>
      </c>
      <c r="H5531" s="8"/>
      <c r="I5531" s="6">
        <v>56.2</v>
      </c>
      <c r="J5531" s="6">
        <v>1.02</v>
      </c>
      <c r="K5531" s="6">
        <v>20.8</v>
      </c>
      <c r="L5531" s="6"/>
      <c r="M5531" s="6">
        <v>7.41</v>
      </c>
      <c r="N5531" s="6">
        <v>7.0000000000000007E-2</v>
      </c>
      <c r="O5531" s="6">
        <v>2.16</v>
      </c>
      <c r="P5531" s="6">
        <v>0</v>
      </c>
      <c r="Q5531" s="6">
        <v>0</v>
      </c>
      <c r="R5531" s="6">
        <v>3.4</v>
      </c>
      <c r="S5531" s="6">
        <v>7.0000000000000007E-2</v>
      </c>
      <c r="T5531" s="6">
        <v>7.2</v>
      </c>
      <c r="U5531" s="6">
        <v>91.06</v>
      </c>
      <c r="V5531" s="12"/>
      <c r="W5531" s="6">
        <v>61.717548868877671</v>
      </c>
      <c r="X5531" s="6">
        <v>1.1201405666593456</v>
      </c>
      <c r="Y5531" s="6">
        <v>22.842082143641555</v>
      </c>
      <c r="Z5531" s="6">
        <v>8.1374917636723048</v>
      </c>
      <c r="AA5531" s="6">
        <v>7.687239182956293E-2</v>
      </c>
      <c r="AB5531" s="6">
        <v>2.3720623764550846</v>
      </c>
      <c r="AC5531" s="6">
        <v>0</v>
      </c>
      <c r="AD5531" s="6">
        <v>0</v>
      </c>
      <c r="AE5531" s="6">
        <v>3.7338018888644844</v>
      </c>
      <c r="AF5531" s="6">
        <v>100.00000000000003</v>
      </c>
      <c r="AG5531" s="6"/>
      <c r="AH5531" s="6">
        <v>69.466740213978369</v>
      </c>
      <c r="AI5531" s="6">
        <v>0.94819181179479661</v>
      </c>
      <c r="AJ5531" s="6">
        <v>15.155194480586509</v>
      </c>
      <c r="AK5531" s="6">
        <v>0</v>
      </c>
      <c r="AL5531" s="6">
        <v>7.6600965505398717</v>
      </c>
      <c r="AM5531" s="6">
        <v>7.3290834057064214E-2</v>
      </c>
      <c r="AN5531" s="6">
        <v>3.9790192102103079</v>
      </c>
      <c r="AO5531" s="6">
        <v>0</v>
      </c>
      <c r="AP5531" s="6">
        <v>0</v>
      </c>
      <c r="AQ5531" s="6">
        <v>2.680839552809775</v>
      </c>
      <c r="AR5531" s="6">
        <v>100.00000000000001</v>
      </c>
      <c r="AS5531" s="6"/>
      <c r="AT5531" s="6">
        <v>0.34186610838844744</v>
      </c>
      <c r="AU5531" s="6" t="s">
        <v>2564</v>
      </c>
      <c r="AV5531" s="6" t="s">
        <v>2564</v>
      </c>
      <c r="AW5531" s="6"/>
      <c r="AX5531" s="6">
        <v>0.39950773515465887</v>
      </c>
      <c r="AY5531" s="6">
        <v>0.37218665376429882</v>
      </c>
      <c r="AZ5531" s="6">
        <f>LOG(Tabella1[[#This Row],[SiO2]]/Tabella1[[#This Row],[Al2O3]])</f>
        <v>0.43167298060629955</v>
      </c>
      <c r="BA5531" s="6">
        <f>LOG((Tabella1[[#This Row],[FeO]]*0.8998+Tabella1[[#This Row],[Fe2O3]])/Tabella1[[#This Row],[K2O]])</f>
        <v>0.29248527976662114</v>
      </c>
      <c r="BB5531" s="6">
        <f>Tabella1[[#This Row],[Log SiO2/Al2O3]]/Tabella1[[#This Row],[Log (FeO3/K2O)]]</f>
        <v>1.4758793363916933</v>
      </c>
    </row>
    <row r="5532" spans="1:54">
      <c r="A5532" s="19" t="s">
        <v>4876</v>
      </c>
      <c r="B5532" s="19" t="s">
        <v>4955</v>
      </c>
      <c r="C5532" s="19" t="s">
        <v>4917</v>
      </c>
      <c r="D5532" s="19" t="s">
        <v>4956</v>
      </c>
      <c r="E5532" s="8" t="s">
        <v>2787</v>
      </c>
      <c r="F5532" s="19" t="s">
        <v>4957</v>
      </c>
      <c r="G5532" s="19" t="s">
        <v>4987</v>
      </c>
      <c r="H5532" s="8"/>
      <c r="I5532" s="6">
        <v>56.8</v>
      </c>
      <c r="J5532" s="6">
        <v>0.93</v>
      </c>
      <c r="K5532" s="6">
        <v>21</v>
      </c>
      <c r="L5532" s="6"/>
      <c r="M5532" s="6">
        <v>6.72</v>
      </c>
      <c r="N5532" s="6">
        <v>7.0000000000000007E-2</v>
      </c>
      <c r="O5532" s="6">
        <v>2.08</v>
      </c>
      <c r="P5532" s="6">
        <v>0</v>
      </c>
      <c r="Q5532" s="6">
        <v>0</v>
      </c>
      <c r="R5532" s="6">
        <v>3.4</v>
      </c>
      <c r="S5532" s="6">
        <v>0.13</v>
      </c>
      <c r="T5532" s="6">
        <v>7.5</v>
      </c>
      <c r="U5532" s="6">
        <v>90.999999999999986</v>
      </c>
      <c r="V5532" s="12"/>
      <c r="W5532" s="6">
        <v>62.41758241758243</v>
      </c>
      <c r="X5532" s="6">
        <v>1.0219780219780221</v>
      </c>
      <c r="Y5532" s="6">
        <v>23.07692307692308</v>
      </c>
      <c r="Z5532" s="6">
        <v>7.384615384615385</v>
      </c>
      <c r="AA5532" s="6">
        <v>7.6923076923076941E-2</v>
      </c>
      <c r="AB5532" s="6">
        <v>2.285714285714286</v>
      </c>
      <c r="AC5532" s="6">
        <v>0</v>
      </c>
      <c r="AD5532" s="6">
        <v>0</v>
      </c>
      <c r="AE5532" s="6">
        <v>3.7362637362637368</v>
      </c>
      <c r="AF5532" s="6">
        <v>100.00000000000003</v>
      </c>
      <c r="AG5532" s="6"/>
      <c r="AH5532" s="6">
        <v>70.226333282303528</v>
      </c>
      <c r="AI5532" s="6">
        <v>0.86474892498727851</v>
      </c>
      <c r="AJ5532" s="6">
        <v>15.304830600713416</v>
      </c>
      <c r="AK5532" s="6">
        <v>0</v>
      </c>
      <c r="AL5532" s="6">
        <v>6.9485848025017702</v>
      </c>
      <c r="AM5532" s="6">
        <v>7.3309577644804322E-2</v>
      </c>
      <c r="AN5532" s="6">
        <v>3.8326280439677696</v>
      </c>
      <c r="AO5532" s="6">
        <v>0</v>
      </c>
      <c r="AP5532" s="6">
        <v>0</v>
      </c>
      <c r="AQ5532" s="6">
        <v>2.6815251576609378</v>
      </c>
      <c r="AR5532" s="6">
        <v>100.00000000000001</v>
      </c>
      <c r="AS5532" s="6"/>
      <c r="AT5532" s="6">
        <v>0.35549136247901997</v>
      </c>
      <c r="AU5532" s="6" t="s">
        <v>2564</v>
      </c>
      <c r="AV5532" s="6" t="s">
        <v>2564</v>
      </c>
      <c r="AW5532" s="6"/>
      <c r="AX5532" s="6">
        <v>0.42267997205574082</v>
      </c>
      <c r="AY5532" s="6">
        <v>0.38649140200722765</v>
      </c>
      <c r="AZ5532" s="6">
        <f>LOG(Tabella1[[#This Row],[SiO2]]/Tabella1[[#This Row],[Al2O3]])</f>
        <v>0.43212904097709953</v>
      </c>
      <c r="BA5532" s="6">
        <f>LOG((Tabella1[[#This Row],[FeO]]*0.8998+Tabella1[[#This Row],[Fe2O3]])/Tabella1[[#This Row],[K2O]])</f>
        <v>0.2500363448411182</v>
      </c>
      <c r="BB5532" s="6">
        <f>Tabella1[[#This Row],[Log SiO2/Al2O3]]/Tabella1[[#This Row],[Log (FeO3/K2O)]]</f>
        <v>1.7282649098541629</v>
      </c>
    </row>
    <row r="5533" spans="1:54">
      <c r="A5533" s="19" t="s">
        <v>4876</v>
      </c>
      <c r="B5533" s="19" t="s">
        <v>4955</v>
      </c>
      <c r="C5533" s="19" t="s">
        <v>4917</v>
      </c>
      <c r="D5533" s="19" t="s">
        <v>4956</v>
      </c>
      <c r="E5533" s="8" t="s">
        <v>2787</v>
      </c>
      <c r="F5533" s="19" t="s">
        <v>4957</v>
      </c>
      <c r="G5533" s="19" t="s">
        <v>4988</v>
      </c>
      <c r="H5533" s="8"/>
      <c r="I5533" s="6">
        <v>54.1</v>
      </c>
      <c r="J5533" s="6">
        <v>0.89</v>
      </c>
      <c r="K5533" s="6">
        <v>20.9</v>
      </c>
      <c r="L5533" s="6"/>
      <c r="M5533" s="6">
        <v>7.89</v>
      </c>
      <c r="N5533" s="6">
        <v>0.03</v>
      </c>
      <c r="O5533" s="6">
        <v>2.33</v>
      </c>
      <c r="P5533" s="6">
        <v>0</v>
      </c>
      <c r="Q5533" s="6">
        <v>0</v>
      </c>
      <c r="R5533" s="6">
        <v>4.4000000000000004</v>
      </c>
      <c r="S5533" s="6">
        <v>0.11</v>
      </c>
      <c r="T5533" s="6">
        <v>7.8</v>
      </c>
      <c r="U5533" s="6">
        <v>90.54</v>
      </c>
      <c r="V5533" s="12"/>
      <c r="W5533" s="6">
        <v>59.752595537883799</v>
      </c>
      <c r="X5533" s="6">
        <v>0.98299094322951175</v>
      </c>
      <c r="Y5533" s="6">
        <v>23.083719902805385</v>
      </c>
      <c r="Z5533" s="6">
        <v>8.7143803843605028</v>
      </c>
      <c r="AA5533" s="6">
        <v>3.3134526176275672E-2</v>
      </c>
      <c r="AB5533" s="6">
        <v>2.5734481996907443</v>
      </c>
      <c r="AC5533" s="6">
        <v>0</v>
      </c>
      <c r="AD5533" s="6">
        <v>0</v>
      </c>
      <c r="AE5533" s="6">
        <v>4.8597305058537659</v>
      </c>
      <c r="AF5533" s="6">
        <v>99.999999999999986</v>
      </c>
      <c r="AG5533" s="6"/>
      <c r="AH5533" s="6">
        <v>67.592095925268225</v>
      </c>
      <c r="AI5533" s="6">
        <v>0.83626530605330074</v>
      </c>
      <c r="AJ5533" s="6">
        <v>15.392264200702632</v>
      </c>
      <c r="AK5533" s="6">
        <v>0</v>
      </c>
      <c r="AL5533" s="6">
        <v>8.2442486743507057</v>
      </c>
      <c r="AM5533" s="6">
        <v>3.174906375398362E-2</v>
      </c>
      <c r="AN5533" s="6">
        <v>4.3384665159628826</v>
      </c>
      <c r="AO5533" s="6">
        <v>0</v>
      </c>
      <c r="AP5533" s="6">
        <v>0</v>
      </c>
      <c r="AQ5533" s="6">
        <v>3.506732400535538</v>
      </c>
      <c r="AR5533" s="6">
        <v>100</v>
      </c>
      <c r="AS5533" s="6"/>
      <c r="AT5533" s="6">
        <v>0.34479573369845612</v>
      </c>
      <c r="AU5533" s="6" t="s">
        <v>2564</v>
      </c>
      <c r="AV5533" s="6" t="s">
        <v>2564</v>
      </c>
      <c r="AW5533" s="6"/>
      <c r="AX5533" s="6">
        <v>0.29317098711591216</v>
      </c>
      <c r="AY5533" s="6">
        <v>0.36934278515726116</v>
      </c>
      <c r="AZ5533" s="6">
        <f>LOG(Tabella1[[#This Row],[SiO2]]/Tabella1[[#This Row],[Al2O3]])</f>
        <v>0.41305097899551546</v>
      </c>
      <c r="BA5533" s="6">
        <f>LOG((Tabella1[[#This Row],[FeO]]*0.8998+Tabella1[[#This Row],[Fe2O3]])/Tabella1[[#This Row],[K2O]])</f>
        <v>0.20777031555278086</v>
      </c>
      <c r="BB5533" s="6">
        <f>Tabella1[[#This Row],[Log SiO2/Al2O3]]/Tabella1[[#This Row],[Log (FeO3/K2O)]]</f>
        <v>1.9880172867648469</v>
      </c>
    </row>
    <row r="5534" spans="1:54">
      <c r="A5534" s="19" t="s">
        <v>4876</v>
      </c>
      <c r="B5534" s="19" t="s">
        <v>4955</v>
      </c>
      <c r="C5534" s="19" t="s">
        <v>4917</v>
      </c>
      <c r="D5534" s="19" t="s">
        <v>4956</v>
      </c>
      <c r="E5534" s="8" t="s">
        <v>2787</v>
      </c>
      <c r="F5534" s="19" t="s">
        <v>4957</v>
      </c>
      <c r="G5534" s="19" t="s">
        <v>4989</v>
      </c>
      <c r="H5534" s="8"/>
      <c r="I5534" s="6">
        <v>55.7</v>
      </c>
      <c r="J5534" s="6">
        <v>0.9</v>
      </c>
      <c r="K5534" s="6">
        <v>20.6</v>
      </c>
      <c r="L5534" s="6"/>
      <c r="M5534" s="6">
        <v>7.62</v>
      </c>
      <c r="N5534" s="6">
        <v>0.15</v>
      </c>
      <c r="O5534" s="6">
        <v>2.4</v>
      </c>
      <c r="P5534" s="6">
        <v>0</v>
      </c>
      <c r="Q5534" s="6">
        <v>0</v>
      </c>
      <c r="R5534" s="6">
        <v>4.3</v>
      </c>
      <c r="S5534" s="6">
        <v>0.15</v>
      </c>
      <c r="T5534" s="6">
        <v>6.8</v>
      </c>
      <c r="U5534" s="6">
        <v>91.670000000000016</v>
      </c>
      <c r="V5534" s="12"/>
      <c r="W5534" s="6">
        <v>60.76142685720518</v>
      </c>
      <c r="X5534" s="6">
        <v>0.98178248063706763</v>
      </c>
      <c r="Y5534" s="6">
        <v>22.471910112359549</v>
      </c>
      <c r="Z5534" s="6">
        <v>8.3124250027271724</v>
      </c>
      <c r="AA5534" s="6">
        <v>0.16363041343951126</v>
      </c>
      <c r="AB5534" s="6">
        <v>2.6180866150321802</v>
      </c>
      <c r="AC5534" s="6">
        <v>0</v>
      </c>
      <c r="AD5534" s="6">
        <v>0</v>
      </c>
      <c r="AE5534" s="6">
        <v>4.6907385185993222</v>
      </c>
      <c r="AF5534" s="6">
        <v>99.999999999999972</v>
      </c>
      <c r="AG5534" s="6"/>
      <c r="AH5534" s="6">
        <v>68.425055478867563</v>
      </c>
      <c r="AI5534" s="6">
        <v>0.83149165931216462</v>
      </c>
      <c r="AJ5534" s="6">
        <v>14.917112263513008</v>
      </c>
      <c r="AK5534" s="6">
        <v>0</v>
      </c>
      <c r="AL5534" s="6">
        <v>7.8287128875326646</v>
      </c>
      <c r="AM5534" s="6">
        <v>0.156085385722775</v>
      </c>
      <c r="AN5534" s="6">
        <v>4.3939274853863726</v>
      </c>
      <c r="AO5534" s="6">
        <v>0</v>
      </c>
      <c r="AP5534" s="6">
        <v>0</v>
      </c>
      <c r="AQ5534" s="6">
        <v>3.3696106321052182</v>
      </c>
      <c r="AR5534" s="6">
        <v>99.999999999999986</v>
      </c>
      <c r="AS5534" s="6"/>
      <c r="AT5534" s="6">
        <v>0.35949085887544646</v>
      </c>
      <c r="AU5534" s="6" t="s">
        <v>2564</v>
      </c>
      <c r="AV5534" s="6" t="s">
        <v>2564</v>
      </c>
      <c r="AW5534" s="6"/>
      <c r="AX5534" s="6">
        <v>0.2968178905079441</v>
      </c>
      <c r="AY5534" s="6">
        <v>0.38573172871826084</v>
      </c>
      <c r="AZ5534" s="6">
        <f>LOG(Tabella1[[#This Row],[SiO2]]/Tabella1[[#This Row],[Al2O3]])</f>
        <v>0.43198797480457546</v>
      </c>
      <c r="BA5534" s="6">
        <f>LOG((Tabella1[[#This Row],[FeO]]*0.8998+Tabella1[[#This Row],[Fe2O3]])/Tabella1[[#This Row],[K2O]])</f>
        <v>0.20263250458956206</v>
      </c>
      <c r="BB5534" s="6">
        <f>Tabella1[[#This Row],[Log SiO2/Al2O3]]/Tabella1[[#This Row],[Log (FeO3/K2O)]]</f>
        <v>2.1318789681822246</v>
      </c>
    </row>
    <row r="5535" spans="1:54">
      <c r="A5535" s="19" t="s">
        <v>4876</v>
      </c>
      <c r="B5535" s="19" t="s">
        <v>4955</v>
      </c>
      <c r="C5535" s="19" t="s">
        <v>4917</v>
      </c>
      <c r="D5535" s="19" t="s">
        <v>4956</v>
      </c>
      <c r="E5535" s="8" t="s">
        <v>2787</v>
      </c>
      <c r="F5535" s="19" t="s">
        <v>4957</v>
      </c>
      <c r="G5535" s="19" t="s">
        <v>4990</v>
      </c>
      <c r="H5535" s="8"/>
      <c r="I5535" s="6">
        <v>55.2</v>
      </c>
      <c r="J5535" s="6">
        <v>0.92</v>
      </c>
      <c r="K5535" s="6">
        <v>20.9</v>
      </c>
      <c r="L5535" s="6"/>
      <c r="M5535" s="6">
        <v>7.76</v>
      </c>
      <c r="N5535" s="6">
        <v>0.04</v>
      </c>
      <c r="O5535" s="6">
        <v>2.57</v>
      </c>
      <c r="P5535" s="6">
        <v>0</v>
      </c>
      <c r="Q5535" s="6">
        <v>0</v>
      </c>
      <c r="R5535" s="6">
        <v>4.4000000000000004</v>
      </c>
      <c r="S5535" s="6">
        <v>0.1</v>
      </c>
      <c r="T5535" s="6">
        <v>6.9</v>
      </c>
      <c r="U5535" s="6">
        <v>91.79000000000002</v>
      </c>
      <c r="V5535" s="12"/>
      <c r="W5535" s="6">
        <v>60.137269855104037</v>
      </c>
      <c r="X5535" s="6">
        <v>1.0022878309184005</v>
      </c>
      <c r="Y5535" s="6">
        <v>22.769364854559313</v>
      </c>
      <c r="Z5535" s="6">
        <v>8.4540799651378116</v>
      </c>
      <c r="AA5535" s="6">
        <v>4.3577731779060894E-2</v>
      </c>
      <c r="AB5535" s="6">
        <v>2.7998692668046621</v>
      </c>
      <c r="AC5535" s="6">
        <v>0</v>
      </c>
      <c r="AD5535" s="6">
        <v>0</v>
      </c>
      <c r="AE5535" s="6">
        <v>4.7935504956966986</v>
      </c>
      <c r="AF5535" s="6">
        <v>99.999999999999986</v>
      </c>
      <c r="AG5535" s="6"/>
      <c r="AH5535" s="6">
        <v>67.801023789312694</v>
      </c>
      <c r="AI5535" s="6">
        <v>0.84984637453062173</v>
      </c>
      <c r="AJ5535" s="6">
        <v>15.132163839901885</v>
      </c>
      <c r="AK5535" s="6">
        <v>0</v>
      </c>
      <c r="AL5535" s="6">
        <v>7.9713949429967954</v>
      </c>
      <c r="AM5535" s="6">
        <v>4.1616752261553952E-2</v>
      </c>
      <c r="AN5535" s="6">
        <v>4.7044838057831218</v>
      </c>
      <c r="AO5535" s="6">
        <v>0</v>
      </c>
      <c r="AP5535" s="6">
        <v>0</v>
      </c>
      <c r="AQ5535" s="6">
        <v>3.4474752080446938</v>
      </c>
      <c r="AR5535" s="6">
        <v>100</v>
      </c>
      <c r="AS5535" s="6"/>
      <c r="AT5535" s="6">
        <v>0.37113669979179464</v>
      </c>
      <c r="AU5535" s="6" t="s">
        <v>2564</v>
      </c>
      <c r="AV5535" s="6" t="s">
        <v>2564</v>
      </c>
      <c r="AW5535" s="6"/>
      <c r="AX5535" s="6">
        <v>0.28826458513128</v>
      </c>
      <c r="AY5535" s="6">
        <v>0.39780745197577372</v>
      </c>
      <c r="AZ5535" s="6">
        <f>LOG(Tabella1[[#This Row],[SiO2]]/Tabella1[[#This Row],[Al2O3]])</f>
        <v>0.42179279161814498</v>
      </c>
      <c r="BA5535" s="6">
        <f>LOG((Tabella1[[#This Row],[FeO]]*0.8998+Tabella1[[#This Row],[Fe2O3]])/Tabella1[[#This Row],[K2O]])</f>
        <v>0.20055503360154903</v>
      </c>
      <c r="BB5535" s="6">
        <f>Tabella1[[#This Row],[Log SiO2/Al2O3]]/Tabella1[[#This Row],[Log (FeO3/K2O)]]</f>
        <v>2.1031274261414858</v>
      </c>
    </row>
    <row r="5536" spans="1:54">
      <c r="A5536" s="19" t="s">
        <v>4876</v>
      </c>
      <c r="B5536" s="19" t="s">
        <v>4955</v>
      </c>
      <c r="C5536" s="19" t="s">
        <v>4917</v>
      </c>
      <c r="D5536" s="19" t="s">
        <v>4956</v>
      </c>
      <c r="E5536" s="8" t="s">
        <v>2787</v>
      </c>
      <c r="F5536" s="19" t="s">
        <v>4957</v>
      </c>
      <c r="G5536" s="19" t="s">
        <v>4991</v>
      </c>
      <c r="H5536" s="8"/>
      <c r="I5536" s="6">
        <v>56.4</v>
      </c>
      <c r="J5536" s="6">
        <v>0.9</v>
      </c>
      <c r="K5536" s="6">
        <v>19.899999999999999</v>
      </c>
      <c r="L5536" s="6"/>
      <c r="M5536" s="6">
        <v>7.51</v>
      </c>
      <c r="N5536" s="6">
        <v>0.13</v>
      </c>
      <c r="O5536" s="6">
        <v>2.62</v>
      </c>
      <c r="P5536" s="6">
        <v>0</v>
      </c>
      <c r="Q5536" s="6">
        <v>0.48</v>
      </c>
      <c r="R5536" s="6">
        <v>4.4000000000000004</v>
      </c>
      <c r="S5536" s="6">
        <v>0.05</v>
      </c>
      <c r="T5536" s="6">
        <v>7</v>
      </c>
      <c r="U5536" s="6">
        <v>92.34</v>
      </c>
      <c r="V5536" s="12"/>
      <c r="W5536" s="6">
        <v>61.078622482131252</v>
      </c>
      <c r="X5536" s="6">
        <v>0.97465886939571145</v>
      </c>
      <c r="Y5536" s="6">
        <v>21.550790556638507</v>
      </c>
      <c r="Z5536" s="6">
        <v>8.1329867879575488</v>
      </c>
      <c r="AA5536" s="6">
        <v>0.14078405891271389</v>
      </c>
      <c r="AB5536" s="6">
        <v>2.837340264240849</v>
      </c>
      <c r="AC5536" s="6">
        <v>0</v>
      </c>
      <c r="AD5536" s="6">
        <v>0.51981806367771277</v>
      </c>
      <c r="AE5536" s="6">
        <v>4.764998917045701</v>
      </c>
      <c r="AF5536" s="6">
        <v>100</v>
      </c>
      <c r="AG5536" s="6"/>
      <c r="AH5536" s="6">
        <v>68.449874036323777</v>
      </c>
      <c r="AI5536" s="6">
        <v>0.82146957583469282</v>
      </c>
      <c r="AJ5536" s="6">
        <v>14.236531731878447</v>
      </c>
      <c r="AK5536" s="6">
        <v>0</v>
      </c>
      <c r="AL5536" s="6">
        <v>7.6227015775153744</v>
      </c>
      <c r="AM5536" s="6">
        <v>0.13364352479708919</v>
      </c>
      <c r="AN5536" s="6">
        <v>4.7388888355953194</v>
      </c>
      <c r="AO5536" s="6">
        <v>0</v>
      </c>
      <c r="AP5536" s="6">
        <v>0.56478794543781408</v>
      </c>
      <c r="AQ5536" s="6">
        <v>3.4064147685827399</v>
      </c>
      <c r="AR5536" s="6">
        <v>100</v>
      </c>
      <c r="AS5536" s="6"/>
      <c r="AT5536" s="6">
        <v>0.38335591758235715</v>
      </c>
      <c r="AU5536" s="6" t="s">
        <v>2564</v>
      </c>
      <c r="AV5536" s="6" t="s">
        <v>2564</v>
      </c>
      <c r="AW5536" s="6"/>
      <c r="AX5536" s="6">
        <v>0.23027992488775606</v>
      </c>
      <c r="AY5536" s="6">
        <v>0.41064464596316264</v>
      </c>
      <c r="AZ5536" s="6">
        <f>LOG(Tabella1[[#This Row],[SiO2]]/Tabella1[[#This Row],[Al2O3]])</f>
        <v>0.4524260275736357</v>
      </c>
      <c r="BA5536" s="6">
        <f>LOG((Tabella1[[#This Row],[FeO]]*0.8998+Tabella1[[#This Row],[Fe2O3]])/Tabella1[[#This Row],[K2O]])</f>
        <v>0.18633324934752893</v>
      </c>
      <c r="BB5536" s="6">
        <f>Tabella1[[#This Row],[Log SiO2/Al2O3]]/Tabella1[[#This Row],[Log (FeO3/K2O)]]</f>
        <v>2.4280477539991741</v>
      </c>
    </row>
    <row r="5537" spans="1:54">
      <c r="A5537" s="19" t="s">
        <v>4876</v>
      </c>
      <c r="B5537" s="19" t="s">
        <v>4955</v>
      </c>
      <c r="C5537" s="19" t="s">
        <v>4917</v>
      </c>
      <c r="D5537" s="19" t="s">
        <v>4956</v>
      </c>
      <c r="E5537" s="8" t="s">
        <v>2787</v>
      </c>
      <c r="F5537" s="19" t="s">
        <v>4957</v>
      </c>
      <c r="G5537" s="19" t="s">
        <v>4992</v>
      </c>
      <c r="H5537" s="8"/>
      <c r="I5537" s="6">
        <v>56.5</v>
      </c>
      <c r="J5537" s="6">
        <v>0.96</v>
      </c>
      <c r="K5537" s="6">
        <v>18.8</v>
      </c>
      <c r="L5537" s="6"/>
      <c r="M5537" s="6">
        <v>8.39</v>
      </c>
      <c r="N5537" s="6">
        <v>0.33</v>
      </c>
      <c r="O5537" s="6">
        <v>2.89</v>
      </c>
      <c r="P5537" s="6">
        <v>0.08</v>
      </c>
      <c r="Q5537" s="6">
        <v>0</v>
      </c>
      <c r="R5537" s="6">
        <v>4.5</v>
      </c>
      <c r="S5537" s="6">
        <v>0.05</v>
      </c>
      <c r="T5537" s="6">
        <v>6.4</v>
      </c>
      <c r="U5537" s="6">
        <v>92.45</v>
      </c>
      <c r="V5537" s="12"/>
      <c r="W5537" s="6">
        <v>61.114115738236883</v>
      </c>
      <c r="X5537" s="6">
        <v>1.0383991346673878</v>
      </c>
      <c r="Y5537" s="6">
        <v>20.335316387236343</v>
      </c>
      <c r="Z5537" s="6">
        <v>9.0751757706868581</v>
      </c>
      <c r="AA5537" s="6">
        <v>0.35694970254191455</v>
      </c>
      <c r="AB5537" s="6">
        <v>3.1260140616549483</v>
      </c>
      <c r="AC5537" s="6">
        <v>8.6533261222282318E-2</v>
      </c>
      <c r="AD5537" s="6">
        <v>0</v>
      </c>
      <c r="AE5537" s="6">
        <v>4.8674959437533794</v>
      </c>
      <c r="AF5537" s="6">
        <v>99.999999999999986</v>
      </c>
      <c r="AG5537" s="6"/>
      <c r="AH5537" s="6">
        <v>68.166994405289245</v>
      </c>
      <c r="AI5537" s="6">
        <v>0.87106859372030887</v>
      </c>
      <c r="AJ5537" s="6">
        <v>13.370299072975431</v>
      </c>
      <c r="AK5537" s="6">
        <v>0</v>
      </c>
      <c r="AL5537" s="6">
        <v>8.4657042095067876</v>
      </c>
      <c r="AM5537" s="6">
        <v>0.33724898991259322</v>
      </c>
      <c r="AN5537" s="6">
        <v>5.1964316727779405</v>
      </c>
      <c r="AO5537" s="6">
        <v>0.10342127412959565</v>
      </c>
      <c r="AP5537" s="6">
        <v>0</v>
      </c>
      <c r="AQ5537" s="6">
        <v>3.463295214881204</v>
      </c>
      <c r="AR5537" s="6">
        <v>100.00000000000001</v>
      </c>
      <c r="AS5537" s="6"/>
      <c r="AT5537" s="6">
        <v>0.3803528026328587</v>
      </c>
      <c r="AU5537" s="6" t="s">
        <v>2564</v>
      </c>
      <c r="AV5537" s="6" t="s">
        <v>2564</v>
      </c>
      <c r="AW5537" s="6"/>
      <c r="AX5537" s="6">
        <v>0.18803275231260372</v>
      </c>
      <c r="AY5537" s="6">
        <v>0.40625473664920042</v>
      </c>
      <c r="AZ5537" s="6">
        <f>LOG(Tabella1[[#This Row],[SiO2]]/Tabella1[[#This Row],[Al2O3]])</f>
        <v>0.47789059855575866</v>
      </c>
      <c r="BA5537" s="6">
        <f>LOG((Tabella1[[#This Row],[FeO]]*0.8998+Tabella1[[#This Row],[Fe2O3]])/Tabella1[[#This Row],[K2O]])</f>
        <v>0.22469543588290472</v>
      </c>
      <c r="BB5537" s="6">
        <f>Tabella1[[#This Row],[Log SiO2/Al2O3]]/Tabella1[[#This Row],[Log (FeO3/K2O)]]</f>
        <v>2.1268371414753671</v>
      </c>
    </row>
    <row r="5538" spans="1:54">
      <c r="A5538" s="19" t="s">
        <v>4876</v>
      </c>
      <c r="B5538" s="19" t="s">
        <v>4955</v>
      </c>
      <c r="C5538" s="19" t="s">
        <v>4917</v>
      </c>
      <c r="D5538" s="19" t="s">
        <v>4956</v>
      </c>
      <c r="E5538" s="8" t="s">
        <v>2787</v>
      </c>
      <c r="F5538" s="19" t="s">
        <v>4957</v>
      </c>
      <c r="G5538" s="19" t="s">
        <v>4993</v>
      </c>
      <c r="H5538" s="8"/>
      <c r="I5538" s="6">
        <v>57.1</v>
      </c>
      <c r="J5538" s="6">
        <v>0.85</v>
      </c>
      <c r="K5538" s="6">
        <v>20.2</v>
      </c>
      <c r="L5538" s="6"/>
      <c r="M5538" s="6">
        <v>7.11</v>
      </c>
      <c r="N5538" s="6">
        <v>0.08</v>
      </c>
      <c r="O5538" s="6">
        <v>2.79</v>
      </c>
      <c r="P5538" s="6">
        <v>0</v>
      </c>
      <c r="Q5538" s="6">
        <v>0</v>
      </c>
      <c r="R5538" s="6">
        <v>4.5999999999999996</v>
      </c>
      <c r="S5538" s="6">
        <v>0.12</v>
      </c>
      <c r="T5538" s="6">
        <v>6.8</v>
      </c>
      <c r="U5538" s="6">
        <v>92.73</v>
      </c>
      <c r="V5538" s="12"/>
      <c r="W5538" s="6">
        <v>61.576620295481497</v>
      </c>
      <c r="X5538" s="6">
        <v>0.91663970667529382</v>
      </c>
      <c r="Y5538" s="6">
        <v>21.78367302922463</v>
      </c>
      <c r="Z5538" s="6">
        <v>7.6674215464251061</v>
      </c>
      <c r="AA5538" s="6">
        <v>8.6271972392968826E-2</v>
      </c>
      <c r="AB5538" s="6">
        <v>3.0087350372047883</v>
      </c>
      <c r="AC5538" s="6">
        <v>0</v>
      </c>
      <c r="AD5538" s="6">
        <v>0</v>
      </c>
      <c r="AE5538" s="6">
        <v>4.9606384125957073</v>
      </c>
      <c r="AF5538" s="6">
        <v>99.999999999999986</v>
      </c>
      <c r="AG5538" s="6"/>
      <c r="AH5538" s="6">
        <v>68.958338921855926</v>
      </c>
      <c r="AI5538" s="6">
        <v>0.77201374703102477</v>
      </c>
      <c r="AJ5538" s="6">
        <v>14.380024552310278</v>
      </c>
      <c r="AK5538" s="6">
        <v>0</v>
      </c>
      <c r="AL5538" s="6">
        <v>7.1811783951386943</v>
      </c>
      <c r="AM5538" s="6">
        <v>8.1837374931960902E-2</v>
      </c>
      <c r="AN5538" s="6">
        <v>5.021535845643764</v>
      </c>
      <c r="AO5538" s="6">
        <v>0</v>
      </c>
      <c r="AP5538" s="6">
        <v>0</v>
      </c>
      <c r="AQ5538" s="6">
        <v>3.5437233993228774</v>
      </c>
      <c r="AR5538" s="6">
        <v>100.00000000000001</v>
      </c>
      <c r="AS5538" s="6"/>
      <c r="AT5538" s="6">
        <v>0.41150974664811746</v>
      </c>
      <c r="AU5538" s="6" t="s">
        <v>2564</v>
      </c>
      <c r="AV5538" s="6" t="s">
        <v>2564</v>
      </c>
      <c r="AW5538" s="6"/>
      <c r="AX5538" s="6">
        <v>0.24696734468551257</v>
      </c>
      <c r="AY5538" s="6">
        <v>0.4393025474150753</v>
      </c>
      <c r="AZ5538" s="6">
        <f>LOG(Tabella1[[#This Row],[SiO2]]/Tabella1[[#This Row],[Al2O3]])</f>
        <v>0.45128473879922432</v>
      </c>
      <c r="BA5538" s="6">
        <f>LOG((Tabella1[[#This Row],[FeO]]*0.8998+Tabella1[[#This Row],[Fe2O3]])/Tabella1[[#This Row],[K2O]])</f>
        <v>0.14325775787774034</v>
      </c>
      <c r="BB5538" s="6">
        <f>Tabella1[[#This Row],[Log SiO2/Al2O3]]/Tabella1[[#This Row],[Log (FeO3/K2O)]]</f>
        <v>3.1501591640458431</v>
      </c>
    </row>
    <row r="5539" spans="1:54">
      <c r="A5539" s="19" t="s">
        <v>4876</v>
      </c>
      <c r="B5539" s="19" t="s">
        <v>4955</v>
      </c>
      <c r="C5539" s="19" t="s">
        <v>4917</v>
      </c>
      <c r="D5539" s="19" t="s">
        <v>4956</v>
      </c>
      <c r="E5539" s="8" t="s">
        <v>2787</v>
      </c>
      <c r="F5539" s="19" t="s">
        <v>4957</v>
      </c>
      <c r="G5539" s="19" t="s">
        <v>4994</v>
      </c>
      <c r="H5539" s="8"/>
      <c r="I5539" s="6">
        <v>57.1</v>
      </c>
      <c r="J5539" s="6">
        <v>0.94</v>
      </c>
      <c r="K5539" s="6">
        <v>18.7</v>
      </c>
      <c r="L5539" s="6"/>
      <c r="M5539" s="6">
        <v>8.42</v>
      </c>
      <c r="N5539" s="6">
        <v>0.1</v>
      </c>
      <c r="O5539" s="6">
        <v>2.83</v>
      </c>
      <c r="P5539" s="6">
        <v>0</v>
      </c>
      <c r="Q5539" s="6">
        <v>0</v>
      </c>
      <c r="R5539" s="6">
        <v>4.9000000000000004</v>
      </c>
      <c r="S5539" s="6">
        <v>7.0000000000000007E-2</v>
      </c>
      <c r="T5539" s="6">
        <v>6</v>
      </c>
      <c r="U5539" s="6">
        <v>92.99</v>
      </c>
      <c r="V5539" s="12"/>
      <c r="W5539" s="6">
        <v>61.404452091622765</v>
      </c>
      <c r="X5539" s="6">
        <v>1.0108613829444026</v>
      </c>
      <c r="Y5539" s="6">
        <v>20.109689213893965</v>
      </c>
      <c r="Z5539" s="6">
        <v>9.054737068501991</v>
      </c>
      <c r="AA5539" s="6">
        <v>0.10753844499408541</v>
      </c>
      <c r="AB5539" s="6">
        <v>3.0433379933326168</v>
      </c>
      <c r="AC5539" s="6">
        <v>0</v>
      </c>
      <c r="AD5539" s="6">
        <v>0</v>
      </c>
      <c r="AE5539" s="6">
        <v>5.2693838047101842</v>
      </c>
      <c r="AF5539" s="6">
        <v>100.00000000000003</v>
      </c>
      <c r="AG5539" s="6"/>
      <c r="AH5539" s="6">
        <v>68.523191312116182</v>
      </c>
      <c r="AI5539" s="6">
        <v>0.84836892262183194</v>
      </c>
      <c r="AJ5539" s="6">
        <v>13.228197003211712</v>
      </c>
      <c r="AK5539" s="6">
        <v>0</v>
      </c>
      <c r="AL5539" s="6">
        <v>8.4506282243624948</v>
      </c>
      <c r="AM5539" s="6">
        <v>0.10165119597244958</v>
      </c>
      <c r="AN5539" s="6">
        <v>5.06138750835024</v>
      </c>
      <c r="AO5539" s="6">
        <v>0</v>
      </c>
      <c r="AP5539" s="6">
        <v>0</v>
      </c>
      <c r="AQ5539" s="6">
        <v>3.7510154593629839</v>
      </c>
      <c r="AR5539" s="6">
        <v>100</v>
      </c>
      <c r="AS5539" s="6"/>
      <c r="AT5539" s="6">
        <v>0.37458419294884082</v>
      </c>
      <c r="AU5539" s="6" t="s">
        <v>2564</v>
      </c>
      <c r="AV5539" s="6" t="s">
        <v>2564</v>
      </c>
      <c r="AW5539" s="6"/>
      <c r="AX5539" s="6">
        <v>0.13492574331082219</v>
      </c>
      <c r="AY5539" s="6">
        <v>0.39967851158934109</v>
      </c>
      <c r="AZ5539" s="6">
        <f>LOG(Tabella1[[#This Row],[SiO2]]/Tabella1[[#This Row],[Al2O3]])</f>
        <v>0.48479450170934912</v>
      </c>
      <c r="BA5539" s="6">
        <f>LOG((Tabella1[[#This Row],[FeO]]*0.8998+Tabella1[[#This Row],[Fe2O3]])/Tabella1[[#This Row],[K2O]])</f>
        <v>0.18926200030068385</v>
      </c>
      <c r="BB5539" s="6">
        <f>Tabella1[[#This Row],[Log SiO2/Al2O3]]/Tabella1[[#This Row],[Log (FeO3/K2O)]]</f>
        <v>2.561499407906223</v>
      </c>
    </row>
    <row r="5540" spans="1:54">
      <c r="A5540" s="19" t="s">
        <v>4876</v>
      </c>
      <c r="B5540" s="19" t="s">
        <v>4955</v>
      </c>
      <c r="C5540" s="19" t="s">
        <v>4917</v>
      </c>
      <c r="D5540" s="19" t="s">
        <v>4956</v>
      </c>
      <c r="E5540" s="8" t="s">
        <v>2787</v>
      </c>
      <c r="F5540" s="19" t="s">
        <v>4957</v>
      </c>
      <c r="G5540" s="19" t="s">
        <v>4995</v>
      </c>
      <c r="H5540" s="8"/>
      <c r="I5540" s="6">
        <v>55.1</v>
      </c>
      <c r="J5540" s="6">
        <v>1.01</v>
      </c>
      <c r="K5540" s="6">
        <v>21.9</v>
      </c>
      <c r="L5540" s="6"/>
      <c r="M5540" s="6">
        <v>7.54</v>
      </c>
      <c r="N5540" s="6">
        <v>0.02</v>
      </c>
      <c r="O5540" s="6">
        <v>1.91</v>
      </c>
      <c r="P5540" s="6">
        <v>0</v>
      </c>
      <c r="Q5540" s="6">
        <v>0</v>
      </c>
      <c r="R5540" s="6">
        <v>3.4</v>
      </c>
      <c r="S5540" s="6">
        <v>0.11</v>
      </c>
      <c r="T5540" s="6">
        <v>7.6</v>
      </c>
      <c r="U5540" s="6">
        <v>90.88</v>
      </c>
      <c r="V5540" s="12"/>
      <c r="W5540" s="6">
        <v>60.629401408450711</v>
      </c>
      <c r="X5540" s="6">
        <v>1.111355633802817</v>
      </c>
      <c r="Y5540" s="6">
        <v>24.097711267605636</v>
      </c>
      <c r="Z5540" s="6">
        <v>8.2966549295774659</v>
      </c>
      <c r="AA5540" s="6">
        <v>2.2007042253521129E-2</v>
      </c>
      <c r="AB5540" s="6">
        <v>2.1016725352112675</v>
      </c>
      <c r="AC5540" s="6">
        <v>0</v>
      </c>
      <c r="AD5540" s="6">
        <v>0</v>
      </c>
      <c r="AE5540" s="6">
        <v>3.7411971830985915</v>
      </c>
      <c r="AF5540" s="6">
        <v>100.00000000000001</v>
      </c>
      <c r="AG5540" s="6"/>
      <c r="AH5540" s="6">
        <v>68.74298221980554</v>
      </c>
      <c r="AI5540" s="6">
        <v>0.94766222287932422</v>
      </c>
      <c r="AJ5540" s="6">
        <v>16.105657513704141</v>
      </c>
      <c r="AK5540" s="6">
        <v>0</v>
      </c>
      <c r="AL5540" s="6">
        <v>7.8672608022042265</v>
      </c>
      <c r="AM5540" s="6">
        <v>2.113575594716997E-2</v>
      </c>
      <c r="AN5540" s="6">
        <v>3.5513364414238269</v>
      </c>
      <c r="AO5540" s="6">
        <v>0</v>
      </c>
      <c r="AP5540" s="6">
        <v>0</v>
      </c>
      <c r="AQ5540" s="6">
        <v>2.7058703776186879</v>
      </c>
      <c r="AR5540" s="6">
        <v>100.00000000000004</v>
      </c>
      <c r="AS5540" s="6"/>
      <c r="AT5540" s="6">
        <v>0.31101337280335267</v>
      </c>
      <c r="AU5540" s="6" t="s">
        <v>2564</v>
      </c>
      <c r="AV5540" s="6" t="s">
        <v>2564</v>
      </c>
      <c r="AW5540" s="6"/>
      <c r="AX5540" s="6">
        <v>0.43274578412853631</v>
      </c>
      <c r="AY5540" s="6">
        <v>0.33916134847429191</v>
      </c>
      <c r="AZ5540" s="6">
        <f>LOG(Tabella1[[#This Row],[SiO2]]/Tabella1[[#This Row],[Al2O3]])</f>
        <v>0.40070748401166673</v>
      </c>
      <c r="BA5540" s="6">
        <f>LOG((Tabella1[[#This Row],[FeO]]*0.8998+Tabella1[[#This Row],[Fe2O3]])/Tabella1[[#This Row],[K2O]])</f>
        <v>0.30003841765706696</v>
      </c>
      <c r="BB5540" s="6">
        <f>Tabella1[[#This Row],[Log SiO2/Al2O3]]/Tabella1[[#This Row],[Log (FeO3/K2O)]]</f>
        <v>1.3355205881323533</v>
      </c>
    </row>
    <row r="5541" spans="1:54">
      <c r="A5541" s="19" t="s">
        <v>4876</v>
      </c>
      <c r="B5541" s="19" t="s">
        <v>4955</v>
      </c>
      <c r="C5541" s="19" t="s">
        <v>4917</v>
      </c>
      <c r="D5541" s="19" t="s">
        <v>4956</v>
      </c>
      <c r="E5541" s="8" t="s">
        <v>2787</v>
      </c>
      <c r="F5541" s="19" t="s">
        <v>4957</v>
      </c>
      <c r="G5541" s="19" t="s">
        <v>4996</v>
      </c>
      <c r="H5541" s="8"/>
      <c r="I5541" s="6">
        <v>54.5</v>
      </c>
      <c r="J5541" s="6">
        <v>0.97</v>
      </c>
      <c r="K5541" s="6">
        <v>22</v>
      </c>
      <c r="L5541" s="6"/>
      <c r="M5541" s="6">
        <v>7.48</v>
      </c>
      <c r="N5541" s="6">
        <v>0.03</v>
      </c>
      <c r="O5541" s="6">
        <v>2.0699999999999998</v>
      </c>
      <c r="P5541" s="6">
        <v>0</v>
      </c>
      <c r="Q5541" s="6">
        <v>0</v>
      </c>
      <c r="R5541" s="6">
        <v>3.7</v>
      </c>
      <c r="S5541" s="6">
        <v>0.06</v>
      </c>
      <c r="T5541" s="6">
        <v>7.7</v>
      </c>
      <c r="U5541" s="6">
        <v>90.75</v>
      </c>
      <c r="V5541" s="12"/>
      <c r="W5541" s="6">
        <v>60.055096418732781</v>
      </c>
      <c r="X5541" s="6">
        <v>1.0688705234159779</v>
      </c>
      <c r="Y5541" s="6">
        <v>24.242424242424242</v>
      </c>
      <c r="Z5541" s="6">
        <v>8.2424242424242422</v>
      </c>
      <c r="AA5541" s="6">
        <v>3.3057851239669415E-2</v>
      </c>
      <c r="AB5541" s="6">
        <v>2.2809917355371896</v>
      </c>
      <c r="AC5541" s="6">
        <v>0</v>
      </c>
      <c r="AD5541" s="6">
        <v>0</v>
      </c>
      <c r="AE5541" s="6">
        <v>4.0771349862258957</v>
      </c>
      <c r="AF5541" s="6">
        <v>100</v>
      </c>
      <c r="AG5541" s="6"/>
      <c r="AH5541" s="6">
        <v>68.168076165521143</v>
      </c>
      <c r="AI5541" s="6">
        <v>0.91245550191927527</v>
      </c>
      <c r="AJ5541" s="6">
        <v>16.220520674924025</v>
      </c>
      <c r="AK5541" s="6">
        <v>0</v>
      </c>
      <c r="AL5541" s="6">
        <v>7.8245895391036422</v>
      </c>
      <c r="AM5541" s="6">
        <v>3.1784604357108857E-2</v>
      </c>
      <c r="AN5541" s="6">
        <v>3.8586604286566928</v>
      </c>
      <c r="AO5541" s="6">
        <v>0</v>
      </c>
      <c r="AP5541" s="6">
        <v>0</v>
      </c>
      <c r="AQ5541" s="6">
        <v>2.9521441551469274</v>
      </c>
      <c r="AR5541" s="6">
        <v>99.999999999999972</v>
      </c>
      <c r="AS5541" s="6"/>
      <c r="AT5541" s="6">
        <v>0.33027286408358802</v>
      </c>
      <c r="AU5541" s="6" t="s">
        <v>2564</v>
      </c>
      <c r="AV5541" s="6" t="s">
        <v>2564</v>
      </c>
      <c r="AW5541" s="6"/>
      <c r="AX5541" s="6">
        <v>0.4060731101118939</v>
      </c>
      <c r="AY5541" s="6">
        <v>0.3582521643035903</v>
      </c>
      <c r="AZ5541" s="6">
        <f>LOG(Tabella1[[#This Row],[SiO2]]/Tabella1[[#This Row],[Al2O3]])</f>
        <v>0.39397382145443616</v>
      </c>
      <c r="BA5541" s="6">
        <f>LOG((Tabella1[[#This Row],[FeO]]*0.8998+Tabella1[[#This Row],[Fe2O3]])/Tabella1[[#This Row],[K2O]])</f>
        <v>0.25984586262701442</v>
      </c>
      <c r="BB5541" s="6">
        <f>Tabella1[[#This Row],[Log SiO2/Al2O3]]/Tabella1[[#This Row],[Log (FeO3/K2O)]]</f>
        <v>1.51618277647911</v>
      </c>
    </row>
    <row r="5542" spans="1:54">
      <c r="A5542" s="19" t="s">
        <v>4876</v>
      </c>
      <c r="B5542" s="19" t="s">
        <v>4955</v>
      </c>
      <c r="C5542" s="19" t="s">
        <v>4917</v>
      </c>
      <c r="D5542" s="19" t="s">
        <v>4956</v>
      </c>
      <c r="E5542" s="8" t="s">
        <v>2787</v>
      </c>
      <c r="F5542" s="19" t="s">
        <v>4957</v>
      </c>
      <c r="G5542" s="19" t="s">
        <v>4997</v>
      </c>
      <c r="H5542" s="8"/>
      <c r="I5542" s="6">
        <v>56.9</v>
      </c>
      <c r="J5542" s="6">
        <v>0.91</v>
      </c>
      <c r="K5542" s="6">
        <v>19.7</v>
      </c>
      <c r="L5542" s="6"/>
      <c r="M5542" s="6">
        <v>6.93</v>
      </c>
      <c r="N5542" s="6">
        <v>0.06</v>
      </c>
      <c r="O5542" s="6">
        <v>2.52</v>
      </c>
      <c r="P5542" s="6">
        <v>0</v>
      </c>
      <c r="Q5542" s="6">
        <v>0</v>
      </c>
      <c r="R5542" s="6">
        <v>5</v>
      </c>
      <c r="S5542" s="6">
        <v>0.08</v>
      </c>
      <c r="T5542" s="6">
        <v>6.1</v>
      </c>
      <c r="U5542" s="6">
        <v>92.019999999999982</v>
      </c>
      <c r="V5542" s="12"/>
      <c r="W5542" s="6">
        <v>61.834383829602267</v>
      </c>
      <c r="X5542" s="6">
        <v>0.98891545316235618</v>
      </c>
      <c r="Y5542" s="6">
        <v>21.408389480547712</v>
      </c>
      <c r="Z5542" s="6">
        <v>7.5309715279287124</v>
      </c>
      <c r="AA5542" s="6">
        <v>6.5203216692023488E-2</v>
      </c>
      <c r="AB5542" s="6">
        <v>2.7385351010649863</v>
      </c>
      <c r="AC5542" s="6">
        <v>0</v>
      </c>
      <c r="AD5542" s="6">
        <v>0</v>
      </c>
      <c r="AE5542" s="6">
        <v>5.4336013910019565</v>
      </c>
      <c r="AF5542" s="6">
        <v>100.00000000000001</v>
      </c>
      <c r="AG5542" s="6"/>
      <c r="AH5542" s="6">
        <v>69.371320085254212</v>
      </c>
      <c r="AI5542" s="6">
        <v>0.83438119876776184</v>
      </c>
      <c r="AJ5542" s="6">
        <v>14.157660488678109</v>
      </c>
      <c r="AK5542" s="6">
        <v>0</v>
      </c>
      <c r="AL5542" s="6">
        <v>7.066044344920372</v>
      </c>
      <c r="AM5542" s="6">
        <v>6.1962647073562395E-2</v>
      </c>
      <c r="AN5542" s="6">
        <v>4.578781441040122</v>
      </c>
      <c r="AO5542" s="6">
        <v>0</v>
      </c>
      <c r="AP5542" s="6">
        <v>0</v>
      </c>
      <c r="AQ5542" s="6">
        <v>3.8885617333674065</v>
      </c>
      <c r="AR5542" s="6">
        <v>99.999999999999957</v>
      </c>
      <c r="AS5542" s="6"/>
      <c r="AT5542" s="6">
        <v>0.39320308652109665</v>
      </c>
      <c r="AU5542" s="6" t="s">
        <v>2564</v>
      </c>
      <c r="AV5542" s="6" t="s">
        <v>2564</v>
      </c>
      <c r="AW5542" s="6"/>
      <c r="AX5542" s="6">
        <v>0.18733247874059439</v>
      </c>
      <c r="AY5542" s="6">
        <v>0.4235516313977189</v>
      </c>
      <c r="AZ5542" s="6">
        <f>LOG(Tabella1[[#This Row],[SiO2]]/Tabella1[[#This Row],[Al2O3]])</f>
        <v>0.46064604023347822</v>
      </c>
      <c r="BA5542" s="6">
        <f>LOG((Tabella1[[#This Row],[FeO]]*0.8998+Tabella1[[#This Row],[Fe2O3]])/Tabella1[[#This Row],[K2O]])</f>
        <v>9.5909219105336008E-2</v>
      </c>
      <c r="BB5542" s="6">
        <f>Tabella1[[#This Row],[Log SiO2/Al2O3]]/Tabella1[[#This Row],[Log (FeO3/K2O)]]</f>
        <v>4.8029380755102995</v>
      </c>
    </row>
    <row r="5543" spans="1:54">
      <c r="A5543" s="19" t="s">
        <v>4876</v>
      </c>
      <c r="B5543" s="19" t="s">
        <v>4955</v>
      </c>
      <c r="C5543" s="19" t="s">
        <v>4917</v>
      </c>
      <c r="D5543" s="19" t="s">
        <v>4956</v>
      </c>
      <c r="E5543" s="8" t="s">
        <v>2787</v>
      </c>
      <c r="F5543" s="19" t="s">
        <v>4957</v>
      </c>
      <c r="G5543" s="19" t="s">
        <v>4998</v>
      </c>
      <c r="H5543" s="8"/>
      <c r="I5543" s="6">
        <v>57.7</v>
      </c>
      <c r="J5543" s="6">
        <v>0.9</v>
      </c>
      <c r="K5543" s="6">
        <v>19.3</v>
      </c>
      <c r="L5543" s="6"/>
      <c r="M5543" s="6">
        <v>6.96</v>
      </c>
      <c r="N5543" s="6">
        <v>0.08</v>
      </c>
      <c r="O5543" s="6">
        <v>2.6</v>
      </c>
      <c r="P5543" s="6">
        <v>0</v>
      </c>
      <c r="Q5543" s="6">
        <v>0</v>
      </c>
      <c r="R5543" s="6">
        <v>5.5</v>
      </c>
      <c r="S5543" s="6">
        <v>0.06</v>
      </c>
      <c r="T5543" s="6">
        <v>5.7</v>
      </c>
      <c r="U5543" s="6">
        <v>93.039999999999992</v>
      </c>
      <c r="V5543" s="12"/>
      <c r="W5543" s="6">
        <v>62.016337059329331</v>
      </c>
      <c r="X5543" s="6">
        <v>0.96732588134135866</v>
      </c>
      <c r="Y5543" s="6">
        <v>20.743766122098027</v>
      </c>
      <c r="Z5543" s="6">
        <v>7.4806534823731727</v>
      </c>
      <c r="AA5543" s="6">
        <v>8.5984522785898548E-2</v>
      </c>
      <c r="AB5543" s="6">
        <v>2.794496990541703</v>
      </c>
      <c r="AC5543" s="6">
        <v>0</v>
      </c>
      <c r="AD5543" s="6">
        <v>0</v>
      </c>
      <c r="AE5543" s="6">
        <v>5.9114359415305247</v>
      </c>
      <c r="AF5543" s="6">
        <v>100.00000000000001</v>
      </c>
      <c r="AG5543" s="6"/>
      <c r="AH5543" s="6">
        <v>69.475548138188813</v>
      </c>
      <c r="AI5543" s="6">
        <v>0.81499342090554894</v>
      </c>
      <c r="AJ5543" s="6">
        <v>13.698438128919191</v>
      </c>
      <c r="AK5543" s="6">
        <v>0</v>
      </c>
      <c r="AL5543" s="6">
        <v>7.0087543700496315</v>
      </c>
      <c r="AM5543" s="6">
        <v>8.1593803001413862E-2</v>
      </c>
      <c r="AN5543" s="6">
        <v>4.665639695186254</v>
      </c>
      <c r="AO5543" s="6">
        <v>0</v>
      </c>
      <c r="AP5543" s="6">
        <v>0</v>
      </c>
      <c r="AQ5543" s="6">
        <v>4.2244498562979889</v>
      </c>
      <c r="AR5543" s="6">
        <v>100</v>
      </c>
      <c r="AS5543" s="6"/>
      <c r="AT5543" s="6">
        <v>0.39964726812500168</v>
      </c>
      <c r="AU5543" s="6" t="s">
        <v>2564</v>
      </c>
      <c r="AV5543" s="6" t="s">
        <v>2564</v>
      </c>
      <c r="AW5543" s="6"/>
      <c r="AX5543" s="6">
        <v>8.6254322116724652E-2</v>
      </c>
      <c r="AY5543" s="6">
        <v>0.42964062640254203</v>
      </c>
      <c r="AZ5543" s="6">
        <f>LOG(Tabella1[[#This Row],[SiO2]]/Tabella1[[#This Row],[Al2O3]])</f>
        <v>0.47561850414795764</v>
      </c>
      <c r="BA5543" s="6">
        <f>LOG((Tabella1[[#This Row],[FeO]]*0.8998+Tabella1[[#This Row],[Fe2O3]])/Tabella1[[#This Row],[K2O]])</f>
        <v>5.639253894586635E-2</v>
      </c>
      <c r="BB5543" s="6">
        <f>Tabella1[[#This Row],[Log SiO2/Al2O3]]/Tabella1[[#This Row],[Log (FeO3/K2O)]]</f>
        <v>8.4340679288181111</v>
      </c>
    </row>
    <row r="5544" spans="1:54">
      <c r="A5544" s="19" t="s">
        <v>4876</v>
      </c>
      <c r="B5544" s="19" t="s">
        <v>4955</v>
      </c>
      <c r="C5544" s="19" t="s">
        <v>4917</v>
      </c>
      <c r="D5544" s="19" t="s">
        <v>4956</v>
      </c>
      <c r="E5544" s="8" t="s">
        <v>2787</v>
      </c>
      <c r="F5544" s="19" t="s">
        <v>4957</v>
      </c>
      <c r="G5544" s="19" t="s">
        <v>4999</v>
      </c>
      <c r="H5544" s="8"/>
      <c r="I5544" s="6">
        <v>57.9</v>
      </c>
      <c r="J5544" s="6">
        <v>0.91</v>
      </c>
      <c r="K5544" s="6">
        <v>17.899999999999999</v>
      </c>
      <c r="L5544" s="6"/>
      <c r="M5544" s="6">
        <v>6.99</v>
      </c>
      <c r="N5544" s="6">
        <v>0.08</v>
      </c>
      <c r="O5544" s="6">
        <v>2.63</v>
      </c>
      <c r="P5544" s="6">
        <v>0</v>
      </c>
      <c r="Q5544" s="6">
        <v>0.44</v>
      </c>
      <c r="R5544" s="6">
        <v>6.3</v>
      </c>
      <c r="S5544" s="6">
        <v>0.02</v>
      </c>
      <c r="T5544" s="6">
        <v>4.9000000000000004</v>
      </c>
      <c r="U5544" s="6">
        <v>93.149999999999977</v>
      </c>
      <c r="V5544" s="12"/>
      <c r="W5544" s="6">
        <v>62.157809983896954</v>
      </c>
      <c r="X5544" s="6">
        <v>0.97691894793344103</v>
      </c>
      <c r="Y5544" s="6">
        <v>19.216317767042408</v>
      </c>
      <c r="Z5544" s="6">
        <v>7.5040257648953324</v>
      </c>
      <c r="AA5544" s="6">
        <v>8.5882984433709106E-2</v>
      </c>
      <c r="AB5544" s="6">
        <v>2.8234031132581863</v>
      </c>
      <c r="AC5544" s="6">
        <v>0</v>
      </c>
      <c r="AD5544" s="6">
        <v>0.47235641438540005</v>
      </c>
      <c r="AE5544" s="6">
        <v>6.7632850241545901</v>
      </c>
      <c r="AF5544" s="6">
        <v>100.00000000000001</v>
      </c>
      <c r="AG5544" s="6"/>
      <c r="AH5544" s="6">
        <v>69.405452388744067</v>
      </c>
      <c r="AI5544" s="6">
        <v>0.82037391449503239</v>
      </c>
      <c r="AJ5544" s="6">
        <v>12.648109922987885</v>
      </c>
      <c r="AK5544" s="6">
        <v>0</v>
      </c>
      <c r="AL5544" s="6">
        <v>7.0075730363071758</v>
      </c>
      <c r="AM5544" s="6">
        <v>8.1229921299414878E-2</v>
      </c>
      <c r="AN5544" s="6">
        <v>4.6984266873321836</v>
      </c>
      <c r="AO5544" s="6">
        <v>0</v>
      </c>
      <c r="AP5544" s="6">
        <v>0.51135008701827545</v>
      </c>
      <c r="AQ5544" s="6">
        <v>4.8173353087814617</v>
      </c>
      <c r="AR5544" s="6">
        <v>99.999999999999986</v>
      </c>
      <c r="AS5544" s="6"/>
      <c r="AT5544" s="6">
        <v>0.40136910970910716</v>
      </c>
      <c r="AU5544" s="6" t="s">
        <v>2564</v>
      </c>
      <c r="AV5544" s="6" t="s">
        <v>2564</v>
      </c>
      <c r="AW5544" s="6"/>
      <c r="AX5544" s="6">
        <v>-0.2701451004912041</v>
      </c>
      <c r="AY5544" s="6">
        <v>0.43161750823598327</v>
      </c>
      <c r="AZ5544" s="6">
        <f>LOG(Tabella1[[#This Row],[SiO2]]/Tabella1[[#This Row],[Al2O3]])</f>
        <v>0.50982553274754305</v>
      </c>
      <c r="BA5544" s="6">
        <f>LOG((Tabella1[[#This Row],[FeO]]*0.8998+Tabella1[[#This Row],[Fe2O3]])/Tabella1[[#This Row],[K2O]])</f>
        <v>-7.1738487835221307E-4</v>
      </c>
      <c r="BB5544" s="6">
        <f>Tabella1[[#This Row],[Log SiO2/Al2O3]]/Tabella1[[#This Row],[Log (FeO3/K2O)]]</f>
        <v>-710.67225994305807</v>
      </c>
    </row>
    <row r="5545" spans="1:54">
      <c r="A5545" s="19" t="s">
        <v>4876</v>
      </c>
      <c r="B5545" s="19" t="s">
        <v>4955</v>
      </c>
      <c r="C5545" s="19" t="s">
        <v>4917</v>
      </c>
      <c r="D5545" s="19" t="s">
        <v>4956</v>
      </c>
      <c r="E5545" s="8" t="s">
        <v>2787</v>
      </c>
      <c r="F5545" s="19" t="s">
        <v>4957</v>
      </c>
      <c r="G5545" s="19" t="s">
        <v>5000</v>
      </c>
      <c r="H5545" s="8"/>
      <c r="I5545" s="6">
        <v>59.3</v>
      </c>
      <c r="J5545" s="6">
        <v>0.88</v>
      </c>
      <c r="K5545" s="6">
        <v>18.3</v>
      </c>
      <c r="L5545" s="6"/>
      <c r="M5545" s="6">
        <v>6.58</v>
      </c>
      <c r="N5545" s="6">
        <v>0.05</v>
      </c>
      <c r="O5545" s="6">
        <v>2.6</v>
      </c>
      <c r="P5545" s="6">
        <v>0</v>
      </c>
      <c r="Q5545" s="6">
        <v>0</v>
      </c>
      <c r="R5545" s="6">
        <v>6.6</v>
      </c>
      <c r="S5545" s="6">
        <v>0.19</v>
      </c>
      <c r="T5545" s="6">
        <v>5</v>
      </c>
      <c r="U5545" s="6">
        <v>94.309999999999988</v>
      </c>
      <c r="V5545" s="12"/>
      <c r="W5545" s="6">
        <v>62.877743611494019</v>
      </c>
      <c r="X5545" s="6">
        <v>0.93309299119923672</v>
      </c>
      <c r="Y5545" s="6">
        <v>19.404092885165948</v>
      </c>
      <c r="Z5545" s="6">
        <v>6.9769907751033839</v>
      </c>
      <c r="AA5545" s="6">
        <v>5.301664722722936E-2</v>
      </c>
      <c r="AB5545" s="6">
        <v>2.7568656558159264</v>
      </c>
      <c r="AC5545" s="6">
        <v>0</v>
      </c>
      <c r="AD5545" s="6">
        <v>0</v>
      </c>
      <c r="AE5545" s="6">
        <v>6.9981974339942745</v>
      </c>
      <c r="AF5545" s="6">
        <v>100.00000000000003</v>
      </c>
      <c r="AG5545" s="6"/>
      <c r="AH5545" s="6">
        <v>70.21091666622246</v>
      </c>
      <c r="AI5545" s="6">
        <v>0.78358848741713638</v>
      </c>
      <c r="AJ5545" s="6">
        <v>12.771991307795966</v>
      </c>
      <c r="AK5545" s="6">
        <v>0</v>
      </c>
      <c r="AL5545" s="6">
        <v>6.5155528966859642</v>
      </c>
      <c r="AM5545" s="6">
        <v>5.0145385460687961E-2</v>
      </c>
      <c r="AN5545" s="6">
        <v>4.5878052955908393</v>
      </c>
      <c r="AO5545" s="6">
        <v>0</v>
      </c>
      <c r="AP5545" s="6">
        <v>0</v>
      </c>
      <c r="AQ5545" s="6">
        <v>4.984770712152006</v>
      </c>
      <c r="AR5545" s="6">
        <v>100</v>
      </c>
      <c r="AS5545" s="6"/>
      <c r="AT5545" s="6">
        <v>0.41319078571940454</v>
      </c>
      <c r="AU5545" s="6" t="s">
        <v>2564</v>
      </c>
      <c r="AV5545" s="6" t="s">
        <v>2564</v>
      </c>
      <c r="AW5545" s="6"/>
      <c r="AX5545" s="6">
        <v>-0.26818243184825363</v>
      </c>
      <c r="AY5545" s="6">
        <v>0.44456469735273296</v>
      </c>
      <c r="AZ5545" s="6">
        <f>LOG(Tabella1[[#This Row],[SiO2]]/Tabella1[[#This Row],[Al2O3]])</f>
        <v>0.51060360363383306</v>
      </c>
      <c r="BA5545" s="6">
        <f>LOG((Tabella1[[#This Row],[FeO]]*0.8998+Tabella1[[#This Row],[Fe2O3]])/Tabella1[[#This Row],[K2O]])</f>
        <v>-4.7172053098365065E-2</v>
      </c>
      <c r="BB5545" s="6">
        <f>Tabella1[[#This Row],[Log SiO2/Al2O3]]/Tabella1[[#This Row],[Log (FeO3/K2O)]]</f>
        <v>-10.824281965618539</v>
      </c>
    </row>
    <row r="5546" spans="1:54">
      <c r="A5546" s="19" t="s">
        <v>4876</v>
      </c>
      <c r="B5546" s="19" t="s">
        <v>4955</v>
      </c>
      <c r="C5546" s="19" t="s">
        <v>4917</v>
      </c>
      <c r="D5546" s="19" t="s">
        <v>4956</v>
      </c>
      <c r="E5546" s="8" t="s">
        <v>2787</v>
      </c>
      <c r="F5546" s="19" t="s">
        <v>4957</v>
      </c>
      <c r="G5546" s="19" t="s">
        <v>5001</v>
      </c>
      <c r="H5546" s="8"/>
      <c r="I5546" s="6">
        <v>58.4</v>
      </c>
      <c r="J5546" s="6">
        <v>0.94</v>
      </c>
      <c r="K5546" s="6">
        <v>18.2</v>
      </c>
      <c r="L5546" s="6"/>
      <c r="M5546" s="6">
        <v>7.09</v>
      </c>
      <c r="N5546" s="6">
        <v>0.1</v>
      </c>
      <c r="O5546" s="6">
        <v>2.73</v>
      </c>
      <c r="P5546" s="6">
        <v>0</v>
      </c>
      <c r="Q5546" s="6">
        <v>0</v>
      </c>
      <c r="R5546" s="6">
        <v>6.3</v>
      </c>
      <c r="S5546" s="6">
        <v>0.02</v>
      </c>
      <c r="T5546" s="6">
        <v>5.0999999999999996</v>
      </c>
      <c r="U5546" s="6">
        <v>93.759999999999991</v>
      </c>
      <c r="V5546" s="12"/>
      <c r="W5546" s="6">
        <v>62.286689419795223</v>
      </c>
      <c r="X5546" s="6">
        <v>1.0025597269624573</v>
      </c>
      <c r="Y5546" s="6">
        <v>19.411262798634812</v>
      </c>
      <c r="Z5546" s="6">
        <v>7.5618600682593868</v>
      </c>
      <c r="AA5546" s="6">
        <v>0.10665529010238911</v>
      </c>
      <c r="AB5546" s="6">
        <v>2.9116894197952221</v>
      </c>
      <c r="AC5546" s="6">
        <v>0</v>
      </c>
      <c r="AD5546" s="6">
        <v>0</v>
      </c>
      <c r="AE5546" s="6">
        <v>6.7192832764505122</v>
      </c>
      <c r="AF5546" s="6">
        <v>100.00000000000001</v>
      </c>
      <c r="AG5546" s="6"/>
      <c r="AH5546" s="6">
        <v>69.569140769380553</v>
      </c>
      <c r="AI5546" s="6">
        <v>0.84214538050605903</v>
      </c>
      <c r="AJ5546" s="6">
        <v>12.780055950979726</v>
      </c>
      <c r="AK5546" s="6">
        <v>0</v>
      </c>
      <c r="AL5546" s="6">
        <v>7.0635896111618175</v>
      </c>
      <c r="AM5546" s="6">
        <v>0.10090549385821121</v>
      </c>
      <c r="AN5546" s="6">
        <v>4.8467221117666419</v>
      </c>
      <c r="AO5546" s="6">
        <v>0</v>
      </c>
      <c r="AP5546" s="6">
        <v>0</v>
      </c>
      <c r="AQ5546" s="6">
        <v>4.7873551089277564</v>
      </c>
      <c r="AR5546" s="6">
        <v>99.999999999999986</v>
      </c>
      <c r="AS5546" s="6"/>
      <c r="AT5546" s="6">
        <v>0.40693495052998907</v>
      </c>
      <c r="AU5546" s="6" t="s">
        <v>2564</v>
      </c>
      <c r="AV5546" s="6" t="s">
        <v>2564</v>
      </c>
      <c r="AW5546" s="6"/>
      <c r="AX5546" s="6">
        <v>-0.16677031398178702</v>
      </c>
      <c r="AY5546" s="6">
        <v>0.43789747658471484</v>
      </c>
      <c r="AZ5546" s="6">
        <f>LOG(Tabella1[[#This Row],[SiO2]]/Tabella1[[#This Row],[Al2O3]])</f>
        <v>0.50634145912732476</v>
      </c>
      <c r="BA5546" s="6">
        <f>LOG((Tabella1[[#This Row],[FeO]]*0.8998+Tabella1[[#This Row],[Fe2O3]])/Tabella1[[#This Row],[K2O]])</f>
        <v>5.4516745590329164E-3</v>
      </c>
      <c r="BB5546" s="6">
        <f>Tabella1[[#This Row],[Log SiO2/Al2O3]]/Tabella1[[#This Row],[Log (FeO3/K2O)]]</f>
        <v>92.8781521428795</v>
      </c>
    </row>
    <row r="5547" spans="1:54">
      <c r="A5547" s="19" t="s">
        <v>4876</v>
      </c>
      <c r="B5547" s="19" t="s">
        <v>4955</v>
      </c>
      <c r="C5547" s="19" t="s">
        <v>4917</v>
      </c>
      <c r="D5547" s="19" t="s">
        <v>4956</v>
      </c>
      <c r="E5547" s="8" t="s">
        <v>2787</v>
      </c>
      <c r="F5547" s="19" t="s">
        <v>4957</v>
      </c>
      <c r="G5547" s="19" t="s">
        <v>5002</v>
      </c>
      <c r="H5547" s="8"/>
      <c r="I5547" s="6">
        <v>57.7</v>
      </c>
      <c r="J5547" s="6">
        <v>0.91</v>
      </c>
      <c r="K5547" s="6">
        <v>18</v>
      </c>
      <c r="L5547" s="6"/>
      <c r="M5547" s="6">
        <v>6.72</v>
      </c>
      <c r="N5547" s="6">
        <v>0.06</v>
      </c>
      <c r="O5547" s="6">
        <v>2.62</v>
      </c>
      <c r="P5547" s="6">
        <v>0</v>
      </c>
      <c r="Q5547" s="6">
        <v>0.43</v>
      </c>
      <c r="R5547" s="6">
        <v>6.4</v>
      </c>
      <c r="S5547" s="6">
        <v>0.06</v>
      </c>
      <c r="T5547" s="6">
        <v>4.8</v>
      </c>
      <c r="U5547" s="6">
        <v>92.840000000000018</v>
      </c>
      <c r="V5547" s="12"/>
      <c r="W5547" s="6">
        <v>62.149935372684183</v>
      </c>
      <c r="X5547" s="6">
        <v>0.98018095648427384</v>
      </c>
      <c r="Y5547" s="6">
        <v>19.388194743644977</v>
      </c>
      <c r="Z5547" s="6">
        <v>7.2382593709607912</v>
      </c>
      <c r="AA5547" s="6">
        <v>6.4627315812149921E-2</v>
      </c>
      <c r="AB5547" s="6">
        <v>2.8220594571305466</v>
      </c>
      <c r="AC5547" s="6">
        <v>0</v>
      </c>
      <c r="AD5547" s="6">
        <v>0.46316242998707446</v>
      </c>
      <c r="AE5547" s="6">
        <v>6.8935803532959916</v>
      </c>
      <c r="AF5547" s="6">
        <v>99.999999999999986</v>
      </c>
      <c r="AG5547" s="6"/>
      <c r="AH5547" s="6">
        <v>69.438458713710276</v>
      </c>
      <c r="AI5547" s="6">
        <v>0.82360898600226751</v>
      </c>
      <c r="AJ5547" s="6">
        <v>12.768925091342906</v>
      </c>
      <c r="AK5547" s="6">
        <v>0</v>
      </c>
      <c r="AL5547" s="6">
        <v>6.7634605922935522</v>
      </c>
      <c r="AM5547" s="6">
        <v>6.1162683197608099E-2</v>
      </c>
      <c r="AN5547" s="6">
        <v>4.6990193264799913</v>
      </c>
      <c r="AO5547" s="6">
        <v>0</v>
      </c>
      <c r="AP5547" s="6">
        <v>0.50169912896538593</v>
      </c>
      <c r="AQ5547" s="6">
        <v>4.9130992170285275</v>
      </c>
      <c r="AR5547" s="6">
        <v>100.00000000000001</v>
      </c>
      <c r="AS5547" s="6"/>
      <c r="AT5547" s="6">
        <v>0.4099478786247483</v>
      </c>
      <c r="AU5547" s="6" t="s">
        <v>2564</v>
      </c>
      <c r="AV5547" s="6" t="s">
        <v>2564</v>
      </c>
      <c r="AW5547" s="6"/>
      <c r="AX5547" s="6">
        <v>-0.30269774177504349</v>
      </c>
      <c r="AY5547" s="6">
        <v>0.44168402419522196</v>
      </c>
      <c r="AZ5547" s="6">
        <f>LOG(Tabella1[[#This Row],[SiO2]]/Tabella1[[#This Row],[Al2O3]])</f>
        <v>0.50590330805242534</v>
      </c>
      <c r="BA5547" s="6">
        <f>LOG((Tabella1[[#This Row],[FeO]]*0.8998+Tabella1[[#This Row],[Fe2O3]])/Tabella1[[#This Row],[K2O]])</f>
        <v>-2.466471210051388E-2</v>
      </c>
      <c r="BB5547" s="6">
        <f>Tabella1[[#This Row],[Log SiO2/Al2O3]]/Tabella1[[#This Row],[Log (FeO3/K2O)]]</f>
        <v>-20.511218861617486</v>
      </c>
    </row>
    <row r="5548" spans="1:54">
      <c r="A5548" s="19" t="s">
        <v>4876</v>
      </c>
      <c r="B5548" s="19" t="s">
        <v>4955</v>
      </c>
      <c r="C5548" s="19" t="s">
        <v>4917</v>
      </c>
      <c r="D5548" s="19" t="s">
        <v>4956</v>
      </c>
      <c r="E5548" s="8" t="s">
        <v>2787</v>
      </c>
      <c r="F5548" s="19" t="s">
        <v>4957</v>
      </c>
      <c r="G5548" s="19" t="s">
        <v>5003</v>
      </c>
      <c r="H5548" s="8"/>
      <c r="I5548" s="6">
        <v>57.8</v>
      </c>
      <c r="J5548" s="6">
        <v>0.87</v>
      </c>
      <c r="K5548" s="6">
        <v>18.100000000000001</v>
      </c>
      <c r="L5548" s="6"/>
      <c r="M5548" s="6">
        <v>6.98</v>
      </c>
      <c r="N5548" s="6">
        <v>0.25</v>
      </c>
      <c r="O5548" s="6">
        <v>2.54</v>
      </c>
      <c r="P5548" s="6">
        <v>0</v>
      </c>
      <c r="Q5548" s="6">
        <v>0.46</v>
      </c>
      <c r="R5548" s="6">
        <v>6.7</v>
      </c>
      <c r="S5548" s="6">
        <v>0.09</v>
      </c>
      <c r="T5548" s="6">
        <v>4.9000000000000004</v>
      </c>
      <c r="U5548" s="6">
        <v>93.7</v>
      </c>
      <c r="V5548" s="12"/>
      <c r="W5548" s="6">
        <v>61.686232657417285</v>
      </c>
      <c r="X5548" s="6">
        <v>0.92849519743863385</v>
      </c>
      <c r="Y5548" s="6">
        <v>19.316969050160086</v>
      </c>
      <c r="Z5548" s="6">
        <v>7.4493062966915682</v>
      </c>
      <c r="AA5548" s="6">
        <v>0.26680896478121663</v>
      </c>
      <c r="AB5548" s="6">
        <v>2.7107790821771611</v>
      </c>
      <c r="AC5548" s="6">
        <v>0</v>
      </c>
      <c r="AD5548" s="6">
        <v>0.49092849519743864</v>
      </c>
      <c r="AE5548" s="6">
        <v>7.1504802561366061</v>
      </c>
      <c r="AF5548" s="6">
        <v>100</v>
      </c>
      <c r="AG5548" s="6"/>
      <c r="AH5548" s="6">
        <v>69.042675121850394</v>
      </c>
      <c r="AI5548" s="6">
        <v>0.78156382390241941</v>
      </c>
      <c r="AJ5548" s="6">
        <v>12.744591550240733</v>
      </c>
      <c r="AK5548" s="6">
        <v>0</v>
      </c>
      <c r="AL5548" s="6">
        <v>6.9730154251438137</v>
      </c>
      <c r="AM5548" s="6">
        <v>0.2529535625451787</v>
      </c>
      <c r="AN5548" s="6">
        <v>4.5217356494509557</v>
      </c>
      <c r="AO5548" s="6">
        <v>0</v>
      </c>
      <c r="AP5548" s="6">
        <v>0.5327190599805931</v>
      </c>
      <c r="AQ5548" s="6">
        <v>5.1052366187090588</v>
      </c>
      <c r="AR5548" s="6">
        <v>99.999999999999986</v>
      </c>
      <c r="AS5548" s="6"/>
      <c r="AT5548" s="6">
        <v>0.39337395130240893</v>
      </c>
      <c r="AU5548" s="6" t="s">
        <v>2564</v>
      </c>
      <c r="AV5548" s="6" t="s">
        <v>2564</v>
      </c>
      <c r="AW5548" s="6"/>
      <c r="AX5548" s="6" t="s">
        <v>2564</v>
      </c>
      <c r="AY5548" s="6" t="s">
        <v>2564</v>
      </c>
      <c r="AZ5548" s="6">
        <f>LOG(Tabella1[[#This Row],[SiO2]]/Tabella1[[#This Row],[Al2O3]])</f>
        <v>0.50424926355134447</v>
      </c>
      <c r="BA5548" s="6">
        <f>LOG((Tabella1[[#This Row],[FeO]]*0.8998+Tabella1[[#This Row],[Fe2O3]])/Tabella1[[#This Row],[K2O]])</f>
        <v>-2.8073391248117315E-2</v>
      </c>
      <c r="BB5548" s="6">
        <f>Tabella1[[#This Row],[Log SiO2/Al2O3]]/Tabella1[[#This Row],[Log (FeO3/K2O)]]</f>
        <v>-17.961822249927177</v>
      </c>
    </row>
    <row r="5549" spans="1:54">
      <c r="A5549" s="19" t="s">
        <v>4876</v>
      </c>
      <c r="B5549" s="19" t="s">
        <v>4955</v>
      </c>
      <c r="C5549" s="19" t="s">
        <v>4917</v>
      </c>
      <c r="D5549" s="19" t="s">
        <v>4956</v>
      </c>
      <c r="E5549" s="8" t="s">
        <v>2787</v>
      </c>
      <c r="F5549" s="19" t="s">
        <v>4957</v>
      </c>
      <c r="G5549" s="19" t="s">
        <v>5004</v>
      </c>
      <c r="H5549" s="8"/>
      <c r="I5549" s="6">
        <v>56.6</v>
      </c>
      <c r="J5549" s="6">
        <v>0.93</v>
      </c>
      <c r="K5549" s="6">
        <v>19.3</v>
      </c>
      <c r="L5549" s="6"/>
      <c r="M5549" s="6">
        <v>6.59</v>
      </c>
      <c r="N5549" s="6">
        <v>0.02</v>
      </c>
      <c r="O5549" s="6">
        <v>2.41</v>
      </c>
      <c r="P5549" s="6">
        <v>0</v>
      </c>
      <c r="Q5549" s="6">
        <v>0.4</v>
      </c>
      <c r="R5549" s="6">
        <v>5.4</v>
      </c>
      <c r="S5549" s="6">
        <v>0.12</v>
      </c>
      <c r="T5549" s="6">
        <v>6</v>
      </c>
      <c r="U5549" s="6">
        <v>91.65</v>
      </c>
      <c r="V5549" s="12"/>
      <c r="W5549" s="6">
        <v>61.756683033278783</v>
      </c>
      <c r="X5549" s="6">
        <v>1.0147299509001637</v>
      </c>
      <c r="Y5549" s="6">
        <v>21.058374249863611</v>
      </c>
      <c r="Z5549" s="6">
        <v>7.1903982542280405</v>
      </c>
      <c r="AA5549" s="6">
        <v>2.1822149481723948E-2</v>
      </c>
      <c r="AB5549" s="6">
        <v>2.6295690125477358</v>
      </c>
      <c r="AC5549" s="6">
        <v>0</v>
      </c>
      <c r="AD5549" s="6">
        <v>0.43644298963447897</v>
      </c>
      <c r="AE5549" s="6">
        <v>5.8919803600654665</v>
      </c>
      <c r="AF5549" s="6">
        <v>100</v>
      </c>
      <c r="AG5549" s="6"/>
      <c r="AH5549" s="6">
        <v>69.295360521721378</v>
      </c>
      <c r="AI5549" s="6">
        <v>0.85630030886393338</v>
      </c>
      <c r="AJ5549" s="6">
        <v>13.928444280842051</v>
      </c>
      <c r="AK5549" s="6">
        <v>0</v>
      </c>
      <c r="AL5549" s="6">
        <v>6.7475882540466534</v>
      </c>
      <c r="AM5549" s="6">
        <v>2.0740954699936729E-2</v>
      </c>
      <c r="AN5549" s="6">
        <v>4.3973035920840307</v>
      </c>
      <c r="AO5549" s="6">
        <v>0</v>
      </c>
      <c r="AP5549" s="6">
        <v>0.47478648803275619</v>
      </c>
      <c r="AQ5549" s="6">
        <v>4.2172834196565621</v>
      </c>
      <c r="AR5549" s="6">
        <v>100.00000000000001</v>
      </c>
      <c r="AS5549" s="6"/>
      <c r="AT5549" s="6">
        <v>0.39455776267678178</v>
      </c>
      <c r="AU5549" s="6" t="s">
        <v>2564</v>
      </c>
      <c r="AV5549" s="6" t="s">
        <v>2564</v>
      </c>
      <c r="AW5549" s="6"/>
      <c r="AX5549" s="6">
        <v>7.2297446529993897E-2</v>
      </c>
      <c r="AY5549" s="6">
        <v>0.42739607031306159</v>
      </c>
      <c r="AZ5549" s="6">
        <f>LOG(Tabella1[[#This Row],[SiO2]]/Tabella1[[#This Row],[Al2O3]])</f>
        <v>0.46725912218049764</v>
      </c>
      <c r="BA5549" s="6">
        <f>LOG((Tabella1[[#This Row],[FeO]]*0.8998+Tabella1[[#This Row],[Fe2O3]])/Tabella1[[#This Row],[K2O]])</f>
        <v>4.0637643600589399E-2</v>
      </c>
      <c r="BB5549" s="6">
        <f>Tabella1[[#This Row],[Log SiO2/Al2O3]]/Tabella1[[#This Row],[Log (FeO3/K2O)]]</f>
        <v>11.4981844610134</v>
      </c>
    </row>
    <row r="5550" spans="1:54">
      <c r="A5550" s="19" t="s">
        <v>4876</v>
      </c>
      <c r="B5550" s="19" t="s">
        <v>4955</v>
      </c>
      <c r="C5550" s="19" t="s">
        <v>4917</v>
      </c>
      <c r="D5550" s="19" t="s">
        <v>4956</v>
      </c>
      <c r="E5550" s="8" t="s">
        <v>2787</v>
      </c>
      <c r="F5550" s="19" t="s">
        <v>4957</v>
      </c>
      <c r="G5550" s="19" t="s">
        <v>5005</v>
      </c>
      <c r="H5550" s="8"/>
      <c r="I5550" s="6">
        <v>57</v>
      </c>
      <c r="J5550" s="6">
        <v>1.02</v>
      </c>
      <c r="K5550" s="6">
        <v>20.3</v>
      </c>
      <c r="L5550" s="6"/>
      <c r="M5550" s="6">
        <v>6.6</v>
      </c>
      <c r="N5550" s="6">
        <v>0.02</v>
      </c>
      <c r="O5550" s="6">
        <v>2.3199999999999998</v>
      </c>
      <c r="P5550" s="6">
        <v>0</v>
      </c>
      <c r="Q5550" s="6">
        <v>0.46</v>
      </c>
      <c r="R5550" s="6">
        <v>4.0999999999999996</v>
      </c>
      <c r="S5550" s="6">
        <v>0.14000000000000001</v>
      </c>
      <c r="T5550" s="6">
        <v>6.5</v>
      </c>
      <c r="U5550" s="6">
        <v>91.819999999999979</v>
      </c>
      <c r="V5550" s="12"/>
      <c r="W5550" s="6">
        <v>62.077978653888053</v>
      </c>
      <c r="X5550" s="6">
        <v>1.1108690917011548</v>
      </c>
      <c r="Y5550" s="6">
        <v>22.108473099542589</v>
      </c>
      <c r="Z5550" s="6">
        <v>7.187976475713354</v>
      </c>
      <c r="AA5550" s="6">
        <v>2.1781746896101073E-2</v>
      </c>
      <c r="AB5550" s="6">
        <v>2.5266826399477242</v>
      </c>
      <c r="AC5550" s="6">
        <v>0</v>
      </c>
      <c r="AD5550" s="6">
        <v>0.50098017861032473</v>
      </c>
      <c r="AE5550" s="6">
        <v>4.4652581137007195</v>
      </c>
      <c r="AF5550" s="6">
        <v>100</v>
      </c>
      <c r="AG5550" s="6"/>
      <c r="AH5550" s="6">
        <v>69.641198490525284</v>
      </c>
      <c r="AI5550" s="6">
        <v>0.93723171719947673</v>
      </c>
      <c r="AJ5550" s="6">
        <v>14.619919910078163</v>
      </c>
      <c r="AK5550" s="6">
        <v>0</v>
      </c>
      <c r="AL5550" s="6">
        <v>6.7438941933490533</v>
      </c>
      <c r="AM5550" s="6">
        <v>2.0698191292348185E-2</v>
      </c>
      <c r="AN5550" s="6">
        <v>4.2243612121127212</v>
      </c>
      <c r="AO5550" s="6">
        <v>0</v>
      </c>
      <c r="AP5550" s="6">
        <v>0.5448787169477437</v>
      </c>
      <c r="AQ5550" s="6">
        <v>3.1954096232190228</v>
      </c>
      <c r="AR5550" s="6">
        <v>100.00000000000001</v>
      </c>
      <c r="AS5550" s="6"/>
      <c r="AT5550" s="6">
        <v>0.38514431474755312</v>
      </c>
      <c r="AU5550" s="6" t="s">
        <v>2564</v>
      </c>
      <c r="AV5550" s="6" t="s">
        <v>2564</v>
      </c>
      <c r="AW5550" s="6"/>
      <c r="AX5550" s="6">
        <v>0.30915034576459877</v>
      </c>
      <c r="AY5550" s="6">
        <v>0.42112962180079538</v>
      </c>
      <c r="AZ5550" s="6">
        <f>LOG(Tabella1[[#This Row],[SiO2]]/Tabella1[[#This Row],[Al2O3]])</f>
        <v>0.44837881775927846</v>
      </c>
      <c r="BA5550" s="6">
        <f>LOG((Tabella1[[#This Row],[FeO]]*0.8998+Tabella1[[#This Row],[Fe2O3]])/Tabella1[[#This Row],[K2O]])</f>
        <v>0.16090606765168125</v>
      </c>
      <c r="BB5550" s="6">
        <f>Tabella1[[#This Row],[Log SiO2/Al2O3]]/Tabella1[[#This Row],[Log (FeO3/K2O)]]</f>
        <v>2.7865873817132805</v>
      </c>
    </row>
    <row r="5551" spans="1:54">
      <c r="A5551" s="19" t="s">
        <v>4876</v>
      </c>
      <c r="B5551" s="19" t="s">
        <v>4955</v>
      </c>
      <c r="C5551" s="19" t="s">
        <v>4917</v>
      </c>
      <c r="D5551" s="19" t="s">
        <v>4956</v>
      </c>
      <c r="E5551" s="8" t="s">
        <v>2787</v>
      </c>
      <c r="F5551" s="19" t="s">
        <v>4957</v>
      </c>
      <c r="G5551" s="19" t="s">
        <v>5006</v>
      </c>
      <c r="H5551" s="8"/>
      <c r="I5551" s="6">
        <v>56.3</v>
      </c>
      <c r="J5551" s="6">
        <v>1.02</v>
      </c>
      <c r="K5551" s="6">
        <v>19.8</v>
      </c>
      <c r="L5551" s="6"/>
      <c r="M5551" s="6">
        <v>7.31</v>
      </c>
      <c r="N5551" s="6">
        <v>0.03</v>
      </c>
      <c r="O5551" s="6">
        <v>2.38</v>
      </c>
      <c r="P5551" s="6">
        <v>0</v>
      </c>
      <c r="Q5551" s="6">
        <v>0</v>
      </c>
      <c r="R5551" s="6">
        <v>4.4000000000000004</v>
      </c>
      <c r="S5551" s="6">
        <v>0.23</v>
      </c>
      <c r="T5551" s="6">
        <v>6.5</v>
      </c>
      <c r="U5551" s="6">
        <v>91.240000000000009</v>
      </c>
      <c r="V5551" s="12"/>
      <c r="W5551" s="6">
        <v>61.705392371766763</v>
      </c>
      <c r="X5551" s="6">
        <v>1.1179307321350285</v>
      </c>
      <c r="Y5551" s="6">
        <v>21.701008329679965</v>
      </c>
      <c r="Z5551" s="6">
        <v>8.0118369136343688</v>
      </c>
      <c r="AA5551" s="6">
        <v>3.2880315651030244E-2</v>
      </c>
      <c r="AB5551" s="6">
        <v>2.6085050416483995</v>
      </c>
      <c r="AC5551" s="6">
        <v>0</v>
      </c>
      <c r="AD5551" s="6">
        <v>0</v>
      </c>
      <c r="AE5551" s="6">
        <v>4.8224462954844363</v>
      </c>
      <c r="AF5551" s="6">
        <v>99.999999999999986</v>
      </c>
      <c r="AG5551" s="6"/>
      <c r="AH5551" s="6">
        <v>69.225384797907338</v>
      </c>
      <c r="AI5551" s="6">
        <v>0.94321908601479598</v>
      </c>
      <c r="AJ5551" s="6">
        <v>14.350920172738363</v>
      </c>
      <c r="AK5551" s="6">
        <v>0</v>
      </c>
      <c r="AL5551" s="6">
        <v>7.5170907302737984</v>
      </c>
      <c r="AM5551" s="6">
        <v>3.1245628025581763E-2</v>
      </c>
      <c r="AN5551" s="6">
        <v>4.3612965840614697</v>
      </c>
      <c r="AO5551" s="6">
        <v>0</v>
      </c>
      <c r="AP5551" s="6">
        <v>0</v>
      </c>
      <c r="AQ5551" s="6">
        <v>3.45112715831316</v>
      </c>
      <c r="AR5551" s="6">
        <v>99.999999999999972</v>
      </c>
      <c r="AS5551" s="6"/>
      <c r="AT5551" s="6">
        <v>0.36716234861260161</v>
      </c>
      <c r="AU5551" s="6" t="s">
        <v>2564</v>
      </c>
      <c r="AV5551" s="6" t="s">
        <v>2564</v>
      </c>
      <c r="AW5551" s="6"/>
      <c r="AX5551" s="6">
        <v>0.26770355285059794</v>
      </c>
      <c r="AY5551" s="6">
        <v>0.39883214350249829</v>
      </c>
      <c r="AZ5551" s="6">
        <f>LOG(Tabella1[[#This Row],[SiO2]]/Tabella1[[#This Row],[Al2O3]])</f>
        <v>0.45384320458981503</v>
      </c>
      <c r="BA5551" s="6">
        <f>LOG((Tabella1[[#This Row],[FeO]]*0.8998+Tabella1[[#This Row],[Fe2O3]])/Tabella1[[#This Row],[K2O]])</f>
        <v>0.17461068930122103</v>
      </c>
      <c r="BB5551" s="6">
        <f>Tabella1[[#This Row],[Log SiO2/Al2O3]]/Tabella1[[#This Row],[Log (FeO3/K2O)]]</f>
        <v>2.5991719430583644</v>
      </c>
    </row>
    <row r="5552" spans="1:54">
      <c r="A5552" s="19" t="s">
        <v>4876</v>
      </c>
      <c r="B5552" s="19" t="s">
        <v>4955</v>
      </c>
      <c r="C5552" s="19" t="s">
        <v>4917</v>
      </c>
      <c r="D5552" s="19" t="s">
        <v>4956</v>
      </c>
      <c r="E5552" s="8" t="s">
        <v>2787</v>
      </c>
      <c r="F5552" s="19" t="s">
        <v>4957</v>
      </c>
      <c r="G5552" s="19" t="s">
        <v>5007</v>
      </c>
      <c r="H5552" s="8"/>
      <c r="I5552" s="6">
        <v>54.3</v>
      </c>
      <c r="J5552" s="6">
        <v>0.93</v>
      </c>
      <c r="K5552" s="6">
        <v>20.399999999999999</v>
      </c>
      <c r="L5552" s="6"/>
      <c r="M5552" s="6">
        <v>7.25</v>
      </c>
      <c r="N5552" s="6">
        <v>0.48</v>
      </c>
      <c r="O5552" s="6">
        <v>2.5</v>
      </c>
      <c r="P5552" s="6">
        <v>0</v>
      </c>
      <c r="Q5552" s="6">
        <v>0</v>
      </c>
      <c r="R5552" s="6">
        <v>4.7</v>
      </c>
      <c r="S5552" s="6">
        <v>0.33</v>
      </c>
      <c r="T5552" s="6">
        <v>6.8</v>
      </c>
      <c r="U5552" s="6">
        <v>90.56</v>
      </c>
      <c r="V5552" s="12"/>
      <c r="W5552" s="6">
        <v>59.960247349823312</v>
      </c>
      <c r="X5552" s="6">
        <v>1.0269434628975265</v>
      </c>
      <c r="Y5552" s="6">
        <v>22.526501766784452</v>
      </c>
      <c r="Z5552" s="6">
        <v>8.0057420494699638</v>
      </c>
      <c r="AA5552" s="6">
        <v>0.53003533568904593</v>
      </c>
      <c r="AB5552" s="6">
        <v>2.7606007067137805</v>
      </c>
      <c r="AC5552" s="6">
        <v>0</v>
      </c>
      <c r="AD5552" s="6">
        <v>0</v>
      </c>
      <c r="AE5552" s="6">
        <v>5.1899293286219086</v>
      </c>
      <c r="AF5552" s="6">
        <v>99.999999999999986</v>
      </c>
      <c r="AG5552" s="6"/>
      <c r="AH5552" s="6">
        <v>67.572549029984145</v>
      </c>
      <c r="AI5552" s="6">
        <v>0.87037988512964537</v>
      </c>
      <c r="AJ5552" s="6">
        <v>14.964362312702569</v>
      </c>
      <c r="AK5552" s="6">
        <v>0</v>
      </c>
      <c r="AL5552" s="6">
        <v>7.5454285430141264</v>
      </c>
      <c r="AM5552" s="6">
        <v>0.50596762604915502</v>
      </c>
      <c r="AN5552" s="6">
        <v>4.636520258753805</v>
      </c>
      <c r="AO5552" s="6">
        <v>0</v>
      </c>
      <c r="AP5552" s="6">
        <v>0</v>
      </c>
      <c r="AQ5552" s="6">
        <v>3.7309517414644637</v>
      </c>
      <c r="AR5552" s="6">
        <v>99.999999999999986</v>
      </c>
      <c r="AS5552" s="6"/>
      <c r="AT5552" s="6">
        <v>0.38060579092902769</v>
      </c>
      <c r="AU5552" s="6" t="s">
        <v>2564</v>
      </c>
      <c r="AV5552" s="6" t="s">
        <v>2564</v>
      </c>
      <c r="AW5552" s="6"/>
      <c r="AX5552" s="6">
        <v>0.25004893478439494</v>
      </c>
      <c r="AY5552" s="6">
        <v>0.40989188086313177</v>
      </c>
      <c r="AZ5552" s="6">
        <f>LOG(Tabella1[[#This Row],[SiO2]]/Tabella1[[#This Row],[Al2O3]])</f>
        <v>0.42516966216294816</v>
      </c>
      <c r="BA5552" s="6">
        <f>LOG((Tabella1[[#This Row],[FeO]]*0.8998+Tabella1[[#This Row],[Fe2O3]])/Tabella1[[#This Row],[K2O]])</f>
        <v>0.14238613746482429</v>
      </c>
      <c r="BB5552" s="6">
        <f>Tabella1[[#This Row],[Log SiO2/Al2O3]]/Tabella1[[#This Row],[Log (FeO3/K2O)]]</f>
        <v>2.9860326976562868</v>
      </c>
    </row>
    <row r="5553" spans="1:54">
      <c r="A5553" s="19" t="s">
        <v>4876</v>
      </c>
      <c r="B5553" s="19" t="s">
        <v>4955</v>
      </c>
      <c r="C5553" s="19" t="s">
        <v>4917</v>
      </c>
      <c r="D5553" s="19" t="s">
        <v>4956</v>
      </c>
      <c r="E5553" s="8" t="s">
        <v>2787</v>
      </c>
      <c r="F5553" s="19" t="s">
        <v>4957</v>
      </c>
      <c r="G5553" s="19" t="s">
        <v>5008</v>
      </c>
      <c r="H5553" s="8"/>
      <c r="I5553" s="6">
        <v>56.1</v>
      </c>
      <c r="J5553" s="6">
        <v>1.06</v>
      </c>
      <c r="K5553" s="6">
        <v>19.3</v>
      </c>
      <c r="L5553" s="6"/>
      <c r="M5553" s="6">
        <v>7.63</v>
      </c>
      <c r="N5553" s="6">
        <v>0.1</v>
      </c>
      <c r="O5553" s="6">
        <v>2.57</v>
      </c>
      <c r="P5553" s="6">
        <v>0</v>
      </c>
      <c r="Q5553" s="6">
        <v>0</v>
      </c>
      <c r="R5553" s="6">
        <v>4.9000000000000004</v>
      </c>
      <c r="S5553" s="6">
        <v>0.05</v>
      </c>
      <c r="T5553" s="6">
        <v>6.7</v>
      </c>
      <c r="U5553" s="6">
        <v>91.66</v>
      </c>
      <c r="V5553" s="12"/>
      <c r="W5553" s="6">
        <v>61.204451232816936</v>
      </c>
      <c r="X5553" s="6">
        <v>1.1564477416539387</v>
      </c>
      <c r="Y5553" s="6">
        <v>21.056076805585864</v>
      </c>
      <c r="Z5553" s="6">
        <v>8.3242417630373122</v>
      </c>
      <c r="AA5553" s="6">
        <v>0.10909884355225835</v>
      </c>
      <c r="AB5553" s="6">
        <v>2.8038402792930395</v>
      </c>
      <c r="AC5553" s="6">
        <v>0</v>
      </c>
      <c r="AD5553" s="6">
        <v>0</v>
      </c>
      <c r="AE5553" s="6">
        <v>5.3458433340606595</v>
      </c>
      <c r="AF5553" s="6">
        <v>100.00000000000001</v>
      </c>
      <c r="AG5553" s="6"/>
      <c r="AH5553" s="6">
        <v>68.651792642883564</v>
      </c>
      <c r="AI5553" s="6">
        <v>0.97555174652485077</v>
      </c>
      <c r="AJ5553" s="6">
        <v>13.922072933797319</v>
      </c>
      <c r="AK5553" s="6">
        <v>0</v>
      </c>
      <c r="AL5553" s="6">
        <v>7.8088843383906532</v>
      </c>
      <c r="AM5553" s="6">
        <v>0.10365733538751269</v>
      </c>
      <c r="AN5553" s="6">
        <v>4.6870957408339988</v>
      </c>
      <c r="AO5553" s="6">
        <v>0</v>
      </c>
      <c r="AP5553" s="6">
        <v>0</v>
      </c>
      <c r="AQ5553" s="6">
        <v>3.8250437075065538</v>
      </c>
      <c r="AR5553" s="6">
        <v>100.00000000000001</v>
      </c>
      <c r="AS5553" s="6"/>
      <c r="AT5553" s="6">
        <v>0.37508828528196747</v>
      </c>
      <c r="AU5553" s="6" t="s">
        <v>2564</v>
      </c>
      <c r="AV5553" s="6" t="s">
        <v>2564</v>
      </c>
      <c r="AW5553" s="6"/>
      <c r="AX5553" s="6">
        <v>0.1751898736880505</v>
      </c>
      <c r="AY5553" s="6">
        <v>0.406850822337053</v>
      </c>
      <c r="AZ5553" s="6">
        <f>LOG(Tabella1[[#This Row],[SiO2]]/Tabella1[[#This Row],[Al2O3]])</f>
        <v>0.46340555224838764</v>
      </c>
      <c r="BA5553" s="6">
        <f>LOG((Tabella1[[#This Row],[FeO]]*0.8998+Tabella1[[#This Row],[Fe2O3]])/Tabella1[[#This Row],[K2O]])</f>
        <v>0.14647444675591481</v>
      </c>
      <c r="BB5553" s="6">
        <f>Tabella1[[#This Row],[Log SiO2/Al2O3]]/Tabella1[[#This Row],[Log (FeO3/K2O)]]</f>
        <v>3.1637296641960164</v>
      </c>
    </row>
    <row r="5554" spans="1:54">
      <c r="A5554" s="19" t="s">
        <v>4876</v>
      </c>
      <c r="B5554" s="19" t="s">
        <v>4955</v>
      </c>
      <c r="C5554" s="19" t="s">
        <v>4917</v>
      </c>
      <c r="D5554" s="19" t="s">
        <v>4956</v>
      </c>
      <c r="E5554" s="8" t="s">
        <v>2787</v>
      </c>
      <c r="F5554" s="19" t="s">
        <v>4957</v>
      </c>
      <c r="G5554" s="19" t="s">
        <v>5009</v>
      </c>
      <c r="H5554" s="8"/>
      <c r="I5554" s="6">
        <v>56</v>
      </c>
      <c r="J5554" s="6">
        <v>0.97</v>
      </c>
      <c r="K5554" s="6">
        <v>20.399999999999999</v>
      </c>
      <c r="L5554" s="6"/>
      <c r="M5554" s="6">
        <v>6.42</v>
      </c>
      <c r="N5554" s="6">
        <v>0.04</v>
      </c>
      <c r="O5554" s="6">
        <v>2.4</v>
      </c>
      <c r="P5554" s="6">
        <v>0</v>
      </c>
      <c r="Q5554" s="6">
        <v>0</v>
      </c>
      <c r="R5554" s="6">
        <v>4.5999999999999996</v>
      </c>
      <c r="S5554" s="6">
        <v>0.11</v>
      </c>
      <c r="T5554" s="6">
        <v>6.9</v>
      </c>
      <c r="U5554" s="6">
        <v>90.830000000000013</v>
      </c>
      <c r="V5554" s="12"/>
      <c r="W5554" s="6">
        <v>61.6536386656391</v>
      </c>
      <c r="X5554" s="6">
        <v>1.0679290983155343</v>
      </c>
      <c r="Y5554" s="6">
        <v>22.45953979962567</v>
      </c>
      <c r="Z5554" s="6">
        <v>7.0681492898821956</v>
      </c>
      <c r="AA5554" s="6">
        <v>4.4038313332599353E-2</v>
      </c>
      <c r="AB5554" s="6">
        <v>2.6422987999559613</v>
      </c>
      <c r="AC5554" s="6">
        <v>0</v>
      </c>
      <c r="AD5554" s="6">
        <v>0</v>
      </c>
      <c r="AE5554" s="6">
        <v>5.0644060332489254</v>
      </c>
      <c r="AF5554" s="6">
        <v>99.999999999999986</v>
      </c>
      <c r="AG5554" s="6"/>
      <c r="AH5554" s="6">
        <v>69.379614749276541</v>
      </c>
      <c r="AI5554" s="6">
        <v>0.9037972507544042</v>
      </c>
      <c r="AJ5554" s="6">
        <v>14.898124496516537</v>
      </c>
      <c r="AK5554" s="6">
        <v>0</v>
      </c>
      <c r="AL5554" s="6">
        <v>6.6520317980970924</v>
      </c>
      <c r="AM5554" s="6">
        <v>4.1977335477506421E-2</v>
      </c>
      <c r="AN5554" s="6">
        <v>4.4313574088903351</v>
      </c>
      <c r="AO5554" s="6">
        <v>0</v>
      </c>
      <c r="AP5554" s="6">
        <v>0</v>
      </c>
      <c r="AQ5554" s="6">
        <v>3.6354065876756381</v>
      </c>
      <c r="AR5554" s="6">
        <v>100.00000000000001</v>
      </c>
      <c r="AS5554" s="6"/>
      <c r="AT5554" s="6">
        <v>0.39981970551901425</v>
      </c>
      <c r="AU5554" s="6" t="s">
        <v>2564</v>
      </c>
      <c r="AV5554" s="6" t="s">
        <v>2564</v>
      </c>
      <c r="AW5554" s="6"/>
      <c r="AX5554" s="6">
        <v>0.28168547196462351</v>
      </c>
      <c r="AY5554" s="6">
        <v>0.4353177836540873</v>
      </c>
      <c r="AZ5554" s="6">
        <f>LOG(Tabella1[[#This Row],[SiO2]]/Tabella1[[#This Row],[Al2O3]])</f>
        <v>0.43855785958030169</v>
      </c>
      <c r="BA5554" s="6">
        <f>LOG((Tabella1[[#This Row],[FeO]]*0.8998+Tabella1[[#This Row],[Fe2O3]])/Tabella1[[#This Row],[K2O]])</f>
        <v>9.8923185216827317E-2</v>
      </c>
      <c r="BB5554" s="6">
        <f>Tabella1[[#This Row],[Log SiO2/Al2O3]]/Tabella1[[#This Row],[Log (FeO3/K2O)]]</f>
        <v>4.4333172109150896</v>
      </c>
    </row>
    <row r="5555" spans="1:54">
      <c r="A5555" s="19" t="s">
        <v>4876</v>
      </c>
      <c r="B5555" s="19" t="s">
        <v>4955</v>
      </c>
      <c r="C5555" s="19" t="s">
        <v>4917</v>
      </c>
      <c r="D5555" s="19" t="s">
        <v>4956</v>
      </c>
      <c r="E5555" s="8" t="s">
        <v>2787</v>
      </c>
      <c r="F5555" s="19" t="s">
        <v>4957</v>
      </c>
      <c r="G5555" s="19" t="s">
        <v>5010</v>
      </c>
      <c r="H5555" s="8"/>
      <c r="I5555" s="6">
        <v>56.8</v>
      </c>
      <c r="J5555" s="6">
        <v>0.77</v>
      </c>
      <c r="K5555" s="6">
        <v>20.5</v>
      </c>
      <c r="L5555" s="6"/>
      <c r="M5555" s="6">
        <v>7.59</v>
      </c>
      <c r="N5555" s="6">
        <v>0.02</v>
      </c>
      <c r="O5555" s="6">
        <v>2.61</v>
      </c>
      <c r="P5555" s="6">
        <v>0.12</v>
      </c>
      <c r="Q5555" s="6">
        <v>0</v>
      </c>
      <c r="R5555" s="6">
        <v>3.8</v>
      </c>
      <c r="S5555" s="6">
        <v>0.1</v>
      </c>
      <c r="T5555" s="6">
        <v>7.8</v>
      </c>
      <c r="U5555" s="6">
        <v>92.21</v>
      </c>
      <c r="V5555" s="12"/>
      <c r="W5555" s="6">
        <v>61.598525105736904</v>
      </c>
      <c r="X5555" s="6">
        <v>0.83505042837002508</v>
      </c>
      <c r="Y5555" s="6">
        <v>22.231862054007159</v>
      </c>
      <c r="Z5555" s="6">
        <v>8.2312113653616752</v>
      </c>
      <c r="AA5555" s="6">
        <v>2.1689621516104544E-2</v>
      </c>
      <c r="AB5555" s="6">
        <v>2.8304956078516432</v>
      </c>
      <c r="AC5555" s="6">
        <v>0.13013772909662727</v>
      </c>
      <c r="AD5555" s="6">
        <v>0</v>
      </c>
      <c r="AE5555" s="6">
        <v>4.1210280880598642</v>
      </c>
      <c r="AF5555" s="6">
        <v>100</v>
      </c>
      <c r="AG5555" s="6"/>
      <c r="AH5555" s="6">
        <v>69.005363137892047</v>
      </c>
      <c r="AI5555" s="6">
        <v>0.7035268224003749</v>
      </c>
      <c r="AJ5555" s="6">
        <v>14.680672342920001</v>
      </c>
      <c r="AK5555" s="6">
        <v>0</v>
      </c>
      <c r="AL5555" s="6">
        <v>7.7117282524614899</v>
      </c>
      <c r="AM5555" s="6">
        <v>2.058142901438199E-2</v>
      </c>
      <c r="AN5555" s="6">
        <v>4.7255971712195857</v>
      </c>
      <c r="AO5555" s="6">
        <v>0.15621040381029871</v>
      </c>
      <c r="AP5555" s="6">
        <v>0</v>
      </c>
      <c r="AQ5555" s="6">
        <v>2.944892241117294</v>
      </c>
      <c r="AR5555" s="6">
        <v>99.999999999999986</v>
      </c>
      <c r="AS5555" s="6"/>
      <c r="AT5555" s="6">
        <v>0.37995284438098675</v>
      </c>
      <c r="AU5555" s="6" t="s">
        <v>2564</v>
      </c>
      <c r="AV5555" s="6" t="s">
        <v>2564</v>
      </c>
      <c r="AW5555" s="6"/>
      <c r="AX5555" s="6">
        <v>0.33254061714983207</v>
      </c>
      <c r="AY5555" s="6">
        <v>0.40273378909910762</v>
      </c>
      <c r="AZ5555" s="6">
        <f>LOG(Tabella1[[#This Row],[SiO2]]/Tabella1[[#This Row],[Al2O3]])</f>
        <v>0.44259447465526452</v>
      </c>
      <c r="BA5555" s="6">
        <f>LOG((Tabella1[[#This Row],[FeO]]*0.8998+Tabella1[[#This Row],[Fe2O3]])/Tabella1[[#This Row],[K2O]])</f>
        <v>0.25460416810821829</v>
      </c>
      <c r="BB5555" s="6">
        <f>Tabella1[[#This Row],[Log SiO2/Al2O3]]/Tabella1[[#This Row],[Log (FeO3/K2O)]]</f>
        <v>1.7383630360173123</v>
      </c>
    </row>
    <row r="5556" spans="1:54">
      <c r="A5556" s="19" t="s">
        <v>4876</v>
      </c>
      <c r="B5556" s="19" t="s">
        <v>4955</v>
      </c>
      <c r="C5556" s="19" t="s">
        <v>4917</v>
      </c>
      <c r="D5556" s="19" t="s">
        <v>4956</v>
      </c>
      <c r="E5556" s="8" t="s">
        <v>2787</v>
      </c>
      <c r="F5556" s="19" t="s">
        <v>4957</v>
      </c>
      <c r="G5556" s="19" t="s">
        <v>5011</v>
      </c>
      <c r="H5556" s="8"/>
      <c r="I5556" s="6">
        <v>56.9</v>
      </c>
      <c r="J5556" s="6">
        <v>0.82</v>
      </c>
      <c r="K5556" s="6">
        <v>20.399999999999999</v>
      </c>
      <c r="L5556" s="6"/>
      <c r="M5556" s="6">
        <v>7.64</v>
      </c>
      <c r="N5556" s="6">
        <v>0.02</v>
      </c>
      <c r="O5556" s="6">
        <v>2.58</v>
      </c>
      <c r="P5556" s="6">
        <v>0.12</v>
      </c>
      <c r="Q5556" s="6">
        <v>0</v>
      </c>
      <c r="R5556" s="6">
        <v>4</v>
      </c>
      <c r="S5556" s="6">
        <v>0.11</v>
      </c>
      <c r="T5556" s="6">
        <v>7.7</v>
      </c>
      <c r="U5556" s="6">
        <v>92.48</v>
      </c>
      <c r="V5556" s="12"/>
      <c r="W5556" s="6">
        <v>61.52681660899654</v>
      </c>
      <c r="X5556" s="6">
        <v>0.8866782006920414</v>
      </c>
      <c r="Y5556" s="6">
        <v>22.058823529411761</v>
      </c>
      <c r="Z5556" s="6">
        <v>8.2612456747404828</v>
      </c>
      <c r="AA5556" s="6">
        <v>2.1626297577854673E-2</v>
      </c>
      <c r="AB5556" s="6">
        <v>2.7897923875432529</v>
      </c>
      <c r="AC5556" s="6">
        <v>0.12975778546712802</v>
      </c>
      <c r="AD5556" s="6">
        <v>0</v>
      </c>
      <c r="AE5556" s="6">
        <v>4.3252595155709344</v>
      </c>
      <c r="AF5556" s="6">
        <v>100</v>
      </c>
      <c r="AG5556" s="6"/>
      <c r="AH5556" s="6">
        <v>68.952965397711381</v>
      </c>
      <c r="AI5556" s="6">
        <v>0.74732577110090392</v>
      </c>
      <c r="AJ5556" s="6">
        <v>14.57231075505474</v>
      </c>
      <c r="AK5556" s="6">
        <v>0</v>
      </c>
      <c r="AL5556" s="6">
        <v>7.7430037919064363</v>
      </c>
      <c r="AM5556" s="6">
        <v>2.0529657185722819E-2</v>
      </c>
      <c r="AN5556" s="6">
        <v>4.6595295292018291</v>
      </c>
      <c r="AO5556" s="6">
        <v>0.155817462277658</v>
      </c>
      <c r="AP5556" s="6">
        <v>0</v>
      </c>
      <c r="AQ5556" s="6">
        <v>3.0920889188007994</v>
      </c>
      <c r="AR5556" s="6">
        <v>99.999999999999972</v>
      </c>
      <c r="AS5556" s="6"/>
      <c r="AT5556" s="6">
        <v>0.37569175656005926</v>
      </c>
      <c r="AU5556" s="6" t="s">
        <v>2564</v>
      </c>
      <c r="AV5556" s="6" t="s">
        <v>2564</v>
      </c>
      <c r="AW5556" s="6"/>
      <c r="AX5556" s="6">
        <v>0.31242790442049029</v>
      </c>
      <c r="AY5556" s="6">
        <v>0.3997809141716131</v>
      </c>
      <c r="AZ5556" s="6">
        <f>LOG(Tabella1[[#This Row],[SiO2]]/Tabella1[[#This Row],[Al2O3]])</f>
        <v>0.44548209896917246</v>
      </c>
      <c r="BA5556" s="6">
        <f>LOG((Tabella1[[#This Row],[FeO]]*0.8998+Tabella1[[#This Row],[Fe2O3]])/Tabella1[[#This Row],[K2O]])</f>
        <v>0.23517935607727558</v>
      </c>
      <c r="BB5556" s="6">
        <f>Tabella1[[#This Row],[Log SiO2/Al2O3]]/Tabella1[[#This Row],[Log (FeO3/K2O)]]</f>
        <v>1.8942228025439243</v>
      </c>
    </row>
    <row r="5557" spans="1:54">
      <c r="A5557" s="19" t="s">
        <v>4876</v>
      </c>
      <c r="B5557" s="19" t="s">
        <v>4955</v>
      </c>
      <c r="C5557" s="19" t="s">
        <v>4917</v>
      </c>
      <c r="D5557" s="19" t="s">
        <v>4956</v>
      </c>
      <c r="E5557" s="8" t="s">
        <v>2787</v>
      </c>
      <c r="F5557" s="19" t="s">
        <v>4957</v>
      </c>
      <c r="G5557" s="19" t="s">
        <v>5012</v>
      </c>
      <c r="H5557" s="8"/>
      <c r="I5557" s="6">
        <v>56.8</v>
      </c>
      <c r="J5557" s="6">
        <v>0.78</v>
      </c>
      <c r="K5557" s="6">
        <v>20.100000000000001</v>
      </c>
      <c r="L5557" s="6"/>
      <c r="M5557" s="6">
        <v>7.91</v>
      </c>
      <c r="N5557" s="6">
        <v>0.03</v>
      </c>
      <c r="O5557" s="6">
        <v>2.44</v>
      </c>
      <c r="P5557" s="6">
        <v>0.12</v>
      </c>
      <c r="Q5557" s="6">
        <v>0</v>
      </c>
      <c r="R5557" s="6">
        <v>3.7</v>
      </c>
      <c r="S5557" s="6">
        <v>0.13</v>
      </c>
      <c r="T5557" s="6">
        <v>7.9</v>
      </c>
      <c r="U5557" s="6">
        <v>91.88000000000001</v>
      </c>
      <c r="V5557" s="12"/>
      <c r="W5557" s="6">
        <v>61.81976491075315</v>
      </c>
      <c r="X5557" s="6">
        <v>0.84893339138006085</v>
      </c>
      <c r="Y5557" s="6">
        <v>21.876360470178494</v>
      </c>
      <c r="Z5557" s="6">
        <v>8.6090552895080545</v>
      </c>
      <c r="AA5557" s="6">
        <v>3.2651284283848489E-2</v>
      </c>
      <c r="AB5557" s="6">
        <v>2.6556377884196776</v>
      </c>
      <c r="AC5557" s="6">
        <v>0.13060513713539396</v>
      </c>
      <c r="AD5557" s="6">
        <v>0</v>
      </c>
      <c r="AE5557" s="6">
        <v>4.0269917283413141</v>
      </c>
      <c r="AF5557" s="6">
        <v>99.999999999999986</v>
      </c>
      <c r="AG5557" s="6"/>
      <c r="AH5557" s="6">
        <v>69.221166204783501</v>
      </c>
      <c r="AI5557" s="6">
        <v>0.71489227384835008</v>
      </c>
      <c r="AJ5557" s="6">
        <v>14.439235785727551</v>
      </c>
      <c r="AK5557" s="6">
        <v>0</v>
      </c>
      <c r="AL5557" s="6">
        <v>8.0619943811470112</v>
      </c>
      <c r="AM5557" s="6">
        <v>3.0968691136867111E-2</v>
      </c>
      <c r="AN5557" s="6">
        <v>4.4316156052979663</v>
      </c>
      <c r="AO5557" s="6">
        <v>0.15669892647998238</v>
      </c>
      <c r="AP5557" s="6">
        <v>0</v>
      </c>
      <c r="AQ5557" s="6">
        <v>2.8763623893215162</v>
      </c>
      <c r="AR5557" s="6">
        <v>99.999999999999957</v>
      </c>
      <c r="AS5557" s="6"/>
      <c r="AT5557" s="6">
        <v>0.3547105768553746</v>
      </c>
      <c r="AU5557" s="6" t="s">
        <v>2564</v>
      </c>
      <c r="AV5557" s="6" t="s">
        <v>2564</v>
      </c>
      <c r="AW5557" s="6"/>
      <c r="AX5557" s="6">
        <v>0.33033104627864923</v>
      </c>
      <c r="AY5557" s="6">
        <v>0.37623922343929006</v>
      </c>
      <c r="AZ5557" s="6">
        <f>LOG(Tabella1[[#This Row],[SiO2]]/Tabella1[[#This Row],[Al2O3]])</f>
        <v>0.45115227829052995</v>
      </c>
      <c r="BA5557" s="6">
        <f>LOG((Tabella1[[#This Row],[FeO]]*0.8998+Tabella1[[#This Row],[Fe2O3]])/Tabella1[[#This Row],[K2O]])</f>
        <v>0.28412074826022959</v>
      </c>
      <c r="BB5557" s="6">
        <f>Tabella1[[#This Row],[Log SiO2/Al2O3]]/Tabella1[[#This Row],[Log (FeO3/K2O)]]</f>
        <v>1.5878892374213873</v>
      </c>
    </row>
    <row r="5558" spans="1:54">
      <c r="A5558" s="19" t="s">
        <v>4876</v>
      </c>
      <c r="B5558" s="19" t="s">
        <v>4955</v>
      </c>
      <c r="C5558" s="19" t="s">
        <v>4917</v>
      </c>
      <c r="D5558" s="19" t="s">
        <v>4956</v>
      </c>
      <c r="E5558" s="8" t="s">
        <v>2787</v>
      </c>
      <c r="F5558" s="19" t="s">
        <v>4957</v>
      </c>
      <c r="G5558" s="19" t="s">
        <v>5013</v>
      </c>
      <c r="H5558" s="8"/>
      <c r="I5558" s="6">
        <v>61.1</v>
      </c>
      <c r="J5558" s="6">
        <v>0.86</v>
      </c>
      <c r="K5558" s="6">
        <v>18.100000000000001</v>
      </c>
      <c r="L5558" s="6"/>
      <c r="M5558" s="6">
        <v>6.87</v>
      </c>
      <c r="N5558" s="6">
        <v>0.09</v>
      </c>
      <c r="O5558" s="6">
        <v>2.04</v>
      </c>
      <c r="P5558" s="6">
        <v>0</v>
      </c>
      <c r="Q5558" s="6">
        <v>0</v>
      </c>
      <c r="R5558" s="6">
        <v>3.3</v>
      </c>
      <c r="S5558" s="6">
        <v>0</v>
      </c>
      <c r="T5558" s="6">
        <v>7.3</v>
      </c>
      <c r="U5558" s="6">
        <v>92.360000000000014</v>
      </c>
      <c r="V5558" s="12"/>
      <c r="W5558" s="6">
        <v>66.154179298397565</v>
      </c>
      <c r="X5558" s="6">
        <v>0.93113902122130776</v>
      </c>
      <c r="Y5558" s="6">
        <v>19.597228237332175</v>
      </c>
      <c r="Z5558" s="6">
        <v>7.4382849718492849</v>
      </c>
      <c r="AA5558" s="6">
        <v>9.7444781290601981E-2</v>
      </c>
      <c r="AB5558" s="6">
        <v>2.2087483759203117</v>
      </c>
      <c r="AC5558" s="6">
        <v>0</v>
      </c>
      <c r="AD5558" s="6">
        <v>0</v>
      </c>
      <c r="AE5558" s="6">
        <v>3.572975313988739</v>
      </c>
      <c r="AF5558" s="6">
        <v>99.999999999999986</v>
      </c>
      <c r="AG5558" s="6"/>
      <c r="AH5558" s="6">
        <v>73.27614693481182</v>
      </c>
      <c r="AI5558" s="6">
        <v>0.77566695595538704</v>
      </c>
      <c r="AJ5558" s="6">
        <v>12.795508929478824</v>
      </c>
      <c r="AK5558" s="6">
        <v>0</v>
      </c>
      <c r="AL5558" s="6">
        <v>6.8905451569701004</v>
      </c>
      <c r="AM5558" s="6">
        <v>9.1427099879282006E-2</v>
      </c>
      <c r="AN5558" s="6">
        <v>3.6461393489555731</v>
      </c>
      <c r="AO5558" s="6">
        <v>0</v>
      </c>
      <c r="AP5558" s="6">
        <v>0</v>
      </c>
      <c r="AQ5558" s="6">
        <v>2.5245655739490065</v>
      </c>
      <c r="AR5558" s="6">
        <v>100</v>
      </c>
      <c r="AS5558" s="6"/>
      <c r="AT5558" s="6">
        <v>0.34604237669876503</v>
      </c>
      <c r="AU5558" s="6" t="s">
        <v>2564</v>
      </c>
      <c r="AV5558" s="6" t="s">
        <v>2564</v>
      </c>
      <c r="AW5558" s="6"/>
      <c r="AX5558" s="6">
        <v>0.348519758424294</v>
      </c>
      <c r="AY5558" s="6">
        <v>0.37354090700991233</v>
      </c>
      <c r="AZ5558" s="6">
        <f>LOG(Tabella1[[#This Row],[SiO2]]/Tabella1[[#This Row],[Al2O3]])</f>
        <v>0.52836263537336969</v>
      </c>
      <c r="BA5558" s="6">
        <f>LOG((Tabella1[[#This Row],[FeO]]*0.8998+Tabella1[[#This Row],[Fe2O3]])/Tabella1[[#This Row],[K2O]])</f>
        <v>0.27258878601121106</v>
      </c>
      <c r="BB5558" s="6">
        <f>Tabella1[[#This Row],[Log SiO2/Al2O3]]/Tabella1[[#This Row],[Log (FeO3/K2O)]]</f>
        <v>1.9383139090382064</v>
      </c>
    </row>
    <row r="5559" spans="1:54">
      <c r="A5559" s="19" t="s">
        <v>4876</v>
      </c>
      <c r="B5559" s="19" t="s">
        <v>4955</v>
      </c>
      <c r="C5559" s="19" t="s">
        <v>4917</v>
      </c>
      <c r="D5559" s="19" t="s">
        <v>4956</v>
      </c>
      <c r="E5559" s="8" t="s">
        <v>2787</v>
      </c>
      <c r="F5559" s="19" t="s">
        <v>4957</v>
      </c>
      <c r="G5559" s="19" t="s">
        <v>5014</v>
      </c>
      <c r="H5559" s="8"/>
      <c r="I5559" s="6">
        <v>60.1</v>
      </c>
      <c r="J5559" s="6">
        <v>0.89</v>
      </c>
      <c r="K5559" s="6">
        <v>18.100000000000001</v>
      </c>
      <c r="L5559" s="6"/>
      <c r="M5559" s="6">
        <v>7.16</v>
      </c>
      <c r="N5559" s="6">
        <v>0.02</v>
      </c>
      <c r="O5559" s="6">
        <v>2.1800000000000002</v>
      </c>
      <c r="P5559" s="6">
        <v>0.08</v>
      </c>
      <c r="Q5559" s="6">
        <v>0.33</v>
      </c>
      <c r="R5559" s="6">
        <v>3.2</v>
      </c>
      <c r="S5559" s="6">
        <v>0.08</v>
      </c>
      <c r="T5559" s="6">
        <v>7.1</v>
      </c>
      <c r="U5559" s="6">
        <v>92.06</v>
      </c>
      <c r="V5559" s="12"/>
      <c r="W5559" s="6">
        <v>65.283510753856177</v>
      </c>
      <c r="X5559" s="6">
        <v>0.96676080816858567</v>
      </c>
      <c r="Y5559" s="6">
        <v>19.661090593091462</v>
      </c>
      <c r="Z5559" s="6">
        <v>7.7775363893113179</v>
      </c>
      <c r="AA5559" s="6">
        <v>2.1724961981316532E-2</v>
      </c>
      <c r="AB5559" s="6">
        <v>2.3680208559635019</v>
      </c>
      <c r="AC5559" s="6">
        <v>8.689984792526613E-2</v>
      </c>
      <c r="AD5559" s="6">
        <v>0.3584618726917228</v>
      </c>
      <c r="AE5559" s="6">
        <v>3.4759939170106455</v>
      </c>
      <c r="AF5559" s="6">
        <v>100</v>
      </c>
      <c r="AG5559" s="6"/>
      <c r="AH5559" s="6">
        <v>72.258690299463595</v>
      </c>
      <c r="AI5559" s="6">
        <v>0.80475011049259659</v>
      </c>
      <c r="AJ5559" s="6">
        <v>12.827787686227508</v>
      </c>
      <c r="AK5559" s="6">
        <v>0</v>
      </c>
      <c r="AL5559" s="6">
        <v>7.1995287030728301</v>
      </c>
      <c r="AM5559" s="6">
        <v>2.0368386586657652E-2</v>
      </c>
      <c r="AN5559" s="6">
        <v>3.9061938131415381</v>
      </c>
      <c r="AO5559" s="6">
        <v>0.10306229275731055</v>
      </c>
      <c r="AP5559" s="6">
        <v>0.38466279741123993</v>
      </c>
      <c r="AQ5559" s="6">
        <v>2.4542392262547663</v>
      </c>
      <c r="AR5559" s="6">
        <v>100.00000000000001</v>
      </c>
      <c r="AS5559" s="6"/>
      <c r="AT5559" s="6">
        <v>0.35172802196691755</v>
      </c>
      <c r="AU5559" s="6" t="s">
        <v>2564</v>
      </c>
      <c r="AV5559" s="6" t="s">
        <v>2564</v>
      </c>
      <c r="AW5559" s="6"/>
      <c r="AX5559" s="6">
        <v>0.33029593813821273</v>
      </c>
      <c r="AY5559" s="6">
        <v>0.37920631754840989</v>
      </c>
      <c r="AZ5559" s="6">
        <f>LOG(Tabella1[[#This Row],[SiO2]]/Tabella1[[#This Row],[Al2O3]])</f>
        <v>0.52119589713355496</v>
      </c>
      <c r="BA5559" s="6">
        <f>LOG((Tabella1[[#This Row],[FeO]]*0.8998+Tabella1[[#This Row],[Fe2O3]])/Tabella1[[#This Row],[K2O]])</f>
        <v>0.30390903281749765</v>
      </c>
      <c r="BB5559" s="6">
        <f>Tabella1[[#This Row],[Log SiO2/Al2O3]]/Tabella1[[#This Row],[Log (FeO3/K2O)]]</f>
        <v>1.7149733665420259</v>
      </c>
    </row>
    <row r="5560" spans="1:54">
      <c r="A5560" s="19" t="s">
        <v>4876</v>
      </c>
      <c r="B5560" s="19" t="s">
        <v>4955</v>
      </c>
      <c r="C5560" s="19" t="s">
        <v>4917</v>
      </c>
      <c r="D5560" s="19" t="s">
        <v>4956</v>
      </c>
      <c r="E5560" s="8" t="s">
        <v>2787</v>
      </c>
      <c r="F5560" s="19" t="s">
        <v>4957</v>
      </c>
      <c r="G5560" s="19" t="s">
        <v>5015</v>
      </c>
      <c r="H5560" s="8"/>
      <c r="I5560" s="6">
        <v>57.9</v>
      </c>
      <c r="J5560" s="6">
        <v>0.82</v>
      </c>
      <c r="K5560" s="6">
        <v>19.600000000000001</v>
      </c>
      <c r="L5560" s="6"/>
      <c r="M5560" s="6">
        <v>6.37</v>
      </c>
      <c r="N5560" s="6">
        <v>0.02</v>
      </c>
      <c r="O5560" s="6">
        <v>1.96</v>
      </c>
      <c r="P5560" s="6">
        <v>0</v>
      </c>
      <c r="Q5560" s="6">
        <v>0</v>
      </c>
      <c r="R5560" s="6">
        <v>3.1</v>
      </c>
      <c r="S5560" s="6">
        <v>0.13</v>
      </c>
      <c r="T5560" s="6">
        <v>7.9</v>
      </c>
      <c r="U5560" s="6">
        <v>89.769999999999982</v>
      </c>
      <c r="V5560" s="12"/>
      <c r="W5560" s="6">
        <v>64.498161969477565</v>
      </c>
      <c r="X5560" s="6">
        <v>0.91344547176116753</v>
      </c>
      <c r="Y5560" s="6">
        <v>21.833574690876691</v>
      </c>
      <c r="Z5560" s="6">
        <v>7.0959117745349243</v>
      </c>
      <c r="AA5560" s="6">
        <v>2.2279157847833356E-2</v>
      </c>
      <c r="AB5560" s="6">
        <v>2.1833574690876691</v>
      </c>
      <c r="AC5560" s="6">
        <v>0</v>
      </c>
      <c r="AD5560" s="6">
        <v>0</v>
      </c>
      <c r="AE5560" s="6">
        <v>3.4532694664141701</v>
      </c>
      <c r="AF5560" s="6">
        <v>100.00000000000001</v>
      </c>
      <c r="AG5560" s="6"/>
      <c r="AH5560" s="6">
        <v>72.043520407052341</v>
      </c>
      <c r="AI5560" s="6">
        <v>0.76733611656907386</v>
      </c>
      <c r="AJ5560" s="6">
        <v>14.375733358118751</v>
      </c>
      <c r="AK5560" s="6">
        <v>0</v>
      </c>
      <c r="AL5560" s="6">
        <v>6.6287436885337963</v>
      </c>
      <c r="AM5560" s="6">
        <v>2.1079357930050478E-2</v>
      </c>
      <c r="AN5560" s="6">
        <v>3.6345790142029397</v>
      </c>
      <c r="AO5560" s="6">
        <v>0</v>
      </c>
      <c r="AP5560" s="6">
        <v>0</v>
      </c>
      <c r="AQ5560" s="6">
        <v>2.4605339277224632</v>
      </c>
      <c r="AR5560" s="6">
        <v>99.999999999999972</v>
      </c>
      <c r="AS5560" s="6"/>
      <c r="AT5560" s="6">
        <v>0.35413278131006948</v>
      </c>
      <c r="AU5560" s="6" t="s">
        <v>2564</v>
      </c>
      <c r="AV5560" s="6" t="s">
        <v>2564</v>
      </c>
      <c r="AW5560" s="6"/>
      <c r="AX5560" s="6">
        <v>0.42414077974543374</v>
      </c>
      <c r="AY5560" s="6">
        <v>0.38274896254563517</v>
      </c>
      <c r="AZ5560" s="6">
        <f>LOG(Tabella1[[#This Row],[SiO2]]/Tabella1[[#This Row],[Al2O3]])</f>
        <v>0.47042249237096012</v>
      </c>
      <c r="BA5560" s="6">
        <f>LOG((Tabella1[[#This Row],[FeO]]*0.8998+Tabella1[[#This Row],[Fe2O3]])/Tabella1[[#This Row],[K2O]])</f>
        <v>0.2669237273306258</v>
      </c>
      <c r="BB5560" s="6">
        <f>Tabella1[[#This Row],[Log SiO2/Al2O3]]/Tabella1[[#This Row],[Log (FeO3/K2O)]]</f>
        <v>1.7623854464922484</v>
      </c>
    </row>
    <row r="5561" spans="1:54">
      <c r="A5561" s="19" t="s">
        <v>4876</v>
      </c>
      <c r="B5561" s="19" t="s">
        <v>4955</v>
      </c>
      <c r="C5561" s="19" t="s">
        <v>4917</v>
      </c>
      <c r="D5561" s="19" t="s">
        <v>4956</v>
      </c>
      <c r="E5561" s="8" t="s">
        <v>2787</v>
      </c>
      <c r="F5561" s="19" t="s">
        <v>4957</v>
      </c>
      <c r="G5561" s="19" t="s">
        <v>5016</v>
      </c>
      <c r="H5561" s="8"/>
      <c r="I5561" s="6">
        <v>59.4</v>
      </c>
      <c r="J5561" s="6">
        <v>0.91</v>
      </c>
      <c r="K5561" s="6">
        <v>17.399999999999999</v>
      </c>
      <c r="L5561" s="6"/>
      <c r="M5561" s="6">
        <v>8.1300000000000008</v>
      </c>
      <c r="N5561" s="6">
        <v>0.02</v>
      </c>
      <c r="O5561" s="6">
        <v>2.13</v>
      </c>
      <c r="P5561" s="6">
        <v>0</v>
      </c>
      <c r="Q5561" s="6">
        <v>0</v>
      </c>
      <c r="R5561" s="6">
        <v>3.6</v>
      </c>
      <c r="S5561" s="6">
        <v>0.1</v>
      </c>
      <c r="T5561" s="6">
        <v>6.6</v>
      </c>
      <c r="U5561" s="6">
        <v>91.589999999999975</v>
      </c>
      <c r="V5561" s="12"/>
      <c r="W5561" s="6">
        <v>64.854241729446457</v>
      </c>
      <c r="X5561" s="6">
        <v>0.99355824871710918</v>
      </c>
      <c r="Y5561" s="6">
        <v>18.997707173272193</v>
      </c>
      <c r="Z5561" s="6">
        <v>8.8765149033737334</v>
      </c>
      <c r="AA5561" s="6">
        <v>2.1836445026749651E-2</v>
      </c>
      <c r="AB5561" s="6">
        <v>2.3255813953488378</v>
      </c>
      <c r="AC5561" s="6">
        <v>0</v>
      </c>
      <c r="AD5561" s="6">
        <v>0</v>
      </c>
      <c r="AE5561" s="6">
        <v>3.9305601048149374</v>
      </c>
      <c r="AF5561" s="6">
        <v>100.00000000000001</v>
      </c>
      <c r="AG5561" s="6"/>
      <c r="AH5561" s="6">
        <v>71.851514954059567</v>
      </c>
      <c r="AI5561" s="6">
        <v>0.82783979881552072</v>
      </c>
      <c r="AJ5561" s="6">
        <v>12.406700760210871</v>
      </c>
      <c r="AK5561" s="6">
        <v>0</v>
      </c>
      <c r="AL5561" s="6">
        <v>8.2246128058788184</v>
      </c>
      <c r="AM5561" s="6">
        <v>2.0492290319744002E-2</v>
      </c>
      <c r="AN5561" s="6">
        <v>3.8398191348611386</v>
      </c>
      <c r="AO5561" s="6">
        <v>0</v>
      </c>
      <c r="AP5561" s="6">
        <v>0</v>
      </c>
      <c r="AQ5561" s="6">
        <v>2.7778147935337061</v>
      </c>
      <c r="AR5561" s="6">
        <v>99.999999999999986</v>
      </c>
      <c r="AS5561" s="6"/>
      <c r="AT5561" s="6">
        <v>0.31827599954330116</v>
      </c>
      <c r="AU5561" s="6" t="s">
        <v>2564</v>
      </c>
      <c r="AV5561" s="6" t="s">
        <v>2564</v>
      </c>
      <c r="AW5561" s="6"/>
      <c r="AX5561" s="6">
        <v>0.26605464932461498</v>
      </c>
      <c r="AY5561" s="6">
        <v>0.34172452700623795</v>
      </c>
      <c r="AZ5561" s="6">
        <f>LOG(Tabella1[[#This Row],[SiO2]]/Tabella1[[#This Row],[Al2O3]])</f>
        <v>0.53323719669859393</v>
      </c>
      <c r="BA5561" s="6">
        <f>LOG((Tabella1[[#This Row],[FeO]]*0.8998+Tabella1[[#This Row],[Fe2O3]])/Tabella1[[#This Row],[K2O]])</f>
        <v>0.30793403365632899</v>
      </c>
      <c r="BB5561" s="6">
        <f>Tabella1[[#This Row],[Log SiO2/Al2O3]]/Tabella1[[#This Row],[Log (FeO3/K2O)]]</f>
        <v>1.7316604805486211</v>
      </c>
    </row>
    <row r="5562" spans="1:54">
      <c r="A5562" s="19" t="s">
        <v>4876</v>
      </c>
      <c r="B5562" s="19" t="s">
        <v>4955</v>
      </c>
      <c r="C5562" s="19" t="s">
        <v>4917</v>
      </c>
      <c r="D5562" s="19" t="s">
        <v>4956</v>
      </c>
      <c r="E5562" s="8" t="s">
        <v>2787</v>
      </c>
      <c r="F5562" s="19" t="s">
        <v>4957</v>
      </c>
      <c r="G5562" s="19" t="s">
        <v>5017</v>
      </c>
      <c r="H5562" s="8"/>
      <c r="I5562" s="6">
        <v>61.6</v>
      </c>
      <c r="J5562" s="6">
        <v>0.82</v>
      </c>
      <c r="K5562" s="6">
        <v>19</v>
      </c>
      <c r="L5562" s="6"/>
      <c r="M5562" s="6">
        <v>5.39</v>
      </c>
      <c r="N5562" s="6">
        <v>0.02</v>
      </c>
      <c r="O5562" s="6">
        <v>2.0699999999999998</v>
      </c>
      <c r="P5562" s="6">
        <v>0</v>
      </c>
      <c r="Q5562" s="6">
        <v>0</v>
      </c>
      <c r="R5562" s="6">
        <v>3</v>
      </c>
      <c r="S5562" s="6">
        <v>0.14000000000000001</v>
      </c>
      <c r="T5562" s="6">
        <v>7.3</v>
      </c>
      <c r="U5562" s="6">
        <v>91.899999999999991</v>
      </c>
      <c r="V5562" s="12"/>
      <c r="W5562" s="6">
        <v>67.029379760609359</v>
      </c>
      <c r="X5562" s="6">
        <v>0.89227421109902072</v>
      </c>
      <c r="Y5562" s="6">
        <v>20.674646354733408</v>
      </c>
      <c r="Z5562" s="6">
        <v>5.8650707290533193</v>
      </c>
      <c r="AA5562" s="6">
        <v>2.1762785636561484E-2</v>
      </c>
      <c r="AB5562" s="6">
        <v>2.2524483133841131</v>
      </c>
      <c r="AC5562" s="6">
        <v>0</v>
      </c>
      <c r="AD5562" s="6">
        <v>0</v>
      </c>
      <c r="AE5562" s="6">
        <v>3.2644178454842221</v>
      </c>
      <c r="AF5562" s="6">
        <v>100</v>
      </c>
      <c r="AG5562" s="6"/>
      <c r="AH5562" s="6">
        <v>74.217591983649939</v>
      </c>
      <c r="AI5562" s="6">
        <v>0.74301130956796047</v>
      </c>
      <c r="AJ5562" s="6">
        <v>13.4938948910062</v>
      </c>
      <c r="AK5562" s="6">
        <v>0</v>
      </c>
      <c r="AL5562" s="6">
        <v>5.4311318225613574</v>
      </c>
      <c r="AM5562" s="6">
        <v>2.0411135358110961E-2</v>
      </c>
      <c r="AN5562" s="6">
        <v>3.7168768608260052</v>
      </c>
      <c r="AO5562" s="6">
        <v>0</v>
      </c>
      <c r="AP5562" s="6">
        <v>0</v>
      </c>
      <c r="AQ5562" s="6">
        <v>2.3056782520770569</v>
      </c>
      <c r="AR5562" s="6">
        <v>100</v>
      </c>
      <c r="AS5562" s="6"/>
      <c r="AT5562" s="6">
        <v>0.40630447450009471</v>
      </c>
      <c r="AU5562" s="6" t="s">
        <v>2564</v>
      </c>
      <c r="AV5562" s="6" t="s">
        <v>2564</v>
      </c>
      <c r="AW5562" s="6"/>
      <c r="AX5562" s="6">
        <v>0.43898829841374309</v>
      </c>
      <c r="AY5562" s="6">
        <v>0.44222225130059511</v>
      </c>
      <c r="AZ5562" s="6">
        <f>LOG(Tabella1[[#This Row],[SiO2]]/Tabella1[[#This Row],[Al2O3]])</f>
        <v>0.51082711121159652</v>
      </c>
      <c r="BA5562" s="6">
        <f>LOG((Tabella1[[#This Row],[FeO]]*0.8998+Tabella1[[#This Row],[Fe2O3]])/Tabella1[[#This Row],[K2O]])</f>
        <v>0.20861349929662434</v>
      </c>
      <c r="BB5562" s="6">
        <f>Tabella1[[#This Row],[Log SiO2/Al2O3]]/Tabella1[[#This Row],[Log (FeO3/K2O)]]</f>
        <v>2.4486771610367328</v>
      </c>
    </row>
    <row r="5563" spans="1:54">
      <c r="A5563" s="19" t="s">
        <v>4876</v>
      </c>
      <c r="B5563" s="19" t="s">
        <v>4955</v>
      </c>
      <c r="C5563" s="19" t="s">
        <v>4917</v>
      </c>
      <c r="D5563" s="19" t="s">
        <v>4956</v>
      </c>
      <c r="E5563" s="8" t="s">
        <v>2787</v>
      </c>
      <c r="F5563" s="19" t="s">
        <v>4957</v>
      </c>
      <c r="G5563" s="19" t="s">
        <v>5018</v>
      </c>
      <c r="H5563" s="8"/>
      <c r="I5563" s="6">
        <v>60.8</v>
      </c>
      <c r="J5563" s="6">
        <v>0.82</v>
      </c>
      <c r="K5563" s="6">
        <v>19.2</v>
      </c>
      <c r="L5563" s="6"/>
      <c r="M5563" s="6">
        <v>5.29</v>
      </c>
      <c r="N5563" s="6">
        <v>0.02</v>
      </c>
      <c r="O5563" s="6">
        <v>1.93</v>
      </c>
      <c r="P5563" s="6">
        <v>0</v>
      </c>
      <c r="Q5563" s="6">
        <v>0</v>
      </c>
      <c r="R5563" s="6">
        <v>2.9</v>
      </c>
      <c r="S5563" s="6">
        <v>0.13</v>
      </c>
      <c r="T5563" s="6">
        <v>8</v>
      </c>
      <c r="U5563" s="6">
        <v>90.960000000000008</v>
      </c>
      <c r="V5563" s="12"/>
      <c r="W5563" s="6">
        <v>66.842568161829362</v>
      </c>
      <c r="X5563" s="6">
        <v>0.90149516270888286</v>
      </c>
      <c r="Y5563" s="6">
        <v>21.108179419525065</v>
      </c>
      <c r="Z5563" s="6">
        <v>5.8157431838170615</v>
      </c>
      <c r="AA5563" s="6">
        <v>2.1987686895338608E-2</v>
      </c>
      <c r="AB5563" s="6">
        <v>2.1218117854001757</v>
      </c>
      <c r="AC5563" s="6">
        <v>0</v>
      </c>
      <c r="AD5563" s="6">
        <v>0</v>
      </c>
      <c r="AE5563" s="6">
        <v>3.1882145998240983</v>
      </c>
      <c r="AF5563" s="6">
        <v>99.999999999999986</v>
      </c>
      <c r="AG5563" s="6"/>
      <c r="AH5563" s="6">
        <v>74.185441497879353</v>
      </c>
      <c r="AI5563" s="6">
        <v>0.75246167233676287</v>
      </c>
      <c r="AJ5563" s="6">
        <v>13.809371393722531</v>
      </c>
      <c r="AK5563" s="6">
        <v>0</v>
      </c>
      <c r="AL5563" s="6">
        <v>5.3981656823709958</v>
      </c>
      <c r="AM5563" s="6">
        <v>2.0670744641540898E-2</v>
      </c>
      <c r="AN5563" s="6">
        <v>3.5095715104177314</v>
      </c>
      <c r="AO5563" s="6">
        <v>0</v>
      </c>
      <c r="AP5563" s="6">
        <v>0</v>
      </c>
      <c r="AQ5563" s="6">
        <v>2.2571707070730582</v>
      </c>
      <c r="AR5563" s="6">
        <v>99.999999999999986</v>
      </c>
      <c r="AS5563" s="6"/>
      <c r="AT5563" s="6">
        <v>0.39399136216758962</v>
      </c>
      <c r="AU5563" s="6" t="s">
        <v>2564</v>
      </c>
      <c r="AV5563" s="6" t="s">
        <v>2564</v>
      </c>
      <c r="AW5563" s="6"/>
      <c r="AX5563" s="6">
        <v>0.46322627742147304</v>
      </c>
      <c r="AY5563" s="6">
        <v>0.43034370839052055</v>
      </c>
      <c r="AZ5563" s="6">
        <f>LOG(Tabella1[[#This Row],[SiO2]]/Tabella1[[#This Row],[Al2O3]])</f>
        <v>0.50060235056918534</v>
      </c>
      <c r="BA5563" s="6">
        <f>LOG((Tabella1[[#This Row],[FeO]]*0.8998+Tabella1[[#This Row],[Fe2O3]])/Tabella1[[#This Row],[K2O]])</f>
        <v>0.21520366296577778</v>
      </c>
      <c r="BB5563" s="6">
        <f>Tabella1[[#This Row],[Log SiO2/Al2O3]]/Tabella1[[#This Row],[Log (FeO3/K2O)]]</f>
        <v>2.3261795067530628</v>
      </c>
    </row>
    <row r="5564" spans="1:54">
      <c r="A5564" s="19" t="s">
        <v>4876</v>
      </c>
      <c r="B5564" s="19" t="s">
        <v>4955</v>
      </c>
      <c r="C5564" s="19" t="s">
        <v>4917</v>
      </c>
      <c r="D5564" s="19" t="s">
        <v>4956</v>
      </c>
      <c r="E5564" s="8" t="s">
        <v>2787</v>
      </c>
      <c r="F5564" s="19" t="s">
        <v>4957</v>
      </c>
      <c r="G5564" s="19" t="s">
        <v>5019</v>
      </c>
      <c r="H5564" s="8"/>
      <c r="I5564" s="6">
        <v>59.2</v>
      </c>
      <c r="J5564" s="6">
        <v>0.82</v>
      </c>
      <c r="K5564" s="6">
        <v>19.100000000000001</v>
      </c>
      <c r="L5564" s="6"/>
      <c r="M5564" s="6">
        <v>5.62</v>
      </c>
      <c r="N5564" s="6">
        <v>0.02</v>
      </c>
      <c r="O5564" s="6">
        <v>1.89</v>
      </c>
      <c r="P5564" s="6">
        <v>0</v>
      </c>
      <c r="Q5564" s="6">
        <v>0</v>
      </c>
      <c r="R5564" s="6">
        <v>3.2</v>
      </c>
      <c r="S5564" s="6">
        <v>0.11</v>
      </c>
      <c r="T5564" s="6">
        <v>7.8</v>
      </c>
      <c r="U5564" s="6">
        <v>89.850000000000009</v>
      </c>
      <c r="V5564" s="12"/>
      <c r="W5564" s="6">
        <v>65.887590428491933</v>
      </c>
      <c r="X5564" s="6">
        <v>0.91263216471897601</v>
      </c>
      <c r="Y5564" s="6">
        <v>21.257651641624932</v>
      </c>
      <c r="Z5564" s="6">
        <v>6.2548692264885926</v>
      </c>
      <c r="AA5564" s="6">
        <v>2.2259321090706732E-2</v>
      </c>
      <c r="AB5564" s="6">
        <v>2.1035058430717859</v>
      </c>
      <c r="AC5564" s="6">
        <v>0</v>
      </c>
      <c r="AD5564" s="6">
        <v>0</v>
      </c>
      <c r="AE5564" s="6">
        <v>3.5614913745130776</v>
      </c>
      <c r="AF5564" s="6">
        <v>100</v>
      </c>
      <c r="AG5564" s="6"/>
      <c r="AH5564" s="6">
        <v>73.360741609502639</v>
      </c>
      <c r="AI5564" s="6">
        <v>0.7642074785031775</v>
      </c>
      <c r="AJ5564" s="6">
        <v>13.951886940535498</v>
      </c>
      <c r="AK5564" s="6">
        <v>0</v>
      </c>
      <c r="AL5564" s="6">
        <v>5.8244343352870978</v>
      </c>
      <c r="AM5564" s="6">
        <v>2.0993411654095837E-2</v>
      </c>
      <c r="AN5564" s="6">
        <v>3.4904827095505278</v>
      </c>
      <c r="AO5564" s="6">
        <v>0</v>
      </c>
      <c r="AP5564" s="6">
        <v>0</v>
      </c>
      <c r="AQ5564" s="6">
        <v>2.5295501023211187</v>
      </c>
      <c r="AR5564" s="6">
        <v>100.00000000000001</v>
      </c>
      <c r="AS5564" s="6"/>
      <c r="AT5564" s="6">
        <v>0.37471967734645273</v>
      </c>
      <c r="AU5564" s="6" t="s">
        <v>2564</v>
      </c>
      <c r="AV5564" s="6" t="s">
        <v>2564</v>
      </c>
      <c r="AW5564" s="6"/>
      <c r="AX5564" s="6">
        <v>0.42666350999791031</v>
      </c>
      <c r="AY5564" s="6">
        <v>0.40820971434851833</v>
      </c>
      <c r="AZ5564" s="6">
        <f>LOG(Tabella1[[#This Row],[SiO2]]/Tabella1[[#This Row],[Al2O3]])</f>
        <v>0.49128833947519218</v>
      </c>
      <c r="BA5564" s="6">
        <f>LOG((Tabella1[[#This Row],[FeO]]*0.8998+Tabella1[[#This Row],[Fe2O3]])/Tabella1[[#This Row],[K2O]])</f>
        <v>0.19873232607870314</v>
      </c>
      <c r="BB5564" s="6">
        <f>Tabella1[[#This Row],[Log SiO2/Al2O3]]/Tabella1[[#This Row],[Log (FeO3/K2O)]]</f>
        <v>2.4721108496492379</v>
      </c>
    </row>
    <row r="5565" spans="1:54">
      <c r="A5565" s="19" t="s">
        <v>4876</v>
      </c>
      <c r="B5565" s="19" t="s">
        <v>4955</v>
      </c>
      <c r="C5565" s="19" t="s">
        <v>4917</v>
      </c>
      <c r="D5565" s="19" t="s">
        <v>4956</v>
      </c>
      <c r="E5565" s="8" t="s">
        <v>2787</v>
      </c>
      <c r="F5565" s="19" t="s">
        <v>4957</v>
      </c>
      <c r="G5565" s="19" t="s">
        <v>5020</v>
      </c>
      <c r="H5565" s="8"/>
      <c r="I5565" s="6">
        <v>56.7</v>
      </c>
      <c r="J5565" s="6">
        <v>0.83</v>
      </c>
      <c r="K5565" s="6">
        <v>18.7</v>
      </c>
      <c r="L5565" s="6"/>
      <c r="M5565" s="6">
        <v>8</v>
      </c>
      <c r="N5565" s="6">
        <v>0.02</v>
      </c>
      <c r="O5565" s="6">
        <v>2.38</v>
      </c>
      <c r="P5565" s="6">
        <v>0.08</v>
      </c>
      <c r="Q5565" s="6">
        <v>0</v>
      </c>
      <c r="R5565" s="6">
        <v>3.6</v>
      </c>
      <c r="S5565" s="6">
        <v>0.08</v>
      </c>
      <c r="T5565" s="6">
        <v>7.8</v>
      </c>
      <c r="U5565" s="6">
        <v>90.309999999999988</v>
      </c>
      <c r="V5565" s="12"/>
      <c r="W5565" s="6">
        <v>62.78374487875098</v>
      </c>
      <c r="X5565" s="6">
        <v>0.91905658288118708</v>
      </c>
      <c r="Y5565" s="6">
        <v>20.706455542021924</v>
      </c>
      <c r="Z5565" s="6">
        <v>8.8583767024692737</v>
      </c>
      <c r="AA5565" s="6">
        <v>2.2145941756173185E-2</v>
      </c>
      <c r="AB5565" s="6">
        <v>2.6353670689846087</v>
      </c>
      <c r="AC5565" s="6">
        <v>8.8583767024692742E-2</v>
      </c>
      <c r="AD5565" s="6">
        <v>0</v>
      </c>
      <c r="AE5565" s="6">
        <v>3.986269516111173</v>
      </c>
      <c r="AF5565" s="6">
        <v>100.00000000000001</v>
      </c>
      <c r="AG5565" s="6"/>
      <c r="AH5565" s="6">
        <v>69.984670105588989</v>
      </c>
      <c r="AI5565" s="6">
        <v>0.77046582172054101</v>
      </c>
      <c r="AJ5565" s="6">
        <v>13.605642088156181</v>
      </c>
      <c r="AK5565" s="6">
        <v>0</v>
      </c>
      <c r="AL5565" s="6">
        <v>8.2581977721955866</v>
      </c>
      <c r="AM5565" s="6">
        <v>2.0910329501418554E-2</v>
      </c>
      <c r="AN5565" s="6">
        <v>4.378027634048741</v>
      </c>
      <c r="AO5565" s="6">
        <v>0.10580447752001655</v>
      </c>
      <c r="AP5565" s="6">
        <v>0</v>
      </c>
      <c r="AQ5565" s="6">
        <v>2.8344817353451566</v>
      </c>
      <c r="AR5565" s="6">
        <v>99.999999999999986</v>
      </c>
      <c r="AS5565" s="6"/>
      <c r="AT5565" s="6">
        <v>0.34646640854359018</v>
      </c>
      <c r="AU5565" s="6" t="s">
        <v>2564</v>
      </c>
      <c r="AV5565" s="6" t="s">
        <v>2564</v>
      </c>
      <c r="AW5565" s="6"/>
      <c r="AX5565" s="6">
        <v>0.30069601440518656</v>
      </c>
      <c r="AY5565" s="6">
        <v>0.36896311634013662</v>
      </c>
      <c r="AZ5565" s="6">
        <f>LOG(Tabella1[[#This Row],[SiO2]]/Tabella1[[#This Row],[Al2O3]])</f>
        <v>0.48174145235640764</v>
      </c>
      <c r="BA5565" s="6">
        <f>LOG((Tabella1[[#This Row],[FeO]]*0.8998+Tabella1[[#This Row],[Fe2O3]])/Tabella1[[#This Row],[K2O]])</f>
        <v>0.30093347505420437</v>
      </c>
      <c r="BB5565" s="6">
        <f>Tabella1[[#This Row],[Log SiO2/Al2O3]]/Tabella1[[#This Row],[Log (FeO3/K2O)]]</f>
        <v>1.6008237444160573</v>
      </c>
    </row>
    <row r="5566" spans="1:54">
      <c r="A5566" s="19" t="s">
        <v>4876</v>
      </c>
      <c r="B5566" s="19" t="s">
        <v>4955</v>
      </c>
      <c r="C5566" s="19" t="s">
        <v>4917</v>
      </c>
      <c r="D5566" s="19" t="s">
        <v>4956</v>
      </c>
      <c r="E5566" s="8" t="s">
        <v>2787</v>
      </c>
      <c r="F5566" s="19" t="s">
        <v>4957</v>
      </c>
      <c r="G5566" s="19" t="s">
        <v>5021</v>
      </c>
      <c r="H5566" s="8"/>
      <c r="I5566" s="6">
        <v>55.7</v>
      </c>
      <c r="J5566" s="6">
        <v>0.84</v>
      </c>
      <c r="K5566" s="6">
        <v>18.8</v>
      </c>
      <c r="L5566" s="6"/>
      <c r="M5566" s="6">
        <v>8.4499999999999993</v>
      </c>
      <c r="N5566" s="6">
        <v>0.02</v>
      </c>
      <c r="O5566" s="6">
        <v>2.1800000000000002</v>
      </c>
      <c r="P5566" s="6">
        <v>0.08</v>
      </c>
      <c r="Q5566" s="6">
        <v>0</v>
      </c>
      <c r="R5566" s="6">
        <v>3.3</v>
      </c>
      <c r="S5566" s="6">
        <v>0.17</v>
      </c>
      <c r="T5566" s="6">
        <v>8.1</v>
      </c>
      <c r="U5566" s="6">
        <v>89.37</v>
      </c>
      <c r="V5566" s="12"/>
      <c r="W5566" s="6">
        <v>62.325165044198272</v>
      </c>
      <c r="X5566" s="6">
        <v>0.93991272239006374</v>
      </c>
      <c r="Y5566" s="6">
        <v>21.03614188206333</v>
      </c>
      <c r="Z5566" s="6">
        <v>9.4550744097571879</v>
      </c>
      <c r="AA5566" s="6">
        <v>2.2378874342620564E-2</v>
      </c>
      <c r="AB5566" s="6">
        <v>2.4392973033456418</v>
      </c>
      <c r="AC5566" s="6">
        <v>8.9515497370482255E-2</v>
      </c>
      <c r="AD5566" s="6">
        <v>0</v>
      </c>
      <c r="AE5566" s="6">
        <v>3.6925142665323927</v>
      </c>
      <c r="AF5566" s="6">
        <v>100</v>
      </c>
      <c r="AG5566" s="6"/>
      <c r="AH5566" s="6">
        <v>69.616976528577851</v>
      </c>
      <c r="AI5566" s="6">
        <v>0.78957733532847019</v>
      </c>
      <c r="AJ5566" s="6">
        <v>13.850816854727825</v>
      </c>
      <c r="AK5566" s="6">
        <v>0</v>
      </c>
      <c r="AL5566" s="6">
        <v>8.8326719991001976</v>
      </c>
      <c r="AM5566" s="6">
        <v>2.1173905880470675E-2</v>
      </c>
      <c r="AN5566" s="6">
        <v>4.0606741137029836</v>
      </c>
      <c r="AO5566" s="6">
        <v>0.10713815143798784</v>
      </c>
      <c r="AP5566" s="6">
        <v>0</v>
      </c>
      <c r="AQ5566" s="6">
        <v>2.6310263877016697</v>
      </c>
      <c r="AR5566" s="6">
        <v>100.00000000000001</v>
      </c>
      <c r="AS5566" s="6"/>
      <c r="AT5566" s="6">
        <v>0.3149433884870822</v>
      </c>
      <c r="AU5566" s="6" t="s">
        <v>2564</v>
      </c>
      <c r="AV5566" s="6" t="s">
        <v>2564</v>
      </c>
      <c r="AW5566" s="6"/>
      <c r="AX5566" s="6">
        <v>0.32985829292901192</v>
      </c>
      <c r="AY5566" s="6">
        <v>0.33548840764869509</v>
      </c>
      <c r="AZ5566" s="6">
        <f>LOG(Tabella1[[#This Row],[SiO2]]/Tabella1[[#This Row],[Al2O3]])</f>
        <v>0.47169734591004908</v>
      </c>
      <c r="BA5566" s="6">
        <f>LOG((Tabella1[[#This Row],[FeO]]*0.8998+Tabella1[[#This Row],[Fe2O3]])/Tabella1[[#This Row],[K2O]])</f>
        <v>0.36248875790135293</v>
      </c>
      <c r="BB5566" s="6">
        <f>Tabella1[[#This Row],[Log SiO2/Al2O3]]/Tabella1[[#This Row],[Log (FeO3/K2O)]]</f>
        <v>1.3012744136975856</v>
      </c>
    </row>
    <row r="5567" spans="1:54">
      <c r="A5567" s="19" t="s">
        <v>4876</v>
      </c>
      <c r="B5567" s="19" t="s">
        <v>4955</v>
      </c>
      <c r="C5567" s="19" t="s">
        <v>4917</v>
      </c>
      <c r="D5567" s="19" t="s">
        <v>4956</v>
      </c>
      <c r="E5567" s="8" t="s">
        <v>2787</v>
      </c>
      <c r="F5567" s="19" t="s">
        <v>4957</v>
      </c>
      <c r="G5567" s="19" t="s">
        <v>5022</v>
      </c>
      <c r="H5567" s="8"/>
      <c r="I5567" s="6">
        <v>59.4</v>
      </c>
      <c r="J5567" s="6">
        <v>0.78</v>
      </c>
      <c r="K5567" s="6">
        <v>19.7</v>
      </c>
      <c r="L5567" s="6"/>
      <c r="M5567" s="6">
        <v>5.4</v>
      </c>
      <c r="N5567" s="6">
        <v>0.02</v>
      </c>
      <c r="O5567" s="6">
        <v>2.2400000000000002</v>
      </c>
      <c r="P5567" s="6">
        <v>0</v>
      </c>
      <c r="Q5567" s="6">
        <v>0.42</v>
      </c>
      <c r="R5567" s="6">
        <v>3.3</v>
      </c>
      <c r="S5567" s="6">
        <v>0.12</v>
      </c>
      <c r="T5567" s="6">
        <v>7.3</v>
      </c>
      <c r="U5567" s="6">
        <v>91.259999999999991</v>
      </c>
      <c r="V5567" s="12"/>
      <c r="W5567" s="6">
        <v>65.088757396449708</v>
      </c>
      <c r="X5567" s="6">
        <v>0.85470085470085477</v>
      </c>
      <c r="Y5567" s="6">
        <v>21.586675432829281</v>
      </c>
      <c r="Z5567" s="6">
        <v>5.9171597633136104</v>
      </c>
      <c r="AA5567" s="6">
        <v>2.1915406530791149E-2</v>
      </c>
      <c r="AB5567" s="6">
        <v>2.454525531448609</v>
      </c>
      <c r="AC5567" s="6">
        <v>0</v>
      </c>
      <c r="AD5567" s="6">
        <v>0.46022353714661413</v>
      </c>
      <c r="AE5567" s="6">
        <v>3.6160420775805391</v>
      </c>
      <c r="AF5567" s="6">
        <v>100.00000000000001</v>
      </c>
      <c r="AG5567" s="6"/>
      <c r="AH5567" s="6">
        <v>72.409401137168004</v>
      </c>
      <c r="AI5567" s="6">
        <v>0.71508643236269487</v>
      </c>
      <c r="AJ5567" s="6">
        <v>14.155731339348094</v>
      </c>
      <c r="AK5567" s="6">
        <v>0</v>
      </c>
      <c r="AL5567" s="6">
        <v>5.5052583214176334</v>
      </c>
      <c r="AM5567" s="6">
        <v>2.0651401309080018E-2</v>
      </c>
      <c r="AN5567" s="6">
        <v>4.069473357961491</v>
      </c>
      <c r="AO5567" s="6">
        <v>0</v>
      </c>
      <c r="AP5567" s="6">
        <v>0.49637332342995916</v>
      </c>
      <c r="AQ5567" s="6">
        <v>2.5661010346381374</v>
      </c>
      <c r="AR5567" s="6">
        <v>99.999999999999986</v>
      </c>
      <c r="AS5567" s="6"/>
      <c r="AT5567" s="6">
        <v>0.42502218278615789</v>
      </c>
      <c r="AU5567" s="6" t="s">
        <v>2564</v>
      </c>
      <c r="AV5567" s="6" t="s">
        <v>2564</v>
      </c>
      <c r="AW5567" s="6"/>
      <c r="AX5567" s="6">
        <v>0.4022114237548835</v>
      </c>
      <c r="AY5567" s="6">
        <v>0.45932689678877653</v>
      </c>
      <c r="AZ5567" s="6">
        <f>LOG(Tabella1[[#This Row],[SiO2]]/Tabella1[[#This Row],[Al2O3]])</f>
        <v>0.47932021881960063</v>
      </c>
      <c r="BA5567" s="6">
        <f>LOG((Tabella1[[#This Row],[FeO]]*0.8998+Tabella1[[#This Row],[Fe2O3]])/Tabella1[[#This Row],[K2O]])</f>
        <v>0.16802580877462911</v>
      </c>
      <c r="BB5567" s="6">
        <f>Tabella1[[#This Row],[Log SiO2/Al2O3]]/Tabella1[[#This Row],[Log (FeO3/K2O)]]</f>
        <v>2.8526583047876102</v>
      </c>
    </row>
    <row r="5568" spans="1:54">
      <c r="A5568" s="19" t="s">
        <v>4876</v>
      </c>
      <c r="B5568" s="19" t="s">
        <v>4955</v>
      </c>
      <c r="C5568" s="19" t="s">
        <v>4917</v>
      </c>
      <c r="D5568" s="19" t="s">
        <v>4956</v>
      </c>
      <c r="E5568" s="8" t="s">
        <v>2787</v>
      </c>
      <c r="F5568" s="19" t="s">
        <v>4957</v>
      </c>
      <c r="G5568" s="19" t="s">
        <v>5023</v>
      </c>
      <c r="H5568" s="8"/>
      <c r="I5568" s="6">
        <v>58.8</v>
      </c>
      <c r="J5568" s="6">
        <v>0.78</v>
      </c>
      <c r="K5568" s="6">
        <v>19.399999999999999</v>
      </c>
      <c r="L5568" s="6"/>
      <c r="M5568" s="6">
        <v>5.69</v>
      </c>
      <c r="N5568" s="6">
        <v>0.02</v>
      </c>
      <c r="O5568" s="6">
        <v>2.4</v>
      </c>
      <c r="P5568" s="6">
        <v>0</v>
      </c>
      <c r="Q5568" s="6">
        <v>0.37</v>
      </c>
      <c r="R5568" s="6">
        <v>3.5</v>
      </c>
      <c r="S5568" s="6">
        <v>0.12</v>
      </c>
      <c r="T5568" s="6">
        <v>7.1</v>
      </c>
      <c r="U5568" s="6">
        <v>90.96</v>
      </c>
      <c r="V5568" s="12"/>
      <c r="W5568" s="6">
        <v>64.643799472295512</v>
      </c>
      <c r="X5568" s="6">
        <v>0.85751978891820591</v>
      </c>
      <c r="Y5568" s="6">
        <v>21.328056288478454</v>
      </c>
      <c r="Z5568" s="6">
        <v>6.2554969217238359</v>
      </c>
      <c r="AA5568" s="6">
        <v>2.1987686895338612E-2</v>
      </c>
      <c r="AB5568" s="6">
        <v>2.6385224274406331</v>
      </c>
      <c r="AC5568" s="6">
        <v>0</v>
      </c>
      <c r="AD5568" s="6">
        <v>0.40677220756376431</v>
      </c>
      <c r="AE5568" s="6">
        <v>3.8478452066842568</v>
      </c>
      <c r="AF5568" s="6">
        <v>100</v>
      </c>
      <c r="AG5568" s="6"/>
      <c r="AH5568" s="6">
        <v>71.867881616000687</v>
      </c>
      <c r="AI5568" s="6">
        <v>0.71698083167698468</v>
      </c>
      <c r="AJ5568" s="6">
        <v>13.977091953904846</v>
      </c>
      <c r="AK5568" s="6">
        <v>0</v>
      </c>
      <c r="AL5568" s="6">
        <v>5.816278794606629</v>
      </c>
      <c r="AM5568" s="6">
        <v>2.0706110780143235E-2</v>
      </c>
      <c r="AN5568" s="6">
        <v>4.3717008891171458</v>
      </c>
      <c r="AO5568" s="6">
        <v>0</v>
      </c>
      <c r="AP5568" s="6">
        <v>0.43843970194824428</v>
      </c>
      <c r="AQ5568" s="6">
        <v>2.7288324021240782</v>
      </c>
      <c r="AR5568" s="6">
        <v>99.999999999999986</v>
      </c>
      <c r="AS5568" s="6"/>
      <c r="AT5568" s="6">
        <v>0.42910380908015899</v>
      </c>
      <c r="AU5568" s="6" t="s">
        <v>2564</v>
      </c>
      <c r="AV5568" s="6" t="s">
        <v>2564</v>
      </c>
      <c r="AW5568" s="6"/>
      <c r="AX5568" s="6">
        <v>0.36106722513618905</v>
      </c>
      <c r="AY5568" s="6">
        <v>0.46158815531609648</v>
      </c>
      <c r="AZ5568" s="6">
        <f>LOG(Tabella1[[#This Row],[SiO2]]/Tabella1[[#This Row],[Al2O3]])</f>
        <v>0.48157559614591244</v>
      </c>
      <c r="BA5568" s="6">
        <f>LOG((Tabella1[[#This Row],[FeO]]*0.8998+Tabella1[[#This Row],[Fe2O3]])/Tabella1[[#This Row],[K2O]])</f>
        <v>0.1651902108743436</v>
      </c>
      <c r="BB5568" s="6">
        <f>Tabella1[[#This Row],[Log SiO2/Al2O3]]/Tabella1[[#This Row],[Log (FeO3/K2O)]]</f>
        <v>2.9152792625964739</v>
      </c>
    </row>
    <row r="5569" spans="1:54">
      <c r="A5569" s="19" t="s">
        <v>4876</v>
      </c>
      <c r="B5569" s="19" t="s">
        <v>5024</v>
      </c>
      <c r="C5569" s="19" t="s">
        <v>5025</v>
      </c>
      <c r="D5569" s="19" t="s">
        <v>5026</v>
      </c>
      <c r="E5569" s="19" t="s">
        <v>5136</v>
      </c>
      <c r="F5569" s="19" t="s">
        <v>5027</v>
      </c>
      <c r="G5569" s="8" t="s">
        <v>5028</v>
      </c>
      <c r="H5569" s="8"/>
      <c r="I5569" s="6">
        <v>59.26</v>
      </c>
      <c r="J5569" s="6">
        <v>0.99</v>
      </c>
      <c r="K5569" s="6">
        <v>18.09</v>
      </c>
      <c r="L5569" s="6"/>
      <c r="M5569" s="6">
        <v>7.65</v>
      </c>
      <c r="N5569" s="6">
        <v>7.0000000000000007E-2</v>
      </c>
      <c r="O5569" s="6">
        <v>2.62</v>
      </c>
      <c r="P5569" s="6">
        <v>0.25</v>
      </c>
      <c r="Q5569" s="6">
        <v>1.4</v>
      </c>
      <c r="R5569" s="6">
        <v>3.51</v>
      </c>
      <c r="S5569" s="6">
        <v>0.16</v>
      </c>
      <c r="T5569" s="6">
        <v>4.3899999999999997</v>
      </c>
      <c r="U5569" s="6">
        <v>93.840000000000018</v>
      </c>
      <c r="V5569" s="12"/>
      <c r="W5569" s="6">
        <v>63.15004262574594</v>
      </c>
      <c r="X5569" s="6">
        <v>1.0549872122762145</v>
      </c>
      <c r="Y5569" s="6">
        <v>19.277493606138105</v>
      </c>
      <c r="Z5569" s="6">
        <v>8.1521739130434767</v>
      </c>
      <c r="AA5569" s="6">
        <v>7.4595055413469738E-2</v>
      </c>
      <c r="AB5569" s="6">
        <v>2.7919863597612955</v>
      </c>
      <c r="AC5569" s="6">
        <v>0.2664109121909633</v>
      </c>
      <c r="AD5569" s="6">
        <v>1.4919011082693943</v>
      </c>
      <c r="AE5569" s="6">
        <v>3.7404092071611243</v>
      </c>
      <c r="AF5569" s="6">
        <v>99.999999999999986</v>
      </c>
      <c r="AG5569" s="6"/>
      <c r="AH5569" s="6">
        <v>69.749045247938142</v>
      </c>
      <c r="AI5569" s="6">
        <v>0.8763291119592872</v>
      </c>
      <c r="AJ5569" s="6">
        <v>12.550839089977131</v>
      </c>
      <c r="AK5569" s="6">
        <v>0</v>
      </c>
      <c r="AL5569" s="6">
        <v>7.5303209513146063</v>
      </c>
      <c r="AM5569" s="6">
        <v>6.978879182561866E-2</v>
      </c>
      <c r="AN5569" s="6">
        <v>4.5957838213317022</v>
      </c>
      <c r="AO5569" s="6">
        <v>0.31529045828086072</v>
      </c>
      <c r="AP5569" s="6">
        <v>1.5975530468245842</v>
      </c>
      <c r="AQ5569" s="6">
        <v>2.6353301927970803</v>
      </c>
      <c r="AR5569" s="6">
        <v>100</v>
      </c>
      <c r="AS5569" s="6"/>
      <c r="AT5569" s="6">
        <v>0.37899918461027399</v>
      </c>
      <c r="AU5569" s="6" t="s">
        <v>2564</v>
      </c>
      <c r="AV5569" s="6" t="s">
        <v>2564</v>
      </c>
      <c r="AW5569" s="6"/>
      <c r="AX5569" s="6">
        <v>0.21040417753433158</v>
      </c>
      <c r="AY5569" s="6">
        <v>0.40852226390539764</v>
      </c>
      <c r="AZ5569" s="6">
        <f>LOG(Tabella1[[#This Row],[SiO2]]/Tabella1[[#This Row],[Al2O3]])</f>
        <v>0.51532308028421858</v>
      </c>
      <c r="BA5569" s="6">
        <f>LOG((Tabella1[[#This Row],[FeO]]*0.8998+Tabella1[[#This Row],[Fe2O3]])/Tabella1[[#This Row],[K2O]])</f>
        <v>0.29250030751734168</v>
      </c>
      <c r="BB5569" s="6">
        <f>Tabella1[[#This Row],[Log SiO2/Al2O3]]/Tabella1[[#This Row],[Log (FeO3/K2O)]]</f>
        <v>1.7617864564250629</v>
      </c>
    </row>
    <row r="5570" spans="1:54">
      <c r="A5570" s="19" t="s">
        <v>4876</v>
      </c>
      <c r="B5570" s="19" t="s">
        <v>5024</v>
      </c>
      <c r="C5570" s="19" t="s">
        <v>5025</v>
      </c>
      <c r="D5570" s="19" t="s">
        <v>5026</v>
      </c>
      <c r="E5570" s="19" t="s">
        <v>5136</v>
      </c>
      <c r="F5570" s="19" t="s">
        <v>5027</v>
      </c>
      <c r="G5570" s="8" t="s">
        <v>5029</v>
      </c>
      <c r="H5570" s="8"/>
      <c r="I5570" s="6">
        <v>67.849999999999994</v>
      </c>
      <c r="J5570" s="6">
        <v>1.06</v>
      </c>
      <c r="K5570" s="6">
        <v>13.62</v>
      </c>
      <c r="L5570" s="6"/>
      <c r="M5570" s="6">
        <v>6.54</v>
      </c>
      <c r="N5570" s="6">
        <v>7.0000000000000007E-2</v>
      </c>
      <c r="O5570" s="6">
        <v>2.2599999999999998</v>
      </c>
      <c r="P5570" s="6">
        <v>0.78</v>
      </c>
      <c r="Q5570" s="6">
        <v>1.63</v>
      </c>
      <c r="R5570" s="6">
        <v>2.14</v>
      </c>
      <c r="S5570" s="6">
        <v>0.25</v>
      </c>
      <c r="T5570" s="6">
        <v>3.49</v>
      </c>
      <c r="U5570" s="6">
        <v>95.95</v>
      </c>
      <c r="V5570" s="12"/>
      <c r="W5570" s="6">
        <v>70.713913496612818</v>
      </c>
      <c r="X5570" s="6">
        <v>1.1047420531526837</v>
      </c>
      <c r="Y5570" s="6">
        <v>14.194893173527879</v>
      </c>
      <c r="Z5570" s="6">
        <v>6.8160500260552368</v>
      </c>
      <c r="AA5570" s="6">
        <v>7.2954663887441387E-2</v>
      </c>
      <c r="AB5570" s="6">
        <v>2.3553934340802498</v>
      </c>
      <c r="AC5570" s="6">
        <v>0.81292339760291821</v>
      </c>
      <c r="AD5570" s="6">
        <v>1.6988014590932778</v>
      </c>
      <c r="AE5570" s="6">
        <v>2.2303282959874937</v>
      </c>
      <c r="AF5570" s="6">
        <v>99.999999999999986</v>
      </c>
      <c r="AG5570" s="6"/>
      <c r="AH5570" s="6">
        <v>75.844208507831041</v>
      </c>
      <c r="AI5570" s="6">
        <v>0.89111522022087331</v>
      </c>
      <c r="AJ5570" s="6">
        <v>8.9744378400790943</v>
      </c>
      <c r="AK5570" s="6">
        <v>0</v>
      </c>
      <c r="AL5570" s="6">
        <v>6.1140044624615815</v>
      </c>
      <c r="AM5570" s="6">
        <v>6.6279867476306639E-2</v>
      </c>
      <c r="AN5570" s="6">
        <v>3.764980153492905</v>
      </c>
      <c r="AO5570" s="6">
        <v>0.93424627140818484</v>
      </c>
      <c r="AP5570" s="6">
        <v>1.766488473699761</v>
      </c>
      <c r="AQ5570" s="6">
        <v>1.5259406626275511</v>
      </c>
      <c r="AR5570" s="6">
        <v>99.999999999999986</v>
      </c>
      <c r="AS5570" s="6"/>
      <c r="AT5570" s="6">
        <v>0.38111003305061231</v>
      </c>
      <c r="AU5570" s="6" t="s">
        <v>2564</v>
      </c>
      <c r="AV5570" s="6" t="s">
        <v>2564</v>
      </c>
      <c r="AW5570" s="6"/>
      <c r="AX5570" s="6">
        <v>0.18867978657783305</v>
      </c>
      <c r="AY5570" s="6">
        <v>0.41889573465320673</v>
      </c>
      <c r="AZ5570" s="6">
        <f>LOG(Tabella1[[#This Row],[SiO2]]/Tabella1[[#This Row],[Al2O3]])</f>
        <v>0.69737274441898955</v>
      </c>
      <c r="BA5570" s="6">
        <f>LOG((Tabella1[[#This Row],[FeO]]*0.8998+Tabella1[[#This Row],[Fe2O3]])/Tabella1[[#This Row],[K2O]])</f>
        <v>0.4393099638046245</v>
      </c>
      <c r="BB5570" s="6">
        <f>Tabella1[[#This Row],[Log SiO2/Al2O3]]/Tabella1[[#This Row],[Log (FeO3/K2O)]]</f>
        <v>1.5874275611220463</v>
      </c>
    </row>
    <row r="5571" spans="1:54">
      <c r="A5571" s="19" t="s">
        <v>4876</v>
      </c>
      <c r="B5571" s="19" t="s">
        <v>5024</v>
      </c>
      <c r="C5571" s="19" t="s">
        <v>5025</v>
      </c>
      <c r="D5571" s="19" t="s">
        <v>5026</v>
      </c>
      <c r="E5571" s="19" t="s">
        <v>5136</v>
      </c>
      <c r="F5571" s="19" t="s">
        <v>5027</v>
      </c>
      <c r="G5571" s="8" t="s">
        <v>5030</v>
      </c>
      <c r="H5571" s="8"/>
      <c r="I5571" s="6">
        <v>52.5</v>
      </c>
      <c r="J5571" s="6">
        <v>1.07</v>
      </c>
      <c r="K5571" s="6">
        <v>21.89</v>
      </c>
      <c r="L5571" s="6"/>
      <c r="M5571" s="6">
        <v>6.99</v>
      </c>
      <c r="N5571" s="6">
        <v>7.0000000000000007E-2</v>
      </c>
      <c r="O5571" s="6">
        <v>3.1</v>
      </c>
      <c r="P5571" s="6">
        <v>0.47</v>
      </c>
      <c r="Q5571" s="6">
        <v>1.9</v>
      </c>
      <c r="R5571" s="6">
        <v>5.36</v>
      </c>
      <c r="S5571" s="6">
        <v>0.33</v>
      </c>
      <c r="T5571" s="6">
        <v>4.13</v>
      </c>
      <c r="U5571" s="6">
        <v>93.35</v>
      </c>
      <c r="V5571" s="12"/>
      <c r="W5571" s="6">
        <v>56.239957150508843</v>
      </c>
      <c r="X5571" s="6">
        <v>1.1462238885913232</v>
      </c>
      <c r="Y5571" s="6">
        <v>23.449384038564546</v>
      </c>
      <c r="Z5571" s="6">
        <v>7.4879485806106052</v>
      </c>
      <c r="AA5571" s="6">
        <v>7.4986609534011789E-2</v>
      </c>
      <c r="AB5571" s="6">
        <v>3.3208355650776649</v>
      </c>
      <c r="AC5571" s="6">
        <v>0.50348152115693623</v>
      </c>
      <c r="AD5571" s="6">
        <v>2.0353508302088912</v>
      </c>
      <c r="AE5571" s="6">
        <v>5.7418318157471884</v>
      </c>
      <c r="AF5571" s="6">
        <v>100</v>
      </c>
      <c r="AG5571" s="6"/>
      <c r="AH5571" s="6">
        <v>63.530242474317788</v>
      </c>
      <c r="AI5571" s="6">
        <v>0.97377901643756581</v>
      </c>
      <c r="AJ5571" s="6">
        <v>15.614372861060687</v>
      </c>
      <c r="AK5571" s="6">
        <v>0</v>
      </c>
      <c r="AL5571" s="6">
        <v>7.0741427098172718</v>
      </c>
      <c r="AM5571" s="6">
        <v>7.1751381830312114E-2</v>
      </c>
      <c r="AN5571" s="6">
        <v>5.5906793451783088</v>
      </c>
      <c r="AO5571" s="6">
        <v>0.60941517798805289</v>
      </c>
      <c r="AP5571" s="6">
        <v>2.2290789082608327</v>
      </c>
      <c r="AQ5571" s="6">
        <v>4.1374932703892853</v>
      </c>
      <c r="AR5571" s="6">
        <v>99.999999999999957</v>
      </c>
      <c r="AS5571" s="6"/>
      <c r="AT5571" s="6">
        <v>0.4414337067588795</v>
      </c>
      <c r="AU5571" s="6" t="s">
        <v>2564</v>
      </c>
      <c r="AV5571" s="6" t="s">
        <v>2564</v>
      </c>
      <c r="AW5571" s="6"/>
      <c r="AX5571" s="6">
        <v>7.345754738878596E-2</v>
      </c>
      <c r="AY5571" s="6">
        <v>0.47820193003650674</v>
      </c>
      <c r="AZ5571" s="6">
        <f>LOG(Tabella1[[#This Row],[SiO2]]/Tabella1[[#This Row],[Al2O3]])</f>
        <v>0.37991354183802512</v>
      </c>
      <c r="BA5571" s="6">
        <f>LOG((Tabella1[[#This Row],[FeO]]*0.8998+Tabella1[[#This Row],[Fe2O3]])/Tabella1[[#This Row],[K2O]])</f>
        <v>6.9458374882459456E-2</v>
      </c>
      <c r="BB5571" s="6">
        <f>Tabella1[[#This Row],[Log SiO2/Al2O3]]/Tabella1[[#This Row],[Log (FeO3/K2O)]]</f>
        <v>5.4696577983710624</v>
      </c>
    </row>
    <row r="5572" spans="1:54">
      <c r="A5572" s="19" t="s">
        <v>4876</v>
      </c>
      <c r="B5572" s="19" t="s">
        <v>5024</v>
      </c>
      <c r="C5572" s="19" t="s">
        <v>5025</v>
      </c>
      <c r="D5572" s="19" t="s">
        <v>5026</v>
      </c>
      <c r="E5572" s="19" t="s">
        <v>5136</v>
      </c>
      <c r="F5572" s="19" t="s">
        <v>5027</v>
      </c>
      <c r="G5572" s="8" t="s">
        <v>5031</v>
      </c>
      <c r="H5572" s="8"/>
      <c r="I5572" s="6">
        <v>58.79</v>
      </c>
      <c r="J5572" s="6">
        <v>0.86</v>
      </c>
      <c r="K5572" s="6">
        <v>19.78</v>
      </c>
      <c r="L5572" s="6"/>
      <c r="M5572" s="6">
        <v>6.17</v>
      </c>
      <c r="N5572" s="6">
        <v>0.04</v>
      </c>
      <c r="O5572" s="6">
        <v>2.33</v>
      </c>
      <c r="P5572" s="6">
        <v>0.22</v>
      </c>
      <c r="Q5572" s="6">
        <v>1.37</v>
      </c>
      <c r="R5572" s="6">
        <v>4.8499999999999996</v>
      </c>
      <c r="S5572" s="6">
        <v>0.18</v>
      </c>
      <c r="T5572" s="6">
        <v>3.53</v>
      </c>
      <c r="U5572" s="6">
        <v>94.410000000000011</v>
      </c>
      <c r="V5572" s="12"/>
      <c r="W5572" s="6">
        <v>62.270945874377702</v>
      </c>
      <c r="X5572" s="6">
        <v>0.91092045334180693</v>
      </c>
      <c r="Y5572" s="6">
        <v>20.951170426861559</v>
      </c>
      <c r="Z5572" s="6">
        <v>6.5353246478127307</v>
      </c>
      <c r="AA5572" s="6">
        <v>4.2368393178688693E-2</v>
      </c>
      <c r="AB5572" s="6">
        <v>2.4679589026586166</v>
      </c>
      <c r="AC5572" s="6">
        <v>0.23302616248278779</v>
      </c>
      <c r="AD5572" s="6">
        <v>1.4511174663700879</v>
      </c>
      <c r="AE5572" s="6">
        <v>5.1371676729160036</v>
      </c>
      <c r="AF5572" s="6">
        <v>100</v>
      </c>
      <c r="AG5572" s="6"/>
      <c r="AH5572" s="6">
        <v>69.576588059558873</v>
      </c>
      <c r="AI5572" s="6">
        <v>0.76544421209217939</v>
      </c>
      <c r="AJ5572" s="6">
        <v>13.798870203666846</v>
      </c>
      <c r="AK5572" s="6">
        <v>0</v>
      </c>
      <c r="AL5572" s="6">
        <v>6.1068923307575362</v>
      </c>
      <c r="AM5572" s="6">
        <v>4.0098735614220428E-2</v>
      </c>
      <c r="AN5572" s="6">
        <v>4.1095783912584434</v>
      </c>
      <c r="AO5572" s="6">
        <v>0.2789822338552137</v>
      </c>
      <c r="AP5572" s="6">
        <v>1.571921546114768</v>
      </c>
      <c r="AQ5572" s="6">
        <v>3.6614466233261846</v>
      </c>
      <c r="AR5572" s="6">
        <v>100</v>
      </c>
      <c r="AS5572" s="6"/>
      <c r="AT5572" s="6">
        <v>0.40225029788442584</v>
      </c>
      <c r="AU5572" s="6" t="s">
        <v>2564</v>
      </c>
      <c r="AV5572" s="6" t="s">
        <v>2564</v>
      </c>
      <c r="AW5572" s="6"/>
      <c r="AX5572" s="6">
        <v>0.11620078233492225</v>
      </c>
      <c r="AY5572" s="6">
        <v>0.43482878679297854</v>
      </c>
      <c r="AZ5572" s="6">
        <f>LOG(Tabella1[[#This Row],[SiO2]]/Tabella1[[#This Row],[Al2O3]])</f>
        <v>0.47307717292792106</v>
      </c>
      <c r="BA5572" s="6">
        <f>LOG((Tabella1[[#This Row],[FeO]]*0.8998+Tabella1[[#This Row],[Fe2O3]])/Tabella1[[#This Row],[K2O]])</f>
        <v>5.8689414260526165E-2</v>
      </c>
      <c r="BB5572" s="6">
        <f>Tabella1[[#This Row],[Log SiO2/Al2O3]]/Tabella1[[#This Row],[Log (FeO3/K2O)]]</f>
        <v>8.0606899709017448</v>
      </c>
    </row>
    <row r="5573" spans="1:54">
      <c r="A5573" s="19" t="s">
        <v>4876</v>
      </c>
      <c r="B5573" s="19" t="s">
        <v>5024</v>
      </c>
      <c r="C5573" s="19" t="s">
        <v>5025</v>
      </c>
      <c r="D5573" s="19" t="s">
        <v>5026</v>
      </c>
      <c r="E5573" s="19" t="s">
        <v>5136</v>
      </c>
      <c r="F5573" s="19" t="s">
        <v>5027</v>
      </c>
      <c r="G5573" s="8" t="s">
        <v>5032</v>
      </c>
      <c r="H5573" s="8"/>
      <c r="I5573" s="6">
        <v>58.39</v>
      </c>
      <c r="J5573" s="6">
        <v>0.96</v>
      </c>
      <c r="K5573" s="6">
        <v>20.43</v>
      </c>
      <c r="L5573" s="6"/>
      <c r="M5573" s="6">
        <v>5.66</v>
      </c>
      <c r="N5573" s="6">
        <v>0.04</v>
      </c>
      <c r="O5573" s="6">
        <v>2.19</v>
      </c>
      <c r="P5573" s="6">
        <v>0.28000000000000003</v>
      </c>
      <c r="Q5573" s="6">
        <v>1.04</v>
      </c>
      <c r="R5573" s="6">
        <v>5.59</v>
      </c>
      <c r="S5573" s="6">
        <v>0.17</v>
      </c>
      <c r="T5573" s="6">
        <v>3.97</v>
      </c>
      <c r="U5573" s="6">
        <v>94.580000000000013</v>
      </c>
      <c r="V5573" s="12"/>
      <c r="W5573" s="6">
        <v>61.736096426305764</v>
      </c>
      <c r="X5573" s="6">
        <v>1.0150137449777963</v>
      </c>
      <c r="Y5573" s="6">
        <v>21.60076126030873</v>
      </c>
      <c r="Z5573" s="6">
        <v>5.984351871431592</v>
      </c>
      <c r="AA5573" s="6">
        <v>4.229223937407485E-2</v>
      </c>
      <c r="AB5573" s="6">
        <v>2.3155001057305982</v>
      </c>
      <c r="AC5573" s="6">
        <v>0.29604567561852402</v>
      </c>
      <c r="AD5573" s="6">
        <v>1.0995982237259461</v>
      </c>
      <c r="AE5573" s="6">
        <v>5.9103404525269605</v>
      </c>
      <c r="AF5573" s="6">
        <v>99.999999999999986</v>
      </c>
      <c r="AG5573" s="6"/>
      <c r="AH5573" s="6">
        <v>69.40270722531227</v>
      </c>
      <c r="AI5573" s="6">
        <v>0.85815274103810069</v>
      </c>
      <c r="AJ5573" s="6">
        <v>14.314094421378702</v>
      </c>
      <c r="AK5573" s="6">
        <v>0</v>
      </c>
      <c r="AL5573" s="6">
        <v>5.6263895658000536</v>
      </c>
      <c r="AM5573" s="6">
        <v>4.0272533131839261E-2</v>
      </c>
      <c r="AN5573" s="6">
        <v>3.8793925879316489</v>
      </c>
      <c r="AO5573" s="6">
        <v>0.35660724861998466</v>
      </c>
      <c r="AP5573" s="6">
        <v>1.1984554857968635</v>
      </c>
      <c r="AQ5573" s="6">
        <v>4.23839125984163</v>
      </c>
      <c r="AR5573" s="6">
        <v>99.999999999999972</v>
      </c>
      <c r="AS5573" s="6"/>
      <c r="AT5573" s="6">
        <v>0.40810872006031707</v>
      </c>
      <c r="AU5573" s="6" t="s">
        <v>2564</v>
      </c>
      <c r="AV5573" s="6" t="s">
        <v>2564</v>
      </c>
      <c r="AW5573" s="6"/>
      <c r="AX5573" s="6">
        <v>3.6648689842712259E-2</v>
      </c>
      <c r="AY5573" s="6">
        <v>0.4486076360114602</v>
      </c>
      <c r="AZ5573" s="6">
        <f>LOG(Tabella1[[#This Row],[SiO2]]/Tabella1[[#This Row],[Al2O3]])</f>
        <v>0.45607010861883968</v>
      </c>
      <c r="BA5573" s="6">
        <f>LOG((Tabella1[[#This Row],[FeO]]*0.8998+Tabella1[[#This Row],[Fe2O3]])/Tabella1[[#This Row],[K2O]])</f>
        <v>-4.0449387868603803E-2</v>
      </c>
      <c r="BB5573" s="6">
        <f>Tabella1[[#This Row],[Log SiO2/Al2O3]]/Tabella1[[#This Row],[Log (FeO3/K2O)]]</f>
        <v>-11.275080604441836</v>
      </c>
    </row>
    <row r="5574" spans="1:54">
      <c r="A5574" s="19" t="s">
        <v>4876</v>
      </c>
      <c r="B5574" s="19" t="s">
        <v>5024</v>
      </c>
      <c r="C5574" s="19" t="s">
        <v>5025</v>
      </c>
      <c r="D5574" s="19" t="s">
        <v>5026</v>
      </c>
      <c r="E5574" s="19" t="s">
        <v>5136</v>
      </c>
      <c r="F5574" s="19" t="s">
        <v>5027</v>
      </c>
      <c r="G5574" s="8" t="s">
        <v>5033</v>
      </c>
      <c r="H5574" s="8"/>
      <c r="I5574" s="6">
        <v>49.97</v>
      </c>
      <c r="J5574" s="6">
        <v>1.0900000000000001</v>
      </c>
      <c r="K5574" s="6">
        <v>24.46</v>
      </c>
      <c r="L5574" s="6"/>
      <c r="M5574" s="6">
        <v>6.49</v>
      </c>
      <c r="N5574" s="6">
        <v>0.03</v>
      </c>
      <c r="O5574" s="6">
        <v>2.87</v>
      </c>
      <c r="P5574" s="6">
        <v>0.28999999999999998</v>
      </c>
      <c r="Q5574" s="6">
        <v>0.77</v>
      </c>
      <c r="R5574" s="6">
        <v>6.84</v>
      </c>
      <c r="S5574" s="6">
        <v>0.18</v>
      </c>
      <c r="T5574" s="6">
        <v>4.99</v>
      </c>
      <c r="U5574" s="6">
        <v>92.810000000000016</v>
      </c>
      <c r="V5574" s="12"/>
      <c r="W5574" s="6">
        <v>53.841180907229813</v>
      </c>
      <c r="X5574" s="6">
        <v>1.174442409223144</v>
      </c>
      <c r="Y5574" s="6">
        <v>26.354918651007431</v>
      </c>
      <c r="Z5574" s="6">
        <v>6.9927809503286271</v>
      </c>
      <c r="AA5574" s="6">
        <v>3.2324103006141573E-2</v>
      </c>
      <c r="AB5574" s="6">
        <v>3.0923391875875441</v>
      </c>
      <c r="AC5574" s="6">
        <v>0.3124663290593685</v>
      </c>
      <c r="AD5574" s="6">
        <v>0.82965197715763384</v>
      </c>
      <c r="AE5574" s="6">
        <v>7.3698954854002778</v>
      </c>
      <c r="AF5574" s="6">
        <v>99.999999999999972</v>
      </c>
      <c r="AG5574" s="6"/>
      <c r="AH5574" s="6">
        <v>62.124595576085603</v>
      </c>
      <c r="AI5574" s="6">
        <v>1.0191453980027598</v>
      </c>
      <c r="AJ5574" s="6">
        <v>17.925375109736127</v>
      </c>
      <c r="AK5574" s="6">
        <v>0</v>
      </c>
      <c r="AL5574" s="6">
        <v>6.747988805420686</v>
      </c>
      <c r="AM5574" s="6">
        <v>3.1592682264280907E-2</v>
      </c>
      <c r="AN5574" s="6">
        <v>5.3176261616291427</v>
      </c>
      <c r="AO5574" s="6">
        <v>0.38631931475876446</v>
      </c>
      <c r="AP5574" s="6">
        <v>0.92810173037949206</v>
      </c>
      <c r="AQ5574" s="6">
        <v>5.4245239129597023</v>
      </c>
      <c r="AR5574" s="6">
        <v>99.999999999999986</v>
      </c>
      <c r="AS5574" s="6"/>
      <c r="AT5574" s="6">
        <v>0.44072566347849884</v>
      </c>
      <c r="AU5574" s="6" t="s">
        <v>2564</v>
      </c>
      <c r="AV5574" s="6" t="s">
        <v>2564</v>
      </c>
      <c r="AW5574" s="6"/>
      <c r="AX5574" s="6">
        <v>5.5826872299585842E-2</v>
      </c>
      <c r="AY5574" s="6">
        <v>0.48138693800682519</v>
      </c>
      <c r="AZ5574" s="6">
        <f>LOG(Tabella1[[#This Row],[SiO2]]/Tabella1[[#This Row],[Al2O3]])</f>
        <v>0.31025289674232021</v>
      </c>
      <c r="BA5574" s="6">
        <f>LOG((Tabella1[[#This Row],[FeO]]*0.8998+Tabella1[[#This Row],[Fe2O3]])/Tabella1[[#This Row],[K2O]])</f>
        <v>-6.8665416090198897E-2</v>
      </c>
      <c r="BB5574" s="6">
        <f>Tabella1[[#This Row],[Log SiO2/Al2O3]]/Tabella1[[#This Row],[Log (FeO3/K2O)]]</f>
        <v>-4.5183283581180369</v>
      </c>
    </row>
    <row r="5575" spans="1:54">
      <c r="A5575" s="19" t="s">
        <v>4876</v>
      </c>
      <c r="B5575" s="19" t="s">
        <v>5024</v>
      </c>
      <c r="C5575" s="19" t="s">
        <v>5025</v>
      </c>
      <c r="D5575" s="19" t="s">
        <v>5026</v>
      </c>
      <c r="E5575" s="19" t="s">
        <v>5136</v>
      </c>
      <c r="F5575" s="19" t="s">
        <v>5027</v>
      </c>
      <c r="G5575" s="8" t="s">
        <v>5034</v>
      </c>
      <c r="H5575" s="8"/>
      <c r="I5575" s="6">
        <v>52.79</v>
      </c>
      <c r="J5575" s="6">
        <v>1.05</v>
      </c>
      <c r="K5575" s="6">
        <v>22.36</v>
      </c>
      <c r="L5575" s="6"/>
      <c r="M5575" s="6">
        <v>6.44</v>
      </c>
      <c r="N5575" s="6">
        <v>0.03</v>
      </c>
      <c r="O5575" s="6">
        <v>2.7</v>
      </c>
      <c r="P5575" s="6">
        <v>0.62</v>
      </c>
      <c r="Q5575" s="6">
        <v>0.66</v>
      </c>
      <c r="R5575" s="6">
        <v>6.01</v>
      </c>
      <c r="S5575" s="6">
        <v>0.39</v>
      </c>
      <c r="T5575" s="6">
        <v>4.97</v>
      </c>
      <c r="U5575" s="6">
        <v>92.66</v>
      </c>
      <c r="V5575" s="12"/>
      <c r="W5575" s="6">
        <v>56.971724584502482</v>
      </c>
      <c r="X5575" s="6">
        <v>1.133175048564645</v>
      </c>
      <c r="Y5575" s="6">
        <v>24.131232462767105</v>
      </c>
      <c r="Z5575" s="6">
        <v>6.9501402978631566</v>
      </c>
      <c r="AA5575" s="6">
        <v>3.2376429958989858E-2</v>
      </c>
      <c r="AB5575" s="6">
        <v>2.9138786963090872</v>
      </c>
      <c r="AC5575" s="6">
        <v>0.66911288581912365</v>
      </c>
      <c r="AD5575" s="6">
        <v>0.71228145909777696</v>
      </c>
      <c r="AE5575" s="6">
        <v>6.4860781351176344</v>
      </c>
      <c r="AF5575" s="6">
        <v>100</v>
      </c>
      <c r="AG5575" s="6"/>
      <c r="AH5575" s="6">
        <v>64.774282673702302</v>
      </c>
      <c r="AI5575" s="6">
        <v>0.96893729829361641</v>
      </c>
      <c r="AJ5575" s="6">
        <v>16.172617836716618</v>
      </c>
      <c r="AK5575" s="6">
        <v>0</v>
      </c>
      <c r="AL5575" s="6">
        <v>6.6086423496142119</v>
      </c>
      <c r="AM5575" s="6">
        <v>3.1180510746973283E-2</v>
      </c>
      <c r="AN5575" s="6">
        <v>4.9373781972997426</v>
      </c>
      <c r="AO5575" s="6">
        <v>0.81514869714810778</v>
      </c>
      <c r="AP5575" s="6">
        <v>0.78513713314918165</v>
      </c>
      <c r="AQ5575" s="6">
        <v>4.7041019280486944</v>
      </c>
      <c r="AR5575" s="6">
        <v>99.999999999999986</v>
      </c>
      <c r="AS5575" s="6"/>
      <c r="AT5575" s="6">
        <v>0.42762596664696012</v>
      </c>
      <c r="AU5575" s="6" t="s">
        <v>2564</v>
      </c>
      <c r="AV5575" s="6" t="s">
        <v>2564</v>
      </c>
      <c r="AW5575" s="6"/>
      <c r="AX5575" s="6">
        <v>9.6929344963012323E-2</v>
      </c>
      <c r="AY5575" s="6">
        <v>0.46679959694406004</v>
      </c>
      <c r="AZ5575" s="6">
        <f>LOG(Tabella1[[#This Row],[SiO2]]/Tabella1[[#This Row],[Al2O3]])</f>
        <v>0.37307986278657279</v>
      </c>
      <c r="BA5575" s="6">
        <f>LOG((Tabella1[[#This Row],[FeO]]*0.8998+Tabella1[[#This Row],[Fe2O3]])/Tabella1[[#This Row],[K2O]])</f>
        <v>-1.5842615813379327E-2</v>
      </c>
      <c r="BB5575" s="6">
        <f>Tabella1[[#This Row],[Log SiO2/Al2O3]]/Tabella1[[#This Row],[Log (FeO3/K2O)]]</f>
        <v>-23.549132743060099</v>
      </c>
    </row>
    <row r="5576" spans="1:54">
      <c r="A5576" s="19" t="s">
        <v>4876</v>
      </c>
      <c r="B5576" s="19" t="s">
        <v>5024</v>
      </c>
      <c r="C5576" s="19" t="s">
        <v>5025</v>
      </c>
      <c r="D5576" s="19" t="s">
        <v>5026</v>
      </c>
      <c r="E5576" s="19" t="s">
        <v>5136</v>
      </c>
      <c r="F5576" s="19" t="s">
        <v>5027</v>
      </c>
      <c r="G5576" s="8" t="s">
        <v>5035</v>
      </c>
      <c r="H5576" s="8"/>
      <c r="I5576" s="6">
        <v>45.48</v>
      </c>
      <c r="J5576" s="6">
        <v>1.1599999999999999</v>
      </c>
      <c r="K5576" s="6">
        <v>24.35</v>
      </c>
      <c r="L5576" s="6"/>
      <c r="M5576" s="6">
        <v>8.27</v>
      </c>
      <c r="N5576" s="6">
        <v>0.09</v>
      </c>
      <c r="O5576" s="6">
        <v>3.74</v>
      </c>
      <c r="P5576" s="6">
        <v>1.56</v>
      </c>
      <c r="Q5576" s="6">
        <v>0.56000000000000005</v>
      </c>
      <c r="R5576" s="6">
        <v>5.82</v>
      </c>
      <c r="S5576" s="6">
        <v>0.32</v>
      </c>
      <c r="T5576" s="6">
        <v>6.45</v>
      </c>
      <c r="U5576" s="6">
        <v>91.029999999999987</v>
      </c>
      <c r="V5576" s="12"/>
      <c r="W5576" s="6">
        <v>49.961551136987808</v>
      </c>
      <c r="X5576" s="6">
        <v>1.2743051741184226</v>
      </c>
      <c r="Y5576" s="6">
        <v>26.749423267054823</v>
      </c>
      <c r="Z5576" s="6">
        <v>9.0849170603097882</v>
      </c>
      <c r="AA5576" s="6">
        <v>9.8868504888498313E-2</v>
      </c>
      <c r="AB5576" s="6">
        <v>4.1085356475887078</v>
      </c>
      <c r="AC5576" s="6">
        <v>1.7137207514006374</v>
      </c>
      <c r="AD5576" s="6">
        <v>0.61518180819510071</v>
      </c>
      <c r="AE5576" s="6">
        <v>6.3934966494562246</v>
      </c>
      <c r="AF5576" s="6">
        <v>100.00000000000003</v>
      </c>
      <c r="AG5576" s="6"/>
      <c r="AH5576" s="6">
        <v>57.326652486442278</v>
      </c>
      <c r="AI5576" s="6">
        <v>1.0996374964021556</v>
      </c>
      <c r="AJ5576" s="6">
        <v>18.092253604957452</v>
      </c>
      <c r="AK5576" s="6">
        <v>0</v>
      </c>
      <c r="AL5576" s="6">
        <v>8.7180040723027119</v>
      </c>
      <c r="AM5576" s="6">
        <v>9.6092536147933463E-2</v>
      </c>
      <c r="AN5576" s="6">
        <v>7.0256968925293917</v>
      </c>
      <c r="AO5576" s="6">
        <v>2.1069533686720687</v>
      </c>
      <c r="AP5576" s="6">
        <v>0.68434450683504788</v>
      </c>
      <c r="AQ5576" s="6">
        <v>4.6796181025508616</v>
      </c>
      <c r="AR5576" s="6">
        <v>100.00000000000003</v>
      </c>
      <c r="AS5576" s="6"/>
      <c r="AT5576" s="6">
        <v>0.44625446762633664</v>
      </c>
      <c r="AU5576" s="6" t="s">
        <v>2564</v>
      </c>
      <c r="AV5576" s="6" t="s">
        <v>2564</v>
      </c>
      <c r="AW5576" s="6"/>
      <c r="AX5576" s="6">
        <v>0.11115157201062352</v>
      </c>
      <c r="AY5576" s="6">
        <v>0.47976416570957742</v>
      </c>
      <c r="AZ5576" s="6">
        <f>LOG(Tabella1[[#This Row],[SiO2]]/Tabella1[[#This Row],[Al2O3]])</f>
        <v>0.27132149046504395</v>
      </c>
      <c r="BA5576" s="6">
        <f>LOG((Tabella1[[#This Row],[FeO]]*0.8998+Tabella1[[#This Row],[Fe2O3]])/Tabella1[[#This Row],[K2O]])</f>
        <v>0.10672851373220622</v>
      </c>
      <c r="BB5576" s="6">
        <f>Tabella1[[#This Row],[Log SiO2/Al2O3]]/Tabella1[[#This Row],[Log (FeO3/K2O)]]</f>
        <v>2.5421649845684153</v>
      </c>
    </row>
    <row r="5577" spans="1:54">
      <c r="A5577" s="19" t="s">
        <v>4876</v>
      </c>
      <c r="B5577" s="19" t="s">
        <v>5024</v>
      </c>
      <c r="C5577" s="19" t="s">
        <v>5025</v>
      </c>
      <c r="D5577" s="19" t="s">
        <v>5026</v>
      </c>
      <c r="E5577" s="19" t="s">
        <v>5136</v>
      </c>
      <c r="F5577" s="19" t="s">
        <v>5027</v>
      </c>
      <c r="G5577" s="8" t="s">
        <v>5036</v>
      </c>
      <c r="H5577" s="8"/>
      <c r="I5577" s="6">
        <v>44.69</v>
      </c>
      <c r="J5577" s="6">
        <v>1.2</v>
      </c>
      <c r="K5577" s="6">
        <v>24.48</v>
      </c>
      <c r="L5577" s="6"/>
      <c r="M5577" s="6">
        <v>9.8000000000000007</v>
      </c>
      <c r="N5577" s="6">
        <v>0.1</v>
      </c>
      <c r="O5577" s="6">
        <v>5.1100000000000003</v>
      </c>
      <c r="P5577" s="6">
        <v>0.34</v>
      </c>
      <c r="Q5577" s="6">
        <v>0.08</v>
      </c>
      <c r="R5577" s="6">
        <v>5.92</v>
      </c>
      <c r="S5577" s="6">
        <v>0.22</v>
      </c>
      <c r="T5577" s="6">
        <v>5.8</v>
      </c>
      <c r="U5577" s="6">
        <v>91.72</v>
      </c>
      <c r="V5577" s="12"/>
      <c r="W5577" s="6">
        <v>48.72437854339293</v>
      </c>
      <c r="X5577" s="6">
        <v>1.3083296990841691</v>
      </c>
      <c r="Y5577" s="6">
        <v>26.689925861317054</v>
      </c>
      <c r="Z5577" s="6">
        <v>10.684692542520716</v>
      </c>
      <c r="AA5577" s="6">
        <v>0.10902747492368078</v>
      </c>
      <c r="AB5577" s="6">
        <v>5.5713039686000876</v>
      </c>
      <c r="AC5577" s="6">
        <v>0.37069341474051465</v>
      </c>
      <c r="AD5577" s="6">
        <v>8.7221979938944622E-2</v>
      </c>
      <c r="AE5577" s="6">
        <v>6.4544265154819005</v>
      </c>
      <c r="AF5577" s="6">
        <v>100</v>
      </c>
      <c r="AG5577" s="6"/>
      <c r="AH5577" s="6">
        <v>55.70222020362079</v>
      </c>
      <c r="AI5577" s="6">
        <v>1.1248609022753848</v>
      </c>
      <c r="AJ5577" s="6">
        <v>17.985857134322021</v>
      </c>
      <c r="AK5577" s="6">
        <v>0</v>
      </c>
      <c r="AL5577" s="6">
        <v>10.215594800506519</v>
      </c>
      <c r="AM5577" s="6">
        <v>0.10557793686190593</v>
      </c>
      <c r="AN5577" s="6">
        <v>9.4921530449965825</v>
      </c>
      <c r="AO5577" s="6">
        <v>0.45408302530927713</v>
      </c>
      <c r="AP5577" s="6">
        <v>9.6672460032056887E-2</v>
      </c>
      <c r="AQ5577" s="6">
        <v>4.7069020317009498</v>
      </c>
      <c r="AR5577" s="6">
        <v>100.00000000000001</v>
      </c>
      <c r="AS5577" s="6"/>
      <c r="AT5577" s="6">
        <v>0.48164575269631815</v>
      </c>
      <c r="AU5577" s="6" t="s">
        <v>2564</v>
      </c>
      <c r="AV5577" s="6" t="s">
        <v>2564</v>
      </c>
      <c r="AW5577" s="6"/>
      <c r="AX5577" s="6">
        <v>0.16609624658591357</v>
      </c>
      <c r="AY5577" s="6">
        <v>0.51080077460493145</v>
      </c>
      <c r="AZ5577" s="6">
        <f>LOG(Tabella1[[#This Row],[SiO2]]/Tabella1[[#This Row],[Al2O3]])</f>
        <v>0.26139894118683554</v>
      </c>
      <c r="BA5577" s="6">
        <f>LOG((Tabella1[[#This Row],[FeO]]*0.8998+Tabella1[[#This Row],[Fe2O3]])/Tabella1[[#This Row],[K2O]])</f>
        <v>0.1730503577991232</v>
      </c>
      <c r="BB5577" s="6">
        <f>Tabella1[[#This Row],[Log SiO2/Al2O3]]/Tabella1[[#This Row],[Log (FeO3/K2O)]]</f>
        <v>1.5105368432133919</v>
      </c>
    </row>
    <row r="5578" spans="1:54">
      <c r="A5578" s="19" t="s">
        <v>4876</v>
      </c>
      <c r="B5578" s="19" t="s">
        <v>5024</v>
      </c>
      <c r="C5578" s="19" t="s">
        <v>5025</v>
      </c>
      <c r="D5578" s="19" t="s">
        <v>5026</v>
      </c>
      <c r="E5578" s="19" t="s">
        <v>2771</v>
      </c>
      <c r="F5578" s="19" t="s">
        <v>5027</v>
      </c>
      <c r="G5578" s="8" t="s">
        <v>5037</v>
      </c>
      <c r="H5578" s="8"/>
      <c r="I5578" s="6">
        <v>65.23</v>
      </c>
      <c r="J5578" s="6">
        <v>0.74</v>
      </c>
      <c r="K5578" s="6">
        <v>15.43</v>
      </c>
      <c r="L5578" s="6"/>
      <c r="M5578" s="6">
        <v>2.19</v>
      </c>
      <c r="N5578" s="6">
        <v>0.02</v>
      </c>
      <c r="O5578" s="6">
        <v>1.48</v>
      </c>
      <c r="P5578" s="6">
        <v>2.62</v>
      </c>
      <c r="Q5578" s="6">
        <v>2.78</v>
      </c>
      <c r="R5578" s="6">
        <v>2.87</v>
      </c>
      <c r="S5578" s="6">
        <v>0.12</v>
      </c>
      <c r="T5578" s="6">
        <v>5.65</v>
      </c>
      <c r="U5578" s="6">
        <v>93.360000000000014</v>
      </c>
      <c r="V5578" s="12"/>
      <c r="W5578" s="6">
        <v>69.869323050556972</v>
      </c>
      <c r="X5578" s="6">
        <v>0.79263067694944289</v>
      </c>
      <c r="Y5578" s="6">
        <v>16.527420736932303</v>
      </c>
      <c r="Z5578" s="6">
        <v>2.3457583547557839</v>
      </c>
      <c r="AA5578" s="6">
        <v>2.1422450728363324E-2</v>
      </c>
      <c r="AB5578" s="6">
        <v>1.5852613538988858</v>
      </c>
      <c r="AC5578" s="6">
        <v>2.8063410454155955</v>
      </c>
      <c r="AD5578" s="6">
        <v>2.9777206512425014</v>
      </c>
      <c r="AE5578" s="6">
        <v>3.0741216795201369</v>
      </c>
      <c r="AF5578" s="6">
        <v>99.999999999999986</v>
      </c>
      <c r="AG5578" s="6"/>
      <c r="AH5578" s="6">
        <v>75.567411160636652</v>
      </c>
      <c r="AI5578" s="6">
        <v>0.64472470189061737</v>
      </c>
      <c r="AJ5578" s="6">
        <v>10.536846817666472</v>
      </c>
      <c r="AK5578" s="6">
        <v>0</v>
      </c>
      <c r="AL5578" s="6">
        <v>2.1218110752792443</v>
      </c>
      <c r="AM5578" s="6">
        <v>1.9625836710528248E-2</v>
      </c>
      <c r="AN5578" s="6">
        <v>2.5552333175129136</v>
      </c>
      <c r="AO5578" s="6">
        <v>3.2522405165491888</v>
      </c>
      <c r="AP5578" s="6">
        <v>3.1223572606976036</v>
      </c>
      <c r="AQ5578" s="6">
        <v>2.1209008372732421</v>
      </c>
      <c r="AR5578" s="6">
        <v>99.999999999999972</v>
      </c>
      <c r="AS5578" s="6"/>
      <c r="AT5578" s="6">
        <v>0.54633505755275935</v>
      </c>
      <c r="AU5578" s="6" t="s">
        <v>2564</v>
      </c>
      <c r="AV5578" s="6" t="s">
        <v>2564</v>
      </c>
      <c r="AW5578" s="6"/>
      <c r="AX5578" s="6" t="s">
        <v>2564</v>
      </c>
      <c r="AY5578" s="6" t="s">
        <v>2564</v>
      </c>
      <c r="AZ5578" s="6">
        <f>LOG(Tabella1[[#This Row],[SiO2]]/Tabella1[[#This Row],[Al2O3]])</f>
        <v>0.62608145245933944</v>
      </c>
      <c r="BA5578" s="6">
        <f>LOG((Tabella1[[#This Row],[FeO]]*0.8998+Tabella1[[#This Row],[Fe2O3]])/Tabella1[[#This Row],[K2O]])</f>
        <v>-0.16329179306432592</v>
      </c>
      <c r="BB5578" s="6">
        <f>Tabella1[[#This Row],[Log SiO2/Al2O3]]/Tabella1[[#This Row],[Log (FeO3/K2O)]]</f>
        <v>-3.8341268762521685</v>
      </c>
    </row>
    <row r="5579" spans="1:54">
      <c r="A5579" s="19" t="s">
        <v>4876</v>
      </c>
      <c r="B5579" s="19" t="s">
        <v>5024</v>
      </c>
      <c r="C5579" s="19" t="s">
        <v>5025</v>
      </c>
      <c r="D5579" s="19" t="s">
        <v>5026</v>
      </c>
      <c r="E5579" s="19" t="s">
        <v>2771</v>
      </c>
      <c r="F5579" s="19" t="s">
        <v>5027</v>
      </c>
      <c r="G5579" s="8" t="s">
        <v>5038</v>
      </c>
      <c r="H5579" s="8"/>
      <c r="I5579" s="6">
        <v>66.27</v>
      </c>
      <c r="J5579" s="6">
        <v>0.83</v>
      </c>
      <c r="K5579" s="6">
        <v>15.48</v>
      </c>
      <c r="L5579" s="6"/>
      <c r="M5579" s="6">
        <v>5.15</v>
      </c>
      <c r="N5579" s="6">
        <v>0.04</v>
      </c>
      <c r="O5579" s="6">
        <v>1.85</v>
      </c>
      <c r="P5579" s="6">
        <v>0.31</v>
      </c>
      <c r="Q5579" s="6">
        <v>1.81</v>
      </c>
      <c r="R5579" s="6">
        <v>3.3</v>
      </c>
      <c r="S5579" s="6">
        <v>0.19</v>
      </c>
      <c r="T5579" s="6">
        <v>2.83</v>
      </c>
      <c r="U5579" s="6">
        <v>95.04</v>
      </c>
      <c r="V5579" s="12"/>
      <c r="W5579" s="6">
        <v>69.728535353535349</v>
      </c>
      <c r="X5579" s="6">
        <v>0.87331649831649816</v>
      </c>
      <c r="Y5579" s="6">
        <v>16.287878787878789</v>
      </c>
      <c r="Z5579" s="6">
        <v>5.4187710437710441</v>
      </c>
      <c r="AA5579" s="6">
        <v>4.2087542087542083E-2</v>
      </c>
      <c r="AB5579" s="6">
        <v>1.9465488215488214</v>
      </c>
      <c r="AC5579" s="6">
        <v>0.32617845117845118</v>
      </c>
      <c r="AD5579" s="6">
        <v>1.9044612794612794</v>
      </c>
      <c r="AE5579" s="6">
        <v>3.4722222222222219</v>
      </c>
      <c r="AF5579" s="6">
        <v>99.999999999999986</v>
      </c>
      <c r="AG5579" s="6"/>
      <c r="AH5579" s="6">
        <v>75.832774568326883</v>
      </c>
      <c r="AI5579" s="6">
        <v>0.71428822805384129</v>
      </c>
      <c r="AJ5579" s="6">
        <v>10.441634973618429</v>
      </c>
      <c r="AK5579" s="6">
        <v>0</v>
      </c>
      <c r="AL5579" s="6">
        <v>4.928589372449883</v>
      </c>
      <c r="AM5579" s="6">
        <v>3.8771355682556741E-2</v>
      </c>
      <c r="AN5579" s="6">
        <v>3.1549565652424754</v>
      </c>
      <c r="AO5579" s="6">
        <v>0.3800982486436244</v>
      </c>
      <c r="AP5579" s="6">
        <v>2.0080253103978061</v>
      </c>
      <c r="AQ5579" s="6">
        <v>2.4088248163476376</v>
      </c>
      <c r="AR5579" s="6">
        <v>100</v>
      </c>
      <c r="AS5579" s="6"/>
      <c r="AT5579" s="6">
        <v>0.39029363964289326</v>
      </c>
      <c r="AU5579" s="6" t="s">
        <v>2564</v>
      </c>
      <c r="AV5579" s="6" t="s">
        <v>2564</v>
      </c>
      <c r="AW5579" s="6"/>
      <c r="AX5579" s="6">
        <v>0.13334286806770659</v>
      </c>
      <c r="AY5579" s="6">
        <v>0.4281240648045182</v>
      </c>
      <c r="AZ5579" s="6">
        <f>LOG(Tabella1[[#This Row],[SiO2]]/Tabella1[[#This Row],[Al2O3]])</f>
        <v>0.63154601424422363</v>
      </c>
      <c r="BA5579" s="6">
        <f>LOG((Tabella1[[#This Row],[FeO]]*0.8998+Tabella1[[#This Row],[Fe2O3]])/Tabella1[[#This Row],[K2O]])</f>
        <v>0.14743927799285167</v>
      </c>
      <c r="BB5579" s="6">
        <f>Tabella1[[#This Row],[Log SiO2/Al2O3]]/Tabella1[[#This Row],[Log (FeO3/K2O)]]</f>
        <v>4.2834312731431243</v>
      </c>
    </row>
    <row r="5580" spans="1:54" hidden="1">
      <c r="A5580" s="19" t="s">
        <v>4876</v>
      </c>
      <c r="B5580" s="19" t="s">
        <v>5024</v>
      </c>
      <c r="C5580" s="19" t="s">
        <v>5025</v>
      </c>
      <c r="D5580" s="19" t="s">
        <v>2023</v>
      </c>
      <c r="E5580" s="19" t="s">
        <v>2773</v>
      </c>
      <c r="F5580" s="19" t="s">
        <v>2022</v>
      </c>
      <c r="G5580" s="8" t="s">
        <v>2015</v>
      </c>
      <c r="H5580" s="8"/>
      <c r="I5580" s="6">
        <v>65.739999999999995</v>
      </c>
      <c r="J5580" s="6">
        <v>0.6</v>
      </c>
      <c r="K5580" s="6">
        <v>15.31</v>
      </c>
      <c r="L5580" s="6"/>
      <c r="M5580" s="6">
        <v>5.07</v>
      </c>
      <c r="N5580" s="6">
        <v>0.08</v>
      </c>
      <c r="O5580" s="6">
        <v>2.76</v>
      </c>
      <c r="P5580" s="6">
        <v>0.59</v>
      </c>
      <c r="Q5580" s="6">
        <v>1.97</v>
      </c>
      <c r="R5580" s="6">
        <v>3.9</v>
      </c>
      <c r="S5580" s="6">
        <v>0.18</v>
      </c>
      <c r="T5580" s="6">
        <v>2.4300000000000002</v>
      </c>
      <c r="U5580" s="6">
        <v>96.02000000000001</v>
      </c>
      <c r="V5580" s="12"/>
      <c r="W5580" s="6">
        <v>68.464903145178084</v>
      </c>
      <c r="X5580" s="6">
        <v>0.6248698187877525</v>
      </c>
      <c r="Y5580" s="6">
        <v>15.944594876067486</v>
      </c>
      <c r="Z5580" s="6">
        <v>5.2801499687565094</v>
      </c>
      <c r="AA5580" s="6">
        <v>8.3315975838367001E-2</v>
      </c>
      <c r="AB5580" s="6">
        <v>2.8744011664236613</v>
      </c>
      <c r="AC5580" s="6">
        <v>0.61445532180795659</v>
      </c>
      <c r="AD5580" s="6">
        <v>2.0516559050197873</v>
      </c>
      <c r="AE5580" s="6">
        <v>4.0616538221203911</v>
      </c>
      <c r="AF5580" s="6">
        <v>99.999999999999986</v>
      </c>
      <c r="AG5580" s="6"/>
      <c r="AH5580" s="6">
        <v>74.078837640270407</v>
      </c>
      <c r="AI5580" s="6">
        <v>0.50847679090083886</v>
      </c>
      <c r="AJ5580" s="6">
        <v>10.169444371337359</v>
      </c>
      <c r="AK5580" s="6">
        <v>0</v>
      </c>
      <c r="AL5580" s="6">
        <v>4.7780187579771169</v>
      </c>
      <c r="AM5580" s="6">
        <v>7.6359920295041864E-2</v>
      </c>
      <c r="AN5580" s="6">
        <v>4.6350585249924174</v>
      </c>
      <c r="AO5580" s="6">
        <v>0.71237828102283773</v>
      </c>
      <c r="AP5580" s="6">
        <v>2.1521935118362032</v>
      </c>
      <c r="AQ5580" s="6">
        <v>2.8033696534432129</v>
      </c>
      <c r="AR5580" s="6">
        <v>100.00000000000003</v>
      </c>
      <c r="AS5580" s="6"/>
      <c r="AT5580" s="6">
        <v>0.49240629665054653</v>
      </c>
      <c r="AU5580" s="6" t="s">
        <v>2564</v>
      </c>
      <c r="AV5580" s="6" t="s">
        <v>2564</v>
      </c>
      <c r="AW5580" s="6"/>
      <c r="AX5580" s="6">
        <v>-0.10129497673859379</v>
      </c>
      <c r="AY5580" s="6">
        <v>0.52052402902531703</v>
      </c>
      <c r="AZ5580" s="6">
        <f>LOG(Tabella1[[#This Row],[SiO2]]/Tabella1[[#This Row],[Al2O3]])</f>
        <v>0.63285450904734453</v>
      </c>
      <c r="BA5580" s="6">
        <f>LOG((Tabella1[[#This Row],[FeO]]*0.8998+Tabella1[[#This Row],[Fe2O3]])/Tabella1[[#This Row],[K2O]])</f>
        <v>6.8089341136384804E-2</v>
      </c>
      <c r="BB5580" s="6">
        <f>Tabella1[[#This Row],[Log SiO2/Al2O3]]/Tabella1[[#This Row],[Log (FeO3/K2O)]]</f>
        <v>9.2944725045836432</v>
      </c>
    </row>
    <row r="5581" spans="1:54" hidden="1">
      <c r="A5581" s="19" t="s">
        <v>4876</v>
      </c>
      <c r="B5581" s="19" t="s">
        <v>5024</v>
      </c>
      <c r="C5581" s="19" t="s">
        <v>5025</v>
      </c>
      <c r="D5581" s="19" t="s">
        <v>2023</v>
      </c>
      <c r="E5581" s="19" t="s">
        <v>2773</v>
      </c>
      <c r="F5581" s="19" t="s">
        <v>2022</v>
      </c>
      <c r="G5581" s="8" t="s">
        <v>2016</v>
      </c>
      <c r="H5581" s="8"/>
      <c r="I5581" s="6">
        <v>59.71</v>
      </c>
      <c r="J5581" s="6">
        <v>0.77</v>
      </c>
      <c r="K5581" s="6">
        <v>18.29</v>
      </c>
      <c r="L5581" s="6"/>
      <c r="M5581" s="6">
        <v>6.48</v>
      </c>
      <c r="N5581" s="6">
        <v>0.14000000000000001</v>
      </c>
      <c r="O5581" s="6">
        <v>2.94</v>
      </c>
      <c r="P5581" s="6">
        <v>0.35</v>
      </c>
      <c r="Q5581" s="6">
        <v>1.74</v>
      </c>
      <c r="R5581" s="6">
        <v>5.07</v>
      </c>
      <c r="S5581" s="6">
        <v>0.18</v>
      </c>
      <c r="T5581" s="6">
        <v>2.83</v>
      </c>
      <c r="U5581" s="6">
        <v>95.49</v>
      </c>
      <c r="V5581" s="12"/>
      <c r="W5581" s="6">
        <v>62.530107864697882</v>
      </c>
      <c r="X5581" s="6">
        <v>0.80636715886480259</v>
      </c>
      <c r="Y5581" s="6">
        <v>19.153838098230182</v>
      </c>
      <c r="Z5581" s="6">
        <v>6.7860508953817167</v>
      </c>
      <c r="AA5581" s="6">
        <v>0.1466122107026914</v>
      </c>
      <c r="AB5581" s="6">
        <v>3.0788564247565193</v>
      </c>
      <c r="AC5581" s="6">
        <v>0.36653052675672843</v>
      </c>
      <c r="AD5581" s="6">
        <v>1.8221803330191644</v>
      </c>
      <c r="AE5581" s="6">
        <v>5.3094564875903245</v>
      </c>
      <c r="AF5581" s="6">
        <v>100.00000000000001</v>
      </c>
      <c r="AG5581" s="6"/>
      <c r="AH5581" s="6">
        <v>69.139010590489391</v>
      </c>
      <c r="AI5581" s="6">
        <v>0.67053621555384413</v>
      </c>
      <c r="AJ5581" s="6">
        <v>12.48381629963305</v>
      </c>
      <c r="AK5581" s="6">
        <v>0</v>
      </c>
      <c r="AL5581" s="6">
        <v>6.2751848941325088</v>
      </c>
      <c r="AM5581" s="6">
        <v>0.13731410314158482</v>
      </c>
      <c r="AN5581" s="6">
        <v>5.0734700400333477</v>
      </c>
      <c r="AO5581" s="6">
        <v>0.43424850556633499</v>
      </c>
      <c r="AP5581" s="6">
        <v>1.9533315712146091</v>
      </c>
      <c r="AQ5581" s="6">
        <v>3.7448579585760249</v>
      </c>
      <c r="AR5581" s="6">
        <v>99.999999999999986</v>
      </c>
      <c r="AS5581" s="6"/>
      <c r="AT5581" s="6">
        <v>0.44705474520679445</v>
      </c>
      <c r="AU5581" s="6" t="s">
        <v>2564</v>
      </c>
      <c r="AV5581" s="6" t="s">
        <v>2564</v>
      </c>
      <c r="AW5581" s="6"/>
      <c r="AX5581" s="6">
        <v>-8.5849960227973615E-2</v>
      </c>
      <c r="AY5581" s="6">
        <v>0.47512770495707862</v>
      </c>
      <c r="AZ5581" s="6">
        <f>LOG(Tabella1[[#This Row],[SiO2]]/Tabella1[[#This Row],[Al2O3]])</f>
        <v>0.51383336570536309</v>
      </c>
      <c r="BA5581" s="6">
        <f>LOG((Tabella1[[#This Row],[FeO]]*0.8998+Tabella1[[#This Row],[Fe2O3]])/Tabella1[[#This Row],[K2O]])</f>
        <v>6.0713035366805446E-2</v>
      </c>
      <c r="BB5581" s="6">
        <f>Tabella1[[#This Row],[Log SiO2/Al2O3]]/Tabella1[[#This Row],[Log (FeO3/K2O)]]</f>
        <v>8.4633120811860927</v>
      </c>
    </row>
    <row r="5582" spans="1:54" hidden="1">
      <c r="A5582" s="19" t="s">
        <v>4876</v>
      </c>
      <c r="B5582" s="19" t="s">
        <v>5024</v>
      </c>
      <c r="C5582" s="19" t="s">
        <v>5025</v>
      </c>
      <c r="D5582" s="19" t="s">
        <v>2023</v>
      </c>
      <c r="E5582" s="19" t="s">
        <v>2773</v>
      </c>
      <c r="F5582" s="19" t="s">
        <v>2022</v>
      </c>
      <c r="G5582" s="8" t="s">
        <v>2017</v>
      </c>
      <c r="H5582" s="8"/>
      <c r="I5582" s="6">
        <v>64.790000000000006</v>
      </c>
      <c r="J5582" s="6">
        <v>0.66</v>
      </c>
      <c r="K5582" s="6">
        <v>15.85</v>
      </c>
      <c r="L5582" s="6"/>
      <c r="M5582" s="6">
        <v>5.62</v>
      </c>
      <c r="N5582" s="6">
        <v>0.1</v>
      </c>
      <c r="O5582" s="6">
        <v>2.69</v>
      </c>
      <c r="P5582" s="6">
        <v>0.98</v>
      </c>
      <c r="Q5582" s="6">
        <v>1.98</v>
      </c>
      <c r="R5582" s="6">
        <v>4.08</v>
      </c>
      <c r="S5582" s="6">
        <v>0.19</v>
      </c>
      <c r="T5582" s="6">
        <v>1.49</v>
      </c>
      <c r="U5582" s="6">
        <v>96.75</v>
      </c>
      <c r="V5582" s="12"/>
      <c r="W5582" s="6">
        <v>66.966408268733858</v>
      </c>
      <c r="X5582" s="6">
        <v>0.68217054263565902</v>
      </c>
      <c r="Y5582" s="6">
        <v>16.382428940568474</v>
      </c>
      <c r="Z5582" s="6">
        <v>5.8087855297157622</v>
      </c>
      <c r="AA5582" s="6">
        <v>0.10335917312661499</v>
      </c>
      <c r="AB5582" s="6">
        <v>2.7803617571059434</v>
      </c>
      <c r="AC5582" s="6">
        <v>1.0129198966408268</v>
      </c>
      <c r="AD5582" s="6">
        <v>2.0465116279069764</v>
      </c>
      <c r="AE5582" s="6">
        <v>4.217054263565891</v>
      </c>
      <c r="AF5582" s="6">
        <v>100</v>
      </c>
      <c r="AG5582" s="6"/>
      <c r="AH5582" s="6">
        <v>72.735672593826038</v>
      </c>
      <c r="AI5582" s="6">
        <v>0.55723558091455661</v>
      </c>
      <c r="AJ5582" s="6">
        <v>10.488812465501219</v>
      </c>
      <c r="AK5582" s="6">
        <v>0</v>
      </c>
      <c r="AL5582" s="6">
        <v>5.2765641969319654</v>
      </c>
      <c r="AM5582" s="6">
        <v>9.5093427042641843E-2</v>
      </c>
      <c r="AN5582" s="6">
        <v>4.5006313372394544</v>
      </c>
      <c r="AO5582" s="6">
        <v>1.1788532739152839</v>
      </c>
      <c r="AP5582" s="6">
        <v>2.1550398313200909</v>
      </c>
      <c r="AQ5582" s="6">
        <v>2.92180308649389</v>
      </c>
      <c r="AR5582" s="6">
        <v>100.00000000000001</v>
      </c>
      <c r="AS5582" s="6"/>
      <c r="AT5582" s="6">
        <v>0.4603192522344155</v>
      </c>
      <c r="AU5582" s="6" t="s">
        <v>2564</v>
      </c>
      <c r="AV5582" s="6" t="s">
        <v>2564</v>
      </c>
      <c r="AW5582" s="6"/>
      <c r="AX5582" s="6">
        <v>-0.16554166789061517</v>
      </c>
      <c r="AY5582" s="6">
        <v>0.48814000929034945</v>
      </c>
      <c r="AZ5582" s="6">
        <f>LOG(Tabella1[[#This Row],[SiO2]]/Tabella1[[#This Row],[Al2O3]])</f>
        <v>0.61147871339155646</v>
      </c>
      <c r="BA5582" s="6">
        <f>LOG((Tabella1[[#This Row],[FeO]]*0.8998+Tabella1[[#This Row],[Fe2O3]])/Tabella1[[#This Row],[K2O]])</f>
        <v>9.3222141308729189E-2</v>
      </c>
      <c r="BB5582" s="6">
        <f>Tabella1[[#This Row],[Log SiO2/Al2O3]]/Tabella1[[#This Row],[Log (FeO3/K2O)]]</f>
        <v>6.5593721063163182</v>
      </c>
    </row>
    <row r="5583" spans="1:54" hidden="1">
      <c r="A5583" s="19" t="s">
        <v>4876</v>
      </c>
      <c r="B5583" s="19" t="s">
        <v>5024</v>
      </c>
      <c r="C5583" s="19" t="s">
        <v>5025</v>
      </c>
      <c r="D5583" s="19" t="s">
        <v>2023</v>
      </c>
      <c r="E5583" s="19" t="s">
        <v>5137</v>
      </c>
      <c r="F5583" s="19" t="s">
        <v>2022</v>
      </c>
      <c r="G5583" s="8" t="s">
        <v>2004</v>
      </c>
      <c r="H5583" s="8"/>
      <c r="I5583" s="6">
        <v>69.45</v>
      </c>
      <c r="J5583" s="6">
        <v>0.6</v>
      </c>
      <c r="K5583" s="6">
        <v>14.22</v>
      </c>
      <c r="L5583" s="6"/>
      <c r="M5583" s="6">
        <v>4.3600000000000003</v>
      </c>
      <c r="N5583" s="6">
        <v>0.1</v>
      </c>
      <c r="O5583" s="6">
        <v>2.0299999999999998</v>
      </c>
      <c r="P5583" s="6">
        <v>1.77</v>
      </c>
      <c r="Q5583" s="6">
        <v>2.5</v>
      </c>
      <c r="R5583" s="6">
        <v>3.17</v>
      </c>
      <c r="S5583" s="6">
        <v>0.2</v>
      </c>
      <c r="T5583" s="6">
        <v>0.92</v>
      </c>
      <c r="U5583" s="6">
        <v>98.199999999999989</v>
      </c>
      <c r="V5583" s="12"/>
      <c r="W5583" s="6">
        <v>70.723014256619152</v>
      </c>
      <c r="X5583" s="6">
        <v>0.61099796334012224</v>
      </c>
      <c r="Y5583" s="6">
        <v>14.480651731160899</v>
      </c>
      <c r="Z5583" s="6">
        <v>4.4399185336048888</v>
      </c>
      <c r="AA5583" s="6">
        <v>0.10183299389002037</v>
      </c>
      <c r="AB5583" s="6">
        <v>2.0672097759674135</v>
      </c>
      <c r="AC5583" s="6">
        <v>1.8024439918533606</v>
      </c>
      <c r="AD5583" s="6">
        <v>2.5458248472505094</v>
      </c>
      <c r="AE5583" s="6">
        <v>3.2281059063136461</v>
      </c>
      <c r="AF5583" s="6">
        <v>100.00000000000001</v>
      </c>
      <c r="AG5583" s="6"/>
      <c r="AH5583" s="6">
        <v>75.929021309778676</v>
      </c>
      <c r="AI5583" s="6">
        <v>0.49333533985566186</v>
      </c>
      <c r="AJ5583" s="6">
        <v>9.1641612675189066</v>
      </c>
      <c r="AK5583" s="6">
        <v>0</v>
      </c>
      <c r="AL5583" s="6">
        <v>3.9865523621776351</v>
      </c>
      <c r="AM5583" s="6">
        <v>9.2607587760707155E-2</v>
      </c>
      <c r="AN5583" s="6">
        <v>3.3076021874408399</v>
      </c>
      <c r="AO5583" s="6">
        <v>2.0734951191276534</v>
      </c>
      <c r="AP5583" s="6">
        <v>2.6498799111586662</v>
      </c>
      <c r="AQ5583" s="6">
        <v>2.2107829951284788</v>
      </c>
      <c r="AR5583" s="6">
        <v>99.999999999999986</v>
      </c>
      <c r="AS5583" s="6"/>
      <c r="AT5583" s="6">
        <v>0.45345929606246765</v>
      </c>
      <c r="AU5583" s="6" t="s">
        <v>2564</v>
      </c>
      <c r="AV5583" s="6" t="s">
        <v>2564</v>
      </c>
      <c r="AW5583" s="6"/>
      <c r="AX5583" s="6">
        <v>-0.38289976646704565</v>
      </c>
      <c r="AY5583" s="6">
        <v>0.4863534943985367</v>
      </c>
      <c r="AZ5583" s="6">
        <f>LOG(Tabella1[[#This Row],[SiO2]]/Tabella1[[#This Row],[Al2O3]])</f>
        <v>0.68877265367988683</v>
      </c>
      <c r="BA5583" s="6">
        <f>LOG((Tabella1[[#This Row],[FeO]]*0.8998+Tabella1[[#This Row],[Fe2O3]])/Tabella1[[#This Row],[K2O]])</f>
        <v>9.2573215880382628E-2</v>
      </c>
      <c r="BB5583" s="6">
        <f>Tabella1[[#This Row],[Log SiO2/Al2O3]]/Tabella1[[#This Row],[Log (FeO3/K2O)]]</f>
        <v>7.4403016804544864</v>
      </c>
    </row>
    <row r="5584" spans="1:54" hidden="1">
      <c r="A5584" s="19" t="s">
        <v>4876</v>
      </c>
      <c r="B5584" s="19" t="s">
        <v>5024</v>
      </c>
      <c r="C5584" s="19" t="s">
        <v>5025</v>
      </c>
      <c r="D5584" s="19" t="s">
        <v>2023</v>
      </c>
      <c r="E5584" s="19" t="s">
        <v>5137</v>
      </c>
      <c r="F5584" s="19" t="s">
        <v>2022</v>
      </c>
      <c r="G5584" s="8" t="s">
        <v>2005</v>
      </c>
      <c r="H5584" s="8"/>
      <c r="I5584" s="6">
        <v>65.3</v>
      </c>
      <c r="J5584" s="6">
        <v>0.71</v>
      </c>
      <c r="K5584" s="6">
        <v>16.510000000000002</v>
      </c>
      <c r="L5584" s="6"/>
      <c r="M5584" s="6">
        <v>5.59</v>
      </c>
      <c r="N5584" s="6">
        <v>0.1</v>
      </c>
      <c r="O5584" s="6">
        <v>2.56</v>
      </c>
      <c r="P5584" s="6">
        <v>1.35</v>
      </c>
      <c r="Q5584" s="6">
        <v>2.89</v>
      </c>
      <c r="R5584" s="6">
        <v>3.27</v>
      </c>
      <c r="S5584" s="6">
        <v>0.18</v>
      </c>
      <c r="T5584" s="6">
        <v>0.9</v>
      </c>
      <c r="U5584" s="6">
        <v>98.279999999999987</v>
      </c>
      <c r="V5584" s="12"/>
      <c r="W5584" s="6">
        <v>66.442816442816451</v>
      </c>
      <c r="X5584" s="6">
        <v>0.72242572242572256</v>
      </c>
      <c r="Y5584" s="6">
        <v>16.798941798941801</v>
      </c>
      <c r="Z5584" s="6">
        <v>5.6878306878306883</v>
      </c>
      <c r="AA5584" s="6">
        <v>0.10175010175010177</v>
      </c>
      <c r="AB5584" s="6">
        <v>2.6048026048026052</v>
      </c>
      <c r="AC5584" s="6">
        <v>1.3736263736263739</v>
      </c>
      <c r="AD5584" s="6">
        <v>2.9405779405779411</v>
      </c>
      <c r="AE5584" s="6">
        <v>3.3272283272283278</v>
      </c>
      <c r="AF5584" s="6">
        <v>100</v>
      </c>
      <c r="AG5584" s="6"/>
      <c r="AH5584" s="6">
        <v>72.113614279526089</v>
      </c>
      <c r="AI5584" s="6">
        <v>0.58968197771338848</v>
      </c>
      <c r="AJ5584" s="6">
        <v>10.747531566740985</v>
      </c>
      <c r="AK5584" s="6">
        <v>0</v>
      </c>
      <c r="AL5584" s="6">
        <v>5.1628715576834674</v>
      </c>
      <c r="AM5584" s="6">
        <v>9.354382004888033E-2</v>
      </c>
      <c r="AN5584" s="6">
        <v>4.2133324408048063</v>
      </c>
      <c r="AO5584" s="6">
        <v>1.5974675645972218</v>
      </c>
      <c r="AP5584" s="6">
        <v>3.0942297414380895</v>
      </c>
      <c r="AQ5584" s="6">
        <v>2.3035791298572139</v>
      </c>
      <c r="AR5584" s="6">
        <v>100</v>
      </c>
      <c r="AS5584" s="6"/>
      <c r="AT5584" s="6">
        <v>0.44936441671748206</v>
      </c>
      <c r="AU5584" s="6" t="s">
        <v>2564</v>
      </c>
      <c r="AV5584" s="6" t="s">
        <v>2564</v>
      </c>
      <c r="AW5584" s="6"/>
      <c r="AX5584" s="6">
        <v>-6.994669086668065E-2</v>
      </c>
      <c r="AY5584" s="6">
        <v>0.47952220808674767</v>
      </c>
      <c r="AZ5584" s="6">
        <f>LOG(Tabella1[[#This Row],[SiO2]]/Tabella1[[#This Row],[Al2O3]])</f>
        <v>0.59716610801228021</v>
      </c>
      <c r="BA5584" s="6">
        <f>LOG((Tabella1[[#This Row],[FeO]]*0.8998+Tabella1[[#This Row],[Fe2O3]])/Tabella1[[#This Row],[K2O]])</f>
        <v>0.18701004405568528</v>
      </c>
      <c r="BB5584" s="6">
        <f>Tabella1[[#This Row],[Log SiO2/Al2O3]]/Tabella1[[#This Row],[Log (FeO3/K2O)]]</f>
        <v>3.1932301338556144</v>
      </c>
    </row>
    <row r="5585" spans="1:54" hidden="1">
      <c r="A5585" s="19" t="s">
        <v>4876</v>
      </c>
      <c r="B5585" s="19" t="s">
        <v>5024</v>
      </c>
      <c r="C5585" s="19" t="s">
        <v>5025</v>
      </c>
      <c r="D5585" s="19" t="s">
        <v>2023</v>
      </c>
      <c r="E5585" s="19" t="s">
        <v>5137</v>
      </c>
      <c r="F5585" s="19" t="s">
        <v>2022</v>
      </c>
      <c r="G5585" s="8" t="s">
        <v>2006</v>
      </c>
      <c r="H5585" s="8"/>
      <c r="I5585" s="6">
        <v>66.55</v>
      </c>
      <c r="J5585" s="6">
        <v>0.62</v>
      </c>
      <c r="K5585" s="6">
        <v>15.97</v>
      </c>
      <c r="L5585" s="6"/>
      <c r="M5585" s="6">
        <v>4.8</v>
      </c>
      <c r="N5585" s="6">
        <v>0.09</v>
      </c>
      <c r="O5585" s="6">
        <v>2.33</v>
      </c>
      <c r="P5585" s="6">
        <v>1.07</v>
      </c>
      <c r="Q5585" s="6">
        <v>1.96</v>
      </c>
      <c r="R5585" s="6">
        <v>4.33</v>
      </c>
      <c r="S5585" s="6">
        <v>0.19</v>
      </c>
      <c r="T5585" s="6">
        <v>1.95</v>
      </c>
      <c r="U5585" s="6">
        <v>97.719999999999985</v>
      </c>
      <c r="V5585" s="12"/>
      <c r="W5585" s="6">
        <v>68.102742529676632</v>
      </c>
      <c r="X5585" s="6">
        <v>0.63446582071223911</v>
      </c>
      <c r="Y5585" s="6">
        <v>16.342611543184614</v>
      </c>
      <c r="Z5585" s="6">
        <v>4.9119934506753999</v>
      </c>
      <c r="AA5585" s="6">
        <v>9.2099877200163743E-2</v>
      </c>
      <c r="AB5585" s="6">
        <v>2.3843634875153503</v>
      </c>
      <c r="AC5585" s="6">
        <v>1.094965206713058</v>
      </c>
      <c r="AD5585" s="6">
        <v>2.005730659025788</v>
      </c>
      <c r="AE5585" s="6">
        <v>4.431027425296767</v>
      </c>
      <c r="AF5585" s="6">
        <v>100</v>
      </c>
      <c r="AG5585" s="6"/>
      <c r="AH5585" s="6">
        <v>74.041225039976197</v>
      </c>
      <c r="AI5585" s="6">
        <v>0.51876736827201275</v>
      </c>
      <c r="AJ5585" s="6">
        <v>10.473408111937969</v>
      </c>
      <c r="AK5585" s="6">
        <v>0</v>
      </c>
      <c r="AL5585" s="6">
        <v>4.4662415219808818</v>
      </c>
      <c r="AM5585" s="6">
        <v>8.4816249653138123E-2</v>
      </c>
      <c r="AN5585" s="6">
        <v>3.8633418398415817</v>
      </c>
      <c r="AO5585" s="6">
        <v>1.275567697519649</v>
      </c>
      <c r="AP5585" s="6">
        <v>2.1141326791386992</v>
      </c>
      <c r="AQ5585" s="6">
        <v>3.0730153773536646</v>
      </c>
      <c r="AR5585" s="6">
        <v>100.00000000000004</v>
      </c>
      <c r="AS5585" s="6"/>
      <c r="AT5585" s="6">
        <v>0.46380973357547439</v>
      </c>
      <c r="AU5585" s="6" t="s">
        <v>2564</v>
      </c>
      <c r="AV5585" s="6" t="s">
        <v>2564</v>
      </c>
      <c r="AW5585" s="6"/>
      <c r="AX5585" s="6">
        <v>-0.30752133288685735</v>
      </c>
      <c r="AY5585" s="6">
        <v>0.49461437102495076</v>
      </c>
      <c r="AZ5585" s="6">
        <f>LOG(Tabella1[[#This Row],[SiO2]]/Tabella1[[#This Row],[Al2O3]])</f>
        <v>0.61984314367221094</v>
      </c>
      <c r="BA5585" s="6">
        <f>LOG((Tabella1[[#This Row],[FeO]]*0.8998+Tabella1[[#This Row],[Fe2O3]])/Tabella1[[#This Row],[K2O]])</f>
        <v>-1.1006701482301753E-3</v>
      </c>
      <c r="BB5585" s="6">
        <f>Tabella1[[#This Row],[Log SiO2/Al2O3]]/Tabella1[[#This Row],[Log (FeO3/K2O)]]</f>
        <v>-563.15068112721042</v>
      </c>
    </row>
    <row r="5586" spans="1:54" hidden="1">
      <c r="A5586" s="19" t="s">
        <v>4876</v>
      </c>
      <c r="B5586" s="19" t="s">
        <v>5024</v>
      </c>
      <c r="C5586" s="19" t="s">
        <v>5025</v>
      </c>
      <c r="D5586" s="19" t="s">
        <v>2023</v>
      </c>
      <c r="E5586" s="19" t="s">
        <v>5137</v>
      </c>
      <c r="F5586" s="19" t="s">
        <v>2022</v>
      </c>
      <c r="G5586" s="8" t="s">
        <v>2007</v>
      </c>
      <c r="H5586" s="8"/>
      <c r="I5586" s="6">
        <v>65.48</v>
      </c>
      <c r="J5586" s="6">
        <v>0.68</v>
      </c>
      <c r="K5586" s="6">
        <v>15.98</v>
      </c>
      <c r="L5586" s="6"/>
      <c r="M5586" s="6">
        <v>5.39</v>
      </c>
      <c r="N5586" s="6">
        <v>0.1</v>
      </c>
      <c r="O5586" s="6">
        <v>2.62</v>
      </c>
      <c r="P5586" s="6">
        <v>0.88</v>
      </c>
      <c r="Q5586" s="6">
        <v>2.12</v>
      </c>
      <c r="R5586" s="6">
        <v>4.1900000000000004</v>
      </c>
      <c r="S5586" s="6">
        <v>0.18</v>
      </c>
      <c r="T5586" s="6">
        <v>0.86</v>
      </c>
      <c r="U5586" s="6">
        <v>97.440000000000012</v>
      </c>
      <c r="V5586" s="12"/>
      <c r="W5586" s="6">
        <v>67.200328407224958</v>
      </c>
      <c r="X5586" s="6">
        <v>0.69786535303776676</v>
      </c>
      <c r="Y5586" s="6">
        <v>16.399835796387517</v>
      </c>
      <c r="Z5586" s="6">
        <v>5.5316091954022975</v>
      </c>
      <c r="AA5586" s="6">
        <v>0.10262725779967158</v>
      </c>
      <c r="AB5586" s="6">
        <v>2.6888341543513956</v>
      </c>
      <c r="AC5586" s="6">
        <v>0.90311986863710991</v>
      </c>
      <c r="AD5586" s="6">
        <v>2.1756978653530377</v>
      </c>
      <c r="AE5586" s="6">
        <v>4.3000821018062396</v>
      </c>
      <c r="AF5586" s="6">
        <v>100</v>
      </c>
      <c r="AG5586" s="6"/>
      <c r="AH5586" s="6">
        <v>73.035140785345774</v>
      </c>
      <c r="AI5586" s="6">
        <v>0.57041053429228716</v>
      </c>
      <c r="AJ5586" s="6">
        <v>10.506487538884764</v>
      </c>
      <c r="AK5586" s="6">
        <v>0</v>
      </c>
      <c r="AL5586" s="6">
        <v>5.0279088605520217</v>
      </c>
      <c r="AM5586" s="6">
        <v>9.4478767661888563E-2</v>
      </c>
      <c r="AN5586" s="6">
        <v>4.3551806295109277</v>
      </c>
      <c r="AO5586" s="6">
        <v>1.0517198510310715</v>
      </c>
      <c r="AP5586" s="6">
        <v>2.2925018407907189</v>
      </c>
      <c r="AQ5586" s="6">
        <v>2.9811822324357782</v>
      </c>
      <c r="AR5586" s="6">
        <v>100</v>
      </c>
      <c r="AS5586" s="6"/>
      <c r="AT5586" s="6">
        <v>0.46415209341477881</v>
      </c>
      <c r="AU5586" s="6" t="s">
        <v>2564</v>
      </c>
      <c r="AV5586" s="6" t="s">
        <v>2564</v>
      </c>
      <c r="AW5586" s="6"/>
      <c r="AX5586" s="6">
        <v>-0.20479109421491523</v>
      </c>
      <c r="AY5586" s="6">
        <v>0.49419485849522476</v>
      </c>
      <c r="AZ5586" s="6">
        <f>LOG(Tabella1[[#This Row],[SiO2]]/Tabella1[[#This Row],[Al2O3]])</f>
        <v>0.61253189576193123</v>
      </c>
      <c r="BA5586" s="6">
        <f>LOG((Tabella1[[#This Row],[FeO]]*0.8998+Tabella1[[#This Row],[Fe2O3]])/Tabella1[[#This Row],[K2O]])</f>
        <v>6.3520731049991452E-2</v>
      </c>
      <c r="BB5586" s="6">
        <f>Tabella1[[#This Row],[Log SiO2/Al2O3]]/Tabella1[[#This Row],[Log (FeO3/K2O)]]</f>
        <v>9.6430233978236561</v>
      </c>
    </row>
    <row r="5587" spans="1:54" hidden="1">
      <c r="A5587" s="19" t="s">
        <v>4876</v>
      </c>
      <c r="B5587" s="19" t="s">
        <v>5024</v>
      </c>
      <c r="C5587" s="19" t="s">
        <v>5025</v>
      </c>
      <c r="D5587" s="19" t="s">
        <v>2023</v>
      </c>
      <c r="E5587" s="19" t="s">
        <v>5137</v>
      </c>
      <c r="F5587" s="19" t="s">
        <v>2022</v>
      </c>
      <c r="G5587" s="8" t="s">
        <v>2008</v>
      </c>
      <c r="H5587" s="8"/>
      <c r="I5587" s="6">
        <v>62.45</v>
      </c>
      <c r="J5587" s="6">
        <v>0.79</v>
      </c>
      <c r="K5587" s="6">
        <v>16.850000000000001</v>
      </c>
      <c r="L5587" s="6"/>
      <c r="M5587" s="6">
        <v>6.51</v>
      </c>
      <c r="N5587" s="6">
        <v>0.12</v>
      </c>
      <c r="O5587" s="6">
        <v>3.13</v>
      </c>
      <c r="P5587" s="6">
        <v>0.73</v>
      </c>
      <c r="Q5587" s="6">
        <v>1.73</v>
      </c>
      <c r="R5587" s="6">
        <v>4.6100000000000003</v>
      </c>
      <c r="S5587" s="6">
        <v>0.14000000000000001</v>
      </c>
      <c r="T5587" s="6">
        <v>2.61</v>
      </c>
      <c r="U5587" s="6">
        <v>96.920000000000016</v>
      </c>
      <c r="V5587" s="12"/>
      <c r="W5587" s="6">
        <v>64.434585224927758</v>
      </c>
      <c r="X5587" s="6">
        <v>0.81510524143623597</v>
      </c>
      <c r="Y5587" s="6">
        <v>17.385472554684274</v>
      </c>
      <c r="Z5587" s="6">
        <v>6.7168799009492357</v>
      </c>
      <c r="AA5587" s="6">
        <v>0.1238134543953776</v>
      </c>
      <c r="AB5587" s="6">
        <v>3.2294676021460993</v>
      </c>
      <c r="AC5587" s="6">
        <v>0.75319851423854711</v>
      </c>
      <c r="AD5587" s="6">
        <v>1.7849773008666938</v>
      </c>
      <c r="AE5587" s="6">
        <v>4.7565002063557573</v>
      </c>
      <c r="AF5587" s="6">
        <v>99.999999999999986</v>
      </c>
      <c r="AG5587" s="6"/>
      <c r="AH5587" s="6">
        <v>70.448054264303025</v>
      </c>
      <c r="AI5587" s="6">
        <v>0.67022261188899168</v>
      </c>
      <c r="AJ5587" s="6">
        <v>11.204540220051605</v>
      </c>
      <c r="AK5587" s="6">
        <v>0</v>
      </c>
      <c r="AL5587" s="6">
        <v>6.1417619575142846</v>
      </c>
      <c r="AM5587" s="6">
        <v>0.11466445887220884</v>
      </c>
      <c r="AN5587" s="6">
        <v>5.2621421771235886</v>
      </c>
      <c r="AO5587" s="6">
        <v>0.88237586187113382</v>
      </c>
      <c r="AP5587" s="6">
        <v>1.8920529891957725</v>
      </c>
      <c r="AQ5587" s="6">
        <v>3.3173308425458798</v>
      </c>
      <c r="AR5587" s="6">
        <v>100.00000000000003</v>
      </c>
      <c r="AS5587" s="6"/>
      <c r="AT5587" s="6">
        <v>0.46143339289748297</v>
      </c>
      <c r="AU5587" s="6" t="s">
        <v>2564</v>
      </c>
      <c r="AV5587" s="6" t="s">
        <v>2564</v>
      </c>
      <c r="AW5587" s="6"/>
      <c r="AX5587" s="6">
        <v>-0.13768741419755298</v>
      </c>
      <c r="AY5587" s="6">
        <v>0.49024578994365026</v>
      </c>
      <c r="AZ5587" s="6">
        <f>LOG(Tabella1[[#This Row],[SiO2]]/Tabella1[[#This Row],[Al2O3]])</f>
        <v>0.56893253750279682</v>
      </c>
      <c r="BA5587" s="6">
        <f>LOG((Tabella1[[#This Row],[FeO]]*0.8998+Tabella1[[#This Row],[Fe2O3]])/Tabella1[[#This Row],[K2O]])</f>
        <v>0.10402605200809184</v>
      </c>
      <c r="BB5587" s="6">
        <f>Tabella1[[#This Row],[Log SiO2/Al2O3]]/Tabella1[[#This Row],[Log (FeO3/K2O)]]</f>
        <v>5.4691351495156368</v>
      </c>
    </row>
    <row r="5588" spans="1:54" hidden="1">
      <c r="A5588" s="19" t="s">
        <v>4876</v>
      </c>
      <c r="B5588" s="19" t="s">
        <v>5024</v>
      </c>
      <c r="C5588" s="19" t="s">
        <v>5025</v>
      </c>
      <c r="D5588" s="19" t="s">
        <v>2023</v>
      </c>
      <c r="E5588" s="19" t="s">
        <v>5137</v>
      </c>
      <c r="F5588" s="19" t="s">
        <v>2022</v>
      </c>
      <c r="G5588" s="8" t="s">
        <v>2009</v>
      </c>
      <c r="H5588" s="8"/>
      <c r="I5588" s="6">
        <v>64.569999999999993</v>
      </c>
      <c r="J5588" s="6">
        <v>0.69</v>
      </c>
      <c r="K5588" s="6">
        <v>16.559999999999999</v>
      </c>
      <c r="L5588" s="6"/>
      <c r="M5588" s="6">
        <v>6.1</v>
      </c>
      <c r="N5588" s="6">
        <v>0.12</v>
      </c>
      <c r="O5588" s="6">
        <v>2.98</v>
      </c>
      <c r="P5588" s="6">
        <v>0.76</v>
      </c>
      <c r="Q5588" s="6">
        <v>1.79</v>
      </c>
      <c r="R5588" s="6">
        <v>4.54</v>
      </c>
      <c r="S5588" s="6">
        <v>0.17</v>
      </c>
      <c r="T5588" s="6">
        <v>0.83</v>
      </c>
      <c r="U5588" s="6">
        <v>98.110000000000014</v>
      </c>
      <c r="V5588" s="12"/>
      <c r="W5588" s="6">
        <v>65.813882376923843</v>
      </c>
      <c r="X5588" s="6">
        <v>0.70329222301498306</v>
      </c>
      <c r="Y5588" s="6">
        <v>16.879013352359593</v>
      </c>
      <c r="Z5588" s="6">
        <v>6.2175109570889804</v>
      </c>
      <c r="AA5588" s="6">
        <v>0.12231169095912749</v>
      </c>
      <c r="AB5588" s="6">
        <v>3.037406992151666</v>
      </c>
      <c r="AC5588" s="6">
        <v>0.77464070940780749</v>
      </c>
      <c r="AD5588" s="6">
        <v>1.8244827234736516</v>
      </c>
      <c r="AE5588" s="6">
        <v>4.6274589746203239</v>
      </c>
      <c r="AF5588" s="6">
        <v>99.999999999999957</v>
      </c>
      <c r="AG5588" s="6"/>
      <c r="AH5588" s="6">
        <v>71.734365472354867</v>
      </c>
      <c r="AI5588" s="6">
        <v>0.57650222811256147</v>
      </c>
      <c r="AJ5588" s="6">
        <v>10.844621077385206</v>
      </c>
      <c r="AK5588" s="6">
        <v>0</v>
      </c>
      <c r="AL5588" s="6">
        <v>5.6676332730180903</v>
      </c>
      <c r="AM5588" s="6">
        <v>0.11292464673439567</v>
      </c>
      <c r="AN5588" s="6">
        <v>4.9339463106041936</v>
      </c>
      <c r="AO5588" s="6">
        <v>0.9046993244616176</v>
      </c>
      <c r="AP5588" s="6">
        <v>1.9279694049713716</v>
      </c>
      <c r="AQ5588" s="6">
        <v>3.217389415657701</v>
      </c>
      <c r="AR5588" s="6">
        <v>100</v>
      </c>
      <c r="AS5588" s="6"/>
      <c r="AT5588" s="6">
        <v>0.46539728081901471</v>
      </c>
      <c r="AU5588" s="6" t="s">
        <v>2564</v>
      </c>
      <c r="AV5588" s="6" t="s">
        <v>2564</v>
      </c>
      <c r="AW5588" s="6"/>
      <c r="AX5588" s="6">
        <v>-0.15878660956335519</v>
      </c>
      <c r="AY5588" s="6">
        <v>0.49216042287120365</v>
      </c>
      <c r="AZ5588" s="6">
        <f>LOG(Tabella1[[#This Row],[SiO2]]/Tabella1[[#This Row],[Al2O3]])</f>
        <v>0.59097045395697823</v>
      </c>
      <c r="BA5588" s="6">
        <f>LOG((Tabella1[[#This Row],[FeO]]*0.8998+Tabella1[[#This Row],[Fe2O3]])/Tabella1[[#This Row],[K2O]])</f>
        <v>8.2419970983211202E-2</v>
      </c>
      <c r="BB5588" s="6">
        <f>Tabella1[[#This Row],[Log SiO2/Al2O3]]/Tabella1[[#This Row],[Log (FeO3/K2O)]]</f>
        <v>7.1702337055828114</v>
      </c>
    </row>
    <row r="5589" spans="1:54" hidden="1">
      <c r="A5589" s="19" t="s">
        <v>4876</v>
      </c>
      <c r="B5589" s="19" t="s">
        <v>5024</v>
      </c>
      <c r="C5589" s="19" t="s">
        <v>5025</v>
      </c>
      <c r="D5589" s="19" t="s">
        <v>2023</v>
      </c>
      <c r="E5589" s="19" t="s">
        <v>5137</v>
      </c>
      <c r="F5589" s="19" t="s">
        <v>2022</v>
      </c>
      <c r="G5589" s="8" t="s">
        <v>2010</v>
      </c>
      <c r="H5589" s="8"/>
      <c r="I5589" s="6">
        <v>64.53</v>
      </c>
      <c r="J5589" s="6">
        <v>0.68</v>
      </c>
      <c r="K5589" s="6">
        <v>16.62</v>
      </c>
      <c r="L5589" s="6"/>
      <c r="M5589" s="6">
        <v>5.46</v>
      </c>
      <c r="N5589" s="6">
        <v>0.11</v>
      </c>
      <c r="O5589" s="6">
        <v>2.67</v>
      </c>
      <c r="P5589" s="6">
        <v>0.98</v>
      </c>
      <c r="Q5589" s="6">
        <v>1.82</v>
      </c>
      <c r="R5589" s="6">
        <v>4.2</v>
      </c>
      <c r="S5589" s="6">
        <v>0.19</v>
      </c>
      <c r="T5589" s="6">
        <v>1.34</v>
      </c>
      <c r="U5589" s="6">
        <v>97.070000000000007</v>
      </c>
      <c r="V5589" s="12"/>
      <c r="W5589" s="6">
        <v>66.477799526115163</v>
      </c>
      <c r="X5589" s="6">
        <v>0.70052539404553416</v>
      </c>
      <c r="Y5589" s="6">
        <v>17.12166477799526</v>
      </c>
      <c r="Z5589" s="6">
        <v>5.6248068404244362</v>
      </c>
      <c r="AA5589" s="6">
        <v>0.11332028433089522</v>
      </c>
      <c r="AB5589" s="6">
        <v>2.7505923560317296</v>
      </c>
      <c r="AC5589" s="6">
        <v>1.0095807149479756</v>
      </c>
      <c r="AD5589" s="6">
        <v>1.8749356134748121</v>
      </c>
      <c r="AE5589" s="6">
        <v>4.3267744926341809</v>
      </c>
      <c r="AF5589" s="6">
        <v>100</v>
      </c>
      <c r="AG5589" s="6"/>
      <c r="AH5589" s="6">
        <v>72.463955747332605</v>
      </c>
      <c r="AI5589" s="6">
        <v>0.57428134707026812</v>
      </c>
      <c r="AJ5589" s="6">
        <v>11.001425629058005</v>
      </c>
      <c r="AK5589" s="6">
        <v>0</v>
      </c>
      <c r="AL5589" s="6">
        <v>5.1277689382453788</v>
      </c>
      <c r="AM5589" s="6">
        <v>0.10463189189291254</v>
      </c>
      <c r="AN5589" s="6">
        <v>4.4684130855560475</v>
      </c>
      <c r="AO5589" s="6">
        <v>1.1791814749490259</v>
      </c>
      <c r="AP5589" s="6">
        <v>1.9814466936266026</v>
      </c>
      <c r="AQ5589" s="6">
        <v>3.0085758469127102</v>
      </c>
      <c r="AR5589" s="6">
        <v>99.999999999999986</v>
      </c>
      <c r="AS5589" s="6"/>
      <c r="AT5589" s="6">
        <v>0.46564488610918747</v>
      </c>
      <c r="AU5589" s="6" t="s">
        <v>2564</v>
      </c>
      <c r="AV5589" s="6" t="s">
        <v>2564</v>
      </c>
      <c r="AW5589" s="6"/>
      <c r="AX5589" s="6">
        <v>-0.10860921425594253</v>
      </c>
      <c r="AY5589" s="6">
        <v>0.49528511182579937</v>
      </c>
      <c r="AZ5589" s="6">
        <f>LOG(Tabella1[[#This Row],[SiO2]]/Tabella1[[#This Row],[Al2O3]])</f>
        <v>0.58913064565903273</v>
      </c>
      <c r="BA5589" s="6">
        <f>LOG((Tabella1[[#This Row],[FeO]]*0.8998+Tabella1[[#This Row],[Fe2O3]])/Tabella1[[#This Row],[K2O]])</f>
        <v>6.8089341136384804E-2</v>
      </c>
      <c r="BB5589" s="6">
        <f>Tabella1[[#This Row],[Log SiO2/Al2O3]]/Tabella1[[#This Row],[Log (FeO3/K2O)]]</f>
        <v>8.6523182017430305</v>
      </c>
    </row>
    <row r="5590" spans="1:54" hidden="1">
      <c r="A5590" s="19" t="s">
        <v>4876</v>
      </c>
      <c r="B5590" s="19" t="s">
        <v>5024</v>
      </c>
      <c r="C5590" s="19" t="s">
        <v>5025</v>
      </c>
      <c r="D5590" s="19" t="s">
        <v>2023</v>
      </c>
      <c r="E5590" s="19" t="s">
        <v>5137</v>
      </c>
      <c r="F5590" s="19" t="s">
        <v>2022</v>
      </c>
      <c r="G5590" s="8" t="s">
        <v>2011</v>
      </c>
      <c r="H5590" s="8"/>
      <c r="I5590" s="6">
        <v>66.34</v>
      </c>
      <c r="J5590" s="6">
        <v>0.63</v>
      </c>
      <c r="K5590" s="6">
        <v>15.41</v>
      </c>
      <c r="L5590" s="6"/>
      <c r="M5590" s="6">
        <v>4.96</v>
      </c>
      <c r="N5590" s="6">
        <v>0.11</v>
      </c>
      <c r="O5590" s="6">
        <v>2.4300000000000002</v>
      </c>
      <c r="P5590" s="6">
        <v>1.46</v>
      </c>
      <c r="Q5590" s="6">
        <v>2.2000000000000002</v>
      </c>
      <c r="R5590" s="6">
        <v>3.93</v>
      </c>
      <c r="S5590" s="6">
        <v>0.21</v>
      </c>
      <c r="T5590" s="6">
        <v>1.05</v>
      </c>
      <c r="U5590" s="6">
        <v>97.47</v>
      </c>
      <c r="V5590" s="12"/>
      <c r="W5590" s="6">
        <v>68.061967784959478</v>
      </c>
      <c r="X5590" s="6">
        <v>0.64635272391505072</v>
      </c>
      <c r="Y5590" s="6">
        <v>15.809992818303067</v>
      </c>
      <c r="Z5590" s="6">
        <v>5.0887452549502408</v>
      </c>
      <c r="AA5590" s="6">
        <v>0.11285523750897712</v>
      </c>
      <c r="AB5590" s="6">
        <v>2.4930747922437675</v>
      </c>
      <c r="AC5590" s="6">
        <v>1.4978967887555146</v>
      </c>
      <c r="AD5590" s="6">
        <v>2.2571047501795425</v>
      </c>
      <c r="AE5590" s="6">
        <v>4.032009849184365</v>
      </c>
      <c r="AF5590" s="6">
        <v>99.999999999999986</v>
      </c>
      <c r="AG5590" s="6"/>
      <c r="AH5590" s="6">
        <v>73.667367832455199</v>
      </c>
      <c r="AI5590" s="6">
        <v>0.52613314197444316</v>
      </c>
      <c r="AJ5590" s="6">
        <v>10.086950715707514</v>
      </c>
      <c r="AK5590" s="6">
        <v>0</v>
      </c>
      <c r="AL5590" s="6">
        <v>4.6063485148079613</v>
      </c>
      <c r="AM5590" s="6">
        <v>0.10346736533026753</v>
      </c>
      <c r="AN5590" s="6">
        <v>4.0214959863288922</v>
      </c>
      <c r="AO5590" s="6">
        <v>1.7371876781436584</v>
      </c>
      <c r="AP5590" s="6">
        <v>2.368497869160755</v>
      </c>
      <c r="AQ5590" s="6">
        <v>2.7838352965990802</v>
      </c>
      <c r="AR5590" s="6">
        <v>99.999999999999957</v>
      </c>
      <c r="AS5590" s="6"/>
      <c r="AT5590" s="6">
        <v>0.46610668351741813</v>
      </c>
      <c r="AU5590" s="6" t="s">
        <v>2564</v>
      </c>
      <c r="AV5590" s="6" t="s">
        <v>2564</v>
      </c>
      <c r="AW5590" s="6"/>
      <c r="AX5590" s="6">
        <v>-0.33680077538799513</v>
      </c>
      <c r="AY5590" s="6">
        <v>0.49637611216312844</v>
      </c>
      <c r="AZ5590" s="6">
        <f>LOG(Tabella1[[#This Row],[SiO2]]/Tabella1[[#This Row],[Al2O3]])</f>
        <v>0.63397282846504421</v>
      </c>
      <c r="BA5590" s="6">
        <f>LOG((Tabella1[[#This Row],[FeO]]*0.8998+Tabella1[[#This Row],[Fe2O3]])/Tabella1[[#This Row],[K2O]])</f>
        <v>5.5235114944318806E-2</v>
      </c>
      <c r="BB5590" s="6">
        <f>Tabella1[[#This Row],[Log SiO2/Al2O3]]/Tabella1[[#This Row],[Log (FeO3/K2O)]]</f>
        <v>11.477713572319656</v>
      </c>
    </row>
    <row r="5591" spans="1:54" hidden="1">
      <c r="A5591" s="19" t="s">
        <v>4876</v>
      </c>
      <c r="B5591" s="19" t="s">
        <v>5024</v>
      </c>
      <c r="C5591" s="19" t="s">
        <v>5025</v>
      </c>
      <c r="D5591" s="19" t="s">
        <v>2023</v>
      </c>
      <c r="E5591" s="6" t="s">
        <v>5135</v>
      </c>
      <c r="F5591" s="19" t="s">
        <v>2022</v>
      </c>
      <c r="G5591" s="8" t="s">
        <v>2012</v>
      </c>
      <c r="H5591" s="8"/>
      <c r="I5591" s="6">
        <v>61.54</v>
      </c>
      <c r="J5591" s="6">
        <v>0.7</v>
      </c>
      <c r="K5591" s="6">
        <v>16.739999999999998</v>
      </c>
      <c r="L5591" s="6"/>
      <c r="M5591" s="6">
        <v>5.93</v>
      </c>
      <c r="N5591" s="6">
        <v>0.12</v>
      </c>
      <c r="O5591" s="6">
        <v>2.98</v>
      </c>
      <c r="P5591" s="6">
        <v>0.91</v>
      </c>
      <c r="Q5591" s="6">
        <v>1.87</v>
      </c>
      <c r="R5591" s="6">
        <v>5.0599999999999996</v>
      </c>
      <c r="S5591" s="6">
        <v>0.19</v>
      </c>
      <c r="T5591" s="6">
        <v>1.45</v>
      </c>
      <c r="U5591" s="6">
        <v>95.850000000000023</v>
      </c>
      <c r="V5591" s="12"/>
      <c r="W5591" s="6">
        <v>64.204486176317147</v>
      </c>
      <c r="X5591" s="6">
        <v>0.73030777256129353</v>
      </c>
      <c r="Y5591" s="6">
        <v>17.464788732394361</v>
      </c>
      <c r="Z5591" s="6">
        <v>6.1867501304121006</v>
      </c>
      <c r="AA5591" s="6">
        <v>0.12519561815336461</v>
      </c>
      <c r="AB5591" s="6">
        <v>3.1090245174752207</v>
      </c>
      <c r="AC5591" s="6">
        <v>0.94940010432968158</v>
      </c>
      <c r="AD5591" s="6">
        <v>1.9509650495565984</v>
      </c>
      <c r="AE5591" s="6">
        <v>5.2790818988002073</v>
      </c>
      <c r="AF5591" s="6">
        <v>99.999999999999972</v>
      </c>
      <c r="AG5591" s="6"/>
      <c r="AH5591" s="6">
        <v>70.305271905249938</v>
      </c>
      <c r="AI5591" s="6">
        <v>0.60142830718901719</v>
      </c>
      <c r="AJ5591" s="6">
        <v>11.273101796593197</v>
      </c>
      <c r="AK5591" s="6">
        <v>0</v>
      </c>
      <c r="AL5591" s="6">
        <v>5.6657906739100632</v>
      </c>
      <c r="AM5591" s="6">
        <v>0.11612418158863218</v>
      </c>
      <c r="AN5591" s="6">
        <v>5.0737415957454424</v>
      </c>
      <c r="AO5591" s="6">
        <v>1.1139507537040516</v>
      </c>
      <c r="AP5591" s="6">
        <v>2.0712028687141619</v>
      </c>
      <c r="AQ5591" s="6">
        <v>3.6875016079265466</v>
      </c>
      <c r="AR5591" s="6">
        <v>99.999999999999972</v>
      </c>
      <c r="AS5591" s="6"/>
      <c r="AT5591" s="6">
        <v>0.47243599333290093</v>
      </c>
      <c r="AU5591" s="6" t="s">
        <v>2564</v>
      </c>
      <c r="AV5591" s="6" t="s">
        <v>2564</v>
      </c>
      <c r="AW5591" s="6"/>
      <c r="AX5591" s="6">
        <v>-0.35720587507222135</v>
      </c>
      <c r="AY5591" s="6">
        <v>0.5004625731329605</v>
      </c>
      <c r="AZ5591" s="6">
        <f>LOG(Tabella1[[#This Row],[SiO2]]/Tabella1[[#This Row],[Al2O3]])</f>
        <v>0.56540203825419844</v>
      </c>
      <c r="BA5591" s="6">
        <f>LOG((Tabella1[[#This Row],[FeO]]*0.8998+Tabella1[[#This Row],[Fe2O3]])/Tabella1[[#This Row],[K2O]])</f>
        <v>2.3050165354011602E-2</v>
      </c>
      <c r="BB5591" s="6">
        <f>Tabella1[[#This Row],[Log SiO2/Al2O3]]/Tabella1[[#This Row],[Log (FeO3/K2O)]]</f>
        <v>24.529196627034047</v>
      </c>
    </row>
    <row r="5592" spans="1:54" hidden="1">
      <c r="A5592" s="19" t="s">
        <v>4876</v>
      </c>
      <c r="B5592" s="19" t="s">
        <v>5024</v>
      </c>
      <c r="C5592" s="19" t="s">
        <v>5025</v>
      </c>
      <c r="D5592" s="19" t="s">
        <v>2023</v>
      </c>
      <c r="E5592" s="6" t="s">
        <v>5135</v>
      </c>
      <c r="F5592" s="19" t="s">
        <v>2022</v>
      </c>
      <c r="G5592" s="8" t="s">
        <v>2013</v>
      </c>
      <c r="H5592" s="8"/>
      <c r="I5592" s="6">
        <v>64.900000000000006</v>
      </c>
      <c r="J5592" s="6">
        <v>0.7</v>
      </c>
      <c r="K5592" s="6">
        <v>15.6</v>
      </c>
      <c r="L5592" s="6"/>
      <c r="M5592" s="6">
        <v>4.8600000000000003</v>
      </c>
      <c r="N5592" s="6">
        <v>0.12</v>
      </c>
      <c r="O5592" s="6">
        <v>1.97</v>
      </c>
      <c r="P5592" s="6">
        <v>0.86</v>
      </c>
      <c r="Q5592" s="6">
        <v>2.37</v>
      </c>
      <c r="R5592" s="6">
        <v>4.32</v>
      </c>
      <c r="S5592" s="6">
        <v>0.19</v>
      </c>
      <c r="T5592" s="6">
        <v>2.08</v>
      </c>
      <c r="U5592" s="6">
        <v>95.7</v>
      </c>
      <c r="V5592" s="12"/>
      <c r="W5592" s="6">
        <v>67.816091954022994</v>
      </c>
      <c r="X5592" s="6">
        <v>0.73145245559038652</v>
      </c>
      <c r="Y5592" s="6">
        <v>16.300940438871471</v>
      </c>
      <c r="Z5592" s="6">
        <v>5.0783699059561132</v>
      </c>
      <c r="AA5592" s="6">
        <v>0.12539184952978055</v>
      </c>
      <c r="AB5592" s="6">
        <v>2.0585161964472309</v>
      </c>
      <c r="AC5592" s="6">
        <v>0.89864158829676066</v>
      </c>
      <c r="AD5592" s="6">
        <v>2.4764890282131664</v>
      </c>
      <c r="AE5592" s="6">
        <v>4.5141065830721008</v>
      </c>
      <c r="AF5592" s="6">
        <v>99.999999999999986</v>
      </c>
      <c r="AG5592" s="6"/>
      <c r="AH5592" s="6">
        <v>73.935175150586403</v>
      </c>
      <c r="AI5592" s="6">
        <v>0.59973566194243499</v>
      </c>
      <c r="AJ5592" s="6">
        <v>10.475833381982801</v>
      </c>
      <c r="AK5592" s="6">
        <v>0</v>
      </c>
      <c r="AL5592" s="6">
        <v>4.6303957417539472</v>
      </c>
      <c r="AM5592" s="6">
        <v>0.11579736450731135</v>
      </c>
      <c r="AN5592" s="6">
        <v>3.3446780185914506</v>
      </c>
      <c r="AO5592" s="6">
        <v>1.0497818492641247</v>
      </c>
      <c r="AP5592" s="6">
        <v>2.6176126896327232</v>
      </c>
      <c r="AQ5592" s="6">
        <v>3.1393624349612743</v>
      </c>
      <c r="AR5592" s="6">
        <v>99.999999999999972</v>
      </c>
      <c r="AS5592" s="6"/>
      <c r="AT5592" s="6">
        <v>0.41939148390354114</v>
      </c>
      <c r="AU5592" s="6" t="s">
        <v>2564</v>
      </c>
      <c r="AV5592" s="6" t="s">
        <v>2564</v>
      </c>
      <c r="AW5592" s="6"/>
      <c r="AX5592" s="6" t="s">
        <v>2564</v>
      </c>
      <c r="AY5592" s="6" t="s">
        <v>2564</v>
      </c>
      <c r="AZ5592" s="6">
        <f>LOG(Tabella1[[#This Row],[SiO2]]/Tabella1[[#This Row],[Al2O3]])</f>
        <v>0.61912009844590765</v>
      </c>
      <c r="BA5592" s="6">
        <f>LOG((Tabella1[[#This Row],[FeO]]*0.8998+Tabella1[[#This Row],[Fe2O3]])/Tabella1[[#This Row],[K2O]])</f>
        <v>5.2985112769293437E-3</v>
      </c>
      <c r="BB5592" s="6">
        <f>Tabella1[[#This Row],[Log SiO2/Al2O3]]/Tabella1[[#This Row],[Log (FeO3/K2O)]]</f>
        <v>116.84793446447235</v>
      </c>
    </row>
    <row r="5593" spans="1:54" hidden="1">
      <c r="A5593" s="19" t="s">
        <v>4876</v>
      </c>
      <c r="B5593" s="19" t="s">
        <v>5024</v>
      </c>
      <c r="C5593" s="19" t="s">
        <v>5025</v>
      </c>
      <c r="D5593" s="19" t="s">
        <v>2023</v>
      </c>
      <c r="E5593" s="6" t="s">
        <v>5135</v>
      </c>
      <c r="F5593" s="19" t="s">
        <v>2022</v>
      </c>
      <c r="G5593" s="8" t="s">
        <v>2014</v>
      </c>
      <c r="H5593" s="8"/>
      <c r="I5593" s="6">
        <v>60.5</v>
      </c>
      <c r="J5593" s="6">
        <v>0.77</v>
      </c>
      <c r="K5593" s="6">
        <v>17.77</v>
      </c>
      <c r="L5593" s="6"/>
      <c r="M5593" s="6">
        <v>6.86</v>
      </c>
      <c r="N5593" s="6">
        <v>0.18</v>
      </c>
      <c r="O5593" s="6">
        <v>3.5</v>
      </c>
      <c r="P5593" s="6">
        <v>0.73</v>
      </c>
      <c r="Q5593" s="6">
        <v>1.98</v>
      </c>
      <c r="R5593" s="6">
        <v>3.7</v>
      </c>
      <c r="S5593" s="6">
        <v>0.16</v>
      </c>
      <c r="T5593" s="6">
        <v>2.34</v>
      </c>
      <c r="U5593" s="6">
        <v>95.990000000000023</v>
      </c>
      <c r="V5593" s="12"/>
      <c r="W5593" s="6">
        <v>63.027398687363259</v>
      </c>
      <c r="X5593" s="6">
        <v>0.80216689238462335</v>
      </c>
      <c r="Y5593" s="6">
        <v>18.512345035941237</v>
      </c>
      <c r="Z5593" s="6">
        <v>7.1465777685175524</v>
      </c>
      <c r="AA5593" s="6">
        <v>0.1875195332847171</v>
      </c>
      <c r="AB5593" s="6">
        <v>3.646213147202833</v>
      </c>
      <c r="AC5593" s="6">
        <v>0.76049588498801945</v>
      </c>
      <c r="AD5593" s="6">
        <v>2.0627148661318881</v>
      </c>
      <c r="AE5593" s="6">
        <v>3.8545681841858519</v>
      </c>
      <c r="AF5593" s="6">
        <v>99.999999999999972</v>
      </c>
      <c r="AG5593" s="6"/>
      <c r="AH5593" s="6">
        <v>68.914881247593655</v>
      </c>
      <c r="AI5593" s="6">
        <v>0.65963514618671815</v>
      </c>
      <c r="AJ5593" s="6">
        <v>11.931708646597116</v>
      </c>
      <c r="AK5593" s="6">
        <v>0</v>
      </c>
      <c r="AL5593" s="6">
        <v>6.5351744438176009</v>
      </c>
      <c r="AM5593" s="6">
        <v>0.17367654158914941</v>
      </c>
      <c r="AN5593" s="6">
        <v>5.9416540607321853</v>
      </c>
      <c r="AO5593" s="6">
        <v>0.89099383004874089</v>
      </c>
      <c r="AP5593" s="6">
        <v>2.1866207238411883</v>
      </c>
      <c r="AQ5593" s="6">
        <v>2.6885038501555059</v>
      </c>
      <c r="AR5593" s="6">
        <v>99.999999999999972</v>
      </c>
      <c r="AS5593" s="6"/>
      <c r="AT5593" s="6">
        <v>0.47621509412953045</v>
      </c>
      <c r="AU5593" s="6" t="s">
        <v>2564</v>
      </c>
      <c r="AV5593" s="6" t="s">
        <v>2564</v>
      </c>
      <c r="AW5593" s="6"/>
      <c r="AX5593" s="6">
        <v>8.129973572083346E-2</v>
      </c>
      <c r="AY5593" s="6">
        <v>0.50279739702551762</v>
      </c>
      <c r="AZ5593" s="6">
        <f>LOG(Tabella1[[#This Row],[SiO2]]/Tabella1[[#This Row],[Al2O3]])</f>
        <v>0.53206794684716741</v>
      </c>
      <c r="BA5593" s="6">
        <f>LOG((Tabella1[[#This Row],[FeO]]*0.8998+Tabella1[[#This Row],[Fe2O3]])/Tabella1[[#This Row],[K2O]])</f>
        <v>0.22226838046930472</v>
      </c>
      <c r="BB5593" s="6">
        <f>Tabella1[[#This Row],[Log SiO2/Al2O3]]/Tabella1[[#This Row],[Log (FeO3/K2O)]]</f>
        <v>2.3938085377854543</v>
      </c>
    </row>
    <row r="5594" spans="1:54" hidden="1">
      <c r="A5594" s="19" t="s">
        <v>4876</v>
      </c>
      <c r="B5594" s="19" t="s">
        <v>5024</v>
      </c>
      <c r="C5594" s="19" t="s">
        <v>5025</v>
      </c>
      <c r="D5594" s="19" t="s">
        <v>2023</v>
      </c>
      <c r="E5594" s="6" t="s">
        <v>5135</v>
      </c>
      <c r="F5594" s="19" t="s">
        <v>2022</v>
      </c>
      <c r="G5594" s="8" t="s">
        <v>2018</v>
      </c>
      <c r="H5594" s="8"/>
      <c r="I5594" s="6">
        <v>64.790000000000006</v>
      </c>
      <c r="J5594" s="6">
        <v>0.63</v>
      </c>
      <c r="K5594" s="6">
        <v>16.73</v>
      </c>
      <c r="L5594" s="6"/>
      <c r="M5594" s="6">
        <v>5.28</v>
      </c>
      <c r="N5594" s="6">
        <v>0.12</v>
      </c>
      <c r="O5594" s="6">
        <v>2.74</v>
      </c>
      <c r="P5594" s="6">
        <v>0.59</v>
      </c>
      <c r="Q5594" s="6">
        <v>2.36</v>
      </c>
      <c r="R5594" s="6">
        <v>4.1500000000000004</v>
      </c>
      <c r="S5594" s="6">
        <v>0.2</v>
      </c>
      <c r="T5594" s="6">
        <v>2.2799999999999998</v>
      </c>
      <c r="U5594" s="6">
        <v>97.390000000000015</v>
      </c>
      <c r="V5594" s="12"/>
      <c r="W5594" s="6">
        <v>66.526337406304549</v>
      </c>
      <c r="X5594" s="6">
        <v>0.64688366362049488</v>
      </c>
      <c r="Y5594" s="6">
        <v>17.178355067255364</v>
      </c>
      <c r="Z5594" s="6">
        <v>5.4215011808193854</v>
      </c>
      <c r="AA5594" s="6">
        <v>0.12321593592771331</v>
      </c>
      <c r="AB5594" s="6">
        <v>2.8134305370161208</v>
      </c>
      <c r="AC5594" s="6">
        <v>0.6058116849779237</v>
      </c>
      <c r="AD5594" s="6">
        <v>2.4232467399116948</v>
      </c>
      <c r="AE5594" s="6">
        <v>4.2612177841667522</v>
      </c>
      <c r="AF5594" s="6">
        <v>100</v>
      </c>
      <c r="AG5594" s="6"/>
      <c r="AH5594" s="6">
        <v>72.489349877456235</v>
      </c>
      <c r="AI5594" s="6">
        <v>0.53010536428482369</v>
      </c>
      <c r="AJ5594" s="6">
        <v>11.033663644103749</v>
      </c>
      <c r="AK5594" s="6">
        <v>0</v>
      </c>
      <c r="AL5594" s="6">
        <v>4.9405531860151157</v>
      </c>
      <c r="AM5594" s="6">
        <v>0.11372566650920946</v>
      </c>
      <c r="AN5594" s="6">
        <v>4.5687612977694068</v>
      </c>
      <c r="AO5594" s="6">
        <v>0.70731429527406653</v>
      </c>
      <c r="AP5594" s="6">
        <v>2.5599345388170152</v>
      </c>
      <c r="AQ5594" s="6">
        <v>2.9618674757588268</v>
      </c>
      <c r="AR5594" s="6">
        <v>99.999999999999986</v>
      </c>
      <c r="AS5594" s="6"/>
      <c r="AT5594" s="6">
        <v>0.48045117295890805</v>
      </c>
      <c r="AU5594" s="6" t="s">
        <v>2564</v>
      </c>
      <c r="AV5594" s="6" t="s">
        <v>2564</v>
      </c>
      <c r="AW5594" s="6"/>
      <c r="AX5594" s="6">
        <v>-9.8270711659938809E-2</v>
      </c>
      <c r="AY5594" s="6">
        <v>0.50881555791452238</v>
      </c>
      <c r="AZ5594" s="6">
        <f>LOG(Tabella1[[#This Row],[SiO2]]/Tabella1[[#This Row],[Al2O3]])</f>
        <v>0.58801203898293219</v>
      </c>
      <c r="BA5594" s="6">
        <f>LOG((Tabella1[[#This Row],[FeO]]*0.8998+Tabella1[[#This Row],[Fe2O3]])/Tabella1[[#This Row],[K2O]])</f>
        <v>5.873181465126763E-2</v>
      </c>
      <c r="BB5594" s="6">
        <f>Tabella1[[#This Row],[Log SiO2/Al2O3]]/Tabella1[[#This Row],[Log (FeO3/K2O)]]</f>
        <v>10.011814592727571</v>
      </c>
    </row>
    <row r="5595" spans="1:54" hidden="1">
      <c r="A5595" s="19" t="s">
        <v>4876</v>
      </c>
      <c r="B5595" s="19" t="s">
        <v>5024</v>
      </c>
      <c r="C5595" s="19" t="s">
        <v>5025</v>
      </c>
      <c r="D5595" s="19" t="s">
        <v>2023</v>
      </c>
      <c r="E5595" s="6" t="s">
        <v>5135</v>
      </c>
      <c r="F5595" s="19" t="s">
        <v>2022</v>
      </c>
      <c r="G5595" s="8" t="s">
        <v>2019</v>
      </c>
      <c r="H5595" s="8"/>
      <c r="I5595" s="6">
        <v>62.12</v>
      </c>
      <c r="J5595" s="6">
        <v>0.85</v>
      </c>
      <c r="K5595" s="6">
        <v>16.77</v>
      </c>
      <c r="L5595" s="6"/>
      <c r="M5595" s="6">
        <v>6.2</v>
      </c>
      <c r="N5595" s="6">
        <v>0.12</v>
      </c>
      <c r="O5595" s="6">
        <v>2.88</v>
      </c>
      <c r="P5595" s="6">
        <v>0.75</v>
      </c>
      <c r="Q5595" s="6">
        <v>2.21</v>
      </c>
      <c r="R5595" s="6">
        <v>4.26</v>
      </c>
      <c r="S5595" s="6">
        <v>0.18</v>
      </c>
      <c r="T5595" s="6">
        <v>2.0099999999999998</v>
      </c>
      <c r="U5595" s="6">
        <v>96.16</v>
      </c>
      <c r="V5595" s="12"/>
      <c r="W5595" s="6">
        <v>64.600665557404326</v>
      </c>
      <c r="X5595" s="6">
        <v>0.88394342762063238</v>
      </c>
      <c r="Y5595" s="6">
        <v>17.439683860232947</v>
      </c>
      <c r="Z5595" s="6">
        <v>6.4475873544093174</v>
      </c>
      <c r="AA5595" s="6">
        <v>0.12479201331114809</v>
      </c>
      <c r="AB5595" s="6">
        <v>2.9950083194675541</v>
      </c>
      <c r="AC5595" s="6">
        <v>0.77995008319467551</v>
      </c>
      <c r="AD5595" s="6">
        <v>2.2982529118136439</v>
      </c>
      <c r="AE5595" s="6">
        <v>4.4301164725457571</v>
      </c>
      <c r="AF5595" s="6">
        <v>100.00000000000003</v>
      </c>
      <c r="AG5595" s="6"/>
      <c r="AH5595" s="6">
        <v>70.620230576966293</v>
      </c>
      <c r="AI5595" s="6">
        <v>0.72672823625000094</v>
      </c>
      <c r="AJ5595" s="6">
        <v>11.237981725130236</v>
      </c>
      <c r="AK5595" s="6">
        <v>0</v>
      </c>
      <c r="AL5595" s="6">
        <v>5.8947420471329242</v>
      </c>
      <c r="AM5595" s="6">
        <v>0.11555532146743741</v>
      </c>
      <c r="AN5595" s="6">
        <v>4.8794610148214348</v>
      </c>
      <c r="AO5595" s="6">
        <v>0.9135938062700617</v>
      </c>
      <c r="AP5595" s="6">
        <v>2.4357941884248979</v>
      </c>
      <c r="AQ5595" s="6">
        <v>3.0892893304028699</v>
      </c>
      <c r="AR5595" s="6">
        <v>99.999999999999986</v>
      </c>
      <c r="AS5595" s="6"/>
      <c r="AT5595" s="6">
        <v>0.45288370627166724</v>
      </c>
      <c r="AU5595" s="6" t="s">
        <v>2564</v>
      </c>
      <c r="AV5595" s="6" t="s">
        <v>2564</v>
      </c>
      <c r="AW5595" s="6"/>
      <c r="AX5595" s="6">
        <v>-0.12175225430994076</v>
      </c>
      <c r="AY5595" s="6">
        <v>0.48564053152323977</v>
      </c>
      <c r="AZ5595" s="6">
        <f>LOG(Tabella1[[#This Row],[SiO2]]/Tabella1[[#This Row],[Al2O3]])</f>
        <v>0.56869838445043519</v>
      </c>
      <c r="BA5595" s="6">
        <f>LOG((Tabella1[[#This Row],[FeO]]*0.8998+Tabella1[[#This Row],[Fe2O3]])/Tabella1[[#This Row],[K2O]])</f>
        <v>0.11712807922508305</v>
      </c>
      <c r="BB5595" s="6">
        <f>Tabella1[[#This Row],[Log SiO2/Al2O3]]/Tabella1[[#This Row],[Log (FeO3/K2O)]]</f>
        <v>4.8553548236505879</v>
      </c>
    </row>
    <row r="5596" spans="1:54" hidden="1">
      <c r="A5596" s="19" t="s">
        <v>4876</v>
      </c>
      <c r="B5596" s="19" t="s">
        <v>5024</v>
      </c>
      <c r="C5596" s="19" t="s">
        <v>5025</v>
      </c>
      <c r="D5596" s="19" t="s">
        <v>2023</v>
      </c>
      <c r="E5596" s="6" t="s">
        <v>5135</v>
      </c>
      <c r="F5596" s="19" t="s">
        <v>2022</v>
      </c>
      <c r="G5596" s="8" t="s">
        <v>2020</v>
      </c>
      <c r="H5596" s="8"/>
      <c r="I5596" s="6">
        <v>65.92</v>
      </c>
      <c r="J5596" s="6">
        <v>0.59</v>
      </c>
      <c r="K5596" s="6">
        <v>16.23</v>
      </c>
      <c r="L5596" s="6"/>
      <c r="M5596" s="6">
        <v>4.6100000000000003</v>
      </c>
      <c r="N5596" s="6">
        <v>0.13</v>
      </c>
      <c r="O5596" s="6">
        <v>2.2599999999999998</v>
      </c>
      <c r="P5596" s="6">
        <v>0.88</v>
      </c>
      <c r="Q5596" s="6">
        <v>2.2400000000000002</v>
      </c>
      <c r="R5596" s="6">
        <v>4.08</v>
      </c>
      <c r="S5596" s="6">
        <v>0.25</v>
      </c>
      <c r="T5596" s="6">
        <v>1.79</v>
      </c>
      <c r="U5596" s="6">
        <v>96.94</v>
      </c>
      <c r="V5596" s="12"/>
      <c r="W5596" s="6">
        <v>68.000825252733648</v>
      </c>
      <c r="X5596" s="6">
        <v>0.60862389106663917</v>
      </c>
      <c r="Y5596" s="6">
        <v>16.742314833917888</v>
      </c>
      <c r="Z5596" s="6">
        <v>4.7555188776562822</v>
      </c>
      <c r="AA5596" s="6">
        <v>0.13410356921807304</v>
      </c>
      <c r="AB5596" s="6">
        <v>2.3313389725603462</v>
      </c>
      <c r="AC5596" s="6">
        <v>0.90777800701464828</v>
      </c>
      <c r="AD5596" s="6">
        <v>2.310707654219105</v>
      </c>
      <c r="AE5596" s="6">
        <v>4.2087889416133697</v>
      </c>
      <c r="AF5596" s="6">
        <v>99.999999999999986</v>
      </c>
      <c r="AG5596" s="6"/>
      <c r="AH5596" s="6">
        <v>73.994654932176658</v>
      </c>
      <c r="AI5596" s="6">
        <v>0.49807023281072521</v>
      </c>
      <c r="AJ5596" s="6">
        <v>10.738886322190089</v>
      </c>
      <c r="AK5596" s="6">
        <v>0</v>
      </c>
      <c r="AL5596" s="6">
        <v>4.3277235172916688</v>
      </c>
      <c r="AM5596" s="6">
        <v>0.12360542230017739</v>
      </c>
      <c r="AN5596" s="6">
        <v>3.7807091664801882</v>
      </c>
      <c r="AO5596" s="6">
        <v>1.0584248352652299</v>
      </c>
      <c r="AP5596" s="6">
        <v>2.437708664564632</v>
      </c>
      <c r="AQ5596" s="6">
        <v>2.9214241486637511</v>
      </c>
      <c r="AR5596" s="6">
        <v>100.00000000000001</v>
      </c>
      <c r="AS5596" s="6"/>
      <c r="AT5596" s="6">
        <v>0.46626879866029652</v>
      </c>
      <c r="AU5596" s="6" t="s">
        <v>2564</v>
      </c>
      <c r="AV5596" s="6" t="s">
        <v>2564</v>
      </c>
      <c r="AW5596" s="6"/>
      <c r="AX5596" s="6">
        <v>-0.17356595718321932</v>
      </c>
      <c r="AY5596" s="6">
        <v>0.4967843766761349</v>
      </c>
      <c r="AZ5596" s="6">
        <f>LOG(Tabella1[[#This Row],[SiO2]]/Tabella1[[#This Row],[Al2O3]])</f>
        <v>0.60869867886282747</v>
      </c>
      <c r="BA5596" s="6">
        <f>LOG((Tabella1[[#This Row],[FeO]]*0.8998+Tabella1[[#This Row],[Fe2O3]])/Tabella1[[#This Row],[K2O]])</f>
        <v>7.1867511293162729E-3</v>
      </c>
      <c r="BB5596" s="6">
        <f>Tabella1[[#This Row],[Log SiO2/Al2O3]]/Tabella1[[#This Row],[Log (FeO3/K2O)]]</f>
        <v>84.697336516888313</v>
      </c>
    </row>
    <row r="5597" spans="1:54" hidden="1">
      <c r="A5597" s="19" t="s">
        <v>4876</v>
      </c>
      <c r="B5597" s="19" t="s">
        <v>5024</v>
      </c>
      <c r="C5597" s="19" t="s">
        <v>5025</v>
      </c>
      <c r="D5597" s="19" t="s">
        <v>2023</v>
      </c>
      <c r="E5597" s="6" t="s">
        <v>5135</v>
      </c>
      <c r="F5597" s="19" t="s">
        <v>2022</v>
      </c>
      <c r="G5597" s="8" t="s">
        <v>2021</v>
      </c>
      <c r="H5597" s="8"/>
      <c r="I5597" s="6">
        <v>64.16</v>
      </c>
      <c r="J5597" s="6">
        <v>0.71</v>
      </c>
      <c r="K5597" s="6">
        <v>16.670000000000002</v>
      </c>
      <c r="L5597" s="6"/>
      <c r="M5597" s="6">
        <v>5.71</v>
      </c>
      <c r="N5597" s="6">
        <v>0.11</v>
      </c>
      <c r="O5597" s="6">
        <v>2.77</v>
      </c>
      <c r="P5597" s="6">
        <v>0.87</v>
      </c>
      <c r="Q5597" s="6">
        <v>2.14</v>
      </c>
      <c r="R5597" s="6">
        <v>3.87</v>
      </c>
      <c r="S5597" s="6">
        <v>0.21</v>
      </c>
      <c r="T5597" s="6">
        <v>1.19</v>
      </c>
      <c r="U5597" s="6">
        <v>97.009999999999991</v>
      </c>
      <c r="V5597" s="12"/>
      <c r="W5597" s="6">
        <v>66.137511596742598</v>
      </c>
      <c r="X5597" s="6">
        <v>0.73188331099886617</v>
      </c>
      <c r="Y5597" s="6">
        <v>17.18379548500155</v>
      </c>
      <c r="Z5597" s="6">
        <v>5.8859911349345433</v>
      </c>
      <c r="AA5597" s="6">
        <v>0.1133903721265849</v>
      </c>
      <c r="AB5597" s="6">
        <v>2.8553757344603654</v>
      </c>
      <c r="AC5597" s="6">
        <v>0.89681476136480776</v>
      </c>
      <c r="AD5597" s="6">
        <v>2.2059581486444699</v>
      </c>
      <c r="AE5597" s="6">
        <v>3.9892794557262143</v>
      </c>
      <c r="AF5597" s="6">
        <v>100.00000000000001</v>
      </c>
      <c r="AG5597" s="6"/>
      <c r="AH5597" s="6">
        <v>72.023807654461919</v>
      </c>
      <c r="AI5597" s="6">
        <v>0.59941208606089535</v>
      </c>
      <c r="AJ5597" s="6">
        <v>11.030746310634907</v>
      </c>
      <c r="AK5597" s="6">
        <v>0</v>
      </c>
      <c r="AL5597" s="6">
        <v>5.3607217033035637</v>
      </c>
      <c r="AM5597" s="6">
        <v>0.10459608445917817</v>
      </c>
      <c r="AN5597" s="6">
        <v>4.634182914265299</v>
      </c>
      <c r="AO5597" s="6">
        <v>1.0464661233035057</v>
      </c>
      <c r="AP5597" s="6">
        <v>2.3290356031979482</v>
      </c>
      <c r="AQ5597" s="6">
        <v>2.7712390384131402</v>
      </c>
      <c r="AR5597" s="6">
        <v>100.00000000000001</v>
      </c>
      <c r="AS5597" s="6"/>
      <c r="AT5597" s="6">
        <v>0.46365454114683763</v>
      </c>
      <c r="AU5597" s="6" t="s">
        <v>2564</v>
      </c>
      <c r="AV5597" s="6" t="s">
        <v>2564</v>
      </c>
      <c r="AW5597" s="6"/>
      <c r="AX5597" s="6">
        <v>-3.592536732923484E-2</v>
      </c>
      <c r="AY5597" s="6">
        <v>0.4932346972470551</v>
      </c>
      <c r="AZ5597" s="6">
        <f>LOG(Tabella1[[#This Row],[SiO2]]/Tabella1[[#This Row],[Al2O3]])</f>
        <v>0.5853287554481017</v>
      </c>
      <c r="BA5597" s="6">
        <f>LOG((Tabella1[[#This Row],[FeO]]*0.8998+Tabella1[[#This Row],[Fe2O3]])/Tabella1[[#This Row],[K2O]])</f>
        <v>0.12307113205648469</v>
      </c>
      <c r="BB5597" s="6">
        <f>Tabella1[[#This Row],[Log SiO2/Al2O3]]/Tabella1[[#This Row],[Log (FeO3/K2O)]]</f>
        <v>4.7560199184603205</v>
      </c>
    </row>
    <row r="5598" spans="1:54">
      <c r="A5598" s="19" t="s">
        <v>4876</v>
      </c>
      <c r="B5598" s="19" t="s">
        <v>5024</v>
      </c>
      <c r="C5598" s="19" t="s">
        <v>5025</v>
      </c>
      <c r="D5598" s="19" t="s">
        <v>5039</v>
      </c>
      <c r="E5598" s="19"/>
      <c r="F5598" s="19" t="s">
        <v>5040</v>
      </c>
      <c r="G5598" s="8" t="s">
        <v>5041</v>
      </c>
      <c r="H5598" s="8"/>
      <c r="I5598" s="6">
        <v>65.88</v>
      </c>
      <c r="J5598" s="6">
        <v>0.88</v>
      </c>
      <c r="K5598" s="6">
        <v>15.05</v>
      </c>
      <c r="L5598" s="6"/>
      <c r="M5598" s="6">
        <v>6.13</v>
      </c>
      <c r="N5598" s="6">
        <v>0.12</v>
      </c>
      <c r="O5598" s="6">
        <v>2.46</v>
      </c>
      <c r="P5598" s="6">
        <v>0.34</v>
      </c>
      <c r="Q5598" s="6">
        <v>1.42</v>
      </c>
      <c r="R5598" s="6">
        <v>3.18</v>
      </c>
      <c r="S5598" s="6">
        <v>0.13</v>
      </c>
      <c r="T5598" s="6">
        <v>3.4</v>
      </c>
      <c r="U5598" s="6">
        <v>95.46</v>
      </c>
      <c r="V5598" s="12"/>
      <c r="W5598" s="6">
        <v>69.013199245757377</v>
      </c>
      <c r="X5598" s="6">
        <v>0.92185208464278245</v>
      </c>
      <c r="Y5598" s="6">
        <v>15.765765765765769</v>
      </c>
      <c r="Z5598" s="6">
        <v>6.421537816886655</v>
      </c>
      <c r="AA5598" s="6">
        <v>0.12570710245128849</v>
      </c>
      <c r="AB5598" s="6">
        <v>2.5769956002514141</v>
      </c>
      <c r="AC5598" s="6">
        <v>0.35617012361198414</v>
      </c>
      <c r="AD5598" s="6">
        <v>1.4875340456735806</v>
      </c>
      <c r="AE5598" s="6">
        <v>3.331238214959146</v>
      </c>
      <c r="AF5598" s="6">
        <v>99.999999999999986</v>
      </c>
      <c r="AG5598" s="6"/>
      <c r="AH5598" s="6">
        <v>74.751218611724241</v>
      </c>
      <c r="AI5598" s="6">
        <v>0.75093575515483624</v>
      </c>
      <c r="AJ5598" s="6">
        <v>10.06604253499067</v>
      </c>
      <c r="AK5598" s="6">
        <v>0</v>
      </c>
      <c r="AL5598" s="6">
        <v>5.8170204768460465</v>
      </c>
      <c r="AM5598" s="6">
        <v>0.11533389324564565</v>
      </c>
      <c r="AN5598" s="6">
        <v>4.1598864318041944</v>
      </c>
      <c r="AO5598" s="6">
        <v>0.41336890328216763</v>
      </c>
      <c r="AP5598" s="6">
        <v>1.5620814065453192</v>
      </c>
      <c r="AQ5598" s="6">
        <v>2.3016702680618017</v>
      </c>
      <c r="AR5598" s="6">
        <v>99.999999999999986</v>
      </c>
      <c r="AS5598" s="6"/>
      <c r="AT5598" s="6">
        <v>0.41695151311850615</v>
      </c>
      <c r="AU5598" s="6" t="s">
        <v>2564</v>
      </c>
      <c r="AV5598" s="6" t="s">
        <v>2564</v>
      </c>
      <c r="AW5598" s="6"/>
      <c r="AX5598" s="6">
        <v>0.13123926098313735</v>
      </c>
      <c r="AY5598" s="6">
        <v>0.45088873166790217</v>
      </c>
      <c r="AZ5598" s="6">
        <f>LOG(Tabella1[[#This Row],[SiO2]]/Tabella1[[#This Row],[Al2O3]])</f>
        <v>0.64121709056785459</v>
      </c>
      <c r="BA5598" s="6">
        <f>LOG((Tabella1[[#This Row],[FeO]]*0.8998+Tabella1[[#This Row],[Fe2O3]])/Tabella1[[#This Row],[K2O]])</f>
        <v>0.23917934336353042</v>
      </c>
      <c r="BB5598" s="6">
        <f>Tabella1[[#This Row],[Log SiO2/Al2O3]]/Tabella1[[#This Row],[Log (FeO3/K2O)]]</f>
        <v>2.6809049709333137</v>
      </c>
    </row>
    <row r="5599" spans="1:54">
      <c r="A5599" s="19" t="s">
        <v>4876</v>
      </c>
      <c r="B5599" s="19" t="s">
        <v>5024</v>
      </c>
      <c r="C5599" s="19" t="s">
        <v>5025</v>
      </c>
      <c r="D5599" s="19" t="s">
        <v>5039</v>
      </c>
      <c r="E5599" s="19"/>
      <c r="F5599" s="19" t="s">
        <v>5040</v>
      </c>
      <c r="G5599" s="8" t="s">
        <v>5042</v>
      </c>
      <c r="H5599" s="8"/>
      <c r="I5599" s="6">
        <v>73.959999999999994</v>
      </c>
      <c r="J5599" s="6">
        <v>0.74</v>
      </c>
      <c r="K5599" s="6">
        <v>12.35</v>
      </c>
      <c r="L5599" s="6"/>
      <c r="M5599" s="6">
        <v>3.81</v>
      </c>
      <c r="N5599" s="6">
        <v>0.09</v>
      </c>
      <c r="O5599" s="6">
        <v>1.53</v>
      </c>
      <c r="P5599" s="6">
        <v>0.41</v>
      </c>
      <c r="Q5599" s="6">
        <v>1.9</v>
      </c>
      <c r="R5599" s="6">
        <v>2.12</v>
      </c>
      <c r="S5599" s="6">
        <v>0.12</v>
      </c>
      <c r="T5599" s="6">
        <v>2.4</v>
      </c>
      <c r="U5599" s="6">
        <v>96.91</v>
      </c>
      <c r="V5599" s="12"/>
      <c r="W5599" s="6">
        <v>76.318233412444542</v>
      </c>
      <c r="X5599" s="6">
        <v>0.76359508822618927</v>
      </c>
      <c r="Y5599" s="6">
        <v>12.743782891342484</v>
      </c>
      <c r="Z5599" s="6">
        <v>3.9314828191105149</v>
      </c>
      <c r="AA5599" s="6">
        <v>9.2869672892374369E-2</v>
      </c>
      <c r="AB5599" s="6">
        <v>1.5787844391703645</v>
      </c>
      <c r="AC5599" s="6">
        <v>0.4230729542874832</v>
      </c>
      <c r="AD5599" s="6">
        <v>1.960581983283459</v>
      </c>
      <c r="AE5599" s="6">
        <v>2.1875967392425961</v>
      </c>
      <c r="AF5599" s="6">
        <v>99.999999999999986</v>
      </c>
      <c r="AG5599" s="6"/>
      <c r="AH5599" s="6">
        <v>81.253500180903686</v>
      </c>
      <c r="AI5599" s="6">
        <v>0.61140969396307498</v>
      </c>
      <c r="AJ5599" s="6">
        <v>7.9977846887076378</v>
      </c>
      <c r="AK5599" s="6">
        <v>0</v>
      </c>
      <c r="AL5599" s="6">
        <v>3.5006249436052101</v>
      </c>
      <c r="AM5599" s="6">
        <v>8.3752678496644931E-2</v>
      </c>
      <c r="AN5599" s="6">
        <v>2.5050608931890834</v>
      </c>
      <c r="AO5599" s="6">
        <v>0.48263991027625541</v>
      </c>
      <c r="AP5599" s="6">
        <v>2.0237152708488013</v>
      </c>
      <c r="AQ5599" s="6">
        <v>1.4857041550613614</v>
      </c>
      <c r="AR5599" s="6">
        <v>99.999999999999986</v>
      </c>
      <c r="AS5599" s="6"/>
      <c r="AT5599" s="6">
        <v>0.4171148743481779</v>
      </c>
      <c r="AU5599" s="6" t="s">
        <v>2564</v>
      </c>
      <c r="AV5599" s="6" t="s">
        <v>2564</v>
      </c>
      <c r="AW5599" s="6"/>
      <c r="AX5599" s="6">
        <v>0.1844917180621958</v>
      </c>
      <c r="AY5599" s="6">
        <v>0.46439240907572205</v>
      </c>
      <c r="AZ5599" s="6">
        <f>LOG(Tabella1[[#This Row],[SiO2]]/Tabella1[[#This Row],[Al2O3]])</f>
        <v>0.77732994489145091</v>
      </c>
      <c r="BA5599" s="6">
        <f>LOG((Tabella1[[#This Row],[FeO]]*0.8998+Tabella1[[#This Row],[Fe2O3]])/Tabella1[[#This Row],[K2O]])</f>
        <v>0.20873510357641592</v>
      </c>
      <c r="BB5599" s="6">
        <f>Tabella1[[#This Row],[Log SiO2/Al2O3]]/Tabella1[[#This Row],[Log (FeO3/K2O)]]</f>
        <v>3.7240020081570893</v>
      </c>
    </row>
    <row r="5600" spans="1:54">
      <c r="A5600" s="19" t="s">
        <v>4876</v>
      </c>
      <c r="B5600" s="19" t="s">
        <v>5024</v>
      </c>
      <c r="C5600" s="19" t="s">
        <v>5025</v>
      </c>
      <c r="D5600" s="19" t="s">
        <v>5039</v>
      </c>
      <c r="E5600" s="19"/>
      <c r="F5600" s="19" t="s">
        <v>5040</v>
      </c>
      <c r="G5600" s="8" t="s">
        <v>5043</v>
      </c>
      <c r="H5600" s="8"/>
      <c r="I5600" s="6">
        <v>59.09</v>
      </c>
      <c r="J5600" s="6">
        <v>1.05</v>
      </c>
      <c r="K5600" s="6">
        <v>18.8</v>
      </c>
      <c r="L5600" s="6"/>
      <c r="M5600" s="6">
        <v>7.28</v>
      </c>
      <c r="N5600" s="6">
        <v>0.11</v>
      </c>
      <c r="O5600" s="6">
        <v>2.62</v>
      </c>
      <c r="P5600" s="6">
        <v>0.53</v>
      </c>
      <c r="Q5600" s="6">
        <v>2.25</v>
      </c>
      <c r="R5600" s="6">
        <v>3.62</v>
      </c>
      <c r="S5600" s="6">
        <v>0.13</v>
      </c>
      <c r="T5600" s="6">
        <v>3.5</v>
      </c>
      <c r="U5600" s="6">
        <v>95.350000000000009</v>
      </c>
      <c r="V5600" s="12"/>
      <c r="W5600" s="6">
        <v>61.971683272155218</v>
      </c>
      <c r="X5600" s="6">
        <v>1.101206082852648</v>
      </c>
      <c r="Y5600" s="6">
        <v>19.716832721552173</v>
      </c>
      <c r="Z5600" s="6">
        <v>7.6350288411116933</v>
      </c>
      <c r="AA5600" s="6">
        <v>0.11536444677503932</v>
      </c>
      <c r="AB5600" s="6">
        <v>2.7477713686418457</v>
      </c>
      <c r="AC5600" s="6">
        <v>0.55584687991609849</v>
      </c>
      <c r="AD5600" s="6">
        <v>2.3597273203985316</v>
      </c>
      <c r="AE5600" s="6">
        <v>3.7965390665967482</v>
      </c>
      <c r="AF5600" s="6">
        <v>100</v>
      </c>
      <c r="AG5600" s="6"/>
      <c r="AH5600" s="6">
        <v>68.580599889250323</v>
      </c>
      <c r="AI5600" s="6">
        <v>0.91649903801996202</v>
      </c>
      <c r="AJ5600" s="6">
        <v>12.861828479783115</v>
      </c>
      <c r="AK5600" s="6">
        <v>0</v>
      </c>
      <c r="AL5600" s="6">
        <v>7.0663330144566698</v>
      </c>
      <c r="AM5600" s="6">
        <v>0.10814115275360058</v>
      </c>
      <c r="AN5600" s="6">
        <v>4.5317950590755576</v>
      </c>
      <c r="AO5600" s="6">
        <v>0.65910917673784619</v>
      </c>
      <c r="AP5600" s="6">
        <v>2.5317477920686962</v>
      </c>
      <c r="AQ5600" s="6">
        <v>2.6800763194704049</v>
      </c>
      <c r="AR5600" s="6">
        <v>100.00000000000001</v>
      </c>
      <c r="AS5600" s="6"/>
      <c r="AT5600" s="6">
        <v>0.39073504192607106</v>
      </c>
      <c r="AU5600" s="6" t="s">
        <v>2564</v>
      </c>
      <c r="AV5600" s="6" t="s">
        <v>2564</v>
      </c>
      <c r="AW5600" s="6"/>
      <c r="AX5600" s="6">
        <v>0.14719383627106022</v>
      </c>
      <c r="AY5600" s="6">
        <v>0.42426066698338799</v>
      </c>
      <c r="AZ5600" s="6">
        <f>LOG(Tabella1[[#This Row],[SiO2]]/Tabella1[[#This Row],[Al2O3]])</f>
        <v>0.49735614071598666</v>
      </c>
      <c r="BA5600" s="6">
        <f>LOG((Tabella1[[#This Row],[FeO]]*0.8998+Tabella1[[#This Row],[Fe2O3]])/Tabella1[[#This Row],[K2O]])</f>
        <v>0.25756879760941953</v>
      </c>
      <c r="BB5600" s="6">
        <f>Tabella1[[#This Row],[Log SiO2/Al2O3]]/Tabella1[[#This Row],[Log (FeO3/K2O)]]</f>
        <v>1.9309642523943586</v>
      </c>
    </row>
    <row r="5601" spans="1:54">
      <c r="A5601" s="19" t="s">
        <v>4876</v>
      </c>
      <c r="B5601" s="19" t="s">
        <v>5024</v>
      </c>
      <c r="C5601" s="19" t="s">
        <v>5025</v>
      </c>
      <c r="D5601" s="19" t="s">
        <v>5039</v>
      </c>
      <c r="E5601" s="19"/>
      <c r="F5601" s="19" t="s">
        <v>5040</v>
      </c>
      <c r="G5601" s="8" t="s">
        <v>5044</v>
      </c>
      <c r="H5601" s="8"/>
      <c r="I5601" s="6">
        <v>50.97</v>
      </c>
      <c r="J5601" s="6">
        <v>1.64</v>
      </c>
      <c r="K5601" s="6">
        <v>24.34</v>
      </c>
      <c r="L5601" s="6"/>
      <c r="M5601" s="6">
        <v>6.08</v>
      </c>
      <c r="N5601" s="6">
        <v>0.12</v>
      </c>
      <c r="O5601" s="6">
        <v>2.38</v>
      </c>
      <c r="P5601" s="6">
        <v>0.67</v>
      </c>
      <c r="Q5601" s="6">
        <v>2.08</v>
      </c>
      <c r="R5601" s="6">
        <v>6.56</v>
      </c>
      <c r="S5601" s="6">
        <v>0.24</v>
      </c>
      <c r="T5601" s="6">
        <v>4</v>
      </c>
      <c r="U5601" s="6">
        <v>94.84</v>
      </c>
      <c r="V5601" s="12"/>
      <c r="W5601" s="6">
        <v>53.743146351750312</v>
      </c>
      <c r="X5601" s="6">
        <v>1.7292281737663431</v>
      </c>
      <c r="Y5601" s="6">
        <v>25.664276676507804</v>
      </c>
      <c r="Z5601" s="6">
        <v>6.41079713201181</v>
      </c>
      <c r="AA5601" s="6">
        <v>0.12652889076339097</v>
      </c>
      <c r="AB5601" s="6">
        <v>2.5094896668072542</v>
      </c>
      <c r="AC5601" s="6">
        <v>0.70645297342893298</v>
      </c>
      <c r="AD5601" s="6">
        <v>2.1931674398987768</v>
      </c>
      <c r="AE5601" s="6">
        <v>6.9169126950653723</v>
      </c>
      <c r="AF5601" s="6">
        <v>100.00000000000001</v>
      </c>
      <c r="AG5601" s="6"/>
      <c r="AH5601" s="6">
        <v>61.928099864129415</v>
      </c>
      <c r="AI5601" s="6">
        <v>1.4985539885839934</v>
      </c>
      <c r="AJ5601" s="6">
        <v>17.432162667198657</v>
      </c>
      <c r="AK5601" s="6">
        <v>0</v>
      </c>
      <c r="AL5601" s="6">
        <v>6.1780601458169588</v>
      </c>
      <c r="AM5601" s="6">
        <v>0.12349955340603302</v>
      </c>
      <c r="AN5601" s="6">
        <v>4.3095483627490649</v>
      </c>
      <c r="AO5601" s="6">
        <v>0.87225229931616566</v>
      </c>
      <c r="AP5601" s="6">
        <v>2.4501184928925843</v>
      </c>
      <c r="AQ5601" s="6">
        <v>5.0842659740068408</v>
      </c>
      <c r="AR5601" s="6">
        <v>100.00000000000001</v>
      </c>
      <c r="AS5601" s="6"/>
      <c r="AT5601" s="6">
        <v>0.41091811915262966</v>
      </c>
      <c r="AU5601" s="6" t="s">
        <v>2564</v>
      </c>
      <c r="AV5601" s="6" t="s">
        <v>2564</v>
      </c>
      <c r="AW5601" s="6"/>
      <c r="AX5601" s="6">
        <v>-8.8591332835662687E-2</v>
      </c>
      <c r="AY5601" s="6">
        <v>0.47942176267473352</v>
      </c>
      <c r="AZ5601" s="6">
        <f>LOG(Tabella1[[#This Row],[SiO2]]/Tabella1[[#This Row],[Al2O3]])</f>
        <v>0.32099405969466188</v>
      </c>
      <c r="BA5601" s="6">
        <f>LOG((Tabella1[[#This Row],[FeO]]*0.8998+Tabella1[[#This Row],[Fe2O3]])/Tabella1[[#This Row],[K2O]])</f>
        <v>-7.8854271273377283E-2</v>
      </c>
      <c r="BB5601" s="6">
        <f>Tabella1[[#This Row],[Log SiO2/Al2O3]]/Tabella1[[#This Row],[Log (FeO3/K2O)]]</f>
        <v>-4.070725079454709</v>
      </c>
    </row>
    <row r="5602" spans="1:54">
      <c r="A5602" s="19" t="s">
        <v>4876</v>
      </c>
      <c r="B5602" s="19" t="s">
        <v>5024</v>
      </c>
      <c r="C5602" s="19" t="s">
        <v>5025</v>
      </c>
      <c r="D5602" s="19" t="s">
        <v>5039</v>
      </c>
      <c r="E5602" s="19"/>
      <c r="F5602" s="19" t="s">
        <v>5040</v>
      </c>
      <c r="G5602" s="8" t="s">
        <v>5045</v>
      </c>
      <c r="H5602" s="8"/>
      <c r="I5602" s="6">
        <v>51.05</v>
      </c>
      <c r="J5602" s="6">
        <v>1.63</v>
      </c>
      <c r="K5602" s="6">
        <v>24.32</v>
      </c>
      <c r="L5602" s="6"/>
      <c r="M5602" s="6">
        <v>6.1</v>
      </c>
      <c r="N5602" s="6">
        <v>0.12</v>
      </c>
      <c r="O5602" s="6">
        <v>2.38</v>
      </c>
      <c r="P5602" s="6">
        <v>0.67</v>
      </c>
      <c r="Q5602" s="6">
        <v>2.0699999999999998</v>
      </c>
      <c r="R5602" s="6">
        <v>6.49</v>
      </c>
      <c r="S5602" s="6">
        <v>0.23</v>
      </c>
      <c r="T5602" s="6">
        <v>4</v>
      </c>
      <c r="U5602" s="6">
        <v>94.829999999999984</v>
      </c>
      <c r="V5602" s="12"/>
      <c r="W5602" s="6">
        <v>53.833175155541504</v>
      </c>
      <c r="X5602" s="6">
        <v>1.7188653379732153</v>
      </c>
      <c r="Y5602" s="6">
        <v>25.645892650005276</v>
      </c>
      <c r="Z5602" s="6">
        <v>6.4325635347463885</v>
      </c>
      <c r="AA5602" s="6">
        <v>0.12654223347042076</v>
      </c>
      <c r="AB5602" s="6">
        <v>2.5097542971633451</v>
      </c>
      <c r="AC5602" s="6">
        <v>0.70652747020984941</v>
      </c>
      <c r="AD5602" s="6">
        <v>2.1828535273647582</v>
      </c>
      <c r="AE5602" s="6">
        <v>6.8438257935252569</v>
      </c>
      <c r="AF5602" s="6">
        <v>100</v>
      </c>
      <c r="AG5602" s="6"/>
      <c r="AH5602" s="6">
        <v>62.011107962859803</v>
      </c>
      <c r="AI5602" s="6">
        <v>1.4890756904273927</v>
      </c>
      <c r="AJ5602" s="6">
        <v>17.413853639494516</v>
      </c>
      <c r="AK5602" s="6">
        <v>0</v>
      </c>
      <c r="AL5602" s="6">
        <v>6.196964541477489</v>
      </c>
      <c r="AM5602" s="6">
        <v>0.12347129709387041</v>
      </c>
      <c r="AN5602" s="6">
        <v>4.3085623515412568</v>
      </c>
      <c r="AO5602" s="6">
        <v>0.87205273071389711</v>
      </c>
      <c r="AP5602" s="6">
        <v>2.4377811926948314</v>
      </c>
      <c r="AQ5602" s="6">
        <v>5.0288622845714963</v>
      </c>
      <c r="AR5602" s="6">
        <v>100.00000000000001</v>
      </c>
      <c r="AS5602" s="6"/>
      <c r="AT5602" s="6">
        <v>0.41012339461092923</v>
      </c>
      <c r="AU5602" s="6" t="s">
        <v>2564</v>
      </c>
      <c r="AV5602" s="6" t="s">
        <v>2564</v>
      </c>
      <c r="AW5602" s="6"/>
      <c r="AX5602" s="6">
        <v>-6.9806791503786242E-2</v>
      </c>
      <c r="AY5602" s="6">
        <v>0.47785567234068366</v>
      </c>
      <c r="AZ5602" s="6">
        <f>LOG(Tabella1[[#This Row],[SiO2]]/Tabella1[[#This Row],[Al2O3]])</f>
        <v>0.3220321758222317</v>
      </c>
      <c r="BA5602" s="6">
        <f>LOG((Tabella1[[#This Row],[FeO]]*0.8998+Tabella1[[#This Row],[Fe2O3]])/Tabella1[[#This Row],[K2O]])</f>
        <v>-7.2768872960054146E-2</v>
      </c>
      <c r="BB5602" s="6">
        <f>Tabella1[[#This Row],[Log SiO2/Al2O3]]/Tabella1[[#This Row],[Log (FeO3/K2O)]]</f>
        <v>-4.4254110682600309</v>
      </c>
    </row>
    <row r="5603" spans="1:54" hidden="1">
      <c r="A5603" s="19" t="s">
        <v>4876</v>
      </c>
      <c r="B5603" s="19" t="s">
        <v>5024</v>
      </c>
      <c r="C5603" s="19" t="s">
        <v>5025</v>
      </c>
      <c r="D5603" s="19" t="s">
        <v>5039</v>
      </c>
      <c r="E5603" s="19" t="s">
        <v>2773</v>
      </c>
      <c r="F5603" s="19" t="s">
        <v>5040</v>
      </c>
      <c r="G5603" s="8" t="s">
        <v>5046</v>
      </c>
      <c r="H5603" s="8"/>
      <c r="I5603" s="6">
        <v>62.22</v>
      </c>
      <c r="J5603" s="6">
        <v>0.78</v>
      </c>
      <c r="K5603" s="6">
        <v>17.05</v>
      </c>
      <c r="L5603" s="6"/>
      <c r="M5603" s="6">
        <v>6.72</v>
      </c>
      <c r="N5603" s="6">
        <v>0.08</v>
      </c>
      <c r="O5603" s="6">
        <v>2.78</v>
      </c>
      <c r="P5603" s="6">
        <v>0.52</v>
      </c>
      <c r="Q5603" s="6">
        <v>1.85</v>
      </c>
      <c r="R5603" s="6">
        <v>3.12</v>
      </c>
      <c r="S5603" s="6">
        <v>0.09</v>
      </c>
      <c r="T5603" s="6">
        <v>3.8</v>
      </c>
      <c r="U5603" s="6">
        <v>95.11999999999999</v>
      </c>
      <c r="V5603" s="12"/>
      <c r="W5603" s="6">
        <v>65.412111017661914</v>
      </c>
      <c r="X5603" s="6">
        <v>0.82001682085786398</v>
      </c>
      <c r="Y5603" s="6">
        <v>17.924726661059719</v>
      </c>
      <c r="Z5603" s="6">
        <v>7.0647603027754418</v>
      </c>
      <c r="AA5603" s="6">
        <v>8.4104289318755257E-2</v>
      </c>
      <c r="AB5603" s="6">
        <v>2.9226240538267452</v>
      </c>
      <c r="AC5603" s="6">
        <v>0.54667788057190925</v>
      </c>
      <c r="AD5603" s="6">
        <v>1.9449116904962156</v>
      </c>
      <c r="AE5603" s="6">
        <v>3.2800672834314559</v>
      </c>
      <c r="AF5603" s="6">
        <v>100.00000000000001</v>
      </c>
      <c r="AG5603" s="6"/>
      <c r="AH5603" s="6">
        <v>71.462148568204583</v>
      </c>
      <c r="AI5603" s="6">
        <v>0.67374582979235587</v>
      </c>
      <c r="AJ5603" s="6">
        <v>11.543247853148628</v>
      </c>
      <c r="AK5603" s="6">
        <v>0</v>
      </c>
      <c r="AL5603" s="6">
        <v>6.4549185607256945</v>
      </c>
      <c r="AM5603" s="6">
        <v>7.7830007012656757E-2</v>
      </c>
      <c r="AN5603" s="6">
        <v>4.7585270148153764</v>
      </c>
      <c r="AO5603" s="6">
        <v>0.63994640751794152</v>
      </c>
      <c r="AP5603" s="6">
        <v>2.060005705536879</v>
      </c>
      <c r="AQ5603" s="6">
        <v>2.2858722632870165</v>
      </c>
      <c r="AR5603" s="6">
        <v>99.999999999999986</v>
      </c>
      <c r="AS5603" s="6"/>
      <c r="AT5603" s="6">
        <v>0.42435904136323127</v>
      </c>
      <c r="AU5603" s="6" t="s">
        <v>2564</v>
      </c>
      <c r="AV5603" s="6" t="s">
        <v>2564</v>
      </c>
      <c r="AW5603" s="6"/>
      <c r="AX5603" s="6">
        <v>0.16821862637216131</v>
      </c>
      <c r="AY5603" s="6">
        <v>0.45148601284726086</v>
      </c>
      <c r="AZ5603" s="6">
        <f>LOG(Tabella1[[#This Row],[SiO2]]/Tabella1[[#This Row],[Al2O3]])</f>
        <v>0.56220562344416802</v>
      </c>
      <c r="BA5603" s="6">
        <f>LOG((Tabella1[[#This Row],[FeO]]*0.8998+Tabella1[[#This Row],[Fe2O3]])/Tabella1[[#This Row],[K2O]])</f>
        <v>0.28736066786493047</v>
      </c>
      <c r="BB5603" s="6">
        <f>Tabella1[[#This Row],[Log SiO2/Al2O3]]/Tabella1[[#This Row],[Log (FeO3/K2O)]]</f>
        <v>1.95644597996419</v>
      </c>
    </row>
    <row r="5604" spans="1:54" hidden="1">
      <c r="A5604" s="19" t="s">
        <v>4876</v>
      </c>
      <c r="B5604" s="19" t="s">
        <v>5024</v>
      </c>
      <c r="C5604" s="19" t="s">
        <v>5025</v>
      </c>
      <c r="D5604" s="19" t="s">
        <v>5039</v>
      </c>
      <c r="E5604" s="19" t="s">
        <v>2773</v>
      </c>
      <c r="F5604" s="19" t="s">
        <v>5040</v>
      </c>
      <c r="G5604" s="8" t="s">
        <v>5047</v>
      </c>
      <c r="H5604" s="8"/>
      <c r="I5604" s="6">
        <v>66.08</v>
      </c>
      <c r="J5604" s="6">
        <v>0.64</v>
      </c>
      <c r="K5604" s="6">
        <v>15.07</v>
      </c>
      <c r="L5604" s="6"/>
      <c r="M5604" s="6">
        <v>6.81</v>
      </c>
      <c r="N5604" s="6">
        <v>0.11</v>
      </c>
      <c r="O5604" s="6">
        <v>3.16</v>
      </c>
      <c r="P5604" s="6">
        <v>0.33</v>
      </c>
      <c r="Q5604" s="6">
        <v>1.44</v>
      </c>
      <c r="R5604" s="6">
        <v>2.57</v>
      </c>
      <c r="S5604" s="6">
        <v>0.1</v>
      </c>
      <c r="T5604" s="6">
        <v>2.9</v>
      </c>
      <c r="U5604" s="6">
        <v>96.20999999999998</v>
      </c>
      <c r="V5604" s="12"/>
      <c r="W5604" s="6">
        <v>68.683089075979638</v>
      </c>
      <c r="X5604" s="6">
        <v>0.66521151647437904</v>
      </c>
      <c r="Y5604" s="6">
        <v>15.663652426982647</v>
      </c>
      <c r="Z5604" s="6">
        <v>7.07826629248519</v>
      </c>
      <c r="AA5604" s="6">
        <v>0.1143332293940339</v>
      </c>
      <c r="AB5604" s="6">
        <v>3.2844818625922469</v>
      </c>
      <c r="AC5604" s="6">
        <v>0.34299968818210175</v>
      </c>
      <c r="AD5604" s="6">
        <v>1.4967259120673528</v>
      </c>
      <c r="AE5604" s="6">
        <v>2.6712399958424284</v>
      </c>
      <c r="AF5604" s="6">
        <v>100.00000000000003</v>
      </c>
      <c r="AG5604" s="6"/>
      <c r="AH5604" s="6">
        <v>73.936529697773096</v>
      </c>
      <c r="AI5604" s="6">
        <v>0.53854801183551904</v>
      </c>
      <c r="AJ5604" s="6">
        <v>9.9393928293460867</v>
      </c>
      <c r="AK5604" s="6">
        <v>0</v>
      </c>
      <c r="AL5604" s="6">
        <v>6.3725253490764358</v>
      </c>
      <c r="AM5604" s="6">
        <v>0.10425400153347848</v>
      </c>
      <c r="AN5604" s="6">
        <v>5.2693590425145391</v>
      </c>
      <c r="AO5604" s="6">
        <v>0.39563724333728406</v>
      </c>
      <c r="AP5604" s="6">
        <v>1.5620759733418914</v>
      </c>
      <c r="AQ5604" s="6">
        <v>1.8343130373265155</v>
      </c>
      <c r="AR5604" s="6">
        <v>100.00000000000003</v>
      </c>
      <c r="AS5604" s="6"/>
      <c r="AT5604" s="6">
        <v>0.45262080134730071</v>
      </c>
      <c r="AU5604" s="6" t="s">
        <v>2564</v>
      </c>
      <c r="AV5604" s="6" t="s">
        <v>2564</v>
      </c>
      <c r="AW5604" s="6"/>
      <c r="AX5604" s="6">
        <v>0.19189453912124518</v>
      </c>
      <c r="AY5604" s="6">
        <v>0.47457438577850186</v>
      </c>
      <c r="AZ5604" s="6">
        <f>LOG(Tabella1[[#This Row],[SiO2]]/Tabella1[[#This Row],[Al2O3]])</f>
        <v>0.6419567819976939</v>
      </c>
      <c r="BA5604" s="6">
        <f>LOG((Tabella1[[#This Row],[FeO]]*0.8998+Tabella1[[#This Row],[Fe2O3]])/Tabella1[[#This Row],[K2O]])</f>
        <v>0.37735997741103866</v>
      </c>
      <c r="BB5604" s="6">
        <f>Tabella1[[#This Row],[Log SiO2/Al2O3]]/Tabella1[[#This Row],[Log (FeO3/K2O)]]</f>
        <v>1.7011787694126441</v>
      </c>
    </row>
    <row r="5605" spans="1:54" hidden="1">
      <c r="A5605" s="19" t="s">
        <v>4876</v>
      </c>
      <c r="B5605" s="19" t="s">
        <v>5024</v>
      </c>
      <c r="C5605" s="19" t="s">
        <v>5025</v>
      </c>
      <c r="D5605" s="19" t="s">
        <v>5039</v>
      </c>
      <c r="E5605" s="19" t="s">
        <v>2773</v>
      </c>
      <c r="F5605" s="19" t="s">
        <v>5040</v>
      </c>
      <c r="G5605" s="8" t="s">
        <v>5048</v>
      </c>
      <c r="H5605" s="8"/>
      <c r="I5605" s="6">
        <v>64.260000000000005</v>
      </c>
      <c r="J5605" s="6">
        <v>0.74</v>
      </c>
      <c r="K5605" s="6">
        <v>17.07</v>
      </c>
      <c r="L5605" s="6"/>
      <c r="M5605" s="6">
        <v>5.49</v>
      </c>
      <c r="N5605" s="6">
        <v>0.08</v>
      </c>
      <c r="O5605" s="6">
        <v>2.4300000000000002</v>
      </c>
      <c r="P5605" s="6">
        <v>0.22</v>
      </c>
      <c r="Q5605" s="6">
        <v>0.81</v>
      </c>
      <c r="R5605" s="6">
        <v>4.12</v>
      </c>
      <c r="S5605" s="6">
        <v>0.11</v>
      </c>
      <c r="T5605" s="6">
        <v>3.8</v>
      </c>
      <c r="U5605" s="6">
        <v>95.22</v>
      </c>
      <c r="V5605" s="12"/>
      <c r="W5605" s="6">
        <v>67.485822306238191</v>
      </c>
      <c r="X5605" s="6">
        <v>0.77714765805503039</v>
      </c>
      <c r="Y5605" s="6">
        <v>17.926906112161312</v>
      </c>
      <c r="Z5605" s="6">
        <v>5.7655954631379966</v>
      </c>
      <c r="AA5605" s="6">
        <v>8.4015963032976274E-2</v>
      </c>
      <c r="AB5605" s="6">
        <v>2.551984877126654</v>
      </c>
      <c r="AC5605" s="6">
        <v>0.23104389834068476</v>
      </c>
      <c r="AD5605" s="6">
        <v>0.85066162570888482</v>
      </c>
      <c r="AE5605" s="6">
        <v>4.3268220961982777</v>
      </c>
      <c r="AF5605" s="6">
        <v>100.00000000000003</v>
      </c>
      <c r="AG5605" s="6"/>
      <c r="AH5605" s="6">
        <v>73.985284704726041</v>
      </c>
      <c r="AI5605" s="6">
        <v>0.6407546588641907</v>
      </c>
      <c r="AJ5605" s="6">
        <v>11.584991621227349</v>
      </c>
      <c r="AK5605" s="6">
        <v>0</v>
      </c>
      <c r="AL5605" s="6">
        <v>5.2863072817889405</v>
      </c>
      <c r="AM5605" s="6">
        <v>7.8019944137411659E-2</v>
      </c>
      <c r="AN5605" s="6">
        <v>4.1695826060802323</v>
      </c>
      <c r="AO5605" s="6">
        <v>0.27140728962280586</v>
      </c>
      <c r="AP5605" s="6">
        <v>0.9041495680173981</v>
      </c>
      <c r="AQ5605" s="6">
        <v>3.0258900648732601</v>
      </c>
      <c r="AR5605" s="6">
        <v>100</v>
      </c>
      <c r="AS5605" s="6"/>
      <c r="AT5605" s="6">
        <v>0.44095084180594479</v>
      </c>
      <c r="AU5605" s="6" t="s">
        <v>2564</v>
      </c>
      <c r="AV5605" s="6" t="s">
        <v>2564</v>
      </c>
      <c r="AW5605" s="6"/>
      <c r="AX5605" s="6">
        <v>0.14628409310182616</v>
      </c>
      <c r="AY5605" s="6">
        <v>0.47300268206445634</v>
      </c>
      <c r="AZ5605" s="6">
        <f>LOG(Tabella1[[#This Row],[SiO2]]/Tabella1[[#This Row],[Al2O3]])</f>
        <v>0.5757072001007657</v>
      </c>
      <c r="BA5605" s="6">
        <f>LOG((Tabella1[[#This Row],[FeO]]*0.8998+Tabella1[[#This Row],[Fe2O3]])/Tabella1[[#This Row],[K2O]])</f>
        <v>7.8821117246505312E-2</v>
      </c>
      <c r="BB5605" s="6">
        <f>Tabella1[[#This Row],[Log SiO2/Al2O3]]/Tabella1[[#This Row],[Log (FeO3/K2O)]]</f>
        <v>7.3039715778234644</v>
      </c>
    </row>
    <row r="5606" spans="1:54" hidden="1">
      <c r="A5606" s="19" t="s">
        <v>4876</v>
      </c>
      <c r="B5606" s="19" t="s">
        <v>5024</v>
      </c>
      <c r="C5606" s="19" t="s">
        <v>5049</v>
      </c>
      <c r="D5606" s="19" t="s">
        <v>2187</v>
      </c>
      <c r="E5606" s="19" t="s">
        <v>2770</v>
      </c>
      <c r="F5606" s="19" t="s">
        <v>2192</v>
      </c>
      <c r="G5606" s="8" t="s">
        <v>2188</v>
      </c>
      <c r="H5606" s="8"/>
      <c r="I5606" s="6">
        <v>59.64</v>
      </c>
      <c r="J5606" s="6">
        <v>0.81</v>
      </c>
      <c r="K5606" s="6">
        <v>19.3</v>
      </c>
      <c r="L5606" s="6"/>
      <c r="M5606" s="6">
        <v>7.43</v>
      </c>
      <c r="N5606" s="6">
        <v>0.04</v>
      </c>
      <c r="O5606" s="6">
        <v>2.2400000000000002</v>
      </c>
      <c r="P5606" s="6">
        <v>0.39</v>
      </c>
      <c r="Q5606" s="6">
        <v>0.82</v>
      </c>
      <c r="R5606" s="6">
        <v>4.22</v>
      </c>
      <c r="S5606" s="6">
        <v>0.12</v>
      </c>
      <c r="T5606" s="6">
        <v>3.9</v>
      </c>
      <c r="U5606" s="6">
        <v>94.889999999999986</v>
      </c>
      <c r="V5606" s="12"/>
      <c r="W5606" s="6">
        <v>62.851723047739497</v>
      </c>
      <c r="X5606" s="6">
        <v>0.85361998103066716</v>
      </c>
      <c r="Y5606" s="6">
        <v>20.339340288755405</v>
      </c>
      <c r="Z5606" s="6">
        <v>7.8301190852566132</v>
      </c>
      <c r="AA5606" s="6">
        <v>4.2154073137316901E-2</v>
      </c>
      <c r="AB5606" s="6">
        <v>2.3606280956897465</v>
      </c>
      <c r="AC5606" s="6">
        <v>0.41100221308883977</v>
      </c>
      <c r="AD5606" s="6">
        <v>0.86415849931499644</v>
      </c>
      <c r="AE5606" s="6">
        <v>4.4472547159869329</v>
      </c>
      <c r="AF5606" s="6">
        <v>100</v>
      </c>
      <c r="AG5606" s="6"/>
      <c r="AH5606" s="6">
        <v>70.026661953898483</v>
      </c>
      <c r="AI5606" s="6">
        <v>0.7152637801393058</v>
      </c>
      <c r="AJ5606" s="6">
        <v>13.357976459638804</v>
      </c>
      <c r="AK5606" s="6">
        <v>0</v>
      </c>
      <c r="AL5606" s="6">
        <v>7.2960875267603118</v>
      </c>
      <c r="AM5606" s="6">
        <v>3.9782933261723899E-2</v>
      </c>
      <c r="AN5606" s="6">
        <v>3.9197240077592967</v>
      </c>
      <c r="AO5606" s="6">
        <v>0.49066445318242263</v>
      </c>
      <c r="AP5606" s="6">
        <v>0.93344831162515662</v>
      </c>
      <c r="AQ5606" s="6">
        <v>3.160745601161318</v>
      </c>
      <c r="AR5606" s="6">
        <v>99.999999999999986</v>
      </c>
      <c r="AS5606" s="6"/>
      <c r="AT5606" s="6">
        <v>0.34948197869546177</v>
      </c>
      <c r="AU5606" s="6" t="s">
        <v>2564</v>
      </c>
      <c r="AV5606" s="6" t="s">
        <v>2564</v>
      </c>
      <c r="AW5606" s="6"/>
      <c r="AX5606" s="6">
        <v>0.20153944459825718</v>
      </c>
      <c r="AY5606" s="6">
        <v>0.37328757503380561</v>
      </c>
      <c r="AZ5606" s="6">
        <f>LOG(Tabella1[[#This Row],[SiO2]]/Tabella1[[#This Row],[Al2O3]])</f>
        <v>0.48998032577318318</v>
      </c>
      <c r="BA5606" s="6">
        <f>LOG((Tabella1[[#This Row],[FeO]]*0.8998+Tabella1[[#This Row],[Fe2O3]])/Tabella1[[#This Row],[K2O]])</f>
        <v>0.19982235162844955</v>
      </c>
      <c r="BB5606" s="6">
        <f>Tabella1[[#This Row],[Log SiO2/Al2O3]]/Tabella1[[#This Row],[Log (FeO3/K2O)]]</f>
        <v>2.4520796686661686</v>
      </c>
    </row>
    <row r="5607" spans="1:54" hidden="1">
      <c r="A5607" s="19" t="s">
        <v>4876</v>
      </c>
      <c r="B5607" s="19" t="s">
        <v>5024</v>
      </c>
      <c r="C5607" s="19" t="s">
        <v>5049</v>
      </c>
      <c r="D5607" s="19" t="s">
        <v>2187</v>
      </c>
      <c r="E5607" s="19" t="s">
        <v>2770</v>
      </c>
      <c r="F5607" s="19" t="s">
        <v>2192</v>
      </c>
      <c r="G5607" s="8" t="s">
        <v>2189</v>
      </c>
      <c r="H5607" s="8"/>
      <c r="I5607" s="6">
        <v>62.99</v>
      </c>
      <c r="J5607" s="6">
        <v>1</v>
      </c>
      <c r="K5607" s="6">
        <v>19.2</v>
      </c>
      <c r="L5607" s="6"/>
      <c r="M5607" s="6">
        <v>5.92</v>
      </c>
      <c r="N5607" s="6">
        <v>7.0000000000000007E-2</v>
      </c>
      <c r="O5607" s="6">
        <v>1.68</v>
      </c>
      <c r="P5607" s="6">
        <v>0.61</v>
      </c>
      <c r="Q5607" s="6">
        <v>0.85</v>
      </c>
      <c r="R5607" s="6">
        <v>2.2799999999999998</v>
      </c>
      <c r="S5607" s="6">
        <v>0.13</v>
      </c>
      <c r="T5607" s="6">
        <v>4.68</v>
      </c>
      <c r="U5607" s="6">
        <v>94.6</v>
      </c>
      <c r="V5607" s="12"/>
      <c r="W5607" s="6">
        <v>66.58562367864694</v>
      </c>
      <c r="X5607" s="6">
        <v>1.0570824524312896</v>
      </c>
      <c r="Y5607" s="6">
        <v>20.29598308668076</v>
      </c>
      <c r="Z5607" s="6">
        <v>6.2579281183932354</v>
      </c>
      <c r="AA5607" s="6">
        <v>7.399577167019028E-2</v>
      </c>
      <c r="AB5607" s="6">
        <v>1.7758985200845667</v>
      </c>
      <c r="AC5607" s="6">
        <v>0.64482029598308666</v>
      </c>
      <c r="AD5607" s="6">
        <v>0.89852008456659627</v>
      </c>
      <c r="AE5607" s="6">
        <v>2.4101479915433406</v>
      </c>
      <c r="AF5607" s="6">
        <v>100</v>
      </c>
      <c r="AG5607" s="6"/>
      <c r="AH5607" s="6">
        <v>73.619981331967296</v>
      </c>
      <c r="AI5607" s="6">
        <v>0.87898106444730673</v>
      </c>
      <c r="AJ5607" s="6">
        <v>13.227656183513089</v>
      </c>
      <c r="AK5607" s="6">
        <v>0</v>
      </c>
      <c r="AL5607" s="6">
        <v>5.7865702899386449</v>
      </c>
      <c r="AM5607" s="6">
        <v>6.929998722094427E-2</v>
      </c>
      <c r="AN5607" s="6">
        <v>2.9262744603891586</v>
      </c>
      <c r="AO5607" s="6">
        <v>0.76392043687762634</v>
      </c>
      <c r="AP5607" s="6">
        <v>0.96314938676893902</v>
      </c>
      <c r="AQ5607" s="6">
        <v>1.6998486037419824</v>
      </c>
      <c r="AR5607" s="6">
        <v>99.999999999999972</v>
      </c>
      <c r="AS5607" s="6"/>
      <c r="AT5607" s="6">
        <v>0.33585752348899173</v>
      </c>
      <c r="AU5607" s="6" t="s">
        <v>2564</v>
      </c>
      <c r="AV5607" s="6" t="s">
        <v>2564</v>
      </c>
      <c r="AW5607" s="6"/>
      <c r="AX5607" s="6">
        <v>0.45783778152463606</v>
      </c>
      <c r="AY5607" s="6">
        <v>0.37354166190859067</v>
      </c>
      <c r="AZ5607" s="6">
        <f>LOG(Tabella1[[#This Row],[SiO2]]/Tabella1[[#This Row],[Al2O3]])</f>
        <v>0.51597037964632309</v>
      </c>
      <c r="BA5607" s="6">
        <f>LOG((Tabella1[[#This Row],[FeO]]*0.8998+Tabella1[[#This Row],[Fe2O3]])/Tabella1[[#This Row],[K2O]])</f>
        <v>0.36853284855201401</v>
      </c>
      <c r="BB5607" s="6">
        <f>Tabella1[[#This Row],[Log SiO2/Al2O3]]/Tabella1[[#This Row],[Log (FeO3/K2O)]]</f>
        <v>1.4000661858870906</v>
      </c>
    </row>
    <row r="5608" spans="1:54" hidden="1">
      <c r="A5608" s="19" t="s">
        <v>4876</v>
      </c>
      <c r="B5608" s="19" t="s">
        <v>5024</v>
      </c>
      <c r="C5608" s="19" t="s">
        <v>5049</v>
      </c>
      <c r="D5608" s="19" t="s">
        <v>2187</v>
      </c>
      <c r="E5608" s="19" t="s">
        <v>2770</v>
      </c>
      <c r="F5608" s="19" t="s">
        <v>2192</v>
      </c>
      <c r="G5608" s="8" t="s">
        <v>2190</v>
      </c>
      <c r="H5608" s="8"/>
      <c r="I5608" s="6">
        <v>63.58</v>
      </c>
      <c r="J5608" s="6">
        <v>0.93</v>
      </c>
      <c r="K5608" s="6">
        <v>18.54</v>
      </c>
      <c r="L5608" s="6"/>
      <c r="M5608" s="6">
        <v>6.44</v>
      </c>
      <c r="N5608" s="6">
        <v>0.08</v>
      </c>
      <c r="O5608" s="6">
        <v>2.38</v>
      </c>
      <c r="P5608" s="6">
        <v>1.42</v>
      </c>
      <c r="Q5608" s="6">
        <v>0.98</v>
      </c>
      <c r="R5608" s="6">
        <v>2.73</v>
      </c>
      <c r="S5608" s="6">
        <v>0.08</v>
      </c>
      <c r="T5608" s="6">
        <v>2.2799999999999998</v>
      </c>
      <c r="U5608" s="6">
        <v>97.080000000000013</v>
      </c>
      <c r="V5608" s="12"/>
      <c r="W5608" s="6">
        <v>65.492377420683965</v>
      </c>
      <c r="X5608" s="6">
        <v>0.95797280593325085</v>
      </c>
      <c r="Y5608" s="6">
        <v>19.097651421508029</v>
      </c>
      <c r="Z5608" s="6">
        <v>6.6337041615162757</v>
      </c>
      <c r="AA5608" s="6">
        <v>8.2406262875978561E-2</v>
      </c>
      <c r="AB5608" s="6">
        <v>2.4515863205603625</v>
      </c>
      <c r="AC5608" s="6">
        <v>1.4627111660486196</v>
      </c>
      <c r="AD5608" s="6">
        <v>1.0094767202307373</v>
      </c>
      <c r="AE5608" s="6">
        <v>2.8121137206427687</v>
      </c>
      <c r="AF5608" s="6">
        <v>100</v>
      </c>
      <c r="AG5608" s="6"/>
      <c r="AH5608" s="6">
        <v>71.877745433396584</v>
      </c>
      <c r="AI5608" s="6">
        <v>0.7907010143767127</v>
      </c>
      <c r="AJ5608" s="6">
        <v>12.354956688025277</v>
      </c>
      <c r="AK5608" s="6">
        <v>0</v>
      </c>
      <c r="AL5608" s="6">
        <v>6.0888492476653697</v>
      </c>
      <c r="AM5608" s="6">
        <v>7.6608142029701731E-2</v>
      </c>
      <c r="AN5608" s="6">
        <v>4.0098909342439102</v>
      </c>
      <c r="AO5608" s="6">
        <v>1.7201109722123746</v>
      </c>
      <c r="AP5608" s="6">
        <v>1.0741146264269319</v>
      </c>
      <c r="AQ5608" s="6">
        <v>1.9687377595478535</v>
      </c>
      <c r="AR5608" s="6">
        <v>99.999999999999986</v>
      </c>
      <c r="AS5608" s="6"/>
      <c r="AT5608" s="6">
        <v>0.39706843249885404</v>
      </c>
      <c r="AU5608" s="6" t="s">
        <v>2564</v>
      </c>
      <c r="AV5608" s="6" t="s">
        <v>2564</v>
      </c>
      <c r="AW5608" s="6"/>
      <c r="AX5608" s="6">
        <v>0.2889293153442557</v>
      </c>
      <c r="AY5608" s="6">
        <v>0.43079867435784297</v>
      </c>
      <c r="AZ5608" s="6">
        <f>LOG(Tabella1[[#This Row],[SiO2]]/Tabella1[[#This Row],[Al2O3]])</f>
        <v>0.53521079377027581</v>
      </c>
      <c r="BA5608" s="6">
        <f>LOG((Tabella1[[#This Row],[FeO]]*0.8998+Tabella1[[#This Row],[Fe2O3]])/Tabella1[[#This Row],[K2O]])</f>
        <v>0.32686920914860412</v>
      </c>
      <c r="BB5608" s="6">
        <f>Tabella1[[#This Row],[Log SiO2/Al2O3]]/Tabella1[[#This Row],[Log (FeO3/K2O)]]</f>
        <v>1.6373851644342359</v>
      </c>
    </row>
    <row r="5609" spans="1:54" hidden="1">
      <c r="A5609" s="19" t="s">
        <v>4876</v>
      </c>
      <c r="B5609" s="19" t="s">
        <v>5024</v>
      </c>
      <c r="C5609" s="19" t="s">
        <v>5049</v>
      </c>
      <c r="D5609" s="19" t="s">
        <v>2187</v>
      </c>
      <c r="E5609" s="19" t="s">
        <v>2770</v>
      </c>
      <c r="F5609" s="19" t="s">
        <v>2192</v>
      </c>
      <c r="G5609" s="8" t="s">
        <v>2191</v>
      </c>
      <c r="H5609" s="8"/>
      <c r="I5609" s="6">
        <v>62.93</v>
      </c>
      <c r="J5609" s="6">
        <v>0.98</v>
      </c>
      <c r="K5609" s="6">
        <v>17.73</v>
      </c>
      <c r="L5609" s="6"/>
      <c r="M5609" s="6">
        <v>7.18</v>
      </c>
      <c r="N5609" s="6">
        <v>0.03</v>
      </c>
      <c r="O5609" s="6">
        <v>2.0699999999999998</v>
      </c>
      <c r="P5609" s="6">
        <v>1.36</v>
      </c>
      <c r="Q5609" s="6">
        <v>0.67</v>
      </c>
      <c r="R5609" s="6">
        <v>3.57</v>
      </c>
      <c r="S5609" s="6">
        <v>0.12</v>
      </c>
      <c r="T5609" s="6">
        <v>2.44</v>
      </c>
      <c r="U5609" s="6">
        <v>96.519999999999982</v>
      </c>
      <c r="V5609" s="12"/>
      <c r="W5609" s="6">
        <v>65.198922503108179</v>
      </c>
      <c r="X5609" s="6">
        <v>1.0153336096145877</v>
      </c>
      <c r="Y5609" s="6">
        <v>18.369249896394532</v>
      </c>
      <c r="Z5609" s="6">
        <v>7.4388727724823882</v>
      </c>
      <c r="AA5609" s="6">
        <v>3.1081641110650648E-2</v>
      </c>
      <c r="AB5609" s="6">
        <v>2.1446332366348946</v>
      </c>
      <c r="AC5609" s="6">
        <v>1.4090343970161627</v>
      </c>
      <c r="AD5609" s="6">
        <v>0.69415665147119787</v>
      </c>
      <c r="AE5609" s="6">
        <v>3.6987152921674267</v>
      </c>
      <c r="AF5609" s="6">
        <v>100</v>
      </c>
      <c r="AG5609" s="6"/>
      <c r="AH5609" s="6">
        <v>71.781895368064426</v>
      </c>
      <c r="AI5609" s="6">
        <v>0.84069543683411108</v>
      </c>
      <c r="AJ5609" s="6">
        <v>11.921296787185703</v>
      </c>
      <c r="AK5609" s="6">
        <v>0</v>
      </c>
      <c r="AL5609" s="6">
        <v>6.8494715406795121</v>
      </c>
      <c r="AM5609" s="6">
        <v>2.8986078521247682E-2</v>
      </c>
      <c r="AN5609" s="6">
        <v>3.5189185592885517</v>
      </c>
      <c r="AO5609" s="6">
        <v>1.6622268651951631</v>
      </c>
      <c r="AP5609" s="6">
        <v>0.74093928950155863</v>
      </c>
      <c r="AQ5609" s="6">
        <v>2.5976265055772814</v>
      </c>
      <c r="AR5609" s="6">
        <v>100</v>
      </c>
      <c r="AS5609" s="6"/>
      <c r="AT5609" s="6">
        <v>0.33938909757064312</v>
      </c>
      <c r="AU5609" s="6" t="s">
        <v>2564</v>
      </c>
      <c r="AV5609" s="6" t="s">
        <v>2564</v>
      </c>
      <c r="AW5609" s="6"/>
      <c r="AX5609" s="6">
        <v>0.16760275142753478</v>
      </c>
      <c r="AY5609" s="6">
        <v>0.3693357820233788</v>
      </c>
      <c r="AZ5609" s="6">
        <f>LOG(Tabella1[[#This Row],[SiO2]]/Tabella1[[#This Row],[Al2O3]])</f>
        <v>0.55014899614656776</v>
      </c>
      <c r="BA5609" s="6">
        <f>LOG((Tabella1[[#This Row],[FeO]]*0.8998+Tabella1[[#This Row],[Fe2O3]])/Tabella1[[#This Row],[K2O]])</f>
        <v>0.25760221695965524</v>
      </c>
      <c r="BB5609" s="6">
        <f>Tabella1[[#This Row],[Log SiO2/Al2O3]]/Tabella1[[#This Row],[Log (FeO3/K2O)]]</f>
        <v>2.1356531890124617</v>
      </c>
    </row>
    <row r="5610" spans="1:54" hidden="1">
      <c r="A5610" s="19" t="s">
        <v>4876</v>
      </c>
      <c r="B5610" s="19" t="s">
        <v>5024</v>
      </c>
      <c r="C5610" s="19" t="s">
        <v>5049</v>
      </c>
      <c r="D5610" s="19" t="s">
        <v>2187</v>
      </c>
      <c r="E5610" s="6" t="s">
        <v>5135</v>
      </c>
      <c r="F5610" s="19" t="s">
        <v>2204</v>
      </c>
      <c r="G5610" s="8" t="s">
        <v>2200</v>
      </c>
      <c r="H5610" s="8"/>
      <c r="I5610" s="6">
        <v>51.94</v>
      </c>
      <c r="J5610" s="6">
        <v>1.29</v>
      </c>
      <c r="K5610" s="6">
        <v>21.82</v>
      </c>
      <c r="L5610" s="6"/>
      <c r="M5610" s="6">
        <v>10.02</v>
      </c>
      <c r="N5610" s="6">
        <v>0.14000000000000001</v>
      </c>
      <c r="O5610" s="6">
        <v>2.2200000000000002</v>
      </c>
      <c r="P5610" s="6">
        <v>0.27</v>
      </c>
      <c r="Q5610" s="6">
        <v>1.1000000000000001</v>
      </c>
      <c r="R5610" s="6">
        <v>5.91</v>
      </c>
      <c r="S5610" s="6">
        <v>0.08</v>
      </c>
      <c r="T5610" s="6">
        <v>3.8</v>
      </c>
      <c r="U5610" s="6">
        <v>94.70999999999998</v>
      </c>
      <c r="V5610" s="12"/>
      <c r="W5610" s="6">
        <v>54.841093865484112</v>
      </c>
      <c r="X5610" s="6">
        <v>1.362052581564777</v>
      </c>
      <c r="Y5610" s="6">
        <v>23.038749868018165</v>
      </c>
      <c r="Z5610" s="6">
        <v>10.579664238200825</v>
      </c>
      <c r="AA5610" s="6">
        <v>0.147819660014782</v>
      </c>
      <c r="AB5610" s="6">
        <v>2.3439974659486862</v>
      </c>
      <c r="AC5610" s="6">
        <v>0.28508077288565103</v>
      </c>
      <c r="AD5610" s="6">
        <v>1.1614401858304302</v>
      </c>
      <c r="AE5610" s="6">
        <v>6.2401013620525827</v>
      </c>
      <c r="AF5610" s="6">
        <v>100</v>
      </c>
      <c r="AG5610" s="6"/>
      <c r="AH5610" s="6">
        <v>62.7757308191471</v>
      </c>
      <c r="AI5610" s="6">
        <v>1.1725597090100808</v>
      </c>
      <c r="AJ5610" s="6">
        <v>15.545409009121775</v>
      </c>
      <c r="AK5610" s="6">
        <v>0</v>
      </c>
      <c r="AL5610" s="6">
        <v>10.128216708086427</v>
      </c>
      <c r="AM5610" s="6">
        <v>0.1433272894113681</v>
      </c>
      <c r="AN5610" s="6">
        <v>3.9987521545617639</v>
      </c>
      <c r="AO5610" s="6">
        <v>0.34966148307614914</v>
      </c>
      <c r="AP5610" s="6">
        <v>1.2889413292221799</v>
      </c>
      <c r="AQ5610" s="6">
        <v>4.5564710382983691</v>
      </c>
      <c r="AR5610" s="6">
        <v>100</v>
      </c>
      <c r="AS5610" s="6"/>
      <c r="AT5610" s="6">
        <v>0.28305804263039713</v>
      </c>
      <c r="AU5610" s="6" t="s">
        <v>2564</v>
      </c>
      <c r="AV5610" s="6" t="s">
        <v>2564</v>
      </c>
      <c r="AW5610" s="6"/>
      <c r="AX5610" s="6">
        <v>2.8047816521980053E-2</v>
      </c>
      <c r="AY5610" s="6">
        <v>0.30867885266992334</v>
      </c>
      <c r="AZ5610" s="6">
        <f>LOG(Tabella1[[#This Row],[SiO2]]/Tabella1[[#This Row],[Al2O3]])</f>
        <v>0.37664719904096083</v>
      </c>
      <c r="BA5610" s="6">
        <f>LOG((Tabella1[[#This Row],[FeO]]*0.8998+Tabella1[[#This Row],[Fe2O3]])/Tabella1[[#This Row],[K2O]])</f>
        <v>0.18342622947951953</v>
      </c>
      <c r="BB5610" s="6">
        <f>Tabella1[[#This Row],[Log SiO2/Al2O3]]/Tabella1[[#This Row],[Log (FeO3/K2O)]]</f>
        <v>2.0533987974877683</v>
      </c>
    </row>
    <row r="5611" spans="1:54" hidden="1">
      <c r="A5611" s="19" t="s">
        <v>4876</v>
      </c>
      <c r="B5611" s="19" t="s">
        <v>5024</v>
      </c>
      <c r="C5611" s="19" t="s">
        <v>5049</v>
      </c>
      <c r="D5611" s="19" t="s">
        <v>2187</v>
      </c>
      <c r="E5611" s="6" t="s">
        <v>5135</v>
      </c>
      <c r="F5611" s="19" t="s">
        <v>2204</v>
      </c>
      <c r="G5611" s="8" t="s">
        <v>2201</v>
      </c>
      <c r="H5611" s="8"/>
      <c r="I5611" s="6">
        <v>73.88</v>
      </c>
      <c r="J5611" s="6">
        <v>0.28000000000000003</v>
      </c>
      <c r="K5611" s="6">
        <v>14.09</v>
      </c>
      <c r="L5611" s="6"/>
      <c r="M5611" s="6">
        <v>1.93</v>
      </c>
      <c r="N5611" s="6">
        <v>0.04</v>
      </c>
      <c r="O5611" s="6">
        <v>0.46</v>
      </c>
      <c r="P5611" s="6">
        <v>1.49</v>
      </c>
      <c r="Q5611" s="6">
        <v>2.4900000000000002</v>
      </c>
      <c r="R5611" s="6">
        <v>3.4</v>
      </c>
      <c r="S5611" s="6">
        <v>0.08</v>
      </c>
      <c r="T5611" s="6">
        <v>1.5</v>
      </c>
      <c r="U5611" s="6">
        <v>98.06</v>
      </c>
      <c r="V5611" s="12"/>
      <c r="W5611" s="6">
        <v>75.341627574954103</v>
      </c>
      <c r="X5611" s="6">
        <v>0.28553946563328575</v>
      </c>
      <c r="Y5611" s="6">
        <v>14.36875382418927</v>
      </c>
      <c r="Z5611" s="6">
        <v>1.9681827452580052</v>
      </c>
      <c r="AA5611" s="6">
        <v>4.0791352233326535E-2</v>
      </c>
      <c r="AB5611" s="6">
        <v>0.46910055068325512</v>
      </c>
      <c r="AC5611" s="6">
        <v>1.5194778706914134</v>
      </c>
      <c r="AD5611" s="6">
        <v>2.539261676524577</v>
      </c>
      <c r="AE5611" s="6">
        <v>3.4672649398327553</v>
      </c>
      <c r="AF5611" s="6">
        <v>100</v>
      </c>
      <c r="AG5611" s="6"/>
      <c r="AH5611" s="6">
        <v>81.23769400238001</v>
      </c>
      <c r="AI5611" s="6">
        <v>0.23154966466760432</v>
      </c>
      <c r="AJ5611" s="6">
        <v>9.1327016079418879</v>
      </c>
      <c r="AK5611" s="6">
        <v>0</v>
      </c>
      <c r="AL5611" s="6">
        <v>1.7748572989063158</v>
      </c>
      <c r="AM5611" s="6">
        <v>3.725647067328846E-2</v>
      </c>
      <c r="AN5611" s="6">
        <v>0.7538244379954232</v>
      </c>
      <c r="AO5611" s="6">
        <v>1.7555417724897442</v>
      </c>
      <c r="AP5611" s="6">
        <v>2.6544874691884797</v>
      </c>
      <c r="AQ5611" s="6">
        <v>2.3848491774189182</v>
      </c>
      <c r="AR5611" s="6">
        <v>100</v>
      </c>
      <c r="AS5611" s="6"/>
      <c r="AT5611" s="6">
        <v>0.29810965413110652</v>
      </c>
      <c r="AU5611" s="6" t="s">
        <v>2564</v>
      </c>
      <c r="AV5611" s="6" t="s">
        <v>2564</v>
      </c>
      <c r="AW5611" s="6"/>
      <c r="AX5611" s="6" t="s">
        <v>2564</v>
      </c>
      <c r="AY5611" s="6" t="s">
        <v>2564</v>
      </c>
      <c r="AZ5611" s="6">
        <f>LOG(Tabella1[[#This Row],[SiO2]]/Tabella1[[#This Row],[Al2O3]])</f>
        <v>0.71961589365884737</v>
      </c>
      <c r="BA5611" s="6">
        <f>LOG((Tabella1[[#This Row],[FeO]]*0.8998+Tabella1[[#This Row],[Fe2O3]])/Tabella1[[#This Row],[K2O]])</f>
        <v>-0.29177561920493333</v>
      </c>
      <c r="BB5611" s="6">
        <f>Tabella1[[#This Row],[Log SiO2/Al2O3]]/Tabella1[[#This Row],[Log (FeO3/K2O)]]</f>
        <v>-2.4663331899346033</v>
      </c>
    </row>
    <row r="5612" spans="1:54" hidden="1">
      <c r="A5612" s="19" t="s">
        <v>4876</v>
      </c>
      <c r="B5612" s="19" t="s">
        <v>5024</v>
      </c>
      <c r="C5612" s="19" t="s">
        <v>5049</v>
      </c>
      <c r="D5612" s="19" t="s">
        <v>2187</v>
      </c>
      <c r="E5612" s="19" t="s">
        <v>5137</v>
      </c>
      <c r="F5612" s="19" t="s">
        <v>2204</v>
      </c>
      <c r="G5612" s="8" t="s">
        <v>2202</v>
      </c>
      <c r="H5612" s="8"/>
      <c r="I5612" s="6">
        <v>70.81</v>
      </c>
      <c r="J5612" s="6">
        <v>0.57999999999999996</v>
      </c>
      <c r="K5612" s="6">
        <v>13.19</v>
      </c>
      <c r="L5612" s="6"/>
      <c r="M5612" s="6">
        <v>4.0599999999999996</v>
      </c>
      <c r="N5612" s="6">
        <v>0.08</v>
      </c>
      <c r="O5612" s="6">
        <v>1.04</v>
      </c>
      <c r="P5612" s="6">
        <v>1.37</v>
      </c>
      <c r="Q5612" s="6">
        <v>2.5099999999999998</v>
      </c>
      <c r="R5612" s="6">
        <v>3.92</v>
      </c>
      <c r="S5612" s="6">
        <v>0.16</v>
      </c>
      <c r="T5612" s="6">
        <v>1.6</v>
      </c>
      <c r="U5612" s="6">
        <v>97.560000000000016</v>
      </c>
      <c r="V5612" s="12"/>
      <c r="W5612" s="6">
        <v>72.580975809758087</v>
      </c>
      <c r="X5612" s="6">
        <v>0.59450594505945042</v>
      </c>
      <c r="Y5612" s="6">
        <v>13.519885198851986</v>
      </c>
      <c r="Z5612" s="6">
        <v>4.1615416154161533</v>
      </c>
      <c r="AA5612" s="6">
        <v>8.2000820008200068E-2</v>
      </c>
      <c r="AB5612" s="6">
        <v>1.0660106601066008</v>
      </c>
      <c r="AC5612" s="6">
        <v>1.4042640426404263</v>
      </c>
      <c r="AD5612" s="6">
        <v>2.5727757277572771</v>
      </c>
      <c r="AE5612" s="6">
        <v>4.0180401804018029</v>
      </c>
      <c r="AF5612" s="6">
        <v>99.999999999999972</v>
      </c>
      <c r="AG5612" s="6"/>
      <c r="AH5612" s="6">
        <v>78.239519858758385</v>
      </c>
      <c r="AI5612" s="6">
        <v>0.48196444433196817</v>
      </c>
      <c r="AJ5612" s="6">
        <v>8.5908068058462206</v>
      </c>
      <c r="AK5612" s="6">
        <v>0</v>
      </c>
      <c r="AL5612" s="6">
        <v>3.7517427100190655</v>
      </c>
      <c r="AM5612" s="6">
        <v>7.4874267913874304E-2</v>
      </c>
      <c r="AN5612" s="6">
        <v>1.7125631784606441</v>
      </c>
      <c r="AO5612" s="6">
        <v>1.6219831881152003</v>
      </c>
      <c r="AP5612" s="6">
        <v>2.6887841279815485</v>
      </c>
      <c r="AQ5612" s="6">
        <v>2.7629240735106362</v>
      </c>
      <c r="AR5612" s="6">
        <v>100</v>
      </c>
      <c r="AS5612" s="6"/>
      <c r="AT5612" s="6">
        <v>0.31340909777236442</v>
      </c>
      <c r="AU5612" s="6" t="s">
        <v>2564</v>
      </c>
      <c r="AV5612" s="6" t="s">
        <v>2564</v>
      </c>
      <c r="AW5612" s="6"/>
      <c r="AX5612" s="6" t="s">
        <v>2564</v>
      </c>
      <c r="AY5612" s="6" t="s">
        <v>2564</v>
      </c>
      <c r="AZ5612" s="6">
        <f>LOG(Tabella1[[#This Row],[SiO2]]/Tabella1[[#This Row],[Al2O3]])</f>
        <v>0.72984979884033552</v>
      </c>
      <c r="BA5612" s="6">
        <f>LOG((Tabella1[[#This Row],[FeO]]*0.8998+Tabella1[[#This Row],[Fe2O3]])/Tabella1[[#This Row],[K2O]])</f>
        <v>-3.0614044613715134E-2</v>
      </c>
      <c r="BB5612" s="6">
        <f>Tabella1[[#This Row],[Log SiO2/Al2O3]]/Tabella1[[#This Row],[Log (FeO3/K2O)]]</f>
        <v>-23.840358503735956</v>
      </c>
    </row>
    <row r="5613" spans="1:54" hidden="1">
      <c r="A5613" s="19" t="s">
        <v>4876</v>
      </c>
      <c r="B5613" s="19" t="s">
        <v>5024</v>
      </c>
      <c r="C5613" s="19" t="s">
        <v>5049</v>
      </c>
      <c r="D5613" s="19" t="s">
        <v>2187</v>
      </c>
      <c r="E5613" s="6" t="s">
        <v>5135</v>
      </c>
      <c r="F5613" s="19" t="s">
        <v>2204</v>
      </c>
      <c r="G5613" s="8" t="s">
        <v>2203</v>
      </c>
      <c r="H5613" s="8"/>
      <c r="I5613" s="6">
        <v>48.26</v>
      </c>
      <c r="J5613" s="6">
        <v>1.47</v>
      </c>
      <c r="K5613" s="6">
        <v>25.5</v>
      </c>
      <c r="L5613" s="6"/>
      <c r="M5613" s="6">
        <v>9.6999999999999993</v>
      </c>
      <c r="N5613" s="6">
        <v>0.1</v>
      </c>
      <c r="O5613" s="6">
        <v>2.33</v>
      </c>
      <c r="P5613" s="6">
        <v>0.82</v>
      </c>
      <c r="Q5613" s="6">
        <v>1.59</v>
      </c>
      <c r="R5613" s="6">
        <v>5.22</v>
      </c>
      <c r="S5613" s="6">
        <v>0.14000000000000001</v>
      </c>
      <c r="T5613" s="6">
        <v>3.5</v>
      </c>
      <c r="U5613" s="6">
        <v>94.989999999999981</v>
      </c>
      <c r="V5613" s="12"/>
      <c r="W5613" s="6">
        <v>50.805347931361197</v>
      </c>
      <c r="X5613" s="6">
        <v>1.5475313190862199</v>
      </c>
      <c r="Y5613" s="6">
        <v>26.844931045373205</v>
      </c>
      <c r="Z5613" s="6">
        <v>10.211601221181178</v>
      </c>
      <c r="AA5613" s="6">
        <v>0.10527423939362042</v>
      </c>
      <c r="AB5613" s="6">
        <v>2.4528897778713552</v>
      </c>
      <c r="AC5613" s="6">
        <v>0.86324876302768716</v>
      </c>
      <c r="AD5613" s="6">
        <v>1.6738604063585645</v>
      </c>
      <c r="AE5613" s="6">
        <v>5.4953152963469849</v>
      </c>
      <c r="AF5613" s="6">
        <v>100.00000000000001</v>
      </c>
      <c r="AG5613" s="6"/>
      <c r="AH5613" s="6">
        <v>58.943045986737964</v>
      </c>
      <c r="AI5613" s="6">
        <v>1.3502619107427423</v>
      </c>
      <c r="AJ5613" s="6">
        <v>18.358745974641611</v>
      </c>
      <c r="AK5613" s="6">
        <v>0</v>
      </c>
      <c r="AL5613" s="6">
        <v>9.9081465892467531</v>
      </c>
      <c r="AM5613" s="6">
        <v>0.1034561415974265</v>
      </c>
      <c r="AN5613" s="6">
        <v>4.2411424444114454</v>
      </c>
      <c r="AO5613" s="6">
        <v>1.0731324040006378</v>
      </c>
      <c r="AP5613" s="6">
        <v>1.882751550342866</v>
      </c>
      <c r="AQ5613" s="6">
        <v>4.0669334113895843</v>
      </c>
      <c r="AR5613" s="6">
        <v>100</v>
      </c>
      <c r="AS5613" s="6"/>
      <c r="AT5613" s="6">
        <v>0.29974244178083115</v>
      </c>
      <c r="AU5613" s="6" t="s">
        <v>2564</v>
      </c>
      <c r="AV5613" s="6" t="s">
        <v>2564</v>
      </c>
      <c r="AW5613" s="6"/>
      <c r="AX5613" s="6">
        <v>0.21199744448012112</v>
      </c>
      <c r="AY5613" s="6">
        <v>0.33136443916257335</v>
      </c>
      <c r="AZ5613" s="6">
        <f>LOG(Tabella1[[#This Row],[SiO2]]/Tabella1[[#This Row],[Al2O3]])</f>
        <v>0.27704713713881185</v>
      </c>
      <c r="BA5613" s="6">
        <f>LOG((Tabella1[[#This Row],[FeO]]*0.8998+Tabella1[[#This Row],[Fe2O3]])/Tabella1[[#This Row],[K2O]])</f>
        <v>0.22324722009353071</v>
      </c>
      <c r="BB5613" s="6">
        <f>Tabella1[[#This Row],[Log SiO2/Al2O3]]/Tabella1[[#This Row],[Log (FeO3/K2O)]]</f>
        <v>1.2409880715322743</v>
      </c>
    </row>
    <row r="5614" spans="1:54" hidden="1">
      <c r="A5614" s="19" t="s">
        <v>4876</v>
      </c>
      <c r="B5614" s="19" t="s">
        <v>5024</v>
      </c>
      <c r="C5614" s="19" t="s">
        <v>5049</v>
      </c>
      <c r="D5614" s="19" t="s">
        <v>2187</v>
      </c>
      <c r="E5614" s="19" t="s">
        <v>5137</v>
      </c>
      <c r="F5614" s="19" t="s">
        <v>2204</v>
      </c>
      <c r="G5614" s="8" t="s">
        <v>2193</v>
      </c>
      <c r="H5614" s="8"/>
      <c r="I5614" s="6">
        <v>61.6</v>
      </c>
      <c r="J5614" s="6">
        <v>1.06</v>
      </c>
      <c r="K5614" s="6">
        <v>16.71</v>
      </c>
      <c r="L5614" s="6"/>
      <c r="M5614" s="6">
        <v>7.97</v>
      </c>
      <c r="N5614" s="6">
        <v>0.17</v>
      </c>
      <c r="O5614" s="6">
        <v>2.76</v>
      </c>
      <c r="P5614" s="6">
        <v>0.23</v>
      </c>
      <c r="Q5614" s="6">
        <v>0.33</v>
      </c>
      <c r="R5614" s="6">
        <v>5.68</v>
      </c>
      <c r="S5614" s="6">
        <v>0.14000000000000001</v>
      </c>
      <c r="T5614" s="6">
        <v>2.2000000000000002</v>
      </c>
      <c r="U5614" s="6">
        <v>96.510000000000019</v>
      </c>
      <c r="V5614" s="12"/>
      <c r="W5614" s="6">
        <v>63.827582633923932</v>
      </c>
      <c r="X5614" s="6">
        <v>1.0983317790902496</v>
      </c>
      <c r="Y5614" s="6">
        <v>17.314267951507613</v>
      </c>
      <c r="Z5614" s="6">
        <v>8.2582115842917823</v>
      </c>
      <c r="AA5614" s="6">
        <v>0.17614754947673814</v>
      </c>
      <c r="AB5614" s="6">
        <v>2.8598072738576308</v>
      </c>
      <c r="AC5614" s="6">
        <v>0.23831727282146922</v>
      </c>
      <c r="AD5614" s="6">
        <v>0.34193347839602112</v>
      </c>
      <c r="AE5614" s="6">
        <v>5.885400476634544</v>
      </c>
      <c r="AF5614" s="6">
        <v>99.999999999999986</v>
      </c>
      <c r="AG5614" s="6"/>
      <c r="AH5614" s="6">
        <v>70.465338488905985</v>
      </c>
      <c r="AI5614" s="6">
        <v>0.91191869731365971</v>
      </c>
      <c r="AJ5614" s="6">
        <v>11.26753342167321</v>
      </c>
      <c r="AK5614" s="6">
        <v>0</v>
      </c>
      <c r="AL5614" s="6">
        <v>7.6248022243068032</v>
      </c>
      <c r="AM5614" s="6">
        <v>0.16472320038740471</v>
      </c>
      <c r="AN5614" s="6">
        <v>4.705281306304224</v>
      </c>
      <c r="AO5614" s="6">
        <v>0.28191414388698632</v>
      </c>
      <c r="AP5614" s="6">
        <v>0.36598172709500432</v>
      </c>
      <c r="AQ5614" s="6">
        <v>4.1447130376883061</v>
      </c>
      <c r="AR5614" s="6">
        <v>100</v>
      </c>
      <c r="AS5614" s="6"/>
      <c r="AT5614" s="6">
        <v>0.38160984835364292</v>
      </c>
      <c r="AU5614" s="6" t="s">
        <v>2564</v>
      </c>
      <c r="AV5614" s="6" t="s">
        <v>2564</v>
      </c>
      <c r="AW5614" s="6"/>
      <c r="AX5614" s="6">
        <v>-0.16160530724807029</v>
      </c>
      <c r="AY5614" s="6">
        <v>0.41208735160161636</v>
      </c>
      <c r="AZ5614" s="6">
        <f>LOG(Tabella1[[#This Row],[SiO2]]/Tabella1[[#This Row],[Al2O3]])</f>
        <v>0.56660426227103411</v>
      </c>
      <c r="BA5614" s="6">
        <f>LOG((Tabella1[[#This Row],[FeO]]*0.8998+Tabella1[[#This Row],[Fe2O3]])/Tabella1[[#This Row],[K2O]])</f>
        <v>0.10125597451464158</v>
      </c>
      <c r="BB5614" s="6">
        <f>Tabella1[[#This Row],[Log SiO2/Al2O3]]/Tabella1[[#This Row],[Log (FeO3/K2O)]]</f>
        <v>5.5957612870448781</v>
      </c>
    </row>
    <row r="5615" spans="1:54" hidden="1">
      <c r="A5615" s="19" t="s">
        <v>4876</v>
      </c>
      <c r="B5615" s="19" t="s">
        <v>5024</v>
      </c>
      <c r="C5615" s="19" t="s">
        <v>5049</v>
      </c>
      <c r="D5615" s="19" t="s">
        <v>2187</v>
      </c>
      <c r="E5615" s="19" t="s">
        <v>5137</v>
      </c>
      <c r="F5615" s="19" t="s">
        <v>2204</v>
      </c>
      <c r="G5615" s="8" t="s">
        <v>2194</v>
      </c>
      <c r="H5615" s="8"/>
      <c r="I5615" s="6">
        <v>71.94</v>
      </c>
      <c r="J5615" s="6">
        <v>0.56999999999999995</v>
      </c>
      <c r="K5615" s="6">
        <v>14.09</v>
      </c>
      <c r="L5615" s="6"/>
      <c r="M5615" s="6">
        <v>3.59</v>
      </c>
      <c r="N5615" s="6">
        <v>0.04</v>
      </c>
      <c r="O5615" s="6">
        <v>0.97</v>
      </c>
      <c r="P5615" s="6">
        <v>0.38</v>
      </c>
      <c r="Q5615" s="6">
        <v>1.1200000000000001</v>
      </c>
      <c r="R5615" s="6">
        <v>5.28</v>
      </c>
      <c r="S5615" s="6">
        <v>0.06</v>
      </c>
      <c r="T5615" s="6">
        <v>1.4</v>
      </c>
      <c r="U5615" s="6">
        <v>97.98</v>
      </c>
      <c r="V5615" s="12"/>
      <c r="W5615" s="6">
        <v>73.423147581139006</v>
      </c>
      <c r="X5615" s="6">
        <v>0.58175137783221054</v>
      </c>
      <c r="Y5615" s="6">
        <v>14.380485813431312</v>
      </c>
      <c r="Z5615" s="6">
        <v>3.6640130638905895</v>
      </c>
      <c r="AA5615" s="6">
        <v>4.0824658093488467E-2</v>
      </c>
      <c r="AB5615" s="6">
        <v>0.98999795876709529</v>
      </c>
      <c r="AC5615" s="6">
        <v>0.38783425188814041</v>
      </c>
      <c r="AD5615" s="6">
        <v>1.1430904266176771</v>
      </c>
      <c r="AE5615" s="6">
        <v>5.388854868340478</v>
      </c>
      <c r="AF5615" s="6">
        <v>99.999999999999972</v>
      </c>
      <c r="AG5615" s="6"/>
      <c r="AH5615" s="6">
        <v>79.89546359200142</v>
      </c>
      <c r="AI5615" s="6">
        <v>0.47608222610218531</v>
      </c>
      <c r="AJ5615" s="6">
        <v>9.2240204145852118</v>
      </c>
      <c r="AK5615" s="6">
        <v>0</v>
      </c>
      <c r="AL5615" s="6">
        <v>3.3344297163285344</v>
      </c>
      <c r="AM5615" s="6">
        <v>3.7629001889973354E-2</v>
      </c>
      <c r="AN5615" s="6">
        <v>1.6054807491644767</v>
      </c>
      <c r="AO5615" s="6">
        <v>0.45219888095060173</v>
      </c>
      <c r="AP5615" s="6">
        <v>1.2059251215568227</v>
      </c>
      <c r="AQ5615" s="6">
        <v>3.7405624630346255</v>
      </c>
      <c r="AR5615" s="6">
        <v>99.999999999999957</v>
      </c>
      <c r="AS5615" s="6"/>
      <c r="AT5615" s="6">
        <v>0.32500199353395504</v>
      </c>
      <c r="AU5615" s="6" t="s">
        <v>2564</v>
      </c>
      <c r="AV5615" s="6" t="s">
        <v>2564</v>
      </c>
      <c r="AW5615" s="6"/>
      <c r="AX5615" s="6" t="s">
        <v>2564</v>
      </c>
      <c r="AY5615" s="6" t="s">
        <v>2564</v>
      </c>
      <c r="AZ5615" s="6">
        <f>LOG(Tabella1[[#This Row],[SiO2]]/Tabella1[[#This Row],[Al2O3]])</f>
        <v>0.70805944037313584</v>
      </c>
      <c r="BA5615" s="6">
        <f>LOG((Tabella1[[#This Row],[FeO]]*0.8998+Tabella1[[#This Row],[Fe2O3]])/Tabella1[[#This Row],[K2O]])</f>
        <v>-0.21339348512594508</v>
      </c>
      <c r="BB5615" s="6">
        <f>Tabella1[[#This Row],[Log SiO2/Al2O3]]/Tabella1[[#This Row],[Log (FeO3/K2O)]]</f>
        <v>-3.3180930521624799</v>
      </c>
    </row>
    <row r="5616" spans="1:54" hidden="1">
      <c r="A5616" s="19" t="s">
        <v>4876</v>
      </c>
      <c r="B5616" s="19" t="s">
        <v>5024</v>
      </c>
      <c r="C5616" s="19" t="s">
        <v>5049</v>
      </c>
      <c r="D5616" s="19" t="s">
        <v>2187</v>
      </c>
      <c r="E5616" s="19" t="s">
        <v>5137</v>
      </c>
      <c r="F5616" s="19" t="s">
        <v>2204</v>
      </c>
      <c r="G5616" s="8" t="s">
        <v>2195</v>
      </c>
      <c r="H5616" s="8"/>
      <c r="I5616" s="6">
        <v>60.91</v>
      </c>
      <c r="J5616" s="6">
        <v>0.94</v>
      </c>
      <c r="K5616" s="6">
        <v>15.08</v>
      </c>
      <c r="L5616" s="6"/>
      <c r="M5616" s="6">
        <v>7.43</v>
      </c>
      <c r="N5616" s="6">
        <v>0.1</v>
      </c>
      <c r="O5616" s="6">
        <v>2.83</v>
      </c>
      <c r="P5616" s="6">
        <v>3.22</v>
      </c>
      <c r="Q5616" s="6">
        <v>2.67</v>
      </c>
      <c r="R5616" s="6">
        <v>3.25</v>
      </c>
      <c r="S5616" s="6">
        <v>0.22</v>
      </c>
      <c r="T5616" s="6">
        <v>2.2000000000000002</v>
      </c>
      <c r="U5616" s="6">
        <v>96.429999999999978</v>
      </c>
      <c r="V5616" s="12"/>
      <c r="W5616" s="6">
        <v>63.164990148294109</v>
      </c>
      <c r="X5616" s="6">
        <v>0.97480037332780267</v>
      </c>
      <c r="Y5616" s="6">
        <v>15.638286840194965</v>
      </c>
      <c r="Z5616" s="6">
        <v>7.7050710359846537</v>
      </c>
      <c r="AA5616" s="6">
        <v>0.10370216737529818</v>
      </c>
      <c r="AB5616" s="6">
        <v>2.9347713367209383</v>
      </c>
      <c r="AC5616" s="6">
        <v>3.3392097894846011</v>
      </c>
      <c r="AD5616" s="6">
        <v>2.768847868920461</v>
      </c>
      <c r="AE5616" s="6">
        <v>3.3703204396971906</v>
      </c>
      <c r="AF5616" s="6">
        <v>100.00000000000004</v>
      </c>
      <c r="AG5616" s="6"/>
      <c r="AH5616" s="6">
        <v>68.263767231529684</v>
      </c>
      <c r="AI5616" s="6">
        <v>0.79229137936253458</v>
      </c>
      <c r="AJ5616" s="6">
        <v>9.9623218566499609</v>
      </c>
      <c r="AK5616" s="6">
        <v>0</v>
      </c>
      <c r="AL5616" s="6">
        <v>6.964114413867903</v>
      </c>
      <c r="AM5616" s="6">
        <v>9.4932009086291874E-2</v>
      </c>
      <c r="AN5616" s="6">
        <v>4.7268276613506384</v>
      </c>
      <c r="AO5616" s="6">
        <v>3.8668001164680055</v>
      </c>
      <c r="AP5616" s="6">
        <v>2.9011056557974713</v>
      </c>
      <c r="AQ5616" s="6">
        <v>2.3234659612409789</v>
      </c>
      <c r="AR5616" s="6">
        <v>100.00000000000003</v>
      </c>
      <c r="AS5616" s="6"/>
      <c r="AT5616" s="6">
        <v>0.40431537774617521</v>
      </c>
      <c r="AU5616" s="6" t="s">
        <v>2564</v>
      </c>
      <c r="AV5616" s="6" t="s">
        <v>2564</v>
      </c>
      <c r="AW5616" s="6"/>
      <c r="AX5616" s="6" t="s">
        <v>2564</v>
      </c>
      <c r="AY5616" s="6" t="s">
        <v>2564</v>
      </c>
      <c r="AZ5616" s="6">
        <f>LOG(Tabella1[[#This Row],[SiO2]]/Tabella1[[#This Row],[Al2O3]])</f>
        <v>0.60628725796766603</v>
      </c>
      <c r="BA5616" s="6">
        <f>LOG((Tabella1[[#This Row],[FeO]]*0.8998+Tabella1[[#This Row],[Fe2O3]])/Tabella1[[#This Row],[K2O]])</f>
        <v>0.31325144161124902</v>
      </c>
      <c r="BB5616" s="6">
        <f>Tabella1[[#This Row],[Log SiO2/Al2O3]]/Tabella1[[#This Row],[Log (FeO3/K2O)]]</f>
        <v>1.9354651804606218</v>
      </c>
    </row>
    <row r="5617" spans="1:54" hidden="1">
      <c r="A5617" s="19" t="s">
        <v>4876</v>
      </c>
      <c r="B5617" s="19" t="s">
        <v>5024</v>
      </c>
      <c r="C5617" s="19" t="s">
        <v>5049</v>
      </c>
      <c r="D5617" s="19" t="s">
        <v>2187</v>
      </c>
      <c r="E5617" s="19" t="s">
        <v>5137</v>
      </c>
      <c r="F5617" s="19" t="s">
        <v>2204</v>
      </c>
      <c r="G5617" s="8" t="s">
        <v>2196</v>
      </c>
      <c r="H5617" s="8"/>
      <c r="I5617" s="6">
        <v>61.27</v>
      </c>
      <c r="J5617" s="6">
        <v>1.82</v>
      </c>
      <c r="K5617" s="6">
        <v>16.04</v>
      </c>
      <c r="L5617" s="6"/>
      <c r="M5617" s="6">
        <v>8.06</v>
      </c>
      <c r="N5617" s="6">
        <v>0.03</v>
      </c>
      <c r="O5617" s="6">
        <v>1.04</v>
      </c>
      <c r="P5617" s="6">
        <v>0.09</v>
      </c>
      <c r="Q5617" s="6">
        <v>0.11</v>
      </c>
      <c r="R5617" s="6">
        <v>7.89</v>
      </c>
      <c r="S5617" s="6">
        <v>0.05</v>
      </c>
      <c r="T5617" s="6">
        <v>2.5</v>
      </c>
      <c r="U5617" s="6">
        <v>96.350000000000009</v>
      </c>
      <c r="V5617" s="12"/>
      <c r="W5617" s="6">
        <v>63.59107420861443</v>
      </c>
      <c r="X5617" s="6">
        <v>1.8889465490399584</v>
      </c>
      <c r="Y5617" s="6">
        <v>16.647638816813696</v>
      </c>
      <c r="Z5617" s="6">
        <v>8.3653347171769585</v>
      </c>
      <c r="AA5617" s="6">
        <v>3.113648157758173E-2</v>
      </c>
      <c r="AB5617" s="6">
        <v>1.0793980280228332</v>
      </c>
      <c r="AC5617" s="6">
        <v>9.3409444732745192E-2</v>
      </c>
      <c r="AD5617" s="6">
        <v>0.11416709911779969</v>
      </c>
      <c r="AE5617" s="6">
        <v>8.1888946549039936</v>
      </c>
      <c r="AF5617" s="6">
        <v>99.999999999999986</v>
      </c>
      <c r="AG5617" s="6"/>
      <c r="AH5617" s="6">
        <v>71.520982807072002</v>
      </c>
      <c r="AI5617" s="6">
        <v>1.5977631700789814</v>
      </c>
      <c r="AJ5617" s="6">
        <v>11.036910786352143</v>
      </c>
      <c r="AK5617" s="6">
        <v>0</v>
      </c>
      <c r="AL5617" s="6">
        <v>7.8685746017867171</v>
      </c>
      <c r="AM5617" s="6">
        <v>2.9663190985411897E-2</v>
      </c>
      <c r="AN5617" s="6">
        <v>1.8092584649845609</v>
      </c>
      <c r="AO5617" s="6">
        <v>0.11256990559050213</v>
      </c>
      <c r="AP5617" s="6">
        <v>0.12448840730104507</v>
      </c>
      <c r="AQ5617" s="6">
        <v>5.8750815299028289</v>
      </c>
      <c r="AR5617" s="6">
        <v>100.00000000000001</v>
      </c>
      <c r="AS5617" s="6"/>
      <c r="AT5617" s="6">
        <v>0.18694871594723284</v>
      </c>
      <c r="AU5617" s="6" t="s">
        <v>2564</v>
      </c>
      <c r="AV5617" s="6" t="s">
        <v>2564</v>
      </c>
      <c r="AW5617" s="6"/>
      <c r="AX5617" s="6" t="s">
        <v>2564</v>
      </c>
      <c r="AY5617" s="6" t="s">
        <v>2564</v>
      </c>
      <c r="AZ5617" s="6">
        <f>LOG(Tabella1[[#This Row],[SiO2]]/Tabella1[[#This Row],[Al2O3]])</f>
        <v>0.58204351638380936</v>
      </c>
      <c r="BA5617" s="6">
        <f>LOG((Tabella1[[#This Row],[FeO]]*0.8998+Tabella1[[#This Row],[Fe2O3]])/Tabella1[[#This Row],[K2O]])</f>
        <v>-3.6595972574781567E-2</v>
      </c>
      <c r="BB5617" s="6">
        <f>Tabella1[[#This Row],[Log SiO2/Al2O3]]/Tabella1[[#This Row],[Log (FeO3/K2O)]]</f>
        <v>-15.90457843945642</v>
      </c>
    </row>
    <row r="5618" spans="1:54" hidden="1">
      <c r="A5618" s="19" t="s">
        <v>4876</v>
      </c>
      <c r="B5618" s="19" t="s">
        <v>5024</v>
      </c>
      <c r="C5618" s="19" t="s">
        <v>5049</v>
      </c>
      <c r="D5618" s="19" t="s">
        <v>2187</v>
      </c>
      <c r="E5618" s="19" t="s">
        <v>5137</v>
      </c>
      <c r="F5618" s="19" t="s">
        <v>2204</v>
      </c>
      <c r="G5618" s="8" t="s">
        <v>2197</v>
      </c>
      <c r="H5618" s="8"/>
      <c r="I5618" s="6">
        <v>72.55</v>
      </c>
      <c r="J5618" s="6">
        <v>0.17</v>
      </c>
      <c r="K5618" s="6">
        <v>14.13</v>
      </c>
      <c r="L5618" s="6"/>
      <c r="M5618" s="6">
        <v>1.66</v>
      </c>
      <c r="N5618" s="6">
        <v>0.03</v>
      </c>
      <c r="O5618" s="6">
        <v>0.47</v>
      </c>
      <c r="P5618" s="6">
        <v>1.08</v>
      </c>
      <c r="Q5618" s="6">
        <v>3.4</v>
      </c>
      <c r="R5618" s="6">
        <v>5.17</v>
      </c>
      <c r="S5618" s="6">
        <v>0.04</v>
      </c>
      <c r="T5618" s="6">
        <v>1</v>
      </c>
      <c r="U5618" s="6">
        <v>98.66</v>
      </c>
      <c r="V5618" s="12"/>
      <c r="W5618" s="6">
        <v>73.535374011757554</v>
      </c>
      <c r="X5618" s="6">
        <v>0.17230893979322928</v>
      </c>
      <c r="Y5618" s="6">
        <v>14.321913642813705</v>
      </c>
      <c r="Z5618" s="6">
        <v>1.6825461179809444</v>
      </c>
      <c r="AA5618" s="6">
        <v>3.040745996351105E-2</v>
      </c>
      <c r="AB5618" s="6">
        <v>0.47638353942833978</v>
      </c>
      <c r="AC5618" s="6">
        <v>1.0946685586863978</v>
      </c>
      <c r="AD5618" s="6">
        <v>3.446178795864586</v>
      </c>
      <c r="AE5618" s="6">
        <v>5.2402189337117369</v>
      </c>
      <c r="AF5618" s="6">
        <v>99.999999999999986</v>
      </c>
      <c r="AG5618" s="6"/>
      <c r="AH5618" s="6">
        <v>79.822147544044327</v>
      </c>
      <c r="AI5618" s="6">
        <v>0.14066638843121029</v>
      </c>
      <c r="AJ5618" s="6">
        <v>9.1640136571562767</v>
      </c>
      <c r="AK5618" s="6">
        <v>0</v>
      </c>
      <c r="AL5618" s="6">
        <v>1.5274588205153832</v>
      </c>
      <c r="AM5618" s="6">
        <v>2.7958783153088033E-2</v>
      </c>
      <c r="AN5618" s="6">
        <v>0.77066481161841138</v>
      </c>
      <c r="AO5618" s="6">
        <v>1.2732214473552488</v>
      </c>
      <c r="AP5618" s="6">
        <v>3.6267326349318174</v>
      </c>
      <c r="AQ5618" s="6">
        <v>3.6285059155944572</v>
      </c>
      <c r="AR5618" s="6">
        <v>99.999999999999986</v>
      </c>
      <c r="AS5618" s="6"/>
      <c r="AT5618" s="6">
        <v>0.33534523593182558</v>
      </c>
      <c r="AU5618" s="6" t="s">
        <v>2564</v>
      </c>
      <c r="AV5618" s="6" t="s">
        <v>2564</v>
      </c>
      <c r="AW5618" s="6"/>
      <c r="AX5618" s="6" t="s">
        <v>2564</v>
      </c>
      <c r="AY5618" s="6" t="s">
        <v>2564</v>
      </c>
      <c r="AZ5618" s="6">
        <f>LOG(Tabella1[[#This Row],[SiO2]]/Tabella1[[#This Row],[Al2O3]])</f>
        <v>0.71049525492519605</v>
      </c>
      <c r="BA5618" s="6">
        <f>LOG((Tabella1[[#This Row],[FeO]]*0.8998+Tabella1[[#This Row],[Fe2O3]])/Tabella1[[#This Row],[K2O]])</f>
        <v>-0.53923646622433941</v>
      </c>
      <c r="BB5618" s="6">
        <f>Tabella1[[#This Row],[Log SiO2/Al2O3]]/Tabella1[[#This Row],[Log (FeO3/K2O)]]</f>
        <v>-1.3175949688640078</v>
      </c>
    </row>
    <row r="5619" spans="1:54" hidden="1">
      <c r="A5619" s="19" t="s">
        <v>4876</v>
      </c>
      <c r="B5619" s="19" t="s">
        <v>5024</v>
      </c>
      <c r="C5619" s="19" t="s">
        <v>5049</v>
      </c>
      <c r="D5619" s="19" t="s">
        <v>2187</v>
      </c>
      <c r="E5619" s="19" t="s">
        <v>2776</v>
      </c>
      <c r="F5619" s="19" t="s">
        <v>2204</v>
      </c>
      <c r="G5619" s="8" t="s">
        <v>2198</v>
      </c>
      <c r="H5619" s="8"/>
      <c r="I5619" s="6">
        <v>61.6</v>
      </c>
      <c r="J5619" s="6">
        <v>0.75</v>
      </c>
      <c r="K5619" s="6">
        <v>17.55</v>
      </c>
      <c r="L5619" s="6"/>
      <c r="M5619" s="6">
        <v>6.6</v>
      </c>
      <c r="N5619" s="6">
        <v>7.0000000000000007E-2</v>
      </c>
      <c r="O5619" s="6">
        <v>2.57</v>
      </c>
      <c r="P5619" s="6">
        <v>0.96</v>
      </c>
      <c r="Q5619" s="6">
        <v>1.96</v>
      </c>
      <c r="R5619" s="6">
        <v>4.03</v>
      </c>
      <c r="S5619" s="6">
        <v>0.11</v>
      </c>
      <c r="T5619" s="6">
        <v>2.9</v>
      </c>
      <c r="U5619" s="6">
        <v>96.089999999999975</v>
      </c>
      <c r="V5619" s="12"/>
      <c r="W5619" s="6">
        <v>64.106566760328874</v>
      </c>
      <c r="X5619" s="6">
        <v>0.78051826412738079</v>
      </c>
      <c r="Y5619" s="6">
        <v>18.26412738058071</v>
      </c>
      <c r="Z5619" s="6">
        <v>6.8685607243209503</v>
      </c>
      <c r="AA5619" s="6">
        <v>7.2848371318555552E-2</v>
      </c>
      <c r="AB5619" s="6">
        <v>2.674575918409825</v>
      </c>
      <c r="AC5619" s="6">
        <v>0.99906337808304735</v>
      </c>
      <c r="AD5619" s="6">
        <v>2.0397543969195553</v>
      </c>
      <c r="AE5619" s="6">
        <v>4.1939848059111267</v>
      </c>
      <c r="AF5619" s="6">
        <v>100.00000000000006</v>
      </c>
      <c r="AG5619" s="6"/>
      <c r="AH5619" s="6">
        <v>70.428569933282901</v>
      </c>
      <c r="AI5619" s="6">
        <v>0.64488881708227563</v>
      </c>
      <c r="AJ5619" s="6">
        <v>11.827769528605529</v>
      </c>
      <c r="AK5619" s="6">
        <v>0</v>
      </c>
      <c r="AL5619" s="6">
        <v>6.3108451644661052</v>
      </c>
      <c r="AM5619" s="6">
        <v>6.7791808174817558E-2</v>
      </c>
      <c r="AN5619" s="6">
        <v>4.3790808322131527</v>
      </c>
      <c r="AO5619" s="6">
        <v>1.1760711323223698</v>
      </c>
      <c r="AP5619" s="6">
        <v>2.172575418099445</v>
      </c>
      <c r="AQ5619" s="6">
        <v>2.9391686402553652</v>
      </c>
      <c r="AR5619" s="6">
        <v>99.999999999999986</v>
      </c>
      <c r="AS5619" s="6"/>
      <c r="AT5619" s="6">
        <v>0.40964557037845539</v>
      </c>
      <c r="AU5619" s="6" t="s">
        <v>2564</v>
      </c>
      <c r="AV5619" s="6" t="s">
        <v>2564</v>
      </c>
      <c r="AW5619" s="6"/>
      <c r="AX5619" s="6">
        <v>-1.628071884082689E-2</v>
      </c>
      <c r="AY5619" s="6">
        <v>0.43594471119606609</v>
      </c>
      <c r="AZ5619" s="6">
        <f>LOG(Tabella1[[#This Row],[SiO2]]/Tabella1[[#This Row],[Al2O3]])</f>
        <v>0.54530359136258255</v>
      </c>
      <c r="BA5619" s="6">
        <f>LOG((Tabella1[[#This Row],[FeO]]*0.8998+Tabella1[[#This Row],[Fe2O3]])/Tabella1[[#This Row],[K2O]])</f>
        <v>0.16838487823030721</v>
      </c>
      <c r="BB5619" s="6">
        <f>Tabella1[[#This Row],[Log SiO2/Al2O3]]/Tabella1[[#This Row],[Log (FeO3/K2O)]]</f>
        <v>3.2384356427585348</v>
      </c>
    </row>
    <row r="5620" spans="1:54" hidden="1">
      <c r="A5620" s="19" t="s">
        <v>4876</v>
      </c>
      <c r="B5620" s="19" t="s">
        <v>5024</v>
      </c>
      <c r="C5620" s="19" t="s">
        <v>5049</v>
      </c>
      <c r="D5620" s="19" t="s">
        <v>2187</v>
      </c>
      <c r="E5620" s="19" t="s">
        <v>2776</v>
      </c>
      <c r="F5620" s="19" t="s">
        <v>2204</v>
      </c>
      <c r="G5620" s="8" t="s">
        <v>2199</v>
      </c>
      <c r="H5620" s="8"/>
      <c r="I5620" s="6">
        <v>58.47</v>
      </c>
      <c r="J5620" s="6">
        <v>1.03</v>
      </c>
      <c r="K5620" s="6">
        <v>21.97</v>
      </c>
      <c r="L5620" s="6"/>
      <c r="M5620" s="6">
        <v>6.96</v>
      </c>
      <c r="N5620" s="6">
        <v>0.02</v>
      </c>
      <c r="O5620" s="6">
        <v>0.86</v>
      </c>
      <c r="P5620" s="6">
        <v>0.01</v>
      </c>
      <c r="Q5620" s="6">
        <v>0.78</v>
      </c>
      <c r="R5620" s="6">
        <v>5.16</v>
      </c>
      <c r="S5620" s="6">
        <v>0.09</v>
      </c>
      <c r="T5620" s="6">
        <v>3.6</v>
      </c>
      <c r="U5620" s="6">
        <v>95.259999999999991</v>
      </c>
      <c r="V5620" s="12"/>
      <c r="W5620" s="6">
        <v>61.379382741969359</v>
      </c>
      <c r="X5620" s="6">
        <v>1.0812513121981944</v>
      </c>
      <c r="Y5620" s="6">
        <v>23.063195465043041</v>
      </c>
      <c r="Z5620" s="6">
        <v>7.3063195465043043</v>
      </c>
      <c r="AA5620" s="6">
        <v>2.0995171110644553E-2</v>
      </c>
      <c r="AB5620" s="6">
        <v>0.90279235775771582</v>
      </c>
      <c r="AC5620" s="6">
        <v>1.0497585555322276E-2</v>
      </c>
      <c r="AD5620" s="6">
        <v>0.81881167331513771</v>
      </c>
      <c r="AE5620" s="6">
        <v>5.4167541465462952</v>
      </c>
      <c r="AF5620" s="6">
        <v>100.00000000000001</v>
      </c>
      <c r="AG5620" s="6"/>
      <c r="AH5620" s="6">
        <v>70.098506876960371</v>
      </c>
      <c r="AI5620" s="6">
        <v>0.92868476920411802</v>
      </c>
      <c r="AJ5620" s="6">
        <v>15.526133113855439</v>
      </c>
      <c r="AK5620" s="6">
        <v>0</v>
      </c>
      <c r="AL5620" s="6">
        <v>6.9784720715823392</v>
      </c>
      <c r="AM5620" s="6">
        <v>2.0310316405607098E-2</v>
      </c>
      <c r="AN5620" s="6">
        <v>1.5365822264382938</v>
      </c>
      <c r="AO5620" s="6">
        <v>1.2846057826442292E-2</v>
      </c>
      <c r="AP5620" s="6">
        <v>0.90661084199317421</v>
      </c>
      <c r="AQ5620" s="6">
        <v>3.9461780490440765</v>
      </c>
      <c r="AR5620" s="6">
        <v>99.999999999999986</v>
      </c>
      <c r="AS5620" s="6"/>
      <c r="AT5620" s="6">
        <v>0.18045477722854686</v>
      </c>
      <c r="AU5620" s="6" t="s">
        <v>2564</v>
      </c>
      <c r="AV5620" s="6" t="s">
        <v>2564</v>
      </c>
      <c r="AW5620" s="6"/>
      <c r="AX5620" s="6">
        <v>0.26824464030896922</v>
      </c>
      <c r="AY5620" s="6">
        <v>0.20254513316305639</v>
      </c>
      <c r="AZ5620" s="6">
        <f>LOG(Tabella1[[#This Row],[SiO2]]/Tabella1[[#This Row],[Al2O3]])</f>
        <v>0.42510303691677359</v>
      </c>
      <c r="BA5620" s="6">
        <f>LOG((Tabella1[[#This Row],[FeO]]*0.8998+Tabella1[[#This Row],[Fe2O3]])/Tabella1[[#This Row],[K2O]])</f>
        <v>8.4105526812898762E-2</v>
      </c>
      <c r="BB5620" s="6">
        <f>Tabella1[[#This Row],[Log SiO2/Al2O3]]/Tabella1[[#This Row],[Log (FeO3/K2O)]]</f>
        <v>5.0544007394717143</v>
      </c>
    </row>
    <row r="5621" spans="1:54" hidden="1">
      <c r="A5621" s="19" t="s">
        <v>4876</v>
      </c>
      <c r="B5621" s="19" t="s">
        <v>5050</v>
      </c>
      <c r="C5621" s="19" t="s">
        <v>5051</v>
      </c>
      <c r="D5621" s="19" t="s">
        <v>86</v>
      </c>
      <c r="E5621" s="19" t="s">
        <v>5137</v>
      </c>
      <c r="F5621" s="19" t="s">
        <v>89</v>
      </c>
      <c r="G5621" s="8" t="s">
        <v>80</v>
      </c>
      <c r="H5621" s="8"/>
      <c r="I5621" s="6">
        <v>67.87</v>
      </c>
      <c r="J5621" s="6">
        <v>1.47</v>
      </c>
      <c r="K5621" s="6">
        <v>13.8</v>
      </c>
      <c r="L5621" s="6">
        <v>0.97</v>
      </c>
      <c r="M5621" s="6">
        <v>3.27</v>
      </c>
      <c r="N5621" s="6">
        <v>0.02</v>
      </c>
      <c r="O5621" s="6">
        <v>0.72</v>
      </c>
      <c r="P5621" s="6">
        <v>0.93</v>
      </c>
      <c r="Q5621" s="6">
        <v>3.26</v>
      </c>
      <c r="R5621" s="6">
        <v>4.43</v>
      </c>
      <c r="S5621" s="6"/>
      <c r="T5621" s="6">
        <v>1.58</v>
      </c>
      <c r="U5621" s="6">
        <v>96.64</v>
      </c>
      <c r="V5621" s="12"/>
      <c r="W5621" s="6">
        <v>70.22971854304636</v>
      </c>
      <c r="X5621" s="6">
        <v>1.5211092715231789</v>
      </c>
      <c r="Y5621" s="6">
        <v>14.27980132450331</v>
      </c>
      <c r="Z5621" s="6">
        <v>4.2839403973509933</v>
      </c>
      <c r="AA5621" s="6">
        <v>2.0695364238410598E-2</v>
      </c>
      <c r="AB5621" s="6">
        <v>0.74503311258278149</v>
      </c>
      <c r="AC5621" s="6">
        <v>0.96233443708609279</v>
      </c>
      <c r="AD5621" s="6">
        <v>3.3733443708609272</v>
      </c>
      <c r="AE5621" s="6">
        <v>4.5840231788079464</v>
      </c>
      <c r="AF5621" s="6">
        <v>99.999999999999972</v>
      </c>
      <c r="AG5621" s="6"/>
      <c r="AH5621" s="6">
        <v>76.877885927850073</v>
      </c>
      <c r="AI5621" s="6">
        <v>1.2522652879869971</v>
      </c>
      <c r="AJ5621" s="6">
        <v>9.2142553632336934</v>
      </c>
      <c r="AK5621" s="6">
        <v>0.41342106847812538</v>
      </c>
      <c r="AL5621" s="6">
        <v>3.0977528637062921</v>
      </c>
      <c r="AM5621" s="6">
        <v>1.9189541513506873E-2</v>
      </c>
      <c r="AN5621" s="6">
        <v>1.2154518526501588</v>
      </c>
      <c r="AO5621" s="6">
        <v>1.1287577119475796</v>
      </c>
      <c r="AP5621" s="6">
        <v>3.5800724462699733</v>
      </c>
      <c r="AQ5621" s="6">
        <v>3.2009479363636024</v>
      </c>
      <c r="AR5621" s="6">
        <v>100.00000000000003</v>
      </c>
      <c r="AS5621" s="6"/>
      <c r="AT5621" s="6">
        <v>0.23646707653390628</v>
      </c>
      <c r="AU5621" s="6">
        <v>0.21068215620125511</v>
      </c>
      <c r="AV5621" s="6">
        <v>0.28179785857159667</v>
      </c>
      <c r="AW5621" s="6"/>
      <c r="AX5621" s="6" t="s">
        <v>2564</v>
      </c>
      <c r="AY5621" s="6" t="s">
        <v>2564</v>
      </c>
      <c r="AZ5621" s="6">
        <f>LOG(Tabella1[[#This Row],[SiO2]]/Tabella1[[#This Row],[Al2O3]])</f>
        <v>0.69179876279023023</v>
      </c>
      <c r="BA5621" s="6">
        <f>LOG((Tabella1[[#This Row],[FeO]]*0.8998+Tabella1[[#This Row],[Fe2O3]])/Tabella1[[#This Row],[K2O]])</f>
        <v>-5.3966470279812342E-2</v>
      </c>
      <c r="BB5621" s="6">
        <f>Tabella1[[#This Row],[Log SiO2/Al2O3]]/Tabella1[[#This Row],[Log (FeO3/K2O)]]</f>
        <v>-12.819047812526971</v>
      </c>
    </row>
    <row r="5622" spans="1:54" hidden="1">
      <c r="A5622" s="19" t="s">
        <v>4876</v>
      </c>
      <c r="B5622" s="19" t="s">
        <v>5050</v>
      </c>
      <c r="C5622" s="19" t="s">
        <v>5051</v>
      </c>
      <c r="D5622" s="19" t="s">
        <v>86</v>
      </c>
      <c r="E5622" s="19" t="s">
        <v>5137</v>
      </c>
      <c r="F5622" s="19" t="s">
        <v>89</v>
      </c>
      <c r="G5622" s="8" t="s">
        <v>81</v>
      </c>
      <c r="H5622" s="8"/>
      <c r="I5622" s="6">
        <v>64.459999999999994</v>
      </c>
      <c r="J5622" s="6">
        <v>0.55000000000000004</v>
      </c>
      <c r="K5622" s="6">
        <v>17.73</v>
      </c>
      <c r="L5622" s="6">
        <v>0.9</v>
      </c>
      <c r="M5622" s="6">
        <v>4.72</v>
      </c>
      <c r="N5622" s="6">
        <v>7.0000000000000007E-2</v>
      </c>
      <c r="O5622" s="6">
        <v>0.77</v>
      </c>
      <c r="P5622" s="6">
        <v>0.9</v>
      </c>
      <c r="Q5622" s="6">
        <v>3.05</v>
      </c>
      <c r="R5622" s="6">
        <v>3.66</v>
      </c>
      <c r="S5622" s="6"/>
      <c r="T5622" s="6">
        <v>1.54</v>
      </c>
      <c r="U5622" s="6">
        <v>96.719999999999985</v>
      </c>
      <c r="V5622" s="12"/>
      <c r="W5622" s="6">
        <v>66.645988420181965</v>
      </c>
      <c r="X5622" s="6">
        <v>0.56865177832919789</v>
      </c>
      <c r="Y5622" s="6">
        <v>18.331265508684865</v>
      </c>
      <c r="Z5622" s="6">
        <v>5.7175351530190248</v>
      </c>
      <c r="AA5622" s="6">
        <v>7.2373862696443358E-2</v>
      </c>
      <c r="AB5622" s="6">
        <v>0.796112489660877</v>
      </c>
      <c r="AC5622" s="6">
        <v>0.93052109181141451</v>
      </c>
      <c r="AD5622" s="6">
        <v>3.1534325889164605</v>
      </c>
      <c r="AE5622" s="6">
        <v>3.784119106699753</v>
      </c>
      <c r="AF5622" s="6">
        <v>99.999999999999986</v>
      </c>
      <c r="AG5622" s="6"/>
      <c r="AH5622" s="6">
        <v>74.029123384613015</v>
      </c>
      <c r="AI5622" s="6">
        <v>0.47504026195088112</v>
      </c>
      <c r="AJ5622" s="6">
        <v>12.002690730138777</v>
      </c>
      <c r="AK5622" s="6">
        <v>0.3889126798757655</v>
      </c>
      <c r="AL5622" s="6">
        <v>4.5334594523695042</v>
      </c>
      <c r="AM5622" s="6">
        <v>6.8095962915941208E-2</v>
      </c>
      <c r="AN5622" s="6">
        <v>1.317906837842896</v>
      </c>
      <c r="AO5622" s="6">
        <v>1.1075134624850169</v>
      </c>
      <c r="AP5622" s="6">
        <v>3.3959616485118351</v>
      </c>
      <c r="AQ5622" s="6">
        <v>2.6812955792963509</v>
      </c>
      <c r="AR5622" s="6">
        <v>99.999999999999972</v>
      </c>
      <c r="AS5622" s="6"/>
      <c r="AT5622" s="6">
        <v>0.19880355063351754</v>
      </c>
      <c r="AU5622" s="6">
        <v>0.14644768399096833</v>
      </c>
      <c r="AV5622" s="6">
        <v>0.22523061665911481</v>
      </c>
      <c r="AW5622" s="6"/>
      <c r="AX5622" s="6">
        <v>-9.7098321520329753E-2</v>
      </c>
      <c r="AY5622" s="6">
        <v>0.21414923922896859</v>
      </c>
      <c r="AZ5622" s="6">
        <f>LOG(Tabella1[[#This Row],[SiO2]]/Tabella1[[#This Row],[Al2O3]])</f>
        <v>0.56058156557539784</v>
      </c>
      <c r="BA5622" s="6">
        <f>LOG((Tabella1[[#This Row],[FeO]]*0.8998+Tabella1[[#This Row],[Fe2O3]])/Tabella1[[#This Row],[K2O]])</f>
        <v>0.1480778080080189</v>
      </c>
      <c r="BB5622" s="6">
        <f>Tabella1[[#This Row],[Log SiO2/Al2O3]]/Tabella1[[#This Row],[Log (FeO3/K2O)]]</f>
        <v>3.785723013572976</v>
      </c>
    </row>
    <row r="5623" spans="1:54">
      <c r="A5623" s="19" t="s">
        <v>4876</v>
      </c>
      <c r="B5623" s="19" t="s">
        <v>2154</v>
      </c>
      <c r="C5623" s="19" t="s">
        <v>5025</v>
      </c>
      <c r="D5623" s="19" t="s">
        <v>2116</v>
      </c>
      <c r="E5623" s="19" t="s">
        <v>2771</v>
      </c>
      <c r="F5623" s="19" t="s">
        <v>2117</v>
      </c>
      <c r="G5623" s="8" t="s">
        <v>2118</v>
      </c>
      <c r="H5623" s="8"/>
      <c r="I5623" s="6">
        <v>60.33</v>
      </c>
      <c r="J5623" s="6">
        <v>0.8</v>
      </c>
      <c r="K5623" s="6">
        <v>17.93</v>
      </c>
      <c r="L5623" s="6"/>
      <c r="M5623" s="6">
        <v>5.84</v>
      </c>
      <c r="N5623" s="6">
        <v>0.05</v>
      </c>
      <c r="O5623" s="6">
        <v>2.38</v>
      </c>
      <c r="P5623" s="6">
        <v>0.42</v>
      </c>
      <c r="Q5623" s="6">
        <v>1.53</v>
      </c>
      <c r="R5623" s="6">
        <v>4.5199999999999996</v>
      </c>
      <c r="S5623" s="6">
        <v>0.19</v>
      </c>
      <c r="T5623" s="6">
        <v>5.2</v>
      </c>
      <c r="U5623" s="6">
        <v>93.8</v>
      </c>
      <c r="V5623" s="12"/>
      <c r="W5623" s="6">
        <v>64.317697228144993</v>
      </c>
      <c r="X5623" s="6">
        <v>0.8528784648187635</v>
      </c>
      <c r="Y5623" s="6">
        <v>19.115138592750533</v>
      </c>
      <c r="Z5623" s="6">
        <v>6.226012793176972</v>
      </c>
      <c r="AA5623" s="6">
        <v>5.3304904051172719E-2</v>
      </c>
      <c r="AB5623" s="6">
        <v>2.5373134328358207</v>
      </c>
      <c r="AC5623" s="6">
        <v>0.44776119402985076</v>
      </c>
      <c r="AD5623" s="6">
        <v>1.631130063965885</v>
      </c>
      <c r="AE5623" s="6">
        <v>4.8187633262260121</v>
      </c>
      <c r="AF5623" s="6">
        <v>100</v>
      </c>
      <c r="AG5623" s="6"/>
      <c r="AH5623" s="6">
        <v>71.084076044705981</v>
      </c>
      <c r="AI5623" s="6">
        <v>0.70889907420350085</v>
      </c>
      <c r="AJ5623" s="6">
        <v>12.453082401381383</v>
      </c>
      <c r="AK5623" s="6">
        <v>0</v>
      </c>
      <c r="AL5623" s="6">
        <v>5.7547607934680025</v>
      </c>
      <c r="AM5623" s="6">
        <v>4.9902237832023293E-2</v>
      </c>
      <c r="AN5623" s="6">
        <v>4.1792431097682954</v>
      </c>
      <c r="AO5623" s="6">
        <v>0.53025220961396846</v>
      </c>
      <c r="AP5623" s="6">
        <v>1.7477570410647663</v>
      </c>
      <c r="AQ5623" s="6">
        <v>3.3972595919645152</v>
      </c>
      <c r="AR5623" s="6">
        <v>100</v>
      </c>
      <c r="AS5623" s="6"/>
      <c r="AT5623" s="6">
        <v>0.42070077186166421</v>
      </c>
      <c r="AU5623" s="6" t="s">
        <v>2564</v>
      </c>
      <c r="AV5623" s="6" t="s">
        <v>2564</v>
      </c>
      <c r="AW5623" s="6"/>
      <c r="AX5623" s="6">
        <v>3.1412945343765313E-2</v>
      </c>
      <c r="AY5623" s="6">
        <v>0.45302933540826407</v>
      </c>
      <c r="AZ5623" s="6">
        <f>LOG(Tabella1[[#This Row],[SiO2]]/Tabella1[[#This Row],[Al2O3]])</f>
        <v>0.52695303575422159</v>
      </c>
      <c r="BA5623" s="6">
        <f>LOG((Tabella1[[#This Row],[FeO]]*0.8998+Tabella1[[#This Row],[Fe2O3]])/Tabella1[[#This Row],[K2O]])</f>
        <v>6.542040113056545E-2</v>
      </c>
      <c r="BB5623" s="6">
        <f>Tabella1[[#This Row],[Log SiO2/Al2O3]]/Tabella1[[#This Row],[Log (FeO3/K2O)]]</f>
        <v>8.0548731993026674</v>
      </c>
    </row>
    <row r="5624" spans="1:54">
      <c r="A5624" s="19" t="s">
        <v>4876</v>
      </c>
      <c r="B5624" s="19" t="s">
        <v>2154</v>
      </c>
      <c r="C5624" s="19" t="s">
        <v>5025</v>
      </c>
      <c r="D5624" s="19" t="s">
        <v>2116</v>
      </c>
      <c r="E5624" s="19" t="s">
        <v>2771</v>
      </c>
      <c r="F5624" s="19" t="s">
        <v>2117</v>
      </c>
      <c r="G5624" s="8" t="s">
        <v>2119</v>
      </c>
      <c r="H5624" s="8"/>
      <c r="I5624" s="6">
        <v>61.99</v>
      </c>
      <c r="J5624" s="6">
        <v>0.7</v>
      </c>
      <c r="K5624" s="6">
        <v>16.97</v>
      </c>
      <c r="L5624" s="6"/>
      <c r="M5624" s="6">
        <v>6.15</v>
      </c>
      <c r="N5624" s="6">
        <v>0.15</v>
      </c>
      <c r="O5624" s="6">
        <v>2.46</v>
      </c>
      <c r="P5624" s="6">
        <v>0.47</v>
      </c>
      <c r="Q5624" s="6">
        <v>1.77</v>
      </c>
      <c r="R5624" s="6">
        <v>4.08</v>
      </c>
      <c r="S5624" s="6">
        <v>0.17</v>
      </c>
      <c r="T5624" s="6">
        <v>4.8</v>
      </c>
      <c r="U5624" s="6">
        <v>94.74</v>
      </c>
      <c r="V5624" s="12"/>
      <c r="W5624" s="6">
        <v>65.431707831961162</v>
      </c>
      <c r="X5624" s="6">
        <v>0.73886426008021955</v>
      </c>
      <c r="Y5624" s="6">
        <v>17.912180705087607</v>
      </c>
      <c r="Z5624" s="6">
        <v>6.4914502849905009</v>
      </c>
      <c r="AA5624" s="6">
        <v>0.15832805573147563</v>
      </c>
      <c r="AB5624" s="6">
        <v>2.5965801139962004</v>
      </c>
      <c r="AC5624" s="6">
        <v>0.49609457462529027</v>
      </c>
      <c r="AD5624" s="6">
        <v>1.8682710576314123</v>
      </c>
      <c r="AE5624" s="6">
        <v>4.3065231158961375</v>
      </c>
      <c r="AF5624" s="6">
        <v>100.00000000000001</v>
      </c>
      <c r="AG5624" s="6"/>
      <c r="AH5624" s="6">
        <v>71.788777292298093</v>
      </c>
      <c r="AI5624" s="6">
        <v>0.60966095893094596</v>
      </c>
      <c r="AJ5624" s="6">
        <v>11.584421132842097</v>
      </c>
      <c r="AK5624" s="6">
        <v>0</v>
      </c>
      <c r="AL5624" s="6">
        <v>5.9564221156035968</v>
      </c>
      <c r="AM5624" s="6">
        <v>0.1471421843970234</v>
      </c>
      <c r="AN5624" s="6">
        <v>4.2457235020448252</v>
      </c>
      <c r="AO5624" s="6">
        <v>0.58321270610183951</v>
      </c>
      <c r="AP5624" s="6">
        <v>1.9872788870808826</v>
      </c>
      <c r="AQ5624" s="6">
        <v>3.0140217671188494</v>
      </c>
      <c r="AR5624" s="6">
        <v>99.999999999999972</v>
      </c>
      <c r="AS5624" s="6"/>
      <c r="AT5624" s="6">
        <v>0.41615986099044305</v>
      </c>
      <c r="AU5624" s="6" t="s">
        <v>2564</v>
      </c>
      <c r="AV5624" s="6" t="s">
        <v>2564</v>
      </c>
      <c r="AW5624" s="6"/>
      <c r="AX5624" s="6">
        <v>2.5366661866618533E-2</v>
      </c>
      <c r="AY5624" s="6">
        <v>0.44260936067136564</v>
      </c>
      <c r="AZ5624" s="6">
        <f>LOG(Tabella1[[#This Row],[SiO2]]/Tabella1[[#This Row],[Al2O3]])</f>
        <v>0.56263979403389774</v>
      </c>
      <c r="BA5624" s="6">
        <f>LOG((Tabella1[[#This Row],[FeO]]*0.8998+Tabella1[[#This Row],[Fe2O3]])/Tabella1[[#This Row],[K2O]])</f>
        <v>0.1323609415150849</v>
      </c>
      <c r="BB5624" s="6">
        <f>Tabella1[[#This Row],[Log SiO2/Al2O3]]/Tabella1[[#This Row],[Log (FeO3/K2O)]]</f>
        <v>4.2507992735135902</v>
      </c>
    </row>
    <row r="5625" spans="1:54">
      <c r="A5625" s="19" t="s">
        <v>4876</v>
      </c>
      <c r="B5625" s="19" t="s">
        <v>2154</v>
      </c>
      <c r="C5625" s="19" t="s">
        <v>5025</v>
      </c>
      <c r="D5625" s="19" t="s">
        <v>2116</v>
      </c>
      <c r="E5625" s="19" t="s">
        <v>2771</v>
      </c>
      <c r="F5625" s="19" t="s">
        <v>2117</v>
      </c>
      <c r="G5625" s="8" t="s">
        <v>2120</v>
      </c>
      <c r="H5625" s="8"/>
      <c r="I5625" s="6">
        <v>64.819999999999993</v>
      </c>
      <c r="J5625" s="6">
        <v>0.8</v>
      </c>
      <c r="K5625" s="6">
        <v>16.239999999999998</v>
      </c>
      <c r="L5625" s="6"/>
      <c r="M5625" s="6">
        <v>5.0599999999999996</v>
      </c>
      <c r="N5625" s="6">
        <v>0.09</v>
      </c>
      <c r="O5625" s="6">
        <v>1.78</v>
      </c>
      <c r="P5625" s="6">
        <v>0.45</v>
      </c>
      <c r="Q5625" s="6">
        <v>2.39</v>
      </c>
      <c r="R5625" s="6">
        <v>3.85</v>
      </c>
      <c r="S5625" s="6">
        <v>0.22</v>
      </c>
      <c r="T5625" s="6">
        <v>3.6</v>
      </c>
      <c r="U5625" s="6">
        <v>95.47999999999999</v>
      </c>
      <c r="V5625" s="12"/>
      <c r="W5625" s="6">
        <v>67.888563049853374</v>
      </c>
      <c r="X5625" s="6">
        <v>0.83787180561374131</v>
      </c>
      <c r="Y5625" s="6">
        <v>17.008797653958947</v>
      </c>
      <c r="Z5625" s="6">
        <v>5.2995391705069128</v>
      </c>
      <c r="AA5625" s="6">
        <v>9.4260578131545883E-2</v>
      </c>
      <c r="AB5625" s="6">
        <v>1.8642647674905741</v>
      </c>
      <c r="AC5625" s="6">
        <v>0.47130289065772946</v>
      </c>
      <c r="AD5625" s="6">
        <v>2.5031420192710518</v>
      </c>
      <c r="AE5625" s="6">
        <v>4.0322580645161299</v>
      </c>
      <c r="AF5625" s="6">
        <v>100</v>
      </c>
      <c r="AG5625" s="6"/>
      <c r="AH5625" s="6">
        <v>74.246554798492724</v>
      </c>
      <c r="AI5625" s="6">
        <v>0.68914830329665067</v>
      </c>
      <c r="AJ5625" s="6">
        <v>10.965056636237673</v>
      </c>
      <c r="AK5625" s="6">
        <v>0</v>
      </c>
      <c r="AL5625" s="6">
        <v>4.8472255416321515</v>
      </c>
      <c r="AM5625" s="6">
        <v>8.7321423897064682E-2</v>
      </c>
      <c r="AN5625" s="6">
        <v>3.0385680180883017</v>
      </c>
      <c r="AO5625" s="6">
        <v>0.55229866362854574</v>
      </c>
      <c r="AP5625" s="6">
        <v>2.6540910202047381</v>
      </c>
      <c r="AQ5625" s="6">
        <v>2.8130620397903288</v>
      </c>
      <c r="AR5625" s="6">
        <v>100.00000000000001</v>
      </c>
      <c r="AS5625" s="6"/>
      <c r="AT5625" s="6">
        <v>0.38532178088060642</v>
      </c>
      <c r="AU5625" s="6" t="s">
        <v>2564</v>
      </c>
      <c r="AV5625" s="6" t="s">
        <v>2564</v>
      </c>
      <c r="AW5625" s="6"/>
      <c r="AX5625" s="6">
        <v>-4.728676068911114E-2</v>
      </c>
      <c r="AY5625" s="6">
        <v>0.42222006362979247</v>
      </c>
      <c r="AZ5625" s="6">
        <f>LOG(Tabella1[[#This Row],[SiO2]]/Tabella1[[#This Row],[Al2O3]])</f>
        <v>0.60112300179103462</v>
      </c>
      <c r="BA5625" s="6">
        <f>LOG((Tabella1[[#This Row],[FeO]]*0.8998+Tabella1[[#This Row],[Fe2O3]])/Tabella1[[#This Row],[K2O]])</f>
        <v>7.283577616084648E-2</v>
      </c>
      <c r="BB5625" s="6">
        <f>Tabella1[[#This Row],[Log SiO2/Al2O3]]/Tabella1[[#This Row],[Log (FeO3/K2O)]]</f>
        <v>8.2531282492761253</v>
      </c>
    </row>
    <row r="5626" spans="1:54">
      <c r="A5626" s="19" t="s">
        <v>4876</v>
      </c>
      <c r="B5626" s="19" t="s">
        <v>2154</v>
      </c>
      <c r="C5626" s="19" t="s">
        <v>5025</v>
      </c>
      <c r="D5626" s="19" t="s">
        <v>2116</v>
      </c>
      <c r="E5626" s="19" t="s">
        <v>2771</v>
      </c>
      <c r="F5626" s="19" t="s">
        <v>2117</v>
      </c>
      <c r="G5626" s="8" t="s">
        <v>2121</v>
      </c>
      <c r="H5626" s="8"/>
      <c r="I5626" s="6">
        <v>58.69</v>
      </c>
      <c r="J5626" s="6">
        <v>0.8</v>
      </c>
      <c r="K5626" s="6">
        <v>19.809999999999999</v>
      </c>
      <c r="L5626" s="6"/>
      <c r="M5626" s="6">
        <v>5.81</v>
      </c>
      <c r="N5626" s="6">
        <v>0.05</v>
      </c>
      <c r="O5626" s="6">
        <v>1.81</v>
      </c>
      <c r="P5626" s="6">
        <v>0.05</v>
      </c>
      <c r="Q5626" s="6">
        <v>0.52</v>
      </c>
      <c r="R5626" s="6">
        <v>6.93</v>
      </c>
      <c r="S5626" s="6">
        <v>0.02</v>
      </c>
      <c r="T5626" s="6">
        <v>4.5999999999999996</v>
      </c>
      <c r="U5626" s="6">
        <v>94.47</v>
      </c>
      <c r="V5626" s="12"/>
      <c r="W5626" s="6">
        <v>62.125542500264629</v>
      </c>
      <c r="X5626" s="6">
        <v>0.84682968138033254</v>
      </c>
      <c r="Y5626" s="6">
        <v>20.969619985180479</v>
      </c>
      <c r="Z5626" s="6">
        <v>6.1501005610246633</v>
      </c>
      <c r="AA5626" s="6">
        <v>5.2926855086270784E-2</v>
      </c>
      <c r="AB5626" s="6">
        <v>1.9159521541230022</v>
      </c>
      <c r="AC5626" s="6">
        <v>5.2926855086270784E-2</v>
      </c>
      <c r="AD5626" s="6">
        <v>0.55043929289721605</v>
      </c>
      <c r="AE5626" s="6">
        <v>7.3356621149571293</v>
      </c>
      <c r="AF5626" s="6">
        <v>99.999999999999986</v>
      </c>
      <c r="AG5626" s="6"/>
      <c r="AH5626" s="6">
        <v>70.241446249583859</v>
      </c>
      <c r="AI5626" s="6">
        <v>0.72007004924796214</v>
      </c>
      <c r="AJ5626" s="6">
        <v>13.975629724355136</v>
      </c>
      <c r="AK5626" s="6">
        <v>0</v>
      </c>
      <c r="AL5626" s="6">
        <v>5.8154175050772388</v>
      </c>
      <c r="AM5626" s="6">
        <v>5.0688607392613626E-2</v>
      </c>
      <c r="AN5626" s="6">
        <v>3.2284167426894541</v>
      </c>
      <c r="AO5626" s="6">
        <v>6.4120003716690632E-2</v>
      </c>
      <c r="AP5626" s="6">
        <v>0.60336944187952424</v>
      </c>
      <c r="AQ5626" s="6">
        <v>5.2907089538076084</v>
      </c>
      <c r="AR5626" s="6">
        <v>99.999999999999986</v>
      </c>
      <c r="AS5626" s="6"/>
      <c r="AT5626" s="6">
        <v>0.35697433790172434</v>
      </c>
      <c r="AU5626" s="6" t="s">
        <v>2564</v>
      </c>
      <c r="AV5626" s="6" t="s">
        <v>2564</v>
      </c>
      <c r="AW5626" s="6"/>
      <c r="AX5626" s="6" t="s">
        <v>2564</v>
      </c>
      <c r="AY5626" s="6" t="s">
        <v>2564</v>
      </c>
      <c r="AZ5626" s="6">
        <f>LOG(Tabella1[[#This Row],[SiO2]]/Tabella1[[#This Row],[Al2O3]])</f>
        <v>0.47167963397502638</v>
      </c>
      <c r="BA5626" s="6">
        <f>LOG((Tabella1[[#This Row],[FeO]]*0.8998+Tabella1[[#This Row],[Fe2O3]])/Tabella1[[#This Row],[K2O]])</f>
        <v>-0.12241111339192795</v>
      </c>
      <c r="BB5626" s="6">
        <f>Tabella1[[#This Row],[Log SiO2/Al2O3]]/Tabella1[[#This Row],[Log (FeO3/K2O)]]</f>
        <v>-3.8532419230991977</v>
      </c>
    </row>
    <row r="5627" spans="1:54">
      <c r="A5627" s="19" t="s">
        <v>4876</v>
      </c>
      <c r="B5627" s="19" t="s">
        <v>2154</v>
      </c>
      <c r="C5627" s="19" t="s">
        <v>5025</v>
      </c>
      <c r="D5627" s="19" t="s">
        <v>2116</v>
      </c>
      <c r="E5627" s="19" t="s">
        <v>2771</v>
      </c>
      <c r="F5627" s="19" t="s">
        <v>2117</v>
      </c>
      <c r="G5627" s="8" t="s">
        <v>2122</v>
      </c>
      <c r="H5627" s="8"/>
      <c r="I5627" s="6">
        <v>71.819999999999993</v>
      </c>
      <c r="J5627" s="6">
        <v>0.64</v>
      </c>
      <c r="K5627" s="6">
        <v>13.68</v>
      </c>
      <c r="L5627" s="6"/>
      <c r="M5627" s="6">
        <v>4.2</v>
      </c>
      <c r="N5627" s="6">
        <v>0.04</v>
      </c>
      <c r="O5627" s="6">
        <v>1.36</v>
      </c>
      <c r="P5627" s="6">
        <v>0.26</v>
      </c>
      <c r="Q5627" s="6">
        <v>0.05</v>
      </c>
      <c r="R5627" s="6">
        <v>4.57</v>
      </c>
      <c r="S5627" s="6">
        <v>0.2</v>
      </c>
      <c r="T5627" s="6">
        <v>2.78</v>
      </c>
      <c r="U5627" s="6">
        <v>96.61999999999999</v>
      </c>
      <c r="V5627" s="12"/>
      <c r="W5627" s="6">
        <v>74.332436348582078</v>
      </c>
      <c r="X5627" s="6">
        <v>0.66238873939143039</v>
      </c>
      <c r="Y5627" s="6">
        <v>14.158559304491824</v>
      </c>
      <c r="Z5627" s="6">
        <v>4.346926102256262</v>
      </c>
      <c r="AA5627" s="6">
        <v>4.13992962119644E-2</v>
      </c>
      <c r="AB5627" s="6">
        <v>1.4075760712067897</v>
      </c>
      <c r="AC5627" s="6">
        <v>0.26909542537776859</v>
      </c>
      <c r="AD5627" s="6">
        <v>5.1749120264955505E-2</v>
      </c>
      <c r="AE5627" s="6">
        <v>4.7298695922169331</v>
      </c>
      <c r="AF5627" s="6">
        <v>100.00000000000001</v>
      </c>
      <c r="AG5627" s="6"/>
      <c r="AH5627" s="6">
        <v>80.456692661861638</v>
      </c>
      <c r="AI5627" s="6">
        <v>0.53920284366053695</v>
      </c>
      <c r="AJ5627" s="6">
        <v>9.0335914908886963</v>
      </c>
      <c r="AK5627" s="6">
        <v>0</v>
      </c>
      <c r="AL5627" s="6">
        <v>3.9349706479558759</v>
      </c>
      <c r="AM5627" s="6">
        <v>3.7956642240341225E-2</v>
      </c>
      <c r="AN5627" s="6">
        <v>2.2705829071927934</v>
      </c>
      <c r="AO5627" s="6">
        <v>0.31209321154500252</v>
      </c>
      <c r="AP5627" s="6">
        <v>5.4304699107167766E-2</v>
      </c>
      <c r="AQ5627" s="6">
        <v>3.2657600839759064</v>
      </c>
      <c r="AR5627" s="6">
        <v>99.999999999999986</v>
      </c>
      <c r="AS5627" s="6"/>
      <c r="AT5627" s="6">
        <v>0.36589530442597162</v>
      </c>
      <c r="AU5627" s="6" t="s">
        <v>2564</v>
      </c>
      <c r="AV5627" s="6" t="s">
        <v>2564</v>
      </c>
      <c r="AW5627" s="6"/>
      <c r="AX5627" s="6">
        <v>-0.16871559122830371</v>
      </c>
      <c r="AY5627" s="6">
        <v>0.40071344376713991</v>
      </c>
      <c r="AZ5627" s="6">
        <f>LOG(Tabella1[[#This Row],[SiO2]]/Tabella1[[#This Row],[Al2O3]])</f>
        <v>0.72015930340595691</v>
      </c>
      <c r="BA5627" s="6">
        <f>LOG((Tabella1[[#This Row],[FeO]]*0.8998+Tabella1[[#This Row],[Fe2O3]])/Tabella1[[#This Row],[K2O]])</f>
        <v>-8.2520920842401688E-2</v>
      </c>
      <c r="BB5627" s="6">
        <f>Tabella1[[#This Row],[Log SiO2/Al2O3]]/Tabella1[[#This Row],[Log (FeO3/K2O)]]</f>
        <v>-8.7269906352755786</v>
      </c>
    </row>
    <row r="5628" spans="1:54">
      <c r="A5628" s="19" t="s">
        <v>4876</v>
      </c>
      <c r="B5628" s="19" t="s">
        <v>2154</v>
      </c>
      <c r="C5628" s="19" t="s">
        <v>5025</v>
      </c>
      <c r="D5628" s="19" t="s">
        <v>2116</v>
      </c>
      <c r="E5628" s="19" t="s">
        <v>2771</v>
      </c>
      <c r="F5628" s="19" t="s">
        <v>2117</v>
      </c>
      <c r="G5628" s="8" t="s">
        <v>2123</v>
      </c>
      <c r="H5628" s="8"/>
      <c r="I5628" s="6">
        <v>57.54</v>
      </c>
      <c r="J5628" s="6">
        <v>0.81</v>
      </c>
      <c r="K5628" s="6">
        <v>18.32</v>
      </c>
      <c r="L5628" s="6"/>
      <c r="M5628" s="6">
        <v>7</v>
      </c>
      <c r="N5628" s="6">
        <v>7.0000000000000007E-2</v>
      </c>
      <c r="O5628" s="6">
        <v>2.59</v>
      </c>
      <c r="P5628" s="6">
        <v>0.55000000000000004</v>
      </c>
      <c r="Q5628" s="6">
        <v>1.53</v>
      </c>
      <c r="R5628" s="6">
        <v>5.25</v>
      </c>
      <c r="S5628" s="6">
        <v>0.19</v>
      </c>
      <c r="T5628" s="6">
        <v>5.2</v>
      </c>
      <c r="U5628" s="6">
        <v>93.66</v>
      </c>
      <c r="V5628" s="12"/>
      <c r="W5628" s="6">
        <v>61.434977578475333</v>
      </c>
      <c r="X5628" s="6">
        <v>0.86483023702754647</v>
      </c>
      <c r="Y5628" s="6">
        <v>19.56011103993167</v>
      </c>
      <c r="Z5628" s="6">
        <v>7.4738415545590433</v>
      </c>
      <c r="AA5628" s="6">
        <v>7.473841554559045E-2</v>
      </c>
      <c r="AB5628" s="6">
        <v>2.7653213751868457</v>
      </c>
      <c r="AC5628" s="6">
        <v>0.58723040785821057</v>
      </c>
      <c r="AD5628" s="6">
        <v>1.633568225496477</v>
      </c>
      <c r="AE5628" s="6">
        <v>5.6053811659192831</v>
      </c>
      <c r="AF5628" s="6">
        <v>100.00000000000001</v>
      </c>
      <c r="AG5628" s="6"/>
      <c r="AH5628" s="6">
        <v>68.318022287664377</v>
      </c>
      <c r="AI5628" s="6">
        <v>0.72327902644321629</v>
      </c>
      <c r="AJ5628" s="6">
        <v>12.821784467487943</v>
      </c>
      <c r="AK5628" s="6">
        <v>0</v>
      </c>
      <c r="AL5628" s="6">
        <v>6.9508657351940508</v>
      </c>
      <c r="AM5628" s="6">
        <v>7.0400296458090289E-2</v>
      </c>
      <c r="AN5628" s="6">
        <v>4.5829685053885472</v>
      </c>
      <c r="AO5628" s="6">
        <v>0.6997168246650981</v>
      </c>
      <c r="AP5628" s="6">
        <v>1.7611951913122887</v>
      </c>
      <c r="AQ5628" s="6">
        <v>3.9762715212873605</v>
      </c>
      <c r="AR5628" s="6">
        <v>100.00000000000001</v>
      </c>
      <c r="AS5628" s="6"/>
      <c r="AT5628" s="6">
        <v>0.39734995403896595</v>
      </c>
      <c r="AU5628" s="6" t="s">
        <v>2564</v>
      </c>
      <c r="AV5628" s="6" t="s">
        <v>2564</v>
      </c>
      <c r="AW5628" s="6"/>
      <c r="AX5628" s="6">
        <v>-0.13070079624427289</v>
      </c>
      <c r="AY5628" s="6">
        <v>0.42393460970389141</v>
      </c>
      <c r="AZ5628" s="6">
        <f>LOG(Tabella1[[#This Row],[SiO2]]/Tabella1[[#This Row],[Al2O3]])</f>
        <v>0.49704438822247565</v>
      </c>
      <c r="BA5628" s="6">
        <f>LOG((Tabella1[[#This Row],[FeO]]*0.8998+Tabella1[[#This Row],[Fe2O3]])/Tabella1[[#This Row],[K2O]])</f>
        <v>7.9084725437847989E-2</v>
      </c>
      <c r="BB5628" s="6">
        <f>Tabella1[[#This Row],[Log SiO2/Al2O3]]/Tabella1[[#This Row],[Log (FeO3/K2O)]]</f>
        <v>6.2849606604893458</v>
      </c>
    </row>
    <row r="5629" spans="1:54">
      <c r="A5629" s="19" t="s">
        <v>4876</v>
      </c>
      <c r="B5629" s="19" t="s">
        <v>2154</v>
      </c>
      <c r="C5629" s="19" t="s">
        <v>5025</v>
      </c>
      <c r="D5629" s="19" t="s">
        <v>2116</v>
      </c>
      <c r="E5629" s="19" t="s">
        <v>2771</v>
      </c>
      <c r="F5629" s="19" t="s">
        <v>2117</v>
      </c>
      <c r="G5629" s="8" t="s">
        <v>2124</v>
      </c>
      <c r="H5629" s="8"/>
      <c r="I5629" s="6">
        <v>61.38</v>
      </c>
      <c r="J5629" s="6">
        <v>0.76</v>
      </c>
      <c r="K5629" s="6">
        <v>16.93</v>
      </c>
      <c r="L5629" s="6"/>
      <c r="M5629" s="6">
        <v>5.84</v>
      </c>
      <c r="N5629" s="6">
        <v>0.08</v>
      </c>
      <c r="O5629" s="6">
        <v>2.16</v>
      </c>
      <c r="P5629" s="6">
        <v>0.54</v>
      </c>
      <c r="Q5629" s="6">
        <v>1.69</v>
      </c>
      <c r="R5629" s="6">
        <v>4.1500000000000004</v>
      </c>
      <c r="S5629" s="6">
        <v>0.19</v>
      </c>
      <c r="T5629" s="6">
        <v>5.5</v>
      </c>
      <c r="U5629" s="6">
        <v>93.53</v>
      </c>
      <c r="V5629" s="12"/>
      <c r="W5629" s="6">
        <v>65.626002352186461</v>
      </c>
      <c r="X5629" s="6">
        <v>0.81257350582700727</v>
      </c>
      <c r="Y5629" s="6">
        <v>18.101144017962152</v>
      </c>
      <c r="Z5629" s="6">
        <v>6.2439858868812141</v>
      </c>
      <c r="AA5629" s="6">
        <v>8.5534053244948144E-2</v>
      </c>
      <c r="AB5629" s="6">
        <v>2.3094194376136001</v>
      </c>
      <c r="AC5629" s="6">
        <v>0.57735485940340003</v>
      </c>
      <c r="AD5629" s="6">
        <v>1.8069068747995294</v>
      </c>
      <c r="AE5629" s="6">
        <v>4.4370790120816856</v>
      </c>
      <c r="AF5629" s="6">
        <v>99.999999999999986</v>
      </c>
      <c r="AG5629" s="6"/>
      <c r="AH5629" s="6">
        <v>72.171857196730485</v>
      </c>
      <c r="AI5629" s="6">
        <v>0.67206304296205344</v>
      </c>
      <c r="AJ5629" s="6">
        <v>11.734255220512461</v>
      </c>
      <c r="AK5629" s="6">
        <v>0</v>
      </c>
      <c r="AL5629" s="6">
        <v>5.742873839042991</v>
      </c>
      <c r="AM5629" s="6">
        <v>7.9678656733886424E-2</v>
      </c>
      <c r="AN5629" s="6">
        <v>3.7850919031485954</v>
      </c>
      <c r="AO5629" s="6">
        <v>0.68034462167863496</v>
      </c>
      <c r="AP5629" s="6">
        <v>1.9265413451327473</v>
      </c>
      <c r="AQ5629" s="6">
        <v>3.1127224284916268</v>
      </c>
      <c r="AR5629" s="6">
        <v>99.999999999999986</v>
      </c>
      <c r="AS5629" s="6"/>
      <c r="AT5629" s="6">
        <v>0.39726128384231185</v>
      </c>
      <c r="AU5629" s="6" t="s">
        <v>2564</v>
      </c>
      <c r="AV5629" s="6" t="s">
        <v>2564</v>
      </c>
      <c r="AW5629" s="6"/>
      <c r="AX5629" s="6">
        <v>1.1655927743432947E-2</v>
      </c>
      <c r="AY5629" s="6">
        <v>0.4274089307098981</v>
      </c>
      <c r="AZ5629" s="6">
        <f>LOG(Tabella1[[#This Row],[SiO2]]/Tabella1[[#This Row],[Al2O3]])</f>
        <v>0.55936992598686852</v>
      </c>
      <c r="BA5629" s="6">
        <f>LOG((Tabella1[[#This Row],[FeO]]*0.8998+Tabella1[[#This Row],[Fe2O3]])/Tabella1[[#This Row],[K2O]])</f>
        <v>0.10251073922985485</v>
      </c>
      <c r="BB5629" s="6">
        <f>Tabella1[[#This Row],[Log SiO2/Al2O3]]/Tabella1[[#This Row],[Log (FeO3/K2O)]]</f>
        <v>5.4566958563494552</v>
      </c>
    </row>
    <row r="5630" spans="1:54">
      <c r="A5630" s="19" t="s">
        <v>4876</v>
      </c>
      <c r="B5630" s="19" t="s">
        <v>2154</v>
      </c>
      <c r="C5630" s="19" t="s">
        <v>5025</v>
      </c>
      <c r="D5630" s="19" t="s">
        <v>2116</v>
      </c>
      <c r="E5630" s="19" t="s">
        <v>2771</v>
      </c>
      <c r="F5630" s="19" t="s">
        <v>2117</v>
      </c>
      <c r="G5630" s="8" t="s">
        <v>2125</v>
      </c>
      <c r="H5630" s="8"/>
      <c r="I5630" s="6">
        <v>61.5</v>
      </c>
      <c r="J5630" s="6">
        <v>0.75</v>
      </c>
      <c r="K5630" s="6">
        <v>17.45</v>
      </c>
      <c r="L5630" s="6"/>
      <c r="M5630" s="6">
        <v>6.11</v>
      </c>
      <c r="N5630" s="6">
        <v>7.0000000000000007E-2</v>
      </c>
      <c r="O5630" s="6">
        <v>2.98</v>
      </c>
      <c r="P5630" s="6">
        <v>0.28000000000000003</v>
      </c>
      <c r="Q5630" s="6">
        <v>1.68</v>
      </c>
      <c r="R5630" s="6">
        <v>4.1500000000000004</v>
      </c>
      <c r="S5630" s="6">
        <v>0.18</v>
      </c>
      <c r="T5630" s="6">
        <v>3.9</v>
      </c>
      <c r="U5630" s="6">
        <v>94.970000000000013</v>
      </c>
      <c r="V5630" s="12"/>
      <c r="W5630" s="6">
        <v>64.757291776350428</v>
      </c>
      <c r="X5630" s="6">
        <v>0.7897230704432977</v>
      </c>
      <c r="Y5630" s="6">
        <v>18.374223438980728</v>
      </c>
      <c r="Z5630" s="6">
        <v>6.4336106138780655</v>
      </c>
      <c r="AA5630" s="6">
        <v>7.3707486574707798E-2</v>
      </c>
      <c r="AB5630" s="6">
        <v>3.1378329998947034</v>
      </c>
      <c r="AC5630" s="6">
        <v>0.29482994629883119</v>
      </c>
      <c r="AD5630" s="6">
        <v>1.7689796777929871</v>
      </c>
      <c r="AE5630" s="6">
        <v>4.3698009897862482</v>
      </c>
      <c r="AF5630" s="6">
        <v>99.999999999999972</v>
      </c>
      <c r="AG5630" s="6"/>
      <c r="AH5630" s="6">
        <v>71.005599088456378</v>
      </c>
      <c r="AI5630" s="6">
        <v>0.65122965432787072</v>
      </c>
      <c r="AJ5630" s="6">
        <v>11.876008131514034</v>
      </c>
      <c r="AK5630" s="6">
        <v>0</v>
      </c>
      <c r="AL5630" s="6">
        <v>5.8997569699219472</v>
      </c>
      <c r="AM5630" s="6">
        <v>6.8458367759717725E-2</v>
      </c>
      <c r="AN5630" s="6">
        <v>5.1276151836896391</v>
      </c>
      <c r="AO5630" s="6">
        <v>0.34639348137477716</v>
      </c>
      <c r="AP5630" s="6">
        <v>1.8805175639397387</v>
      </c>
      <c r="AQ5630" s="6">
        <v>3.0564470620000996</v>
      </c>
      <c r="AR5630" s="6">
        <v>100</v>
      </c>
      <c r="AS5630" s="6"/>
      <c r="AT5630" s="6">
        <v>0.46498976476551468</v>
      </c>
      <c r="AU5630" s="6" t="s">
        <v>2564</v>
      </c>
      <c r="AV5630" s="6" t="s">
        <v>2564</v>
      </c>
      <c r="AW5630" s="6"/>
      <c r="AX5630" s="6">
        <v>6.9333038913158271E-2</v>
      </c>
      <c r="AY5630" s="6">
        <v>0.49417355091678894</v>
      </c>
      <c r="AZ5630" s="6">
        <f>LOG(Tabella1[[#This Row],[SiO2]]/Tabella1[[#This Row],[Al2O3]])</f>
        <v>0.54707968448021804</v>
      </c>
      <c r="BA5630" s="6">
        <f>LOG((Tabella1[[#This Row],[FeO]]*0.8998+Tabella1[[#This Row],[Fe2O3]])/Tabella1[[#This Row],[K2O]])</f>
        <v>0.12213910236000956</v>
      </c>
      <c r="BB5630" s="6">
        <f>Tabella1[[#This Row],[Log SiO2/Al2O3]]/Tabella1[[#This Row],[Log (FeO3/K2O)]]</f>
        <v>4.4791526538952304</v>
      </c>
    </row>
    <row r="5631" spans="1:54">
      <c r="A5631" s="19" t="s">
        <v>4876</v>
      </c>
      <c r="B5631" s="19" t="s">
        <v>2154</v>
      </c>
      <c r="C5631" s="19" t="s">
        <v>5025</v>
      </c>
      <c r="D5631" s="19" t="s">
        <v>2116</v>
      </c>
      <c r="E5631" s="19" t="s">
        <v>2771</v>
      </c>
      <c r="F5631" s="19" t="s">
        <v>2117</v>
      </c>
      <c r="G5631" s="8" t="s">
        <v>2126</v>
      </c>
      <c r="H5631" s="8"/>
      <c r="I5631" s="6">
        <v>68.05</v>
      </c>
      <c r="J5631" s="6">
        <v>0.66</v>
      </c>
      <c r="K5631" s="6">
        <v>14.14</v>
      </c>
      <c r="L5631" s="6"/>
      <c r="M5631" s="6">
        <v>4.83</v>
      </c>
      <c r="N5631" s="6">
        <v>0.06</v>
      </c>
      <c r="O5631" s="6">
        <v>2.02</v>
      </c>
      <c r="P5631" s="6">
        <v>0.45</v>
      </c>
      <c r="Q5631" s="6">
        <v>2.04</v>
      </c>
      <c r="R5631" s="6">
        <v>3.08</v>
      </c>
      <c r="S5631" s="6">
        <v>0.21</v>
      </c>
      <c r="T5631" s="6">
        <v>3.7</v>
      </c>
      <c r="U5631" s="6">
        <v>95.33</v>
      </c>
      <c r="V5631" s="12"/>
      <c r="W5631" s="6">
        <v>71.383614811706693</v>
      </c>
      <c r="X5631" s="6">
        <v>0.69233189971677334</v>
      </c>
      <c r="Y5631" s="6">
        <v>14.832686457568448</v>
      </c>
      <c r="Z5631" s="6">
        <v>5.0666107206545687</v>
      </c>
      <c r="AA5631" s="6">
        <v>6.2939263610615748E-2</v>
      </c>
      <c r="AB5631" s="6">
        <v>2.1189552082240639</v>
      </c>
      <c r="AC5631" s="6">
        <v>0.47204447707961822</v>
      </c>
      <c r="AD5631" s="6">
        <v>2.1399349627609356</v>
      </c>
      <c r="AE5631" s="6">
        <v>3.2308821986782754</v>
      </c>
      <c r="AF5631" s="6">
        <v>99.999999999999986</v>
      </c>
      <c r="AG5631" s="6"/>
      <c r="AH5631" s="6">
        <v>76.896374197611479</v>
      </c>
      <c r="AI5631" s="6">
        <v>0.5608892200579072</v>
      </c>
      <c r="AJ5631" s="6">
        <v>9.4185645206084221</v>
      </c>
      <c r="AK5631" s="6">
        <v>0</v>
      </c>
      <c r="AL5631" s="6">
        <v>4.5645744530289836</v>
      </c>
      <c r="AM5631" s="6">
        <v>5.7430156960589993E-2</v>
      </c>
      <c r="AN5631" s="6">
        <v>3.4018157143949215</v>
      </c>
      <c r="AO5631" s="6">
        <v>0.54485939748362877</v>
      </c>
      <c r="AP5631" s="6">
        <v>2.2349022488329244</v>
      </c>
      <c r="AQ5631" s="6">
        <v>2.2201368774125094</v>
      </c>
      <c r="AR5631" s="6">
        <v>100.00000000000001</v>
      </c>
      <c r="AS5631" s="6"/>
      <c r="AT5631" s="6">
        <v>0.42702097724331872</v>
      </c>
      <c r="AU5631" s="6" t="s">
        <v>2564</v>
      </c>
      <c r="AV5631" s="6" t="s">
        <v>2564</v>
      </c>
      <c r="AW5631" s="6"/>
      <c r="AX5631" s="6">
        <v>4.0581286535434642E-2</v>
      </c>
      <c r="AY5631" s="6">
        <v>0.45936334875561469</v>
      </c>
      <c r="AZ5631" s="6">
        <f>LOG(Tabella1[[#This Row],[SiO2]]/Tabella1[[#This Row],[Al2O3]])</f>
        <v>0.68237872007847289</v>
      </c>
      <c r="BA5631" s="6">
        <f>LOG((Tabella1[[#This Row],[FeO]]*0.8998+Tabella1[[#This Row],[Fe2O3]])/Tabella1[[#This Row],[K2O]])</f>
        <v>0.14954240308061598</v>
      </c>
      <c r="BB5631" s="6">
        <f>Tabella1[[#This Row],[Log SiO2/Al2O3]]/Tabella1[[#This Row],[Log (FeO3/K2O)]]</f>
        <v>4.5631119068657284</v>
      </c>
    </row>
    <row r="5632" spans="1:54">
      <c r="A5632" s="19" t="s">
        <v>4876</v>
      </c>
      <c r="B5632" s="19" t="s">
        <v>2154</v>
      </c>
      <c r="C5632" s="19" t="s">
        <v>5025</v>
      </c>
      <c r="D5632" s="19" t="s">
        <v>2116</v>
      </c>
      <c r="E5632" s="19" t="s">
        <v>2771</v>
      </c>
      <c r="F5632" s="19" t="s">
        <v>2117</v>
      </c>
      <c r="G5632" s="8" t="s">
        <v>2127</v>
      </c>
      <c r="H5632" s="8"/>
      <c r="I5632" s="6">
        <v>66.36</v>
      </c>
      <c r="J5632" s="6">
        <v>0.74</v>
      </c>
      <c r="K5632" s="6">
        <v>15.49</v>
      </c>
      <c r="L5632" s="6"/>
      <c r="M5632" s="6">
        <v>5.52</v>
      </c>
      <c r="N5632" s="6">
        <v>0.11</v>
      </c>
      <c r="O5632" s="6">
        <v>2.4</v>
      </c>
      <c r="P5632" s="6">
        <v>0.35</v>
      </c>
      <c r="Q5632" s="6">
        <v>1.94</v>
      </c>
      <c r="R5632" s="6">
        <v>3.56</v>
      </c>
      <c r="S5632" s="6">
        <v>0.22</v>
      </c>
      <c r="T5632" s="6">
        <v>3.12</v>
      </c>
      <c r="U5632" s="6">
        <v>96.469999999999985</v>
      </c>
      <c r="V5632" s="12"/>
      <c r="W5632" s="6">
        <v>68.788224318440967</v>
      </c>
      <c r="X5632" s="6">
        <v>0.76707784803565882</v>
      </c>
      <c r="Y5632" s="6">
        <v>16.056805224422103</v>
      </c>
      <c r="Z5632" s="6">
        <v>5.7219861096714011</v>
      </c>
      <c r="AA5632" s="6">
        <v>0.11402508551881417</v>
      </c>
      <c r="AB5632" s="6">
        <v>2.487820047683218</v>
      </c>
      <c r="AC5632" s="6">
        <v>0.36280709028713592</v>
      </c>
      <c r="AD5632" s="6">
        <v>2.0109878718772678</v>
      </c>
      <c r="AE5632" s="6">
        <v>3.6902664040634399</v>
      </c>
      <c r="AF5632" s="6">
        <v>100</v>
      </c>
      <c r="AG5632" s="6"/>
      <c r="AH5632" s="6">
        <v>74.600584118394536</v>
      </c>
      <c r="AI5632" s="6">
        <v>0.6256378214176328</v>
      </c>
      <c r="AJ5632" s="6">
        <v>10.264666487909619</v>
      </c>
      <c r="AK5632" s="6">
        <v>0</v>
      </c>
      <c r="AL5632" s="6">
        <v>5.1897968714966272</v>
      </c>
      <c r="AM5632" s="6">
        <v>0.10474650851575325</v>
      </c>
      <c r="AN5632" s="6">
        <v>4.0209509275473678</v>
      </c>
      <c r="AO5632" s="6">
        <v>0.42159756515653568</v>
      </c>
      <c r="AP5632" s="6">
        <v>2.1144051731304261</v>
      </c>
      <c r="AQ5632" s="6">
        <v>2.552919671706507</v>
      </c>
      <c r="AR5632" s="6">
        <v>100.00000000000001</v>
      </c>
      <c r="AS5632" s="6"/>
      <c r="AT5632" s="6">
        <v>0.43654988881192808</v>
      </c>
      <c r="AU5632" s="6" t="s">
        <v>2564</v>
      </c>
      <c r="AV5632" s="6" t="s">
        <v>2564</v>
      </c>
      <c r="AW5632" s="6"/>
      <c r="AX5632" s="6">
        <v>4.65224008268251E-2</v>
      </c>
      <c r="AY5632" s="6">
        <v>0.46836335679174296</v>
      </c>
      <c r="AZ5632" s="6">
        <f>LOG(Tabella1[[#This Row],[SiO2]]/Tabella1[[#This Row],[Al2O3]])</f>
        <v>0.6318549595931171</v>
      </c>
      <c r="BA5632" s="6">
        <f>LOG((Tabella1[[#This Row],[FeO]]*0.8998+Tabella1[[#This Row],[Fe2O3]])/Tabella1[[#This Row],[K2O]])</f>
        <v>0.1446350685858718</v>
      </c>
      <c r="BB5632" s="6">
        <f>Tabella1[[#This Row],[Log SiO2/Al2O3]]/Tabella1[[#This Row],[Log (FeO3/K2O)]]</f>
        <v>4.3686152035664589</v>
      </c>
    </row>
    <row r="5633" spans="1:54">
      <c r="A5633" s="19" t="s">
        <v>4876</v>
      </c>
      <c r="B5633" s="19" t="s">
        <v>2154</v>
      </c>
      <c r="C5633" s="19" t="s">
        <v>5025</v>
      </c>
      <c r="D5633" s="19" t="s">
        <v>2116</v>
      </c>
      <c r="E5633" s="19" t="s">
        <v>2771</v>
      </c>
      <c r="F5633" s="19" t="s">
        <v>2117</v>
      </c>
      <c r="G5633" s="8" t="s">
        <v>2128</v>
      </c>
      <c r="H5633" s="8"/>
      <c r="I5633" s="6">
        <v>66.19</v>
      </c>
      <c r="J5633" s="6">
        <v>0.76</v>
      </c>
      <c r="K5633" s="6">
        <v>15.54</v>
      </c>
      <c r="L5633" s="6"/>
      <c r="M5633" s="6">
        <v>5.52</v>
      </c>
      <c r="N5633" s="6">
        <v>0.08</v>
      </c>
      <c r="O5633" s="6">
        <v>2.4700000000000002</v>
      </c>
      <c r="P5633" s="6">
        <v>0.46</v>
      </c>
      <c r="Q5633" s="6">
        <v>1.79</v>
      </c>
      <c r="R5633" s="6">
        <v>3.65</v>
      </c>
      <c r="S5633" s="6">
        <v>0.24</v>
      </c>
      <c r="T5633" s="6">
        <v>3.12</v>
      </c>
      <c r="U5633" s="6">
        <v>96.460000000000008</v>
      </c>
      <c r="V5633" s="12"/>
      <c r="W5633" s="6">
        <v>68.619116732324272</v>
      </c>
      <c r="X5633" s="6">
        <v>0.78789135392908982</v>
      </c>
      <c r="Y5633" s="6">
        <v>16.110304789550071</v>
      </c>
      <c r="Z5633" s="6">
        <v>5.7225793074849669</v>
      </c>
      <c r="AA5633" s="6">
        <v>8.2935931992535752E-2</v>
      </c>
      <c r="AB5633" s="6">
        <v>2.5606469002695418</v>
      </c>
      <c r="AC5633" s="6">
        <v>0.47688160895708059</v>
      </c>
      <c r="AD5633" s="6">
        <v>1.8556914783329876</v>
      </c>
      <c r="AE5633" s="6">
        <v>3.7839518971594441</v>
      </c>
      <c r="AF5633" s="6">
        <v>99.999999999999986</v>
      </c>
      <c r="AG5633" s="6"/>
      <c r="AH5633" s="6">
        <v>74.416381432497062</v>
      </c>
      <c r="AI5633" s="6">
        <v>0.64260660351270948</v>
      </c>
      <c r="AJ5633" s="6">
        <v>10.298755702853352</v>
      </c>
      <c r="AK5633" s="6">
        <v>0</v>
      </c>
      <c r="AL5633" s="6">
        <v>5.1902786738833369</v>
      </c>
      <c r="AM5633" s="6">
        <v>7.6186351135378291E-2</v>
      </c>
      <c r="AN5633" s="6">
        <v>4.1386128414474914</v>
      </c>
      <c r="AO5633" s="6">
        <v>0.55415109771534388</v>
      </c>
      <c r="AP5633" s="6">
        <v>1.9511013535985979</v>
      </c>
      <c r="AQ5633" s="6">
        <v>2.617702771474872</v>
      </c>
      <c r="AR5633" s="6">
        <v>100.00000000000003</v>
      </c>
      <c r="AS5633" s="6"/>
      <c r="AT5633" s="6">
        <v>0.44363393385443667</v>
      </c>
      <c r="AU5633" s="6" t="s">
        <v>2564</v>
      </c>
      <c r="AV5633" s="6" t="s">
        <v>2564</v>
      </c>
      <c r="AW5633" s="6"/>
      <c r="AX5633" s="6">
        <v>3.5652685175613041E-2</v>
      </c>
      <c r="AY5633" s="6">
        <v>0.47645372946686393</v>
      </c>
      <c r="AZ5633" s="6">
        <f>LOG(Tabella1[[#This Row],[SiO2]]/Tabella1[[#This Row],[Al2O3]])</f>
        <v>0.62934136662330831</v>
      </c>
      <c r="BA5633" s="6">
        <f>LOG((Tabella1[[#This Row],[FeO]]*0.8998+Tabella1[[#This Row],[Fe2O3]])/Tabella1[[#This Row],[K2O]])</f>
        <v>0.13379220210227227</v>
      </c>
      <c r="BB5633" s="6">
        <f>Tabella1[[#This Row],[Log SiO2/Al2O3]]/Tabella1[[#This Row],[Log (FeO3/K2O)]]</f>
        <v>4.7038718007065361</v>
      </c>
    </row>
    <row r="5634" spans="1:54">
      <c r="A5634" s="19" t="s">
        <v>4876</v>
      </c>
      <c r="B5634" s="19" t="s">
        <v>2154</v>
      </c>
      <c r="C5634" s="19" t="s">
        <v>5025</v>
      </c>
      <c r="D5634" s="19" t="s">
        <v>2116</v>
      </c>
      <c r="E5634" s="19" t="s">
        <v>2771</v>
      </c>
      <c r="F5634" s="19" t="s">
        <v>2117</v>
      </c>
      <c r="G5634" s="8" t="s">
        <v>2129</v>
      </c>
      <c r="H5634" s="8"/>
      <c r="I5634" s="6">
        <v>60.86</v>
      </c>
      <c r="J5634" s="6">
        <v>0.84</v>
      </c>
      <c r="K5634" s="6">
        <v>17.68</v>
      </c>
      <c r="L5634" s="6"/>
      <c r="M5634" s="6">
        <v>6.78</v>
      </c>
      <c r="N5634" s="6">
        <v>0.12</v>
      </c>
      <c r="O5634" s="6">
        <v>2.92</v>
      </c>
      <c r="P5634" s="6">
        <v>0.28000000000000003</v>
      </c>
      <c r="Q5634" s="6">
        <v>1.7</v>
      </c>
      <c r="R5634" s="6">
        <v>4.55</v>
      </c>
      <c r="S5634" s="6">
        <v>0.2</v>
      </c>
      <c r="T5634" s="6">
        <v>3.5</v>
      </c>
      <c r="U5634" s="6">
        <v>95.73</v>
      </c>
      <c r="V5634" s="12"/>
      <c r="W5634" s="6">
        <v>63.574636999895539</v>
      </c>
      <c r="X5634" s="6">
        <v>0.87746787840802254</v>
      </c>
      <c r="Y5634" s="6">
        <v>18.468609631254569</v>
      </c>
      <c r="Z5634" s="6">
        <v>7.0824193042933246</v>
      </c>
      <c r="AA5634" s="6">
        <v>0.12535255405828893</v>
      </c>
      <c r="AB5634" s="6">
        <v>3.0502454820850304</v>
      </c>
      <c r="AC5634" s="6">
        <v>0.29248929280267422</v>
      </c>
      <c r="AD5634" s="6">
        <v>1.7758278491590931</v>
      </c>
      <c r="AE5634" s="6">
        <v>4.7529510080434552</v>
      </c>
      <c r="AF5634" s="6">
        <v>100</v>
      </c>
      <c r="AG5634" s="6"/>
      <c r="AH5634" s="6">
        <v>69.976192067837999</v>
      </c>
      <c r="AI5634" s="6">
        <v>0.7263619205940065</v>
      </c>
      <c r="AJ5634" s="6">
        <v>11.98279675033578</v>
      </c>
      <c r="AK5634" s="6">
        <v>0</v>
      </c>
      <c r="AL5634" s="6">
        <v>6.5196380082186174</v>
      </c>
      <c r="AM5634" s="6">
        <v>0.11687203966221178</v>
      </c>
      <c r="AN5634" s="6">
        <v>5.0036035221190733</v>
      </c>
      <c r="AO5634" s="6">
        <v>0.34496146847040615</v>
      </c>
      <c r="AP5634" s="6">
        <v>1.8950379476152814</v>
      </c>
      <c r="AQ5634" s="6">
        <v>3.3371909364870604</v>
      </c>
      <c r="AR5634" s="6">
        <v>100.00000000000003</v>
      </c>
      <c r="AS5634" s="6"/>
      <c r="AT5634" s="6">
        <v>0.43421840190938371</v>
      </c>
      <c r="AU5634" s="6" t="s">
        <v>2564</v>
      </c>
      <c r="AV5634" s="6" t="s">
        <v>2564</v>
      </c>
      <c r="AW5634" s="6"/>
      <c r="AX5634" s="6">
        <v>5.1332441556226453E-3</v>
      </c>
      <c r="AY5634" s="6">
        <v>0.46343051909215993</v>
      </c>
      <c r="AZ5634" s="6">
        <f>LOG(Tabella1[[#This Row],[SiO2]]/Tabella1[[#This Row],[Al2O3]])</f>
        <v>0.53684968734509408</v>
      </c>
      <c r="BA5634" s="6">
        <f>LOG((Tabella1[[#This Row],[FeO]]*0.8998+Tabella1[[#This Row],[Fe2O3]])/Tabella1[[#This Row],[K2O]])</f>
        <v>0.12736428603949909</v>
      </c>
      <c r="BB5634" s="6">
        <f>Tabella1[[#This Row],[Log SiO2/Al2O3]]/Tabella1[[#This Row],[Log (FeO3/K2O)]]</f>
        <v>4.2150724040379934</v>
      </c>
    </row>
    <row r="5635" spans="1:54">
      <c r="A5635" s="19" t="s">
        <v>4876</v>
      </c>
      <c r="B5635" s="19" t="s">
        <v>2154</v>
      </c>
      <c r="C5635" s="19" t="s">
        <v>5025</v>
      </c>
      <c r="D5635" s="19" t="s">
        <v>2116</v>
      </c>
      <c r="E5635" s="19" t="s">
        <v>2771</v>
      </c>
      <c r="F5635" s="19" t="s">
        <v>2117</v>
      </c>
      <c r="G5635" s="8" t="s">
        <v>2130</v>
      </c>
      <c r="H5635" s="8"/>
      <c r="I5635" s="6">
        <v>62.36</v>
      </c>
      <c r="J5635" s="6">
        <v>0.8</v>
      </c>
      <c r="K5635" s="6">
        <v>17.46</v>
      </c>
      <c r="L5635" s="6"/>
      <c r="M5635" s="6">
        <v>6.42</v>
      </c>
      <c r="N5635" s="6">
        <v>7.0000000000000007E-2</v>
      </c>
      <c r="O5635" s="6">
        <v>2.9</v>
      </c>
      <c r="P5635" s="6">
        <v>0.26</v>
      </c>
      <c r="Q5635" s="6">
        <v>1.73</v>
      </c>
      <c r="R5635" s="6">
        <v>4.43</v>
      </c>
      <c r="S5635" s="6">
        <v>0.2</v>
      </c>
      <c r="T5635" s="6">
        <v>3.27</v>
      </c>
      <c r="U5635" s="6">
        <v>96.430000000000021</v>
      </c>
      <c r="V5635" s="12"/>
      <c r="W5635" s="6">
        <v>64.668671575235905</v>
      </c>
      <c r="X5635" s="6">
        <v>0.8296173390023851</v>
      </c>
      <c r="Y5635" s="6">
        <v>18.10639842372705</v>
      </c>
      <c r="Z5635" s="6">
        <v>6.6576791454941384</v>
      </c>
      <c r="AA5635" s="6">
        <v>7.2591517162708688E-2</v>
      </c>
      <c r="AB5635" s="6">
        <v>3.0073628538836452</v>
      </c>
      <c r="AC5635" s="6">
        <v>0.26962563517577509</v>
      </c>
      <c r="AD5635" s="6">
        <v>1.7940474955926575</v>
      </c>
      <c r="AE5635" s="6">
        <v>4.5940060147257062</v>
      </c>
      <c r="AF5635" s="6">
        <v>99.999999999999986</v>
      </c>
      <c r="AG5635" s="6"/>
      <c r="AH5635" s="6">
        <v>70.968037046356358</v>
      </c>
      <c r="AI5635" s="6">
        <v>0.68470279095109332</v>
      </c>
      <c r="AJ5635" s="6">
        <v>11.712739936819288</v>
      </c>
      <c r="AK5635" s="6">
        <v>0</v>
      </c>
      <c r="AL5635" s="6">
        <v>6.1103648963237811</v>
      </c>
      <c r="AM5635" s="6">
        <v>6.7478550708159446E-2</v>
      </c>
      <c r="AN5635" s="6">
        <v>4.9185417811036034</v>
      </c>
      <c r="AO5635" s="6">
        <v>0.31704742731851848</v>
      </c>
      <c r="AP5635" s="6">
        <v>1.9087692135526941</v>
      </c>
      <c r="AQ5635" s="6">
        <v>3.2159679641278678</v>
      </c>
      <c r="AR5635" s="6">
        <v>99.999999999999986</v>
      </c>
      <c r="AS5635" s="6"/>
      <c r="AT5635" s="6">
        <v>0.44596821108027612</v>
      </c>
      <c r="AU5635" s="6" t="s">
        <v>2564</v>
      </c>
      <c r="AV5635" s="6" t="s">
        <v>2564</v>
      </c>
      <c r="AW5635" s="6"/>
      <c r="AX5635" s="6">
        <v>1.4863124493064849E-2</v>
      </c>
      <c r="AY5635" s="6">
        <v>0.47548770645694266</v>
      </c>
      <c r="AZ5635" s="6">
        <f>LOG(Tabella1[[#This Row],[SiO2]]/Tabella1[[#This Row],[Al2O3]])</f>
        <v>0.55286186714725316</v>
      </c>
      <c r="BA5635" s="6">
        <f>LOG((Tabella1[[#This Row],[FeO]]*0.8998+Tabella1[[#This Row],[Fe2O3]])/Tabella1[[#This Row],[K2O]])</f>
        <v>0.11527729067533181</v>
      </c>
      <c r="BB5635" s="6">
        <f>Tabella1[[#This Row],[Log SiO2/Al2O3]]/Tabella1[[#This Row],[Log (FeO3/K2O)]]</f>
        <v>4.7959304378894467</v>
      </c>
    </row>
    <row r="5636" spans="1:54">
      <c r="A5636" s="19" t="s">
        <v>4876</v>
      </c>
      <c r="B5636" s="19" t="s">
        <v>2154</v>
      </c>
      <c r="C5636" s="19" t="s">
        <v>5025</v>
      </c>
      <c r="D5636" s="19" t="s">
        <v>2116</v>
      </c>
      <c r="E5636" s="19" t="s">
        <v>2771</v>
      </c>
      <c r="F5636" s="19" t="s">
        <v>2117</v>
      </c>
      <c r="G5636" s="8" t="s">
        <v>2131</v>
      </c>
      <c r="H5636" s="8"/>
      <c r="I5636" s="6">
        <v>62.44</v>
      </c>
      <c r="J5636" s="6">
        <v>0.88</v>
      </c>
      <c r="K5636" s="6">
        <v>17.399999999999999</v>
      </c>
      <c r="L5636" s="6"/>
      <c r="M5636" s="6">
        <v>6.49</v>
      </c>
      <c r="N5636" s="6">
        <v>0.09</v>
      </c>
      <c r="O5636" s="6">
        <v>2.4</v>
      </c>
      <c r="P5636" s="6">
        <v>0.21</v>
      </c>
      <c r="Q5636" s="6">
        <v>0.02</v>
      </c>
      <c r="R5636" s="6">
        <v>5.0599999999999996</v>
      </c>
      <c r="S5636" s="6">
        <v>0.16</v>
      </c>
      <c r="T5636" s="6">
        <v>5</v>
      </c>
      <c r="U5636" s="6">
        <v>94.99</v>
      </c>
      <c r="V5636" s="12"/>
      <c r="W5636" s="6">
        <v>65.733235077376563</v>
      </c>
      <c r="X5636" s="6">
        <v>0.92641330666385946</v>
      </c>
      <c r="Y5636" s="6">
        <v>18.317717654489947</v>
      </c>
      <c r="Z5636" s="6">
        <v>6.8322981366459627</v>
      </c>
      <c r="AA5636" s="6">
        <v>9.4746815454258337E-2</v>
      </c>
      <c r="AB5636" s="6">
        <v>2.5265817454468893</v>
      </c>
      <c r="AC5636" s="6">
        <v>0.2210759027266028</v>
      </c>
      <c r="AD5636" s="6">
        <v>2.1054847878724078E-2</v>
      </c>
      <c r="AE5636" s="6">
        <v>5.3268765133171918</v>
      </c>
      <c r="AF5636" s="6">
        <v>99.999999999999986</v>
      </c>
      <c r="AG5636" s="6"/>
      <c r="AH5636" s="6">
        <v>72.622238172438756</v>
      </c>
      <c r="AI5636" s="6">
        <v>0.76974137610514592</v>
      </c>
      <c r="AJ5636" s="6">
        <v>11.92926148117364</v>
      </c>
      <c r="AK5636" s="6">
        <v>0</v>
      </c>
      <c r="AL5636" s="6">
        <v>6.3128702524308782</v>
      </c>
      <c r="AM5636" s="6">
        <v>8.8666642674540969E-2</v>
      </c>
      <c r="AN5636" s="6">
        <v>4.1600606027327629</v>
      </c>
      <c r="AO5636" s="6">
        <v>0.26170994661984992</v>
      </c>
      <c r="AP5636" s="6">
        <v>2.2552119433982065E-2</v>
      </c>
      <c r="AQ5636" s="6">
        <v>3.7541234789501763</v>
      </c>
      <c r="AR5636" s="6">
        <v>99.999999999999986</v>
      </c>
      <c r="AS5636" s="6"/>
      <c r="AT5636" s="6">
        <v>0.39722028725909714</v>
      </c>
      <c r="AU5636" s="6" t="s">
        <v>2564</v>
      </c>
      <c r="AV5636" s="6" t="s">
        <v>2564</v>
      </c>
      <c r="AW5636" s="6"/>
      <c r="AX5636" s="6">
        <v>6.2269838722386138E-2</v>
      </c>
      <c r="AY5636" s="6">
        <v>0.42873125498693393</v>
      </c>
      <c r="AZ5636" s="6">
        <f>LOG(Tabella1[[#This Row],[SiO2]]/Tabella1[[#This Row],[Al2O3]])</f>
        <v>0.55491364610778016</v>
      </c>
      <c r="BA5636" s="6">
        <f>LOG((Tabella1[[#This Row],[FeO]]*0.8998+Tabella1[[#This Row],[Fe2O3]])/Tabella1[[#This Row],[K2O]])</f>
        <v>6.2240168790118219E-2</v>
      </c>
      <c r="BB5636" s="6">
        <f>Tabella1[[#This Row],[Log SiO2/Al2O3]]/Tabella1[[#This Row],[Log (FeO3/K2O)]]</f>
        <v>8.9156835030287223</v>
      </c>
    </row>
    <row r="5637" spans="1:54">
      <c r="A5637" s="19" t="s">
        <v>4876</v>
      </c>
      <c r="B5637" s="19" t="s">
        <v>2154</v>
      </c>
      <c r="C5637" s="19" t="s">
        <v>5025</v>
      </c>
      <c r="D5637" s="19" t="s">
        <v>2116</v>
      </c>
      <c r="E5637" s="19" t="s">
        <v>2771</v>
      </c>
      <c r="F5637" s="19" t="s">
        <v>2117</v>
      </c>
      <c r="G5637" s="8" t="s">
        <v>2132</v>
      </c>
      <c r="H5637" s="8"/>
      <c r="I5637" s="6">
        <v>61.45</v>
      </c>
      <c r="J5637" s="6">
        <v>0.73</v>
      </c>
      <c r="K5637" s="6">
        <v>17.54</v>
      </c>
      <c r="L5637" s="6"/>
      <c r="M5637" s="6">
        <v>6.01</v>
      </c>
      <c r="N5637" s="6">
        <v>0.11</v>
      </c>
      <c r="O5637" s="6">
        <v>2.1800000000000002</v>
      </c>
      <c r="P5637" s="6">
        <v>0.56000000000000005</v>
      </c>
      <c r="Q5637" s="6">
        <v>1.41</v>
      </c>
      <c r="R5637" s="6">
        <v>4.43</v>
      </c>
      <c r="S5637" s="6">
        <v>0.16</v>
      </c>
      <c r="T5637" s="6">
        <v>4.0999999999999996</v>
      </c>
      <c r="U5637" s="6">
        <v>94.42</v>
      </c>
      <c r="V5637" s="12"/>
      <c r="W5637" s="6">
        <v>65.081550518957854</v>
      </c>
      <c r="X5637" s="6">
        <v>0.77314128362635026</v>
      </c>
      <c r="Y5637" s="6">
        <v>18.576572760008471</v>
      </c>
      <c r="Z5637" s="6">
        <v>6.3651768693073496</v>
      </c>
      <c r="AA5637" s="6">
        <v>0.11650074136835417</v>
      </c>
      <c r="AB5637" s="6">
        <v>2.3088328743910189</v>
      </c>
      <c r="AC5637" s="6">
        <v>0.59309468332980309</v>
      </c>
      <c r="AD5637" s="6">
        <v>1.4933276848125396</v>
      </c>
      <c r="AE5637" s="6">
        <v>4.6918025841982622</v>
      </c>
      <c r="AF5637" s="6">
        <v>100</v>
      </c>
      <c r="AG5637" s="6"/>
      <c r="AH5637" s="6">
        <v>71.814828892089537</v>
      </c>
      <c r="AI5637" s="6">
        <v>0.64160911874825877</v>
      </c>
      <c r="AJ5637" s="6">
        <v>12.083128848735521</v>
      </c>
      <c r="AK5637" s="6">
        <v>0</v>
      </c>
      <c r="AL5637" s="6">
        <v>5.8741109658400816</v>
      </c>
      <c r="AM5637" s="6">
        <v>0.10889199332406023</v>
      </c>
      <c r="AN5637" s="6">
        <v>3.7969109970173278</v>
      </c>
      <c r="AO5637" s="6">
        <v>0.7012525748263756</v>
      </c>
      <c r="AP5637" s="6">
        <v>1.5975776920761027</v>
      </c>
      <c r="AQ5637" s="6">
        <v>3.3025337935139087</v>
      </c>
      <c r="AR5637" s="6">
        <v>100</v>
      </c>
      <c r="AS5637" s="6"/>
      <c r="AT5637" s="6">
        <v>0.39260700798734294</v>
      </c>
      <c r="AU5637" s="6" t="s">
        <v>2564</v>
      </c>
      <c r="AV5637" s="6" t="s">
        <v>2564</v>
      </c>
      <c r="AW5637" s="6"/>
      <c r="AX5637" s="6">
        <v>1.5326959663059326E-2</v>
      </c>
      <c r="AY5637" s="6">
        <v>0.42050475070418991</v>
      </c>
      <c r="AZ5637" s="6">
        <f>LOG(Tabella1[[#This Row],[SiO2]]/Tabella1[[#This Row],[Al2O3]])</f>
        <v>0.54449229819245126</v>
      </c>
      <c r="BA5637" s="6">
        <f>LOG((Tabella1[[#This Row],[FeO]]*0.8998+Tabella1[[#This Row],[Fe2O3]])/Tabella1[[#This Row],[K2O]])</f>
        <v>8.6616734609217969E-2</v>
      </c>
      <c r="BB5637" s="6">
        <f>Tabella1[[#This Row],[Log SiO2/Al2O3]]/Tabella1[[#This Row],[Log (FeO3/K2O)]]</f>
        <v>6.2862251809537169</v>
      </c>
    </row>
    <row r="5638" spans="1:54" hidden="1">
      <c r="A5638" s="19" t="s">
        <v>4876</v>
      </c>
      <c r="B5638" s="19" t="s">
        <v>2154</v>
      </c>
      <c r="C5638" s="19" t="s">
        <v>5025</v>
      </c>
      <c r="D5638" s="19" t="s">
        <v>2116</v>
      </c>
      <c r="E5638" s="19" t="s">
        <v>2773</v>
      </c>
      <c r="F5638" s="19" t="s">
        <v>5040</v>
      </c>
      <c r="G5638" s="8" t="s">
        <v>5052</v>
      </c>
      <c r="H5638" s="8"/>
      <c r="I5638" s="6">
        <v>65.260000000000005</v>
      </c>
      <c r="J5638" s="6">
        <v>0.78</v>
      </c>
      <c r="K5638" s="6">
        <v>15.89</v>
      </c>
      <c r="L5638" s="6"/>
      <c r="M5638" s="6">
        <v>5.04</v>
      </c>
      <c r="N5638" s="6">
        <v>7.0000000000000007E-2</v>
      </c>
      <c r="O5638" s="6">
        <v>2.46</v>
      </c>
      <c r="P5638" s="6">
        <v>0.48</v>
      </c>
      <c r="Q5638" s="6">
        <v>1.66</v>
      </c>
      <c r="R5638" s="6">
        <v>4.18</v>
      </c>
      <c r="S5638" s="6">
        <v>0.17</v>
      </c>
      <c r="T5638" s="6">
        <v>3</v>
      </c>
      <c r="U5638" s="6">
        <v>95.820000000000007</v>
      </c>
      <c r="V5638" s="12"/>
      <c r="W5638" s="6">
        <v>68.106867042371107</v>
      </c>
      <c r="X5638" s="6">
        <v>0.8140262993112084</v>
      </c>
      <c r="Y5638" s="6">
        <v>16.583176789814235</v>
      </c>
      <c r="Z5638" s="6">
        <v>5.2598622417031935</v>
      </c>
      <c r="AA5638" s="6">
        <v>7.3053642245877695E-2</v>
      </c>
      <c r="AB5638" s="6">
        <v>2.5673137132122728</v>
      </c>
      <c r="AC5638" s="6">
        <v>0.50093926111458986</v>
      </c>
      <c r="AD5638" s="6">
        <v>1.7324149446879564</v>
      </c>
      <c r="AE5638" s="6">
        <v>4.362346065539553</v>
      </c>
      <c r="AF5638" s="6">
        <v>100</v>
      </c>
      <c r="AG5638" s="6"/>
      <c r="AH5638" s="6">
        <v>74.145726642195271</v>
      </c>
      <c r="AI5638" s="6">
        <v>0.66648301122361808</v>
      </c>
      <c r="AJ5638" s="6">
        <v>10.641933193012344</v>
      </c>
      <c r="AK5638" s="6">
        <v>0</v>
      </c>
      <c r="AL5638" s="6">
        <v>4.7890020642668345</v>
      </c>
      <c r="AM5638" s="6">
        <v>6.7367140916731669E-2</v>
      </c>
      <c r="AN5638" s="6">
        <v>4.1653916675584757</v>
      </c>
      <c r="AO5638" s="6">
        <v>0.58435194334211671</v>
      </c>
      <c r="AP5638" s="6">
        <v>1.8285118381991168</v>
      </c>
      <c r="AQ5638" s="6">
        <v>3.0294698820633466</v>
      </c>
      <c r="AR5638" s="6">
        <v>100</v>
      </c>
      <c r="AS5638" s="6"/>
      <c r="AT5638" s="6">
        <v>0.46517852490158262</v>
      </c>
      <c r="AU5638" s="6" t="s">
        <v>2564</v>
      </c>
      <c r="AV5638" s="6" t="s">
        <v>2564</v>
      </c>
      <c r="AW5638" s="6"/>
      <c r="AX5638" s="6">
        <v>-7.6196546150094913E-2</v>
      </c>
      <c r="AY5638" s="6">
        <v>0.50258645489560405</v>
      </c>
      <c r="AZ5638" s="6">
        <f>LOG(Tabella1[[#This Row],[SiO2]]/Tabella1[[#This Row],[Al2O3]])</f>
        <v>0.6135231722444765</v>
      </c>
      <c r="BA5638" s="6">
        <f>LOG((Tabella1[[#This Row],[FeO]]*0.8998+Tabella1[[#This Row],[Fe2O3]])/Tabella1[[#This Row],[K2O]])</f>
        <v>3.5400243500038155E-2</v>
      </c>
      <c r="BB5638" s="6">
        <f>Tabella1[[#This Row],[Log SiO2/Al2O3]]/Tabella1[[#This Row],[Log (FeO3/K2O)]]</f>
        <v>17.331043845611266</v>
      </c>
    </row>
    <row r="5639" spans="1:54" hidden="1">
      <c r="A5639" s="19" t="s">
        <v>4876</v>
      </c>
      <c r="B5639" s="19" t="s">
        <v>2154</v>
      </c>
      <c r="C5639" s="19" t="s">
        <v>5025</v>
      </c>
      <c r="D5639" s="19" t="s">
        <v>2116</v>
      </c>
      <c r="E5639" s="19" t="s">
        <v>2773</v>
      </c>
      <c r="F5639" s="19" t="s">
        <v>5040</v>
      </c>
      <c r="G5639" s="8" t="s">
        <v>5053</v>
      </c>
      <c r="H5639" s="8"/>
      <c r="I5639" s="6">
        <v>64.84</v>
      </c>
      <c r="J5639" s="6">
        <v>0.79</v>
      </c>
      <c r="K5639" s="6">
        <v>16.149999999999999</v>
      </c>
      <c r="L5639" s="6"/>
      <c r="M5639" s="6">
        <v>5.16</v>
      </c>
      <c r="N5639" s="6">
        <v>0.08</v>
      </c>
      <c r="O5639" s="6">
        <v>2.54</v>
      </c>
      <c r="P5639" s="6">
        <v>0.53</v>
      </c>
      <c r="Q5639" s="6">
        <v>1.64</v>
      </c>
      <c r="R5639" s="6">
        <v>4.26</v>
      </c>
      <c r="S5639" s="6">
        <v>0.17</v>
      </c>
      <c r="T5639" s="6">
        <v>2.9</v>
      </c>
      <c r="U5639" s="6">
        <v>95.990000000000009</v>
      </c>
      <c r="V5639" s="12"/>
      <c r="W5639" s="6">
        <v>67.548702989894778</v>
      </c>
      <c r="X5639" s="6">
        <v>0.82300239608292525</v>
      </c>
      <c r="Y5639" s="6">
        <v>16.824669236378785</v>
      </c>
      <c r="Z5639" s="6">
        <v>5.3755599541618917</v>
      </c>
      <c r="AA5639" s="6">
        <v>8.3342014793207617E-2</v>
      </c>
      <c r="AB5639" s="6">
        <v>2.6461089696843421</v>
      </c>
      <c r="AC5639" s="6">
        <v>0.55214084800500052</v>
      </c>
      <c r="AD5639" s="6">
        <v>1.7085113032607562</v>
      </c>
      <c r="AE5639" s="6">
        <v>4.4379622877383058</v>
      </c>
      <c r="AF5639" s="6">
        <v>99.999999999999972</v>
      </c>
      <c r="AG5639" s="6"/>
      <c r="AH5639" s="6">
        <v>73.623324801717715</v>
      </c>
      <c r="AI5639" s="6">
        <v>0.67461335730328054</v>
      </c>
      <c r="AJ5639" s="6">
        <v>10.809423228155971</v>
      </c>
      <c r="AK5639" s="6">
        <v>0</v>
      </c>
      <c r="AL5639" s="6">
        <v>4.9000166204632674</v>
      </c>
      <c r="AM5639" s="6">
        <v>7.6943763848975041E-2</v>
      </c>
      <c r="AN5639" s="6">
        <v>4.2982118498616</v>
      </c>
      <c r="AO5639" s="6">
        <v>0.64482592322274734</v>
      </c>
      <c r="AP5639" s="6">
        <v>1.8053728211140521</v>
      </c>
      <c r="AQ5639" s="6">
        <v>3.0855552000691606</v>
      </c>
      <c r="AR5639" s="6">
        <v>99.999999999999986</v>
      </c>
      <c r="AS5639" s="6"/>
      <c r="AT5639" s="6">
        <v>0.46728691983770587</v>
      </c>
      <c r="AU5639" s="6" t="s">
        <v>2564</v>
      </c>
      <c r="AV5639" s="6" t="s">
        <v>2564</v>
      </c>
      <c r="AW5639" s="6"/>
      <c r="AX5639" s="6">
        <v>-7.9136858325497689E-2</v>
      </c>
      <c r="AY5639" s="6">
        <v>0.50427099216331239</v>
      </c>
      <c r="AZ5639" s="6">
        <f>LOG(Tabella1[[#This Row],[SiO2]]/Tabella1[[#This Row],[Al2O3]])</f>
        <v>0.60367047950935571</v>
      </c>
      <c r="BA5639" s="6">
        <f>LOG((Tabella1[[#This Row],[FeO]]*0.8998+Tabella1[[#This Row],[Fe2O3]])/Tabella1[[#This Row],[K2O]])</f>
        <v>3.7386091354040578E-2</v>
      </c>
      <c r="BB5639" s="6">
        <f>Tabella1[[#This Row],[Log SiO2/Al2O3]]/Tabella1[[#This Row],[Log (FeO3/K2O)]]</f>
        <v>16.146926775326374</v>
      </c>
    </row>
    <row r="5640" spans="1:54" hidden="1">
      <c r="A5640" s="19" t="s">
        <v>4876</v>
      </c>
      <c r="B5640" s="19" t="s">
        <v>2154</v>
      </c>
      <c r="C5640" s="19" t="s">
        <v>5025</v>
      </c>
      <c r="D5640" s="19" t="s">
        <v>2116</v>
      </c>
      <c r="E5640" s="19" t="s">
        <v>2773</v>
      </c>
      <c r="F5640" s="19" t="s">
        <v>5040</v>
      </c>
      <c r="G5640" s="8" t="s">
        <v>5054</v>
      </c>
      <c r="H5640" s="8"/>
      <c r="I5640" s="6">
        <v>63.93</v>
      </c>
      <c r="J5640" s="6">
        <v>0.82</v>
      </c>
      <c r="K5640" s="6">
        <v>16.21</v>
      </c>
      <c r="L5640" s="6"/>
      <c r="M5640" s="6">
        <v>5.79</v>
      </c>
      <c r="N5640" s="6">
        <v>0.09</v>
      </c>
      <c r="O5640" s="6">
        <v>2.44</v>
      </c>
      <c r="P5640" s="6">
        <v>0.5</v>
      </c>
      <c r="Q5640" s="6">
        <v>1.77</v>
      </c>
      <c r="R5640" s="6">
        <v>3.96</v>
      </c>
      <c r="S5640" s="6">
        <v>0.17</v>
      </c>
      <c r="T5640" s="6">
        <v>3.1</v>
      </c>
      <c r="U5640" s="6">
        <v>95.51</v>
      </c>
      <c r="V5640" s="12"/>
      <c r="W5640" s="6">
        <v>66.935399434614169</v>
      </c>
      <c r="X5640" s="6">
        <v>0.85854884305308332</v>
      </c>
      <c r="Y5640" s="6">
        <v>16.972044812061565</v>
      </c>
      <c r="Z5640" s="6">
        <v>6.0621924405821375</v>
      </c>
      <c r="AA5640" s="6">
        <v>9.4230970578996959E-2</v>
      </c>
      <c r="AB5640" s="6">
        <v>2.5547063134750285</v>
      </c>
      <c r="AC5640" s="6">
        <v>0.52350539210553859</v>
      </c>
      <c r="AD5640" s="6">
        <v>1.853209088053607</v>
      </c>
      <c r="AE5640" s="6">
        <v>4.1461627054758665</v>
      </c>
      <c r="AF5640" s="6">
        <v>99.999999999999972</v>
      </c>
      <c r="AG5640" s="6"/>
      <c r="AH5640" s="6">
        <v>73.057271713953256</v>
      </c>
      <c r="AI5640" s="6">
        <v>0.7047385399000019</v>
      </c>
      <c r="AJ5640" s="6">
        <v>10.919414066729171</v>
      </c>
      <c r="AK5640" s="6">
        <v>0</v>
      </c>
      <c r="AL5640" s="6">
        <v>5.5336634259564965</v>
      </c>
      <c r="AM5640" s="6">
        <v>8.711887820729497E-2</v>
      </c>
      <c r="AN5640" s="6">
        <v>4.1555666492675911</v>
      </c>
      <c r="AO5640" s="6">
        <v>0.61224175979013173</v>
      </c>
      <c r="AP5640" s="6">
        <v>1.9610228029552805</v>
      </c>
      <c r="AQ5640" s="6">
        <v>2.8867237970395143</v>
      </c>
      <c r="AR5640" s="6">
        <v>100.00000000000001</v>
      </c>
      <c r="AS5640" s="6"/>
      <c r="AT5640" s="6">
        <v>0.42888512472147933</v>
      </c>
      <c r="AU5640" s="6" t="s">
        <v>2564</v>
      </c>
      <c r="AV5640" s="6" t="s">
        <v>2564</v>
      </c>
      <c r="AW5640" s="6"/>
      <c r="AX5640" s="6">
        <v>-4.4601223966487776E-3</v>
      </c>
      <c r="AY5640" s="6">
        <v>0.46252663636325547</v>
      </c>
      <c r="AZ5640" s="6">
        <f>LOG(Tabella1[[#This Row],[SiO2]]/Tabella1[[#This Row],[Al2O3]])</f>
        <v>0.59592168958534941</v>
      </c>
      <c r="BA5640" s="6">
        <f>LOG((Tabella1[[#This Row],[FeO]]*0.8998+Tabella1[[#This Row],[Fe2O3]])/Tabella1[[#This Row],[K2O]])</f>
        <v>0.11912936663147193</v>
      </c>
      <c r="BB5640" s="6">
        <f>Tabella1[[#This Row],[Log SiO2/Al2O3]]/Tabella1[[#This Row],[Log (FeO3/K2O)]]</f>
        <v>5.0023072096810521</v>
      </c>
    </row>
    <row r="5641" spans="1:54" hidden="1">
      <c r="A5641" s="19" t="s">
        <v>4876</v>
      </c>
      <c r="B5641" s="19" t="s">
        <v>2154</v>
      </c>
      <c r="C5641" s="19" t="s">
        <v>5025</v>
      </c>
      <c r="D5641" s="19" t="s">
        <v>2116</v>
      </c>
      <c r="E5641" s="19" t="s">
        <v>2773</v>
      </c>
      <c r="F5641" s="19" t="s">
        <v>5040</v>
      </c>
      <c r="G5641" s="8" t="s">
        <v>5055</v>
      </c>
      <c r="H5641" s="8"/>
      <c r="I5641" s="6">
        <v>65.56</v>
      </c>
      <c r="J5641" s="6">
        <v>0.82</v>
      </c>
      <c r="K5641" s="6">
        <v>15.64</v>
      </c>
      <c r="L5641" s="6"/>
      <c r="M5641" s="6">
        <v>5.34</v>
      </c>
      <c r="N5641" s="6">
        <v>0.1</v>
      </c>
      <c r="O5641" s="6">
        <v>2.42</v>
      </c>
      <c r="P5641" s="6">
        <v>0.53</v>
      </c>
      <c r="Q5641" s="6">
        <v>1.85</v>
      </c>
      <c r="R5641" s="6">
        <v>3.27</v>
      </c>
      <c r="S5641" s="6">
        <v>0.2</v>
      </c>
      <c r="T5641" s="6">
        <v>3.5</v>
      </c>
      <c r="U5641" s="6">
        <v>95.529999999999987</v>
      </c>
      <c r="V5641" s="12"/>
      <c r="W5641" s="6">
        <v>68.62765623364389</v>
      </c>
      <c r="X5641" s="6">
        <v>0.85836909871244638</v>
      </c>
      <c r="Y5641" s="6">
        <v>16.371820370564226</v>
      </c>
      <c r="Z5641" s="6">
        <v>5.5898670574688589</v>
      </c>
      <c r="AA5641" s="6">
        <v>0.10467915837956666</v>
      </c>
      <c r="AB5641" s="6">
        <v>2.5332356327855123</v>
      </c>
      <c r="AC5641" s="6">
        <v>0.55479953941170324</v>
      </c>
      <c r="AD5641" s="6">
        <v>1.9365644300219829</v>
      </c>
      <c r="AE5641" s="6">
        <v>3.4230084790118291</v>
      </c>
      <c r="AF5641" s="6">
        <v>100.00000000000001</v>
      </c>
      <c r="AG5641" s="6"/>
      <c r="AH5641" s="6">
        <v>74.427882881605484</v>
      </c>
      <c r="AI5641" s="6">
        <v>0.70010954349046195</v>
      </c>
      <c r="AJ5641" s="6">
        <v>10.466248552343645</v>
      </c>
      <c r="AK5641" s="6">
        <v>0</v>
      </c>
      <c r="AL5641" s="6">
        <v>5.0700636231122003</v>
      </c>
      <c r="AM5641" s="6">
        <v>9.6162941759246778E-2</v>
      </c>
      <c r="AN5641" s="6">
        <v>4.0944329846057386</v>
      </c>
      <c r="AO5641" s="6">
        <v>0.64471353724188885</v>
      </c>
      <c r="AP5641" s="6">
        <v>2.036193661429782</v>
      </c>
      <c r="AQ5641" s="6">
        <v>2.3680767536168958</v>
      </c>
      <c r="AR5641" s="6">
        <v>99.999999999999972</v>
      </c>
      <c r="AS5641" s="6"/>
      <c r="AT5641" s="6">
        <v>0.44677118229904589</v>
      </c>
      <c r="AU5641" s="6" t="s">
        <v>2564</v>
      </c>
      <c r="AV5641" s="6" t="s">
        <v>2564</v>
      </c>
      <c r="AW5641" s="6"/>
      <c r="AX5641" s="6">
        <v>0.10580060393598129</v>
      </c>
      <c r="AY5641" s="6">
        <v>0.48372468715541039</v>
      </c>
      <c r="AZ5641" s="6">
        <f>LOG(Tabella1[[#This Row],[SiO2]]/Tabella1[[#This Row],[Al2O3]])</f>
        <v>0.62240219617463222</v>
      </c>
      <c r="BA5641" s="6">
        <f>LOG((Tabella1[[#This Row],[FeO]]*0.8998+Tabella1[[#This Row],[Fe2O3]])/Tabella1[[#This Row],[K2O]])</f>
        <v>0.16713949319781837</v>
      </c>
      <c r="BB5641" s="6">
        <f>Tabella1[[#This Row],[Log SiO2/Al2O3]]/Tabella1[[#This Row],[Log (FeO3/K2O)]]</f>
        <v>3.7238487700688818</v>
      </c>
    </row>
    <row r="5642" spans="1:54" hidden="1">
      <c r="A5642" s="19" t="s">
        <v>4876</v>
      </c>
      <c r="B5642" s="19" t="s">
        <v>2154</v>
      </c>
      <c r="C5642" s="19" t="s">
        <v>5025</v>
      </c>
      <c r="D5642" s="19" t="s">
        <v>2116</v>
      </c>
      <c r="E5642" s="19" t="s">
        <v>2773</v>
      </c>
      <c r="F5642" s="19" t="s">
        <v>5040</v>
      </c>
      <c r="G5642" s="8" t="s">
        <v>5056</v>
      </c>
      <c r="H5642" s="8"/>
      <c r="I5642" s="6">
        <v>65.73</v>
      </c>
      <c r="J5642" s="6">
        <v>0.85</v>
      </c>
      <c r="K5642" s="6">
        <v>15.7</v>
      </c>
      <c r="L5642" s="6"/>
      <c r="M5642" s="6">
        <v>5.28</v>
      </c>
      <c r="N5642" s="6">
        <v>0.09</v>
      </c>
      <c r="O5642" s="6">
        <v>2.36</v>
      </c>
      <c r="P5642" s="6">
        <v>0.77</v>
      </c>
      <c r="Q5642" s="6">
        <v>2</v>
      </c>
      <c r="R5642" s="6">
        <v>3.28</v>
      </c>
      <c r="S5642" s="6">
        <v>0.2</v>
      </c>
      <c r="T5642" s="6">
        <v>2.9</v>
      </c>
      <c r="U5642" s="6">
        <v>96.06</v>
      </c>
      <c r="V5642" s="12"/>
      <c r="W5642" s="6">
        <v>68.425983760149904</v>
      </c>
      <c r="X5642" s="6">
        <v>0.88486362689985421</v>
      </c>
      <c r="Y5642" s="6">
        <v>16.343951696856131</v>
      </c>
      <c r="Z5642" s="6">
        <v>5.4965646470955658</v>
      </c>
      <c r="AA5642" s="6">
        <v>9.3691442848219855E-2</v>
      </c>
      <c r="AB5642" s="6">
        <v>2.4567978346866539</v>
      </c>
      <c r="AC5642" s="6">
        <v>0.80158234436810327</v>
      </c>
      <c r="AD5642" s="6">
        <v>2.0820320632937745</v>
      </c>
      <c r="AE5642" s="6">
        <v>3.4145325838017904</v>
      </c>
      <c r="AF5642" s="6">
        <v>100</v>
      </c>
      <c r="AG5642" s="6"/>
      <c r="AH5642" s="6">
        <v>74.209057042961916</v>
      </c>
      <c r="AI5642" s="6">
        <v>0.7217181567585611</v>
      </c>
      <c r="AJ5642" s="6">
        <v>10.448417262549386</v>
      </c>
      <c r="AK5642" s="6">
        <v>0</v>
      </c>
      <c r="AL5642" s="6">
        <v>4.9854301400474466</v>
      </c>
      <c r="AM5642" s="6">
        <v>8.6069010518430022E-2</v>
      </c>
      <c r="AN5642" s="6">
        <v>3.9708818426418451</v>
      </c>
      <c r="AO5642" s="6">
        <v>0.93149001758531835</v>
      </c>
      <c r="AP5642" s="6">
        <v>2.1891418759375525</v>
      </c>
      <c r="AQ5642" s="6">
        <v>2.3622095763460678</v>
      </c>
      <c r="AR5642" s="6">
        <v>99.999999999999986</v>
      </c>
      <c r="AS5642" s="6"/>
      <c r="AT5642" s="6">
        <v>0.4433612686021593</v>
      </c>
      <c r="AU5642" s="6" t="s">
        <v>2564</v>
      </c>
      <c r="AV5642" s="6" t="s">
        <v>2564</v>
      </c>
      <c r="AW5642" s="6"/>
      <c r="AX5642" s="6">
        <v>6.3651372659489294E-2</v>
      </c>
      <c r="AY5642" s="6">
        <v>0.48221951520396078</v>
      </c>
      <c r="AZ5642" s="6">
        <f>LOG(Tabella1[[#This Row],[SiO2]]/Tabella1[[#This Row],[Al2O3]])</f>
        <v>0.62186397987113406</v>
      </c>
      <c r="BA5642" s="6">
        <f>LOG((Tabella1[[#This Row],[FeO]]*0.8998+Tabella1[[#This Row],[Fe2O3]])/Tabella1[[#This Row],[K2O]])</f>
        <v>0.16090606765168131</v>
      </c>
      <c r="BB5642" s="6">
        <f>Tabella1[[#This Row],[Log SiO2/Al2O3]]/Tabella1[[#This Row],[Log (FeO3/K2O)]]</f>
        <v>3.8647640138549879</v>
      </c>
    </row>
    <row r="5643" spans="1:54" hidden="1">
      <c r="A5643" s="19" t="s">
        <v>4876</v>
      </c>
      <c r="B5643" s="19" t="s">
        <v>2154</v>
      </c>
      <c r="C5643" s="19" t="s">
        <v>5025</v>
      </c>
      <c r="D5643" s="19" t="s">
        <v>2116</v>
      </c>
      <c r="E5643" s="19" t="s">
        <v>2773</v>
      </c>
      <c r="F5643" s="19" t="s">
        <v>5040</v>
      </c>
      <c r="G5643" s="8" t="s">
        <v>5057</v>
      </c>
      <c r="H5643" s="8"/>
      <c r="I5643" s="6">
        <v>67.25</v>
      </c>
      <c r="J5643" s="6">
        <v>0.73</v>
      </c>
      <c r="K5643" s="6">
        <v>14.81</v>
      </c>
      <c r="L5643" s="6"/>
      <c r="M5643" s="6">
        <v>4.04</v>
      </c>
      <c r="N5643" s="6">
        <v>0.04</v>
      </c>
      <c r="O5643" s="6">
        <v>2.34</v>
      </c>
      <c r="P5643" s="6">
        <v>0.74</v>
      </c>
      <c r="Q5643" s="6">
        <v>2.42</v>
      </c>
      <c r="R5643" s="6">
        <v>4.4400000000000004</v>
      </c>
      <c r="S5643" s="6">
        <v>0.18</v>
      </c>
      <c r="T5643" s="6">
        <v>2.2000000000000002</v>
      </c>
      <c r="U5643" s="6">
        <v>96.810000000000016</v>
      </c>
      <c r="V5643" s="12"/>
      <c r="W5643" s="6">
        <v>69.465964259890498</v>
      </c>
      <c r="X5643" s="6">
        <v>0.75405433323003812</v>
      </c>
      <c r="Y5643" s="6">
        <v>15.298006404297073</v>
      </c>
      <c r="Z5643" s="6">
        <v>4.1731226113004842</v>
      </c>
      <c r="AA5643" s="6">
        <v>4.1318045656440441E-2</v>
      </c>
      <c r="AB5643" s="6">
        <v>2.4171056709017655</v>
      </c>
      <c r="AC5643" s="6">
        <v>0.76438384464414821</v>
      </c>
      <c r="AD5643" s="6">
        <v>2.4997417622146467</v>
      </c>
      <c r="AE5643" s="6">
        <v>4.5863030678648897</v>
      </c>
      <c r="AF5643" s="6">
        <v>99.999999999999972</v>
      </c>
      <c r="AG5643" s="6"/>
      <c r="AH5643" s="6">
        <v>75.15934664856249</v>
      </c>
      <c r="AI5643" s="6">
        <v>0.61357688789087628</v>
      </c>
      <c r="AJ5643" s="6">
        <v>9.7567087462426727</v>
      </c>
      <c r="AK5643" s="6">
        <v>0</v>
      </c>
      <c r="AL5643" s="6">
        <v>3.7761349291927306</v>
      </c>
      <c r="AM5643" s="6">
        <v>3.7867071414763795E-2</v>
      </c>
      <c r="AN5643" s="6">
        <v>3.8975190401923507</v>
      </c>
      <c r="AO5643" s="6">
        <v>0.88616914860951945</v>
      </c>
      <c r="AP5643" s="6">
        <v>2.6221450111791267</v>
      </c>
      <c r="AQ5643" s="6">
        <v>3.1653736212752777</v>
      </c>
      <c r="AR5643" s="6">
        <v>100.00000000000001</v>
      </c>
      <c r="AS5643" s="6"/>
      <c r="AT5643" s="6">
        <v>0.50790914676918553</v>
      </c>
      <c r="AU5643" s="6" t="s">
        <v>2564</v>
      </c>
      <c r="AV5643" s="6" t="s">
        <v>2564</v>
      </c>
      <c r="AW5643" s="6"/>
      <c r="AX5643" s="6" t="s">
        <v>2564</v>
      </c>
      <c r="AY5643" s="6" t="s">
        <v>2564</v>
      </c>
      <c r="AZ5643" s="6">
        <f>LOG(Tabella1[[#This Row],[SiO2]]/Tabella1[[#This Row],[Al2O3]])</f>
        <v>0.65713723015323711</v>
      </c>
      <c r="BA5643" s="6">
        <f>LOG((Tabella1[[#This Row],[FeO]]*0.8998+Tabella1[[#This Row],[Fe2O3]])/Tabella1[[#This Row],[K2O]])</f>
        <v>-8.6855616174466813E-2</v>
      </c>
      <c r="BB5643" s="6">
        <f>Tabella1[[#This Row],[Log SiO2/Al2O3]]/Tabella1[[#This Row],[Log (FeO3/K2O)]]</f>
        <v>-7.5658576738808234</v>
      </c>
    </row>
    <row r="5644" spans="1:54" hidden="1">
      <c r="A5644" s="19" t="s">
        <v>4876</v>
      </c>
      <c r="B5644" s="19" t="s">
        <v>2154</v>
      </c>
      <c r="C5644" s="19" t="s">
        <v>5025</v>
      </c>
      <c r="D5644" s="19" t="s">
        <v>2116</v>
      </c>
      <c r="E5644" s="19" t="s">
        <v>2773</v>
      </c>
      <c r="F5644" s="19" t="s">
        <v>5040</v>
      </c>
      <c r="G5644" s="8" t="s">
        <v>5058</v>
      </c>
      <c r="H5644" s="8"/>
      <c r="I5644" s="6">
        <v>66.64</v>
      </c>
      <c r="J5644" s="6">
        <v>0.83</v>
      </c>
      <c r="K5644" s="6">
        <v>15.3</v>
      </c>
      <c r="L5644" s="6"/>
      <c r="M5644" s="6">
        <v>4.8899999999999997</v>
      </c>
      <c r="N5644" s="6">
        <v>0.1</v>
      </c>
      <c r="O5644" s="6">
        <v>2.3199999999999998</v>
      </c>
      <c r="P5644" s="6">
        <v>0.55000000000000004</v>
      </c>
      <c r="Q5644" s="6">
        <v>1.91</v>
      </c>
      <c r="R5644" s="6">
        <v>3.11</v>
      </c>
      <c r="S5644" s="6">
        <v>0.21</v>
      </c>
      <c r="T5644" s="6">
        <v>3.2</v>
      </c>
      <c r="U5644" s="6">
        <v>95.649999999999977</v>
      </c>
      <c r="V5644" s="12"/>
      <c r="W5644" s="6">
        <v>69.670674333507606</v>
      </c>
      <c r="X5644" s="6">
        <v>0.86774699424986956</v>
      </c>
      <c r="Y5644" s="6">
        <v>15.995818086774705</v>
      </c>
      <c r="Z5644" s="6">
        <v>5.1123889179299535</v>
      </c>
      <c r="AA5644" s="6">
        <v>0.10454783063251441</v>
      </c>
      <c r="AB5644" s="6">
        <v>2.4255096706743338</v>
      </c>
      <c r="AC5644" s="6">
        <v>0.57501306847882916</v>
      </c>
      <c r="AD5644" s="6">
        <v>1.9968635650810247</v>
      </c>
      <c r="AE5644" s="6">
        <v>3.2514375326711975</v>
      </c>
      <c r="AF5644" s="6">
        <v>100.00000000000003</v>
      </c>
      <c r="AG5644" s="6"/>
      <c r="AH5644" s="6">
        <v>75.360096678813676</v>
      </c>
      <c r="AI5644" s="6">
        <v>0.70589478854623744</v>
      </c>
      <c r="AJ5644" s="6">
        <v>10.198950033850753</v>
      </c>
      <c r="AK5644" s="6">
        <v>0</v>
      </c>
      <c r="AL5644" s="6">
        <v>4.6247764960080655</v>
      </c>
      <c r="AM5644" s="6">
        <v>9.5789405614866069E-2</v>
      </c>
      <c r="AN5644" s="6">
        <v>3.9099942975245905</v>
      </c>
      <c r="AO5644" s="6">
        <v>0.66644351620457021</v>
      </c>
      <c r="AP5644" s="6">
        <v>2.0940664455547795</v>
      </c>
      <c r="AQ5644" s="6">
        <v>2.2434590605871381</v>
      </c>
      <c r="AR5644" s="6">
        <v>99.999999999999972</v>
      </c>
      <c r="AS5644" s="6"/>
      <c r="AT5644" s="6">
        <v>0.45812528445256484</v>
      </c>
      <c r="AU5644" s="6" t="s">
        <v>2564</v>
      </c>
      <c r="AV5644" s="6" t="s">
        <v>2564</v>
      </c>
      <c r="AW5644" s="6"/>
      <c r="AX5644" s="6">
        <v>0.11757847061664908</v>
      </c>
      <c r="AY5644" s="6">
        <v>0.499432395535989</v>
      </c>
      <c r="AZ5644" s="6">
        <f>LOG(Tabella1[[#This Row],[SiO2]]/Tabella1[[#This Row],[Al2O3]])</f>
        <v>0.63904355758113229</v>
      </c>
      <c r="BA5644" s="6">
        <f>LOG((Tabella1[[#This Row],[FeO]]*0.8998+Tabella1[[#This Row],[Fe2O3]])/Tabella1[[#This Row],[K2O]])</f>
        <v>0.15069445892633077</v>
      </c>
      <c r="BB5644" s="6">
        <f>Tabella1[[#This Row],[Log SiO2/Al2O3]]/Tabella1[[#This Row],[Log (FeO3/K2O)]]</f>
        <v>4.2406573017627558</v>
      </c>
    </row>
    <row r="5645" spans="1:54" hidden="1">
      <c r="A5645" s="19" t="s">
        <v>4876</v>
      </c>
      <c r="B5645" s="19" t="s">
        <v>2154</v>
      </c>
      <c r="C5645" s="19" t="s">
        <v>5025</v>
      </c>
      <c r="D5645" s="19" t="s">
        <v>2116</v>
      </c>
      <c r="E5645" s="19" t="s">
        <v>2773</v>
      </c>
      <c r="F5645" s="19" t="s">
        <v>5040</v>
      </c>
      <c r="G5645" s="8" t="s">
        <v>5059</v>
      </c>
      <c r="H5645" s="8"/>
      <c r="I5645" s="6">
        <v>62.41</v>
      </c>
      <c r="J5645" s="6">
        <v>0.86</v>
      </c>
      <c r="K5645" s="6">
        <v>17.649999999999999</v>
      </c>
      <c r="L5645" s="6"/>
      <c r="M5645" s="6">
        <v>5.0199999999999996</v>
      </c>
      <c r="N5645" s="6">
        <v>0.06</v>
      </c>
      <c r="O5645" s="6">
        <v>2.27</v>
      </c>
      <c r="P5645" s="6">
        <v>0.77</v>
      </c>
      <c r="Q5645" s="6">
        <v>1.26</v>
      </c>
      <c r="R5645" s="6">
        <v>4.74</v>
      </c>
      <c r="S5645" s="6">
        <v>0.16</v>
      </c>
      <c r="T5645" s="6">
        <v>3.9</v>
      </c>
      <c r="U5645" s="6">
        <v>95.039999999999978</v>
      </c>
      <c r="V5645" s="12"/>
      <c r="W5645" s="6">
        <v>65.667087542087557</v>
      </c>
      <c r="X5645" s="6">
        <v>0.90488215488215507</v>
      </c>
      <c r="Y5645" s="6">
        <v>18.571127946127948</v>
      </c>
      <c r="Z5645" s="6">
        <v>5.2819865319865329</v>
      </c>
      <c r="AA5645" s="6">
        <v>6.3131313131313149E-2</v>
      </c>
      <c r="AB5645" s="6">
        <v>2.3884680134680139</v>
      </c>
      <c r="AC5645" s="6">
        <v>0.81018518518518534</v>
      </c>
      <c r="AD5645" s="6">
        <v>1.3257575757575761</v>
      </c>
      <c r="AE5645" s="6">
        <v>4.9873737373737388</v>
      </c>
      <c r="AF5645" s="6">
        <v>100.00000000000003</v>
      </c>
      <c r="AG5645" s="6"/>
      <c r="AH5645" s="6">
        <v>72.37532325348981</v>
      </c>
      <c r="AI5645" s="6">
        <v>0.7500499903640756</v>
      </c>
      <c r="AJ5645" s="6">
        <v>12.06531370666149</v>
      </c>
      <c r="AK5645" s="6">
        <v>0</v>
      </c>
      <c r="AL5645" s="6">
        <v>4.8687276631718222</v>
      </c>
      <c r="AM5645" s="6">
        <v>5.8938435589285715E-2</v>
      </c>
      <c r="AN5645" s="6">
        <v>3.923230923031547</v>
      </c>
      <c r="AO5645" s="6">
        <v>0.9568002014806305</v>
      </c>
      <c r="AP5645" s="6">
        <v>1.4166335113711279</v>
      </c>
      <c r="AQ5645" s="6">
        <v>3.5064364865776048</v>
      </c>
      <c r="AR5645" s="6">
        <v>100</v>
      </c>
      <c r="AS5645" s="6"/>
      <c r="AT5645" s="6">
        <v>0.44622945894991023</v>
      </c>
      <c r="AU5645" s="6" t="s">
        <v>2564</v>
      </c>
      <c r="AV5645" s="6" t="s">
        <v>2564</v>
      </c>
      <c r="AW5645" s="6"/>
      <c r="AX5645" s="6">
        <v>-7.5653752192228002E-2</v>
      </c>
      <c r="AY5645" s="6">
        <v>0.48784823605945232</v>
      </c>
      <c r="AZ5645" s="6">
        <f>LOG(Tabella1[[#This Row],[SiO2]]/Tabella1[[#This Row],[Al2O3]])</f>
        <v>0.54850947285704155</v>
      </c>
      <c r="BA5645" s="6">
        <f>LOG((Tabella1[[#This Row],[FeO]]*0.8998+Tabella1[[#This Row],[Fe2O3]])/Tabella1[[#This Row],[K2O]])</f>
        <v>-2.0928635699517716E-2</v>
      </c>
      <c r="BB5645" s="6">
        <f>Tabella1[[#This Row],[Log SiO2/Al2O3]]/Tabella1[[#This Row],[Log (FeO3/K2O)]]</f>
        <v>-26.208563268635878</v>
      </c>
    </row>
    <row r="5646" spans="1:54" hidden="1">
      <c r="A5646" s="19" t="s">
        <v>4876</v>
      </c>
      <c r="B5646" s="19" t="s">
        <v>2154</v>
      </c>
      <c r="C5646" s="19" t="s">
        <v>5025</v>
      </c>
      <c r="D5646" s="19" t="s">
        <v>2116</v>
      </c>
      <c r="E5646" s="19" t="s">
        <v>2773</v>
      </c>
      <c r="F5646" s="19" t="s">
        <v>5040</v>
      </c>
      <c r="G5646" s="8" t="s">
        <v>5060</v>
      </c>
      <c r="H5646" s="8"/>
      <c r="I5646" s="6">
        <v>63.11</v>
      </c>
      <c r="J5646" s="6">
        <v>0.79</v>
      </c>
      <c r="K5646" s="6">
        <v>16.77</v>
      </c>
      <c r="L5646" s="6"/>
      <c r="M5646" s="6">
        <v>5.51</v>
      </c>
      <c r="N5646" s="6">
        <v>0.05</v>
      </c>
      <c r="O5646" s="6">
        <v>2.5</v>
      </c>
      <c r="P5646" s="6">
        <v>0.64</v>
      </c>
      <c r="Q5646" s="6">
        <v>1.33</v>
      </c>
      <c r="R5646" s="6">
        <v>4.49</v>
      </c>
      <c r="S5646" s="6">
        <v>0.16</v>
      </c>
      <c r="T5646" s="6">
        <v>3.1</v>
      </c>
      <c r="U5646" s="6">
        <v>95.19</v>
      </c>
      <c r="V5646" s="12"/>
      <c r="W5646" s="6">
        <v>66.29898098539762</v>
      </c>
      <c r="X5646" s="6">
        <v>0.8299191091501209</v>
      </c>
      <c r="Y5646" s="6">
        <v>17.617396785376616</v>
      </c>
      <c r="Z5646" s="6">
        <v>5.7884231536926141</v>
      </c>
      <c r="AA5646" s="6">
        <v>5.2526525895577277E-2</v>
      </c>
      <c r="AB5646" s="6">
        <v>2.6263262947788633</v>
      </c>
      <c r="AC5646" s="6">
        <v>0.67233953146338898</v>
      </c>
      <c r="AD5646" s="6">
        <v>1.3972055888223553</v>
      </c>
      <c r="AE5646" s="6">
        <v>4.716882025422839</v>
      </c>
      <c r="AF5646" s="6">
        <v>100</v>
      </c>
      <c r="AG5646" s="6"/>
      <c r="AH5646" s="6">
        <v>72.646381481256071</v>
      </c>
      <c r="AI5646" s="6">
        <v>0.68390900603548266</v>
      </c>
      <c r="AJ5646" s="6">
        <v>11.379061486827471</v>
      </c>
      <c r="AK5646" s="6">
        <v>0</v>
      </c>
      <c r="AL5646" s="6">
        <v>5.3044802550692856</v>
      </c>
      <c r="AM5646" s="6">
        <v>4.875249326604679E-2</v>
      </c>
      <c r="AN5646" s="6">
        <v>4.2888168059193443</v>
      </c>
      <c r="AO5646" s="6">
        <v>0.7893870179271576</v>
      </c>
      <c r="AP5646" s="6">
        <v>1.4842876702646555</v>
      </c>
      <c r="AQ5646" s="6">
        <v>3.29695826042403</v>
      </c>
      <c r="AR5646" s="6">
        <v>100.00000000000001</v>
      </c>
      <c r="AS5646" s="6"/>
      <c r="AT5646" s="6">
        <v>0.44706390083133352</v>
      </c>
      <c r="AU5646" s="6" t="s">
        <v>2564</v>
      </c>
      <c r="AV5646" s="6" t="s">
        <v>2564</v>
      </c>
      <c r="AW5646" s="6"/>
      <c r="AX5646" s="6">
        <v>-6.2692792884410514E-2</v>
      </c>
      <c r="AY5646" s="6">
        <v>0.48138174916906773</v>
      </c>
      <c r="AZ5646" s="6">
        <f>LOG(Tabella1[[#This Row],[SiO2]]/Tabella1[[#This Row],[Al2O3]])</f>
        <v>0.57556511756868989</v>
      </c>
      <c r="BA5646" s="6">
        <f>LOG((Tabella1[[#This Row],[FeO]]*0.8998+Tabella1[[#This Row],[Fe2O3]])/Tabella1[[#This Row],[K2O]])</f>
        <v>4.3051246678009893E-2</v>
      </c>
      <c r="BB5646" s="6">
        <f>Tabella1[[#This Row],[Log SiO2/Al2O3]]/Tabella1[[#This Row],[Log (FeO3/K2O)]]</f>
        <v>13.369301982669</v>
      </c>
    </row>
    <row r="5647" spans="1:54" hidden="1">
      <c r="A5647" s="19" t="s">
        <v>4876</v>
      </c>
      <c r="B5647" s="19" t="s">
        <v>2154</v>
      </c>
      <c r="C5647" s="19" t="s">
        <v>5025</v>
      </c>
      <c r="D5647" s="19" t="s">
        <v>2116</v>
      </c>
      <c r="E5647" s="19" t="s">
        <v>2773</v>
      </c>
      <c r="F5647" s="19" t="s">
        <v>5040</v>
      </c>
      <c r="G5647" s="8" t="s">
        <v>5061</v>
      </c>
      <c r="H5647" s="8"/>
      <c r="I5647" s="6">
        <v>63.25</v>
      </c>
      <c r="J5647" s="6">
        <v>0.86</v>
      </c>
      <c r="K5647" s="6">
        <v>16.75</v>
      </c>
      <c r="L5647" s="6"/>
      <c r="M5647" s="6">
        <v>5.25</v>
      </c>
      <c r="N5647" s="6">
        <v>0.14000000000000001</v>
      </c>
      <c r="O5647" s="6">
        <v>2.34</v>
      </c>
      <c r="P5647" s="6">
        <v>0.8</v>
      </c>
      <c r="Q5647" s="6">
        <v>1.62</v>
      </c>
      <c r="R5647" s="6">
        <v>3.96</v>
      </c>
      <c r="S5647" s="6">
        <v>0.17</v>
      </c>
      <c r="T5647" s="6">
        <v>3.8</v>
      </c>
      <c r="U5647" s="6">
        <v>94.97</v>
      </c>
      <c r="V5647" s="12"/>
      <c r="W5647" s="6">
        <v>66.599978940718117</v>
      </c>
      <c r="X5647" s="6">
        <v>0.90554912077498162</v>
      </c>
      <c r="Y5647" s="6">
        <v>17.637148573233652</v>
      </c>
      <c r="Z5647" s="6">
        <v>5.5280614931030856</v>
      </c>
      <c r="AA5647" s="6">
        <v>0.14741497314941562</v>
      </c>
      <c r="AB5647" s="6">
        <v>2.4639359797830891</v>
      </c>
      <c r="AC5647" s="6">
        <v>0.84237127513951782</v>
      </c>
      <c r="AD5647" s="6">
        <v>1.7058018321575237</v>
      </c>
      <c r="AE5647" s="6">
        <v>4.169737811940613</v>
      </c>
      <c r="AF5647" s="6">
        <v>99.999999999999957</v>
      </c>
      <c r="AG5647" s="6"/>
      <c r="AH5647" s="6">
        <v>72.874697895380208</v>
      </c>
      <c r="AI5647" s="6">
        <v>0.74519531094079483</v>
      </c>
      <c r="AJ5647" s="6">
        <v>11.375974861122586</v>
      </c>
      <c r="AK5647" s="6">
        <v>0</v>
      </c>
      <c r="AL5647" s="6">
        <v>5.0588403336552243</v>
      </c>
      <c r="AM5647" s="6">
        <v>0.13663290216074725</v>
      </c>
      <c r="AN5647" s="6">
        <v>4.0180355558253922</v>
      </c>
      <c r="AO5647" s="6">
        <v>0.98764398606922854</v>
      </c>
      <c r="AP5647" s="6">
        <v>1.8095970691512382</v>
      </c>
      <c r="AQ5647" s="6">
        <v>2.9104673031515236</v>
      </c>
      <c r="AR5647" s="6">
        <v>100</v>
      </c>
      <c r="AS5647" s="6"/>
      <c r="AT5647" s="6">
        <v>0.44266723537356928</v>
      </c>
      <c r="AU5647" s="6" t="s">
        <v>2564</v>
      </c>
      <c r="AV5647" s="6" t="s">
        <v>2564</v>
      </c>
      <c r="AW5647" s="6"/>
      <c r="AX5647" s="6">
        <v>1.4631428064946298E-2</v>
      </c>
      <c r="AY5647" s="6">
        <v>0.48225991358511466</v>
      </c>
      <c r="AZ5647" s="6">
        <f>LOG(Tabella1[[#This Row],[SiO2]]/Tabella1[[#This Row],[Al2O3]])</f>
        <v>0.57704571847499153</v>
      </c>
      <c r="BA5647" s="6">
        <f>LOG((Tabella1[[#This Row],[FeO]]*0.8998+Tabella1[[#This Row],[Fe2O3]])/Tabella1[[#This Row],[K2O]])</f>
        <v>7.6610106309992682E-2</v>
      </c>
      <c r="BB5647" s="6">
        <f>Tabella1[[#This Row],[Log SiO2/Al2O3]]/Tabella1[[#This Row],[Log (FeO3/K2O)]]</f>
        <v>7.5322401477952816</v>
      </c>
    </row>
    <row r="5648" spans="1:54" hidden="1">
      <c r="A5648" s="19" t="s">
        <v>4876</v>
      </c>
      <c r="B5648" s="19" t="s">
        <v>2154</v>
      </c>
      <c r="C5648" s="19" t="s">
        <v>5025</v>
      </c>
      <c r="D5648" s="19" t="s">
        <v>2116</v>
      </c>
      <c r="E5648" s="19" t="s">
        <v>2773</v>
      </c>
      <c r="F5648" s="19" t="s">
        <v>5040</v>
      </c>
      <c r="G5648" s="8" t="s">
        <v>5062</v>
      </c>
      <c r="H5648" s="8"/>
      <c r="I5648" s="6">
        <v>62.17</v>
      </c>
      <c r="J5648" s="6">
        <v>0.9</v>
      </c>
      <c r="K5648" s="6">
        <v>17.45</v>
      </c>
      <c r="L5648" s="6"/>
      <c r="M5648" s="6">
        <v>4.99</v>
      </c>
      <c r="N5648" s="6">
        <v>7.0000000000000007E-2</v>
      </c>
      <c r="O5648" s="6">
        <v>2.29</v>
      </c>
      <c r="P5648" s="6">
        <v>0.91</v>
      </c>
      <c r="Q5648" s="6">
        <v>1.4</v>
      </c>
      <c r="R5648" s="6">
        <v>4.6100000000000003</v>
      </c>
      <c r="S5648" s="6">
        <v>0.2</v>
      </c>
      <c r="T5648" s="6">
        <v>3.8</v>
      </c>
      <c r="U5648" s="6">
        <v>94.789999999999992</v>
      </c>
      <c r="V5648" s="12"/>
      <c r="W5648" s="6">
        <v>65.587087245490039</v>
      </c>
      <c r="X5648" s="6">
        <v>0.94946724338010347</v>
      </c>
      <c r="Y5648" s="6">
        <v>18.40911488553645</v>
      </c>
      <c r="Z5648" s="6">
        <v>5.2642683827407968</v>
      </c>
      <c r="AA5648" s="6">
        <v>7.3847452262896948E-2</v>
      </c>
      <c r="AB5648" s="6">
        <v>2.4158666526004855</v>
      </c>
      <c r="AC5648" s="6">
        <v>0.96001687941766023</v>
      </c>
      <c r="AD5648" s="6">
        <v>1.4769490452579386</v>
      </c>
      <c r="AE5648" s="6">
        <v>4.8633822133136411</v>
      </c>
      <c r="AF5648" s="6">
        <v>100.00000000000001</v>
      </c>
      <c r="AG5648" s="6"/>
      <c r="AH5648" s="6">
        <v>72.176413073407588</v>
      </c>
      <c r="AI5648" s="6">
        <v>0.78580061078901209</v>
      </c>
      <c r="AJ5648" s="6">
        <v>11.941735123009551</v>
      </c>
      <c r="AK5648" s="6">
        <v>0</v>
      </c>
      <c r="AL5648" s="6">
        <v>4.8449623339084518</v>
      </c>
      <c r="AM5648" s="6">
        <v>6.8837246125723547E-2</v>
      </c>
      <c r="AN5648" s="6">
        <v>3.9621561826685503</v>
      </c>
      <c r="AO5648" s="6">
        <v>1.1320093638028665</v>
      </c>
      <c r="AP5648" s="6">
        <v>1.5757709713323096</v>
      </c>
      <c r="AQ5648" s="6">
        <v>3.4140246659284501</v>
      </c>
      <c r="AR5648" s="6">
        <v>100</v>
      </c>
      <c r="AS5648" s="6"/>
      <c r="AT5648" s="6">
        <v>0.4498811018848981</v>
      </c>
      <c r="AU5648" s="6" t="s">
        <v>2564</v>
      </c>
      <c r="AV5648" s="6" t="s">
        <v>2564</v>
      </c>
      <c r="AW5648" s="6"/>
      <c r="AX5648" s="6">
        <v>-9.2698526707984244E-2</v>
      </c>
      <c r="AY5648" s="6">
        <v>0.49395326668321599</v>
      </c>
      <c r="AZ5648" s="6">
        <f>LOG(Tabella1[[#This Row],[SiO2]]/Tabella1[[#This Row],[Al2O3]])</f>
        <v>0.55178543607295716</v>
      </c>
      <c r="BA5648" s="6">
        <f>LOG((Tabella1[[#This Row],[FeO]]*0.8998+Tabella1[[#This Row],[Fe2O3]])/Tabella1[[#This Row],[K2O]])</f>
        <v>-1.1454390936710157E-2</v>
      </c>
      <c r="BB5648" s="6">
        <f>Tabella1[[#This Row],[Log SiO2/Al2O3]]/Tabella1[[#This Row],[Log (FeO3/K2O)]]</f>
        <v>-48.172394247915967</v>
      </c>
    </row>
    <row r="5649" spans="1:54" hidden="1">
      <c r="A5649" s="19" t="s">
        <v>4876</v>
      </c>
      <c r="B5649" s="19" t="s">
        <v>2154</v>
      </c>
      <c r="C5649" s="19" t="s">
        <v>5025</v>
      </c>
      <c r="D5649" s="19" t="s">
        <v>2116</v>
      </c>
      <c r="E5649" s="19" t="s">
        <v>2773</v>
      </c>
      <c r="F5649" s="19" t="s">
        <v>5040</v>
      </c>
      <c r="G5649" s="8" t="s">
        <v>5063</v>
      </c>
      <c r="H5649" s="8"/>
      <c r="I5649" s="6">
        <v>65.59</v>
      </c>
      <c r="J5649" s="6">
        <v>0.72</v>
      </c>
      <c r="K5649" s="6">
        <v>15.01</v>
      </c>
      <c r="L5649" s="6"/>
      <c r="M5649" s="6">
        <v>6.19</v>
      </c>
      <c r="N5649" s="6">
        <v>0.08</v>
      </c>
      <c r="O5649" s="6">
        <v>2.44</v>
      </c>
      <c r="P5649" s="6">
        <v>0.7</v>
      </c>
      <c r="Q5649" s="6">
        <v>1.53</v>
      </c>
      <c r="R5649" s="6">
        <v>3.76</v>
      </c>
      <c r="S5649" s="6">
        <v>0.15</v>
      </c>
      <c r="T5649" s="6">
        <v>2.9</v>
      </c>
      <c r="U5649" s="6">
        <v>96.02000000000001</v>
      </c>
      <c r="V5649" s="12"/>
      <c r="W5649" s="6">
        <v>68.308685690481141</v>
      </c>
      <c r="X5649" s="6">
        <v>0.74984378254530304</v>
      </c>
      <c r="Y5649" s="6">
        <v>15.632159966673608</v>
      </c>
      <c r="Z5649" s="6">
        <v>6.4465736304936474</v>
      </c>
      <c r="AA5649" s="6">
        <v>8.3315975838367001E-2</v>
      </c>
      <c r="AB5649" s="6">
        <v>2.5411372630701932</v>
      </c>
      <c r="AC5649" s="6">
        <v>0.72901478858571123</v>
      </c>
      <c r="AD5649" s="6">
        <v>1.5934180379087688</v>
      </c>
      <c r="AE5649" s="6">
        <v>3.9158508644032488</v>
      </c>
      <c r="AF5649" s="6">
        <v>99.999999999999986</v>
      </c>
      <c r="AG5649" s="6"/>
      <c r="AH5649" s="6">
        <v>74.066329148258063</v>
      </c>
      <c r="AI5649" s="6">
        <v>0.61146430700625276</v>
      </c>
      <c r="AJ5649" s="6">
        <v>9.9912875210948151</v>
      </c>
      <c r="AK5649" s="6">
        <v>0</v>
      </c>
      <c r="AL5649" s="6">
        <v>5.8458715770405085</v>
      </c>
      <c r="AM5649" s="6">
        <v>7.6521627243366225E-2</v>
      </c>
      <c r="AN5649" s="6">
        <v>4.1063380262315023</v>
      </c>
      <c r="AO5649" s="6">
        <v>0.84698443421252667</v>
      </c>
      <c r="AP5649" s="6">
        <v>1.675040271471832</v>
      </c>
      <c r="AQ5649" s="6">
        <v>2.7084594386654648</v>
      </c>
      <c r="AR5649" s="6">
        <v>100.00000000000003</v>
      </c>
      <c r="AS5649" s="6"/>
      <c r="AT5649" s="6">
        <v>0.4126056614484338</v>
      </c>
      <c r="AU5649" s="6" t="s">
        <v>2564</v>
      </c>
      <c r="AV5649" s="6" t="s">
        <v>2564</v>
      </c>
      <c r="AW5649" s="6"/>
      <c r="AX5649" s="6">
        <v>-4.6741379803342607E-2</v>
      </c>
      <c r="AY5649" s="6">
        <v>0.43961567262444617</v>
      </c>
      <c r="AZ5649" s="6">
        <f>LOG(Tabella1[[#This Row],[SiO2]]/Tabella1[[#This Row],[Al2O3]])</f>
        <v>0.64045693865876474</v>
      </c>
      <c r="BA5649" s="6">
        <f>LOG((Tabella1[[#This Row],[FeO]]*0.8998+Tabella1[[#This Row],[Fe2O3]])/Tabella1[[#This Row],[K2O]])</f>
        <v>0.17064879292200502</v>
      </c>
      <c r="BB5649" s="6">
        <f>Tabella1[[#This Row],[Log SiO2/Al2O3]]/Tabella1[[#This Row],[Log (FeO3/K2O)]]</f>
        <v>3.7530704301640467</v>
      </c>
    </row>
    <row r="5650" spans="1:54" hidden="1">
      <c r="A5650" s="19" t="s">
        <v>4876</v>
      </c>
      <c r="B5650" s="19" t="s">
        <v>2154</v>
      </c>
      <c r="C5650" s="19" t="s">
        <v>5025</v>
      </c>
      <c r="D5650" s="19" t="s">
        <v>2116</v>
      </c>
      <c r="E5650" s="19" t="s">
        <v>2773</v>
      </c>
      <c r="F5650" s="19" t="s">
        <v>5040</v>
      </c>
      <c r="G5650" s="8" t="s">
        <v>5064</v>
      </c>
      <c r="H5650" s="8"/>
      <c r="I5650" s="6">
        <v>65.14</v>
      </c>
      <c r="J5650" s="6">
        <v>0.72</v>
      </c>
      <c r="K5650" s="6">
        <v>14.88</v>
      </c>
      <c r="L5650" s="6"/>
      <c r="M5650" s="6">
        <v>6.08</v>
      </c>
      <c r="N5650" s="6">
        <v>0.08</v>
      </c>
      <c r="O5650" s="6">
        <v>2.4700000000000002</v>
      </c>
      <c r="P5650" s="6">
        <v>0.71</v>
      </c>
      <c r="Q5650" s="6">
        <v>1.55</v>
      </c>
      <c r="R5650" s="6">
        <v>3.86</v>
      </c>
      <c r="S5650" s="6">
        <v>0.16</v>
      </c>
      <c r="T5650" s="6">
        <v>2.7</v>
      </c>
      <c r="U5650" s="6">
        <v>95.489999999999981</v>
      </c>
      <c r="V5650" s="12"/>
      <c r="W5650" s="6">
        <v>68.216567179809417</v>
      </c>
      <c r="X5650" s="6">
        <v>0.75400565504241301</v>
      </c>
      <c r="Y5650" s="6">
        <v>15.582783537543202</v>
      </c>
      <c r="Z5650" s="6">
        <v>6.3671588648025983</v>
      </c>
      <c r="AA5650" s="6">
        <v>8.3778406115823656E-2</v>
      </c>
      <c r="AB5650" s="6">
        <v>2.5866582888260559</v>
      </c>
      <c r="AC5650" s="6">
        <v>0.74353335427793499</v>
      </c>
      <c r="AD5650" s="6">
        <v>1.6232066184940837</v>
      </c>
      <c r="AE5650" s="6">
        <v>4.042308095088492</v>
      </c>
      <c r="AF5650" s="6">
        <v>100.00000000000003</v>
      </c>
      <c r="AG5650" s="6"/>
      <c r="AH5650" s="6">
        <v>73.955519462028946</v>
      </c>
      <c r="AI5650" s="6">
        <v>0.61476729977961975</v>
      </c>
      <c r="AJ5650" s="6">
        <v>9.9582573070704345</v>
      </c>
      <c r="AK5650" s="6">
        <v>0</v>
      </c>
      <c r="AL5650" s="6">
        <v>5.7730038679065387</v>
      </c>
      <c r="AM5650" s="6">
        <v>7.693497987719139E-2</v>
      </c>
      <c r="AN5650" s="6">
        <v>4.1792800276057962</v>
      </c>
      <c r="AO5650" s="6">
        <v>0.86372479169633776</v>
      </c>
      <c r="AP5650" s="6">
        <v>1.7061026908592156</v>
      </c>
      <c r="AQ5650" s="6">
        <v>2.7955125323518466</v>
      </c>
      <c r="AR5650" s="6">
        <v>100</v>
      </c>
      <c r="AS5650" s="6"/>
      <c r="AT5650" s="6">
        <v>0.41993175350336515</v>
      </c>
      <c r="AU5650" s="6" t="s">
        <v>2564</v>
      </c>
      <c r="AV5650" s="6" t="s">
        <v>2564</v>
      </c>
      <c r="AW5650" s="6"/>
      <c r="AX5650" s="6">
        <v>-8.6296813101686159E-2</v>
      </c>
      <c r="AY5650" s="6">
        <v>0.4475793948806201</v>
      </c>
      <c r="AZ5650" s="6">
        <f>LOG(Tabella1[[#This Row],[SiO2]]/Tabella1[[#This Row],[Al2O3]])</f>
        <v>0.64124482301899444</v>
      </c>
      <c r="BA5650" s="6">
        <f>LOG((Tabella1[[#This Row],[FeO]]*0.8998+Tabella1[[#This Row],[Fe2O3]])/Tabella1[[#This Row],[K2O]])</f>
        <v>0.15146226343052804</v>
      </c>
      <c r="BB5650" s="6">
        <f>Tabella1[[#This Row],[Log SiO2/Al2O3]]/Tabella1[[#This Row],[Log (FeO3/K2O)]]</f>
        <v>4.2336936507826417</v>
      </c>
    </row>
    <row r="5651" spans="1:54">
      <c r="A5651" s="19" t="s">
        <v>4876</v>
      </c>
      <c r="B5651" s="19" t="s">
        <v>2154</v>
      </c>
      <c r="C5651" s="19" t="s">
        <v>5025</v>
      </c>
      <c r="D5651" s="19" t="s">
        <v>2116</v>
      </c>
      <c r="E5651" s="19" t="s">
        <v>2771</v>
      </c>
      <c r="F5651" s="19" t="s">
        <v>5040</v>
      </c>
      <c r="G5651" s="8" t="s">
        <v>5065</v>
      </c>
      <c r="H5651" s="8"/>
      <c r="I5651" s="6">
        <v>61.9</v>
      </c>
      <c r="J5651" s="6">
        <v>0.82</v>
      </c>
      <c r="K5651" s="6">
        <v>17.12</v>
      </c>
      <c r="L5651" s="6"/>
      <c r="M5651" s="6">
        <v>6.16</v>
      </c>
      <c r="N5651" s="6">
        <v>0.09</v>
      </c>
      <c r="O5651" s="6">
        <v>2.69</v>
      </c>
      <c r="P5651" s="6">
        <v>0.43</v>
      </c>
      <c r="Q5651" s="6">
        <v>1.65</v>
      </c>
      <c r="R5651" s="6">
        <v>4.75</v>
      </c>
      <c r="S5651" s="6">
        <v>0.18</v>
      </c>
      <c r="T5651" s="6">
        <v>3.4</v>
      </c>
      <c r="U5651" s="6">
        <v>95.610000000000014</v>
      </c>
      <c r="V5651" s="12"/>
      <c r="W5651" s="6">
        <v>64.742181780148513</v>
      </c>
      <c r="X5651" s="6">
        <v>0.85765087333960865</v>
      </c>
      <c r="Y5651" s="6">
        <v>17.906076770212319</v>
      </c>
      <c r="Z5651" s="6">
        <v>6.4428407070390117</v>
      </c>
      <c r="AA5651" s="6">
        <v>9.4132412927518033E-2</v>
      </c>
      <c r="AB5651" s="6">
        <v>2.8135132308335944</v>
      </c>
      <c r="AC5651" s="6">
        <v>0.44974375065369721</v>
      </c>
      <c r="AD5651" s="6">
        <v>1.7257609036711636</v>
      </c>
      <c r="AE5651" s="6">
        <v>4.9680995711745624</v>
      </c>
      <c r="AF5651" s="6">
        <v>99.999999999999986</v>
      </c>
      <c r="AG5651" s="6"/>
      <c r="AH5651" s="6">
        <v>71.139652887533174</v>
      </c>
      <c r="AI5651" s="6">
        <v>0.70874559039868723</v>
      </c>
      <c r="AJ5651" s="6">
        <v>11.597981932931372</v>
      </c>
      <c r="AK5651" s="6">
        <v>0</v>
      </c>
      <c r="AL5651" s="6">
        <v>5.9207569914419871</v>
      </c>
      <c r="AM5651" s="6">
        <v>8.7614224672120045E-2</v>
      </c>
      <c r="AN5651" s="6">
        <v>4.6073908273440605</v>
      </c>
      <c r="AO5651" s="6">
        <v>0.52952168177272241</v>
      </c>
      <c r="AP5651" s="6">
        <v>1.8384662816134816</v>
      </c>
      <c r="AQ5651" s="6">
        <v>3.4822985629441998</v>
      </c>
      <c r="AR5651" s="6">
        <v>100.00000000000003</v>
      </c>
      <c r="AS5651" s="6"/>
      <c r="AT5651" s="6">
        <v>0.4376259629564469</v>
      </c>
      <c r="AU5651" s="6" t="s">
        <v>2564</v>
      </c>
      <c r="AV5651" s="6" t="s">
        <v>2564</v>
      </c>
      <c r="AW5651" s="6"/>
      <c r="AX5651" s="6">
        <v>-0.10399778682634277</v>
      </c>
      <c r="AY5651" s="6">
        <v>0.46921296431103948</v>
      </c>
      <c r="AZ5651" s="6">
        <f>LOG(Tabella1[[#This Row],[SiO2]]/Tabella1[[#This Row],[Al2O3]])</f>
        <v>0.55818688867898358</v>
      </c>
      <c r="BA5651" s="6">
        <f>LOG((Tabella1[[#This Row],[FeO]]*0.8998+Tabella1[[#This Row],[Fe2O3]])/Tabella1[[#This Row],[K2O]])</f>
        <v>6.703309136910697E-2</v>
      </c>
      <c r="BB5651" s="6">
        <f>Tabella1[[#This Row],[Log SiO2/Al2O3]]/Tabella1[[#This Row],[Log (FeO3/K2O)]]</f>
        <v>8.3270348611168323</v>
      </c>
    </row>
    <row r="5652" spans="1:54">
      <c r="A5652" s="19" t="s">
        <v>4876</v>
      </c>
      <c r="B5652" s="19" t="s">
        <v>2154</v>
      </c>
      <c r="C5652" s="19" t="s">
        <v>5025</v>
      </c>
      <c r="D5652" s="19" t="s">
        <v>2116</v>
      </c>
      <c r="E5652" s="19" t="s">
        <v>2771</v>
      </c>
      <c r="F5652" s="19" t="s">
        <v>5040</v>
      </c>
      <c r="G5652" s="8" t="s">
        <v>5066</v>
      </c>
      <c r="H5652" s="8"/>
      <c r="I5652" s="6">
        <v>64.14</v>
      </c>
      <c r="J5652" s="6">
        <v>0.79</v>
      </c>
      <c r="K5652" s="6">
        <v>16.04</v>
      </c>
      <c r="L5652" s="6"/>
      <c r="M5652" s="6">
        <v>5.48</v>
      </c>
      <c r="N5652" s="6">
        <v>0.1</v>
      </c>
      <c r="O5652" s="6">
        <v>2.6</v>
      </c>
      <c r="P5652" s="6">
        <v>0.47</v>
      </c>
      <c r="Q5652" s="6">
        <v>1.84</v>
      </c>
      <c r="R5652" s="6">
        <v>4.25</v>
      </c>
      <c r="S5652" s="6">
        <v>0.16</v>
      </c>
      <c r="T5652" s="6">
        <v>3.3</v>
      </c>
      <c r="U5652" s="6">
        <v>95.71</v>
      </c>
      <c r="V5652" s="12"/>
      <c r="W5652" s="6">
        <v>67.014940967506007</v>
      </c>
      <c r="X5652" s="6">
        <v>0.8254100929892384</v>
      </c>
      <c r="Y5652" s="6">
        <v>16.758959356389092</v>
      </c>
      <c r="Z5652" s="6">
        <v>5.7256295057987678</v>
      </c>
      <c r="AA5652" s="6">
        <v>0.10448229025180233</v>
      </c>
      <c r="AB5652" s="6">
        <v>2.7165395465468607</v>
      </c>
      <c r="AC5652" s="6">
        <v>0.49106676418347089</v>
      </c>
      <c r="AD5652" s="6">
        <v>1.9224741406331629</v>
      </c>
      <c r="AE5652" s="6">
        <v>4.4404973357015987</v>
      </c>
      <c r="AF5652" s="6">
        <v>100</v>
      </c>
      <c r="AG5652" s="6"/>
      <c r="AH5652" s="6">
        <v>73.054007448678945</v>
      </c>
      <c r="AI5652" s="6">
        <v>0.67670222580942563</v>
      </c>
      <c r="AJ5652" s="6">
        <v>10.769040932348599</v>
      </c>
      <c r="AK5652" s="6">
        <v>0</v>
      </c>
      <c r="AL5652" s="6">
        <v>5.2200069232685653</v>
      </c>
      <c r="AM5652" s="6">
        <v>9.6477515037084502E-2</v>
      </c>
      <c r="AN5652" s="6">
        <v>4.4133677538442493</v>
      </c>
      <c r="AO5652" s="6">
        <v>0.57359736285011831</v>
      </c>
      <c r="AP5652" s="6">
        <v>2.0318121082259801</v>
      </c>
      <c r="AQ5652" s="6">
        <v>3.0878437787798076</v>
      </c>
      <c r="AR5652" s="6">
        <v>100.00000000000003</v>
      </c>
      <c r="AS5652" s="6"/>
      <c r="AT5652" s="6">
        <v>0.45813309476373076</v>
      </c>
      <c r="AU5652" s="6" t="s">
        <v>2564</v>
      </c>
      <c r="AV5652" s="6" t="s">
        <v>2564</v>
      </c>
      <c r="AW5652" s="6"/>
      <c r="AX5652" s="6">
        <v>-0.10386514369819475</v>
      </c>
      <c r="AY5652" s="6">
        <v>0.49274636064222815</v>
      </c>
      <c r="AZ5652" s="6">
        <f>LOG(Tabella1[[#This Row],[SiO2]]/Tabella1[[#This Row],[Al2O3]])</f>
        <v>0.60192459164427703</v>
      </c>
      <c r="BA5652" s="6">
        <f>LOG((Tabella1[[#This Row],[FeO]]*0.8998+Tabella1[[#This Row],[Fe2O3]])/Tabella1[[#This Row],[K2O]])</f>
        <v>6.4537617263605698E-2</v>
      </c>
      <c r="BB5652" s="6">
        <f>Tabella1[[#This Row],[Log SiO2/Al2O3]]/Tabella1[[#This Row],[Log (FeO3/K2O)]]</f>
        <v>9.326724740792633</v>
      </c>
    </row>
    <row r="5653" spans="1:54">
      <c r="A5653" s="19" t="s">
        <v>4876</v>
      </c>
      <c r="B5653" s="19" t="s">
        <v>2154</v>
      </c>
      <c r="C5653" s="19" t="s">
        <v>5025</v>
      </c>
      <c r="D5653" s="19" t="s">
        <v>2116</v>
      </c>
      <c r="E5653" s="19" t="s">
        <v>2771</v>
      </c>
      <c r="F5653" s="19" t="s">
        <v>5040</v>
      </c>
      <c r="G5653" s="8" t="s">
        <v>5067</v>
      </c>
      <c r="H5653" s="8"/>
      <c r="I5653" s="6">
        <v>63.68</v>
      </c>
      <c r="J5653" s="6">
        <v>0.8</v>
      </c>
      <c r="K5653" s="6">
        <v>16.579999999999998</v>
      </c>
      <c r="L5653" s="6"/>
      <c r="M5653" s="6">
        <v>5.36</v>
      </c>
      <c r="N5653" s="6">
        <v>0.09</v>
      </c>
      <c r="O5653" s="6">
        <v>2.4900000000000002</v>
      </c>
      <c r="P5653" s="6">
        <v>0.38</v>
      </c>
      <c r="Q5653" s="6">
        <v>1.86</v>
      </c>
      <c r="R5653" s="6">
        <v>4.32</v>
      </c>
      <c r="S5653" s="6">
        <v>0.15</v>
      </c>
      <c r="T5653" s="6">
        <v>3.2</v>
      </c>
      <c r="U5653" s="6">
        <v>95.559999999999988</v>
      </c>
      <c r="V5653" s="12"/>
      <c r="W5653" s="6">
        <v>66.638760987861033</v>
      </c>
      <c r="X5653" s="6">
        <v>0.83717036416910851</v>
      </c>
      <c r="Y5653" s="6">
        <v>17.350355797404774</v>
      </c>
      <c r="Z5653" s="6">
        <v>5.6090414399330273</v>
      </c>
      <c r="AA5653" s="6">
        <v>9.4181665969024705E-2</v>
      </c>
      <c r="AB5653" s="6">
        <v>2.6056927584763505</v>
      </c>
      <c r="AC5653" s="6">
        <v>0.39765592298032654</v>
      </c>
      <c r="AD5653" s="6">
        <v>1.9464210966931774</v>
      </c>
      <c r="AE5653" s="6">
        <v>4.5207199665131865</v>
      </c>
      <c r="AF5653" s="6">
        <v>100</v>
      </c>
      <c r="AG5653" s="6"/>
      <c r="AH5653" s="6">
        <v>72.898363768984737</v>
      </c>
      <c r="AI5653" s="6">
        <v>0.68874766178802238</v>
      </c>
      <c r="AJ5653" s="6">
        <v>11.188112553614726</v>
      </c>
      <c r="AK5653" s="6">
        <v>0</v>
      </c>
      <c r="AL5653" s="6">
        <v>5.1316254110644683</v>
      </c>
      <c r="AM5653" s="6">
        <v>8.7270658935679243E-2</v>
      </c>
      <c r="AN5653" s="6">
        <v>4.2481099969118565</v>
      </c>
      <c r="AO5653" s="6">
        <v>0.46611440146237371</v>
      </c>
      <c r="AP5653" s="6">
        <v>2.064326093275354</v>
      </c>
      <c r="AQ5653" s="6">
        <v>3.1546397681004263</v>
      </c>
      <c r="AR5653" s="6">
        <v>100</v>
      </c>
      <c r="AS5653" s="6"/>
      <c r="AT5653" s="6">
        <v>0.45290296710281985</v>
      </c>
      <c r="AU5653" s="6" t="s">
        <v>2564</v>
      </c>
      <c r="AV5653" s="6" t="s">
        <v>2564</v>
      </c>
      <c r="AW5653" s="6"/>
      <c r="AX5653" s="6">
        <v>-6.9391602657627852E-2</v>
      </c>
      <c r="AY5653" s="6">
        <v>0.48879484369023463</v>
      </c>
      <c r="AZ5653" s="6">
        <f>LOG(Tabella1[[#This Row],[SiO2]]/Tabella1[[#This Row],[Al2O3]])</f>
        <v>0.58441852851535792</v>
      </c>
      <c r="BA5653" s="6">
        <f>LOG((Tabella1[[#This Row],[FeO]]*0.8998+Tabella1[[#This Row],[Fe2O3]])/Tabella1[[#This Row],[K2O]])</f>
        <v>4.7827031707405952E-2</v>
      </c>
      <c r="BB5653" s="6">
        <f>Tabella1[[#This Row],[Log SiO2/Al2O3]]/Tabella1[[#This Row],[Log (FeO3/K2O)]]</f>
        <v>12.219418760726928</v>
      </c>
    </row>
    <row r="5654" spans="1:54">
      <c r="A5654" s="19" t="s">
        <v>4876</v>
      </c>
      <c r="B5654" s="19" t="s">
        <v>2154</v>
      </c>
      <c r="C5654" s="19" t="s">
        <v>5025</v>
      </c>
      <c r="D5654" s="19" t="s">
        <v>2116</v>
      </c>
      <c r="E5654" s="19" t="s">
        <v>2771</v>
      </c>
      <c r="F5654" s="19" t="s">
        <v>5040</v>
      </c>
      <c r="G5654" s="8" t="s">
        <v>5068</v>
      </c>
      <c r="H5654" s="8"/>
      <c r="I5654" s="6">
        <v>62.15</v>
      </c>
      <c r="J5654" s="6">
        <v>0.79</v>
      </c>
      <c r="K5654" s="6">
        <v>16.84</v>
      </c>
      <c r="L5654" s="6"/>
      <c r="M5654" s="6">
        <v>6.24</v>
      </c>
      <c r="N5654" s="6">
        <v>0.1</v>
      </c>
      <c r="O5654" s="6">
        <v>2.78</v>
      </c>
      <c r="P5654" s="6">
        <v>0.43</v>
      </c>
      <c r="Q5654" s="6">
        <v>1.77</v>
      </c>
      <c r="R5654" s="6">
        <v>4.2699999999999996</v>
      </c>
      <c r="S5654" s="6">
        <v>0.16</v>
      </c>
      <c r="T5654" s="6">
        <v>3.2</v>
      </c>
      <c r="U5654" s="6">
        <v>95.36999999999999</v>
      </c>
      <c r="V5654" s="12"/>
      <c r="W5654" s="6">
        <v>65.167243367935413</v>
      </c>
      <c r="X5654" s="6">
        <v>0.82835273146691835</v>
      </c>
      <c r="Y5654" s="6">
        <v>17.65754430114292</v>
      </c>
      <c r="Z5654" s="6">
        <v>6.5429380308273055</v>
      </c>
      <c r="AA5654" s="6">
        <v>0.10485477613505297</v>
      </c>
      <c r="AB5654" s="6">
        <v>2.9149627765544723</v>
      </c>
      <c r="AC5654" s="6">
        <v>0.45087553738072772</v>
      </c>
      <c r="AD5654" s="6">
        <v>1.8559295375904374</v>
      </c>
      <c r="AE5654" s="6">
        <v>4.4772989409667607</v>
      </c>
      <c r="AF5654" s="6">
        <v>100.00000000000001</v>
      </c>
      <c r="AG5654" s="6"/>
      <c r="AH5654" s="6">
        <v>71.36662205948744</v>
      </c>
      <c r="AI5654" s="6">
        <v>0.6822389717734727</v>
      </c>
      <c r="AJ5654" s="6">
        <v>11.398656598008211</v>
      </c>
      <c r="AK5654" s="6">
        <v>0</v>
      </c>
      <c r="AL5654" s="6">
        <v>5.9925826060081393</v>
      </c>
      <c r="AM5654" s="6">
        <v>9.7266889553126512E-2</v>
      </c>
      <c r="AN5654" s="6">
        <v>4.7575184878022432</v>
      </c>
      <c r="AO5654" s="6">
        <v>0.52907429606035694</v>
      </c>
      <c r="AP5654" s="6">
        <v>1.9705066580301493</v>
      </c>
      <c r="AQ5654" s="6">
        <v>3.1277582939190927</v>
      </c>
      <c r="AR5654" s="6">
        <v>100.00000000000001</v>
      </c>
      <c r="AS5654" s="6"/>
      <c r="AT5654" s="6">
        <v>0.44255569750330009</v>
      </c>
      <c r="AU5654" s="6" t="s">
        <v>2564</v>
      </c>
      <c r="AV5654" s="6" t="s">
        <v>2564</v>
      </c>
      <c r="AW5654" s="6"/>
      <c r="AX5654" s="6">
        <v>-2.2853881299563852E-2</v>
      </c>
      <c r="AY5654" s="6">
        <v>0.47254505774257771</v>
      </c>
      <c r="AZ5654" s="6">
        <f>LOG(Tabella1[[#This Row],[SiO2]]/Tabella1[[#This Row],[Al2O3]])</f>
        <v>0.56709904581403292</v>
      </c>
      <c r="BA5654" s="6">
        <f>LOG((Tabella1[[#This Row],[FeO]]*0.8998+Tabella1[[#This Row],[Fe2O3]])/Tabella1[[#This Row],[K2O]])</f>
        <v>0.11890270348694826</v>
      </c>
      <c r="BB5654" s="6">
        <f>Tabella1[[#This Row],[Log SiO2/Al2O3]]/Tabella1[[#This Row],[Log (FeO3/K2O)]]</f>
        <v>4.7694377771341623</v>
      </c>
    </row>
    <row r="5655" spans="1:54" hidden="1">
      <c r="A5655" s="19" t="s">
        <v>4876</v>
      </c>
      <c r="B5655" s="19" t="s">
        <v>2154</v>
      </c>
      <c r="C5655" s="19" t="s">
        <v>5025</v>
      </c>
      <c r="D5655" s="19" t="s">
        <v>2116</v>
      </c>
      <c r="E5655" s="19" t="s">
        <v>2773</v>
      </c>
      <c r="F5655" s="19" t="s">
        <v>5040</v>
      </c>
      <c r="G5655" s="8" t="s">
        <v>5069</v>
      </c>
      <c r="H5655" s="8"/>
      <c r="I5655" s="6">
        <v>63.71</v>
      </c>
      <c r="J5655" s="6">
        <v>0.74</v>
      </c>
      <c r="K5655" s="6">
        <v>16.21</v>
      </c>
      <c r="L5655" s="6"/>
      <c r="M5655" s="6">
        <v>5.52</v>
      </c>
      <c r="N5655" s="6">
        <v>0.12</v>
      </c>
      <c r="O5655" s="6">
        <v>2.48</v>
      </c>
      <c r="P5655" s="6">
        <v>0.38</v>
      </c>
      <c r="Q5655" s="6">
        <v>2.15</v>
      </c>
      <c r="R5655" s="6">
        <v>3.78</v>
      </c>
      <c r="S5655" s="6">
        <v>0.15</v>
      </c>
      <c r="T5655" s="6">
        <v>3.2</v>
      </c>
      <c r="U5655" s="6">
        <v>95.09</v>
      </c>
      <c r="V5655" s="12"/>
      <c r="W5655" s="6">
        <v>66.999684509412134</v>
      </c>
      <c r="X5655" s="6">
        <v>0.77821011673151741</v>
      </c>
      <c r="Y5655" s="6">
        <v>17.047008097591757</v>
      </c>
      <c r="Z5655" s="6">
        <v>5.8050268166999679</v>
      </c>
      <c r="AA5655" s="6">
        <v>0.12619623514565148</v>
      </c>
      <c r="AB5655" s="6">
        <v>2.6080555263434642</v>
      </c>
      <c r="AC5655" s="6">
        <v>0.39962141129456297</v>
      </c>
      <c r="AD5655" s="6">
        <v>2.2610158796929221</v>
      </c>
      <c r="AE5655" s="6">
        <v>3.9751814070880216</v>
      </c>
      <c r="AF5655" s="6">
        <v>99.999999999999986</v>
      </c>
      <c r="AG5655" s="6"/>
      <c r="AH5655" s="6">
        <v>73.060012164569571</v>
      </c>
      <c r="AI5655" s="6">
        <v>0.63820364392019791</v>
      </c>
      <c r="AJ5655" s="6">
        <v>10.957531421887255</v>
      </c>
      <c r="AK5655" s="6">
        <v>0</v>
      </c>
      <c r="AL5655" s="6">
        <v>5.2940330031355769</v>
      </c>
      <c r="AM5655" s="6">
        <v>0.11656398894206103</v>
      </c>
      <c r="AN5655" s="6">
        <v>4.2384346997692477</v>
      </c>
      <c r="AO5655" s="6">
        <v>0.46692801395460765</v>
      </c>
      <c r="AP5655" s="6">
        <v>2.3903485206830282</v>
      </c>
      <c r="AQ5655" s="6">
        <v>2.7651279759004139</v>
      </c>
      <c r="AR5655" s="6">
        <v>99.999999999999986</v>
      </c>
      <c r="AS5655" s="6"/>
      <c r="AT5655" s="6">
        <v>0.44463142513220066</v>
      </c>
      <c r="AU5655" s="6" t="s">
        <v>2564</v>
      </c>
      <c r="AV5655" s="6" t="s">
        <v>2564</v>
      </c>
      <c r="AW5655" s="6"/>
      <c r="AX5655" s="6">
        <v>5.3224795279540231E-3</v>
      </c>
      <c r="AY5655" s="6">
        <v>0.47653573940024319</v>
      </c>
      <c r="AZ5655" s="6">
        <f>LOG(Tabella1[[#This Row],[SiO2]]/Tabella1[[#This Row],[Al2O3]])</f>
        <v>0.59442459023352645</v>
      </c>
      <c r="BA5655" s="6">
        <f>LOG((Tabella1[[#This Row],[FeO]]*0.8998+Tabella1[[#This Row],[Fe2O3]])/Tabella1[[#This Row],[K2O]])</f>
        <v>0.11859326672152165</v>
      </c>
      <c r="BB5655" s="6">
        <f>Tabella1[[#This Row],[Log SiO2/Al2O3]]/Tabella1[[#This Row],[Log (FeO3/K2O)]]</f>
        <v>5.0122962851621455</v>
      </c>
    </row>
    <row r="5656" spans="1:54" hidden="1">
      <c r="A5656" s="19" t="s">
        <v>4876</v>
      </c>
      <c r="B5656" s="19" t="s">
        <v>2154</v>
      </c>
      <c r="C5656" s="19" t="s">
        <v>5025</v>
      </c>
      <c r="D5656" s="19" t="s">
        <v>2116</v>
      </c>
      <c r="E5656" s="19" t="s">
        <v>2773</v>
      </c>
      <c r="F5656" s="19" t="s">
        <v>5040</v>
      </c>
      <c r="G5656" s="8" t="s">
        <v>5070</v>
      </c>
      <c r="H5656" s="8"/>
      <c r="I5656" s="6">
        <v>60.89</v>
      </c>
      <c r="J5656" s="6">
        <v>0.83</v>
      </c>
      <c r="K5656" s="6">
        <v>17.28</v>
      </c>
      <c r="L5656" s="6"/>
      <c r="M5656" s="6">
        <v>6.02</v>
      </c>
      <c r="N5656" s="6">
        <v>0.15</v>
      </c>
      <c r="O5656" s="6">
        <v>2.63</v>
      </c>
      <c r="P5656" s="6">
        <v>0.3</v>
      </c>
      <c r="Q5656" s="6">
        <v>1.8</v>
      </c>
      <c r="R5656" s="6">
        <v>4.5599999999999996</v>
      </c>
      <c r="S5656" s="6">
        <v>0.16</v>
      </c>
      <c r="T5656" s="6">
        <v>3.7</v>
      </c>
      <c r="U5656" s="6">
        <v>94.46</v>
      </c>
      <c r="V5656" s="12"/>
      <c r="W5656" s="6">
        <v>64.461147575693417</v>
      </c>
      <c r="X5656" s="6">
        <v>0.87867880584374336</v>
      </c>
      <c r="Y5656" s="6">
        <v>18.29345754816854</v>
      </c>
      <c r="Z5656" s="6">
        <v>6.3730679652763076</v>
      </c>
      <c r="AA5656" s="6">
        <v>0.15879737455007412</v>
      </c>
      <c r="AB5656" s="6">
        <v>2.7842473004446329</v>
      </c>
      <c r="AC5656" s="6">
        <v>0.31759474910014823</v>
      </c>
      <c r="AD5656" s="6">
        <v>1.9055684946008895</v>
      </c>
      <c r="AE5656" s="6">
        <v>4.8274401863222529</v>
      </c>
      <c r="AF5656" s="6">
        <v>100</v>
      </c>
      <c r="AG5656" s="6"/>
      <c r="AH5656" s="6">
        <v>70.947051489372427</v>
      </c>
      <c r="AI5656" s="6">
        <v>0.72731391101189735</v>
      </c>
      <c r="AJ5656" s="6">
        <v>11.868332094057436</v>
      </c>
      <c r="AK5656" s="6">
        <v>0</v>
      </c>
      <c r="AL5656" s="6">
        <v>5.8662463896320256</v>
      </c>
      <c r="AM5656" s="6">
        <v>0.14804394726032843</v>
      </c>
      <c r="AN5656" s="6">
        <v>4.5669452607545384</v>
      </c>
      <c r="AO5656" s="6">
        <v>0.37454485087901923</v>
      </c>
      <c r="AP5656" s="6">
        <v>2.0333470704061374</v>
      </c>
      <c r="AQ5656" s="6">
        <v>3.3892571508162423</v>
      </c>
      <c r="AR5656" s="6">
        <v>100.00000000000001</v>
      </c>
      <c r="AS5656" s="6"/>
      <c r="AT5656" s="6">
        <v>0.437732327152768</v>
      </c>
      <c r="AU5656" s="6" t="s">
        <v>2564</v>
      </c>
      <c r="AV5656" s="6" t="s">
        <v>2564</v>
      </c>
      <c r="AW5656" s="6"/>
      <c r="AX5656" s="6">
        <v>-4.7969200069487308E-2</v>
      </c>
      <c r="AY5656" s="6">
        <v>0.470533977800629</v>
      </c>
      <c r="AZ5656" s="6">
        <f>LOG(Tabella1[[#This Row],[SiO2]]/Tabella1[[#This Row],[Al2O3]])</f>
        <v>0.54700223591164809</v>
      </c>
      <c r="BA5656" s="6">
        <f>LOG((Tabella1[[#This Row],[FeO]]*0.8998+Tabella1[[#This Row],[Fe2O3]])/Tabella1[[#This Row],[K2O]])</f>
        <v>7.4777637422937623E-2</v>
      </c>
      <c r="BB5656" s="6">
        <f>Tabella1[[#This Row],[Log SiO2/Al2O3]]/Tabella1[[#This Row],[Log (FeO3/K2O)]]</f>
        <v>7.3150510602232295</v>
      </c>
    </row>
    <row r="5657" spans="1:54" hidden="1">
      <c r="A5657" s="19" t="s">
        <v>4876</v>
      </c>
      <c r="B5657" s="19" t="s">
        <v>2154</v>
      </c>
      <c r="C5657" s="19" t="s">
        <v>5025</v>
      </c>
      <c r="D5657" s="19" t="s">
        <v>2116</v>
      </c>
      <c r="E5657" s="19" t="s">
        <v>2773</v>
      </c>
      <c r="F5657" s="19" t="s">
        <v>5040</v>
      </c>
      <c r="G5657" s="8" t="s">
        <v>5071</v>
      </c>
      <c r="H5657" s="8"/>
      <c r="I5657" s="6">
        <v>53.83</v>
      </c>
      <c r="J5657" s="6">
        <v>1</v>
      </c>
      <c r="K5657" s="6">
        <v>20.94</v>
      </c>
      <c r="L5657" s="6"/>
      <c r="M5657" s="6">
        <v>7.4</v>
      </c>
      <c r="N5657" s="6">
        <v>0.06</v>
      </c>
      <c r="O5657" s="6">
        <v>3.26</v>
      </c>
      <c r="P5657" s="6">
        <v>0.36</v>
      </c>
      <c r="Q5657" s="6">
        <v>1.57</v>
      </c>
      <c r="R5657" s="6">
        <v>6.01</v>
      </c>
      <c r="S5657" s="6">
        <v>0.19</v>
      </c>
      <c r="T5657" s="6">
        <v>4.4000000000000004</v>
      </c>
      <c r="U5657" s="6">
        <v>94.43</v>
      </c>
      <c r="V5657" s="12"/>
      <c r="W5657" s="6">
        <v>57.005189028910294</v>
      </c>
      <c r="X5657" s="6">
        <v>1.0589854918987609</v>
      </c>
      <c r="Y5657" s="6">
        <v>22.175156200360053</v>
      </c>
      <c r="Z5657" s="6">
        <v>7.8364926400508308</v>
      </c>
      <c r="AA5657" s="6">
        <v>6.3539129513925652E-2</v>
      </c>
      <c r="AB5657" s="6">
        <v>3.4522927035899604</v>
      </c>
      <c r="AC5657" s="6">
        <v>0.38123477708355391</v>
      </c>
      <c r="AD5657" s="6">
        <v>1.6626072222810546</v>
      </c>
      <c r="AE5657" s="6">
        <v>6.3645028063115534</v>
      </c>
      <c r="AF5657" s="6">
        <v>99.999999999999986</v>
      </c>
      <c r="AG5657" s="6"/>
      <c r="AH5657" s="6">
        <v>64.20133036138364</v>
      </c>
      <c r="AI5657" s="6">
        <v>0.89696412300057005</v>
      </c>
      <c r="AJ5657" s="6">
        <v>14.721562252079575</v>
      </c>
      <c r="AK5657" s="6">
        <v>0</v>
      </c>
      <c r="AL5657" s="6">
        <v>7.3811970405750476</v>
      </c>
      <c r="AM5657" s="6">
        <v>6.0615252405761676E-2</v>
      </c>
      <c r="AN5657" s="6">
        <v>5.7945395082949025</v>
      </c>
      <c r="AO5657" s="6">
        <v>0.46006198348766758</v>
      </c>
      <c r="AP5657" s="6">
        <v>1.8153899722742906</v>
      </c>
      <c r="AQ5657" s="6">
        <v>4.5724126847213453</v>
      </c>
      <c r="AR5657" s="6">
        <v>99.999999999999986</v>
      </c>
      <c r="AS5657" s="6"/>
      <c r="AT5657" s="6">
        <v>0.43978865900987413</v>
      </c>
      <c r="AU5657" s="6" t="s">
        <v>2564</v>
      </c>
      <c r="AV5657" s="6" t="s">
        <v>2564</v>
      </c>
      <c r="AW5657" s="6"/>
      <c r="AX5657" s="6">
        <v>-8.3988525438560571E-2</v>
      </c>
      <c r="AY5657" s="6">
        <v>0.47191521329011271</v>
      </c>
      <c r="AZ5657" s="6">
        <f>LOG(Tabella1[[#This Row],[SiO2]]/Tabella1[[#This Row],[Al2O3]])</f>
        <v>0.41004770247286432</v>
      </c>
      <c r="BA5657" s="6">
        <f>LOG((Tabella1[[#This Row],[FeO]]*0.8998+Tabella1[[#This Row],[Fe2O3]])/Tabella1[[#This Row],[K2O]])</f>
        <v>4.4503236557784778E-2</v>
      </c>
      <c r="BB5657" s="6">
        <f>Tabella1[[#This Row],[Log SiO2/Al2O3]]/Tabella1[[#This Row],[Log (FeO3/K2O)]]</f>
        <v>9.2138849708254824</v>
      </c>
    </row>
    <row r="5658" spans="1:54" hidden="1">
      <c r="A5658" s="19" t="s">
        <v>4876</v>
      </c>
      <c r="B5658" s="19" t="s">
        <v>2154</v>
      </c>
      <c r="C5658" s="19" t="s">
        <v>5025</v>
      </c>
      <c r="D5658" s="19" t="s">
        <v>2116</v>
      </c>
      <c r="E5658" s="19" t="s">
        <v>2773</v>
      </c>
      <c r="F5658" s="19" t="s">
        <v>5040</v>
      </c>
      <c r="G5658" s="8" t="s">
        <v>5072</v>
      </c>
      <c r="H5658" s="8"/>
      <c r="I5658" s="6">
        <v>58.88</v>
      </c>
      <c r="J5658" s="6">
        <v>0.87</v>
      </c>
      <c r="K5658" s="6">
        <v>17.809999999999999</v>
      </c>
      <c r="L5658" s="6"/>
      <c r="M5658" s="6">
        <v>6.28</v>
      </c>
      <c r="N5658" s="6">
        <v>0.15</v>
      </c>
      <c r="O5658" s="6">
        <v>2.79</v>
      </c>
      <c r="P5658" s="6">
        <v>0.97</v>
      </c>
      <c r="Q5658" s="6">
        <v>1.37</v>
      </c>
      <c r="R5658" s="6">
        <v>4.93</v>
      </c>
      <c r="S5658" s="6">
        <v>0.18</v>
      </c>
      <c r="T5658" s="6">
        <v>4.5</v>
      </c>
      <c r="U5658" s="6">
        <v>94.050000000000011</v>
      </c>
      <c r="V5658" s="12"/>
      <c r="W5658" s="6">
        <v>62.604997341839443</v>
      </c>
      <c r="X5658" s="6">
        <v>0.92503987240829344</v>
      </c>
      <c r="Y5658" s="6">
        <v>18.936735778841037</v>
      </c>
      <c r="Z5658" s="6">
        <v>6.6772993088782551</v>
      </c>
      <c r="AA5658" s="6">
        <v>0.15948963317384368</v>
      </c>
      <c r="AB5658" s="6">
        <v>2.9665071770334928</v>
      </c>
      <c r="AC5658" s="6">
        <v>1.031366294524189</v>
      </c>
      <c r="AD5658" s="6">
        <v>1.4566719829877723</v>
      </c>
      <c r="AE5658" s="6">
        <v>5.2418926103136618</v>
      </c>
      <c r="AF5658" s="6">
        <v>99.999999999999986</v>
      </c>
      <c r="AG5658" s="6"/>
      <c r="AH5658" s="6">
        <v>69.141681746220414</v>
      </c>
      <c r="AI5658" s="6">
        <v>0.76832827312023755</v>
      </c>
      <c r="AJ5658" s="6">
        <v>12.328028555080714</v>
      </c>
      <c r="AK5658" s="6">
        <v>0</v>
      </c>
      <c r="AL5658" s="6">
        <v>6.1674723723608071</v>
      </c>
      <c r="AM5658" s="6">
        <v>0.14920192154201942</v>
      </c>
      <c r="AN5658" s="6">
        <v>4.8826772877963789</v>
      </c>
      <c r="AO5658" s="6">
        <v>1.2205008065579095</v>
      </c>
      <c r="AP5658" s="6">
        <v>1.5597081327784748</v>
      </c>
      <c r="AQ5658" s="6">
        <v>3.6929238973079217</v>
      </c>
      <c r="AR5658" s="6">
        <v>100</v>
      </c>
      <c r="AS5658" s="6"/>
      <c r="AT5658" s="6">
        <v>0.44186526318295349</v>
      </c>
      <c r="AU5658" s="6" t="s">
        <v>2564</v>
      </c>
      <c r="AV5658" s="6" t="s">
        <v>2564</v>
      </c>
      <c r="AW5658" s="6"/>
      <c r="AX5658" s="6">
        <v>-0.13622259046586629</v>
      </c>
      <c r="AY5658" s="6">
        <v>0.47488446881136553</v>
      </c>
      <c r="AZ5658" s="6">
        <f>LOG(Tabella1[[#This Row],[SiO2]]/Tabella1[[#This Row],[Al2O3]])</f>
        <v>0.51930388186619902</v>
      </c>
      <c r="BA5658" s="6">
        <f>LOG((Tabella1[[#This Row],[FeO]]*0.8998+Tabella1[[#This Row],[Fe2O3]])/Tabella1[[#This Row],[K2O]])</f>
        <v>5.9258713289514237E-2</v>
      </c>
      <c r="BB5658" s="6">
        <f>Tabella1[[#This Row],[Log SiO2/Al2O3]]/Tabella1[[#This Row],[Log (FeO3/K2O)]]</f>
        <v>8.7633337451842586</v>
      </c>
    </row>
    <row r="5659" spans="1:54" hidden="1">
      <c r="A5659" s="19" t="s">
        <v>4876</v>
      </c>
      <c r="B5659" s="19" t="s">
        <v>2154</v>
      </c>
      <c r="C5659" s="19" t="s">
        <v>5025</v>
      </c>
      <c r="D5659" s="19" t="s">
        <v>2116</v>
      </c>
      <c r="E5659" s="19" t="s">
        <v>2773</v>
      </c>
      <c r="F5659" s="19" t="s">
        <v>5040</v>
      </c>
      <c r="G5659" s="8" t="s">
        <v>5073</v>
      </c>
      <c r="H5659" s="8"/>
      <c r="I5659" s="6">
        <v>59.86</v>
      </c>
      <c r="J5659" s="6">
        <v>0.87</v>
      </c>
      <c r="K5659" s="6">
        <v>18.239999999999998</v>
      </c>
      <c r="L5659" s="6"/>
      <c r="M5659" s="6">
        <v>6.06</v>
      </c>
      <c r="N5659" s="6">
        <v>0.06</v>
      </c>
      <c r="O5659" s="6">
        <v>2.7</v>
      </c>
      <c r="P5659" s="6">
        <v>0.33</v>
      </c>
      <c r="Q5659" s="6">
        <v>1.68</v>
      </c>
      <c r="R5659" s="6">
        <v>4.84</v>
      </c>
      <c r="S5659" s="6">
        <v>0.17</v>
      </c>
      <c r="T5659" s="6">
        <v>4.0999999999999996</v>
      </c>
      <c r="U5659" s="6">
        <v>94.640000000000015</v>
      </c>
      <c r="V5659" s="12"/>
      <c r="W5659" s="6">
        <v>63.250211327134394</v>
      </c>
      <c r="X5659" s="6">
        <v>0.91927303465764998</v>
      </c>
      <c r="Y5659" s="6">
        <v>19.273034657650037</v>
      </c>
      <c r="Z5659" s="6">
        <v>6.4032121724429398</v>
      </c>
      <c r="AA5659" s="6">
        <v>6.3398140321217239E-2</v>
      </c>
      <c r="AB5659" s="6">
        <v>2.852916314454776</v>
      </c>
      <c r="AC5659" s="6">
        <v>0.3486897717666948</v>
      </c>
      <c r="AD5659" s="6">
        <v>1.7751479289940826</v>
      </c>
      <c r="AE5659" s="6">
        <v>5.1141166525781898</v>
      </c>
      <c r="AF5659" s="6">
        <v>99.999999999999972</v>
      </c>
      <c r="AG5659" s="6"/>
      <c r="AH5659" s="6">
        <v>69.970183600875401</v>
      </c>
      <c r="AI5659" s="6">
        <v>0.76480545748625062</v>
      </c>
      <c r="AJ5659" s="6">
        <v>12.567784051577352</v>
      </c>
      <c r="AK5659" s="6">
        <v>0</v>
      </c>
      <c r="AL5659" s="6">
        <v>5.924126951616917</v>
      </c>
      <c r="AM5659" s="6">
        <v>5.9407129923443255E-2</v>
      </c>
      <c r="AN5659" s="6">
        <v>4.70350646960833</v>
      </c>
      <c r="AO5659" s="6">
        <v>0.41331811487571063</v>
      </c>
      <c r="AP5659" s="6">
        <v>1.9038652841163888</v>
      </c>
      <c r="AQ5659" s="6">
        <v>3.6088843411822835</v>
      </c>
      <c r="AR5659" s="6">
        <v>99.999999999999972</v>
      </c>
      <c r="AS5659" s="6"/>
      <c r="AT5659" s="6">
        <v>0.44257326943688169</v>
      </c>
      <c r="AU5659" s="6" t="s">
        <v>2564</v>
      </c>
      <c r="AV5659" s="6" t="s">
        <v>2564</v>
      </c>
      <c r="AW5659" s="6"/>
      <c r="AX5659" s="6">
        <v>-3.090328836483406E-2</v>
      </c>
      <c r="AY5659" s="6">
        <v>0.47689227541035106</v>
      </c>
      <c r="AZ5659" s="6">
        <f>LOG(Tabella1[[#This Row],[SiO2]]/Tabella1[[#This Row],[Al2O3]])</f>
        <v>0.51611187851177531</v>
      </c>
      <c r="BA5659" s="6">
        <f>LOG((Tabella1[[#This Row],[FeO]]*0.8998+Tabella1[[#This Row],[Fe2O3]])/Tabella1[[#This Row],[K2O]])</f>
        <v>5.1773251351421766E-2</v>
      </c>
      <c r="BB5659" s="6">
        <f>Tabella1[[#This Row],[Log SiO2/Al2O3]]/Tabella1[[#This Row],[Log (FeO3/K2O)]]</f>
        <v>9.9686974458791102</v>
      </c>
    </row>
    <row r="5660" spans="1:54">
      <c r="A5660" s="19" t="s">
        <v>4876</v>
      </c>
      <c r="B5660" s="19" t="s">
        <v>2154</v>
      </c>
      <c r="C5660" s="19" t="s">
        <v>5025</v>
      </c>
      <c r="D5660" s="19" t="s">
        <v>2116</v>
      </c>
      <c r="E5660" s="19" t="s">
        <v>2771</v>
      </c>
      <c r="F5660" s="19" t="s">
        <v>5040</v>
      </c>
      <c r="G5660" s="8" t="s">
        <v>5074</v>
      </c>
      <c r="H5660" s="8"/>
      <c r="I5660" s="6">
        <v>68.040000000000006</v>
      </c>
      <c r="J5660" s="6">
        <v>0.63</v>
      </c>
      <c r="K5660" s="6">
        <v>13.66</v>
      </c>
      <c r="L5660" s="6"/>
      <c r="M5660" s="6">
        <v>5.2</v>
      </c>
      <c r="N5660" s="6">
        <v>0.08</v>
      </c>
      <c r="O5660" s="6">
        <v>2.35</v>
      </c>
      <c r="P5660" s="6">
        <v>0.28999999999999998</v>
      </c>
      <c r="Q5660" s="6">
        <v>1.95</v>
      </c>
      <c r="R5660" s="6">
        <v>3</v>
      </c>
      <c r="S5660" s="6">
        <v>0.16</v>
      </c>
      <c r="T5660" s="6">
        <v>3.1</v>
      </c>
      <c r="U5660" s="6">
        <v>95.2</v>
      </c>
      <c r="V5660" s="12"/>
      <c r="W5660" s="6">
        <v>71.470588235294116</v>
      </c>
      <c r="X5660" s="6">
        <v>0.66176470588235292</v>
      </c>
      <c r="Y5660" s="6">
        <v>14.348739495798318</v>
      </c>
      <c r="Z5660" s="6">
        <v>5.46218487394958</v>
      </c>
      <c r="AA5660" s="6">
        <v>8.4033613445378144E-2</v>
      </c>
      <c r="AB5660" s="6">
        <v>2.4684873949579833</v>
      </c>
      <c r="AC5660" s="6">
        <v>0.30462184873949577</v>
      </c>
      <c r="AD5660" s="6">
        <v>2.0483193277310923</v>
      </c>
      <c r="AE5660" s="6">
        <v>3.1512605042016806</v>
      </c>
      <c r="AF5660" s="6">
        <v>100.00000000000001</v>
      </c>
      <c r="AG5660" s="6"/>
      <c r="AH5660" s="6">
        <v>76.736111694769306</v>
      </c>
      <c r="AI5660" s="6">
        <v>0.53435694522536126</v>
      </c>
      <c r="AJ5660" s="6">
        <v>9.081210829823597</v>
      </c>
      <c r="AK5660" s="6">
        <v>0</v>
      </c>
      <c r="AL5660" s="6">
        <v>4.9047204516073641</v>
      </c>
      <c r="AM5660" s="6">
        <v>7.6425183675910099E-2</v>
      </c>
      <c r="AN5660" s="6">
        <v>3.9498902360575698</v>
      </c>
      <c r="AO5660" s="6">
        <v>0.35045130476351377</v>
      </c>
      <c r="AP5660" s="6">
        <v>2.1321645961277174</v>
      </c>
      <c r="AQ5660" s="6">
        <v>2.1582812619303593</v>
      </c>
      <c r="AR5660" s="6">
        <v>99.999999999999986</v>
      </c>
      <c r="AS5660" s="6"/>
      <c r="AT5660" s="6">
        <v>0.4460828799124994</v>
      </c>
      <c r="AU5660" s="6" t="s">
        <v>2564</v>
      </c>
      <c r="AV5660" s="6" t="s">
        <v>2564</v>
      </c>
      <c r="AW5660" s="6"/>
      <c r="AX5660" s="6">
        <v>4.3498359560813403E-2</v>
      </c>
      <c r="AY5660" s="6">
        <v>0.47473194428075555</v>
      </c>
      <c r="AZ5660" s="6">
        <f>LOG(Tabella1[[#This Row],[SiO2]]/Tabella1[[#This Row],[Al2O3]])</f>
        <v>0.69731360559501765</v>
      </c>
      <c r="BA5660" s="6">
        <f>LOG((Tabella1[[#This Row],[FeO]]*0.8998+Tabella1[[#This Row],[Fe2O3]])/Tabella1[[#This Row],[K2O]])</f>
        <v>0.19302807774468475</v>
      </c>
      <c r="BB5660" s="6">
        <f>Tabella1[[#This Row],[Log SiO2/Al2O3]]/Tabella1[[#This Row],[Log (FeO3/K2O)]]</f>
        <v>3.6124983149723096</v>
      </c>
    </row>
    <row r="5661" spans="1:54">
      <c r="A5661" s="19" t="s">
        <v>4876</v>
      </c>
      <c r="B5661" s="19" t="s">
        <v>2154</v>
      </c>
      <c r="C5661" s="19" t="s">
        <v>5025</v>
      </c>
      <c r="D5661" s="19" t="s">
        <v>2116</v>
      </c>
      <c r="E5661" s="19" t="s">
        <v>2771</v>
      </c>
      <c r="F5661" s="19" t="s">
        <v>5040</v>
      </c>
      <c r="G5661" s="8" t="s">
        <v>5075</v>
      </c>
      <c r="H5661" s="8"/>
      <c r="I5661" s="6">
        <v>67.319999999999993</v>
      </c>
      <c r="J5661" s="6">
        <v>0.78</v>
      </c>
      <c r="K5661" s="6">
        <v>15.38</v>
      </c>
      <c r="L5661" s="6"/>
      <c r="M5661" s="6">
        <v>4.99</v>
      </c>
      <c r="N5661" s="6">
        <v>0.05</v>
      </c>
      <c r="O5661" s="6">
        <v>0.92</v>
      </c>
      <c r="P5661" s="6">
        <v>0.36</v>
      </c>
      <c r="Q5661" s="6">
        <v>2</v>
      </c>
      <c r="R5661" s="6">
        <v>3.55</v>
      </c>
      <c r="S5661" s="6">
        <v>0.2</v>
      </c>
      <c r="T5661" s="6">
        <v>3.3</v>
      </c>
      <c r="U5661" s="6">
        <v>95.34999999999998</v>
      </c>
      <c r="V5661" s="12"/>
      <c r="W5661" s="6">
        <v>70.603041426324069</v>
      </c>
      <c r="X5661" s="6">
        <v>0.81803880440482446</v>
      </c>
      <c r="Y5661" s="6">
        <v>16.130047194546414</v>
      </c>
      <c r="Z5661" s="6">
        <v>5.2333508127949671</v>
      </c>
      <c r="AA5661" s="6">
        <v>5.2438384897745161E-2</v>
      </c>
      <c r="AB5661" s="6">
        <v>0.964866282118511</v>
      </c>
      <c r="AC5661" s="6">
        <v>0.37755637126376518</v>
      </c>
      <c r="AD5661" s="6">
        <v>2.0975353959098064</v>
      </c>
      <c r="AE5661" s="6">
        <v>3.7231253277399059</v>
      </c>
      <c r="AF5661" s="6">
        <v>99.999999999999986</v>
      </c>
      <c r="AG5661" s="6"/>
      <c r="AH5661" s="6">
        <v>77.172409938035528</v>
      </c>
      <c r="AI5661" s="6">
        <v>0.67246236350803046</v>
      </c>
      <c r="AJ5661" s="6">
        <v>10.392783147266185</v>
      </c>
      <c r="AK5661" s="6">
        <v>0</v>
      </c>
      <c r="AL5661" s="6">
        <v>4.7840304193746821</v>
      </c>
      <c r="AM5661" s="6">
        <v>4.8551089440238088E-2</v>
      </c>
      <c r="AN5661" s="6">
        <v>1.5717644554063745</v>
      </c>
      <c r="AO5661" s="6">
        <v>0.44219584256796585</v>
      </c>
      <c r="AP5661" s="6">
        <v>2.2227907614653049</v>
      </c>
      <c r="AQ5661" s="6">
        <v>2.5959576881870996</v>
      </c>
      <c r="AR5661" s="6">
        <v>100.00000000000001</v>
      </c>
      <c r="AS5661" s="6"/>
      <c r="AT5661" s="6">
        <v>0.24729628415840252</v>
      </c>
      <c r="AU5661" s="6" t="s">
        <v>2564</v>
      </c>
      <c r="AV5661" s="6" t="s">
        <v>2564</v>
      </c>
      <c r="AW5661" s="6"/>
      <c r="AX5661" s="6">
        <v>4.4299305497723408E-2</v>
      </c>
      <c r="AY5661" s="6">
        <v>0.27655683567497458</v>
      </c>
      <c r="AZ5661" s="6">
        <f>LOG(Tabella1[[#This Row],[SiO2]]/Tabella1[[#This Row],[Al2O3]])</f>
        <v>0.64118777183837394</v>
      </c>
      <c r="BA5661" s="6">
        <f>LOG((Tabella1[[#This Row],[FeO]]*0.8998+Tabella1[[#This Row],[Fe2O3]])/Tabella1[[#This Row],[K2O]])</f>
        <v>0.10201818139784392</v>
      </c>
      <c r="BB5661" s="6">
        <f>Tabella1[[#This Row],[Log SiO2/Al2O3]]/Tabella1[[#This Row],[Log (FeO3/K2O)]]</f>
        <v>6.2850343247926688</v>
      </c>
    </row>
    <row r="5662" spans="1:54">
      <c r="A5662" s="19" t="s">
        <v>4876</v>
      </c>
      <c r="B5662" s="19" t="s">
        <v>2154</v>
      </c>
      <c r="C5662" s="19" t="s">
        <v>5025</v>
      </c>
      <c r="D5662" s="19" t="s">
        <v>2116</v>
      </c>
      <c r="E5662" s="19" t="s">
        <v>2771</v>
      </c>
      <c r="F5662" s="19" t="s">
        <v>5040</v>
      </c>
      <c r="G5662" s="8" t="s">
        <v>5076</v>
      </c>
      <c r="H5662" s="8"/>
      <c r="I5662" s="6">
        <v>61.17</v>
      </c>
      <c r="J5662" s="6">
        <v>0.85</v>
      </c>
      <c r="K5662" s="6">
        <v>17.3</v>
      </c>
      <c r="L5662" s="6"/>
      <c r="M5662" s="6">
        <v>6.02</v>
      </c>
      <c r="N5662" s="6">
        <v>7.0000000000000007E-2</v>
      </c>
      <c r="O5662" s="6">
        <v>2.63</v>
      </c>
      <c r="P5662" s="6">
        <v>0.4</v>
      </c>
      <c r="Q5662" s="6">
        <v>1.6</v>
      </c>
      <c r="R5662" s="6">
        <v>4.5</v>
      </c>
      <c r="S5662" s="6">
        <v>0.21</v>
      </c>
      <c r="T5662" s="6">
        <v>3.9</v>
      </c>
      <c r="U5662" s="6">
        <v>94.539999999999992</v>
      </c>
      <c r="V5662" s="12"/>
      <c r="W5662" s="6">
        <v>64.702771313729642</v>
      </c>
      <c r="X5662" s="6">
        <v>0.89909033213454626</v>
      </c>
      <c r="Y5662" s="6">
        <v>18.299132642267825</v>
      </c>
      <c r="Z5662" s="6">
        <v>6.3676750581764336</v>
      </c>
      <c r="AA5662" s="6">
        <v>7.4042733234609706E-2</v>
      </c>
      <c r="AB5662" s="6">
        <v>2.7818912629574788</v>
      </c>
      <c r="AC5662" s="6">
        <v>0.42310133276919826</v>
      </c>
      <c r="AD5662" s="6">
        <v>1.692405331076793</v>
      </c>
      <c r="AE5662" s="6">
        <v>4.7598899936534798</v>
      </c>
      <c r="AF5662" s="6">
        <v>99.999999999999986</v>
      </c>
      <c r="AG5662" s="6"/>
      <c r="AH5662" s="6">
        <v>71.161191459842769</v>
      </c>
      <c r="AI5662" s="6">
        <v>0.74366797707504229</v>
      </c>
      <c r="AJ5662" s="6">
        <v>11.863379088870257</v>
      </c>
      <c r="AK5662" s="6">
        <v>0</v>
      </c>
      <c r="AL5662" s="6">
        <v>5.8570192744220586</v>
      </c>
      <c r="AM5662" s="6">
        <v>6.897850703628107E-2</v>
      </c>
      <c r="AN5662" s="6">
        <v>4.5597618376114069</v>
      </c>
      <c r="AO5662" s="6">
        <v>0.49860763084917242</v>
      </c>
      <c r="AP5662" s="6">
        <v>1.8045766981620903</v>
      </c>
      <c r="AQ5662" s="6">
        <v>3.3394007887764636</v>
      </c>
      <c r="AR5662" s="6">
        <v>99.999999999999986</v>
      </c>
      <c r="AS5662" s="6"/>
      <c r="AT5662" s="6">
        <v>0.437732327152768</v>
      </c>
      <c r="AU5662" s="6" t="s">
        <v>2564</v>
      </c>
      <c r="AV5662" s="6" t="s">
        <v>2564</v>
      </c>
      <c r="AW5662" s="6"/>
      <c r="AX5662" s="6">
        <v>-1.1850124163762785E-2</v>
      </c>
      <c r="AY5662" s="6">
        <v>0.47138514498838285</v>
      </c>
      <c r="AZ5662" s="6">
        <f>LOG(Tabella1[[#This Row],[SiO2]]/Tabella1[[#This Row],[Al2O3]])</f>
        <v>0.54849237736900702</v>
      </c>
      <c r="BA5662" s="6">
        <f>LOG((Tabella1[[#This Row],[FeO]]*0.8998+Tabella1[[#This Row],[Fe2O3]])/Tabella1[[#This Row],[K2O]])</f>
        <v>8.0529966312028883E-2</v>
      </c>
      <c r="BB5662" s="6">
        <f>Tabella1[[#This Row],[Log SiO2/Al2O3]]/Tabella1[[#This Row],[Log (FeO3/K2O)]]</f>
        <v>6.8110344817948585</v>
      </c>
    </row>
    <row r="5663" spans="1:54">
      <c r="A5663" s="19" t="s">
        <v>4876</v>
      </c>
      <c r="B5663" s="19" t="s">
        <v>2154</v>
      </c>
      <c r="C5663" s="19" t="s">
        <v>5025</v>
      </c>
      <c r="D5663" s="19" t="s">
        <v>2116</v>
      </c>
      <c r="E5663" s="19" t="s">
        <v>2771</v>
      </c>
      <c r="F5663" s="19" t="s">
        <v>5040</v>
      </c>
      <c r="G5663" s="8" t="s">
        <v>5077</v>
      </c>
      <c r="H5663" s="8"/>
      <c r="I5663" s="6">
        <v>64.11</v>
      </c>
      <c r="J5663" s="6">
        <v>0.78</v>
      </c>
      <c r="K5663" s="6">
        <v>15.99</v>
      </c>
      <c r="L5663" s="6"/>
      <c r="M5663" s="6">
        <v>5.51</v>
      </c>
      <c r="N5663" s="6">
        <v>0.03</v>
      </c>
      <c r="O5663" s="6">
        <v>2.16</v>
      </c>
      <c r="P5663" s="6">
        <v>0.36</v>
      </c>
      <c r="Q5663" s="6">
        <v>1.9</v>
      </c>
      <c r="R5663" s="6">
        <v>3.87</v>
      </c>
      <c r="S5663" s="6">
        <v>0.18</v>
      </c>
      <c r="T5663" s="6">
        <v>3.5</v>
      </c>
      <c r="U5663" s="6">
        <v>94.710000000000008</v>
      </c>
      <c r="V5663" s="12"/>
      <c r="W5663" s="6">
        <v>67.690845739626226</v>
      </c>
      <c r="X5663" s="6">
        <v>0.82356667722521382</v>
      </c>
      <c r="Y5663" s="6">
        <v>16.883116883116884</v>
      </c>
      <c r="Z5663" s="6">
        <v>5.8177594762960609</v>
      </c>
      <c r="AA5663" s="6">
        <v>3.1675641431738989E-2</v>
      </c>
      <c r="AB5663" s="6">
        <v>2.2806461830852074</v>
      </c>
      <c r="AC5663" s="6">
        <v>0.38010769718086784</v>
      </c>
      <c r="AD5663" s="6">
        <v>2.0061239573434695</v>
      </c>
      <c r="AE5663" s="6">
        <v>4.0861577446943294</v>
      </c>
      <c r="AF5663" s="6">
        <v>100</v>
      </c>
      <c r="AG5663" s="6"/>
      <c r="AH5663" s="6">
        <v>73.904158824858328</v>
      </c>
      <c r="AI5663" s="6">
        <v>0.67622796803461716</v>
      </c>
      <c r="AJ5663" s="6">
        <v>10.865485582129699</v>
      </c>
      <c r="AK5663" s="6">
        <v>0</v>
      </c>
      <c r="AL5663" s="6">
        <v>5.3121475777398102</v>
      </c>
      <c r="AM5663" s="6">
        <v>2.9293777323179889E-2</v>
      </c>
      <c r="AN5663" s="6">
        <v>3.7108938630471098</v>
      </c>
      <c r="AO5663" s="6">
        <v>0.44467201782590182</v>
      </c>
      <c r="AP5663" s="6">
        <v>2.1234758902237951</v>
      </c>
      <c r="AQ5663" s="6">
        <v>2.8458065038909042</v>
      </c>
      <c r="AR5663" s="6">
        <v>100</v>
      </c>
      <c r="AS5663" s="6"/>
      <c r="AT5663" s="6">
        <v>0.41126862681498161</v>
      </c>
      <c r="AU5663" s="6" t="s">
        <v>2564</v>
      </c>
      <c r="AV5663" s="6" t="s">
        <v>2564</v>
      </c>
      <c r="AW5663" s="6"/>
      <c r="AX5663" s="6">
        <v>6.2755309536331625E-3</v>
      </c>
      <c r="AY5663" s="6">
        <v>0.44458809043248793</v>
      </c>
      <c r="AZ5663" s="6">
        <f>LOG(Tabella1[[#This Row],[SiO2]]/Tabella1[[#This Row],[Al2O3]])</f>
        <v>0.60307731313749713</v>
      </c>
      <c r="BA5663" s="6">
        <f>LOG((Tabella1[[#This Row],[FeO]]*0.8998+Tabella1[[#This Row],[Fe2O3]])/Tabella1[[#This Row],[K2O]])</f>
        <v>0.10758662266242167</v>
      </c>
      <c r="BB5663" s="6">
        <f>Tabella1[[#This Row],[Log SiO2/Al2O3]]/Tabella1[[#This Row],[Log (FeO3/K2O)]]</f>
        <v>5.6055046455895736</v>
      </c>
    </row>
    <row r="5664" spans="1:54">
      <c r="A5664" s="19" t="s">
        <v>4876</v>
      </c>
      <c r="B5664" s="19" t="s">
        <v>2154</v>
      </c>
      <c r="C5664" s="19" t="s">
        <v>5025</v>
      </c>
      <c r="D5664" s="19" t="s">
        <v>2116</v>
      </c>
      <c r="E5664" s="19" t="s">
        <v>2771</v>
      </c>
      <c r="F5664" s="19" t="s">
        <v>5040</v>
      </c>
      <c r="G5664" s="8" t="s">
        <v>5078</v>
      </c>
      <c r="H5664" s="8"/>
      <c r="I5664" s="6">
        <v>64.180000000000007</v>
      </c>
      <c r="J5664" s="6">
        <v>0.78</v>
      </c>
      <c r="K5664" s="6">
        <v>15.97</v>
      </c>
      <c r="L5664" s="6"/>
      <c r="M5664" s="6">
        <v>5.54</v>
      </c>
      <c r="N5664" s="6">
        <v>0.03</v>
      </c>
      <c r="O5664" s="6">
        <v>2.17</v>
      </c>
      <c r="P5664" s="6">
        <v>0.35</v>
      </c>
      <c r="Q5664" s="6">
        <v>1.88</v>
      </c>
      <c r="R5664" s="6">
        <v>4.01</v>
      </c>
      <c r="S5664" s="6">
        <v>0.18</v>
      </c>
      <c r="T5664" s="6">
        <v>3.5</v>
      </c>
      <c r="U5664" s="6">
        <v>94.910000000000011</v>
      </c>
      <c r="V5664" s="12"/>
      <c r="W5664" s="6">
        <v>67.621957644083864</v>
      </c>
      <c r="X5664" s="6">
        <v>0.82183120851332847</v>
      </c>
      <c r="Y5664" s="6">
        <v>16.826467179433145</v>
      </c>
      <c r="Z5664" s="6">
        <v>5.8371088399536397</v>
      </c>
      <c r="AA5664" s="6">
        <v>3.1608892635128012E-2</v>
      </c>
      <c r="AB5664" s="6">
        <v>2.2863765672742598</v>
      </c>
      <c r="AC5664" s="6">
        <v>0.36877041407649347</v>
      </c>
      <c r="AD5664" s="6">
        <v>1.980823938468022</v>
      </c>
      <c r="AE5664" s="6">
        <v>4.2250553155621109</v>
      </c>
      <c r="AF5664" s="6">
        <v>100.00000000000001</v>
      </c>
      <c r="AG5664" s="6"/>
      <c r="AH5664" s="6">
        <v>73.850849588486369</v>
      </c>
      <c r="AI5664" s="6">
        <v>0.67500316701233998</v>
      </c>
      <c r="AJ5664" s="6">
        <v>10.83224000690762</v>
      </c>
      <c r="AK5664" s="6">
        <v>0</v>
      </c>
      <c r="AL5664" s="6">
        <v>5.331396461027146</v>
      </c>
      <c r="AM5664" s="6">
        <v>2.9240719700443479E-2</v>
      </c>
      <c r="AN5664" s="6">
        <v>3.7213215464139622</v>
      </c>
      <c r="AO5664" s="6">
        <v>0.43153698849400329</v>
      </c>
      <c r="AP5664" s="6">
        <v>2.0973179049333042</v>
      </c>
      <c r="AQ5664" s="6">
        <v>2.9434147164732258</v>
      </c>
      <c r="AR5664" s="6">
        <v>99.999999999999986</v>
      </c>
      <c r="AS5664" s="6"/>
      <c r="AT5664" s="6">
        <v>0.41107229269210954</v>
      </c>
      <c r="AU5664" s="6" t="s">
        <v>2564</v>
      </c>
      <c r="AV5664" s="6" t="s">
        <v>2564</v>
      </c>
      <c r="AW5664" s="6"/>
      <c r="AX5664" s="6">
        <v>-2.8809113520296196E-2</v>
      </c>
      <c r="AY5664" s="6">
        <v>0.44419291146743145</v>
      </c>
      <c r="AZ5664" s="6">
        <f>LOG(Tabella1[[#This Row],[SiO2]]/Tabella1[[#This Row],[Al2O3]])</f>
        <v>0.60409479662100241</v>
      </c>
      <c r="BA5664" s="6">
        <f>LOG((Tabella1[[#This Row],[FeO]]*0.8998+Tabella1[[#This Row],[Fe2O3]])/Tabella1[[#This Row],[K2O]])</f>
        <v>9.4511380937795555E-2</v>
      </c>
      <c r="BB5664" s="6">
        <f>Tabella1[[#This Row],[Log SiO2/Al2O3]]/Tabella1[[#This Row],[Log (FeO3/K2O)]]</f>
        <v>6.3917677493105174</v>
      </c>
    </row>
    <row r="5665" spans="1:54">
      <c r="A5665" s="19" t="s">
        <v>4876</v>
      </c>
      <c r="B5665" s="19" t="s">
        <v>2154</v>
      </c>
      <c r="C5665" s="19" t="s">
        <v>5025</v>
      </c>
      <c r="D5665" s="19" t="s">
        <v>2116</v>
      </c>
      <c r="E5665" s="19" t="s">
        <v>2771</v>
      </c>
      <c r="F5665" s="19" t="s">
        <v>5040</v>
      </c>
      <c r="G5665" s="8" t="s">
        <v>5079</v>
      </c>
      <c r="H5665" s="8"/>
      <c r="I5665" s="6">
        <v>65.16</v>
      </c>
      <c r="J5665" s="6">
        <v>0.76</v>
      </c>
      <c r="K5665" s="6">
        <v>15.55</v>
      </c>
      <c r="L5665" s="6"/>
      <c r="M5665" s="6">
        <v>5.37</v>
      </c>
      <c r="N5665" s="6">
        <v>0.04</v>
      </c>
      <c r="O5665" s="6">
        <v>2</v>
      </c>
      <c r="P5665" s="6">
        <v>0.33</v>
      </c>
      <c r="Q5665" s="6">
        <v>1.97</v>
      </c>
      <c r="R5665" s="6">
        <v>3.77</v>
      </c>
      <c r="S5665" s="6">
        <v>0.18</v>
      </c>
      <c r="T5665" s="6">
        <v>3.4</v>
      </c>
      <c r="U5665" s="6">
        <v>94.95</v>
      </c>
      <c r="V5665" s="12"/>
      <c r="W5665" s="6">
        <v>68.625592417061611</v>
      </c>
      <c r="X5665" s="6">
        <v>0.80042127435492361</v>
      </c>
      <c r="Y5665" s="6">
        <v>16.377040547656662</v>
      </c>
      <c r="Z5665" s="6">
        <v>5.6556082148499209</v>
      </c>
      <c r="AA5665" s="6">
        <v>4.2127435492364404E-2</v>
      </c>
      <c r="AB5665" s="6">
        <v>2.10637177461822</v>
      </c>
      <c r="AC5665" s="6">
        <v>0.34755134281200634</v>
      </c>
      <c r="AD5665" s="6">
        <v>2.074776197998947</v>
      </c>
      <c r="AE5665" s="6">
        <v>3.9705107951553451</v>
      </c>
      <c r="AF5665" s="6">
        <v>100</v>
      </c>
      <c r="AG5665" s="6"/>
      <c r="AH5665" s="6">
        <v>74.769406227903573</v>
      </c>
      <c r="AI5665" s="6">
        <v>0.65586110004340759</v>
      </c>
      <c r="AJ5665" s="6">
        <v>10.517943274725994</v>
      </c>
      <c r="AK5665" s="6">
        <v>0</v>
      </c>
      <c r="AL5665" s="6">
        <v>5.1533848142681133</v>
      </c>
      <c r="AM5665" s="6">
        <v>3.8878890903705332E-2</v>
      </c>
      <c r="AN5665" s="6">
        <v>3.420223860006022</v>
      </c>
      <c r="AO5665" s="6">
        <v>0.40574296176619229</v>
      </c>
      <c r="AP5665" s="6">
        <v>2.1915920400921451</v>
      </c>
      <c r="AQ5665" s="6">
        <v>2.7595324636603999</v>
      </c>
      <c r="AR5665" s="6">
        <v>99.999999999999986</v>
      </c>
      <c r="AS5665" s="6"/>
      <c r="AT5665" s="6">
        <v>0.39892465237755764</v>
      </c>
      <c r="AU5665" s="6" t="s">
        <v>2564</v>
      </c>
      <c r="AV5665" s="6" t="s">
        <v>2564</v>
      </c>
      <c r="AW5665" s="6"/>
      <c r="AX5665" s="6">
        <v>-8.4752872899319029E-3</v>
      </c>
      <c r="AY5665" s="6">
        <v>0.4319692978262602</v>
      </c>
      <c r="AZ5665" s="6">
        <f>LOG(Tabella1[[#This Row],[SiO2]]/Tabella1[[#This Row],[Al2O3]])</f>
        <v>0.62225068227361535</v>
      </c>
      <c r="BA5665" s="6">
        <f>LOG((Tabella1[[#This Row],[FeO]]*0.8998+Tabella1[[#This Row],[Fe2O3]])/Tabella1[[#This Row],[K2O]])</f>
        <v>0.10777892432331079</v>
      </c>
      <c r="BB5665" s="6">
        <f>Tabella1[[#This Row],[Log SiO2/Al2O3]]/Tabella1[[#This Row],[Log (FeO3/K2O)]]</f>
        <v>5.7733985209113179</v>
      </c>
    </row>
    <row r="5666" spans="1:54" hidden="1">
      <c r="A5666" s="19" t="s">
        <v>4876</v>
      </c>
      <c r="B5666" s="19" t="s">
        <v>2154</v>
      </c>
      <c r="C5666" s="19" t="s">
        <v>5025</v>
      </c>
      <c r="D5666" s="19" t="s">
        <v>2116</v>
      </c>
      <c r="E5666" s="19" t="s">
        <v>2773</v>
      </c>
      <c r="F5666" s="19" t="s">
        <v>5040</v>
      </c>
      <c r="G5666" s="8" t="s">
        <v>5080</v>
      </c>
      <c r="H5666" s="8"/>
      <c r="I5666" s="6">
        <v>66.5</v>
      </c>
      <c r="J5666" s="6">
        <v>0.73</v>
      </c>
      <c r="K5666" s="6">
        <v>14.58</v>
      </c>
      <c r="L5666" s="6"/>
      <c r="M5666" s="6">
        <v>5.43</v>
      </c>
      <c r="N5666" s="6">
        <v>0.06</v>
      </c>
      <c r="O5666" s="6">
        <v>2.4900000000000002</v>
      </c>
      <c r="P5666" s="6">
        <v>0.51</v>
      </c>
      <c r="Q5666" s="6">
        <v>2.17</v>
      </c>
      <c r="R5666" s="6">
        <v>3.35</v>
      </c>
      <c r="S5666" s="6">
        <v>0.21</v>
      </c>
      <c r="T5666" s="6">
        <v>3.1</v>
      </c>
      <c r="U5666" s="6">
        <v>95.82</v>
      </c>
      <c r="V5666" s="12"/>
      <c r="W5666" s="6">
        <v>69.400960133583808</v>
      </c>
      <c r="X5666" s="6">
        <v>0.76184512627843881</v>
      </c>
      <c r="Y5666" s="6">
        <v>15.216030056355667</v>
      </c>
      <c r="Z5666" s="6">
        <v>5.6668753913587979</v>
      </c>
      <c r="AA5666" s="6">
        <v>6.2617407639323733E-2</v>
      </c>
      <c r="AB5666" s="6">
        <v>2.5986224170319354</v>
      </c>
      <c r="AC5666" s="6">
        <v>0.53224796493425175</v>
      </c>
      <c r="AD5666" s="6">
        <v>2.2646629096222082</v>
      </c>
      <c r="AE5666" s="6">
        <v>3.4961385931955755</v>
      </c>
      <c r="AF5666" s="6">
        <v>100.00000000000001</v>
      </c>
      <c r="AG5666" s="6"/>
      <c r="AH5666" s="6">
        <v>74.868386359724198</v>
      </c>
      <c r="AI5666" s="6">
        <v>0.6180948319873063</v>
      </c>
      <c r="AJ5666" s="6">
        <v>9.6759123653849102</v>
      </c>
      <c r="AK5666" s="6">
        <v>0</v>
      </c>
      <c r="AL5666" s="6">
        <v>5.1127209372935774</v>
      </c>
      <c r="AM5666" s="6">
        <v>5.7218846421385361E-2</v>
      </c>
      <c r="AN5666" s="6">
        <v>4.177898215600762</v>
      </c>
      <c r="AO5666" s="6">
        <v>0.61523523900911481</v>
      </c>
      <c r="AP5666" s="6">
        <v>2.3685752862048992</v>
      </c>
      <c r="AQ5666" s="6">
        <v>2.4058743158520541</v>
      </c>
      <c r="AR5666" s="6">
        <v>99.999999999999986</v>
      </c>
      <c r="AS5666" s="6"/>
      <c r="AT5666" s="6">
        <v>0.44968996649692677</v>
      </c>
      <c r="AU5666" s="6" t="s">
        <v>2564</v>
      </c>
      <c r="AV5666" s="6" t="s">
        <v>2564</v>
      </c>
      <c r="AW5666" s="6"/>
      <c r="AX5666" s="6">
        <v>-2.2629148234805913E-2</v>
      </c>
      <c r="AY5666" s="6">
        <v>0.48173957904378734</v>
      </c>
      <c r="AZ5666" s="6">
        <f>LOG(Tabella1[[#This Row],[SiO2]]/Tabella1[[#This Row],[Al2O3]])</f>
        <v>0.65906412132114878</v>
      </c>
      <c r="BA5666" s="6">
        <f>LOG((Tabella1[[#This Row],[FeO]]*0.8998+Tabella1[[#This Row],[Fe2O3]])/Tabella1[[#This Row],[K2O]])</f>
        <v>0.16390101138154972</v>
      </c>
      <c r="BB5666" s="6">
        <f>Tabella1[[#This Row],[Log SiO2/Al2O3]]/Tabella1[[#This Row],[Log (FeO3/K2O)]]</f>
        <v>4.0211107653685865</v>
      </c>
    </row>
    <row r="5667" spans="1:54" hidden="1">
      <c r="A5667" s="19" t="s">
        <v>4876</v>
      </c>
      <c r="B5667" s="19" t="s">
        <v>2154</v>
      </c>
      <c r="C5667" s="19" t="s">
        <v>5025</v>
      </c>
      <c r="D5667" s="19" t="s">
        <v>2116</v>
      </c>
      <c r="E5667" s="19" t="s">
        <v>2773</v>
      </c>
      <c r="F5667" s="19" t="s">
        <v>5040</v>
      </c>
      <c r="G5667" s="8" t="s">
        <v>5081</v>
      </c>
      <c r="H5667" s="8"/>
      <c r="I5667" s="6">
        <v>64.73</v>
      </c>
      <c r="J5667" s="6">
        <v>0.81</v>
      </c>
      <c r="K5667" s="6">
        <v>16.2</v>
      </c>
      <c r="L5667" s="6"/>
      <c r="M5667" s="6">
        <v>5.86</v>
      </c>
      <c r="N5667" s="6">
        <v>7.0000000000000007E-2</v>
      </c>
      <c r="O5667" s="6">
        <v>2.58</v>
      </c>
      <c r="P5667" s="6">
        <v>0.42</v>
      </c>
      <c r="Q5667" s="6">
        <v>1.53</v>
      </c>
      <c r="R5667" s="6">
        <v>4.34</v>
      </c>
      <c r="S5667" s="6">
        <v>0.19</v>
      </c>
      <c r="T5667" s="6">
        <v>2.4</v>
      </c>
      <c r="U5667" s="6">
        <v>96.54</v>
      </c>
      <c r="V5667" s="12"/>
      <c r="W5667" s="6">
        <v>67.049927491195362</v>
      </c>
      <c r="X5667" s="6">
        <v>0.83903045369794893</v>
      </c>
      <c r="Y5667" s="6">
        <v>16.780609073958981</v>
      </c>
      <c r="Z5667" s="6">
        <v>6.0700227884814586</v>
      </c>
      <c r="AA5667" s="6">
        <v>7.2508804640563501E-2</v>
      </c>
      <c r="AB5667" s="6">
        <v>2.6724673710379117</v>
      </c>
      <c r="AC5667" s="6">
        <v>0.4350528278433809</v>
      </c>
      <c r="AD5667" s="6">
        <v>1.5848353014294592</v>
      </c>
      <c r="AE5667" s="6">
        <v>4.4955458877149361</v>
      </c>
      <c r="AF5667" s="6">
        <v>100</v>
      </c>
      <c r="AG5667" s="6"/>
      <c r="AH5667" s="6">
        <v>73.161093485260267</v>
      </c>
      <c r="AI5667" s="6">
        <v>0.68851756552223642</v>
      </c>
      <c r="AJ5667" s="6">
        <v>10.793124089705062</v>
      </c>
      <c r="AK5667" s="6">
        <v>0</v>
      </c>
      <c r="AL5667" s="6">
        <v>5.5392074267107994</v>
      </c>
      <c r="AM5667" s="6">
        <v>6.7016792907340736E-2</v>
      </c>
      <c r="AN5667" s="6">
        <v>4.3458623601277697</v>
      </c>
      <c r="AO5667" s="6">
        <v>0.50864885401356108</v>
      </c>
      <c r="AP5667" s="6">
        <v>1.6765505167416979</v>
      </c>
      <c r="AQ5667" s="6">
        <v>3.1290723981793902</v>
      </c>
      <c r="AR5667" s="6">
        <v>99.999999999999986</v>
      </c>
      <c r="AS5667" s="6"/>
      <c r="AT5667" s="6">
        <v>0.43963901660199184</v>
      </c>
      <c r="AU5667" s="6" t="s">
        <v>2564</v>
      </c>
      <c r="AV5667" s="6" t="s">
        <v>2564</v>
      </c>
      <c r="AW5667" s="6"/>
      <c r="AX5667" s="6">
        <v>-5.4616445080146341E-2</v>
      </c>
      <c r="AY5667" s="6">
        <v>0.47255343693418755</v>
      </c>
      <c r="AZ5667" s="6">
        <f>LOG(Tabella1[[#This Row],[SiO2]]/Tabella1[[#This Row],[Al2O3]])</f>
        <v>0.60159059247529956</v>
      </c>
      <c r="BA5667" s="6">
        <f>LOG((Tabella1[[#This Row],[FeO]]*0.8998+Tabella1[[#This Row],[Fe2O3]])/Tabella1[[#This Row],[K2O]])</f>
        <v>8.4553875335128065E-2</v>
      </c>
      <c r="BB5667" s="6">
        <f>Tabella1[[#This Row],[Log SiO2/Al2O3]]/Tabella1[[#This Row],[Log (FeO3/K2O)]]</f>
        <v>7.1148790057333731</v>
      </c>
    </row>
    <row r="5668" spans="1:54" hidden="1">
      <c r="A5668" s="19" t="s">
        <v>4876</v>
      </c>
      <c r="B5668" s="19" t="s">
        <v>2154</v>
      </c>
      <c r="C5668" s="19" t="s">
        <v>5025</v>
      </c>
      <c r="D5668" s="19" t="s">
        <v>2116</v>
      </c>
      <c r="E5668" s="19" t="s">
        <v>2773</v>
      </c>
      <c r="F5668" s="19" t="s">
        <v>5040</v>
      </c>
      <c r="G5668" s="8" t="s">
        <v>5082</v>
      </c>
      <c r="H5668" s="8"/>
      <c r="I5668" s="6">
        <v>60.79</v>
      </c>
      <c r="J5668" s="6">
        <v>0.84</v>
      </c>
      <c r="K5668" s="6">
        <v>17.47</v>
      </c>
      <c r="L5668" s="6"/>
      <c r="M5668" s="6">
        <v>6.14</v>
      </c>
      <c r="N5668" s="6">
        <v>7.0000000000000007E-2</v>
      </c>
      <c r="O5668" s="6">
        <v>2.78</v>
      </c>
      <c r="P5668" s="6">
        <v>0.49</v>
      </c>
      <c r="Q5668" s="6">
        <v>1.55</v>
      </c>
      <c r="R5668" s="6">
        <v>4.21</v>
      </c>
      <c r="S5668" s="6">
        <v>0.18</v>
      </c>
      <c r="T5668" s="6">
        <v>4.5999999999999996</v>
      </c>
      <c r="U5668" s="6">
        <v>94.339999999999975</v>
      </c>
      <c r="V5668" s="12"/>
      <c r="W5668" s="6">
        <v>64.437142251431013</v>
      </c>
      <c r="X5668" s="6">
        <v>0.89039643841424643</v>
      </c>
      <c r="Y5668" s="6">
        <v>18.518125927496293</v>
      </c>
      <c r="Z5668" s="6">
        <v>6.508373966504136</v>
      </c>
      <c r="AA5668" s="6">
        <v>7.4199703201187225E-2</v>
      </c>
      <c r="AB5668" s="6">
        <v>2.946788212847149</v>
      </c>
      <c r="AC5668" s="6">
        <v>0.51939792240831051</v>
      </c>
      <c r="AD5668" s="6">
        <v>1.6429934280262883</v>
      </c>
      <c r="AE5668" s="6">
        <v>4.4625821496714027</v>
      </c>
      <c r="AF5668" s="6">
        <v>100.00000000000004</v>
      </c>
      <c r="AG5668" s="6"/>
      <c r="AH5668" s="6">
        <v>70.81232172970698</v>
      </c>
      <c r="AI5668" s="6">
        <v>0.73588745816709067</v>
      </c>
      <c r="AJ5668" s="6">
        <v>11.995743482918384</v>
      </c>
      <c r="AK5668" s="6">
        <v>0</v>
      </c>
      <c r="AL5668" s="6">
        <v>5.9816430485528773</v>
      </c>
      <c r="AM5668" s="6">
        <v>6.9069410661063979E-2</v>
      </c>
      <c r="AN5668" s="6">
        <v>4.8261761261984626</v>
      </c>
      <c r="AO5668" s="6">
        <v>0.61159928577159683</v>
      </c>
      <c r="AP5668" s="6">
        <v>1.7504875277874457</v>
      </c>
      <c r="AQ5668" s="6">
        <v>3.1283121940499918</v>
      </c>
      <c r="AR5668" s="6">
        <v>100</v>
      </c>
      <c r="AS5668" s="6"/>
      <c r="AT5668" s="6">
        <v>0.44654486239676572</v>
      </c>
      <c r="AU5668" s="6" t="s">
        <v>2564</v>
      </c>
      <c r="AV5668" s="6" t="s">
        <v>2564</v>
      </c>
      <c r="AW5668" s="6"/>
      <c r="AX5668" s="6">
        <v>5.1296093076124753E-2</v>
      </c>
      <c r="AY5668" s="6">
        <v>0.4791708544103585</v>
      </c>
      <c r="AZ5668" s="6">
        <f>LOG(Tabella1[[#This Row],[SiO2]]/Tabella1[[#This Row],[Al2O3]])</f>
        <v>0.54153923840151019</v>
      </c>
      <c r="BA5668" s="6">
        <f>LOG((Tabella1[[#This Row],[FeO]]*0.8998+Tabella1[[#This Row],[Fe2O3]])/Tabella1[[#This Row],[K2O]])</f>
        <v>0.11803226413504736</v>
      </c>
      <c r="BB5668" s="6">
        <f>Tabella1[[#This Row],[Log SiO2/Al2O3]]/Tabella1[[#This Row],[Log (FeO3/K2O)]]</f>
        <v>4.588061089651764</v>
      </c>
    </row>
    <row r="5669" spans="1:54" hidden="1">
      <c r="A5669" s="19" t="s">
        <v>4876</v>
      </c>
      <c r="B5669" s="19" t="s">
        <v>2154</v>
      </c>
      <c r="C5669" s="19" t="s">
        <v>5025</v>
      </c>
      <c r="D5669" s="19" t="s">
        <v>2116</v>
      </c>
      <c r="E5669" s="19" t="s">
        <v>2773</v>
      </c>
      <c r="F5669" s="19" t="s">
        <v>5040</v>
      </c>
      <c r="G5669" s="8" t="s">
        <v>5083</v>
      </c>
      <c r="H5669" s="8"/>
      <c r="I5669" s="6">
        <v>57.67</v>
      </c>
      <c r="J5669" s="6">
        <v>0.92</v>
      </c>
      <c r="K5669" s="6">
        <v>19.04</v>
      </c>
      <c r="L5669" s="6"/>
      <c r="M5669" s="6">
        <v>6.44</v>
      </c>
      <c r="N5669" s="6">
        <v>0.05</v>
      </c>
      <c r="O5669" s="6">
        <v>2.91</v>
      </c>
      <c r="P5669" s="6">
        <v>0.52</v>
      </c>
      <c r="Q5669" s="6">
        <v>1.31</v>
      </c>
      <c r="R5669" s="6">
        <v>5.2</v>
      </c>
      <c r="S5669" s="6">
        <v>0.19</v>
      </c>
      <c r="T5669" s="6">
        <v>5.0999999999999996</v>
      </c>
      <c r="U5669" s="6">
        <v>94.059999999999988</v>
      </c>
      <c r="V5669" s="12"/>
      <c r="W5669" s="6">
        <v>61.311928556240701</v>
      </c>
      <c r="X5669" s="6">
        <v>0.97809908568998527</v>
      </c>
      <c r="Y5669" s="6">
        <v>20.242398469062302</v>
      </c>
      <c r="Z5669" s="6">
        <v>6.8466935998298979</v>
      </c>
      <c r="AA5669" s="6">
        <v>5.3157559004890512E-2</v>
      </c>
      <c r="AB5669" s="6">
        <v>3.0937699340846274</v>
      </c>
      <c r="AC5669" s="6">
        <v>0.55283861365086118</v>
      </c>
      <c r="AD5669" s="6">
        <v>1.3927280459281313</v>
      </c>
      <c r="AE5669" s="6">
        <v>5.5283861365086127</v>
      </c>
      <c r="AF5669" s="6">
        <v>100.00000000000003</v>
      </c>
      <c r="AG5669" s="6"/>
      <c r="AH5669" s="6">
        <v>68.187852926050965</v>
      </c>
      <c r="AI5669" s="6">
        <v>0.81808855393420077</v>
      </c>
      <c r="AJ5669" s="6">
        <v>13.27032573237757</v>
      </c>
      <c r="AK5669" s="6">
        <v>0</v>
      </c>
      <c r="AL5669" s="6">
        <v>6.3682244706388103</v>
      </c>
      <c r="AM5669" s="6">
        <v>5.0076975229635765E-2</v>
      </c>
      <c r="AN5669" s="6">
        <v>5.1278077442063257</v>
      </c>
      <c r="AO5669" s="6">
        <v>0.65880154202959618</v>
      </c>
      <c r="AP5669" s="6">
        <v>1.501685516571595</v>
      </c>
      <c r="AQ5669" s="6">
        <v>3.9220372056284236</v>
      </c>
      <c r="AR5669" s="6">
        <v>100</v>
      </c>
      <c r="AS5669" s="6"/>
      <c r="AT5669" s="6">
        <v>0.44605022397072358</v>
      </c>
      <c r="AU5669" s="6" t="s">
        <v>2564</v>
      </c>
      <c r="AV5669" s="6" t="s">
        <v>2564</v>
      </c>
      <c r="AW5669" s="6"/>
      <c r="AX5669" s="6">
        <v>-3.2816137346671131E-2</v>
      </c>
      <c r="AY5669" s="6">
        <v>0.48022427417161268</v>
      </c>
      <c r="AZ5669" s="6">
        <f>LOG(Tabella1[[#This Row],[SiO2]]/Tabella1[[#This Row],[Al2O3]])</f>
        <v>0.48128300736244178</v>
      </c>
      <c r="BA5669" s="6">
        <f>LOG((Tabella1[[#This Row],[FeO]]*0.8998+Tabella1[[#This Row],[Fe2O3]])/Tabella1[[#This Row],[K2O]])</f>
        <v>4.702851255456101E-2</v>
      </c>
      <c r="BB5669" s="6">
        <f>Tabella1[[#This Row],[Log SiO2/Al2O3]]/Tabella1[[#This Row],[Log (FeO3/K2O)]]</f>
        <v>10.233855616931798</v>
      </c>
    </row>
    <row r="5670" spans="1:54" hidden="1">
      <c r="A5670" s="19" t="s">
        <v>4876</v>
      </c>
      <c r="B5670" s="19" t="s">
        <v>2154</v>
      </c>
      <c r="C5670" s="19" t="s">
        <v>5025</v>
      </c>
      <c r="D5670" s="19" t="s">
        <v>2116</v>
      </c>
      <c r="E5670" s="19" t="s">
        <v>2773</v>
      </c>
      <c r="F5670" s="19" t="s">
        <v>5040</v>
      </c>
      <c r="G5670" s="8" t="s">
        <v>5084</v>
      </c>
      <c r="H5670" s="8"/>
      <c r="I5670" s="6">
        <v>61.57</v>
      </c>
      <c r="J5670" s="6">
        <v>0.84</v>
      </c>
      <c r="K5670" s="6">
        <v>17.3</v>
      </c>
      <c r="L5670" s="6"/>
      <c r="M5670" s="6">
        <v>5.88</v>
      </c>
      <c r="N5670" s="6">
        <v>0.05</v>
      </c>
      <c r="O5670" s="6">
        <v>2.66</v>
      </c>
      <c r="P5670" s="6">
        <v>0.48</v>
      </c>
      <c r="Q5670" s="6">
        <v>1.61</v>
      </c>
      <c r="R5670" s="6">
        <v>4.3</v>
      </c>
      <c r="S5670" s="6">
        <v>0.2</v>
      </c>
      <c r="T5670" s="6">
        <v>4.2</v>
      </c>
      <c r="U5670" s="6">
        <v>94.69</v>
      </c>
      <c r="V5670" s="12"/>
      <c r="W5670" s="6">
        <v>65.022705671137388</v>
      </c>
      <c r="X5670" s="6">
        <v>0.88710529094941393</v>
      </c>
      <c r="Y5670" s="6">
        <v>18.270144682648645</v>
      </c>
      <c r="Z5670" s="6">
        <v>6.2097370366458975</v>
      </c>
      <c r="AA5670" s="6">
        <v>5.2803886366036543E-2</v>
      </c>
      <c r="AB5670" s="6">
        <v>2.8091667546731443</v>
      </c>
      <c r="AC5670" s="6">
        <v>0.50691730911395083</v>
      </c>
      <c r="AD5670" s="6">
        <v>1.7002851409863768</v>
      </c>
      <c r="AE5670" s="6">
        <v>4.5411342274791426</v>
      </c>
      <c r="AF5670" s="6">
        <v>100</v>
      </c>
      <c r="AG5670" s="6"/>
      <c r="AH5670" s="6">
        <v>71.404929329656497</v>
      </c>
      <c r="AI5670" s="6">
        <v>0.73264527119676148</v>
      </c>
      <c r="AJ5670" s="6">
        <v>11.82667651159351</v>
      </c>
      <c r="AK5670" s="6">
        <v>0</v>
      </c>
      <c r="AL5670" s="6">
        <v>5.7031106496917001</v>
      </c>
      <c r="AM5670" s="6">
        <v>4.9117930954915998E-2</v>
      </c>
      <c r="AN5670" s="6">
        <v>4.5975065567286855</v>
      </c>
      <c r="AO5670" s="6">
        <v>0.5964780636704835</v>
      </c>
      <c r="AP5670" s="6">
        <v>1.8102374621898041</v>
      </c>
      <c r="AQ5670" s="6">
        <v>3.1811108055943706</v>
      </c>
      <c r="AR5670" s="6">
        <v>99.999999999999986</v>
      </c>
      <c r="AS5670" s="6"/>
      <c r="AT5670" s="6">
        <v>0.44633311427814787</v>
      </c>
      <c r="AU5670" s="6" t="s">
        <v>2564</v>
      </c>
      <c r="AV5670" s="6" t="s">
        <v>2564</v>
      </c>
      <c r="AW5670" s="6"/>
      <c r="AX5670" s="6">
        <v>2.086801274336934E-2</v>
      </c>
      <c r="AY5670" s="6">
        <v>0.48051003784860413</v>
      </c>
      <c r="AZ5670" s="6">
        <f>LOG(Tabella1[[#This Row],[SiO2]]/Tabella1[[#This Row],[Al2O3]])</f>
        <v>0.55132305046268626</v>
      </c>
      <c r="BA5670" s="6">
        <f>LOG((Tabella1[[#This Row],[FeO]]*0.8998+Tabella1[[#This Row],[Fe2O3]])/Tabella1[[#This Row],[K2O]])</f>
        <v>9.0054859326100037E-2</v>
      </c>
      <c r="BB5670" s="6">
        <f>Tabella1[[#This Row],[Log SiO2/Al2O3]]/Tabella1[[#This Row],[Log (FeO3/K2O)]]</f>
        <v>6.1220799697912556</v>
      </c>
    </row>
    <row r="5671" spans="1:54" hidden="1">
      <c r="A5671" s="19" t="s">
        <v>4876</v>
      </c>
      <c r="B5671" s="19" t="s">
        <v>2154</v>
      </c>
      <c r="C5671" s="19" t="s">
        <v>5025</v>
      </c>
      <c r="D5671" s="19" t="s">
        <v>2116</v>
      </c>
      <c r="E5671" s="19" t="s">
        <v>2773</v>
      </c>
      <c r="F5671" s="19" t="s">
        <v>5040</v>
      </c>
      <c r="G5671" s="8" t="s">
        <v>5085</v>
      </c>
      <c r="H5671" s="8"/>
      <c r="I5671" s="6">
        <v>60.66</v>
      </c>
      <c r="J5671" s="6">
        <v>0.82</v>
      </c>
      <c r="K5671" s="6">
        <v>17.41</v>
      </c>
      <c r="L5671" s="6"/>
      <c r="M5671" s="6">
        <v>6.23</v>
      </c>
      <c r="N5671" s="6">
        <v>0.06</v>
      </c>
      <c r="O5671" s="6">
        <v>2.74</v>
      </c>
      <c r="P5671" s="6">
        <v>0.48</v>
      </c>
      <c r="Q5671" s="6">
        <v>1.5</v>
      </c>
      <c r="R5671" s="6">
        <v>4.33</v>
      </c>
      <c r="S5671" s="6">
        <v>0.18</v>
      </c>
      <c r="T5671" s="6">
        <v>4.5</v>
      </c>
      <c r="U5671" s="6">
        <v>94.23</v>
      </c>
      <c r="V5671" s="12"/>
      <c r="W5671" s="6">
        <v>64.374403056351468</v>
      </c>
      <c r="X5671" s="6">
        <v>0.8702111853974317</v>
      </c>
      <c r="Y5671" s="6">
        <v>18.476069192401571</v>
      </c>
      <c r="Z5671" s="6">
        <v>6.6114825427146346</v>
      </c>
      <c r="AA5671" s="6">
        <v>6.367398917542183E-2</v>
      </c>
      <c r="AB5671" s="6">
        <v>2.9077788390109309</v>
      </c>
      <c r="AC5671" s="6">
        <v>0.50939191340337464</v>
      </c>
      <c r="AD5671" s="6">
        <v>1.591849729385546</v>
      </c>
      <c r="AE5671" s="6">
        <v>4.5951395521596092</v>
      </c>
      <c r="AF5671" s="6">
        <v>100</v>
      </c>
      <c r="AG5671" s="6"/>
      <c r="AH5671" s="6">
        <v>70.789416570148433</v>
      </c>
      <c r="AI5671" s="6">
        <v>0.71967299096549953</v>
      </c>
      <c r="AJ5671" s="6">
        <v>11.976289150713679</v>
      </c>
      <c r="AK5671" s="6">
        <v>0</v>
      </c>
      <c r="AL5671" s="6">
        <v>6.080361566675724</v>
      </c>
      <c r="AM5671" s="6">
        <v>5.9310037315777081E-2</v>
      </c>
      <c r="AN5671" s="6">
        <v>4.7653869416652448</v>
      </c>
      <c r="AO5671" s="6">
        <v>0.60020742470488242</v>
      </c>
      <c r="AP5671" s="6">
        <v>1.6971015033806172</v>
      </c>
      <c r="AQ5671" s="6">
        <v>3.2233326299176768</v>
      </c>
      <c r="AR5671" s="6">
        <v>100</v>
      </c>
      <c r="AS5671" s="6"/>
      <c r="AT5671" s="6">
        <v>0.43937833686632177</v>
      </c>
      <c r="AU5671" s="6" t="s">
        <v>2564</v>
      </c>
      <c r="AV5671" s="6" t="s">
        <v>2564</v>
      </c>
      <c r="AW5671" s="6"/>
      <c r="AX5671" s="6">
        <v>2.9275502048069415E-2</v>
      </c>
      <c r="AY5671" s="6">
        <v>0.47060551084062663</v>
      </c>
      <c r="AZ5671" s="6">
        <f>LOG(Tabella1[[#This Row],[SiO2]]/Tabella1[[#This Row],[Al2O3]])</f>
        <v>0.5421036348573135</v>
      </c>
      <c r="BA5671" s="6">
        <f>LOG((Tabella1[[#This Row],[FeO]]*0.8998+Tabella1[[#This Row],[Fe2O3]])/Tabella1[[#This Row],[K2O]])</f>
        <v>0.1121461391353523</v>
      </c>
      <c r="BB5671" s="6">
        <f>Tabella1[[#This Row],[Log SiO2/Al2O3]]/Tabella1[[#This Row],[Log (FeO3/K2O)]]</f>
        <v>4.8339036817222345</v>
      </c>
    </row>
    <row r="5672" spans="1:54" hidden="1">
      <c r="A5672" s="19" t="s">
        <v>4876</v>
      </c>
      <c r="B5672" s="19" t="s">
        <v>2154</v>
      </c>
      <c r="C5672" s="19" t="s">
        <v>5025</v>
      </c>
      <c r="D5672" s="19" t="s">
        <v>2116</v>
      </c>
      <c r="E5672" s="19" t="s">
        <v>2773</v>
      </c>
      <c r="F5672" s="19" t="s">
        <v>5040</v>
      </c>
      <c r="G5672" s="8" t="s">
        <v>5086</v>
      </c>
      <c r="H5672" s="8"/>
      <c r="I5672" s="6">
        <v>62.99</v>
      </c>
      <c r="J5672" s="6">
        <v>0.66</v>
      </c>
      <c r="K5672" s="6">
        <v>16.48</v>
      </c>
      <c r="L5672" s="6"/>
      <c r="M5672" s="6">
        <v>5.72</v>
      </c>
      <c r="N5672" s="6">
        <v>0.05</v>
      </c>
      <c r="O5672" s="6">
        <v>2.65</v>
      </c>
      <c r="P5672" s="6">
        <v>0.42</v>
      </c>
      <c r="Q5672" s="6">
        <v>1.45</v>
      </c>
      <c r="R5672" s="6">
        <v>4.04</v>
      </c>
      <c r="S5672" s="6">
        <v>0.16</v>
      </c>
      <c r="T5672" s="6">
        <v>4.4000000000000004</v>
      </c>
      <c r="U5672" s="6">
        <v>94.460000000000008</v>
      </c>
      <c r="V5672" s="12"/>
      <c r="W5672" s="6">
        <v>66.684310819394454</v>
      </c>
      <c r="X5672" s="6">
        <v>0.69870844802032606</v>
      </c>
      <c r="Y5672" s="6">
        <v>17.44653821723481</v>
      </c>
      <c r="Z5672" s="6">
        <v>6.055473216176158</v>
      </c>
      <c r="AA5672" s="6">
        <v>5.2932458183358032E-2</v>
      </c>
      <c r="AB5672" s="6">
        <v>2.8054202837179756</v>
      </c>
      <c r="AC5672" s="6">
        <v>0.44463264874020741</v>
      </c>
      <c r="AD5672" s="6">
        <v>1.5350412873173829</v>
      </c>
      <c r="AE5672" s="6">
        <v>4.276942621215329</v>
      </c>
      <c r="AF5672" s="6">
        <v>100.00000000000001</v>
      </c>
      <c r="AG5672" s="6"/>
      <c r="AH5672" s="6">
        <v>72.840265902797512</v>
      </c>
      <c r="AI5672" s="6">
        <v>0.57398332324546164</v>
      </c>
      <c r="AJ5672" s="6">
        <v>11.233489825418816</v>
      </c>
      <c r="AK5672" s="6">
        <v>0</v>
      </c>
      <c r="AL5672" s="6">
        <v>5.5318624713993136</v>
      </c>
      <c r="AM5672" s="6">
        <v>4.8975732295444288E-2</v>
      </c>
      <c r="AN5672" s="6">
        <v>4.5669627430321755</v>
      </c>
      <c r="AO5672" s="6">
        <v>0.52040732831537206</v>
      </c>
      <c r="AP5672" s="6">
        <v>1.6256181836419119</v>
      </c>
      <c r="AQ5672" s="6">
        <v>2.9801119605343569</v>
      </c>
      <c r="AR5672" s="6">
        <v>100.00000000000001</v>
      </c>
      <c r="AS5672" s="6"/>
      <c r="AT5672" s="6">
        <v>0.45222712999387932</v>
      </c>
      <c r="AU5672" s="6" t="s">
        <v>2564</v>
      </c>
      <c r="AV5672" s="6" t="s">
        <v>2564</v>
      </c>
      <c r="AW5672" s="6"/>
      <c r="AX5672" s="6">
        <v>4.1095506191565247E-2</v>
      </c>
      <c r="AY5672" s="6">
        <v>0.4794791131659929</v>
      </c>
      <c r="AZ5672" s="6">
        <f>LOG(Tabella1[[#This Row],[SiO2]]/Tabella1[[#This Row],[Al2O3]])</f>
        <v>0.58231440098877563</v>
      </c>
      <c r="BA5672" s="6">
        <f>LOG((Tabella1[[#This Row],[FeO]]*0.8998+Tabella1[[#This Row],[Fe2O3]])/Tabella1[[#This Row],[K2O]])</f>
        <v>0.10516065251196723</v>
      </c>
      <c r="BB5672" s="6">
        <f>Tabella1[[#This Row],[Log SiO2/Al2O3]]/Tabella1[[#This Row],[Log (FeO3/K2O)]]</f>
        <v>5.5373791154681982</v>
      </c>
    </row>
    <row r="5673" spans="1:54" hidden="1">
      <c r="A5673" s="19" t="s">
        <v>4876</v>
      </c>
      <c r="B5673" s="19" t="s">
        <v>2154</v>
      </c>
      <c r="C5673" s="19" t="s">
        <v>5025</v>
      </c>
      <c r="D5673" s="19" t="s">
        <v>2116</v>
      </c>
      <c r="E5673" s="19" t="s">
        <v>2773</v>
      </c>
      <c r="F5673" s="19" t="s">
        <v>5040</v>
      </c>
      <c r="G5673" s="8" t="s">
        <v>5087</v>
      </c>
      <c r="H5673" s="8"/>
      <c r="I5673" s="6">
        <v>67.47</v>
      </c>
      <c r="J5673" s="6">
        <v>0.73</v>
      </c>
      <c r="K5673" s="6">
        <v>14.65</v>
      </c>
      <c r="L5673" s="6"/>
      <c r="M5673" s="6">
        <v>4.99</v>
      </c>
      <c r="N5673" s="6">
        <v>7.0000000000000007E-2</v>
      </c>
      <c r="O5673" s="6">
        <v>2.2999999999999998</v>
      </c>
      <c r="P5673" s="6">
        <v>0.56000000000000005</v>
      </c>
      <c r="Q5673" s="6">
        <v>0.6</v>
      </c>
      <c r="R5673" s="6">
        <v>5.21</v>
      </c>
      <c r="S5673" s="6">
        <v>0.19</v>
      </c>
      <c r="T5673" s="6">
        <v>2.1</v>
      </c>
      <c r="U5673" s="6">
        <v>96.579999999999984</v>
      </c>
      <c r="V5673" s="12"/>
      <c r="W5673" s="6">
        <v>69.859184096086153</v>
      </c>
      <c r="X5673" s="6">
        <v>0.75585007247877423</v>
      </c>
      <c r="Y5673" s="6">
        <v>15.168772002484991</v>
      </c>
      <c r="Z5673" s="6">
        <v>5.1667011803686078</v>
      </c>
      <c r="AA5673" s="6">
        <v>7.247877407330712E-2</v>
      </c>
      <c r="AB5673" s="6">
        <v>2.3814454338372335</v>
      </c>
      <c r="AC5673" s="6">
        <v>0.57983019258645696</v>
      </c>
      <c r="AD5673" s="6">
        <v>0.62124663491406096</v>
      </c>
      <c r="AE5673" s="6">
        <v>5.3944916131704295</v>
      </c>
      <c r="AF5673" s="6">
        <v>100</v>
      </c>
      <c r="AG5673" s="6"/>
      <c r="AH5673" s="6">
        <v>75.893752052275261</v>
      </c>
      <c r="AI5673" s="6">
        <v>0.61755209414901335</v>
      </c>
      <c r="AJ5673" s="6">
        <v>9.7138303289433665</v>
      </c>
      <c r="AK5673" s="6">
        <v>0</v>
      </c>
      <c r="AL5673" s="6">
        <v>4.6943048681958377</v>
      </c>
      <c r="AM5673" s="6">
        <v>6.669670419098972E-2</v>
      </c>
      <c r="AN5673" s="6">
        <v>3.8557141614265391</v>
      </c>
      <c r="AO5673" s="6">
        <v>0.67495922900268346</v>
      </c>
      <c r="AP5673" s="6">
        <v>0.65433054837627025</v>
      </c>
      <c r="AQ5673" s="6">
        <v>3.738387694503928</v>
      </c>
      <c r="AR5673" s="6">
        <v>99.999999999999986</v>
      </c>
      <c r="AS5673" s="6"/>
      <c r="AT5673" s="6">
        <v>0.45095971693958109</v>
      </c>
      <c r="AU5673" s="6" t="s">
        <v>2564</v>
      </c>
      <c r="AV5673" s="6" t="s">
        <v>2564</v>
      </c>
      <c r="AW5673" s="6"/>
      <c r="AX5673" s="6" t="s">
        <v>2564</v>
      </c>
      <c r="AY5673" s="6" t="s">
        <v>2564</v>
      </c>
      <c r="AZ5673" s="6">
        <f>LOG(Tabella1[[#This Row],[SiO2]]/Tabella1[[#This Row],[Al2O3]])</f>
        <v>0.66327308546516628</v>
      </c>
      <c r="BA5673" s="6">
        <f>LOG((Tabella1[[#This Row],[FeO]]*0.8998+Tabella1[[#This Row],[Fe2O3]])/Tabella1[[#This Row],[K2O]])</f>
        <v>-6.4591188846586448E-2</v>
      </c>
      <c r="BB5673" s="6">
        <f>Tabella1[[#This Row],[Log SiO2/Al2O3]]/Tabella1[[#This Row],[Log (FeO3/K2O)]]</f>
        <v>-10.268785840752013</v>
      </c>
    </row>
    <row r="5674" spans="1:54" hidden="1">
      <c r="A5674" s="19" t="s">
        <v>4876</v>
      </c>
      <c r="B5674" s="19" t="s">
        <v>2154</v>
      </c>
      <c r="C5674" s="19" t="s">
        <v>5025</v>
      </c>
      <c r="D5674" s="19" t="s">
        <v>2116</v>
      </c>
      <c r="E5674" s="19" t="s">
        <v>2773</v>
      </c>
      <c r="F5674" s="19" t="s">
        <v>5040</v>
      </c>
      <c r="G5674" s="8" t="s">
        <v>5088</v>
      </c>
      <c r="H5674" s="8"/>
      <c r="I5674" s="6">
        <v>70.94</v>
      </c>
      <c r="J5674" s="6">
        <v>0.63</v>
      </c>
      <c r="K5674" s="6">
        <v>13.28</v>
      </c>
      <c r="L5674" s="6"/>
      <c r="M5674" s="6">
        <v>4.16</v>
      </c>
      <c r="N5674" s="6">
        <v>7.0000000000000007E-2</v>
      </c>
      <c r="O5674" s="6">
        <v>1.95</v>
      </c>
      <c r="P5674" s="6">
        <v>0.86</v>
      </c>
      <c r="Q5674" s="6">
        <v>1.1200000000000001</v>
      </c>
      <c r="R5674" s="6">
        <v>4.1399999999999997</v>
      </c>
      <c r="S5674" s="6">
        <v>0.18</v>
      </c>
      <c r="T5674" s="6">
        <v>2</v>
      </c>
      <c r="U5674" s="6">
        <v>97.149999999999991</v>
      </c>
      <c r="V5674" s="12"/>
      <c r="W5674" s="6">
        <v>73.0211013896037</v>
      </c>
      <c r="X5674" s="6">
        <v>0.64848172928461145</v>
      </c>
      <c r="Y5674" s="6">
        <v>13.669583118888317</v>
      </c>
      <c r="Z5674" s="6">
        <v>4.2820380854348947</v>
      </c>
      <c r="AA5674" s="6">
        <v>7.2053525476067942E-2</v>
      </c>
      <c r="AB5674" s="6">
        <v>2.007205352547607</v>
      </c>
      <c r="AC5674" s="6">
        <v>0.88522902727740604</v>
      </c>
      <c r="AD5674" s="6">
        <v>1.1528564076170871</v>
      </c>
      <c r="AE5674" s="6">
        <v>4.2614513638703038</v>
      </c>
      <c r="AF5674" s="6">
        <v>99.999999999999986</v>
      </c>
      <c r="AG5674" s="6"/>
      <c r="AH5674" s="6">
        <v>78.464015006186457</v>
      </c>
      <c r="AI5674" s="6">
        <v>0.52405312760288869</v>
      </c>
      <c r="AJ5674" s="6">
        <v>8.6583471169136583</v>
      </c>
      <c r="AK5674" s="6">
        <v>0</v>
      </c>
      <c r="AL5674" s="6">
        <v>3.8481155574368686</v>
      </c>
      <c r="AM5674" s="6">
        <v>6.5582565697883677E-2</v>
      </c>
      <c r="AN5674" s="6">
        <v>3.2143682896419152</v>
      </c>
      <c r="AO5674" s="6">
        <v>1.0192295193404235</v>
      </c>
      <c r="AP5674" s="6">
        <v>1.2010138007377524</v>
      </c>
      <c r="AQ5674" s="6">
        <v>2.92099615588665</v>
      </c>
      <c r="AR5674" s="6">
        <v>99.999999999999972</v>
      </c>
      <c r="AS5674" s="6"/>
      <c r="AT5674" s="6">
        <v>0.4551328341758199</v>
      </c>
      <c r="AU5674" s="6" t="s">
        <v>2564</v>
      </c>
      <c r="AV5674" s="6" t="s">
        <v>2564</v>
      </c>
      <c r="AW5674" s="6"/>
      <c r="AX5674" s="6" t="s">
        <v>2564</v>
      </c>
      <c r="AY5674" s="6" t="s">
        <v>2564</v>
      </c>
      <c r="AZ5674" s="6">
        <f>LOG(Tabella1[[#This Row],[SiO2]]/Tabella1[[#This Row],[Al2O3]])</f>
        <v>0.72769310910392526</v>
      </c>
      <c r="BA5674" s="6">
        <f>LOG((Tabella1[[#This Row],[FeO]]*0.8998+Tabella1[[#This Row],[Fe2O3]])/Tabella1[[#This Row],[K2O]])</f>
        <v>-4.3761021664608123E-2</v>
      </c>
      <c r="BB5674" s="6">
        <f>Tabella1[[#This Row],[Log SiO2/Al2O3]]/Tabella1[[#This Row],[Log (FeO3/K2O)]]</f>
        <v>-16.62879616205235</v>
      </c>
    </row>
    <row r="5675" spans="1:54" hidden="1">
      <c r="A5675" s="19" t="s">
        <v>4876</v>
      </c>
      <c r="B5675" s="19" t="s">
        <v>2154</v>
      </c>
      <c r="C5675" s="19" t="s">
        <v>5025</v>
      </c>
      <c r="D5675" s="19" t="s">
        <v>2116</v>
      </c>
      <c r="E5675" s="19" t="s">
        <v>2773</v>
      </c>
      <c r="F5675" s="19" t="s">
        <v>5040</v>
      </c>
      <c r="G5675" s="8" t="s">
        <v>5089</v>
      </c>
      <c r="H5675" s="8"/>
      <c r="I5675" s="6">
        <v>63.5</v>
      </c>
      <c r="J5675" s="6">
        <v>0.82</v>
      </c>
      <c r="K5675" s="6">
        <v>16.72</v>
      </c>
      <c r="L5675" s="6"/>
      <c r="M5675" s="6">
        <v>5.34</v>
      </c>
      <c r="N5675" s="6">
        <v>0.09</v>
      </c>
      <c r="O5675" s="6">
        <v>2.4900000000000002</v>
      </c>
      <c r="P5675" s="6">
        <v>0.83</v>
      </c>
      <c r="Q5675" s="6">
        <v>1.0900000000000001</v>
      </c>
      <c r="R5675" s="6">
        <v>5.4</v>
      </c>
      <c r="S5675" s="6">
        <v>0.2</v>
      </c>
      <c r="T5675" s="6">
        <v>2.4</v>
      </c>
      <c r="U5675" s="6">
        <v>96.28</v>
      </c>
      <c r="V5675" s="12"/>
      <c r="W5675" s="6">
        <v>65.953469048608227</v>
      </c>
      <c r="X5675" s="6">
        <v>0.85168259243872024</v>
      </c>
      <c r="Y5675" s="6">
        <v>17.366015787287079</v>
      </c>
      <c r="Z5675" s="6">
        <v>5.5463232239302034</v>
      </c>
      <c r="AA5675" s="6">
        <v>9.3477357706688816E-2</v>
      </c>
      <c r="AB5675" s="6">
        <v>2.5862068965517246</v>
      </c>
      <c r="AC5675" s="6">
        <v>0.86206896551724133</v>
      </c>
      <c r="AD5675" s="6">
        <v>1.132114665558787</v>
      </c>
      <c r="AE5675" s="6">
        <v>5.6086414624013301</v>
      </c>
      <c r="AF5675" s="6">
        <v>100</v>
      </c>
      <c r="AG5675" s="6"/>
      <c r="AH5675" s="6">
        <v>72.405028223043132</v>
      </c>
      <c r="AI5675" s="6">
        <v>0.70317638773990765</v>
      </c>
      <c r="AJ5675" s="6">
        <v>11.237995393280116</v>
      </c>
      <c r="AK5675" s="6">
        <v>0</v>
      </c>
      <c r="AL5675" s="6">
        <v>5.09227314105327</v>
      </c>
      <c r="AM5675" s="6">
        <v>8.6925766952451688E-2</v>
      </c>
      <c r="AN5675" s="6">
        <v>4.2313215470517083</v>
      </c>
      <c r="AO5675" s="6">
        <v>1.0140685020038331</v>
      </c>
      <c r="AP5675" s="6">
        <v>1.2049586173481672</v>
      </c>
      <c r="AQ5675" s="6">
        <v>3.9277158647177854</v>
      </c>
      <c r="AR5675" s="6">
        <v>99.999999999999986</v>
      </c>
      <c r="AS5675" s="6"/>
      <c r="AT5675" s="6">
        <v>0.45382941757968298</v>
      </c>
      <c r="AU5675" s="6" t="s">
        <v>2564</v>
      </c>
      <c r="AV5675" s="6" t="s">
        <v>2564</v>
      </c>
      <c r="AW5675" s="6"/>
      <c r="AX5675" s="6">
        <v>-0.39533504769998024</v>
      </c>
      <c r="AY5675" s="6">
        <v>0.49084874998148448</v>
      </c>
      <c r="AZ5675" s="6">
        <f>LOG(Tabella1[[#This Row],[SiO2]]/Tabella1[[#This Row],[Al2O3]])</f>
        <v>0.57953745218897812</v>
      </c>
      <c r="BA5675" s="6">
        <f>LOG((Tabella1[[#This Row],[FeO]]*0.8998+Tabella1[[#This Row],[Fe2O3]])/Tabella1[[#This Row],[K2O]])</f>
        <v>-5.0706513964864079E-2</v>
      </c>
      <c r="BB5675" s="6">
        <f>Tabella1[[#This Row],[Log SiO2/Al2O3]]/Tabella1[[#This Row],[Log (FeO3/K2O)]]</f>
        <v>-11.429250541469985</v>
      </c>
    </row>
    <row r="5676" spans="1:54" hidden="1">
      <c r="A5676" s="19" t="s">
        <v>4876</v>
      </c>
      <c r="B5676" s="19" t="s">
        <v>2154</v>
      </c>
      <c r="C5676" s="19" t="s">
        <v>5025</v>
      </c>
      <c r="D5676" s="19" t="s">
        <v>2116</v>
      </c>
      <c r="E5676" s="19" t="s">
        <v>2773</v>
      </c>
      <c r="F5676" s="19" t="s">
        <v>5040</v>
      </c>
      <c r="G5676" s="8" t="s">
        <v>5090</v>
      </c>
      <c r="H5676" s="8"/>
      <c r="I5676" s="6">
        <v>68.14</v>
      </c>
      <c r="J5676" s="6">
        <v>0.72</v>
      </c>
      <c r="K5676" s="6">
        <v>14.78</v>
      </c>
      <c r="L5676" s="6"/>
      <c r="M5676" s="6">
        <v>4.6900000000000004</v>
      </c>
      <c r="N5676" s="6">
        <v>7.0000000000000007E-2</v>
      </c>
      <c r="O5676" s="6">
        <v>2.09</v>
      </c>
      <c r="P5676" s="6">
        <v>0.77</v>
      </c>
      <c r="Q5676" s="6">
        <v>1.1200000000000001</v>
      </c>
      <c r="R5676" s="6">
        <v>4.5199999999999996</v>
      </c>
      <c r="S5676" s="6">
        <v>0.19</v>
      </c>
      <c r="T5676" s="6">
        <v>2.2000000000000002</v>
      </c>
      <c r="U5676" s="6">
        <v>96.899999999999991</v>
      </c>
      <c r="V5676" s="12"/>
      <c r="W5676" s="6">
        <v>70.31991744066049</v>
      </c>
      <c r="X5676" s="6">
        <v>0.74303405572755421</v>
      </c>
      <c r="Y5676" s="6">
        <v>15.252837977296183</v>
      </c>
      <c r="Z5676" s="6">
        <v>4.8400412796697632</v>
      </c>
      <c r="AA5676" s="6">
        <v>7.2239422084623334E-2</v>
      </c>
      <c r="AB5676" s="6">
        <v>2.1568627450980391</v>
      </c>
      <c r="AC5676" s="6">
        <v>0.79463364293085659</v>
      </c>
      <c r="AD5676" s="6">
        <v>1.1558307533539733</v>
      </c>
      <c r="AE5676" s="6">
        <v>4.6646026831785345</v>
      </c>
      <c r="AF5676" s="6">
        <v>100</v>
      </c>
      <c r="AG5676" s="6"/>
      <c r="AH5676" s="6">
        <v>76.249217366781181</v>
      </c>
      <c r="AI5676" s="6">
        <v>0.60592822395956381</v>
      </c>
      <c r="AJ5676" s="6">
        <v>9.7491167202763069</v>
      </c>
      <c r="AK5676" s="6">
        <v>0</v>
      </c>
      <c r="AL5676" s="6">
        <v>4.3891612404815472</v>
      </c>
      <c r="AM5676" s="6">
        <v>6.6350212946109419E-2</v>
      </c>
      <c r="AN5676" s="6">
        <v>3.4854690272001601</v>
      </c>
      <c r="AO5676" s="6">
        <v>0.92324759576260729</v>
      </c>
      <c r="AP5676" s="6">
        <v>1.215071728014715</v>
      </c>
      <c r="AQ5676" s="6">
        <v>3.2264355718705553</v>
      </c>
      <c r="AR5676" s="6">
        <v>99.999999999999957</v>
      </c>
      <c r="AS5676" s="6"/>
      <c r="AT5676" s="6">
        <v>0.44262002261933275</v>
      </c>
      <c r="AU5676" s="6" t="s">
        <v>2564</v>
      </c>
      <c r="AV5676" s="6" t="s">
        <v>2564</v>
      </c>
      <c r="AW5676" s="6"/>
      <c r="AX5676" s="6">
        <v>-0.32153402979175577</v>
      </c>
      <c r="AY5676" s="6">
        <v>0.47951738924427384</v>
      </c>
      <c r="AZ5676" s="6">
        <f>LOG(Tabella1[[#This Row],[SiO2]]/Tabella1[[#This Row],[Al2O3]])</f>
        <v>0.66372769517305175</v>
      </c>
      <c r="BA5676" s="6">
        <f>LOG((Tabella1[[#This Row],[FeO]]*0.8998+Tabella1[[#This Row],[Fe2O3]])/Tabella1[[#This Row],[K2O]])</f>
        <v>-2.9819603266750701E-2</v>
      </c>
      <c r="BB5676" s="6">
        <f>Tabella1[[#This Row],[Log SiO2/Al2O3]]/Tabella1[[#This Row],[Log (FeO3/K2O)]]</f>
        <v>-22.258099453426262</v>
      </c>
    </row>
    <row r="5677" spans="1:54" hidden="1">
      <c r="A5677" s="19" t="s">
        <v>4876</v>
      </c>
      <c r="B5677" s="19" t="s">
        <v>2154</v>
      </c>
      <c r="C5677" s="19" t="s">
        <v>5025</v>
      </c>
      <c r="D5677" s="19" t="s">
        <v>2116</v>
      </c>
      <c r="E5677" s="19" t="s">
        <v>2773</v>
      </c>
      <c r="F5677" s="19" t="s">
        <v>5040</v>
      </c>
      <c r="G5677" s="8" t="s">
        <v>5091</v>
      </c>
      <c r="H5677" s="8"/>
      <c r="I5677" s="6">
        <v>67.27</v>
      </c>
      <c r="J5677" s="6">
        <v>0.74</v>
      </c>
      <c r="K5677" s="6">
        <v>15.1</v>
      </c>
      <c r="L5677" s="6"/>
      <c r="M5677" s="6">
        <v>4.8</v>
      </c>
      <c r="N5677" s="6">
        <v>0.08</v>
      </c>
      <c r="O5677" s="6">
        <v>2.19</v>
      </c>
      <c r="P5677" s="6">
        <v>0.95</v>
      </c>
      <c r="Q5677" s="6">
        <v>1.4</v>
      </c>
      <c r="R5677" s="6">
        <v>4.68</v>
      </c>
      <c r="S5677" s="6">
        <v>0.2</v>
      </c>
      <c r="T5677" s="6">
        <v>1.9</v>
      </c>
      <c r="U5677" s="6">
        <v>97.21</v>
      </c>
      <c r="V5677" s="12"/>
      <c r="W5677" s="6">
        <v>69.200699516510639</v>
      </c>
      <c r="X5677" s="6">
        <v>0.76123855570414578</v>
      </c>
      <c r="Y5677" s="6">
        <v>15.533381339368379</v>
      </c>
      <c r="Z5677" s="6">
        <v>4.9377636045674311</v>
      </c>
      <c r="AA5677" s="6">
        <v>8.2296060076123861E-2</v>
      </c>
      <c r="AB5677" s="6">
        <v>2.2528546445838908</v>
      </c>
      <c r="AC5677" s="6">
        <v>0.97726571340397084</v>
      </c>
      <c r="AD5677" s="6">
        <v>1.4401810513321673</v>
      </c>
      <c r="AE5677" s="6">
        <v>4.8143195144532456</v>
      </c>
      <c r="AF5677" s="6">
        <v>99.999999999999972</v>
      </c>
      <c r="AG5677" s="6"/>
      <c r="AH5677" s="6">
        <v>75.146352004834199</v>
      </c>
      <c r="AI5677" s="6">
        <v>0.62168962430519947</v>
      </c>
      <c r="AJ5677" s="6">
        <v>9.9430814473269962</v>
      </c>
      <c r="AK5677" s="6">
        <v>0</v>
      </c>
      <c r="AL5677" s="6">
        <v>4.4843876076949005</v>
      </c>
      <c r="AM5677" s="6">
        <v>7.5698536230823843E-2</v>
      </c>
      <c r="AN5677" s="6">
        <v>3.6459631110088258</v>
      </c>
      <c r="AO5677" s="6">
        <v>1.1371147138471629</v>
      </c>
      <c r="AP5677" s="6">
        <v>1.5162302001251413</v>
      </c>
      <c r="AQ5677" s="6">
        <v>3.3349062459931695</v>
      </c>
      <c r="AR5677" s="6">
        <v>100</v>
      </c>
      <c r="AS5677" s="6"/>
      <c r="AT5677" s="6">
        <v>0.44843860211606285</v>
      </c>
      <c r="AU5677" s="6" t="s">
        <v>2564</v>
      </c>
      <c r="AV5677" s="6" t="s">
        <v>2564</v>
      </c>
      <c r="AW5677" s="6"/>
      <c r="AX5677" s="6" t="s">
        <v>2564</v>
      </c>
      <c r="AY5677" s="6" t="s">
        <v>2564</v>
      </c>
      <c r="AZ5677" s="6">
        <f>LOG(Tabella1[[#This Row],[SiO2]]/Tabella1[[#This Row],[Al2O3]])</f>
        <v>0.64884448038963272</v>
      </c>
      <c r="BA5677" s="6">
        <f>LOG((Tabella1[[#This Row],[FeO]]*0.8998+Tabella1[[#This Row],[Fe2O3]])/Tabella1[[#This Row],[K2O]])</f>
        <v>-3.4858626868988746E-2</v>
      </c>
      <c r="BB5677" s="6">
        <f>Tabella1[[#This Row],[Log SiO2/Al2O3]]/Tabella1[[#This Row],[Log (FeO3/K2O)]]</f>
        <v>-18.613598373459276</v>
      </c>
    </row>
    <row r="5678" spans="1:54">
      <c r="A5678" s="19" t="s">
        <v>4876</v>
      </c>
      <c r="B5678" s="19" t="s">
        <v>2154</v>
      </c>
      <c r="C5678" s="19" t="s">
        <v>5025</v>
      </c>
      <c r="D5678" s="19" t="s">
        <v>2116</v>
      </c>
      <c r="E5678" s="19" t="s">
        <v>2771</v>
      </c>
      <c r="F5678" s="19" t="s">
        <v>5040</v>
      </c>
      <c r="G5678" s="8" t="s">
        <v>5092</v>
      </c>
      <c r="H5678" s="8"/>
      <c r="I5678" s="6">
        <v>58.87</v>
      </c>
      <c r="J5678" s="6">
        <v>0.84</v>
      </c>
      <c r="K5678" s="6">
        <v>17.8</v>
      </c>
      <c r="L5678" s="6"/>
      <c r="M5678" s="6">
        <v>7.41</v>
      </c>
      <c r="N5678" s="6">
        <v>0.08</v>
      </c>
      <c r="O5678" s="6">
        <v>3</v>
      </c>
      <c r="P5678" s="6">
        <v>0.27</v>
      </c>
      <c r="Q5678" s="6">
        <v>1.51</v>
      </c>
      <c r="R5678" s="6">
        <v>5.21</v>
      </c>
      <c r="S5678" s="6">
        <v>0.17</v>
      </c>
      <c r="T5678" s="6">
        <v>3.7</v>
      </c>
      <c r="U5678" s="6">
        <v>94.99</v>
      </c>
      <c r="V5678" s="12"/>
      <c r="W5678" s="6">
        <v>61.974944731024316</v>
      </c>
      <c r="X5678" s="6">
        <v>0.88430361090641119</v>
      </c>
      <c r="Y5678" s="6">
        <v>18.738814612064431</v>
      </c>
      <c r="Z5678" s="6">
        <v>7.8008211390672706</v>
      </c>
      <c r="AA5678" s="6">
        <v>8.4219391514896311E-2</v>
      </c>
      <c r="AB5678" s="6">
        <v>3.1582271818086114</v>
      </c>
      <c r="AC5678" s="6">
        <v>0.28424044636277507</v>
      </c>
      <c r="AD5678" s="6">
        <v>1.5896410148436679</v>
      </c>
      <c r="AE5678" s="6">
        <v>5.4847878724076216</v>
      </c>
      <c r="AF5678" s="6">
        <v>100</v>
      </c>
      <c r="AG5678" s="6"/>
      <c r="AH5678" s="6">
        <v>68.550100556899608</v>
      </c>
      <c r="AI5678" s="6">
        <v>0.73561194224006465</v>
      </c>
      <c r="AJ5678" s="6">
        <v>12.217761340618956</v>
      </c>
      <c r="AK5678" s="6">
        <v>0</v>
      </c>
      <c r="AL5678" s="6">
        <v>7.2161856862960301</v>
      </c>
      <c r="AM5678" s="6">
        <v>7.8906915548996703E-2</v>
      </c>
      <c r="AN5678" s="6">
        <v>5.2061538216572041</v>
      </c>
      <c r="AO5678" s="6">
        <v>0.33687751405188421</v>
      </c>
      <c r="AP5678" s="6">
        <v>1.7046751874514356</v>
      </c>
      <c r="AQ5678" s="6">
        <v>3.8699297809088047</v>
      </c>
      <c r="AR5678" s="6">
        <v>100.00000000000004</v>
      </c>
      <c r="AS5678" s="6"/>
      <c r="AT5678" s="6">
        <v>0.41909608237031637</v>
      </c>
      <c r="AU5678" s="6" t="s">
        <v>2564</v>
      </c>
      <c r="AV5678" s="6" t="s">
        <v>2564</v>
      </c>
      <c r="AW5678" s="6"/>
      <c r="AX5678" s="6">
        <v>-0.10959028681751744</v>
      </c>
      <c r="AY5678" s="6">
        <v>0.44547575806688222</v>
      </c>
      <c r="AZ5678" s="6">
        <f>LOG(Tabella1[[#This Row],[SiO2]]/Tabella1[[#This Row],[Al2O3]])</f>
        <v>0.51947403350327503</v>
      </c>
      <c r="BA5678" s="6">
        <f>LOG((Tabella1[[#This Row],[FeO]]*0.8998+Tabella1[[#This Row],[Fe2O3]])/Tabella1[[#This Row],[K2O]])</f>
        <v>0.10712647350935178</v>
      </c>
      <c r="BB5678" s="6">
        <f>Tabella1[[#This Row],[Log SiO2/Al2O3]]/Tabella1[[#This Row],[Log (FeO3/K2O)]]</f>
        <v>4.849165817615817</v>
      </c>
    </row>
    <row r="5679" spans="1:54">
      <c r="A5679" s="19" t="s">
        <v>4876</v>
      </c>
      <c r="B5679" s="19" t="s">
        <v>2154</v>
      </c>
      <c r="C5679" s="19" t="s">
        <v>5025</v>
      </c>
      <c r="D5679" s="19" t="s">
        <v>2116</v>
      </c>
      <c r="E5679" s="19" t="s">
        <v>2771</v>
      </c>
      <c r="F5679" s="19" t="s">
        <v>5040</v>
      </c>
      <c r="G5679" s="8" t="s">
        <v>5093</v>
      </c>
      <c r="H5679" s="8"/>
      <c r="I5679" s="6">
        <v>69.63</v>
      </c>
      <c r="J5679" s="6">
        <v>0.7</v>
      </c>
      <c r="K5679" s="6">
        <v>13.65</v>
      </c>
      <c r="L5679" s="6"/>
      <c r="M5679" s="6">
        <v>4.8899999999999997</v>
      </c>
      <c r="N5679" s="6">
        <v>7.0000000000000007E-2</v>
      </c>
      <c r="O5679" s="6">
        <v>2.2599999999999998</v>
      </c>
      <c r="P5679" s="6">
        <v>0.32</v>
      </c>
      <c r="Q5679" s="6">
        <v>2.4700000000000002</v>
      </c>
      <c r="R5679" s="6">
        <v>2.86</v>
      </c>
      <c r="S5679" s="6">
        <v>0.17</v>
      </c>
      <c r="T5679" s="6">
        <v>2.2999999999999998</v>
      </c>
      <c r="U5679" s="6">
        <v>96.85</v>
      </c>
      <c r="V5679" s="12"/>
      <c r="W5679" s="6">
        <v>71.894682498709344</v>
      </c>
      <c r="X5679" s="6">
        <v>0.72276716572018584</v>
      </c>
      <c r="Y5679" s="6">
        <v>14.093959731543626</v>
      </c>
      <c r="Z5679" s="6">
        <v>5.0490449148167267</v>
      </c>
      <c r="AA5679" s="6">
        <v>7.2276716572018604E-2</v>
      </c>
      <c r="AB5679" s="6">
        <v>2.3335054207537431</v>
      </c>
      <c r="AC5679" s="6">
        <v>0.33040784718637073</v>
      </c>
      <c r="AD5679" s="6">
        <v>2.550335570469799</v>
      </c>
      <c r="AE5679" s="6">
        <v>2.9530201342281881</v>
      </c>
      <c r="AF5679" s="6">
        <v>99.999999999999986</v>
      </c>
      <c r="AG5679" s="6"/>
      <c r="AH5679" s="6">
        <v>77.063878017711147</v>
      </c>
      <c r="AI5679" s="6">
        <v>0.58265023960170381</v>
      </c>
      <c r="AJ5679" s="6">
        <v>8.9052207750778383</v>
      </c>
      <c r="AK5679" s="6">
        <v>0</v>
      </c>
      <c r="AL5679" s="6">
        <v>4.5262522669255647</v>
      </c>
      <c r="AM5679" s="6">
        <v>6.5624124815585202E-2</v>
      </c>
      <c r="AN5679" s="6">
        <v>3.7277311637556001</v>
      </c>
      <c r="AO5679" s="6">
        <v>0.37948851961830965</v>
      </c>
      <c r="AP5679" s="6">
        <v>2.6503428003529956</v>
      </c>
      <c r="AQ5679" s="6">
        <v>2.0191649507483129</v>
      </c>
      <c r="AR5679" s="6">
        <v>100.00000000000001</v>
      </c>
      <c r="AS5679" s="6"/>
      <c r="AT5679" s="6">
        <v>0.45162813750014597</v>
      </c>
      <c r="AU5679" s="6" t="s">
        <v>2564</v>
      </c>
      <c r="AV5679" s="6" t="s">
        <v>2564</v>
      </c>
      <c r="AW5679" s="6"/>
      <c r="AX5679" s="6">
        <v>1.0752818003080748E-2</v>
      </c>
      <c r="AY5679" s="6">
        <v>0.48593002948827169</v>
      </c>
      <c r="AZ5679" s="6">
        <f>LOG(Tabella1[[#This Row],[SiO2]]/Tabella1[[#This Row],[Al2O3]])</f>
        <v>0.70766374379880526</v>
      </c>
      <c r="BA5679" s="6">
        <f>LOG((Tabella1[[#This Row],[FeO]]*0.8998+Tabella1[[#This Row],[Fe2O3]])/Tabella1[[#This Row],[K2O]])</f>
        <v>0.18708881482412526</v>
      </c>
      <c r="BB5679" s="6">
        <f>Tabella1[[#This Row],[Log SiO2/Al2O3]]/Tabella1[[#This Row],[Log (FeO3/K2O)]]</f>
        <v>3.7825016127450044</v>
      </c>
    </row>
    <row r="5680" spans="1:54">
      <c r="A5680" s="19" t="s">
        <v>4876</v>
      </c>
      <c r="B5680" s="19" t="s">
        <v>2154</v>
      </c>
      <c r="C5680" s="19" t="s">
        <v>5025</v>
      </c>
      <c r="D5680" s="19" t="s">
        <v>2116</v>
      </c>
      <c r="E5680" s="19" t="s">
        <v>2771</v>
      </c>
      <c r="F5680" s="19" t="s">
        <v>5040</v>
      </c>
      <c r="G5680" s="8" t="s">
        <v>5094</v>
      </c>
      <c r="H5680" s="8"/>
      <c r="I5680" s="6">
        <v>60.06</v>
      </c>
      <c r="J5680" s="6">
        <v>0.81</v>
      </c>
      <c r="K5680" s="6">
        <v>17.73</v>
      </c>
      <c r="L5680" s="6"/>
      <c r="M5680" s="6">
        <v>6.95</v>
      </c>
      <c r="N5680" s="6">
        <v>0.08</v>
      </c>
      <c r="O5680" s="6">
        <v>2.95</v>
      </c>
      <c r="P5680" s="6">
        <v>0.21</v>
      </c>
      <c r="Q5680" s="6">
        <v>1.38</v>
      </c>
      <c r="R5680" s="6">
        <v>5.46</v>
      </c>
      <c r="S5680" s="6">
        <v>0.11</v>
      </c>
      <c r="T5680" s="6">
        <v>3.3</v>
      </c>
      <c r="U5680" s="6">
        <v>95.63</v>
      </c>
      <c r="V5680" s="12"/>
      <c r="W5680" s="6">
        <v>62.804559238732615</v>
      </c>
      <c r="X5680" s="6">
        <v>0.84701453518770276</v>
      </c>
      <c r="Y5680" s="6">
        <v>18.540207047997491</v>
      </c>
      <c r="Z5680" s="6">
        <v>7.2675938513018927</v>
      </c>
      <c r="AA5680" s="6">
        <v>8.3655756561748409E-2</v>
      </c>
      <c r="AB5680" s="6">
        <v>3.0848060232144725</v>
      </c>
      <c r="AC5680" s="6">
        <v>0.21959636097458957</v>
      </c>
      <c r="AD5680" s="6">
        <v>1.4430618006901601</v>
      </c>
      <c r="AE5680" s="6">
        <v>5.7095053853393285</v>
      </c>
      <c r="AF5680" s="6">
        <v>100</v>
      </c>
      <c r="AG5680" s="6"/>
      <c r="AH5680" s="6">
        <v>69.441960842492122</v>
      </c>
      <c r="AI5680" s="6">
        <v>0.70433146659150925</v>
      </c>
      <c r="AJ5680" s="6">
        <v>12.083784125291929</v>
      </c>
      <c r="AK5680" s="6">
        <v>0</v>
      </c>
      <c r="AL5680" s="6">
        <v>6.720427245643755</v>
      </c>
      <c r="AM5680" s="6">
        <v>7.8349757131795039E-2</v>
      </c>
      <c r="AN5680" s="6">
        <v>5.0832368316722913</v>
      </c>
      <c r="AO5680" s="6">
        <v>0.26016576138890946</v>
      </c>
      <c r="AP5680" s="6">
        <v>1.5469146990728389</v>
      </c>
      <c r="AQ5680" s="6">
        <v>4.026990375434619</v>
      </c>
      <c r="AR5680" s="6">
        <v>100</v>
      </c>
      <c r="AS5680" s="6"/>
      <c r="AT5680" s="6">
        <v>0.43064905934091391</v>
      </c>
      <c r="AU5680" s="6" t="s">
        <v>2564</v>
      </c>
      <c r="AV5680" s="6" t="s">
        <v>2564</v>
      </c>
      <c r="AW5680" s="6"/>
      <c r="AX5680" s="6">
        <v>-0.1714918626351572</v>
      </c>
      <c r="AY5680" s="6">
        <v>0.45797680004297753</v>
      </c>
      <c r="AZ5680" s="6">
        <f>LOG(Tabella1[[#This Row],[SiO2]]/Tabella1[[#This Row],[Al2O3]])</f>
        <v>0.52987659226204442</v>
      </c>
      <c r="BA5680" s="6">
        <f>LOG((Tabella1[[#This Row],[FeO]]*0.8998+Tabella1[[#This Row],[Fe2O3]])/Tabella1[[#This Row],[K2O]])</f>
        <v>5.8938150714924691E-2</v>
      </c>
      <c r="BB5680" s="6">
        <f>Tabella1[[#This Row],[Log SiO2/Al2O3]]/Tabella1[[#This Row],[Log (FeO3/K2O)]]</f>
        <v>8.9903837469380541</v>
      </c>
    </row>
    <row r="5681" spans="1:54">
      <c r="A5681" s="19" t="s">
        <v>4876</v>
      </c>
      <c r="B5681" s="19" t="s">
        <v>2154</v>
      </c>
      <c r="C5681" s="19" t="s">
        <v>5025</v>
      </c>
      <c r="D5681" s="19" t="s">
        <v>2116</v>
      </c>
      <c r="E5681" s="19" t="s">
        <v>2771</v>
      </c>
      <c r="F5681" s="19" t="s">
        <v>5040</v>
      </c>
      <c r="G5681" s="8" t="s">
        <v>5095</v>
      </c>
      <c r="H5681" s="8"/>
      <c r="I5681" s="6">
        <v>61.68</v>
      </c>
      <c r="J5681" s="6">
        <v>0.78</v>
      </c>
      <c r="K5681" s="6">
        <v>17.3</v>
      </c>
      <c r="L5681" s="6"/>
      <c r="M5681" s="6">
        <v>6.34</v>
      </c>
      <c r="N5681" s="6">
        <v>0.1</v>
      </c>
      <c r="O5681" s="6">
        <v>2.88</v>
      </c>
      <c r="P5681" s="6">
        <v>0.42</v>
      </c>
      <c r="Q5681" s="6">
        <v>1.73</v>
      </c>
      <c r="R5681" s="6">
        <v>4.26</v>
      </c>
      <c r="S5681" s="6">
        <v>0.15</v>
      </c>
      <c r="T5681" s="6">
        <v>3.6</v>
      </c>
      <c r="U5681" s="6">
        <v>95.490000000000009</v>
      </c>
      <c r="V5681" s="12"/>
      <c r="W5681" s="6">
        <v>64.593151115300032</v>
      </c>
      <c r="X5681" s="6">
        <v>0.81683945962928062</v>
      </c>
      <c r="Y5681" s="6">
        <v>18.117080322546862</v>
      </c>
      <c r="Z5681" s="6">
        <v>6.6394386846790239</v>
      </c>
      <c r="AA5681" s="6">
        <v>0.10472300764477954</v>
      </c>
      <c r="AB5681" s="6">
        <v>3.0160226201696507</v>
      </c>
      <c r="AC5681" s="6">
        <v>0.43983663210807411</v>
      </c>
      <c r="AD5681" s="6">
        <v>1.8117080322546861</v>
      </c>
      <c r="AE5681" s="6">
        <v>4.4612001256676086</v>
      </c>
      <c r="AF5681" s="6">
        <v>99.999999999999972</v>
      </c>
      <c r="AG5681" s="6"/>
      <c r="AH5681" s="6">
        <v>70.854430539506524</v>
      </c>
      <c r="AI5681" s="6">
        <v>0.67386464969035109</v>
      </c>
      <c r="AJ5681" s="6">
        <v>11.714569270605155</v>
      </c>
      <c r="AK5681" s="6">
        <v>0</v>
      </c>
      <c r="AL5681" s="6">
        <v>6.0909822838720711</v>
      </c>
      <c r="AM5681" s="6">
        <v>9.7304666114121474E-2</v>
      </c>
      <c r="AN5681" s="6">
        <v>4.9305664386684116</v>
      </c>
      <c r="AO5681" s="6">
        <v>0.51697094613713024</v>
      </c>
      <c r="AP5681" s="6">
        <v>1.9267234453783306</v>
      </c>
      <c r="AQ5681" s="6">
        <v>3.1216452484308288</v>
      </c>
      <c r="AR5681" s="6">
        <v>99.999999999999972</v>
      </c>
      <c r="AS5681" s="6"/>
      <c r="AT5681" s="6">
        <v>0.44735695162194128</v>
      </c>
      <c r="AU5681" s="6" t="s">
        <v>2564</v>
      </c>
      <c r="AV5681" s="6" t="s">
        <v>2564</v>
      </c>
      <c r="AW5681" s="6"/>
      <c r="AX5681" s="6">
        <v>1.4202551011764685E-2</v>
      </c>
      <c r="AY5681" s="6">
        <v>0.47648985067151867</v>
      </c>
      <c r="AZ5681" s="6">
        <f>LOG(Tabella1[[#This Row],[SiO2]]/Tabella1[[#This Row],[Al2O3]])</f>
        <v>0.55209826191410516</v>
      </c>
      <c r="BA5681" s="6">
        <f>LOG((Tabella1[[#This Row],[FeO]]*0.8998+Tabella1[[#This Row],[Fe2O3]])/Tabella1[[#This Row],[K2O]])</f>
        <v>0.1268256476085618</v>
      </c>
      <c r="BB5681" s="6">
        <f>Tabella1[[#This Row],[Log SiO2/Al2O3]]/Tabella1[[#This Row],[Log (FeO3/K2O)]]</f>
        <v>4.3532067237544618</v>
      </c>
    </row>
    <row r="5682" spans="1:54">
      <c r="A5682" s="19" t="s">
        <v>4876</v>
      </c>
      <c r="B5682" s="19" t="s">
        <v>2154</v>
      </c>
      <c r="C5682" s="19" t="s">
        <v>5025</v>
      </c>
      <c r="D5682" s="19" t="s">
        <v>2116</v>
      </c>
      <c r="E5682" s="19" t="s">
        <v>2771</v>
      </c>
      <c r="F5682" s="19" t="s">
        <v>5040</v>
      </c>
      <c r="G5682" s="8" t="s">
        <v>5096</v>
      </c>
      <c r="H5682" s="8"/>
      <c r="I5682" s="6">
        <v>61.86</v>
      </c>
      <c r="J5682" s="6">
        <v>0.81</v>
      </c>
      <c r="K5682" s="6">
        <v>16.64</v>
      </c>
      <c r="L5682" s="6"/>
      <c r="M5682" s="6">
        <v>6.7</v>
      </c>
      <c r="N5682" s="6">
        <v>7.0000000000000007E-2</v>
      </c>
      <c r="O5682" s="6">
        <v>2.61</v>
      </c>
      <c r="P5682" s="6">
        <v>0.46</v>
      </c>
      <c r="Q5682" s="6">
        <v>1.5</v>
      </c>
      <c r="R5682" s="6">
        <v>4.42</v>
      </c>
      <c r="S5682" s="6">
        <v>0.08</v>
      </c>
      <c r="T5682" s="6">
        <v>3.7</v>
      </c>
      <c r="U5682" s="6">
        <v>95.07</v>
      </c>
      <c r="V5682" s="12"/>
      <c r="W5682" s="6">
        <v>65.067844745976657</v>
      </c>
      <c r="X5682" s="6">
        <v>0.85200378668349641</v>
      </c>
      <c r="Y5682" s="6">
        <v>17.502892605448618</v>
      </c>
      <c r="Z5682" s="6">
        <v>7.0474387293573164</v>
      </c>
      <c r="AA5682" s="6">
        <v>7.3629956873882407E-2</v>
      </c>
      <c r="AB5682" s="6">
        <v>2.7453455348690441</v>
      </c>
      <c r="AC5682" s="6">
        <v>0.48385400231408437</v>
      </c>
      <c r="AD5682" s="6">
        <v>1.5777847901546231</v>
      </c>
      <c r="AE5682" s="6">
        <v>4.6492058483222891</v>
      </c>
      <c r="AF5682" s="6">
        <v>100.00000000000003</v>
      </c>
      <c r="AG5682" s="6"/>
      <c r="AH5682" s="6">
        <v>71.406460199613491</v>
      </c>
      <c r="AI5682" s="6">
        <v>0.70318246511861293</v>
      </c>
      <c r="AJ5682" s="6">
        <v>11.322399789078789</v>
      </c>
      <c r="AK5682" s="6">
        <v>0</v>
      </c>
      <c r="AL5682" s="6">
        <v>6.4681163440973073</v>
      </c>
      <c r="AM5682" s="6">
        <v>6.8444199539315145E-2</v>
      </c>
      <c r="AN5682" s="6">
        <v>4.4900355211814871</v>
      </c>
      <c r="AO5682" s="6">
        <v>0.56895722871580068</v>
      </c>
      <c r="AP5682" s="6">
        <v>1.6786860445716412</v>
      </c>
      <c r="AQ5682" s="6">
        <v>3.2546265237655518</v>
      </c>
      <c r="AR5682" s="6">
        <v>99.999999999999957</v>
      </c>
      <c r="AS5682" s="6"/>
      <c r="AT5682" s="6">
        <v>0.40974386706651583</v>
      </c>
      <c r="AU5682" s="6" t="s">
        <v>2564</v>
      </c>
      <c r="AV5682" s="6" t="s">
        <v>2564</v>
      </c>
      <c r="AW5682" s="6"/>
      <c r="AX5682" s="6">
        <v>-5.7632908753106234E-2</v>
      </c>
      <c r="AY5682" s="6">
        <v>0.43783997260014768</v>
      </c>
      <c r="AZ5682" s="6">
        <f>LOG(Tabella1[[#This Row],[SiO2]]/Tabella1[[#This Row],[Al2O3]])</f>
        <v>0.57025659371245496</v>
      </c>
      <c r="BA5682" s="6">
        <f>LOG((Tabella1[[#This Row],[FeO]]*0.8998+Tabella1[[#This Row],[Fe2O3]])/Tabella1[[#This Row],[K2O]])</f>
        <v>0.1347985221812826</v>
      </c>
      <c r="BB5682" s="6">
        <f>Tabella1[[#This Row],[Log SiO2/Al2O3]]/Tabella1[[#This Row],[Log (FeO3/K2O)]]</f>
        <v>4.2304365395456669</v>
      </c>
    </row>
    <row r="5683" spans="1:54">
      <c r="A5683" s="19" t="s">
        <v>4876</v>
      </c>
      <c r="B5683" s="19" t="s">
        <v>2154</v>
      </c>
      <c r="C5683" s="19" t="s">
        <v>5025</v>
      </c>
      <c r="D5683" s="19" t="s">
        <v>2116</v>
      </c>
      <c r="E5683" s="19" t="s">
        <v>2771</v>
      </c>
      <c r="F5683" s="19" t="s">
        <v>5040</v>
      </c>
      <c r="G5683" s="8" t="s">
        <v>5097</v>
      </c>
      <c r="H5683" s="8"/>
      <c r="I5683" s="6">
        <v>61.95</v>
      </c>
      <c r="J5683" s="6">
        <v>0.81</v>
      </c>
      <c r="K5683" s="6">
        <v>16.61</v>
      </c>
      <c r="L5683" s="6"/>
      <c r="M5683" s="6">
        <v>6.77</v>
      </c>
      <c r="N5683" s="6">
        <v>7.0000000000000007E-2</v>
      </c>
      <c r="O5683" s="6">
        <v>2.62</v>
      </c>
      <c r="P5683" s="6">
        <v>0.47</v>
      </c>
      <c r="Q5683" s="6">
        <v>1.47</v>
      </c>
      <c r="R5683" s="6">
        <v>4.47</v>
      </c>
      <c r="S5683" s="6">
        <v>0.08</v>
      </c>
      <c r="T5683" s="6">
        <v>3.6</v>
      </c>
      <c r="U5683" s="6">
        <v>95.24</v>
      </c>
      <c r="V5683" s="12"/>
      <c r="W5683" s="6">
        <v>65.046199076018482</v>
      </c>
      <c r="X5683" s="6">
        <v>0.85048299034019337</v>
      </c>
      <c r="Y5683" s="6">
        <v>17.440151196976061</v>
      </c>
      <c r="Z5683" s="6">
        <v>7.1083578328433425</v>
      </c>
      <c r="AA5683" s="6">
        <v>7.3498530029399434E-2</v>
      </c>
      <c r="AB5683" s="6">
        <v>2.7509449811003783</v>
      </c>
      <c r="AC5683" s="6">
        <v>0.49349013019739607</v>
      </c>
      <c r="AD5683" s="6">
        <v>1.5434691306173876</v>
      </c>
      <c r="AE5683" s="6">
        <v>4.6934061318773628</v>
      </c>
      <c r="AF5683" s="6">
        <v>100</v>
      </c>
      <c r="AG5683" s="6"/>
      <c r="AH5683" s="6">
        <v>71.379105536534325</v>
      </c>
      <c r="AI5683" s="6">
        <v>0.70189190601835461</v>
      </c>
      <c r="AJ5683" s="6">
        <v>11.281244138543045</v>
      </c>
      <c r="AK5683" s="6">
        <v>0</v>
      </c>
      <c r="AL5683" s="6">
        <v>6.5236986430778536</v>
      </c>
      <c r="AM5683" s="6">
        <v>6.8318583089876997E-2</v>
      </c>
      <c r="AN5683" s="6">
        <v>4.498966533842542</v>
      </c>
      <c r="AO5683" s="6">
        <v>0.58025894988436433</v>
      </c>
      <c r="AP5683" s="6">
        <v>1.6420930295629774</v>
      </c>
      <c r="AQ5683" s="6">
        <v>3.2854027405595323</v>
      </c>
      <c r="AR5683" s="6">
        <v>99.999999999999972</v>
      </c>
      <c r="AS5683" s="6"/>
      <c r="AT5683" s="6">
        <v>0.40815596424561829</v>
      </c>
      <c r="AU5683" s="6" t="s">
        <v>2564</v>
      </c>
      <c r="AV5683" s="6" t="s">
        <v>2564</v>
      </c>
      <c r="AW5683" s="6"/>
      <c r="AX5683" s="6">
        <v>-6.9119797324502047E-2</v>
      </c>
      <c r="AY5683" s="6">
        <v>0.43591370682725306</v>
      </c>
      <c r="AZ5683" s="6">
        <f>LOG(Tabella1[[#This Row],[SiO2]]/Tabella1[[#This Row],[Al2O3]])</f>
        <v>0.57167167826068777</v>
      </c>
      <c r="BA5683" s="6">
        <f>LOG((Tabella1[[#This Row],[FeO]]*0.8998+Tabella1[[#This Row],[Fe2O3]])/Tabella1[[#This Row],[K2O]])</f>
        <v>0.13442713438275591</v>
      </c>
      <c r="BB5683" s="6">
        <f>Tabella1[[#This Row],[Log SiO2/Al2O3]]/Tabella1[[#This Row],[Log (FeO3/K2O)]]</f>
        <v>4.2526509315668406</v>
      </c>
    </row>
    <row r="5684" spans="1:54" hidden="1">
      <c r="A5684" s="19" t="s">
        <v>4876</v>
      </c>
      <c r="B5684" s="19" t="s">
        <v>2154</v>
      </c>
      <c r="C5684" s="19" t="s">
        <v>5025</v>
      </c>
      <c r="D5684" s="19" t="s">
        <v>2116</v>
      </c>
      <c r="E5684" s="19" t="s">
        <v>2773</v>
      </c>
      <c r="F5684" s="19" t="s">
        <v>5040</v>
      </c>
      <c r="G5684" s="8" t="s">
        <v>5098</v>
      </c>
      <c r="H5684" s="8"/>
      <c r="I5684" s="6">
        <v>69.25</v>
      </c>
      <c r="J5684" s="6">
        <v>0.76</v>
      </c>
      <c r="K5684" s="6">
        <v>13.59</v>
      </c>
      <c r="L5684" s="6"/>
      <c r="M5684" s="6">
        <v>4.92</v>
      </c>
      <c r="N5684" s="6">
        <v>7.0000000000000007E-2</v>
      </c>
      <c r="O5684" s="6">
        <v>2.19</v>
      </c>
      <c r="P5684" s="6">
        <v>0.72</v>
      </c>
      <c r="Q5684" s="6">
        <v>2.37</v>
      </c>
      <c r="R5684" s="6">
        <v>3.05</v>
      </c>
      <c r="S5684" s="6">
        <v>0.18</v>
      </c>
      <c r="T5684" s="6">
        <v>2.2000000000000002</v>
      </c>
      <c r="U5684" s="6">
        <v>96.92</v>
      </c>
      <c r="V5684" s="12"/>
      <c r="W5684" s="6">
        <v>71.45068097399917</v>
      </c>
      <c r="X5684" s="6">
        <v>0.7841518778373916</v>
      </c>
      <c r="Y5684" s="6">
        <v>14.021873710276516</v>
      </c>
      <c r="Z5684" s="6">
        <v>5.0763516302104827</v>
      </c>
      <c r="AA5684" s="6">
        <v>7.222451506397029E-2</v>
      </c>
      <c r="AB5684" s="6">
        <v>2.2595955427156413</v>
      </c>
      <c r="AC5684" s="6">
        <v>0.74288072637226577</v>
      </c>
      <c r="AD5684" s="6">
        <v>2.445315724308708</v>
      </c>
      <c r="AE5684" s="6">
        <v>3.1469252992158476</v>
      </c>
      <c r="AF5684" s="6">
        <v>99.999999999999986</v>
      </c>
      <c r="AG5684" s="6"/>
      <c r="AH5684" s="6">
        <v>76.636855156682941</v>
      </c>
      <c r="AI5684" s="6">
        <v>0.63253842683091399</v>
      </c>
      <c r="AJ5684" s="6">
        <v>8.8653304566218836</v>
      </c>
      <c r="AK5684" s="6">
        <v>0</v>
      </c>
      <c r="AL5684" s="6">
        <v>4.5536372540498649</v>
      </c>
      <c r="AM5684" s="6">
        <v>6.5618599507094616E-2</v>
      </c>
      <c r="AN5684" s="6">
        <v>3.6119663241861213</v>
      </c>
      <c r="AO5684" s="6">
        <v>0.85377727820052218</v>
      </c>
      <c r="AP5684" s="6">
        <v>2.5428273577211318</v>
      </c>
      <c r="AQ5684" s="6">
        <v>2.1531239793071792</v>
      </c>
      <c r="AR5684" s="6">
        <v>100.00000000000004</v>
      </c>
      <c r="AS5684" s="6"/>
      <c r="AT5684" s="6">
        <v>0.44233917181740207</v>
      </c>
      <c r="AU5684" s="6" t="s">
        <v>2564</v>
      </c>
      <c r="AV5684" s="6" t="s">
        <v>2564</v>
      </c>
      <c r="AW5684" s="6"/>
      <c r="AX5684" s="6">
        <v>-0.10398797150105703</v>
      </c>
      <c r="AY5684" s="6">
        <v>0.47948162555217189</v>
      </c>
      <c r="AZ5684" s="6">
        <f>LOG(Tabella1[[#This Row],[SiO2]]/Tabella1[[#This Row],[Al2O3]])</f>
        <v>0.70720032100399188</v>
      </c>
      <c r="BA5684" s="6">
        <f>LOG((Tabella1[[#This Row],[FeO]]*0.8998+Tabella1[[#This Row],[Fe2O3]])/Tabella1[[#This Row],[K2O]])</f>
        <v>0.16181125225012258</v>
      </c>
      <c r="BB5684" s="6">
        <f>Tabella1[[#This Row],[Log SiO2/Al2O3]]/Tabella1[[#This Row],[Log (FeO3/K2O)]]</f>
        <v>4.3705262221864807</v>
      </c>
    </row>
    <row r="5685" spans="1:54" hidden="1">
      <c r="A5685" s="19" t="s">
        <v>4876</v>
      </c>
      <c r="B5685" s="19" t="s">
        <v>2154</v>
      </c>
      <c r="C5685" s="19" t="s">
        <v>5025</v>
      </c>
      <c r="D5685" s="19" t="s">
        <v>2116</v>
      </c>
      <c r="E5685" s="19" t="s">
        <v>2773</v>
      </c>
      <c r="F5685" s="19" t="s">
        <v>5040</v>
      </c>
      <c r="G5685" s="8" t="s">
        <v>5099</v>
      </c>
      <c r="H5685" s="8"/>
      <c r="I5685" s="6">
        <v>66.209999999999994</v>
      </c>
      <c r="J5685" s="6">
        <v>0.8</v>
      </c>
      <c r="K5685" s="6">
        <v>15.63</v>
      </c>
      <c r="L5685" s="6"/>
      <c r="M5685" s="6">
        <v>5.27</v>
      </c>
      <c r="N5685" s="6">
        <v>0.06</v>
      </c>
      <c r="O5685" s="6">
        <v>2.41</v>
      </c>
      <c r="P5685" s="6">
        <v>1.22</v>
      </c>
      <c r="Q5685" s="6">
        <v>1.78</v>
      </c>
      <c r="R5685" s="6">
        <v>4.09</v>
      </c>
      <c r="S5685" s="6">
        <v>0.2</v>
      </c>
      <c r="T5685" s="6">
        <v>1.7</v>
      </c>
      <c r="U5685" s="6">
        <v>97.469999999999985</v>
      </c>
      <c r="V5685" s="12"/>
      <c r="W5685" s="6">
        <v>67.928593413357959</v>
      </c>
      <c r="X5685" s="6">
        <v>0.82076536370165198</v>
      </c>
      <c r="Y5685" s="6">
        <v>16.035703293321024</v>
      </c>
      <c r="Z5685" s="6">
        <v>5.4067918333846317</v>
      </c>
      <c r="AA5685" s="6">
        <v>6.1557402277623893E-2</v>
      </c>
      <c r="AB5685" s="6">
        <v>2.4725556581512267</v>
      </c>
      <c r="AC5685" s="6">
        <v>1.2516671796450192</v>
      </c>
      <c r="AD5685" s="6">
        <v>1.8262029342361756</v>
      </c>
      <c r="AE5685" s="6">
        <v>4.1961629219246959</v>
      </c>
      <c r="AF5685" s="6">
        <v>100.00000000000001</v>
      </c>
      <c r="AG5685" s="6"/>
      <c r="AH5685" s="6">
        <v>73.729237071425985</v>
      </c>
      <c r="AI5685" s="6">
        <v>0.66997957621048176</v>
      </c>
      <c r="AJ5685" s="6">
        <v>10.259653767117536</v>
      </c>
      <c r="AK5685" s="6">
        <v>0</v>
      </c>
      <c r="AL5685" s="6">
        <v>4.9079733836756461</v>
      </c>
      <c r="AM5685" s="6">
        <v>5.6595046665369492E-2</v>
      </c>
      <c r="AN5685" s="6">
        <v>3.9995844870881121</v>
      </c>
      <c r="AO5685" s="6">
        <v>1.4556943012180219</v>
      </c>
      <c r="AP5685" s="6">
        <v>1.9217052938005634</v>
      </c>
      <c r="AQ5685" s="6">
        <v>2.9052985096788682</v>
      </c>
      <c r="AR5685" s="6">
        <v>100.00000000000003</v>
      </c>
      <c r="AS5685" s="6"/>
      <c r="AT5685" s="6">
        <v>0.4490102163933713</v>
      </c>
      <c r="AU5685" s="6" t="s">
        <v>2564</v>
      </c>
      <c r="AV5685" s="6" t="s">
        <v>2564</v>
      </c>
      <c r="AW5685" s="6"/>
      <c r="AX5685" s="6">
        <v>-0.2261587550152212</v>
      </c>
      <c r="AY5685" s="6">
        <v>0.48552916210006225</v>
      </c>
      <c r="AZ5685" s="6">
        <f>LOG(Tabella1[[#This Row],[SiO2]]/Tabella1[[#This Row],[Al2O3]])</f>
        <v>0.62696460986213054</v>
      </c>
      <c r="BA5685" s="6">
        <f>LOG((Tabella1[[#This Row],[FeO]]*0.8998+Tabella1[[#This Row],[Fe2O3]])/Tabella1[[#This Row],[K2O]])</f>
        <v>6.4233296034752835E-2</v>
      </c>
      <c r="BB5685" s="6">
        <f>Tabella1[[#This Row],[Log SiO2/Al2O3]]/Tabella1[[#This Row],[Log (FeO3/K2O)]]</f>
        <v>9.7607416801858822</v>
      </c>
    </row>
    <row r="5686" spans="1:54" hidden="1">
      <c r="A5686" s="19" t="s">
        <v>4876</v>
      </c>
      <c r="B5686" s="19" t="s">
        <v>2154</v>
      </c>
      <c r="C5686" s="19" t="s">
        <v>5025</v>
      </c>
      <c r="D5686" s="19" t="s">
        <v>2116</v>
      </c>
      <c r="E5686" s="19" t="s">
        <v>2773</v>
      </c>
      <c r="F5686" s="19" t="s">
        <v>5040</v>
      </c>
      <c r="G5686" s="8" t="s">
        <v>5100</v>
      </c>
      <c r="H5686" s="8"/>
      <c r="I5686" s="6">
        <v>66.209999999999994</v>
      </c>
      <c r="J5686" s="6">
        <v>0.76</v>
      </c>
      <c r="K5686" s="6">
        <v>14.76</v>
      </c>
      <c r="L5686" s="6"/>
      <c r="M5686" s="6">
        <v>5.37</v>
      </c>
      <c r="N5686" s="6">
        <v>0.08</v>
      </c>
      <c r="O5686" s="6">
        <v>2.36</v>
      </c>
      <c r="P5686" s="6">
        <v>1.07</v>
      </c>
      <c r="Q5686" s="6">
        <v>1.95</v>
      </c>
      <c r="R5686" s="6">
        <v>3.7</v>
      </c>
      <c r="S5686" s="6">
        <v>0.2</v>
      </c>
      <c r="T5686" s="6">
        <v>2.7</v>
      </c>
      <c r="U5686" s="6">
        <v>96.26</v>
      </c>
      <c r="V5686" s="12"/>
      <c r="W5686" s="6">
        <v>68.782464159567823</v>
      </c>
      <c r="X5686" s="6">
        <v>0.78952836068979848</v>
      </c>
      <c r="Y5686" s="6">
        <v>15.333471847080821</v>
      </c>
      <c r="Z5686" s="6">
        <v>5.5786411801371285</v>
      </c>
      <c r="AA5686" s="6">
        <v>8.3108248493662995E-2</v>
      </c>
      <c r="AB5686" s="6">
        <v>2.4516933305630579</v>
      </c>
      <c r="AC5686" s="6">
        <v>1.1115728236027425</v>
      </c>
      <c r="AD5686" s="6">
        <v>2.0257635570330357</v>
      </c>
      <c r="AE5686" s="6">
        <v>3.8437564928319139</v>
      </c>
      <c r="AF5686" s="6">
        <v>99.999999999999972</v>
      </c>
      <c r="AG5686" s="6"/>
      <c r="AH5686" s="6">
        <v>74.359835062122983</v>
      </c>
      <c r="AI5686" s="6">
        <v>0.64192434538624443</v>
      </c>
      <c r="AJ5686" s="6">
        <v>9.7714443312666805</v>
      </c>
      <c r="AK5686" s="6">
        <v>0</v>
      </c>
      <c r="AL5686" s="6">
        <v>5.0438776948404618</v>
      </c>
      <c r="AM5686" s="6">
        <v>7.6105463766802092E-2</v>
      </c>
      <c r="AN5686" s="6">
        <v>3.9501038489260845</v>
      </c>
      <c r="AO5686" s="6">
        <v>1.2876350997659876</v>
      </c>
      <c r="AP5686" s="6">
        <v>2.1232448207593246</v>
      </c>
      <c r="AQ5686" s="6">
        <v>2.6507444159478073</v>
      </c>
      <c r="AR5686" s="6">
        <v>100.00000000000003</v>
      </c>
      <c r="AS5686" s="6"/>
      <c r="AT5686" s="6">
        <v>0.43919412439352634</v>
      </c>
      <c r="AU5686" s="6" t="s">
        <v>2564</v>
      </c>
      <c r="AV5686" s="6" t="s">
        <v>2564</v>
      </c>
      <c r="AW5686" s="6"/>
      <c r="AX5686" s="6">
        <v>-0.18011279066691532</v>
      </c>
      <c r="AY5686" s="6">
        <v>0.47294980806550524</v>
      </c>
      <c r="AZ5686" s="6">
        <f>LOG(Tabella1[[#This Row],[SiO2]]/Tabella1[[#This Row],[Al2O3]])</f>
        <v>0.65183723039429464</v>
      </c>
      <c r="BA5686" s="6">
        <f>LOG((Tabella1[[#This Row],[FeO]]*0.8998+Tabella1[[#This Row],[Fe2O3]])/Tabella1[[#This Row],[K2O]])</f>
        <v>0.11591855046210868</v>
      </c>
      <c r="BB5686" s="6">
        <f>Tabella1[[#This Row],[Log SiO2/Al2O3]]/Tabella1[[#This Row],[Log (FeO3/K2O)]]</f>
        <v>5.6232348299366155</v>
      </c>
    </row>
    <row r="5687" spans="1:54" hidden="1">
      <c r="A5687" s="19" t="s">
        <v>4876</v>
      </c>
      <c r="B5687" s="19" t="s">
        <v>2154</v>
      </c>
      <c r="C5687" s="19" t="s">
        <v>5025</v>
      </c>
      <c r="D5687" s="19" t="s">
        <v>2116</v>
      </c>
      <c r="E5687" s="19" t="s">
        <v>2773</v>
      </c>
      <c r="F5687" s="19" t="s">
        <v>5040</v>
      </c>
      <c r="G5687" s="8" t="s">
        <v>5101</v>
      </c>
      <c r="H5687" s="8"/>
      <c r="I5687" s="6">
        <v>65.41</v>
      </c>
      <c r="J5687" s="6">
        <v>0.87</v>
      </c>
      <c r="K5687" s="6">
        <v>15.51</v>
      </c>
      <c r="L5687" s="6"/>
      <c r="M5687" s="6">
        <v>5.78</v>
      </c>
      <c r="N5687" s="6">
        <v>0.08</v>
      </c>
      <c r="O5687" s="6">
        <v>2.44</v>
      </c>
      <c r="P5687" s="6">
        <v>0.53</v>
      </c>
      <c r="Q5687" s="6">
        <v>1.87</v>
      </c>
      <c r="R5687" s="6">
        <v>3.97</v>
      </c>
      <c r="S5687" s="6">
        <v>0.22</v>
      </c>
      <c r="T5687" s="6">
        <v>2.6</v>
      </c>
      <c r="U5687" s="6">
        <v>96.460000000000008</v>
      </c>
      <c r="V5687" s="12"/>
      <c r="W5687" s="6">
        <v>67.810491395397037</v>
      </c>
      <c r="X5687" s="6">
        <v>0.90192826041882634</v>
      </c>
      <c r="Y5687" s="6">
        <v>16.079203815052871</v>
      </c>
      <c r="Z5687" s="6">
        <v>5.9921210864607088</v>
      </c>
      <c r="AA5687" s="6">
        <v>8.2935931992535752E-2</v>
      </c>
      <c r="AB5687" s="6">
        <v>2.5295459257723403</v>
      </c>
      <c r="AC5687" s="6">
        <v>0.54945054945054939</v>
      </c>
      <c r="AD5687" s="6">
        <v>1.9386274103255237</v>
      </c>
      <c r="AE5687" s="6">
        <v>4.1156956251295878</v>
      </c>
      <c r="AF5687" s="6">
        <v>99.999999999999986</v>
      </c>
      <c r="AG5687" s="6"/>
      <c r="AH5687" s="6">
        <v>73.700183853646578</v>
      </c>
      <c r="AI5687" s="6">
        <v>0.73722337939166283</v>
      </c>
      <c r="AJ5687" s="6">
        <v>10.301341736831208</v>
      </c>
      <c r="AK5687" s="6">
        <v>0</v>
      </c>
      <c r="AL5687" s="6">
        <v>5.4466277208650942</v>
      </c>
      <c r="AM5687" s="6">
        <v>7.6352881033859107E-2</v>
      </c>
      <c r="AN5687" s="6">
        <v>4.0972826911341746</v>
      </c>
      <c r="AO5687" s="6">
        <v>0.63987403969490941</v>
      </c>
      <c r="AP5687" s="6">
        <v>2.042756780738439</v>
      </c>
      <c r="AQ5687" s="6">
        <v>2.8534234767451698</v>
      </c>
      <c r="AR5687" s="6">
        <v>100</v>
      </c>
      <c r="AS5687" s="6"/>
      <c r="AT5687" s="6">
        <v>0.42930858675944678</v>
      </c>
      <c r="AU5687" s="6" t="s">
        <v>2564</v>
      </c>
      <c r="AV5687" s="6" t="s">
        <v>2564</v>
      </c>
      <c r="AW5687" s="6"/>
      <c r="AX5687" s="6">
        <v>-7.2037513984417156E-2</v>
      </c>
      <c r="AY5687" s="6">
        <v>0.4652467694109706</v>
      </c>
      <c r="AZ5687" s="6">
        <f>LOG(Tabella1[[#This Row],[SiO2]]/Tabella1[[#This Row],[Al2O3]])</f>
        <v>0.62503235131836044</v>
      </c>
      <c r="BA5687" s="6">
        <f>LOG((Tabella1[[#This Row],[FeO]]*0.8998+Tabella1[[#This Row],[Fe2O3]])/Tabella1[[#This Row],[K2O]])</f>
        <v>0.11728332048696209</v>
      </c>
      <c r="BB5687" s="6">
        <f>Tabella1[[#This Row],[Log SiO2/Al2O3]]/Tabella1[[#This Row],[Log (FeO3/K2O)]]</f>
        <v>5.3292518383962593</v>
      </c>
    </row>
    <row r="5688" spans="1:54" hidden="1">
      <c r="A5688" s="19" t="s">
        <v>4876</v>
      </c>
      <c r="B5688" s="19" t="s">
        <v>2154</v>
      </c>
      <c r="C5688" s="19" t="s">
        <v>5025</v>
      </c>
      <c r="D5688" s="19" t="s">
        <v>2116</v>
      </c>
      <c r="E5688" s="19" t="s">
        <v>2773</v>
      </c>
      <c r="F5688" s="19" t="s">
        <v>5040</v>
      </c>
      <c r="G5688" s="8" t="s">
        <v>5102</v>
      </c>
      <c r="H5688" s="8"/>
      <c r="I5688" s="6">
        <v>66.819999999999993</v>
      </c>
      <c r="J5688" s="6">
        <v>0.79</v>
      </c>
      <c r="K5688" s="6">
        <v>15</v>
      </c>
      <c r="L5688" s="6"/>
      <c r="M5688" s="6">
        <v>5.03</v>
      </c>
      <c r="N5688" s="6">
        <v>0.05</v>
      </c>
      <c r="O5688" s="6">
        <v>2.4500000000000002</v>
      </c>
      <c r="P5688" s="6">
        <v>0.45</v>
      </c>
      <c r="Q5688" s="6">
        <v>1.81</v>
      </c>
      <c r="R5688" s="6">
        <v>3.79</v>
      </c>
      <c r="S5688" s="6">
        <v>0.21</v>
      </c>
      <c r="T5688" s="6">
        <v>2.7</v>
      </c>
      <c r="U5688" s="6">
        <v>96.190000000000012</v>
      </c>
      <c r="V5688" s="12"/>
      <c r="W5688" s="6">
        <v>69.466680528121415</v>
      </c>
      <c r="X5688" s="6">
        <v>0.82129119451086385</v>
      </c>
      <c r="Y5688" s="6">
        <v>15.594136604636654</v>
      </c>
      <c r="Z5688" s="6">
        <v>5.2292338080881589</v>
      </c>
      <c r="AA5688" s="6">
        <v>5.1980455348788854E-2</v>
      </c>
      <c r="AB5688" s="6">
        <v>2.5470423120906536</v>
      </c>
      <c r="AC5688" s="6">
        <v>0.46782409813909964</v>
      </c>
      <c r="AD5688" s="6">
        <v>1.8816924836261562</v>
      </c>
      <c r="AE5688" s="6">
        <v>3.9401185154381948</v>
      </c>
      <c r="AF5688" s="6">
        <v>99.999999999999986</v>
      </c>
      <c r="AG5688" s="6"/>
      <c r="AH5688" s="6">
        <v>75.163117798286947</v>
      </c>
      <c r="AI5688" s="6">
        <v>0.66831441901041744</v>
      </c>
      <c r="AJ5688" s="6">
        <v>9.94597009389968</v>
      </c>
      <c r="AK5688" s="6">
        <v>0</v>
      </c>
      <c r="AL5688" s="6">
        <v>4.7319672675498321</v>
      </c>
      <c r="AM5688" s="6">
        <v>4.7640832223105604E-2</v>
      </c>
      <c r="AN5688" s="6">
        <v>4.1072021641232261</v>
      </c>
      <c r="AO5688" s="6">
        <v>0.54238170009208275</v>
      </c>
      <c r="AP5688" s="6">
        <v>1.9739107952926338</v>
      </c>
      <c r="AQ5688" s="6">
        <v>2.7194985175515822</v>
      </c>
      <c r="AR5688" s="6">
        <v>99.999999999999986</v>
      </c>
      <c r="AS5688" s="6"/>
      <c r="AT5688" s="6">
        <v>0.46465928681104873</v>
      </c>
      <c r="AU5688" s="6" t="s">
        <v>2564</v>
      </c>
      <c r="AV5688" s="6" t="s">
        <v>2564</v>
      </c>
      <c r="AW5688" s="6"/>
      <c r="AX5688" s="6">
        <v>-5.086538252557915E-2</v>
      </c>
      <c r="AY5688" s="6">
        <v>0.50266491790126755</v>
      </c>
      <c r="AZ5688" s="6">
        <f>LOG(Tabella1[[#This Row],[SiO2]]/Tabella1[[#This Row],[Al2O3]])</f>
        <v>0.64881521224643124</v>
      </c>
      <c r="BA5688" s="6">
        <f>LOG((Tabella1[[#This Row],[FeO]]*0.8998+Tabella1[[#This Row],[Fe2O3]])/Tabella1[[#This Row],[K2O]])</f>
        <v>7.7074763917403186E-2</v>
      </c>
      <c r="BB5688" s="6">
        <f>Tabella1[[#This Row],[Log SiO2/Al2O3]]/Tabella1[[#This Row],[Log (FeO3/K2O)]]</f>
        <v>8.4179980485147006</v>
      </c>
    </row>
    <row r="5689" spans="1:54" hidden="1">
      <c r="A5689" s="19" t="s">
        <v>4876</v>
      </c>
      <c r="B5689" s="19" t="s">
        <v>2154</v>
      </c>
      <c r="C5689" s="19" t="s">
        <v>5025</v>
      </c>
      <c r="D5689" s="19" t="s">
        <v>2116</v>
      </c>
      <c r="E5689" s="19" t="s">
        <v>2773</v>
      </c>
      <c r="F5689" s="19" t="s">
        <v>5040</v>
      </c>
      <c r="G5689" s="8" t="s">
        <v>5103</v>
      </c>
      <c r="H5689" s="8"/>
      <c r="I5689" s="6">
        <v>64.819999999999993</v>
      </c>
      <c r="J5689" s="6">
        <v>0.81</v>
      </c>
      <c r="K5689" s="6">
        <v>15.76</v>
      </c>
      <c r="L5689" s="6"/>
      <c r="M5689" s="6">
        <v>5.51</v>
      </c>
      <c r="N5689" s="6">
        <v>0.08</v>
      </c>
      <c r="O5689" s="6">
        <v>2.44</v>
      </c>
      <c r="P5689" s="6">
        <v>0.48</v>
      </c>
      <c r="Q5689" s="6">
        <v>1.83</v>
      </c>
      <c r="R5689" s="6">
        <v>4.22</v>
      </c>
      <c r="S5689" s="6">
        <v>0.21</v>
      </c>
      <c r="T5689" s="6">
        <v>3.4</v>
      </c>
      <c r="U5689" s="6">
        <v>95.95</v>
      </c>
      <c r="V5689" s="12"/>
      <c r="W5689" s="6">
        <v>67.556018759770708</v>
      </c>
      <c r="X5689" s="6">
        <v>0.84418968212610734</v>
      </c>
      <c r="Y5689" s="6">
        <v>16.425221469515371</v>
      </c>
      <c r="Z5689" s="6">
        <v>5.7425742574257423</v>
      </c>
      <c r="AA5689" s="6">
        <v>8.3376758728504433E-2</v>
      </c>
      <c r="AB5689" s="6">
        <v>2.5429911412193849</v>
      </c>
      <c r="AC5689" s="6">
        <v>0.50026055237102651</v>
      </c>
      <c r="AD5689" s="6">
        <v>1.907243355914539</v>
      </c>
      <c r="AE5689" s="6">
        <v>4.3981240229286085</v>
      </c>
      <c r="AF5689" s="6">
        <v>100.00000000000001</v>
      </c>
      <c r="AG5689" s="6"/>
      <c r="AH5689" s="6">
        <v>73.574818676618818</v>
      </c>
      <c r="AI5689" s="6">
        <v>0.69144973950491206</v>
      </c>
      <c r="AJ5689" s="6">
        <v>10.544693523160966</v>
      </c>
      <c r="AK5689" s="6">
        <v>0</v>
      </c>
      <c r="AL5689" s="6">
        <v>5.2305481475862443</v>
      </c>
      <c r="AM5689" s="6">
        <v>7.6916795186253703E-2</v>
      </c>
      <c r="AN5689" s="6">
        <v>4.1275437063651177</v>
      </c>
      <c r="AO5689" s="6">
        <v>0.58378860026884849</v>
      </c>
      <c r="AP5689" s="6">
        <v>2.0138257773552946</v>
      </c>
      <c r="AQ5689" s="6">
        <v>3.055511523509046</v>
      </c>
      <c r="AR5689" s="6">
        <v>100</v>
      </c>
      <c r="AS5689" s="6"/>
      <c r="AT5689" s="6">
        <v>0.44106680836032863</v>
      </c>
      <c r="AU5689" s="6" t="s">
        <v>2564</v>
      </c>
      <c r="AV5689" s="6" t="s">
        <v>2564</v>
      </c>
      <c r="AW5689" s="6"/>
      <c r="AX5689" s="6">
        <v>-0.11345882839040167</v>
      </c>
      <c r="AY5689" s="6">
        <v>0.47625639225195454</v>
      </c>
      <c r="AZ5689" s="6">
        <f>LOG(Tabella1[[#This Row],[SiO2]]/Tabella1[[#This Row],[Al2O3]])</f>
        <v>0.61415281354265461</v>
      </c>
      <c r="BA5689" s="6">
        <f>LOG((Tabella1[[#This Row],[FeO]]*0.8998+Tabella1[[#This Row],[Fe2O3]])/Tabella1[[#This Row],[K2O]])</f>
        <v>6.998513671965928E-2</v>
      </c>
      <c r="BB5689" s="6">
        <f>Tabella1[[#This Row],[Log SiO2/Al2O3]]/Tabella1[[#This Row],[Log (FeO3/K2O)]]</f>
        <v>8.775474941240418</v>
      </c>
    </row>
    <row r="5690" spans="1:54" hidden="1">
      <c r="A5690" s="19" t="s">
        <v>4876</v>
      </c>
      <c r="B5690" s="19" t="s">
        <v>2154</v>
      </c>
      <c r="C5690" s="19" t="s">
        <v>5025</v>
      </c>
      <c r="D5690" s="19" t="s">
        <v>2116</v>
      </c>
      <c r="E5690" s="19" t="s">
        <v>2773</v>
      </c>
      <c r="F5690" s="19" t="s">
        <v>5040</v>
      </c>
      <c r="G5690" s="8" t="s">
        <v>5104</v>
      </c>
      <c r="H5690" s="8"/>
      <c r="I5690" s="6">
        <v>65.150000000000006</v>
      </c>
      <c r="J5690" s="6">
        <v>0.81</v>
      </c>
      <c r="K5690" s="6">
        <v>15.7</v>
      </c>
      <c r="L5690" s="6"/>
      <c r="M5690" s="6">
        <v>5.36</v>
      </c>
      <c r="N5690" s="6">
        <v>0.04</v>
      </c>
      <c r="O5690" s="6">
        <v>2.46</v>
      </c>
      <c r="P5690" s="6">
        <v>0.41</v>
      </c>
      <c r="Q5690" s="6">
        <v>1.71</v>
      </c>
      <c r="R5690" s="6">
        <v>4.0599999999999996</v>
      </c>
      <c r="S5690" s="6">
        <v>0.21</v>
      </c>
      <c r="T5690" s="6">
        <v>3.1</v>
      </c>
      <c r="U5690" s="6">
        <v>95.7</v>
      </c>
      <c r="V5690" s="12"/>
      <c r="W5690" s="6">
        <v>68.077324973876713</v>
      </c>
      <c r="X5690" s="6">
        <v>0.8463949843260189</v>
      </c>
      <c r="Y5690" s="6">
        <v>16.405433646812956</v>
      </c>
      <c r="Z5690" s="6">
        <v>5.6008359456635324</v>
      </c>
      <c r="AA5690" s="6">
        <v>4.1797283176593522E-2</v>
      </c>
      <c r="AB5690" s="6">
        <v>2.5705329153605012</v>
      </c>
      <c r="AC5690" s="6">
        <v>0.42842215256008359</v>
      </c>
      <c r="AD5690" s="6">
        <v>1.7868338557993728</v>
      </c>
      <c r="AE5690" s="6">
        <v>4.2424242424242422</v>
      </c>
      <c r="AF5690" s="6">
        <v>100.00000000000003</v>
      </c>
      <c r="AG5690" s="6"/>
      <c r="AH5690" s="6">
        <v>74.057239987737972</v>
      </c>
      <c r="AI5690" s="6">
        <v>0.69245817367626095</v>
      </c>
      <c r="AJ5690" s="6">
        <v>10.519868947416564</v>
      </c>
      <c r="AK5690" s="6">
        <v>0</v>
      </c>
      <c r="AL5690" s="6">
        <v>5.0955764717525405</v>
      </c>
      <c r="AM5690" s="6">
        <v>3.8514486647894593E-2</v>
      </c>
      <c r="AN5690" s="6">
        <v>4.1674451262971468</v>
      </c>
      <c r="AO5690" s="6">
        <v>0.49938001513403762</v>
      </c>
      <c r="AP5690" s="6">
        <v>1.8845160687281415</v>
      </c>
      <c r="AQ5690" s="6">
        <v>2.9439500510017691</v>
      </c>
      <c r="AR5690" s="6">
        <v>100</v>
      </c>
      <c r="AS5690" s="6"/>
      <c r="AT5690" s="6">
        <v>0.44990126409449327</v>
      </c>
      <c r="AU5690" s="6" t="s">
        <v>2564</v>
      </c>
      <c r="AV5690" s="6" t="s">
        <v>2564</v>
      </c>
      <c r="AW5690" s="6"/>
      <c r="AX5690" s="6">
        <v>-4.3724139110727943E-2</v>
      </c>
      <c r="AY5690" s="6">
        <v>0.48625101057481745</v>
      </c>
      <c r="AZ5690" s="6">
        <f>LOG(Tabella1[[#This Row],[SiO2]]/Tabella1[[#This Row],[Al2O3]])</f>
        <v>0.6180147676393698</v>
      </c>
      <c r="BA5690" s="6">
        <f>LOG((Tabella1[[#This Row],[FeO]]*0.8998+Tabella1[[#This Row],[Fe2O3]])/Tabella1[[#This Row],[K2O]])</f>
        <v>7.4784744945124007E-2</v>
      </c>
      <c r="BB5690" s="6">
        <f>Tabella1[[#This Row],[Log SiO2/Al2O3]]/Tabella1[[#This Row],[Log (FeO3/K2O)]]</f>
        <v>8.2639148945799086</v>
      </c>
    </row>
    <row r="5691" spans="1:54" hidden="1">
      <c r="A5691" s="19" t="s">
        <v>4876</v>
      </c>
      <c r="B5691" s="19" t="s">
        <v>2154</v>
      </c>
      <c r="C5691" s="19" t="s">
        <v>5025</v>
      </c>
      <c r="D5691" s="19" t="s">
        <v>2116</v>
      </c>
      <c r="E5691" s="19" t="s">
        <v>2773</v>
      </c>
      <c r="F5691" s="19" t="s">
        <v>5040</v>
      </c>
      <c r="G5691" s="8" t="s">
        <v>5105</v>
      </c>
      <c r="H5691" s="8"/>
      <c r="I5691" s="6">
        <v>67.349999999999994</v>
      </c>
      <c r="J5691" s="6">
        <v>0.73</v>
      </c>
      <c r="K5691" s="6">
        <v>16</v>
      </c>
      <c r="L5691" s="6"/>
      <c r="M5691" s="6">
        <v>4.72</v>
      </c>
      <c r="N5691" s="6">
        <v>0.04</v>
      </c>
      <c r="O5691" s="6">
        <v>1.86</v>
      </c>
      <c r="P5691" s="6">
        <v>0.89</v>
      </c>
      <c r="Q5691" s="6">
        <v>1.94</v>
      </c>
      <c r="R5691" s="6">
        <v>4.43</v>
      </c>
      <c r="S5691" s="6">
        <v>0.16</v>
      </c>
      <c r="T5691" s="6">
        <v>1.2</v>
      </c>
      <c r="U5691" s="6">
        <v>97.960000000000008</v>
      </c>
      <c r="V5691" s="12"/>
      <c r="W5691" s="6">
        <v>68.752552062066144</v>
      </c>
      <c r="X5691" s="6">
        <v>0.74520212331563895</v>
      </c>
      <c r="Y5691" s="6">
        <v>16.333197223356471</v>
      </c>
      <c r="Z5691" s="6">
        <v>4.8182931808901586</v>
      </c>
      <c r="AA5691" s="6">
        <v>4.0832993058391179E-2</v>
      </c>
      <c r="AB5691" s="6">
        <v>1.89873417721519</v>
      </c>
      <c r="AC5691" s="6">
        <v>0.90853409554920372</v>
      </c>
      <c r="AD5691" s="6">
        <v>1.9804001633319721</v>
      </c>
      <c r="AE5691" s="6">
        <v>4.5222539812168225</v>
      </c>
      <c r="AF5691" s="6">
        <v>99.999999999999986</v>
      </c>
      <c r="AG5691" s="6"/>
      <c r="AH5691" s="6">
        <v>74.990073314730523</v>
      </c>
      <c r="AI5691" s="6">
        <v>0.61128601899404233</v>
      </c>
      <c r="AJ5691" s="6">
        <v>10.501316201068903</v>
      </c>
      <c r="AK5691" s="6">
        <v>0</v>
      </c>
      <c r="AL5691" s="6">
        <v>4.3952502601726424</v>
      </c>
      <c r="AM5691" s="6">
        <v>3.7725689791970815E-2</v>
      </c>
      <c r="AN5691" s="6">
        <v>3.0864610658152793</v>
      </c>
      <c r="AO5691" s="6">
        <v>1.0618187348964625</v>
      </c>
      <c r="AP5691" s="6">
        <v>2.0942018561044997</v>
      </c>
      <c r="AQ5691" s="6">
        <v>3.1464526862849986</v>
      </c>
      <c r="AR5691" s="6">
        <v>100.00000000000001</v>
      </c>
      <c r="AS5691" s="6"/>
      <c r="AT5691" s="6">
        <v>0.41253410233757287</v>
      </c>
      <c r="AU5691" s="6" t="s">
        <v>2564</v>
      </c>
      <c r="AV5691" s="6" t="s">
        <v>2564</v>
      </c>
      <c r="AW5691" s="6"/>
      <c r="AX5691" s="6">
        <v>-0.36650276608256654</v>
      </c>
      <c r="AY5691" s="6">
        <v>0.44923871927890074</v>
      </c>
      <c r="AZ5691" s="6">
        <f>LOG(Tabella1[[#This Row],[SiO2]]/Tabella1[[#This Row],[Al2O3]])</f>
        <v>0.62421761740307957</v>
      </c>
      <c r="BA5691" s="6">
        <f>LOG((Tabella1[[#This Row],[FeO]]*0.8998+Tabella1[[#This Row],[Fe2O3]])/Tabella1[[#This Row],[K2O]])</f>
        <v>-1.831573875943375E-2</v>
      </c>
      <c r="BB5691" s="6">
        <f>Tabella1[[#This Row],[Log SiO2/Al2O3]]/Tabella1[[#This Row],[Log (FeO3/K2O)]]</f>
        <v>-34.080941293267166</v>
      </c>
    </row>
    <row r="5692" spans="1:54" hidden="1">
      <c r="A5692" s="19" t="s">
        <v>4876</v>
      </c>
      <c r="B5692" s="19" t="s">
        <v>2154</v>
      </c>
      <c r="C5692" s="19" t="s">
        <v>5025</v>
      </c>
      <c r="D5692" s="19" t="s">
        <v>2116</v>
      </c>
      <c r="E5692" s="19" t="s">
        <v>2773</v>
      </c>
      <c r="F5692" s="19" t="s">
        <v>5040</v>
      </c>
      <c r="G5692" s="8" t="s">
        <v>5106</v>
      </c>
      <c r="H5692" s="8"/>
      <c r="I5692" s="6">
        <v>63.05</v>
      </c>
      <c r="J5692" s="6">
        <v>0.85</v>
      </c>
      <c r="K5692" s="6">
        <v>18.260000000000002</v>
      </c>
      <c r="L5692" s="6"/>
      <c r="M5692" s="6">
        <v>5.55</v>
      </c>
      <c r="N5692" s="6">
        <v>0.02</v>
      </c>
      <c r="O5692" s="6">
        <v>2.2799999999999998</v>
      </c>
      <c r="P5692" s="6">
        <v>0.3</v>
      </c>
      <c r="Q5692" s="6">
        <v>1.0900000000000001</v>
      </c>
      <c r="R5692" s="6">
        <v>3.98</v>
      </c>
      <c r="S5692" s="6">
        <v>0.13</v>
      </c>
      <c r="T5692" s="6">
        <v>3.7</v>
      </c>
      <c r="U5692" s="6">
        <v>95.38</v>
      </c>
      <c r="V5692" s="12"/>
      <c r="W5692" s="6">
        <v>66.104005032501576</v>
      </c>
      <c r="X5692" s="6">
        <v>0.89117215349129797</v>
      </c>
      <c r="Y5692" s="6">
        <v>19.144474732648355</v>
      </c>
      <c r="Z5692" s="6">
        <v>5.8188299433843573</v>
      </c>
      <c r="AA5692" s="6">
        <v>2.0968756552736424E-2</v>
      </c>
      <c r="AB5692" s="6">
        <v>2.3904382470119523</v>
      </c>
      <c r="AC5692" s="6">
        <v>0.31453134829104634</v>
      </c>
      <c r="AD5692" s="6">
        <v>1.1427972321241351</v>
      </c>
      <c r="AE5692" s="6">
        <v>4.1727825539945478</v>
      </c>
      <c r="AF5692" s="6">
        <v>100</v>
      </c>
      <c r="AG5692" s="6"/>
      <c r="AH5692" s="6">
        <v>72.905808784105886</v>
      </c>
      <c r="AI5692" s="6">
        <v>0.73918201525923743</v>
      </c>
      <c r="AJ5692" s="6">
        <v>12.446160273411474</v>
      </c>
      <c r="AK5692" s="6">
        <v>0</v>
      </c>
      <c r="AL5692" s="6">
        <v>5.3671712924251107</v>
      </c>
      <c r="AM5692" s="6">
        <v>1.9589261188150079E-2</v>
      </c>
      <c r="AN5692" s="6">
        <v>3.9291044025386848</v>
      </c>
      <c r="AO5692" s="6">
        <v>0.37169994347914581</v>
      </c>
      <c r="AP5692" s="6">
        <v>1.2219520697557515</v>
      </c>
      <c r="AQ5692" s="6">
        <v>2.9356982542333965</v>
      </c>
      <c r="AR5692" s="6">
        <v>100</v>
      </c>
      <c r="AS5692" s="6"/>
      <c r="AT5692" s="6">
        <v>0.42265360144893888</v>
      </c>
      <c r="AU5692" s="6" t="s">
        <v>2564</v>
      </c>
      <c r="AV5692" s="6" t="s">
        <v>2564</v>
      </c>
      <c r="AW5692" s="6"/>
      <c r="AX5692" s="6">
        <v>0.20874759746454688</v>
      </c>
      <c r="AY5692" s="6">
        <v>0.45916342038624747</v>
      </c>
      <c r="AZ5692" s="6">
        <f>LOG(Tabella1[[#This Row],[SiO2]]/Tabella1[[#This Row],[Al2O3]])</f>
        <v>0.5381843177108202</v>
      </c>
      <c r="BA5692" s="6">
        <f>LOG((Tabella1[[#This Row],[FeO]]*0.8998+Tabella1[[#This Row],[Fe2O3]])/Tabella1[[#This Row],[K2O]])</f>
        <v>9.855589987853651E-2</v>
      </c>
      <c r="BB5692" s="6">
        <f>Tabella1[[#This Row],[Log SiO2/Al2O3]]/Tabella1[[#This Row],[Log (FeO3/K2O)]]</f>
        <v>5.4607011693272147</v>
      </c>
    </row>
    <row r="5693" spans="1:54" hidden="1">
      <c r="A5693" s="19" t="s">
        <v>4876</v>
      </c>
      <c r="B5693" s="19" t="s">
        <v>2154</v>
      </c>
      <c r="C5693" s="19" t="s">
        <v>5025</v>
      </c>
      <c r="D5693" s="19" t="s">
        <v>2116</v>
      </c>
      <c r="E5693" s="19" t="s">
        <v>2773</v>
      </c>
      <c r="F5693" s="19" t="s">
        <v>5040</v>
      </c>
      <c r="G5693" s="8" t="s">
        <v>5107</v>
      </c>
      <c r="H5693" s="8"/>
      <c r="I5693" s="6">
        <v>64.05</v>
      </c>
      <c r="J5693" s="6">
        <v>0.66</v>
      </c>
      <c r="K5693" s="6">
        <v>16.64</v>
      </c>
      <c r="L5693" s="6"/>
      <c r="M5693" s="6">
        <v>5.52</v>
      </c>
      <c r="N5693" s="6">
        <v>0.13</v>
      </c>
      <c r="O5693" s="6">
        <v>2.64</v>
      </c>
      <c r="P5693" s="6">
        <v>0.21</v>
      </c>
      <c r="Q5693" s="6">
        <v>1.36</v>
      </c>
      <c r="R5693" s="6">
        <v>4.57</v>
      </c>
      <c r="S5693" s="6">
        <v>0.11</v>
      </c>
      <c r="T5693" s="6">
        <v>2.9</v>
      </c>
      <c r="U5693" s="6">
        <v>95.779999999999987</v>
      </c>
      <c r="V5693" s="12"/>
      <c r="W5693" s="6">
        <v>66.871998329505118</v>
      </c>
      <c r="X5693" s="6">
        <v>0.68907913969513479</v>
      </c>
      <c r="Y5693" s="6">
        <v>17.373146794737945</v>
      </c>
      <c r="Z5693" s="6">
        <v>5.7632073501774901</v>
      </c>
      <c r="AA5693" s="6">
        <v>0.1357277093338902</v>
      </c>
      <c r="AB5693" s="6">
        <v>2.7563165587805392</v>
      </c>
      <c r="AC5693" s="6">
        <v>0.21925245353936104</v>
      </c>
      <c r="AD5693" s="6">
        <v>1.4199206514930052</v>
      </c>
      <c r="AE5693" s="6">
        <v>4.771351012737524</v>
      </c>
      <c r="AF5693" s="6">
        <v>100.00000000000001</v>
      </c>
      <c r="AG5693" s="6"/>
      <c r="AH5693" s="6">
        <v>73.18205717346369</v>
      </c>
      <c r="AI5693" s="6">
        <v>0.56713289704739545</v>
      </c>
      <c r="AJ5693" s="6">
        <v>11.207180745191856</v>
      </c>
      <c r="AK5693" s="6">
        <v>0</v>
      </c>
      <c r="AL5693" s="6">
        <v>5.274727019188961</v>
      </c>
      <c r="AM5693" s="6">
        <v>0.12581715238723501</v>
      </c>
      <c r="AN5693" s="6">
        <v>4.4954284200483041</v>
      </c>
      <c r="AO5693" s="6">
        <v>0.25709816278579972</v>
      </c>
      <c r="AP5693" s="6">
        <v>1.5065204104148502</v>
      </c>
      <c r="AQ5693" s="6">
        <v>3.330833935317782</v>
      </c>
      <c r="AR5693" s="6">
        <v>100.00000000000001</v>
      </c>
      <c r="AS5693" s="6"/>
      <c r="AT5693" s="6">
        <v>0.46011841346909543</v>
      </c>
      <c r="AU5693" s="6" t="s">
        <v>2564</v>
      </c>
      <c r="AV5693" s="6" t="s">
        <v>2564</v>
      </c>
      <c r="AW5693" s="6"/>
      <c r="AX5693" s="6">
        <v>-4.2076163527935202E-2</v>
      </c>
      <c r="AY5693" s="6">
        <v>0.48847304235534456</v>
      </c>
      <c r="AZ5693" s="6">
        <f>LOG(Tabella1[[#This Row],[SiO2]]/Tabella1[[#This Row],[Al2O3]])</f>
        <v>0.58536581212599992</v>
      </c>
      <c r="BA5693" s="6">
        <f>LOG((Tabella1[[#This Row],[FeO]]*0.8998+Tabella1[[#This Row],[Fe2O3]])/Tabella1[[#This Row],[K2O]])</f>
        <v>3.6168866488896743E-2</v>
      </c>
      <c r="BB5693" s="6">
        <f>Tabella1[[#This Row],[Log SiO2/Al2O3]]/Tabella1[[#This Row],[Log (FeO3/K2O)]]</f>
        <v>16.184245428473623</v>
      </c>
    </row>
    <row r="5694" spans="1:54" hidden="1">
      <c r="A5694" s="19" t="s">
        <v>4876</v>
      </c>
      <c r="B5694" s="19" t="s">
        <v>2154</v>
      </c>
      <c r="C5694" s="19" t="s">
        <v>5025</v>
      </c>
      <c r="D5694" s="19" t="s">
        <v>2116</v>
      </c>
      <c r="E5694" s="19" t="s">
        <v>2773</v>
      </c>
      <c r="F5694" s="19" t="s">
        <v>5040</v>
      </c>
      <c r="G5694" s="8" t="s">
        <v>5108</v>
      </c>
      <c r="H5694" s="8"/>
      <c r="I5694" s="6">
        <v>68.48</v>
      </c>
      <c r="J5694" s="6">
        <v>0.66</v>
      </c>
      <c r="K5694" s="6">
        <v>14.09</v>
      </c>
      <c r="L5694" s="6"/>
      <c r="M5694" s="6">
        <v>5.34</v>
      </c>
      <c r="N5694" s="6">
        <v>0.12</v>
      </c>
      <c r="O5694" s="6">
        <v>2.19</v>
      </c>
      <c r="P5694" s="6">
        <v>0.2</v>
      </c>
      <c r="Q5694" s="6">
        <v>1.17</v>
      </c>
      <c r="R5694" s="6">
        <v>4.13</v>
      </c>
      <c r="S5694" s="6">
        <v>0.1</v>
      </c>
      <c r="T5694" s="6">
        <v>2.6</v>
      </c>
      <c r="U5694" s="6">
        <v>96.38000000000001</v>
      </c>
      <c r="V5694" s="12"/>
      <c r="W5694" s="6">
        <v>71.052085494915957</v>
      </c>
      <c r="X5694" s="6">
        <v>0.6847893753890848</v>
      </c>
      <c r="Y5694" s="6">
        <v>14.619215604897279</v>
      </c>
      <c r="Z5694" s="6">
        <v>5.5405685826935045</v>
      </c>
      <c r="AA5694" s="6">
        <v>0.12450715916165178</v>
      </c>
      <c r="AB5694" s="6">
        <v>2.2722556547001451</v>
      </c>
      <c r="AC5694" s="6">
        <v>0.2075119319360863</v>
      </c>
      <c r="AD5694" s="6">
        <v>1.2139448018261048</v>
      </c>
      <c r="AE5694" s="6">
        <v>4.285121394480182</v>
      </c>
      <c r="AF5694" s="6">
        <v>100</v>
      </c>
      <c r="AG5694" s="6"/>
      <c r="AH5694" s="6">
        <v>76.823980817740491</v>
      </c>
      <c r="AI5694" s="6">
        <v>0.556842553053155</v>
      </c>
      <c r="AJ5694" s="6">
        <v>9.3175476757609115</v>
      </c>
      <c r="AK5694" s="6">
        <v>0</v>
      </c>
      <c r="AL5694" s="6">
        <v>5.0101386461900317</v>
      </c>
      <c r="AM5694" s="6">
        <v>0.11403162721108002</v>
      </c>
      <c r="AN5694" s="6">
        <v>3.6614984208075603</v>
      </c>
      <c r="AO5694" s="6">
        <v>0.24041261395488642</v>
      </c>
      <c r="AP5694" s="6">
        <v>1.2725344536132892</v>
      </c>
      <c r="AQ5694" s="6">
        <v>2.9555234439032279</v>
      </c>
      <c r="AR5694" s="6">
        <v>100</v>
      </c>
      <c r="AS5694" s="6"/>
      <c r="AT5694" s="6">
        <v>0.42223843001253419</v>
      </c>
      <c r="AU5694" s="6" t="s">
        <v>2564</v>
      </c>
      <c r="AV5694" s="6" t="s">
        <v>2564</v>
      </c>
      <c r="AW5694" s="6"/>
      <c r="AX5694" s="6">
        <v>-0.12531618796310773</v>
      </c>
      <c r="AY5694" s="6">
        <v>0.45121270963986243</v>
      </c>
      <c r="AZ5694" s="6">
        <f>LOG(Tabella1[[#This Row],[SiO2]]/Tabella1[[#This Row],[Al2O3]])</f>
        <v>0.68665275855974039</v>
      </c>
      <c r="BA5694" s="6">
        <f>LOG((Tabella1[[#This Row],[FeO]]*0.8998+Tabella1[[#This Row],[Fe2O3]])/Tabella1[[#This Row],[K2O]])</f>
        <v>6.5737194201703431E-2</v>
      </c>
      <c r="BB5694" s="6">
        <f>Tabella1[[#This Row],[Log SiO2/Al2O3]]/Tabella1[[#This Row],[Log (FeO3/K2O)]]</f>
        <v>10.445422365500768</v>
      </c>
    </row>
    <row r="5695" spans="1:54" hidden="1">
      <c r="A5695" s="19" t="s">
        <v>4876</v>
      </c>
      <c r="B5695" s="19" t="s">
        <v>2154</v>
      </c>
      <c r="C5695" s="19" t="s">
        <v>5025</v>
      </c>
      <c r="D5695" s="19" t="s">
        <v>2116</v>
      </c>
      <c r="E5695" s="19" t="s">
        <v>2773</v>
      </c>
      <c r="F5695" s="19" t="s">
        <v>5040</v>
      </c>
      <c r="G5695" s="8" t="s">
        <v>5109</v>
      </c>
      <c r="H5695" s="8"/>
      <c r="I5695" s="6">
        <v>62.06</v>
      </c>
      <c r="J5695" s="6">
        <v>0.75</v>
      </c>
      <c r="K5695" s="6">
        <v>16.95</v>
      </c>
      <c r="L5695" s="6"/>
      <c r="M5695" s="6">
        <v>5.89</v>
      </c>
      <c r="N5695" s="6">
        <v>0.08</v>
      </c>
      <c r="O5695" s="6">
        <v>2.56</v>
      </c>
      <c r="P5695" s="6">
        <v>0.34</v>
      </c>
      <c r="Q5695" s="6">
        <v>1.62</v>
      </c>
      <c r="R5695" s="6">
        <v>4.25</v>
      </c>
      <c r="S5695" s="6">
        <v>0.14000000000000001</v>
      </c>
      <c r="T5695" s="6">
        <v>4.0999999999999996</v>
      </c>
      <c r="U5695" s="6">
        <v>94.500000000000014</v>
      </c>
      <c r="V5695" s="12"/>
      <c r="W5695" s="6">
        <v>65.671957671957657</v>
      </c>
      <c r="X5695" s="6">
        <v>0.79365079365079361</v>
      </c>
      <c r="Y5695" s="6">
        <v>17.936507936507933</v>
      </c>
      <c r="Z5695" s="6">
        <v>6.2328042328042317</v>
      </c>
      <c r="AA5695" s="6">
        <v>8.4656084656084651E-2</v>
      </c>
      <c r="AB5695" s="6">
        <v>2.7089947089947088</v>
      </c>
      <c r="AC5695" s="6">
        <v>0.35978835978835977</v>
      </c>
      <c r="AD5695" s="6">
        <v>1.714285714285714</v>
      </c>
      <c r="AE5695" s="6">
        <v>4.4973544973544968</v>
      </c>
      <c r="AF5695" s="6">
        <v>99.999999999999972</v>
      </c>
      <c r="AG5695" s="6"/>
      <c r="AH5695" s="6">
        <v>72.054144622527247</v>
      </c>
      <c r="AI5695" s="6">
        <v>0.65488325173945405</v>
      </c>
      <c r="AJ5695" s="6">
        <v>11.600440288365723</v>
      </c>
      <c r="AK5695" s="6">
        <v>0</v>
      </c>
      <c r="AL5695" s="6">
        <v>5.7192347387493623</v>
      </c>
      <c r="AM5695" s="6">
        <v>7.8677074431323948E-2</v>
      </c>
      <c r="AN5695" s="6">
        <v>4.4296441747286677</v>
      </c>
      <c r="AO5695" s="6">
        <v>0.42298046639928705</v>
      </c>
      <c r="AP5695" s="6">
        <v>1.8235297050371406</v>
      </c>
      <c r="AQ5695" s="6">
        <v>3.1476571862622102</v>
      </c>
      <c r="AR5695" s="6">
        <v>100.00000000000001</v>
      </c>
      <c r="AS5695" s="6"/>
      <c r="AT5695" s="6">
        <v>0.43646635382021964</v>
      </c>
      <c r="AU5695" s="6" t="s">
        <v>2564</v>
      </c>
      <c r="AV5695" s="6" t="s">
        <v>2564</v>
      </c>
      <c r="AW5695" s="6"/>
      <c r="AX5695" s="6">
        <v>1.4564624971177199E-2</v>
      </c>
      <c r="AY5695" s="6">
        <v>0.46657322507323479</v>
      </c>
      <c r="AZ5695" s="6">
        <f>LOG(Tabella1[[#This Row],[SiO2]]/Tabella1[[#This Row],[Al2O3]])</f>
        <v>0.56364206870904598</v>
      </c>
      <c r="BA5695" s="6">
        <f>LOG((Tabella1[[#This Row],[FeO]]*0.8998+Tabella1[[#This Row],[Fe2O3]])/Tabella1[[#This Row],[K2O]])</f>
        <v>9.5872353566338095E-2</v>
      </c>
      <c r="BB5695" s="6">
        <f>Tabella1[[#This Row],[Log SiO2/Al2O3]]/Tabella1[[#This Row],[Log (FeO3/K2O)]]</f>
        <v>5.8790886813792307</v>
      </c>
    </row>
    <row r="5696" spans="1:54" hidden="1">
      <c r="A5696" s="19" t="s">
        <v>4876</v>
      </c>
      <c r="B5696" s="19" t="s">
        <v>2154</v>
      </c>
      <c r="C5696" s="19" t="s">
        <v>5025</v>
      </c>
      <c r="D5696" s="19" t="s">
        <v>2116</v>
      </c>
      <c r="E5696" s="19" t="s">
        <v>2773</v>
      </c>
      <c r="F5696" s="19" t="s">
        <v>5040</v>
      </c>
      <c r="G5696" s="8" t="s">
        <v>5110</v>
      </c>
      <c r="H5696" s="8"/>
      <c r="I5696" s="6">
        <v>68.03</v>
      </c>
      <c r="J5696" s="6">
        <v>0.65</v>
      </c>
      <c r="K5696" s="6">
        <v>14.21</v>
      </c>
      <c r="L5696" s="6"/>
      <c r="M5696" s="6">
        <v>5.39</v>
      </c>
      <c r="N5696" s="6">
        <v>0.13</v>
      </c>
      <c r="O5696" s="6">
        <v>2.25</v>
      </c>
      <c r="P5696" s="6">
        <v>0.21</v>
      </c>
      <c r="Q5696" s="6">
        <v>1.1299999999999999</v>
      </c>
      <c r="R5696" s="6">
        <v>4.0599999999999996</v>
      </c>
      <c r="S5696" s="6">
        <v>0.12</v>
      </c>
      <c r="T5696" s="6">
        <v>3</v>
      </c>
      <c r="U5696" s="6">
        <v>96.06</v>
      </c>
      <c r="V5696" s="12"/>
      <c r="W5696" s="6">
        <v>70.820320632937751</v>
      </c>
      <c r="X5696" s="6">
        <v>0.67666042057047682</v>
      </c>
      <c r="Y5696" s="6">
        <v>14.79283780970227</v>
      </c>
      <c r="Z5696" s="6">
        <v>5.6110764105767226</v>
      </c>
      <c r="AA5696" s="6">
        <v>0.13533208411409536</v>
      </c>
      <c r="AB5696" s="6">
        <v>2.3422860712054963</v>
      </c>
      <c r="AC5696" s="6">
        <v>0.21861336664584632</v>
      </c>
      <c r="AD5696" s="6">
        <v>1.1763481157609825</v>
      </c>
      <c r="AE5696" s="6">
        <v>4.2265250884863628</v>
      </c>
      <c r="AF5696" s="6">
        <v>100</v>
      </c>
      <c r="AG5696" s="6"/>
      <c r="AH5696" s="6">
        <v>76.586640166790218</v>
      </c>
      <c r="AI5696" s="6">
        <v>0.55032764293500347</v>
      </c>
      <c r="AJ5696" s="6">
        <v>9.4298372935497703</v>
      </c>
      <c r="AK5696" s="6">
        <v>0</v>
      </c>
      <c r="AL5696" s="6">
        <v>5.0747744346455015</v>
      </c>
      <c r="AM5696" s="6">
        <v>0.12396723617284122</v>
      </c>
      <c r="AN5696" s="6">
        <v>3.7749981688278487</v>
      </c>
      <c r="AO5696" s="6">
        <v>0.25331799409652206</v>
      </c>
      <c r="AP5696" s="6">
        <v>1.2333366072845497</v>
      </c>
      <c r="AQ5696" s="6">
        <v>2.9156130230647963</v>
      </c>
      <c r="AR5696" s="6">
        <v>100.00000000000001</v>
      </c>
      <c r="AS5696" s="6"/>
      <c r="AT5696" s="6">
        <v>0.42656442577363407</v>
      </c>
      <c r="AU5696" s="6" t="s">
        <v>2564</v>
      </c>
      <c r="AV5696" s="6" t="s">
        <v>2564</v>
      </c>
      <c r="AW5696" s="6"/>
      <c r="AX5696" s="6">
        <v>-7.9755221707956181E-2</v>
      </c>
      <c r="AY5696" s="6">
        <v>0.45484947328128106</v>
      </c>
      <c r="AZ5696" s="6">
        <f>LOG(Tabella1[[#This Row],[SiO2]]/Tabella1[[#This Row],[Al2O3]])</f>
        <v>0.68010639303309761</v>
      </c>
      <c r="BA5696" s="6">
        <f>LOG((Tabella1[[#This Row],[FeO]]*0.8998+Tabella1[[#This Row],[Fe2O3]])/Tabella1[[#This Row],[K2O]])</f>
        <v>7.7208720439092687E-2</v>
      </c>
      <c r="BB5696" s="6">
        <f>Tabella1[[#This Row],[Log SiO2/Al2O3]]/Tabella1[[#This Row],[Log (FeO3/K2O)]]</f>
        <v>8.8086732841222286</v>
      </c>
    </row>
    <row r="5697" spans="1:54" hidden="1">
      <c r="A5697" s="19" t="s">
        <v>4876</v>
      </c>
      <c r="B5697" s="19" t="s">
        <v>2154</v>
      </c>
      <c r="C5697" s="19" t="s">
        <v>5025</v>
      </c>
      <c r="D5697" s="19" t="s">
        <v>2116</v>
      </c>
      <c r="E5697" s="19" t="s">
        <v>2773</v>
      </c>
      <c r="F5697" s="19" t="s">
        <v>5040</v>
      </c>
      <c r="G5697" s="8" t="s">
        <v>5111</v>
      </c>
      <c r="H5697" s="8"/>
      <c r="I5697" s="6">
        <v>69.91</v>
      </c>
      <c r="J5697" s="6">
        <v>0.61</v>
      </c>
      <c r="K5697" s="6">
        <v>13.36</v>
      </c>
      <c r="L5697" s="6"/>
      <c r="M5697" s="6">
        <v>5.17</v>
      </c>
      <c r="N5697" s="6">
        <v>0.13</v>
      </c>
      <c r="O5697" s="6">
        <v>2.46</v>
      </c>
      <c r="P5697" s="6">
        <v>0.18</v>
      </c>
      <c r="Q5697" s="6">
        <v>0.64</v>
      </c>
      <c r="R5697" s="6">
        <v>3.91</v>
      </c>
      <c r="S5697" s="6">
        <v>0.13</v>
      </c>
      <c r="T5697" s="6">
        <v>2.7</v>
      </c>
      <c r="U5697" s="6">
        <v>96.36999999999999</v>
      </c>
      <c r="V5697" s="12"/>
      <c r="W5697" s="6">
        <v>72.543322610770986</v>
      </c>
      <c r="X5697" s="6">
        <v>0.63297706755214278</v>
      </c>
      <c r="Y5697" s="6">
        <v>13.863235446715782</v>
      </c>
      <c r="Z5697" s="6">
        <v>5.3647400643353746</v>
      </c>
      <c r="AA5697" s="6">
        <v>0.13489675210127636</v>
      </c>
      <c r="AB5697" s="6">
        <v>2.552661616685691</v>
      </c>
      <c r="AC5697" s="6">
        <v>0.18678011829407493</v>
      </c>
      <c r="AD5697" s="6">
        <v>0.66410708726782208</v>
      </c>
      <c r="AE5697" s="6">
        <v>4.0572792362768499</v>
      </c>
      <c r="AF5697" s="6">
        <v>100.00000000000001</v>
      </c>
      <c r="AG5697" s="6"/>
      <c r="AH5697" s="6">
        <v>77.93175052960477</v>
      </c>
      <c r="AI5697" s="6">
        <v>0.51139960612466517</v>
      </c>
      <c r="AJ5697" s="6">
        <v>8.7788810060604536</v>
      </c>
      <c r="AK5697" s="6">
        <v>0</v>
      </c>
      <c r="AL5697" s="6">
        <v>4.8199341409538334</v>
      </c>
      <c r="AM5697" s="6">
        <v>0.12275226140809131</v>
      </c>
      <c r="AN5697" s="6">
        <v>4.0868802929932446</v>
      </c>
      <c r="AO5697" s="6">
        <v>0.21500167019260935</v>
      </c>
      <c r="AP5697" s="6">
        <v>0.69168082403077891</v>
      </c>
      <c r="AQ5697" s="6">
        <v>2.7803738044238022</v>
      </c>
      <c r="AR5697" s="6">
        <v>100.00000000000001</v>
      </c>
      <c r="AS5697" s="6"/>
      <c r="AT5697" s="6">
        <v>0.45884870772839631</v>
      </c>
      <c r="AU5697" s="6" t="s">
        <v>2564</v>
      </c>
      <c r="AV5697" s="6" t="s">
        <v>2564</v>
      </c>
      <c r="AW5697" s="6"/>
      <c r="AX5697" s="6">
        <v>-3.2522124994305596E-2</v>
      </c>
      <c r="AY5697" s="6">
        <v>0.48679908936117366</v>
      </c>
      <c r="AZ5697" s="6">
        <f>LOG(Tabella1[[#This Row],[SiO2]]/Tabella1[[#This Row],[Al2O3]])</f>
        <v>0.71873284398948101</v>
      </c>
      <c r="BA5697" s="6">
        <f>LOG((Tabella1[[#This Row],[FeO]]*0.8998+Tabella1[[#This Row],[Fe2O3]])/Tabella1[[#This Row],[K2O]])</f>
        <v>7.5459774527623674E-2</v>
      </c>
      <c r="BB5697" s="6">
        <f>Tabella1[[#This Row],[Log SiO2/Al2O3]]/Tabella1[[#This Row],[Log (FeO3/K2O)]]</f>
        <v>9.5247149688523578</v>
      </c>
    </row>
    <row r="5698" spans="1:54" hidden="1">
      <c r="A5698" s="19" t="s">
        <v>4876</v>
      </c>
      <c r="B5698" s="19" t="s">
        <v>2154</v>
      </c>
      <c r="C5698" s="19" t="s">
        <v>5025</v>
      </c>
      <c r="D5698" s="19" t="s">
        <v>2116</v>
      </c>
      <c r="E5698" s="19" t="s">
        <v>2773</v>
      </c>
      <c r="F5698" s="19" t="s">
        <v>5040</v>
      </c>
      <c r="G5698" s="8" t="s">
        <v>5112</v>
      </c>
      <c r="H5698" s="8"/>
      <c r="I5698" s="6">
        <v>66.319999999999993</v>
      </c>
      <c r="J5698" s="6">
        <v>0.74</v>
      </c>
      <c r="K5698" s="6">
        <v>16.170000000000002</v>
      </c>
      <c r="L5698" s="6"/>
      <c r="M5698" s="6">
        <v>4.08</v>
      </c>
      <c r="N5698" s="6">
        <v>0.06</v>
      </c>
      <c r="O5698" s="6">
        <v>1.53</v>
      </c>
      <c r="P5698" s="6">
        <v>0.38</v>
      </c>
      <c r="Q5698" s="6">
        <v>1.39</v>
      </c>
      <c r="R5698" s="6">
        <v>4.84</v>
      </c>
      <c r="S5698" s="6">
        <v>0.17</v>
      </c>
      <c r="T5698" s="6">
        <v>2.73</v>
      </c>
      <c r="U5698" s="6">
        <v>95.509999999999991</v>
      </c>
      <c r="V5698" s="12"/>
      <c r="W5698" s="6">
        <v>69.437755208878656</v>
      </c>
      <c r="X5698" s="6">
        <v>0.77478798031619733</v>
      </c>
      <c r="Y5698" s="6">
        <v>16.930164380693125</v>
      </c>
      <c r="Z5698" s="6">
        <v>4.2718039995811958</v>
      </c>
      <c r="AA5698" s="6">
        <v>6.2820647052664644E-2</v>
      </c>
      <c r="AB5698" s="6">
        <v>1.6019264998429488</v>
      </c>
      <c r="AC5698" s="6">
        <v>0.39786409800020944</v>
      </c>
      <c r="AD5698" s="6">
        <v>1.4553449900533975</v>
      </c>
      <c r="AE5698" s="6">
        <v>5.0675321955816148</v>
      </c>
      <c r="AF5698" s="6">
        <v>100</v>
      </c>
      <c r="AG5698" s="6"/>
      <c r="AH5698" s="6">
        <v>76.172469647964775</v>
      </c>
      <c r="AI5698" s="6">
        <v>0.63920573569196693</v>
      </c>
      <c r="AJ5698" s="6">
        <v>10.94765527173529</v>
      </c>
      <c r="AK5698" s="6">
        <v>0</v>
      </c>
      <c r="AL5698" s="6">
        <v>3.9191249824088419</v>
      </c>
      <c r="AM5698" s="6">
        <v>5.8373507435047697E-2</v>
      </c>
      <c r="AN5698" s="6">
        <v>2.6189465214478727</v>
      </c>
      <c r="AO5698" s="6">
        <v>0.46766117291609244</v>
      </c>
      <c r="AP5698" s="6">
        <v>1.5478146440369944</v>
      </c>
      <c r="AQ5698" s="6">
        <v>3.546093494058856</v>
      </c>
      <c r="AR5698" s="6">
        <v>99.999999999999972</v>
      </c>
      <c r="AS5698" s="6"/>
      <c r="AT5698" s="6">
        <v>0.40056865696604782</v>
      </c>
      <c r="AU5698" s="6" t="s">
        <v>2564</v>
      </c>
      <c r="AV5698" s="6" t="s">
        <v>2564</v>
      </c>
      <c r="AW5698" s="6"/>
      <c r="AX5698" s="6">
        <v>-0.32016431646309501</v>
      </c>
      <c r="AY5698" s="6">
        <v>0.4439745917904957</v>
      </c>
      <c r="AZ5698" s="6">
        <f>LOG(Tabella1[[#This Row],[SiO2]]/Tabella1[[#This Row],[Al2O3]])</f>
        <v>0.61293449763581598</v>
      </c>
      <c r="BA5698" s="6">
        <f>LOG((Tabella1[[#This Row],[FeO]]*0.8998+Tabella1[[#This Row],[Fe2O3]])/Tabella1[[#This Row],[K2O]])</f>
        <v>-0.12003920972498441</v>
      </c>
      <c r="BB5698" s="6">
        <f>Tabella1[[#This Row],[Log SiO2/Al2O3]]/Tabella1[[#This Row],[Log (FeO3/K2O)]]</f>
        <v>-5.1061190675953156</v>
      </c>
    </row>
    <row r="5699" spans="1:54" hidden="1">
      <c r="A5699" s="19" t="s">
        <v>4876</v>
      </c>
      <c r="B5699" s="19" t="s">
        <v>2154</v>
      </c>
      <c r="C5699" s="19" t="s">
        <v>5025</v>
      </c>
      <c r="D5699" s="19" t="s">
        <v>2116</v>
      </c>
      <c r="E5699" s="19" t="s">
        <v>2773</v>
      </c>
      <c r="F5699" s="19" t="s">
        <v>5040</v>
      </c>
      <c r="G5699" s="8" t="s">
        <v>5113</v>
      </c>
      <c r="H5699" s="8"/>
      <c r="I5699" s="6">
        <v>70.63</v>
      </c>
      <c r="J5699" s="6">
        <v>0.66</v>
      </c>
      <c r="K5699" s="6">
        <v>13.1</v>
      </c>
      <c r="L5699" s="6"/>
      <c r="M5699" s="6">
        <v>4.2699999999999996</v>
      </c>
      <c r="N5699" s="6">
        <v>7.0000000000000007E-2</v>
      </c>
      <c r="O5699" s="6">
        <v>2.44</v>
      </c>
      <c r="P5699" s="6">
        <v>1.67</v>
      </c>
      <c r="Q5699" s="6">
        <v>2.34</v>
      </c>
      <c r="R5699" s="6">
        <v>2.35</v>
      </c>
      <c r="S5699" s="6">
        <v>0.19</v>
      </c>
      <c r="T5699" s="6">
        <v>1.6</v>
      </c>
      <c r="U5699" s="6">
        <v>97.529999999999973</v>
      </c>
      <c r="V5699" s="12"/>
      <c r="W5699" s="6">
        <v>72.418742950886923</v>
      </c>
      <c r="X5699" s="6">
        <v>0.67671485696708722</v>
      </c>
      <c r="Y5699" s="6">
        <v>13.431764585255824</v>
      </c>
      <c r="Z5699" s="6">
        <v>4.3781400594688824</v>
      </c>
      <c r="AA5699" s="6">
        <v>7.1772787860145626E-2</v>
      </c>
      <c r="AB5699" s="6">
        <v>2.5017943196965042</v>
      </c>
      <c r="AC5699" s="6">
        <v>1.7122936532349025</v>
      </c>
      <c r="AD5699" s="6">
        <v>2.3992617656105821</v>
      </c>
      <c r="AE5699" s="6">
        <v>2.4095150210191747</v>
      </c>
      <c r="AF5699" s="6">
        <v>100.00000000000001</v>
      </c>
      <c r="AG5699" s="6"/>
      <c r="AH5699" s="6">
        <v>76.978662205321186</v>
      </c>
      <c r="AI5699" s="6">
        <v>0.54097913271273979</v>
      </c>
      <c r="AJ5699" s="6">
        <v>8.4160832637602887</v>
      </c>
      <c r="AK5699" s="6">
        <v>0</v>
      </c>
      <c r="AL5699" s="6">
        <v>3.8921042079459225</v>
      </c>
      <c r="AM5699" s="6">
        <v>6.4623460911533315E-2</v>
      </c>
      <c r="AN5699" s="6">
        <v>3.9632608750129612</v>
      </c>
      <c r="AO5699" s="6">
        <v>1.9502569007278296</v>
      </c>
      <c r="AP5699" s="6">
        <v>2.4725645742705398</v>
      </c>
      <c r="AQ5699" s="6">
        <v>1.633805360191205</v>
      </c>
      <c r="AR5699" s="6">
        <v>99.999999999999986</v>
      </c>
      <c r="AS5699" s="6"/>
      <c r="AT5699" s="6">
        <v>0.50452917632188754</v>
      </c>
      <c r="AU5699" s="6" t="s">
        <v>2564</v>
      </c>
      <c r="AV5699" s="6" t="s">
        <v>2564</v>
      </c>
      <c r="AW5699" s="6"/>
      <c r="AX5699" s="6">
        <v>-9.1954990889290475E-2</v>
      </c>
      <c r="AY5699" s="6">
        <v>0.54184464724336701</v>
      </c>
      <c r="AZ5699" s="6">
        <f>LOG(Tabella1[[#This Row],[SiO2]]/Tabella1[[#This Row],[Al2O3]])</f>
        <v>0.73171791059540303</v>
      </c>
      <c r="BA5699" s="6">
        <f>LOG((Tabella1[[#This Row],[FeO]]*0.8998+Tabella1[[#This Row],[Fe2O3]])/Tabella1[[#This Row],[K2O]])</f>
        <v>0.21350600158283559</v>
      </c>
      <c r="BB5699" s="6">
        <f>Tabella1[[#This Row],[Log SiO2/Al2O3]]/Tabella1[[#This Row],[Log (FeO3/K2O)]]</f>
        <v>3.4271538278586173</v>
      </c>
    </row>
    <row r="5700" spans="1:54" hidden="1">
      <c r="A5700" s="19" t="s">
        <v>4876</v>
      </c>
      <c r="B5700" s="19" t="s">
        <v>2154</v>
      </c>
      <c r="C5700" s="19" t="s">
        <v>5025</v>
      </c>
      <c r="D5700" s="19" t="s">
        <v>2116</v>
      </c>
      <c r="E5700" s="19" t="s">
        <v>2773</v>
      </c>
      <c r="F5700" s="19" t="s">
        <v>5040</v>
      </c>
      <c r="G5700" s="8" t="s">
        <v>5114</v>
      </c>
      <c r="H5700" s="8"/>
      <c r="I5700" s="6">
        <v>61.02</v>
      </c>
      <c r="J5700" s="6">
        <v>0.82</v>
      </c>
      <c r="K5700" s="6">
        <v>16.52</v>
      </c>
      <c r="L5700" s="6"/>
      <c r="M5700" s="6">
        <v>6.41</v>
      </c>
      <c r="N5700" s="6">
        <v>0.13</v>
      </c>
      <c r="O5700" s="6">
        <v>3.24</v>
      </c>
      <c r="P5700" s="6">
        <v>1.5</v>
      </c>
      <c r="Q5700" s="6">
        <v>1.82</v>
      </c>
      <c r="R5700" s="6">
        <v>4.6900000000000004</v>
      </c>
      <c r="S5700" s="6">
        <v>0.19</v>
      </c>
      <c r="T5700" s="6">
        <v>2.7</v>
      </c>
      <c r="U5700" s="6">
        <v>96.149999999999977</v>
      </c>
      <c r="V5700" s="12"/>
      <c r="W5700" s="6">
        <v>63.463338533541361</v>
      </c>
      <c r="X5700" s="6">
        <v>0.85283411336453463</v>
      </c>
      <c r="Y5700" s="6">
        <v>17.181487259490382</v>
      </c>
      <c r="Z5700" s="6">
        <v>6.6666666666666679</v>
      </c>
      <c r="AA5700" s="6">
        <v>0.1352054082163287</v>
      </c>
      <c r="AB5700" s="6">
        <v>3.3697347893915763</v>
      </c>
      <c r="AC5700" s="6">
        <v>1.5600624024961003</v>
      </c>
      <c r="AD5700" s="6">
        <v>1.8928757150286017</v>
      </c>
      <c r="AE5700" s="6">
        <v>4.877795111804474</v>
      </c>
      <c r="AF5700" s="6">
        <v>100.00000000000001</v>
      </c>
      <c r="AG5700" s="6"/>
      <c r="AH5700" s="6">
        <v>69.247895137481279</v>
      </c>
      <c r="AI5700" s="6">
        <v>0.69984787921669223</v>
      </c>
      <c r="AJ5700" s="6">
        <v>11.051010499675977</v>
      </c>
      <c r="AK5700" s="6">
        <v>0</v>
      </c>
      <c r="AL5700" s="6">
        <v>6.0837006292197833</v>
      </c>
      <c r="AM5700" s="6">
        <v>0.12496510141555187</v>
      </c>
      <c r="AN5700" s="6">
        <v>5.4797540281437662</v>
      </c>
      <c r="AO5700" s="6">
        <v>1.8239789917739593</v>
      </c>
      <c r="AP5700" s="6">
        <v>2.00242562313439</v>
      </c>
      <c r="AQ5700" s="6">
        <v>3.3951464919832008</v>
      </c>
      <c r="AR5700" s="6">
        <v>99.999999999999972</v>
      </c>
      <c r="AS5700" s="6"/>
      <c r="AT5700" s="6">
        <v>0.47388554636259034</v>
      </c>
      <c r="AU5700" s="6" t="s">
        <v>2564</v>
      </c>
      <c r="AV5700" s="6" t="s">
        <v>2564</v>
      </c>
      <c r="AW5700" s="6"/>
      <c r="AX5700" s="6">
        <v>-0.32369603497458416</v>
      </c>
      <c r="AY5700" s="6">
        <v>0.50441387837847695</v>
      </c>
      <c r="AZ5700" s="6">
        <f>LOG(Tabella1[[#This Row],[SiO2]]/Tabella1[[#This Row],[Al2O3]])</f>
        <v>0.5674621603220249</v>
      </c>
      <c r="BA5700" s="6">
        <f>LOG((Tabella1[[#This Row],[FeO]]*0.8998+Tabella1[[#This Row],[Fe2O3]])/Tabella1[[#This Row],[K2O]])</f>
        <v>8.983117563328219E-2</v>
      </c>
      <c r="BB5700" s="6">
        <f>Tabella1[[#This Row],[Log SiO2/Al2O3]]/Tabella1[[#This Row],[Log (FeO3/K2O)]]</f>
        <v>6.3169846806700569</v>
      </c>
    </row>
    <row r="5701" spans="1:54" hidden="1">
      <c r="A5701" s="19" t="s">
        <v>4876</v>
      </c>
      <c r="B5701" s="19" t="s">
        <v>2154</v>
      </c>
      <c r="C5701" s="19" t="s">
        <v>5025</v>
      </c>
      <c r="D5701" s="19" t="s">
        <v>2116</v>
      </c>
      <c r="E5701" s="19" t="s">
        <v>2773</v>
      </c>
      <c r="F5701" s="19" t="s">
        <v>5040</v>
      </c>
      <c r="G5701" s="8" t="s">
        <v>5115</v>
      </c>
      <c r="H5701" s="8"/>
      <c r="I5701" s="6">
        <v>55.02</v>
      </c>
      <c r="J5701" s="6">
        <v>0.94</v>
      </c>
      <c r="K5701" s="6">
        <v>19.309999999999999</v>
      </c>
      <c r="L5701" s="6"/>
      <c r="M5701" s="6">
        <v>7.69</v>
      </c>
      <c r="N5701" s="6">
        <v>0.12</v>
      </c>
      <c r="O5701" s="6">
        <v>4.18</v>
      </c>
      <c r="P5701" s="6">
        <v>1.1599999999999999</v>
      </c>
      <c r="Q5701" s="6">
        <v>1.1599999999999999</v>
      </c>
      <c r="R5701" s="6">
        <v>5.89</v>
      </c>
      <c r="S5701" s="6">
        <v>0.31</v>
      </c>
      <c r="T5701" s="6">
        <v>3</v>
      </c>
      <c r="U5701" s="6">
        <v>95.469999999999985</v>
      </c>
      <c r="V5701" s="12"/>
      <c r="W5701" s="6">
        <v>57.630669320205307</v>
      </c>
      <c r="X5701" s="6">
        <v>0.98460249292971613</v>
      </c>
      <c r="Y5701" s="6">
        <v>20.226249083481722</v>
      </c>
      <c r="Z5701" s="6">
        <v>8.054886351733531</v>
      </c>
      <c r="AA5701" s="6">
        <v>0.12569393526762335</v>
      </c>
      <c r="AB5701" s="6">
        <v>4.3783387451555464</v>
      </c>
      <c r="AC5701" s="6">
        <v>1.2150413742536923</v>
      </c>
      <c r="AD5701" s="6">
        <v>1.2150413742536923</v>
      </c>
      <c r="AE5701" s="6">
        <v>6.169477322719179</v>
      </c>
      <c r="AF5701" s="6">
        <v>99.999999999999986</v>
      </c>
      <c r="AG5701" s="6"/>
      <c r="AH5701" s="6">
        <v>63.881605620779283</v>
      </c>
      <c r="AI5701" s="6">
        <v>0.82080220705895746</v>
      </c>
      <c r="AJ5701" s="6">
        <v>13.215849544400823</v>
      </c>
      <c r="AK5701" s="6">
        <v>0</v>
      </c>
      <c r="AL5701" s="6">
        <v>7.4671866756310044</v>
      </c>
      <c r="AM5701" s="6">
        <v>0.11801779689880698</v>
      </c>
      <c r="AN5701" s="6">
        <v>7.232912305755149</v>
      </c>
      <c r="AO5701" s="6">
        <v>1.4431365480744154</v>
      </c>
      <c r="AP5701" s="6">
        <v>1.3057614975155407</v>
      </c>
      <c r="AQ5701" s="6">
        <v>4.3623633223361695</v>
      </c>
      <c r="AR5701" s="6">
        <v>100.00000000000003</v>
      </c>
      <c r="AS5701" s="6"/>
      <c r="AT5701" s="6">
        <v>0.49203153767289243</v>
      </c>
      <c r="AU5701" s="6" t="s">
        <v>2564</v>
      </c>
      <c r="AV5701" s="6" t="s">
        <v>2564</v>
      </c>
      <c r="AW5701" s="6"/>
      <c r="AX5701" s="6">
        <v>-0.17950622067693986</v>
      </c>
      <c r="AY5701" s="6">
        <v>0.52112959491823874</v>
      </c>
      <c r="AZ5701" s="6">
        <f>LOG(Tabella1[[#This Row],[SiO2]]/Tabella1[[#This Row],[Al2O3]])</f>
        <v>0.45473831227427008</v>
      </c>
      <c r="BA5701" s="6">
        <f>LOG((Tabella1[[#This Row],[FeO]]*0.8998+Tabella1[[#This Row],[Fe2O3]])/Tabella1[[#This Row],[K2O]])</f>
        <v>6.9957033843877497E-2</v>
      </c>
      <c r="BB5701" s="6">
        <f>Tabella1[[#This Row],[Log SiO2/Al2O3]]/Tabella1[[#This Row],[Log (FeO3/K2O)]]</f>
        <v>6.5002514727697802</v>
      </c>
    </row>
    <row r="5702" spans="1:54" hidden="1">
      <c r="A5702" s="19" t="s">
        <v>4876</v>
      </c>
      <c r="B5702" s="19" t="s">
        <v>2154</v>
      </c>
      <c r="C5702" s="19" t="s">
        <v>5025</v>
      </c>
      <c r="D5702" s="19" t="s">
        <v>2116</v>
      </c>
      <c r="E5702" s="19" t="s">
        <v>2773</v>
      </c>
      <c r="F5702" s="19" t="s">
        <v>5040</v>
      </c>
      <c r="G5702" s="8" t="s">
        <v>5116</v>
      </c>
      <c r="H5702" s="8"/>
      <c r="I5702" s="6">
        <v>70.88</v>
      </c>
      <c r="J5702" s="6">
        <v>0.69</v>
      </c>
      <c r="K5702" s="6">
        <v>13.01</v>
      </c>
      <c r="L5702" s="6"/>
      <c r="M5702" s="6">
        <v>4.41</v>
      </c>
      <c r="N5702" s="6">
        <v>7.0000000000000007E-2</v>
      </c>
      <c r="O5702" s="6">
        <v>2.2599999999999998</v>
      </c>
      <c r="P5702" s="6">
        <v>1.26</v>
      </c>
      <c r="Q5702" s="6">
        <v>1.6</v>
      </c>
      <c r="R5702" s="6">
        <v>3.17</v>
      </c>
      <c r="S5702" s="6">
        <v>0.21</v>
      </c>
      <c r="T5702" s="6">
        <v>1.7</v>
      </c>
      <c r="U5702" s="6">
        <v>97.35</v>
      </c>
      <c r="V5702" s="12"/>
      <c r="W5702" s="6">
        <v>72.80945043656908</v>
      </c>
      <c r="X5702" s="6">
        <v>0.70878274268104768</v>
      </c>
      <c r="Y5702" s="6">
        <v>13.364149974319467</v>
      </c>
      <c r="Z5702" s="6">
        <v>4.5300462249614792</v>
      </c>
      <c r="AA5702" s="6">
        <v>7.1905495634309202E-2</v>
      </c>
      <c r="AB5702" s="6">
        <v>2.3215202876219823</v>
      </c>
      <c r="AC5702" s="6">
        <v>1.2942989214175655</v>
      </c>
      <c r="AD5702" s="6">
        <v>1.6435541859270673</v>
      </c>
      <c r="AE5702" s="6">
        <v>3.2562917308680022</v>
      </c>
      <c r="AF5702" s="6">
        <v>100.00000000000001</v>
      </c>
      <c r="AG5702" s="6"/>
      <c r="AH5702" s="6">
        <v>77.722854902018824</v>
      </c>
      <c r="AI5702" s="6">
        <v>0.56902264650667223</v>
      </c>
      <c r="AJ5702" s="6">
        <v>8.4093011805898801</v>
      </c>
      <c r="AK5702" s="6">
        <v>0</v>
      </c>
      <c r="AL5702" s="6">
        <v>4.0442598953222708</v>
      </c>
      <c r="AM5702" s="6">
        <v>6.501807328323625E-2</v>
      </c>
      <c r="AN5702" s="6">
        <v>3.6933048427901363</v>
      </c>
      <c r="AO5702" s="6">
        <v>1.4804364860347725</v>
      </c>
      <c r="AP5702" s="6">
        <v>1.7009660696861768</v>
      </c>
      <c r="AQ5702" s="6">
        <v>2.2173568875219156</v>
      </c>
      <c r="AR5702" s="6">
        <v>100.00000000000001</v>
      </c>
      <c r="AS5702" s="6"/>
      <c r="AT5702" s="6">
        <v>0.47732134951947747</v>
      </c>
      <c r="AU5702" s="6" t="s">
        <v>2564</v>
      </c>
      <c r="AV5702" s="6" t="s">
        <v>2564</v>
      </c>
      <c r="AW5702" s="6"/>
      <c r="AX5702" s="6">
        <v>-0.18111511442361683</v>
      </c>
      <c r="AY5702" s="6">
        <v>0.5152100379120248</v>
      </c>
      <c r="AZ5702" s="6">
        <f>LOG(Tabella1[[#This Row],[SiO2]]/Tabella1[[#This Row],[Al2O3]])</f>
        <v>0.73624641231740806</v>
      </c>
      <c r="BA5702" s="6">
        <f>LOG((Tabella1[[#This Row],[FeO]]*0.8998+Tabella1[[#This Row],[Fe2O3]])/Tabella1[[#This Row],[K2O]])</f>
        <v>9.752531607963516E-2</v>
      </c>
      <c r="BB5702" s="6">
        <f>Tabella1[[#This Row],[Log SiO2/Al2O3]]/Tabella1[[#This Row],[Log (FeO3/K2O)]]</f>
        <v>7.5492850668253109</v>
      </c>
    </row>
    <row r="5703" spans="1:54" hidden="1">
      <c r="A5703" s="19" t="s">
        <v>4876</v>
      </c>
      <c r="B5703" s="19" t="s">
        <v>2154</v>
      </c>
      <c r="C5703" s="19" t="s">
        <v>5025</v>
      </c>
      <c r="D5703" s="19" t="s">
        <v>2116</v>
      </c>
      <c r="E5703" s="19" t="s">
        <v>2773</v>
      </c>
      <c r="F5703" s="19" t="s">
        <v>5040</v>
      </c>
      <c r="G5703" s="8" t="s">
        <v>5117</v>
      </c>
      <c r="H5703" s="8"/>
      <c r="I5703" s="6">
        <v>65.180000000000007</v>
      </c>
      <c r="J5703" s="6">
        <v>0.83</v>
      </c>
      <c r="K5703" s="6">
        <v>15.45</v>
      </c>
      <c r="L5703" s="6"/>
      <c r="M5703" s="6">
        <v>5.43</v>
      </c>
      <c r="N5703" s="6">
        <v>0.1</v>
      </c>
      <c r="O5703" s="6">
        <v>2.99</v>
      </c>
      <c r="P5703" s="6">
        <v>1.5</v>
      </c>
      <c r="Q5703" s="6">
        <v>1.92</v>
      </c>
      <c r="R5703" s="6">
        <v>3.73</v>
      </c>
      <c r="S5703" s="6">
        <v>0.22</v>
      </c>
      <c r="T5703" s="6">
        <v>1.8</v>
      </c>
      <c r="U5703" s="6">
        <v>97.13</v>
      </c>
      <c r="V5703" s="12"/>
      <c r="W5703" s="6">
        <v>67.105940492123977</v>
      </c>
      <c r="X5703" s="6">
        <v>0.85452486358488611</v>
      </c>
      <c r="Y5703" s="6">
        <v>15.906517039019871</v>
      </c>
      <c r="Z5703" s="6">
        <v>5.5904457942963042</v>
      </c>
      <c r="AA5703" s="6">
        <v>0.10295480284155258</v>
      </c>
      <c r="AB5703" s="6">
        <v>3.078348604962422</v>
      </c>
      <c r="AC5703" s="6">
        <v>1.5443220426232884</v>
      </c>
      <c r="AD5703" s="6">
        <v>1.9767322145578092</v>
      </c>
      <c r="AE5703" s="6">
        <v>3.8402141459899104</v>
      </c>
      <c r="AF5703" s="6">
        <v>100.00000000000003</v>
      </c>
      <c r="AG5703" s="6"/>
      <c r="AH5703" s="6">
        <v>72.474830121172189</v>
      </c>
      <c r="AI5703" s="6">
        <v>0.69407494444851592</v>
      </c>
      <c r="AJ5703" s="6">
        <v>10.126489306835261</v>
      </c>
      <c r="AK5703" s="6">
        <v>0</v>
      </c>
      <c r="AL5703" s="6">
        <v>5.0494969133083458</v>
      </c>
      <c r="AM5703" s="6">
        <v>9.4185461430899411E-2</v>
      </c>
      <c r="AN5703" s="6">
        <v>4.9547953212760243</v>
      </c>
      <c r="AO5703" s="6">
        <v>1.78713889993973</v>
      </c>
      <c r="AP5703" s="6">
        <v>2.069782500339362</v>
      </c>
      <c r="AQ5703" s="6">
        <v>2.64565361406336</v>
      </c>
      <c r="AR5703" s="6">
        <v>100.00000000000001</v>
      </c>
      <c r="AS5703" s="6"/>
      <c r="AT5703" s="6">
        <v>0.4952669519336439</v>
      </c>
      <c r="AU5703" s="6" t="s">
        <v>2564</v>
      </c>
      <c r="AV5703" s="6" t="s">
        <v>2564</v>
      </c>
      <c r="AW5703" s="6"/>
      <c r="AX5703" s="6">
        <v>-0.16552534072059544</v>
      </c>
      <c r="AY5703" s="6">
        <v>0.53218900986614082</v>
      </c>
      <c r="AZ5703" s="6">
        <f>LOG(Tabella1[[#This Row],[SiO2]]/Tabella1[[#This Row],[Al2O3]])</f>
        <v>0.62518587236827206</v>
      </c>
      <c r="BA5703" s="6">
        <f>LOG((Tabella1[[#This Row],[FeO]]*0.8998+Tabella1[[#This Row],[Fe2O3]])/Tabella1[[#This Row],[K2O]])</f>
        <v>0.11723698660970738</v>
      </c>
      <c r="BB5703" s="6">
        <f>Tabella1[[#This Row],[Log SiO2/Al2O3]]/Tabella1[[#This Row],[Log (FeO3/K2O)]]</f>
        <v>5.3326675347735852</v>
      </c>
    </row>
    <row r="5704" spans="1:54" hidden="1">
      <c r="A5704" s="19" t="s">
        <v>4876</v>
      </c>
      <c r="B5704" s="19" t="s">
        <v>2154</v>
      </c>
      <c r="C5704" s="19" t="s">
        <v>5025</v>
      </c>
      <c r="D5704" s="19" t="s">
        <v>5118</v>
      </c>
      <c r="E5704" s="19" t="s">
        <v>5137</v>
      </c>
      <c r="F5704" s="19" t="s">
        <v>2155</v>
      </c>
      <c r="G5704" s="12" t="s">
        <v>2156</v>
      </c>
      <c r="H5704" s="8"/>
      <c r="I5704" s="6">
        <v>64.62</v>
      </c>
      <c r="J5704" s="6">
        <v>0.91</v>
      </c>
      <c r="K5704" s="6">
        <v>15.2</v>
      </c>
      <c r="L5704" s="6"/>
      <c r="M5704" s="6">
        <v>6.3</v>
      </c>
      <c r="N5704" s="6">
        <v>0.11</v>
      </c>
      <c r="O5704" s="6">
        <v>2.98</v>
      </c>
      <c r="P5704" s="6">
        <v>1.4</v>
      </c>
      <c r="Q5704" s="6">
        <v>2.64</v>
      </c>
      <c r="R5704" s="6">
        <v>3.92</v>
      </c>
      <c r="S5704" s="6">
        <v>0.12</v>
      </c>
      <c r="T5704" s="6">
        <v>0.85</v>
      </c>
      <c r="U5704" s="6">
        <v>98.080000000000013</v>
      </c>
      <c r="V5704" s="12"/>
      <c r="W5704" s="6">
        <v>65.884991843393152</v>
      </c>
      <c r="X5704" s="6">
        <v>0.92781402936378454</v>
      </c>
      <c r="Y5704" s="6">
        <v>15.497553017944533</v>
      </c>
      <c r="Z5704" s="6">
        <v>6.4233278955954303</v>
      </c>
      <c r="AA5704" s="6">
        <v>0.11215334420880912</v>
      </c>
      <c r="AB5704" s="6">
        <v>3.0383360522022831</v>
      </c>
      <c r="AC5704" s="6">
        <v>1.427406199021207</v>
      </c>
      <c r="AD5704" s="6">
        <v>2.691680261011419</v>
      </c>
      <c r="AE5704" s="6">
        <v>3.9967373572593794</v>
      </c>
      <c r="AF5704" s="6">
        <v>100</v>
      </c>
      <c r="AG5704" s="6"/>
      <c r="AH5704" s="6">
        <v>71.262833794180054</v>
      </c>
      <c r="AI5704" s="6">
        <v>0.75473232581619421</v>
      </c>
      <c r="AJ5704" s="6">
        <v>9.880918047647631</v>
      </c>
      <c r="AK5704" s="6">
        <v>0</v>
      </c>
      <c r="AL5704" s="6">
        <v>5.8104814035054364</v>
      </c>
      <c r="AM5704" s="6">
        <v>0.10275426086119102</v>
      </c>
      <c r="AN5704" s="6">
        <v>4.8977214220708918</v>
      </c>
      <c r="AO5704" s="6">
        <v>1.6543156159528671</v>
      </c>
      <c r="AP5704" s="6">
        <v>2.8226088152925044</v>
      </c>
      <c r="AQ5704" s="6">
        <v>2.7576141749403718</v>
      </c>
      <c r="AR5704" s="6">
        <v>100.00000000000001</v>
      </c>
      <c r="AS5704" s="6"/>
      <c r="AT5704" s="6">
        <v>0.45738033747108175</v>
      </c>
      <c r="AU5704" s="6" t="s">
        <v>2564</v>
      </c>
      <c r="AV5704" s="6" t="s">
        <v>2564</v>
      </c>
      <c r="AW5704" s="6"/>
      <c r="AX5704" s="6">
        <v>-0.36886040707507167</v>
      </c>
      <c r="AY5704" s="6">
        <v>0.49206168061571298</v>
      </c>
      <c r="AZ5704" s="6">
        <f>LOG(Tabella1[[#This Row],[SiO2]]/Tabella1[[#This Row],[Al2O3]])</f>
        <v>0.62852336573685275</v>
      </c>
      <c r="BA5704" s="6">
        <f>LOG((Tabella1[[#This Row],[FeO]]*0.8998+Tabella1[[#This Row],[Fe2O3]])/Tabella1[[#This Row],[K2O]])</f>
        <v>0.16020047126267256</v>
      </c>
      <c r="BB5704" s="6">
        <f>Tabella1[[#This Row],[Log SiO2/Al2O3]]/Tabella1[[#This Row],[Log (FeO3/K2O)]]</f>
        <v>3.9233552859298082</v>
      </c>
    </row>
    <row r="5705" spans="1:54" hidden="1">
      <c r="A5705" s="19" t="s">
        <v>4876</v>
      </c>
      <c r="B5705" s="19" t="s">
        <v>2154</v>
      </c>
      <c r="C5705" s="19" t="s">
        <v>5025</v>
      </c>
      <c r="D5705" s="19" t="s">
        <v>5118</v>
      </c>
      <c r="E5705" s="19" t="s">
        <v>5137</v>
      </c>
      <c r="F5705" s="19" t="s">
        <v>2155</v>
      </c>
      <c r="G5705" s="12" t="s">
        <v>2157</v>
      </c>
      <c r="H5705" s="8"/>
      <c r="I5705" s="6">
        <v>68.47</v>
      </c>
      <c r="J5705" s="6">
        <v>0.83</v>
      </c>
      <c r="K5705" s="6">
        <v>13.73</v>
      </c>
      <c r="L5705" s="6"/>
      <c r="M5705" s="6">
        <v>5.35</v>
      </c>
      <c r="N5705" s="6">
        <v>0.1</v>
      </c>
      <c r="O5705" s="6">
        <v>2.41</v>
      </c>
      <c r="P5705" s="6">
        <v>1.72</v>
      </c>
      <c r="Q5705" s="6">
        <v>2.23</v>
      </c>
      <c r="R5705" s="6">
        <v>2.8</v>
      </c>
      <c r="S5705" s="6">
        <v>0.17</v>
      </c>
      <c r="T5705" s="6">
        <v>0.7</v>
      </c>
      <c r="U5705" s="6">
        <v>97.639999999999986</v>
      </c>
      <c r="V5705" s="12"/>
      <c r="W5705" s="6">
        <v>70.124948791478914</v>
      </c>
      <c r="X5705" s="6">
        <v>0.85006145022531754</v>
      </c>
      <c r="Y5705" s="6">
        <v>14.061859893486279</v>
      </c>
      <c r="Z5705" s="6">
        <v>5.4793117574764443</v>
      </c>
      <c r="AA5705" s="6">
        <v>0.1024170421958214</v>
      </c>
      <c r="AB5705" s="6">
        <v>2.4682507169192958</v>
      </c>
      <c r="AC5705" s="6">
        <v>1.7615731257681282</v>
      </c>
      <c r="AD5705" s="6">
        <v>2.2839000409668171</v>
      </c>
      <c r="AE5705" s="6">
        <v>2.8676771814829989</v>
      </c>
      <c r="AF5705" s="6">
        <v>100</v>
      </c>
      <c r="AG5705" s="6"/>
      <c r="AH5705" s="6">
        <v>75.075632204842847</v>
      </c>
      <c r="AI5705" s="6">
        <v>0.68443496416798111</v>
      </c>
      <c r="AJ5705" s="6">
        <v>8.87415034400472</v>
      </c>
      <c r="AK5705" s="6">
        <v>0</v>
      </c>
      <c r="AL5705" s="6">
        <v>4.906003839291464</v>
      </c>
      <c r="AM5705" s="6">
        <v>9.2877323169795106E-2</v>
      </c>
      <c r="AN5705" s="6">
        <v>3.9381966038326608</v>
      </c>
      <c r="AO5705" s="6">
        <v>2.0207906144337118</v>
      </c>
      <c r="AP5705" s="6">
        <v>2.3705775397924396</v>
      </c>
      <c r="AQ5705" s="6">
        <v>1.9584297723845796</v>
      </c>
      <c r="AR5705" s="6">
        <v>100.00000000000001</v>
      </c>
      <c r="AS5705" s="6"/>
      <c r="AT5705" s="6">
        <v>0.44528576994140717</v>
      </c>
      <c r="AU5705" s="6" t="s">
        <v>2564</v>
      </c>
      <c r="AV5705" s="6" t="s">
        <v>2564</v>
      </c>
      <c r="AW5705" s="6"/>
      <c r="AX5705" s="6">
        <v>-0.16065993388901689</v>
      </c>
      <c r="AY5705" s="6">
        <v>0.48263600393775824</v>
      </c>
      <c r="AZ5705" s="6">
        <f>LOG(Tabella1[[#This Row],[SiO2]]/Tabella1[[#This Row],[Al2O3]])</f>
        <v>0.69782979063056361</v>
      </c>
      <c r="BA5705" s="6">
        <f>LOG((Tabella1[[#This Row],[FeO]]*0.8998+Tabella1[[#This Row],[Fe2O3]])/Tabella1[[#This Row],[K2O]])</f>
        <v>0.23534173950855727</v>
      </c>
      <c r="BB5705" s="6">
        <f>Tabella1[[#This Row],[Log SiO2/Al2O3]]/Tabella1[[#This Row],[Log (FeO3/K2O)]]</f>
        <v>2.9651764794794921</v>
      </c>
    </row>
    <row r="5706" spans="1:54" hidden="1">
      <c r="A5706" s="19" t="s">
        <v>4876</v>
      </c>
      <c r="B5706" s="19" t="s">
        <v>2154</v>
      </c>
      <c r="C5706" s="19" t="s">
        <v>5025</v>
      </c>
      <c r="D5706" s="19" t="s">
        <v>5118</v>
      </c>
      <c r="E5706" s="6" t="s">
        <v>5135</v>
      </c>
      <c r="F5706" s="19" t="s">
        <v>2155</v>
      </c>
      <c r="G5706" s="12" t="s">
        <v>2158</v>
      </c>
      <c r="H5706" s="8"/>
      <c r="I5706" s="6">
        <v>63.18</v>
      </c>
      <c r="J5706" s="6">
        <v>0.96</v>
      </c>
      <c r="K5706" s="6">
        <v>15.55</v>
      </c>
      <c r="L5706" s="6"/>
      <c r="M5706" s="6">
        <v>7.59</v>
      </c>
      <c r="N5706" s="6">
        <v>0.14000000000000001</v>
      </c>
      <c r="O5706" s="6">
        <v>4.05</v>
      </c>
      <c r="P5706" s="6">
        <v>2.02</v>
      </c>
      <c r="Q5706" s="6">
        <v>2.0299999999999998</v>
      </c>
      <c r="R5706" s="6">
        <v>2.76</v>
      </c>
      <c r="S5706" s="6">
        <v>0.08</v>
      </c>
      <c r="T5706" s="6">
        <v>0.69</v>
      </c>
      <c r="U5706" s="6">
        <v>98.28</v>
      </c>
      <c r="V5706" s="12"/>
      <c r="W5706" s="6">
        <v>64.285714285714278</v>
      </c>
      <c r="X5706" s="6">
        <v>0.97680097680097677</v>
      </c>
      <c r="Y5706" s="6">
        <v>15.822140822140824</v>
      </c>
      <c r="Z5706" s="6">
        <v>7.7228327228327229</v>
      </c>
      <c r="AA5706" s="6">
        <v>0.14245014245014245</v>
      </c>
      <c r="AB5706" s="6">
        <v>4.1208791208791204</v>
      </c>
      <c r="AC5706" s="6">
        <v>2.0553520553520555</v>
      </c>
      <c r="AD5706" s="6">
        <v>2.0655270655270654</v>
      </c>
      <c r="AE5706" s="6">
        <v>2.8083028083028081</v>
      </c>
      <c r="AF5706" s="6">
        <v>100</v>
      </c>
      <c r="AG5706" s="6"/>
      <c r="AH5706" s="6">
        <v>69.051232155050187</v>
      </c>
      <c r="AI5706" s="6">
        <v>0.7890753356599769</v>
      </c>
      <c r="AJ5706" s="6">
        <v>10.017971206654037</v>
      </c>
      <c r="AK5706" s="6">
        <v>0</v>
      </c>
      <c r="AL5706" s="6">
        <v>6.9375962020553823</v>
      </c>
      <c r="AM5706" s="6">
        <v>0.12960771873961127</v>
      </c>
      <c r="AN5706" s="6">
        <v>6.5967270493058185</v>
      </c>
      <c r="AO5706" s="6">
        <v>2.3655785823980802</v>
      </c>
      <c r="AP5706" s="6">
        <v>2.1509904441291758</v>
      </c>
      <c r="AQ5706" s="6">
        <v>1.9242087902631895</v>
      </c>
      <c r="AR5706" s="6">
        <v>100</v>
      </c>
      <c r="AS5706" s="6"/>
      <c r="AT5706" s="6">
        <v>0.48740723320926738</v>
      </c>
      <c r="AU5706" s="6" t="s">
        <v>2564</v>
      </c>
      <c r="AV5706" s="6" t="s">
        <v>2564</v>
      </c>
      <c r="AW5706" s="6"/>
      <c r="AX5706" s="6">
        <v>-1.1736481538145426E-2</v>
      </c>
      <c r="AY5706" s="6">
        <v>0.51758326655844222</v>
      </c>
      <c r="AZ5706" s="6">
        <f>LOG(Tabella1[[#This Row],[SiO2]]/Tabella1[[#This Row],[Al2O3]])</f>
        <v>0.60884922820627374</v>
      </c>
      <c r="BA5706" s="6">
        <f>LOG((Tabella1[[#This Row],[FeO]]*0.8998+Tabella1[[#This Row],[Fe2O3]])/Tabella1[[#This Row],[K2O]])</f>
        <v>0.39347868265981079</v>
      </c>
      <c r="BB5706" s="6">
        <f>Tabella1[[#This Row],[Log SiO2/Al2O3]]/Tabella1[[#This Row],[Log (FeO3/K2O)]]</f>
        <v>1.5473499710088883</v>
      </c>
    </row>
    <row r="5707" spans="1:54" hidden="1">
      <c r="A5707" s="19" t="s">
        <v>4876</v>
      </c>
      <c r="B5707" s="19" t="s">
        <v>2154</v>
      </c>
      <c r="C5707" s="19" t="s">
        <v>5025</v>
      </c>
      <c r="D5707" s="19" t="s">
        <v>5118</v>
      </c>
      <c r="E5707" s="6" t="s">
        <v>5135</v>
      </c>
      <c r="F5707" s="19" t="s">
        <v>2155</v>
      </c>
      <c r="G5707" s="12" t="s">
        <v>2159</v>
      </c>
      <c r="H5707" s="8"/>
      <c r="I5707" s="6">
        <v>66.27</v>
      </c>
      <c r="J5707" s="6">
        <v>1.01</v>
      </c>
      <c r="K5707" s="6">
        <v>15.62</v>
      </c>
      <c r="L5707" s="6"/>
      <c r="M5707" s="6">
        <v>3.61</v>
      </c>
      <c r="N5707" s="6">
        <v>0.05</v>
      </c>
      <c r="O5707" s="6">
        <v>2</v>
      </c>
      <c r="P5707" s="6">
        <v>2.48</v>
      </c>
      <c r="Q5707" s="6">
        <v>3.27</v>
      </c>
      <c r="R5707" s="6">
        <v>3.61</v>
      </c>
      <c r="S5707" s="6">
        <v>0.1</v>
      </c>
      <c r="T5707" s="6">
        <v>1.33</v>
      </c>
      <c r="U5707" s="6">
        <v>97.92</v>
      </c>
      <c r="V5707" s="12"/>
      <c r="W5707" s="6">
        <v>67.677696078431367</v>
      </c>
      <c r="X5707" s="6">
        <v>1.031454248366013</v>
      </c>
      <c r="Y5707" s="6">
        <v>15.951797385620914</v>
      </c>
      <c r="Z5707" s="6">
        <v>3.6866830065359477</v>
      </c>
      <c r="AA5707" s="6">
        <v>5.106209150326798E-2</v>
      </c>
      <c r="AB5707" s="6">
        <v>2.0424836601307188</v>
      </c>
      <c r="AC5707" s="6">
        <v>2.5326797385620914</v>
      </c>
      <c r="AD5707" s="6">
        <v>3.3394607843137254</v>
      </c>
      <c r="AE5707" s="6">
        <v>3.6866830065359477</v>
      </c>
      <c r="AF5707" s="6">
        <v>100</v>
      </c>
      <c r="AG5707" s="6"/>
      <c r="AH5707" s="6">
        <v>73.265439446158126</v>
      </c>
      <c r="AI5707" s="6">
        <v>0.83976735271036107</v>
      </c>
      <c r="AJ5707" s="6">
        <v>10.179367472439949</v>
      </c>
      <c r="AK5707" s="6">
        <v>0</v>
      </c>
      <c r="AL5707" s="6">
        <v>3.337834672735744</v>
      </c>
      <c r="AM5707" s="6">
        <v>4.6823428724844775E-2</v>
      </c>
      <c r="AN5707" s="6">
        <v>3.2952917001393724</v>
      </c>
      <c r="AO5707" s="6">
        <v>2.9378395162897326</v>
      </c>
      <c r="AP5707" s="6">
        <v>3.5049398807135841</v>
      </c>
      <c r="AQ5707" s="6">
        <v>2.5458961914656393</v>
      </c>
      <c r="AR5707" s="6">
        <v>99.999999999999972</v>
      </c>
      <c r="AS5707" s="6"/>
      <c r="AT5707" s="6">
        <v>0.49679314321747714</v>
      </c>
      <c r="AU5707" s="6" t="s">
        <v>2564</v>
      </c>
      <c r="AV5707" s="6" t="s">
        <v>2564</v>
      </c>
      <c r="AW5707" s="6"/>
      <c r="AX5707" s="6" t="s">
        <v>2564</v>
      </c>
      <c r="AY5707" s="6" t="s">
        <v>2564</v>
      </c>
      <c r="AZ5707" s="6">
        <f>LOG(Tabella1[[#This Row],[SiO2]]/Tabella1[[#This Row],[Al2O3]])</f>
        <v>0.6276359410498159</v>
      </c>
      <c r="BA5707" s="6">
        <f>LOG((Tabella1[[#This Row],[FeO]]*0.8998+Tabella1[[#This Row],[Fe2O3]])/Tabella1[[#This Row],[K2O]])</f>
        <v>-4.5854011170451937E-2</v>
      </c>
      <c r="BB5707" s="6">
        <f>Tabella1[[#This Row],[Log SiO2/Al2O3]]/Tabella1[[#This Row],[Log (FeO3/K2O)]]</f>
        <v>-13.68769983321025</v>
      </c>
    </row>
    <row r="5708" spans="1:54" hidden="1">
      <c r="A5708" s="19" t="s">
        <v>4876</v>
      </c>
      <c r="B5708" s="19" t="s">
        <v>2154</v>
      </c>
      <c r="C5708" s="19" t="s">
        <v>5025</v>
      </c>
      <c r="D5708" s="19" t="s">
        <v>5118</v>
      </c>
      <c r="E5708" s="6" t="s">
        <v>5135</v>
      </c>
      <c r="F5708" s="19" t="s">
        <v>2155</v>
      </c>
      <c r="G5708" s="12" t="s">
        <v>2160</v>
      </c>
      <c r="H5708" s="8"/>
      <c r="I5708" s="6">
        <v>65.2</v>
      </c>
      <c r="J5708" s="6">
        <v>0.89</v>
      </c>
      <c r="K5708" s="6">
        <v>15.34</v>
      </c>
      <c r="L5708" s="6"/>
      <c r="M5708" s="6">
        <v>6.97</v>
      </c>
      <c r="N5708" s="6">
        <v>0.13</v>
      </c>
      <c r="O5708" s="6">
        <v>3.23</v>
      </c>
      <c r="P5708" s="6">
        <v>1.79</v>
      </c>
      <c r="Q5708" s="6">
        <v>2.11</v>
      </c>
      <c r="R5708" s="6">
        <v>2.56</v>
      </c>
      <c r="S5708" s="6">
        <v>0.1</v>
      </c>
      <c r="T5708" s="6">
        <v>0.68</v>
      </c>
      <c r="U5708" s="6">
        <v>98.220000000000013</v>
      </c>
      <c r="V5708" s="12"/>
      <c r="W5708" s="6">
        <v>66.381592343718182</v>
      </c>
      <c r="X5708" s="6">
        <v>0.90612909794339225</v>
      </c>
      <c r="Y5708" s="6">
        <v>15.618000407249029</v>
      </c>
      <c r="Z5708" s="6">
        <v>7.0963143962533071</v>
      </c>
      <c r="AA5708" s="6">
        <v>0.13235593565465281</v>
      </c>
      <c r="AB5708" s="6">
        <v>3.2885359397271428</v>
      </c>
      <c r="AC5708" s="6">
        <v>1.8224394217063733</v>
      </c>
      <c r="AD5708" s="6">
        <v>2.1482386479332107</v>
      </c>
      <c r="AE5708" s="6">
        <v>2.6063938098147013</v>
      </c>
      <c r="AF5708" s="6">
        <v>100</v>
      </c>
      <c r="AG5708" s="6"/>
      <c r="AH5708" s="6">
        <v>71.40996069511742</v>
      </c>
      <c r="AI5708" s="6">
        <v>0.73308887623543006</v>
      </c>
      <c r="AJ5708" s="6">
        <v>9.9036237506968714</v>
      </c>
      <c r="AK5708" s="6">
        <v>0</v>
      </c>
      <c r="AL5708" s="6">
        <v>6.3843899891650029</v>
      </c>
      <c r="AM5708" s="6">
        <v>0.1206050715030175</v>
      </c>
      <c r="AN5708" s="6">
        <v>5.2722427855864069</v>
      </c>
      <c r="AO5708" s="6">
        <v>2.1006728783933761</v>
      </c>
      <c r="AP5708" s="6">
        <v>2.2404965820009886</v>
      </c>
      <c r="AQ5708" s="6">
        <v>1.788555680010256</v>
      </c>
      <c r="AR5708" s="6">
        <v>99.999999999999986</v>
      </c>
      <c r="AS5708" s="6"/>
      <c r="AT5708" s="6">
        <v>0.45229552028148567</v>
      </c>
      <c r="AU5708" s="6" t="s">
        <v>2564</v>
      </c>
      <c r="AV5708" s="6" t="s">
        <v>2564</v>
      </c>
      <c r="AW5708" s="6"/>
      <c r="AX5708" s="6">
        <v>3.1160685350647636E-2</v>
      </c>
      <c r="AY5708" s="6">
        <v>0.48264948029390609</v>
      </c>
      <c r="AZ5708" s="6">
        <f>LOG(Tabella1[[#This Row],[SiO2]]/Tabella1[[#This Row],[Al2O3]])</f>
        <v>0.62842223611895809</v>
      </c>
      <c r="BA5708" s="6">
        <f>LOG((Tabella1[[#This Row],[FeO]]*0.8998+Tabella1[[#This Row],[Fe2O3]])/Tabella1[[#This Row],[K2O]])</f>
        <v>0.38913880161570791</v>
      </c>
      <c r="BB5708" s="6">
        <f>Tabella1[[#This Row],[Log SiO2/Al2O3]]/Tabella1[[#This Row],[Log (FeO3/K2O)]]</f>
        <v>1.614905102009214</v>
      </c>
    </row>
    <row r="5709" spans="1:54" hidden="1">
      <c r="A5709" s="19" t="s">
        <v>4876</v>
      </c>
      <c r="B5709" s="19" t="s">
        <v>2154</v>
      </c>
      <c r="C5709" s="19" t="s">
        <v>5025</v>
      </c>
      <c r="D5709" s="19" t="s">
        <v>5118</v>
      </c>
      <c r="E5709" s="6" t="s">
        <v>5135</v>
      </c>
      <c r="F5709" s="19" t="s">
        <v>2155</v>
      </c>
      <c r="G5709" s="12" t="s">
        <v>2161</v>
      </c>
      <c r="H5709" s="8"/>
      <c r="I5709" s="6">
        <v>63.41</v>
      </c>
      <c r="J5709" s="6">
        <v>0.67</v>
      </c>
      <c r="K5709" s="6">
        <v>17.79</v>
      </c>
      <c r="L5709" s="6"/>
      <c r="M5709" s="6">
        <v>2.4700000000000002</v>
      </c>
      <c r="N5709" s="6">
        <v>0.05</v>
      </c>
      <c r="O5709" s="6">
        <v>1.68</v>
      </c>
      <c r="P5709" s="6">
        <v>0.81</v>
      </c>
      <c r="Q5709" s="6">
        <v>1.96</v>
      </c>
      <c r="R5709" s="6">
        <v>8.8800000000000008</v>
      </c>
      <c r="S5709" s="6">
        <v>0.21</v>
      </c>
      <c r="T5709" s="6">
        <v>1.1499999999999999</v>
      </c>
      <c r="U5709" s="6">
        <v>97.72</v>
      </c>
      <c r="V5709" s="12"/>
      <c r="W5709" s="6">
        <v>64.889480147359805</v>
      </c>
      <c r="X5709" s="6">
        <v>0.68563241915677442</v>
      </c>
      <c r="Y5709" s="6">
        <v>18.205075726565699</v>
      </c>
      <c r="Z5709" s="6">
        <v>2.5276299631600492</v>
      </c>
      <c r="AA5709" s="6">
        <v>5.1166598444535416E-2</v>
      </c>
      <c r="AB5709" s="6">
        <v>1.7191977077363898</v>
      </c>
      <c r="AC5709" s="6">
        <v>0.82889889480147372</v>
      </c>
      <c r="AD5709" s="6">
        <v>2.005730659025788</v>
      </c>
      <c r="AE5709" s="6">
        <v>9.0871878837494897</v>
      </c>
      <c r="AF5709" s="6">
        <v>100</v>
      </c>
      <c r="AG5709" s="6"/>
      <c r="AH5709" s="6">
        <v>72.440534508385426</v>
      </c>
      <c r="AI5709" s="6">
        <v>0.57564418294275155</v>
      </c>
      <c r="AJ5709" s="6">
        <v>11.980016488520741</v>
      </c>
      <c r="AK5709" s="6">
        <v>0</v>
      </c>
      <c r="AL5709" s="6">
        <v>2.3599145490979523</v>
      </c>
      <c r="AM5709" s="6">
        <v>4.8384350678022894E-2</v>
      </c>
      <c r="AN5709" s="6">
        <v>2.8603215309157868</v>
      </c>
      <c r="AO5709" s="6">
        <v>0.99152372612344686</v>
      </c>
      <c r="AP5709" s="6">
        <v>2.1708539014888446</v>
      </c>
      <c r="AQ5709" s="6">
        <v>6.471249731091004</v>
      </c>
      <c r="AR5709" s="6">
        <v>99.999999999999986</v>
      </c>
      <c r="AS5709" s="6"/>
      <c r="AT5709" s="6">
        <v>0.54792953557538315</v>
      </c>
      <c r="AU5709" s="6" t="s">
        <v>2564</v>
      </c>
      <c r="AV5709" s="6" t="s">
        <v>2564</v>
      </c>
      <c r="AW5709" s="6"/>
      <c r="AX5709" s="6" t="s">
        <v>2564</v>
      </c>
      <c r="AY5709" s="6" t="s">
        <v>2564</v>
      </c>
      <c r="AZ5709" s="6">
        <f>LOG(Tabella1[[#This Row],[SiO2]]/Tabella1[[#This Row],[Al2O3]])</f>
        <v>0.55198180510303652</v>
      </c>
      <c r="BA5709" s="6">
        <f>LOG((Tabella1[[#This Row],[FeO]]*0.8998+Tabella1[[#This Row],[Fe2O3]])/Tabella1[[#This Row],[K2O]])</f>
        <v>-0.60157002368938728</v>
      </c>
      <c r="BB5709" s="6">
        <f>Tabella1[[#This Row],[Log SiO2/Al2O3]]/Tabella1[[#This Row],[Log (FeO3/K2O)]]</f>
        <v>-0.91756866759711586</v>
      </c>
    </row>
    <row r="5710" spans="1:54" hidden="1">
      <c r="A5710" s="19" t="s">
        <v>4876</v>
      </c>
      <c r="B5710" s="19" t="s">
        <v>2154</v>
      </c>
      <c r="C5710" s="19" t="s">
        <v>5025</v>
      </c>
      <c r="D5710" s="19" t="s">
        <v>5118</v>
      </c>
      <c r="E5710" s="6" t="s">
        <v>5135</v>
      </c>
      <c r="F5710" s="19" t="s">
        <v>2155</v>
      </c>
      <c r="G5710" s="12" t="s">
        <v>2162</v>
      </c>
      <c r="H5710" s="8"/>
      <c r="I5710" s="6">
        <v>62.77</v>
      </c>
      <c r="J5710" s="6">
        <v>1.06</v>
      </c>
      <c r="K5710" s="6">
        <v>15.87</v>
      </c>
      <c r="L5710" s="6"/>
      <c r="M5710" s="6">
        <v>6.39</v>
      </c>
      <c r="N5710" s="6">
        <v>0.11</v>
      </c>
      <c r="O5710" s="6">
        <v>3.23</v>
      </c>
      <c r="P5710" s="6">
        <v>2.16</v>
      </c>
      <c r="Q5710" s="6">
        <v>2.4300000000000002</v>
      </c>
      <c r="R5710" s="6">
        <v>3.46</v>
      </c>
      <c r="S5710" s="6">
        <v>0.1</v>
      </c>
      <c r="T5710" s="6">
        <v>1.22</v>
      </c>
      <c r="U5710" s="6">
        <v>97.48</v>
      </c>
      <c r="V5710" s="12"/>
      <c r="W5710" s="6">
        <v>64.392695937628233</v>
      </c>
      <c r="X5710" s="6">
        <v>1.0874025441116126</v>
      </c>
      <c r="Y5710" s="6">
        <v>16.280262617972916</v>
      </c>
      <c r="Z5710" s="6">
        <v>6.5551908083709476</v>
      </c>
      <c r="AA5710" s="6">
        <v>0.11284366023799754</v>
      </c>
      <c r="AB5710" s="6">
        <v>3.3135002051702909</v>
      </c>
      <c r="AC5710" s="6">
        <v>2.2158391464915881</v>
      </c>
      <c r="AD5710" s="6">
        <v>2.4928190398030363</v>
      </c>
      <c r="AE5710" s="6">
        <v>3.5494460402133767</v>
      </c>
      <c r="AF5710" s="6">
        <v>100</v>
      </c>
      <c r="AG5710" s="6"/>
      <c r="AH5710" s="6">
        <v>69.672562805876723</v>
      </c>
      <c r="AI5710" s="6">
        <v>0.884852632013021</v>
      </c>
      <c r="AJ5710" s="6">
        <v>10.383509356935145</v>
      </c>
      <c r="AK5710" s="6">
        <v>0</v>
      </c>
      <c r="AL5710" s="6">
        <v>5.9317924482766768</v>
      </c>
      <c r="AM5710" s="6">
        <v>0.10342210242461662</v>
      </c>
      <c r="AN5710" s="6">
        <v>5.343106860026027</v>
      </c>
      <c r="AO5710" s="6">
        <v>2.5689615684355105</v>
      </c>
      <c r="AP5710" s="6">
        <v>2.6149691086253042</v>
      </c>
      <c r="AQ5710" s="6">
        <v>2.4498362529596571</v>
      </c>
      <c r="AR5710" s="6">
        <v>100</v>
      </c>
      <c r="AS5710" s="6"/>
      <c r="AT5710" s="6">
        <v>0.47389397580618975</v>
      </c>
      <c r="AU5710" s="6" t="s">
        <v>2564</v>
      </c>
      <c r="AV5710" s="6" t="s">
        <v>2564</v>
      </c>
      <c r="AW5710" s="6"/>
      <c r="AX5710" s="6">
        <v>-0.23739062080399964</v>
      </c>
      <c r="AY5710" s="6">
        <v>0.51425244048413332</v>
      </c>
      <c r="AZ5710" s="6">
        <f>LOG(Tabella1[[#This Row],[SiO2]]/Tabella1[[#This Row],[Al2O3]])</f>
        <v>0.5971752018958626</v>
      </c>
      <c r="BA5710" s="6">
        <f>LOG((Tabella1[[#This Row],[FeO]]*0.8998+Tabella1[[#This Row],[Fe2O3]])/Tabella1[[#This Row],[K2O]])</f>
        <v>0.22057074819517161</v>
      </c>
      <c r="BB5710" s="6">
        <f>Tabella1[[#This Row],[Log SiO2/Al2O3]]/Tabella1[[#This Row],[Log (FeO3/K2O)]]</f>
        <v>2.7074088780233598</v>
      </c>
    </row>
    <row r="5711" spans="1:54" hidden="1">
      <c r="A5711" s="19" t="s">
        <v>4876</v>
      </c>
      <c r="B5711" s="19" t="s">
        <v>2154</v>
      </c>
      <c r="C5711" s="19" t="s">
        <v>5025</v>
      </c>
      <c r="D5711" s="19" t="s">
        <v>5118</v>
      </c>
      <c r="E5711" s="6" t="s">
        <v>5135</v>
      </c>
      <c r="F5711" s="19" t="s">
        <v>2155</v>
      </c>
      <c r="G5711" s="12" t="s">
        <v>2163</v>
      </c>
      <c r="H5711" s="8"/>
      <c r="I5711" s="6">
        <v>63.06</v>
      </c>
      <c r="J5711" s="6">
        <v>1.01</v>
      </c>
      <c r="K5711" s="6">
        <v>15.53</v>
      </c>
      <c r="L5711" s="6"/>
      <c r="M5711" s="6">
        <v>7.07</v>
      </c>
      <c r="N5711" s="6">
        <v>0.12</v>
      </c>
      <c r="O5711" s="6">
        <v>3.57</v>
      </c>
      <c r="P5711" s="6">
        <v>2.06</v>
      </c>
      <c r="Q5711" s="6">
        <v>2.16</v>
      </c>
      <c r="R5711" s="6">
        <v>3.02</v>
      </c>
      <c r="S5711" s="6">
        <v>0.1</v>
      </c>
      <c r="T5711" s="6">
        <v>1.3</v>
      </c>
      <c r="U5711" s="6">
        <v>97.6</v>
      </c>
      <c r="V5711" s="12"/>
      <c r="W5711" s="6">
        <v>64.610655737704931</v>
      </c>
      <c r="X5711" s="6">
        <v>1.0348360655737707</v>
      </c>
      <c r="Y5711" s="6">
        <v>15.911885245901638</v>
      </c>
      <c r="Z5711" s="6">
        <v>7.2438524590163933</v>
      </c>
      <c r="AA5711" s="6">
        <v>0.12295081967213116</v>
      </c>
      <c r="AB5711" s="6">
        <v>3.6577868852459021</v>
      </c>
      <c r="AC5711" s="6">
        <v>2.110655737704918</v>
      </c>
      <c r="AD5711" s="6">
        <v>2.2131147540983607</v>
      </c>
      <c r="AE5711" s="6">
        <v>3.0942622950819674</v>
      </c>
      <c r="AF5711" s="6">
        <v>100</v>
      </c>
      <c r="AG5711" s="6"/>
      <c r="AH5711" s="6">
        <v>69.61869097155801</v>
      </c>
      <c r="AI5711" s="6">
        <v>0.83858808046327526</v>
      </c>
      <c r="AJ5711" s="6">
        <v>10.106503183571522</v>
      </c>
      <c r="AK5711" s="6">
        <v>0</v>
      </c>
      <c r="AL5711" s="6">
        <v>6.5277983772179544</v>
      </c>
      <c r="AM5711" s="6">
        <v>0.11221842074716445</v>
      </c>
      <c r="AN5711" s="6">
        <v>5.8738355491608232</v>
      </c>
      <c r="AO5711" s="6">
        <v>2.4368753004154664</v>
      </c>
      <c r="AP5711" s="6">
        <v>2.3119384611240599</v>
      </c>
      <c r="AQ5711" s="6">
        <v>2.1268170381075384</v>
      </c>
      <c r="AR5711" s="6">
        <v>99.999999999999986</v>
      </c>
      <c r="AS5711" s="6"/>
      <c r="AT5711" s="6">
        <v>0.47363400532787353</v>
      </c>
      <c r="AU5711" s="6" t="s">
        <v>2564</v>
      </c>
      <c r="AV5711" s="6" t="s">
        <v>2564</v>
      </c>
      <c r="AW5711" s="6"/>
      <c r="AX5711" s="6">
        <v>-8.10559336763019E-2</v>
      </c>
      <c r="AY5711" s="6">
        <v>0.50798341781509759</v>
      </c>
      <c r="AZ5711" s="6">
        <f>LOG(Tabella1[[#This Row],[SiO2]]/Tabella1[[#This Row],[Al2O3]])</f>
        <v>0.60858251068332736</v>
      </c>
      <c r="BA5711" s="6">
        <f>LOG((Tabella1[[#This Row],[FeO]]*0.8998+Tabella1[[#This Row],[Fe2O3]])/Tabella1[[#This Row],[K2O]])</f>
        <v>0.32355845966929686</v>
      </c>
      <c r="BB5711" s="6">
        <f>Tabella1[[#This Row],[Log SiO2/Al2O3]]/Tabella1[[#This Row],[Log (FeO3/K2O)]]</f>
        <v>1.8809043389109601</v>
      </c>
    </row>
    <row r="5712" spans="1:54" hidden="1">
      <c r="A5712" s="19" t="s">
        <v>4876</v>
      </c>
      <c r="B5712" s="19" t="s">
        <v>2154</v>
      </c>
      <c r="C5712" s="19" t="s">
        <v>5025</v>
      </c>
      <c r="D5712" s="19" t="s">
        <v>5118</v>
      </c>
      <c r="E5712" s="6" t="s">
        <v>5135</v>
      </c>
      <c r="F5712" s="19" t="s">
        <v>2155</v>
      </c>
      <c r="G5712" s="12" t="s">
        <v>2164</v>
      </c>
      <c r="H5712" s="8"/>
      <c r="I5712" s="6">
        <v>66.3</v>
      </c>
      <c r="J5712" s="6">
        <v>0.51</v>
      </c>
      <c r="K5712" s="6">
        <v>17.05</v>
      </c>
      <c r="L5712" s="6"/>
      <c r="M5712" s="6">
        <v>1.28</v>
      </c>
      <c r="N5712" s="6">
        <v>0.01</v>
      </c>
      <c r="O5712" s="6">
        <v>1.0900000000000001</v>
      </c>
      <c r="P5712" s="6">
        <v>1.39</v>
      </c>
      <c r="Q5712" s="6">
        <v>3.05</v>
      </c>
      <c r="R5712" s="6">
        <v>7.21</v>
      </c>
      <c r="S5712" s="6">
        <v>0.2</v>
      </c>
      <c r="T5712" s="6">
        <v>0.87</v>
      </c>
      <c r="U5712" s="6">
        <v>97.89</v>
      </c>
      <c r="V5712" s="12"/>
      <c r="W5712" s="6">
        <v>67.729083665338635</v>
      </c>
      <c r="X5712" s="6">
        <v>0.52099295127183576</v>
      </c>
      <c r="Y5712" s="6">
        <v>17.41750944938196</v>
      </c>
      <c r="Z5712" s="6">
        <v>1.3075901522116662</v>
      </c>
      <c r="AA5712" s="6">
        <v>1.0215548064153642E-2</v>
      </c>
      <c r="AB5712" s="6">
        <v>1.113494738992747</v>
      </c>
      <c r="AC5712" s="6">
        <v>1.419961180917356</v>
      </c>
      <c r="AD5712" s="6">
        <v>3.1157421595668606</v>
      </c>
      <c r="AE5712" s="6">
        <v>7.3654101542547759</v>
      </c>
      <c r="AF5712" s="6">
        <v>99.999999999999972</v>
      </c>
      <c r="AG5712" s="6"/>
      <c r="AH5712" s="6">
        <v>74.858040468912293</v>
      </c>
      <c r="AI5712" s="6">
        <v>0.4330624484236969</v>
      </c>
      <c r="AJ5712" s="6">
        <v>11.347674875558484</v>
      </c>
      <c r="AK5712" s="6">
        <v>0</v>
      </c>
      <c r="AL5712" s="6">
        <v>1.2086771930953195</v>
      </c>
      <c r="AM5712" s="6">
        <v>9.5639202499359817E-3</v>
      </c>
      <c r="AN5712" s="6">
        <v>1.8341426283685514</v>
      </c>
      <c r="AO5712" s="6">
        <v>1.681643470965295</v>
      </c>
      <c r="AP5712" s="6">
        <v>3.3386846284574028</v>
      </c>
      <c r="AQ5712" s="6">
        <v>5.192918326162002</v>
      </c>
      <c r="AR5712" s="6">
        <v>100.00000000000003</v>
      </c>
      <c r="AS5712" s="6"/>
      <c r="AT5712" s="6">
        <v>0.60277727107948287</v>
      </c>
      <c r="AU5712" s="6" t="s">
        <v>2564</v>
      </c>
      <c r="AV5712" s="6" t="s">
        <v>2564</v>
      </c>
      <c r="AW5712" s="6"/>
      <c r="AX5712" s="6" t="s">
        <v>2564</v>
      </c>
      <c r="AY5712" s="6" t="s">
        <v>2564</v>
      </c>
      <c r="AZ5712" s="6">
        <f>LOG(Tabella1[[#This Row],[SiO2]]/Tabella1[[#This Row],[Al2O3]])</f>
        <v>0.58978914507625657</v>
      </c>
      <c r="BA5712" s="6">
        <f>LOG((Tabella1[[#This Row],[FeO]]*0.8998+Tabella1[[#This Row],[Fe2O3]])/Tabella1[[#This Row],[K2O]])</f>
        <v>-0.79657930624201256</v>
      </c>
      <c r="BB5712" s="6">
        <f>Tabella1[[#This Row],[Log SiO2/Al2O3]]/Tabella1[[#This Row],[Log (FeO3/K2O)]]</f>
        <v>-0.74040229322385875</v>
      </c>
    </row>
    <row r="5713" spans="1:54" hidden="1">
      <c r="A5713" s="19" t="s">
        <v>4876</v>
      </c>
      <c r="B5713" s="19" t="s">
        <v>2154</v>
      </c>
      <c r="C5713" s="19" t="s">
        <v>5025</v>
      </c>
      <c r="D5713" s="19" t="s">
        <v>5118</v>
      </c>
      <c r="E5713" s="6" t="s">
        <v>5135</v>
      </c>
      <c r="F5713" s="19" t="s">
        <v>2155</v>
      </c>
      <c r="G5713" s="12" t="s">
        <v>2165</v>
      </c>
      <c r="H5713" s="8"/>
      <c r="I5713" s="6">
        <v>64.73</v>
      </c>
      <c r="J5713" s="6">
        <v>0.95</v>
      </c>
      <c r="K5713" s="6">
        <v>15.09</v>
      </c>
      <c r="L5713" s="6"/>
      <c r="M5713" s="6">
        <v>6.48</v>
      </c>
      <c r="N5713" s="6">
        <v>0.12</v>
      </c>
      <c r="O5713" s="6">
        <v>3.63</v>
      </c>
      <c r="P5713" s="6">
        <v>1.93</v>
      </c>
      <c r="Q5713" s="6">
        <v>2.44</v>
      </c>
      <c r="R5713" s="6">
        <v>2.7</v>
      </c>
      <c r="S5713" s="6">
        <v>0.14000000000000001</v>
      </c>
      <c r="T5713" s="6">
        <v>1.03</v>
      </c>
      <c r="U5713" s="6">
        <v>98.070000000000022</v>
      </c>
      <c r="V5713" s="12"/>
      <c r="W5713" s="6">
        <v>66.003874783318025</v>
      </c>
      <c r="X5713" s="6">
        <v>0.96869582950953381</v>
      </c>
      <c r="Y5713" s="6">
        <v>15.386968491893541</v>
      </c>
      <c r="Z5713" s="6">
        <v>6.6075252370755564</v>
      </c>
      <c r="AA5713" s="6">
        <v>0.12236157846436214</v>
      </c>
      <c r="AB5713" s="6">
        <v>3.7014377485469554</v>
      </c>
      <c r="AC5713" s="6">
        <v>1.9679820536351582</v>
      </c>
      <c r="AD5713" s="6">
        <v>2.4880187621086973</v>
      </c>
      <c r="AE5713" s="6">
        <v>2.7531355154481485</v>
      </c>
      <c r="AF5713" s="6">
        <v>99.999999999999972</v>
      </c>
      <c r="AG5713" s="6"/>
      <c r="AH5713" s="6">
        <v>70.754309068564027</v>
      </c>
      <c r="AI5713" s="6">
        <v>0.78095555299475639</v>
      </c>
      <c r="AJ5713" s="6">
        <v>9.7228615557737861</v>
      </c>
      <c r="AK5713" s="6">
        <v>0</v>
      </c>
      <c r="AL5713" s="6">
        <v>5.9237636812678636</v>
      </c>
      <c r="AM5713" s="6">
        <v>0.11110652207371276</v>
      </c>
      <c r="AN5713" s="6">
        <v>5.9133773424169842</v>
      </c>
      <c r="AO5713" s="6">
        <v>2.2604702485295891</v>
      </c>
      <c r="AP5713" s="6">
        <v>2.5857572186213846</v>
      </c>
      <c r="AQ5713" s="6">
        <v>1.8826186327808561</v>
      </c>
      <c r="AR5713" s="6">
        <v>100.00000000000001</v>
      </c>
      <c r="AS5713" s="6"/>
      <c r="AT5713" s="6">
        <v>0.49956128178121317</v>
      </c>
      <c r="AU5713" s="6" t="s">
        <v>2564</v>
      </c>
      <c r="AV5713" s="6" t="s">
        <v>2564</v>
      </c>
      <c r="AW5713" s="6"/>
      <c r="AX5713" s="6">
        <v>-5.2880040206938865E-2</v>
      </c>
      <c r="AY5713" s="6">
        <v>0.53484787842003256</v>
      </c>
      <c r="AZ5713" s="6">
        <f>LOG(Tabella1[[#This Row],[SiO2]]/Tabella1[[#This Row],[Al2O3]])</f>
        <v>0.63241636724234063</v>
      </c>
      <c r="BA5713" s="6">
        <f>LOG((Tabella1[[#This Row],[FeO]]*0.8998+Tabella1[[#This Row],[Fe2O3]])/Tabella1[[#This Row],[K2O]])</f>
        <v>0.33435723054115407</v>
      </c>
      <c r="BB5713" s="6">
        <f>Tabella1[[#This Row],[Log SiO2/Al2O3]]/Tabella1[[#This Row],[Log (FeO3/K2O)]]</f>
        <v>1.8914391838297637</v>
      </c>
    </row>
    <row r="5714" spans="1:54" hidden="1">
      <c r="A5714" s="19" t="s">
        <v>4876</v>
      </c>
      <c r="B5714" s="19" t="s">
        <v>2154</v>
      </c>
      <c r="C5714" s="19" t="s">
        <v>5025</v>
      </c>
      <c r="D5714" s="19" t="s">
        <v>5118</v>
      </c>
      <c r="E5714" s="6" t="s">
        <v>5135</v>
      </c>
      <c r="F5714" s="19" t="s">
        <v>2155</v>
      </c>
      <c r="G5714" s="12" t="s">
        <v>2166</v>
      </c>
      <c r="H5714" s="8"/>
      <c r="I5714" s="6">
        <v>67.23</v>
      </c>
      <c r="J5714" s="6">
        <v>0.82</v>
      </c>
      <c r="K5714" s="6">
        <v>14.24</v>
      </c>
      <c r="L5714" s="6"/>
      <c r="M5714" s="6">
        <v>5.28</v>
      </c>
      <c r="N5714" s="6">
        <v>0.09</v>
      </c>
      <c r="O5714" s="6">
        <v>2.76</v>
      </c>
      <c r="P5714" s="6">
        <v>1.89</v>
      </c>
      <c r="Q5714" s="6">
        <v>2.4700000000000002</v>
      </c>
      <c r="R5714" s="6">
        <v>3.14</v>
      </c>
      <c r="S5714" s="6">
        <v>0.1</v>
      </c>
      <c r="T5714" s="6">
        <v>1.19</v>
      </c>
      <c r="U5714" s="6">
        <v>97.92</v>
      </c>
      <c r="V5714" s="12"/>
      <c r="W5714" s="6">
        <v>68.65808823529413</v>
      </c>
      <c r="X5714" s="6">
        <v>0.83741830065359479</v>
      </c>
      <c r="Y5714" s="6">
        <v>14.542483660130721</v>
      </c>
      <c r="Z5714" s="6">
        <v>5.3921568627450984</v>
      </c>
      <c r="AA5714" s="6">
        <v>9.1911764705882346E-2</v>
      </c>
      <c r="AB5714" s="6">
        <v>2.8186274509803919</v>
      </c>
      <c r="AC5714" s="6">
        <v>1.9301470588235292</v>
      </c>
      <c r="AD5714" s="6">
        <v>2.5224673202614381</v>
      </c>
      <c r="AE5714" s="6">
        <v>3.2066993464052294</v>
      </c>
      <c r="AF5714" s="6">
        <v>100.00000000000003</v>
      </c>
      <c r="AG5714" s="6"/>
      <c r="AH5714" s="6">
        <v>73.627362971231221</v>
      </c>
      <c r="AI5714" s="6">
        <v>0.67537567086998196</v>
      </c>
      <c r="AJ5714" s="6">
        <v>9.1927129456802028</v>
      </c>
      <c r="AK5714" s="6">
        <v>0</v>
      </c>
      <c r="AL5714" s="6">
        <v>4.8359910555741319</v>
      </c>
      <c r="AM5714" s="6">
        <v>8.3489077840188566E-2</v>
      </c>
      <c r="AN5714" s="6">
        <v>4.5047106212172112</v>
      </c>
      <c r="AO5714" s="6">
        <v>2.2178498363345667</v>
      </c>
      <c r="AP5714" s="6">
        <v>2.6225496575056391</v>
      </c>
      <c r="AQ5714" s="6">
        <v>2.1935982155492506</v>
      </c>
      <c r="AR5714" s="6">
        <v>99.999999999999972</v>
      </c>
      <c r="AS5714" s="6"/>
      <c r="AT5714" s="6">
        <v>0.48226683359452288</v>
      </c>
      <c r="AU5714" s="6" t="s">
        <v>2564</v>
      </c>
      <c r="AV5714" s="6" t="s">
        <v>2564</v>
      </c>
      <c r="AW5714" s="6"/>
      <c r="AX5714" s="6">
        <v>-0.31464559353611138</v>
      </c>
      <c r="AY5714" s="6">
        <v>0.51985471961920005</v>
      </c>
      <c r="AZ5714" s="6">
        <f>LOG(Tabella1[[#This Row],[SiO2]]/Tabella1[[#This Row],[Al2O3]])</f>
        <v>0.67405312195388611</v>
      </c>
      <c r="BA5714" s="6">
        <f>LOG((Tabella1[[#This Row],[FeO]]*0.8998+Tabella1[[#This Row],[Fe2O3]])/Tabella1[[#This Row],[K2O]])</f>
        <v>0.17985026329014539</v>
      </c>
      <c r="BB5714" s="6">
        <f>Tabella1[[#This Row],[Log SiO2/Al2O3]]/Tabella1[[#This Row],[Log (FeO3/K2O)]]</f>
        <v>3.7478572987489187</v>
      </c>
    </row>
    <row r="5715" spans="1:54">
      <c r="A5715" s="19" t="s">
        <v>4876</v>
      </c>
      <c r="B5715" s="19" t="s">
        <v>5119</v>
      </c>
      <c r="C5715" s="19" t="s">
        <v>4917</v>
      </c>
      <c r="D5715" s="19" t="s">
        <v>5120</v>
      </c>
      <c r="E5715" s="19" t="s">
        <v>5136</v>
      </c>
      <c r="F5715" s="19" t="s">
        <v>5121</v>
      </c>
      <c r="G5715" s="8">
        <v>1635</v>
      </c>
      <c r="H5715" s="8"/>
      <c r="I5715" s="6">
        <v>59.23</v>
      </c>
      <c r="J5715" s="6">
        <v>0.91</v>
      </c>
      <c r="K5715" s="6">
        <v>17.850000000000001</v>
      </c>
      <c r="L5715" s="6"/>
      <c r="M5715" s="6">
        <v>6.94</v>
      </c>
      <c r="N5715" s="6">
        <v>0.04</v>
      </c>
      <c r="O5715" s="6">
        <v>3.35</v>
      </c>
      <c r="P5715" s="6">
        <v>0.35</v>
      </c>
      <c r="Q5715" s="6">
        <v>7.0000000000000007E-2</v>
      </c>
      <c r="R5715" s="6">
        <v>4.43</v>
      </c>
      <c r="S5715" s="6">
        <v>0.1</v>
      </c>
      <c r="T5715" s="6">
        <v>5.47</v>
      </c>
      <c r="U5715" s="6">
        <v>93.169999999999987</v>
      </c>
      <c r="V5715" s="12"/>
      <c r="W5715" s="6">
        <v>63.571965224857799</v>
      </c>
      <c r="X5715" s="6">
        <v>0.97670924117205138</v>
      </c>
      <c r="Y5715" s="6">
        <v>19.158527422990236</v>
      </c>
      <c r="Z5715" s="6">
        <v>7.4487495975099289</v>
      </c>
      <c r="AA5715" s="6">
        <v>4.2932274337233019E-2</v>
      </c>
      <c r="AB5715" s="6">
        <v>3.5955779757432658</v>
      </c>
      <c r="AC5715" s="6">
        <v>0.37565740045078894</v>
      </c>
      <c r="AD5715" s="6">
        <v>7.5131480090157785E-2</v>
      </c>
      <c r="AE5715" s="6">
        <v>4.7547493828485567</v>
      </c>
      <c r="AF5715" s="6">
        <v>100.00000000000003</v>
      </c>
      <c r="AG5715" s="6"/>
      <c r="AH5715" s="6">
        <v>70.030022988995</v>
      </c>
      <c r="AI5715" s="6">
        <v>0.80916921816670762</v>
      </c>
      <c r="AJ5715" s="6">
        <v>12.440514205594233</v>
      </c>
      <c r="AK5715" s="6">
        <v>0</v>
      </c>
      <c r="AL5715" s="6">
        <v>6.862422269972523</v>
      </c>
      <c r="AM5715" s="6">
        <v>4.0060240061416987E-2</v>
      </c>
      <c r="AN5715" s="6">
        <v>5.9029489027502997</v>
      </c>
      <c r="AO5715" s="6">
        <v>0.44340928159991178</v>
      </c>
      <c r="AP5715" s="6">
        <v>8.0240053282100862E-2</v>
      </c>
      <c r="AQ5715" s="6">
        <v>3.3411622332030677</v>
      </c>
      <c r="AR5715" s="6">
        <v>99.999999999999972</v>
      </c>
      <c r="AS5715" s="6"/>
      <c r="AT5715" s="6">
        <v>0.46241890054585971</v>
      </c>
      <c r="AU5715" s="6" t="s">
        <v>2564</v>
      </c>
      <c r="AV5715" s="6" t="s">
        <v>2564</v>
      </c>
      <c r="AW5715" s="6"/>
      <c r="AX5715" s="6">
        <v>0.14698576312821554</v>
      </c>
      <c r="AY5715" s="6">
        <v>0.49371438565412318</v>
      </c>
      <c r="AZ5715" s="6">
        <f>LOG(Tabella1[[#This Row],[SiO2]]/Tabella1[[#This Row],[Al2O3]])</f>
        <v>0.52090351219273145</v>
      </c>
      <c r="BA5715" s="6">
        <f>LOG((Tabella1[[#This Row],[FeO]]*0.8998+Tabella1[[#This Row],[Fe2O3]])/Tabella1[[#This Row],[K2O]])</f>
        <v>0.14910173306133351</v>
      </c>
      <c r="BB5715" s="6">
        <f>Tabella1[[#This Row],[Log SiO2/Al2O3]]/Tabella1[[#This Row],[Log (FeO3/K2O)]]</f>
        <v>3.4936113853113699</v>
      </c>
    </row>
    <row r="5716" spans="1:54">
      <c r="A5716" s="19" t="s">
        <v>4876</v>
      </c>
      <c r="B5716" s="19" t="s">
        <v>5119</v>
      </c>
      <c r="C5716" s="19" t="s">
        <v>4917</v>
      </c>
      <c r="D5716" s="19" t="s">
        <v>5120</v>
      </c>
      <c r="E5716" s="19" t="s">
        <v>5136</v>
      </c>
      <c r="F5716" s="19" t="s">
        <v>5121</v>
      </c>
      <c r="G5716" s="8">
        <v>1639</v>
      </c>
      <c r="H5716" s="8"/>
      <c r="I5716" s="6">
        <v>61.61</v>
      </c>
      <c r="J5716" s="6">
        <v>0.94</v>
      </c>
      <c r="K5716" s="6">
        <v>16.82</v>
      </c>
      <c r="L5716" s="6"/>
      <c r="M5716" s="6">
        <v>6.35</v>
      </c>
      <c r="N5716" s="6">
        <v>0.04</v>
      </c>
      <c r="O5716" s="6">
        <v>3.33</v>
      </c>
      <c r="P5716" s="6">
        <v>0.39</v>
      </c>
      <c r="Q5716" s="6">
        <v>7.0000000000000007E-2</v>
      </c>
      <c r="R5716" s="6">
        <v>3.73</v>
      </c>
      <c r="S5716" s="6">
        <v>7.0000000000000007E-2</v>
      </c>
      <c r="T5716" s="6">
        <v>5.31</v>
      </c>
      <c r="U5716" s="6">
        <v>93.28</v>
      </c>
      <c r="V5716" s="12"/>
      <c r="W5716" s="6">
        <v>66.048456260720414</v>
      </c>
      <c r="X5716" s="6">
        <v>1.0077186963979416</v>
      </c>
      <c r="Y5716" s="6">
        <v>18.031732418524872</v>
      </c>
      <c r="Z5716" s="6">
        <v>6.8074614065180103</v>
      </c>
      <c r="AA5716" s="6">
        <v>4.2881646655231559E-2</v>
      </c>
      <c r="AB5716" s="6">
        <v>3.5698970840480273</v>
      </c>
      <c r="AC5716" s="6">
        <v>0.41809605488850771</v>
      </c>
      <c r="AD5716" s="6">
        <v>7.5042881646655235E-2</v>
      </c>
      <c r="AE5716" s="6">
        <v>3.9987135506003426</v>
      </c>
      <c r="AF5716" s="6">
        <v>100</v>
      </c>
      <c r="AG5716" s="6"/>
      <c r="AH5716" s="6">
        <v>72.114300938459124</v>
      </c>
      <c r="AI5716" s="6">
        <v>0.82747230556384244</v>
      </c>
      <c r="AJ5716" s="6">
        <v>11.605230088921186</v>
      </c>
      <c r="AK5716" s="6">
        <v>0</v>
      </c>
      <c r="AL5716" s="6">
        <v>6.2161193726942798</v>
      </c>
      <c r="AM5716" s="6">
        <v>3.9658948955695862E-2</v>
      </c>
      <c r="AN5716" s="6">
        <v>5.8089294665140283</v>
      </c>
      <c r="AO5716" s="6">
        <v>0.48913528761486058</v>
      </c>
      <c r="AP5716" s="6">
        <v>7.943627328339567E-2</v>
      </c>
      <c r="AQ5716" s="6">
        <v>2.7850328500957136</v>
      </c>
      <c r="AR5716" s="6">
        <v>100.00000000000001</v>
      </c>
      <c r="AS5716" s="6"/>
      <c r="AT5716" s="6">
        <v>0.48306909553445687</v>
      </c>
      <c r="AU5716" s="6" t="s">
        <v>2564</v>
      </c>
      <c r="AV5716" s="6" t="s">
        <v>2564</v>
      </c>
      <c r="AW5716" s="6"/>
      <c r="AX5716" s="6">
        <v>0.19987313742884008</v>
      </c>
      <c r="AY5716" s="6">
        <v>0.51876666786428305</v>
      </c>
      <c r="AZ5716" s="6">
        <f>LOG(Tabella1[[#This Row],[SiO2]]/Tabella1[[#This Row],[Al2O3]])</f>
        <v>0.56382521733151625</v>
      </c>
      <c r="BA5716" s="6">
        <f>LOG((Tabella1[[#This Row],[FeO]]*0.8998+Tabella1[[#This Row],[Fe2O3]])/Tabella1[[#This Row],[K2O]])</f>
        <v>0.18521088231283611</v>
      </c>
      <c r="BB5716" s="6">
        <f>Tabella1[[#This Row],[Log SiO2/Al2O3]]/Tabella1[[#This Row],[Log (FeO3/K2O)]]</f>
        <v>3.0442337420496166</v>
      </c>
    </row>
    <row r="5717" spans="1:54">
      <c r="A5717" s="19" t="s">
        <v>4876</v>
      </c>
      <c r="B5717" s="19" t="s">
        <v>5119</v>
      </c>
      <c r="C5717" s="19" t="s">
        <v>4917</v>
      </c>
      <c r="D5717" s="19" t="s">
        <v>5120</v>
      </c>
      <c r="E5717" s="19" t="s">
        <v>5136</v>
      </c>
      <c r="F5717" s="19" t="s">
        <v>5121</v>
      </c>
      <c r="G5717" s="8">
        <v>3172</v>
      </c>
      <c r="H5717" s="8"/>
      <c r="I5717" s="6">
        <v>60.55</v>
      </c>
      <c r="J5717" s="6">
        <v>0.85</v>
      </c>
      <c r="K5717" s="6">
        <v>16.55</v>
      </c>
      <c r="L5717" s="6"/>
      <c r="M5717" s="6">
        <v>7.17</v>
      </c>
      <c r="N5717" s="6">
        <v>0.04</v>
      </c>
      <c r="O5717" s="6">
        <v>3.67</v>
      </c>
      <c r="P5717" s="6">
        <v>0.4</v>
      </c>
      <c r="Q5717" s="6">
        <v>7.0000000000000007E-2</v>
      </c>
      <c r="R5717" s="6">
        <v>3.49</v>
      </c>
      <c r="S5717" s="6">
        <v>0.05</v>
      </c>
      <c r="T5717" s="6">
        <v>5.54</v>
      </c>
      <c r="U5717" s="6">
        <v>92.79</v>
      </c>
      <c r="V5717" s="12"/>
      <c r="W5717" s="6">
        <v>65.254876603082224</v>
      </c>
      <c r="X5717" s="6">
        <v>0.91604698782196348</v>
      </c>
      <c r="Y5717" s="6">
        <v>17.835973704062937</v>
      </c>
      <c r="Z5717" s="6">
        <v>7.7271257678629164</v>
      </c>
      <c r="AA5717" s="6">
        <v>4.3108093544562992E-2</v>
      </c>
      <c r="AB5717" s="6">
        <v>3.9551675827136541</v>
      </c>
      <c r="AC5717" s="6">
        <v>0.43108093544562992</v>
      </c>
      <c r="AD5717" s="6">
        <v>7.5439163702985229E-2</v>
      </c>
      <c r="AE5717" s="6">
        <v>3.7611811617631212</v>
      </c>
      <c r="AF5717" s="6">
        <v>99.999999999999986</v>
      </c>
      <c r="AG5717" s="6"/>
      <c r="AH5717" s="6">
        <v>71.077562623552524</v>
      </c>
      <c r="AI5717" s="6">
        <v>0.75039983450450154</v>
      </c>
      <c r="AJ5717" s="6">
        <v>11.451805204420769</v>
      </c>
      <c r="AK5717" s="6">
        <v>0</v>
      </c>
      <c r="AL5717" s="6">
        <v>7.0390324350639384</v>
      </c>
      <c r="AM5717" s="6">
        <v>3.9773095259894642E-2</v>
      </c>
      <c r="AN5717" s="6">
        <v>6.420459695123089</v>
      </c>
      <c r="AO5717" s="6">
        <v>0.50312114438960887</v>
      </c>
      <c r="AP5717" s="6">
        <v>7.9664906599542118E-2</v>
      </c>
      <c r="AQ5717" s="6">
        <v>2.6133351348996472</v>
      </c>
      <c r="AR5717" s="6">
        <v>100</v>
      </c>
      <c r="AS5717" s="6"/>
      <c r="AT5717" s="6">
        <v>0.47702094796899835</v>
      </c>
      <c r="AU5717" s="6" t="s">
        <v>2564</v>
      </c>
      <c r="AV5717" s="6" t="s">
        <v>2564</v>
      </c>
      <c r="AW5717" s="6"/>
      <c r="AX5717" s="6">
        <v>0.19669098650397518</v>
      </c>
      <c r="AY5717" s="6">
        <v>0.50518633005003966</v>
      </c>
      <c r="AZ5717" s="6">
        <f>LOG(Tabella1[[#This Row],[SiO2]]/Tabella1[[#This Row],[Al2O3]])</f>
        <v>0.56331614936733343</v>
      </c>
      <c r="BA5717" s="6">
        <f>LOG((Tabella1[[#This Row],[FeO]]*0.8998+Tabella1[[#This Row],[Fe2O3]])/Tabella1[[#This Row],[K2O]])</f>
        <v>0.26683971753816832</v>
      </c>
      <c r="BB5717" s="6">
        <f>Tabella1[[#This Row],[Log SiO2/Al2O3]]/Tabella1[[#This Row],[Log (FeO3/K2O)]]</f>
        <v>2.1110656035931292</v>
      </c>
    </row>
    <row r="5718" spans="1:54">
      <c r="A5718" s="19" t="s">
        <v>4876</v>
      </c>
      <c r="B5718" s="19" t="s">
        <v>5119</v>
      </c>
      <c r="C5718" s="19" t="s">
        <v>4917</v>
      </c>
      <c r="D5718" s="19" t="s">
        <v>5120</v>
      </c>
      <c r="E5718" s="19" t="s">
        <v>5136</v>
      </c>
      <c r="F5718" s="19" t="s">
        <v>5121</v>
      </c>
      <c r="G5718" s="8">
        <v>3183</v>
      </c>
      <c r="H5718" s="8"/>
      <c r="I5718" s="6">
        <v>59.65</v>
      </c>
      <c r="J5718" s="6">
        <v>0.79</v>
      </c>
      <c r="K5718" s="6">
        <v>17.940000000000001</v>
      </c>
      <c r="L5718" s="6"/>
      <c r="M5718" s="6">
        <v>6.48</v>
      </c>
      <c r="N5718" s="6">
        <v>0.05</v>
      </c>
      <c r="O5718" s="6">
        <v>3.93</v>
      </c>
      <c r="P5718" s="6">
        <v>0.5</v>
      </c>
      <c r="Q5718" s="6">
        <v>0.06</v>
      </c>
      <c r="R5718" s="6">
        <v>4.12</v>
      </c>
      <c r="S5718" s="6">
        <v>0.05</v>
      </c>
      <c r="T5718" s="6">
        <v>5.54</v>
      </c>
      <c r="U5718" s="6">
        <v>93.52000000000001</v>
      </c>
      <c r="V5718" s="12"/>
      <c r="W5718" s="6">
        <v>63.783147989734815</v>
      </c>
      <c r="X5718" s="6">
        <v>0.84473909324208718</v>
      </c>
      <c r="Y5718" s="6">
        <v>19.183062446535502</v>
      </c>
      <c r="Z5718" s="6">
        <v>6.9289991445680075</v>
      </c>
      <c r="AA5718" s="6">
        <v>5.3464499572284004E-2</v>
      </c>
      <c r="AB5718" s="6">
        <v>4.202309666381522</v>
      </c>
      <c r="AC5718" s="6">
        <v>0.53464499572283997</v>
      </c>
      <c r="AD5718" s="6">
        <v>6.415739948674079E-2</v>
      </c>
      <c r="AE5718" s="6">
        <v>4.4054747647562014</v>
      </c>
      <c r="AF5718" s="6">
        <v>100.00000000000001</v>
      </c>
      <c r="AG5718" s="6"/>
      <c r="AH5718" s="6">
        <v>69.863252105727298</v>
      </c>
      <c r="AI5718" s="6">
        <v>0.69585838690571744</v>
      </c>
      <c r="AJ5718" s="6">
        <v>12.385637455402865</v>
      </c>
      <c r="AK5718" s="6">
        <v>0</v>
      </c>
      <c r="AL5718" s="6">
        <v>6.3472965220652915</v>
      </c>
      <c r="AM5718" s="6">
        <v>4.9604305576264149E-2</v>
      </c>
      <c r="AN5718" s="6">
        <v>6.8598178024256455</v>
      </c>
      <c r="AO5718" s="6">
        <v>0.62748385120901906</v>
      </c>
      <c r="AP5718" s="6">
        <v>6.8130289207747885E-2</v>
      </c>
      <c r="AQ5718" s="6">
        <v>3.0781293594119608</v>
      </c>
      <c r="AR5718" s="6">
        <v>100.00000000000001</v>
      </c>
      <c r="AS5718" s="6"/>
      <c r="AT5718" s="6">
        <v>0.51940322722163268</v>
      </c>
      <c r="AU5718" s="6" t="s">
        <v>2564</v>
      </c>
      <c r="AV5718" s="6" t="s">
        <v>2564</v>
      </c>
      <c r="AW5718" s="6"/>
      <c r="AX5718" s="6">
        <v>0.16866103329915622</v>
      </c>
      <c r="AY5718" s="6">
        <v>0.54829170122065685</v>
      </c>
      <c r="AZ5718" s="6">
        <f>LOG(Tabella1[[#This Row],[SiO2]]/Tabella1[[#This Row],[Al2O3]])</f>
        <v>0.52178800929828739</v>
      </c>
      <c r="BA5718" s="6">
        <f>LOG((Tabella1[[#This Row],[FeO]]*0.8998+Tabella1[[#This Row],[Fe2O3]])/Tabella1[[#This Row],[K2O]])</f>
        <v>0.1508237786670068</v>
      </c>
      <c r="BB5718" s="6">
        <f>Tabella1[[#This Row],[Log SiO2/Al2O3]]/Tabella1[[#This Row],[Log (FeO3/K2O)]]</f>
        <v>3.4595871679511916</v>
      </c>
    </row>
    <row r="5719" spans="1:54">
      <c r="A5719" s="19" t="s">
        <v>4876</v>
      </c>
      <c r="B5719" s="19" t="s">
        <v>5119</v>
      </c>
      <c r="C5719" s="19" t="s">
        <v>4917</v>
      </c>
      <c r="D5719" s="19" t="s">
        <v>5120</v>
      </c>
      <c r="E5719" s="19" t="s">
        <v>5136</v>
      </c>
      <c r="F5719" s="19" t="s">
        <v>5121</v>
      </c>
      <c r="G5719" s="8">
        <v>3194</v>
      </c>
      <c r="H5719" s="8"/>
      <c r="I5719" s="6">
        <v>58.81</v>
      </c>
      <c r="J5719" s="6">
        <v>0.83</v>
      </c>
      <c r="K5719" s="6">
        <v>17.59</v>
      </c>
      <c r="L5719" s="6"/>
      <c r="M5719" s="6">
        <v>6.15</v>
      </c>
      <c r="N5719" s="6">
        <v>0.02</v>
      </c>
      <c r="O5719" s="6">
        <v>2.67</v>
      </c>
      <c r="P5719" s="6">
        <v>0.46</v>
      </c>
      <c r="Q5719" s="6">
        <v>0.15</v>
      </c>
      <c r="R5719" s="6">
        <v>4.38</v>
      </c>
      <c r="S5719" s="6">
        <v>0.1</v>
      </c>
      <c r="T5719" s="6">
        <v>7.49</v>
      </c>
      <c r="U5719" s="6">
        <v>91.06</v>
      </c>
      <c r="V5719" s="12"/>
      <c r="W5719" s="6">
        <v>64.583790907094226</v>
      </c>
      <c r="X5719" s="6">
        <v>0.91148693169338879</v>
      </c>
      <c r="Y5719" s="6">
        <v>19.316933889743026</v>
      </c>
      <c r="Z5719" s="6">
        <v>6.7537887107401717</v>
      </c>
      <c r="AA5719" s="6">
        <v>2.1963540522732264E-2</v>
      </c>
      <c r="AB5719" s="6">
        <v>2.9321326597847572</v>
      </c>
      <c r="AC5719" s="6">
        <v>0.50516143202284214</v>
      </c>
      <c r="AD5719" s="6">
        <v>0.16472655392049199</v>
      </c>
      <c r="AE5719" s="6">
        <v>4.8100153744783656</v>
      </c>
      <c r="AF5719" s="6">
        <v>100</v>
      </c>
      <c r="AG5719" s="6"/>
      <c r="AH5719" s="6">
        <v>71.356590455385245</v>
      </c>
      <c r="AI5719" s="6">
        <v>0.75738452652305821</v>
      </c>
      <c r="AJ5719" s="6">
        <v>12.580744004163725</v>
      </c>
      <c r="AK5719" s="6">
        <v>0</v>
      </c>
      <c r="AL5719" s="6">
        <v>6.240702191908059</v>
      </c>
      <c r="AM5719" s="6">
        <v>2.0555305066624216E-2</v>
      </c>
      <c r="AN5719" s="6">
        <v>4.828095512907093</v>
      </c>
      <c r="AO5719" s="6">
        <v>0.59804648453647302</v>
      </c>
      <c r="AP5719" s="6">
        <v>0.17645127558401766</v>
      </c>
      <c r="AQ5719" s="6">
        <v>3.3900673224242515</v>
      </c>
      <c r="AR5719" s="6">
        <v>99.999999999999986</v>
      </c>
      <c r="AS5719" s="6"/>
      <c r="AT5719" s="6">
        <v>0.43618969662863871</v>
      </c>
      <c r="AU5719" s="6" t="s">
        <v>2564</v>
      </c>
      <c r="AV5719" s="6" t="s">
        <v>2564</v>
      </c>
      <c r="AW5719" s="6"/>
      <c r="AX5719" s="6">
        <v>0.14912976701702055</v>
      </c>
      <c r="AY5719" s="6">
        <v>0.46822830483326472</v>
      </c>
      <c r="AZ5719" s="6">
        <f>LOG(Tabella1[[#This Row],[SiO2]]/Tabella1[[#This Row],[Al2O3]])</f>
        <v>0.52418533994457639</v>
      </c>
      <c r="BA5719" s="6">
        <f>LOG((Tabella1[[#This Row],[FeO]]*0.8998+Tabella1[[#This Row],[Fe2O3]])/Tabella1[[#This Row],[K2O]])</f>
        <v>0.1015469941008653</v>
      </c>
      <c r="BB5719" s="6">
        <f>Tabella1[[#This Row],[Log SiO2/Al2O3]]/Tabella1[[#This Row],[Log (FeO3/K2O)]]</f>
        <v>5.1619976010703965</v>
      </c>
    </row>
    <row r="5720" spans="1:54">
      <c r="A5720" s="19" t="s">
        <v>4876</v>
      </c>
      <c r="B5720" s="19" t="s">
        <v>5119</v>
      </c>
      <c r="C5720" s="19" t="s">
        <v>4917</v>
      </c>
      <c r="D5720" s="19" t="s">
        <v>5120</v>
      </c>
      <c r="E5720" s="19" t="s">
        <v>5136</v>
      </c>
      <c r="F5720" s="19" t="s">
        <v>5121</v>
      </c>
      <c r="G5720" s="8">
        <v>3227</v>
      </c>
      <c r="H5720" s="8"/>
      <c r="I5720" s="6">
        <v>59.32</v>
      </c>
      <c r="J5720" s="6">
        <v>0.83</v>
      </c>
      <c r="K5720" s="6">
        <v>16.77</v>
      </c>
      <c r="L5720" s="6"/>
      <c r="M5720" s="6">
        <v>6.85</v>
      </c>
      <c r="N5720" s="6">
        <v>0.16</v>
      </c>
      <c r="O5720" s="6">
        <v>3.16</v>
      </c>
      <c r="P5720" s="6">
        <v>1.31</v>
      </c>
      <c r="Q5720" s="6">
        <v>1.29</v>
      </c>
      <c r="R5720" s="6">
        <v>3.85</v>
      </c>
      <c r="S5720" s="6">
        <v>0.15</v>
      </c>
      <c r="T5720" s="6">
        <v>5.38</v>
      </c>
      <c r="U5720" s="6">
        <v>93.539999999999992</v>
      </c>
      <c r="V5720" s="12"/>
      <c r="W5720" s="6">
        <v>63.416720119734883</v>
      </c>
      <c r="X5720" s="6">
        <v>0.88732093222150943</v>
      </c>
      <c r="Y5720" s="6">
        <v>17.928159076330981</v>
      </c>
      <c r="Z5720" s="6">
        <v>7.3230703442377605</v>
      </c>
      <c r="AA5720" s="6">
        <v>0.17104981825956811</v>
      </c>
      <c r="AB5720" s="6">
        <v>3.3782339106264705</v>
      </c>
      <c r="AC5720" s="6">
        <v>1.400470387000214</v>
      </c>
      <c r="AD5720" s="6">
        <v>1.3790891597177679</v>
      </c>
      <c r="AE5720" s="6">
        <v>4.1158862518708581</v>
      </c>
      <c r="AF5720" s="6">
        <v>100.00000000000001</v>
      </c>
      <c r="AG5720" s="6"/>
      <c r="AH5720" s="6">
        <v>69.31763712146244</v>
      </c>
      <c r="AI5720" s="6">
        <v>0.72941740985693559</v>
      </c>
      <c r="AJ5720" s="6">
        <v>11.551363358882675</v>
      </c>
      <c r="AK5720" s="6">
        <v>0</v>
      </c>
      <c r="AL5720" s="6">
        <v>6.6943530225427592</v>
      </c>
      <c r="AM5720" s="6">
        <v>0.1583702529476983</v>
      </c>
      <c r="AN5720" s="6">
        <v>5.5031502590815213</v>
      </c>
      <c r="AO5720" s="6">
        <v>1.640242658343408</v>
      </c>
      <c r="AP5720" s="6">
        <v>1.4614465966744854</v>
      </c>
      <c r="AQ5720" s="6">
        <v>2.8698198722679416</v>
      </c>
      <c r="AR5720" s="6">
        <v>100.00000000000003</v>
      </c>
      <c r="AS5720" s="6"/>
      <c r="AT5720" s="6">
        <v>0.45117022164462939</v>
      </c>
      <c r="AU5720" s="6" t="s">
        <v>2564</v>
      </c>
      <c r="AV5720" s="6" t="s">
        <v>2564</v>
      </c>
      <c r="AW5720" s="6"/>
      <c r="AX5720" s="6">
        <v>7.5760444185397E-3</v>
      </c>
      <c r="AY5720" s="6">
        <v>0.47986650262442027</v>
      </c>
      <c r="AZ5720" s="6">
        <f>LOG(Tabella1[[#This Row],[SiO2]]/Tabella1[[#This Row],[Al2O3]])</f>
        <v>0.54866807975025866</v>
      </c>
      <c r="BA5720" s="6">
        <f>LOG((Tabella1[[#This Row],[FeO]]*0.8998+Tabella1[[#This Row],[Fe2O3]])/Tabella1[[#This Row],[K2O]])</f>
        <v>0.20437583081347296</v>
      </c>
      <c r="BB5720" s="6">
        <f>Tabella1[[#This Row],[Log SiO2/Al2O3]]/Tabella1[[#This Row],[Log (FeO3/K2O)]]</f>
        <v>2.6846035441979916</v>
      </c>
    </row>
    <row r="5721" spans="1:54">
      <c r="A5721" s="19" t="s">
        <v>4876</v>
      </c>
      <c r="B5721" s="19" t="s">
        <v>5119</v>
      </c>
      <c r="C5721" s="19" t="s">
        <v>4917</v>
      </c>
      <c r="D5721" s="19" t="s">
        <v>5120</v>
      </c>
      <c r="E5721" s="19" t="s">
        <v>5136</v>
      </c>
      <c r="F5721" s="19" t="s">
        <v>5121</v>
      </c>
      <c r="G5721" s="8">
        <v>3262</v>
      </c>
      <c r="H5721" s="8"/>
      <c r="I5721" s="6">
        <v>61.08</v>
      </c>
      <c r="J5721" s="6">
        <v>0.85</v>
      </c>
      <c r="K5721" s="6">
        <v>16.420000000000002</v>
      </c>
      <c r="L5721" s="6"/>
      <c r="M5721" s="6">
        <v>6.24</v>
      </c>
      <c r="N5721" s="6">
        <v>0.11</v>
      </c>
      <c r="O5721" s="6">
        <v>2.97</v>
      </c>
      <c r="P5721" s="6">
        <v>0.97</v>
      </c>
      <c r="Q5721" s="6">
        <v>1.83</v>
      </c>
      <c r="R5721" s="6">
        <v>3.66</v>
      </c>
      <c r="S5721" s="6">
        <v>0.17</v>
      </c>
      <c r="T5721" s="6">
        <v>4.67</v>
      </c>
      <c r="U5721" s="6">
        <v>94.129999999999981</v>
      </c>
      <c r="V5721" s="12"/>
      <c r="W5721" s="6">
        <v>64.888983320939147</v>
      </c>
      <c r="X5721" s="6">
        <v>0.90300648039944775</v>
      </c>
      <c r="Y5721" s="6">
        <v>17.443960480186981</v>
      </c>
      <c r="Z5721" s="6">
        <v>6.6291299266971224</v>
      </c>
      <c r="AA5721" s="6">
        <v>0.11685966216934029</v>
      </c>
      <c r="AB5721" s="6">
        <v>3.1552108785721886</v>
      </c>
      <c r="AC5721" s="6">
        <v>1.0304897482205462</v>
      </c>
      <c r="AD5721" s="6">
        <v>1.9441198342717525</v>
      </c>
      <c r="AE5721" s="6">
        <v>3.888239668543505</v>
      </c>
      <c r="AF5721" s="6">
        <v>100.00000000000001</v>
      </c>
      <c r="AG5721" s="6"/>
      <c r="AH5721" s="6">
        <v>70.729966170325611</v>
      </c>
      <c r="AI5721" s="6">
        <v>0.74025060736091952</v>
      </c>
      <c r="AJ5721" s="6">
        <v>11.208181356184346</v>
      </c>
      <c r="AK5721" s="6">
        <v>0</v>
      </c>
      <c r="AL5721" s="6">
        <v>6.0431648747894364</v>
      </c>
      <c r="AM5721" s="6">
        <v>0.10789669128999024</v>
      </c>
      <c r="AN5721" s="6">
        <v>5.1255745179320815</v>
      </c>
      <c r="AO5721" s="6">
        <v>1.2035672321535065</v>
      </c>
      <c r="AP5721" s="6">
        <v>2.0544999915815647</v>
      </c>
      <c r="AQ5721" s="6">
        <v>2.7035649570748483</v>
      </c>
      <c r="AR5721" s="6">
        <v>100</v>
      </c>
      <c r="AS5721" s="6"/>
      <c r="AT5721" s="6">
        <v>0.45892148949883577</v>
      </c>
      <c r="AU5721" s="6" t="s">
        <v>2564</v>
      </c>
      <c r="AV5721" s="6" t="s">
        <v>2564</v>
      </c>
      <c r="AW5721" s="6"/>
      <c r="AX5721" s="6">
        <v>1.1113352348564476E-2</v>
      </c>
      <c r="AY5721" s="6">
        <v>0.49149734188977673</v>
      </c>
      <c r="AZ5721" s="6">
        <f>LOG(Tabella1[[#This Row],[SiO2]]/Tabella1[[#This Row],[Al2O3]])</f>
        <v>0.57052587560096157</v>
      </c>
      <c r="BA5721" s="6">
        <f>LOG((Tabella1[[#This Row],[FeO]]*0.8998+Tabella1[[#This Row],[Fe2O3]])/Tabella1[[#This Row],[K2O]])</f>
        <v>0.18584949311756138</v>
      </c>
      <c r="BB5721" s="6">
        <f>Tabella1[[#This Row],[Log SiO2/Al2O3]]/Tabella1[[#This Row],[Log (FeO3/K2O)]]</f>
        <v>3.0698274503233023</v>
      </c>
    </row>
    <row r="5722" spans="1:54">
      <c r="A5722" s="19" t="s">
        <v>4876</v>
      </c>
      <c r="B5722" s="19" t="s">
        <v>5119</v>
      </c>
      <c r="C5722" s="19" t="s">
        <v>4917</v>
      </c>
      <c r="D5722" s="19" t="s">
        <v>5120</v>
      </c>
      <c r="E5722" s="19" t="s">
        <v>5136</v>
      </c>
      <c r="F5722" s="19" t="s">
        <v>5121</v>
      </c>
      <c r="G5722" s="8" t="s">
        <v>5122</v>
      </c>
      <c r="H5722" s="8"/>
      <c r="I5722" s="6">
        <v>65.069999999999993</v>
      </c>
      <c r="J5722" s="6">
        <v>0.79</v>
      </c>
      <c r="K5722" s="6">
        <v>15.5</v>
      </c>
      <c r="L5722" s="6"/>
      <c r="M5722" s="6">
        <v>5.43</v>
      </c>
      <c r="N5722" s="6">
        <v>0.04</v>
      </c>
      <c r="O5722" s="6">
        <v>2.5299999999999998</v>
      </c>
      <c r="P5722" s="6">
        <v>0.51</v>
      </c>
      <c r="Q5722" s="6">
        <v>1.72</v>
      </c>
      <c r="R5722" s="6">
        <v>3.6</v>
      </c>
      <c r="S5722" s="6">
        <v>0.23</v>
      </c>
      <c r="T5722" s="6">
        <v>3.71</v>
      </c>
      <c r="U5722" s="6">
        <v>95.19</v>
      </c>
      <c r="V5722" s="12"/>
      <c r="W5722" s="6">
        <v>68.358020800504249</v>
      </c>
      <c r="X5722" s="6">
        <v>0.8299191091501209</v>
      </c>
      <c r="Y5722" s="6">
        <v>16.283223027628953</v>
      </c>
      <c r="Z5722" s="6">
        <v>5.7043807122596908</v>
      </c>
      <c r="AA5722" s="6">
        <v>4.2021220716461812E-2</v>
      </c>
      <c r="AB5722" s="6">
        <v>2.6578422103162094</v>
      </c>
      <c r="AC5722" s="6">
        <v>0.53577056413488811</v>
      </c>
      <c r="AD5722" s="6">
        <v>1.806912490807858</v>
      </c>
      <c r="AE5722" s="6">
        <v>3.7819098644815634</v>
      </c>
      <c r="AF5722" s="6">
        <v>100</v>
      </c>
      <c r="AG5722" s="6"/>
      <c r="AH5722" s="6">
        <v>74.150210063982257</v>
      </c>
      <c r="AI5722" s="6">
        <v>0.67703963690749691</v>
      </c>
      <c r="AJ5722" s="6">
        <v>10.411680963089353</v>
      </c>
      <c r="AK5722" s="6">
        <v>0</v>
      </c>
      <c r="AL5722" s="6">
        <v>5.1749581274239738</v>
      </c>
      <c r="AM5722" s="6">
        <v>3.8610247910631557E-2</v>
      </c>
      <c r="AN5722" s="6">
        <v>4.296687621871226</v>
      </c>
      <c r="AO5722" s="6">
        <v>0.62272450216561315</v>
      </c>
      <c r="AP5722" s="6">
        <v>1.9002496358752614</v>
      </c>
      <c r="AQ5722" s="6">
        <v>2.6168894778154801</v>
      </c>
      <c r="AR5722" s="6">
        <v>99.999999999999972</v>
      </c>
      <c r="AS5722" s="6"/>
      <c r="AT5722" s="6">
        <v>0.4536368584299037</v>
      </c>
      <c r="AU5722" s="6" t="s">
        <v>2564</v>
      </c>
      <c r="AV5722" s="6" t="s">
        <v>2564</v>
      </c>
      <c r="AW5722" s="6"/>
      <c r="AX5722" s="6">
        <v>4.4321850006533832E-2</v>
      </c>
      <c r="AY5722" s="6">
        <v>0.48855941550572651</v>
      </c>
      <c r="AZ5722" s="6">
        <f>LOG(Tabella1[[#This Row],[SiO2]]/Tabella1[[#This Row],[Al2O3]])</f>
        <v>0.6230491085635641</v>
      </c>
      <c r="BA5722" s="6">
        <f>LOG((Tabella1[[#This Row],[FeO]]*0.8998+Tabella1[[#This Row],[Fe2O3]])/Tabella1[[#This Row],[K2O]])</f>
        <v>0.13264331765110771</v>
      </c>
      <c r="BB5722" s="6">
        <f>Tabella1[[#This Row],[Log SiO2/Al2O3]]/Tabella1[[#This Row],[Log (FeO3/K2O)]]</f>
        <v>4.6971767564075328</v>
      </c>
    </row>
    <row r="5723" spans="1:54">
      <c r="A5723" s="19" t="s">
        <v>4876</v>
      </c>
      <c r="B5723" s="19" t="s">
        <v>5119</v>
      </c>
      <c r="C5723" s="19" t="s">
        <v>4917</v>
      </c>
      <c r="D5723" s="19" t="s">
        <v>5120</v>
      </c>
      <c r="E5723" s="19" t="s">
        <v>5136</v>
      </c>
      <c r="F5723" s="19" t="s">
        <v>5121</v>
      </c>
      <c r="G5723" s="8">
        <v>3809</v>
      </c>
      <c r="H5723" s="8"/>
      <c r="I5723" s="6">
        <v>60.17</v>
      </c>
      <c r="J5723" s="6">
        <v>0.84</v>
      </c>
      <c r="K5723" s="6">
        <v>17.170000000000002</v>
      </c>
      <c r="L5723" s="6"/>
      <c r="M5723" s="6">
        <v>6.58</v>
      </c>
      <c r="N5723" s="6">
        <v>0.06</v>
      </c>
      <c r="O5723" s="6">
        <v>3.02</v>
      </c>
      <c r="P5723" s="6">
        <v>0.61</v>
      </c>
      <c r="Q5723" s="6">
        <v>1.64</v>
      </c>
      <c r="R5723" s="6">
        <v>4.18</v>
      </c>
      <c r="S5723" s="6">
        <v>0.16</v>
      </c>
      <c r="T5723" s="6">
        <v>3.92</v>
      </c>
      <c r="U5723" s="6">
        <v>94.27</v>
      </c>
      <c r="V5723" s="12"/>
      <c r="W5723" s="6">
        <v>63.82730455075847</v>
      </c>
      <c r="X5723" s="6">
        <v>0.89105760050917582</v>
      </c>
      <c r="Y5723" s="6">
        <v>18.213641667550657</v>
      </c>
      <c r="Z5723" s="6">
        <v>6.9799512039885432</v>
      </c>
      <c r="AA5723" s="6">
        <v>6.3646971464941124E-2</v>
      </c>
      <c r="AB5723" s="6">
        <v>3.2035642304020366</v>
      </c>
      <c r="AC5723" s="6">
        <v>0.64707754322690147</v>
      </c>
      <c r="AD5723" s="6">
        <v>1.7396838867083906</v>
      </c>
      <c r="AE5723" s="6">
        <v>4.4340723453908986</v>
      </c>
      <c r="AF5723" s="6">
        <v>100.00000000000003</v>
      </c>
      <c r="AG5723" s="6"/>
      <c r="AH5723" s="6">
        <v>70.001560708470393</v>
      </c>
      <c r="AI5723" s="6">
        <v>0.73495783176212826</v>
      </c>
      <c r="AJ5723" s="6">
        <v>11.774855366734446</v>
      </c>
      <c r="AK5723" s="6">
        <v>0</v>
      </c>
      <c r="AL5723" s="6">
        <v>6.4021970438791946</v>
      </c>
      <c r="AM5723" s="6">
        <v>5.9127563290702456E-2</v>
      </c>
      <c r="AN5723" s="6">
        <v>5.2362013088310793</v>
      </c>
      <c r="AO5723" s="6">
        <v>0.76041687390153467</v>
      </c>
      <c r="AP5723" s="6">
        <v>1.8497889957356108</v>
      </c>
      <c r="AQ5723" s="6">
        <v>3.1020964332168024</v>
      </c>
      <c r="AR5723" s="6">
        <v>99.999999999999986</v>
      </c>
      <c r="AS5723" s="6"/>
      <c r="AT5723" s="6">
        <v>0.44990737987686313</v>
      </c>
      <c r="AU5723" s="6" t="s">
        <v>2564</v>
      </c>
      <c r="AV5723" s="6" t="s">
        <v>2564</v>
      </c>
      <c r="AW5723" s="6"/>
      <c r="AX5723" s="6">
        <v>1.0977387986206172E-2</v>
      </c>
      <c r="AY5723" s="6">
        <v>0.48023385818183456</v>
      </c>
      <c r="AZ5723" s="6">
        <f>LOG(Tabella1[[#This Row],[SiO2]]/Tabella1[[#This Row],[Al2O3]])</f>
        <v>0.54460971633073929</v>
      </c>
      <c r="BA5723" s="6">
        <f>LOG((Tabella1[[#This Row],[FeO]]*0.8998+Tabella1[[#This Row],[Fe2O3]])/Tabella1[[#This Row],[K2O]])</f>
        <v>0.15119560066846843</v>
      </c>
      <c r="BB5723" s="6">
        <f>Tabella1[[#This Row],[Log SiO2/Al2O3]]/Tabella1[[#This Row],[Log (FeO3/K2O)]]</f>
        <v>3.6020209180882383</v>
      </c>
    </row>
    <row r="5724" spans="1:54">
      <c r="A5724" s="19" t="s">
        <v>4876</v>
      </c>
      <c r="B5724" s="19" t="s">
        <v>5123</v>
      </c>
      <c r="C5724" s="19" t="s">
        <v>4917</v>
      </c>
      <c r="D5724" s="19" t="s">
        <v>5124</v>
      </c>
      <c r="E5724" s="19" t="s">
        <v>2771</v>
      </c>
      <c r="F5724" s="19" t="s">
        <v>5125</v>
      </c>
      <c r="G5724" s="8" t="s">
        <v>5126</v>
      </c>
      <c r="H5724" s="8"/>
      <c r="I5724" s="6">
        <v>69.39</v>
      </c>
      <c r="J5724" s="6">
        <v>1.01</v>
      </c>
      <c r="K5724" s="6">
        <v>17.809999999999999</v>
      </c>
      <c r="L5724" s="6"/>
      <c r="M5724" s="6">
        <v>1.7</v>
      </c>
      <c r="N5724" s="6">
        <v>0</v>
      </c>
      <c r="O5724" s="6">
        <v>1.01</v>
      </c>
      <c r="P5724" s="6">
        <v>0.03</v>
      </c>
      <c r="Q5724" s="6">
        <v>0.08</v>
      </c>
      <c r="R5724" s="6">
        <v>4.9800000000000004</v>
      </c>
      <c r="S5724" s="6">
        <v>0.02</v>
      </c>
      <c r="T5724" s="6">
        <v>3.69</v>
      </c>
      <c r="U5724" s="6">
        <v>96.010000000000019</v>
      </c>
      <c r="V5724" s="12"/>
      <c r="W5724" s="6">
        <v>72.273721487345057</v>
      </c>
      <c r="X5724" s="6">
        <v>1.05197375273409</v>
      </c>
      <c r="Y5724" s="6">
        <v>18.550151025934795</v>
      </c>
      <c r="Z5724" s="6">
        <v>1.7706488907405473</v>
      </c>
      <c r="AA5724" s="6">
        <v>0</v>
      </c>
      <c r="AB5724" s="6">
        <v>1.05197375273409</v>
      </c>
      <c r="AC5724" s="6">
        <v>3.1246745130715542E-2</v>
      </c>
      <c r="AD5724" s="6">
        <v>8.3324653681908126E-2</v>
      </c>
      <c r="AE5724" s="6">
        <v>5.1869596916987808</v>
      </c>
      <c r="AF5724" s="6">
        <v>99.999999999999972</v>
      </c>
      <c r="AG5724" s="6"/>
      <c r="AH5724" s="6">
        <v>79.878129996244624</v>
      </c>
      <c r="AI5724" s="6">
        <v>0.87439527103595616</v>
      </c>
      <c r="AJ5724" s="6">
        <v>12.085162541684543</v>
      </c>
      <c r="AK5724" s="6">
        <v>0</v>
      </c>
      <c r="AL5724" s="6">
        <v>1.6366482656361088</v>
      </c>
      <c r="AM5724" s="6">
        <v>0</v>
      </c>
      <c r="AN5724" s="6">
        <v>1.7327426129903998</v>
      </c>
      <c r="AO5724" s="6">
        <v>3.7003811116248141E-2</v>
      </c>
      <c r="AP5724" s="6">
        <v>8.928358513065271E-2</v>
      </c>
      <c r="AQ5724" s="6">
        <v>3.6568878848011299</v>
      </c>
      <c r="AR5724" s="6">
        <v>100.00000000000001</v>
      </c>
      <c r="AS5724" s="6"/>
      <c r="AT5724" s="6">
        <v>0.51425989901674196</v>
      </c>
      <c r="AU5724" s="6" t="s">
        <v>2564</v>
      </c>
      <c r="AV5724" s="6" t="s">
        <v>2564</v>
      </c>
      <c r="AW5724" s="6"/>
      <c r="AX5724" s="6">
        <v>0.29032626276016099</v>
      </c>
      <c r="AY5724" s="6">
        <v>0.69448723986481498</v>
      </c>
      <c r="AZ5724" s="6">
        <f>LOG(Tabella1[[#This Row],[SiO2]]/Tabella1[[#This Row],[Al2O3]])</f>
        <v>0.59063296802703835</v>
      </c>
      <c r="BA5724" s="6">
        <f>LOG((Tabella1[[#This Row],[FeO]]*0.8998+Tabella1[[#This Row],[Fe2O3]])/Tabella1[[#This Row],[K2O]])</f>
        <v>-0.51263443255189567</v>
      </c>
      <c r="BB5724" s="6">
        <f>Tabella1[[#This Row],[Log SiO2/Al2O3]]/Tabella1[[#This Row],[Log (FeO3/K2O)]]</f>
        <v>-1.1521523536506624</v>
      </c>
    </row>
    <row r="5725" spans="1:54">
      <c r="A5725" s="19" t="s">
        <v>4876</v>
      </c>
      <c r="B5725" s="19" t="s">
        <v>5123</v>
      </c>
      <c r="C5725" s="19" t="s">
        <v>4917</v>
      </c>
      <c r="D5725" s="19" t="s">
        <v>5124</v>
      </c>
      <c r="E5725" s="19" t="s">
        <v>2771</v>
      </c>
      <c r="F5725" s="19" t="s">
        <v>5125</v>
      </c>
      <c r="G5725" s="8" t="s">
        <v>5127</v>
      </c>
      <c r="H5725" s="8"/>
      <c r="I5725" s="6">
        <v>59.76</v>
      </c>
      <c r="J5725" s="6">
        <v>1</v>
      </c>
      <c r="K5725" s="6">
        <v>22.46</v>
      </c>
      <c r="L5725" s="6"/>
      <c r="M5725" s="6">
        <v>3.75</v>
      </c>
      <c r="N5725" s="6">
        <v>0</v>
      </c>
      <c r="O5725" s="6">
        <v>1.1100000000000001</v>
      </c>
      <c r="P5725" s="6">
        <v>0.02</v>
      </c>
      <c r="Q5725" s="6">
        <v>0.13</v>
      </c>
      <c r="R5725" s="6">
        <v>6.61</v>
      </c>
      <c r="S5725" s="6">
        <v>0.04</v>
      </c>
      <c r="T5725" s="6">
        <v>4.47</v>
      </c>
      <c r="U5725" s="6">
        <v>94.839999999999989</v>
      </c>
      <c r="V5725" s="12"/>
      <c r="W5725" s="6">
        <v>63.01138760016871</v>
      </c>
      <c r="X5725" s="6">
        <v>1.0544074230282581</v>
      </c>
      <c r="Y5725" s="6">
        <v>23.681990721214678</v>
      </c>
      <c r="Z5725" s="6">
        <v>3.954027836355968</v>
      </c>
      <c r="AA5725" s="6">
        <v>0</v>
      </c>
      <c r="AB5725" s="6">
        <v>1.1703922395613666</v>
      </c>
      <c r="AC5725" s="6">
        <v>2.1088148460565163E-2</v>
      </c>
      <c r="AD5725" s="6">
        <v>0.13707296499367358</v>
      </c>
      <c r="AE5725" s="6">
        <v>6.9696330662167876</v>
      </c>
      <c r="AF5725" s="6">
        <v>100</v>
      </c>
      <c r="AG5725" s="6"/>
      <c r="AH5725" s="6">
        <v>72.067009297590928</v>
      </c>
      <c r="AI5725" s="6">
        <v>0.90694580338295994</v>
      </c>
      <c r="AJ5725" s="6">
        <v>15.965893851717722</v>
      </c>
      <c r="AK5725" s="6">
        <v>0</v>
      </c>
      <c r="AL5725" s="6">
        <v>3.7820965391596304</v>
      </c>
      <c r="AM5725" s="6">
        <v>0</v>
      </c>
      <c r="AN5725" s="6">
        <v>1.9949433620097063</v>
      </c>
      <c r="AO5725" s="6">
        <v>2.5843427136340413E-2</v>
      </c>
      <c r="AP5725" s="6">
        <v>0.15199170796609884</v>
      </c>
      <c r="AQ5725" s="6">
        <v>5.0848561534275278</v>
      </c>
      <c r="AR5725" s="6">
        <v>100</v>
      </c>
      <c r="AS5725" s="6"/>
      <c r="AT5725" s="6">
        <v>0.3453227597763186</v>
      </c>
      <c r="AU5725" s="6" t="s">
        <v>2564</v>
      </c>
      <c r="AV5725" s="6" t="s">
        <v>2564</v>
      </c>
      <c r="AW5725" s="6"/>
      <c r="AX5725" s="6">
        <v>0.10301890107095364</v>
      </c>
      <c r="AY5725" s="6">
        <v>0.4096313791794034</v>
      </c>
      <c r="AZ5725" s="6">
        <f>LOG(Tabella1[[#This Row],[SiO2]]/Tabella1[[#This Row],[Al2O3]])</f>
        <v>0.42500083688190332</v>
      </c>
      <c r="BA5725" s="6">
        <f>LOG((Tabella1[[#This Row],[FeO]]*0.8998+Tabella1[[#This Row],[Fe2O3]])/Tabella1[[#This Row],[K2O]])</f>
        <v>-0.29202420292837333</v>
      </c>
      <c r="BB5725" s="6">
        <f>Tabella1[[#This Row],[Log SiO2/Al2O3]]/Tabella1[[#This Row],[Log (FeO3/K2O)]]</f>
        <v>-1.4553616879014168</v>
      </c>
    </row>
    <row r="5726" spans="1:54">
      <c r="A5726" s="19" t="s">
        <v>4876</v>
      </c>
      <c r="B5726" s="19" t="s">
        <v>5123</v>
      </c>
      <c r="C5726" s="19" t="s">
        <v>4917</v>
      </c>
      <c r="D5726" s="19" t="s">
        <v>5124</v>
      </c>
      <c r="E5726" s="19" t="s">
        <v>2771</v>
      </c>
      <c r="F5726" s="19" t="s">
        <v>5125</v>
      </c>
      <c r="G5726" s="8" t="s">
        <v>5128</v>
      </c>
      <c r="H5726" s="8"/>
      <c r="I5726" s="6">
        <v>67.599999999999994</v>
      </c>
      <c r="J5726" s="6">
        <v>1.02</v>
      </c>
      <c r="K5726" s="6">
        <v>18.86</v>
      </c>
      <c r="L5726" s="6"/>
      <c r="M5726" s="6">
        <v>1.89</v>
      </c>
      <c r="N5726" s="6">
        <v>0</v>
      </c>
      <c r="O5726" s="6">
        <v>1</v>
      </c>
      <c r="P5726" s="6">
        <v>0.02</v>
      </c>
      <c r="Q5726" s="6">
        <v>0.08</v>
      </c>
      <c r="R5726" s="6">
        <v>5.31</v>
      </c>
      <c r="S5726" s="6">
        <v>0.02</v>
      </c>
      <c r="T5726" s="6">
        <v>3.85</v>
      </c>
      <c r="U5726" s="6">
        <v>95.779999999999987</v>
      </c>
      <c r="V5726" s="12"/>
      <c r="W5726" s="6">
        <v>70.578408853622889</v>
      </c>
      <c r="X5726" s="6">
        <v>1.0649404886197538</v>
      </c>
      <c r="Y5726" s="6">
        <v>19.690958446439762</v>
      </c>
      <c r="Z5726" s="6">
        <v>1.9732720818542497</v>
      </c>
      <c r="AA5726" s="6">
        <v>0</v>
      </c>
      <c r="AB5726" s="6">
        <v>1.0440593025683862</v>
      </c>
      <c r="AC5726" s="6">
        <v>2.0881186051367722E-2</v>
      </c>
      <c r="AD5726" s="6">
        <v>8.3524744205470888E-2</v>
      </c>
      <c r="AE5726" s="6">
        <v>5.5439548966381293</v>
      </c>
      <c r="AF5726" s="6">
        <v>100.00000000000001</v>
      </c>
      <c r="AG5726" s="6"/>
      <c r="AH5726" s="6">
        <v>78.558901084800397</v>
      </c>
      <c r="AI5726" s="6">
        <v>0.89146500683349916</v>
      </c>
      <c r="AJ5726" s="6">
        <v>12.91956725128099</v>
      </c>
      <c r="AK5726" s="6">
        <v>0</v>
      </c>
      <c r="AL5726" s="6">
        <v>1.8369017990494025</v>
      </c>
      <c r="AM5726" s="6">
        <v>0</v>
      </c>
      <c r="AN5726" s="6">
        <v>1.7319301968078067</v>
      </c>
      <c r="AO5726" s="6">
        <v>2.4904217380631519E-2</v>
      </c>
      <c r="AP5726" s="6">
        <v>9.0134140736096532E-2</v>
      </c>
      <c r="AQ5726" s="6">
        <v>3.9363574266708485</v>
      </c>
      <c r="AR5726" s="6">
        <v>100.00000000000003</v>
      </c>
      <c r="AS5726" s="6"/>
      <c r="AT5726" s="6">
        <v>0.48529328329780597</v>
      </c>
      <c r="AU5726" s="6" t="s">
        <v>2564</v>
      </c>
      <c r="AV5726" s="6" t="s">
        <v>2564</v>
      </c>
      <c r="AW5726" s="6"/>
      <c r="AX5726" s="6">
        <v>0.27594265460426703</v>
      </c>
      <c r="AY5726" s="6">
        <v>0.64687814704077873</v>
      </c>
      <c r="AZ5726" s="6">
        <f>LOG(Tabella1[[#This Row],[SiO2]]/Tabella1[[#This Row],[Al2O3]])</f>
        <v>0.5544050075403264</v>
      </c>
      <c r="BA5726" s="6">
        <f>LOG((Tabella1[[#This Row],[FeO]]*0.8998+Tabella1[[#This Row],[Fe2O3]])/Tabella1[[#This Row],[K2O]])</f>
        <v>-0.49448672807867683</v>
      </c>
      <c r="BB5726" s="6">
        <f>Tabella1[[#This Row],[Log SiO2/Al2O3]]/Tabella1[[#This Row],[Log (FeO3/K2O)]]</f>
        <v>-1.121172674733782</v>
      </c>
    </row>
    <row r="5727" spans="1:54">
      <c r="A5727" s="19" t="s">
        <v>4876</v>
      </c>
      <c r="B5727" s="19" t="s">
        <v>5123</v>
      </c>
      <c r="C5727" s="19" t="s">
        <v>4917</v>
      </c>
      <c r="D5727" s="19" t="s">
        <v>5124</v>
      </c>
      <c r="E5727" s="19" t="s">
        <v>2771</v>
      </c>
      <c r="F5727" s="19" t="s">
        <v>5125</v>
      </c>
      <c r="G5727" s="8" t="s">
        <v>5129</v>
      </c>
      <c r="H5727" s="8"/>
      <c r="I5727" s="6">
        <v>66.22</v>
      </c>
      <c r="J5727" s="6">
        <v>1.01</v>
      </c>
      <c r="K5727" s="6">
        <v>19.579999999999998</v>
      </c>
      <c r="L5727" s="6"/>
      <c r="M5727" s="6">
        <v>1.98</v>
      </c>
      <c r="N5727" s="6">
        <v>0</v>
      </c>
      <c r="O5727" s="6">
        <v>1.08</v>
      </c>
      <c r="P5727" s="6">
        <v>0.02</v>
      </c>
      <c r="Q5727" s="6">
        <v>0.09</v>
      </c>
      <c r="R5727" s="6">
        <v>5.62</v>
      </c>
      <c r="S5727" s="6">
        <v>0.02</v>
      </c>
      <c r="T5727" s="6">
        <v>3.92</v>
      </c>
      <c r="U5727" s="6">
        <v>95.600000000000009</v>
      </c>
      <c r="V5727" s="12"/>
      <c r="W5727" s="6">
        <v>69.26778242677824</v>
      </c>
      <c r="X5727" s="6">
        <v>1.0564853556485354</v>
      </c>
      <c r="Y5727" s="6">
        <v>20.481171548117153</v>
      </c>
      <c r="Z5727" s="6">
        <v>2.0711297071129708</v>
      </c>
      <c r="AA5727" s="6">
        <v>0</v>
      </c>
      <c r="AB5727" s="6">
        <v>1.1297071129707112</v>
      </c>
      <c r="AC5727" s="6">
        <v>2.0920502092050208E-2</v>
      </c>
      <c r="AD5727" s="6">
        <v>9.4142259414225923E-2</v>
      </c>
      <c r="AE5727" s="6">
        <v>5.8786610878661083</v>
      </c>
      <c r="AF5727" s="6">
        <v>99.999999999999986</v>
      </c>
      <c r="AG5727" s="6"/>
      <c r="AH5727" s="6">
        <v>77.460333967649802</v>
      </c>
      <c r="AI5727" s="6">
        <v>0.88851954833250801</v>
      </c>
      <c r="AJ5727" s="6">
        <v>13.50082944570778</v>
      </c>
      <c r="AK5727" s="6">
        <v>0</v>
      </c>
      <c r="AL5727" s="6">
        <v>1.9370053065076369</v>
      </c>
      <c r="AM5727" s="6">
        <v>0</v>
      </c>
      <c r="AN5727" s="6">
        <v>1.8827628689471552</v>
      </c>
      <c r="AO5727" s="6">
        <v>2.5067693927969727E-2</v>
      </c>
      <c r="AP5727" s="6">
        <v>0.10206652532530561</v>
      </c>
      <c r="AQ5727" s="6">
        <v>4.1935111826967351</v>
      </c>
      <c r="AR5727" s="6">
        <v>100</v>
      </c>
      <c r="AS5727" s="6"/>
      <c r="AT5727" s="6">
        <v>0.49289977361597032</v>
      </c>
      <c r="AU5727" s="6" t="s">
        <v>2564</v>
      </c>
      <c r="AV5727" s="6" t="s">
        <v>2564</v>
      </c>
      <c r="AW5727" s="6"/>
      <c r="AX5727" s="6">
        <v>0.21822487621477712</v>
      </c>
      <c r="AY5727" s="6">
        <v>0.64230746294473606</v>
      </c>
      <c r="AZ5727" s="6">
        <f>LOG(Tabella1[[#This Row],[SiO2]]/Tabella1[[#This Row],[Al2O3]])</f>
        <v>0.52917648894893055</v>
      </c>
      <c r="BA5727" s="6">
        <f>LOG((Tabella1[[#This Row],[FeO]]*0.8998+Tabella1[[#This Row],[Fe2O3]])/Tabella1[[#This Row],[K2O]])</f>
        <v>-0.49892513647798192</v>
      </c>
      <c r="BB5727" s="6">
        <f>Tabella1[[#This Row],[Log SiO2/Al2O3]]/Tabella1[[#This Row],[Log (FeO3/K2O)]]</f>
        <v>-1.060633049448058</v>
      </c>
    </row>
    <row r="5728" spans="1:54">
      <c r="A5728" s="19" t="s">
        <v>4876</v>
      </c>
      <c r="B5728" s="19" t="s">
        <v>5123</v>
      </c>
      <c r="C5728" s="19" t="s">
        <v>4917</v>
      </c>
      <c r="D5728" s="19" t="s">
        <v>5124</v>
      </c>
      <c r="E5728" s="19" t="s">
        <v>2771</v>
      </c>
      <c r="F5728" s="19" t="s">
        <v>5125</v>
      </c>
      <c r="G5728" s="8" t="s">
        <v>5130</v>
      </c>
      <c r="H5728" s="8"/>
      <c r="I5728" s="6">
        <v>61.83</v>
      </c>
      <c r="J5728" s="6">
        <v>1.08</v>
      </c>
      <c r="K5728" s="6">
        <v>19.62</v>
      </c>
      <c r="L5728" s="6"/>
      <c r="M5728" s="6">
        <v>5.23</v>
      </c>
      <c r="N5728" s="6">
        <v>0</v>
      </c>
      <c r="O5728" s="6">
        <v>1.08</v>
      </c>
      <c r="P5728" s="6">
        <v>0.02</v>
      </c>
      <c r="Q5728" s="6">
        <v>0</v>
      </c>
      <c r="R5728" s="6">
        <v>4.5599999999999996</v>
      </c>
      <c r="S5728" s="6">
        <v>0.06</v>
      </c>
      <c r="T5728" s="6">
        <v>5.67</v>
      </c>
      <c r="U5728" s="6">
        <v>93.42</v>
      </c>
      <c r="V5728" s="12"/>
      <c r="W5728" s="6">
        <v>66.184971098265891</v>
      </c>
      <c r="X5728" s="6">
        <v>1.1560693641618498</v>
      </c>
      <c r="Y5728" s="6">
        <v>21.001926782273603</v>
      </c>
      <c r="Z5728" s="6">
        <v>5.5983729394134016</v>
      </c>
      <c r="AA5728" s="6">
        <v>0</v>
      </c>
      <c r="AB5728" s="6">
        <v>1.1560693641618498</v>
      </c>
      <c r="AC5728" s="6">
        <v>2.1408691928923144E-2</v>
      </c>
      <c r="AD5728" s="6">
        <v>0</v>
      </c>
      <c r="AE5728" s="6">
        <v>4.881181759794476</v>
      </c>
      <c r="AF5728" s="6">
        <v>100</v>
      </c>
      <c r="AG5728" s="6"/>
      <c r="AH5728" s="6">
        <v>74.362539687942402</v>
      </c>
      <c r="AI5728" s="6">
        <v>0.97686409536996788</v>
      </c>
      <c r="AJ5728" s="6">
        <v>13.909500838706737</v>
      </c>
      <c r="AK5728" s="6">
        <v>0</v>
      </c>
      <c r="AL5728" s="6">
        <v>5.260561323499525</v>
      </c>
      <c r="AM5728" s="6">
        <v>0</v>
      </c>
      <c r="AN5728" s="6">
        <v>1.9357996334340384</v>
      </c>
      <c r="AO5728" s="6">
        <v>2.57738420048279E-2</v>
      </c>
      <c r="AP5728" s="6">
        <v>0</v>
      </c>
      <c r="AQ5728" s="6">
        <v>3.4984132653483089</v>
      </c>
      <c r="AR5728" s="6">
        <v>100</v>
      </c>
      <c r="AS5728" s="6"/>
      <c r="AT5728" s="6">
        <v>0.26899701738403364</v>
      </c>
      <c r="AU5728" s="6" t="s">
        <v>2564</v>
      </c>
      <c r="AV5728" s="6" t="s">
        <v>2564</v>
      </c>
      <c r="AW5728" s="6"/>
      <c r="AX5728" s="6">
        <v>0.35440594175241835</v>
      </c>
      <c r="AY5728" s="6">
        <v>0.31124698291870734</v>
      </c>
      <c r="AZ5728" s="6">
        <f>LOG(Tabella1[[#This Row],[SiO2]]/Tabella1[[#This Row],[Al2O3]])</f>
        <v>0.49850024345494559</v>
      </c>
      <c r="BA5728" s="6">
        <f>LOG((Tabella1[[#This Row],[FeO]]*0.8998+Tabella1[[#This Row],[Fe2O3]])/Tabella1[[#This Row],[K2O]])</f>
        <v>1.3682835032387323E-2</v>
      </c>
      <c r="BB5728" s="6">
        <f>Tabella1[[#This Row],[Log SiO2/Al2O3]]/Tabella1[[#This Row],[Log (FeO3/K2O)]]</f>
        <v>36.432526028048542</v>
      </c>
    </row>
    <row r="5729" spans="1:54">
      <c r="A5729" s="19" t="s">
        <v>4876</v>
      </c>
      <c r="B5729" s="19" t="s">
        <v>5123</v>
      </c>
      <c r="C5729" s="19" t="s">
        <v>4917</v>
      </c>
      <c r="D5729" s="19" t="s">
        <v>5124</v>
      </c>
      <c r="E5729" s="19" t="s">
        <v>2771</v>
      </c>
      <c r="F5729" s="19" t="s">
        <v>5125</v>
      </c>
      <c r="G5729" s="8" t="s">
        <v>5131</v>
      </c>
      <c r="H5729" s="8"/>
      <c r="I5729" s="6">
        <v>46</v>
      </c>
      <c r="J5729" s="6">
        <v>1.87</v>
      </c>
      <c r="K5729" s="6">
        <v>31</v>
      </c>
      <c r="L5729" s="6"/>
      <c r="M5729" s="6">
        <v>3.3</v>
      </c>
      <c r="N5729" s="6">
        <v>0</v>
      </c>
      <c r="O5729" s="6">
        <v>1.5</v>
      </c>
      <c r="P5729" s="6">
        <v>0.02</v>
      </c>
      <c r="Q5729" s="6">
        <v>0.19</v>
      </c>
      <c r="R5729" s="6">
        <v>10.26</v>
      </c>
      <c r="S5729" s="6">
        <v>0.04</v>
      </c>
      <c r="T5729" s="6">
        <v>5.08</v>
      </c>
      <c r="U5729" s="6">
        <v>94.14</v>
      </c>
      <c r="V5729" s="12"/>
      <c r="W5729" s="6">
        <v>48.863394943700875</v>
      </c>
      <c r="X5729" s="6">
        <v>1.9864032292330573</v>
      </c>
      <c r="Y5729" s="6">
        <v>32.929679201189714</v>
      </c>
      <c r="Z5729" s="6">
        <v>3.5054174633524537</v>
      </c>
      <c r="AA5729" s="6">
        <v>0</v>
      </c>
      <c r="AB5729" s="6">
        <v>1.5933715742511154</v>
      </c>
      <c r="AC5729" s="6">
        <v>2.1244954323348206E-2</v>
      </c>
      <c r="AD5729" s="6">
        <v>0.20182706607180795</v>
      </c>
      <c r="AE5729" s="6">
        <v>10.89866156787763</v>
      </c>
      <c r="AF5729" s="6">
        <v>100.00000000000001</v>
      </c>
      <c r="AG5729" s="6"/>
      <c r="AH5729" s="6">
        <v>59.398888127208174</v>
      </c>
      <c r="AI5729" s="6">
        <v>1.8160069871971936</v>
      </c>
      <c r="AJ5729" s="6">
        <v>23.59607416435971</v>
      </c>
      <c r="AK5729" s="6">
        <v>0</v>
      </c>
      <c r="AL5729" s="6">
        <v>3.5637715406374997</v>
      </c>
      <c r="AM5729" s="6">
        <v>0</v>
      </c>
      <c r="AN5729" s="6">
        <v>2.8866453056773578</v>
      </c>
      <c r="AO5729" s="6">
        <v>2.7672263130031158E-2</v>
      </c>
      <c r="AP5729" s="6">
        <v>0.23786180873112944</v>
      </c>
      <c r="AQ5729" s="6">
        <v>8.4512149137833497</v>
      </c>
      <c r="AR5729" s="6">
        <v>99.999999999999986</v>
      </c>
      <c r="AS5729" s="6"/>
      <c r="AT5729" s="6">
        <v>0.44751298628498826</v>
      </c>
      <c r="AU5729" s="6" t="s">
        <v>2564</v>
      </c>
      <c r="AV5729" s="6" t="s">
        <v>2564</v>
      </c>
      <c r="AW5729" s="6"/>
      <c r="AX5729" s="6" t="s">
        <v>2564</v>
      </c>
      <c r="AY5729" s="6" t="s">
        <v>2564</v>
      </c>
      <c r="AZ5729" s="6">
        <f>LOG(Tabella1[[#This Row],[SiO2]]/Tabella1[[#This Row],[Al2O3]])</f>
        <v>0.1713961378473014</v>
      </c>
      <c r="BA5729" s="6">
        <f>LOG((Tabella1[[#This Row],[FeO]]*0.8998+Tabella1[[#This Row],[Fe2O3]])/Tabella1[[#This Row],[K2O]])</f>
        <v>-0.53848743206836203</v>
      </c>
      <c r="BB5729" s="6">
        <f>Tabella1[[#This Row],[Log SiO2/Al2O3]]/Tabella1[[#This Row],[Log (FeO3/K2O)]]</f>
        <v>-0.31829180708815935</v>
      </c>
    </row>
    <row r="5730" spans="1:54">
      <c r="A5730" s="19" t="s">
        <v>4876</v>
      </c>
      <c r="B5730" s="19" t="s">
        <v>5123</v>
      </c>
      <c r="C5730" s="19" t="s">
        <v>4917</v>
      </c>
      <c r="D5730" s="19" t="s">
        <v>5124</v>
      </c>
      <c r="E5730" s="19" t="s">
        <v>2771</v>
      </c>
      <c r="F5730" s="19" t="s">
        <v>5125</v>
      </c>
      <c r="G5730" s="8" t="s">
        <v>5132</v>
      </c>
      <c r="H5730" s="8"/>
      <c r="I5730" s="6">
        <v>55.05</v>
      </c>
      <c r="J5730" s="6">
        <v>1.22</v>
      </c>
      <c r="K5730" s="6">
        <v>24.94</v>
      </c>
      <c r="L5730" s="6"/>
      <c r="M5730" s="6">
        <v>4.0999999999999996</v>
      </c>
      <c r="N5730" s="6">
        <v>0</v>
      </c>
      <c r="O5730" s="6">
        <v>1.46</v>
      </c>
      <c r="P5730" s="6">
        <v>0.03</v>
      </c>
      <c r="Q5730" s="6">
        <v>0</v>
      </c>
      <c r="R5730" s="6">
        <v>5.58</v>
      </c>
      <c r="S5730" s="6">
        <v>0.09</v>
      </c>
      <c r="T5730" s="6">
        <v>6.96</v>
      </c>
      <c r="U5730" s="6">
        <v>92.379999999999981</v>
      </c>
      <c r="V5730" s="12"/>
      <c r="W5730" s="6">
        <v>59.590820523922936</v>
      </c>
      <c r="X5730" s="6">
        <v>1.3206321714656855</v>
      </c>
      <c r="Y5730" s="6">
        <v>26.997185537995243</v>
      </c>
      <c r="Z5730" s="6">
        <v>4.4381900844338604</v>
      </c>
      <c r="AA5730" s="6">
        <v>0</v>
      </c>
      <c r="AB5730" s="6">
        <v>1.5804286642130336</v>
      </c>
      <c r="AC5730" s="6">
        <v>3.2474561593418494E-2</v>
      </c>
      <c r="AD5730" s="6">
        <v>0</v>
      </c>
      <c r="AE5730" s="6">
        <v>6.0402684563758395</v>
      </c>
      <c r="AF5730" s="6">
        <v>100.00000000000001</v>
      </c>
      <c r="AG5730" s="6"/>
      <c r="AH5730" s="6">
        <v>68.895786671484061</v>
      </c>
      <c r="AI5730" s="6">
        <v>1.1482873896023895</v>
      </c>
      <c r="AJ5730" s="6">
        <v>18.398794300287694</v>
      </c>
      <c r="AK5730" s="6">
        <v>0</v>
      </c>
      <c r="AL5730" s="6">
        <v>4.2913568335654517</v>
      </c>
      <c r="AM5730" s="6">
        <v>0</v>
      </c>
      <c r="AN5730" s="6">
        <v>2.7231394163632974</v>
      </c>
      <c r="AO5730" s="6">
        <v>4.0230070520990625E-2</v>
      </c>
      <c r="AP5730" s="6">
        <v>0</v>
      </c>
      <c r="AQ5730" s="6">
        <v>4.4547243948618966</v>
      </c>
      <c r="AR5730" s="6">
        <v>99.999999999999986</v>
      </c>
      <c r="AS5730" s="6"/>
      <c r="AT5730" s="6">
        <v>0.38821596296255173</v>
      </c>
      <c r="AU5730" s="6" t="s">
        <v>2564</v>
      </c>
      <c r="AV5730" s="6" t="s">
        <v>2564</v>
      </c>
      <c r="AW5730" s="6"/>
      <c r="AX5730" s="6">
        <v>0.46185667759000609</v>
      </c>
      <c r="AY5730" s="6">
        <v>0.46420771595435473</v>
      </c>
      <c r="AZ5730" s="6">
        <f>LOG(Tabella1[[#This Row],[SiO2]]/Tabella1[[#This Row],[Al2O3]])</f>
        <v>0.34386087416524674</v>
      </c>
      <c r="BA5730" s="6">
        <f>LOG((Tabella1[[#This Row],[FeO]]*0.8998+Tabella1[[#This Row],[Fe2O3]])/Tabella1[[#This Row],[K2O]])</f>
        <v>-0.17970435338829524</v>
      </c>
      <c r="BB5730" s="6">
        <f>Tabella1[[#This Row],[Log SiO2/Al2O3]]/Tabella1[[#This Row],[Log (FeO3/K2O)]]</f>
        <v>-1.913481046406545</v>
      </c>
    </row>
    <row r="5731" spans="1:54">
      <c r="A5731" s="19" t="s">
        <v>4876</v>
      </c>
      <c r="B5731" s="19" t="s">
        <v>5123</v>
      </c>
      <c r="C5731" s="19" t="s">
        <v>4917</v>
      </c>
      <c r="D5731" s="19" t="s">
        <v>5124</v>
      </c>
      <c r="E5731" s="19" t="s">
        <v>2771</v>
      </c>
      <c r="F5731" s="19" t="s">
        <v>5125</v>
      </c>
      <c r="G5731" s="8" t="s">
        <v>5133</v>
      </c>
      <c r="H5731" s="8"/>
      <c r="I5731" s="6">
        <v>59.79</v>
      </c>
      <c r="J5731" s="6">
        <v>1.26</v>
      </c>
      <c r="K5731" s="6">
        <v>20.56</v>
      </c>
      <c r="L5731" s="6"/>
      <c r="M5731" s="6">
        <v>4.32</v>
      </c>
      <c r="N5731" s="6">
        <v>0.03</v>
      </c>
      <c r="O5731" s="6">
        <v>1.62</v>
      </c>
      <c r="P5731" s="6">
        <v>0.03</v>
      </c>
      <c r="Q5731" s="6">
        <v>0.05</v>
      </c>
      <c r="R5731" s="6">
        <v>7.23</v>
      </c>
      <c r="S5731" s="6">
        <v>0.06</v>
      </c>
      <c r="T5731" s="6">
        <v>4.25</v>
      </c>
      <c r="U5731" s="6">
        <v>94.890000000000015</v>
      </c>
      <c r="V5731" s="12"/>
      <c r="W5731" s="6">
        <v>63.009800822004415</v>
      </c>
      <c r="X5731" s="6">
        <v>1.3278533038254821</v>
      </c>
      <c r="Y5731" s="6">
        <v>21.667193592580876</v>
      </c>
      <c r="Z5731" s="6">
        <v>4.5526398988302237</v>
      </c>
      <c r="AA5731" s="6">
        <v>3.1615554852987664E-2</v>
      </c>
      <c r="AB5731" s="6">
        <v>1.7072399620613341</v>
      </c>
      <c r="AC5731" s="6">
        <v>3.1615554852987664E-2</v>
      </c>
      <c r="AD5731" s="6">
        <v>5.2692591421646111E-2</v>
      </c>
      <c r="AE5731" s="6">
        <v>7.619348719570028</v>
      </c>
      <c r="AF5731" s="6">
        <v>99.999999999999986</v>
      </c>
      <c r="AG5731" s="6"/>
      <c r="AH5731" s="6">
        <v>71.495465277813167</v>
      </c>
      <c r="AI5731" s="6">
        <v>1.1331200211933212</v>
      </c>
      <c r="AJ5731" s="6">
        <v>14.492076852670897</v>
      </c>
      <c r="AK5731" s="6">
        <v>0</v>
      </c>
      <c r="AL5731" s="6">
        <v>4.3202524160260731</v>
      </c>
      <c r="AM5731" s="6">
        <v>3.0386607627286098E-2</v>
      </c>
      <c r="AN5731" s="6">
        <v>2.8869990335888516</v>
      </c>
      <c r="AO5731" s="6">
        <v>3.8438408435800209E-2</v>
      </c>
      <c r="AP5731" s="6">
        <v>5.7965632598679033E-2</v>
      </c>
      <c r="AQ5731" s="6">
        <v>5.5149241270085119</v>
      </c>
      <c r="AR5731" s="6">
        <v>99.999999999999986</v>
      </c>
      <c r="AS5731" s="6"/>
      <c r="AT5731" s="6">
        <v>0.40056865696604776</v>
      </c>
      <c r="AU5731" s="6" t="s">
        <v>2564</v>
      </c>
      <c r="AV5731" s="6" t="s">
        <v>2564</v>
      </c>
      <c r="AW5731" s="6"/>
      <c r="AX5731" s="6" t="s">
        <v>2564</v>
      </c>
      <c r="AY5731" s="6" t="s">
        <v>2564</v>
      </c>
      <c r="AZ5731" s="6">
        <f>LOG(Tabella1[[#This Row],[SiO2]]/Tabella1[[#This Row],[Al2O3]])</f>
        <v>0.46360544309691198</v>
      </c>
      <c r="BA5731" s="6">
        <f>LOG((Tabella1[[#This Row],[FeO]]*0.8998+Tabella1[[#This Row],[Fe2O3]])/Tabella1[[#This Row],[K2O]])</f>
        <v>-0.2695085616500707</v>
      </c>
      <c r="BB5731" s="6">
        <f>Tabella1[[#This Row],[Log SiO2/Al2O3]]/Tabella1[[#This Row],[Log (FeO3/K2O)]]</f>
        <v>-1.7201881834791439</v>
      </c>
    </row>
    <row r="5732" spans="1:54">
      <c r="A5732" s="19" t="s">
        <v>4876</v>
      </c>
      <c r="B5732" s="19" t="s">
        <v>5123</v>
      </c>
      <c r="C5732" s="19" t="s">
        <v>4917</v>
      </c>
      <c r="D5732" s="19" t="s">
        <v>5124</v>
      </c>
      <c r="E5732" s="19" t="s">
        <v>2771</v>
      </c>
      <c r="F5732" s="19" t="s">
        <v>5125</v>
      </c>
      <c r="G5732" s="8" t="s">
        <v>5134</v>
      </c>
      <c r="H5732" s="8"/>
      <c r="I5732" s="6">
        <v>57.83</v>
      </c>
      <c r="J5732" s="6">
        <v>1.39</v>
      </c>
      <c r="K5732" s="6">
        <v>23.27</v>
      </c>
      <c r="L5732" s="6"/>
      <c r="M5732" s="6">
        <v>3.04</v>
      </c>
      <c r="N5732" s="6">
        <v>0</v>
      </c>
      <c r="O5732" s="6">
        <v>1.5</v>
      </c>
      <c r="P5732" s="6">
        <v>0.02</v>
      </c>
      <c r="Q5732" s="6">
        <v>0.03</v>
      </c>
      <c r="R5732" s="6">
        <v>6.65</v>
      </c>
      <c r="S5732" s="6">
        <v>0.11</v>
      </c>
      <c r="T5732" s="6">
        <v>5.45</v>
      </c>
      <c r="U5732" s="6">
        <v>93.73</v>
      </c>
      <c r="V5732" s="12"/>
      <c r="W5732" s="6">
        <v>61.698495679078199</v>
      </c>
      <c r="X5732" s="6">
        <v>1.4829830363810945</v>
      </c>
      <c r="Y5732" s="6">
        <v>24.826629680998611</v>
      </c>
      <c r="Z5732" s="6">
        <v>3.2433585831644081</v>
      </c>
      <c r="AA5732" s="6">
        <v>0</v>
      </c>
      <c r="AB5732" s="6">
        <v>1.6003414061666488</v>
      </c>
      <c r="AC5732" s="6">
        <v>2.133788541555532E-2</v>
      </c>
      <c r="AD5732" s="6">
        <v>3.2006828123332977E-2</v>
      </c>
      <c r="AE5732" s="6">
        <v>7.0948469006721426</v>
      </c>
      <c r="AF5732" s="6">
        <v>99.999999999999986</v>
      </c>
      <c r="AG5732" s="6"/>
      <c r="AH5732" s="6">
        <v>70.775357468512183</v>
      </c>
      <c r="AI5732" s="6">
        <v>1.2793786652503827</v>
      </c>
      <c r="AJ5732" s="6">
        <v>16.787376754813277</v>
      </c>
      <c r="AK5732" s="6">
        <v>0</v>
      </c>
      <c r="AL5732" s="6">
        <v>3.1115579547183829</v>
      </c>
      <c r="AM5732" s="6">
        <v>0</v>
      </c>
      <c r="AN5732" s="6">
        <v>2.7359100760509159</v>
      </c>
      <c r="AO5732" s="6">
        <v>2.6227269202656427E-2</v>
      </c>
      <c r="AP5732" s="6">
        <v>3.5595964590633411E-2</v>
      </c>
      <c r="AQ5732" s="6">
        <v>5.1916071965419679</v>
      </c>
      <c r="AR5732" s="6">
        <v>99.999999999999972</v>
      </c>
      <c r="AS5732" s="6"/>
      <c r="AT5732" s="6">
        <v>0.46787944143595028</v>
      </c>
      <c r="AU5732" s="6" t="s">
        <v>2564</v>
      </c>
      <c r="AV5732" s="6" t="s">
        <v>2564</v>
      </c>
      <c r="AW5732" s="6"/>
      <c r="AX5732" s="6">
        <v>0.2048649697303612</v>
      </c>
      <c r="AY5732" s="6">
        <v>0.59891780942427508</v>
      </c>
      <c r="AZ5732" s="6">
        <f>LOG(Tabella1[[#This Row],[SiO2]]/Tabella1[[#This Row],[Al2O3]])</f>
        <v>0.39535680901686465</v>
      </c>
      <c r="BA5732" s="6">
        <f>LOG((Tabella1[[#This Row],[FeO]]*0.8998+Tabella1[[#This Row],[Fe2O3]])/Tabella1[[#This Row],[K2O]])</f>
        <v>-0.38580207286480284</v>
      </c>
      <c r="BB5732" s="6">
        <f>Tabella1[[#This Row],[Log SiO2/Al2O3]]/Tabella1[[#This Row],[Log (FeO3/K2O)]]</f>
        <v>-1.0247659015440544</v>
      </c>
    </row>
    <row r="5733" spans="1:54">
      <c r="A5733" s="19"/>
      <c r="B5733" s="19"/>
      <c r="C5733" s="19"/>
      <c r="D5733" s="19"/>
      <c r="E5733" s="19"/>
      <c r="F5733" s="19"/>
      <c r="G5733" s="8"/>
      <c r="H5733" s="8"/>
      <c r="I5733" s="6">
        <f>SUBTOTAL(101,Tabella1[SiO2])</f>
        <v>60.834407129079011</v>
      </c>
      <c r="J5733" s="6">
        <f>SUBTOTAL(101,Tabella1[TiO2])</f>
        <v>0.86465300912736065</v>
      </c>
      <c r="K5733" s="6">
        <f>MEDIAN(Tabella1[Al2O3])</f>
        <v>18.559999999999999</v>
      </c>
      <c r="L5733" s="6">
        <f>SUBTOTAL(101,Tabella1[Fe2O3])</f>
        <v>2.822956519497926</v>
      </c>
      <c r="M5733" s="6">
        <f>SUBTOTAL(101,Tabella1[FeO])</f>
        <v>5.6005494596828358</v>
      </c>
      <c r="N5733" s="6">
        <f>MEDIAN(Tabella1[MnO])</f>
        <v>0.08</v>
      </c>
      <c r="O5733" s="6">
        <f>MEDIAN(Tabella1[MgO])</f>
        <v>2.29</v>
      </c>
      <c r="P5733" s="6">
        <f>MEDIAN(Tabella1[CaO])</f>
        <v>0.62</v>
      </c>
      <c r="Q5733" s="6">
        <f>MEDIAN(Tabella1[Na2O])</f>
        <v>1.3</v>
      </c>
      <c r="R5733" s="6">
        <f>MEDIAN(Tabella1[K2O])</f>
        <v>3.7546048931962672</v>
      </c>
      <c r="S5733" s="6">
        <f>MEDIAN(Tabella1[P2O5])</f>
        <v>0.12831817428446202</v>
      </c>
      <c r="T5733" s="6">
        <f>MEDIAN(Tabella1[LOI])</f>
        <v>3.23</v>
      </c>
      <c r="U5733" s="6">
        <f>MEDIAN(Tabella1[Total])</f>
        <v>96.17</v>
      </c>
      <c r="V5733" s="6" t="e">
        <f>MEDIAN(Tabella1[Colonna2])</f>
        <v>#NUM!</v>
      </c>
      <c r="W5733" s="6">
        <f>MEDIAN(Tabella1[SiO23])</f>
        <v>63.37443680341476</v>
      </c>
      <c r="X5733" s="6">
        <f>MEDIAN(Tabella1[TiO24])</f>
        <v>0.89552238805970141</v>
      </c>
      <c r="Y5733" s="6">
        <f>MEDIAN(Tabella1[Al2O35])</f>
        <v>19.398822435698793</v>
      </c>
      <c r="Z5733" s="6">
        <f>MEDIAN(Tabella1[FeO6])</f>
        <v>6.773116259653519</v>
      </c>
      <c r="AA5733" s="6">
        <f>MEDIAN(Tabella1[MnO7])</f>
        <v>8.2465725182970823E-2</v>
      </c>
      <c r="AB5733" s="6">
        <f>MEDIAN(Tabella1[MgO8])</f>
        <v>2.3814563928873844</v>
      </c>
      <c r="AC5733" s="6">
        <f>MEDIAN(Tabella1[CaO9])</f>
        <v>0.64590061464735915</v>
      </c>
      <c r="AD5733" s="6">
        <f>MEDIAN(Tabella1[Na2O10])</f>
        <v>1.3636840448966747</v>
      </c>
      <c r="AE5733" s="6">
        <f>MEDIAN(Tabella1[K2O11])</f>
        <v>3.9055763514815838</v>
      </c>
      <c r="AF5733" s="6">
        <f>MEDIAN(Tabella1[Total12])</f>
        <v>100</v>
      </c>
      <c r="AG5733" s="6" t="e">
        <f>MEDIAN(Tabella1[Colonna13])</f>
        <v>#NUM!</v>
      </c>
      <c r="AH5733" s="6">
        <f>MEDIAN(Tabella1[SiO214])</f>
        <v>70.368074621587397</v>
      </c>
      <c r="AI5733" s="6">
        <f>MEDIAN(Tabella1[TiO215])</f>
        <v>0.74685839654073194</v>
      </c>
      <c r="AJ5733" s="6">
        <f>MEDIAN(Tabella1[Al2O316])</f>
        <v>12.676635105461131</v>
      </c>
      <c r="AK5733" s="6">
        <f>MEDIAN(Tabella1[Fe2O317])</f>
        <v>0</v>
      </c>
      <c r="AL5733" s="6">
        <f>MEDIAN(Tabella1[FeO18])</f>
        <v>5.6719422185363939</v>
      </c>
      <c r="AM5733" s="6">
        <f>MEDIAN(Tabella1[MnO19])</f>
        <v>7.7170490116698853E-2</v>
      </c>
      <c r="AN5733" s="6">
        <f>MEDIAN(Tabella1[MgO20])</f>
        <v>3.9429581735310291</v>
      </c>
      <c r="AO5733" s="6">
        <f>MEDIAN(Tabella1[CaO21])</f>
        <v>0.77403962206121124</v>
      </c>
      <c r="AP5733" s="6">
        <f>MEDIAN(Tabella1[Na2O22])</f>
        <v>1.470625116798947</v>
      </c>
      <c r="AQ5733" s="6">
        <f>MEDIAN(Tabella1[K2O23])</f>
        <v>2.7687404235124604</v>
      </c>
      <c r="AR5733" s="6">
        <f>MEDIAN(Tabella1[Total24])</f>
        <v>100</v>
      </c>
      <c r="AS5733" s="6" t="e">
        <f>MEDIAN(Tabella1[Colonna25])</f>
        <v>#NUM!</v>
      </c>
      <c r="AT5733" s="6">
        <f>MEDIAN(Tabella1[XMg = (MgO/(MgO+FeOtotal))])</f>
        <v>0.39205135978876465</v>
      </c>
      <c r="AU5733" s="6">
        <f>MEDIAN(Tabella1[XFe3+ = (2Fe2O3/(2Fe2O3+FeO))])</f>
        <v>0.23027973227289267</v>
      </c>
      <c r="AV5733" s="6">
        <f>MEDIAN(Tabella1[XMg* = (MgO/(MgO+FeO))])</f>
        <v>0.4639909918680909</v>
      </c>
      <c r="AW5733" s="6" t="e">
        <f>MEDIAN(Tabella1[Colonna26])</f>
        <v>#NUM!</v>
      </c>
      <c r="AX5733" s="6">
        <f>MEDIAN(Tabella1[AMs = (Al2O3-3K2O/(Al2O3-3K2O+MgO+FeOtotal))])</f>
        <v>0.16751433504041116</v>
      </c>
      <c r="AY5733" s="6">
        <f>MEDIAN(Tabella1[XMgproj = (MgO/(MgO+FeOtotal))])</f>
        <v>0.42203291306799973</v>
      </c>
      <c r="AZ5733" s="19"/>
      <c r="BA5733" s="19"/>
      <c r="BB5733" s="19"/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15A30-E5F0-4246-B45F-4293292B656F}">
  <dimension ref="A1:C41"/>
  <sheetViews>
    <sheetView tabSelected="1" zoomScale="90" zoomScaleNormal="90" workbookViewId="0">
      <selection activeCell="K22" sqref="K22"/>
    </sheetView>
  </sheetViews>
  <sheetFormatPr defaultRowHeight="14.4"/>
  <cols>
    <col min="1" max="1" width="11.6640625" customWidth="1"/>
  </cols>
  <sheetData>
    <row r="1" spans="1:2">
      <c r="A1" t="s">
        <v>5193</v>
      </c>
      <c r="B1" t="s">
        <v>5151</v>
      </c>
    </row>
    <row r="2" spans="1:2" ht="73.8" customHeight="1">
      <c r="A2" t="s">
        <v>5194</v>
      </c>
      <c r="B2" s="38" t="s">
        <v>5195</v>
      </c>
    </row>
    <row r="23" spans="1:3">
      <c r="A23" s="58" t="s">
        <v>5213</v>
      </c>
      <c r="B23" s="58"/>
      <c r="C23" s="58"/>
    </row>
    <row r="24" spans="1:3" ht="15" thickBot="1">
      <c r="A24" s="59"/>
      <c r="B24" s="59"/>
      <c r="C24" s="59"/>
    </row>
    <row r="25" spans="1:3" ht="77.400000000000006" thickBot="1">
      <c r="A25" s="39" t="s">
        <v>5203</v>
      </c>
      <c r="B25" s="39" t="s">
        <v>5204</v>
      </c>
      <c r="C25" s="39" t="s">
        <v>5205</v>
      </c>
    </row>
    <row r="26" spans="1:3" ht="77.400000000000006" thickBot="1">
      <c r="A26" s="40" t="s">
        <v>5206</v>
      </c>
      <c r="B26" s="41">
        <v>0</v>
      </c>
      <c r="C26" s="41">
        <v>0.6</v>
      </c>
    </row>
    <row r="27" spans="1:3" ht="19.8" thickBot="1">
      <c r="A27" s="42"/>
      <c r="B27" s="43">
        <v>1.72</v>
      </c>
      <c r="C27" s="43">
        <v>0.6</v>
      </c>
    </row>
    <row r="28" spans="1:3" ht="39" thickBot="1">
      <c r="A28" s="40" t="s">
        <v>5207</v>
      </c>
      <c r="B28" s="41">
        <v>0.76049999999999995</v>
      </c>
      <c r="C28" s="41">
        <v>0.05</v>
      </c>
    </row>
    <row r="29" spans="1:3" ht="19.8" thickBot="1">
      <c r="A29" s="42"/>
      <c r="B29" s="43">
        <v>1.68</v>
      </c>
      <c r="C29" s="43">
        <v>0.05</v>
      </c>
    </row>
    <row r="30" spans="1:3" ht="39" thickBot="1">
      <c r="A30" s="40" t="s">
        <v>5208</v>
      </c>
      <c r="B30" s="41">
        <v>0.55000000000000004</v>
      </c>
      <c r="C30" s="41">
        <v>-0.1</v>
      </c>
    </row>
    <row r="31" spans="1:3" ht="19.8" thickBot="1">
      <c r="A31" s="42"/>
      <c r="B31" s="43">
        <v>0.71</v>
      </c>
      <c r="C31" s="43">
        <v>0.6</v>
      </c>
    </row>
    <row r="32" spans="1:3" ht="39" thickBot="1">
      <c r="A32" s="40" t="s">
        <v>5209</v>
      </c>
      <c r="B32" s="41">
        <v>0.71</v>
      </c>
      <c r="C32" s="41">
        <v>0.6</v>
      </c>
    </row>
    <row r="33" spans="1:3" ht="19.8" thickBot="1">
      <c r="A33" s="42"/>
      <c r="B33" s="43">
        <v>0.71</v>
      </c>
      <c r="C33" s="43">
        <v>1.5</v>
      </c>
    </row>
    <row r="34" spans="1:3" ht="58.2" thickBot="1">
      <c r="A34" s="40" t="s">
        <v>5210</v>
      </c>
      <c r="B34" s="41">
        <v>0.64300000000000002</v>
      </c>
      <c r="C34" s="41">
        <v>-0.5</v>
      </c>
    </row>
    <row r="35" spans="1:3" ht="19.8" thickBot="1">
      <c r="A35" s="42"/>
      <c r="B35" s="43">
        <v>0.89</v>
      </c>
      <c r="C35" s="43">
        <v>0.6</v>
      </c>
    </row>
    <row r="36" spans="1:3" ht="96.6" thickBot="1">
      <c r="A36" s="40" t="s">
        <v>5211</v>
      </c>
      <c r="B36" s="41">
        <v>1</v>
      </c>
      <c r="C36" s="41">
        <v>-1</v>
      </c>
    </row>
    <row r="37" spans="1:3" ht="19.8" thickBot="1">
      <c r="A37" s="43"/>
      <c r="B37" s="43">
        <v>1.1375</v>
      </c>
      <c r="C37" s="43">
        <v>0.6</v>
      </c>
    </row>
    <row r="38" spans="1:3" ht="58.2" thickBot="1">
      <c r="A38" s="40" t="s">
        <v>5212</v>
      </c>
      <c r="B38" s="41">
        <v>1.6</v>
      </c>
      <c r="C38" s="41">
        <v>-1</v>
      </c>
    </row>
    <row r="39" spans="1:3" ht="19.8" thickBot="1">
      <c r="A39" s="43"/>
      <c r="B39" s="43">
        <v>1.8</v>
      </c>
      <c r="C39" s="43">
        <v>1.5</v>
      </c>
    </row>
    <row r="40" spans="1:3" ht="19.2">
      <c r="B40" s="44"/>
      <c r="C40" s="44"/>
    </row>
    <row r="41" spans="1:3" ht="19.2">
      <c r="B41" s="45"/>
      <c r="C41" s="45"/>
    </row>
  </sheetData>
  <mergeCells count="1">
    <mergeCell ref="A23:C2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89B16-7BA3-4094-A503-C2176DD3145B}">
  <dimension ref="A1:D15"/>
  <sheetViews>
    <sheetView workbookViewId="0">
      <selection activeCell="E3" sqref="E3:E12"/>
    </sheetView>
  </sheetViews>
  <sheetFormatPr defaultRowHeight="14.4"/>
  <cols>
    <col min="3" max="3" width="17.33203125" customWidth="1"/>
    <col min="4" max="4" width="12" bestFit="1" customWidth="1"/>
  </cols>
  <sheetData>
    <row r="1" spans="1:4" ht="29.4" thickBot="1">
      <c r="A1" s="33" t="s">
        <v>5196</v>
      </c>
      <c r="B1" s="33"/>
      <c r="C1" s="55"/>
      <c r="D1" s="55"/>
    </row>
    <row r="2" spans="1:4" ht="15" thickBot="1">
      <c r="A2" s="34"/>
      <c r="B2" s="34"/>
      <c r="C2" s="34" t="s">
        <v>5236</v>
      </c>
      <c r="D2" s="34" t="s">
        <v>5237</v>
      </c>
    </row>
    <row r="3" spans="1:4" ht="16.2" thickTop="1" thickBot="1">
      <c r="A3" s="35" t="s">
        <v>5197</v>
      </c>
      <c r="B3" s="33"/>
      <c r="C3" s="56">
        <v>81.656778000000003</v>
      </c>
      <c r="D3" s="56">
        <v>67.145347999999998</v>
      </c>
    </row>
    <row r="4" spans="1:4" ht="15.6" thickBot="1">
      <c r="A4" s="35" t="s">
        <v>5198</v>
      </c>
      <c r="B4" s="33"/>
      <c r="C4" s="56">
        <v>0.97994800000000004</v>
      </c>
      <c r="D4" s="56">
        <v>0.63050799999999996</v>
      </c>
    </row>
    <row r="5" spans="1:4" ht="15.6" thickBot="1">
      <c r="A5" s="35" t="s">
        <v>5199</v>
      </c>
      <c r="B5" s="33"/>
      <c r="C5" s="56">
        <v>7.6590239999999996</v>
      </c>
      <c r="D5" s="56">
        <v>14.025691999999999</v>
      </c>
    </row>
    <row r="6" spans="1:4" ht="15.6" thickBot="1">
      <c r="A6" s="35" t="s">
        <v>5200</v>
      </c>
      <c r="B6" s="33"/>
      <c r="C6" s="56">
        <v>5.1261070000000002</v>
      </c>
      <c r="D6" s="56">
        <v>9.2330000000000005</v>
      </c>
    </row>
    <row r="7" spans="1:4" ht="15.6" thickBot="1">
      <c r="A7" s="33" t="s">
        <v>1</v>
      </c>
      <c r="B7" s="33"/>
      <c r="C7" s="56">
        <v>0.22426399999999999</v>
      </c>
      <c r="D7" s="56">
        <v>0.30543599999999999</v>
      </c>
    </row>
    <row r="8" spans="1:4" ht="15.6" thickBot="1">
      <c r="A8" s="33" t="s">
        <v>2</v>
      </c>
      <c r="B8" s="33"/>
      <c r="C8" s="56">
        <v>0.45899299999999998</v>
      </c>
      <c r="D8" s="56">
        <v>1.0740460000000001</v>
      </c>
    </row>
    <row r="9" spans="1:4" ht="15.6" thickBot="1">
      <c r="A9" s="33" t="s">
        <v>3</v>
      </c>
      <c r="B9" s="33"/>
      <c r="C9" s="56">
        <v>0.57524600000000004</v>
      </c>
      <c r="D9" s="56">
        <v>0.96709800000000001</v>
      </c>
    </row>
    <row r="10" spans="1:4" ht="15.6" thickBot="1">
      <c r="A10" s="35" t="s">
        <v>5201</v>
      </c>
      <c r="B10" s="33"/>
      <c r="C10" s="56">
        <v>0.15123400000000001</v>
      </c>
      <c r="D10" s="56">
        <v>0.16933599999999999</v>
      </c>
    </row>
    <row r="11" spans="1:4" ht="15.6" thickBot="1">
      <c r="A11" s="35" t="s">
        <v>5202</v>
      </c>
      <c r="B11" s="33"/>
      <c r="C11" s="56">
        <v>1.7920579999999999</v>
      </c>
      <c r="D11" s="56">
        <v>3.550726</v>
      </c>
    </row>
    <row r="12" spans="1:4" ht="15.6" thickBot="1">
      <c r="A12" s="33" t="s">
        <v>4</v>
      </c>
      <c r="B12" s="33"/>
      <c r="C12" s="57"/>
      <c r="D12" s="57"/>
    </row>
    <row r="13" spans="1:4" ht="15" thickBot="1">
      <c r="A13" s="36"/>
      <c r="B13" s="36"/>
      <c r="C13" s="36"/>
      <c r="D13" s="36"/>
    </row>
    <row r="14" spans="1:4" ht="15" thickTop="1">
      <c r="A14" s="37" t="s">
        <v>5190</v>
      </c>
      <c r="C14">
        <f>LOG(C3/C5)</f>
        <v>1.0278188091900788</v>
      </c>
      <c r="D14">
        <f>LOG(D3/D5)</f>
        <v>0.68009163133327655</v>
      </c>
    </row>
    <row r="15" spans="1:4">
      <c r="A15" s="37" t="s">
        <v>5191</v>
      </c>
      <c r="C15">
        <f>LOG((C6*0.8998)/C11)</f>
        <v>0.41058159453080978</v>
      </c>
      <c r="D15">
        <f>LOG((D6*0.8998)/D11)</f>
        <v>0.36917166413565439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5C6D4-0285-4D6A-901B-6FA3466F8DA5}">
  <dimension ref="A1:CD12"/>
  <sheetViews>
    <sheetView topLeftCell="BM1" workbookViewId="0">
      <selection activeCell="CC7" sqref="CC7"/>
    </sheetView>
  </sheetViews>
  <sheetFormatPr defaultRowHeight="14.4"/>
  <sheetData>
    <row r="1" spans="1:82">
      <c r="B1" s="62" t="s">
        <v>5214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V1" s="63" t="s">
        <v>5215</v>
      </c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K1" s="58" t="s">
        <v>5216</v>
      </c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Z1" s="64" t="s">
        <v>5217</v>
      </c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N1" s="60" t="s">
        <v>5218</v>
      </c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</row>
    <row r="2" spans="1:82">
      <c r="B2" t="s">
        <v>5197</v>
      </c>
      <c r="C2" t="s">
        <v>5198</v>
      </c>
      <c r="D2" t="s">
        <v>5199</v>
      </c>
      <c r="E2" t="s">
        <v>5219</v>
      </c>
      <c r="F2" t="s">
        <v>1</v>
      </c>
      <c r="G2" t="s">
        <v>2</v>
      </c>
      <c r="H2" t="s">
        <v>3</v>
      </c>
      <c r="I2" t="s">
        <v>5201</v>
      </c>
      <c r="J2" t="s">
        <v>5202</v>
      </c>
      <c r="K2" t="s">
        <v>5220</v>
      </c>
      <c r="M2" t="s">
        <v>129</v>
      </c>
      <c r="O2" t="s">
        <v>5221</v>
      </c>
      <c r="P2" t="s">
        <v>5222</v>
      </c>
      <c r="Q2" t="s">
        <v>5223</v>
      </c>
      <c r="R2" t="s">
        <v>5224</v>
      </c>
      <c r="S2" t="s">
        <v>5225</v>
      </c>
      <c r="V2" t="s">
        <v>5197</v>
      </c>
      <c r="W2" t="s">
        <v>5198</v>
      </c>
      <c r="X2" t="s">
        <v>5199</v>
      </c>
      <c r="Y2" t="s">
        <v>5219</v>
      </c>
      <c r="Z2" t="s">
        <v>1</v>
      </c>
      <c r="AA2" t="s">
        <v>2</v>
      </c>
      <c r="AB2" t="s">
        <v>3</v>
      </c>
      <c r="AC2" t="s">
        <v>5201</v>
      </c>
      <c r="AD2" t="s">
        <v>5202</v>
      </c>
      <c r="AE2" t="s">
        <v>5220</v>
      </c>
      <c r="AF2" t="s">
        <v>129</v>
      </c>
      <c r="AG2" t="s">
        <v>5226</v>
      </c>
      <c r="AH2" t="s">
        <v>5227</v>
      </c>
      <c r="AK2" t="s">
        <v>5197</v>
      </c>
      <c r="AL2" t="s">
        <v>5198</v>
      </c>
      <c r="AM2" t="s">
        <v>5199</v>
      </c>
      <c r="AN2" t="s">
        <v>5219</v>
      </c>
      <c r="AO2" t="s">
        <v>1</v>
      </c>
      <c r="AP2" t="s">
        <v>2</v>
      </c>
      <c r="AQ2" t="s">
        <v>3</v>
      </c>
      <c r="AR2" t="s">
        <v>5201</v>
      </c>
      <c r="AS2" t="s">
        <v>5202</v>
      </c>
      <c r="AT2" t="s">
        <v>5220</v>
      </c>
      <c r="AU2" t="s">
        <v>129</v>
      </c>
      <c r="AV2" t="s">
        <v>5226</v>
      </c>
      <c r="AW2" t="s">
        <v>5227</v>
      </c>
      <c r="AZ2" t="s">
        <v>5197</v>
      </c>
      <c r="BA2" t="s">
        <v>5198</v>
      </c>
      <c r="BB2" t="s">
        <v>5199</v>
      </c>
      <c r="BC2" t="s">
        <v>5219</v>
      </c>
      <c r="BD2" t="s">
        <v>1</v>
      </c>
      <c r="BE2" t="s">
        <v>2</v>
      </c>
      <c r="BF2" t="s">
        <v>3</v>
      </c>
      <c r="BG2" t="s">
        <v>5201</v>
      </c>
      <c r="BH2" t="s">
        <v>5202</v>
      </c>
      <c r="BI2" t="s">
        <v>5220</v>
      </c>
      <c r="BJ2" t="s">
        <v>129</v>
      </c>
      <c r="BK2" t="s">
        <v>5227</v>
      </c>
      <c r="BN2" t="s">
        <v>5197</v>
      </c>
      <c r="BO2" t="s">
        <v>5198</v>
      </c>
      <c r="BP2" t="s">
        <v>5199</v>
      </c>
      <c r="BQ2" t="s">
        <v>5219</v>
      </c>
      <c r="BR2" t="s">
        <v>1</v>
      </c>
      <c r="BS2" t="s">
        <v>2</v>
      </c>
      <c r="BT2" t="s">
        <v>3</v>
      </c>
      <c r="BU2" t="s">
        <v>5201</v>
      </c>
      <c r="BV2" t="s">
        <v>5202</v>
      </c>
      <c r="BW2" t="s">
        <v>5220</v>
      </c>
      <c r="BX2" t="s">
        <v>129</v>
      </c>
      <c r="BY2" t="s">
        <v>5227</v>
      </c>
      <c r="CB2" t="s">
        <v>5190</v>
      </c>
      <c r="CC2" t="s">
        <v>5191</v>
      </c>
    </row>
    <row r="3" spans="1:82" ht="18">
      <c r="A3" s="46"/>
      <c r="B3" s="61" t="s">
        <v>5228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47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32"/>
      <c r="CA3" s="32"/>
      <c r="CB3" s="32"/>
      <c r="CC3" s="32"/>
      <c r="CD3" s="32"/>
    </row>
    <row r="4" spans="1:82" ht="15.6">
      <c r="B4">
        <v>64.13</v>
      </c>
      <c r="C4">
        <v>0.91</v>
      </c>
      <c r="D4">
        <v>19.63</v>
      </c>
      <c r="E4">
        <v>6.85</v>
      </c>
      <c r="F4">
        <v>0.08</v>
      </c>
      <c r="G4">
        <v>2.41</v>
      </c>
      <c r="H4">
        <v>0.65</v>
      </c>
      <c r="I4">
        <v>1.38</v>
      </c>
      <c r="J4">
        <v>3.95</v>
      </c>
      <c r="O4">
        <v>0.39</v>
      </c>
      <c r="P4" s="48">
        <v>0.23</v>
      </c>
      <c r="Q4">
        <v>0.46</v>
      </c>
      <c r="R4">
        <v>0.19</v>
      </c>
      <c r="S4">
        <v>0.42</v>
      </c>
      <c r="V4">
        <v>1.0673248475487975</v>
      </c>
      <c r="W4" s="48">
        <v>1.1389407600614779E-2</v>
      </c>
      <c r="X4">
        <v>0.19252421509358461</v>
      </c>
      <c r="Y4">
        <v>9.5342285765187954E-2</v>
      </c>
      <c r="Z4">
        <v>1.1277548937513922E-3</v>
      </c>
      <c r="AA4">
        <v>5.9784577067529286E-2</v>
      </c>
      <c r="AB4">
        <v>1.1590708887755576E-2</v>
      </c>
      <c r="AC4">
        <v>2.226560609238613E-2</v>
      </c>
      <c r="AD4">
        <v>4.1930546031247282E-2</v>
      </c>
      <c r="AE4">
        <v>0</v>
      </c>
      <c r="AF4">
        <v>0</v>
      </c>
      <c r="AG4">
        <v>1.1590708887755576E-2</v>
      </c>
      <c r="AH4">
        <v>1.5032799489808546</v>
      </c>
      <c r="AK4" s="49">
        <v>70.999739487803865</v>
      </c>
      <c r="AL4" s="49">
        <v>0.75763716587427399</v>
      </c>
      <c r="AM4" s="49">
        <v>12.806943591851006</v>
      </c>
      <c r="AN4" s="49">
        <v>6.342284138747746</v>
      </c>
      <c r="AO4" s="49">
        <v>7.5019619234325E-2</v>
      </c>
      <c r="AP4" s="49">
        <v>3.9769423591434263</v>
      </c>
      <c r="AQ4" s="49">
        <v>0.77102797091210273</v>
      </c>
      <c r="AR4" s="49">
        <v>1.4811350412463793</v>
      </c>
      <c r="AS4" s="49">
        <v>2.7892706251868793</v>
      </c>
      <c r="AT4" s="49">
        <v>0</v>
      </c>
      <c r="AU4" s="49">
        <v>0</v>
      </c>
      <c r="AV4" s="49">
        <v>0.77102797091210273</v>
      </c>
      <c r="AW4" s="49">
        <v>100</v>
      </c>
      <c r="AZ4">
        <v>64.13</v>
      </c>
      <c r="BA4" s="48">
        <v>0.91</v>
      </c>
      <c r="BB4">
        <v>19.63</v>
      </c>
      <c r="BC4">
        <v>6.85</v>
      </c>
      <c r="BD4">
        <v>8.0000000000000016E-2</v>
      </c>
      <c r="BE4">
        <v>2.41</v>
      </c>
      <c r="BF4">
        <v>0.65</v>
      </c>
      <c r="BG4">
        <v>1.38</v>
      </c>
      <c r="BH4">
        <v>3.95</v>
      </c>
      <c r="BI4">
        <v>0</v>
      </c>
      <c r="BJ4">
        <v>0</v>
      </c>
      <c r="BK4">
        <v>99.989999999999981</v>
      </c>
      <c r="BN4">
        <v>64.136413641364143</v>
      </c>
      <c r="BO4">
        <v>0.91009100910091034</v>
      </c>
      <c r="BP4">
        <v>19.631963196319635</v>
      </c>
      <c r="BQ4">
        <v>6.8506850685068512</v>
      </c>
      <c r="BR4">
        <v>8.000800080008004E-2</v>
      </c>
      <c r="BS4">
        <v>2.4102410241024108</v>
      </c>
      <c r="BT4">
        <v>0.65006500650065024</v>
      </c>
      <c r="BU4">
        <v>1.3801380138013803</v>
      </c>
      <c r="BV4">
        <v>3.9503950395039511</v>
      </c>
      <c r="BW4">
        <v>0</v>
      </c>
      <c r="BX4">
        <v>0</v>
      </c>
      <c r="BY4">
        <v>100</v>
      </c>
      <c r="CB4" s="32">
        <v>0.5141409403172329</v>
      </c>
      <c r="CC4">
        <v>0.19323946469551334</v>
      </c>
    </row>
    <row r="5" spans="1:82" ht="18">
      <c r="A5" s="61" t="s">
        <v>5229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47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32"/>
      <c r="CA5" s="32"/>
      <c r="CB5" s="32"/>
      <c r="CC5" s="32"/>
      <c r="CD5" s="32"/>
    </row>
    <row r="6" spans="1:82" ht="15.6">
      <c r="A6" s="51" t="s">
        <v>5230</v>
      </c>
      <c r="B6" s="51">
        <v>63.37</v>
      </c>
      <c r="C6" s="51">
        <v>0.9</v>
      </c>
      <c r="D6" s="51">
        <v>19.399999999999999</v>
      </c>
      <c r="E6" s="51">
        <v>6.77</v>
      </c>
      <c r="F6" s="51">
        <v>0.08</v>
      </c>
      <c r="G6" s="51">
        <v>2.38</v>
      </c>
      <c r="H6" s="51">
        <v>0.65</v>
      </c>
      <c r="I6" s="51">
        <v>1.36</v>
      </c>
      <c r="J6" s="51">
        <v>3.91</v>
      </c>
      <c r="K6" s="51">
        <v>0.13</v>
      </c>
      <c r="L6" s="51"/>
      <c r="M6" s="51">
        <v>3.26</v>
      </c>
      <c r="N6" s="51"/>
      <c r="O6" s="51">
        <v>0.39</v>
      </c>
      <c r="P6" s="51">
        <v>0.23</v>
      </c>
      <c r="Q6" s="51">
        <v>0.46</v>
      </c>
      <c r="R6" s="51">
        <v>0.17</v>
      </c>
      <c r="S6" s="51">
        <v>0.42</v>
      </c>
      <c r="T6" s="51"/>
      <c r="U6" s="51" t="s">
        <v>5230</v>
      </c>
      <c r="V6" s="51">
        <v>1.0546760578382552</v>
      </c>
      <c r="W6" s="51">
        <v>1.1264249275333298E-2</v>
      </c>
      <c r="X6" s="51">
        <v>0.19026845505937551</v>
      </c>
      <c r="Y6" s="51">
        <v>9.4228799216105455E-2</v>
      </c>
      <c r="Z6" s="51">
        <v>1.1277548937513922E-3</v>
      </c>
      <c r="AA6" s="51">
        <v>5.9040370713991576E-2</v>
      </c>
      <c r="AB6" s="51">
        <v>1.1590708887755576E-2</v>
      </c>
      <c r="AC6" s="51">
        <v>2.1942916149018218E-2</v>
      </c>
      <c r="AD6" s="51">
        <v>4.1505932906880219E-2</v>
      </c>
      <c r="AE6" s="51">
        <v>1.3799926541929485E-3</v>
      </c>
      <c r="AF6" s="51">
        <v>0.18095830187841377</v>
      </c>
      <c r="AG6" s="51">
        <v>6.9953333492930566E-3</v>
      </c>
      <c r="AH6" s="51">
        <v>1.6620081712804176</v>
      </c>
      <c r="AI6" s="51"/>
      <c r="AJ6" s="51" t="s">
        <v>5230</v>
      </c>
      <c r="AK6" s="52">
        <v>63.457934567537578</v>
      </c>
      <c r="AL6" s="52">
        <v>0.67774933180113528</v>
      </c>
      <c r="AM6" s="52">
        <v>11.448105872595796</v>
      </c>
      <c r="AN6" s="52">
        <v>5.6695749662597166</v>
      </c>
      <c r="AO6" s="52">
        <v>6.7854954821465502E-2</v>
      </c>
      <c r="AP6" s="52">
        <v>3.5523514104329976</v>
      </c>
      <c r="AQ6" s="52">
        <v>0.69739181118622595</v>
      </c>
      <c r="AR6" s="52">
        <v>1.3202652386548321</v>
      </c>
      <c r="AS6" s="52">
        <v>2.497336272113746</v>
      </c>
      <c r="AT6" s="52">
        <v>8.3031640760815081E-2</v>
      </c>
      <c r="AU6" s="52">
        <v>10.887930938330031</v>
      </c>
      <c r="AV6" s="52">
        <v>0.42089644745271165</v>
      </c>
      <c r="AW6" s="52">
        <v>100</v>
      </c>
      <c r="AX6" s="51"/>
      <c r="AY6" s="51" t="s">
        <v>5230</v>
      </c>
      <c r="AZ6" s="51">
        <v>63.37</v>
      </c>
      <c r="BA6" s="51">
        <v>0.9</v>
      </c>
      <c r="BB6" s="51">
        <v>19.399999999999999</v>
      </c>
      <c r="BC6" s="51">
        <v>6.77</v>
      </c>
      <c r="BD6" s="51">
        <v>8.0000000000000016E-2</v>
      </c>
      <c r="BE6" s="51">
        <v>2.38</v>
      </c>
      <c r="BF6" s="51">
        <v>0.39229409702834506</v>
      </c>
      <c r="BG6" s="51">
        <v>1.36</v>
      </c>
      <c r="BH6" s="51">
        <v>3.91</v>
      </c>
      <c r="BI6" s="51">
        <v>0.13</v>
      </c>
      <c r="BJ6" s="51">
        <v>3.26</v>
      </c>
      <c r="BK6" s="51">
        <v>101.95229409702831</v>
      </c>
      <c r="BL6" s="51"/>
      <c r="BM6" s="51" t="s">
        <v>5230</v>
      </c>
      <c r="BN6" s="51">
        <v>62.156521892180841</v>
      </c>
      <c r="BO6" s="51">
        <v>0.88276581510119545</v>
      </c>
      <c r="BP6" s="51">
        <v>19.028507569959103</v>
      </c>
      <c r="BQ6" s="51">
        <v>6.6403606313723262</v>
      </c>
      <c r="BR6" s="51">
        <v>7.8468072453439605E-2</v>
      </c>
      <c r="BS6" s="51">
        <v>2.3344251554898281</v>
      </c>
      <c r="BT6" s="51">
        <v>0.38478202035846054</v>
      </c>
      <c r="BU6" s="51">
        <v>1.3339572317084734</v>
      </c>
      <c r="BV6" s="51">
        <v>3.8351270411618605</v>
      </c>
      <c r="BW6" s="51">
        <v>0.12751061773683933</v>
      </c>
      <c r="BX6" s="51">
        <v>3.1975739524776636</v>
      </c>
      <c r="BY6" s="51">
        <v>100</v>
      </c>
      <c r="BZ6" s="1"/>
      <c r="CA6" s="1"/>
      <c r="CB6" s="32">
        <v>0.51408197719501403</v>
      </c>
      <c r="CC6">
        <v>0.19255790011882562</v>
      </c>
      <c r="CD6" s="1"/>
    </row>
    <row r="7" spans="1:82" ht="15.6">
      <c r="A7" t="s">
        <v>5231</v>
      </c>
      <c r="B7" s="53">
        <v>59.7</v>
      </c>
      <c r="C7">
        <v>0.76</v>
      </c>
      <c r="D7" s="53">
        <v>17.09</v>
      </c>
      <c r="E7" s="53">
        <v>5.52</v>
      </c>
      <c r="F7">
        <v>0.05</v>
      </c>
      <c r="G7" s="53">
        <v>1.83</v>
      </c>
      <c r="H7" s="53">
        <v>0.32</v>
      </c>
      <c r="I7" s="53">
        <v>0.83</v>
      </c>
      <c r="J7" s="53">
        <v>3.26</v>
      </c>
      <c r="K7">
        <v>0.09</v>
      </c>
      <c r="M7">
        <v>2.04</v>
      </c>
      <c r="O7">
        <v>0.34</v>
      </c>
      <c r="P7">
        <v>0.15</v>
      </c>
      <c r="Q7">
        <v>0.4</v>
      </c>
      <c r="R7">
        <v>0.03</v>
      </c>
      <c r="S7">
        <v>0.36</v>
      </c>
      <c r="U7" t="s">
        <v>5231</v>
      </c>
      <c r="V7">
        <v>0.99359571805182012</v>
      </c>
      <c r="W7" s="48">
        <v>9.5120327213925621E-3</v>
      </c>
      <c r="X7">
        <v>0.16761277819405812</v>
      </c>
      <c r="Y7">
        <v>7.6830571886691595E-2</v>
      </c>
      <c r="Z7">
        <v>7.0484680859462016E-4</v>
      </c>
      <c r="AA7">
        <v>4.5396587565800249E-2</v>
      </c>
      <c r="AB7">
        <v>5.7061951447412067E-3</v>
      </c>
      <c r="AC7">
        <v>1.3391632649768469E-2</v>
      </c>
      <c r="AD7">
        <v>3.4605969635915473E-2</v>
      </c>
      <c r="AE7">
        <v>9.5537952982588728E-4</v>
      </c>
      <c r="AF7">
        <v>0.1132377103779031</v>
      </c>
      <c r="AG7">
        <v>2.5247813104210021E-3</v>
      </c>
      <c r="AH7">
        <v>1.4574126292023655</v>
      </c>
      <c r="AJ7" t="s">
        <v>5231</v>
      </c>
      <c r="AK7" s="49">
        <v>68.175319613883829</v>
      </c>
      <c r="AL7" s="49">
        <v>0.65266572628771913</v>
      </c>
      <c r="AM7" s="49">
        <v>11.500708504618334</v>
      </c>
      <c r="AN7" s="49">
        <v>5.2717103136906793</v>
      </c>
      <c r="AO7" s="49">
        <v>4.83628860126167E-2</v>
      </c>
      <c r="AP7" s="49">
        <v>3.1148754070180913</v>
      </c>
      <c r="AQ7" s="49">
        <v>0.39152914078041018</v>
      </c>
      <c r="AR7" s="49">
        <v>0.9188634969560846</v>
      </c>
      <c r="AS7" s="49">
        <v>2.3744798791029513</v>
      </c>
      <c r="AT7" s="49">
        <v>6.5553125496707249E-2</v>
      </c>
      <c r="AU7" s="49">
        <v>7.7697769395533189</v>
      </c>
      <c r="AV7" s="49">
        <v>0.17323723287637505</v>
      </c>
      <c r="AW7" s="49">
        <v>100</v>
      </c>
      <c r="AY7" t="s">
        <v>5231</v>
      </c>
      <c r="AZ7">
        <v>59.7</v>
      </c>
      <c r="BA7" s="48">
        <v>0.76</v>
      </c>
      <c r="BB7">
        <v>17.09</v>
      </c>
      <c r="BC7">
        <v>5.52</v>
      </c>
      <c r="BD7">
        <v>0.05</v>
      </c>
      <c r="BE7">
        <v>1.83</v>
      </c>
      <c r="BF7">
        <v>0.14158822101962354</v>
      </c>
      <c r="BG7">
        <v>0.83</v>
      </c>
      <c r="BH7">
        <v>3.26</v>
      </c>
      <c r="BI7">
        <v>0.09</v>
      </c>
      <c r="BJ7">
        <v>2.04</v>
      </c>
      <c r="BK7">
        <v>91.311588221019619</v>
      </c>
      <c r="BM7" t="s">
        <v>5231</v>
      </c>
      <c r="BN7">
        <v>65.380529638249428</v>
      </c>
      <c r="BO7">
        <v>0.83231495016866941</v>
      </c>
      <c r="BP7">
        <v>18.71613486629284</v>
      </c>
      <c r="BQ7">
        <v>6.0452349012250721</v>
      </c>
      <c r="BR7">
        <v>5.4757562511096668E-2</v>
      </c>
      <c r="BS7">
        <v>2.004126787906138</v>
      </c>
      <c r="BT7">
        <v>0.15506051726634015</v>
      </c>
      <c r="BU7">
        <v>0.90897553768420469</v>
      </c>
      <c r="BV7">
        <v>3.5701930757235023</v>
      </c>
      <c r="BW7">
        <v>9.8563612519973989E-2</v>
      </c>
      <c r="BX7">
        <v>2.2341085504527443</v>
      </c>
      <c r="BY7">
        <v>100</v>
      </c>
      <c r="CB7" s="32"/>
    </row>
    <row r="8" spans="1:82" ht="15.6">
      <c r="A8" t="s">
        <v>5232</v>
      </c>
      <c r="B8" s="53">
        <v>67.3</v>
      </c>
      <c r="C8">
        <v>1.07</v>
      </c>
      <c r="D8" s="53">
        <v>21.92</v>
      </c>
      <c r="E8" s="53">
        <v>8.1199999999999992</v>
      </c>
      <c r="F8">
        <v>0.12</v>
      </c>
      <c r="G8" s="53">
        <v>3.08</v>
      </c>
      <c r="H8" s="53">
        <v>1.23</v>
      </c>
      <c r="I8" s="53">
        <v>1.95</v>
      </c>
      <c r="J8" s="53">
        <v>4.75</v>
      </c>
      <c r="K8">
        <v>0.18</v>
      </c>
      <c r="M8">
        <v>4.6500000000000004</v>
      </c>
      <c r="O8">
        <v>0.44</v>
      </c>
      <c r="P8">
        <v>0.35</v>
      </c>
      <c r="Q8">
        <v>0.53</v>
      </c>
      <c r="R8">
        <v>0.28000000000000003</v>
      </c>
      <c r="S8">
        <v>0.48</v>
      </c>
      <c r="U8" t="s">
        <v>5232</v>
      </c>
      <c r="V8">
        <v>1.1200836151572444</v>
      </c>
      <c r="W8" s="48">
        <v>1.3391940805118477E-2</v>
      </c>
      <c r="X8">
        <v>0.21498373891244907</v>
      </c>
      <c r="Y8">
        <v>0.11301888473187242</v>
      </c>
      <c r="Z8">
        <v>1.6916323406270882E-3</v>
      </c>
      <c r="AA8">
        <v>7.6405185629871461E-2</v>
      </c>
      <c r="AB8">
        <v>2.1933187587599011E-2</v>
      </c>
      <c r="AC8">
        <v>3.1462269478371704E-2</v>
      </c>
      <c r="AD8">
        <v>5.0422808518588498E-2</v>
      </c>
      <c r="AE8">
        <v>1.9107590596517746E-3</v>
      </c>
      <c r="AF8">
        <v>0.25811536924374973</v>
      </c>
      <c r="AG8">
        <v>1.5570359918958603E-2</v>
      </c>
      <c r="AH8">
        <v>1.8951458047368515</v>
      </c>
      <c r="AJ8" t="s">
        <v>5232</v>
      </c>
      <c r="AK8" s="49">
        <v>59.102767309915372</v>
      </c>
      <c r="AL8" s="49">
        <v>0.70664435272715076</v>
      </c>
      <c r="AM8" s="49">
        <v>11.343915511677499</v>
      </c>
      <c r="AN8" s="49">
        <v>5.9635983917113728</v>
      </c>
      <c r="AO8" s="49">
        <v>8.9261329465992093E-2</v>
      </c>
      <c r="AP8" s="49">
        <v>4.0316257165490557</v>
      </c>
      <c r="AQ8" s="49">
        <v>1.1573350996412923</v>
      </c>
      <c r="AR8" s="49">
        <v>1.6601503377593876</v>
      </c>
      <c r="AS8" s="49">
        <v>2.6606295089569589</v>
      </c>
      <c r="AT8" s="49">
        <v>0.10082385507626369</v>
      </c>
      <c r="AU8" s="49">
        <v>13.619815878999878</v>
      </c>
      <c r="AV8" s="49">
        <v>0.82159166223733426</v>
      </c>
      <c r="AW8" s="49">
        <v>100</v>
      </c>
      <c r="AY8" t="s">
        <v>5232</v>
      </c>
      <c r="AZ8">
        <v>67.3</v>
      </c>
      <c r="BA8" s="48">
        <v>1.07</v>
      </c>
      <c r="BB8">
        <v>21.92</v>
      </c>
      <c r="BC8">
        <v>8.1199999999999992</v>
      </c>
      <c r="BD8">
        <v>0.12</v>
      </c>
      <c r="BE8">
        <v>3.0800000000000005</v>
      </c>
      <c r="BF8">
        <v>0.87317644203924705</v>
      </c>
      <c r="BG8">
        <v>1.9499999999999997</v>
      </c>
      <c r="BH8">
        <v>4.75</v>
      </c>
      <c r="BI8">
        <v>0.18</v>
      </c>
      <c r="BJ8">
        <v>4.6500000000000004</v>
      </c>
      <c r="BK8">
        <v>114.01317644203927</v>
      </c>
      <c r="BM8" t="s">
        <v>5232</v>
      </c>
      <c r="BN8">
        <v>59.028265065672656</v>
      </c>
      <c r="BO8">
        <v>0.93848801813179428</v>
      </c>
      <c r="BP8">
        <v>19.225847997615823</v>
      </c>
      <c r="BQ8">
        <v>7.1219838385328682</v>
      </c>
      <c r="BR8">
        <v>0.10525099268767785</v>
      </c>
      <c r="BS8">
        <v>2.701442145650399</v>
      </c>
      <c r="BT8">
        <v>0.76585572763437804</v>
      </c>
      <c r="BU8">
        <v>1.710328631174765</v>
      </c>
      <c r="BV8">
        <v>4.1661851272205821</v>
      </c>
      <c r="BW8">
        <v>0.15787648903151677</v>
      </c>
      <c r="BX8">
        <v>4.0784759666475168</v>
      </c>
      <c r="BY8">
        <v>100</v>
      </c>
      <c r="CB8" s="32"/>
    </row>
    <row r="9" spans="1:82" ht="15.6">
      <c r="A9" t="s">
        <v>5233</v>
      </c>
      <c r="B9">
        <v>63.27</v>
      </c>
      <c r="C9">
        <v>0.93</v>
      </c>
      <c r="D9">
        <v>19.75</v>
      </c>
      <c r="E9">
        <v>6.95</v>
      </c>
      <c r="F9">
        <v>0.11</v>
      </c>
      <c r="G9">
        <v>2.57</v>
      </c>
      <c r="H9">
        <v>0.89</v>
      </c>
      <c r="I9">
        <v>1.43</v>
      </c>
      <c r="J9">
        <v>4.1100000000000003</v>
      </c>
      <c r="K9">
        <v>0.15</v>
      </c>
      <c r="M9">
        <v>3.62</v>
      </c>
      <c r="O9">
        <v>0.39</v>
      </c>
      <c r="P9">
        <v>0.28000000000000003</v>
      </c>
      <c r="Q9">
        <v>0.48</v>
      </c>
      <c r="R9">
        <v>0.15</v>
      </c>
      <c r="S9">
        <v>0.42</v>
      </c>
      <c r="U9" t="s">
        <v>5233</v>
      </c>
      <c r="V9">
        <v>1.0530117434026576</v>
      </c>
      <c r="W9" s="48">
        <v>1.1639724251177741E-2</v>
      </c>
      <c r="X9">
        <v>0.19370113337230241</v>
      </c>
      <c r="Y9">
        <v>9.6734143951541063E-2</v>
      </c>
      <c r="Z9">
        <v>1.5506629789081641E-3</v>
      </c>
      <c r="AA9">
        <v>6.3753677619730401E-2</v>
      </c>
      <c r="AB9">
        <v>1.5870355246311481E-2</v>
      </c>
      <c r="AC9">
        <v>2.3072330950805919E-2</v>
      </c>
      <c r="AD9">
        <v>4.3628998528715525E-2</v>
      </c>
      <c r="AE9">
        <v>1.5922992163764789E-3</v>
      </c>
      <c r="AF9">
        <v>0.2009414272392202</v>
      </c>
      <c r="AG9">
        <v>1.0567998855777805E-2</v>
      </c>
      <c r="AH9">
        <v>1.6986018411508368</v>
      </c>
      <c r="AJ9" t="s">
        <v>5233</v>
      </c>
      <c r="AK9" s="49">
        <v>61.992853056677546</v>
      </c>
      <c r="AL9" s="49">
        <v>0.68525324588672265</v>
      </c>
      <c r="AM9" s="49">
        <v>11.403563135258702</v>
      </c>
      <c r="AN9" s="49">
        <v>5.6949275344009838</v>
      </c>
      <c r="AO9" s="49">
        <v>9.1290550930850214E-2</v>
      </c>
      <c r="AP9" s="49">
        <v>3.7533032212267003</v>
      </c>
      <c r="AQ9" s="49">
        <v>0.93431873567021428</v>
      </c>
      <c r="AR9" s="49">
        <v>1.3583130779591026</v>
      </c>
      <c r="AS9" s="49">
        <v>2.5685241515549051</v>
      </c>
      <c r="AT9" s="49">
        <v>9.3741757356018418E-2</v>
      </c>
      <c r="AU9" s="49">
        <v>11.829813342429816</v>
      </c>
      <c r="AV9" s="49">
        <v>0.62215868367467297</v>
      </c>
      <c r="AW9" s="49">
        <v>100</v>
      </c>
      <c r="AY9" t="s">
        <v>5233</v>
      </c>
      <c r="AZ9">
        <v>63.27</v>
      </c>
      <c r="BA9" s="48">
        <v>0.93</v>
      </c>
      <c r="BB9">
        <v>19.75</v>
      </c>
      <c r="BC9">
        <v>6.95</v>
      </c>
      <c r="BD9">
        <v>0.11</v>
      </c>
      <c r="BE9">
        <v>2.57</v>
      </c>
      <c r="BF9">
        <v>0.59264703503270577</v>
      </c>
      <c r="BG9">
        <v>1.43</v>
      </c>
      <c r="BH9">
        <v>4.1100000000000003</v>
      </c>
      <c r="BI9">
        <v>0.15</v>
      </c>
      <c r="BJ9">
        <v>3.6199999999999997</v>
      </c>
      <c r="BK9">
        <v>103.48264703503273</v>
      </c>
      <c r="BM9" t="s">
        <v>5233</v>
      </c>
      <c r="BN9">
        <v>61.140685721520782</v>
      </c>
      <c r="BO9">
        <v>0.89870140226038131</v>
      </c>
      <c r="BP9">
        <v>19.085325478110249</v>
      </c>
      <c r="BQ9">
        <v>6.7161018771071497</v>
      </c>
      <c r="BR9">
        <v>0.10629801532112038</v>
      </c>
      <c r="BS9">
        <v>2.4835081761389031</v>
      </c>
      <c r="BT9">
        <v>0.57270185099930104</v>
      </c>
      <c r="BU9">
        <v>1.3818741991745647</v>
      </c>
      <c r="BV9">
        <v>3.9716803906345888</v>
      </c>
      <c r="BW9">
        <v>0.14495183907425505</v>
      </c>
      <c r="BX9">
        <v>3.498171049658688</v>
      </c>
      <c r="BY9">
        <v>100</v>
      </c>
      <c r="CB9" s="32"/>
    </row>
    <row r="10" spans="1:82" ht="15.6">
      <c r="A10" t="s">
        <v>5234</v>
      </c>
      <c r="B10">
        <v>0.17</v>
      </c>
      <c r="C10">
        <v>0.01</v>
      </c>
      <c r="D10">
        <v>0.1</v>
      </c>
      <c r="E10">
        <v>0.06</v>
      </c>
      <c r="F10">
        <v>0</v>
      </c>
      <c r="G10">
        <v>0.03</v>
      </c>
      <c r="H10">
        <v>0.02</v>
      </c>
      <c r="I10">
        <v>0.02</v>
      </c>
      <c r="J10">
        <v>0.03</v>
      </c>
      <c r="K10">
        <v>0</v>
      </c>
      <c r="M10">
        <v>7.0000000000000007E-2</v>
      </c>
      <c r="O10">
        <v>0</v>
      </c>
      <c r="P10">
        <v>0.01</v>
      </c>
      <c r="Q10">
        <v>0.01</v>
      </c>
      <c r="R10">
        <v>0.01</v>
      </c>
      <c r="S10">
        <v>0</v>
      </c>
      <c r="U10" t="s">
        <v>5234</v>
      </c>
      <c r="V10">
        <v>2.8293345405160709E-3</v>
      </c>
      <c r="W10" s="48">
        <v>1.2515832528148108E-4</v>
      </c>
      <c r="X10">
        <v>9.8076523226482237E-4</v>
      </c>
      <c r="Y10">
        <v>8.3511491181186524E-4</v>
      </c>
      <c r="Z10">
        <v>0</v>
      </c>
      <c r="AA10">
        <v>7.4420635353770895E-4</v>
      </c>
      <c r="AB10">
        <v>3.5663719654632542E-4</v>
      </c>
      <c r="AC10">
        <v>3.2268994336791495E-4</v>
      </c>
      <c r="AD10">
        <v>3.1845984327529578E-4</v>
      </c>
      <c r="AE10">
        <v>0</v>
      </c>
      <c r="AF10">
        <v>3.8856077090456951E-3</v>
      </c>
      <c r="AG10">
        <v>3.5663719654632542E-4</v>
      </c>
      <c r="AH10">
        <v>1.039797405564718E-2</v>
      </c>
      <c r="AJ10" t="s">
        <v>5234</v>
      </c>
      <c r="AK10" s="49">
        <v>-9.0725523039684575</v>
      </c>
      <c r="AL10" s="49">
        <v>5.3978626439431632E-2</v>
      </c>
      <c r="AM10" s="49">
        <v>-0.15679299294083471</v>
      </c>
      <c r="AN10" s="49">
        <v>0.69188807802069352</v>
      </c>
      <c r="AO10" s="49">
        <v>4.0898443453375392E-2</v>
      </c>
      <c r="AP10" s="49">
        <v>0.91675030953096437</v>
      </c>
      <c r="AQ10" s="49">
        <v>0.7658059588608821</v>
      </c>
      <c r="AR10" s="49">
        <v>0.74128684080330298</v>
      </c>
      <c r="AS10" s="49">
        <v>0.2861496298540076</v>
      </c>
      <c r="AT10" s="49">
        <v>3.5270729579556445E-2</v>
      </c>
      <c r="AU10" s="49">
        <v>5.8500389394465593</v>
      </c>
      <c r="AV10" s="49">
        <v>0.64835442936095922</v>
      </c>
      <c r="AW10" s="49">
        <v>100</v>
      </c>
      <c r="AY10" t="s">
        <v>5234</v>
      </c>
      <c r="AZ10">
        <v>0.17</v>
      </c>
      <c r="BA10" s="48">
        <v>0.01</v>
      </c>
      <c r="BB10">
        <v>0.1</v>
      </c>
      <c r="BC10">
        <v>0.06</v>
      </c>
      <c r="BD10">
        <v>0</v>
      </c>
      <c r="BE10">
        <v>0.03</v>
      </c>
      <c r="BF10">
        <v>0.02</v>
      </c>
      <c r="BG10">
        <v>0.02</v>
      </c>
      <c r="BH10">
        <v>0.03</v>
      </c>
      <c r="BI10">
        <v>0</v>
      </c>
      <c r="BJ10">
        <v>7.0000000000000007E-2</v>
      </c>
      <c r="BK10">
        <v>0.51</v>
      </c>
      <c r="BM10" t="s">
        <v>5234</v>
      </c>
      <c r="CB10" s="32"/>
    </row>
    <row r="11" spans="1:82" ht="15.6">
      <c r="A11" t="s">
        <v>5235</v>
      </c>
      <c r="B11">
        <v>5729</v>
      </c>
      <c r="C11">
        <v>5729</v>
      </c>
      <c r="D11">
        <v>5729</v>
      </c>
      <c r="E11">
        <v>5729</v>
      </c>
      <c r="F11">
        <v>5729</v>
      </c>
      <c r="G11">
        <v>5729</v>
      </c>
      <c r="H11">
        <v>5729</v>
      </c>
      <c r="I11">
        <v>5729</v>
      </c>
      <c r="J11">
        <v>5729</v>
      </c>
      <c r="K11">
        <v>5311</v>
      </c>
      <c r="M11">
        <v>4823</v>
      </c>
      <c r="O11">
        <v>5729</v>
      </c>
      <c r="P11" s="54">
        <v>1964</v>
      </c>
      <c r="Q11">
        <v>1964</v>
      </c>
      <c r="R11">
        <v>5320</v>
      </c>
      <c r="S11">
        <v>5320</v>
      </c>
      <c r="U11" t="s">
        <v>5235</v>
      </c>
      <c r="W11" s="48"/>
      <c r="AJ11" t="s">
        <v>5235</v>
      </c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Y11" t="s">
        <v>5235</v>
      </c>
      <c r="BA11" s="48"/>
      <c r="BM11" t="s">
        <v>5235</v>
      </c>
      <c r="CB11" s="32"/>
    </row>
    <row r="12" spans="1:82" ht="15.6">
      <c r="B12">
        <v>7.5999999999999943</v>
      </c>
      <c r="C12">
        <v>0.31000000000000005</v>
      </c>
      <c r="D12">
        <v>4.8300000000000018</v>
      </c>
      <c r="E12">
        <v>2.5999999999999996</v>
      </c>
      <c r="F12">
        <v>6.9999999999999993E-2</v>
      </c>
      <c r="G12">
        <v>1.25</v>
      </c>
      <c r="H12">
        <v>0.90999999999999992</v>
      </c>
      <c r="I12">
        <v>1.1200000000000001</v>
      </c>
      <c r="J12">
        <v>1.4900000000000002</v>
      </c>
      <c r="K12">
        <v>0.09</v>
      </c>
      <c r="M12">
        <v>2.6100000000000003</v>
      </c>
      <c r="W12" s="48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BA12" s="48"/>
      <c r="CB12" s="32"/>
    </row>
  </sheetData>
  <mergeCells count="7">
    <mergeCell ref="BN1:BY1"/>
    <mergeCell ref="B3:S3"/>
    <mergeCell ref="A5:S5"/>
    <mergeCell ref="B1:M1"/>
    <mergeCell ref="V1:AH1"/>
    <mergeCell ref="AK1:AW1"/>
    <mergeCell ref="AZ1:B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Database Catalogue</vt:lpstr>
      <vt:lpstr>G50542</vt:lpstr>
      <vt:lpstr>OM2423</vt:lpstr>
      <vt:lpstr>Avarage_Pelite_FP23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2025-11-14T10:59:09Z</dcterms:modified>
</cp:coreProperties>
</file>